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drawings/drawing1.xml" ContentType="application/vnd.openxmlformats-officedocument.drawing+xml"/>
  <Override PartName="/xl/theme/theme1.xml" ContentType="application/vnd.openxmlformats-officedocument.theme+xml"/>
  <Override PartName="/xl/sharedStrings.xml" ContentType="application/vnd.openxmlformats-officedocument.spreadsheetml.sharedStrings+xml"/>
  <Override PartName="/xl/worksheets/sheet2.xml" ContentType="application/vnd.openxmlformats-officedocument.spreadsheetml.worksheet+xml"/>
  <Override PartName="/xl/worksheets/sheet1.xml" ContentType="application/vnd.openxmlformats-officedocument.spreadsheetml.worksheet+xml"/>
  <Override PartName="/xl/externalLinks/externalLink2.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12.xml" ContentType="application/vnd.openxmlformats-officedocument.spreadsheetml.externalLink+xml"/>
  <Override PartName="/xl/externalLinks/externalLink11.xml" ContentType="application/vnd.openxmlformats-officedocument.spreadsheetml.externalLink+xml"/>
  <Override PartName="/xl/externalLinks/externalLink10.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calcChain.xml" ContentType="application/vnd.openxmlformats-officedocument.spreadsheetml.calcChain+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1.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sema.mt.gov.br\pastas\docs\pasta_103\GERÊNCIA DE OBRAS - GOB\02 - PROJETOS\31 - PARQUE ESTADUAL DO ARAGUAIA\PRODUTO 05\PLANILHA DE ORÇAMENTOS\"/>
    </mc:Choice>
  </mc:AlternateContent>
  <bookViews>
    <workbookView xWindow="-105" yWindow="-105" windowWidth="23250" windowHeight="12570" tabRatio="859"/>
  </bookViews>
  <sheets>
    <sheet name="CRONOGRAMA FÍSICO-FINANCEIRO" sheetId="40" r:id="rId1"/>
    <sheet name="MAT. PARA DRENAGEM AV 29 #2" sheetId="9" state="hidden"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a">#N/A</definedName>
    <definedName name="______________cab1">#REF!</definedName>
    <definedName name="_____________cab1">#REF!</definedName>
    <definedName name="____________cab1">#REF!</definedName>
    <definedName name="___________cab1">#REF!</definedName>
    <definedName name="___________RET1">#REF!</definedName>
    <definedName name="__________R">'[1]Relatório-1ª med.'!#REF!</definedName>
    <definedName name="__________RET1">#REF!</definedName>
    <definedName name="__________TT21">[2]RELATÓRIO!#REF!</definedName>
    <definedName name="__________TT22">[2]RELATÓRIO!#REF!</definedName>
    <definedName name="_________cab1">#REF!</definedName>
    <definedName name="_________JAZ1">#REF!</definedName>
    <definedName name="_________JAZ11">#REF!</definedName>
    <definedName name="_________JAZ2">#REF!</definedName>
    <definedName name="_________JAZ22">#REF!</definedName>
    <definedName name="_________JAZ3">#REF!</definedName>
    <definedName name="_________JAZ33">#REF!</definedName>
    <definedName name="_________RET1">#REF!</definedName>
    <definedName name="_________TT21">[2]RELATÓRIO!#REF!</definedName>
    <definedName name="_________TT22">[2]RELATÓRIO!#REF!</definedName>
    <definedName name="________cab1">#REF!</definedName>
    <definedName name="________JAZ1">#REF!</definedName>
    <definedName name="________JAZ11">#REF!</definedName>
    <definedName name="________JAZ2">#REF!</definedName>
    <definedName name="________JAZ22">#REF!</definedName>
    <definedName name="________JAZ3">#REF!</definedName>
    <definedName name="________JAZ33">#REF!</definedName>
    <definedName name="________RET1">#REF!</definedName>
    <definedName name="________TT21">[2]RELATÓRIO!#REF!</definedName>
    <definedName name="________TT22">[2]RELATÓRIO!#REF!</definedName>
    <definedName name="_______emp2">'[3]DMT modelo'!$AA$13</definedName>
    <definedName name="_______ind100">#REF!</definedName>
    <definedName name="_______JAZ1">#REF!</definedName>
    <definedName name="_______JAZ11">#REF!</definedName>
    <definedName name="_______JAZ2">#REF!</definedName>
    <definedName name="_______JAZ22">#REF!</definedName>
    <definedName name="_______JAZ3">#REF!</definedName>
    <definedName name="_______JAZ33">#REF!</definedName>
    <definedName name="_______mem2">'[4]Mat Asf'!$H$37</definedName>
    <definedName name="_______RET1">#REF!</definedName>
    <definedName name="_______TT21">[2]RELATÓRIO!#REF!</definedName>
    <definedName name="_______TT22">[2]RELATÓRIO!#REF!</definedName>
    <definedName name="______emp2">'[3]DMT modelo'!$AA$13</definedName>
    <definedName name="______EXT1">#REF!</definedName>
    <definedName name="______ind100">#REF!</definedName>
    <definedName name="______JAZ1">#REF!</definedName>
    <definedName name="______JAZ11">#REF!</definedName>
    <definedName name="______JAZ2">#REF!</definedName>
    <definedName name="______JAZ22">#REF!</definedName>
    <definedName name="______JAZ3">#REF!</definedName>
    <definedName name="______JAZ33">#REF!</definedName>
    <definedName name="______mem2">'[4]Mat Asf'!$H$37</definedName>
    <definedName name="______oac2">#REF!</definedName>
    <definedName name="______RET1">#REF!</definedName>
    <definedName name="______TT21">[2]RELATÓRIO!#REF!</definedName>
    <definedName name="______TT22">[2]RELATÓRIO!#REF!</definedName>
    <definedName name="_____cab1">#REF!</definedName>
    <definedName name="_____emp2">'[3]DMT modelo'!$AA$13</definedName>
    <definedName name="_____EXT1">#REF!</definedName>
    <definedName name="_____ind100">#REF!</definedName>
    <definedName name="_____JAZ1">#REF!</definedName>
    <definedName name="_____JAZ11">#REF!</definedName>
    <definedName name="_____JAZ2">#REF!</definedName>
    <definedName name="_____JAZ22">#REF!</definedName>
    <definedName name="_____JAZ3">#REF!</definedName>
    <definedName name="_____JAZ33">#REF!</definedName>
    <definedName name="_____mem2">'[4]Mat Asf'!$H$37</definedName>
    <definedName name="_____oac2">#REF!</definedName>
    <definedName name="_____RET1">#REF!</definedName>
    <definedName name="_____tsd4">#REF!</definedName>
    <definedName name="_____TT102">'[1]Relatório-1ª med.'!#REF!</definedName>
    <definedName name="_____TT107">'[1]Relatório-1ª med.'!#REF!</definedName>
    <definedName name="_____TT121">'[1]Relatório-1ª med.'!#REF!</definedName>
    <definedName name="_____TT123">'[1]Relatório-1ª med.'!#REF!</definedName>
    <definedName name="_____TT19">'[1]Relatório-1ª med.'!#REF!</definedName>
    <definedName name="_____TT20">'[1]Relatório-1ª med.'!#REF!</definedName>
    <definedName name="_____TT21">'[1]Relatório-1ª med.'!#REF!</definedName>
    <definedName name="_____TT22">'[1]Relatório-1ª med.'!#REF!</definedName>
    <definedName name="_____TT26">'[1]Relatório-1ª med.'!#REF!</definedName>
    <definedName name="_____TT27">'[1]Relatório-1ª med.'!#REF!</definedName>
    <definedName name="_____TT28">'[1]Relatório-1ª med.'!#REF!</definedName>
    <definedName name="_____TT30">'[1]Relatório-1ª med.'!#REF!</definedName>
    <definedName name="_____TT31">'[1]Relatório-1ª med.'!#REF!</definedName>
    <definedName name="_____TT32">'[1]Relatório-1ª med.'!#REF!</definedName>
    <definedName name="_____TT33">'[1]Relatório-1ª med.'!#REF!</definedName>
    <definedName name="_____TT34">'[1]Relatório-1ª med.'!#REF!</definedName>
    <definedName name="_____TT36">'[1]Relatório-1ª med.'!#REF!</definedName>
    <definedName name="_____TT37">'[1]Relatório-1ª med.'!#REF!</definedName>
    <definedName name="_____TT38">'[1]Relatório-1ª med.'!#REF!</definedName>
    <definedName name="_____TT39">'[1]Relatório-1ª med.'!#REF!</definedName>
    <definedName name="_____TT40">'[1]Relatório-1ª med.'!#REF!</definedName>
    <definedName name="_____TT5">'[1]Relatório-1ª med.'!#REF!</definedName>
    <definedName name="_____TT52">'[1]Relatório-1ª med.'!#REF!</definedName>
    <definedName name="_____TT53">'[1]Relatório-1ª med.'!#REF!</definedName>
    <definedName name="_____TT54">'[1]Relatório-1ª med.'!#REF!</definedName>
    <definedName name="_____TT55">'[1]Relatório-1ª med.'!#REF!</definedName>
    <definedName name="_____TT6">'[1]Relatório-1ª med.'!#REF!</definedName>
    <definedName name="_____TT60">'[1]Relatório-1ª med.'!#REF!</definedName>
    <definedName name="_____TT61">'[1]Relatório-1ª med.'!#REF!</definedName>
    <definedName name="_____TT69">'[1]Relatório-1ª med.'!#REF!</definedName>
    <definedName name="_____TT7">'[1]Relatório-1ª med.'!#REF!</definedName>
    <definedName name="_____TT70">'[1]Relatório-1ª med.'!#REF!</definedName>
    <definedName name="_____TT71">'[1]Relatório-1ª med.'!#REF!</definedName>
    <definedName name="_____TT74">'[1]Relatório-1ª med.'!#REF!</definedName>
    <definedName name="_____TT75">'[1]Relatório-1ª med.'!#REF!</definedName>
    <definedName name="_____TT76">'[1]Relatório-1ª med.'!#REF!</definedName>
    <definedName name="_____TT77">'[1]Relatório-1ª med.'!#REF!</definedName>
    <definedName name="_____TT78">'[1]Relatório-1ª med.'!#REF!</definedName>
    <definedName name="_____TT79">'[1]Relatório-1ª med.'!#REF!</definedName>
    <definedName name="_____TT94">'[1]Relatório-1ª med.'!#REF!</definedName>
    <definedName name="_____TT95">'[1]Relatório-1ª med.'!#REF!</definedName>
    <definedName name="_____TT97">'[1]Relatório-1ª med.'!#REF!</definedName>
    <definedName name="____cab1">#REF!</definedName>
    <definedName name="____EXT1">#REF!</definedName>
    <definedName name="____ind100">#REF!</definedName>
    <definedName name="____JAZ1">#REF!</definedName>
    <definedName name="____JAZ11">#REF!</definedName>
    <definedName name="____JAZ2">#REF!</definedName>
    <definedName name="____JAZ22">#REF!</definedName>
    <definedName name="____JAZ3">#REF!</definedName>
    <definedName name="____JAZ33">#REF!</definedName>
    <definedName name="____oac2">#REF!</definedName>
    <definedName name="____RET1">#REF!</definedName>
    <definedName name="____tsd4">#REF!</definedName>
    <definedName name="____TT102">'[1]Relatório-1ª med.'!#REF!</definedName>
    <definedName name="____TT107">'[1]Relatório-1ª med.'!#REF!</definedName>
    <definedName name="____TT121">'[1]Relatório-1ª med.'!#REF!</definedName>
    <definedName name="____TT123">'[1]Relatório-1ª med.'!#REF!</definedName>
    <definedName name="____TT19">'[1]Relatório-1ª med.'!#REF!</definedName>
    <definedName name="____TT20">'[1]Relatório-1ª med.'!#REF!</definedName>
    <definedName name="____TT21">'[1]Relatório-1ª med.'!#REF!</definedName>
    <definedName name="____TT22">'[1]Relatório-1ª med.'!#REF!</definedName>
    <definedName name="____TT236">'[1]Relatório-1ª med.'!#REF!</definedName>
    <definedName name="____TT26">'[1]Relatório-1ª med.'!#REF!</definedName>
    <definedName name="____TT27">'[1]Relatório-1ª med.'!#REF!</definedName>
    <definedName name="____TT28">'[1]Relatório-1ª med.'!#REF!</definedName>
    <definedName name="____TT30">'[1]Relatório-1ª med.'!#REF!</definedName>
    <definedName name="____TT31">'[1]Relatório-1ª med.'!#REF!</definedName>
    <definedName name="____TT32">'[1]Relatório-1ª med.'!#REF!</definedName>
    <definedName name="____TT33">'[1]Relatório-1ª med.'!#REF!</definedName>
    <definedName name="____TT34">'[1]Relatório-1ª med.'!#REF!</definedName>
    <definedName name="____TT36">'[1]Relatório-1ª med.'!#REF!</definedName>
    <definedName name="____TT37">'[1]Relatório-1ª med.'!#REF!</definedName>
    <definedName name="____TT38">'[1]Relatório-1ª med.'!#REF!</definedName>
    <definedName name="____TT39">'[1]Relatório-1ª med.'!#REF!</definedName>
    <definedName name="____TT40">'[1]Relatório-1ª med.'!#REF!</definedName>
    <definedName name="____TT5">'[1]Relatório-1ª med.'!#REF!</definedName>
    <definedName name="____TT52">'[1]Relatório-1ª med.'!#REF!</definedName>
    <definedName name="____TT53">'[1]Relatório-1ª med.'!#REF!</definedName>
    <definedName name="____TT54">'[1]Relatório-1ª med.'!#REF!</definedName>
    <definedName name="____TT55">'[1]Relatório-1ª med.'!#REF!</definedName>
    <definedName name="____TT6">'[1]Relatório-1ª med.'!#REF!</definedName>
    <definedName name="____TT60">'[1]Relatório-1ª med.'!#REF!</definedName>
    <definedName name="____TT61">'[1]Relatório-1ª med.'!#REF!</definedName>
    <definedName name="____TT69">'[1]Relatório-1ª med.'!#REF!</definedName>
    <definedName name="____TT7">'[1]Relatório-1ª med.'!#REF!</definedName>
    <definedName name="____TT70">'[1]Relatório-1ª med.'!#REF!</definedName>
    <definedName name="____TT71">'[1]Relatório-1ª med.'!#REF!</definedName>
    <definedName name="____TT74">'[1]Relatório-1ª med.'!#REF!</definedName>
    <definedName name="____TT75">'[1]Relatório-1ª med.'!#REF!</definedName>
    <definedName name="____TT76">'[1]Relatório-1ª med.'!#REF!</definedName>
    <definedName name="____TT77">'[1]Relatório-1ª med.'!#REF!</definedName>
    <definedName name="____TT78">'[1]Relatório-1ª med.'!#REF!</definedName>
    <definedName name="____TT78954">'[1]Relatório-1ª med.'!#REF!</definedName>
    <definedName name="____TT79">'[1]Relatório-1ª med.'!#REF!</definedName>
    <definedName name="____TT94">'[1]Relatório-1ª med.'!#REF!</definedName>
    <definedName name="____TT95">'[1]Relatório-1ª med.'!#REF!</definedName>
    <definedName name="____TT97">'[1]Relatório-1ª med.'!#REF!</definedName>
    <definedName name="___cab1">#REF!</definedName>
    <definedName name="___emp2">'[3]DMT modelo'!$AA$13</definedName>
    <definedName name="___EXT1">#REF!</definedName>
    <definedName name="___ind100">#REF!</definedName>
    <definedName name="___JAZ1">#REF!</definedName>
    <definedName name="___JAZ11">#REF!</definedName>
    <definedName name="___JAZ2">#REF!</definedName>
    <definedName name="___JAZ22">#REF!</definedName>
    <definedName name="___JAZ3">#REF!</definedName>
    <definedName name="___JAZ33">#REF!</definedName>
    <definedName name="___mem2">'[4]Mat Asf'!$H$37</definedName>
    <definedName name="___oac2">#REF!</definedName>
    <definedName name="___RET1">#REF!</definedName>
    <definedName name="___tsd4">#REF!</definedName>
    <definedName name="___TT102">'[1]Relatório-1ª med.'!#REF!</definedName>
    <definedName name="___TT107">'[1]Relatório-1ª med.'!#REF!</definedName>
    <definedName name="___TT121">'[1]Relatório-1ª med.'!#REF!</definedName>
    <definedName name="___TT123">'[1]Relatório-1ª med.'!#REF!</definedName>
    <definedName name="___TT19">'[1]Relatório-1ª med.'!#REF!</definedName>
    <definedName name="___TT20">'[1]Relatório-1ª med.'!#REF!</definedName>
    <definedName name="___TT21">'[1]Relatório-1ª med.'!#REF!</definedName>
    <definedName name="___TT22">'[1]Relatório-1ª med.'!#REF!</definedName>
    <definedName name="___TT26">'[1]Relatório-1ª med.'!#REF!</definedName>
    <definedName name="___TT27">'[1]Relatório-1ª med.'!#REF!</definedName>
    <definedName name="___TT28">'[1]Relatório-1ª med.'!#REF!</definedName>
    <definedName name="___TT30">'[1]Relatório-1ª med.'!#REF!</definedName>
    <definedName name="___TT31">'[1]Relatório-1ª med.'!#REF!</definedName>
    <definedName name="___TT32">'[1]Relatório-1ª med.'!#REF!</definedName>
    <definedName name="___TT33">'[1]Relatório-1ª med.'!#REF!</definedName>
    <definedName name="___TT34">'[1]Relatório-1ª med.'!#REF!</definedName>
    <definedName name="___TT36">'[1]Relatório-1ª med.'!#REF!</definedName>
    <definedName name="___TT37">'[1]Relatório-1ª med.'!#REF!</definedName>
    <definedName name="___TT38">'[1]Relatório-1ª med.'!#REF!</definedName>
    <definedName name="___TT39">'[1]Relatório-1ª med.'!#REF!</definedName>
    <definedName name="___TT40">'[1]Relatório-1ª med.'!#REF!</definedName>
    <definedName name="___TT5">'[1]Relatório-1ª med.'!#REF!</definedName>
    <definedName name="___TT52">'[1]Relatório-1ª med.'!#REF!</definedName>
    <definedName name="___TT53">'[1]Relatório-1ª med.'!#REF!</definedName>
    <definedName name="___TT54">'[1]Relatório-1ª med.'!#REF!</definedName>
    <definedName name="___TT55">'[1]Relatório-1ª med.'!#REF!</definedName>
    <definedName name="___TT6">'[1]Relatório-1ª med.'!#REF!</definedName>
    <definedName name="___TT60">'[1]Relatório-1ª med.'!#REF!</definedName>
    <definedName name="___TT61">'[1]Relatório-1ª med.'!#REF!</definedName>
    <definedName name="___TT69">'[1]Relatório-1ª med.'!#REF!</definedName>
    <definedName name="___TT7">'[1]Relatório-1ª med.'!#REF!</definedName>
    <definedName name="___TT70">'[1]Relatório-1ª med.'!#REF!</definedName>
    <definedName name="___TT71">'[1]Relatório-1ª med.'!#REF!</definedName>
    <definedName name="___TT74">'[1]Relatório-1ª med.'!#REF!</definedName>
    <definedName name="___TT75">'[1]Relatório-1ª med.'!#REF!</definedName>
    <definedName name="___TT76">'[1]Relatório-1ª med.'!#REF!</definedName>
    <definedName name="___TT77">'[1]Relatório-1ª med.'!#REF!</definedName>
    <definedName name="___TT78">'[1]Relatório-1ª med.'!#REF!</definedName>
    <definedName name="___TT79">'[1]Relatório-1ª med.'!#REF!</definedName>
    <definedName name="___TT94">'[1]Relatório-1ª med.'!#REF!</definedName>
    <definedName name="___TT95">'[1]Relatório-1ª med.'!#REF!</definedName>
    <definedName name="___TT97">'[1]Relatório-1ª med.'!#REF!</definedName>
    <definedName name="__123Graph_A" hidden="1">[5]aux!$I$28:$M$28</definedName>
    <definedName name="__123Graph_AGraph1" hidden="1">[5]aux!$I$6:$M$6</definedName>
    <definedName name="__123Graph_AGraph10" hidden="1">[5]aux!$I$24:$M$24</definedName>
    <definedName name="__123Graph_AGraph11" hidden="1">[5]aux!$I$26:$M$26</definedName>
    <definedName name="__123Graph_AGraph12" hidden="1">[5]aux!$I$28:$M$28</definedName>
    <definedName name="__123Graph_AGraph2" hidden="1">[5]aux!$I$8:$M$8</definedName>
    <definedName name="__123Graph_AGraph3" hidden="1">[5]aux!$I$10:$M$10</definedName>
    <definedName name="__123Graph_AGraph4" hidden="1">[5]aux!$I$12:$M$12</definedName>
    <definedName name="__123Graph_AGraph5" hidden="1">[5]aux!$I$14:$M$14</definedName>
    <definedName name="__123Graph_AGraph6" hidden="1">[5]aux!$I$16:$M$16</definedName>
    <definedName name="__123Graph_AGraph7" hidden="1">[5]aux!$I$18:$M$18</definedName>
    <definedName name="__123Graph_AGraph8" hidden="1">[5]aux!$I$20:$M$20</definedName>
    <definedName name="__123Graph_AGraph9" hidden="1">[5]aux!$I$22:$M$22</definedName>
    <definedName name="__123Graph_B" hidden="1">[5]aux!$B$28:$F$28</definedName>
    <definedName name="__123Graph_BGraph1" hidden="1">[5]aux!$B$6:$F$6</definedName>
    <definedName name="__123Graph_BGraph10" hidden="1">[5]aux!$B$24:$F$24</definedName>
    <definedName name="__123Graph_BGraph11" hidden="1">[5]aux!$B$26:$F$26</definedName>
    <definedName name="__123Graph_BGraph12" hidden="1">[5]aux!$B$28:$F$28</definedName>
    <definedName name="__123Graph_BGraph2" hidden="1">[5]aux!$B$8:$F$8</definedName>
    <definedName name="__123Graph_BGraph3" hidden="1">[5]aux!$B$10:$F$10</definedName>
    <definedName name="__123Graph_BGraph4" hidden="1">[5]aux!$B$12:$F$12</definedName>
    <definedName name="__123Graph_BGraph5" hidden="1">[5]aux!$B$14:$F$14</definedName>
    <definedName name="__123Graph_BGraph6" hidden="1">[5]aux!$B$16:$F$16</definedName>
    <definedName name="__123Graph_BGraph7" hidden="1">[5]aux!$B$18:$F$18</definedName>
    <definedName name="__123Graph_BGraph8" hidden="1">[5]aux!$B$20:$F$20</definedName>
    <definedName name="__123Graph_BGraph9" hidden="1">[5]aux!$B$22:$F$22</definedName>
    <definedName name="__123Graph_X" hidden="1">[5]aux!$B$29:$F$29</definedName>
    <definedName name="__123Graph_XGraph1" hidden="1">[5]aux!$B$7:$F$7</definedName>
    <definedName name="__123Graph_XGraph10" hidden="1">[5]aux!$B$25:$F$25</definedName>
    <definedName name="__123Graph_XGraph11" hidden="1">[5]aux!$B$27:$F$27</definedName>
    <definedName name="__123Graph_XGraph12" hidden="1">[5]aux!$B$29:$F$29</definedName>
    <definedName name="__123Graph_XGraph2" hidden="1">[5]aux!$B$9:$F$9</definedName>
    <definedName name="__123Graph_XGraph3" hidden="1">[5]aux!$B$11:$F$11</definedName>
    <definedName name="__123Graph_XGraph4" hidden="1">[5]aux!$B$13:$F$13</definedName>
    <definedName name="__123Graph_XGraph5" hidden="1">[5]aux!$B$15:$F$15</definedName>
    <definedName name="__123Graph_XGraph6" hidden="1">[5]aux!$B$17:$F$17</definedName>
    <definedName name="__123Graph_XGraph7" hidden="1">[5]aux!$B$19:$F$19</definedName>
    <definedName name="__123Graph_XGraph8" hidden="1">[5]aux!$B$21:$F$21</definedName>
    <definedName name="__123Graph_XGraph9" hidden="1">[5]aux!$B$23:$F$23</definedName>
    <definedName name="__cab1">#REF!</definedName>
    <definedName name="__emp2">'[3]DMT modelo'!$AA$13</definedName>
    <definedName name="__EXT1">#REF!</definedName>
    <definedName name="__ind100">#REF!</definedName>
    <definedName name="__JAZ1">#REF!</definedName>
    <definedName name="__JAZ11">#REF!</definedName>
    <definedName name="__JAZ2">#REF!</definedName>
    <definedName name="__JAZ22">#REF!</definedName>
    <definedName name="__JAZ3">#REF!</definedName>
    <definedName name="__JAZ33">#REF!</definedName>
    <definedName name="__mem2">'[4]Mat Asf'!$H$37</definedName>
    <definedName name="__oac2">#REF!</definedName>
    <definedName name="__RET1">#REF!</definedName>
    <definedName name="__tsd4">#REF!</definedName>
    <definedName name="__TT102">'[1]Relatório-1ª med.'!#REF!</definedName>
    <definedName name="__TT107">'[1]Relatório-1ª med.'!#REF!</definedName>
    <definedName name="__TT121">'[1]Relatório-1ª med.'!#REF!</definedName>
    <definedName name="__TT123">'[1]Relatório-1ª med.'!#REF!</definedName>
    <definedName name="__TT19">'[1]Relatório-1ª med.'!#REF!</definedName>
    <definedName name="__TT20">'[1]Relatório-1ª med.'!#REF!</definedName>
    <definedName name="__TT21">'[1]Relatório-1ª med.'!#REF!</definedName>
    <definedName name="__TT22">'[1]Relatório-1ª med.'!#REF!</definedName>
    <definedName name="__TT26">'[1]Relatório-1ª med.'!#REF!</definedName>
    <definedName name="__TT27">'[1]Relatório-1ª med.'!#REF!</definedName>
    <definedName name="__TT28">'[1]Relatório-1ª med.'!#REF!</definedName>
    <definedName name="__TT30">'[1]Relatório-1ª med.'!#REF!</definedName>
    <definedName name="__TT31">'[1]Relatório-1ª med.'!#REF!</definedName>
    <definedName name="__TT32">'[1]Relatório-1ª med.'!#REF!</definedName>
    <definedName name="__TT33">'[1]Relatório-1ª med.'!#REF!</definedName>
    <definedName name="__TT34">'[1]Relatório-1ª med.'!#REF!</definedName>
    <definedName name="__TT36">'[1]Relatório-1ª med.'!#REF!</definedName>
    <definedName name="__TT37">'[1]Relatório-1ª med.'!#REF!</definedName>
    <definedName name="__TT38">'[1]Relatório-1ª med.'!#REF!</definedName>
    <definedName name="__TT39">'[1]Relatório-1ª med.'!#REF!</definedName>
    <definedName name="__TT40">'[1]Relatório-1ª med.'!#REF!</definedName>
    <definedName name="__TT5">'[1]Relatório-1ª med.'!#REF!</definedName>
    <definedName name="__TT52">'[1]Relatório-1ª med.'!#REF!</definedName>
    <definedName name="__TT53">'[1]Relatório-1ª med.'!#REF!</definedName>
    <definedName name="__TT54">'[1]Relatório-1ª med.'!#REF!</definedName>
    <definedName name="__TT55">'[1]Relatório-1ª med.'!#REF!</definedName>
    <definedName name="__TT6">'[1]Relatório-1ª med.'!#REF!</definedName>
    <definedName name="__TT60">'[1]Relatório-1ª med.'!#REF!</definedName>
    <definedName name="__TT61">'[1]Relatório-1ª med.'!#REF!</definedName>
    <definedName name="__TT69">'[1]Relatório-1ª med.'!#REF!</definedName>
    <definedName name="__TT7">'[1]Relatório-1ª med.'!#REF!</definedName>
    <definedName name="__TT70">'[1]Relatório-1ª med.'!#REF!</definedName>
    <definedName name="__TT71">'[1]Relatório-1ª med.'!#REF!</definedName>
    <definedName name="__TT74">'[1]Relatório-1ª med.'!#REF!</definedName>
    <definedName name="__TT75">'[1]Relatório-1ª med.'!#REF!</definedName>
    <definedName name="__TT76">'[1]Relatório-1ª med.'!#REF!</definedName>
    <definedName name="__TT77">'[1]Relatório-1ª med.'!#REF!</definedName>
    <definedName name="__TT78">'[1]Relatório-1ª med.'!#REF!</definedName>
    <definedName name="__TT79">'[1]Relatório-1ª med.'!#REF!</definedName>
    <definedName name="__TT94">'[1]Relatório-1ª med.'!#REF!</definedName>
    <definedName name="__TT95">'[1]Relatório-1ª med.'!#REF!</definedName>
    <definedName name="__TT97">'[1]Relatório-1ª med.'!#REF!</definedName>
    <definedName name="__xlfn_SUMIFS">NA()</definedName>
    <definedName name="__xlnm.Print_Titles_1">([6]Cronograma!$A$1:$C$65536,[6]Cronograma!$A$1:$IV$5)</definedName>
    <definedName name="_4Excel_BuiltIn_Print_Titles_17_1">'[7]rev int TP'!$A$1:$B$65536,'[7]rev int TP'!$A$1:$IV$6</definedName>
    <definedName name="_cab1">#REF!</definedName>
    <definedName name="_dre2">#REF!</definedName>
    <definedName name="_ELE1">#REF!</definedName>
    <definedName name="_ELE2">#REF!</definedName>
    <definedName name="_ELE3">#REF!</definedName>
    <definedName name="_emp2">'[3]DMT modelo'!$AA$13</definedName>
    <definedName name="_EXT1">#REF!</definedName>
    <definedName name="_Fill" hidden="1">#REF!</definedName>
    <definedName name="_xlnm._FilterDatabase" hidden="1">[8]Orçamento!$A$13:$H$24</definedName>
    <definedName name="_ind100">#REF!</definedName>
    <definedName name="_JAZ1">#REF!</definedName>
    <definedName name="_JAZ11">#REF!</definedName>
    <definedName name="_JAZ2">#REF!</definedName>
    <definedName name="_JAZ22">#REF!</definedName>
    <definedName name="_JAZ3">#REF!</definedName>
    <definedName name="_JAZ33">#REF!</definedName>
    <definedName name="_Key1" hidden="1">#REF!</definedName>
    <definedName name="_Key2" hidden="1">#REF!</definedName>
    <definedName name="_MDO1">[9]INSUMOS!$C$8</definedName>
    <definedName name="_MDO2">[10]INSUMOS!$C$6</definedName>
    <definedName name="_mem2">'[4]Mat Asf'!$H$37</definedName>
    <definedName name="_oac2">#REF!</definedName>
    <definedName name="_oae2">#REF!</definedName>
    <definedName name="_oco2">#REF!</definedName>
    <definedName name="_Order1" hidden="1">255</definedName>
    <definedName name="_Order2" hidden="1">255</definedName>
    <definedName name="_pav2">#REF!</definedName>
    <definedName name="_RET1">#REF!</definedName>
    <definedName name="_Sort" hidden="1">#REF!</definedName>
    <definedName name="_sub1">#REF!</definedName>
    <definedName name="_sub2">#REF!</definedName>
    <definedName name="_sub3">#REF!</definedName>
    <definedName name="_sub4">#REF!</definedName>
    <definedName name="_ter2">#REF!</definedName>
    <definedName name="_tot1">#REF!</definedName>
    <definedName name="_tot2">#REF!</definedName>
    <definedName name="_tot3">#REF!</definedName>
    <definedName name="_tot4">#REF!</definedName>
    <definedName name="_tot5">#REF!</definedName>
    <definedName name="_tot6">#REF!</definedName>
    <definedName name="_tot7">#REF!</definedName>
    <definedName name="_tot8">#REF!</definedName>
    <definedName name="_tsd4">#REF!</definedName>
    <definedName name="_TT102">'[1]Relatório-1ª med.'!#REF!</definedName>
    <definedName name="_TT107">'[1]Relatório-1ª med.'!#REF!</definedName>
    <definedName name="_TT121">'[1]Relatório-1ª med.'!#REF!</definedName>
    <definedName name="_TT123">'[1]Relatório-1ª med.'!#REF!</definedName>
    <definedName name="_TT18">[11]RELATÓRIO!#REF!</definedName>
    <definedName name="_TT19">'[1]Relatório-1ª med.'!#REF!</definedName>
    <definedName name="_TT20">'[1]Relatório-1ª med.'!#REF!</definedName>
    <definedName name="_TT21">'[1]Relatório-1ª med.'!#REF!</definedName>
    <definedName name="_TT22">'[1]Relatório-1ª med.'!#REF!</definedName>
    <definedName name="_TT26">'[1]Relatório-1ª med.'!#REF!</definedName>
    <definedName name="_TT27">'[1]Relatório-1ª med.'!#REF!</definedName>
    <definedName name="_TT28">'[1]Relatório-1ª med.'!#REF!</definedName>
    <definedName name="_TT30">'[1]Relatório-1ª med.'!#REF!</definedName>
    <definedName name="_TT31">'[1]Relatório-1ª med.'!#REF!</definedName>
    <definedName name="_TT32">'[1]Relatório-1ª med.'!#REF!</definedName>
    <definedName name="_TT33">'[1]Relatório-1ª med.'!#REF!</definedName>
    <definedName name="_TT34">'[1]Relatório-1ª med.'!#REF!</definedName>
    <definedName name="_TT36">'[1]Relatório-1ª med.'!#REF!</definedName>
    <definedName name="_TT37">'[1]Relatório-1ª med.'!#REF!</definedName>
    <definedName name="_TT38">'[1]Relatório-1ª med.'!#REF!</definedName>
    <definedName name="_TT39">'[1]Relatório-1ª med.'!#REF!</definedName>
    <definedName name="_TT40">'[1]Relatório-1ª med.'!#REF!</definedName>
    <definedName name="_TT5">'[1]Relatório-1ª med.'!#REF!</definedName>
    <definedName name="_TT52">'[1]Relatório-1ª med.'!#REF!</definedName>
    <definedName name="_TT53">'[1]Relatório-1ª med.'!#REF!</definedName>
    <definedName name="_TT54">'[1]Relatório-1ª med.'!#REF!</definedName>
    <definedName name="_TT55">'[1]Relatório-1ª med.'!#REF!</definedName>
    <definedName name="_TT6">'[1]Relatório-1ª med.'!#REF!</definedName>
    <definedName name="_TT60">'[1]Relatório-1ª med.'!#REF!</definedName>
    <definedName name="_TT61">'[1]Relatório-1ª med.'!#REF!</definedName>
    <definedName name="_TT69">'[1]Relatório-1ª med.'!#REF!</definedName>
    <definedName name="_TT7">'[1]Relatório-1ª med.'!#REF!</definedName>
    <definedName name="_TT70">'[1]Relatório-1ª med.'!#REF!</definedName>
    <definedName name="_TT71">'[1]Relatório-1ª med.'!#REF!</definedName>
    <definedName name="_TT74">'[1]Relatório-1ª med.'!#REF!</definedName>
    <definedName name="_TT75">'[1]Relatório-1ª med.'!#REF!</definedName>
    <definedName name="_TT76">'[1]Relatório-1ª med.'!#REF!</definedName>
    <definedName name="_TT77">'[1]Relatório-1ª med.'!#REF!</definedName>
    <definedName name="_TT78">'[1]Relatório-1ª med.'!#REF!</definedName>
    <definedName name="_TT79">'[1]Relatório-1ª med.'!#REF!</definedName>
    <definedName name="_TT94">'[1]Relatório-1ª med.'!#REF!</definedName>
    <definedName name="_TT95">'[1]Relatório-1ª med.'!#REF!</definedName>
    <definedName name="_TT97">'[1]Relatório-1ª med.'!#REF!</definedName>
    <definedName name="a" hidden="1">{#N/A,#N/A,FALSE,"MO (2)"}</definedName>
    <definedName name="AA">#REF!</definedName>
    <definedName name="AAAA">'[1]Relatório-1ª med.'!#REF!</definedName>
    <definedName name="AAAAA">#REF!</definedName>
    <definedName name="AAWE" hidden="1">{#N/A,#N/A,FALSE,"Cronograma";#N/A,#N/A,FALSE,"Cronogr. 2"}</definedName>
    <definedName name="ABCD23">'[1]Relatório-1ª med.'!#REF!</definedName>
    <definedName name="ABRIGO_PARA_REGISTRO_DE_GAVETA_E_VÁLVULA_DE_RETENÇÃO">#REF!</definedName>
    <definedName name="ACADEMIA_EXTERNA">#REF!</definedName>
    <definedName name="ACADGDDJSDJSBDJSJFSF">'[1]Relatório-1ª med.'!#REF!</definedName>
    <definedName name="ACESSIBILIDADE">#REF!</definedName>
    <definedName name="AÇO_CA_50">#REF!</definedName>
    <definedName name="ademir" hidden="1">{#N/A,#N/A,FALSE,"Cronograma";#N/A,#N/A,FALSE,"Cronogr. 2"}</definedName>
    <definedName name="aditivo">#REF!</definedName>
    <definedName name="ADMINISTRAÇÃO_DE_OBRA">#REF!</definedName>
    <definedName name="AGREGADO">#REF!</definedName>
    <definedName name="AJ">#REF!</definedName>
    <definedName name="AJA">#REF!</definedName>
    <definedName name="ALVENARIA___QUADRA">#REF!</definedName>
    <definedName name="Alvenaria_vedação">#REF!</definedName>
    <definedName name="ANAL_SINTETICO">#REF!</definedName>
    <definedName name="ANAL_SINTETICO_NOVO">'[12]C.C.U'!$A$3:$K$21210</definedName>
    <definedName name="ANAL_SINTETICO_NOVO_DESC">#REF!</definedName>
    <definedName name="AND">#REF!</definedName>
    <definedName name="ant" hidden="1">{#N/A,#N/A,FALSE,"MO (2)"}</definedName>
    <definedName name="ant_1" hidden="1">{#N/A,#N/A,FALSE,"MO (2)"}</definedName>
    <definedName name="area_base">#REF!</definedName>
    <definedName name="_xlnm.Extract">#REF!</definedName>
    <definedName name="_xlnm.Print_Area" localSheetId="0">'CRONOGRAMA FÍSICO-FINANCEIRO'!$A$3:$K$43</definedName>
    <definedName name="_xlnm.Print_Area" localSheetId="1">'MAT. PARA DRENAGEM AV 29 #2'!$B$2:$J$47</definedName>
    <definedName name="_xlnm.Print_Area">#REF!</definedName>
    <definedName name="AREA_IMPRI">#REF!</definedName>
    <definedName name="area_sub_base">#REF!</definedName>
    <definedName name="ARGAMASSA10">'[13]QUADRO 08 - COMPOSIÇÕES'!$H$715</definedName>
    <definedName name="ARGAMASSA10S">'[13]QUADRO 08 - COMPOSIÇÕES'!$H$713</definedName>
    <definedName name="ARQUIBANCADA">#REF!</definedName>
    <definedName name="ARQUIBANCADA___QUADRA">#REF!</definedName>
    <definedName name="as" hidden="1">{#N/A,#N/A,FALSE,"MO (2)"}</definedName>
    <definedName name="ASaq" hidden="1">{#N/A,#N/A,FALSE,"Cronograma";#N/A,#N/A,FALSE,"Cronogr. 2"}</definedName>
    <definedName name="ASSEN_TUBO_EMISS">#REF!</definedName>
    <definedName name="ASSEN_TUBO_EMISS2">#REF!</definedName>
    <definedName name="ASSENT_EMISS3_S">#REF!</definedName>
    <definedName name="ASSENT_TUBO">#REF!</definedName>
    <definedName name="bacia16">#REF!</definedName>
    <definedName name="_xlnm.Database">#REF!</definedName>
    <definedName name="BBBBBBBBBBBBBBBBBBBBBBBBBBBBB">#REF!</definedName>
    <definedName name="BDI">#REF!</definedName>
    <definedName name="BL_ANC_EMISS3_S">#REF!</definedName>
    <definedName name="BL_ANCO_EMISS2">#REF!</definedName>
    <definedName name="BLOCO_ANCOR_EMISS">#REF!</definedName>
    <definedName name="BLOCO_SOBRE_ESTACAS">#REF!</definedName>
    <definedName name="BLOCOS_EDUCACIONAIS">#REF!</definedName>
    <definedName name="BLOCOS_SOBRE_ESTACAS___QUADRA">#REF!</definedName>
    <definedName name="BONI">#REF!</definedName>
    <definedName name="bosta" hidden="1">{#N/A,#N/A,FALSE,"Cronograma";#N/A,#N/A,FALSE,"Cronogr. 2"}</definedName>
    <definedName name="bueiro" hidden="1">{#N/A,#N/A,FALSE,"MO (2)"}</definedName>
    <definedName name="BVBBBBBBBBBBBBBBBBBBBBBBBBBBB">#REF!</definedName>
    <definedName name="C.Comp.Sint.SINAPI.ONE_DES">'[14]Comp.Sint.SINAPI.ONE_DES'!$G$7:$G$6790</definedName>
    <definedName name="c.drena">#REF!</definedName>
    <definedName name="C.Ins.SINAPI.ONE_DES">[14]Ins.SINAPI.ONE_DES!$A$8:$A$5310</definedName>
    <definedName name="C.PLAN_SINTETICA">#REF!</definedName>
    <definedName name="C.PLAN_SINTETICA_RESUMO">#REF!</definedName>
    <definedName name="CA´L" hidden="1">{#N/A,#N/A,FALSE,"Cronograma";#N/A,#N/A,FALSE,"Cronogr. 2"}</definedName>
    <definedName name="cab">#REF!</definedName>
    <definedName name="CAB_ATERRO">#REF!</definedName>
    <definedName name="cab_cortes">#REF!</definedName>
    <definedName name="cab_dmt">#REF!</definedName>
    <definedName name="cab_limpeza">#REF!</definedName>
    <definedName name="CAB_PLANO">#REF!</definedName>
    <definedName name="cab_pmf">#REF!</definedName>
    <definedName name="CABEAMENTO_ESTRUTURADO">#REF!</definedName>
    <definedName name="cabeca">#REF!</definedName>
    <definedName name="CABEÇA">#REF!</definedName>
    <definedName name="cabeca1">#REF!</definedName>
    <definedName name="cabeçalho">#REF!</definedName>
    <definedName name="cabeçalho1">#REF!</definedName>
    <definedName name="cabmeio">#REF!</definedName>
    <definedName name="CAD_EMISS3_S">#REF!</definedName>
    <definedName name="CADASTRO">#REF!</definedName>
    <definedName name="CADASTRO_EMISS">#REF!</definedName>
    <definedName name="CADASTRO_EMISS2">#REF!</definedName>
    <definedName name="CADASTRO_REDE_COL">#REF!</definedName>
    <definedName name="caixa">'[2]RESUMO-DVOP'!$C$36</definedName>
    <definedName name="CAIXAS">#REF!</definedName>
    <definedName name="CAIXAS_EMISS3_S">#REF!</definedName>
    <definedName name="CAIXAS_SIFONADAS_E_RALOS">#REF!</definedName>
    <definedName name="Camada_brita">#REF!</definedName>
    <definedName name="Camada_impermeabilizadora">#REF!</definedName>
    <definedName name="CAMPANARIO">'[15]UTR 2'!#REF!</definedName>
    <definedName name="CANTEIRO_DE_OBRAS">[16]CANT_OBRAS!$H$8</definedName>
    <definedName name="CANTEIRO_OBRAS">#REF!</definedName>
    <definedName name="cap">[2]RELATÓRIO!$U$31</definedName>
    <definedName name="cap_20">#REF!</definedName>
    <definedName name="cbuq">#REF!</definedName>
    <definedName name="cesar">#REF!</definedName>
    <definedName name="Chapisco">#REF!</definedName>
    <definedName name="CISTERNA">#REF!</definedName>
    <definedName name="CM_30">#REF!</definedName>
    <definedName name="CNPJ">#REF!</definedName>
    <definedName name="Cobertura">#REF!</definedName>
    <definedName name="COBERTURA___QUADRA">#REF!</definedName>
    <definedName name="Cobertura_canal">#REF!</definedName>
    <definedName name="COBERTURA_QUADRA">#REF!</definedName>
    <definedName name="Colchão">#REF!</definedName>
    <definedName name="COMBATE_A_INCÊNDIO___QUADRA">#REF!</definedName>
    <definedName name="Comp.Sint.SINAPI.ONE_DES">'[14]Comp.Sint.SINAPI.ONE_DES'!$A$7:$M$6790</definedName>
    <definedName name="COMP_DESONERADO">[17]COMP_AGO_20_DESONERADO!$A$7:$D$10000</definedName>
    <definedName name="COMP_HONERADO">[17]COMP_AGO_20_HONERADA!$A$7:$D$10000</definedName>
    <definedName name="COMPOSIÇÃO">'[18]COMPOSIÇÃO SINAPI_08-2020'!$A$7:$D$6703</definedName>
    <definedName name="COMPS" hidden="1">{#N/A,#N/A,FALSE,"Cronograma";#N/A,#N/A,FALSE,"Cronogr. 2"}</definedName>
    <definedName name="concorrentes" hidden="1">{#N/A,#N/A,FALSE,"Cronograma";#N/A,#N/A,FALSE,"Cronogr. 2"}</definedName>
    <definedName name="CONCRETO">'[13]QUADRO 08 - COMPOSIÇÕES'!$H$129</definedName>
    <definedName name="Conser">#REF!</definedName>
    <definedName name="conserva">#REF!</definedName>
    <definedName name="cont">#REF!</definedName>
    <definedName name="CONT_CANTEIRO">#REF!</definedName>
    <definedName name="CONTRA_PISO_QUADRA">#REF!</definedName>
    <definedName name="contrapartida">#REF!</definedName>
    <definedName name="CONTRAPISO_ARMADO">#REF!</definedName>
    <definedName name="CONTRAPISO_ARMADO___QUADRA">#REF!</definedName>
    <definedName name="CONTRATO">[19]APONT!$B$5:$G$426</definedName>
    <definedName name="cp.100">#REF!</definedName>
    <definedName name="cp.95">#REF!</definedName>
    <definedName name="cpbdi">#REF!</definedName>
    <definedName name="_xlnm.Criteria">#REF!</definedName>
    <definedName name="Cron" hidden="1">{#N/A,#N/A,FALSE,"MO (2)"}</definedName>
    <definedName name="Cron_1" hidden="1">{#N/A,#N/A,FALSE,"MO (2)"}</definedName>
    <definedName name="crona">#REF!</definedName>
    <definedName name="CUBAÇÃO">#REF!</definedName>
    <definedName name="cx.01">[20]Aterro!#REF!</definedName>
    <definedName name="cx_coletora">#REF!</definedName>
    <definedName name="DAS" hidden="1">{#N/A,#N/A,FALSE,"Cronograma";#N/A,#N/A,FALSE,"Cronogr. 2"}</definedName>
    <definedName name="DAS_1" hidden="1">{#N/A,#N/A,FALSE,"MO (2)"}</definedName>
    <definedName name="dasE" hidden="1">{#N/A,#N/A,FALSE,"Cronograma";#N/A,#N/A,FALSE,"Cronogr. 2"}</definedName>
    <definedName name="dasfa\w" hidden="1">{#N/A,#N/A,FALSE,"Cronograma";#N/A,#N/A,FALSE,"Cronogr. 2"}</definedName>
    <definedName name="DATA">#REF!</definedName>
    <definedName name="data1">#REF!</definedName>
    <definedName name="DATA2">#REF!</definedName>
    <definedName name="DATA3">#REF!</definedName>
    <definedName name="DD" hidden="1">{#N/A,#N/A,FALSE,"ET-CAPA";#N/A,#N/A,FALSE,"ET-PAG1";#N/A,#N/A,FALSE,"ET-PAG2";#N/A,#N/A,FALSE,"ET-PAG3";#N/A,#N/A,FALSE,"ET-PAG4";#N/A,#N/A,FALSE,"ET-PAG5"}</definedName>
    <definedName name="DDDDDDDDDDDDDDDDDD" hidden="1">{#N/A,#N/A,FALSE,"CM BAR";#N/A,#N/A,FALSE,"SUBSOLO";#N/A,#N/A,FALSE,"TERREO";#N/A,#N/A,FALSE,"TIPO";#N/A,#N/A,FALSE,"DUP  INF";#N/A,#N/A,FALSE,"DUP SUP"}</definedName>
    <definedName name="DDDDDDDDDDDDDDQW" hidden="1">{#N/A,#N/A,FALSE,"GERAL";#N/A,#N/A,FALSE,"012-96";#N/A,#N/A,FALSE,"018-96";#N/A,#N/A,FALSE,"027-96";#N/A,#N/A,FALSE,"059-96";#N/A,#N/A,FALSE,"076-96";#N/A,#N/A,FALSE,"019-97";#N/A,#N/A,FALSE,"021-97";#N/A,#N/A,FALSE,"022-97";#N/A,#N/A,FALSE,"028-97"}</definedName>
    <definedName name="DDDDE" hidden="1">{#N/A,#N/A,FALSE,"MO (2)"}</definedName>
    <definedName name="DDDDE_1" hidden="1">{#N/A,#N/A,FALSE,"MO (2)"}</definedName>
    <definedName name="ddlc">#REF!</definedName>
    <definedName name="DDS">#REF!</definedName>
    <definedName name="DDSSSSSSSSSSSSS" hidden="1">{#N/A,#N/A,FALSE,"Cronograma";#N/A,#N/A,FALSE,"Cronogr. 2"}</definedName>
    <definedName name="defensas">#REF!</definedName>
    <definedName name="densidade_cap">#REF!</definedName>
    <definedName name="DESAP">#REF!</definedName>
    <definedName name="DESAPROPRIAÇÃO">'[16]AQU TERRENO-'!$H$9</definedName>
    <definedName name="descida1">#REF!</definedName>
    <definedName name="descida2">#REF!</definedName>
    <definedName name="DFDFDGFGSG">[21]Serviços!$A$3:$F$1403</definedName>
    <definedName name="DFSADFDSFDSFASDFDS" hidden="1">{#N/A,#N/A,FALSE,"Cronograma";#N/A,#N/A,FALSE,"Cronogr. 2"}</definedName>
    <definedName name="DIE">'[22]INSUMOS BÁSICOS'!$E$67</definedName>
    <definedName name="DIESEL">#REF!</definedName>
    <definedName name="DMT_0_50">#REF!</definedName>
    <definedName name="dmt_1000">#REF!</definedName>
    <definedName name="dmt_1200">#REF!</definedName>
    <definedName name="dmt_1400">#REF!</definedName>
    <definedName name="dmt_200">#REF!</definedName>
    <definedName name="DMT_200_400">#REF!</definedName>
    <definedName name="dmt_400">#REF!</definedName>
    <definedName name="DMT_400_600">#REF!</definedName>
    <definedName name="dmt_50">#REF!</definedName>
    <definedName name="DMT_50_200">#REF!</definedName>
    <definedName name="dmt_600">#REF!</definedName>
    <definedName name="dmt_800">#REF!</definedName>
    <definedName name="dren">#REF!</definedName>
    <definedName name="drena">#REF!</definedName>
    <definedName name="Drena2">#REF!</definedName>
    <definedName name="DRENAGEM">#REF!</definedName>
    <definedName name="DRENAGEM_DA_ÁREA_INTERNA">#REF!</definedName>
    <definedName name="DRENO_DE_CONDICIONADORES_DE_AR">#REF!</definedName>
    <definedName name="DRF">#REF!</definedName>
    <definedName name="e" hidden="1">{#N/A,#N/A,FALSE,"Cronograma";#N/A,#N/A,FALSE,"Cronogr. 2"}</definedName>
    <definedName name="edefegeh" hidden="1">{#N/A,#N/A,FALSE,"MO (2)"}</definedName>
    <definedName name="edefegeh_1" hidden="1">{#N/A,#N/A,FALSE,"MO (2)"}</definedName>
    <definedName name="edit">#REF!</definedName>
    <definedName name="edita">#REF!</definedName>
    <definedName name="EDITA1">#REF!</definedName>
    <definedName name="EDITA2">#REF!</definedName>
    <definedName name="EDITAL">#REF!</definedName>
    <definedName name="EDITAL2">#REF!</definedName>
    <definedName name="EDITALA">#REF!</definedName>
    <definedName name="EE1_MAT">#REF!</definedName>
    <definedName name="EE1_MATERIAIS">'[16]ESTA ELEVATÓRIA_'!$H$106</definedName>
    <definedName name="EE1_SERV">#REF!</definedName>
    <definedName name="EE1_SERVIÇOS">'[16]ESTA ELEVATÓRIA_'!$H$9</definedName>
    <definedName name="EE2_MAT">#REF!</definedName>
    <definedName name="EE2_MATERIAIS">'[16]ESTA ELEVATÓRIA_'!$H$244</definedName>
    <definedName name="EE2_SERV">#REF!</definedName>
    <definedName name="EE2_SERVIÇOS">'[16]ESTA ELEVATÓRIA_'!$H$143</definedName>
    <definedName name="EE3_MAT">#REF!</definedName>
    <definedName name="EE3_SERV">#REF!</definedName>
    <definedName name="EE333333EEEEEEEEEE" hidden="1">{#N/A,#N/A,FALSE,"MO (2)"}</definedName>
    <definedName name="EEEEEEEEEE">#REF!</definedName>
    <definedName name="EEEEEEEEEEE" hidden="1">{#N/A,#N/A,FALSE,"Cronograma";#N/A,#N/A,FALSE,"Cronogr. 2"}</definedName>
    <definedName name="EEEEEEEEEEEE2W34" hidden="1">{#N/A,#N/A,FALSE,"MO (2)"}</definedName>
    <definedName name="EEEEEEEEEEEEE" hidden="1">{#N/A,#N/A,FALSE,"MO (2)"}</definedName>
    <definedName name="EH">#REF!</definedName>
    <definedName name="ELEMENTO_DE_VEDAÇÃO">#REF!</definedName>
    <definedName name="Elemento_vazado">#REF!</definedName>
    <definedName name="ELÉTRICA_QUADRA">#REF!</definedName>
    <definedName name="ELÉTRICAS">#REF!</definedName>
    <definedName name="ELIAS">#REF!</definedName>
    <definedName name="EMISS_1_MAT">#REF!</definedName>
    <definedName name="EMISS_1_SERV">#REF!</definedName>
    <definedName name="EMISS_2_MAT">#REF!</definedName>
    <definedName name="EMISS_2_SERV">#REF!</definedName>
    <definedName name="EMISS_3_MAT">#REF!</definedName>
    <definedName name="EMISS_3_SERV">#REF!</definedName>
    <definedName name="EMISSÁRIO1_MATERIAIS">[16]EMISSÁRIO_!$H$39</definedName>
    <definedName name="EMISSÁRIO1_SERVIÇOS">[16]EMISSÁRIO_!$H$9</definedName>
    <definedName name="EMISSÁRIO2_MATERIAIS">[16]EMISSÁRIO_!$H$80</definedName>
    <definedName name="EMISSÁRIO2_SERVIÇOS">[16]EMISSÁRIO_!$H$50</definedName>
    <definedName name="Empo">#REF!</definedName>
    <definedName name="empo2">#REF!</definedName>
    <definedName name="Empola2">#REF!</definedName>
    <definedName name="Empolamento">#REF!</definedName>
    <definedName name="Empolo2">#REF!</definedName>
    <definedName name="empolo3">#REF!</definedName>
    <definedName name="ENCP">#REF!</definedName>
    <definedName name="ENCPA">#REF!</definedName>
    <definedName name="ENCT">#REF!</definedName>
    <definedName name="ENCTA">#REF!</definedName>
    <definedName name="eng">'[4]Mat Asf'!$C$36</definedName>
    <definedName name="eng." hidden="1">{#N/A,#N/A,FALSE,"MO (2)"}</definedName>
    <definedName name="eng._1" hidden="1">{#N/A,#N/A,FALSE,"MO (2)"}</definedName>
    <definedName name="ENGENHARIA" hidden="1">{#N/A,#N/A,FALSE,"MO (2)"}</definedName>
    <definedName name="ENGENHARIA_1" hidden="1">{#N/A,#N/A,FALSE,"MO (2)"}</definedName>
    <definedName name="entrada1">#REF!</definedName>
    <definedName name="entrada2">#REF!</definedName>
    <definedName name="ER" hidden="1">{#N/A,#N/A,FALSE,"MO (2)"}</definedName>
    <definedName name="ERRRRRRRRRRRRRRRRRR" hidden="1">{#N/A,#N/A,FALSE,"MO (2)"}</definedName>
    <definedName name="ESC">#REF!</definedName>
    <definedName name="ESC_EMISS3_S">#REF!</definedName>
    <definedName name="Escavação">#REF!</definedName>
    <definedName name="escavmec">#REF!</definedName>
    <definedName name="ESCORAMENTO">#REF!</definedName>
    <definedName name="ESGOT_EMISS3_S">#REF!</definedName>
    <definedName name="ESGOTAMENTO">#REF!</definedName>
    <definedName name="Esquadrias">#REF!</definedName>
    <definedName name="ESTACA_ESCAVADA">#REF!</definedName>
    <definedName name="ESTACAS__BLOCOS_E_VIGAS_BALDRAME_QUADRA">#REF!</definedName>
    <definedName name="ESTRUTURA">#REF!</definedName>
    <definedName name="ESTRUTURA_COBERTURA_BLOCOS">#REF!</definedName>
    <definedName name="ESTRUTURA_DA_FOSSA_SÉPTICA">#REF!</definedName>
    <definedName name="ESTRUTURA_QUADRA">#REF!</definedName>
    <definedName name="EU" hidden="1">{#N/A,#N/A,FALSE,"MO (2)"}</definedName>
    <definedName name="EU_1" hidden="1">{#N/A,#N/A,FALSE,"MO (2)"}</definedName>
    <definedName name="EWE" hidden="1">#REF!</definedName>
    <definedName name="EWEW" hidden="1">{#N/A,#N/A,FALSE,"Cronograma";#N/A,#N/A,FALSE,"Cronogr. 2"}</definedName>
    <definedName name="EWQW4533" hidden="1">{#N/A,#N/A,FALSE,"Cronograma";#N/A,#N/A,FALSE,"Cronogr. 2"}</definedName>
    <definedName name="EWR" hidden="1">#REF!</definedName>
    <definedName name="Excel_BuiltIn_Print_Titles_17_1_1_1">'[7]rev int TP'!$A$1:$B$65510,'[7]rev int TP'!$A$1:$IV$6</definedName>
    <definedName name="Excel_BuiltIn_Print_Titles_18_1">'[7]rev int TP'!$A$1:$B$65536,'[7]rev int TP'!$A$1:$IV$6</definedName>
    <definedName name="EXER">#REF!</definedName>
    <definedName name="EXPU">#REF!</definedName>
    <definedName name="EXT">#REF!</definedName>
    <definedName name="EXTA">#REF!</definedName>
    <definedName name="EXTENSÃO1">#REF!</definedName>
    <definedName name="EXTINTOR_DE_INCÊNCIO">#REF!</definedName>
    <definedName name="EXZ">#REF!</definedName>
    <definedName name="F_01_120">#REF!</definedName>
    <definedName name="F_01_150">#REF!</definedName>
    <definedName name="F_01_180">#REF!</definedName>
    <definedName name="F_01_210">#REF!</definedName>
    <definedName name="F_01_240">#REF!</definedName>
    <definedName name="F_01_270">#REF!</definedName>
    <definedName name="F_01_30">#REF!</definedName>
    <definedName name="F_01_300">#REF!</definedName>
    <definedName name="F_01_330">#REF!</definedName>
    <definedName name="F_01_360">#REF!</definedName>
    <definedName name="F_01_390">#REF!</definedName>
    <definedName name="F_01_420">#REF!</definedName>
    <definedName name="F_01_450">#REF!</definedName>
    <definedName name="F_01_480">#REF!</definedName>
    <definedName name="F_01_510">#REF!</definedName>
    <definedName name="F_01_540">#REF!</definedName>
    <definedName name="F_01_570">#REF!</definedName>
    <definedName name="F_01_60">#REF!</definedName>
    <definedName name="F_01_600">#REF!</definedName>
    <definedName name="F_01_630">#REF!</definedName>
    <definedName name="F_01_660">#REF!</definedName>
    <definedName name="F_01_690">#REF!</definedName>
    <definedName name="F_01_720">#REF!</definedName>
    <definedName name="F_01_90">#REF!</definedName>
    <definedName name="F_02_120">#REF!</definedName>
    <definedName name="F_02_150">#REF!</definedName>
    <definedName name="F_02_180">#REF!</definedName>
    <definedName name="F_02_210">#REF!</definedName>
    <definedName name="F_02_240">#REF!</definedName>
    <definedName name="F_02_270">#REF!</definedName>
    <definedName name="F_02_30">#REF!</definedName>
    <definedName name="F_02_300">#REF!</definedName>
    <definedName name="F_02_330">#REF!</definedName>
    <definedName name="F_02_360">#REF!</definedName>
    <definedName name="F_02_390">#REF!</definedName>
    <definedName name="F_02_420">#REF!</definedName>
    <definedName name="F_02_450">#REF!</definedName>
    <definedName name="F_02_480">#REF!</definedName>
    <definedName name="F_02_510">#REF!</definedName>
    <definedName name="F_02_540">#REF!</definedName>
    <definedName name="F_02_570">#REF!</definedName>
    <definedName name="F_02_60">#REF!</definedName>
    <definedName name="F_02_600">#REF!</definedName>
    <definedName name="F_02_630">#REF!</definedName>
    <definedName name="F_02_660">#REF!</definedName>
    <definedName name="F_02_690">#REF!</definedName>
    <definedName name="F_02_720">#REF!</definedName>
    <definedName name="F_02_90">#REF!</definedName>
    <definedName name="F_03_120">#REF!</definedName>
    <definedName name="F_03_150">#REF!</definedName>
    <definedName name="F_03_180">#REF!</definedName>
    <definedName name="F_03_210">#REF!</definedName>
    <definedName name="F_03_240">#REF!</definedName>
    <definedName name="F_03_270">#REF!</definedName>
    <definedName name="F_03_30">#REF!</definedName>
    <definedName name="F_03_300">#REF!</definedName>
    <definedName name="F_03_330">#REF!</definedName>
    <definedName name="F_03_360">#REF!</definedName>
    <definedName name="F_03_390">#REF!</definedName>
    <definedName name="F_03_420">#REF!</definedName>
    <definedName name="F_03_450">#REF!</definedName>
    <definedName name="F_03_480">#REF!</definedName>
    <definedName name="F_03_510">#REF!</definedName>
    <definedName name="F_03_540">#REF!</definedName>
    <definedName name="F_03_570">#REF!</definedName>
    <definedName name="F_03_60">#REF!</definedName>
    <definedName name="F_03_600">#REF!</definedName>
    <definedName name="F_03_630">#REF!</definedName>
    <definedName name="F_03_660">#REF!</definedName>
    <definedName name="F_03_690">#REF!</definedName>
    <definedName name="F_03_720">#REF!</definedName>
    <definedName name="F_03_90">#REF!</definedName>
    <definedName name="F_04_120">#REF!</definedName>
    <definedName name="F_04_150">#REF!</definedName>
    <definedName name="F_04_180">#REF!</definedName>
    <definedName name="F_04_210">#REF!</definedName>
    <definedName name="F_04_240">#REF!</definedName>
    <definedName name="F_04_270">#REF!</definedName>
    <definedName name="F_04_30">#REF!</definedName>
    <definedName name="F_04_300">#REF!</definedName>
    <definedName name="F_04_330">#REF!</definedName>
    <definedName name="F_04_360">#REF!</definedName>
    <definedName name="F_04_390">#REF!</definedName>
    <definedName name="F_04_420">#REF!</definedName>
    <definedName name="F_04_450">#REF!</definedName>
    <definedName name="F_04_480">#REF!</definedName>
    <definedName name="F_04_510">#REF!</definedName>
    <definedName name="F_04_540">#REF!</definedName>
    <definedName name="F_04_570">#REF!</definedName>
    <definedName name="F_04_60">#REF!</definedName>
    <definedName name="F_04_600">#REF!</definedName>
    <definedName name="F_04_630">#REF!</definedName>
    <definedName name="F_04_660">#REF!</definedName>
    <definedName name="F_04_690">#REF!</definedName>
    <definedName name="F_04_720">#REF!</definedName>
    <definedName name="F_04_90">#REF!</definedName>
    <definedName name="F_05_120">#REF!</definedName>
    <definedName name="F_05_150">#REF!</definedName>
    <definedName name="F_05_180">#REF!</definedName>
    <definedName name="F_05_210">#REF!</definedName>
    <definedName name="F_05_240">#REF!</definedName>
    <definedName name="F_05_270">#REF!</definedName>
    <definedName name="F_05_30">#REF!</definedName>
    <definedName name="F_05_300">#REF!</definedName>
    <definedName name="F_05_330">#REF!</definedName>
    <definedName name="F_05_360">#REF!</definedName>
    <definedName name="F_05_390">#REF!</definedName>
    <definedName name="F_05_420">#REF!</definedName>
    <definedName name="F_05_450">#REF!</definedName>
    <definedName name="F_05_480">#REF!</definedName>
    <definedName name="F_05_510">#REF!</definedName>
    <definedName name="F_05_540">#REF!</definedName>
    <definedName name="F_05_570">#REF!</definedName>
    <definedName name="F_05_60">#REF!</definedName>
    <definedName name="F_05_600">#REF!</definedName>
    <definedName name="F_05_630">#REF!</definedName>
    <definedName name="F_05_660">#REF!</definedName>
    <definedName name="F_05_690">#REF!</definedName>
    <definedName name="F_05_720">#REF!</definedName>
    <definedName name="F_05_90">#REF!</definedName>
    <definedName name="F_06_120">#REF!</definedName>
    <definedName name="F_06_150">#REF!</definedName>
    <definedName name="F_06_180">#REF!</definedName>
    <definedName name="F_06_210">#REF!</definedName>
    <definedName name="F_06_240">#REF!</definedName>
    <definedName name="F_06_270">#REF!</definedName>
    <definedName name="F_06_30">#REF!</definedName>
    <definedName name="F_06_300">#REF!</definedName>
    <definedName name="F_06_330">#REF!</definedName>
    <definedName name="F_06_360">#REF!</definedName>
    <definedName name="F_06_390">#REF!</definedName>
    <definedName name="F_06_420">#REF!</definedName>
    <definedName name="F_06_450">#REF!</definedName>
    <definedName name="F_06_480">#REF!</definedName>
    <definedName name="F_06_510">#REF!</definedName>
    <definedName name="F_06_540">#REF!</definedName>
    <definedName name="F_06_570">#REF!</definedName>
    <definedName name="F_06_60">#REF!</definedName>
    <definedName name="F_06_600">#REF!</definedName>
    <definedName name="F_06_630">#REF!</definedName>
    <definedName name="F_06_660">#REF!</definedName>
    <definedName name="F_06_690">#REF!</definedName>
    <definedName name="F_06_720">#REF!</definedName>
    <definedName name="F_06_90">#REF!</definedName>
    <definedName name="F_07_120">#REF!</definedName>
    <definedName name="F_07_150">#REF!</definedName>
    <definedName name="F_07_180">#REF!</definedName>
    <definedName name="F_07_210">#REF!</definedName>
    <definedName name="F_07_240">#REF!</definedName>
    <definedName name="F_07_270">#REF!</definedName>
    <definedName name="F_07_30">#REF!</definedName>
    <definedName name="F_07_300">#REF!</definedName>
    <definedName name="F_07_330">#REF!</definedName>
    <definedName name="F_07_360">#REF!</definedName>
    <definedName name="F_07_390">#REF!</definedName>
    <definedName name="F_07_420">#REF!</definedName>
    <definedName name="F_07_450">#REF!</definedName>
    <definedName name="F_07_480">#REF!</definedName>
    <definedName name="F_07_510">#REF!</definedName>
    <definedName name="F_07_540">#REF!</definedName>
    <definedName name="F_07_570">#REF!</definedName>
    <definedName name="F_07_60">#REF!</definedName>
    <definedName name="F_07_600">#REF!</definedName>
    <definedName name="F_07_630">#REF!</definedName>
    <definedName name="F_07_660">#REF!</definedName>
    <definedName name="F_07_690">#REF!</definedName>
    <definedName name="F_07_720">#REF!</definedName>
    <definedName name="F_07_90">#REF!</definedName>
    <definedName name="F_08_120">#REF!</definedName>
    <definedName name="F_08_150">#REF!</definedName>
    <definedName name="F_08_180">#REF!</definedName>
    <definedName name="F_08_210">#REF!</definedName>
    <definedName name="F_08_240">#REF!</definedName>
    <definedName name="F_08_270">#REF!</definedName>
    <definedName name="F_08_30">#REF!</definedName>
    <definedName name="F_08_300">#REF!</definedName>
    <definedName name="F_08_330">#REF!</definedName>
    <definedName name="F_08_360">#REF!</definedName>
    <definedName name="F_08_390">#REF!</definedName>
    <definedName name="F_08_420">#REF!</definedName>
    <definedName name="F_08_450">#REF!</definedName>
    <definedName name="F_08_480">#REF!</definedName>
    <definedName name="F_08_510">#REF!</definedName>
    <definedName name="F_08_540">#REF!</definedName>
    <definedName name="F_08_570">#REF!</definedName>
    <definedName name="F_08_60">#REF!</definedName>
    <definedName name="F_08_600">#REF!</definedName>
    <definedName name="F_08_630">#REF!</definedName>
    <definedName name="F_08_660">#REF!</definedName>
    <definedName name="F_08_690">#REF!</definedName>
    <definedName name="F_08_720">#REF!</definedName>
    <definedName name="F_08_90">#REF!</definedName>
    <definedName name="F_09_120">#REF!</definedName>
    <definedName name="F_09_150">#REF!</definedName>
    <definedName name="F_09_180">#REF!</definedName>
    <definedName name="F_09_210">#REF!</definedName>
    <definedName name="F_09_240">#REF!</definedName>
    <definedName name="F_09_270">#REF!</definedName>
    <definedName name="F_09_30">#REF!</definedName>
    <definedName name="F_09_300">#REF!</definedName>
    <definedName name="F_09_330">#REF!</definedName>
    <definedName name="F_09_360">#REF!</definedName>
    <definedName name="F_09_390">#REF!</definedName>
    <definedName name="F_09_420">#REF!</definedName>
    <definedName name="F_09_450">#REF!</definedName>
    <definedName name="F_09_480">#REF!</definedName>
    <definedName name="F_09_510">#REF!</definedName>
    <definedName name="F_09_540">#REF!</definedName>
    <definedName name="F_09_570">#REF!</definedName>
    <definedName name="F_09_60">#REF!</definedName>
    <definedName name="F_09_600">#REF!</definedName>
    <definedName name="F_09_630">#REF!</definedName>
    <definedName name="F_09_660">#REF!</definedName>
    <definedName name="F_09_690">#REF!</definedName>
    <definedName name="F_09_720">#REF!</definedName>
    <definedName name="F_09_90">#REF!</definedName>
    <definedName name="F_10_120">#REF!</definedName>
    <definedName name="F_10_150">#REF!</definedName>
    <definedName name="F_10_180">#REF!</definedName>
    <definedName name="F_10_210">#REF!</definedName>
    <definedName name="F_10_240">#REF!</definedName>
    <definedName name="F_10_270">#REF!</definedName>
    <definedName name="F_10_30">#REF!</definedName>
    <definedName name="F_10_300">#REF!</definedName>
    <definedName name="F_10_330">#REF!</definedName>
    <definedName name="F_10_360">#REF!</definedName>
    <definedName name="F_10_390">#REF!</definedName>
    <definedName name="F_10_420">#REF!</definedName>
    <definedName name="F_10_450">#REF!</definedName>
    <definedName name="F_10_480">#REF!</definedName>
    <definedName name="F_10_510">#REF!</definedName>
    <definedName name="F_10_540">#REF!</definedName>
    <definedName name="F_10_570">#REF!</definedName>
    <definedName name="F_10_60">#REF!</definedName>
    <definedName name="F_10_600">#REF!</definedName>
    <definedName name="F_10_630">#REF!</definedName>
    <definedName name="F_10_660">#REF!</definedName>
    <definedName name="F_10_690">#REF!</definedName>
    <definedName name="F_10_720">#REF!</definedName>
    <definedName name="F_10_90">#REF!</definedName>
    <definedName name="F_11_120">#REF!</definedName>
    <definedName name="F_11_150">#REF!</definedName>
    <definedName name="F_11_180">#REF!</definedName>
    <definedName name="F_11_210">#REF!</definedName>
    <definedName name="F_11_240">#REF!</definedName>
    <definedName name="F_11_270">#REF!</definedName>
    <definedName name="F_11_30">#REF!</definedName>
    <definedName name="F_11_300">#REF!</definedName>
    <definedName name="F_11_330">#REF!</definedName>
    <definedName name="F_11_360">#REF!</definedName>
    <definedName name="F_11_390">#REF!</definedName>
    <definedName name="F_11_420">#REF!</definedName>
    <definedName name="F_11_450">#REF!</definedName>
    <definedName name="F_11_480">#REF!</definedName>
    <definedName name="F_11_510">#REF!</definedName>
    <definedName name="F_11_540">#REF!</definedName>
    <definedName name="F_11_570">#REF!</definedName>
    <definedName name="F_11_60">#REF!</definedName>
    <definedName name="F_11_600">#REF!</definedName>
    <definedName name="F_11_630">#REF!</definedName>
    <definedName name="F_11_660">#REF!</definedName>
    <definedName name="F_11_690">#REF!</definedName>
    <definedName name="F_11_720">#REF!</definedName>
    <definedName name="F_11_90">#REF!</definedName>
    <definedName name="F_12_120">#REF!</definedName>
    <definedName name="F_12_150">#REF!</definedName>
    <definedName name="F_12_180">#REF!</definedName>
    <definedName name="F_12_210">#REF!</definedName>
    <definedName name="F_12_240">#REF!</definedName>
    <definedName name="F_12_270">#REF!</definedName>
    <definedName name="F_12_30">#REF!</definedName>
    <definedName name="F_12_300">#REF!</definedName>
    <definedName name="F_12_330">#REF!</definedName>
    <definedName name="F_12_360">#REF!</definedName>
    <definedName name="F_12_390">#REF!</definedName>
    <definedName name="F_12_420">#REF!</definedName>
    <definedName name="F_12_450">#REF!</definedName>
    <definedName name="F_12_480">#REF!</definedName>
    <definedName name="F_12_510">#REF!</definedName>
    <definedName name="F_12_540">#REF!</definedName>
    <definedName name="F_12_570">#REF!</definedName>
    <definedName name="F_12_60">#REF!</definedName>
    <definedName name="F_12_600">#REF!</definedName>
    <definedName name="F_12_630">#REF!</definedName>
    <definedName name="F_12_660">#REF!</definedName>
    <definedName name="F_12_690">#REF!</definedName>
    <definedName name="F_12_720">#REF!</definedName>
    <definedName name="F_12_90">#REF!</definedName>
    <definedName name="F_13_120">#REF!</definedName>
    <definedName name="F_13_150">#REF!</definedName>
    <definedName name="F_13_180">#REF!</definedName>
    <definedName name="F_13_210">#REF!</definedName>
    <definedName name="F_13_240">#REF!</definedName>
    <definedName name="F_13_270">#REF!</definedName>
    <definedName name="F_13_30">#REF!</definedName>
    <definedName name="F_13_300">#REF!</definedName>
    <definedName name="F_13_330">#REF!</definedName>
    <definedName name="F_13_360">#REF!</definedName>
    <definedName name="F_13_390">#REF!</definedName>
    <definedName name="F_13_420">#REF!</definedName>
    <definedName name="F_13_450">#REF!</definedName>
    <definedName name="F_13_480">#REF!</definedName>
    <definedName name="F_13_510">#REF!</definedName>
    <definedName name="F_13_540">#REF!</definedName>
    <definedName name="F_13_570">#REF!</definedName>
    <definedName name="F_13_60">#REF!</definedName>
    <definedName name="F_13_600">#REF!</definedName>
    <definedName name="F_13_630">#REF!</definedName>
    <definedName name="F_13_660">#REF!</definedName>
    <definedName name="F_13_690">#REF!</definedName>
    <definedName name="F_13_720">#REF!</definedName>
    <definedName name="F_13_90">#REF!</definedName>
    <definedName name="F_14_120">#REF!</definedName>
    <definedName name="F_14_150">#REF!</definedName>
    <definedName name="F_14_180">#REF!</definedName>
    <definedName name="F_14_210">#REF!</definedName>
    <definedName name="F_14_240">#REF!</definedName>
    <definedName name="F_14_270">#REF!</definedName>
    <definedName name="F_14_30">#REF!</definedName>
    <definedName name="F_14_300">#REF!</definedName>
    <definedName name="F_14_330">#REF!</definedName>
    <definedName name="F_14_360">#REF!</definedName>
    <definedName name="F_14_390">#REF!</definedName>
    <definedName name="F_14_420">#REF!</definedName>
    <definedName name="F_14_450">#REF!</definedName>
    <definedName name="F_14_480">#REF!</definedName>
    <definedName name="F_14_510">#REF!</definedName>
    <definedName name="F_14_540">#REF!</definedName>
    <definedName name="F_14_570">#REF!</definedName>
    <definedName name="F_14_60">#REF!</definedName>
    <definedName name="F_14_600">#REF!</definedName>
    <definedName name="F_14_630">#REF!</definedName>
    <definedName name="F_14_660">#REF!</definedName>
    <definedName name="F_14_690">#REF!</definedName>
    <definedName name="F_14_720">#REF!</definedName>
    <definedName name="F_14_90">#REF!</definedName>
    <definedName name="F_15_120">#REF!</definedName>
    <definedName name="F_15_150">#REF!</definedName>
    <definedName name="F_15_180">#REF!</definedName>
    <definedName name="F_15_210">#REF!</definedName>
    <definedName name="F_15_240">#REF!</definedName>
    <definedName name="F_15_270">#REF!</definedName>
    <definedName name="F_15_30">#REF!</definedName>
    <definedName name="F_15_300">#REF!</definedName>
    <definedName name="F_15_330">#REF!</definedName>
    <definedName name="F_15_360">#REF!</definedName>
    <definedName name="F_15_390">#REF!</definedName>
    <definedName name="F_15_420">#REF!</definedName>
    <definedName name="F_15_450">#REF!</definedName>
    <definedName name="F_15_480">#REF!</definedName>
    <definedName name="F_15_510">#REF!</definedName>
    <definedName name="F_15_540">#REF!</definedName>
    <definedName name="F_15_570">#REF!</definedName>
    <definedName name="F_15_60">#REF!</definedName>
    <definedName name="F_15_600">#REF!</definedName>
    <definedName name="F_15_630">#REF!</definedName>
    <definedName name="F_15_660">#REF!</definedName>
    <definedName name="F_15_690">#REF!</definedName>
    <definedName name="F_15_720">#REF!</definedName>
    <definedName name="F_15_90">#REF!</definedName>
    <definedName name="FACHADA" hidden="1">{#N/A,#N/A,TRUE,"TER  EXT";#N/A,#N/A,TRUE,"TER  EXT";#N/A,#N/A,TRUE,"LAT  ESQ";#N/A,#N/A,TRUE,"FRONTAL";#N/A,#N/A,TRUE,"POST";#N/A,#N/A,TRUE,"LAT  DIR"}</definedName>
    <definedName name="faixa">'[2]RESUMO-DVOP'!$N$123</definedName>
    <definedName name="faixa2">'[2]RESUMO-DVOP'!$N$185</definedName>
    <definedName name="FATOR">#REF!</definedName>
    <definedName name="fator100">#REF!</definedName>
    <definedName name="FATOR2">#REF!</definedName>
    <definedName name="fator50">#REF!</definedName>
    <definedName name="fd" hidden="1">#REF!</definedName>
    <definedName name="fdff" hidden="1">{#N/A,#N/A,FALSE,"SS";#N/A,#N/A,FALSE,"TER1";#N/A,#N/A,FALSE,"TER2";#N/A,#N/A,FALSE,"TER3";#N/A,#N/A,FALSE,"TP1";#N/A,#N/A,FALSE,"TP2";#N/A,#N/A,FALSE,"TP3";#N/A,#N/A,FALSE,"DI1";#N/A,#N/A,FALSE,"DI2";#N/A,#N/A,FALSE,"DI3";#N/A,#N/A,FALSE,"DS1";#N/A,#N/A,FALSE,"DS2";#N/A,#N/A,FALSE,"CM"}</definedName>
    <definedName name="FE">'[23]RESUMO-DVOP'!$C$35</definedName>
    <definedName name="Ferro_CA60">#REF!</definedName>
    <definedName name="FFFFFFF">#REF!</definedName>
    <definedName name="ffg" hidden="1">{#N/A,#N/A,FALSE,"MO (2)"}</definedName>
    <definedName name="ffg_1" hidden="1">{#N/A,#N/A,FALSE,"MO (2)"}</definedName>
    <definedName name="fghji" hidden="1">{#N/A,#N/A,FALSE,"MO (2)"}</definedName>
    <definedName name="fghji_1" hidden="1">{#N/A,#N/A,FALSE,"MO (2)"}</definedName>
    <definedName name="Filtro">#REF!</definedName>
    <definedName name="FILTRO_ANAERÓBICO">#REF!</definedName>
    <definedName name="fir">#REF!</definedName>
    <definedName name="FIRMA">#REF!</definedName>
    <definedName name="FIRMA1">#REF!</definedName>
    <definedName name="FIRMA2">#REF!</definedName>
    <definedName name="FIRMA3">#REF!</definedName>
    <definedName name="FOG">#REF!</definedName>
    <definedName name="FORN_ACESS_EMISS">#REF!</definedName>
    <definedName name="FORN_ACESS_EMISS2_M">#REF!</definedName>
    <definedName name="FORN_ACESS_EMISS3_M">#REF!</definedName>
    <definedName name="FORN_ACESS_REDE_COL">#REF!</definedName>
    <definedName name="FORN_ACESSÓRIOS">#REF!</definedName>
    <definedName name="FORN_CON_EMISS3_M">#REF!</definedName>
    <definedName name="FORN_CONEX">#REF!</definedName>
    <definedName name="FORN_CONEX_EMISS">#REF!</definedName>
    <definedName name="FORN_CONEX_PEÇAS">#REF!</definedName>
    <definedName name="FORN_PEÇAS_EMISS2_M">#REF!</definedName>
    <definedName name="FORN_TUB_EMISS">#REF!</definedName>
    <definedName name="FORN_TUB_EMISS2_M">#REF!</definedName>
    <definedName name="FORN_TUB_EMISS3_M">#REF!</definedName>
    <definedName name="FORN_TUB_REDE_COL">#REF!</definedName>
    <definedName name="FORN_TUBU">#REF!</definedName>
    <definedName name="fornecer">#REF!</definedName>
    <definedName name="FOSSA_SÉPTICA">#REF!</definedName>
    <definedName name="Fundação">#REF!</definedName>
    <definedName name="fx_horiz">#REF!</definedName>
    <definedName name="g" hidden="1">{#N/A,#N/A,FALSE,"MO (2)"}</definedName>
    <definedName name="G_01">#REF!</definedName>
    <definedName name="G_02">#REF!</definedName>
    <definedName name="G_03">#REF!</definedName>
    <definedName name="G_04">#REF!</definedName>
    <definedName name="G_05">#REF!</definedName>
    <definedName name="G_06">#REF!</definedName>
    <definedName name="G_07">#REF!</definedName>
    <definedName name="G_08">#REF!</definedName>
    <definedName name="G_09">#REF!</definedName>
    <definedName name="G_10">#REF!</definedName>
    <definedName name="G_11">#REF!</definedName>
    <definedName name="G_12">#REF!</definedName>
    <definedName name="G_13">#REF!</definedName>
    <definedName name="G_14">#REF!</definedName>
    <definedName name="G_15">#REF!</definedName>
    <definedName name="G_16">#REF!</definedName>
    <definedName name="G_17">#REF!</definedName>
    <definedName name="G_18">#REF!</definedName>
    <definedName name="G_19">#REF!</definedName>
    <definedName name="G_20">#REF!</definedName>
    <definedName name="G_21">#REF!</definedName>
    <definedName name="G_22">#REF!</definedName>
    <definedName name="G_23">#REF!</definedName>
    <definedName name="G_24">#REF!</definedName>
    <definedName name="G_25">#REF!</definedName>
    <definedName name="GAS">'[22]INSUMOS BÁSICOS'!$E$66</definedName>
    <definedName name="GASOLINA">#REF!</definedName>
    <definedName name="GD">'[22]QUADRO 04 - PLANILHAS PREÇOS'!#REF!</definedName>
    <definedName name="geral">#REF!</definedName>
    <definedName name="gfgh" hidden="1">{#N/A,#N/A,FALSE,"MO (2)"}</definedName>
    <definedName name="gfgh_1" hidden="1">{#N/A,#N/A,FALSE,"MO (2)"}</definedName>
    <definedName name="GLP__GÁS_LIQUEFEITO_DE_PETRÓLEO">#REF!</definedName>
    <definedName name="GRAMA">'[22]QUADRO 04 - PLANILHAS PREÇOS'!#REF!</definedName>
    <definedName name="grama_mudas">#REF!</definedName>
    <definedName name="_xlnm.Recorder">#REF!</definedName>
    <definedName name="Guias">#REF!</definedName>
    <definedName name="hgf">#REF!</definedName>
    <definedName name="HIDRANTE_DE_PAREDE">#REF!</definedName>
    <definedName name="HIDRANTE_DE_RECALQUE">#REF!</definedName>
    <definedName name="HIDRÁULICAS">#REF!</definedName>
    <definedName name="i">#REF!</definedName>
    <definedName name="I_ACE_BR40_07_2020">[17]COMPOSIÇÕES!$B$643</definedName>
    <definedName name="ic">'[24]Desmatamento '!$L$10</definedName>
    <definedName name="ILUMINAÇÃO_DE_EMERGÊNCIA">#REF!</definedName>
    <definedName name="IMPLANTAÇÃO_DE_CANTEIRO">#REF!</definedName>
    <definedName name="IMPLEMENTOS_ESPORTIVOS">#REF!</definedName>
    <definedName name="INDI">#REF!</definedName>
    <definedName name="indi_33">#REF!</definedName>
    <definedName name="INDI22">#REF!</definedName>
    <definedName name="indice_2">#REF!</definedName>
    <definedName name="INDICEI1">#REF!</definedName>
    <definedName name="INFRA_ESTRUTURRA___QUADRA">#REF!</definedName>
    <definedName name="INFRAESTRUTURA">#REF!</definedName>
    <definedName name="INFRAESTRUTURA_DA_CISTERNA">#REF!</definedName>
    <definedName name="INFRAESTRUTURA_DA_FOSSA_SÉPTICA">#REF!</definedName>
    <definedName name="INFRAESTRUTURA_DO_RESERVATÓRIO_METÁLICO">#REF!</definedName>
    <definedName name="INFRAESTRUTURA_QUADRA">#REF!</definedName>
    <definedName name="inic">#REF!</definedName>
    <definedName name="Ins.SINAPI.ONE_DES">[14]Ins.SINAPI.ONE_DES!$A$8:$F$5310</definedName>
    <definedName name="INS_DESONERADO">[17]INS_AGO_20_DESONERADO!$A$8:$D$10000</definedName>
    <definedName name="INS_HONERADO">[17]INS_AGO_20_HONERADA!$A$7:$D$10000</definedName>
    <definedName name="Inst_elétricas">#REF!</definedName>
    <definedName name="Inst_hidráulicas">#REF!</definedName>
    <definedName name="INST_PROVISÓRIAS">#REF!</definedName>
    <definedName name="Inst_sanitárias">#REF!</definedName>
    <definedName name="INSTALAÇÕES">#REF!</definedName>
    <definedName name="INSTALAÇÕES_DE_REGISTROS">#REF!</definedName>
    <definedName name="INSTALAÇÕES_ELÉTRICAS___QUADRA">#REF!</definedName>
    <definedName name="INSUMO">'[18]INSUMO SINAPI_08-2020'!$A$9:$D$5287</definedName>
    <definedName name="ITENS_GERAIS">#REF!</definedName>
    <definedName name="ITENS_GERAIS___QUADRA">#REF!</definedName>
    <definedName name="JAZ">#REF!</definedName>
    <definedName name="JAZIDAS">'[13]QUADRO 08 - COMPOSIÇÕES'!$H$786</definedName>
    <definedName name="jhikk" hidden="1">{#N/A,#N/A,FALSE,"Cronograma";#N/A,#N/A,FALSE,"Cronogr. 2"}</definedName>
    <definedName name="jkhjkjkg" hidden="1">{#N/A,#N/A,FALSE,"MO (2)"}</definedName>
    <definedName name="jkhjkjkg_1" hidden="1">{#N/A,#N/A,FALSE,"MO (2)"}</definedName>
    <definedName name="JOSE">[2]RELATÓRIO!$I$31</definedName>
    <definedName name="K" hidden="1">#REF!</definedName>
    <definedName name="kdren">#REF!</definedName>
    <definedName name="kdrena">#REF!</definedName>
    <definedName name="KHKJ" hidden="1">#REF!</definedName>
    <definedName name="Km">#REF!</definedName>
    <definedName name="koae">#REF!</definedName>
    <definedName name="kpavi">#REF!</definedName>
    <definedName name="KSIN">#REF!</definedName>
    <definedName name="ksinal">'[25]Indice de Reajuste'!#REF!</definedName>
    <definedName name="kterra">#REF!</definedName>
    <definedName name="LASTRO_CONCRETO">#REF!</definedName>
    <definedName name="LASTRO_EMISS3_S">#REF!</definedName>
    <definedName name="LIG_PRED_SERV">#REF!</definedName>
    <definedName name="LIG_PREDIAIS_MAT">#REF!</definedName>
    <definedName name="LIGAÇÃO_PREDIAL_MATERIAL">'[16]ligação predial'!$H$19</definedName>
    <definedName name="LIGAÇÃO_PREDIAL_SERVIÇOS">'[16]ligação predial'!$H$9</definedName>
    <definedName name="LIGAÇÕES">#REF!</definedName>
    <definedName name="LIMPEZA">#REF!</definedName>
    <definedName name="loc">#REF!</definedName>
    <definedName name="LOC_EMISS3">#REF!</definedName>
    <definedName name="LOCAÇÃO">#REF!</definedName>
    <definedName name="LOCAÇÃO_EMISS">#REF!</definedName>
    <definedName name="LOCAÇÃO_EMISS2">#REF!</definedName>
    <definedName name="local">#REF!</definedName>
    <definedName name="LOCAL1">'[13]DADOS DE ENTRADA CONCORRÊNCIA'!$B$25</definedName>
    <definedName name="LOCALIDADE">'[13]DADOS DE ENTRADA CONCORRÊNCIA'!$B$8</definedName>
    <definedName name="LOTA">#REF!</definedName>
    <definedName name="LOTE">#REF!</definedName>
    <definedName name="LOTE1">#REF!</definedName>
    <definedName name="Louças_acessórios">#REF!</definedName>
    <definedName name="LOUÇAS_E_ACESSÓRIOS">#REF!</definedName>
    <definedName name="LS">#REF!</definedName>
    <definedName name="luis">#REF!</definedName>
    <definedName name="MAPA">'[26]Mapa Sintético'!$A$3:$D$10</definedName>
    <definedName name="MAPA_RESUMIDO">#REF!</definedName>
    <definedName name="maria">'[2]RESUMO-DVOP'!$I$12</definedName>
    <definedName name="Material_britado">#REF!</definedName>
    <definedName name="mbc">#REF!</definedName>
    <definedName name="med" hidden="1">{#N/A,#N/A,FALSE,"MO (2)"}</definedName>
    <definedName name="med_1" hidden="1">{#N/A,#N/A,FALSE,"MO (2)"}</definedName>
    <definedName name="MEDAGOREAL">[2]RELATÓRIO!$I$30</definedName>
    <definedName name="MEIO_FIO">#REF!</definedName>
    <definedName name="meiofio">#REF!</definedName>
    <definedName name="Mem">'[4]Mat Asf'!$C$37</definedName>
    <definedName name="mo_base">#REF!</definedName>
    <definedName name="mo_sub_base">#REF!</definedName>
    <definedName name="mosubb">#REF!</definedName>
    <definedName name="mosubl">#REF!</definedName>
    <definedName name="MOV_TERR_EMISS3_S">#REF!</definedName>
    <definedName name="MOV_TERRA">#REF!</definedName>
    <definedName name="MOV_TERRA_EMISS">#REF!</definedName>
    <definedName name="MOV_TERRA_EMISS2">#REF!</definedName>
    <definedName name="MOVIMENTAÇÃO_DE_SOLO">#REF!</definedName>
    <definedName name="MOVIMENTO_DE_TERRA___QUADRA">#REF!</definedName>
    <definedName name="MURETA___QUADRA">#REF!</definedName>
    <definedName name="MURETA_QUADRA">#REF!</definedName>
    <definedName name="MURO">#REF!</definedName>
    <definedName name="o" hidden="1">{#N/A,#N/A,FALSE,"CM BAR";#N/A,#N/A,FALSE,"SUBSOLO";#N/A,#N/A,FALSE,"TERREO";#N/A,#N/A,FALSE,"TIPO";#N/A,#N/A,FALSE,"DUP  INF";#N/A,#N/A,FALSE,"DUP SUP"}</definedName>
    <definedName name="OAC">#REF!</definedName>
    <definedName name="oac.b">#REF!</definedName>
    <definedName name="oac.c">#REF!</definedName>
    <definedName name="oac.ve">#REF!</definedName>
    <definedName name="oac.ve.remoc">#REF!</definedName>
    <definedName name="oac.vr">#REF!</definedName>
    <definedName name="oac.vr.remoc">#REF!</definedName>
    <definedName name="Oacorre2">#REF!</definedName>
    <definedName name="OAE">#REF!</definedName>
    <definedName name="oae.vc">#REF!</definedName>
    <definedName name="Oaesp2">#REF!</definedName>
    <definedName name="OBJETO">#REF!</definedName>
    <definedName name="OBJETOA">#REF!</definedName>
    <definedName name="OCOM">#REF!</definedName>
    <definedName name="Ocomp2">#REF!</definedName>
    <definedName name="oesp">#REF!</definedName>
    <definedName name="oi" hidden="1">{#N/A,#N/A,FALSE,"Cronograma";#N/A,#N/A,FALSE,"Cronogr. 2"}</definedName>
    <definedName name="OIUIU" hidden="1">#REF!</definedName>
    <definedName name="OP">#REF!</definedName>
    <definedName name="OPA">#REF!</definedName>
    <definedName name="Orçamento">#REF!</definedName>
    <definedName name="org">#REF!</definedName>
    <definedName name="ÓRGÃO">#REF!</definedName>
    <definedName name="Orla">#REF!</definedName>
    <definedName name="orlando">#REF!</definedName>
    <definedName name="PALCO" hidden="1">{#N/A,#N/A,FALSE,"PR  06";#N/A,#N/A,FALSE,"PR  07";#N/A,#N/A,FALSE,"PR 08";#N/A,#N/A,FALSE,"PR 09";#N/A,#N/A,FALSE,"PR 40";#N/A,#N/A,FALSE,"PR 41";#N/A,#N/A,FALSE,"PR 45";#N/A,#N/A,FALSE,"PR 46";#N/A,#N/A,FALSE,"PR 55"}</definedName>
    <definedName name="pav">#REF!</definedName>
    <definedName name="PAV_2">[2]RELATÓRIO!#REF!</definedName>
    <definedName name="PAV_EMISS3_S">#REF!</definedName>
    <definedName name="pavi">#REF!</definedName>
    <definedName name="Pavi2">#REF!</definedName>
    <definedName name="PAVIM_EMISS">#REF!</definedName>
    <definedName name="PAVIM_EMISS2">#REF!</definedName>
    <definedName name="PAVIMENTAÇÃO">#REF!</definedName>
    <definedName name="PAVIMENTAÇÃO_E_DRENAGEM_SUPERFICIAL___QUADRA">#REF!</definedName>
    <definedName name="PAVIMENTAÇÃO_E_DRENAGEM_SUPERFICIAL_QUADRA">#REF!</definedName>
    <definedName name="PED">#REF!</definedName>
    <definedName name="PEDA">#REF!</definedName>
    <definedName name="PEDREIRA">#REF!</definedName>
    <definedName name="PEITORIS__DIVISÓRIAS_E_BANCADAS_DE_PEDRA">#REF!</definedName>
    <definedName name="Pia_cozinha">#REF!</definedName>
    <definedName name="Pilar">#REF!</definedName>
    <definedName name="PILARES">#REF!</definedName>
    <definedName name="pint_lig">#REF!</definedName>
    <definedName name="PINTURA__BLOCOS__MURO_E_GRADIL">#REF!</definedName>
    <definedName name="Pintura_cal">#REF!</definedName>
    <definedName name="Pintura_óleo">#REF!</definedName>
    <definedName name="PINTURA_QUADRA">#REF!</definedName>
    <definedName name="Piso_cimentado">#REF!</definedName>
    <definedName name="PISOS">#REF!</definedName>
    <definedName name="Placa_de_cimento">#REF!</definedName>
    <definedName name="PLACA_OBRA">#REF!</definedName>
    <definedName name="plan">[27]Orçamento!$A$17:$D$80</definedName>
    <definedName name="PLAN.ORC_RESUMO">#REF!</definedName>
    <definedName name="PLAN_ORC">#REF!</definedName>
    <definedName name="PLAN_ORCAMENTARIA">#REF!</definedName>
    <definedName name="PLAN_SINTETICA">#REF!</definedName>
    <definedName name="PLAN_SINTETICA_RESUMO">#REF!</definedName>
    <definedName name="plan2">[27]Orçamento!$A$17:$D$80</definedName>
    <definedName name="plan3">[27]Orçamento!$A$17:$D$80</definedName>
    <definedName name="plano">#REF!</definedName>
    <definedName name="POÇO_VISIT">#REF!</definedName>
    <definedName name="Popular" hidden="1">{#N/A,#N/A,FALSE,"Cronograma";#N/A,#N/A,FALSE,"Cronogr. 2"}</definedName>
    <definedName name="PÓRTICO">#REF!</definedName>
    <definedName name="PRAZO">#REF!</definedName>
    <definedName name="PRAZOA">#REF!</definedName>
    <definedName name="Preço_Unitário">#REF!</definedName>
    <definedName name="Print_Area_MI">#REF!</definedName>
    <definedName name="PSCIP___SEGURANÇA_CONTRA_INCÊNDIO_E_PÂNICO">#REF!</definedName>
    <definedName name="pz">#REF!</definedName>
    <definedName name="QUAD1">#N/A</definedName>
    <definedName name="QUAD11">#N/A</definedName>
    <definedName name="QUAD21">#N/A</definedName>
    <definedName name="QUAD211">#N/A</definedName>
    <definedName name="QUAD22">#N/A</definedName>
    <definedName name="QUAD221">#N/A</definedName>
    <definedName name="QUAD23">#N/A</definedName>
    <definedName name="QUADRA_POLIESPORTIVA">#REF!</definedName>
    <definedName name="QUALQUER" hidden="1">{#N/A,#N/A,FALSE,"Cronograma";#N/A,#N/A,FALSE,"Cronogr. 2"}</definedName>
    <definedName name="QUALQUERD" hidden="1">{#N/A,#N/A,FALSE,"Cronograma";#N/A,#N/A,FALSE,"Cronogr. 2"}</definedName>
    <definedName name="QUANT_acumu">#REF!</definedName>
    <definedName name="Quantidade">#REF!</definedName>
    <definedName name="quantidades">#REF!</definedName>
    <definedName name="Radier">#REF!</definedName>
    <definedName name="RAPAZ" hidden="1">{#N/A,#N/A,FALSE,"MO (2)"}</definedName>
    <definedName name="rc.cerca">#REF!</definedName>
    <definedName name="rea">#REF!</definedName>
    <definedName name="REAJ">#REF!</definedName>
    <definedName name="Reaterro">#REF!</definedName>
    <definedName name="Reboco">#REF!</definedName>
    <definedName name="REDE_COLETORA_MAT">#REF!</definedName>
    <definedName name="REDE_COLETORA_MATERIAL">'[16]REDE COLETORA'!$H$67</definedName>
    <definedName name="REDE_COLETORA_SERV">#REF!</definedName>
    <definedName name="REDE_COLETORA_SERVIÇOS">'[16]REDE COLETORA'!$H$9</definedName>
    <definedName name="REG">#REF!</definedName>
    <definedName name="REGULA">#REF!</definedName>
    <definedName name="RELATÓRIO_DOS_SERVIÇOS_EXECUTADOS">#REF!</definedName>
    <definedName name="RELMOBRA" hidden="1">{#N/A,#N/A,FALSE,"SS";#N/A,#N/A,FALSE,"TER1";#N/A,#N/A,FALSE,"TER2";#N/A,#N/A,FALSE,"TER3";#N/A,#N/A,FALSE,"TP1";#N/A,#N/A,FALSE,"TP2";#N/A,#N/A,FALSE,"TP3";#N/A,#N/A,FALSE,"DI1";#N/A,#N/A,FALSE,"DI2";#N/A,#N/A,FALSE,"DI3";#N/A,#N/A,FALSE,"DS1";#N/A,#N/A,FALSE,"DS2";#N/A,#N/A,FALSE,"CM"}</definedName>
    <definedName name="remoc">#REF!</definedName>
    <definedName name="REMOÇÃO">#REF!</definedName>
    <definedName name="RERE" hidden="1">#REF!</definedName>
    <definedName name="RESERVAMENTO_DE_ÁGUA_POTÁVEL">#REF!</definedName>
    <definedName name="RESERVATÓRIO_METÁLICO">#REF!</definedName>
    <definedName name="resumo3" hidden="1">{#N/A,#N/A,FALSE,"MO (2)"}</definedName>
    <definedName name="resumo3_1" hidden="1">{#N/A,#N/A,FALSE,"MO (2)"}</definedName>
    <definedName name="Reuniao" hidden="1">{#N/A,#N/A,FALSE,"CM BAR";#N/A,#N/A,FALSE,"SUBSOLO";#N/A,#N/A,FALSE,"TERREO";#N/A,#N/A,FALSE,"TIPO";#N/A,#N/A,FALSE,"DUP  INF";#N/A,#N/A,FALSE,"DUP SUP"}</definedName>
    <definedName name="rev" hidden="1">{#N/A,#N/A,FALSE,"SS";#N/A,#N/A,FALSE,"TER1";#N/A,#N/A,FALSE,"TER2";#N/A,#N/A,FALSE,"TER3";#N/A,#N/A,FALSE,"TP1";#N/A,#N/A,FALSE,"TP2";#N/A,#N/A,FALSE,"TP3";#N/A,#N/A,FALSE,"DI1";#N/A,#N/A,FALSE,"DI2";#N/A,#N/A,FALSE,"DI3";#N/A,#N/A,FALSE,"DS1";#N/A,#N/A,FALSE,"DS2";#N/A,#N/A,FALSE,"CM"}</definedName>
    <definedName name="REVESTIMENTO">#REF!</definedName>
    <definedName name="REVESTIMENTO_E_PINUTURA___QUADRA">#REF!</definedName>
    <definedName name="rio" hidden="1">{#N/A,#N/A,FALSE,"Cronograma";#N/A,#N/A,FALSE,"Cronogr. 2"}</definedName>
    <definedName name="RL1C">#REF!</definedName>
    <definedName name="ROB">'[28]Mat Asf'!$C$36</definedName>
    <definedName name="ROBERTO">'[28]Mat Asf'!$C$37</definedName>
    <definedName name="rod">#REF!</definedName>
    <definedName name="rodo">#REF!</definedName>
    <definedName name="RODO1">#REF!</definedName>
    <definedName name="RODO2">#REF!</definedName>
    <definedName name="RODOA">#REF!</definedName>
    <definedName name="RODOA1">#REF!</definedName>
    <definedName name="rodov">#REF!</definedName>
    <definedName name="RODOVIA1">'[13]DADOS DE ENTRADA CONCORRÊNCIA'!$B$15</definedName>
    <definedName name="RODOVIA2">'[13]DADOS DE ENTRADA CONCORRÊNCIA'!$B$22</definedName>
    <definedName name="Rodoviário">'[29]Serviços Rodoviários'!$A$3:$E$144</definedName>
    <definedName name="rr.2c_pint">#REF!</definedName>
    <definedName name="RR_2C">#REF!</definedName>
    <definedName name="RR1C">#REF!</definedName>
    <definedName name="RRD">#REF!</definedName>
    <definedName name="S" hidden="1">{#N/A,#N/A,FALSE,"Cronograma";#N/A,#N/A,FALSE,"Cronogr. 2"}</definedName>
    <definedName name="sa" hidden="1">#REF!</definedName>
    <definedName name="SADERA" hidden="1">{#N/A,#N/A,FALSE,"MO (2)"}</definedName>
    <definedName name="SADERA_1" hidden="1">{#N/A,#N/A,FALSE,"MO (2)"}</definedName>
    <definedName name="saderadesa" hidden="1">{#N/A,#N/A,FALSE,"MO (2)"}</definedName>
    <definedName name="saderadesa_1" hidden="1">{#N/A,#N/A,FALSE,"MO (2)"}</definedName>
    <definedName name="saderasa" hidden="1">{#N/A,#N/A,FALSE,"MO (2)"}</definedName>
    <definedName name="saderasa_1" hidden="1">{#N/A,#N/A,FALSE,"MO (2)"}</definedName>
    <definedName name="saderefe" hidden="1">{#N/A,#N/A,FALSE,"MO (2)"}</definedName>
    <definedName name="saderefe_1" hidden="1">{#N/A,#N/A,FALSE,"MO (2)"}</definedName>
    <definedName name="salario">[2]RELATÓRIO!$H$3</definedName>
    <definedName name="SALÁRIOMINIMO">#REF!</definedName>
    <definedName name="salete" hidden="1">{#N/A,#N/A,FALSE,"MO (2)"}</definedName>
    <definedName name="salete.com" hidden="1">{#N/A,#N/A,FALSE,"MO (2)"}</definedName>
    <definedName name="salete.com_1" hidden="1">{#N/A,#N/A,FALSE,"MO (2)"}</definedName>
    <definedName name="salete_1" hidden="1">{#N/A,#N/A,FALSE,"MO (2)"}</definedName>
    <definedName name="salete333" hidden="1">{#N/A,#N/A,FALSE,"MO (2)"}</definedName>
    <definedName name="salete333_1" hidden="1">{#N/A,#N/A,FALSE,"MO (2)"}</definedName>
    <definedName name="SANITÁRIAS">#REF!</definedName>
    <definedName name="SAPATAS">#REF!</definedName>
    <definedName name="SASA" hidden="1">{#N/A,#N/A,FALSE,"MO (2)"}</definedName>
    <definedName name="sasa.com" hidden="1">{#N/A,#N/A,FALSE,"MO (2)"}</definedName>
    <definedName name="sasa.com_1" hidden="1">{#N/A,#N/A,FALSE,"MO (2)"}</definedName>
    <definedName name="SASA_1" hidden="1">{#N/A,#N/A,FALSE,"MO (2)"}</definedName>
    <definedName name="sasaasa" hidden="1">{#N/A,#N/A,FALSE,"MO (2)"}</definedName>
    <definedName name="sasaasa_1" hidden="1">{#N/A,#N/A,FALSE,"MO (2)"}</definedName>
    <definedName name="sasadasas" hidden="1">{#N/A,#N/A,FALSE,"MO (2)"}</definedName>
    <definedName name="sasadasas_1" hidden="1">{#N/A,#N/A,FALSE,"MO (2)"}</definedName>
    <definedName name="sasadefadesa" hidden="1">{#N/A,#N/A,FALSE,"MO (2)"}</definedName>
    <definedName name="sasadefadesa_1" hidden="1">{#N/A,#N/A,FALSE,"MO (2)"}</definedName>
    <definedName name="saux">#REF!</definedName>
    <definedName name="SB">#REF!</definedName>
    <definedName name="scon">#REF!</definedName>
    <definedName name="se">[30]Serviços!$A$3:$F$1403</definedName>
    <definedName name="segm">[31]dados!$B$5</definedName>
    <definedName name="segment">#REF!</definedName>
    <definedName name="SEGMENTO">'[13]DADOS DE ENTRADA CONCORRÊNCIA'!$B$19</definedName>
    <definedName name="SELO">'[22]QUADRO 04 - PLANILHAS PREÇOS'!#REF!</definedName>
    <definedName name="SELOA">'[22]QUADRO 04 - PLANILHAS PREÇOS'!#REF!</definedName>
    <definedName name="SerP">[32]Serviços!$A$3:$F$1403</definedName>
    <definedName name="SERR">[33]Serviços!$A$3:$F$1403</definedName>
    <definedName name="serv">[32]Serviços!$A$3:$F$1403</definedName>
    <definedName name="servi">[32]Serviços!$A$3:$F$1403</definedName>
    <definedName name="ServiçoD">[32]Serviços!$A$3:$F$1403</definedName>
    <definedName name="Serviços">[34]Solum!$A$3:$AD$2430</definedName>
    <definedName name="SERVIÇOS_COMPLEMENTARES_DA_OBRA">#REF!</definedName>
    <definedName name="SERVIÇOS_COMPLEMENTARES_DA_QUADRA">#REF!</definedName>
    <definedName name="SERVIÇOS_CONSTRUTIVOS_COMPLEMENTARES___QUADRA">#REF!</definedName>
    <definedName name="SERVIÇOS_PRELIMINARES">#REF!</definedName>
    <definedName name="sfsfsfs" hidden="1">{#N/A,#N/A,FALSE,"MO (2)"}</definedName>
    <definedName name="SG_01_01">#REF!</definedName>
    <definedName name="SG_01_02">#REF!</definedName>
    <definedName name="SG_01_03">#REF!</definedName>
    <definedName name="SG_01_04">#REF!</definedName>
    <definedName name="SG_01_05">#REF!</definedName>
    <definedName name="SG_01_06">#REF!</definedName>
    <definedName name="SG_01_07">#REF!</definedName>
    <definedName name="SG_01_08">#REF!</definedName>
    <definedName name="SG_01_09">#REF!</definedName>
    <definedName name="SG_01_10">#REF!</definedName>
    <definedName name="SG_01_11">#REF!</definedName>
    <definedName name="SG_01_12">#REF!</definedName>
    <definedName name="SG_01_13">#REF!</definedName>
    <definedName name="SG_01_14">#REF!</definedName>
    <definedName name="SG_01_15">#REF!</definedName>
    <definedName name="SG_01_16">#REF!</definedName>
    <definedName name="SG_01_17">#REF!</definedName>
    <definedName name="SG_01_18">#REF!</definedName>
    <definedName name="SG_01_19">#REF!</definedName>
    <definedName name="SG_01_20">#REF!</definedName>
    <definedName name="SG_01_21">#REF!</definedName>
    <definedName name="SG_01_22">#REF!</definedName>
    <definedName name="SG_01_23">#REF!</definedName>
    <definedName name="SG_01_24">#REF!</definedName>
    <definedName name="SG_01_25">#REF!</definedName>
    <definedName name="SG_02_01">#REF!</definedName>
    <definedName name="SG_02_02">#REF!</definedName>
    <definedName name="SG_02_03">#REF!</definedName>
    <definedName name="SG_02_04">#REF!</definedName>
    <definedName name="SG_02_05">#REF!</definedName>
    <definedName name="SG_02_06">#REF!</definedName>
    <definedName name="SG_02_07">#REF!</definedName>
    <definedName name="SG_02_08">#REF!</definedName>
    <definedName name="SG_02_09">#REF!</definedName>
    <definedName name="SG_02_10">#REF!</definedName>
    <definedName name="SG_02_11">#REF!</definedName>
    <definedName name="SG_02_12">#REF!</definedName>
    <definedName name="SG_02_13">#REF!</definedName>
    <definedName name="SG_02_14">#REF!</definedName>
    <definedName name="SG_02_15">#REF!</definedName>
    <definedName name="SG_02_16">#REF!</definedName>
    <definedName name="SG_02_17">#REF!</definedName>
    <definedName name="SG_02_18">#REF!</definedName>
    <definedName name="SG_02_19">#REF!</definedName>
    <definedName name="SG_02_20">#REF!</definedName>
    <definedName name="SG_02_21">#REF!</definedName>
    <definedName name="SG_02_22">#REF!</definedName>
    <definedName name="SG_02_23">#REF!</definedName>
    <definedName name="SG_02_24">#REF!</definedName>
    <definedName name="SG_02_25">#REF!</definedName>
    <definedName name="SG_03_01">#REF!</definedName>
    <definedName name="SG_03_02">#REF!</definedName>
    <definedName name="SG_03_03">#REF!</definedName>
    <definedName name="SG_03_04">#REF!</definedName>
    <definedName name="SG_03_05">#REF!</definedName>
    <definedName name="SG_03_06">#REF!</definedName>
    <definedName name="SG_03_07">#REF!</definedName>
    <definedName name="SG_03_08">#REF!</definedName>
    <definedName name="SG_03_09">#REF!</definedName>
    <definedName name="SG_03_10">#REF!</definedName>
    <definedName name="SG_03_11">#REF!</definedName>
    <definedName name="SG_03_12">#REF!</definedName>
    <definedName name="SG_03_13">#REF!</definedName>
    <definedName name="SG_03_14">#REF!</definedName>
    <definedName name="SG_03_15">#REF!</definedName>
    <definedName name="SG_03_16">#REF!</definedName>
    <definedName name="SG_03_17">#REF!</definedName>
    <definedName name="SG_03_18">#REF!</definedName>
    <definedName name="SG_03_19">#REF!</definedName>
    <definedName name="SG_03_20">#REF!</definedName>
    <definedName name="SG_03_21">#REF!</definedName>
    <definedName name="SG_03_22">#REF!</definedName>
    <definedName name="SG_03_23">#REF!</definedName>
    <definedName name="SG_03_24">#REF!</definedName>
    <definedName name="SG_03_25">#REF!</definedName>
    <definedName name="SG_04_01">#REF!</definedName>
    <definedName name="SG_04_02">#REF!</definedName>
    <definedName name="SG_04_03">#REF!</definedName>
    <definedName name="SG_04_04">#REF!</definedName>
    <definedName name="SG_04_05">#REF!</definedName>
    <definedName name="SG_04_06">#REF!</definedName>
    <definedName name="SG_04_07">#REF!</definedName>
    <definedName name="SG_04_08">#REF!</definedName>
    <definedName name="SG_04_09">#REF!</definedName>
    <definedName name="SG_04_10">#REF!</definedName>
    <definedName name="SG_04_11">#REF!</definedName>
    <definedName name="SG_04_12">#REF!</definedName>
    <definedName name="SG_04_13">#REF!</definedName>
    <definedName name="SG_04_14">#REF!</definedName>
    <definedName name="SG_04_15">#REF!</definedName>
    <definedName name="SG_04_16">#REF!</definedName>
    <definedName name="SG_04_17">#REF!</definedName>
    <definedName name="SG_04_18">#REF!</definedName>
    <definedName name="SG_04_19">#REF!</definedName>
    <definedName name="SG_04_20">#REF!</definedName>
    <definedName name="SG_04_21">#REF!</definedName>
    <definedName name="SG_04_22">#REF!</definedName>
    <definedName name="SG_04_23">#REF!</definedName>
    <definedName name="SG_04_24">#REF!</definedName>
    <definedName name="SG_04_25">#REF!</definedName>
    <definedName name="SG_05_01">#REF!</definedName>
    <definedName name="SG_05_02">#REF!</definedName>
    <definedName name="SG_05_03">#REF!</definedName>
    <definedName name="SG_05_04">#REF!</definedName>
    <definedName name="SG_05_05">#REF!</definedName>
    <definedName name="SG_05_06">#REF!</definedName>
    <definedName name="SG_05_07">#REF!</definedName>
    <definedName name="SG_05_08">#REF!</definedName>
    <definedName name="SG_05_09">#REF!</definedName>
    <definedName name="SG_05_10">#REF!</definedName>
    <definedName name="SG_05_11">#REF!</definedName>
    <definedName name="SG_05_12">#REF!</definedName>
    <definedName name="SG_05_13">#REF!</definedName>
    <definedName name="SG_05_14">#REF!</definedName>
    <definedName name="SG_05_15">#REF!</definedName>
    <definedName name="SG_05_16">#REF!</definedName>
    <definedName name="SG_05_17">#REF!</definedName>
    <definedName name="SG_05_18">#REF!</definedName>
    <definedName name="SG_05_19">#REF!</definedName>
    <definedName name="SG_05_20">#REF!</definedName>
    <definedName name="SG_05_21">#REF!</definedName>
    <definedName name="SG_05_22">#REF!</definedName>
    <definedName name="SG_05_23">#REF!</definedName>
    <definedName name="SG_05_24">#REF!</definedName>
    <definedName name="SG_05_25">#REF!</definedName>
    <definedName name="SG_06_01">#REF!</definedName>
    <definedName name="SG_06_02">#REF!</definedName>
    <definedName name="SG_06_03">#REF!</definedName>
    <definedName name="SG_06_04">#REF!</definedName>
    <definedName name="SG_06_05">#REF!</definedName>
    <definedName name="SG_06_06">#REF!</definedName>
    <definedName name="SG_06_07">#REF!</definedName>
    <definedName name="SG_06_08">#REF!</definedName>
    <definedName name="SG_06_09">#REF!</definedName>
    <definedName name="SG_06_10">#REF!</definedName>
    <definedName name="SG_06_11">#REF!</definedName>
    <definedName name="SG_06_12">#REF!</definedName>
    <definedName name="SG_06_13">#REF!</definedName>
    <definedName name="SG_06_14">#REF!</definedName>
    <definedName name="SG_06_15">#REF!</definedName>
    <definedName name="SG_06_16">#REF!</definedName>
    <definedName name="SG_06_17">#REF!</definedName>
    <definedName name="SG_06_18">#REF!</definedName>
    <definedName name="SG_06_19">#REF!</definedName>
    <definedName name="SG_06_20">#REF!</definedName>
    <definedName name="SG_06_21">#REF!</definedName>
    <definedName name="SG_06_22">#REF!</definedName>
    <definedName name="SG_06_23">#REF!</definedName>
    <definedName name="SG_06_24">#REF!</definedName>
    <definedName name="SG_06_25">#REF!</definedName>
    <definedName name="SG_07_01">#REF!</definedName>
    <definedName name="SG_07_02">#REF!</definedName>
    <definedName name="SG_07_03">#REF!</definedName>
    <definedName name="SG_07_04">#REF!</definedName>
    <definedName name="SG_07_05">#REF!</definedName>
    <definedName name="SG_07_06">#REF!</definedName>
    <definedName name="SG_07_07">#REF!</definedName>
    <definedName name="SG_07_08">#REF!</definedName>
    <definedName name="SG_07_09">#REF!</definedName>
    <definedName name="SG_07_10">#REF!</definedName>
    <definedName name="SG_07_11">#REF!</definedName>
    <definedName name="SG_07_12">#REF!</definedName>
    <definedName name="SG_07_13">#REF!</definedName>
    <definedName name="SG_07_14">#REF!</definedName>
    <definedName name="SG_07_15">#REF!</definedName>
    <definedName name="SG_07_16">#REF!</definedName>
    <definedName name="SG_07_17">#REF!</definedName>
    <definedName name="SG_07_18">#REF!</definedName>
    <definedName name="SG_07_19">#REF!</definedName>
    <definedName name="SG_07_20">#REF!</definedName>
    <definedName name="SG_07_21">#REF!</definedName>
    <definedName name="SG_07_22">#REF!</definedName>
    <definedName name="SG_07_23">#REF!</definedName>
    <definedName name="SG_07_24">#REF!</definedName>
    <definedName name="SG_07_25">#REF!</definedName>
    <definedName name="SG_08_01">#REF!</definedName>
    <definedName name="SG_08_02">#REF!</definedName>
    <definedName name="SG_08_03">#REF!</definedName>
    <definedName name="SG_08_04">#REF!</definedName>
    <definedName name="SG_08_05">#REF!</definedName>
    <definedName name="SG_08_06">#REF!</definedName>
    <definedName name="SG_08_07">#REF!</definedName>
    <definedName name="SG_08_08">#REF!</definedName>
    <definedName name="SG_08_09">#REF!</definedName>
    <definedName name="SG_08_10">#REF!</definedName>
    <definedName name="SG_08_11">#REF!</definedName>
    <definedName name="SG_08_12">#REF!</definedName>
    <definedName name="SG_08_13">#REF!</definedName>
    <definedName name="SG_08_14">#REF!</definedName>
    <definedName name="SG_08_15">#REF!</definedName>
    <definedName name="SG_08_16">#REF!</definedName>
    <definedName name="SG_08_17">#REF!</definedName>
    <definedName name="SG_08_18">#REF!</definedName>
    <definedName name="SG_08_19">#REF!</definedName>
    <definedName name="SG_08_20">#REF!</definedName>
    <definedName name="SG_08_21">#REF!</definedName>
    <definedName name="SG_08_22">#REF!</definedName>
    <definedName name="SG_08_23">#REF!</definedName>
    <definedName name="SG_08_24">#REF!</definedName>
    <definedName name="SG_08_25">#REF!</definedName>
    <definedName name="SG_09_01">#REF!</definedName>
    <definedName name="SG_09_02">#REF!</definedName>
    <definedName name="SG_09_03">#REF!</definedName>
    <definedName name="SG_09_04">#REF!</definedName>
    <definedName name="SG_09_05">#REF!</definedName>
    <definedName name="SG_09_06">#REF!</definedName>
    <definedName name="SG_09_07">#REF!</definedName>
    <definedName name="SG_09_08">#REF!</definedName>
    <definedName name="SG_09_09">#REF!</definedName>
    <definedName name="SG_09_10">#REF!</definedName>
    <definedName name="SG_09_11">#REF!</definedName>
    <definedName name="SG_09_12">#REF!</definedName>
    <definedName name="SG_09_13">#REF!</definedName>
    <definedName name="SG_09_14">#REF!</definedName>
    <definedName name="SG_09_15">#REF!</definedName>
    <definedName name="SG_09_16">#REF!</definedName>
    <definedName name="SG_09_17">#REF!</definedName>
    <definedName name="SG_09_18">#REF!</definedName>
    <definedName name="SG_09_19">#REF!</definedName>
    <definedName name="SG_09_20">#REF!</definedName>
    <definedName name="SG_09_21">#REF!</definedName>
    <definedName name="SG_09_22">#REF!</definedName>
    <definedName name="SG_09_23">#REF!</definedName>
    <definedName name="SG_09_24">#REF!</definedName>
    <definedName name="SG_09_25">#REF!</definedName>
    <definedName name="SG_10_01">#REF!</definedName>
    <definedName name="SG_10_02">#REF!</definedName>
    <definedName name="SG_10_03">#REF!</definedName>
    <definedName name="SG_10_04">#REF!</definedName>
    <definedName name="SG_10_05">#REF!</definedName>
    <definedName name="SG_10_06">#REF!</definedName>
    <definedName name="SG_10_07">#REF!</definedName>
    <definedName name="SG_10_08">#REF!</definedName>
    <definedName name="SG_10_09">#REF!</definedName>
    <definedName name="SG_10_10">#REF!</definedName>
    <definedName name="SG_10_11">#REF!</definedName>
    <definedName name="SG_10_12">#REF!</definedName>
    <definedName name="SG_10_13">#REF!</definedName>
    <definedName name="SG_10_14">#REF!</definedName>
    <definedName name="SG_10_15">#REF!</definedName>
    <definedName name="SG_10_16">#REF!</definedName>
    <definedName name="SG_10_17">#REF!</definedName>
    <definedName name="SG_10_18">#REF!</definedName>
    <definedName name="SG_10_19">#REF!</definedName>
    <definedName name="SG_10_20">#REF!</definedName>
    <definedName name="SG_10_21">#REF!</definedName>
    <definedName name="SG_10_22">#REF!</definedName>
    <definedName name="SG_10_23">#REF!</definedName>
    <definedName name="SG_10_24">#REF!</definedName>
    <definedName name="SG_10_25">#REF!</definedName>
    <definedName name="SG_11_01">#REF!</definedName>
    <definedName name="SG_11_02">#REF!</definedName>
    <definedName name="SG_11_03">#REF!</definedName>
    <definedName name="SG_11_04">#REF!</definedName>
    <definedName name="SG_11_05">#REF!</definedName>
    <definedName name="SG_11_06">#REF!</definedName>
    <definedName name="SG_11_07">#REF!</definedName>
    <definedName name="SG_11_08">#REF!</definedName>
    <definedName name="SG_11_09">#REF!</definedName>
    <definedName name="SG_11_10">#REF!</definedName>
    <definedName name="SG_11_11">#REF!</definedName>
    <definedName name="SG_11_12">#REF!</definedName>
    <definedName name="SG_11_13">#REF!</definedName>
    <definedName name="SG_11_14">#REF!</definedName>
    <definedName name="SG_11_15">#REF!</definedName>
    <definedName name="SG_11_16">#REF!</definedName>
    <definedName name="SG_11_17">#REF!</definedName>
    <definedName name="SG_11_18">#REF!</definedName>
    <definedName name="SG_11_19">#REF!</definedName>
    <definedName name="SG_11_20">#REF!</definedName>
    <definedName name="SG_11_21">#REF!</definedName>
    <definedName name="SG_11_22">#REF!</definedName>
    <definedName name="SG_11_23">#REF!</definedName>
    <definedName name="SG_11_24">#REF!</definedName>
    <definedName name="SG_11_25">#REF!</definedName>
    <definedName name="SG_12_01">#REF!</definedName>
    <definedName name="SG_12_02">#REF!</definedName>
    <definedName name="SG_12_03">#REF!</definedName>
    <definedName name="SG_12_04">#REF!</definedName>
    <definedName name="SG_12_05">#REF!</definedName>
    <definedName name="SG_12_06">#REF!</definedName>
    <definedName name="SG_12_07">#REF!</definedName>
    <definedName name="SG_12_08">#REF!</definedName>
    <definedName name="SG_12_09">#REF!</definedName>
    <definedName name="SG_12_10">#REF!</definedName>
    <definedName name="SG_12_11">#REF!</definedName>
    <definedName name="SG_12_12">#REF!</definedName>
    <definedName name="SG_12_13">#REF!</definedName>
    <definedName name="SG_12_14">#REF!</definedName>
    <definedName name="SG_12_15">#REF!</definedName>
    <definedName name="SG_12_16">#REF!</definedName>
    <definedName name="SG_12_17">#REF!</definedName>
    <definedName name="SG_12_18">#REF!</definedName>
    <definedName name="SG_12_19">#REF!</definedName>
    <definedName name="SG_12_20">#REF!</definedName>
    <definedName name="SG_12_21">#REF!</definedName>
    <definedName name="SG_12_22">#REF!</definedName>
    <definedName name="SG_12_23">#REF!</definedName>
    <definedName name="SG_12_24">#REF!</definedName>
    <definedName name="SG_12_25">#REF!</definedName>
    <definedName name="SG_13_01">#REF!</definedName>
    <definedName name="SG_13_02">#REF!</definedName>
    <definedName name="SG_13_03">#REF!</definedName>
    <definedName name="SG_13_04">#REF!</definedName>
    <definedName name="SG_13_05">#REF!</definedName>
    <definedName name="SG_13_06">#REF!</definedName>
    <definedName name="SG_13_07">#REF!</definedName>
    <definedName name="SG_13_08">#REF!</definedName>
    <definedName name="SG_13_09">#REF!</definedName>
    <definedName name="SG_13_10">#REF!</definedName>
    <definedName name="SG_13_11">#REF!</definedName>
    <definedName name="SG_13_12">#REF!</definedName>
    <definedName name="SG_13_13">#REF!</definedName>
    <definedName name="SG_13_14">#REF!</definedName>
    <definedName name="SG_13_15">#REF!</definedName>
    <definedName name="SG_13_16">#REF!</definedName>
    <definedName name="SG_13_17">#REF!</definedName>
    <definedName name="SG_13_18">#REF!</definedName>
    <definedName name="SG_13_19">#REF!</definedName>
    <definedName name="SG_13_20">#REF!</definedName>
    <definedName name="SG_13_21">#REF!</definedName>
    <definedName name="SG_13_22">#REF!</definedName>
    <definedName name="SG_13_23">#REF!</definedName>
    <definedName name="SG_13_24">#REF!</definedName>
    <definedName name="SG_13_25">#REF!</definedName>
    <definedName name="SG_14_01">#REF!</definedName>
    <definedName name="SG_14_02">#REF!</definedName>
    <definedName name="SG_14_03">#REF!</definedName>
    <definedName name="SG_14_04">#REF!</definedName>
    <definedName name="SG_14_05">#REF!</definedName>
    <definedName name="SG_14_06">#REF!</definedName>
    <definedName name="SG_14_07">#REF!</definedName>
    <definedName name="SG_14_08">#REF!</definedName>
    <definedName name="SG_14_09">#REF!</definedName>
    <definedName name="SG_14_10">#REF!</definedName>
    <definedName name="SG_14_11">#REF!</definedName>
    <definedName name="SG_14_12">#REF!</definedName>
    <definedName name="SG_14_13">#REF!</definedName>
    <definedName name="SG_14_14">#REF!</definedName>
    <definedName name="SG_14_15">#REF!</definedName>
    <definedName name="SG_14_16">#REF!</definedName>
    <definedName name="SG_14_17">#REF!</definedName>
    <definedName name="SG_14_18">#REF!</definedName>
    <definedName name="SG_14_19">#REF!</definedName>
    <definedName name="SG_14_20">#REF!</definedName>
    <definedName name="SG_14_21">#REF!</definedName>
    <definedName name="SG_14_22">#REF!</definedName>
    <definedName name="SG_14_23">#REF!</definedName>
    <definedName name="SG_14_24">#REF!</definedName>
    <definedName name="SG_14_25">#REF!</definedName>
    <definedName name="SG_15_01">#REF!</definedName>
    <definedName name="SG_15_02">#REF!</definedName>
    <definedName name="SG_15_03">#REF!</definedName>
    <definedName name="SG_15_04">#REF!</definedName>
    <definedName name="SG_15_05">#REF!</definedName>
    <definedName name="SG_15_06">#REF!</definedName>
    <definedName name="SG_15_07">#REF!</definedName>
    <definedName name="SG_15_08">#REF!</definedName>
    <definedName name="SG_15_09">#REF!</definedName>
    <definedName name="SG_15_10">#REF!</definedName>
    <definedName name="SG_15_11">#REF!</definedName>
    <definedName name="SG_15_12">#REF!</definedName>
    <definedName name="SG_15_13">#REF!</definedName>
    <definedName name="SG_15_14">#REF!</definedName>
    <definedName name="SG_15_15">#REF!</definedName>
    <definedName name="SG_15_16">#REF!</definedName>
    <definedName name="SG_15_17">#REF!</definedName>
    <definedName name="SG_15_18">#REF!</definedName>
    <definedName name="SG_15_19">#REF!</definedName>
    <definedName name="SG_15_20">#REF!</definedName>
    <definedName name="SG_15_21">#REF!</definedName>
    <definedName name="SG_15_22">#REF!</definedName>
    <definedName name="SG_15_23">#REF!</definedName>
    <definedName name="SG_15_24">#REF!</definedName>
    <definedName name="SG_15_25">#REF!</definedName>
    <definedName name="SG_16_01">#REF!</definedName>
    <definedName name="SG_16_02">#REF!</definedName>
    <definedName name="SG_16_03">#REF!</definedName>
    <definedName name="SG_16_04">#REF!</definedName>
    <definedName name="SG_16_05">#REF!</definedName>
    <definedName name="SG_16_06">#REF!</definedName>
    <definedName name="SG_16_07">#REF!</definedName>
    <definedName name="SG_16_08">#REF!</definedName>
    <definedName name="SG_16_09">#REF!</definedName>
    <definedName name="SG_16_10">#REF!</definedName>
    <definedName name="SG_16_11">#REF!</definedName>
    <definedName name="SG_16_12">#REF!</definedName>
    <definedName name="SG_16_13">#REF!</definedName>
    <definedName name="SG_16_14">#REF!</definedName>
    <definedName name="SG_16_15">#REF!</definedName>
    <definedName name="SG_16_16">#REF!</definedName>
    <definedName name="SG_16_17">#REF!</definedName>
    <definedName name="SG_16_18">#REF!</definedName>
    <definedName name="SG_16_19">#REF!</definedName>
    <definedName name="SG_16_20">#REF!</definedName>
    <definedName name="SG_16_21">#REF!</definedName>
    <definedName name="SG_16_22">#REF!</definedName>
    <definedName name="SG_16_23">#REF!</definedName>
    <definedName name="SG_16_24">#REF!</definedName>
    <definedName name="SG_16_25">#REF!</definedName>
    <definedName name="SG_17_01">#REF!</definedName>
    <definedName name="SG_17_02">#REF!</definedName>
    <definedName name="SG_17_03">#REF!</definedName>
    <definedName name="SG_17_04">#REF!</definedName>
    <definedName name="SG_17_05">#REF!</definedName>
    <definedName name="SG_17_06">#REF!</definedName>
    <definedName name="SG_17_07">#REF!</definedName>
    <definedName name="SG_17_08">#REF!</definedName>
    <definedName name="SG_17_09">#REF!</definedName>
    <definedName name="SG_17_10">#REF!</definedName>
    <definedName name="SG_17_11">#REF!</definedName>
    <definedName name="SG_17_12">#REF!</definedName>
    <definedName name="SG_17_13">#REF!</definedName>
    <definedName name="SG_17_14">#REF!</definedName>
    <definedName name="SG_17_15">#REF!</definedName>
    <definedName name="SG_17_16">#REF!</definedName>
    <definedName name="SG_17_17">#REF!</definedName>
    <definedName name="SG_17_18">#REF!</definedName>
    <definedName name="SG_17_19">#REF!</definedName>
    <definedName name="SG_17_20">#REF!</definedName>
    <definedName name="SG_17_21">#REF!</definedName>
    <definedName name="SG_17_22">#REF!</definedName>
    <definedName name="SG_17_23">#REF!</definedName>
    <definedName name="SG_17_24">#REF!</definedName>
    <definedName name="SG_17_25">#REF!</definedName>
    <definedName name="SG_18_01">#REF!</definedName>
    <definedName name="SG_18_02">#REF!</definedName>
    <definedName name="SG_18_03">#REF!</definedName>
    <definedName name="SG_18_04">#REF!</definedName>
    <definedName name="SG_18_05">#REF!</definedName>
    <definedName name="SG_18_06">#REF!</definedName>
    <definedName name="SG_18_07">#REF!</definedName>
    <definedName name="SG_18_08">#REF!</definedName>
    <definedName name="SG_18_09">#REF!</definedName>
    <definedName name="SG_18_10">#REF!</definedName>
    <definedName name="SG_18_11">#REF!</definedName>
    <definedName name="SG_18_12">#REF!</definedName>
    <definedName name="SG_18_13">#REF!</definedName>
    <definedName name="SG_18_14">#REF!</definedName>
    <definedName name="SG_18_15">#REF!</definedName>
    <definedName name="SG_18_16">#REF!</definedName>
    <definedName name="SG_18_17">#REF!</definedName>
    <definedName name="SG_18_18">#REF!</definedName>
    <definedName name="SG_18_19">#REF!</definedName>
    <definedName name="SG_18_20">#REF!</definedName>
    <definedName name="SG_18_21">#REF!</definedName>
    <definedName name="SG_18_22">#REF!</definedName>
    <definedName name="SG_18_23">#REF!</definedName>
    <definedName name="SG_18_24">#REF!</definedName>
    <definedName name="SG_18_25">#REF!</definedName>
    <definedName name="SG_19_01">#REF!</definedName>
    <definedName name="SG_19_02">#REF!</definedName>
    <definedName name="SG_19_03">#REF!</definedName>
    <definedName name="SG_19_04">#REF!</definedName>
    <definedName name="SG_19_05">#REF!</definedName>
    <definedName name="SG_19_06">#REF!</definedName>
    <definedName name="SG_19_07">#REF!</definedName>
    <definedName name="SG_19_08">#REF!</definedName>
    <definedName name="SG_19_09">#REF!</definedName>
    <definedName name="SG_19_10">#REF!</definedName>
    <definedName name="SG_19_11">#REF!</definedName>
    <definedName name="SG_19_12">#REF!</definedName>
    <definedName name="SG_19_13">#REF!</definedName>
    <definedName name="SG_19_14">#REF!</definedName>
    <definedName name="SG_19_15">#REF!</definedName>
    <definedName name="SG_19_16">#REF!</definedName>
    <definedName name="SG_19_17">#REF!</definedName>
    <definedName name="SG_19_18">#REF!</definedName>
    <definedName name="SG_19_19">#REF!</definedName>
    <definedName name="SG_19_20">#REF!</definedName>
    <definedName name="SG_19_21">#REF!</definedName>
    <definedName name="SG_19_22">#REF!</definedName>
    <definedName name="SG_19_23">#REF!</definedName>
    <definedName name="SG_19_24">#REF!</definedName>
    <definedName name="SG_19_25">#REF!</definedName>
    <definedName name="SG_20_01">#REF!</definedName>
    <definedName name="SG_20_02">#REF!</definedName>
    <definedName name="SG_20_03">#REF!</definedName>
    <definedName name="SG_20_04">#REF!</definedName>
    <definedName name="SG_20_05">#REF!</definedName>
    <definedName name="SG_20_06">#REF!</definedName>
    <definedName name="SG_20_07">#REF!</definedName>
    <definedName name="SG_20_08">#REF!</definedName>
    <definedName name="SG_20_09">#REF!</definedName>
    <definedName name="SG_20_10">#REF!</definedName>
    <definedName name="SG_20_11">#REF!</definedName>
    <definedName name="SG_20_12">#REF!</definedName>
    <definedName name="SG_20_13">#REF!</definedName>
    <definedName name="SG_20_14">#REF!</definedName>
    <definedName name="SG_20_15">#REF!</definedName>
    <definedName name="SG_20_16">#REF!</definedName>
    <definedName name="SG_20_17">#REF!</definedName>
    <definedName name="SG_20_18">#REF!</definedName>
    <definedName name="SG_20_19">#REF!</definedName>
    <definedName name="SG_20_20">#REF!</definedName>
    <definedName name="SG_20_21">#REF!</definedName>
    <definedName name="SG_20_22">#REF!</definedName>
    <definedName name="SG_20_23">#REF!</definedName>
    <definedName name="SG_20_24">#REF!</definedName>
    <definedName name="SG_20_25">#REF!</definedName>
    <definedName name="SG_21_01">#REF!</definedName>
    <definedName name="SG_21_02">#REF!</definedName>
    <definedName name="SG_21_03">#REF!</definedName>
    <definedName name="SG_21_04">#REF!</definedName>
    <definedName name="SG_21_05">#REF!</definedName>
    <definedName name="SG_21_06">#REF!</definedName>
    <definedName name="SG_21_07">#REF!</definedName>
    <definedName name="SG_21_08">#REF!</definedName>
    <definedName name="SG_21_09">#REF!</definedName>
    <definedName name="SG_21_10">#REF!</definedName>
    <definedName name="SG_21_11">#REF!</definedName>
    <definedName name="SG_21_12">#REF!</definedName>
    <definedName name="SG_21_13">#REF!</definedName>
    <definedName name="SG_21_14">#REF!</definedName>
    <definedName name="SG_21_15">#REF!</definedName>
    <definedName name="SG_21_16">#REF!</definedName>
    <definedName name="SG_21_17">#REF!</definedName>
    <definedName name="SG_21_18">#REF!</definedName>
    <definedName name="SG_21_19">#REF!</definedName>
    <definedName name="SG_21_20">#REF!</definedName>
    <definedName name="SG_21_21">#REF!</definedName>
    <definedName name="SG_21_22">#REF!</definedName>
    <definedName name="SG_21_23">#REF!</definedName>
    <definedName name="SG_21_24">#REF!</definedName>
    <definedName name="SG_21_25">#REF!</definedName>
    <definedName name="SG_22_01">#REF!</definedName>
    <definedName name="SG_22_02">#REF!</definedName>
    <definedName name="SG_22_03">#REF!</definedName>
    <definedName name="SG_22_04">#REF!</definedName>
    <definedName name="SG_22_05">#REF!</definedName>
    <definedName name="SG_22_06">#REF!</definedName>
    <definedName name="SG_22_07">#REF!</definedName>
    <definedName name="SG_22_08">#REF!</definedName>
    <definedName name="SG_22_09">#REF!</definedName>
    <definedName name="SG_22_10">#REF!</definedName>
    <definedName name="SG_22_11">#REF!</definedName>
    <definedName name="SG_22_12">#REF!</definedName>
    <definedName name="SG_22_13">#REF!</definedName>
    <definedName name="SG_22_14">#REF!</definedName>
    <definedName name="SG_22_15">#REF!</definedName>
    <definedName name="SG_22_16">#REF!</definedName>
    <definedName name="SG_22_17">#REF!</definedName>
    <definedName name="SG_22_18">#REF!</definedName>
    <definedName name="SG_22_19">#REF!</definedName>
    <definedName name="SG_22_20">#REF!</definedName>
    <definedName name="SG_22_21">#REF!</definedName>
    <definedName name="SG_22_22">#REF!</definedName>
    <definedName name="SG_22_23">#REF!</definedName>
    <definedName name="SG_22_24">#REF!</definedName>
    <definedName name="SG_22_25">#REF!</definedName>
    <definedName name="SG_23_01">#REF!</definedName>
    <definedName name="SG_23_02">#REF!</definedName>
    <definedName name="SG_23_03">#REF!</definedName>
    <definedName name="SG_23_04">#REF!</definedName>
    <definedName name="SG_23_05">#REF!</definedName>
    <definedName name="SG_23_06">#REF!</definedName>
    <definedName name="SG_23_07">#REF!</definedName>
    <definedName name="SG_23_08">#REF!</definedName>
    <definedName name="SG_23_09">#REF!</definedName>
    <definedName name="SG_23_10">#REF!</definedName>
    <definedName name="SG_23_11">#REF!</definedName>
    <definedName name="SG_23_12">#REF!</definedName>
    <definedName name="SG_23_13">#REF!</definedName>
    <definedName name="SG_23_14">#REF!</definedName>
    <definedName name="SG_23_15">#REF!</definedName>
    <definedName name="SG_23_16">#REF!</definedName>
    <definedName name="SG_23_17">#REF!</definedName>
    <definedName name="SG_23_18">#REF!</definedName>
    <definedName name="SG_23_19">#REF!</definedName>
    <definedName name="SG_23_20">#REF!</definedName>
    <definedName name="SG_23_21">#REF!</definedName>
    <definedName name="SG_23_22">#REF!</definedName>
    <definedName name="SG_23_23">#REF!</definedName>
    <definedName name="SG_23_24">#REF!</definedName>
    <definedName name="SG_23_25">#REF!</definedName>
    <definedName name="SG_24_01">#REF!</definedName>
    <definedName name="SG_24_02">#REF!</definedName>
    <definedName name="SG_24_03">#REF!</definedName>
    <definedName name="SG_24_04">#REF!</definedName>
    <definedName name="SG_24_05">#REF!</definedName>
    <definedName name="SG_24_06">#REF!</definedName>
    <definedName name="SG_24_07">#REF!</definedName>
    <definedName name="SG_24_08">#REF!</definedName>
    <definedName name="SG_24_09">#REF!</definedName>
    <definedName name="SG_24_10">#REF!</definedName>
    <definedName name="SG_24_11">#REF!</definedName>
    <definedName name="SG_24_12">#REF!</definedName>
    <definedName name="SG_24_13">#REF!</definedName>
    <definedName name="SG_24_14">#REF!</definedName>
    <definedName name="SG_24_15">#REF!</definedName>
    <definedName name="SG_24_16">#REF!</definedName>
    <definedName name="SG_24_17">#REF!</definedName>
    <definedName name="SG_24_18">#REF!</definedName>
    <definedName name="SG_24_19">#REF!</definedName>
    <definedName name="SG_24_20">#REF!</definedName>
    <definedName name="SG_24_21">#REF!</definedName>
    <definedName name="SG_24_22">#REF!</definedName>
    <definedName name="SG_24_23">#REF!</definedName>
    <definedName name="SG_24_24">#REF!</definedName>
    <definedName name="SG_24_25">#REF!</definedName>
    <definedName name="SG_25_01">#REF!</definedName>
    <definedName name="SG_25_02">#REF!</definedName>
    <definedName name="SG_25_03">#REF!</definedName>
    <definedName name="SG_25_04">#REF!</definedName>
    <definedName name="SG_25_05">#REF!</definedName>
    <definedName name="SG_25_06">#REF!</definedName>
    <definedName name="SG_25_07">#REF!</definedName>
    <definedName name="SG_25_08">#REF!</definedName>
    <definedName name="SG_25_09">#REF!</definedName>
    <definedName name="SG_25_10">#REF!</definedName>
    <definedName name="SG_25_11">#REF!</definedName>
    <definedName name="SG_25_12">#REF!</definedName>
    <definedName name="SG_25_13">#REF!</definedName>
    <definedName name="SG_25_14">#REF!</definedName>
    <definedName name="SG_25_15">#REF!</definedName>
    <definedName name="SG_25_16">#REF!</definedName>
    <definedName name="SG_25_17">#REF!</definedName>
    <definedName name="SG_25_18">#REF!</definedName>
    <definedName name="SG_25_19">#REF!</definedName>
    <definedName name="SG_25_20">#REF!</definedName>
    <definedName name="SG_25_21">#REF!</definedName>
    <definedName name="SG_25_22">#REF!</definedName>
    <definedName name="SG_25_23">#REF!</definedName>
    <definedName name="SG_25_24">#REF!</definedName>
    <definedName name="SG_25_25">#REF!</definedName>
    <definedName name="sinal">#REF!</definedName>
    <definedName name="SINALI">#REF!</definedName>
    <definedName name="sinaliz_vert">#REF!</definedName>
    <definedName name="SINALIZAÇÃO___SAÍDA_DE_EMERGÊNCIA">#REF!</definedName>
    <definedName name="SISTEMA_DE_ACIONAMENTO_DE_HIDRANTE">#REF!</definedName>
    <definedName name="SISTEMA_DE_ALARME_DE_EMERGÊNCIA">#REF!</definedName>
    <definedName name="SM">#REF!</definedName>
    <definedName name="Sorriso">#REF!</definedName>
    <definedName name="SPDA___SISTEMA_DE_PROTEÇÃO_CONTRA_DESCARGAS_ATMOSFÉRICAS___QUADRA">#REF!</definedName>
    <definedName name="SPDA___SISTEMAS_DE_PROTEÇÃO_CONTRA_DESCARGA_ATMOSFÉRICA">#REF!</definedName>
    <definedName name="ss" hidden="1">{#N/A,#N/A,FALSE,"Cronograma";#N/A,#N/A,FALSE,"Cronogr. 2"}</definedName>
    <definedName name="SS_1" hidden="1">{#N/A,#N/A,FALSE,"MO (2)"}</definedName>
    <definedName name="SSS" hidden="1">{#N/A,#N/A,FALSE,"Cronograma";#N/A,#N/A,FALSE,"Cronogr. 2"}</definedName>
    <definedName name="SSS_1" hidden="1">{#N/A,#N/A,FALSE,"MO (2)"}</definedName>
    <definedName name="SSSSSSSSSSSSS" hidden="1">{#N/A,#N/A,FALSE,"Cronograma";#N/A,#N/A,FALSE,"Cronogr. 2"}</definedName>
    <definedName name="subtrec">#REF!</definedName>
    <definedName name="subtrech">#REF!</definedName>
    <definedName name="SUMIDOURO">#REF!</definedName>
    <definedName name="SUPERESTRUTURA">#REF!</definedName>
    <definedName name="T">#REF!</definedName>
    <definedName name="tabela">#REF!</definedName>
    <definedName name="tabela_de_mão_de_obra">[2]RELATÓRIO!$A$2:$C$16</definedName>
    <definedName name="tabela_de_materiais">[2]RELATÓRIO!$A$1:$D$188</definedName>
    <definedName name="TABELA1">#REF!</definedName>
    <definedName name="tachinhas">#REF!</definedName>
    <definedName name="tachões">#REF!</definedName>
    <definedName name="Tanque_lavar_roupa">#REF!</definedName>
    <definedName name="Tanque_premoldado">#REF!</definedName>
    <definedName name="taxa_cap">#REF!</definedName>
    <definedName name="TCC4T">#REF!</definedName>
    <definedName name="TEA">#REF!</definedName>
    <definedName name="TELHAMENTO">#REF!</definedName>
    <definedName name="ter">#REF!</definedName>
    <definedName name="terra">#REF!</definedName>
    <definedName name="Terra2">#REF!</definedName>
    <definedName name="teste">#REF!</definedName>
    <definedName name="teste1">#REF!</definedName>
    <definedName name="teste2">#REF!</definedName>
    <definedName name="teste3">#REF!</definedName>
    <definedName name="_xlnm.Print_Titles" localSheetId="1">'MAT. PARA DRENAGEM AV 29 #2'!$B:$J,'MAT. PARA DRENAGEM AV 29 #2'!$2:$13</definedName>
    <definedName name="tmat">[2]RELATÓRIO!#REF!</definedName>
    <definedName name="TOTAL">#REF!</definedName>
    <definedName name="TOTAL_GERAL">#REF!</definedName>
    <definedName name="TOTAL_RESUMO">#REF!</definedName>
    <definedName name="totee_3">#REF!</definedName>
    <definedName name="totee1">#REF!</definedName>
    <definedName name="totee2">#REF!</definedName>
    <definedName name="TOTEM">#REF!</definedName>
    <definedName name="TOTMAT_EE1">#REF!</definedName>
    <definedName name="TOTMAT_EE2">#REF!</definedName>
    <definedName name="TOTMAT_EE3">#REF!</definedName>
    <definedName name="TOTSER_EE1">#REF!</definedName>
    <definedName name="TOTSER_EE2">#REF!</definedName>
    <definedName name="TOTSER_EE3">#REF!</definedName>
    <definedName name="TRÂNS_SEG_EMISS2">#REF!</definedName>
    <definedName name="TRÂNS_SEG_EMISS3">#REF!</definedName>
    <definedName name="TRÂNS_SEGU">#REF!</definedName>
    <definedName name="TRÂNS_SEGURANÇA">#REF!</definedName>
    <definedName name="transp_massa">#REF!</definedName>
    <definedName name="Transportes">[35]Serviços!$A$3:$F$1403</definedName>
    <definedName name="TRAV_EMISS3_S">#REF!</definedName>
    <definedName name="trec">#REF!</definedName>
    <definedName name="trech">#REF!</definedName>
    <definedName name="TRECHO">'[13]DADOS DE ENTRADA CONCORRÊNCIA'!$B$16</definedName>
    <definedName name="TRECHO1">'[13]DADOS DE ENTRADA CONCORRÊNCIA'!$B$23</definedName>
    <definedName name="TRECHOA">#REF!</definedName>
    <definedName name="ts">[2]RELATÓRIO!#REF!</definedName>
    <definedName name="TSD">#REF!</definedName>
    <definedName name="tsd.a">[20]TSD!#REF!</definedName>
    <definedName name="TSs">#REF!</definedName>
    <definedName name="tss.a">[20]TSD!#REF!</definedName>
    <definedName name="ttra">[2]RELATÓRIO!#REF!</definedName>
    <definedName name="TUBO">#REF!</definedName>
    <definedName name="TUBOA">#REF!</definedName>
    <definedName name="TUBOS_E_CONEXÕES_HIDRO">#REF!</definedName>
    <definedName name="TUBOS_E_CONEXOES_SANIT">#REF!</definedName>
    <definedName name="TUNNELLINER">'[13]QUADRO 08 - COMPOSIÇÕES'!$H$569</definedName>
    <definedName name="URBANIZAÇÃO__PAISAGISMO">#REF!</definedName>
    <definedName name="vala.ca">#REF!</definedName>
    <definedName name="VAVRC">#REF!</definedName>
    <definedName name="VCCCCCCCCCCCCCCCCCCCCCCCC">#REF!</definedName>
    <definedName name="Verga">#REF!</definedName>
    <definedName name="VIDRO">#REF!</definedName>
    <definedName name="VIGAS">#REF!</definedName>
    <definedName name="VIGAS_BALDRAMES">#REF!</definedName>
    <definedName name="VIGAS_BALDRAMES___QUADRA">#REF!</definedName>
    <definedName name="Vilmar12">#REF!</definedName>
    <definedName name="VOL_MASSA">#REF!</definedName>
    <definedName name="volsubl">#REF!</definedName>
    <definedName name="vvv" hidden="1">{#N/A,#N/A,FALSE,"MO (2)"}</definedName>
    <definedName name="vvv_1" hidden="1">{#N/A,#N/A,FALSE,"MO (2)"}</definedName>
    <definedName name="W44W3" hidden="1">#REF!</definedName>
    <definedName name="WEN">#REF!</definedName>
    <definedName name="wrn.ACABINT." hidden="1">{#N/A,#N/A,FALSE,"SS";#N/A,#N/A,FALSE,"TER1";#N/A,#N/A,FALSE,"TER2";#N/A,#N/A,FALSE,"TER3";#N/A,#N/A,FALSE,"TP1";#N/A,#N/A,FALSE,"TP2";#N/A,#N/A,FALSE,"TP3";#N/A,#N/A,FALSE,"DI1";#N/A,#N/A,FALSE,"DI2";#N/A,#N/A,FALSE,"DI3";#N/A,#N/A,FALSE,"DS1";#N/A,#N/A,FALSE,"DS2";#N/A,#N/A,FALSE,"CM"}</definedName>
    <definedName name="wrn.ACABINT._.TOT." hidden="1">{#N/A,#N/A,FALSE,"SS 1";#N/A,#N/A,FALSE,"TER 1 (A)";#N/A,#N/A,FALSE,"SS 2";#N/A,#N/A,FALSE,"TER 1 (B)";#N/A,#N/A,FALSE,"TER 1 (C)";#N/A,#N/A,FALSE,"TER 1 (D)";#N/A,#N/A,FALSE,"TER 1 (E)";#N/A,#N/A,FALSE,"TER 2 "}</definedName>
    <definedName name="wrn.Cronograma." hidden="1">{#N/A,#N/A,FALSE,"Cronograma";#N/A,#N/A,FALSE,"Cronogr. 2"}</definedName>
    <definedName name="wrn.esq" hidden="1">{#N/A,#N/A,FALSE,"SS 1";#N/A,#N/A,FALSE,"SS 2";#N/A,#N/A,FALSE,"TER 1 (1)";#N/A,#N/A,FALSE,"TER 1 (2)";#N/A,#N/A,FALSE,"TER 2";#N/A,#N/A,FALSE,"TIPO";#N/A,#N/A,FALSE,"CM  BAR"}</definedName>
    <definedName name="wrn.ESQ._.TOT." hidden="1">{#N/A,#N/A,FALSE,"SS 1";#N/A,#N/A,FALSE,"SS 2";#N/A,#N/A,FALSE,"TER 1 (1)";#N/A,#N/A,FALSE,"TER 1 (2)";#N/A,#N/A,FALSE,"TER 2";#N/A,#N/A,FALSE,"TIPO";#N/A,#N/A,FALSE,"CM  BAR"}</definedName>
    <definedName name="wrn.FACHADA." hidden="1">{#N/A,#N/A,TRUE,"TER  EXT";#N/A,#N/A,TRUE,"TER  EXT";#N/A,#N/A,TRUE,"LAT  ESQ";#N/A,#N/A,TRUE,"FRONTAL";#N/A,#N/A,TRUE,"POST";#N/A,#N/A,TRUE,"LAT  DIR"}</definedName>
    <definedName name="wrn.ferpilar" hidden="1">{#N/A,#N/A,FALSE,"PR  06";#N/A,#N/A,FALSE,"PR  07";#N/A,#N/A,FALSE,"PR 08";#N/A,#N/A,FALSE,"PR 09";#N/A,#N/A,FALSE,"PR 40";#N/A,#N/A,FALSE,"PR 41";#N/A,#N/A,FALSE,"PR 45";#N/A,#N/A,FALSE,"PR 46";#N/A,#N/A,FALSE,"PR 55"}</definedName>
    <definedName name="wrn.FERPILAR." hidden="1">{#N/A,#N/A,FALSE,"PR  06";#N/A,#N/A,FALSE,"PR  07";#N/A,#N/A,FALSE,"PR 08";#N/A,#N/A,FALSE,"PR 09";#N/A,#N/A,FALSE,"PR 40";#N/A,#N/A,FALSE,"PR 41";#N/A,#N/A,FALSE,"PR 45";#N/A,#N/A,FALSE,"PR 46";#N/A,#N/A,FALSE,"PR 55"}</definedName>
    <definedName name="wrn.GERAL." hidden="1">{#N/A,#N/A,FALSE,"ET-CAPA";#N/A,#N/A,FALSE,"ET-PAG1";#N/A,#N/A,FALSE,"ET-PAG2";#N/A,#N/A,FALSE,"ET-PAG3";#N/A,#N/A,FALSE,"ET-PAG4";#N/A,#N/A,FALSE,"ET-PAG5"}</definedName>
    <definedName name="wrn.LEVFER." hidden="1">{#N/A,#N/A,FALSE,"LEVFER V2 P";#N/A,#N/A,FALSE,"LEVFER V2 P10%"}</definedName>
    <definedName name="wrn.mo2." hidden="1">{#N/A,#N/A,FALSE,"MO (2)"}</definedName>
    <definedName name="wrn.mo2._1" hidden="1">{#N/A,#N/A,FALSE,"MO (2)"}</definedName>
    <definedName name="wrn.Orçamento." hidden="1">{#N/A,#N/A,FALSE,"Planilha";#N/A,#N/A,FALSE,"Resumo";#N/A,#N/A,FALSE,"Fisico";#N/A,#N/A,FALSE,"Financeiro";#N/A,#N/A,FALSE,"Financeiro"}</definedName>
    <definedName name="wrn.PENDENCIAS." hidden="1">{#N/A,#N/A,FALSE,"GERAL";#N/A,#N/A,FALSE,"012-96";#N/A,#N/A,FALSE,"018-96";#N/A,#N/A,FALSE,"027-96";#N/A,#N/A,FALSE,"059-96";#N/A,#N/A,FALSE,"076-96";#N/A,#N/A,FALSE,"019-97";#N/A,#N/A,FALSE,"021-97";#N/A,#N/A,FALSE,"022-97";#N/A,#N/A,FALSE,"028-97"}</definedName>
    <definedName name="wrn.relext." hidden="1">{#N/A,#N/A,TRUE,"Plan1"}</definedName>
    <definedName name="wrn.relext._1" hidden="1">{#N/A,#N/A,TRUE,"Plan1"}</definedName>
    <definedName name="wrn.SERV._.PAVTO." hidden="1">{#N/A,#N/A,FALSE,"SS 1";#N/A,#N/A,FALSE,"SS 2";#N/A,#N/A,FALSE,"TER 1 (1)";#N/A,#N/A,FALSE,"TER 1 (2)";#N/A,#N/A,FALSE,"TER 2 ";#N/A,#N/A,FALSE,"TP  (1)";#N/A,#N/A,FALSE,"TP  (2)";#N/A,#N/A,FALSE,"CM BAR"}</definedName>
    <definedName name="wrn.serv.xls." hidden="1">{#N/A,#N/A,FALSE,"CM BAR";#N/A,#N/A,FALSE,"SUBSOLO";#N/A,#N/A,FALSE,"TERREO";#N/A,#N/A,FALSE,"TIPO";#N/A,#N/A,FALSE,"DUP  INF";#N/A,#N/A,FALSE,"DUP SUP"}</definedName>
    <definedName name="X" hidden="1">{#N/A,#N/A,FALSE,"PR  06";#N/A,#N/A,FALSE,"PR  07";#N/A,#N/A,FALSE,"PR 08";#N/A,#N/A,FALSE,"PR 09";#N/A,#N/A,FALSE,"PR 40";#N/A,#N/A,FALSE,"PR 41";#N/A,#N/A,FALSE,"PR 45";#N/A,#N/A,FALSE,"PR 46";#N/A,#N/A,FALSE,"PR 55"}</definedName>
    <definedName name="z" hidden="1">{#N/A,#N/A,FALSE,"MO (2)"}</definedName>
    <definedName name="z_1" hidden="1">{#N/A,#N/A,FALSE,"MO (2)"}</definedName>
    <definedName name="zaza" hidden="1">{#N/A,#N/A,FALSE,"MO (2)"}</definedName>
    <definedName name="zaza_1" hidden="1">{#N/A,#N/A,FALSE,"MO (2)"}</definedName>
    <definedName name="zenil">#REF!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7" i="9" l="1"/>
  <c r="I40" i="9" s="1"/>
  <c r="J40" i="9" s="1"/>
  <c r="D8" i="9"/>
  <c r="H15" i="9"/>
  <c r="I15" i="9" s="1"/>
  <c r="J15" i="9" s="1"/>
  <c r="J16" i="9" s="1"/>
  <c r="J43" i="9" s="1"/>
  <c r="I28" i="9"/>
  <c r="J28" i="9" s="1"/>
  <c r="J36" i="9" s="1"/>
  <c r="I39" i="9" l="1"/>
  <c r="J39" i="9" s="1"/>
  <c r="J41" i="9" s="1"/>
  <c r="I24" i="9"/>
  <c r="J24" i="9" s="1"/>
  <c r="I35" i="9"/>
  <c r="J35" i="9" s="1"/>
  <c r="I23" i="9"/>
  <c r="J23" i="9" s="1"/>
  <c r="J25" i="9" s="1"/>
  <c r="I34" i="9"/>
  <c r="J34" i="9" s="1"/>
  <c r="I33" i="9"/>
  <c r="J33" i="9" s="1"/>
  <c r="I19" i="9"/>
  <c r="J19" i="9" s="1"/>
  <c r="J20" i="9" s="1"/>
  <c r="I32" i="9"/>
  <c r="J32" i="9" s="1"/>
  <c r="I31" i="9"/>
  <c r="J31" i="9" s="1"/>
  <c r="I30" i="9"/>
  <c r="J30" i="9" s="1"/>
  <c r="I29" i="9"/>
  <c r="J29" i="9" s="1"/>
</calcChain>
</file>

<file path=xl/sharedStrings.xml><?xml version="1.0" encoding="utf-8"?>
<sst xmlns="http://schemas.openxmlformats.org/spreadsheetml/2006/main" count="338" uniqueCount="121">
  <si>
    <t>PREFEITURA MUNICIPAL DE NOVO SANTO ANTÔNIO-MT</t>
  </si>
  <si>
    <t>DEPARTAMENTO DE ENGENHARIA</t>
  </si>
  <si>
    <t>OBRA:</t>
  </si>
  <si>
    <t>LOCAL:</t>
  </si>
  <si>
    <t>BASE DE DADOS:</t>
  </si>
  <si>
    <t>BDI:</t>
  </si>
  <si>
    <t>DATA:</t>
  </si>
  <si>
    <t>ITEM</t>
  </si>
  <si>
    <t>DESCRIÇÃO DOS SERVIÇOS</t>
  </si>
  <si>
    <t>________________________________________</t>
  </si>
  <si>
    <t>M</t>
  </si>
  <si>
    <t>FONTE</t>
  </si>
  <si>
    <t>COD.</t>
  </si>
  <si>
    <t>UNID.</t>
  </si>
  <si>
    <t>QUANT.</t>
  </si>
  <si>
    <t>VALOR UNITARIO</t>
  </si>
  <si>
    <t>VALOR UNIT. COM BDI</t>
  </si>
  <si>
    <t>VALOR TOTAL COM BDI</t>
  </si>
  <si>
    <t>1.0</t>
  </si>
  <si>
    <t>SERVIÇOS PRELIMINARES</t>
  </si>
  <si>
    <t>1.1</t>
  </si>
  <si>
    <t>M2</t>
  </si>
  <si>
    <t>2.0</t>
  </si>
  <si>
    <t>ADMINISTRAÇÃO LOCAL</t>
  </si>
  <si>
    <t>2.1</t>
  </si>
  <si>
    <t>UNI</t>
  </si>
  <si>
    <t>3.0</t>
  </si>
  <si>
    <t>3.1</t>
  </si>
  <si>
    <t>4.0</t>
  </si>
  <si>
    <t>CANTEIRO DE OBRA</t>
  </si>
  <si>
    <t>4.1</t>
  </si>
  <si>
    <t>SINAPI</t>
  </si>
  <si>
    <t>5.0</t>
  </si>
  <si>
    <t>5.1</t>
  </si>
  <si>
    <t>74209/001</t>
  </si>
  <si>
    <t>DRENAGEM DO PONTO DO DISSIPADOR ATÉ A AV 29 DE SETEMBRO</t>
  </si>
  <si>
    <t>DIVERSAS RUAS DO MUNICIPIO</t>
  </si>
  <si>
    <t>SINAPI FEV 2019 - SICRO OUT 2018 - AMM</t>
  </si>
  <si>
    <t>DRENAGEM PROFUNDA</t>
  </si>
  <si>
    <t>AMM COMP PAV</t>
  </si>
  <si>
    <t>ADMINISTRAÇÃO LOCAL DA OBRA</t>
  </si>
  <si>
    <t>H</t>
  </si>
  <si>
    <t>EXECUÇÃO DE DEPÓSITO EM CANTEIRO DE OBRA EM CHAPA DE MADEIRA COMPENSADA, NÃO INCLUSO MOBILIÁRIO</t>
  </si>
  <si>
    <t>PLACA DE OBRA EM CHAPA DE ACO GALVANIZADO</t>
  </si>
  <si>
    <t>3.2</t>
  </si>
  <si>
    <t>SERVICOS TOPOGRAFICOS PARA PAVIMENTACAO, INCLUSIVE NOTA DE SERVICOS, COMPANHAMENTO E GREIDE</t>
  </si>
  <si>
    <t>DRENAGEM PLUVIAL PROFUNDA</t>
  </si>
  <si>
    <t>TUBO DE CONCRETO PARA REDES COLETORAS DE ÁGUAS PLUVIAIS, DIÂMETRO DE 400 MM, JUNTA RÍGIDA, INSTALADO EM LOCAL COM BAIXO NÍVEL DE INTERFERÊNCIAS - FORNECIMENTO E ASSENTAMENTO</t>
  </si>
  <si>
    <t>4.2</t>
  </si>
  <si>
    <t>TUBO DE CONCRETO PARA REDES COLETORAS DE ÁGUAS PLUVIAIS, DIÂMETRO DE 800 MM, JUNTA RÍGIDA, INSTALADO EM LOCAL COM BAIXO NÍVEL DE INTERFERÊNCIAS - FORNECIMENTO E ASSENTAMENTO</t>
  </si>
  <si>
    <t>4.3</t>
  </si>
  <si>
    <t>TAMPAO FOFO ARTICULADO, CLASSE B125 CARGA MAX 12,5 T, REDONDO TAMPA 600 MM, REDE PLUVIAL/ESGOTO, P = CHAMINE CX AREIA / POCO VISITA ASSENTADO COM ARG CIM/AREIA 1:4, FORNECIMENTO E ASSENTAMENTO</t>
  </si>
  <si>
    <t>4.4</t>
  </si>
  <si>
    <t>CHAMINÉ CIRCULAR PARA POÇO DE VISITA PARA ESGOTO, EM ALVENARIA COM TIJOLOS CERÂMICOS MACIÇOS, DIÂMETRO INTERNO = 0,6 M</t>
  </si>
  <si>
    <t>4.5</t>
  </si>
  <si>
    <t>BASE PARA POÇO DE VISITA RETANGULAR PARA ESGOTO, EM ALVENARIA COM BLOCOS DE CONCRETO, DIMENSÕES INTERNAS = 1,5X1,5 M, PROFUNDIDADE = 1,45 M EXCLUINDO TAMPÃO</t>
  </si>
  <si>
    <t>4.6</t>
  </si>
  <si>
    <t>AMM COMP DRENAGEM</t>
  </si>
  <si>
    <t>BOCA DE LOBO SIMPLES COM GRELHA DE CONCRETO - BLS 01</t>
  </si>
  <si>
    <t>4.7</t>
  </si>
  <si>
    <t>CAIXA DE LIGAÇÃO E PASSAGEM CLP TIPO 10</t>
  </si>
  <si>
    <t>4.8</t>
  </si>
  <si>
    <t>CAIXA DE LIGAÇÃO E PASSAGEM CLP TIPO 16</t>
  </si>
  <si>
    <t>ESCADA HIDRAULICA</t>
  </si>
  <si>
    <t xml:space="preserve">73856/003 </t>
  </si>
  <si>
    <t>BOCA PARA BUEIRO SIMPLES TUBULAR, DIAMETRO =0,80M, EM CONCRETO CICLOPICO, INCLUINDO FORMAS, ESCAVACAO, REATERRO E MATERIAIS, EXCLUINDO MATERIAL REATERRO JAZIDA E TRANSPORTE</t>
  </si>
  <si>
    <t>5.2</t>
  </si>
  <si>
    <t>DESCIDAS D'ÁGUA DE ATERROS EM DEGRAUS - DAD</t>
  </si>
  <si>
    <t>SUBTOTAL =</t>
  </si>
  <si>
    <t>André Pereira Dias</t>
  </si>
  <si>
    <t>Engenheiro Civil / CREA-MT 033017</t>
  </si>
  <si>
    <t>PINTURA</t>
  </si>
  <si>
    <t>Item</t>
  </si>
  <si>
    <t>Descrição</t>
  </si>
  <si>
    <t>Cronograma Físico e Financeiro</t>
  </si>
  <si>
    <t>Porcentagem</t>
  </si>
  <si>
    <t>Custo</t>
  </si>
  <si>
    <t>Porcentagem Acumulado</t>
  </si>
  <si>
    <t>Custo Acumulado</t>
  </si>
  <si>
    <t>ADMINISTRAÇÃO DE OBRA</t>
  </si>
  <si>
    <t>INSTALAÇÕES ELÉTRICAS</t>
  </si>
  <si>
    <t>SERVIÇOS FINAIS</t>
  </si>
  <si>
    <t/>
  </si>
  <si>
    <t>ESTRUTURA</t>
  </si>
  <si>
    <t>MOVIMENTO DE TERRA</t>
  </si>
  <si>
    <t>IMPERMEABILIZAÇÃO</t>
  </si>
  <si>
    <t>COBERTURA</t>
  </si>
  <si>
    <t>PISO</t>
  </si>
  <si>
    <t>ESQUADRIAS</t>
  </si>
  <si>
    <t>Total Por Etapa</t>
  </si>
  <si>
    <t>30 DIAS</t>
  </si>
  <si>
    <t>60 DIAS</t>
  </si>
  <si>
    <t>90 DIAS</t>
  </si>
  <si>
    <t>120 DIAS</t>
  </si>
  <si>
    <t>150 DIAS</t>
  </si>
  <si>
    <t>FUNDAÇÕES</t>
  </si>
  <si>
    <t>SISTEMA DE VEDAÇÃO</t>
  </si>
  <si>
    <t>REVESTIMENTO INTERNO E EXTERNO</t>
  </si>
  <si>
    <t>FORRO</t>
  </si>
  <si>
    <t>INSTALAÇÕES HIDROSSANITÁRIAS</t>
  </si>
  <si>
    <t>SISTEMA DE PRÉ INSTALAÇÃO DE AR CONDICIONADO</t>
  </si>
  <si>
    <t>SISTEMA INSTALAÇÕES DE CABEAMENTO ESTRUTURADO DE REDE DE LÓGICA</t>
  </si>
  <si>
    <t>CALÇADAS E PASSEIOS EXTERNOS</t>
  </si>
  <si>
    <t>ACESSIBILIDADE</t>
  </si>
  <si>
    <t>SISTEMA DE PREVEÇÃO DE INCÊNDIO</t>
  </si>
  <si>
    <t>SERVIÇOS COMPLEMENTARES</t>
  </si>
  <si>
    <t>180 DIAS</t>
  </si>
  <si>
    <t>210 DIAS</t>
  </si>
  <si>
    <t>240 DIAS</t>
  </si>
  <si>
    <t xml:space="preserve">100,00%
</t>
  </si>
  <si>
    <t xml:space="preserve">12,50%
</t>
  </si>
  <si>
    <t xml:space="preserve">30,00%
</t>
  </si>
  <si>
    <t xml:space="preserve">70,00%
</t>
  </si>
  <si>
    <t xml:space="preserve">20,00%
</t>
  </si>
  <si>
    <t xml:space="preserve">40,00%
</t>
  </si>
  <si>
    <t xml:space="preserve">10,00%
</t>
  </si>
  <si>
    <t xml:space="preserve">50,00%
</t>
  </si>
  <si>
    <t xml:space="preserve">5,00%
</t>
  </si>
  <si>
    <t xml:space="preserve">10,00%
 </t>
  </si>
  <si>
    <t xml:space="preserve">25,00%
</t>
  </si>
  <si>
    <t xml:space="preserve">80,00%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</si>
</sst>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44" formatCode="_-&quot;R$&quot;\ * #,##0.00_-;\-&quot;R$&quot;\ * #,##0.00_-;_-&quot;R$&quot;\ * &quot;-&quot;??_-;_-@_-"/>
    <numFmt numFmtId="43" formatCode="_-* #,##0.00_-;\-* #,##0.00_-;_-* &quot;-&quot;??_-;_-@_-"/>
    <numFmt numFmtId="164" formatCode="_(* #,##0.00_);_(* \(#,##0.00\);_(* &quot;-&quot;??_);_(@_)"/>
    <numFmt numFmtId="165" formatCode="&quot;R$&quot;\ #,##0.00"/>
    <numFmt numFmtId="168" formatCode="_(&quot;$&quot;* #,##0_);_(&quot;$&quot;* \(#,##0\);_(&quot;$&quot;* &quot;-&quot;_);_(@_)"/>
    <numFmt numFmtId="169" formatCode="_(* #,##0_);_(* \(#,##0\);_(* &quot;-&quot;_);_(@_)"/>
    <numFmt numFmtId="170" formatCode="_(&quot;$&quot;* #,##0.00_);_(&quot;$&quot;* \(#,##0.00\);_(&quot;$&quot;* &quot;-&quot;??_);_(@_)"/>
    <numFmt numFmtId="171" formatCode="#,##0.00&quot; &quot;;&quot; (&quot;#,##0.00&quot;)&quot;;&quot; -&quot;#&quot; &quot;;@&quot; &quot;"/>
    <numFmt numFmtId="172" formatCode="#,##0.00&quot; &quot;;&quot;-&quot;#,##0.00&quot; &quot;;&quot; -&quot;#&quot; &quot;;@&quot; &quot;"/>
    <numFmt numFmtId="173" formatCode="[$R$-416]&quot; &quot;#,##0.00;[Red]&quot;-&quot;[$R$-416]&quot; &quot;#,##0.00"/>
    <numFmt numFmtId="174" formatCode="_-* #,##0.00\ _€_-;\-* #,##0.00\ _€_-;_-* &quot;-&quot;??\ _€_-;_-@_-"/>
    <numFmt numFmtId="175" formatCode="#\,##0."/>
    <numFmt numFmtId="176" formatCode="\$#."/>
    <numFmt numFmtId="177" formatCode="#.00"/>
    <numFmt numFmtId="178" formatCode="0.00_)"/>
    <numFmt numFmtId="179" formatCode="%#.00"/>
    <numFmt numFmtId="180" formatCode="#\,##0.00"/>
    <numFmt numFmtId="181" formatCode="#,"/>
  </numFmts>
  <fonts count="54">
    <font>
      <sz val="11"/>
      <color indexed="8"/>
      <name val="Calibri"/>
      <family val="2"/>
    </font>
    <font>
      <sz val="11"/>
      <color theme="1"/>
      <name val="Calibri"/>
      <family val="2"/>
      <scheme val="minor"/>
    </font>
    <font>
      <sz val="11"/>
      <color theme="1"/>
      <name val="Calibri"/>
      <family val="2"/>
      <scheme val="minor"/>
    </font>
    <font>
      <sz val="11"/>
      <color indexed="8"/>
      <name val="Calibri"/>
      <family val="2"/>
    </font>
    <font>
      <sz val="11"/>
      <color indexed="8"/>
      <name val="Arial"/>
      <family val="2"/>
    </font>
    <font>
      <sz val="10"/>
      <name val="Arial"/>
      <family val="2"/>
    </font>
    <font>
      <b/>
      <sz val="10"/>
      <name val="Arial"/>
      <family val="2"/>
    </font>
    <font>
      <sz val="12"/>
      <color indexed="8"/>
      <name val="Times New Roman"/>
      <family val="1"/>
    </font>
    <font>
      <b/>
      <sz val="12"/>
      <color indexed="8"/>
      <name val="Times New Roman"/>
      <family val="1"/>
    </font>
    <font>
      <b/>
      <sz val="14"/>
      <color indexed="8"/>
      <name val="Times New Roman"/>
      <family val="1"/>
    </font>
    <font>
      <b/>
      <sz val="12"/>
      <name val="Times New Roman"/>
      <family val="1"/>
    </font>
    <font>
      <b/>
      <sz val="24"/>
      <color indexed="8"/>
      <name val="Times New Roman"/>
      <family val="1"/>
    </font>
    <font>
      <b/>
      <sz val="14"/>
      <name val="Arial"/>
      <family val="2"/>
    </font>
    <font>
      <sz val="12"/>
      <name val="Times New Roman"/>
      <family val="1"/>
    </font>
    <font>
      <sz val="8"/>
      <name val="Arial"/>
      <family val="2"/>
    </font>
    <font>
      <sz val="10"/>
      <name val="Arial"/>
      <family val="2"/>
    </font>
    <font>
      <u/>
      <sz val="11"/>
      <color indexed="12"/>
      <name val="Arial"/>
      <family val="2"/>
    </font>
    <font>
      <sz val="10"/>
      <name val="MS Sans Serif"/>
      <family val="2"/>
    </font>
    <font>
      <sz val="10"/>
      <name val="Times New Roman"/>
      <family val="1"/>
    </font>
    <font>
      <sz val="10"/>
      <color indexed="8"/>
      <name val="MS Sans Serif"/>
      <family val="2"/>
    </font>
    <font>
      <sz val="1"/>
      <color indexed="8"/>
      <name val="Courier"/>
      <family val="3"/>
    </font>
    <font>
      <u/>
      <sz val="6"/>
      <color indexed="36"/>
      <name val="MS Sans Serif"/>
      <family val="2"/>
    </font>
    <font>
      <sz val="10"/>
      <name val="Courier"/>
      <family val="3"/>
    </font>
    <font>
      <b/>
      <i/>
      <sz val="16"/>
      <name val="Helv"/>
    </font>
    <font>
      <sz val="1"/>
      <color indexed="18"/>
      <name val="Courier"/>
      <family val="3"/>
    </font>
    <font>
      <b/>
      <sz val="1"/>
      <color indexed="8"/>
      <name val="Courier"/>
      <family val="3"/>
    </font>
    <font>
      <b/>
      <sz val="10"/>
      <name val="Arial"/>
      <family val="1"/>
    </font>
    <font>
      <sz val="11"/>
      <name val="Arial"/>
      <family val="1"/>
    </font>
    <font>
      <sz val="11"/>
      <color theme="1"/>
      <name val="Calibri"/>
      <family val="2"/>
      <scheme val="minor"/>
    </font>
    <font>
      <sz val="10"/>
      <color rgb="FF000000"/>
      <name val="Arial1"/>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sz val="11"/>
      <color rgb="FF3F3F76"/>
      <name val="Calibri"/>
      <family val="2"/>
      <scheme val="minor"/>
    </font>
    <font>
      <sz val="11"/>
      <color rgb="FF000000"/>
      <name val="Calibri"/>
      <family val="2"/>
    </font>
    <font>
      <b/>
      <i/>
      <sz val="16"/>
      <color rgb="FF000000"/>
      <name val="Arial"/>
      <family val="2"/>
    </font>
    <font>
      <u/>
      <sz val="11"/>
      <color theme="10"/>
      <name val="Calibri"/>
      <family val="2"/>
      <scheme val="minor"/>
    </font>
    <font>
      <sz val="11"/>
      <color rgb="FF000000"/>
      <name val="Arial"/>
      <family val="2"/>
    </font>
    <font>
      <b/>
      <i/>
      <u/>
      <sz val="11"/>
      <color rgb="FF000000"/>
      <name val="Arial"/>
      <family val="2"/>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2"/>
      <color rgb="FF000000"/>
      <name val="Arial"/>
      <family val="1"/>
    </font>
    <font>
      <b/>
      <sz val="14"/>
      <name val="Arial"/>
      <family val="1"/>
    </font>
    <font>
      <b/>
      <sz val="12"/>
      <name val="Arial"/>
      <family val="1"/>
    </font>
    <font>
      <sz val="12"/>
      <color rgb="FF000000"/>
      <name val="Arial"/>
      <family val="1"/>
    </font>
    <font>
      <sz val="12"/>
      <name val="Arial"/>
      <family val="1"/>
    </font>
  </fonts>
  <fills count="39">
    <fill>
      <patternFill patternType="none"/>
    </fill>
    <fill>
      <patternFill patternType="gray125"/>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FFCC"/>
      </patternFill>
    </fill>
    <fill>
      <patternFill patternType="solid">
        <fgColor rgb="FFFFFFFF"/>
        <bgColor indexed="64"/>
      </patternFill>
    </fill>
    <fill>
      <patternFill patternType="solid">
        <fgColor rgb="FFDA9694"/>
        <bgColor indexed="64"/>
      </patternFill>
    </fill>
    <fill>
      <patternFill patternType="solid">
        <fgColor rgb="FFFFFFFF"/>
        <bgColor rgb="FFFFFFFF"/>
      </patternFill>
    </fill>
    <fill>
      <patternFill patternType="solid">
        <fgColor rgb="FF92D050"/>
        <bgColor rgb="FFFFFFFF"/>
      </patternFill>
    </fill>
    <fill>
      <patternFill patternType="solid">
        <fgColor theme="6" tint="0.59999389629810485"/>
        <bgColor rgb="FFD8ECF6"/>
      </patternFill>
    </fill>
  </fills>
  <borders count="55">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medium">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CCCCCC"/>
      </left>
      <right style="thin">
        <color rgb="FFCCCCCC"/>
      </right>
      <top style="thin">
        <color rgb="FFCCCCCC"/>
      </top>
      <bottom style="thin">
        <color rgb="FFCCCCCC"/>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right/>
      <top/>
      <bottom style="thick">
        <color rgb="FFFF5500"/>
      </bottom>
      <diagonal/>
    </border>
    <border>
      <left/>
      <right style="medium">
        <color indexed="64"/>
      </right>
      <top/>
      <bottom style="thick">
        <color rgb="FFFF5500"/>
      </bottom>
      <diagonal/>
    </border>
    <border>
      <left style="thin">
        <color rgb="FFCCCCCC"/>
      </left>
      <right style="thin">
        <color rgb="FFCCCCCC"/>
      </right>
      <top style="thin">
        <color rgb="FFCCCCCC"/>
      </top>
      <bottom/>
      <diagonal/>
    </border>
    <border>
      <left style="medium">
        <color indexed="64"/>
      </left>
      <right style="thin">
        <color rgb="FFCCCCCC"/>
      </right>
      <top style="thin">
        <color rgb="FFCCCCCC"/>
      </top>
      <bottom/>
      <diagonal/>
    </border>
    <border>
      <left style="medium">
        <color indexed="64"/>
      </left>
      <right style="thin">
        <color rgb="FFCCCCCC"/>
      </right>
      <top style="medium">
        <color indexed="64"/>
      </top>
      <bottom style="thin">
        <color rgb="FFCCCCCC"/>
      </bottom>
      <diagonal/>
    </border>
    <border>
      <left style="thin">
        <color rgb="FFCCCCCC"/>
      </left>
      <right style="thin">
        <color rgb="FFCCCCCC"/>
      </right>
      <top style="medium">
        <color indexed="64"/>
      </top>
      <bottom style="thin">
        <color rgb="FFCCCCCC"/>
      </bottom>
      <diagonal/>
    </border>
    <border>
      <left style="thin">
        <color rgb="FFCCCCCC"/>
      </left>
      <right style="medium">
        <color indexed="64"/>
      </right>
      <top style="medium">
        <color indexed="64"/>
      </top>
      <bottom style="thin">
        <color rgb="FFCCCCCC"/>
      </bottom>
      <diagonal/>
    </border>
  </borders>
  <cellStyleXfs count="211">
    <xf numFmtId="0" fontId="0" fillId="0" borderId="0"/>
    <xf numFmtId="0" fontId="19" fillId="0" borderId="0"/>
    <xf numFmtId="0" fontId="28" fillId="5" borderId="0" applyNumberFormat="0" applyBorder="0" applyAlignment="0" applyProtection="0"/>
    <xf numFmtId="0" fontId="29" fillId="0" borderId="0" applyNumberFormat="0" applyBorder="0" applyProtection="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28"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29" fillId="0" borderId="0" applyNumberFormat="0" applyBorder="0" applyProtection="0"/>
    <xf numFmtId="0" fontId="31" fillId="23" borderId="0" applyNumberFormat="0" applyBorder="0" applyAlignment="0" applyProtection="0"/>
    <xf numFmtId="0" fontId="32" fillId="24" borderId="36" applyNumberFormat="0" applyAlignment="0" applyProtection="0"/>
    <xf numFmtId="0" fontId="33" fillId="25" borderId="37" applyNumberFormat="0" applyAlignment="0" applyProtection="0"/>
    <xf numFmtId="0" fontId="34" fillId="0" borderId="38" applyNumberFormat="0" applyFill="0" applyAlignment="0" applyProtection="0"/>
    <xf numFmtId="174" fontId="5" fillId="0" borderId="0" applyFont="0" applyFill="0" applyBorder="0" applyAlignment="0" applyProtection="0"/>
    <xf numFmtId="175" fontId="20" fillId="0" borderId="0">
      <protection locked="0"/>
    </xf>
    <xf numFmtId="0" fontId="6" fillId="2" borderId="1" applyFill="0" applyBorder="0" applyAlignment="0" applyProtection="0">
      <alignment vertical="center"/>
      <protection locked="0"/>
    </xf>
    <xf numFmtId="168" fontId="5" fillId="0" borderId="0" applyFont="0" applyFill="0" applyBorder="0" applyAlignment="0" applyProtection="0"/>
    <xf numFmtId="170" fontId="5" fillId="0" borderId="0" applyFont="0" applyFill="0" applyBorder="0" applyAlignment="0" applyProtection="0"/>
    <xf numFmtId="176" fontId="20" fillId="0" borderId="0">
      <protection locked="0"/>
    </xf>
    <xf numFmtId="0" fontId="20" fillId="0" borderId="0">
      <protection locked="0"/>
    </xf>
    <xf numFmtId="0" fontId="20" fillId="0" borderId="0">
      <protection locked="0"/>
    </xf>
    <xf numFmtId="0" fontId="30"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30" fillId="30" borderId="0" applyNumberFormat="0" applyBorder="0" applyAlignment="0" applyProtection="0"/>
    <xf numFmtId="0" fontId="30" fillId="31" borderId="0" applyNumberFormat="0" applyBorder="0" applyAlignment="0" applyProtection="0"/>
    <xf numFmtId="0" fontId="35" fillId="32" borderId="36" applyNumberFormat="0" applyAlignment="0" applyProtection="0"/>
    <xf numFmtId="171" fontId="29" fillId="0" borderId="0" applyBorder="0" applyProtection="0"/>
    <xf numFmtId="171" fontId="29" fillId="0" borderId="0" applyBorder="0" applyProtection="0"/>
    <xf numFmtId="0" fontId="36" fillId="0" borderId="0" applyNumberFormat="0" applyBorder="0" applyProtection="0"/>
    <xf numFmtId="0" fontId="29" fillId="0" borderId="0" applyNumberFormat="0" applyBorder="0" applyProtection="0"/>
    <xf numFmtId="0" fontId="36" fillId="0" borderId="0" applyNumberFormat="0" applyBorder="0" applyProtection="0"/>
    <xf numFmtId="0" fontId="3" fillId="0" borderId="0"/>
    <xf numFmtId="172" fontId="36" fillId="0" borderId="0" applyBorder="0" applyProtection="0"/>
    <xf numFmtId="177" fontId="20" fillId="0" borderId="0">
      <protection locked="0"/>
    </xf>
    <xf numFmtId="177" fontId="20" fillId="0" borderId="0">
      <protection locked="0"/>
    </xf>
    <xf numFmtId="0" fontId="21" fillId="0" borderId="0" applyNumberFormat="0" applyFill="0" applyBorder="0" applyAlignment="0" applyProtection="0">
      <alignment vertical="top"/>
      <protection locked="0"/>
    </xf>
    <xf numFmtId="38" fontId="14" fillId="3" borderId="0" applyNumberFormat="0" applyBorder="0" applyAlignment="0" applyProtection="0"/>
    <xf numFmtId="0" fontId="37" fillId="0" borderId="0" applyNumberFormat="0" applyBorder="0" applyProtection="0">
      <alignment horizontal="center"/>
    </xf>
    <xf numFmtId="0" fontId="20" fillId="0" borderId="0">
      <protection locked="0"/>
    </xf>
    <xf numFmtId="0" fontId="20" fillId="0" borderId="0">
      <protection locked="0"/>
    </xf>
    <xf numFmtId="0" fontId="37" fillId="0" borderId="0" applyNumberFormat="0" applyBorder="0" applyProtection="0">
      <alignment horizontal="center" textRotation="90"/>
    </xf>
    <xf numFmtId="0" fontId="16" fillId="0" borderId="0" applyNumberFormat="0" applyFill="0" applyBorder="0" applyAlignment="0" applyProtection="0">
      <alignment vertical="top"/>
      <protection locked="0"/>
    </xf>
    <xf numFmtId="0" fontId="38" fillId="0" borderId="0" applyNumberFormat="0" applyFill="0" applyBorder="0" applyAlignment="0" applyProtection="0"/>
    <xf numFmtId="0" fontId="38" fillId="0" borderId="0" applyNumberFormat="0" applyFill="0" applyBorder="0" applyAlignment="0" applyProtection="0"/>
    <xf numFmtId="0" fontId="22" fillId="0" borderId="0"/>
    <xf numFmtId="10" fontId="14" fillId="4" borderId="2" applyNumberFormat="0" applyBorder="0" applyAlignment="0" applyProtection="0"/>
    <xf numFmtId="0" fontId="5" fillId="0" borderId="0">
      <alignment horizontal="centerContinuous" vertical="justify"/>
    </xf>
    <xf numFmtId="0" fontId="13" fillId="0" borderId="0" applyAlignment="0">
      <alignment horizontal="center"/>
    </xf>
    <xf numFmtId="44" fontId="3" fillId="0" borderId="0" applyFont="0" applyFill="0" applyBorder="0" applyAlignment="0" applyProtection="0"/>
    <xf numFmtId="44" fontId="4" fillId="0" borderId="0" applyFont="0" applyFill="0" applyBorder="0" applyAlignment="0" applyProtection="0"/>
    <xf numFmtId="44" fontId="3" fillId="0" borderId="0" applyFont="0" applyFill="0" applyBorder="0" applyAlignment="0" applyProtection="0"/>
    <xf numFmtId="44" fontId="28" fillId="0" borderId="0" applyFont="0" applyFill="0" applyBorder="0" applyAlignment="0" applyProtection="0"/>
    <xf numFmtId="44" fontId="39" fillId="0" borderId="0" applyFont="0" applyFill="0" applyBorder="0" applyAlignment="0" applyProtection="0"/>
    <xf numFmtId="178" fontId="23" fillId="0" borderId="0"/>
    <xf numFmtId="0" fontId="5" fillId="0" borderId="0"/>
    <xf numFmtId="0" fontId="4" fillId="0" borderId="0"/>
    <xf numFmtId="0" fontId="5" fillId="0" borderId="0"/>
    <xf numFmtId="0" fontId="5" fillId="0" borderId="0"/>
    <xf numFmtId="0" fontId="28" fillId="0" borderId="0"/>
    <xf numFmtId="0" fontId="28" fillId="0" borderId="0"/>
    <xf numFmtId="0" fontId="18" fillId="0" borderId="0"/>
    <xf numFmtId="0" fontId="28" fillId="0" borderId="0"/>
    <xf numFmtId="0" fontId="5" fillId="0" borderId="0"/>
    <xf numFmtId="0" fontId="5" fillId="0" borderId="0"/>
    <xf numFmtId="0" fontId="5" fillId="0" borderId="0"/>
    <xf numFmtId="0" fontId="5"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0" fontId="5" fillId="0" borderId="0"/>
    <xf numFmtId="0" fontId="39"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28" fillId="0" borderId="0"/>
    <xf numFmtId="0" fontId="3" fillId="0" borderId="0"/>
    <xf numFmtId="0" fontId="28" fillId="0" borderId="0"/>
    <xf numFmtId="0" fontId="28" fillId="0" borderId="0"/>
    <xf numFmtId="0" fontId="39" fillId="0" borderId="0"/>
    <xf numFmtId="0" fontId="5" fillId="0" borderId="0"/>
    <xf numFmtId="0" fontId="5" fillId="0" borderId="0"/>
    <xf numFmtId="0" fontId="28" fillId="0" borderId="0"/>
    <xf numFmtId="0" fontId="5" fillId="0" borderId="0"/>
    <xf numFmtId="0" fontId="5" fillId="0" borderId="0"/>
    <xf numFmtId="0" fontId="39" fillId="0" borderId="0"/>
    <xf numFmtId="0" fontId="5" fillId="0" borderId="0"/>
    <xf numFmtId="0" fontId="5" fillId="0" borderId="0"/>
    <xf numFmtId="0" fontId="27" fillId="0" borderId="0"/>
    <xf numFmtId="0" fontId="27" fillId="0" borderId="0"/>
    <xf numFmtId="0" fontId="5" fillId="0" borderId="0"/>
    <xf numFmtId="0" fontId="28" fillId="0" borderId="0"/>
    <xf numFmtId="0" fontId="28" fillId="0" borderId="0"/>
    <xf numFmtId="0" fontId="27" fillId="0" borderId="0"/>
    <xf numFmtId="0" fontId="5" fillId="0" borderId="0"/>
    <xf numFmtId="0" fontId="28" fillId="0" borderId="0"/>
    <xf numFmtId="0" fontId="28" fillId="0" borderId="0"/>
    <xf numFmtId="0" fontId="28" fillId="0" borderId="0"/>
    <xf numFmtId="0" fontId="5" fillId="0" borderId="0"/>
    <xf numFmtId="0" fontId="28" fillId="0" borderId="0"/>
    <xf numFmtId="0" fontId="28" fillId="0" borderId="0"/>
    <xf numFmtId="0" fontId="5" fillId="0" borderId="0"/>
    <xf numFmtId="0" fontId="5" fillId="0" borderId="0"/>
    <xf numFmtId="0" fontId="15" fillId="0" borderId="0"/>
    <xf numFmtId="0" fontId="5" fillId="0" borderId="0"/>
    <xf numFmtId="0" fontId="5" fillId="0" borderId="0"/>
    <xf numFmtId="0" fontId="5" fillId="0" borderId="0"/>
    <xf numFmtId="0" fontId="12" fillId="0" borderId="0">
      <alignment horizontal="left" vertical="center" indent="12"/>
    </xf>
    <xf numFmtId="0" fontId="14" fillId="0" borderId="1" applyBorder="0">
      <alignment horizontal="left" vertical="center" wrapText="1" indent="2"/>
      <protection locked="0"/>
    </xf>
    <xf numFmtId="0" fontId="14" fillId="0" borderId="1" applyBorder="0">
      <alignment horizontal="left" vertical="center" wrapText="1" indent="3"/>
      <protection locked="0"/>
    </xf>
    <xf numFmtId="0" fontId="28" fillId="33" borderId="39" applyNumberFormat="0" applyFont="0" applyAlignment="0" applyProtection="0"/>
    <xf numFmtId="10" fontId="5" fillId="0" borderId="0" applyFont="0" applyFill="0" applyBorder="0" applyAlignment="0" applyProtection="0"/>
    <xf numFmtId="179" fontId="20" fillId="0" borderId="0">
      <protection locked="0"/>
    </xf>
    <xf numFmtId="179" fontId="20" fillId="0" borderId="0">
      <protection locked="0"/>
    </xf>
    <xf numFmtId="180" fontId="20" fillId="0" borderId="0">
      <protection locked="0"/>
    </xf>
    <xf numFmtId="9" fontId="3" fillId="0" borderId="0" applyFont="0" applyFill="0" applyBorder="0" applyAlignment="0" applyProtection="0"/>
    <xf numFmtId="9" fontId="5"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39" fillId="0" borderId="0" applyFont="0" applyFill="0" applyBorder="0" applyAlignment="0" applyProtection="0"/>
    <xf numFmtId="9" fontId="5" fillId="0" borderId="0" applyFont="0" applyFill="0" applyBorder="0" applyAlignment="0" applyProtection="0"/>
    <xf numFmtId="9" fontId="4" fillId="0" borderId="0" applyFont="0" applyFill="0" applyBorder="0" applyAlignment="0" applyProtection="0"/>
    <xf numFmtId="9" fontId="3" fillId="0" borderId="0" applyFont="0" applyFill="0" applyBorder="0" applyAlignment="0" applyProtection="0"/>
    <xf numFmtId="9" fontId="39"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8" fillId="0" borderId="0" applyFont="0" applyFill="0" applyBorder="0" applyAlignment="0" applyProtection="0"/>
    <xf numFmtId="9" fontId="28" fillId="0" borderId="0" applyFont="0" applyFill="0" applyBorder="0" applyAlignment="0" applyProtection="0"/>
    <xf numFmtId="9" fontId="3" fillId="0" borderId="0" applyFont="0" applyFill="0" applyBorder="0" applyAlignment="0" applyProtection="0"/>
    <xf numFmtId="9" fontId="28" fillId="0" borderId="0" applyFont="0" applyFill="0" applyBorder="0" applyAlignment="0" applyProtection="0"/>
    <xf numFmtId="9" fontId="39" fillId="0" borderId="0" applyFont="0" applyFill="0" applyBorder="0" applyAlignment="0" applyProtection="0"/>
    <xf numFmtId="0" fontId="40" fillId="0" borderId="0" applyNumberFormat="0" applyBorder="0" applyProtection="0"/>
    <xf numFmtId="173" fontId="40" fillId="0" borderId="0" applyBorder="0" applyProtection="0"/>
    <xf numFmtId="0" fontId="41" fillId="24" borderId="40" applyNumberFormat="0" applyAlignment="0" applyProtection="0"/>
    <xf numFmtId="38" fontId="17" fillId="0" borderId="0" applyFont="0" applyFill="0" applyBorder="0" applyAlignment="0" applyProtection="0"/>
    <xf numFmtId="181" fontId="24" fillId="0" borderId="0">
      <protection locked="0"/>
    </xf>
    <xf numFmtId="164" fontId="5"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171" fontId="29" fillId="0" borderId="0" applyBorder="0" applyProtection="0"/>
    <xf numFmtId="169" fontId="18" fillId="0" borderId="0" applyFont="0" applyFill="0" applyBorder="0" applyAlignment="0" applyProtection="0"/>
    <xf numFmtId="0" fontId="17" fillId="0" borderId="0"/>
    <xf numFmtId="0" fontId="42"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5" fillId="0" borderId="41" applyNumberFormat="0" applyFill="0" applyAlignment="0" applyProtection="0"/>
    <xf numFmtId="0" fontId="46" fillId="0" borderId="42" applyNumberFormat="0" applyFill="0" applyAlignment="0" applyProtection="0"/>
    <xf numFmtId="0" fontId="47" fillId="0" borderId="43" applyNumberFormat="0" applyFill="0" applyAlignment="0" applyProtection="0"/>
    <xf numFmtId="0" fontId="47" fillId="0" borderId="0" applyNumberFormat="0" applyFill="0" applyBorder="0" applyAlignment="0" applyProtection="0"/>
    <xf numFmtId="0" fontId="25" fillId="0" borderId="0">
      <protection locked="0"/>
    </xf>
    <xf numFmtId="0" fontId="25" fillId="0" borderId="0">
      <protection locked="0"/>
    </xf>
    <xf numFmtId="0" fontId="48" fillId="0" borderId="44" applyNumberFormat="0" applyFill="0" applyAlignment="0" applyProtection="0"/>
    <xf numFmtId="43" fontId="3" fillId="0" borderId="0" applyFont="0" applyFill="0" applyBorder="0" applyAlignment="0" applyProtection="0"/>
    <xf numFmtId="43" fontId="28" fillId="0" borderId="0" applyFont="0" applyFill="0" applyBorder="0" applyAlignment="0" applyProtection="0"/>
    <xf numFmtId="170" fontId="5" fillId="0" borderId="0" applyFont="0" applyFill="0" applyBorder="0" applyAlignment="0" applyProtection="0"/>
    <xf numFmtId="164" fontId="4" fillId="0" borderId="0" applyFont="0" applyFill="0" applyBorder="0" applyAlignment="0" applyProtection="0"/>
    <xf numFmtId="164" fontId="3"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4"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64" fontId="18" fillId="0" borderId="0" applyFont="0" applyFill="0" applyBorder="0" applyAlignment="0" applyProtection="0"/>
    <xf numFmtId="0" fontId="2" fillId="0" borderId="0"/>
    <xf numFmtId="9" fontId="2" fillId="0" borderId="0" applyFont="0" applyFill="0" applyBorder="0" applyAlignment="0" applyProtection="0"/>
    <xf numFmtId="0" fontId="27" fillId="0" borderId="0"/>
    <xf numFmtId="0" fontId="27" fillId="0" borderId="0"/>
    <xf numFmtId="0" fontId="27" fillId="0" borderId="0"/>
    <xf numFmtId="0" fontId="27" fillId="0" borderId="0"/>
    <xf numFmtId="0" fontId="27" fillId="0" borderId="0"/>
    <xf numFmtId="0" fontId="1" fillId="0" borderId="0"/>
    <xf numFmtId="0" fontId="27" fillId="0" borderId="0"/>
    <xf numFmtId="0" fontId="27" fillId="0" borderId="0"/>
  </cellStyleXfs>
  <cellXfs count="147">
    <xf numFmtId="0" fontId="0" fillId="0" borderId="0" xfId="0"/>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0" xfId="0" applyFont="1" applyAlignment="1">
      <alignment horizontal="center" vertical="center"/>
    </xf>
    <xf numFmtId="0" fontId="8" fillId="0" borderId="4" xfId="0" applyFont="1" applyBorder="1" applyAlignment="1">
      <alignment horizontal="center" vertical="center"/>
    </xf>
    <xf numFmtId="0" fontId="8" fillId="0" borderId="4" xfId="0" applyFont="1" applyBorder="1" applyAlignment="1">
      <alignment horizontal="center" vertical="center" wrapText="1"/>
    </xf>
    <xf numFmtId="0" fontId="8" fillId="0" borderId="5" xfId="0" applyFont="1" applyBorder="1" applyAlignment="1">
      <alignment horizontal="center" vertical="center"/>
    </xf>
    <xf numFmtId="44" fontId="8" fillId="0" borderId="0" xfId="0" applyNumberFormat="1" applyFont="1" applyAlignment="1">
      <alignment horizontal="center" vertical="center"/>
    </xf>
    <xf numFmtId="0" fontId="7" fillId="0" borderId="6" xfId="0" applyFont="1" applyBorder="1" applyAlignment="1">
      <alignment vertical="center" wrapText="1"/>
    </xf>
    <xf numFmtId="0" fontId="7" fillId="0" borderId="7" xfId="0" applyFont="1" applyBorder="1" applyAlignment="1">
      <alignment horizontal="left" vertical="center" wrapText="1"/>
    </xf>
    <xf numFmtId="0" fontId="7" fillId="34" borderId="8" xfId="0" applyFont="1" applyFill="1" applyBorder="1" applyAlignment="1">
      <alignment horizontal="left" vertical="center" wrapText="1"/>
    </xf>
    <xf numFmtId="165" fontId="8" fillId="0" borderId="0" xfId="0" applyNumberFormat="1" applyFont="1" applyAlignment="1">
      <alignment horizontal="right" vertical="center"/>
    </xf>
    <xf numFmtId="44" fontId="8" fillId="0" borderId="9" xfId="0" applyNumberFormat="1" applyFont="1" applyBorder="1" applyAlignment="1">
      <alignment vertical="center"/>
    </xf>
    <xf numFmtId="44" fontId="8" fillId="0" borderId="0" xfId="0" applyNumberFormat="1" applyFont="1" applyAlignment="1">
      <alignment vertical="center"/>
    </xf>
    <xf numFmtId="165" fontId="8" fillId="0" borderId="0" xfId="0" applyNumberFormat="1" applyFont="1" applyAlignment="1">
      <alignment horizontal="center" vertical="center"/>
    </xf>
    <xf numFmtId="0" fontId="7" fillId="0" borderId="17" xfId="0" applyFont="1" applyBorder="1" applyAlignment="1">
      <alignment horizontal="left" vertical="center" wrapText="1"/>
    </xf>
    <xf numFmtId="0" fontId="8" fillId="34" borderId="18" xfId="0" applyFont="1" applyFill="1" applyBorder="1" applyAlignment="1">
      <alignment horizontal="center" vertical="center"/>
    </xf>
    <xf numFmtId="0" fontId="8" fillId="34" borderId="2" xfId="0" applyFont="1" applyFill="1" applyBorder="1" applyAlignment="1">
      <alignment horizontal="center" vertical="center"/>
    </xf>
    <xf numFmtId="0" fontId="7" fillId="34" borderId="2" xfId="0" applyFont="1" applyFill="1" applyBorder="1" applyAlignment="1">
      <alignment horizontal="left" vertical="center" wrapText="1"/>
    </xf>
    <xf numFmtId="0" fontId="8" fillId="34" borderId="19" xfId="0" applyFont="1" applyFill="1" applyBorder="1" applyAlignment="1">
      <alignment horizontal="center" vertical="center"/>
    </xf>
    <xf numFmtId="0" fontId="8" fillId="34" borderId="17" xfId="0" applyFont="1" applyFill="1" applyBorder="1" applyAlignment="1">
      <alignment horizontal="center" vertical="center"/>
    </xf>
    <xf numFmtId="0" fontId="7" fillId="34" borderId="17" xfId="0" applyFont="1" applyFill="1" applyBorder="1" applyAlignment="1">
      <alignment horizontal="left" vertical="center" wrapText="1"/>
    </xf>
    <xf numFmtId="44" fontId="8" fillId="0" borderId="20" xfId="0" applyNumberFormat="1" applyFont="1" applyBorder="1" applyAlignment="1">
      <alignment horizontal="center" vertical="center"/>
    </xf>
    <xf numFmtId="44" fontId="8" fillId="0" borderId="2" xfId="0" applyNumberFormat="1" applyFont="1" applyBorder="1" applyAlignment="1">
      <alignment horizontal="center" vertical="center"/>
    </xf>
    <xf numFmtId="44" fontId="8" fillId="0" borderId="21" xfId="0" applyNumberFormat="1" applyFont="1" applyBorder="1" applyAlignment="1">
      <alignment horizontal="center" vertical="center"/>
    </xf>
    <xf numFmtId="0" fontId="8" fillId="0" borderId="19" xfId="0" applyFont="1" applyBorder="1" applyAlignment="1">
      <alignment horizontal="center" vertical="center"/>
    </xf>
    <xf numFmtId="0" fontId="8" fillId="0" borderId="17" xfId="0" applyFont="1" applyBorder="1" applyAlignment="1">
      <alignment horizontal="center" vertical="center"/>
    </xf>
    <xf numFmtId="44" fontId="8" fillId="0" borderId="17" xfId="0" applyNumberFormat="1" applyFont="1" applyBorder="1" applyAlignment="1">
      <alignment horizontal="center" vertical="center"/>
    </xf>
    <xf numFmtId="44" fontId="8" fillId="0" borderId="22" xfId="0" applyNumberFormat="1" applyFont="1" applyBorder="1" applyAlignment="1">
      <alignment horizontal="center" vertical="center"/>
    </xf>
    <xf numFmtId="0" fontId="8" fillId="0" borderId="16" xfId="0" applyFont="1" applyBorder="1" applyAlignment="1">
      <alignment horizontal="center" vertical="center"/>
    </xf>
    <xf numFmtId="0" fontId="8" fillId="0" borderId="16" xfId="0" applyFont="1" applyBorder="1" applyAlignment="1">
      <alignment vertical="center"/>
    </xf>
    <xf numFmtId="0" fontId="8" fillId="0" borderId="9" xfId="0" applyFont="1" applyBorder="1" applyAlignment="1">
      <alignment vertical="center"/>
    </xf>
    <xf numFmtId="0" fontId="8" fillId="0" borderId="23" xfId="0" applyFont="1" applyBorder="1" applyAlignment="1">
      <alignment horizontal="center" vertical="center"/>
    </xf>
    <xf numFmtId="0" fontId="8" fillId="0" borderId="7" xfId="0" applyFont="1" applyBorder="1" applyAlignment="1">
      <alignment horizontal="center" vertical="center" wrapText="1"/>
    </xf>
    <xf numFmtId="1" fontId="8" fillId="0" borderId="7" xfId="0" applyNumberFormat="1" applyFont="1" applyBorder="1" applyAlignment="1">
      <alignment horizontal="center" vertical="center"/>
    </xf>
    <xf numFmtId="0" fontId="8" fillId="0" borderId="7" xfId="0" applyFont="1" applyBorder="1" applyAlignment="1">
      <alignment horizontal="center" vertical="center"/>
    </xf>
    <xf numFmtId="44" fontId="8" fillId="0" borderId="7" xfId="0" applyNumberFormat="1" applyFont="1" applyBorder="1" applyAlignment="1">
      <alignment horizontal="center" vertical="center"/>
    </xf>
    <xf numFmtId="44" fontId="8" fillId="0" borderId="24" xfId="0" applyNumberFormat="1" applyFont="1" applyBorder="1" applyAlignment="1">
      <alignment horizontal="center" vertical="center"/>
    </xf>
    <xf numFmtId="44" fontId="8" fillId="0" borderId="3" xfId="0" applyNumberFormat="1" applyFont="1" applyBorder="1" applyAlignment="1">
      <alignment horizontal="center" vertical="center"/>
    </xf>
    <xf numFmtId="44" fontId="8" fillId="0" borderId="16" xfId="0" applyNumberFormat="1" applyFont="1" applyBorder="1" applyAlignment="1">
      <alignment vertical="center"/>
    </xf>
    <xf numFmtId="44" fontId="8" fillId="0" borderId="25" xfId="0" applyNumberFormat="1"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7" fillId="0" borderId="27" xfId="0" applyFont="1" applyBorder="1" applyAlignment="1">
      <alignment horizontal="left" vertical="center" wrapText="1"/>
    </xf>
    <xf numFmtId="44" fontId="8" fillId="0" borderId="27" xfId="0" applyNumberFormat="1" applyFont="1" applyBorder="1" applyAlignment="1">
      <alignment horizontal="center" vertical="center"/>
    </xf>
    <xf numFmtId="44" fontId="8" fillId="0" borderId="28" xfId="0" applyNumberFormat="1" applyFont="1" applyBorder="1" applyAlignment="1">
      <alignment horizontal="center" vertical="center"/>
    </xf>
    <xf numFmtId="44" fontId="8" fillId="0" borderId="16" xfId="0" applyNumberFormat="1" applyFont="1" applyBorder="1" applyAlignment="1">
      <alignment horizontal="center" vertical="center"/>
    </xf>
    <xf numFmtId="44" fontId="8" fillId="0" borderId="9" xfId="0" applyNumberFormat="1" applyFont="1" applyBorder="1" applyAlignment="1">
      <alignment horizontal="center" vertical="center"/>
    </xf>
    <xf numFmtId="0" fontId="8" fillId="0" borderId="29" xfId="0" applyFont="1" applyBorder="1" applyAlignment="1">
      <alignment horizontal="center" vertical="center"/>
    </xf>
    <xf numFmtId="0" fontId="8" fillId="0" borderId="8" xfId="0" applyFont="1" applyBorder="1" applyAlignment="1">
      <alignment horizontal="center" vertical="center"/>
    </xf>
    <xf numFmtId="44" fontId="8" fillId="34" borderId="8" xfId="0" applyNumberFormat="1" applyFont="1" applyFill="1" applyBorder="1" applyAlignment="1">
      <alignment horizontal="center" vertical="center"/>
    </xf>
    <xf numFmtId="0" fontId="10" fillId="34" borderId="8" xfId="63" applyNumberFormat="1" applyFont="1" applyFill="1" applyBorder="1" applyAlignment="1">
      <alignment horizontal="center" vertical="center"/>
    </xf>
    <xf numFmtId="44" fontId="10" fillId="34" borderId="8" xfId="63" applyFont="1" applyFill="1" applyBorder="1" applyAlignment="1">
      <alignment horizontal="center" vertical="center"/>
    </xf>
    <xf numFmtId="44" fontId="8" fillId="0" borderId="8" xfId="0" applyNumberFormat="1" applyFont="1" applyBorder="1" applyAlignment="1">
      <alignment horizontal="center" vertical="center"/>
    </xf>
    <xf numFmtId="44" fontId="8" fillId="0" borderId="30" xfId="0" applyNumberFormat="1" applyFont="1" applyBorder="1" applyAlignment="1">
      <alignment horizontal="center" vertical="center"/>
    </xf>
    <xf numFmtId="0" fontId="10" fillId="0" borderId="2" xfId="63" applyNumberFormat="1" applyFont="1" applyBorder="1" applyAlignment="1">
      <alignment horizontal="center" vertical="center"/>
    </xf>
    <xf numFmtId="44" fontId="10" fillId="0" borderId="2" xfId="63" applyFont="1" applyBorder="1" applyAlignment="1">
      <alignment horizontal="center" vertical="center"/>
    </xf>
    <xf numFmtId="0" fontId="8" fillId="34" borderId="2" xfId="0" applyFont="1" applyFill="1" applyBorder="1" applyAlignment="1">
      <alignment horizontal="center" vertical="center" wrapText="1"/>
    </xf>
    <xf numFmtId="0" fontId="8" fillId="34" borderId="23" xfId="0" applyFont="1" applyFill="1" applyBorder="1" applyAlignment="1">
      <alignment horizontal="center" vertical="center"/>
    </xf>
    <xf numFmtId="0" fontId="8" fillId="34" borderId="7" xfId="0" applyFont="1" applyFill="1" applyBorder="1" applyAlignment="1">
      <alignment horizontal="center" vertical="center" wrapText="1"/>
    </xf>
    <xf numFmtId="0" fontId="8" fillId="34" borderId="7" xfId="0" applyFont="1" applyFill="1" applyBorder="1" applyAlignment="1">
      <alignment horizontal="center" vertical="center"/>
    </xf>
    <xf numFmtId="0" fontId="7" fillId="34" borderId="7" xfId="0" applyFont="1" applyFill="1" applyBorder="1" applyAlignment="1">
      <alignment horizontal="left" vertical="center" wrapText="1"/>
    </xf>
    <xf numFmtId="0" fontId="10" fillId="0" borderId="7" xfId="63" applyNumberFormat="1" applyFont="1" applyBorder="1" applyAlignment="1">
      <alignment horizontal="center" vertical="center"/>
    </xf>
    <xf numFmtId="44" fontId="10" fillId="0" borderId="7" xfId="63" applyFont="1" applyBorder="1" applyAlignment="1">
      <alignment horizontal="center" vertical="center"/>
    </xf>
    <xf numFmtId="44" fontId="0" fillId="0" borderId="0" xfId="0" applyNumberFormat="1"/>
    <xf numFmtId="0" fontId="8" fillId="0" borderId="31" xfId="0" applyFont="1" applyBorder="1" applyAlignment="1">
      <alignment horizontal="center" vertical="center"/>
    </xf>
    <xf numFmtId="0" fontId="8" fillId="0" borderId="31" xfId="0" applyFont="1" applyBorder="1" applyAlignment="1">
      <alignment vertical="center"/>
    </xf>
    <xf numFmtId="44" fontId="8" fillId="0" borderId="31" xfId="0" applyNumberFormat="1" applyFont="1" applyBorder="1" applyAlignment="1">
      <alignment vertical="center"/>
    </xf>
    <xf numFmtId="44" fontId="8" fillId="0" borderId="32" xfId="0" applyNumberFormat="1" applyFont="1" applyBorder="1" applyAlignment="1">
      <alignment vertical="center"/>
    </xf>
    <xf numFmtId="0" fontId="8" fillId="34" borderId="33" xfId="0" applyFont="1" applyFill="1" applyBorder="1" applyAlignment="1">
      <alignment horizontal="center" vertical="center"/>
    </xf>
    <xf numFmtId="0" fontId="8" fillId="34" borderId="34" xfId="0" applyFont="1" applyFill="1" applyBorder="1" applyAlignment="1">
      <alignment horizontal="center" vertical="center"/>
    </xf>
    <xf numFmtId="0" fontId="7" fillId="34" borderId="34" xfId="0" applyFont="1" applyFill="1" applyBorder="1" applyAlignment="1">
      <alignment horizontal="left" vertical="center" wrapText="1"/>
    </xf>
    <xf numFmtId="44" fontId="8" fillId="0" borderId="34" xfId="0" applyNumberFormat="1" applyFont="1" applyBorder="1" applyAlignment="1">
      <alignment horizontal="center" vertical="center"/>
    </xf>
    <xf numFmtId="0" fontId="10" fillId="0" borderId="34" xfId="63" applyNumberFormat="1" applyFont="1" applyBorder="1" applyAlignment="1">
      <alignment horizontal="center" vertical="center"/>
    </xf>
    <xf numFmtId="44" fontId="10" fillId="0" borderId="34" xfId="63" applyFont="1" applyBorder="1" applyAlignment="1">
      <alignment horizontal="center" vertical="center"/>
    </xf>
    <xf numFmtId="0" fontId="8" fillId="34" borderId="17" xfId="0" applyFont="1" applyFill="1" applyBorder="1" applyAlignment="1">
      <alignment horizontal="center" vertical="center" wrapText="1"/>
    </xf>
    <xf numFmtId="0" fontId="10" fillId="0" borderId="17" xfId="63" applyNumberFormat="1" applyFont="1" applyBorder="1" applyAlignment="1">
      <alignment horizontal="center" vertical="center"/>
    </xf>
    <xf numFmtId="44" fontId="10" fillId="0" borderId="17" xfId="63" applyFont="1" applyBorder="1" applyAlignment="1">
      <alignment horizontal="center" vertical="center"/>
    </xf>
    <xf numFmtId="0" fontId="0" fillId="0" borderId="0" xfId="0" applyAlignment="1">
      <alignment horizontal="center"/>
    </xf>
    <xf numFmtId="0" fontId="27" fillId="0" borderId="0" xfId="119"/>
    <xf numFmtId="0" fontId="27" fillId="0" borderId="10" xfId="119" applyBorder="1"/>
    <xf numFmtId="0" fontId="27" fillId="0" borderId="11" xfId="119" applyBorder="1"/>
    <xf numFmtId="0" fontId="27" fillId="0" borderId="12" xfId="119" applyBorder="1"/>
    <xf numFmtId="0" fontId="27" fillId="0" borderId="3" xfId="119" applyBorder="1"/>
    <xf numFmtId="0" fontId="27" fillId="0" borderId="0" xfId="119" applyBorder="1"/>
    <xf numFmtId="0" fontId="27" fillId="0" borderId="5" xfId="119" applyBorder="1"/>
    <xf numFmtId="0" fontId="53" fillId="0" borderId="0" xfId="119" applyFont="1"/>
    <xf numFmtId="0" fontId="27" fillId="0" borderId="0" xfId="119" quotePrefix="1"/>
    <xf numFmtId="0" fontId="49" fillId="38" borderId="46" xfId="119" applyNumberFormat="1" applyFont="1" applyFill="1" applyBorder="1" applyAlignment="1">
      <alignment horizontal="center" vertical="top" wrapText="1"/>
    </xf>
    <xf numFmtId="0" fontId="49" fillId="38" borderId="45" xfId="119" applyFont="1" applyFill="1" applyBorder="1" applyAlignment="1">
      <alignment horizontal="left" vertical="top" wrapText="1"/>
    </xf>
    <xf numFmtId="0" fontId="49" fillId="38" borderId="45" xfId="119" applyFont="1" applyFill="1" applyBorder="1" applyAlignment="1">
      <alignment horizontal="right" vertical="top" wrapText="1"/>
    </xf>
    <xf numFmtId="0" fontId="52" fillId="38" borderId="48" xfId="119" applyFont="1" applyFill="1" applyBorder="1" applyAlignment="1">
      <alignment horizontal="right" vertical="top" wrapText="1"/>
    </xf>
    <xf numFmtId="0" fontId="49" fillId="38" borderId="47" xfId="119" applyFont="1" applyFill="1" applyBorder="1" applyAlignment="1">
      <alignment horizontal="right" vertical="top" wrapText="1"/>
    </xf>
    <xf numFmtId="0" fontId="52" fillId="38" borderId="49" xfId="119" applyFont="1" applyFill="1" applyBorder="1" applyAlignment="1">
      <alignment horizontal="right" vertical="top" wrapText="1"/>
    </xf>
    <xf numFmtId="0" fontId="49" fillId="38" borderId="51" xfId="119" applyNumberFormat="1" applyFont="1" applyFill="1" applyBorder="1" applyAlignment="1">
      <alignment horizontal="center" vertical="top" wrapText="1"/>
    </xf>
    <xf numFmtId="0" fontId="49" fillId="38" borderId="50" xfId="119" applyFont="1" applyFill="1" applyBorder="1" applyAlignment="1">
      <alignment horizontal="left" vertical="top" wrapText="1"/>
    </xf>
    <xf numFmtId="0" fontId="49" fillId="38" borderId="50" xfId="119" applyFont="1" applyFill="1" applyBorder="1" applyAlignment="1">
      <alignment horizontal="right" vertical="top" wrapText="1"/>
    </xf>
    <xf numFmtId="0" fontId="52" fillId="38" borderId="12" xfId="119" applyFont="1" applyFill="1" applyBorder="1" applyAlignment="1">
      <alignment horizontal="right" vertical="top" wrapText="1"/>
    </xf>
    <xf numFmtId="0" fontId="51" fillId="36" borderId="0" xfId="119" applyFont="1" applyFill="1" applyBorder="1" applyAlignment="1">
      <alignment horizontal="left" vertical="top" wrapText="1"/>
    </xf>
    <xf numFmtId="0" fontId="51" fillId="36" borderId="6" xfId="119" applyFont="1" applyFill="1" applyBorder="1" applyAlignment="1">
      <alignment horizontal="left" vertical="top" wrapText="1"/>
    </xf>
    <xf numFmtId="0" fontId="51" fillId="36" borderId="3" xfId="119" applyFont="1" applyFill="1" applyBorder="1" applyAlignment="1">
      <alignment horizontal="left" vertical="top" wrapText="1"/>
    </xf>
    <xf numFmtId="0" fontId="51" fillId="36" borderId="52" xfId="119" applyFont="1" applyFill="1" applyBorder="1" applyAlignment="1">
      <alignment horizontal="left" vertical="top" wrapText="1"/>
    </xf>
    <xf numFmtId="0" fontId="51" fillId="36" borderId="53" xfId="119" applyFont="1" applyFill="1" applyBorder="1" applyAlignment="1">
      <alignment horizontal="left" vertical="top" wrapText="1"/>
    </xf>
    <xf numFmtId="0" fontId="51" fillId="36" borderId="53" xfId="119" applyFont="1" applyFill="1" applyBorder="1" applyAlignment="1">
      <alignment horizontal="right" vertical="top" wrapText="1"/>
    </xf>
    <xf numFmtId="0" fontId="51" fillId="36" borderId="54" xfId="119" applyFont="1" applyFill="1" applyBorder="1" applyAlignment="1">
      <alignment horizontal="right" vertical="top" wrapText="1"/>
    </xf>
    <xf numFmtId="10" fontId="26" fillId="36" borderId="0" xfId="209" applyNumberFormat="1" applyFont="1" applyFill="1" applyBorder="1" applyAlignment="1">
      <alignment horizontal="right" vertical="top" wrapText="1"/>
    </xf>
    <xf numFmtId="10" fontId="26" fillId="36" borderId="12" xfId="209" applyNumberFormat="1" applyFont="1" applyFill="1" applyBorder="1" applyAlignment="1">
      <alignment horizontal="right" vertical="top" wrapText="1"/>
    </xf>
    <xf numFmtId="165" fontId="26" fillId="36" borderId="0" xfId="209" applyNumberFormat="1" applyFont="1" applyFill="1" applyBorder="1" applyAlignment="1">
      <alignment horizontal="right" vertical="top" wrapText="1"/>
    </xf>
    <xf numFmtId="165" fontId="26" fillId="36" borderId="12" xfId="209" applyNumberFormat="1" applyFont="1" applyFill="1" applyBorder="1" applyAlignment="1">
      <alignment horizontal="right" vertical="top" wrapText="1"/>
    </xf>
    <xf numFmtId="165" fontId="26" fillId="36" borderId="6" xfId="209" applyNumberFormat="1" applyFont="1" applyFill="1" applyBorder="1" applyAlignment="1">
      <alignment horizontal="right" vertical="top" wrapText="1"/>
    </xf>
    <xf numFmtId="165" fontId="26" fillId="36" borderId="14" xfId="209" applyNumberFormat="1" applyFont="1" applyFill="1" applyBorder="1" applyAlignment="1">
      <alignment horizontal="right" vertical="top" wrapText="1"/>
    </xf>
    <xf numFmtId="0" fontId="51" fillId="36" borderId="11" xfId="119" applyFont="1" applyFill="1" applyBorder="1" applyAlignment="1">
      <alignment horizontal="left" vertical="top" wrapText="1"/>
    </xf>
    <xf numFmtId="0" fontId="51" fillId="36" borderId="0" xfId="119" applyFont="1" applyFill="1" applyBorder="1" applyAlignment="1">
      <alignment horizontal="left" vertical="top" wrapText="1"/>
    </xf>
    <xf numFmtId="0" fontId="51" fillId="36" borderId="13" xfId="119" applyFont="1" applyFill="1" applyBorder="1" applyAlignment="1">
      <alignment horizontal="left" vertical="top" wrapText="1"/>
    </xf>
    <xf numFmtId="0" fontId="51" fillId="36" borderId="6" xfId="119" applyFont="1" applyFill="1" applyBorder="1" applyAlignment="1">
      <alignment horizontal="left" vertical="top" wrapText="1"/>
    </xf>
    <xf numFmtId="0" fontId="50" fillId="37" borderId="15" xfId="119" applyFont="1" applyFill="1" applyBorder="1" applyAlignment="1">
      <alignment horizontal="center" vertical="center" wrapText="1"/>
    </xf>
    <xf numFmtId="0" fontId="50" fillId="37" borderId="16" xfId="119" applyFont="1" applyFill="1" applyBorder="1" applyAlignment="1">
      <alignment horizontal="center" vertical="center" wrapText="1"/>
    </xf>
    <xf numFmtId="0" fontId="50" fillId="37" borderId="9" xfId="119" applyFont="1" applyFill="1" applyBorder="1" applyAlignment="1">
      <alignment horizontal="center" vertical="center" wrapText="1"/>
    </xf>
    <xf numFmtId="0" fontId="51" fillId="36" borderId="5" xfId="119" applyFont="1" applyFill="1" applyBorder="1" applyAlignment="1">
      <alignment horizontal="left" vertical="top" wrapText="1"/>
    </xf>
    <xf numFmtId="0" fontId="51" fillId="36" borderId="3" xfId="119" applyFont="1" applyFill="1" applyBorder="1" applyAlignment="1">
      <alignment horizontal="left" vertical="top" wrapText="1"/>
    </xf>
    <xf numFmtId="0" fontId="8" fillId="0" borderId="12" xfId="0" applyFont="1" applyBorder="1" applyAlignment="1">
      <alignment horizontal="left" vertical="center"/>
    </xf>
    <xf numFmtId="0" fontId="8" fillId="0" borderId="11" xfId="0" applyFont="1" applyBorder="1" applyAlignment="1">
      <alignment horizontal="right" vertical="center"/>
    </xf>
    <xf numFmtId="0" fontId="8" fillId="0" borderId="0" xfId="0" applyFont="1" applyAlignment="1">
      <alignment horizontal="right" vertical="center"/>
    </xf>
    <xf numFmtId="10" fontId="8" fillId="0" borderId="12" xfId="0" applyNumberFormat="1" applyFont="1" applyBorder="1" applyAlignment="1">
      <alignment horizontal="left" vertical="center"/>
    </xf>
    <xf numFmtId="0" fontId="8" fillId="0" borderId="13" xfId="0" applyFont="1" applyBorder="1" applyAlignment="1">
      <alignment horizontal="right" vertical="center"/>
    </xf>
    <xf numFmtId="0" fontId="8" fillId="0" borderId="6" xfId="0" applyFont="1" applyBorder="1" applyAlignment="1">
      <alignment horizontal="right" vertical="center"/>
    </xf>
    <xf numFmtId="14" fontId="8" fillId="0" borderId="6" xfId="0" applyNumberFormat="1" applyFont="1" applyBorder="1" applyAlignment="1">
      <alignment horizontal="left" vertical="center"/>
    </xf>
    <xf numFmtId="14" fontId="8" fillId="0" borderId="14" xfId="0" applyNumberFormat="1" applyFont="1" applyBorder="1" applyAlignment="1">
      <alignment horizontal="left" vertical="center"/>
    </xf>
    <xf numFmtId="0" fontId="8" fillId="0" borderId="11" xfId="0" applyFont="1" applyBorder="1" applyAlignment="1">
      <alignment horizontal="right"/>
    </xf>
    <xf numFmtId="0" fontId="8" fillId="0" borderId="0" xfId="0" applyFont="1" applyAlignment="1">
      <alignment horizontal="right"/>
    </xf>
    <xf numFmtId="0" fontId="8" fillId="0" borderId="6" xfId="0" applyFont="1" applyBorder="1" applyAlignment="1">
      <alignment horizontal="left" vertical="center"/>
    </xf>
    <xf numFmtId="0" fontId="8" fillId="35" borderId="16" xfId="0" applyFont="1" applyFill="1" applyBorder="1" applyAlignment="1">
      <alignment horizontal="center" vertical="center"/>
    </xf>
    <xf numFmtId="0" fontId="8" fillId="0" borderId="15" xfId="0" applyFont="1" applyBorder="1" applyAlignment="1">
      <alignment horizontal="center" vertical="center"/>
    </xf>
    <xf numFmtId="0" fontId="8" fillId="0" borderId="16" xfId="0" applyFont="1" applyBorder="1" applyAlignment="1">
      <alignment horizontal="center" vertical="center"/>
    </xf>
    <xf numFmtId="0" fontId="0" fillId="0" borderId="0" xfId="0" applyAlignment="1">
      <alignment horizontal="center"/>
    </xf>
    <xf numFmtId="0" fontId="9" fillId="0" borderId="0" xfId="0" applyFont="1" applyAlignment="1">
      <alignment horizontal="center" vertical="center"/>
    </xf>
    <xf numFmtId="0" fontId="8" fillId="0" borderId="35" xfId="0" applyFont="1" applyBorder="1" applyAlignment="1">
      <alignment horizontal="center" vertical="center"/>
    </xf>
    <xf numFmtId="165" fontId="8" fillId="0" borderId="15" xfId="0" applyNumberFormat="1" applyFont="1" applyBorder="1" applyAlignment="1">
      <alignment horizontal="right" vertical="center"/>
    </xf>
    <xf numFmtId="165" fontId="8" fillId="0" borderId="16" xfId="0" applyNumberFormat="1" applyFont="1" applyBorder="1" applyAlignment="1">
      <alignment horizontal="right" vertical="center"/>
    </xf>
    <xf numFmtId="0" fontId="11" fillId="0" borderId="0" xfId="0" applyFont="1" applyAlignment="1">
      <alignment horizontal="center" vertical="center" wrapText="1"/>
    </xf>
    <xf numFmtId="0" fontId="9" fillId="0" borderId="15" xfId="0" applyFont="1" applyBorder="1" applyAlignment="1">
      <alignment horizontal="center" vertical="center"/>
    </xf>
    <xf numFmtId="0" fontId="9" fillId="0" borderId="16" xfId="0" applyFont="1" applyBorder="1" applyAlignment="1">
      <alignment horizontal="center" vertical="center"/>
    </xf>
    <xf numFmtId="0" fontId="9" fillId="0" borderId="9" xfId="0" applyFont="1" applyBorder="1" applyAlignment="1">
      <alignment horizontal="center" vertical="center"/>
    </xf>
    <xf numFmtId="0" fontId="8" fillId="0" borderId="5" xfId="0" applyFont="1" applyBorder="1" applyAlignment="1">
      <alignment horizontal="right" vertical="center"/>
    </xf>
    <xf numFmtId="0" fontId="8" fillId="0" borderId="3" xfId="0" applyFont="1" applyBorder="1" applyAlignment="1">
      <alignment horizontal="right" vertical="center"/>
    </xf>
    <xf numFmtId="0" fontId="8" fillId="0" borderId="3" xfId="0" applyFont="1" applyBorder="1" applyAlignment="1">
      <alignment horizontal="left" vertical="center"/>
    </xf>
    <xf numFmtId="0" fontId="8" fillId="0" borderId="10" xfId="0" applyFont="1" applyBorder="1" applyAlignment="1">
      <alignment horizontal="left" vertical="center"/>
    </xf>
  </cellXfs>
  <cellStyles count="211">
    <cellStyle name="_x000d__x000a_JournalTemplate=C:\COMFO\CTALK\JOURSTD.TPL_x000d__x000a_LbStateAddress=3 3 0 251 1 89 2 311_x000d__x000a_LbStateJou" xfId="1"/>
    <cellStyle name="20% - Ênfase1" xfId="2" builtinId="30" customBuiltin="1"/>
    <cellStyle name="20% - Ênfase1 100" xfId="3"/>
    <cellStyle name="20% - Ênfase2" xfId="4" builtinId="34" customBuiltin="1"/>
    <cellStyle name="20% - Ênfase3" xfId="5" builtinId="38" customBuiltin="1"/>
    <cellStyle name="20% - Ênfase4" xfId="6" builtinId="42" customBuiltin="1"/>
    <cellStyle name="20% - Ênfase5" xfId="7" builtinId="46" customBuiltin="1"/>
    <cellStyle name="20% - Ênfase6" xfId="8" builtinId="50" customBuiltin="1"/>
    <cellStyle name="40% - Ênfase1" xfId="9" builtinId="31" customBuiltin="1"/>
    <cellStyle name="40% - Ênfase2" xfId="10" builtinId="35" customBuiltin="1"/>
    <cellStyle name="40% - Ênfase3" xfId="11" builtinId="39" customBuiltin="1"/>
    <cellStyle name="40% - Ênfase4" xfId="12" builtinId="43" customBuiltin="1"/>
    <cellStyle name="40% - Ênfase5" xfId="13" builtinId="47" customBuiltin="1"/>
    <cellStyle name="40% - Ênfase6" xfId="14" builtinId="51" customBuiltin="1"/>
    <cellStyle name="60% - Ênfase1" xfId="15" builtinId="32" customBuiltin="1"/>
    <cellStyle name="60% - Ênfase2" xfId="16" builtinId="36" customBuiltin="1"/>
    <cellStyle name="60% - Ênfase3" xfId="17" builtinId="40" customBuiltin="1"/>
    <cellStyle name="60% - Ênfase4" xfId="18" builtinId="44" customBuiltin="1"/>
    <cellStyle name="60% - Ênfase5" xfId="19" builtinId="48" customBuiltin="1"/>
    <cellStyle name="60% - Ênfase6" xfId="20" builtinId="52" customBuiltin="1"/>
    <cellStyle name="60% - Ênfase6 37" xfId="21"/>
    <cellStyle name="Bom" xfId="22" builtinId="26" customBuiltin="1"/>
    <cellStyle name="Cálculo" xfId="23" builtinId="22" customBuiltin="1"/>
    <cellStyle name="Célula de Verificação" xfId="24" builtinId="23" customBuiltin="1"/>
    <cellStyle name="Célula Vinculada" xfId="25" builtinId="24" customBuiltin="1"/>
    <cellStyle name="Comma_Arauco Piping list" xfId="26"/>
    <cellStyle name="Comma0" xfId="27"/>
    <cellStyle name="CORES" xfId="28"/>
    <cellStyle name="Currency [0]_Arauco Piping list" xfId="29"/>
    <cellStyle name="Currency_Arauco Piping list" xfId="30"/>
    <cellStyle name="Currency0" xfId="31"/>
    <cellStyle name="Data" xfId="32"/>
    <cellStyle name="Date" xfId="33"/>
    <cellStyle name="Ênfase1" xfId="34" builtinId="29" customBuiltin="1"/>
    <cellStyle name="Ênfase2" xfId="35" builtinId="33" customBuiltin="1"/>
    <cellStyle name="Ênfase3" xfId="36" builtinId="37" customBuiltin="1"/>
    <cellStyle name="Ênfase4" xfId="37" builtinId="41" customBuiltin="1"/>
    <cellStyle name="Ênfase5" xfId="38" builtinId="45" customBuiltin="1"/>
    <cellStyle name="Ênfase6" xfId="39" builtinId="49" customBuiltin="1"/>
    <cellStyle name="Entrada" xfId="40" builtinId="20" customBuiltin="1"/>
    <cellStyle name="Excel Built-in Excel Built-in Excel Built-in Excel Built-in Excel Built-in Excel Built-in Excel Built-in Excel Built-in Separador de milhares 4" xfId="41"/>
    <cellStyle name="Excel Built-in Excel Built-in Excel Built-in Excel Built-in Excel Built-in Excel Built-in Excel Built-in Separador de milhares 4" xfId="42"/>
    <cellStyle name="Excel Built-in Normal" xfId="43"/>
    <cellStyle name="Excel Built-in Normal 1" xfId="44"/>
    <cellStyle name="Excel Built-in Normal 2" xfId="45"/>
    <cellStyle name="Excel Built-in Normal 3" xfId="46"/>
    <cellStyle name="Excel_BuiltIn_Comma" xfId="47"/>
    <cellStyle name="Fixed" xfId="48"/>
    <cellStyle name="Fixo" xfId="49"/>
    <cellStyle name="Followed Hyperlink" xfId="50"/>
    <cellStyle name="Grey" xfId="51"/>
    <cellStyle name="Heading" xfId="52"/>
    <cellStyle name="Heading 1" xfId="53"/>
    <cellStyle name="Heading 2" xfId="54"/>
    <cellStyle name="Heading1" xfId="55"/>
    <cellStyle name="Hiperlink 2" xfId="56"/>
    <cellStyle name="Hiperlink 3" xfId="57"/>
    <cellStyle name="Hiperlink 4 2" xfId="58"/>
    <cellStyle name="Indefinido" xfId="59"/>
    <cellStyle name="Input [yellow]" xfId="60"/>
    <cellStyle name="material" xfId="61"/>
    <cellStyle name="MINIPG" xfId="62"/>
    <cellStyle name="Moeda" xfId="63" builtinId="4" customBuiltin="1"/>
    <cellStyle name="Moeda 2" xfId="64"/>
    <cellStyle name="Moeda 3" xfId="65"/>
    <cellStyle name="Moeda 3 2" xfId="66"/>
    <cellStyle name="Moeda 4" xfId="67"/>
    <cellStyle name="Normal" xfId="0" builtinId="0" customBuiltin="1"/>
    <cellStyle name="Normal - Style1" xfId="68"/>
    <cellStyle name="Normal 10" xfId="69"/>
    <cellStyle name="Normal 101" xfId="70"/>
    <cellStyle name="Normal 11" xfId="71"/>
    <cellStyle name="Normal 12" xfId="72"/>
    <cellStyle name="Normal 13" xfId="73"/>
    <cellStyle name="Normal 14" xfId="74"/>
    <cellStyle name="Normal 15" xfId="75"/>
    <cellStyle name="Normal 16" xfId="76"/>
    <cellStyle name="Normal 17" xfId="77"/>
    <cellStyle name="Normal 18" xfId="78"/>
    <cellStyle name="Normal 19" xfId="79"/>
    <cellStyle name="Normal 2" xfId="80"/>
    <cellStyle name="Normal 2 2" xfId="81"/>
    <cellStyle name="Normal 2 3" xfId="82"/>
    <cellStyle name="Normal 20" xfId="83"/>
    <cellStyle name="Normal 21" xfId="84"/>
    <cellStyle name="Normal 22" xfId="85"/>
    <cellStyle name="Normal 23" xfId="86"/>
    <cellStyle name="Normal 24" xfId="87"/>
    <cellStyle name="Normal 25" xfId="88"/>
    <cellStyle name="Normal 26" xfId="89"/>
    <cellStyle name="Normal 27" xfId="90"/>
    <cellStyle name="Normal 28" xfId="91"/>
    <cellStyle name="Normal 29" xfId="92"/>
    <cellStyle name="Normal 3" xfId="93"/>
    <cellStyle name="Normal 3 2" xfId="94"/>
    <cellStyle name="Normal 3 3" xfId="95"/>
    <cellStyle name="Normal 3 4" xfId="96"/>
    <cellStyle name="Normal 30" xfId="97"/>
    <cellStyle name="Normal 31" xfId="98"/>
    <cellStyle name="Normal 32" xfId="99"/>
    <cellStyle name="Normal 33" xfId="100"/>
    <cellStyle name="Normal 34" xfId="101"/>
    <cellStyle name="Normal 35" xfId="102"/>
    <cellStyle name="Normal 36" xfId="103"/>
    <cellStyle name="Normal 37" xfId="104"/>
    <cellStyle name="Normal 38" xfId="105"/>
    <cellStyle name="Normal 38 2" xfId="106"/>
    <cellStyle name="Normal 39" xfId="107"/>
    <cellStyle name="Normal 39 2" xfId="108"/>
    <cellStyle name="Normal 4" xfId="109"/>
    <cellStyle name="Normal 4 2" xfId="110"/>
    <cellStyle name="Normal 40" xfId="111"/>
    <cellStyle name="Normal 41" xfId="112"/>
    <cellStyle name="Normal 42" xfId="113"/>
    <cellStyle name="Normal 42 2" xfId="208"/>
    <cellStyle name="Normal 43" xfId="114"/>
    <cellStyle name="Normal 44" xfId="115"/>
    <cellStyle name="Normal 45" xfId="116"/>
    <cellStyle name="Normal 46" xfId="117"/>
    <cellStyle name="Normal 47" xfId="118"/>
    <cellStyle name="Normal 48" xfId="119"/>
    <cellStyle name="Normal 49" xfId="120"/>
    <cellStyle name="Normal 5" xfId="121"/>
    <cellStyle name="Normal 5 2" xfId="122"/>
    <cellStyle name="Normal 5 3" xfId="123"/>
    <cellStyle name="Normal 50" xfId="124"/>
    <cellStyle name="Normal 51" xfId="201"/>
    <cellStyle name="Normal 52" xfId="203"/>
    <cellStyle name="Normal 53" xfId="204"/>
    <cellStyle name="Normal 54" xfId="205"/>
    <cellStyle name="Normal 55" xfId="206"/>
    <cellStyle name="Normal 56" xfId="207"/>
    <cellStyle name="Normal 57" xfId="209"/>
    <cellStyle name="Normal 58" xfId="210"/>
    <cellStyle name="Normal 6" xfId="125"/>
    <cellStyle name="Normal 6 2" xfId="126"/>
    <cellStyle name="Normal 6 2 2" xfId="127"/>
    <cellStyle name="Normal 6 3" xfId="128"/>
    <cellStyle name="Normal 6 4" xfId="129"/>
    <cellStyle name="Normal 6 5" xfId="130"/>
    <cellStyle name="Normal 7" xfId="131"/>
    <cellStyle name="Normal 7 2" xfId="132"/>
    <cellStyle name="Normal 7 3" xfId="133"/>
    <cellStyle name="Normal 8" xfId="134"/>
    <cellStyle name="Normal 8 2" xfId="135"/>
    <cellStyle name="Normal 8 3" xfId="136"/>
    <cellStyle name="Normal 9" xfId="137"/>
    <cellStyle name="Normal1" xfId="138"/>
    <cellStyle name="Normal2" xfId="139"/>
    <cellStyle name="Normal3" xfId="140"/>
    <cellStyle name="Nota" xfId="141" builtinId="10" customBuiltin="1"/>
    <cellStyle name="Percent [2]" xfId="142"/>
    <cellStyle name="Percent_Sheet1" xfId="143"/>
    <cellStyle name="Percentual" xfId="144"/>
    <cellStyle name="Ponto" xfId="145"/>
    <cellStyle name="Porcentagem" xfId="146" builtinId="5" customBuiltin="1"/>
    <cellStyle name="Porcentagem 2" xfId="147"/>
    <cellStyle name="Porcentagem 2 10" xfId="148"/>
    <cellStyle name="Porcentagem 2 10 2" xfId="149"/>
    <cellStyle name="Porcentagem 2 2" xfId="150"/>
    <cellStyle name="Porcentagem 2 2 2 2" xfId="151"/>
    <cellStyle name="Porcentagem 3" xfId="152"/>
    <cellStyle name="Porcentagem 3 2" xfId="153"/>
    <cellStyle name="Porcentagem 3 2 2" xfId="154"/>
    <cellStyle name="Porcentagem 4" xfId="155"/>
    <cellStyle name="Porcentagem 4 2" xfId="156"/>
    <cellStyle name="Porcentagem 5" xfId="157"/>
    <cellStyle name="Porcentagem 6" xfId="158"/>
    <cellStyle name="Porcentagem 7" xfId="159"/>
    <cellStyle name="Porcentagem 7 2" xfId="160"/>
    <cellStyle name="Porcentagem 8" xfId="161"/>
    <cellStyle name="Porcentagem 9" xfId="202"/>
    <cellStyle name="Result" xfId="162"/>
    <cellStyle name="Result2" xfId="163"/>
    <cellStyle name="Saída" xfId="164" builtinId="21" customBuiltin="1"/>
    <cellStyle name="Sep. milhar [0]" xfId="165"/>
    <cellStyle name="Separador de m" xfId="166"/>
    <cellStyle name="Separador de milhares 2" xfId="167"/>
    <cellStyle name="Separador de milhares 2 2" xfId="168"/>
    <cellStyle name="Separador de milhares 3" xfId="169"/>
    <cellStyle name="Separador de milhares 4" xfId="170"/>
    <cellStyle name="Sepavador de milhares [0]_Pasta2" xfId="171"/>
    <cellStyle name="Standard_RP100_01 (metr.)" xfId="172"/>
    <cellStyle name="Texto de Aviso" xfId="173" builtinId="11" customBuiltin="1"/>
    <cellStyle name="Texto Explicativo" xfId="174" builtinId="53" customBuiltin="1"/>
    <cellStyle name="Título" xfId="175" builtinId="15" customBuiltin="1"/>
    <cellStyle name="Título 1" xfId="176" builtinId="16" customBuiltin="1"/>
    <cellStyle name="Título 2" xfId="177" builtinId="17" customBuiltin="1"/>
    <cellStyle name="Título 3" xfId="178" builtinId="18" customBuiltin="1"/>
    <cellStyle name="Título 4" xfId="179" builtinId="19" customBuiltin="1"/>
    <cellStyle name="Titulo1" xfId="180"/>
    <cellStyle name="Titulo2" xfId="181"/>
    <cellStyle name="Total" xfId="182" builtinId="25" customBuiltin="1"/>
    <cellStyle name="Vírgula" xfId="183" builtinId="3" customBuiltin="1"/>
    <cellStyle name="Vírgula 10" xfId="184"/>
    <cellStyle name="Vírgula 11" xfId="185"/>
    <cellStyle name="Vírgula 12" xfId="186"/>
    <cellStyle name="Vírgula 2" xfId="187"/>
    <cellStyle name="Vírgula 2 10" xfId="188"/>
    <cellStyle name="Vírgula 2 2" xfId="189"/>
    <cellStyle name="Vírgula 2 3" xfId="190"/>
    <cellStyle name="Vírgula 3" xfId="191"/>
    <cellStyle name="Vírgula 3 2" xfId="192"/>
    <cellStyle name="Vírgula 4" xfId="193"/>
    <cellStyle name="Vírgula 5" xfId="194"/>
    <cellStyle name="Vírgula 5 2" xfId="195"/>
    <cellStyle name="Vírgula 6" xfId="196"/>
    <cellStyle name="Vírgula 6 2" xfId="197"/>
    <cellStyle name="Vírgula 7" xfId="198"/>
    <cellStyle name="Vírgula 8" xfId="199"/>
    <cellStyle name="Vírgula 9" xfId="200"/>
  </cellStyles>
  <dxfs count="0"/>
  <tableStyles count="0" defaultTableStyle="TableStyleMedium2" defaultPivotStyle="PivotStyleLight16"/>
  <colors>
    <mruColors>
      <color rgb="FFCCFFCC"/>
      <color rgb="FF00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styles" Target="styles.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customXml" Target="../customXml/item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sharedStrings" Target="sharedStrings.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customXml" Target="../customXml/item2.xml"/><Relationship Id="rId8" Type="http://schemas.openxmlformats.org/officeDocument/2006/relationships/externalLink" Target="externalLinks/externalLink6.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488674</xdr:colOff>
      <xdr:row>3</xdr:row>
      <xdr:rowOff>82826</xdr:rowOff>
    </xdr:from>
    <xdr:to>
      <xdr:col>1</xdr:col>
      <xdr:colOff>4207565</xdr:colOff>
      <xdr:row>9</xdr:row>
      <xdr:rowOff>91108</xdr:rowOff>
    </xdr:to>
    <xdr:pic>
      <xdr:nvPicPr>
        <xdr:cNvPr id="2" name="Imagem 1" descr="Uma imagem contendo Texto&#10;&#10;O conteúdo gerado por IA pode estar incorreto.">
          <a:extLst>
            <a:ext uri="{FF2B5EF4-FFF2-40B4-BE49-F238E27FC236}">
              <a16:creationId xmlns:a16="http://schemas.microsoft.com/office/drawing/2014/main" id="{97E543FA-C5E9-461D-8981-588684C0262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84" t="3841" r="1979" b="5830"/>
        <a:stretch/>
      </xdr:blipFill>
      <xdr:spPr bwMode="auto">
        <a:xfrm>
          <a:off x="488674" y="612913"/>
          <a:ext cx="5242891" cy="1051891"/>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auriney\c\Meus%20documentos\geosolo\1&#170;%20ME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enato\mt-220\Meus%20documentos\Obra%20326AS\Medi&#231;&#245;es\DVOP\6&#170;%20Medi&#231;&#227;o%20DVOP\6&#170;%20Medi&#231;ao%20DVO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ebmail2.brturbo.com/MT-170%20(BRASNORTE%20-%20AGRIMAT)/2&#170;%20medi&#231;&#227;o%20Agrima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ebmail2.brturbo.com/Diversos/PROTOTIPO%20DE%20MEDI&#199;&#195;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trata-03\Projetos\Marcelo\docs\PP003%20-%20Restauracao%20-%20PROMG%20-%20DERMG\Levantamentos%20de%20Campo\PRIORIDADES\20CRG\Resultados\CARACT%20PAV%20EXISTENTE.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CONTRATOS\Sinop\0425791-CENTRO%20DE%20INICIA&#199;&#195;O%20AO%20ESPORTE\Analise%20Caixa\4&#170;%20AN&#193;LISE%20CAIXA%20APROVADA\4&#170;%20AN&#193;LISE%20CAIXA%20APROV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edro\D\Documents%20and%20Settings\Tesouraria\Meus%20documentos\cynthia\levantamentos%20versailles-R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Documents%20and%20Settings\f01945\Configura&#231;&#245;es%20locais\Temporary%20Internet%20Files\Content.IE5\QXPOF0PY\OR&#199;AMENTO..(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iramiltonassessoria\A%20%20-%20%20Trabalhos%20Atuais%20UFPB\AULAS\Tecnologia%20II%20%2005.2\Equipe%20BrunaJulianaThais\Quarto\PRE&#199;O2006-atualizado%20MAI20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A%20%20-%20%20Trabalhos%20Atuais%20UFPB\AULAS\Tecnologia%20II%20%2005.2\Equipe%20BrunaJulianaThais\Terceiro\Planilhas%20-%20predi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windows\TEMP\1&#170;%20MED%20PROV%20B.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Victor%20Hugo\Desktop\PREFEITURA\2.%20Prefeitura%202021\12-PLANILHA%20OR&#199;AMENT&#193;RIA%20CONSTRU&#199;&#195;O%20de%20escola%20indigina\ALDEIA\1_PLANILHA%20E.E.DOROTHY%20STANG_02.2021%20-%20R01.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T&#233;cnico\c-tecnico\T&#201;CNICA\DNER\19%20DISTRITO%20RODOVI&#193;RIO%20FEDERAL\CARTA%20CONVITE%20N&#176;%200129-98-19\CARTA%20CONVITE%20N&#176;%200129-98-1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Users\02204097144\Desktop\PADRE%20FIRMO%20PINTO%20DUARTE%20-%20MAPA%20DE%20COTA&#199;&#195;O-SEDUC_PC164%20vr000000.xlsm"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Jaguaribe\c\TEMP\Fabio\Campanario_agua\Campanario\Agua\Volume4e5\Memorial-Orcamneto\Orc_Automacao%20agua.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idor\projetos\Projeto%20Alvorada\Projeto%20B&#225;sico%20Croat&#225;\&#193;gua\quadros\Orca_Esgoto_Col&#244;nia%202a%20ETAPA.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SEDUC\PROJETOS\MINHAS%20PLANILHAS\SINOP\E%20E%20CLEUFA%20HUGNER\FINAL%20VR02\ENCARGOS%20SOCIAIS%20E%20BDI.xlsm"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X:\4%20-%20NPEE\PROJETOS%20ANALISAR\2020\TANGAR&#193;%20DA%20SERRA\EE%20JADA%20TORRES\OR&#199;AMENTO\JADA%20TORRES_QUADRA_QUANTITATIV%20-%20Or&#231;amento%20Anal&#237;tic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DOCUME~1\RAPHAE~1.POR\CONFIG~1\Temp\Rar$DI00.610\Acabamentos2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2\SECOR2\MT%20-%20249%20Ent&#176;%20235%20-%20BR%20-%20163%20(nova%20mutun)%20-%20Lote%20I\MEDI&#199;&#213;ES\4&#170;_MEDI&#199;&#195;O_MT-24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OBRAS%20EM%20EXECU&#199;&#195;O\Obra%20114%20-%20Estrada%20do%20Moinho\Obra\pROJETOS\Arquimedes%20Pereira%20Lima\VOLUME%204%20-%20OR&#199;AMENTO\OR&#199;AMENTO%20ARCHIMEDES%20PEREIRA_COMPLETO.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187.2000\Quadros%20para%20Licita&#231;&#245;e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BR-163\6&#170;%20ap&#243;s%20repac.%20LOTE%2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MT%20170%20(Brasnorte%20-%20Rio%20Juruena%20AGRIMAT)\Medi&#231;&#245;es%20Agrimat%20SINFRA\2&#170;%20Medi&#231;&#227;o%20Oficial%20Agrimat%20IC-001%20Set_200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webmail2.brturbo.com/MT-170%20(BRASNORTE%20-%20AGRIMAT%20100km)/Medi&#231;&#245;es%20Agrimat/Triunfo/Obra/Obra%20n&#186;%20199/2&#170;%20Repactua&#231;&#227;o/4&#170;%20medi&#231;&#227;o%20199%20ap&#243;s%202&#170;%20repactua&#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Trabalho\SEDUC-MT\E.E.%20M&#225;rcio%20Schabatt\OR&#199;AMENTO\EE%20MARCIO%20SCHABATT_QUADRA_QUAN%20-%20R001.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idor2\secor2\MT%20-%20370%20POCON&#201;%20-%20PORTO%20CERCADO%20(PARTE%20URBANA)\ALA&#205;NE\EXCEL\TRANSPORTES.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C:\Diversos\PROTOTIPO%20DE%20MEDI&#199;&#195;O.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RODOVIAS%20FEDERAIS\BR%20163%20GUARANT&#195;%20-%20DIVISA%20MT-PA%20fernando\PLANO%20TRABALHO%20VIGENTE\BR%20163%20CALMON%20FINAL\Oramento_Ago_200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ervidor2\secor3\MT%20-%20351-241%20(MANSO)\ALA&#205;NE\EXCEL\OR&#199;AMENT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T&#233;cnico\C-T&#201;CNICO\Nossos%20Documentos\Licita&#231;&#245;es\DNER%20-%2019&#186;\Concorr&#234;ncia%20N.&#186;%20670.00\Equipamento%20e%20M&#227;o%20de%20Obra%20670.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2\secor5\MT%20-%20249%20%20-%20Lote%20II\ALA&#205;NE\EXCEL\LOTE%2002\OR&#199;AMENTO-MT-249%20(Km%2011-Rio%20Arinos-Entr.%20MT-010)%20-%2030%20km.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2\secor5\MT-270%20(COLONIA%20-%20MIMOSO)\OR&#199;AMENTO%20E%20PLANO%20DE%20TRABALHO\OR&#199;AMENTO%20MT-23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LEONARDO\01_SEDUC\01_Boletins\Boletim%20Abril%202005_R0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F:\Documents%20and%20Settings\Administrador\Meus%20documentos\TERCIO\MT%20370%20ESTRADA%20PARQUE\22_JUN\Ultima%20do%20Everaldo%2022_06_05\TRANSPORT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MED"/>
      <sheetName val="Relatório-1ª med."/>
      <sheetName val="DRENA"/>
      <sheetName val="ESCAVOCAR"/>
      <sheetName val="TRANSPTERR"/>
      <sheetName val="REG SUBLEITO"/>
      <sheetName val="SUBBASE"/>
      <sheetName val="BASE"/>
      <sheetName val="TRANSPBASE"/>
      <sheetName val="Plan2"/>
      <sheetName val="Plan3"/>
      <sheetName val="Plan4"/>
      <sheetName val="Plan5"/>
      <sheetName val="Plan6"/>
      <sheetName val="Plan7"/>
      <sheetName val="Plan8"/>
      <sheetName val="Plan9"/>
      <sheetName val="Plan10"/>
      <sheetName val="Plan11"/>
      <sheetName val="Plan12"/>
      <sheetName val="Plan13"/>
      <sheetName val="Plan14"/>
      <sheetName val="Plan15"/>
      <sheetName val="Plan16"/>
      <sheetName val="Relatório_1ª med_"/>
      <sheetName val=""/>
      <sheetName val="DADOS"/>
      <sheetName val="OFÍCIO"/>
      <sheetName val="BOLETIM"/>
      <sheetName val="CONTRATO(PI)"/>
      <sheetName val="RESUMO MEDIÇÃO"/>
      <sheetName val="CRON FISICO-FINAN"/>
      <sheetName val="CRON FISICO-FINAN RESUMO"/>
      <sheetName val="LINEAR SERVIÇOS"/>
      <sheetName val="DMT 1ª 50 a 200m"/>
      <sheetName val="COMPAC. 100% P.N."/>
      <sheetName val="MOB.E DESMOB. Equipamentos"/>
      <sheetName val="MOB.E DESMOB. PESSOAL"/>
      <sheetName val="ADM LOCAL"/>
      <sheetName val="CANTEIRO"/>
      <sheetName val="RECONF.PLATAFORMA"/>
      <sheetName val="DESMATAMENTO"/>
      <sheetName val="CONTROLE FINA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LATÓRIO"/>
      <sheetName val="RESUMO-DVOP"/>
      <sheetName val="REAJU"/>
      <sheetName val="Mat Asf"/>
      <sheetName val="Crono Físico-Financeiro"/>
      <sheetName val="Plan1"/>
      <sheetName val="terraplenagem"/>
      <sheetName val="preench rebaixo em rocha"/>
      <sheetName val="DMT"/>
      <sheetName val="remoção de base antiga"/>
      <sheetName val="subbase (1)"/>
      <sheetName val="base (1)"/>
      <sheetName val="Imprimação (1)"/>
      <sheetName val="pintura de ligação (1)"/>
      <sheetName val="CBUQ (1)"/>
      <sheetName val="Binder (1)"/>
      <sheetName val="Transp-Massa (1)"/>
      <sheetName val="Transp-Brita (1)"/>
      <sheetName val="remoção de pavim (1)"/>
      <sheetName val="dreno transversal (1)"/>
      <sheetName val="meio fio com sarjeta conjug (1)"/>
      <sheetName val="base (2)"/>
      <sheetName val="transp mat jaz (2)"/>
      <sheetName val="remoçao de pavim (1)"/>
      <sheetName val="Pintura de ligação (2)"/>
      <sheetName val="CBUQ (2)"/>
      <sheetName val="Transp-Massa (2)"/>
      <sheetName val="Transp-Brita (2)"/>
      <sheetName val="RESUMO_DVOP"/>
      <sheetName val="Desmat"/>
      <sheetName val="Aux.da anterior"/>
      <sheetName val="Cubação"/>
      <sheetName val="Croqui"/>
      <sheetName val="CALCULOS AUXILIARES"/>
      <sheetName val="Pato"/>
      <sheetName val="ID"/>
      <sheetName val="MT"/>
      <sheetName val="relatório-1ª med."/>
      <sheetName val="Entrada de Dados"/>
      <sheetName val="Dados do Contrato"/>
      <sheetName val="Boletim"/>
      <sheetName val="Resumo"/>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Cálculo"/>
      <sheetName val="#ref"/>
      <sheetName val="Boletim_10"/>
      <sheetName val="rel-15ª med."/>
      <sheetName val="Imprimação"/>
    </sheetNames>
    <sheetDataSet>
      <sheetData sheetId="0" refreshError="1"/>
      <sheetData sheetId="1" refreshError="1">
        <row r="2">
          <cell r="B2" t="str">
            <v>OBRA: Complementação da Restauração de Rodovias Pavimentadas e Melhoramentos</v>
          </cell>
        </row>
        <row r="3">
          <cell r="B3" t="str">
            <v>RODOVIA/PROGRAMA: MT-358</v>
          </cell>
        </row>
        <row r="4">
          <cell r="B4" t="str">
            <v>TRECHO: Tangará da Serra - Assari</v>
          </cell>
        </row>
        <row r="5">
          <cell r="B5" t="str">
            <v>SUB-TRECHO: Tangará da Serra - Entrº MT-343</v>
          </cell>
        </row>
        <row r="6">
          <cell r="B6" t="str">
            <v>CONTRATO: 005/2001/00/00-P.Jur.</v>
          </cell>
        </row>
        <row r="7">
          <cell r="B7" t="str">
            <v>REFERÊNCIA (nº ordem med./aval): 6ª Medição Provisória</v>
          </cell>
        </row>
        <row r="8">
          <cell r="B8" t="str">
            <v>PERÍODO SIMPLES: 01/08/01 à 31/08/01</v>
          </cell>
        </row>
        <row r="9">
          <cell r="B9" t="str">
            <v>FIRMA: CONSTRUTORA TRIUNFO S/A</v>
          </cell>
        </row>
        <row r="10">
          <cell r="B10" t="str">
            <v>RELATÓRIO  DOS  SERVIÇOS  EXECUTADOS</v>
          </cell>
        </row>
        <row r="11">
          <cell r="B11" t="str">
            <v>CÓDIGO</v>
          </cell>
          <cell r="C11" t="str">
            <v>DISCRIMINAÇÃO</v>
          </cell>
          <cell r="D11" t="str">
            <v>UNID.</v>
          </cell>
        </row>
        <row r="12">
          <cell r="C12" t="str">
            <v>MELHORAMENTOS</v>
          </cell>
        </row>
        <row r="13">
          <cell r="B13">
            <v>40000</v>
          </cell>
          <cell r="C13" t="str">
            <v>TERRAPLENAGEM</v>
          </cell>
        </row>
        <row r="14">
          <cell r="B14">
            <v>40110</v>
          </cell>
          <cell r="C14" t="str">
            <v>Desmatamento, destocamento e limpeza em mata</v>
          </cell>
          <cell r="D14" t="str">
            <v>m²</v>
          </cell>
        </row>
        <row r="15">
          <cell r="B15">
            <v>40140</v>
          </cell>
          <cell r="C15" t="str">
            <v>Remoção e limpeza da camada vegetal</v>
          </cell>
          <cell r="D15" t="str">
            <v>m²</v>
          </cell>
        </row>
        <row r="16">
          <cell r="B16">
            <v>40201</v>
          </cell>
          <cell r="C16" t="str">
            <v>Escavação, carga e transp. de mat. de 1ª cat. DMT &lt; 50 m</v>
          </cell>
          <cell r="D16" t="str">
            <v>m³</v>
          </cell>
        </row>
        <row r="17">
          <cell r="B17">
            <v>40202</v>
          </cell>
          <cell r="C17" t="str">
            <v>Escavação, carga e transp. de mat. de 1ª cat. 50 &lt; DMT &lt; 200 m</v>
          </cell>
          <cell r="D17" t="str">
            <v>m³</v>
          </cell>
        </row>
        <row r="18">
          <cell r="B18">
            <v>40203</v>
          </cell>
          <cell r="C18" t="str">
            <v>Escavação, carga e transp. de mat. de 1ª cat. 200 &lt; DMT &lt; 400 m</v>
          </cell>
          <cell r="D18" t="str">
            <v>m³</v>
          </cell>
        </row>
        <row r="19">
          <cell r="B19">
            <v>40204</v>
          </cell>
          <cell r="C19" t="str">
            <v>Escavação, carga e transp. de mat. de 1ª cat. 400 &lt; DMT &lt; 600 m</v>
          </cell>
          <cell r="D19" t="str">
            <v>m³</v>
          </cell>
        </row>
        <row r="20">
          <cell r="B20">
            <v>40205</v>
          </cell>
          <cell r="C20" t="str">
            <v>Escavação, carga e transp. de mat. de 1ª cat. 600 &lt; DMT &lt; 800 m</v>
          </cell>
          <cell r="D20" t="str">
            <v>m³</v>
          </cell>
        </row>
        <row r="21">
          <cell r="B21">
            <v>40206</v>
          </cell>
          <cell r="C21" t="str">
            <v>Escavação, carga e transp. de mat. de 1ª cat. 800 &lt; DMT &lt; 1000 m</v>
          </cell>
          <cell r="D21" t="str">
            <v>m³</v>
          </cell>
        </row>
        <row r="22">
          <cell r="B22">
            <v>40207</v>
          </cell>
          <cell r="C22" t="str">
            <v>Escavação, carga e transp. de mat. de 1ª cat. 1000 &lt; DMT &lt; 1200 m</v>
          </cell>
          <cell r="D22" t="str">
            <v>m³</v>
          </cell>
        </row>
        <row r="23">
          <cell r="B23">
            <v>40209</v>
          </cell>
          <cell r="C23" t="str">
            <v>Escavação, carga e transp. de mat. de 1ª cat. 1400 &lt; DMT &lt; 1600 m</v>
          </cell>
          <cell r="D23" t="str">
            <v>m³</v>
          </cell>
        </row>
        <row r="24">
          <cell r="B24">
            <v>40211</v>
          </cell>
          <cell r="C24" t="str">
            <v>Escavação, carga e transp. de mat. de 1ª cat. 1800 &lt; DMT &lt; 2000 m</v>
          </cell>
          <cell r="D24" t="str">
            <v>m³</v>
          </cell>
        </row>
        <row r="25">
          <cell r="B25">
            <v>40212</v>
          </cell>
          <cell r="C25" t="str">
            <v>Escavação, carga e transp. de mat. de 1ª cat. 2000 &lt; DMT &lt; 3000 m</v>
          </cell>
          <cell r="D25" t="str">
            <v>m³</v>
          </cell>
        </row>
        <row r="26">
          <cell r="B26">
            <v>40301</v>
          </cell>
          <cell r="C26" t="str">
            <v>Escavação, carga e transp. de mat. de 2ª cat. DMT &lt; 50 m</v>
          </cell>
          <cell r="D26" t="str">
            <v>m³</v>
          </cell>
        </row>
        <row r="27">
          <cell r="B27">
            <v>40302</v>
          </cell>
          <cell r="C27" t="str">
            <v>Escavação, carga e transp. de mat. de 2ª cat. 50 &lt; DMT &lt; 200 m</v>
          </cell>
          <cell r="D27" t="str">
            <v>m³</v>
          </cell>
        </row>
        <row r="28">
          <cell r="B28">
            <v>40303</v>
          </cell>
          <cell r="C28" t="str">
            <v>Escavação, carga e transp. de mat. de 2ª cat. 200 &lt; DMT &lt; 400 m</v>
          </cell>
          <cell r="D28" t="str">
            <v>m³</v>
          </cell>
        </row>
        <row r="29">
          <cell r="B29">
            <v>40304</v>
          </cell>
          <cell r="C29" t="str">
            <v>Escavação, carga e transp. de mat. de 2ª cat. 400 &lt; DMT &lt; 600 m</v>
          </cell>
          <cell r="D29" t="str">
            <v>m³</v>
          </cell>
        </row>
        <row r="30">
          <cell r="B30">
            <v>40305</v>
          </cell>
          <cell r="C30" t="str">
            <v>Escavação, carga e transp. de mat. de 2ª cat. 600 &lt; DMT &lt; 800 m</v>
          </cell>
          <cell r="D30" t="str">
            <v>m³</v>
          </cell>
          <cell r="I30">
            <v>6159.39</v>
          </cell>
        </row>
        <row r="31">
          <cell r="B31">
            <v>40306</v>
          </cell>
          <cell r="C31" t="str">
            <v>Escavação, carga e transp. de mat. de 2ª cat. 800 &lt; DMT &lt; 1000 m</v>
          </cell>
          <cell r="D31" t="str">
            <v>m³</v>
          </cell>
          <cell r="I31">
            <v>1052.415</v>
          </cell>
        </row>
        <row r="32">
          <cell r="B32">
            <v>40401</v>
          </cell>
          <cell r="C32" t="str">
            <v>Escavação, carga e transp. de mat. de 3ª cat. DMT &lt; 50 m</v>
          </cell>
          <cell r="D32" t="str">
            <v>m³</v>
          </cell>
        </row>
        <row r="33">
          <cell r="B33">
            <v>40402</v>
          </cell>
          <cell r="C33" t="str">
            <v>Escavação, carga e transp. de mat. de 3ª cat. 50 &lt; DMT &lt; 200 m</v>
          </cell>
          <cell r="D33" t="str">
            <v>m³</v>
          </cell>
        </row>
        <row r="34">
          <cell r="B34">
            <v>40403</v>
          </cell>
          <cell r="C34" t="str">
            <v>Escavação, carga e transp. de mat. de 3ª cat. 200 &lt; DMT &lt; 400 m</v>
          </cell>
          <cell r="D34" t="str">
            <v>m³</v>
          </cell>
        </row>
        <row r="35">
          <cell r="B35">
            <v>40404</v>
          </cell>
          <cell r="C35" t="str">
            <v>Escavação, carga e transp. de mat. de 3ª cat. 400 &lt; DMT &lt; 600 m</v>
          </cell>
          <cell r="D35" t="str">
            <v>m³</v>
          </cell>
        </row>
        <row r="36">
          <cell r="B36">
            <v>40405</v>
          </cell>
          <cell r="C36" t="str">
            <v>Escavação, carga e transp. de mat. de 3ª cat. 600 &lt; DMT &lt; 800 m</v>
          </cell>
          <cell r="D36" t="str">
            <v>m³</v>
          </cell>
        </row>
        <row r="37">
          <cell r="B37">
            <v>40406</v>
          </cell>
          <cell r="C37" t="str">
            <v>Escavação, carga e transp. de mat. de 3ª cat. 800 &lt; DMT &lt; 1000 m</v>
          </cell>
          <cell r="D37" t="str">
            <v>m³</v>
          </cell>
        </row>
        <row r="38">
          <cell r="B38">
            <v>40407</v>
          </cell>
          <cell r="C38" t="str">
            <v>Escavação, carga e transp. de mat. de 3ª cat. 1000 &lt; DMT &lt; 1200 m</v>
          </cell>
          <cell r="D38" t="str">
            <v>m³</v>
          </cell>
        </row>
        <row r="39">
          <cell r="B39">
            <v>40510</v>
          </cell>
          <cell r="C39" t="str">
            <v>Compactação de aterros a 95% do Proctor Normal</v>
          </cell>
          <cell r="D39" t="str">
            <v>m³</v>
          </cell>
        </row>
        <row r="40">
          <cell r="B40">
            <v>40520</v>
          </cell>
          <cell r="C40" t="str">
            <v>Compactação de aterros a 100% do Proctor Normal</v>
          </cell>
          <cell r="D40" t="str">
            <v>m³</v>
          </cell>
        </row>
        <row r="41">
          <cell r="B41">
            <v>40710</v>
          </cell>
          <cell r="C41" t="str">
            <v>Preenchimento de rebaixo em rocha</v>
          </cell>
          <cell r="D41" t="str">
            <v>m³</v>
          </cell>
        </row>
        <row r="43">
          <cell r="B43">
            <v>50000</v>
          </cell>
          <cell r="C43" t="str">
            <v>PAVIMENTAÇÃO</v>
          </cell>
        </row>
        <row r="44">
          <cell r="B44">
            <v>50100</v>
          </cell>
          <cell r="C44" t="str">
            <v>Regularização do sub-leito</v>
          </cell>
          <cell r="D44" t="str">
            <v>m²</v>
          </cell>
        </row>
        <row r="45">
          <cell r="B45">
            <v>50210</v>
          </cell>
          <cell r="C45" t="str">
            <v>Sub-base de solo estabilizado sem mistura</v>
          </cell>
          <cell r="D45" t="str">
            <v>m³</v>
          </cell>
        </row>
        <row r="46">
          <cell r="B46">
            <v>50230</v>
          </cell>
          <cell r="C46" t="str">
            <v>Base de solo estabilizado sem mistura</v>
          </cell>
          <cell r="D46" t="str">
            <v>m³</v>
          </cell>
        </row>
        <row r="47">
          <cell r="B47">
            <v>50610</v>
          </cell>
          <cell r="C47" t="str">
            <v>Imprimação asfáltica - execução</v>
          </cell>
          <cell r="D47" t="str">
            <v>m²</v>
          </cell>
        </row>
        <row r="48">
          <cell r="B48">
            <v>50620</v>
          </cell>
          <cell r="C48" t="str">
            <v>Pintura de ligação - execução</v>
          </cell>
          <cell r="D48" t="str">
            <v>m²</v>
          </cell>
        </row>
        <row r="49">
          <cell r="B49">
            <v>50740</v>
          </cell>
          <cell r="C49" t="str">
            <v>Concreto betuminoso usinado a quente</v>
          </cell>
          <cell r="D49" t="str">
            <v>m³</v>
          </cell>
        </row>
        <row r="50">
          <cell r="B50">
            <v>50745</v>
          </cell>
          <cell r="C50" t="str">
            <v>Concreto betuminoso usinado a quente para Binder</v>
          </cell>
          <cell r="D50" t="str">
            <v>m³</v>
          </cell>
        </row>
        <row r="51">
          <cell r="B51">
            <v>52010</v>
          </cell>
          <cell r="C51" t="str">
            <v>Transporte de material de jazida para sub-base e base</v>
          </cell>
          <cell r="D51" t="str">
            <v>m³xkm</v>
          </cell>
        </row>
        <row r="52">
          <cell r="B52">
            <v>52100</v>
          </cell>
          <cell r="C52" t="str">
            <v>Fornecimento e transporte de cimento asfáltico penetração CAP-20</v>
          </cell>
          <cell r="D52" t="str">
            <v>t</v>
          </cell>
        </row>
        <row r="53">
          <cell r="B53">
            <v>52200</v>
          </cell>
          <cell r="C53" t="str">
            <v>Fornecimento e transporte de asfalto CM-30</v>
          </cell>
          <cell r="D53" t="str">
            <v>t</v>
          </cell>
        </row>
        <row r="54">
          <cell r="B54">
            <v>52300</v>
          </cell>
          <cell r="C54" t="str">
            <v>Fornecimento e transporte de emulsão asfáltica RR-2C</v>
          </cell>
          <cell r="D54" t="str">
            <v>t</v>
          </cell>
        </row>
        <row r="55">
          <cell r="B55">
            <v>90219</v>
          </cell>
          <cell r="C55" t="str">
            <v>Remoção de pavimento</v>
          </cell>
          <cell r="D55" t="str">
            <v>m³</v>
          </cell>
        </row>
        <row r="56">
          <cell r="B56">
            <v>90543</v>
          </cell>
          <cell r="C56" t="str">
            <v>Transporte de C.B.U.Q. / Binder</v>
          </cell>
          <cell r="D56" t="str">
            <v>txkm</v>
          </cell>
        </row>
        <row r="58">
          <cell r="B58">
            <v>55000</v>
          </cell>
          <cell r="C58" t="str">
            <v>DRENAGEM</v>
          </cell>
        </row>
        <row r="59">
          <cell r="B59">
            <v>55110</v>
          </cell>
          <cell r="C59" t="str">
            <v>Dreno longitudinal para corte em rocha</v>
          </cell>
          <cell r="D59" t="str">
            <v>m</v>
          </cell>
        </row>
        <row r="60">
          <cell r="B60">
            <v>55130</v>
          </cell>
          <cell r="C60" t="str">
            <v>Dreno longitudinal para corte em solo tipo B (com Bidim)</v>
          </cell>
          <cell r="D60" t="str">
            <v>m</v>
          </cell>
        </row>
        <row r="61">
          <cell r="B61">
            <v>55150</v>
          </cell>
          <cell r="C61" t="str">
            <v>Dreno transversal de base</v>
          </cell>
          <cell r="D61" t="str">
            <v>m</v>
          </cell>
        </row>
        <row r="62">
          <cell r="B62">
            <v>55310</v>
          </cell>
          <cell r="C62" t="str">
            <v>Valeta de proteção sem revestimento</v>
          </cell>
          <cell r="D62" t="str">
            <v>m</v>
          </cell>
        </row>
        <row r="63">
          <cell r="B63">
            <v>55320</v>
          </cell>
          <cell r="C63" t="str">
            <v>Valeta de proteção com revestimento vegetal</v>
          </cell>
          <cell r="D63" t="str">
            <v>m</v>
          </cell>
        </row>
        <row r="64">
          <cell r="B64">
            <v>55330</v>
          </cell>
          <cell r="C64" t="str">
            <v>Valeta de proteção com revestimento em concreto para corte</v>
          </cell>
          <cell r="D64" t="str">
            <v>m</v>
          </cell>
        </row>
        <row r="65">
          <cell r="C65" t="str">
            <v>COMISSÃO DE FISCALIZAÇÃO</v>
          </cell>
        </row>
        <row r="72">
          <cell r="B72">
            <v>55340</v>
          </cell>
          <cell r="C72" t="str">
            <v>Valeta de proteção com revestimento em concreto para aterro</v>
          </cell>
          <cell r="D72" t="str">
            <v>m</v>
          </cell>
        </row>
        <row r="73">
          <cell r="B73">
            <v>55410</v>
          </cell>
          <cell r="C73" t="str">
            <v>Meio fio simples</v>
          </cell>
          <cell r="D73" t="str">
            <v>m</v>
          </cell>
        </row>
        <row r="74">
          <cell r="B74">
            <v>55500</v>
          </cell>
          <cell r="C74" t="str">
            <v>Meio fio com sarjeta conjugada</v>
          </cell>
          <cell r="D74" t="str">
            <v>m</v>
          </cell>
        </row>
        <row r="75">
          <cell r="B75">
            <v>55501</v>
          </cell>
          <cell r="C75" t="str">
            <v>Entrada d'água tipo I</v>
          </cell>
          <cell r="D75" t="str">
            <v>ud</v>
          </cell>
        </row>
        <row r="76">
          <cell r="B76">
            <v>55502</v>
          </cell>
          <cell r="C76" t="str">
            <v>Entrada d'água tipo II</v>
          </cell>
          <cell r="D76" t="str">
            <v>ud</v>
          </cell>
        </row>
        <row r="77">
          <cell r="B77">
            <v>55503</v>
          </cell>
          <cell r="C77" t="str">
            <v>Descida d'água tipo I</v>
          </cell>
          <cell r="D77" t="str">
            <v>m</v>
          </cell>
        </row>
        <row r="78">
          <cell r="B78">
            <v>55504</v>
          </cell>
          <cell r="C78" t="str">
            <v>Descida d'água tipo II</v>
          </cell>
          <cell r="D78" t="str">
            <v>m</v>
          </cell>
        </row>
        <row r="79">
          <cell r="B79">
            <v>55505</v>
          </cell>
          <cell r="C79" t="str">
            <v>Bacia de amortecimento tipo I e II</v>
          </cell>
          <cell r="D79" t="str">
            <v>ud</v>
          </cell>
        </row>
        <row r="80">
          <cell r="B80">
            <v>55510</v>
          </cell>
          <cell r="C80" t="str">
            <v>Sarjeta de corte tipo A</v>
          </cell>
          <cell r="D80" t="str">
            <v>m</v>
          </cell>
        </row>
        <row r="81">
          <cell r="B81">
            <v>55610</v>
          </cell>
          <cell r="C81" t="str">
            <v>Saída d'água de sarjeta tipo A</v>
          </cell>
          <cell r="D81" t="str">
            <v>ud</v>
          </cell>
        </row>
        <row r="82">
          <cell r="B82">
            <v>55720</v>
          </cell>
          <cell r="C82" t="str">
            <v>Caixa coletora tipo B</v>
          </cell>
          <cell r="D82" t="str">
            <v>ud</v>
          </cell>
        </row>
        <row r="84">
          <cell r="B84">
            <v>60000</v>
          </cell>
          <cell r="C84" t="str">
            <v>OBRAS DE ARTE CORRENTES</v>
          </cell>
        </row>
        <row r="85">
          <cell r="B85">
            <v>60103</v>
          </cell>
          <cell r="C85" t="str">
            <v>Corpo de BSTC ø = 0,80 m, tipo CA-1, inclusive berço</v>
          </cell>
          <cell r="D85" t="str">
            <v>m</v>
          </cell>
        </row>
        <row r="86">
          <cell r="B86">
            <v>60104</v>
          </cell>
          <cell r="C86" t="str">
            <v>Corpo de BSTC ø = 1,00 m, tipo CA-1, inclusive berço</v>
          </cell>
          <cell r="D86" t="str">
            <v>m</v>
          </cell>
        </row>
        <row r="87">
          <cell r="B87">
            <v>60105</v>
          </cell>
          <cell r="C87" t="str">
            <v>Corpo de BSTC ø = 1,20 m, tipo CA-1, inclusive berço</v>
          </cell>
          <cell r="D87" t="str">
            <v>m</v>
          </cell>
        </row>
        <row r="88">
          <cell r="B88">
            <v>60108</v>
          </cell>
          <cell r="C88" t="str">
            <v>Corpo de BDTC ø = 1,20 m, tipo CA-1, inclusive berço</v>
          </cell>
          <cell r="D88" t="str">
            <v>m</v>
          </cell>
        </row>
        <row r="89">
          <cell r="B89">
            <v>60111</v>
          </cell>
          <cell r="C89" t="str">
            <v>Corpo de BTTC ø = 1,00 m, tipo CA-1, inclusive berço</v>
          </cell>
          <cell r="D89" t="str">
            <v>m</v>
          </cell>
        </row>
        <row r="90">
          <cell r="B90">
            <v>60112</v>
          </cell>
          <cell r="C90" t="str">
            <v>Corpo de BTTC ø = 1,20 m, tipo CA-1, inclusive berço</v>
          </cell>
          <cell r="D90" t="str">
            <v>m</v>
          </cell>
        </row>
        <row r="91">
          <cell r="B91">
            <v>60203</v>
          </cell>
          <cell r="C91" t="str">
            <v>Boca de bueiro simples tubular de concreto ø = 0,80 m</v>
          </cell>
          <cell r="D91" t="str">
            <v>ud</v>
          </cell>
        </row>
        <row r="92">
          <cell r="B92">
            <v>60204</v>
          </cell>
          <cell r="C92" t="str">
            <v>Boca de bueiro simples tubular de concreto ø = 1,00 m</v>
          </cell>
          <cell r="D92" t="str">
            <v>ud</v>
          </cell>
        </row>
        <row r="93">
          <cell r="B93">
            <v>60205</v>
          </cell>
          <cell r="C93" t="str">
            <v>Boca de bueiro simples tubular de concreto ø = 1,20 m</v>
          </cell>
          <cell r="D93" t="str">
            <v>ud</v>
          </cell>
        </row>
        <row r="94">
          <cell r="B94">
            <v>60208</v>
          </cell>
          <cell r="C94" t="str">
            <v>Boca de bueiro duplo tubular de concreto ø = 1,20 m</v>
          </cell>
          <cell r="D94" t="str">
            <v>ud</v>
          </cell>
        </row>
        <row r="95">
          <cell r="B95">
            <v>60211</v>
          </cell>
          <cell r="C95" t="str">
            <v>Boca de bueiro triplo tubular de concreto ø = 1,00 m</v>
          </cell>
          <cell r="D95" t="str">
            <v>ud</v>
          </cell>
        </row>
        <row r="96">
          <cell r="B96">
            <v>60212</v>
          </cell>
          <cell r="C96" t="str">
            <v>Boca de bueiro triplo tubular de concreto ø = 1,20 m</v>
          </cell>
          <cell r="D96" t="str">
            <v>ud</v>
          </cell>
        </row>
        <row r="97">
          <cell r="B97">
            <v>61130</v>
          </cell>
          <cell r="C97" t="str">
            <v>Escavação manual de valas em material de 3ª categoria</v>
          </cell>
          <cell r="D97" t="str">
            <v>m³</v>
          </cell>
        </row>
        <row r="98">
          <cell r="B98">
            <v>61140</v>
          </cell>
          <cell r="C98" t="str">
            <v>Escavação mecânica de valas em material de 1ª categoria</v>
          </cell>
          <cell r="D98" t="str">
            <v>m³</v>
          </cell>
        </row>
        <row r="99">
          <cell r="B99">
            <v>61150</v>
          </cell>
          <cell r="C99" t="str">
            <v>Escavação mecânica de valas em material de 2ª categoria</v>
          </cell>
          <cell r="D99" t="str">
            <v>m³</v>
          </cell>
        </row>
        <row r="100">
          <cell r="B100">
            <v>61160</v>
          </cell>
          <cell r="C100" t="str">
            <v>Reaterro e compactação com placa vibratória</v>
          </cell>
          <cell r="D100" t="str">
            <v>m³</v>
          </cell>
        </row>
        <row r="101">
          <cell r="B101">
            <v>61200</v>
          </cell>
          <cell r="C101" t="str">
            <v>Demolição de estrutura de concreto</v>
          </cell>
          <cell r="D101" t="str">
            <v>m³</v>
          </cell>
        </row>
        <row r="102">
          <cell r="B102">
            <v>61410</v>
          </cell>
          <cell r="C102" t="str">
            <v>Remoção de bueiros tubulares</v>
          </cell>
          <cell r="D102" t="str">
            <v>m</v>
          </cell>
        </row>
        <row r="104">
          <cell r="B104">
            <v>80000</v>
          </cell>
          <cell r="C104" t="str">
            <v>OBRAS COMPLEMENTARES</v>
          </cell>
        </row>
        <row r="105">
          <cell r="B105">
            <v>80110</v>
          </cell>
          <cell r="C105" t="str">
            <v>Remoção e reconstrução de cercas</v>
          </cell>
          <cell r="D105" t="str">
            <v>m</v>
          </cell>
        </row>
        <row r="106">
          <cell r="B106">
            <v>80210</v>
          </cell>
          <cell r="C106" t="str">
            <v>Defensa com perfil e suporte metálico</v>
          </cell>
          <cell r="D106" t="str">
            <v>m</v>
          </cell>
        </row>
        <row r="107">
          <cell r="B107">
            <v>80302</v>
          </cell>
          <cell r="C107" t="str">
            <v>Placa de regulamentação circular ø = 1,00 m</v>
          </cell>
          <cell r="D107" t="str">
            <v>ud</v>
          </cell>
        </row>
        <row r="108">
          <cell r="B108">
            <v>80304</v>
          </cell>
          <cell r="C108" t="str">
            <v>Placa de regulamentação triangular L = 1,00 m</v>
          </cell>
          <cell r="D108" t="str">
            <v>ud</v>
          </cell>
        </row>
        <row r="109">
          <cell r="B109">
            <v>80305</v>
          </cell>
          <cell r="C109" t="str">
            <v>Placa de regulamentação de parada obrigatória (octagonal)</v>
          </cell>
          <cell r="D109" t="str">
            <v>ud</v>
          </cell>
        </row>
        <row r="110">
          <cell r="B110">
            <v>80307</v>
          </cell>
          <cell r="C110" t="str">
            <v>Placa de advertência (1,00 x 1,00 m)</v>
          </cell>
          <cell r="D110" t="str">
            <v>ud</v>
          </cell>
        </row>
        <row r="111">
          <cell r="B111">
            <v>80310</v>
          </cell>
          <cell r="C111" t="str">
            <v>Placa de identificação de rodovia</v>
          </cell>
          <cell r="D111" t="str">
            <v>ud</v>
          </cell>
        </row>
        <row r="112">
          <cell r="B112">
            <v>80332</v>
          </cell>
          <cell r="C112" t="str">
            <v>Placa de indicação (2,00 x 1,00 m)</v>
          </cell>
          <cell r="D112" t="str">
            <v>ud</v>
          </cell>
        </row>
        <row r="113">
          <cell r="B113">
            <v>80415</v>
          </cell>
          <cell r="C113" t="str">
            <v>Pintura de faixas horizontais para 2 anos de duração</v>
          </cell>
          <cell r="D113" t="str">
            <v>m²</v>
          </cell>
        </row>
        <row r="114">
          <cell r="B114">
            <v>80425</v>
          </cell>
          <cell r="C114" t="str">
            <v>Pintura de setas e zebrados para 2 anos de duração</v>
          </cell>
          <cell r="D114" t="str">
            <v>m²</v>
          </cell>
        </row>
        <row r="115">
          <cell r="B115">
            <v>80430</v>
          </cell>
          <cell r="C115" t="str">
            <v>Tacha refletiva bidirecional</v>
          </cell>
          <cell r="D115" t="str">
            <v>ud</v>
          </cell>
        </row>
        <row r="116">
          <cell r="B116">
            <v>80435</v>
          </cell>
          <cell r="C116" t="str">
            <v>Tachão refletivo bidirecional</v>
          </cell>
          <cell r="D116" t="str">
            <v>ud</v>
          </cell>
        </row>
        <row r="117">
          <cell r="B117">
            <v>80512</v>
          </cell>
          <cell r="C117" t="str">
            <v>Plantio de gramas em placas</v>
          </cell>
          <cell r="D117" t="str">
            <v>m²</v>
          </cell>
        </row>
        <row r="118">
          <cell r="C118" t="str">
            <v>Barreira de concreto do tipo New Jersey</v>
          </cell>
          <cell r="D118" t="str">
            <v>m</v>
          </cell>
        </row>
        <row r="119">
          <cell r="C119" t="str">
            <v>Início/final de barreira tipo New Jersey</v>
          </cell>
          <cell r="D119" t="str">
            <v>ud</v>
          </cell>
        </row>
        <row r="121">
          <cell r="C121" t="str">
            <v>RESTAURAÇÃO</v>
          </cell>
        </row>
        <row r="122">
          <cell r="B122">
            <v>90000</v>
          </cell>
          <cell r="C122" t="str">
            <v>SERVIÇOS DE CONSERVAÇÃO</v>
          </cell>
        </row>
        <row r="123">
          <cell r="B123">
            <v>90110</v>
          </cell>
          <cell r="C123" t="str">
            <v>Tapa buraco com mistura betuminosa</v>
          </cell>
          <cell r="D123" t="str">
            <v>m³</v>
          </cell>
        </row>
        <row r="124">
          <cell r="B124">
            <v>90115</v>
          </cell>
          <cell r="C124" t="str">
            <v>Limpeza manual de vala de drenagem</v>
          </cell>
          <cell r="D124" t="str">
            <v>m</v>
          </cell>
        </row>
        <row r="125">
          <cell r="C125" t="str">
            <v>COMISSÃO DE FISCALIZAÇÃO</v>
          </cell>
        </row>
        <row r="132">
          <cell r="B132">
            <v>90118</v>
          </cell>
          <cell r="C132" t="str">
            <v>Desobstrução de bueiro</v>
          </cell>
          <cell r="D132" t="str">
            <v>m³</v>
          </cell>
        </row>
        <row r="134">
          <cell r="B134">
            <v>40000</v>
          </cell>
          <cell r="C134" t="str">
            <v>TERRAPLENAGEM</v>
          </cell>
        </row>
        <row r="135">
          <cell r="B135">
            <v>40110</v>
          </cell>
          <cell r="C135" t="str">
            <v>Desmatamento, destocamento e limpeza em mata</v>
          </cell>
          <cell r="D135" t="str">
            <v>m²</v>
          </cell>
        </row>
        <row r="136">
          <cell r="B136">
            <v>40202</v>
          </cell>
          <cell r="C136" t="str">
            <v>Escavação, carga e transp. de mat. de 1ª cat. 50 &lt; DMT &lt; 200 m</v>
          </cell>
          <cell r="D136" t="str">
            <v>m³</v>
          </cell>
        </row>
        <row r="137">
          <cell r="B137">
            <v>40203</v>
          </cell>
          <cell r="C137" t="str">
            <v>Escavação, carga e transp. de mat. de 1ª cat. 200 &lt; DMT &lt; 400 m</v>
          </cell>
          <cell r="D137" t="str">
            <v>m³</v>
          </cell>
        </row>
        <row r="138">
          <cell r="B138">
            <v>40205</v>
          </cell>
          <cell r="C138" t="str">
            <v>Escavação, carga e transp. de mat. de 1ª cat. 600 &lt; DMT &lt; 800 m</v>
          </cell>
          <cell r="D138" t="str">
            <v>m³</v>
          </cell>
        </row>
        <row r="139">
          <cell r="B139">
            <v>40206</v>
          </cell>
          <cell r="C139" t="str">
            <v>Escavação, carga e transp. de mat. de 1ª cat. 800 &lt; DMT &lt; 1000 m</v>
          </cell>
          <cell r="D139" t="str">
            <v>m³</v>
          </cell>
        </row>
        <row r="140">
          <cell r="B140">
            <v>40401</v>
          </cell>
          <cell r="C140" t="str">
            <v>Escavação, carga e transp. de mat. de 3ª cat. DMT &lt; 50 m</v>
          </cell>
          <cell r="D140" t="str">
            <v>m³</v>
          </cell>
        </row>
        <row r="141">
          <cell r="B141">
            <v>40402</v>
          </cell>
          <cell r="C141" t="str">
            <v>Escavação, carga e transp. de mat. de 3ª cat. 50 &lt; DMT &lt; 200 m</v>
          </cell>
          <cell r="D141" t="str">
            <v>m³</v>
          </cell>
        </row>
        <row r="142">
          <cell r="B142">
            <v>40403</v>
          </cell>
          <cell r="C142" t="str">
            <v>Escavação, carga e transp. de mat. de 3ª cat. 200 &lt; DMT &lt; 400 m</v>
          </cell>
          <cell r="D142" t="str">
            <v>m³</v>
          </cell>
        </row>
        <row r="143">
          <cell r="B143">
            <v>40404</v>
          </cell>
          <cell r="C143" t="str">
            <v>Escavação, carga e transp. de mat. de 3ª cat. 400 &lt; DMT &lt; 600 m</v>
          </cell>
          <cell r="D143" t="str">
            <v>m³</v>
          </cell>
        </row>
        <row r="144">
          <cell r="B144">
            <v>40510</v>
          </cell>
          <cell r="C144" t="str">
            <v>Compactação de aterros a 95% do Proctor Normal</v>
          </cell>
          <cell r="D144" t="str">
            <v>m³</v>
          </cell>
        </row>
        <row r="145">
          <cell r="B145">
            <v>40520</v>
          </cell>
          <cell r="C145" t="str">
            <v>Compactação de aterros a 100% do Proctor Normal</v>
          </cell>
          <cell r="D145" t="str">
            <v>m³</v>
          </cell>
        </row>
        <row r="147">
          <cell r="B147">
            <v>50000</v>
          </cell>
          <cell r="C147" t="str">
            <v>PAVIMENTAÇÃO</v>
          </cell>
        </row>
        <row r="148">
          <cell r="B148">
            <v>40910</v>
          </cell>
          <cell r="C148" t="str">
            <v>Transporte de brita</v>
          </cell>
          <cell r="D148" t="str">
            <v>txkm</v>
          </cell>
        </row>
        <row r="149">
          <cell r="B149">
            <v>50100</v>
          </cell>
          <cell r="C149" t="str">
            <v>Regularização do sub-leito</v>
          </cell>
          <cell r="D149" t="str">
            <v>m²</v>
          </cell>
        </row>
        <row r="150">
          <cell r="B150">
            <v>50210</v>
          </cell>
          <cell r="C150" t="str">
            <v>Sub-base de solo estabilizado sem mistura</v>
          </cell>
          <cell r="D150" t="str">
            <v>m³</v>
          </cell>
        </row>
        <row r="151">
          <cell r="B151">
            <v>50230</v>
          </cell>
          <cell r="C151" t="str">
            <v>Base de solo estabilizado sem mistura</v>
          </cell>
          <cell r="D151" t="str">
            <v>m³</v>
          </cell>
        </row>
        <row r="152">
          <cell r="B152">
            <v>50610</v>
          </cell>
          <cell r="C152" t="str">
            <v>Imprimação asfáltica - execução</v>
          </cell>
          <cell r="D152" t="str">
            <v>m²</v>
          </cell>
        </row>
        <row r="153">
          <cell r="B153">
            <v>50620</v>
          </cell>
          <cell r="C153" t="str">
            <v>Pintura de ligação - execução</v>
          </cell>
          <cell r="D153" t="str">
            <v>m²</v>
          </cell>
        </row>
        <row r="154">
          <cell r="B154">
            <v>50740</v>
          </cell>
          <cell r="C154" t="str">
            <v>Concreto betuminoso usinado a quente</v>
          </cell>
          <cell r="D154" t="str">
            <v>m³</v>
          </cell>
        </row>
        <row r="155">
          <cell r="B155">
            <v>50745</v>
          </cell>
          <cell r="C155" t="str">
            <v>Concreto betuminoso usinado a quente para Binder</v>
          </cell>
          <cell r="D155" t="str">
            <v>m³</v>
          </cell>
        </row>
        <row r="156">
          <cell r="B156">
            <v>52010</v>
          </cell>
          <cell r="C156" t="str">
            <v>Transporte de material de jazida para sub-base e base</v>
          </cell>
          <cell r="D156" t="str">
            <v>m³xkm</v>
          </cell>
        </row>
        <row r="157">
          <cell r="B157">
            <v>52100</v>
          </cell>
          <cell r="C157" t="str">
            <v>Fornecimento e transporte de cimento asfáltico penetração CAP-20</v>
          </cell>
          <cell r="D157" t="str">
            <v>t</v>
          </cell>
        </row>
        <row r="158">
          <cell r="B158">
            <v>52200</v>
          </cell>
          <cell r="C158" t="str">
            <v>Fornecimento e transporte de asfalto CM-30</v>
          </cell>
          <cell r="D158" t="str">
            <v>t</v>
          </cell>
        </row>
        <row r="159">
          <cell r="B159">
            <v>52300</v>
          </cell>
          <cell r="C159" t="str">
            <v>Fornecimento e transporte de emulsão asfáltica RR-2C</v>
          </cell>
          <cell r="D159" t="str">
            <v>t</v>
          </cell>
        </row>
        <row r="160">
          <cell r="B160">
            <v>90219</v>
          </cell>
          <cell r="C160" t="str">
            <v>Remoção de pavimento</v>
          </cell>
          <cell r="D160" t="str">
            <v>m³</v>
          </cell>
        </row>
        <row r="161">
          <cell r="B161">
            <v>90543</v>
          </cell>
          <cell r="C161" t="str">
            <v>Transporte de C.B.U.Q. / Binder</v>
          </cell>
          <cell r="D161" t="str">
            <v>txkm</v>
          </cell>
        </row>
        <row r="163">
          <cell r="B163">
            <v>55000</v>
          </cell>
          <cell r="C163" t="str">
            <v>DRENAGEM</v>
          </cell>
        </row>
        <row r="164">
          <cell r="B164">
            <v>55330</v>
          </cell>
          <cell r="C164" t="str">
            <v>Valeta de proteção com revestimento em concreto para corte</v>
          </cell>
          <cell r="D164" t="str">
            <v>m</v>
          </cell>
        </row>
        <row r="165">
          <cell r="B165">
            <v>55750</v>
          </cell>
          <cell r="C165" t="str">
            <v>Colchão drenante</v>
          </cell>
          <cell r="D165" t="str">
            <v>m³</v>
          </cell>
        </row>
        <row r="167">
          <cell r="B167">
            <v>80000</v>
          </cell>
          <cell r="C167" t="str">
            <v>OBRAS COMPLEMENTARES</v>
          </cell>
        </row>
        <row r="168">
          <cell r="B168">
            <v>80415</v>
          </cell>
          <cell r="C168" t="str">
            <v>Pintura de faixas horiz. p/ 2 anos de duração (contínua amarela)</v>
          </cell>
          <cell r="D168" t="str">
            <v>m²</v>
          </cell>
        </row>
        <row r="169">
          <cell r="B169">
            <v>80415</v>
          </cell>
          <cell r="C169" t="str">
            <v>Pintura de faixas horiz. p/ 2 anos de duração (tracejada amarela)</v>
          </cell>
          <cell r="D169" t="str">
            <v>m²</v>
          </cell>
        </row>
        <row r="170">
          <cell r="B170">
            <v>80415</v>
          </cell>
          <cell r="C170" t="str">
            <v>Pintura de faixas horiz. p/ 2 anos de duração (contínua branca)</v>
          </cell>
          <cell r="D170" t="str">
            <v>m²</v>
          </cell>
        </row>
        <row r="171">
          <cell r="B171">
            <v>80415</v>
          </cell>
          <cell r="C171" t="str">
            <v>Pintura de faixas horiz. p/ 2 anos de duração (tracejada branca)</v>
          </cell>
          <cell r="D171" t="str">
            <v>m²</v>
          </cell>
        </row>
        <row r="172">
          <cell r="B172">
            <v>80302</v>
          </cell>
          <cell r="C172" t="str">
            <v>Placa de regulamentação circular ø = 1,00 m</v>
          </cell>
          <cell r="D172" t="str">
            <v>ud</v>
          </cell>
        </row>
        <row r="173">
          <cell r="B173">
            <v>80305</v>
          </cell>
          <cell r="C173" t="str">
            <v>Placa de regulamentação de parada obrigatória (octagonal)</v>
          </cell>
          <cell r="D173" t="str">
            <v>ud</v>
          </cell>
        </row>
        <row r="174">
          <cell r="B174">
            <v>80307</v>
          </cell>
          <cell r="C174" t="str">
            <v>Placa de advertência (1,00 x 1,00 m)</v>
          </cell>
          <cell r="D174" t="str">
            <v>ud</v>
          </cell>
        </row>
        <row r="175">
          <cell r="B175">
            <v>80310</v>
          </cell>
          <cell r="C175" t="str">
            <v>Placa de identificação de rodovia</v>
          </cell>
          <cell r="D175" t="str">
            <v>ud</v>
          </cell>
        </row>
        <row r="176">
          <cell r="B176">
            <v>80320</v>
          </cell>
          <cell r="C176" t="str">
            <v>Marco quilométrico</v>
          </cell>
          <cell r="D176" t="str">
            <v>ud</v>
          </cell>
        </row>
        <row r="177">
          <cell r="B177">
            <v>80332</v>
          </cell>
          <cell r="C177" t="str">
            <v>Placa de indicação (2,00 x 1,00 m)</v>
          </cell>
          <cell r="D177" t="str">
            <v>ud</v>
          </cell>
        </row>
        <row r="178">
          <cell r="C178" t="str">
            <v>Tangará da Serra/MT, 3 de setembro de 2001.</v>
          </cell>
        </row>
        <row r="179">
          <cell r="C179" t="str">
            <v>COMISSÃO DE FISCALIZAÇÃO</v>
          </cell>
        </row>
      </sheetData>
      <sheetData sheetId="2">
        <row r="36">
          <cell r="C36" t="str">
            <v>Escavação, carga e transp. de mat. de 3ª cat. 600 &lt; DMT &lt; 800 m</v>
          </cell>
        </row>
      </sheetData>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ow r="12">
          <cell r="B12" t="str">
            <v>ENTRADA DE DADOS</v>
          </cell>
        </row>
      </sheetData>
      <sheetData sheetId="40">
        <row r="12">
          <cell r="B12" t="str">
            <v>ENTRADA DE DADOS</v>
          </cell>
        </row>
      </sheetData>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efreshError="1"/>
      <sheetData sheetId="60" refreshError="1"/>
      <sheetData sheetId="61" refreshError="1"/>
      <sheetData sheetId="62"/>
      <sheetData sheetId="6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onograma anterior"/>
      <sheetName val="Físico_med"/>
      <sheetName val="Ofício"/>
      <sheetName val="RELATÓRIO"/>
      <sheetName val="RESUMO-DVOP_JBS"/>
      <sheetName val="RESUMO-DVOP_JBS (2)"/>
      <sheetName val="RESUMO-DVOP MOD SEET"/>
      <sheetName val="Crono Físico-Financeiro"/>
      <sheetName val="Mat Asf "/>
      <sheetName val="RESUMO-DVOP_AGRIMAT"/>
      <sheetName val="REAJU (2)"/>
      <sheetName val="Mat Asf"/>
      <sheetName val="Meio fio"/>
      <sheetName val="Desmatamento "/>
      <sheetName val="Limpeza da faixa de domínio"/>
      <sheetName val="Remoção"/>
      <sheetName val="OAC"/>
      <sheetName val="Regula"/>
      <sheetName val="Sub-base"/>
      <sheetName val="Base"/>
      <sheetName val="Imprimação"/>
      <sheetName val="TSD-FOG"/>
      <sheetName val="AGREGADOS"/>
      <sheetName val="Dreno"/>
      <sheetName val="Cerca"/>
      <sheetName val="Valeta"/>
      <sheetName val="Enleivamento"/>
      <sheetName val="Valeta (3)"/>
      <sheetName val="DMT modelo"/>
      <sheetName val="DMT modelo (2)"/>
      <sheetName val="Aterro"/>
      <sheetName val="Aterro 100%"/>
      <sheetName val="Aterro 95%"/>
      <sheetName val="Defensa"/>
      <sheetName val="Placas"/>
      <sheetName val="Grama"/>
      <sheetName val="Pintura"/>
      <sheetName val="REAJU"/>
      <sheetName val="2ª medição Agrimat"/>
      <sheetName val="RESUMO"/>
      <sheetName val="RESUMO-Medição"/>
      <sheetName val="RESUMO_DVOP_JBS"/>
      <sheetName val="plan"/>
      <sheetName val="Corte DMT 50 a 200"/>
      <sheetName val="indice de reajuste"/>
      <sheetName val="Orçamento"/>
      <sheetName val="Planilha1"/>
      <sheetName val="Cabeçalho"/>
      <sheetName val="dmt materiais"/>
      <sheetName val="Vínculo (2)"/>
      <sheetName val="insumos básicos"/>
      <sheetName val="PROTÓTIPO"/>
      <sheetName val="RESUMO APROPRIADOR SERVIÇO"/>
      <sheetName val="Entrada de Dados"/>
      <sheetName val="Dados do Contrato"/>
      <sheetName val="Boletim"/>
      <sheetName val="MT-358 Sin.Hor."/>
      <sheetName val="MT-358 Sin.Vert."/>
      <sheetName val="MT-358 Disp. Aux."/>
      <sheetName val="MT 220 Disp Aux"/>
      <sheetName val="Controle financeiro"/>
      <sheetName val="Linear"/>
      <sheetName val="Cronograma"/>
      <sheetName val="Vert. item 1"/>
      <sheetName val="Horizontal"/>
      <sheetName val="Vertical"/>
      <sheetName val="Seg. e Canalizacao"/>
      <sheetName val="RELATÓRIO FOTOGRAFICO"/>
      <sheetName val="Pluviometria"/>
      <sheetName val="RESUMO DE DIÁRIO DE OBRAS"/>
      <sheetName val="Reajuste"/>
      <sheetName val="Cont.fin. Reajustamento"/>
      <sheetName val="quadro 04 - planilhas preços"/>
      <sheetName val="ORÇAMENTO BR-070 LOTE2"/>
      <sheetName val="eq"/>
      <sheetName val="mo"/>
      <sheetName val="1.6"/>
      <sheetName val="Quadro DMT"/>
      <sheetName val="Custos Unitarios"/>
      <sheetName val="reg_mec_fx_dm_"/>
      <sheetName val="terr_pav"/>
      <sheetName val="relatório-1ª med."/>
    </sheetNames>
    <sheetDataSet>
      <sheetData sheetId="0">
        <row r="12">
          <cell r="B12" t="str">
            <v>Firma: AGRIMAT ENGª INDUSTRIA E COMÉRCIO LTDA</v>
          </cell>
        </row>
      </sheetData>
      <sheetData sheetId="1">
        <row r="12">
          <cell r="B12" t="str">
            <v>Firma: AGRIMAT ENGª INDUSTRIA E COMÉRCIO LTDA</v>
          </cell>
        </row>
      </sheetData>
      <sheetData sheetId="2">
        <row r="12">
          <cell r="B12" t="str">
            <v>Firma: AGRIMAT ENGª INDUSTRIA E COMÉRCIO LTDA</v>
          </cell>
        </row>
      </sheetData>
      <sheetData sheetId="3">
        <row r="12">
          <cell r="B12" t="str">
            <v>Firma: AGRIMAT ENGª INDUSTRIA E COMÉRCIO LTDA</v>
          </cell>
        </row>
      </sheetData>
      <sheetData sheetId="4">
        <row r="12">
          <cell r="B12" t="str">
            <v>Firma: AGRIMAT ENGª INDUSTRIA E COMÉRCIO LTDA</v>
          </cell>
        </row>
      </sheetData>
      <sheetData sheetId="5">
        <row r="12">
          <cell r="B12" t="str">
            <v>Firma: AGRIMAT ENGª INDUSTRIA E COMÉRCIO LTDA</v>
          </cell>
        </row>
      </sheetData>
      <sheetData sheetId="6">
        <row r="12">
          <cell r="B12" t="str">
            <v>Firma: AGRIMAT ENGª INDUSTRIA E COMÉRCIO LTDA</v>
          </cell>
        </row>
      </sheetData>
      <sheetData sheetId="7">
        <row r="12">
          <cell r="B12" t="str">
            <v>Firma: AGRIMAT ENGª INDUSTRIA E COMÉRCIO LTDA</v>
          </cell>
        </row>
      </sheetData>
      <sheetData sheetId="8">
        <row r="12">
          <cell r="B12" t="str">
            <v>Firma: AGRIMAT ENGª INDUSTRIA E COMÉRCIO LTDA</v>
          </cell>
        </row>
      </sheetData>
      <sheetData sheetId="9">
        <row r="138">
          <cell r="C138" t="str">
            <v xml:space="preserve"> Local e Data:  Brasnorte/MT, 01 de abril de 2004</v>
          </cell>
        </row>
      </sheetData>
      <sheetData sheetId="10">
        <row r="27">
          <cell r="J27">
            <v>32400</v>
          </cell>
        </row>
      </sheetData>
      <sheetData sheetId="11">
        <row r="27">
          <cell r="J27">
            <v>32400</v>
          </cell>
        </row>
      </sheetData>
      <sheetData sheetId="12">
        <row r="27">
          <cell r="J27">
            <v>32400</v>
          </cell>
        </row>
      </sheetData>
      <sheetData sheetId="13">
        <row r="27">
          <cell r="J27">
            <v>32400</v>
          </cell>
        </row>
      </sheetData>
      <sheetData sheetId="14">
        <row r="27">
          <cell r="J27">
            <v>32400</v>
          </cell>
        </row>
      </sheetData>
      <sheetData sheetId="15">
        <row r="27">
          <cell r="J27">
            <v>32400</v>
          </cell>
        </row>
      </sheetData>
      <sheetData sheetId="16">
        <row r="27">
          <cell r="J27">
            <v>32400</v>
          </cell>
        </row>
      </sheetData>
      <sheetData sheetId="17">
        <row r="27">
          <cell r="J27">
            <v>32400</v>
          </cell>
        </row>
      </sheetData>
      <sheetData sheetId="18">
        <row r="27">
          <cell r="J27">
            <v>32400</v>
          </cell>
        </row>
      </sheetData>
      <sheetData sheetId="19">
        <row r="27">
          <cell r="J27">
            <v>32400</v>
          </cell>
        </row>
      </sheetData>
      <sheetData sheetId="20">
        <row r="27">
          <cell r="J27">
            <v>32400</v>
          </cell>
        </row>
      </sheetData>
      <sheetData sheetId="21">
        <row r="27">
          <cell r="J27">
            <v>32400</v>
          </cell>
        </row>
      </sheetData>
      <sheetData sheetId="22">
        <row r="27">
          <cell r="J27">
            <v>32400</v>
          </cell>
        </row>
      </sheetData>
      <sheetData sheetId="23">
        <row r="27">
          <cell r="J27">
            <v>32400</v>
          </cell>
        </row>
      </sheetData>
      <sheetData sheetId="24">
        <row r="30">
          <cell r="S30">
            <v>0</v>
          </cell>
        </row>
      </sheetData>
      <sheetData sheetId="25">
        <row r="30">
          <cell r="S30">
            <v>0</v>
          </cell>
        </row>
      </sheetData>
      <sheetData sheetId="26"/>
      <sheetData sheetId="27"/>
      <sheetData sheetId="28">
        <row r="12">
          <cell r="B12" t="str">
            <v>Firma: AGRIMAT ENGª INDUSTRIA E COMÉRCIO LTDA</v>
          </cell>
        </row>
      </sheetData>
      <sheetData sheetId="29"/>
      <sheetData sheetId="30"/>
      <sheetData sheetId="31"/>
      <sheetData sheetId="32">
        <row r="12">
          <cell r="B12" t="str">
            <v>Firma: AGRIMAT ENGª INDUSTRIA E COMÉRCIO LTDA</v>
          </cell>
        </row>
      </sheetData>
      <sheetData sheetId="33">
        <row r="12">
          <cell r="B12" t="str">
            <v>Firma: AGRIMAT ENGª INDUSTRIA E COMÉRCIO LTDA</v>
          </cell>
        </row>
      </sheetData>
      <sheetData sheetId="34">
        <row r="12">
          <cell r="B12" t="str">
            <v>Firma: AGRIMAT ENGª INDUSTRIA E COMÉRCIO LTDA</v>
          </cell>
        </row>
      </sheetData>
      <sheetData sheetId="35">
        <row r="12">
          <cell r="B12" t="str">
            <v>Firma: AGRIMAT ENGª INDUSTRIA E COMÉRCIO LTDA</v>
          </cell>
        </row>
      </sheetData>
      <sheetData sheetId="36">
        <row r="12">
          <cell r="B12" t="str">
            <v>Firma: AGRIMAT ENGª INDUSTRIA E COMÉRCIO LTDA</v>
          </cell>
        </row>
      </sheetData>
      <sheetData sheetId="37">
        <row r="12">
          <cell r="B12" t="str">
            <v>Firma: AGRIMAT ENGª INDUSTRIA E COMÉRCIO LTDA</v>
          </cell>
        </row>
      </sheetData>
      <sheetData sheetId="38" refreshError="1"/>
      <sheetData sheetId="39" refreshError="1"/>
      <sheetData sheetId="40" refreshError="1"/>
      <sheetData sheetId="41">
        <row r="12">
          <cell r="B12" t="str">
            <v>Firma: AGRIMAT ENGª INDUSTRIA E COMÉRCIO LTDA</v>
          </cell>
        </row>
      </sheetData>
      <sheetData sheetId="42" refreshError="1"/>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sheetData sheetId="75"/>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Crono Físico-Financeiro "/>
      <sheetName val="P A T O 99 B"/>
      <sheetName val="Desmat 0,15"/>
      <sheetName val="Indice de Reajuste"/>
      <sheetName val="RELATÓRIO"/>
      <sheetName val="Orçamento"/>
      <sheetName val="RESUMO MED"/>
      <sheetName val="REBAIXO DE CORTE"/>
      <sheetName val="Desmatamento "/>
      <sheetName val="PROTOTIPO DE MEDIÇÃO"/>
      <sheetName val="aux"/>
      <sheetName val="Planilha1"/>
      <sheetName val="relatório-1ª med."/>
      <sheetName val="orcID nº1"/>
      <sheetName val="orc ID nº 15"/>
      <sheetName val="orc ID nº17"/>
      <sheetName val="orc ID nº 18"/>
      <sheetName val="orc ID nº19"/>
      <sheetName val="orc ID nº2 "/>
      <sheetName val="orc ID nº3"/>
      <sheetName val="orcID nº4"/>
      <sheetName val="orcID nº5"/>
      <sheetName val="orcID nº6"/>
      <sheetName val="orcID nº7"/>
      <sheetName val="orc ID nº8"/>
      <sheetName val="orc ID nº9"/>
      <sheetName val="orc ID nº12"/>
      <sheetName val="orc ID nº13"/>
      <sheetName val="orc ID nº 14"/>
      <sheetName val="orc ID nº16"/>
      <sheetName val="quadro 08 - composições"/>
      <sheetName val="dados de entrada concorrência"/>
      <sheetName val="1.6"/>
      <sheetName val="SERVIÇOS"/>
      <sheetName val="ORÇAMENTO 01"/>
      <sheetName val="REAJU (2)"/>
      <sheetName val="tlmb"/>
      <sheetName val="resumo"/>
      <sheetName val="Mão de Obra"/>
      <sheetName val="variáveis"/>
      <sheetName val="PROP ELAB GANH"/>
      <sheetName val="PARETOS"/>
      <sheetName val="DESEMP AN"/>
      <sheetName val="resumo_dvop"/>
      <sheetName val="corte dmt 50 a 200"/>
      <sheetName val="Res. dos Materias - Atividade"/>
    </sheetNames>
    <sheetDataSet>
      <sheetData sheetId="0">
        <row r="36">
          <cell r="C36" t="str">
            <v>Engº. ??????????????</v>
          </cell>
        </row>
      </sheetData>
      <sheetData sheetId="1">
        <row r="36">
          <cell r="C36" t="str">
            <v>Engº. ??????????????</v>
          </cell>
        </row>
      </sheetData>
      <sheetData sheetId="2">
        <row r="36">
          <cell r="C36" t="str">
            <v>Engº. ??????????????</v>
          </cell>
        </row>
      </sheetData>
      <sheetData sheetId="3">
        <row r="36">
          <cell r="C36" t="str">
            <v>Engº. ??????????????</v>
          </cell>
        </row>
      </sheetData>
      <sheetData sheetId="4">
        <row r="36">
          <cell r="C36" t="str">
            <v>Engº. ??????????????</v>
          </cell>
        </row>
        <row r="37">
          <cell r="C37" t="str">
            <v xml:space="preserve"> Membro Port. GP Nº. ??????????????</v>
          </cell>
          <cell r="H37" t="str">
            <v>Fiscal Port. GP Nº. ????????????</v>
          </cell>
        </row>
      </sheetData>
      <sheetData sheetId="5"/>
      <sheetData sheetId="6"/>
      <sheetData sheetId="7"/>
      <sheetData sheetId="8"/>
      <sheetData sheetId="9"/>
      <sheetData sheetId="10"/>
      <sheetData sheetId="11">
        <row r="27">
          <cell r="U27">
            <v>0</v>
          </cell>
        </row>
      </sheetData>
      <sheetData sheetId="12">
        <row r="27">
          <cell r="U27">
            <v>0</v>
          </cell>
        </row>
      </sheetData>
      <sheetData sheetId="13">
        <row r="31">
          <cell r="Q31">
            <v>0</v>
          </cell>
        </row>
      </sheetData>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trada"/>
      <sheetName val="aux"/>
      <sheetName val="graficos"/>
      <sheetName val="graficos (2)"/>
      <sheetName val="TSD-FOG"/>
      <sheetName val="Dados"/>
      <sheetName val="Serviços Rodoviários"/>
      <sheetName val="relatório"/>
      <sheetName val="Mat Asf"/>
      <sheetName val="Ficha"/>
      <sheetName val="Orçamento"/>
      <sheetName val="Bruno"/>
      <sheetName val="Cabeçalho"/>
      <sheetName val="capa documentação"/>
      <sheetName val="capa anexo iii"/>
      <sheetName val="capa anexo iv"/>
      <sheetName val="RESUMO-DVOP"/>
      <sheetName val="rel-19ª med."/>
      <sheetName val="LISTA SUSPENSA"/>
      <sheetName val="Serviços"/>
      <sheetName val="insumos básicos"/>
      <sheetName val="quadro 04 - planilhas preços"/>
      <sheetName val="planilha-alta"/>
      <sheetName val="RESUMO"/>
      <sheetName val="reg"/>
      <sheetName val="DMT modelo"/>
      <sheetName val="Orç. Produto 01"/>
      <sheetName val="Quadro Resumo"/>
      <sheetName val="Informática"/>
      <sheetName val="Preços MAIO 2008"/>
      <sheetName val="Indices"/>
    </sheetNames>
    <sheetDataSet>
      <sheetData sheetId="0" refreshError="1"/>
      <sheetData sheetId="1">
        <row r="6">
          <cell r="B6">
            <v>32.307692307692307</v>
          </cell>
          <cell r="C6">
            <v>28.846153846153843</v>
          </cell>
          <cell r="D6">
            <v>14.615384615384617</v>
          </cell>
          <cell r="E6">
            <v>6.9230769230769234</v>
          </cell>
          <cell r="F6">
            <v>17.307692307692307</v>
          </cell>
          <cell r="I6">
            <v>1.68</v>
          </cell>
          <cell r="J6">
            <v>1.5</v>
          </cell>
          <cell r="K6">
            <v>0.76</v>
          </cell>
          <cell r="L6">
            <v>0.36</v>
          </cell>
          <cell r="M6">
            <v>0.9</v>
          </cell>
        </row>
        <row r="7">
          <cell r="B7" t="str">
            <v>0 - 10</v>
          </cell>
          <cell r="C7" t="str">
            <v>10 - 20</v>
          </cell>
          <cell r="D7" t="str">
            <v>20 - 40</v>
          </cell>
          <cell r="E7" t="str">
            <v>40 - 60</v>
          </cell>
          <cell r="F7" t="str">
            <v>&gt; 60</v>
          </cell>
        </row>
        <row r="8">
          <cell r="B8">
            <v>97.307692307692307</v>
          </cell>
          <cell r="C8">
            <v>2.6923076923076925</v>
          </cell>
          <cell r="D8">
            <v>0</v>
          </cell>
          <cell r="E8">
            <v>0</v>
          </cell>
          <cell r="F8">
            <v>0</v>
          </cell>
          <cell r="I8">
            <v>5.0600000000000005</v>
          </cell>
          <cell r="J8">
            <v>0.14000000000000001</v>
          </cell>
          <cell r="K8">
            <v>0</v>
          </cell>
          <cell r="L8">
            <v>0</v>
          </cell>
          <cell r="M8">
            <v>0</v>
          </cell>
        </row>
        <row r="9">
          <cell r="B9" t="str">
            <v>0 -  10</v>
          </cell>
          <cell r="C9" t="str">
            <v>10 - 20</v>
          </cell>
          <cell r="D9" t="str">
            <v>20 - 40</v>
          </cell>
          <cell r="E9" t="str">
            <v>40 - 60</v>
          </cell>
          <cell r="F9" t="str">
            <v>&gt; 60</v>
          </cell>
        </row>
        <row r="10">
          <cell r="B10">
            <v>29.615384615384617</v>
          </cell>
          <cell r="C10">
            <v>31.538461538461537</v>
          </cell>
          <cell r="D10">
            <v>14.615384615384617</v>
          </cell>
          <cell r="E10">
            <v>6.9230769230769234</v>
          </cell>
          <cell r="F10">
            <v>17.307692307692307</v>
          </cell>
          <cell r="I10">
            <v>1.54</v>
          </cell>
          <cell r="J10">
            <v>1.6400000000000001</v>
          </cell>
          <cell r="K10">
            <v>0.76</v>
          </cell>
          <cell r="L10">
            <v>0.36</v>
          </cell>
          <cell r="M10">
            <v>0.9</v>
          </cell>
        </row>
        <row r="11">
          <cell r="B11" t="str">
            <v>0 - 10</v>
          </cell>
          <cell r="C11" t="str">
            <v>10 - 20</v>
          </cell>
          <cell r="D11" t="str">
            <v>20 - 40</v>
          </cell>
          <cell r="E11" t="str">
            <v>40 - 60</v>
          </cell>
          <cell r="F11" t="str">
            <v>&gt; 60</v>
          </cell>
        </row>
        <row r="12">
          <cell r="B12">
            <v>9.2307692307692317</v>
          </cell>
          <cell r="C12">
            <v>61.53846153846154</v>
          </cell>
          <cell r="D12">
            <v>21.153846153846153</v>
          </cell>
          <cell r="E12">
            <v>8.0769230769230766</v>
          </cell>
          <cell r="F12">
            <v>0</v>
          </cell>
          <cell r="I12">
            <v>0.48</v>
          </cell>
          <cell r="J12">
            <v>3.2</v>
          </cell>
          <cell r="K12">
            <v>1.1000000000000001</v>
          </cell>
          <cell r="L12">
            <v>0.42</v>
          </cell>
          <cell r="M12">
            <v>0</v>
          </cell>
        </row>
        <row r="13">
          <cell r="B13" t="str">
            <v>0 - 20</v>
          </cell>
          <cell r="C13" t="str">
            <v>20 - 40</v>
          </cell>
          <cell r="D13" t="str">
            <v>40 -  80</v>
          </cell>
          <cell r="E13" t="str">
            <v xml:space="preserve"> 80 - 150</v>
          </cell>
          <cell r="F13" t="str">
            <v>&gt; 150</v>
          </cell>
        </row>
        <row r="14">
          <cell r="B14">
            <v>9.2307692307692317</v>
          </cell>
          <cell r="C14">
            <v>63.84615384615384</v>
          </cell>
          <cell r="D14">
            <v>18.846153846153847</v>
          </cell>
          <cell r="E14">
            <v>8.0769230769230766</v>
          </cell>
          <cell r="F14">
            <v>0</v>
          </cell>
          <cell r="I14">
            <v>0.48</v>
          </cell>
          <cell r="J14">
            <v>3.3200000000000003</v>
          </cell>
          <cell r="K14">
            <v>0.98</v>
          </cell>
          <cell r="L14">
            <v>0.42</v>
          </cell>
          <cell r="M14">
            <v>0</v>
          </cell>
        </row>
        <row r="15">
          <cell r="B15" t="str">
            <v xml:space="preserve">  4 - 5</v>
          </cell>
          <cell r="C15" t="str">
            <v xml:space="preserve">  3 -   4</v>
          </cell>
          <cell r="D15" t="str">
            <v xml:space="preserve">  2 -   3</v>
          </cell>
          <cell r="E15" t="str">
            <v xml:space="preserve">  1 -   2</v>
          </cell>
          <cell r="F15" t="str">
            <v>0 -  1</v>
          </cell>
        </row>
        <row r="16">
          <cell r="B16">
            <v>69.230769230769226</v>
          </cell>
          <cell r="C16">
            <v>16.923076923076923</v>
          </cell>
          <cell r="D16">
            <v>13.846153846153847</v>
          </cell>
          <cell r="E16">
            <v>0</v>
          </cell>
          <cell r="F16">
            <v>0</v>
          </cell>
          <cell r="I16">
            <v>3.6</v>
          </cell>
          <cell r="J16">
            <v>0.88</v>
          </cell>
          <cell r="K16">
            <v>0.72</v>
          </cell>
          <cell r="L16">
            <v>0</v>
          </cell>
          <cell r="M16">
            <v>0</v>
          </cell>
        </row>
        <row r="17">
          <cell r="B17" t="str">
            <v>0 -  5</v>
          </cell>
          <cell r="C17" t="str">
            <v xml:space="preserve"> 5 - 10</v>
          </cell>
          <cell r="D17" t="str">
            <v>10 - 15</v>
          </cell>
          <cell r="E17" t="str">
            <v>15 - 20</v>
          </cell>
          <cell r="F17" t="str">
            <v>&gt; 20</v>
          </cell>
        </row>
        <row r="18">
          <cell r="B18">
            <v>0.76923076923076927</v>
          </cell>
          <cell r="C18">
            <v>59.615384615384613</v>
          </cell>
          <cell r="D18">
            <v>26.923076923076923</v>
          </cell>
          <cell r="E18">
            <v>12.692307692307692</v>
          </cell>
          <cell r="F18">
            <v>0</v>
          </cell>
          <cell r="I18">
            <v>0.04</v>
          </cell>
          <cell r="J18">
            <v>3.1</v>
          </cell>
          <cell r="K18">
            <v>1.4000000000000001</v>
          </cell>
          <cell r="L18">
            <v>0.66</v>
          </cell>
          <cell r="M18">
            <v>0</v>
          </cell>
        </row>
        <row r="19">
          <cell r="B19" t="str">
            <v>0 - 20</v>
          </cell>
          <cell r="C19" t="str">
            <v>20 - 40</v>
          </cell>
          <cell r="D19" t="str">
            <v>40 - 60</v>
          </cell>
          <cell r="E19" t="str">
            <v>60 - 80</v>
          </cell>
          <cell r="F19" t="str">
            <v>&gt; 80</v>
          </cell>
        </row>
        <row r="20">
          <cell r="B20">
            <v>0</v>
          </cell>
          <cell r="C20">
            <v>7.6923076923076925</v>
          </cell>
          <cell r="D20">
            <v>92.307692307692307</v>
          </cell>
          <cell r="E20">
            <v>0</v>
          </cell>
          <cell r="F20">
            <v>0</v>
          </cell>
          <cell r="I20">
            <v>0</v>
          </cell>
          <cell r="J20">
            <v>0.4</v>
          </cell>
          <cell r="K20">
            <v>4.8</v>
          </cell>
          <cell r="L20">
            <v>0</v>
          </cell>
          <cell r="M20">
            <v>0</v>
          </cell>
        </row>
        <row r="21">
          <cell r="B21" t="str">
            <v>0 - 20</v>
          </cell>
          <cell r="C21" t="str">
            <v>20 - 40</v>
          </cell>
          <cell r="D21" t="str">
            <v>40 - 80</v>
          </cell>
          <cell r="E21" t="str">
            <v>80 - 120</v>
          </cell>
          <cell r="F21" t="str">
            <v>&gt; 120</v>
          </cell>
        </row>
        <row r="22">
          <cell r="B22">
            <v>0</v>
          </cell>
          <cell r="C22">
            <v>93.07692307692308</v>
          </cell>
          <cell r="D22">
            <v>6.9230769230769234</v>
          </cell>
          <cell r="E22">
            <v>0</v>
          </cell>
          <cell r="F22">
            <v>0</v>
          </cell>
          <cell r="I22">
            <v>0</v>
          </cell>
          <cell r="J22">
            <v>4.84</v>
          </cell>
          <cell r="K22">
            <v>0.36</v>
          </cell>
          <cell r="L22">
            <v>0</v>
          </cell>
          <cell r="M22">
            <v>0</v>
          </cell>
        </row>
        <row r="23">
          <cell r="B23" t="str">
            <v xml:space="preserve">  4 - 5</v>
          </cell>
          <cell r="C23" t="str">
            <v xml:space="preserve">  3 -   4</v>
          </cell>
          <cell r="D23" t="str">
            <v xml:space="preserve">  2 -   3</v>
          </cell>
          <cell r="E23" t="str">
            <v xml:space="preserve">  1 -   2</v>
          </cell>
          <cell r="F23" t="str">
            <v>0 -  1</v>
          </cell>
        </row>
        <row r="24">
          <cell r="B24">
            <v>81.92307692307692</v>
          </cell>
          <cell r="C24">
            <v>18.076923076923077</v>
          </cell>
          <cell r="D24">
            <v>0</v>
          </cell>
          <cell r="E24">
            <v>0</v>
          </cell>
          <cell r="F24">
            <v>0</v>
          </cell>
          <cell r="I24">
            <v>4.26</v>
          </cell>
          <cell r="J24">
            <v>0.94000000000000006</v>
          </cell>
          <cell r="K24">
            <v>0</v>
          </cell>
          <cell r="L24">
            <v>0</v>
          </cell>
          <cell r="M24">
            <v>0</v>
          </cell>
        </row>
        <row r="25">
          <cell r="B25" t="str">
            <v xml:space="preserve">  4 - 5</v>
          </cell>
          <cell r="C25" t="str">
            <v xml:space="preserve">  3 -   4</v>
          </cell>
          <cell r="D25" t="str">
            <v xml:space="preserve">  2 -   3</v>
          </cell>
          <cell r="E25" t="str">
            <v xml:space="preserve">  1 -   2</v>
          </cell>
          <cell r="F25" t="str">
            <v>0 -  1</v>
          </cell>
        </row>
        <row r="26">
          <cell r="B26">
            <v>36.538461538461533</v>
          </cell>
          <cell r="C26">
            <v>55.769230769230774</v>
          </cell>
          <cell r="D26">
            <v>7.6923076923076925</v>
          </cell>
          <cell r="E26">
            <v>0</v>
          </cell>
          <cell r="F26">
            <v>0</v>
          </cell>
          <cell r="I26">
            <v>1.9000000000000001</v>
          </cell>
          <cell r="J26">
            <v>2.9</v>
          </cell>
          <cell r="K26">
            <v>0.4</v>
          </cell>
          <cell r="L26">
            <v>0</v>
          </cell>
          <cell r="M26">
            <v>0</v>
          </cell>
        </row>
        <row r="27">
          <cell r="B27" t="str">
            <v xml:space="preserve">  4 - 5</v>
          </cell>
          <cell r="C27" t="str">
            <v xml:space="preserve">  3 -   4</v>
          </cell>
          <cell r="D27" t="str">
            <v xml:space="preserve">  2 -   3</v>
          </cell>
          <cell r="E27" t="str">
            <v xml:space="preserve">  1 -   2</v>
          </cell>
          <cell r="F27" t="str">
            <v>0 -  1</v>
          </cell>
        </row>
        <row r="28">
          <cell r="B28">
            <v>0</v>
          </cell>
          <cell r="C28">
            <v>45.384615384615387</v>
          </cell>
          <cell r="D28">
            <v>54.615384615384613</v>
          </cell>
          <cell r="E28">
            <v>0</v>
          </cell>
          <cell r="F28">
            <v>0</v>
          </cell>
          <cell r="I28">
            <v>0</v>
          </cell>
          <cell r="J28">
            <v>2.36</v>
          </cell>
          <cell r="K28">
            <v>2.84</v>
          </cell>
          <cell r="L28">
            <v>0</v>
          </cell>
          <cell r="M28">
            <v>0</v>
          </cell>
        </row>
        <row r="29">
          <cell r="B29" t="str">
            <v xml:space="preserve">  4 - 5</v>
          </cell>
          <cell r="C29" t="str">
            <v xml:space="preserve">  3 -   4</v>
          </cell>
          <cell r="D29" t="str">
            <v xml:space="preserve">  2 -   3</v>
          </cell>
          <cell r="E29" t="str">
            <v xml:space="preserve">  1 -   2</v>
          </cell>
          <cell r="F29" t="str">
            <v>0 -  1</v>
          </cell>
        </row>
      </sheetData>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TIGA"/>
      <sheetName val="CIE-R40-M03-GINÁS+PISTA ATL (2)"/>
      <sheetName val="QCI"/>
      <sheetName val="Cronograma"/>
      <sheetName val="BDI REV."/>
      <sheetName val="Memorial de Cálculo "/>
      <sheetName val="composição"/>
      <sheetName val="cotações"/>
    </sheetNames>
    <sheetDataSet>
      <sheetData sheetId="0"/>
      <sheetData sheetId="1"/>
      <sheetData sheetId="2"/>
      <sheetData sheetId="3">
        <row r="1">
          <cell r="A1" t="str">
            <v>CRONOGRAMA FÍSICO FINANCEIRO</v>
          </cell>
        </row>
        <row r="2">
          <cell r="A2" t="str">
            <v>DADOS DA OBRA</v>
          </cell>
        </row>
        <row r="3">
          <cell r="A3" t="str">
            <v>OBRA :</v>
          </cell>
          <cell r="B3" t="str">
            <v>CIE "R40" MOD.03 -  QUADRAS REVERSÍVEIS - CENTRO DE INICIAÇÃO AO ESPORTE</v>
          </cell>
          <cell r="J3" t="str">
            <v>Valor:</v>
          </cell>
          <cell r="K3">
            <v>4173418.0018010009</v>
          </cell>
        </row>
        <row r="4">
          <cell r="A4" t="str">
            <v>Endereço: ESTRADA SABRINA- QUADRA 01-RESIDENCIAL SABRINA</v>
          </cell>
          <cell r="H4" t="e">
            <v>#N/A</v>
          </cell>
          <cell r="J4" t="str">
            <v>Prazo de execução: 12 meses</v>
          </cell>
        </row>
        <row r="5">
          <cell r="A5" t="str">
            <v>ITENS</v>
          </cell>
          <cell r="C5" t="str">
            <v>TOTAL</v>
          </cell>
          <cell r="D5" t="str">
            <v>Mês 1</v>
          </cell>
          <cell r="E5" t="str">
            <v>Mês 2</v>
          </cell>
          <cell r="F5" t="str">
            <v>Mês 3</v>
          </cell>
          <cell r="G5" t="str">
            <v>Mês 4</v>
          </cell>
          <cell r="H5" t="str">
            <v>Mês 5</v>
          </cell>
          <cell r="I5" t="str">
            <v>Mês 6</v>
          </cell>
          <cell r="J5" t="str">
            <v>Mês 7</v>
          </cell>
          <cell r="K5" t="str">
            <v>Mês 8</v>
          </cell>
          <cell r="L5" t="str">
            <v>Mês 9</v>
          </cell>
          <cell r="M5" t="str">
            <v>Mês 10</v>
          </cell>
          <cell r="N5" t="str">
            <v>Mês 11</v>
          </cell>
          <cell r="O5" t="str">
            <v>Mês 12</v>
          </cell>
        </row>
        <row r="6">
          <cell r="A6" t="str">
            <v>1.0</v>
          </cell>
          <cell r="B6" t="str">
            <v>SERVIÇOS INICIAIS</v>
          </cell>
        </row>
        <row r="7">
          <cell r="A7" t="str">
            <v>Total do item</v>
          </cell>
          <cell r="C7">
            <v>61274.643149999989</v>
          </cell>
        </row>
        <row r="8">
          <cell r="A8" t="str">
            <v>2.0</v>
          </cell>
          <cell r="B8" t="str">
            <v>INSTALAÇÕES DO CANTEIRO / SERVIÇOS GERAIS</v>
          </cell>
        </row>
        <row r="9">
          <cell r="A9" t="str">
            <v>Total do item</v>
          </cell>
          <cell r="C9">
            <v>47610.305745999998</v>
          </cell>
        </row>
        <row r="10">
          <cell r="A10" t="str">
            <v>4.0</v>
          </cell>
          <cell r="B10" t="str">
            <v>INFRA-ESTRUTURA (BLOCOS E BALDRAMES)</v>
          </cell>
        </row>
        <row r="11">
          <cell r="A11" t="str">
            <v>Total do item</v>
          </cell>
          <cell r="C11">
            <v>126283.09</v>
          </cell>
        </row>
        <row r="12">
          <cell r="A12" t="str">
            <v>5.0</v>
          </cell>
          <cell r="B12" t="str">
            <v>SUPER-ESTRUTURA (EXCLUSO ARQUIBANCADA)</v>
          </cell>
        </row>
        <row r="13">
          <cell r="A13" t="str">
            <v>Total do item</v>
          </cell>
          <cell r="C13">
            <v>454201.98000000004</v>
          </cell>
        </row>
        <row r="14">
          <cell r="A14" t="str">
            <v>6.0</v>
          </cell>
          <cell r="B14" t="str">
            <v>PAREDES E PAINEIS</v>
          </cell>
        </row>
        <row r="15">
          <cell r="A15" t="str">
            <v>Total do item</v>
          </cell>
          <cell r="C15">
            <v>72216.467978000001</v>
          </cell>
        </row>
        <row r="16">
          <cell r="A16" t="str">
            <v>7.0</v>
          </cell>
          <cell r="B16" t="str">
            <v>ESQUADRIAS DE MADEIRA</v>
          </cell>
        </row>
        <row r="17">
          <cell r="A17" t="str">
            <v>Total do item</v>
          </cell>
          <cell r="C17">
            <v>9801.130000000001</v>
          </cell>
        </row>
        <row r="18">
          <cell r="A18" t="str">
            <v>8.0</v>
          </cell>
          <cell r="B18" t="str">
            <v>FERRAGENS</v>
          </cell>
        </row>
        <row r="19">
          <cell r="A19" t="str">
            <v>Total do item</v>
          </cell>
          <cell r="C19">
            <v>4684.8100000000004</v>
          </cell>
        </row>
        <row r="20">
          <cell r="A20" t="str">
            <v>9.0</v>
          </cell>
          <cell r="B20" t="str">
            <v>ESQUADRIAS METÁLICAS</v>
          </cell>
        </row>
        <row r="21">
          <cell r="A21" t="str">
            <v>Total do item</v>
          </cell>
          <cell r="C21">
            <v>61198.92</v>
          </cell>
        </row>
        <row r="22">
          <cell r="A22" t="str">
            <v>10.0</v>
          </cell>
          <cell r="B22" t="str">
            <v>VIDROS</v>
          </cell>
        </row>
        <row r="23">
          <cell r="A23" t="str">
            <v>Total do item</v>
          </cell>
          <cell r="C23">
            <v>6795.42</v>
          </cell>
        </row>
        <row r="24">
          <cell r="A24" t="str">
            <v>11.0</v>
          </cell>
          <cell r="B24" t="str">
            <v xml:space="preserve">COBERTURA </v>
          </cell>
        </row>
        <row r="25">
          <cell r="A25" t="str">
            <v>Total do item</v>
          </cell>
          <cell r="C25">
            <v>482181.84</v>
          </cell>
        </row>
        <row r="26">
          <cell r="A26" t="str">
            <v>12.0</v>
          </cell>
          <cell r="B26" t="str">
            <v xml:space="preserve">IMPERMEABILIZAÇÃO </v>
          </cell>
        </row>
        <row r="27">
          <cell r="B27" t="str">
            <v>Total do item</v>
          </cell>
          <cell r="C27">
            <v>13820.35</v>
          </cell>
        </row>
        <row r="28">
          <cell r="A28" t="str">
            <v>13.0</v>
          </cell>
          <cell r="B28" t="str">
            <v>FORRO</v>
          </cell>
        </row>
        <row r="29">
          <cell r="A29" t="str">
            <v>Total do item</v>
          </cell>
          <cell r="C29">
            <v>4177.55</v>
          </cell>
        </row>
        <row r="30">
          <cell r="A30" t="str">
            <v>14.0</v>
          </cell>
          <cell r="B30" t="str">
            <v>REVESTIMENTO DE PAREDES</v>
          </cell>
        </row>
        <row r="31">
          <cell r="A31" t="str">
            <v>Total do item</v>
          </cell>
          <cell r="C31">
            <v>64616.86</v>
          </cell>
        </row>
        <row r="32">
          <cell r="A32" t="str">
            <v>15.0</v>
          </cell>
          <cell r="B32" t="str">
            <v>REVESTIMENTO DE PISOS</v>
          </cell>
        </row>
        <row r="33">
          <cell r="A33" t="str">
            <v>Total do item</v>
          </cell>
          <cell r="C33">
            <v>531205.81000000006</v>
          </cell>
        </row>
        <row r="34">
          <cell r="A34" t="str">
            <v>16.0</v>
          </cell>
          <cell r="B34" t="str">
            <v>PAVIMENTAÇÃO EXTERNA</v>
          </cell>
        </row>
        <row r="35">
          <cell r="A35" t="str">
            <v>Total do item</v>
          </cell>
          <cell r="C35">
            <v>90603.25</v>
          </cell>
        </row>
        <row r="36">
          <cell r="A36" t="str">
            <v>16.1</v>
          </cell>
          <cell r="B36" t="str">
            <v>ATLETISMO</v>
          </cell>
        </row>
        <row r="37">
          <cell r="A37" t="str">
            <v>Total do item</v>
          </cell>
          <cell r="C37">
            <v>684616.37000000023</v>
          </cell>
        </row>
        <row r="38">
          <cell r="A38" t="str">
            <v>17.0</v>
          </cell>
          <cell r="B38" t="str">
            <v>INSTALAÇÕES HIDROSANITÁRIAS</v>
          </cell>
        </row>
        <row r="39">
          <cell r="B39" t="str">
            <v>Total do item</v>
          </cell>
          <cell r="C39">
            <v>112424.66</v>
          </cell>
        </row>
        <row r="40">
          <cell r="A40" t="str">
            <v>18.0</v>
          </cell>
          <cell r="B40" t="str">
            <v>GINÁSIO</v>
          </cell>
        </row>
        <row r="41">
          <cell r="B41" t="str">
            <v>Total do item</v>
          </cell>
          <cell r="C41">
            <v>47592.899999999994</v>
          </cell>
        </row>
        <row r="42">
          <cell r="A42" t="str">
            <v>19.0</v>
          </cell>
          <cell r="B42" t="str">
            <v xml:space="preserve">TORRE DE CAIXA D´ÁGUA </v>
          </cell>
        </row>
        <row r="43">
          <cell r="B43" t="str">
            <v>Total do item</v>
          </cell>
          <cell r="C43">
            <v>7694.9000000000005</v>
          </cell>
        </row>
        <row r="44">
          <cell r="A44" t="str">
            <v>22.0</v>
          </cell>
          <cell r="B44" t="str">
            <v>RESERVATÓRIO EXTERNO METÁLICO DE ÁGUA POTÁVEL - 20 M³</v>
          </cell>
        </row>
        <row r="45">
          <cell r="B45" t="str">
            <v>Total do item</v>
          </cell>
          <cell r="C45">
            <v>30031.93</v>
          </cell>
        </row>
        <row r="46">
          <cell r="A46" t="str">
            <v>23.0</v>
          </cell>
          <cell r="B46" t="str">
            <v>PISTA DE ATLETISMO</v>
          </cell>
        </row>
        <row r="47">
          <cell r="B47" t="str">
            <v>Total do item</v>
          </cell>
          <cell r="C47">
            <v>34179.539999999994</v>
          </cell>
        </row>
        <row r="48">
          <cell r="A48" t="str">
            <v>23.1</v>
          </cell>
          <cell r="B48" t="str">
            <v xml:space="preserve">LOUÇAS E METAIS </v>
          </cell>
        </row>
        <row r="49">
          <cell r="B49" t="str">
            <v>Total do item</v>
          </cell>
          <cell r="C49">
            <v>26939.149999999991</v>
          </cell>
        </row>
        <row r="50">
          <cell r="A50" t="str">
            <v>24.0</v>
          </cell>
          <cell r="B50" t="str">
            <v>LUMINARIAS, TOMADAS, DUTOS E ACESSÓRIOS</v>
          </cell>
        </row>
        <row r="51">
          <cell r="B51" t="str">
            <v>Total do item</v>
          </cell>
          <cell r="C51">
            <v>61316.920000000013</v>
          </cell>
        </row>
        <row r="52">
          <cell r="A52" t="str">
            <v>25.0</v>
          </cell>
          <cell r="B52" t="str">
            <v xml:space="preserve">ELÉTRICA </v>
          </cell>
        </row>
        <row r="53">
          <cell r="B53" t="str">
            <v>Total do item</v>
          </cell>
          <cell r="C53">
            <v>265422.99000000005</v>
          </cell>
        </row>
        <row r="54">
          <cell r="A54" t="str">
            <v>30.0</v>
          </cell>
          <cell r="B54" t="str">
            <v xml:space="preserve">SERVIÇOS COMPLEMENTARES </v>
          </cell>
        </row>
        <row r="55">
          <cell r="B55" t="str">
            <v>Total do item</v>
          </cell>
          <cell r="C55">
            <v>128070.61</v>
          </cell>
        </row>
        <row r="56">
          <cell r="A56" t="str">
            <v>31.0</v>
          </cell>
          <cell r="B56" t="str">
            <v>COMUNICAÇAO VISUAL</v>
          </cell>
        </row>
        <row r="57">
          <cell r="B57" t="str">
            <v>Total do item</v>
          </cell>
          <cell r="C57">
            <v>6069.59</v>
          </cell>
        </row>
        <row r="58">
          <cell r="A58" t="str">
            <v>32.0</v>
          </cell>
          <cell r="B58" t="str">
            <v xml:space="preserve">PINTURA </v>
          </cell>
        </row>
        <row r="59">
          <cell r="B59" t="str">
            <v>Total do item</v>
          </cell>
          <cell r="C59">
            <v>60248.149999999994</v>
          </cell>
        </row>
        <row r="60">
          <cell r="A60" t="str">
            <v>33.0</v>
          </cell>
          <cell r="B60" t="str">
            <v xml:space="preserve">LIMPEZA FINAL DE OBRA </v>
          </cell>
        </row>
        <row r="61">
          <cell r="B61" t="str">
            <v>Total do item</v>
          </cell>
          <cell r="C61">
            <v>8404.24</v>
          </cell>
        </row>
        <row r="62">
          <cell r="A62" t="str">
            <v>34.0</v>
          </cell>
          <cell r="B62" t="str">
            <v xml:space="preserve">ADMINISTRAÇÃO </v>
          </cell>
        </row>
        <row r="63">
          <cell r="B63" t="str">
            <v>Total do item</v>
          </cell>
          <cell r="C63">
            <v>310977.79000000004</v>
          </cell>
        </row>
        <row r="64">
          <cell r="A64" t="str">
            <v>35.0</v>
          </cell>
          <cell r="B64" t="str">
            <v>ADEQUAÇÃO PLANILHA OFICIAL</v>
          </cell>
        </row>
        <row r="65">
          <cell r="B65" t="str">
            <v>Total do item</v>
          </cell>
          <cell r="C65">
            <v>358755.83492700005</v>
          </cell>
        </row>
        <row r="66">
          <cell r="A66" t="str">
            <v>TOTAL MENSAL</v>
          </cell>
        </row>
        <row r="68">
          <cell r="A68" t="str">
            <v>TOTAL GERAL</v>
          </cell>
          <cell r="C68">
            <v>4173418.0018010009</v>
          </cell>
        </row>
        <row r="69">
          <cell r="A69" t="str">
            <v>OBS: ESTE CRONOGRAMA FÍSICO FINANCEIRO É DEMONSTRATIVO, CADA PROPONENTE DEVERÁ FORMULAR O SEU DE ACORDO COM PLANEJAMENTO PRÓPRIO</v>
          </cell>
        </row>
      </sheetData>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EsquadRIA"/>
      <sheetName val="Cobertura"/>
      <sheetName val="Alv SS"/>
      <sheetName val="Alv térreo"/>
      <sheetName val="Alv pilotis"/>
      <sheetName val="Alv 1° pav"/>
      <sheetName val="Alv tipo"/>
      <sheetName val="Alv 12pav"/>
      <sheetName val="Alv 13pav"/>
      <sheetName val="Alv barrilete"/>
      <sheetName val="rev int subsolo"/>
      <sheetName val="rev int térreo"/>
      <sheetName val="rev int pilotis"/>
      <sheetName val="rev int 1° pav"/>
      <sheetName val="rev int TP"/>
      <sheetName val="rev int 12°pav"/>
      <sheetName val="rev int 13°pav"/>
      <sheetName val="rev int COBERTURA"/>
      <sheetName val="Diversos"/>
      <sheetName val="banca"/>
      <sheetName val="Rev Externo"/>
      <sheetName val="Rev Externo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Mat Asf"/>
      <sheetName val="aux"/>
      <sheetName val="coord. g rc"/>
      <sheetName val="PLE"/>
      <sheetName val="capa resumo"/>
      <sheetName val="capa documentação"/>
      <sheetName val="capa anexo i"/>
      <sheetName val="capa anexo ii"/>
      <sheetName val="capa anexo iii"/>
      <sheetName val="capa anexo iv"/>
      <sheetName val="CRONFISFIN_"/>
      <sheetName val="reg"/>
      <sheetName val="mem da 22ª"/>
      <sheetName val="relatóri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 val="COMPOSIÇÃO"/>
      <sheetName val="QUANTITATIVO"/>
      <sheetName val="CRONOGRAMA"/>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de quantitativos"/>
      <sheetName val="INSUMOS"/>
      <sheetName val="CPU"/>
      <sheetName val="ORÇAMENTO obra"/>
      <sheetName val="Cronograma Fisico"/>
      <sheetName val="Cronograma Financeir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abril 2000"/>
      <sheetName val="RELATÓRIO"/>
      <sheetName val="RESUMO-DVOP"/>
      <sheetName val="REAJU"/>
      <sheetName val="Cronograma Físico-Financeiro"/>
      <sheetName val="Desmatamento"/>
      <sheetName val="Aterro"/>
      <sheetName val="Aterro (2)"/>
      <sheetName val="Cortes"/>
      <sheetName val="Compac.95%"/>
      <sheetName val="Compac.100%"/>
      <sheetName val="DMT Terrap."/>
      <sheetName val="O.A.C."/>
      <sheetName val="Regularização"/>
      <sheetName val="Croquis"/>
      <sheetName val="Base"/>
      <sheetName val="Solo-Cimento"/>
      <sheetName val="Imprimação"/>
      <sheetName val="Concreto "/>
      <sheetName val="D.M.T. Brita"/>
      <sheetName val="T.S.D."/>
      <sheetName val="Meio-fio"/>
      <sheetName val="Dren. Superf."/>
      <sheetName val="GRAMA"/>
      <sheetName val="Sinal. Horizont."/>
      <sheetName val="DMT DIGITAÇÃO"/>
      <sheetName val="CUSTO HORÁRIO"/>
      <sheetName val="Mão de obra"/>
      <sheetName val="Material"/>
      <sheetName val="PLANI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IÇÕES"/>
      <sheetName val="INS_FEV_21_DESONERADO"/>
      <sheetName val="COMP_FEV_21_DESONERADO"/>
      <sheetName val="INS_FEV_21_HONERADA"/>
      <sheetName val="COMP_FEV_21_HONERADA"/>
      <sheetName val="ENCARGOS SOCIAIS"/>
      <sheetName val="BDI"/>
      <sheetName val="C.C.U"/>
      <sheetName val="SINTÉTICO"/>
      <sheetName val="RESUMO"/>
      <sheetName val="CRONOGRAMA"/>
      <sheetName val="MAPA DE COTAÇÃO"/>
      <sheetName val="MAPA RESUMIDO"/>
    </sheetNames>
    <sheetDataSet>
      <sheetData sheetId="0"/>
      <sheetData sheetId="1"/>
      <sheetData sheetId="2"/>
      <sheetData sheetId="3"/>
      <sheetData sheetId="4"/>
      <sheetData sheetId="5"/>
      <sheetData sheetId="6"/>
      <sheetData sheetId="7">
        <row r="3">
          <cell r="A3" t="str">
            <v>ComposiçãoSERT.ADM.LO.ESC.NOVA</v>
          </cell>
          <cell r="B3" t="str">
            <v>Composição</v>
          </cell>
          <cell r="C3" t="str">
            <v>SERT.ADM.LO.ESC.NOVA</v>
          </cell>
          <cell r="D3" t="str">
            <v>Próprio</v>
          </cell>
          <cell r="E3" t="str">
            <v>ADMINISTRAÇÃO LOCAL DE OBRA</v>
          </cell>
          <cell r="F3" t="str">
            <v>MÊS</v>
          </cell>
          <cell r="G3">
            <v>1</v>
          </cell>
          <cell r="H3">
            <v>0</v>
          </cell>
          <cell r="I3">
            <v>0</v>
          </cell>
          <cell r="J3">
            <v>22799.71</v>
          </cell>
          <cell r="K3">
            <v>26045.27</v>
          </cell>
        </row>
        <row r="4">
          <cell r="A4" t="str">
            <v>Composição Auxiliar100305</v>
          </cell>
          <cell r="B4" t="str">
            <v>Composição Auxiliar</v>
          </cell>
          <cell r="C4">
            <v>100305</v>
          </cell>
          <cell r="D4" t="str">
            <v>SINAPI</v>
          </cell>
          <cell r="E4" t="str">
            <v>ENGENHEIRO CIVIL JUNIOR COM ENCARGOS COMPLEMENTARES</v>
          </cell>
          <cell r="F4" t="str">
            <v>H</v>
          </cell>
          <cell r="G4">
            <v>88</v>
          </cell>
          <cell r="H4">
            <v>81.12</v>
          </cell>
          <cell r="I4">
            <v>93.78</v>
          </cell>
          <cell r="J4">
            <v>7138.56</v>
          </cell>
          <cell r="K4">
            <v>8252.64</v>
          </cell>
        </row>
        <row r="5">
          <cell r="A5" t="str">
            <v>Composição Auxiliar94295</v>
          </cell>
          <cell r="B5" t="str">
            <v>Composição Auxiliar</v>
          </cell>
          <cell r="C5">
            <v>94295</v>
          </cell>
          <cell r="D5" t="str">
            <v>SINAPI</v>
          </cell>
          <cell r="E5" t="str">
            <v>MESTRE DE OBRAS COM ENCARGOS COMPLEMENTARES</v>
          </cell>
          <cell r="F5" t="str">
            <v>MES</v>
          </cell>
          <cell r="G5">
            <v>1</v>
          </cell>
          <cell r="H5">
            <v>4964.3500000000004</v>
          </cell>
          <cell r="I5">
            <v>5704.3</v>
          </cell>
          <cell r="J5">
            <v>4964.3500000000004</v>
          </cell>
          <cell r="K5">
            <v>5704.3</v>
          </cell>
        </row>
        <row r="6">
          <cell r="A6" t="str">
            <v>Composição Auxiliar93572</v>
          </cell>
          <cell r="B6" t="str">
            <v>Composição Auxiliar</v>
          </cell>
          <cell r="C6">
            <v>93572</v>
          </cell>
          <cell r="D6" t="str">
            <v>SINAPI</v>
          </cell>
          <cell r="E6" t="str">
            <v>ENCARREGADO GERAL DE OBRAS COM ENCARGOS COMPLEMENTARES</v>
          </cell>
          <cell r="F6" t="str">
            <v>MES</v>
          </cell>
          <cell r="G6">
            <v>1</v>
          </cell>
          <cell r="H6">
            <v>3375.6</v>
          </cell>
          <cell r="I6">
            <v>3863.13</v>
          </cell>
          <cell r="J6">
            <v>3375.6</v>
          </cell>
          <cell r="K6">
            <v>3863.13</v>
          </cell>
        </row>
        <row r="7">
          <cell r="A7" t="str">
            <v>Composição Auxiliar100289</v>
          </cell>
          <cell r="B7" t="str">
            <v>Composição Auxiliar</v>
          </cell>
          <cell r="C7">
            <v>100289</v>
          </cell>
          <cell r="D7" t="str">
            <v>SINAPI</v>
          </cell>
          <cell r="E7" t="str">
            <v>VIGIA DIURNO COM ENCARGOS COMPLEMENTARES</v>
          </cell>
          <cell r="F7" t="str">
            <v>H</v>
          </cell>
          <cell r="G7">
            <v>80</v>
          </cell>
          <cell r="H7">
            <v>13.62</v>
          </cell>
          <cell r="I7">
            <v>15.2</v>
          </cell>
          <cell r="J7">
            <v>1089.5999999999999</v>
          </cell>
          <cell r="K7">
            <v>1216</v>
          </cell>
        </row>
        <row r="8">
          <cell r="A8" t="str">
            <v>Composição Auxiliar88326</v>
          </cell>
          <cell r="B8" t="str">
            <v>Composição Auxiliar</v>
          </cell>
          <cell r="C8">
            <v>88326</v>
          </cell>
          <cell r="D8" t="str">
            <v>SINAPI</v>
          </cell>
          <cell r="E8" t="str">
            <v>VIGIA NOTURNO COM ENCARGOS COMPLEMENTARES</v>
          </cell>
          <cell r="F8" t="str">
            <v>H</v>
          </cell>
          <cell r="G8">
            <v>360</v>
          </cell>
          <cell r="H8">
            <v>17.309999999999999</v>
          </cell>
          <cell r="I8">
            <v>19.47</v>
          </cell>
          <cell r="J8">
            <v>6231.6</v>
          </cell>
          <cell r="K8">
            <v>7009.2</v>
          </cell>
        </row>
        <row r="9">
          <cell r="A9" t="str">
            <v>ComposiçãoEE-ADM-C02</v>
          </cell>
          <cell r="B9" t="str">
            <v>Composição</v>
          </cell>
          <cell r="C9" t="str">
            <v>EE-ADM-C02</v>
          </cell>
          <cell r="D9" t="str">
            <v>Próprio</v>
          </cell>
          <cell r="E9" t="str">
            <v>ADMINISTRAÇÃO LOCAL DE OBRA</v>
          </cell>
          <cell r="F9" t="str">
            <v>MÊS</v>
          </cell>
          <cell r="G9">
            <v>1</v>
          </cell>
          <cell r="H9">
            <v>0</v>
          </cell>
          <cell r="I9">
            <v>0</v>
          </cell>
          <cell r="J9">
            <v>14221.75</v>
          </cell>
          <cell r="K9">
            <v>16230</v>
          </cell>
        </row>
        <row r="10">
          <cell r="A10" t="str">
            <v>Composição Auxiliar100305</v>
          </cell>
          <cell r="B10" t="str">
            <v>Composição Auxiliar</v>
          </cell>
          <cell r="C10">
            <v>100305</v>
          </cell>
          <cell r="D10" t="str">
            <v>SINAPI</v>
          </cell>
          <cell r="E10" t="str">
            <v>ENGENHEIRO CIVIL JUNIOR COM ENCARGOS COMPLEMENTARES</v>
          </cell>
          <cell r="F10" t="str">
            <v>H</v>
          </cell>
          <cell r="G10">
            <v>50</v>
          </cell>
          <cell r="H10">
            <v>81.12</v>
          </cell>
          <cell r="I10">
            <v>93.78</v>
          </cell>
          <cell r="J10">
            <v>4056</v>
          </cell>
          <cell r="K10">
            <v>4689</v>
          </cell>
        </row>
        <row r="11">
          <cell r="A11" t="str">
            <v>Composição Auxiliar100289</v>
          </cell>
          <cell r="B11" t="str">
            <v>Composição Auxiliar</v>
          </cell>
          <cell r="C11">
            <v>100289</v>
          </cell>
          <cell r="D11" t="str">
            <v>SINAPI</v>
          </cell>
          <cell r="E11" t="str">
            <v>VIGIA DIURNO COM ENCARGOS COMPLEMENTARES</v>
          </cell>
          <cell r="F11" t="str">
            <v>H</v>
          </cell>
          <cell r="G11">
            <v>115</v>
          </cell>
          <cell r="H11">
            <v>13.62</v>
          </cell>
          <cell r="I11">
            <v>15.2</v>
          </cell>
          <cell r="J11">
            <v>1566.3</v>
          </cell>
          <cell r="K11">
            <v>1748</v>
          </cell>
        </row>
        <row r="12">
          <cell r="A12" t="str">
            <v>Composição Auxiliar88326</v>
          </cell>
          <cell r="B12" t="str">
            <v>Composição Auxiliar</v>
          </cell>
          <cell r="C12">
            <v>88326</v>
          </cell>
          <cell r="D12" t="str">
            <v>SINAPI</v>
          </cell>
          <cell r="E12" t="str">
            <v>VIGIA NOTURNO COM ENCARGOS COMPLEMENTARES</v>
          </cell>
          <cell r="F12" t="str">
            <v>H</v>
          </cell>
          <cell r="G12">
            <v>210</v>
          </cell>
          <cell r="H12">
            <v>17.309999999999999</v>
          </cell>
          <cell r="I12">
            <v>19.47</v>
          </cell>
          <cell r="J12">
            <v>3635.1</v>
          </cell>
          <cell r="K12">
            <v>4088.7</v>
          </cell>
        </row>
        <row r="13">
          <cell r="A13" t="str">
            <v>Composição Auxiliar94295</v>
          </cell>
          <cell r="B13" t="str">
            <v>Composição Auxiliar</v>
          </cell>
          <cell r="C13">
            <v>94295</v>
          </cell>
          <cell r="D13" t="str">
            <v>SINAPI</v>
          </cell>
          <cell r="E13" t="str">
            <v>MESTRE DE OBRAS COM ENCARGOS COMPLEMENTARES</v>
          </cell>
          <cell r="F13" t="str">
            <v>MES</v>
          </cell>
          <cell r="G13">
            <v>1</v>
          </cell>
          <cell r="H13">
            <v>4964.3500000000004</v>
          </cell>
          <cell r="I13">
            <v>5704.3</v>
          </cell>
          <cell r="J13">
            <v>4964.3500000000004</v>
          </cell>
          <cell r="K13">
            <v>5704.3</v>
          </cell>
        </row>
        <row r="14">
          <cell r="A14" t="str">
            <v>ComposiçãoSERT.ADM.LO.QD.REF.VES</v>
          </cell>
          <cell r="B14" t="str">
            <v>Composição</v>
          </cell>
          <cell r="C14" t="str">
            <v>SERT.ADM.LO.QD.REF.VES</v>
          </cell>
          <cell r="D14" t="str">
            <v>Próprio</v>
          </cell>
          <cell r="E14" t="str">
            <v>ADMINISTRAÇÃO LOCAL QUADRA POLIESPORTIVA PADRÃO SEM VIGIA</v>
          </cell>
          <cell r="F14" t="str">
            <v>MÊS</v>
          </cell>
          <cell r="G14">
            <v>1</v>
          </cell>
          <cell r="H14">
            <v>0</v>
          </cell>
          <cell r="I14">
            <v>0</v>
          </cell>
          <cell r="J14">
            <v>5780.1</v>
          </cell>
          <cell r="K14">
            <v>6642.93</v>
          </cell>
        </row>
        <row r="15">
          <cell r="A15" t="str">
            <v>Composição Auxiliar90777</v>
          </cell>
          <cell r="B15" t="str">
            <v>Composição Auxiliar</v>
          </cell>
          <cell r="C15">
            <v>90777</v>
          </cell>
          <cell r="D15" t="str">
            <v>SINAPI</v>
          </cell>
          <cell r="E15" t="str">
            <v>ENGENHEIRO CIVIL DE OBRA JUNIOR COM ENCARGOS COMPLEMENTARES</v>
          </cell>
          <cell r="F15" t="str">
            <v>H</v>
          </cell>
          <cell r="G15">
            <v>30</v>
          </cell>
          <cell r="H15">
            <v>80.150000000000006</v>
          </cell>
          <cell r="I15">
            <v>92.66</v>
          </cell>
          <cell r="J15">
            <v>2404.5</v>
          </cell>
          <cell r="K15">
            <v>2779.8</v>
          </cell>
        </row>
        <row r="16">
          <cell r="A16" t="str">
            <v>Composição Auxiliar93572</v>
          </cell>
          <cell r="B16" t="str">
            <v>Composição Auxiliar</v>
          </cell>
          <cell r="C16">
            <v>93572</v>
          </cell>
          <cell r="D16" t="str">
            <v>SINAPI</v>
          </cell>
          <cell r="E16" t="str">
            <v>ENCARREGADO GERAL DE OBRAS COM ENCARGOS COMPLEMENTARES</v>
          </cell>
          <cell r="F16" t="str">
            <v>MES</v>
          </cell>
          <cell r="G16">
            <v>1</v>
          </cell>
          <cell r="H16">
            <v>3375.6</v>
          </cell>
          <cell r="I16">
            <v>3863.13</v>
          </cell>
          <cell r="J16">
            <v>3375.6</v>
          </cell>
          <cell r="K16">
            <v>3863.13</v>
          </cell>
        </row>
        <row r="17">
          <cell r="A17" t="str">
            <v>Composição97634</v>
          </cell>
          <cell r="B17" t="str">
            <v>Composição</v>
          </cell>
          <cell r="C17">
            <v>97634</v>
          </cell>
          <cell r="D17" t="str">
            <v>SINAPI</v>
          </cell>
          <cell r="E17" t="str">
            <v>DEMOLIÇÃO DE REVESTIMENTO CERÂMICO, DE FORMA MECANIZADA COM MARTELETE, SEM REAPROVEITAMENTO. AF_12/2017</v>
          </cell>
          <cell r="F17" t="str">
            <v>M2</v>
          </cell>
          <cell r="G17">
            <v>1</v>
          </cell>
          <cell r="H17">
            <v>0</v>
          </cell>
          <cell r="I17">
            <v>0</v>
          </cell>
          <cell r="J17">
            <v>7.28</v>
          </cell>
          <cell r="K17">
            <v>8.08</v>
          </cell>
        </row>
        <row r="18">
          <cell r="A18" t="str">
            <v>Composição Auxiliar5795</v>
          </cell>
          <cell r="B18" t="str">
            <v>Composição Auxiliar</v>
          </cell>
          <cell r="C18">
            <v>5795</v>
          </cell>
          <cell r="D18" t="str">
            <v>SINAPI</v>
          </cell>
          <cell r="E18" t="str">
            <v>MARTELETE OU ROMPEDOR PNEUMÁTICO MANUAL, 28 KG, COM SILENCIADOR - CHP DIURNO. AF_07/2016</v>
          </cell>
          <cell r="F18" t="str">
            <v>CHP</v>
          </cell>
          <cell r="G18">
            <v>6.9900000000000004E-2</v>
          </cell>
          <cell r="H18">
            <v>14.08</v>
          </cell>
          <cell r="I18">
            <v>15.26</v>
          </cell>
          <cell r="J18">
            <v>0.98</v>
          </cell>
          <cell r="K18">
            <v>1.06</v>
          </cell>
        </row>
        <row r="19">
          <cell r="A19" t="str">
            <v>Composição Auxiliar5952</v>
          </cell>
          <cell r="B19" t="str">
            <v>Composição Auxiliar</v>
          </cell>
          <cell r="C19">
            <v>5952</v>
          </cell>
          <cell r="D19" t="str">
            <v>SINAPI</v>
          </cell>
          <cell r="E19" t="str">
            <v>MARTELETE OU ROMPEDOR PNEUMÁTICO MANUAL, 28 KG, COM SILENCIADOR - CHI DIURNO. AF_07/2016</v>
          </cell>
          <cell r="F19" t="str">
            <v>CHI</v>
          </cell>
          <cell r="G19">
            <v>4.82E-2</v>
          </cell>
          <cell r="H19">
            <v>12.12</v>
          </cell>
          <cell r="I19">
            <v>13.3</v>
          </cell>
          <cell r="J19">
            <v>0.57999999999999996</v>
          </cell>
          <cell r="K19">
            <v>0.64</v>
          </cell>
        </row>
        <row r="20">
          <cell r="A20" t="str">
            <v>Composição Auxiliar88256</v>
          </cell>
          <cell r="B20" t="str">
            <v>Composição Auxiliar</v>
          </cell>
          <cell r="C20">
            <v>88256</v>
          </cell>
          <cell r="D20" t="str">
            <v>SINAPI</v>
          </cell>
          <cell r="E20" t="str">
            <v>AZULEJISTA OU LADRILHISTA COM ENCARGOS COMPLEMENTARES</v>
          </cell>
          <cell r="F20" t="str">
            <v>H</v>
          </cell>
          <cell r="G20">
            <v>0.1055</v>
          </cell>
          <cell r="H20">
            <v>16.72</v>
          </cell>
          <cell r="I20">
            <v>18.760000000000002</v>
          </cell>
          <cell r="J20">
            <v>1.76</v>
          </cell>
          <cell r="K20">
            <v>1.97</v>
          </cell>
        </row>
        <row r="21">
          <cell r="A21" t="str">
            <v>Composição Auxiliar88316</v>
          </cell>
          <cell r="B21" t="str">
            <v>Composição Auxiliar</v>
          </cell>
          <cell r="C21">
            <v>88316</v>
          </cell>
          <cell r="D21" t="str">
            <v>SINAPI</v>
          </cell>
          <cell r="E21" t="str">
            <v>SERVENTE COM ENCARGOS COMPLEMENTARES</v>
          </cell>
          <cell r="F21" t="str">
            <v>H</v>
          </cell>
          <cell r="G21">
            <v>0.29720000000000002</v>
          </cell>
          <cell r="H21">
            <v>13.34</v>
          </cell>
          <cell r="I21">
            <v>14.87</v>
          </cell>
          <cell r="J21">
            <v>3.96</v>
          </cell>
          <cell r="K21">
            <v>4.41</v>
          </cell>
        </row>
        <row r="22">
          <cell r="A22" t="str">
            <v>Composição98228</v>
          </cell>
          <cell r="B22" t="str">
            <v>Composição</v>
          </cell>
          <cell r="C22">
            <v>98228</v>
          </cell>
          <cell r="D22" t="str">
            <v>Próprio</v>
          </cell>
          <cell r="E22" t="str">
            <v>ESTACA BROCA DE CONCRETO, DIÃMETRO DE 20 CM, PROFUNDIDADE DE ATÉ 3 M, ESCAVAÇÃO MANUAL COM TRADO CONCHA, NÃO ARMADA. AF_03/2018</v>
          </cell>
          <cell r="F22" t="str">
            <v>M</v>
          </cell>
          <cell r="G22">
            <v>1</v>
          </cell>
          <cell r="H22">
            <v>0</v>
          </cell>
          <cell r="I22">
            <v>0</v>
          </cell>
          <cell r="J22">
            <v>35.74</v>
          </cell>
          <cell r="K22">
            <v>38.46</v>
          </cell>
        </row>
        <row r="23">
          <cell r="A23" t="str">
            <v>Composição Auxiliar88309</v>
          </cell>
          <cell r="B23" t="str">
            <v>Composição Auxiliar</v>
          </cell>
          <cell r="C23">
            <v>88309</v>
          </cell>
          <cell r="D23" t="str">
            <v>SINAPI</v>
          </cell>
          <cell r="E23" t="str">
            <v>PEDREIRO COM ENCARGOS COMPLEMENTARES</v>
          </cell>
          <cell r="F23" t="str">
            <v>H</v>
          </cell>
          <cell r="G23">
            <v>0.621</v>
          </cell>
          <cell r="H23">
            <v>16.78</v>
          </cell>
          <cell r="I23">
            <v>18.829999999999998</v>
          </cell>
          <cell r="J23">
            <v>10.42</v>
          </cell>
          <cell r="K23">
            <v>11.69</v>
          </cell>
        </row>
        <row r="24">
          <cell r="A24" t="str">
            <v>Composição Auxiliar88316</v>
          </cell>
          <cell r="B24" t="str">
            <v>Composição Auxiliar</v>
          </cell>
          <cell r="C24">
            <v>88316</v>
          </cell>
          <cell r="D24" t="str">
            <v>SINAPI</v>
          </cell>
          <cell r="E24" t="str">
            <v>SERVENTE COM ENCARGOS COMPLEMENTARES</v>
          </cell>
          <cell r="F24" t="str">
            <v>H</v>
          </cell>
          <cell r="G24">
            <v>0.81100000000000005</v>
          </cell>
          <cell r="H24">
            <v>13.34</v>
          </cell>
          <cell r="I24">
            <v>14.87</v>
          </cell>
          <cell r="J24">
            <v>10.81</v>
          </cell>
          <cell r="K24">
            <v>12.05</v>
          </cell>
        </row>
        <row r="25">
          <cell r="A25" t="str">
            <v>Composição Auxiliar94970</v>
          </cell>
          <cell r="B25" t="str">
            <v>Composição Auxiliar</v>
          </cell>
          <cell r="C25">
            <v>94970</v>
          </cell>
          <cell r="D25" t="str">
            <v>SINAPI</v>
          </cell>
          <cell r="E25" t="str">
            <v>CONCRETO FCK = 20MPA, TRAÇO 1:2,7:3 (CIMENTO/ AREIA MÉDIA/ BRITA 1)  - PREPARO MECÂNICO COM BETONEIRA 600 L. AF_07/2016</v>
          </cell>
          <cell r="F25" t="str">
            <v>M3</v>
          </cell>
          <cell r="G25">
            <v>4.2999999999999997E-2</v>
          </cell>
          <cell r="H25">
            <v>337.65</v>
          </cell>
          <cell r="I25">
            <v>342.55</v>
          </cell>
          <cell r="J25">
            <v>14.51</v>
          </cell>
          <cell r="K25">
            <v>14.72</v>
          </cell>
        </row>
        <row r="26">
          <cell r="A26" t="str">
            <v>Composição74157/4</v>
          </cell>
          <cell r="B26" t="str">
            <v>Composição</v>
          </cell>
          <cell r="C26" t="str">
            <v>74157/4</v>
          </cell>
          <cell r="D26" t="str">
            <v>Próprio</v>
          </cell>
          <cell r="E26" t="str">
            <v>LANCAMENTO/APLICACAO MANUAL DE CONCRETO EM FUNDACOES</v>
          </cell>
          <cell r="F26" t="str">
            <v>M3</v>
          </cell>
          <cell r="G26">
            <v>1</v>
          </cell>
          <cell r="H26">
            <v>0</v>
          </cell>
          <cell r="I26">
            <v>0</v>
          </cell>
          <cell r="J26">
            <v>88.220000000000013</v>
          </cell>
          <cell r="K26">
            <v>98.48</v>
          </cell>
        </row>
        <row r="27">
          <cell r="A27" t="str">
            <v>Composição Auxiliar88309</v>
          </cell>
          <cell r="B27" t="str">
            <v>Composição Auxiliar</v>
          </cell>
          <cell r="C27">
            <v>88309</v>
          </cell>
          <cell r="D27" t="str">
            <v>SINAPI</v>
          </cell>
          <cell r="E27" t="str">
            <v>PEDREIRO COM ENCARGOS COMPLEMENTARES</v>
          </cell>
          <cell r="F27" t="str">
            <v>H</v>
          </cell>
          <cell r="G27">
            <v>1.65</v>
          </cell>
          <cell r="H27">
            <v>16.78</v>
          </cell>
          <cell r="I27">
            <v>18.829999999999998</v>
          </cell>
          <cell r="J27">
            <v>27.68</v>
          </cell>
          <cell r="K27">
            <v>31.06</v>
          </cell>
        </row>
        <row r="28">
          <cell r="A28" t="str">
            <v>Composição Auxiliar88316</v>
          </cell>
          <cell r="B28" t="str">
            <v>Composição Auxiliar</v>
          </cell>
          <cell r="C28">
            <v>88316</v>
          </cell>
          <cell r="D28" t="str">
            <v>SINAPI</v>
          </cell>
          <cell r="E28" t="str">
            <v>SERVENTE COM ENCARGOS COMPLEMENTARES</v>
          </cell>
          <cell r="F28" t="str">
            <v>H</v>
          </cell>
          <cell r="G28">
            <v>4.5</v>
          </cell>
          <cell r="H28">
            <v>13.34</v>
          </cell>
          <cell r="I28">
            <v>14.87</v>
          </cell>
          <cell r="J28">
            <v>60.03</v>
          </cell>
          <cell r="K28">
            <v>66.91</v>
          </cell>
        </row>
        <row r="29">
          <cell r="A29" t="str">
            <v>Composição Auxiliar90586</v>
          </cell>
          <cell r="B29" t="str">
            <v>Composição Auxiliar</v>
          </cell>
          <cell r="C29">
            <v>90586</v>
          </cell>
          <cell r="D29" t="str">
            <v>SINAPI</v>
          </cell>
          <cell r="E29" t="str">
            <v>VIBRADOR DE IMERSÃO, DIÂMETRO DE PONTEIRA 45MM, MOTOR ELÉTRICO TRIFÁSICO POTÊNCIA DE 2 CV - CHP DIURNO. AF_06/2015</v>
          </cell>
          <cell r="F29" t="str">
            <v>CHP</v>
          </cell>
          <cell r="G29">
            <v>0.3</v>
          </cell>
          <cell r="H29">
            <v>1.7</v>
          </cell>
          <cell r="I29">
            <v>1.7</v>
          </cell>
          <cell r="J29">
            <v>0.51</v>
          </cell>
          <cell r="K29">
            <v>0.51</v>
          </cell>
        </row>
        <row r="30">
          <cell r="A30" t="str">
            <v>Composição73964/6</v>
          </cell>
          <cell r="B30" t="str">
            <v>Composição</v>
          </cell>
          <cell r="C30" t="str">
            <v>73964/6</v>
          </cell>
          <cell r="D30" t="str">
            <v>Próprio</v>
          </cell>
          <cell r="E30" t="str">
            <v>REATERRO DE VALA COM COMPACTAÇÃO MANUAL (Cópia SINAPI 73964/006)</v>
          </cell>
          <cell r="F30" t="str">
            <v>M3</v>
          </cell>
          <cell r="G30">
            <v>1</v>
          </cell>
          <cell r="H30">
            <v>0</v>
          </cell>
          <cell r="I30">
            <v>0</v>
          </cell>
          <cell r="J30">
            <v>40.020000000000003</v>
          </cell>
          <cell r="K30">
            <v>44.61</v>
          </cell>
        </row>
        <row r="31">
          <cell r="A31" t="str">
            <v>Composição Auxiliar88316</v>
          </cell>
          <cell r="B31" t="str">
            <v>Composição Auxiliar</v>
          </cell>
          <cell r="C31">
            <v>88316</v>
          </cell>
          <cell r="D31" t="str">
            <v>SINAPI</v>
          </cell>
          <cell r="E31" t="str">
            <v>SERVENTE COM ENCARGOS COMPLEMENTARES</v>
          </cell>
          <cell r="F31" t="str">
            <v>H</v>
          </cell>
          <cell r="G31">
            <v>3</v>
          </cell>
          <cell r="H31">
            <v>13.34</v>
          </cell>
          <cell r="I31">
            <v>14.87</v>
          </cell>
          <cell r="J31">
            <v>40.020000000000003</v>
          </cell>
          <cell r="K31">
            <v>44.61</v>
          </cell>
        </row>
        <row r="32">
          <cell r="A32" t="str">
            <v>Composição72888</v>
          </cell>
          <cell r="B32" t="str">
            <v>Composição</v>
          </cell>
          <cell r="C32">
            <v>72888</v>
          </cell>
          <cell r="D32" t="str">
            <v>Próprio</v>
          </cell>
          <cell r="E32" t="str">
            <v>CARGA, MANOBRAS E DESCARGA DE AREIA, BRITA, PEDRA DE MAO E SOLOS COM CAMINHAO BASCULANTE 6 M3 (DESCARGA LIVRE)</v>
          </cell>
          <cell r="F32" t="str">
            <v>M3</v>
          </cell>
          <cell r="G32">
            <v>1</v>
          </cell>
          <cell r="H32">
            <v>0</v>
          </cell>
          <cell r="I32">
            <v>0</v>
          </cell>
          <cell r="J32">
            <v>9.14</v>
          </cell>
          <cell r="K32">
            <v>9.25</v>
          </cell>
        </row>
        <row r="33">
          <cell r="A33" t="str">
            <v>Composição Auxiliar5811</v>
          </cell>
          <cell r="B33" t="str">
            <v>Composição Auxiliar</v>
          </cell>
          <cell r="C33">
            <v>5811</v>
          </cell>
          <cell r="D33" t="str">
            <v>SINAPI</v>
          </cell>
          <cell r="E33" t="str">
            <v>CAMINHÃO BASCULANTE 6 M3, PESO BRUTO TOTAL 16.000 KG, CARGA ÚTIL MÁXIMA 13.071 KG, DISTÂNCIA ENTRE EIXOS 4,80 M, POTÊNCIA 230 CV INCLUSIVE CAÇAMBA METÁLICA - CHP DIURNO. AF_06/2014</v>
          </cell>
          <cell r="F33" t="str">
            <v>CHP</v>
          </cell>
          <cell r="G33">
            <v>6.9900000000000004E-2</v>
          </cell>
          <cell r="H33">
            <v>130.85</v>
          </cell>
          <cell r="I33">
            <v>132.36000000000001</v>
          </cell>
          <cell r="J33">
            <v>9.14</v>
          </cell>
          <cell r="K33">
            <v>9.25</v>
          </cell>
        </row>
        <row r="34">
          <cell r="A34" t="str">
            <v>Composição97629</v>
          </cell>
          <cell r="B34" t="str">
            <v>Composição</v>
          </cell>
          <cell r="C34">
            <v>97629</v>
          </cell>
          <cell r="D34" t="str">
            <v>SINAPI</v>
          </cell>
          <cell r="E34" t="str">
            <v>DEMOLIÇÃO DE LAJES, DE FORMA MECANIZADA COM MARTELETE, SEM REAPROVEITAMENTO. AF_12/2017</v>
          </cell>
          <cell r="F34" t="str">
            <v>M3</v>
          </cell>
          <cell r="G34">
            <v>1</v>
          </cell>
          <cell r="H34">
            <v>0</v>
          </cell>
          <cell r="I34">
            <v>0</v>
          </cell>
          <cell r="J34">
            <v>74.42</v>
          </cell>
          <cell r="K34">
            <v>82.22</v>
          </cell>
        </row>
        <row r="35">
          <cell r="A35" t="str">
            <v>Composição Auxiliar5795</v>
          </cell>
          <cell r="B35" t="str">
            <v>Composição Auxiliar</v>
          </cell>
          <cell r="C35">
            <v>5795</v>
          </cell>
          <cell r="D35" t="str">
            <v>SINAPI</v>
          </cell>
          <cell r="E35" t="str">
            <v>MARTELETE OU ROMPEDOR PNEUMÁTICO MANUAL, 28 KG, COM SILENCIADOR - CHP DIURNO. AF_07/2016</v>
          </cell>
          <cell r="F35" t="str">
            <v>CHP</v>
          </cell>
          <cell r="G35">
            <v>1.5562</v>
          </cell>
          <cell r="H35">
            <v>14.08</v>
          </cell>
          <cell r="I35">
            <v>15.26</v>
          </cell>
          <cell r="J35">
            <v>21.91</v>
          </cell>
          <cell r="K35">
            <v>23.74</v>
          </cell>
        </row>
        <row r="36">
          <cell r="A36" t="str">
            <v>Composição Auxiliar5952</v>
          </cell>
          <cell r="B36" t="str">
            <v>Composição Auxiliar</v>
          </cell>
          <cell r="C36">
            <v>5952</v>
          </cell>
          <cell r="D36" t="str">
            <v>SINAPI</v>
          </cell>
          <cell r="E36" t="str">
            <v>MARTELETE OU ROMPEDOR PNEUMÁTICO MANUAL, 28 KG, COM SILENCIADOR - CHI DIURNO. AF_07/2016</v>
          </cell>
          <cell r="F36" t="str">
            <v>CHI</v>
          </cell>
          <cell r="G36">
            <v>0.44109999999999999</v>
          </cell>
          <cell r="H36">
            <v>12.12</v>
          </cell>
          <cell r="I36">
            <v>13.3</v>
          </cell>
          <cell r="J36">
            <v>5.34</v>
          </cell>
          <cell r="K36">
            <v>5.86</v>
          </cell>
        </row>
        <row r="37">
          <cell r="A37" t="str">
            <v>Composição Auxiliar88309</v>
          </cell>
          <cell r="B37" t="str">
            <v>Composição Auxiliar</v>
          </cell>
          <cell r="C37">
            <v>88309</v>
          </cell>
          <cell r="D37" t="str">
            <v>SINAPI</v>
          </cell>
          <cell r="E37" t="str">
            <v>PEDREIRO COM ENCARGOS COMPLEMENTARES</v>
          </cell>
          <cell r="F37" t="str">
            <v>H</v>
          </cell>
          <cell r="G37">
            <v>0.30509999999999998</v>
          </cell>
          <cell r="H37">
            <v>16.78</v>
          </cell>
          <cell r="I37">
            <v>18.829999999999998</v>
          </cell>
          <cell r="J37">
            <v>5.1100000000000003</v>
          </cell>
          <cell r="K37">
            <v>5.74</v>
          </cell>
        </row>
        <row r="38">
          <cell r="A38" t="str">
            <v>Composição Auxiliar88316</v>
          </cell>
          <cell r="B38" t="str">
            <v>Composição Auxiliar</v>
          </cell>
          <cell r="C38">
            <v>88316</v>
          </cell>
          <cell r="D38" t="str">
            <v>SINAPI</v>
          </cell>
          <cell r="E38" t="str">
            <v>SERVENTE COM ENCARGOS COMPLEMENTARES</v>
          </cell>
          <cell r="F38" t="str">
            <v>H</v>
          </cell>
          <cell r="G38">
            <v>3.153</v>
          </cell>
          <cell r="H38">
            <v>13.34</v>
          </cell>
          <cell r="I38">
            <v>14.87</v>
          </cell>
          <cell r="J38">
            <v>42.06</v>
          </cell>
          <cell r="K38">
            <v>46.88</v>
          </cell>
        </row>
        <row r="39">
          <cell r="A39" t="str">
            <v>ComposiçãoSEDI.DEM.PISO.CONC</v>
          </cell>
          <cell r="B39" t="str">
            <v>Composição</v>
          </cell>
          <cell r="C39" t="str">
            <v>SEDI.DEM.PISO.CONC</v>
          </cell>
          <cell r="D39" t="str">
            <v>Próprio</v>
          </cell>
          <cell r="E39" t="str">
            <v>DEMOLIÇÃO DE PISOS EM CONCRETO, DE FORMA MECANIZADA COM MARTELETE, SEM REAPROVEITAMENTO. REF.:97629 SINAPI</v>
          </cell>
          <cell r="F39" t="str">
            <v>M3</v>
          </cell>
          <cell r="G39">
            <v>1</v>
          </cell>
          <cell r="H39">
            <v>0</v>
          </cell>
          <cell r="I39">
            <v>0</v>
          </cell>
          <cell r="J39">
            <v>53.11</v>
          </cell>
          <cell r="K39">
            <v>58.48</v>
          </cell>
        </row>
        <row r="40">
          <cell r="A40" t="str">
            <v>Composição Auxiliar5795</v>
          </cell>
          <cell r="B40" t="str">
            <v>Composição Auxiliar</v>
          </cell>
          <cell r="C40">
            <v>5795</v>
          </cell>
          <cell r="D40" t="str">
            <v>SINAPI</v>
          </cell>
          <cell r="E40" t="str">
            <v>MARTELETE OU ROMPEDOR PNEUMÁTICO MANUAL, 28 KG, COM SILENCIADOR - CHP DIURNO. AF_07/2016</v>
          </cell>
          <cell r="F40" t="str">
            <v>CHP</v>
          </cell>
          <cell r="G40">
            <v>1.5562</v>
          </cell>
          <cell r="H40">
            <v>14.08</v>
          </cell>
          <cell r="I40">
            <v>15.26</v>
          </cell>
          <cell r="J40">
            <v>21.91</v>
          </cell>
          <cell r="K40">
            <v>23.74</v>
          </cell>
        </row>
        <row r="41">
          <cell r="A41" t="str">
            <v>Composição Auxiliar5952</v>
          </cell>
          <cell r="B41" t="str">
            <v>Composição Auxiliar</v>
          </cell>
          <cell r="C41">
            <v>5952</v>
          </cell>
          <cell r="D41" t="str">
            <v>SINAPI</v>
          </cell>
          <cell r="E41" t="str">
            <v>MARTELETE OU ROMPEDOR PNEUMÁTICO MANUAL, 28 KG, COM SILENCIADOR - CHI DIURNO. AF_07/2016</v>
          </cell>
          <cell r="F41" t="str">
            <v>CHI</v>
          </cell>
          <cell r="G41">
            <v>0.44109999999999999</v>
          </cell>
          <cell r="H41">
            <v>12.12</v>
          </cell>
          <cell r="I41">
            <v>13.3</v>
          </cell>
          <cell r="J41">
            <v>5.34</v>
          </cell>
          <cell r="K41">
            <v>5.86</v>
          </cell>
        </row>
        <row r="42">
          <cell r="A42" t="str">
            <v>Composição Auxiliar88309</v>
          </cell>
          <cell r="B42" t="str">
            <v>Composição Auxiliar</v>
          </cell>
          <cell r="C42">
            <v>88309</v>
          </cell>
          <cell r="D42" t="str">
            <v>SINAPI</v>
          </cell>
          <cell r="E42" t="str">
            <v>PEDREIRO COM ENCARGOS COMPLEMENTARES</v>
          </cell>
          <cell r="F42" t="str">
            <v>H</v>
          </cell>
          <cell r="G42">
            <v>0.30509999999999998</v>
          </cell>
          <cell r="H42">
            <v>16.78</v>
          </cell>
          <cell r="I42">
            <v>18.829999999999998</v>
          </cell>
          <cell r="J42">
            <v>5.1100000000000003</v>
          </cell>
          <cell r="K42">
            <v>5.74</v>
          </cell>
        </row>
        <row r="43">
          <cell r="A43" t="str">
            <v>Composição Auxiliar88316</v>
          </cell>
          <cell r="B43" t="str">
            <v>Composição Auxiliar</v>
          </cell>
          <cell r="C43">
            <v>88316</v>
          </cell>
          <cell r="D43" t="str">
            <v>SINAPI</v>
          </cell>
          <cell r="E43" t="str">
            <v>SERVENTE COM ENCARGOS COMPLEMENTARES</v>
          </cell>
          <cell r="F43" t="str">
            <v>H</v>
          </cell>
          <cell r="G43">
            <v>1.5562</v>
          </cell>
          <cell r="H43">
            <v>13.34</v>
          </cell>
          <cell r="I43">
            <v>14.87</v>
          </cell>
          <cell r="J43">
            <v>20.75</v>
          </cell>
          <cell r="K43">
            <v>23.14</v>
          </cell>
        </row>
        <row r="44">
          <cell r="A44" t="str">
            <v>Composição97622</v>
          </cell>
          <cell r="B44" t="str">
            <v>Composição</v>
          </cell>
          <cell r="C44">
            <v>97622</v>
          </cell>
          <cell r="D44" t="str">
            <v>SINAPI</v>
          </cell>
          <cell r="E44" t="str">
            <v>DEMOLIÇÃO DE ALVENARIA DE BLOCO FURADO, DE FORMA MANUAL, SEM REAPROVEITAMENTO. AF_12/2017</v>
          </cell>
          <cell r="F44" t="str">
            <v>M3</v>
          </cell>
          <cell r="G44">
            <v>1</v>
          </cell>
          <cell r="H44">
            <v>0</v>
          </cell>
          <cell r="I44">
            <v>0</v>
          </cell>
          <cell r="J44">
            <v>34.78</v>
          </cell>
          <cell r="K44">
            <v>38.790000000000006</v>
          </cell>
        </row>
        <row r="45">
          <cell r="A45" t="str">
            <v>Composição Auxiliar88309</v>
          </cell>
          <cell r="B45" t="str">
            <v>Composição Auxiliar</v>
          </cell>
          <cell r="C45">
            <v>88309</v>
          </cell>
          <cell r="D45" t="str">
            <v>SINAPI</v>
          </cell>
          <cell r="E45" t="str">
            <v>PEDREIRO COM ENCARGOS COMPLEMENTARES</v>
          </cell>
          <cell r="F45" t="str">
            <v>H</v>
          </cell>
          <cell r="G45">
            <v>0.22500000000000001</v>
          </cell>
          <cell r="H45">
            <v>16.78</v>
          </cell>
          <cell r="I45">
            <v>18.829999999999998</v>
          </cell>
          <cell r="J45">
            <v>3.77</v>
          </cell>
          <cell r="K45">
            <v>4.2300000000000004</v>
          </cell>
        </row>
        <row r="46">
          <cell r="A46" t="str">
            <v>Composição Auxiliar88316</v>
          </cell>
          <cell r="B46" t="str">
            <v>Composição Auxiliar</v>
          </cell>
          <cell r="C46">
            <v>88316</v>
          </cell>
          <cell r="D46" t="str">
            <v>SINAPI</v>
          </cell>
          <cell r="E46" t="str">
            <v>SERVENTE COM ENCARGOS COMPLEMENTARES</v>
          </cell>
          <cell r="F46" t="str">
            <v>H</v>
          </cell>
          <cell r="G46">
            <v>2.3248000000000002</v>
          </cell>
          <cell r="H46">
            <v>13.34</v>
          </cell>
          <cell r="I46">
            <v>14.87</v>
          </cell>
          <cell r="J46">
            <v>31.01</v>
          </cell>
          <cell r="K46">
            <v>34.56</v>
          </cell>
        </row>
        <row r="47">
          <cell r="A47" t="str">
            <v>ComposiçãoSEDI.DEM.ARVORE.G</v>
          </cell>
          <cell r="B47" t="str">
            <v>Composição</v>
          </cell>
          <cell r="C47" t="str">
            <v>SEDI.DEM.ARVORE.G</v>
          </cell>
          <cell r="D47" t="str">
            <v>Próprio</v>
          </cell>
          <cell r="E47" t="str">
            <v>RETIRADA DE ÁRVORE GRANDE, INCLUINDO REMOCAO DE ENTULHO</v>
          </cell>
          <cell r="F47" t="str">
            <v xml:space="preserve">UN    </v>
          </cell>
          <cell r="G47">
            <v>1</v>
          </cell>
          <cell r="H47">
            <v>0</v>
          </cell>
          <cell r="I47">
            <v>0</v>
          </cell>
          <cell r="J47">
            <v>253.18</v>
          </cell>
          <cell r="K47">
            <v>270.55</v>
          </cell>
        </row>
        <row r="48">
          <cell r="A48" t="str">
            <v>Composição Auxiliar5824</v>
          </cell>
          <cell r="B48" t="str">
            <v>Composição Auxiliar</v>
          </cell>
          <cell r="C48">
            <v>5824</v>
          </cell>
          <cell r="D48" t="str">
            <v>SINAPI</v>
          </cell>
          <cell r="E48" t="str">
            <v>CAMINHÃO TOCO, PBT 16.000 KG, CARGA ÚTIL MÁX. 10.685 KG, DIST. ENTRE EIXOS 4,8 M, POTÊNCIA 189 CV, INCLUSIVE CARROCERIA FIXA ABERTA DE MADEIRA P/ TRANSPORTE GERAL DE CARGA SECA, DIMEN. APROX. 2,5 X 7,00 X 0,50 M - CHP DIURNO. AF_06/2014</v>
          </cell>
          <cell r="F48" t="str">
            <v>CHP</v>
          </cell>
          <cell r="G48">
            <v>1</v>
          </cell>
          <cell r="H48">
            <v>123.58</v>
          </cell>
          <cell r="I48">
            <v>125.19</v>
          </cell>
          <cell r="J48">
            <v>123.58</v>
          </cell>
          <cell r="K48">
            <v>125.19</v>
          </cell>
        </row>
        <row r="49">
          <cell r="A49" t="str">
            <v>Composição Auxiliar88441</v>
          </cell>
          <cell r="B49" t="str">
            <v>Composição Auxiliar</v>
          </cell>
          <cell r="C49">
            <v>88441</v>
          </cell>
          <cell r="D49" t="str">
            <v>SINAPI</v>
          </cell>
          <cell r="E49" t="str">
            <v>JARDINEIRO COM ENCARGOS COMPLEMENTARES</v>
          </cell>
          <cell r="F49" t="str">
            <v>H</v>
          </cell>
          <cell r="G49">
            <v>8</v>
          </cell>
          <cell r="H49">
            <v>16.2</v>
          </cell>
          <cell r="I49">
            <v>18.170000000000002</v>
          </cell>
          <cell r="J49">
            <v>129.6</v>
          </cell>
          <cell r="K49">
            <v>145.36000000000001</v>
          </cell>
        </row>
        <row r="50">
          <cell r="A50" t="str">
            <v>Composição97640</v>
          </cell>
          <cell r="B50" t="str">
            <v>Composição</v>
          </cell>
          <cell r="C50">
            <v>97640</v>
          </cell>
          <cell r="D50" t="str">
            <v>SINAPI</v>
          </cell>
          <cell r="E50" t="str">
            <v>REMOÇÃO DE FORROS DE DRYWALL, PVC E FIBROMINERAL, DE FORMA MANUAL, SEM REAPROVEITAMENTO. AF_12/2017</v>
          </cell>
          <cell r="F50" t="str">
            <v>M2</v>
          </cell>
          <cell r="G50">
            <v>1</v>
          </cell>
          <cell r="H50">
            <v>0</v>
          </cell>
          <cell r="I50">
            <v>0</v>
          </cell>
          <cell r="J50">
            <v>0.97</v>
          </cell>
          <cell r="K50">
            <v>1.08</v>
          </cell>
        </row>
        <row r="51">
          <cell r="A51" t="str">
            <v>Composição Auxiliar88278</v>
          </cell>
          <cell r="B51" t="str">
            <v>Composição Auxiliar</v>
          </cell>
          <cell r="C51">
            <v>88278</v>
          </cell>
          <cell r="D51" t="str">
            <v>SINAPI</v>
          </cell>
          <cell r="E51" t="str">
            <v>MONTADOR DE ESTRUTURA METÁLICA COM ENCARGOS COMPLEMENTARES</v>
          </cell>
          <cell r="F51" t="str">
            <v>H</v>
          </cell>
          <cell r="G51">
            <v>2.58E-2</v>
          </cell>
          <cell r="H51">
            <v>11.74</v>
          </cell>
          <cell r="I51">
            <v>13.14</v>
          </cell>
          <cell r="J51">
            <v>0.3</v>
          </cell>
          <cell r="K51">
            <v>0.33</v>
          </cell>
        </row>
        <row r="52">
          <cell r="A52" t="str">
            <v>Composição Auxiliar88316</v>
          </cell>
          <cell r="B52" t="str">
            <v>Composição Auxiliar</v>
          </cell>
          <cell r="C52">
            <v>88316</v>
          </cell>
          <cell r="D52" t="str">
            <v>SINAPI</v>
          </cell>
          <cell r="E52" t="str">
            <v>SERVENTE COM ENCARGOS COMPLEMENTARES</v>
          </cell>
          <cell r="F52" t="str">
            <v>H</v>
          </cell>
          <cell r="G52">
            <v>5.0700000000000002E-2</v>
          </cell>
          <cell r="H52">
            <v>13.34</v>
          </cell>
          <cell r="I52">
            <v>14.87</v>
          </cell>
          <cell r="J52">
            <v>0.67</v>
          </cell>
          <cell r="K52">
            <v>0.75</v>
          </cell>
        </row>
        <row r="53">
          <cell r="A53" t="str">
            <v>ComposiçãoSEDI.DEM.PAVER.CONC</v>
          </cell>
          <cell r="B53" t="str">
            <v>Composição</v>
          </cell>
          <cell r="C53" t="str">
            <v>SEDI.DEM.PAVER.CONC</v>
          </cell>
          <cell r="D53" t="str">
            <v>Próprio</v>
          </cell>
          <cell r="E53" t="str">
            <v>DEMOLIÇÃO DE PISO INTERTRAVADO, COM BLOCO RETANGULAR COR NATURAL DE 20 X 10 CM, ESPESSURA 6 CM. REF.:92396 SINAPI</v>
          </cell>
          <cell r="F53" t="str">
            <v>M2</v>
          </cell>
          <cell r="G53">
            <v>1</v>
          </cell>
          <cell r="H53">
            <v>0</v>
          </cell>
          <cell r="I53">
            <v>0</v>
          </cell>
          <cell r="J53">
            <v>11.870000000000001</v>
          </cell>
          <cell r="K53">
            <v>13.280000000000001</v>
          </cell>
        </row>
        <row r="54">
          <cell r="A54" t="str">
            <v>Composição Auxiliar88260</v>
          </cell>
          <cell r="B54" t="str">
            <v>Composição Auxiliar</v>
          </cell>
          <cell r="C54">
            <v>88260</v>
          </cell>
          <cell r="D54" t="str">
            <v>SINAPI</v>
          </cell>
          <cell r="E54" t="str">
            <v>CALCETEIRO COM ENCARGOS COMPLEMENTARES</v>
          </cell>
          <cell r="F54" t="str">
            <v>H</v>
          </cell>
          <cell r="G54">
            <v>0.39750000000000002</v>
          </cell>
          <cell r="H54">
            <v>16.54</v>
          </cell>
          <cell r="I54">
            <v>18.55</v>
          </cell>
          <cell r="J54">
            <v>6.57</v>
          </cell>
          <cell r="K54">
            <v>7.37</v>
          </cell>
        </row>
        <row r="55">
          <cell r="A55" t="str">
            <v>Composição Auxiliar88316</v>
          </cell>
          <cell r="B55" t="str">
            <v>Composição Auxiliar</v>
          </cell>
          <cell r="C55">
            <v>88316</v>
          </cell>
          <cell r="D55" t="str">
            <v>SINAPI</v>
          </cell>
          <cell r="E55" t="str">
            <v>SERVENTE COM ENCARGOS COMPLEMENTARES</v>
          </cell>
          <cell r="F55" t="str">
            <v>H</v>
          </cell>
          <cell r="G55">
            <v>0.39750000000000002</v>
          </cell>
          <cell r="H55">
            <v>13.34</v>
          </cell>
          <cell r="I55">
            <v>14.87</v>
          </cell>
          <cell r="J55">
            <v>5.3</v>
          </cell>
          <cell r="K55">
            <v>5.91</v>
          </cell>
        </row>
        <row r="56">
          <cell r="A56" t="str">
            <v>ComposiçãoMOVT.REAT.MAT.GRAN.AD.VIBR</v>
          </cell>
          <cell r="B56" t="str">
            <v>Composição</v>
          </cell>
          <cell r="C56" t="str">
            <v>MOVT.REAT.MAT.GRAN.AD.VIBR</v>
          </cell>
          <cell r="D56" t="str">
            <v>Próprio</v>
          </cell>
          <cell r="E56" t="str">
            <v>REATERRO DE VALA COM MATERIAL GRANULAR DE EMPRESTIMO ADENSADO E VIBRADO. REF.:72921 SINAPI</v>
          </cell>
          <cell r="F56" t="str">
            <v>M3</v>
          </cell>
          <cell r="G56">
            <v>1</v>
          </cell>
          <cell r="H56">
            <v>0</v>
          </cell>
          <cell r="I56">
            <v>0</v>
          </cell>
          <cell r="J56">
            <v>45.72</v>
          </cell>
          <cell r="K56">
            <v>46.769999999999996</v>
          </cell>
        </row>
        <row r="57">
          <cell r="A57" t="str">
            <v>Composição Auxiliar5875</v>
          </cell>
          <cell r="B57" t="str">
            <v>Composição Auxiliar</v>
          </cell>
          <cell r="C57">
            <v>5875</v>
          </cell>
          <cell r="D57" t="str">
            <v>SINAPI</v>
          </cell>
          <cell r="E57" t="str">
            <v>RETROESCAVADEIRA SOBRE RODAS COM CARREGADEIRA, TRAÇÃO 4X4, POTÊNCIA LÍQ. 72 HP, CAÇAMBA CARREG. CAP. MÍN. 0,79 M3, CAÇAMBA RETRO CAP. 0,18 M3, PESO OPERACIONAL MÍN. 7.140 KG, PROFUNDIDADE ESCAVAÇÃO MÁX. 4,50 M - CHP DIURNO. AF_06/2014</v>
          </cell>
          <cell r="F57" t="str">
            <v>CHP</v>
          </cell>
          <cell r="G57">
            <v>3.2500000000000001E-2</v>
          </cell>
          <cell r="H57">
            <v>82.57</v>
          </cell>
          <cell r="I57">
            <v>84.54</v>
          </cell>
          <cell r="J57">
            <v>2.68</v>
          </cell>
          <cell r="K57">
            <v>2.74</v>
          </cell>
        </row>
        <row r="58">
          <cell r="A58" t="str">
            <v>Composição Auxiliar90584</v>
          </cell>
          <cell r="B58" t="str">
            <v>Composição Auxiliar</v>
          </cell>
          <cell r="C58">
            <v>90584</v>
          </cell>
          <cell r="D58" t="str">
            <v>SINAPI</v>
          </cell>
          <cell r="E58" t="str">
            <v>VIBRADOR DE IMERSÃO, DIÂMETRO DE PONTEIRA 45MM, MOTOR ELÉTRICO TRIFÁSICO POTÊNCIA DE 2 CV - MANUTENÇÃO. AF_06/2015</v>
          </cell>
          <cell r="F58" t="str">
            <v>H</v>
          </cell>
          <cell r="G58">
            <v>3.2500000000000001E-2</v>
          </cell>
          <cell r="H58">
            <v>0.28000000000000003</v>
          </cell>
          <cell r="I58">
            <v>0.28000000000000003</v>
          </cell>
          <cell r="J58">
            <v>0</v>
          </cell>
          <cell r="K58">
            <v>0</v>
          </cell>
        </row>
        <row r="59">
          <cell r="A59" t="str">
            <v>Composição Auxiliar88316</v>
          </cell>
          <cell r="B59" t="str">
            <v>Composição Auxiliar</v>
          </cell>
          <cell r="C59">
            <v>88316</v>
          </cell>
          <cell r="D59" t="str">
            <v>SINAPI</v>
          </cell>
          <cell r="E59" t="str">
            <v>SERVENTE COM ENCARGOS COMPLEMENTARES</v>
          </cell>
          <cell r="F59" t="str">
            <v>H</v>
          </cell>
          <cell r="G59">
            <v>0.65</v>
          </cell>
          <cell r="H59">
            <v>13.34</v>
          </cell>
          <cell r="I59">
            <v>14.87</v>
          </cell>
          <cell r="J59">
            <v>8.67</v>
          </cell>
          <cell r="K59">
            <v>9.66</v>
          </cell>
        </row>
        <row r="60">
          <cell r="A60" t="str">
            <v>Insumo6081</v>
          </cell>
          <cell r="B60" t="str">
            <v>Insumo</v>
          </cell>
          <cell r="C60">
            <v>6081</v>
          </cell>
          <cell r="D60" t="str">
            <v>SINAPI</v>
          </cell>
          <cell r="E60" t="str">
            <v>ARGILA OU BARRO PARA ATERRO/REATERRO (COM TRANSPORTE ATE 10 KM)</v>
          </cell>
          <cell r="F60" t="str">
            <v xml:space="preserve">M3    </v>
          </cell>
          <cell r="G60">
            <v>1.1499999999999999</v>
          </cell>
          <cell r="H60">
            <v>29.89</v>
          </cell>
          <cell r="I60">
            <v>29.89</v>
          </cell>
          <cell r="J60">
            <v>34.369999999999997</v>
          </cell>
          <cell r="K60">
            <v>34.369999999999997</v>
          </cell>
        </row>
        <row r="61">
          <cell r="A61" t="str">
            <v>ComposiçãoSEDI.DEM.GRADIS.GERAL</v>
          </cell>
          <cell r="B61" t="str">
            <v>Composição</v>
          </cell>
          <cell r="C61" t="str">
            <v>SEDI.DEM.GRADIS.GERAL</v>
          </cell>
          <cell r="D61" t="str">
            <v>Próprio</v>
          </cell>
          <cell r="E61" t="str">
            <v>RETIRADA DE GRADES, GRADIS, ALAMBRADOS, CERCAS E PORTÕES COM REAPROVEITAMENTO</v>
          </cell>
          <cell r="F61" t="str">
            <v>M2</v>
          </cell>
          <cell r="G61">
            <v>1</v>
          </cell>
          <cell r="H61">
            <v>0</v>
          </cell>
          <cell r="I61">
            <v>0</v>
          </cell>
          <cell r="J61">
            <v>15.06</v>
          </cell>
          <cell r="K61">
            <v>16.84</v>
          </cell>
        </row>
        <row r="62">
          <cell r="A62" t="str">
            <v>Composição Auxiliar88309</v>
          </cell>
          <cell r="B62" t="str">
            <v>Composição Auxiliar</v>
          </cell>
          <cell r="C62">
            <v>88309</v>
          </cell>
          <cell r="D62" t="str">
            <v>SINAPI</v>
          </cell>
          <cell r="E62" t="str">
            <v>PEDREIRO COM ENCARGOS COMPLEMENTARES</v>
          </cell>
          <cell r="F62" t="str">
            <v>H</v>
          </cell>
          <cell r="G62">
            <v>0.5</v>
          </cell>
          <cell r="H62">
            <v>16.78</v>
          </cell>
          <cell r="I62">
            <v>18.829999999999998</v>
          </cell>
          <cell r="J62">
            <v>8.39</v>
          </cell>
          <cell r="K62">
            <v>9.41</v>
          </cell>
        </row>
        <row r="63">
          <cell r="A63" t="str">
            <v>Composição Auxiliar88316</v>
          </cell>
          <cell r="B63" t="str">
            <v>Composição Auxiliar</v>
          </cell>
          <cell r="C63">
            <v>88316</v>
          </cell>
          <cell r="D63" t="str">
            <v>SINAPI</v>
          </cell>
          <cell r="E63" t="str">
            <v>SERVENTE COM ENCARGOS COMPLEMENTARES</v>
          </cell>
          <cell r="F63" t="str">
            <v>H</v>
          </cell>
          <cell r="G63">
            <v>0.5</v>
          </cell>
          <cell r="H63">
            <v>13.34</v>
          </cell>
          <cell r="I63">
            <v>14.87</v>
          </cell>
          <cell r="J63">
            <v>6.67</v>
          </cell>
          <cell r="K63">
            <v>7.43</v>
          </cell>
        </row>
        <row r="64">
          <cell r="A64" t="str">
            <v>Composição98525</v>
          </cell>
          <cell r="B64" t="str">
            <v>Composição</v>
          </cell>
          <cell r="C64">
            <v>98525</v>
          </cell>
          <cell r="D64" t="str">
            <v>SINAPI</v>
          </cell>
          <cell r="E64" t="str">
            <v>LIMPEZA MECANIZADA DE CAMADA VEGETAL, VEGETAÇÃO E PEQUENAS ÁRVORES (DIÂMETRO DE TRONCO MENOR QUE 0,20 M), COM TRATOR DE ESTEIRAS.AF_05/2018</v>
          </cell>
          <cell r="F64" t="str">
            <v>M2</v>
          </cell>
          <cell r="G64">
            <v>1</v>
          </cell>
          <cell r="H64">
            <v>0</v>
          </cell>
          <cell r="I64">
            <v>0</v>
          </cell>
          <cell r="J64">
            <v>0.24000000000000002</v>
          </cell>
          <cell r="K64">
            <v>0.25</v>
          </cell>
        </row>
        <row r="65">
          <cell r="A65" t="str">
            <v>Composição Auxiliar89032</v>
          </cell>
          <cell r="B65" t="str">
            <v>Composição Auxiliar</v>
          </cell>
          <cell r="C65">
            <v>89032</v>
          </cell>
          <cell r="D65" t="str">
            <v>SINAPI</v>
          </cell>
          <cell r="E65" t="str">
            <v>TRATOR DE ESTEIRAS, POTÊNCIA 100 HP, PESO OPERACIONAL 9,4 T, COM LÂMINA 2,19 M3 - CHP DIURNO. AF_06/2014</v>
          </cell>
          <cell r="F65" t="str">
            <v>CHP</v>
          </cell>
          <cell r="G65">
            <v>5.9999999999999995E-4</v>
          </cell>
          <cell r="H65">
            <v>118.88</v>
          </cell>
          <cell r="I65">
            <v>120.4</v>
          </cell>
          <cell r="J65">
            <v>7.0000000000000007E-2</v>
          </cell>
          <cell r="K65">
            <v>7.0000000000000007E-2</v>
          </cell>
        </row>
        <row r="66">
          <cell r="A66" t="str">
            <v>Composição Auxiliar89031</v>
          </cell>
          <cell r="B66" t="str">
            <v>Composição Auxiliar</v>
          </cell>
          <cell r="C66">
            <v>89031</v>
          </cell>
          <cell r="D66" t="str">
            <v>SINAPI</v>
          </cell>
          <cell r="E66" t="str">
            <v>TRATOR DE ESTEIRAS, POTÊNCIA 100 HP, PESO OPERACIONAL 9,4 T, COM LÂMINA 2,19 M3 - CHI DIURNO. AF_06/2014</v>
          </cell>
          <cell r="F66" t="str">
            <v>CHI</v>
          </cell>
          <cell r="G66">
            <v>2.3999999999999998E-3</v>
          </cell>
          <cell r="H66">
            <v>38.340000000000003</v>
          </cell>
          <cell r="I66">
            <v>39.86</v>
          </cell>
          <cell r="J66">
            <v>0.09</v>
          </cell>
          <cell r="K66">
            <v>0.09</v>
          </cell>
        </row>
        <row r="67">
          <cell r="A67" t="str">
            <v>Composição Auxiliar88316</v>
          </cell>
          <cell r="B67" t="str">
            <v>Composição Auxiliar</v>
          </cell>
          <cell r="C67">
            <v>88316</v>
          </cell>
          <cell r="D67" t="str">
            <v>SINAPI</v>
          </cell>
          <cell r="E67" t="str">
            <v>SERVENTE COM ENCARGOS COMPLEMENTARES</v>
          </cell>
          <cell r="F67" t="str">
            <v>H</v>
          </cell>
          <cell r="G67">
            <v>3.0000000000000001E-3</v>
          </cell>
          <cell r="H67">
            <v>13.34</v>
          </cell>
          <cell r="I67">
            <v>14.87</v>
          </cell>
          <cell r="J67">
            <v>0.04</v>
          </cell>
          <cell r="K67">
            <v>0.04</v>
          </cell>
        </row>
        <row r="68">
          <cell r="A68" t="str">
            <v>Composição Auxiliar88441</v>
          </cell>
          <cell r="B68" t="str">
            <v>Composição Auxiliar</v>
          </cell>
          <cell r="C68">
            <v>88441</v>
          </cell>
          <cell r="D68" t="str">
            <v>SINAPI</v>
          </cell>
          <cell r="E68" t="str">
            <v>JARDINEIRO COM ENCARGOS COMPLEMENTARES</v>
          </cell>
          <cell r="F68" t="str">
            <v>H</v>
          </cell>
          <cell r="G68">
            <v>3.0000000000000001E-3</v>
          </cell>
          <cell r="H68">
            <v>16.2</v>
          </cell>
          <cell r="I68">
            <v>18.170000000000002</v>
          </cell>
          <cell r="J68">
            <v>0.04</v>
          </cell>
          <cell r="K68">
            <v>0.05</v>
          </cell>
        </row>
        <row r="69">
          <cell r="A69" t="str">
            <v>ComposiçãoEE-CO-C01</v>
          </cell>
          <cell r="B69" t="str">
            <v>Composição</v>
          </cell>
          <cell r="C69" t="str">
            <v>EE-CO-C01</v>
          </cell>
          <cell r="D69" t="str">
            <v>Próprio</v>
          </cell>
          <cell r="E69" t="str">
            <v>PLACA DE OBRA EM CHAPA DE ACO GALVANIZADO - REF.: Cópia SINAPI (74209/001)</v>
          </cell>
          <cell r="F69" t="str">
            <v>M2</v>
          </cell>
          <cell r="G69">
            <v>1</v>
          </cell>
          <cell r="H69">
            <v>0</v>
          </cell>
          <cell r="I69">
            <v>0</v>
          </cell>
          <cell r="J69">
            <v>279.54000000000002</v>
          </cell>
          <cell r="K69">
            <v>284.7</v>
          </cell>
        </row>
        <row r="70">
          <cell r="A70" t="str">
            <v>Composição Auxiliar88262</v>
          </cell>
          <cell r="B70" t="str">
            <v>Composição Auxiliar</v>
          </cell>
          <cell r="C70">
            <v>88262</v>
          </cell>
          <cell r="D70" t="str">
            <v>SINAPI</v>
          </cell>
          <cell r="E70" t="str">
            <v>CARPINTEIRO DE FORMAS COM ENCARGOS COMPLEMENTARES</v>
          </cell>
          <cell r="F70" t="str">
            <v>H</v>
          </cell>
          <cell r="G70">
            <v>1</v>
          </cell>
          <cell r="H70">
            <v>16.59</v>
          </cell>
          <cell r="I70">
            <v>18.63</v>
          </cell>
          <cell r="J70">
            <v>16.59</v>
          </cell>
          <cell r="K70">
            <v>18.63</v>
          </cell>
        </row>
        <row r="71">
          <cell r="A71" t="str">
            <v>Composição Auxiliar88316</v>
          </cell>
          <cell r="B71" t="str">
            <v>Composição Auxiliar</v>
          </cell>
          <cell r="C71">
            <v>88316</v>
          </cell>
          <cell r="D71" t="str">
            <v>SINAPI</v>
          </cell>
          <cell r="E71" t="str">
            <v>SERVENTE COM ENCARGOS COMPLEMENTARES</v>
          </cell>
          <cell r="F71" t="str">
            <v>H</v>
          </cell>
          <cell r="G71">
            <v>2</v>
          </cell>
          <cell r="H71">
            <v>13.34</v>
          </cell>
          <cell r="I71">
            <v>14.87</v>
          </cell>
          <cell r="J71">
            <v>26.68</v>
          </cell>
          <cell r="K71">
            <v>29.74</v>
          </cell>
        </row>
        <row r="72">
          <cell r="A72" t="str">
            <v>Composição Auxiliar94962</v>
          </cell>
          <cell r="B72" t="str">
            <v>Composição Auxiliar</v>
          </cell>
          <cell r="C72">
            <v>94962</v>
          </cell>
          <cell r="D72" t="str">
            <v>SINAPI</v>
          </cell>
          <cell r="E72" t="str">
            <v>CONCRETO MAGRO PARA LASTRO, TRAÇO 1:4,5:4,5 (CIMENTO/ AREIA MÉDIA/ BRITA 1)  - PREPARO MECÂNICO COM BETONEIRA 400 L. AF_07/2016</v>
          </cell>
          <cell r="F72" t="str">
            <v>M3</v>
          </cell>
          <cell r="G72">
            <v>0.01</v>
          </cell>
          <cell r="H72">
            <v>278.94</v>
          </cell>
          <cell r="I72">
            <v>284.61</v>
          </cell>
          <cell r="J72">
            <v>2.78</v>
          </cell>
          <cell r="K72">
            <v>2.84</v>
          </cell>
        </row>
        <row r="73">
          <cell r="A73" t="str">
            <v>Insumo4417</v>
          </cell>
          <cell r="B73" t="str">
            <v>Insumo</v>
          </cell>
          <cell r="C73">
            <v>4417</v>
          </cell>
          <cell r="D73" t="str">
            <v>SINAPI</v>
          </cell>
          <cell r="E73" t="str">
            <v>SARRAFO NAO APARELHADO *2,5 X 7* CM, EM MACARANDUBA, ANGELIM OU EQUIVALENTE DA REGIAO -  BRUTA</v>
          </cell>
          <cell r="F73" t="str">
            <v xml:space="preserve">M     </v>
          </cell>
          <cell r="G73">
            <v>1</v>
          </cell>
          <cell r="H73">
            <v>3.26</v>
          </cell>
          <cell r="I73">
            <v>3.26</v>
          </cell>
          <cell r="J73">
            <v>3.26</v>
          </cell>
          <cell r="K73">
            <v>3.26</v>
          </cell>
        </row>
        <row r="74">
          <cell r="A74" t="str">
            <v>Insumo4491</v>
          </cell>
          <cell r="B74" t="str">
            <v>Insumo</v>
          </cell>
          <cell r="C74">
            <v>4491</v>
          </cell>
          <cell r="D74" t="str">
            <v>SINAPI</v>
          </cell>
          <cell r="E74" t="str">
            <v>PONTALETE *7,5 X 7,5* CM EM PINUS, MISTA OU EQUIVALENTE DA REGIAO - BRUTA</v>
          </cell>
          <cell r="F74" t="str">
            <v xml:space="preserve">M     </v>
          </cell>
          <cell r="G74">
            <v>4</v>
          </cell>
          <cell r="H74">
            <v>7.2</v>
          </cell>
          <cell r="I74">
            <v>7.2</v>
          </cell>
          <cell r="J74">
            <v>28.8</v>
          </cell>
          <cell r="K74">
            <v>28.8</v>
          </cell>
        </row>
        <row r="75">
          <cell r="A75" t="str">
            <v>Insumo4813</v>
          </cell>
          <cell r="B75" t="str">
            <v>Insumo</v>
          </cell>
          <cell r="C75">
            <v>4813</v>
          </cell>
          <cell r="D75" t="str">
            <v>SINAPI</v>
          </cell>
          <cell r="E75" t="str">
            <v>PLACA DE OBRA (PARA CONSTRUCAO CIVIL) EM CHAPA GALVANIZADA *N. 22*, ADESIVADA, DE *2,0 X 1,125* M</v>
          </cell>
          <cell r="F75" t="str">
            <v xml:space="preserve">M2    </v>
          </cell>
          <cell r="G75">
            <v>1</v>
          </cell>
          <cell r="H75">
            <v>200</v>
          </cell>
          <cell r="I75">
            <v>200</v>
          </cell>
          <cell r="J75">
            <v>200</v>
          </cell>
          <cell r="K75">
            <v>200</v>
          </cell>
        </row>
        <row r="76">
          <cell r="A76" t="str">
            <v>Insumo5075</v>
          </cell>
          <cell r="B76" t="str">
            <v>Insumo</v>
          </cell>
          <cell r="C76">
            <v>5075</v>
          </cell>
          <cell r="D76" t="str">
            <v>SINAPI</v>
          </cell>
          <cell r="E76" t="str">
            <v>PREGO DE ACO POLIDO COM CABECA 18 X 30 (2 3/4 X 10)</v>
          </cell>
          <cell r="F76" t="str">
            <v xml:space="preserve">KG    </v>
          </cell>
          <cell r="G76">
            <v>0.11</v>
          </cell>
          <cell r="H76">
            <v>13.02</v>
          </cell>
          <cell r="I76">
            <v>13.02</v>
          </cell>
          <cell r="J76">
            <v>1.43</v>
          </cell>
          <cell r="K76">
            <v>1.43</v>
          </cell>
        </row>
        <row r="77">
          <cell r="A77" t="str">
            <v>Composição74220/1</v>
          </cell>
          <cell r="B77" t="str">
            <v>Composição</v>
          </cell>
          <cell r="C77" t="str">
            <v>74220/1</v>
          </cell>
          <cell r="D77" t="str">
            <v>Próprio</v>
          </cell>
          <cell r="E77" t="str">
            <v>TAPUME DE CHAPA DE MADEIRA COMPENSADA, E= 6MM, COM PINTURA A CAL E REAPROVEITAMENTO DE 2X</v>
          </cell>
          <cell r="F77" t="str">
            <v>M2</v>
          </cell>
          <cell r="G77">
            <v>1</v>
          </cell>
          <cell r="H77">
            <v>0</v>
          </cell>
          <cell r="I77">
            <v>0</v>
          </cell>
          <cell r="J77">
            <v>51.510000000000005</v>
          </cell>
          <cell r="K77">
            <v>55.2</v>
          </cell>
        </row>
        <row r="78">
          <cell r="A78" t="str">
            <v>Composição Auxiliar88262</v>
          </cell>
          <cell r="B78" t="str">
            <v>Composição Auxiliar</v>
          </cell>
          <cell r="C78">
            <v>88262</v>
          </cell>
          <cell r="D78" t="str">
            <v>SINAPI</v>
          </cell>
          <cell r="E78" t="str">
            <v>CARPINTEIRO DE FORMAS COM ENCARGOS COMPLEMENTARES</v>
          </cell>
          <cell r="F78" t="str">
            <v>H</v>
          </cell>
          <cell r="G78">
            <v>0.8</v>
          </cell>
          <cell r="H78">
            <v>16.59</v>
          </cell>
          <cell r="I78">
            <v>18.63</v>
          </cell>
          <cell r="J78">
            <v>13.27</v>
          </cell>
          <cell r="K78">
            <v>14.9</v>
          </cell>
        </row>
        <row r="79">
          <cell r="A79" t="str">
            <v>Composição Auxiliar88310</v>
          </cell>
          <cell r="B79" t="str">
            <v>Composição Auxiliar</v>
          </cell>
          <cell r="C79">
            <v>88310</v>
          </cell>
          <cell r="D79" t="str">
            <v>SINAPI</v>
          </cell>
          <cell r="E79" t="str">
            <v>PINTOR COM ENCARGOS COMPLEMENTARES</v>
          </cell>
          <cell r="F79" t="str">
            <v>H</v>
          </cell>
          <cell r="G79">
            <v>0.3</v>
          </cell>
          <cell r="H79">
            <v>17.79</v>
          </cell>
          <cell r="I79">
            <v>19.829999999999998</v>
          </cell>
          <cell r="J79">
            <v>5.33</v>
          </cell>
          <cell r="K79">
            <v>5.94</v>
          </cell>
        </row>
        <row r="80">
          <cell r="A80" t="str">
            <v>Composição Auxiliar88316</v>
          </cell>
          <cell r="B80" t="str">
            <v>Composição Auxiliar</v>
          </cell>
          <cell r="C80">
            <v>88316</v>
          </cell>
          <cell r="D80" t="str">
            <v>SINAPI</v>
          </cell>
          <cell r="E80" t="str">
            <v>SERVENTE COM ENCARGOS COMPLEMENTARES</v>
          </cell>
          <cell r="F80" t="str">
            <v>H</v>
          </cell>
          <cell r="G80">
            <v>0.95</v>
          </cell>
          <cell r="H80">
            <v>13.34</v>
          </cell>
          <cell r="I80">
            <v>14.87</v>
          </cell>
          <cell r="J80">
            <v>12.67</v>
          </cell>
          <cell r="K80">
            <v>14.12</v>
          </cell>
        </row>
        <row r="81">
          <cell r="A81" t="str">
            <v>Insumo1351</v>
          </cell>
          <cell r="B81" t="str">
            <v>Insumo</v>
          </cell>
          <cell r="C81">
            <v>1351</v>
          </cell>
          <cell r="D81" t="str">
            <v>SINAPI</v>
          </cell>
          <cell r="E81" t="str">
            <v>!EM PROCESSO DE DESATIVACAO! CHAPA DE MADEIRA COMPENSADA RESINADA PARA FORMA DE CONCRETO, DE *2,2 X 1,1* M, E = 6 MM</v>
          </cell>
          <cell r="F81" t="str">
            <v xml:space="preserve">UN    </v>
          </cell>
          <cell r="G81">
            <v>0.22727269999999999</v>
          </cell>
          <cell r="H81">
            <v>26.86</v>
          </cell>
          <cell r="I81">
            <v>26.86</v>
          </cell>
          <cell r="J81">
            <v>6.1</v>
          </cell>
          <cell r="K81">
            <v>6.1</v>
          </cell>
        </row>
        <row r="82">
          <cell r="A82" t="str">
            <v>Insumo1106</v>
          </cell>
          <cell r="B82" t="str">
            <v>Insumo</v>
          </cell>
          <cell r="C82">
            <v>1106</v>
          </cell>
          <cell r="D82" t="str">
            <v>SINAPI</v>
          </cell>
          <cell r="E82" t="str">
            <v>CAL HIDRATADA CH-I PARA ARGAMASSAS</v>
          </cell>
          <cell r="F82" t="str">
            <v xml:space="preserve">KG    </v>
          </cell>
          <cell r="G82">
            <v>0.6</v>
          </cell>
          <cell r="H82">
            <v>0.75</v>
          </cell>
          <cell r="I82">
            <v>0.75</v>
          </cell>
          <cell r="J82">
            <v>0.45</v>
          </cell>
          <cell r="K82">
            <v>0.45</v>
          </cell>
        </row>
        <row r="83">
          <cell r="A83" t="str">
            <v>Insumo5333</v>
          </cell>
          <cell r="B83" t="str">
            <v>Insumo</v>
          </cell>
          <cell r="C83">
            <v>5333</v>
          </cell>
          <cell r="D83" t="str">
            <v>SINAPI</v>
          </cell>
          <cell r="E83" t="str">
            <v>OLEO DE LINHACA</v>
          </cell>
          <cell r="F83" t="str">
            <v xml:space="preserve">L     </v>
          </cell>
          <cell r="G83">
            <v>2.1999999999999999E-2</v>
          </cell>
          <cell r="H83">
            <v>18.54</v>
          </cell>
          <cell r="I83">
            <v>18.54</v>
          </cell>
          <cell r="J83">
            <v>0.4</v>
          </cell>
          <cell r="K83">
            <v>0.4</v>
          </cell>
        </row>
        <row r="84">
          <cell r="A84" t="str">
            <v>Insumo4491</v>
          </cell>
          <cell r="B84" t="str">
            <v>Insumo</v>
          </cell>
          <cell r="C84">
            <v>4491</v>
          </cell>
          <cell r="D84" t="str">
            <v>SINAPI</v>
          </cell>
          <cell r="E84" t="str">
            <v>PONTALETE *7,5 X 7,5* CM EM PINUS, MISTA OU EQUIVALENTE DA REGIAO - BRUTA</v>
          </cell>
          <cell r="F84" t="str">
            <v xml:space="preserve">M     </v>
          </cell>
          <cell r="G84">
            <v>1.58</v>
          </cell>
          <cell r="H84">
            <v>7.2</v>
          </cell>
          <cell r="I84">
            <v>7.2</v>
          </cell>
          <cell r="J84">
            <v>11.37</v>
          </cell>
          <cell r="K84">
            <v>11.37</v>
          </cell>
        </row>
        <row r="85">
          <cell r="A85" t="str">
            <v>Insumo5061</v>
          </cell>
          <cell r="B85" t="str">
            <v>Insumo</v>
          </cell>
          <cell r="C85">
            <v>5061</v>
          </cell>
          <cell r="D85" t="str">
            <v>SINAPI</v>
          </cell>
          <cell r="E85" t="str">
            <v>PREGO DE ACO POLIDO COM CABECA 18 X 27 (2 1/2 X 10)</v>
          </cell>
          <cell r="F85" t="str">
            <v xml:space="preserve">KG    </v>
          </cell>
          <cell r="G85">
            <v>0.15</v>
          </cell>
          <cell r="H85">
            <v>12.8</v>
          </cell>
          <cell r="I85">
            <v>12.8</v>
          </cell>
          <cell r="J85">
            <v>1.92</v>
          </cell>
          <cell r="K85">
            <v>1.92</v>
          </cell>
        </row>
        <row r="86">
          <cell r="A86" t="str">
            <v>Composição99059</v>
          </cell>
          <cell r="B86" t="str">
            <v>Composição</v>
          </cell>
          <cell r="C86">
            <v>99059</v>
          </cell>
          <cell r="D86" t="str">
            <v>SINAPI</v>
          </cell>
          <cell r="E86" t="str">
            <v>LOCACAO CONVENCIONAL DE OBRA, UTILIZANDO GABARITO DE TÁBUAS CORRIDAS PONTALETADAS A CADA 2,00M -  2 UTILIZAÇÕES. AF_10/2018</v>
          </cell>
          <cell r="F86" t="str">
            <v>M</v>
          </cell>
          <cell r="G86">
            <v>1</v>
          </cell>
          <cell r="H86">
            <v>0</v>
          </cell>
          <cell r="I86">
            <v>0</v>
          </cell>
          <cell r="J86">
            <v>34.76</v>
          </cell>
          <cell r="K86">
            <v>37.18</v>
          </cell>
        </row>
        <row r="87">
          <cell r="A87" t="str">
            <v>Composição Auxiliar91692</v>
          </cell>
          <cell r="B87" t="str">
            <v>Composição Auxiliar</v>
          </cell>
          <cell r="C87">
            <v>91692</v>
          </cell>
          <cell r="D87" t="str">
            <v>SINAPI</v>
          </cell>
          <cell r="E87" t="str">
            <v>SERRA CIRCULAR DE BANCADA COM MOTOR ELÉTRICO POTÊNCIA DE 5HP, COM COIFA PARA DISCO 10" - CHP DIURNO. AF_08/2015</v>
          </cell>
          <cell r="F87" t="str">
            <v>CHP</v>
          </cell>
          <cell r="G87">
            <v>3.8999999999999998E-3</v>
          </cell>
          <cell r="H87">
            <v>15.15</v>
          </cell>
          <cell r="I87">
            <v>16.649999999999999</v>
          </cell>
          <cell r="J87">
            <v>0.05</v>
          </cell>
          <cell r="K87">
            <v>0.06</v>
          </cell>
        </row>
        <row r="88">
          <cell r="A88" t="str">
            <v>Composição Auxiliar91693</v>
          </cell>
          <cell r="B88" t="str">
            <v>Composição Auxiliar</v>
          </cell>
          <cell r="C88">
            <v>91693</v>
          </cell>
          <cell r="D88" t="str">
            <v>SINAPI</v>
          </cell>
          <cell r="E88" t="str">
            <v>SERRA CIRCULAR DE BANCADA COM MOTOR ELÉTRICO POTÊNCIA DE 5HP, COM COIFA PARA DISCO 10" - CHI DIURNO. AF_08/2015</v>
          </cell>
          <cell r="F88" t="str">
            <v>CHI</v>
          </cell>
          <cell r="G88">
            <v>1.6799999999999999E-2</v>
          </cell>
          <cell r="H88">
            <v>12.5</v>
          </cell>
          <cell r="I88">
            <v>14</v>
          </cell>
          <cell r="J88">
            <v>0.21</v>
          </cell>
          <cell r="K88">
            <v>0.23</v>
          </cell>
        </row>
        <row r="89">
          <cell r="A89" t="str">
            <v>Composição Auxiliar94974</v>
          </cell>
          <cell r="B89" t="str">
            <v>Composição Auxiliar</v>
          </cell>
          <cell r="C89">
            <v>94974</v>
          </cell>
          <cell r="D89" t="str">
            <v>SINAPI</v>
          </cell>
          <cell r="E89" t="str">
            <v>CONCRETO MAGRO PARA LASTRO, TRAÇO 1:4,5:4,5 (CIMENTO/ AREIA MÉDIA/ BRITA 1)  - PREPARO MANUAL. AF_07/2016</v>
          </cell>
          <cell r="F89" t="str">
            <v>M3</v>
          </cell>
          <cell r="G89">
            <v>4.5999999999999999E-3</v>
          </cell>
          <cell r="H89">
            <v>369.53</v>
          </cell>
          <cell r="I89">
            <v>384.83</v>
          </cell>
          <cell r="J89">
            <v>1.69</v>
          </cell>
          <cell r="K89">
            <v>1.77</v>
          </cell>
        </row>
        <row r="90">
          <cell r="A90" t="str">
            <v>Composição Auxiliar99062</v>
          </cell>
          <cell r="B90" t="str">
            <v>Composição Auxiliar</v>
          </cell>
          <cell r="C90">
            <v>99062</v>
          </cell>
          <cell r="D90" t="str">
            <v>SINAPI</v>
          </cell>
          <cell r="E90" t="str">
            <v>MARCAÇÃO DE PONTOS EM GABARITO OU CAVALETE. AF_10/2018</v>
          </cell>
          <cell r="F90" t="str">
            <v>UN</v>
          </cell>
          <cell r="G90">
            <v>1.5</v>
          </cell>
          <cell r="H90">
            <v>1.55</v>
          </cell>
          <cell r="I90">
            <v>1.74</v>
          </cell>
          <cell r="J90">
            <v>2.3199999999999998</v>
          </cell>
          <cell r="K90">
            <v>2.61</v>
          </cell>
        </row>
        <row r="91">
          <cell r="A91" t="str">
            <v>Composição Auxiliar88239</v>
          </cell>
          <cell r="B91" t="str">
            <v>Composição Auxiliar</v>
          </cell>
          <cell r="C91">
            <v>88239</v>
          </cell>
          <cell r="D91" t="str">
            <v>SINAPI</v>
          </cell>
          <cell r="E91" t="str">
            <v>AJUDANTE DE CARPINTEIRO COM ENCARGOS COMPLEMENTARES</v>
          </cell>
          <cell r="F91" t="str">
            <v>H</v>
          </cell>
          <cell r="G91">
            <v>0.35630000000000001</v>
          </cell>
          <cell r="H91">
            <v>13.87</v>
          </cell>
          <cell r="I91">
            <v>15.48</v>
          </cell>
          <cell r="J91">
            <v>4.9400000000000004</v>
          </cell>
          <cell r="K91">
            <v>5.51</v>
          </cell>
        </row>
        <row r="92">
          <cell r="A92" t="str">
            <v>Composição Auxiliar88262</v>
          </cell>
          <cell r="B92" t="str">
            <v>Composição Auxiliar</v>
          </cell>
          <cell r="C92">
            <v>88262</v>
          </cell>
          <cell r="D92" t="str">
            <v>SINAPI</v>
          </cell>
          <cell r="E92" t="str">
            <v>CARPINTEIRO DE FORMAS COM ENCARGOS COMPLEMENTARES</v>
          </cell>
          <cell r="F92" t="str">
            <v>H</v>
          </cell>
          <cell r="G92">
            <v>0.71250000000000002</v>
          </cell>
          <cell r="H92">
            <v>16.59</v>
          </cell>
          <cell r="I92">
            <v>18.63</v>
          </cell>
          <cell r="J92">
            <v>11.82</v>
          </cell>
          <cell r="K92">
            <v>13.27</v>
          </cell>
        </row>
        <row r="93">
          <cell r="A93" t="str">
            <v>Insumo4433</v>
          </cell>
          <cell r="B93" t="str">
            <v>Insumo</v>
          </cell>
          <cell r="C93">
            <v>4433</v>
          </cell>
          <cell r="D93" t="str">
            <v>SINAPI</v>
          </cell>
          <cell r="E93" t="str">
            <v>CAIBRO NAO APARELHADO  *7,5 X 7,5* CM, EM MACARANDUBA, ANGELIM OU EQUIVALENTE DA REGIAO -  BRUTA</v>
          </cell>
          <cell r="F93" t="str">
            <v xml:space="preserve">M     </v>
          </cell>
          <cell r="G93">
            <v>0.41249999999999998</v>
          </cell>
          <cell r="H93">
            <v>11.73</v>
          </cell>
          <cell r="I93">
            <v>11.73</v>
          </cell>
          <cell r="J93">
            <v>4.83</v>
          </cell>
          <cell r="K93">
            <v>4.83</v>
          </cell>
        </row>
        <row r="94">
          <cell r="A94" t="str">
            <v>Insumo5068</v>
          </cell>
          <cell r="B94" t="str">
            <v>Insumo</v>
          </cell>
          <cell r="C94">
            <v>5068</v>
          </cell>
          <cell r="D94" t="str">
            <v>SINAPI</v>
          </cell>
          <cell r="E94" t="str">
            <v>PREGO DE ACO POLIDO COM CABECA 17 X 21 (2 X 11)</v>
          </cell>
          <cell r="F94" t="str">
            <v xml:space="preserve">KG    </v>
          </cell>
          <cell r="G94">
            <v>0.111</v>
          </cell>
          <cell r="H94">
            <v>13.02</v>
          </cell>
          <cell r="I94">
            <v>13.02</v>
          </cell>
          <cell r="J94">
            <v>1.44</v>
          </cell>
          <cell r="K94">
            <v>1.44</v>
          </cell>
        </row>
        <row r="95">
          <cell r="A95" t="str">
            <v>Insumo4417</v>
          </cell>
          <cell r="B95" t="str">
            <v>Insumo</v>
          </cell>
          <cell r="C95">
            <v>4417</v>
          </cell>
          <cell r="D95" t="str">
            <v>SINAPI</v>
          </cell>
          <cell r="E95" t="str">
            <v>SARRAFO NAO APARELHADO *2,5 X 7* CM, EM MACARANDUBA, ANGELIM OU EQUIVALENTE DA REGIAO -  BRUTA</v>
          </cell>
          <cell r="F95" t="str">
            <v xml:space="preserve">M     </v>
          </cell>
          <cell r="G95">
            <v>0.74450000000000005</v>
          </cell>
          <cell r="H95">
            <v>3.26</v>
          </cell>
          <cell r="I95">
            <v>3.26</v>
          </cell>
          <cell r="J95">
            <v>2.42</v>
          </cell>
          <cell r="K95">
            <v>2.42</v>
          </cell>
        </row>
        <row r="96">
          <cell r="A96" t="str">
            <v>Insumo10567</v>
          </cell>
          <cell r="B96" t="str">
            <v>Insumo</v>
          </cell>
          <cell r="C96">
            <v>10567</v>
          </cell>
          <cell r="D96" t="str">
            <v>SINAPI</v>
          </cell>
          <cell r="E96" t="str">
            <v>TABUA *2,5 X 23* CM EM PINUS, MISTA OU EQUIVALENTE DA REGIAO - BRUTA</v>
          </cell>
          <cell r="F96" t="str">
            <v xml:space="preserve">M     </v>
          </cell>
          <cell r="G96">
            <v>0.55000000000000004</v>
          </cell>
          <cell r="H96">
            <v>8.14</v>
          </cell>
          <cell r="I96">
            <v>8.14</v>
          </cell>
          <cell r="J96">
            <v>4.47</v>
          </cell>
          <cell r="K96">
            <v>4.47</v>
          </cell>
        </row>
        <row r="97">
          <cell r="A97" t="str">
            <v>Insumo7356</v>
          </cell>
          <cell r="B97" t="str">
            <v>Insumo</v>
          </cell>
          <cell r="C97">
            <v>7356</v>
          </cell>
          <cell r="D97" t="str">
            <v>SINAPI</v>
          </cell>
          <cell r="E97" t="str">
            <v>TINTA ACRILICA PREMIUM, COR BRANCO FOSCO</v>
          </cell>
          <cell r="F97" t="str">
            <v xml:space="preserve">L     </v>
          </cell>
          <cell r="G97">
            <v>2.5600000000000001E-2</v>
          </cell>
          <cell r="H97">
            <v>22.49</v>
          </cell>
          <cell r="I97">
            <v>22.49</v>
          </cell>
          <cell r="J97">
            <v>0.56999999999999995</v>
          </cell>
          <cell r="K97">
            <v>0.56999999999999995</v>
          </cell>
        </row>
        <row r="98">
          <cell r="A98" t="str">
            <v>Composição94112</v>
          </cell>
          <cell r="B98" t="str">
            <v>Composição</v>
          </cell>
          <cell r="C98">
            <v>94112</v>
          </cell>
          <cell r="D98" t="str">
            <v>Próprio</v>
          </cell>
          <cell r="E98" t="str">
            <v>LASTRO DE VALA COM PREPARO DE FUNDO, LARGURA MENOR QUE 1,5 M, COM CAMADA DE BRITA, LANÇAMENTO MECANIZADO, EM LOCAL COM NÍVEL BAIXO DE INTERFERÊNCIA. AF_06/2016 (Cópia SINAPI 94112)</v>
          </cell>
          <cell r="F98" t="str">
            <v>M3</v>
          </cell>
          <cell r="G98">
            <v>1</v>
          </cell>
          <cell r="H98">
            <v>0</v>
          </cell>
          <cell r="I98">
            <v>0</v>
          </cell>
          <cell r="J98">
            <v>171.21</v>
          </cell>
          <cell r="K98">
            <v>177.04</v>
          </cell>
        </row>
        <row r="99">
          <cell r="A99" t="str">
            <v>Composição Auxiliar5678</v>
          </cell>
          <cell r="B99" t="str">
            <v>Composição Auxiliar</v>
          </cell>
          <cell r="C99">
            <v>5678</v>
          </cell>
          <cell r="D99" t="str">
            <v>SINAPI</v>
          </cell>
          <cell r="E99" t="str">
            <v>RETROESCAVADEIRA SOBRE RODAS COM CARREGADEIRA, TRAÇÃO 4X4, POTÊNCIA LÍQ. 88 HP, CAÇAMBA CARREG. CAP. MÍN. 1 M3, CAÇAMBA RETRO CAP. 0,26 M3, PESO OPERACIONAL MÍN. 6.674 KG, PROFUNDIDADE ESCAVAÇÃO MÁX. 4,37 M - CHP DIURNO. AF_06/2014</v>
          </cell>
          <cell r="F99" t="str">
            <v>CHP</v>
          </cell>
          <cell r="G99">
            <v>0.13100000000000001</v>
          </cell>
          <cell r="H99">
            <v>89.47</v>
          </cell>
          <cell r="I99">
            <v>91.44</v>
          </cell>
          <cell r="J99">
            <v>11.72</v>
          </cell>
          <cell r="K99">
            <v>11.97</v>
          </cell>
        </row>
        <row r="100">
          <cell r="A100" t="str">
            <v>Composição Auxiliar5679</v>
          </cell>
          <cell r="B100" t="str">
            <v>Composição Auxiliar</v>
          </cell>
          <cell r="C100">
            <v>5679</v>
          </cell>
          <cell r="D100" t="str">
            <v>SINAPI</v>
          </cell>
          <cell r="E100" t="str">
            <v>RETROESCAVADEIRA SOBRE RODAS COM CARREGADEIRA, TRAÇÃO 4X4, POTÊNCIA LÍQ. 88 HP, CAÇAMBA CARREG. CAP. MÍN. 1 M3, CAÇAMBA RETRO CAP. 0,26 M3, PESO OPERACIONAL MÍN. 6.674 KG, PROFUNDIDADE ESCAVAÇÃO MÁX. 4,37 M - CHI DIURNO. AF_06/2014</v>
          </cell>
          <cell r="F100" t="str">
            <v>CHI</v>
          </cell>
          <cell r="G100">
            <v>0.65300000000000002</v>
          </cell>
          <cell r="H100">
            <v>33.229999999999997</v>
          </cell>
          <cell r="I100">
            <v>35.200000000000003</v>
          </cell>
          <cell r="J100">
            <v>21.69</v>
          </cell>
          <cell r="K100">
            <v>22.98</v>
          </cell>
        </row>
        <row r="101">
          <cell r="A101" t="str">
            <v>Composição Auxiliar88309</v>
          </cell>
          <cell r="B101" t="str">
            <v>Composição Auxiliar</v>
          </cell>
          <cell r="C101">
            <v>88309</v>
          </cell>
          <cell r="D101" t="str">
            <v>SINAPI</v>
          </cell>
          <cell r="E101" t="str">
            <v>PEDREIRO COM ENCARGOS COMPLEMENTARES</v>
          </cell>
          <cell r="F101" t="str">
            <v>H</v>
          </cell>
          <cell r="G101">
            <v>0.94099999999999995</v>
          </cell>
          <cell r="H101">
            <v>16.78</v>
          </cell>
          <cell r="I101">
            <v>18.829999999999998</v>
          </cell>
          <cell r="J101">
            <v>15.78</v>
          </cell>
          <cell r="K101">
            <v>17.71</v>
          </cell>
        </row>
        <row r="102">
          <cell r="A102" t="str">
            <v>Composição Auxiliar88316</v>
          </cell>
          <cell r="B102" t="str">
            <v>Composição Auxiliar</v>
          </cell>
          <cell r="C102">
            <v>88316</v>
          </cell>
          <cell r="D102" t="str">
            <v>SINAPI</v>
          </cell>
          <cell r="E102" t="str">
            <v>SERVENTE COM ENCARGOS COMPLEMENTARES</v>
          </cell>
          <cell r="F102" t="str">
            <v>H</v>
          </cell>
          <cell r="G102">
            <v>1.411</v>
          </cell>
          <cell r="H102">
            <v>13.34</v>
          </cell>
          <cell r="I102">
            <v>14.87</v>
          </cell>
          <cell r="J102">
            <v>18.82</v>
          </cell>
          <cell r="K102">
            <v>20.98</v>
          </cell>
        </row>
        <row r="103">
          <cell r="A103" t="str">
            <v>Composição Auxiliar91533</v>
          </cell>
          <cell r="B103" t="str">
            <v>Composição Auxiliar</v>
          </cell>
          <cell r="C103">
            <v>91533</v>
          </cell>
          <cell r="D103" t="str">
            <v>SINAPI</v>
          </cell>
          <cell r="E103" t="str">
            <v>COMPACTADOR DE SOLOS DE PERCUSSÃO (SOQUETE) COM MOTOR A GASOLINA 4 TEMPOS, POTÊNCIA 4 CV - CHP DIURNO. AF_08/2015</v>
          </cell>
          <cell r="F103" t="str">
            <v>CHP</v>
          </cell>
          <cell r="G103">
            <v>6.9000000000000006E-2</v>
          </cell>
          <cell r="H103">
            <v>19.05</v>
          </cell>
          <cell r="I103">
            <v>20.55</v>
          </cell>
          <cell r="J103">
            <v>1.31</v>
          </cell>
          <cell r="K103">
            <v>1.41</v>
          </cell>
        </row>
        <row r="104">
          <cell r="A104" t="str">
            <v>Composição Auxiliar91534</v>
          </cell>
          <cell r="B104" t="str">
            <v>Composição Auxiliar</v>
          </cell>
          <cell r="C104">
            <v>91534</v>
          </cell>
          <cell r="D104" t="str">
            <v>SINAPI</v>
          </cell>
          <cell r="E104" t="str">
            <v>COMPACTADOR DE SOLOS DE PERCUSSÃO (SOQUETE) COM MOTOR A GASOLINA 4 TEMPOS, POTÊNCIA 4 CV - CHI DIURNO. AF_08/2015</v>
          </cell>
          <cell r="F104" t="str">
            <v>CHI</v>
          </cell>
          <cell r="G104">
            <v>6.4000000000000001E-2</v>
          </cell>
          <cell r="H104">
            <v>13.19</v>
          </cell>
          <cell r="I104">
            <v>14.69</v>
          </cell>
          <cell r="J104">
            <v>0.84</v>
          </cell>
          <cell r="K104">
            <v>0.94</v>
          </cell>
        </row>
        <row r="105">
          <cell r="A105" t="str">
            <v>Insumo4720</v>
          </cell>
          <cell r="B105" t="str">
            <v>Insumo</v>
          </cell>
          <cell r="C105">
            <v>4720</v>
          </cell>
          <cell r="D105" t="str">
            <v>SINAPI</v>
          </cell>
          <cell r="E105" t="str">
            <v>PEDRA BRITADA N. 0, OU PEDRISCO (4,8 A 9,5 MM) POSTO PEDREIRA/FORNECEDOR, SEM FRETE</v>
          </cell>
          <cell r="F105" t="str">
            <v xml:space="preserve">M3    </v>
          </cell>
          <cell r="G105">
            <v>1.1000000000000001</v>
          </cell>
          <cell r="H105">
            <v>91.87</v>
          </cell>
          <cell r="I105">
            <v>91.87</v>
          </cell>
          <cell r="J105">
            <v>101.05</v>
          </cell>
          <cell r="K105">
            <v>101.05</v>
          </cell>
        </row>
        <row r="106">
          <cell r="A106" t="str">
            <v>Composição73847/4</v>
          </cell>
          <cell r="B106" t="str">
            <v>Composição</v>
          </cell>
          <cell r="C106" t="str">
            <v>73847/4</v>
          </cell>
          <cell r="D106" t="str">
            <v>Próprio</v>
          </cell>
          <cell r="E106" t="str">
            <v>ALUGUEL CONTAINER/SANIT C/4 VASOS/1 LAVAT/1 MIC/4 CHUV LARG= 2,20M COMPR=6,20M ALT=2,50M CHAPAS ACO C/NERV TRAPEZ FORRO C/ ISOL TERMO-ACUST CHASSIS REFORC PISO COMPENS NAVAL INCL INST RA ELETR/HIDRO-SANIT EXCL TRANSP/CARGA/DESCARGA - Cópia 73847/004 - SIN</v>
          </cell>
          <cell r="F106" t="str">
            <v>MES</v>
          </cell>
          <cell r="G106">
            <v>1</v>
          </cell>
          <cell r="H106">
            <v>0</v>
          </cell>
          <cell r="I106">
            <v>0</v>
          </cell>
          <cell r="J106">
            <v>765.26</v>
          </cell>
          <cell r="K106">
            <v>765.26</v>
          </cell>
        </row>
        <row r="107">
          <cell r="A107" t="str">
            <v>Insumo10420</v>
          </cell>
          <cell r="B107" t="str">
            <v>Insumo</v>
          </cell>
          <cell r="C107">
            <v>10420</v>
          </cell>
          <cell r="D107" t="str">
            <v>SINAPI</v>
          </cell>
          <cell r="E107" t="str">
            <v>BACIA SANITARIA (VASO) CONVENCIONAL DE LOUCA BRANCA</v>
          </cell>
          <cell r="F107" t="str">
            <v xml:space="preserve">UN    </v>
          </cell>
          <cell r="G107">
            <v>0.4</v>
          </cell>
          <cell r="H107">
            <v>117.95</v>
          </cell>
          <cell r="I107">
            <v>117.95</v>
          </cell>
          <cell r="J107">
            <v>47.18</v>
          </cell>
          <cell r="K107">
            <v>47.18</v>
          </cell>
        </row>
        <row r="108">
          <cell r="A108" t="str">
            <v>Insumo7608</v>
          </cell>
          <cell r="B108" t="str">
            <v>Insumo</v>
          </cell>
          <cell r="C108">
            <v>7608</v>
          </cell>
          <cell r="D108" t="str">
            <v>SINAPI</v>
          </cell>
          <cell r="E108" t="str">
            <v>CHUVEIRO PLASTICO BRANCO SIMPLES 5 '' PARA ACOPLAR EM HASTE 1/2 ", AGUA FRIA</v>
          </cell>
          <cell r="F108" t="str">
            <v xml:space="preserve">UN    </v>
          </cell>
          <cell r="G108">
            <v>0.4</v>
          </cell>
          <cell r="H108">
            <v>5.84</v>
          </cell>
          <cell r="I108">
            <v>5.84</v>
          </cell>
          <cell r="J108">
            <v>2.33</v>
          </cell>
          <cell r="K108">
            <v>2.33</v>
          </cell>
        </row>
        <row r="109">
          <cell r="A109" t="str">
            <v>Insumo10425</v>
          </cell>
          <cell r="B109" t="str">
            <v>Insumo</v>
          </cell>
          <cell r="C109">
            <v>10425</v>
          </cell>
          <cell r="D109" t="str">
            <v>SINAPI</v>
          </cell>
          <cell r="E109" t="str">
            <v>LAVATORIO LOUCA BRANCA SUSPENSO *40 X 30* CM</v>
          </cell>
          <cell r="F109" t="str">
            <v xml:space="preserve">UN    </v>
          </cell>
          <cell r="G109">
            <v>0.1</v>
          </cell>
          <cell r="H109">
            <v>76.97</v>
          </cell>
          <cell r="I109">
            <v>76.97</v>
          </cell>
          <cell r="J109">
            <v>7.69</v>
          </cell>
          <cell r="K109">
            <v>7.69</v>
          </cell>
        </row>
        <row r="110">
          <cell r="A110" t="str">
            <v>Insumo10778</v>
          </cell>
          <cell r="B110" t="str">
            <v>Insumo</v>
          </cell>
          <cell r="C110">
            <v>10778</v>
          </cell>
          <cell r="D110" t="str">
            <v>SINAPI</v>
          </cell>
          <cell r="E110" t="str">
            <v>LOCACAO DE CONTAINER 2,30 X 6,00 M, ALT. 2,50 M,  PARA SANITARIO,  COM 4 BACIAS, 8 CHUVEIROS,1 LAVATORIO E 1 MICTORIO</v>
          </cell>
          <cell r="F110" t="str">
            <v xml:space="preserve">MES   </v>
          </cell>
          <cell r="G110">
            <v>1</v>
          </cell>
          <cell r="H110">
            <v>681.25</v>
          </cell>
          <cell r="I110">
            <v>681.25</v>
          </cell>
          <cell r="J110">
            <v>681.25</v>
          </cell>
          <cell r="K110">
            <v>681.25</v>
          </cell>
        </row>
        <row r="111">
          <cell r="A111" t="str">
            <v>Insumo10432</v>
          </cell>
          <cell r="B111" t="str">
            <v>Insumo</v>
          </cell>
          <cell r="C111">
            <v>10432</v>
          </cell>
          <cell r="D111" t="str">
            <v>SINAPI</v>
          </cell>
          <cell r="E111" t="str">
            <v>MICTORIO SIFONADO LOUCA BRANCA SEM COMPLEMENTOS</v>
          </cell>
          <cell r="F111" t="str">
            <v xml:space="preserve">UN    </v>
          </cell>
          <cell r="G111">
            <v>0.1</v>
          </cell>
          <cell r="H111">
            <v>268.14</v>
          </cell>
          <cell r="I111">
            <v>268.14</v>
          </cell>
          <cell r="J111">
            <v>26.81</v>
          </cell>
          <cell r="K111">
            <v>26.81</v>
          </cell>
        </row>
        <row r="112">
          <cell r="A112" t="str">
            <v>Composição73847/1</v>
          </cell>
          <cell r="B112" t="str">
            <v>Composição</v>
          </cell>
          <cell r="C112" t="str">
            <v>73847/1</v>
          </cell>
          <cell r="D112" t="str">
            <v>Próprio</v>
          </cell>
          <cell r="E112" t="str">
            <v>ALUGUEL CONTAINER/ESCRIT INCL INST ELET LARG=2,20 COMP=6,20M ALT=2,50M CHAPA ACO C/NERV TRAPEZ FORRO C/ISOL TERMO/ACUSTICO CHASSIS REFORC PISO COMPENS NAVAL EXC TRANSP/CARGA/DESCARGA (Cópia 73847/001 - SINAPI)</v>
          </cell>
          <cell r="F112" t="str">
            <v>MES</v>
          </cell>
          <cell r="G112">
            <v>1</v>
          </cell>
          <cell r="H112">
            <v>0</v>
          </cell>
          <cell r="I112">
            <v>0</v>
          </cell>
          <cell r="J112">
            <v>425.78</v>
          </cell>
          <cell r="K112">
            <v>425.78</v>
          </cell>
        </row>
        <row r="113">
          <cell r="A113" t="str">
            <v>Insumo10776</v>
          </cell>
          <cell r="B113" t="str">
            <v>Insumo</v>
          </cell>
          <cell r="C113">
            <v>10776</v>
          </cell>
          <cell r="D113" t="str">
            <v>SINAPI</v>
          </cell>
          <cell r="E113" t="str">
            <v>LOCACAO DE CONTAINER 2,30  X  6,00 M, ALT. 2,50 M, PARA ESCRITORIO, SEM DIVISORIAS INTERNAS E SEM SANITARIO</v>
          </cell>
          <cell r="F113" t="str">
            <v xml:space="preserve">MES   </v>
          </cell>
          <cell r="G113">
            <v>1</v>
          </cell>
          <cell r="H113">
            <v>425.78</v>
          </cell>
          <cell r="I113">
            <v>425.78</v>
          </cell>
          <cell r="J113">
            <v>425.78</v>
          </cell>
          <cell r="K113">
            <v>425.78</v>
          </cell>
        </row>
        <row r="114">
          <cell r="A114" t="str">
            <v>Composição93208</v>
          </cell>
          <cell r="B114" t="str">
            <v>Composição</v>
          </cell>
          <cell r="C114">
            <v>93208</v>
          </cell>
          <cell r="D114" t="str">
            <v>SINAPI</v>
          </cell>
          <cell r="E114" t="str">
            <v>EXECUÇÃO DE ALMOXARIFADO EM CANTEIRO DE OBRA EM CHAPA DE MADEIRA COMPENSADA, INCLUSO PRATELEIRAS. AF_02/2016</v>
          </cell>
          <cell r="F114" t="str">
            <v>M2</v>
          </cell>
          <cell r="G114">
            <v>1</v>
          </cell>
          <cell r="H114">
            <v>0</v>
          </cell>
          <cell r="I114">
            <v>0</v>
          </cell>
          <cell r="J114">
            <v>606.52</v>
          </cell>
          <cell r="K114">
            <v>620.97</v>
          </cell>
        </row>
        <row r="115">
          <cell r="A115" t="str">
            <v>Composição Auxiliar98441</v>
          </cell>
          <cell r="B115" t="str">
            <v>Composição Auxiliar</v>
          </cell>
          <cell r="C115">
            <v>98441</v>
          </cell>
          <cell r="D115" t="str">
            <v>SINAPI</v>
          </cell>
          <cell r="E115" t="str">
            <v>PAREDE DE MADEIRA COMPENSADA PARA CONSTRUÇÃO TEMPORÁRIA EM CHAPA SIMPLES, EXTERNA, COM ÁREA LÍQUIDA MAIOR OU IGUAL A 6 M², SEM VÃO. AF_05/2018</v>
          </cell>
          <cell r="F115" t="str">
            <v>M2</v>
          </cell>
          <cell r="G115">
            <v>0.35170000000000001</v>
          </cell>
          <cell r="H115">
            <v>74.099999999999994</v>
          </cell>
          <cell r="I115">
            <v>76.12</v>
          </cell>
          <cell r="J115">
            <v>26.06</v>
          </cell>
          <cell r="K115">
            <v>26.77</v>
          </cell>
        </row>
        <row r="116">
          <cell r="A116" t="str">
            <v>Composição Auxiliar98442</v>
          </cell>
          <cell r="B116" t="str">
            <v>Composição Auxiliar</v>
          </cell>
          <cell r="C116">
            <v>98442</v>
          </cell>
          <cell r="D116" t="str">
            <v>SINAPI</v>
          </cell>
          <cell r="E116" t="str">
            <v>PAREDE DE MADEIRA COMPENSADA PARA CONSTRUÇÃO TEMPORÁRIA EM CHAPA SIMPLES, EXTERNA, COM ÁREA LÍQUIDA MENOR QUE 6 M², SEM VÃO. AF_05/2018</v>
          </cell>
          <cell r="F116" t="str">
            <v>M2</v>
          </cell>
          <cell r="G116">
            <v>0.40479999999999999</v>
          </cell>
          <cell r="H116">
            <v>76.17</v>
          </cell>
          <cell r="I116">
            <v>78.45</v>
          </cell>
          <cell r="J116">
            <v>30.83</v>
          </cell>
          <cell r="K116">
            <v>31.75</v>
          </cell>
        </row>
        <row r="117">
          <cell r="A117" t="str">
            <v>Composição Auxiliar98443</v>
          </cell>
          <cell r="B117" t="str">
            <v>Composição Auxiliar</v>
          </cell>
          <cell r="C117">
            <v>98443</v>
          </cell>
          <cell r="D117" t="str">
            <v>SINAPI</v>
          </cell>
          <cell r="E117" t="str">
            <v>PAREDE DE MADEIRA COMPENSADA PARA CONSTRUÇÃO TEMPORÁRIA EM CHAPA SIMPLES, INTERNA, COM ÁREA LÍQUIDA MAIOR OU IGUAL A 6 M², SEM VÃO. AF_05/2018</v>
          </cell>
          <cell r="F117" t="str">
            <v>M2</v>
          </cell>
          <cell r="G117">
            <v>2.81E-2</v>
          </cell>
          <cell r="H117">
            <v>63.19</v>
          </cell>
          <cell r="I117">
            <v>64.27</v>
          </cell>
          <cell r="J117">
            <v>1.77</v>
          </cell>
          <cell r="K117">
            <v>1.8</v>
          </cell>
        </row>
        <row r="118">
          <cell r="A118" t="str">
            <v>Composição Auxiliar98444</v>
          </cell>
          <cell r="B118" t="str">
            <v>Composição Auxiliar</v>
          </cell>
          <cell r="C118">
            <v>98444</v>
          </cell>
          <cell r="D118" t="str">
            <v>SINAPI</v>
          </cell>
          <cell r="E118" t="str">
            <v>PAREDE DE MADEIRA COMPENSADA PARA CONSTRUÇÃO TEMPORÁRIA EM CHAPA SIMPLES, INTERNA, COM ÁREA LÍQUIDA MENOR QUE 6 M², SEM VÃO. AF_05/2018</v>
          </cell>
          <cell r="F118" t="str">
            <v>M2</v>
          </cell>
          <cell r="G118">
            <v>3.2300000000000002E-2</v>
          </cell>
          <cell r="H118">
            <v>64.67</v>
          </cell>
          <cell r="I118">
            <v>65.930000000000007</v>
          </cell>
          <cell r="J118">
            <v>2.08</v>
          </cell>
          <cell r="K118">
            <v>2.12</v>
          </cell>
        </row>
        <row r="119">
          <cell r="A119" t="str">
            <v>Composição Auxiliar98445</v>
          </cell>
          <cell r="B119" t="str">
            <v>Composição Auxiliar</v>
          </cell>
          <cell r="C119">
            <v>98445</v>
          </cell>
          <cell r="D119" t="str">
            <v>SINAPI</v>
          </cell>
          <cell r="E119" t="str">
            <v>PAREDE DE MADEIRA COMPENSADA PARA CONSTRUÇÃO TEMPORÁRIA EM CHAPA SIMPLES, EXTERNA, COM ÁREA LÍQUIDA MAIOR OU IGUAL A 6 M², COM VÃO. AF_05/2018</v>
          </cell>
          <cell r="F119" t="str">
            <v>M2</v>
          </cell>
          <cell r="G119">
            <v>0.54949999999999999</v>
          </cell>
          <cell r="H119">
            <v>90.21</v>
          </cell>
          <cell r="I119">
            <v>93.15</v>
          </cell>
          <cell r="J119">
            <v>49.57</v>
          </cell>
          <cell r="K119">
            <v>51.18</v>
          </cell>
        </row>
        <row r="120">
          <cell r="A120" t="str">
            <v>Composição Auxiliar98446</v>
          </cell>
          <cell r="B120" t="str">
            <v>Composição Auxiliar</v>
          </cell>
          <cell r="C120">
            <v>98446</v>
          </cell>
          <cell r="D120" t="str">
            <v>SINAPI</v>
          </cell>
          <cell r="E120" t="str">
            <v>PAREDE DE MADEIRA COMPENSADA PARA CONSTRUÇÃO TEMPORÁRIA EM CHAPA SIMPLES, EXTERNA, COM ÁREA LÍQUIDA MENOR QUE 6 M², COM VÃO. AF_05/2018</v>
          </cell>
          <cell r="F120" t="str">
            <v>M2</v>
          </cell>
          <cell r="G120">
            <v>0.4284</v>
          </cell>
          <cell r="H120">
            <v>117.91</v>
          </cell>
          <cell r="I120">
            <v>122.76</v>
          </cell>
          <cell r="J120">
            <v>50.51</v>
          </cell>
          <cell r="K120">
            <v>52.59</v>
          </cell>
        </row>
        <row r="121">
          <cell r="A121" t="str">
            <v>Composição Auxiliar98447</v>
          </cell>
          <cell r="B121" t="str">
            <v>Composição Auxiliar</v>
          </cell>
          <cell r="C121">
            <v>98447</v>
          </cell>
          <cell r="D121" t="str">
            <v>SINAPI</v>
          </cell>
          <cell r="E121" t="str">
            <v>PAREDE DE MADEIRA COMPENSADA PARA CONSTRUÇÃO TEMPORÁRIA EM CHAPA SIMPLES, INTERNA, COM ÁREA LÍQUIDA MAIOR OU IGUAL A 6 M², COM VÃO. AF_05/2018</v>
          </cell>
          <cell r="F121" t="str">
            <v>M2</v>
          </cell>
          <cell r="G121">
            <v>4.3900000000000002E-2</v>
          </cell>
          <cell r="H121">
            <v>75.08</v>
          </cell>
          <cell r="I121">
            <v>76.72</v>
          </cell>
          <cell r="J121">
            <v>3.29</v>
          </cell>
          <cell r="K121">
            <v>3.36</v>
          </cell>
        </row>
        <row r="122">
          <cell r="A122" t="str">
            <v>Composição Auxiliar98448</v>
          </cell>
          <cell r="B122" t="str">
            <v>Composição Auxiliar</v>
          </cell>
          <cell r="C122">
            <v>98448</v>
          </cell>
          <cell r="D122" t="str">
            <v>SINAPI</v>
          </cell>
          <cell r="E122" t="str">
            <v>PAREDE DE MADEIRA COMPENSADA PARA CONSTRUÇÃO TEMPORÁRIA EM CHAPA SIMPLES, INTERNA, COM ÁREA LÍQUIDA MENOR QUE 6 M², COM VÃO. AF_05/2018</v>
          </cell>
          <cell r="F122" t="str">
            <v>M2</v>
          </cell>
          <cell r="G122">
            <v>3.4200000000000001E-2</v>
          </cell>
          <cell r="H122">
            <v>96.17</v>
          </cell>
          <cell r="I122">
            <v>99.16</v>
          </cell>
          <cell r="J122">
            <v>3.28</v>
          </cell>
          <cell r="K122">
            <v>3.39</v>
          </cell>
        </row>
        <row r="123">
          <cell r="A123" t="str">
            <v>Composição Auxiliar92543</v>
          </cell>
          <cell r="B123" t="str">
            <v>Composição Auxiliar</v>
          </cell>
          <cell r="C123">
            <v>92543</v>
          </cell>
          <cell r="D123" t="str">
            <v>SINAPI</v>
          </cell>
          <cell r="E123" t="str">
            <v>TRAMA DE MADEIRA COMPOSTA POR TERÇAS PARA TELHADOS DE ATÉ 2 ÁGUAS PARA TELHA ONDULADA DE FIBROCIMENTO, METÁLICA, PLÁSTICA OU TERMOACÚSTICA, INCLUSO TRANSPORTE VERTICAL. AF_07/2019</v>
          </cell>
          <cell r="F123" t="str">
            <v>M2</v>
          </cell>
          <cell r="G123">
            <v>1.4396</v>
          </cell>
          <cell r="H123">
            <v>11.41</v>
          </cell>
          <cell r="I123">
            <v>11.76</v>
          </cell>
          <cell r="J123">
            <v>16.420000000000002</v>
          </cell>
          <cell r="K123">
            <v>16.920000000000002</v>
          </cell>
        </row>
        <row r="124">
          <cell r="A124" t="str">
            <v>Composição Auxiliar94210</v>
          </cell>
          <cell r="B124" t="str">
            <v>Composição Auxiliar</v>
          </cell>
          <cell r="C124">
            <v>94210</v>
          </cell>
          <cell r="D124" t="str">
            <v>SINAPI</v>
          </cell>
          <cell r="E124" t="str">
            <v>TELHAMENTO COM TELHA ONDULADA DE FIBROCIMENTO E = 6 MM, COM RECOBRIMENTO LATERAL DE 1 1/4 DE ONDA PARA TELHADO COM INCLINAÇÃO MÁXIMA DE 10°, COM ATÉ 2 ÁGUAS, INCLUSO IÇAMENTO. AF_07/2019</v>
          </cell>
          <cell r="F124" t="str">
            <v>M2</v>
          </cell>
          <cell r="G124">
            <v>1.4396</v>
          </cell>
          <cell r="H124">
            <v>49.54</v>
          </cell>
          <cell r="I124">
            <v>50.09</v>
          </cell>
          <cell r="J124">
            <v>71.31</v>
          </cell>
          <cell r="K124">
            <v>72.099999999999994</v>
          </cell>
        </row>
        <row r="125">
          <cell r="A125" t="str">
            <v>Composição Auxiliar94559</v>
          </cell>
          <cell r="B125" t="str">
            <v>Composição Auxiliar</v>
          </cell>
          <cell r="C125">
            <v>94559</v>
          </cell>
          <cell r="D125" t="str">
            <v>SINAPI</v>
          </cell>
          <cell r="E125" t="str">
            <v>JANELA DE AÇO TIPO BASCULANTE PARA VIDROS, COM BATENTE, FERRAGENS E PINTURA ANTICORROSIVA. EXCLUSIVE VIDROS, ACABAMENTO, ALIZAR E CONTRAMARCO. FORNECIMENTO E INSTALAÇÃO. AF_12/2019</v>
          </cell>
          <cell r="F125" t="str">
            <v>M2</v>
          </cell>
          <cell r="G125">
            <v>7.5499999999999998E-2</v>
          </cell>
          <cell r="H125">
            <v>531.29</v>
          </cell>
          <cell r="I125">
            <v>544.47</v>
          </cell>
          <cell r="J125">
            <v>40.11</v>
          </cell>
          <cell r="K125">
            <v>41.1</v>
          </cell>
        </row>
        <row r="126">
          <cell r="A126" t="str">
            <v>Composição Auxiliar91341</v>
          </cell>
          <cell r="B126" t="str">
            <v>Composição Auxiliar</v>
          </cell>
          <cell r="C126">
            <v>91341</v>
          </cell>
          <cell r="D126" t="str">
            <v>SINAPI</v>
          </cell>
          <cell r="E126" t="str">
            <v>PORTA EM ALUMÍNIO DE ABRIR TIPO VENEZIANA COM GUARNIÇÃO, FIXAÇÃO COM PARAFUSOS - FORNECIMENTO E INSTALAÇÃO. AF_12/2019</v>
          </cell>
          <cell r="F126" t="str">
            <v>M2</v>
          </cell>
          <cell r="G126">
            <v>6.3399999999999998E-2</v>
          </cell>
          <cell r="H126">
            <v>759.09</v>
          </cell>
          <cell r="I126">
            <v>760.17</v>
          </cell>
          <cell r="J126">
            <v>48.12</v>
          </cell>
          <cell r="K126">
            <v>48.19</v>
          </cell>
        </row>
        <row r="127">
          <cell r="A127" t="str">
            <v>Composição Auxiliar95240</v>
          </cell>
          <cell r="B127" t="str">
            <v>Composição Auxiliar</v>
          </cell>
          <cell r="C127">
            <v>95240</v>
          </cell>
          <cell r="D127" t="str">
            <v>SINAPI</v>
          </cell>
          <cell r="E127" t="str">
            <v>LASTRO DE CONCRETO MAGRO, APLICADO EM PISOS, LAJES SOBRE SOLO OU RADIERS, ESPESSURA DE 3 CM. AF_07/2016</v>
          </cell>
          <cell r="F127" t="str">
            <v>M2</v>
          </cell>
          <cell r="G127">
            <v>6.0000000000000001E-3</v>
          </cell>
          <cell r="H127">
            <v>12.73</v>
          </cell>
          <cell r="I127">
            <v>13.32</v>
          </cell>
          <cell r="J127">
            <v>7.0000000000000007E-2</v>
          </cell>
          <cell r="K127">
            <v>7.0000000000000007E-2</v>
          </cell>
        </row>
        <row r="128">
          <cell r="A128" t="str">
            <v>Composição Auxiliar95241</v>
          </cell>
          <cell r="B128" t="str">
            <v>Composição Auxiliar</v>
          </cell>
          <cell r="C128">
            <v>95241</v>
          </cell>
          <cell r="D128" t="str">
            <v>SINAPI</v>
          </cell>
          <cell r="E128" t="str">
            <v>LASTRO DE CONCRETO MAGRO, APLICADO EM PISOS, LAJES SOBRE SOLO OU RADIERS, ESPESSURA DE 5 CM. AF_07/2016</v>
          </cell>
          <cell r="F128" t="str">
            <v>M2</v>
          </cell>
          <cell r="G128">
            <v>1.4396</v>
          </cell>
          <cell r="H128">
            <v>21.23</v>
          </cell>
          <cell r="I128">
            <v>22.19</v>
          </cell>
          <cell r="J128">
            <v>30.56</v>
          </cell>
          <cell r="K128">
            <v>31.94</v>
          </cell>
        </row>
        <row r="129">
          <cell r="A129" t="str">
            <v>Composição Auxiliar101165</v>
          </cell>
          <cell r="B129" t="str">
            <v>Composição Auxiliar</v>
          </cell>
          <cell r="C129">
            <v>101165</v>
          </cell>
          <cell r="D129" t="str">
            <v>SINAPI</v>
          </cell>
          <cell r="E129" t="str">
            <v>ALVENARIA DE EMBASAMENTO COM BLOCO ESTRUTURAL DE CONCRETO, DE 14X19X29CM E ARGAMASSA DE ASSENTAMENTO COM PREPARO EM BETONEIRA. AF_05/2020</v>
          </cell>
          <cell r="F129" t="str">
            <v>M3</v>
          </cell>
          <cell r="G129">
            <v>2.69E-2</v>
          </cell>
          <cell r="H129">
            <v>618.11</v>
          </cell>
          <cell r="I129">
            <v>647.83000000000004</v>
          </cell>
          <cell r="J129">
            <v>16.62</v>
          </cell>
          <cell r="K129">
            <v>17.420000000000002</v>
          </cell>
        </row>
        <row r="130">
          <cell r="A130" t="str">
            <v>Composição Auxiliar91862</v>
          </cell>
          <cell r="B130" t="str">
            <v>Composição Auxiliar</v>
          </cell>
          <cell r="C130">
            <v>91862</v>
          </cell>
          <cell r="D130" t="str">
            <v>SINAPI</v>
          </cell>
          <cell r="E130" t="str">
            <v>ELETRODUTO RÍGIDO ROSCÁVEL, PVC, DN 20 MM (1/2"), PARA CIRCUITOS TERMINAIS, INSTALADO EM FORRO - FORNECIMENTO E INSTALAÇÃO. AF_12/2015</v>
          </cell>
          <cell r="F130" t="str">
            <v>M</v>
          </cell>
          <cell r="G130">
            <v>0.25180000000000002</v>
          </cell>
          <cell r="H130">
            <v>6.34</v>
          </cell>
          <cell r="I130">
            <v>6.75</v>
          </cell>
          <cell r="J130">
            <v>1.59</v>
          </cell>
          <cell r="K130">
            <v>1.69</v>
          </cell>
        </row>
        <row r="131">
          <cell r="A131" t="str">
            <v>Composição Auxiliar91870</v>
          </cell>
          <cell r="B131" t="str">
            <v>Composição Auxiliar</v>
          </cell>
          <cell r="C131">
            <v>91870</v>
          </cell>
          <cell r="D131" t="str">
            <v>SINAPI</v>
          </cell>
          <cell r="E131" t="str">
            <v>ELETRODUTO RÍGIDO ROSCÁVEL, PVC, DN 20 MM (1/2"), PARA CIRCUITOS TERMINAIS, INSTALADO EM PAREDE - FORNECIMENTO E INSTALAÇÃO. AF_12/2015</v>
          </cell>
          <cell r="F131" t="str">
            <v>M</v>
          </cell>
          <cell r="G131">
            <v>0.2266</v>
          </cell>
          <cell r="H131">
            <v>6.86</v>
          </cell>
          <cell r="I131">
            <v>7.41</v>
          </cell>
          <cell r="J131">
            <v>1.55</v>
          </cell>
          <cell r="K131">
            <v>1.67</v>
          </cell>
        </row>
        <row r="132">
          <cell r="A132" t="str">
            <v>Composição Auxiliar91911</v>
          </cell>
          <cell r="B132" t="str">
            <v>Composição Auxiliar</v>
          </cell>
          <cell r="C132">
            <v>91911</v>
          </cell>
          <cell r="D132" t="str">
            <v>SINAPI</v>
          </cell>
          <cell r="E132" t="str">
            <v>CURVA 90 GRAUS PARA ELETRODUTO, PVC, ROSCÁVEL, DN 20 MM (1/2"), PARA CIRCUITOS TERMINAIS, INSTALADA EM PAREDE - FORNECIMENTO E INSTALAÇÃO. AF_12/2015</v>
          </cell>
          <cell r="F132" t="str">
            <v>UN</v>
          </cell>
          <cell r="G132">
            <v>7.5499999999999998E-2</v>
          </cell>
          <cell r="H132">
            <v>8.49</v>
          </cell>
          <cell r="I132">
            <v>9.2799999999999994</v>
          </cell>
          <cell r="J132">
            <v>0.64</v>
          </cell>
          <cell r="K132">
            <v>0.7</v>
          </cell>
        </row>
        <row r="133">
          <cell r="A133" t="str">
            <v>Composição Auxiliar91924</v>
          </cell>
          <cell r="B133" t="str">
            <v>Composição Auxiliar</v>
          </cell>
          <cell r="C133">
            <v>91924</v>
          </cell>
          <cell r="D133" t="str">
            <v>SINAPI</v>
          </cell>
          <cell r="E133" t="str">
            <v>CABO DE COBRE FLEXÍVEL ISOLADO, 1,5 MM², ANTI-CHAMA 450/750 V, PARA CIRCUITOS TERMINAIS - FORNECIMENTO E INSTALAÇÃO. AF_12/2015</v>
          </cell>
          <cell r="F133" t="str">
            <v>M</v>
          </cell>
          <cell r="G133">
            <v>0.62190000000000001</v>
          </cell>
          <cell r="H133">
            <v>2.04</v>
          </cell>
          <cell r="I133">
            <v>2.13</v>
          </cell>
          <cell r="J133">
            <v>1.26</v>
          </cell>
          <cell r="K133">
            <v>1.32</v>
          </cell>
        </row>
        <row r="134">
          <cell r="A134" t="str">
            <v>Composição Auxiliar91926</v>
          </cell>
          <cell r="B134" t="str">
            <v>Composição Auxiliar</v>
          </cell>
          <cell r="C134">
            <v>91926</v>
          </cell>
          <cell r="D134" t="str">
            <v>SINAPI</v>
          </cell>
          <cell r="E134" t="str">
            <v>CABO DE COBRE FLEXÍVEL ISOLADO, 2,5 MM², ANTI-CHAMA 450/750 V, PARA CIRCUITOS TERMINAIS - FORNECIMENTO E INSTALAÇÃO. AF_12/2015</v>
          </cell>
          <cell r="F134" t="str">
            <v>M</v>
          </cell>
          <cell r="G134">
            <v>0.67979999999999996</v>
          </cell>
          <cell r="H134">
            <v>3.01</v>
          </cell>
          <cell r="I134">
            <v>3.12</v>
          </cell>
          <cell r="J134">
            <v>2.04</v>
          </cell>
          <cell r="K134">
            <v>2.12</v>
          </cell>
        </row>
        <row r="135">
          <cell r="A135" t="str">
            <v>Composição Auxiliar91937</v>
          </cell>
          <cell r="B135" t="str">
            <v>Composição Auxiliar</v>
          </cell>
          <cell r="C135">
            <v>91937</v>
          </cell>
          <cell r="D135" t="str">
            <v>SINAPI</v>
          </cell>
          <cell r="E135" t="str">
            <v>CAIXA OCTOGONAL 3" X 3", PVC, INSTALADA EM LAJE - FORNECIMENTO E INSTALAÇÃO. AF_12/2015</v>
          </cell>
          <cell r="F135" t="str">
            <v>UN</v>
          </cell>
          <cell r="G135">
            <v>0.12590000000000001</v>
          </cell>
          <cell r="H135">
            <v>7.35</v>
          </cell>
          <cell r="I135">
            <v>7.88</v>
          </cell>
          <cell r="J135">
            <v>0.92</v>
          </cell>
          <cell r="K135">
            <v>0.99</v>
          </cell>
        </row>
        <row r="136">
          <cell r="A136" t="str">
            <v>Composição Auxiliar95805</v>
          </cell>
          <cell r="B136" t="str">
            <v>Composição Auxiliar</v>
          </cell>
          <cell r="C136">
            <v>95805</v>
          </cell>
          <cell r="D136" t="str">
            <v>SINAPI</v>
          </cell>
          <cell r="E136" t="str">
            <v>CONDULETE DE PVC, TIPO B, PARA ELETRODUTO DE PVC SOLDÁVEL DN 25 MM (3/4''), APARENTE - FORNECIMENTO E INSTALAÇÃO. AF_11/2016</v>
          </cell>
          <cell r="F136" t="str">
            <v>UN</v>
          </cell>
          <cell r="G136">
            <v>5.04E-2</v>
          </cell>
          <cell r="H136">
            <v>16.25</v>
          </cell>
          <cell r="I136">
            <v>17.29</v>
          </cell>
          <cell r="J136">
            <v>0.81</v>
          </cell>
          <cell r="K136">
            <v>0.87</v>
          </cell>
        </row>
        <row r="137">
          <cell r="A137" t="str">
            <v>Composição Auxiliar95811</v>
          </cell>
          <cell r="B137" t="str">
            <v>Composição Auxiliar</v>
          </cell>
          <cell r="C137">
            <v>95811</v>
          </cell>
          <cell r="D137" t="str">
            <v>SINAPI</v>
          </cell>
          <cell r="E137" t="str">
            <v>CONDULETE DE PVC, TIPO LB, PARA ELETRODUTO DE PVC SOLDÁVEL DN 25 MM (3/4''), APARENTE - FORNECIMENTO E INSTALAÇÃO. AF_11/2016</v>
          </cell>
          <cell r="F137" t="str">
            <v>UN</v>
          </cell>
          <cell r="G137">
            <v>2.52E-2</v>
          </cell>
          <cell r="H137">
            <v>10.6</v>
          </cell>
          <cell r="I137">
            <v>10.95</v>
          </cell>
          <cell r="J137">
            <v>0.26</v>
          </cell>
          <cell r="K137">
            <v>0.27</v>
          </cell>
        </row>
        <row r="138">
          <cell r="A138" t="str">
            <v>Composição Auxiliar101891</v>
          </cell>
          <cell r="B138" t="str">
            <v>Composição Auxiliar</v>
          </cell>
          <cell r="C138">
            <v>101891</v>
          </cell>
          <cell r="D138" t="str">
            <v>SINAPI</v>
          </cell>
          <cell r="E138" t="str">
            <v>DISJUNTOR MONOPOLAR TIPO NEMA, CORRENTE NOMINAL DE 35 ATÉ 50A - FORNECIMENTO E INSTALAÇÃO. AF_10/2020</v>
          </cell>
          <cell r="F138" t="str">
            <v>UN</v>
          </cell>
          <cell r="G138">
            <v>5.04E-2</v>
          </cell>
          <cell r="H138">
            <v>21.31</v>
          </cell>
          <cell r="I138">
            <v>21.8</v>
          </cell>
          <cell r="J138">
            <v>1.07</v>
          </cell>
          <cell r="K138">
            <v>1.0900000000000001</v>
          </cell>
        </row>
        <row r="139">
          <cell r="A139" t="str">
            <v>Composição Auxiliar101876</v>
          </cell>
          <cell r="B139" t="str">
            <v>Composição Auxiliar</v>
          </cell>
          <cell r="C139">
            <v>101876</v>
          </cell>
          <cell r="D139" t="str">
            <v>SINAPI</v>
          </cell>
          <cell r="E139" t="str">
            <v>QUADRO DE DISTRIBUIÇÃO DE ENERGIA EM PVC, DE EMBUTIR, SEM BARRAMENTO, PARA 6 DISJUNTORES - FORNECIMENTO E INSTALAÇÃO. AF_10/2020</v>
          </cell>
          <cell r="F139" t="str">
            <v>UN</v>
          </cell>
          <cell r="G139">
            <v>2.52E-2</v>
          </cell>
          <cell r="H139">
            <v>56.5</v>
          </cell>
          <cell r="I139">
            <v>57.76</v>
          </cell>
          <cell r="J139">
            <v>1.42</v>
          </cell>
          <cell r="K139">
            <v>1.45</v>
          </cell>
        </row>
        <row r="140">
          <cell r="A140" t="str">
            <v>Composição Auxiliar92000</v>
          </cell>
          <cell r="B140" t="str">
            <v>Composição Auxiliar</v>
          </cell>
          <cell r="C140">
            <v>92000</v>
          </cell>
          <cell r="D140" t="str">
            <v>SINAPI</v>
          </cell>
          <cell r="E140" t="str">
            <v>TOMADA BAIXA DE EMBUTIR (1 MÓDULO), 2P+T 10 A, INCLUINDO SUPORTE E PLACA - FORNECIMENTO E INSTALAÇÃO. AF_12/2015</v>
          </cell>
          <cell r="F140" t="str">
            <v>UN</v>
          </cell>
          <cell r="G140">
            <v>5.04E-2</v>
          </cell>
          <cell r="H140">
            <v>17.329999999999998</v>
          </cell>
          <cell r="I140">
            <v>18.45</v>
          </cell>
          <cell r="J140">
            <v>0.87</v>
          </cell>
          <cell r="K140">
            <v>0.92</v>
          </cell>
        </row>
        <row r="141">
          <cell r="A141" t="str">
            <v>Composição Auxiliar92025</v>
          </cell>
          <cell r="B141" t="str">
            <v>Composição Auxiliar</v>
          </cell>
          <cell r="C141">
            <v>92025</v>
          </cell>
          <cell r="D141" t="str">
            <v>SINAPI</v>
          </cell>
          <cell r="E141" t="str">
            <v>INTERRUPTOR SIMPLES (1 MÓDULO) COM 2 TOMADAS DE EMBUTIR 2P+T 10 A,  INCLUINDO SUPORTE E PLACA - FORNECIMENTO E INSTALAÇÃO. AF_12/2015</v>
          </cell>
          <cell r="F141" t="str">
            <v>UN</v>
          </cell>
          <cell r="G141">
            <v>2.52E-2</v>
          </cell>
          <cell r="H141">
            <v>41.79</v>
          </cell>
          <cell r="I141">
            <v>44.69</v>
          </cell>
          <cell r="J141">
            <v>1.05</v>
          </cell>
          <cell r="K141">
            <v>1.1200000000000001</v>
          </cell>
        </row>
        <row r="142">
          <cell r="A142" t="str">
            <v>Composição Auxiliar97586</v>
          </cell>
          <cell r="B142" t="str">
            <v>Composição Auxiliar</v>
          </cell>
          <cell r="C142">
            <v>97586</v>
          </cell>
          <cell r="D142" t="str">
            <v>SINAPI</v>
          </cell>
          <cell r="E142" t="str">
            <v>LUMINÁRIA TIPO CALHA, DE SOBREPOR, COM 2 LÂMPADAS TUBULARES FLUORESCENTES DE 36 W, COM REATOR DE PARTIDA RÁPIDA - FORNECIMENTO E INSTALAÇÃO. AF_02/2020</v>
          </cell>
          <cell r="F142" t="str">
            <v>UN</v>
          </cell>
          <cell r="G142">
            <v>0.1007</v>
          </cell>
          <cell r="H142">
            <v>103.82</v>
          </cell>
          <cell r="I142">
            <v>104.96</v>
          </cell>
          <cell r="J142">
            <v>10.45</v>
          </cell>
          <cell r="K142">
            <v>10.56</v>
          </cell>
        </row>
        <row r="143">
          <cell r="A143" t="str">
            <v>Composição Auxiliar97593</v>
          </cell>
          <cell r="B143" t="str">
            <v>Composição Auxiliar</v>
          </cell>
          <cell r="C143">
            <v>97593</v>
          </cell>
          <cell r="D143" t="str">
            <v>SINAPI</v>
          </cell>
          <cell r="E143" t="str">
            <v>LUMINÁRIA TIPO SPOT, DE SOBREPOR, COM 1 LÂMPADA FLUORESCENTE DE 15 W, SEM REATOR - FORNECIMENTO E INSTALAÇÃO. AF_02/2020</v>
          </cell>
          <cell r="F143" t="str">
            <v>UN</v>
          </cell>
          <cell r="G143">
            <v>2.52E-2</v>
          </cell>
          <cell r="H143">
            <v>92.97</v>
          </cell>
          <cell r="I143">
            <v>94.21</v>
          </cell>
          <cell r="J143">
            <v>2.34</v>
          </cell>
          <cell r="K143">
            <v>2.37</v>
          </cell>
        </row>
        <row r="144">
          <cell r="A144" t="str">
            <v>Composição Auxiliar97611</v>
          </cell>
          <cell r="B144" t="str">
            <v>Composição Auxiliar</v>
          </cell>
          <cell r="C144">
            <v>97611</v>
          </cell>
          <cell r="D144" t="str">
            <v>SINAPI</v>
          </cell>
          <cell r="E144" t="str">
            <v>LÂMPADA COMPACTA FLUORESCENTE DE 15 W, BASE E27 - FORNECIMENTO E INSTALAÇÃO. AF_02/2020</v>
          </cell>
          <cell r="F144" t="str">
            <v>UN</v>
          </cell>
          <cell r="G144">
            <v>2.52E-2</v>
          </cell>
          <cell r="H144">
            <v>15.14</v>
          </cell>
          <cell r="I144">
            <v>15.61</v>
          </cell>
          <cell r="J144">
            <v>0.38</v>
          </cell>
          <cell r="K144">
            <v>0.39</v>
          </cell>
        </row>
        <row r="145">
          <cell r="A145" t="str">
            <v>Composição Auxiliar91170</v>
          </cell>
          <cell r="B145" t="str">
            <v>Composição Auxiliar</v>
          </cell>
          <cell r="C145">
            <v>91170</v>
          </cell>
          <cell r="D145" t="str">
            <v>SINAPI</v>
          </cell>
          <cell r="E145" t="str">
            <v>FIXAÇÃO DE TUBOS HORIZONTAIS DE PVC, CPVC OU COBRE DIÂMETROS MENORES OU IGUAIS A 40 MM OU ELETROCALHAS ATÉ 150MM DE LARGURA, COM ABRAÇADEIRA METÁLICA RÍGIDA TIPO D 1/2, FIXADA EM PERFILADO EM LAJE. AF_05/2015</v>
          </cell>
          <cell r="F145" t="str">
            <v>M</v>
          </cell>
          <cell r="G145">
            <v>0.25180000000000002</v>
          </cell>
          <cell r="H145">
            <v>2.16</v>
          </cell>
          <cell r="I145">
            <v>2.33</v>
          </cell>
          <cell r="J145">
            <v>0.54</v>
          </cell>
          <cell r="K145">
            <v>0.57999999999999996</v>
          </cell>
        </row>
        <row r="146">
          <cell r="A146" t="str">
            <v>Composição Auxiliar91173</v>
          </cell>
          <cell r="B146" t="str">
            <v>Composição Auxiliar</v>
          </cell>
          <cell r="C146">
            <v>91173</v>
          </cell>
          <cell r="D146" t="str">
            <v>SINAPI</v>
          </cell>
          <cell r="E146" t="str">
            <v>FIXAÇÃO DE TUBOS VERTICAIS DE PPR DIÂMETROS MENORES OU IGUAIS A 40 MM COM ABRAÇADEIRA METÁLICA RÍGIDA TIPO D 1/2", FIXADA EM PERFILADO EM ALVENARIA. AF_05/2015</v>
          </cell>
          <cell r="F146" t="str">
            <v>M</v>
          </cell>
          <cell r="G146">
            <v>0.2266</v>
          </cell>
          <cell r="H146">
            <v>1.0900000000000001</v>
          </cell>
          <cell r="I146">
            <v>1.18</v>
          </cell>
          <cell r="J146">
            <v>0.24</v>
          </cell>
          <cell r="K146">
            <v>0.26</v>
          </cell>
        </row>
        <row r="147">
          <cell r="A147" t="str">
            <v>Composição Auxiliar93358</v>
          </cell>
          <cell r="B147" t="str">
            <v>Composição Auxiliar</v>
          </cell>
          <cell r="C147">
            <v>93358</v>
          </cell>
          <cell r="D147" t="str">
            <v>SINAPI</v>
          </cell>
          <cell r="E147" t="str">
            <v>ESCAVAÇÃO MANUAL DE VALA COM PROFUNDIDADE MENOR OU IGUAL A 1,30 M. AF_02/2021</v>
          </cell>
          <cell r="F147" t="str">
            <v>M3</v>
          </cell>
          <cell r="G147">
            <v>2.6200000000000001E-2</v>
          </cell>
          <cell r="H147">
            <v>52.77</v>
          </cell>
          <cell r="I147">
            <v>58.82</v>
          </cell>
          <cell r="J147">
            <v>1.38</v>
          </cell>
          <cell r="K147">
            <v>1.54</v>
          </cell>
        </row>
        <row r="148">
          <cell r="A148" t="str">
            <v>Composição Auxiliar96995</v>
          </cell>
          <cell r="B148" t="str">
            <v>Composição Auxiliar</v>
          </cell>
          <cell r="C148">
            <v>96995</v>
          </cell>
          <cell r="D148" t="str">
            <v>SINAPI</v>
          </cell>
          <cell r="E148" t="str">
            <v>REATERRO MANUAL APILOADO COM SOQUETE. AF_10/2017</v>
          </cell>
          <cell r="F148" t="str">
            <v>M3</v>
          </cell>
          <cell r="G148">
            <v>6.7000000000000002E-3</v>
          </cell>
          <cell r="H148">
            <v>31.99</v>
          </cell>
          <cell r="I148">
            <v>35.659999999999997</v>
          </cell>
          <cell r="J148">
            <v>0.21</v>
          </cell>
          <cell r="K148">
            <v>0.23</v>
          </cell>
        </row>
        <row r="149">
          <cell r="A149" t="str">
            <v>Composição Auxiliar88487</v>
          </cell>
          <cell r="B149" t="str">
            <v>Composição Auxiliar</v>
          </cell>
          <cell r="C149">
            <v>88487</v>
          </cell>
          <cell r="D149" t="str">
            <v>SINAPI</v>
          </cell>
          <cell r="E149" t="str">
            <v>APLICAÇÃO MANUAL DE PINTURA COM TINTA LÁTEX PVA EM PAREDES, DUAS DEMÃOS. AF_06/2014</v>
          </cell>
          <cell r="F149" t="str">
            <v>M2</v>
          </cell>
          <cell r="G149">
            <v>3.7456999999999998</v>
          </cell>
          <cell r="H149">
            <v>10.37</v>
          </cell>
          <cell r="I149">
            <v>10.7</v>
          </cell>
          <cell r="J149">
            <v>38.840000000000003</v>
          </cell>
          <cell r="K149">
            <v>40.07</v>
          </cell>
        </row>
        <row r="150">
          <cell r="A150" t="str">
            <v>Composição Auxiliar88262</v>
          </cell>
          <cell r="B150" t="str">
            <v>Composição Auxiliar</v>
          </cell>
          <cell r="C150">
            <v>88262</v>
          </cell>
          <cell r="D150" t="str">
            <v>SINAPI</v>
          </cell>
          <cell r="E150" t="str">
            <v>CARPINTEIRO DE FORMAS COM ENCARGOS COMPLEMENTARES</v>
          </cell>
          <cell r="F150" t="str">
            <v>H</v>
          </cell>
          <cell r="G150">
            <v>0.97940000000000005</v>
          </cell>
          <cell r="H150">
            <v>16.59</v>
          </cell>
          <cell r="I150">
            <v>18.63</v>
          </cell>
          <cell r="J150">
            <v>16.239999999999998</v>
          </cell>
          <cell r="K150">
            <v>18.239999999999998</v>
          </cell>
        </row>
        <row r="151">
          <cell r="A151" t="str">
            <v>Insumo4513</v>
          </cell>
          <cell r="B151" t="str">
            <v>Insumo</v>
          </cell>
          <cell r="C151">
            <v>4513</v>
          </cell>
          <cell r="D151" t="str">
            <v>SINAPI</v>
          </cell>
          <cell r="E151" t="str">
            <v>CAIBRO 5 X 5 CM EM PINUS, MISTA OU EQUIVALENTE DA REGIAO - BRUTA</v>
          </cell>
          <cell r="F151" t="str">
            <v xml:space="preserve">M     </v>
          </cell>
          <cell r="G151">
            <v>3.4843999999999999</v>
          </cell>
          <cell r="H151">
            <v>5.07</v>
          </cell>
          <cell r="I151">
            <v>5.07</v>
          </cell>
          <cell r="J151">
            <v>17.66</v>
          </cell>
          <cell r="K151">
            <v>17.66</v>
          </cell>
        </row>
        <row r="152">
          <cell r="A152" t="str">
            <v>Insumo10886</v>
          </cell>
          <cell r="B152" t="str">
            <v>Insumo</v>
          </cell>
          <cell r="C152">
            <v>10886</v>
          </cell>
          <cell r="D152" t="str">
            <v>SINAPI</v>
          </cell>
          <cell r="E152" t="str">
            <v>EXTINTOR DE INCENDIO PORTATIL COM CARGA DE AGUA PRESSURIZADA DE 10 L, CLASSE A</v>
          </cell>
          <cell r="F152" t="str">
            <v xml:space="preserve">UN    </v>
          </cell>
          <cell r="G152">
            <v>2.52E-2</v>
          </cell>
          <cell r="H152">
            <v>144.68</v>
          </cell>
          <cell r="I152">
            <v>144.68</v>
          </cell>
          <cell r="J152">
            <v>3.64</v>
          </cell>
          <cell r="K152">
            <v>3.64</v>
          </cell>
        </row>
        <row r="153">
          <cell r="A153" t="str">
            <v>Insumo10891</v>
          </cell>
          <cell r="B153" t="str">
            <v>Insumo</v>
          </cell>
          <cell r="C153">
            <v>10891</v>
          </cell>
          <cell r="D153" t="str">
            <v>SINAPI</v>
          </cell>
          <cell r="E153" t="str">
            <v>EXTINTOR DE INCENDIO PORTATIL COM CARGA DE PO QUIMICO SECO (PQS) DE 4 KG, CLASSE BC</v>
          </cell>
          <cell r="F153" t="str">
            <v xml:space="preserve">UN    </v>
          </cell>
          <cell r="G153">
            <v>2.52E-2</v>
          </cell>
          <cell r="H153">
            <v>139.91</v>
          </cell>
          <cell r="I153">
            <v>139.91</v>
          </cell>
          <cell r="J153">
            <v>3.52</v>
          </cell>
          <cell r="K153">
            <v>3.52</v>
          </cell>
        </row>
        <row r="154">
          <cell r="A154" t="str">
            <v>Insumo11455</v>
          </cell>
          <cell r="B154" t="str">
            <v>Insumo</v>
          </cell>
          <cell r="C154">
            <v>11455</v>
          </cell>
          <cell r="D154" t="str">
            <v>SINAPI</v>
          </cell>
          <cell r="E154" t="str">
            <v>FERROLHO COM FECHO / TRINCO REDONDO, EM ACO GALVANIZADO / ZINCADO, DE SOBREPOR, COM COMPRIMENTO DE 8" E ESPESSURA MINIMA DA CHAPA DE 1,50 MM</v>
          </cell>
          <cell r="F154" t="str">
            <v xml:space="preserve">UN    </v>
          </cell>
          <cell r="G154">
            <v>2.52E-2</v>
          </cell>
          <cell r="H154">
            <v>17.7</v>
          </cell>
          <cell r="I154">
            <v>17.7</v>
          </cell>
          <cell r="J154">
            <v>0.44</v>
          </cell>
          <cell r="K154">
            <v>0.44</v>
          </cell>
        </row>
        <row r="155">
          <cell r="A155" t="str">
            <v>Insumo11587</v>
          </cell>
          <cell r="B155" t="str">
            <v>Insumo</v>
          </cell>
          <cell r="C155">
            <v>11587</v>
          </cell>
          <cell r="D155" t="str">
            <v>SINAPI</v>
          </cell>
          <cell r="E155" t="str">
            <v>FORRO DE PVC LISO, BRANCO, REGUA DE 10 CM, ESPESSURA DE 8 MM A 10 MM (COM COLOCACAO / SEM ESTRUTURA METALICA)</v>
          </cell>
          <cell r="F155" t="str">
            <v xml:space="preserve">M2    </v>
          </cell>
          <cell r="G155">
            <v>1</v>
          </cell>
          <cell r="H155">
            <v>73.38</v>
          </cell>
          <cell r="I155">
            <v>73.38</v>
          </cell>
          <cell r="J155">
            <v>73.38</v>
          </cell>
          <cell r="K155">
            <v>73.38</v>
          </cell>
        </row>
        <row r="156">
          <cell r="A156" t="str">
            <v>Insumo6193</v>
          </cell>
          <cell r="B156" t="str">
            <v>Insumo</v>
          </cell>
          <cell r="C156">
            <v>6193</v>
          </cell>
          <cell r="D156" t="str">
            <v>SINAPI</v>
          </cell>
          <cell r="E156" t="str">
            <v>TABUA  NAO  APARELHADA  *2,5 X 20* CM, EM MACARANDUBA, ANGELIM OU EQUIVALENTE DA REGIAO - BRUTA</v>
          </cell>
          <cell r="F156" t="str">
            <v xml:space="preserve">M     </v>
          </cell>
          <cell r="G156">
            <v>3.9174000000000002</v>
          </cell>
          <cell r="H156">
            <v>8.4700000000000006</v>
          </cell>
          <cell r="I156">
            <v>8.4700000000000006</v>
          </cell>
          <cell r="J156">
            <v>33.18</v>
          </cell>
          <cell r="K156">
            <v>33.18</v>
          </cell>
        </row>
        <row r="157">
          <cell r="A157" t="str">
            <v>Composição93210</v>
          </cell>
          <cell r="B157" t="str">
            <v>Composição</v>
          </cell>
          <cell r="C157">
            <v>93210</v>
          </cell>
          <cell r="D157" t="str">
            <v>SINAPI</v>
          </cell>
          <cell r="E157" t="str">
            <v>EXECUÇÃO DE REFEITÓRIO EM CANTEIRO DE OBRA EM CHAPA DE MADEIRA COMPENSADA, NÃO INCLUSO MOBILIÁRIO E EQUIPAMENTOS. AF_02/2016</v>
          </cell>
          <cell r="F157" t="str">
            <v>M2</v>
          </cell>
          <cell r="G157">
            <v>1</v>
          </cell>
          <cell r="H157">
            <v>0</v>
          </cell>
          <cell r="I157">
            <v>0</v>
          </cell>
          <cell r="J157">
            <v>423.14000000000004</v>
          </cell>
          <cell r="K157">
            <v>435.94</v>
          </cell>
        </row>
        <row r="158">
          <cell r="A158" t="str">
            <v>Composição Auxiliar101891</v>
          </cell>
          <cell r="B158" t="str">
            <v>Composição Auxiliar</v>
          </cell>
          <cell r="C158">
            <v>101891</v>
          </cell>
          <cell r="D158" t="str">
            <v>SINAPI</v>
          </cell>
          <cell r="E158" t="str">
            <v>DISJUNTOR MONOPOLAR TIPO NEMA, CORRENTE NOMINAL DE 35 ATÉ 50A - FORNECIMENTO E INSTALAÇÃO. AF_10/2020</v>
          </cell>
          <cell r="F158" t="str">
            <v>UN</v>
          </cell>
          <cell r="G158">
            <v>0.1074</v>
          </cell>
          <cell r="H158">
            <v>21.31</v>
          </cell>
          <cell r="I158">
            <v>21.8</v>
          </cell>
          <cell r="J158">
            <v>2.2799999999999998</v>
          </cell>
          <cell r="K158">
            <v>2.34</v>
          </cell>
        </row>
        <row r="159">
          <cell r="A159" t="str">
            <v>Composição Auxiliar101876</v>
          </cell>
          <cell r="B159" t="str">
            <v>Composição Auxiliar</v>
          </cell>
          <cell r="C159">
            <v>101876</v>
          </cell>
          <cell r="D159" t="str">
            <v>SINAPI</v>
          </cell>
          <cell r="E159" t="str">
            <v>QUADRO DE DISTRIBUIÇÃO DE ENERGIA EM PVC, DE EMBUTIR, SEM BARRAMENTO, PARA 6 DISJUNTORES - FORNECIMENTO E INSTALAÇÃO. AF_10/2020</v>
          </cell>
          <cell r="F159" t="str">
            <v>UN</v>
          </cell>
          <cell r="G159">
            <v>2.6800000000000001E-2</v>
          </cell>
          <cell r="H159">
            <v>56.5</v>
          </cell>
          <cell r="I159">
            <v>57.76</v>
          </cell>
          <cell r="J159">
            <v>1.51</v>
          </cell>
          <cell r="K159">
            <v>1.54</v>
          </cell>
        </row>
        <row r="160">
          <cell r="A160" t="str">
            <v>Composição Auxiliar86934</v>
          </cell>
          <cell r="B160" t="str">
            <v>Composição Auxiliar</v>
          </cell>
          <cell r="C160">
            <v>86934</v>
          </cell>
          <cell r="D160" t="str">
            <v>SINAPI</v>
          </cell>
          <cell r="E160" t="str">
            <v>BANCADA DE MÁRMORE SINTÉTICO 120 X 60CM, COM CUBA INTEGRADA, INCLUSO SIFÃO TIPO FLEXÍVEL EM PVC, VÁLVULA EM PLÁSTICO CROMADO TIPO AMERICANA E TORNEIRA CROMADA LONGA, DE PAREDE, PADRÃO POPULAR - FORNECIMENTO E INSTALAÇÃO. AF_01/2020</v>
          </cell>
          <cell r="F160" t="str">
            <v>UN</v>
          </cell>
          <cell r="G160">
            <v>2.6800000000000001E-2</v>
          </cell>
          <cell r="H160">
            <v>300.97000000000003</v>
          </cell>
          <cell r="I160">
            <v>304.54000000000002</v>
          </cell>
          <cell r="J160">
            <v>8.06</v>
          </cell>
          <cell r="K160">
            <v>8.16</v>
          </cell>
        </row>
        <row r="161">
          <cell r="A161" t="str">
            <v>Composição Auxiliar86943</v>
          </cell>
          <cell r="B161" t="str">
            <v>Composição Auxiliar</v>
          </cell>
          <cell r="C161">
            <v>86943</v>
          </cell>
          <cell r="D161" t="str">
            <v>SINAPI</v>
          </cell>
          <cell r="E161" t="str">
            <v>LAVATÓRIO LOUÇA BRANCA SUSPENSO, 29,5 X 39CM OU EQUIVALENTE, PADRÃO POPULAR, INCLUSO SIFÃO FLEXÍVEL EM PVC, VÁLVULA E ENGATE FLEXÍVEL 30CM EM PLÁSTICO E TORNEIRA CROMADA DE MESA, PADRÃO POPULAR - FORNECIMENTO E INSTALAÇÃO. AF_01/2020</v>
          </cell>
          <cell r="F161" t="str">
            <v>UN</v>
          </cell>
          <cell r="G161">
            <v>2.6800000000000001E-2</v>
          </cell>
          <cell r="H161">
            <v>180.59</v>
          </cell>
          <cell r="I161">
            <v>182.89</v>
          </cell>
          <cell r="J161">
            <v>4.83</v>
          </cell>
          <cell r="K161">
            <v>4.9000000000000004</v>
          </cell>
        </row>
        <row r="162">
          <cell r="A162" t="str">
            <v>Composição Auxiliar88262</v>
          </cell>
          <cell r="B162" t="str">
            <v>Composição Auxiliar</v>
          </cell>
          <cell r="C162">
            <v>88262</v>
          </cell>
          <cell r="D162" t="str">
            <v>SINAPI</v>
          </cell>
          <cell r="E162" t="str">
            <v>CARPINTEIRO DE FORMAS COM ENCARGOS COMPLEMENTARES</v>
          </cell>
          <cell r="F162" t="str">
            <v>H</v>
          </cell>
          <cell r="G162">
            <v>1.1154999999999999</v>
          </cell>
          <cell r="H162">
            <v>16.59</v>
          </cell>
          <cell r="I162">
            <v>18.63</v>
          </cell>
          <cell r="J162">
            <v>18.5</v>
          </cell>
          <cell r="K162">
            <v>20.78</v>
          </cell>
        </row>
        <row r="163">
          <cell r="A163" t="str">
            <v>Composição Auxiliar88487</v>
          </cell>
          <cell r="B163" t="str">
            <v>Composição Auxiliar</v>
          </cell>
          <cell r="C163">
            <v>88487</v>
          </cell>
          <cell r="D163" t="str">
            <v>SINAPI</v>
          </cell>
          <cell r="E163" t="str">
            <v>APLICAÇÃO MANUAL DE PINTURA COM TINTA LÁTEX PVA EM PAREDES, DUAS DEMÃOS. AF_06/2014</v>
          </cell>
          <cell r="F163" t="str">
            <v>M2</v>
          </cell>
          <cell r="G163">
            <v>1.4293</v>
          </cell>
          <cell r="H163">
            <v>10.37</v>
          </cell>
          <cell r="I163">
            <v>10.7</v>
          </cell>
          <cell r="J163">
            <v>14.82</v>
          </cell>
          <cell r="K163">
            <v>15.29</v>
          </cell>
        </row>
        <row r="164">
          <cell r="A164" t="str">
            <v>Composição Auxiliar89711</v>
          </cell>
          <cell r="B164" t="str">
            <v>Composição Auxiliar</v>
          </cell>
          <cell r="C164">
            <v>89711</v>
          </cell>
          <cell r="D164" t="str">
            <v>SINAPI</v>
          </cell>
          <cell r="E164" t="str">
            <v>TUBO PVC, SERIE NORMAL, ESGOTO PREDIAL, DN 40 MM, FORNECIDO E INSTALADO EM RAMAL DE DESCARGA OU RAMAL DE ESGOTO SANITÁRIO. AF_12/2014</v>
          </cell>
          <cell r="F164" t="str">
            <v>M</v>
          </cell>
          <cell r="G164">
            <v>8.8599999999999998E-2</v>
          </cell>
          <cell r="H164">
            <v>13.86</v>
          </cell>
          <cell r="I164">
            <v>14.94</v>
          </cell>
          <cell r="J164">
            <v>1.22</v>
          </cell>
          <cell r="K164">
            <v>1.32</v>
          </cell>
        </row>
        <row r="165">
          <cell r="A165" t="str">
            <v>Composição Auxiliar89714</v>
          </cell>
          <cell r="B165" t="str">
            <v>Composição Auxiliar</v>
          </cell>
          <cell r="C165">
            <v>89714</v>
          </cell>
          <cell r="D165" t="str">
            <v>SINAPI</v>
          </cell>
          <cell r="E165" t="str">
            <v>TUBO PVC, SERIE NORMAL, ESGOTO PREDIAL, DN 100 MM, FORNECIDO E INSTALADO EM RAMAL DE DESCARGA OU RAMAL DE ESGOTO SANITÁRIO. AF_12/2014</v>
          </cell>
          <cell r="F165" t="str">
            <v>M</v>
          </cell>
          <cell r="G165">
            <v>0.14230000000000001</v>
          </cell>
          <cell r="H165">
            <v>43.81</v>
          </cell>
          <cell r="I165">
            <v>46.49</v>
          </cell>
          <cell r="J165">
            <v>6.23</v>
          </cell>
          <cell r="K165">
            <v>6.61</v>
          </cell>
        </row>
        <row r="166">
          <cell r="A166" t="str">
            <v>Composição Auxiliar89724</v>
          </cell>
          <cell r="B166" t="str">
            <v>Composição Auxiliar</v>
          </cell>
          <cell r="C166">
            <v>89724</v>
          </cell>
          <cell r="D166" t="str">
            <v>SINAPI</v>
          </cell>
          <cell r="E166" t="str">
            <v>JOELHO 90 GRAUS, PVC, SERIE NORMAL, ESGOTO PREDIAL, DN 40 MM, JUNTA SOLDÁVEL, FORNECIDO E INSTALADO EM RAMAL DE DESCARGA OU RAMAL DE ESGOTO SANITÁRIO. AF_12/2014</v>
          </cell>
          <cell r="F166" t="str">
            <v>UN</v>
          </cell>
          <cell r="G166">
            <v>5.3699999999999998E-2</v>
          </cell>
          <cell r="H166">
            <v>8.27</v>
          </cell>
          <cell r="I166">
            <v>8.6300000000000008</v>
          </cell>
          <cell r="J166">
            <v>0.44</v>
          </cell>
          <cell r="K166">
            <v>0.46</v>
          </cell>
        </row>
        <row r="167">
          <cell r="A167" t="str">
            <v>Composição Auxiliar89957</v>
          </cell>
          <cell r="B167" t="str">
            <v>Composição Auxiliar</v>
          </cell>
          <cell r="C167">
            <v>89957</v>
          </cell>
          <cell r="D167" t="str">
            <v>SINAPI</v>
          </cell>
          <cell r="E167" t="str">
            <v>PONTO DE CONSUMO TERMINAL DE ÁGUA FRIA (SUBRAMAL) COM TUBULAÇÃO DE PVC, DN 25 MM, INSTALADO EM RAMAL DE ÁGUA, INCLUSOS RASGO E CHUMBAMENTO EM ALVENARIA. AF_12/2014</v>
          </cell>
          <cell r="F167" t="str">
            <v>UN</v>
          </cell>
          <cell r="G167">
            <v>5.3699999999999998E-2</v>
          </cell>
          <cell r="H167">
            <v>95.95</v>
          </cell>
          <cell r="I167">
            <v>104.9</v>
          </cell>
          <cell r="J167">
            <v>5.15</v>
          </cell>
          <cell r="K167">
            <v>5.63</v>
          </cell>
        </row>
        <row r="168">
          <cell r="A168" t="str">
            <v>Composição Auxiliar90822</v>
          </cell>
          <cell r="B168" t="str">
            <v>Composição Auxiliar</v>
          </cell>
          <cell r="C168">
            <v>90822</v>
          </cell>
          <cell r="D168" t="str">
            <v>SINAPI</v>
          </cell>
          <cell r="E168" t="str">
            <v>PORTA DE MADEIRA PARA PINTURA, SEMI-OCA (LEVE OU MÉDIA), 80X210CM, ESPESSURA DE 3,5CM, INCLUSO DOBRADIÇAS - FORNECIMENTO E INSTALAÇÃO. AF_12/2019</v>
          </cell>
          <cell r="F168" t="str">
            <v>UN</v>
          </cell>
          <cell r="G168">
            <v>2.6800000000000001E-2</v>
          </cell>
          <cell r="H168">
            <v>291.98</v>
          </cell>
          <cell r="I168">
            <v>296.58999999999997</v>
          </cell>
          <cell r="J168">
            <v>7.82</v>
          </cell>
          <cell r="K168">
            <v>7.94</v>
          </cell>
        </row>
        <row r="169">
          <cell r="A169" t="str">
            <v>Composição Auxiliar91170</v>
          </cell>
          <cell r="B169" t="str">
            <v>Composição Auxiliar</v>
          </cell>
          <cell r="C169">
            <v>91170</v>
          </cell>
          <cell r="D169" t="str">
            <v>SINAPI</v>
          </cell>
          <cell r="E169" t="str">
            <v>FIXAÇÃO DE TUBOS HORIZONTAIS DE PVC, CPVC OU COBRE DIÂMETROS MENORES OU IGUAIS A 40 MM OU ELETROCALHAS ATÉ 150MM DE LARGURA, COM ABRAÇADEIRA METÁLICA RÍGIDA TIPO D 1/2, FIXADA EM PERFILADO EM LAJE. AF_05/2015</v>
          </cell>
          <cell r="F169" t="str">
            <v>M</v>
          </cell>
          <cell r="G169">
            <v>0.3221</v>
          </cell>
          <cell r="H169">
            <v>2.16</v>
          </cell>
          <cell r="I169">
            <v>2.33</v>
          </cell>
          <cell r="J169">
            <v>0.69</v>
          </cell>
          <cell r="K169">
            <v>0.75</v>
          </cell>
        </row>
        <row r="170">
          <cell r="A170" t="str">
            <v>Composição Auxiliar91173</v>
          </cell>
          <cell r="B170" t="str">
            <v>Composição Auxiliar</v>
          </cell>
          <cell r="C170">
            <v>91173</v>
          </cell>
          <cell r="D170" t="str">
            <v>SINAPI</v>
          </cell>
          <cell r="E170" t="str">
            <v>FIXAÇÃO DE TUBOS VERTICAIS DE PPR DIÂMETROS MENORES OU IGUAIS A 40 MM COM ABRAÇADEIRA METÁLICA RÍGIDA TIPO D 1/2", FIXADA EM PERFILADO EM ALVENARIA. AF_05/2015</v>
          </cell>
          <cell r="F170" t="str">
            <v>M</v>
          </cell>
          <cell r="G170">
            <v>0.53690000000000004</v>
          </cell>
          <cell r="H170">
            <v>1.0900000000000001</v>
          </cell>
          <cell r="I170">
            <v>1.18</v>
          </cell>
          <cell r="J170">
            <v>0.57999999999999996</v>
          </cell>
          <cell r="K170">
            <v>0.63</v>
          </cell>
        </row>
        <row r="171">
          <cell r="A171" t="str">
            <v>Composição Auxiliar91862</v>
          </cell>
          <cell r="B171" t="str">
            <v>Composição Auxiliar</v>
          </cell>
          <cell r="C171">
            <v>91862</v>
          </cell>
          <cell r="D171" t="str">
            <v>SINAPI</v>
          </cell>
          <cell r="E171" t="str">
            <v>ELETRODUTO RÍGIDO ROSCÁVEL, PVC, DN 20 MM (1/2"), PARA CIRCUITOS TERMINAIS, INSTALADO EM FORRO - FORNECIMENTO E INSTALAÇÃO. AF_12/2015</v>
          </cell>
          <cell r="F171" t="str">
            <v>M</v>
          </cell>
          <cell r="G171">
            <v>0.3221</v>
          </cell>
          <cell r="H171">
            <v>6.34</v>
          </cell>
          <cell r="I171">
            <v>6.75</v>
          </cell>
          <cell r="J171">
            <v>2.04</v>
          </cell>
          <cell r="K171">
            <v>2.17</v>
          </cell>
        </row>
        <row r="172">
          <cell r="A172" t="str">
            <v>Composição Auxiliar91870</v>
          </cell>
          <cell r="B172" t="str">
            <v>Composição Auxiliar</v>
          </cell>
          <cell r="C172">
            <v>91870</v>
          </cell>
          <cell r="D172" t="str">
            <v>SINAPI</v>
          </cell>
          <cell r="E172" t="str">
            <v>ELETRODUTO RÍGIDO ROSCÁVEL, PVC, DN 20 MM (1/2"), PARA CIRCUITOS TERMINAIS, INSTALADO EM PAREDE - FORNECIMENTO E INSTALAÇÃO. AF_12/2015</v>
          </cell>
          <cell r="F172" t="str">
            <v>M</v>
          </cell>
          <cell r="G172">
            <v>0.53690000000000004</v>
          </cell>
          <cell r="H172">
            <v>6.86</v>
          </cell>
          <cell r="I172">
            <v>7.41</v>
          </cell>
          <cell r="J172">
            <v>3.68</v>
          </cell>
          <cell r="K172">
            <v>3.97</v>
          </cell>
        </row>
        <row r="173">
          <cell r="A173" t="str">
            <v>Composição Auxiliar91911</v>
          </cell>
          <cell r="B173" t="str">
            <v>Composição Auxiliar</v>
          </cell>
          <cell r="C173">
            <v>91911</v>
          </cell>
          <cell r="D173" t="str">
            <v>SINAPI</v>
          </cell>
          <cell r="E173" t="str">
            <v>CURVA 90 GRAUS PARA ELETRODUTO, PVC, ROSCÁVEL, DN 20 MM (1/2"), PARA CIRCUITOS TERMINAIS, INSTALADA EM PAREDE - FORNECIMENTO E INSTALAÇÃO. AF_12/2015</v>
          </cell>
          <cell r="F173" t="str">
            <v>UN</v>
          </cell>
          <cell r="G173">
            <v>0.1074</v>
          </cell>
          <cell r="H173">
            <v>8.49</v>
          </cell>
          <cell r="I173">
            <v>9.2799999999999994</v>
          </cell>
          <cell r="J173">
            <v>0.91</v>
          </cell>
          <cell r="K173">
            <v>0.99</v>
          </cell>
        </row>
        <row r="174">
          <cell r="A174" t="str">
            <v>Composição Auxiliar91924</v>
          </cell>
          <cell r="B174" t="str">
            <v>Composição Auxiliar</v>
          </cell>
          <cell r="C174">
            <v>91924</v>
          </cell>
          <cell r="D174" t="str">
            <v>SINAPI</v>
          </cell>
          <cell r="E174" t="str">
            <v>CABO DE COBRE FLEXÍVEL ISOLADO, 1,5 MM², ANTI-CHAMA 450/750 V, PARA CIRCUITOS TERMINAIS - FORNECIMENTO E INSTALAÇÃO. AF_12/2015</v>
          </cell>
          <cell r="F174" t="str">
            <v>M</v>
          </cell>
          <cell r="G174">
            <v>0.85909999999999997</v>
          </cell>
          <cell r="H174">
            <v>2.04</v>
          </cell>
          <cell r="I174">
            <v>2.13</v>
          </cell>
          <cell r="J174">
            <v>1.75</v>
          </cell>
          <cell r="K174">
            <v>1.82</v>
          </cell>
        </row>
        <row r="175">
          <cell r="A175" t="str">
            <v>Composição Auxiliar91926</v>
          </cell>
          <cell r="B175" t="str">
            <v>Composição Auxiliar</v>
          </cell>
          <cell r="C175">
            <v>91926</v>
          </cell>
          <cell r="D175" t="str">
            <v>SINAPI</v>
          </cell>
          <cell r="E175" t="str">
            <v>CABO DE COBRE FLEXÍVEL ISOLADO, 2,5 MM², ANTI-CHAMA 450/750 V, PARA CIRCUITOS TERMINAIS - FORNECIMENTO E INSTALAÇÃO. AF_12/2015</v>
          </cell>
          <cell r="F175" t="str">
            <v>M</v>
          </cell>
          <cell r="G175">
            <v>2.5503</v>
          </cell>
          <cell r="H175">
            <v>3.01</v>
          </cell>
          <cell r="I175">
            <v>3.12</v>
          </cell>
          <cell r="J175">
            <v>7.67</v>
          </cell>
          <cell r="K175">
            <v>7.95</v>
          </cell>
        </row>
        <row r="176">
          <cell r="A176" t="str">
            <v>Composição Auxiliar91937</v>
          </cell>
          <cell r="B176" t="str">
            <v>Composição Auxiliar</v>
          </cell>
          <cell r="C176">
            <v>91937</v>
          </cell>
          <cell r="D176" t="str">
            <v>SINAPI</v>
          </cell>
          <cell r="E176" t="str">
            <v>CAIXA OCTOGONAL 3" X 3", PVC, INSTALADA EM LAJE - FORNECIMENTO E INSTALAÇÃO. AF_12/2015</v>
          </cell>
          <cell r="F176" t="str">
            <v>UN</v>
          </cell>
          <cell r="G176">
            <v>0.16109999999999999</v>
          </cell>
          <cell r="H176">
            <v>7.35</v>
          </cell>
          <cell r="I176">
            <v>7.88</v>
          </cell>
          <cell r="J176">
            <v>1.18</v>
          </cell>
          <cell r="K176">
            <v>1.26</v>
          </cell>
        </row>
        <row r="177">
          <cell r="A177" t="str">
            <v>Composição Auxiliar92000</v>
          </cell>
          <cell r="B177" t="str">
            <v>Composição Auxiliar</v>
          </cell>
          <cell r="C177">
            <v>92000</v>
          </cell>
          <cell r="D177" t="str">
            <v>SINAPI</v>
          </cell>
          <cell r="E177" t="str">
            <v>TOMADA BAIXA DE EMBUTIR (1 MÓDULO), 2P+T 10 A, INCLUINDO SUPORTE E PLACA - FORNECIMENTO E INSTALAÇÃO. AF_12/2015</v>
          </cell>
          <cell r="F177" t="str">
            <v>UN</v>
          </cell>
          <cell r="G177">
            <v>2.6800000000000001E-2</v>
          </cell>
          <cell r="H177">
            <v>17.329999999999998</v>
          </cell>
          <cell r="I177">
            <v>18.45</v>
          </cell>
          <cell r="J177">
            <v>0.46</v>
          </cell>
          <cell r="K177">
            <v>0.49</v>
          </cell>
        </row>
        <row r="178">
          <cell r="A178" t="str">
            <v>Composição Auxiliar92008</v>
          </cell>
          <cell r="B178" t="str">
            <v>Composição Auxiliar</v>
          </cell>
          <cell r="C178">
            <v>92008</v>
          </cell>
          <cell r="D178" t="str">
            <v>SINAPI</v>
          </cell>
          <cell r="E178" t="str">
            <v>TOMADA BAIXA DE EMBUTIR (2 MÓDULOS), 2P+T 10 A, INCLUINDO SUPORTE E PLACA - FORNECIMENTO E INSTALAÇÃO. AF_12/2015</v>
          </cell>
          <cell r="F178" t="str">
            <v>UN</v>
          </cell>
          <cell r="G178">
            <v>0.13420000000000001</v>
          </cell>
          <cell r="H178">
            <v>27.76</v>
          </cell>
          <cell r="I178">
            <v>29.52</v>
          </cell>
          <cell r="J178">
            <v>3.72</v>
          </cell>
          <cell r="K178">
            <v>3.96</v>
          </cell>
        </row>
        <row r="179">
          <cell r="A179" t="str">
            <v>Composição Auxiliar92023</v>
          </cell>
          <cell r="B179" t="str">
            <v>Composição Auxiliar</v>
          </cell>
          <cell r="C179">
            <v>92023</v>
          </cell>
          <cell r="D179" t="str">
            <v>SINAPI</v>
          </cell>
          <cell r="E179" t="str">
            <v>INTERRUPTOR SIMPLES (1 MÓDULO) COM 1 TOMADA DE EMBUTIR 2P+T 10 A,  INCLUINDO SUPORTE E PLACA - FORNECIMENTO E INSTALAÇÃO. AF_12/2015</v>
          </cell>
          <cell r="F179" t="str">
            <v>UN</v>
          </cell>
          <cell r="G179">
            <v>2.6800000000000001E-2</v>
          </cell>
          <cell r="H179">
            <v>29.09</v>
          </cell>
          <cell r="I179">
            <v>31.08</v>
          </cell>
          <cell r="J179">
            <v>0.77</v>
          </cell>
          <cell r="K179">
            <v>0.83</v>
          </cell>
        </row>
        <row r="180">
          <cell r="A180" t="str">
            <v>Composição Auxiliar92543</v>
          </cell>
          <cell r="B180" t="str">
            <v>Composição Auxiliar</v>
          </cell>
          <cell r="C180">
            <v>92543</v>
          </cell>
          <cell r="D180" t="str">
            <v>SINAPI</v>
          </cell>
          <cell r="E180" t="str">
            <v>TRAMA DE MADEIRA COMPOSTA POR TERÇAS PARA TELHADOS DE ATÉ 2 ÁGUAS PARA TELHA ONDULADA DE FIBROCIMENTO, METÁLICA, PLÁSTICA OU TERMOACÚSTICA, INCLUSO TRANSPORTE VERTICAL. AF_07/2019</v>
          </cell>
          <cell r="F180" t="str">
            <v>M2</v>
          </cell>
          <cell r="G180">
            <v>1.4510000000000001</v>
          </cell>
          <cell r="H180">
            <v>11.41</v>
          </cell>
          <cell r="I180">
            <v>11.76</v>
          </cell>
          <cell r="J180">
            <v>16.55</v>
          </cell>
          <cell r="K180">
            <v>17.059999999999999</v>
          </cell>
        </row>
        <row r="181">
          <cell r="A181" t="str">
            <v>Composição Auxiliar93358</v>
          </cell>
          <cell r="B181" t="str">
            <v>Composição Auxiliar</v>
          </cell>
          <cell r="C181">
            <v>93358</v>
          </cell>
          <cell r="D181" t="str">
            <v>SINAPI</v>
          </cell>
          <cell r="E181" t="str">
            <v>ESCAVAÇÃO MANUAL DE VALA COM PROFUNDIDADE MENOR OU IGUAL A 1,30 M. AF_02/2021</v>
          </cell>
          <cell r="F181" t="str">
            <v>M3</v>
          </cell>
          <cell r="G181">
            <v>3.9E-2</v>
          </cell>
          <cell r="H181">
            <v>52.77</v>
          </cell>
          <cell r="I181">
            <v>58.82</v>
          </cell>
          <cell r="J181">
            <v>2.0499999999999998</v>
          </cell>
          <cell r="K181">
            <v>2.29</v>
          </cell>
        </row>
        <row r="182">
          <cell r="A182" t="str">
            <v>Composição Auxiliar94210</v>
          </cell>
          <cell r="B182" t="str">
            <v>Composição Auxiliar</v>
          </cell>
          <cell r="C182">
            <v>94210</v>
          </cell>
          <cell r="D182" t="str">
            <v>SINAPI</v>
          </cell>
          <cell r="E182" t="str">
            <v>TELHAMENTO COM TELHA ONDULADA DE FIBROCIMENTO E = 6 MM, COM RECOBRIMENTO LATERAL DE 1 1/4 DE ONDA PARA TELHADO COM INCLINAÇÃO MÁXIMA DE 10°, COM ATÉ 2 ÁGUAS, INCLUSO IÇAMENTO. AF_07/2019</v>
          </cell>
          <cell r="F182" t="str">
            <v>M2</v>
          </cell>
          <cell r="G182">
            <v>1.4510000000000001</v>
          </cell>
          <cell r="H182">
            <v>49.54</v>
          </cell>
          <cell r="I182">
            <v>50.09</v>
          </cell>
          <cell r="J182">
            <v>71.88</v>
          </cell>
          <cell r="K182">
            <v>72.680000000000007</v>
          </cell>
        </row>
        <row r="183">
          <cell r="A183" t="str">
            <v>Composição Auxiliar95240</v>
          </cell>
          <cell r="B183" t="str">
            <v>Composição Auxiliar</v>
          </cell>
          <cell r="C183">
            <v>95240</v>
          </cell>
          <cell r="D183" t="str">
            <v>SINAPI</v>
          </cell>
          <cell r="E183" t="str">
            <v>LASTRO DE CONCRETO MAGRO, APLICADO EM PISOS, LAJES SOBRE SOLO OU RADIERS, ESPESSURA DE 3 CM. AF_07/2016</v>
          </cell>
          <cell r="F183" t="str">
            <v>M2</v>
          </cell>
          <cell r="G183">
            <v>8.9999999999999993E-3</v>
          </cell>
          <cell r="H183">
            <v>12.73</v>
          </cell>
          <cell r="I183">
            <v>13.32</v>
          </cell>
          <cell r="J183">
            <v>0.11</v>
          </cell>
          <cell r="K183">
            <v>0.11</v>
          </cell>
        </row>
        <row r="184">
          <cell r="A184" t="str">
            <v>Composição Auxiliar95241</v>
          </cell>
          <cell r="B184" t="str">
            <v>Composição Auxiliar</v>
          </cell>
          <cell r="C184">
            <v>95241</v>
          </cell>
          <cell r="D184" t="str">
            <v>SINAPI</v>
          </cell>
          <cell r="E184" t="str">
            <v>LASTRO DE CONCRETO MAGRO, APLICADO EM PISOS, LAJES SOBRE SOLO OU RADIERS, ESPESSURA DE 5 CM. AF_07/2016</v>
          </cell>
          <cell r="F184" t="str">
            <v>M2</v>
          </cell>
          <cell r="G184">
            <v>1.4510000000000001</v>
          </cell>
          <cell r="H184">
            <v>21.23</v>
          </cell>
          <cell r="I184">
            <v>22.19</v>
          </cell>
          <cell r="J184">
            <v>30.8</v>
          </cell>
          <cell r="K184">
            <v>32.19</v>
          </cell>
        </row>
        <row r="185">
          <cell r="A185" t="str">
            <v>Composição Auxiliar95805</v>
          </cell>
          <cell r="B185" t="str">
            <v>Composição Auxiliar</v>
          </cell>
          <cell r="C185">
            <v>95805</v>
          </cell>
          <cell r="D185" t="str">
            <v>SINAPI</v>
          </cell>
          <cell r="E185" t="str">
            <v>CONDULETE DE PVC, TIPO B, PARA ELETRODUTO DE PVC SOLDÁVEL DN 25 MM (3/4''), APARENTE - FORNECIMENTO E INSTALAÇÃO. AF_11/2016</v>
          </cell>
          <cell r="F185" t="str">
            <v>UN</v>
          </cell>
          <cell r="G185">
            <v>0.18790000000000001</v>
          </cell>
          <cell r="H185">
            <v>16.25</v>
          </cell>
          <cell r="I185">
            <v>17.29</v>
          </cell>
          <cell r="J185">
            <v>3.05</v>
          </cell>
          <cell r="K185">
            <v>3.24</v>
          </cell>
        </row>
        <row r="186">
          <cell r="A186" t="str">
            <v>Composição Auxiliar95811</v>
          </cell>
          <cell r="B186" t="str">
            <v>Composição Auxiliar</v>
          </cell>
          <cell r="C186">
            <v>95811</v>
          </cell>
          <cell r="D186" t="str">
            <v>SINAPI</v>
          </cell>
          <cell r="E186" t="str">
            <v>CONDULETE DE PVC, TIPO LB, PARA ELETRODUTO DE PVC SOLDÁVEL DN 25 MM (3/4''), APARENTE - FORNECIMENTO E INSTALAÇÃO. AF_11/2016</v>
          </cell>
          <cell r="F186" t="str">
            <v>UN</v>
          </cell>
          <cell r="G186">
            <v>2.6800000000000001E-2</v>
          </cell>
          <cell r="H186">
            <v>10.6</v>
          </cell>
          <cell r="I186">
            <v>10.95</v>
          </cell>
          <cell r="J186">
            <v>0.28000000000000003</v>
          </cell>
          <cell r="K186">
            <v>0.28999999999999998</v>
          </cell>
        </row>
        <row r="187">
          <cell r="A187" t="str">
            <v>Composição Auxiliar96995</v>
          </cell>
          <cell r="B187" t="str">
            <v>Composição Auxiliar</v>
          </cell>
          <cell r="C187">
            <v>96995</v>
          </cell>
          <cell r="D187" t="str">
            <v>SINAPI</v>
          </cell>
          <cell r="E187" t="str">
            <v>REATERRO MANUAL APILOADO COM SOQUETE. AF_10/2017</v>
          </cell>
          <cell r="F187" t="str">
            <v>M3</v>
          </cell>
          <cell r="G187">
            <v>0.01</v>
          </cell>
          <cell r="H187">
            <v>31.99</v>
          </cell>
          <cell r="I187">
            <v>35.659999999999997</v>
          </cell>
          <cell r="J187">
            <v>0.31</v>
          </cell>
          <cell r="K187">
            <v>0.35</v>
          </cell>
        </row>
        <row r="188">
          <cell r="A188" t="str">
            <v>Composição Auxiliar97586</v>
          </cell>
          <cell r="B188" t="str">
            <v>Composição Auxiliar</v>
          </cell>
          <cell r="C188">
            <v>97586</v>
          </cell>
          <cell r="D188" t="str">
            <v>SINAPI</v>
          </cell>
          <cell r="E188" t="str">
            <v>LUMINÁRIA TIPO CALHA, DE SOBREPOR, COM 2 LÂMPADAS TUBULARES FLUORESCENTES DE 36 W, COM REATOR DE PARTIDA RÁPIDA - FORNECIMENTO E INSTALAÇÃO. AF_02/2020</v>
          </cell>
          <cell r="F188" t="str">
            <v>UN</v>
          </cell>
          <cell r="G188">
            <v>0.16109999999999999</v>
          </cell>
          <cell r="H188">
            <v>103.82</v>
          </cell>
          <cell r="I188">
            <v>104.96</v>
          </cell>
          <cell r="J188">
            <v>16.72</v>
          </cell>
          <cell r="K188">
            <v>16.899999999999999</v>
          </cell>
        </row>
        <row r="189">
          <cell r="A189" t="str">
            <v>Composição Auxiliar97906</v>
          </cell>
          <cell r="B189" t="str">
            <v>Composição Auxiliar</v>
          </cell>
          <cell r="C189">
            <v>97906</v>
          </cell>
          <cell r="D189" t="str">
            <v>SINAPI</v>
          </cell>
          <cell r="E189" t="str">
            <v>CAIXA ENTERRADA HIDRÁULICA RETANGULAR, EM ALVENARIA COM BLOCOS DE CONCRETO, DIMENSÕES INTERNAS: 0,6X0,6X0,6 M PARA REDE DE ESGOTO. AF_12/2020</v>
          </cell>
          <cell r="F189" t="str">
            <v>UN</v>
          </cell>
          <cell r="G189">
            <v>2.6800000000000001E-2</v>
          </cell>
          <cell r="H189">
            <v>319.25</v>
          </cell>
          <cell r="I189">
            <v>340.81</v>
          </cell>
          <cell r="J189">
            <v>8.5500000000000007</v>
          </cell>
          <cell r="K189">
            <v>9.1300000000000008</v>
          </cell>
        </row>
        <row r="190">
          <cell r="A190" t="str">
            <v>Composição Auxiliar98102</v>
          </cell>
          <cell r="B190" t="str">
            <v>Composição Auxiliar</v>
          </cell>
          <cell r="C190">
            <v>98102</v>
          </cell>
          <cell r="D190" t="str">
            <v>SINAPI</v>
          </cell>
          <cell r="E190" t="str">
            <v>CAIXA DE GORDURA SIMPLES, CIRCULAR, EM CONCRETO PRÉ-MOLDADO, DIÂMETRO INTERNO = 0,4 M, ALTURA INTERNA = 0,4 M. AF_12/2020</v>
          </cell>
          <cell r="F190" t="str">
            <v>UN</v>
          </cell>
          <cell r="G190">
            <v>2.6800000000000001E-2</v>
          </cell>
          <cell r="H190">
            <v>147.57</v>
          </cell>
          <cell r="I190">
            <v>148.02000000000001</v>
          </cell>
          <cell r="J190">
            <v>3.95</v>
          </cell>
          <cell r="K190">
            <v>3.96</v>
          </cell>
        </row>
        <row r="191">
          <cell r="A191" t="str">
            <v>Composição Auxiliar98441</v>
          </cell>
          <cell r="B191" t="str">
            <v>Composição Auxiliar</v>
          </cell>
          <cell r="C191">
            <v>98441</v>
          </cell>
          <cell r="D191" t="str">
            <v>SINAPI</v>
          </cell>
          <cell r="E191" t="str">
            <v>PAREDE DE MADEIRA COMPENSADA PARA CONSTRUÇÃO TEMPORÁRIA EM CHAPA SIMPLES, EXTERNA, COM ÁREA LÍQUIDA MAIOR OU IGUAL A 6 M², SEM VÃO. AF_05/2018</v>
          </cell>
          <cell r="F191" t="str">
            <v>M2</v>
          </cell>
          <cell r="G191">
            <v>0.1449</v>
          </cell>
          <cell r="H191">
            <v>74.099999999999994</v>
          </cell>
          <cell r="I191">
            <v>76.12</v>
          </cell>
          <cell r="J191">
            <v>10.73</v>
          </cell>
          <cell r="K191">
            <v>11.02</v>
          </cell>
        </row>
        <row r="192">
          <cell r="A192" t="str">
            <v>Composição Auxiliar98442</v>
          </cell>
          <cell r="B192" t="str">
            <v>Composição Auxiliar</v>
          </cell>
          <cell r="C192">
            <v>98442</v>
          </cell>
          <cell r="D192" t="str">
            <v>SINAPI</v>
          </cell>
          <cell r="E192" t="str">
            <v>PAREDE DE MADEIRA COMPENSADA PARA CONSTRUÇÃO TEMPORÁRIA EM CHAPA SIMPLES, EXTERNA, COM ÁREA LÍQUIDA MENOR QUE 6 M², SEM VÃO. AF_05/2018</v>
          </cell>
          <cell r="F192" t="str">
            <v>M2</v>
          </cell>
          <cell r="G192">
            <v>0.1668</v>
          </cell>
          <cell r="H192">
            <v>76.17</v>
          </cell>
          <cell r="I192">
            <v>78.45</v>
          </cell>
          <cell r="J192">
            <v>12.7</v>
          </cell>
          <cell r="K192">
            <v>13.08</v>
          </cell>
        </row>
        <row r="193">
          <cell r="A193" t="str">
            <v>Composição Auxiliar98445</v>
          </cell>
          <cell r="B193" t="str">
            <v>Composição Auxiliar</v>
          </cell>
          <cell r="C193">
            <v>98445</v>
          </cell>
          <cell r="D193" t="str">
            <v>SINAPI</v>
          </cell>
          <cell r="E193" t="str">
            <v>PAREDE DE MADEIRA COMPENSADA PARA CONSTRUÇÃO TEMPORÁRIA EM CHAPA SIMPLES, EXTERNA, COM ÁREA LÍQUIDA MAIOR OU IGUAL A 6 M², COM VÃO. AF_05/2018</v>
          </cell>
          <cell r="F193" t="str">
            <v>M2</v>
          </cell>
          <cell r="G193">
            <v>0.22639999999999999</v>
          </cell>
          <cell r="H193">
            <v>90.21</v>
          </cell>
          <cell r="I193">
            <v>93.15</v>
          </cell>
          <cell r="J193">
            <v>20.420000000000002</v>
          </cell>
          <cell r="K193">
            <v>21.08</v>
          </cell>
        </row>
        <row r="194">
          <cell r="A194" t="str">
            <v>Composição Auxiliar98446</v>
          </cell>
          <cell r="B194" t="str">
            <v>Composição Auxiliar</v>
          </cell>
          <cell r="C194">
            <v>98446</v>
          </cell>
          <cell r="D194" t="str">
            <v>SINAPI</v>
          </cell>
          <cell r="E194" t="str">
            <v>PAREDE DE MADEIRA COMPENSADA PARA CONSTRUÇÃO TEMPORÁRIA EM CHAPA SIMPLES, EXTERNA, COM ÁREA LÍQUIDA MENOR QUE 6 M², COM VÃO. AF_05/2018</v>
          </cell>
          <cell r="F194" t="str">
            <v>M2</v>
          </cell>
          <cell r="G194">
            <v>0.17649999999999999</v>
          </cell>
          <cell r="H194">
            <v>117.91</v>
          </cell>
          <cell r="I194">
            <v>122.76</v>
          </cell>
          <cell r="J194">
            <v>20.81</v>
          </cell>
          <cell r="K194">
            <v>21.66</v>
          </cell>
        </row>
        <row r="195">
          <cell r="A195" t="str">
            <v>Composição Auxiliar101165</v>
          </cell>
          <cell r="B195" t="str">
            <v>Composição Auxiliar</v>
          </cell>
          <cell r="C195">
            <v>101165</v>
          </cell>
          <cell r="D195" t="str">
            <v>SINAPI</v>
          </cell>
          <cell r="E195" t="str">
            <v>ALVENARIA DE EMBASAMENTO COM BLOCO ESTRUTURAL DE CONCRETO, DE 14X19X29CM E ARGAMASSA DE ASSENTAMENTO COM PREPARO EM BETONEIRA. AF_05/2020</v>
          </cell>
          <cell r="F195" t="str">
            <v>M3</v>
          </cell>
          <cell r="G195">
            <v>0.04</v>
          </cell>
          <cell r="H195">
            <v>618.11</v>
          </cell>
          <cell r="I195">
            <v>647.83000000000004</v>
          </cell>
          <cell r="J195">
            <v>24.72</v>
          </cell>
          <cell r="K195">
            <v>25.91</v>
          </cell>
        </row>
        <row r="196">
          <cell r="A196" t="str">
            <v>Insumo3080</v>
          </cell>
          <cell r="B196" t="str">
            <v>Insumo</v>
          </cell>
          <cell r="C196">
            <v>3080</v>
          </cell>
          <cell r="D196" t="str">
            <v>SINAPI</v>
          </cell>
          <cell r="E196" t="str">
            <v>FECHADURA ESPELHO PARA PORTA EXTERNA, EM ACO INOX (MAQUINA, TESTA E CONTRA-TESTA) E EM ZAMAC (MACANETA, LINGUETA E TRINCOS) COM ACABAMENTO CROMADO, MAQUINA DE 40 MM, INCLUINDO CHAVE TIPO CILINDRO</v>
          </cell>
          <cell r="F196" t="str">
            <v xml:space="preserve">CJ    </v>
          </cell>
          <cell r="G196">
            <v>2.6800000000000001E-2</v>
          </cell>
          <cell r="H196">
            <v>44.9</v>
          </cell>
          <cell r="I196">
            <v>44.9</v>
          </cell>
          <cell r="J196">
            <v>1.2</v>
          </cell>
          <cell r="K196">
            <v>1.2</v>
          </cell>
        </row>
        <row r="197">
          <cell r="A197" t="str">
            <v>Insumo10886</v>
          </cell>
          <cell r="B197" t="str">
            <v>Insumo</v>
          </cell>
          <cell r="C197">
            <v>10886</v>
          </cell>
          <cell r="D197" t="str">
            <v>SINAPI</v>
          </cell>
          <cell r="E197" t="str">
            <v>EXTINTOR DE INCENDIO PORTATIL COM CARGA DE AGUA PRESSURIZADA DE 10 L, CLASSE A</v>
          </cell>
          <cell r="F197" t="str">
            <v xml:space="preserve">UN    </v>
          </cell>
          <cell r="G197">
            <v>2.6800000000000001E-2</v>
          </cell>
          <cell r="H197">
            <v>144.68</v>
          </cell>
          <cell r="I197">
            <v>144.68</v>
          </cell>
          <cell r="J197">
            <v>3.87</v>
          </cell>
          <cell r="K197">
            <v>3.87</v>
          </cell>
        </row>
        <row r="198">
          <cell r="A198" t="str">
            <v>Insumo10891</v>
          </cell>
          <cell r="B198" t="str">
            <v>Insumo</v>
          </cell>
          <cell r="C198">
            <v>10891</v>
          </cell>
          <cell r="D198" t="str">
            <v>SINAPI</v>
          </cell>
          <cell r="E198" t="str">
            <v>EXTINTOR DE INCENDIO PORTATIL COM CARGA DE PO QUIMICO SECO (PQS) DE 4 KG, CLASSE BC</v>
          </cell>
          <cell r="F198" t="str">
            <v xml:space="preserve">UN    </v>
          </cell>
          <cell r="G198">
            <v>2.6800000000000001E-2</v>
          </cell>
          <cell r="H198">
            <v>139.91</v>
          </cell>
          <cell r="I198">
            <v>139.91</v>
          </cell>
          <cell r="J198">
            <v>3.74</v>
          </cell>
          <cell r="K198">
            <v>3.74</v>
          </cell>
        </row>
        <row r="199">
          <cell r="A199" t="str">
            <v>Insumo11587</v>
          </cell>
          <cell r="B199" t="str">
            <v>Insumo</v>
          </cell>
          <cell r="C199">
            <v>11587</v>
          </cell>
          <cell r="D199" t="str">
            <v>SINAPI</v>
          </cell>
          <cell r="E199" t="str">
            <v>FORRO DE PVC LISO, BRANCO, REGUA DE 10 CM, ESPESSURA DE 8 MM A 10 MM (COM COLOCACAO / SEM ESTRUTURA METALICA)</v>
          </cell>
          <cell r="F199" t="str">
            <v xml:space="preserve">M2    </v>
          </cell>
          <cell r="G199">
            <v>1</v>
          </cell>
          <cell r="H199">
            <v>73.38</v>
          </cell>
          <cell r="I199">
            <v>73.38</v>
          </cell>
          <cell r="J199">
            <v>73.38</v>
          </cell>
          <cell r="K199">
            <v>73.38</v>
          </cell>
        </row>
        <row r="200">
          <cell r="A200" t="str">
            <v>Insumo37525</v>
          </cell>
          <cell r="B200" t="str">
            <v>Insumo</v>
          </cell>
          <cell r="C200">
            <v>37525</v>
          </cell>
          <cell r="D200" t="str">
            <v>SINAPI</v>
          </cell>
          <cell r="E200" t="str">
            <v>TELA PLASTICA TECIDA LISTRADA BRANCA E LARANJA, TIPO GUARDA CORPO, EM POLIETILENO MONOFILADO, ROLO 1,20 X 50 M (L X C)</v>
          </cell>
          <cell r="F200" t="str">
            <v xml:space="preserve">M     </v>
          </cell>
          <cell r="G200">
            <v>1.2782</v>
          </cell>
          <cell r="H200">
            <v>2.36</v>
          </cell>
          <cell r="I200">
            <v>2.36</v>
          </cell>
          <cell r="J200">
            <v>3.01</v>
          </cell>
          <cell r="K200">
            <v>3.01</v>
          </cell>
        </row>
        <row r="201">
          <cell r="A201" t="str">
            <v>ComposiçãoEE-INSTE-C27</v>
          </cell>
          <cell r="B201" t="str">
            <v>Composição</v>
          </cell>
          <cell r="C201" t="str">
            <v>EE-INSTE-C27</v>
          </cell>
          <cell r="D201" t="str">
            <v>Próprio</v>
          </cell>
          <cell r="E201" t="str">
            <v>ENTRADA PROVISORIA DE ENERGIA ELETRICA AEREA TRIFASICA 40A EM POSTE MADEIRA (REF.: 41598 - SINAPI )</v>
          </cell>
          <cell r="F201" t="str">
            <v>UN</v>
          </cell>
          <cell r="G201">
            <v>1</v>
          </cell>
          <cell r="H201">
            <v>0</v>
          </cell>
          <cell r="I201">
            <v>0</v>
          </cell>
          <cell r="J201">
            <v>1708.2599999999998</v>
          </cell>
          <cell r="K201">
            <v>1737.62</v>
          </cell>
        </row>
        <row r="202">
          <cell r="A202" t="str">
            <v>Composição Auxiliar88264</v>
          </cell>
          <cell r="B202" t="str">
            <v>Composição Auxiliar</v>
          </cell>
          <cell r="C202">
            <v>88264</v>
          </cell>
          <cell r="D202" t="str">
            <v>SINAPI</v>
          </cell>
          <cell r="E202" t="str">
            <v>ELETRICISTA COM ENCARGOS COMPLEMENTARES</v>
          </cell>
          <cell r="F202" t="str">
            <v>H</v>
          </cell>
          <cell r="G202">
            <v>8</v>
          </cell>
          <cell r="H202">
            <v>17.38</v>
          </cell>
          <cell r="I202">
            <v>19.52</v>
          </cell>
          <cell r="J202">
            <v>139.04</v>
          </cell>
          <cell r="K202">
            <v>156.16</v>
          </cell>
        </row>
        <row r="203">
          <cell r="A203" t="str">
            <v>Composição Auxiliar88316</v>
          </cell>
          <cell r="B203" t="str">
            <v>Composição Auxiliar</v>
          </cell>
          <cell r="C203">
            <v>88316</v>
          </cell>
          <cell r="D203" t="str">
            <v>SINAPI</v>
          </cell>
          <cell r="E203" t="str">
            <v>SERVENTE COM ENCARGOS COMPLEMENTARES</v>
          </cell>
          <cell r="F203" t="str">
            <v>H</v>
          </cell>
          <cell r="G203">
            <v>8</v>
          </cell>
          <cell r="H203">
            <v>13.34</v>
          </cell>
          <cell r="I203">
            <v>14.87</v>
          </cell>
          <cell r="J203">
            <v>106.72</v>
          </cell>
          <cell r="K203">
            <v>118.96</v>
          </cell>
        </row>
        <row r="204">
          <cell r="A204" t="str">
            <v>Insumo406</v>
          </cell>
          <cell r="B204" t="str">
            <v>Insumo</v>
          </cell>
          <cell r="C204">
            <v>406</v>
          </cell>
          <cell r="D204" t="str">
            <v>SINAPI</v>
          </cell>
          <cell r="E204" t="str">
            <v>FITA ACO INOX PARA CINTAR POSTE, L = 19 MM, E = 0,5 MM (ROLO DE 30M)</v>
          </cell>
          <cell r="F204" t="str">
            <v xml:space="preserve">UN    </v>
          </cell>
          <cell r="G204">
            <v>0.13333329999999999</v>
          </cell>
          <cell r="H204">
            <v>90.88</v>
          </cell>
          <cell r="I204">
            <v>90.88</v>
          </cell>
          <cell r="J204">
            <v>12.11</v>
          </cell>
          <cell r="K204">
            <v>12.11</v>
          </cell>
        </row>
        <row r="205">
          <cell r="A205" t="str">
            <v>Insumo420</v>
          </cell>
          <cell r="B205" t="str">
            <v>Insumo</v>
          </cell>
          <cell r="C205">
            <v>420</v>
          </cell>
          <cell r="D205" t="str">
            <v>SINAPI</v>
          </cell>
          <cell r="E205" t="str">
            <v>CINTA CIRCULAR EM ACO GALVANIZADO DE 150 MM DE DIAMETRO PARA FIXACAO DE CAIXA MEDICAO, INCLUI PARAFUSOS E PORCAS</v>
          </cell>
          <cell r="F205" t="str">
            <v xml:space="preserve">UN    </v>
          </cell>
          <cell r="G205">
            <v>2</v>
          </cell>
          <cell r="H205">
            <v>23.69</v>
          </cell>
          <cell r="I205">
            <v>23.69</v>
          </cell>
          <cell r="J205">
            <v>47.38</v>
          </cell>
          <cell r="K205">
            <v>47.38</v>
          </cell>
        </row>
        <row r="206">
          <cell r="A206" t="str">
            <v>Insumo857</v>
          </cell>
          <cell r="B206" t="str">
            <v>Insumo</v>
          </cell>
          <cell r="C206">
            <v>857</v>
          </cell>
          <cell r="D206" t="str">
            <v>SINAPI</v>
          </cell>
          <cell r="E206" t="str">
            <v>CABO DE COBRE NU 16 MM2 MEIO-DURO</v>
          </cell>
          <cell r="F206" t="str">
            <v xml:space="preserve">M     </v>
          </cell>
          <cell r="G206">
            <v>3</v>
          </cell>
          <cell r="H206">
            <v>11</v>
          </cell>
          <cell r="I206">
            <v>11</v>
          </cell>
          <cell r="J206">
            <v>33</v>
          </cell>
          <cell r="K206">
            <v>33</v>
          </cell>
        </row>
        <row r="207">
          <cell r="A207" t="str">
            <v>Insumo937</v>
          </cell>
          <cell r="B207" t="str">
            <v>Insumo</v>
          </cell>
          <cell r="C207">
            <v>937</v>
          </cell>
          <cell r="D207" t="str">
            <v>SINAPI</v>
          </cell>
          <cell r="E207" t="str">
            <v>FIO DE COBRE, SOLIDO, CLASSE 1, ISOLACAO EM PVC/A, ANTICHAMA BWF-B, 450/750V, SECAO NOMINAL 10 MM2</v>
          </cell>
          <cell r="F207" t="str">
            <v xml:space="preserve">M     </v>
          </cell>
          <cell r="G207">
            <v>27</v>
          </cell>
          <cell r="H207">
            <v>6.93</v>
          </cell>
          <cell r="I207">
            <v>6.93</v>
          </cell>
          <cell r="J207">
            <v>187.11</v>
          </cell>
          <cell r="K207">
            <v>187.11</v>
          </cell>
        </row>
        <row r="208">
          <cell r="A208" t="str">
            <v>Insumo1062</v>
          </cell>
          <cell r="B208" t="str">
            <v>Insumo</v>
          </cell>
          <cell r="C208">
            <v>1062</v>
          </cell>
          <cell r="D208" t="str">
            <v>SINAPI</v>
          </cell>
          <cell r="E208" t="str">
            <v>CAIXA INTERNA/EXTERNA DE MEDICAO PARA 1 MEDIDOR TRIFASICO, COM VISOR, EM CHAPA DE ACO 18 USG (PADRAO DA CONCESSIONARIA LOCAL)</v>
          </cell>
          <cell r="F208" t="str">
            <v xml:space="preserve">UN    </v>
          </cell>
          <cell r="G208">
            <v>1</v>
          </cell>
          <cell r="H208">
            <v>267.39999999999998</v>
          </cell>
          <cell r="I208">
            <v>267.39999999999998</v>
          </cell>
          <cell r="J208">
            <v>267.39999999999998</v>
          </cell>
          <cell r="K208">
            <v>267.39999999999998</v>
          </cell>
        </row>
        <row r="209">
          <cell r="A209" t="str">
            <v>Insumo1096</v>
          </cell>
          <cell r="B209" t="str">
            <v>Insumo</v>
          </cell>
          <cell r="C209">
            <v>1096</v>
          </cell>
          <cell r="D209" t="str">
            <v>SINAPI</v>
          </cell>
          <cell r="E209" t="str">
            <v>ARMACAO VERTICAL COM HASTE E CONTRA-PINO, EM CHAPA DE ACO GALVANIZADO 3/16", COM 4 ESTRIBOS E 4 ISOLADORES</v>
          </cell>
          <cell r="F209" t="str">
            <v xml:space="preserve">UN    </v>
          </cell>
          <cell r="G209">
            <v>2</v>
          </cell>
          <cell r="H209">
            <v>78.62</v>
          </cell>
          <cell r="I209">
            <v>78.62</v>
          </cell>
          <cell r="J209">
            <v>157.24</v>
          </cell>
          <cell r="K209">
            <v>157.24</v>
          </cell>
        </row>
        <row r="210">
          <cell r="A210" t="str">
            <v>Insumo1539</v>
          </cell>
          <cell r="B210" t="str">
            <v>Insumo</v>
          </cell>
          <cell r="C210">
            <v>1539</v>
          </cell>
          <cell r="D210" t="str">
            <v>SINAPI</v>
          </cell>
          <cell r="E210" t="str">
            <v>CONECTOR METALICO TIPO PARAFUSO FENDIDO (SPLIT BOLT), PARA CABOS ATE 16 MM2</v>
          </cell>
          <cell r="F210" t="str">
            <v xml:space="preserve">UN    </v>
          </cell>
          <cell r="G210">
            <v>8</v>
          </cell>
          <cell r="H210">
            <v>5.71</v>
          </cell>
          <cell r="I210">
            <v>5.71</v>
          </cell>
          <cell r="J210">
            <v>45.68</v>
          </cell>
          <cell r="K210">
            <v>45.68</v>
          </cell>
        </row>
        <row r="211">
          <cell r="A211" t="str">
            <v>Insumo1892</v>
          </cell>
          <cell r="B211" t="str">
            <v>Insumo</v>
          </cell>
          <cell r="C211">
            <v>1892</v>
          </cell>
          <cell r="D211" t="str">
            <v>SINAPI</v>
          </cell>
          <cell r="E211" t="str">
            <v>LUVA EM PVC RIGIDO ROSCAVEL, DE 1", PARA ELETRODUTO</v>
          </cell>
          <cell r="F211" t="str">
            <v xml:space="preserve">UN    </v>
          </cell>
          <cell r="G211">
            <v>4</v>
          </cell>
          <cell r="H211">
            <v>1.1599999999999999</v>
          </cell>
          <cell r="I211">
            <v>1.1599999999999999</v>
          </cell>
          <cell r="J211">
            <v>4.6399999999999997</v>
          </cell>
          <cell r="K211">
            <v>4.6399999999999997</v>
          </cell>
        </row>
        <row r="212">
          <cell r="A212" t="str">
            <v>Insumo2392</v>
          </cell>
          <cell r="B212" t="str">
            <v>Insumo</v>
          </cell>
          <cell r="C212">
            <v>2392</v>
          </cell>
          <cell r="D212" t="str">
            <v>SINAPI</v>
          </cell>
          <cell r="E212" t="str">
            <v>DISJUNTOR TIPO NEMA, TRIPOLAR 10  ATE  50A, TENSAO MAXIMA DE 415 V</v>
          </cell>
          <cell r="F212" t="str">
            <v xml:space="preserve">UN    </v>
          </cell>
          <cell r="G212">
            <v>1</v>
          </cell>
          <cell r="H212">
            <v>63.77</v>
          </cell>
          <cell r="I212">
            <v>63.77</v>
          </cell>
          <cell r="J212">
            <v>63.77</v>
          </cell>
          <cell r="K212">
            <v>63.77</v>
          </cell>
        </row>
        <row r="213">
          <cell r="A213" t="str">
            <v>Insumo2685</v>
          </cell>
          <cell r="B213" t="str">
            <v>Insumo</v>
          </cell>
          <cell r="C213">
            <v>2685</v>
          </cell>
          <cell r="D213" t="str">
            <v>SINAPI</v>
          </cell>
          <cell r="E213" t="str">
            <v>ELETRODUTO DE PVC RIGIDO ROSCAVEL DE 1 ", SEM LUVA</v>
          </cell>
          <cell r="F213" t="str">
            <v xml:space="preserve">M     </v>
          </cell>
          <cell r="G213">
            <v>8</v>
          </cell>
          <cell r="H213">
            <v>4.22</v>
          </cell>
          <cell r="I213">
            <v>4.22</v>
          </cell>
          <cell r="J213">
            <v>33.76</v>
          </cell>
          <cell r="K213">
            <v>33.76</v>
          </cell>
        </row>
        <row r="214">
          <cell r="A214" t="str">
            <v>Insumo2731</v>
          </cell>
          <cell r="B214" t="str">
            <v>Insumo</v>
          </cell>
          <cell r="C214">
            <v>2731</v>
          </cell>
          <cell r="D214" t="str">
            <v>SINAPI</v>
          </cell>
          <cell r="E214" t="str">
            <v>POSTE ROLICO DE MADEIRA TRATADA, D = 20 A 25 CM, H = 12,00 M, EM EUCALIPTO OU EQUIVALENTE DA REGIAO</v>
          </cell>
          <cell r="F214" t="str">
            <v xml:space="preserve">M     </v>
          </cell>
          <cell r="G214">
            <v>7.96</v>
          </cell>
          <cell r="H214">
            <v>69.25</v>
          </cell>
          <cell r="I214">
            <v>69.25</v>
          </cell>
          <cell r="J214">
            <v>551.23</v>
          </cell>
          <cell r="K214">
            <v>551.23</v>
          </cell>
        </row>
        <row r="215">
          <cell r="A215" t="str">
            <v>Insumo3379</v>
          </cell>
          <cell r="B215" t="str">
            <v>Insumo</v>
          </cell>
          <cell r="C215">
            <v>3379</v>
          </cell>
          <cell r="D215" t="str">
            <v>SINAPI</v>
          </cell>
          <cell r="E215" t="str">
            <v>!EM PROCESSO DE DESATIVACAO! HASTE DE ATERRAMENTO EM ACO COM 3,00 M DE COMPRIMENTO E DN = 5/8", REVESTIDA COM BAIXA CAMADA DE COBRE, SEM CONECTOR</v>
          </cell>
          <cell r="F215" t="str">
            <v xml:space="preserve">UN    </v>
          </cell>
          <cell r="G215">
            <v>1</v>
          </cell>
          <cell r="H215">
            <v>38.619999999999997</v>
          </cell>
          <cell r="I215">
            <v>38.619999999999997</v>
          </cell>
          <cell r="J215">
            <v>38.619999999999997</v>
          </cell>
          <cell r="K215">
            <v>38.619999999999997</v>
          </cell>
        </row>
        <row r="216">
          <cell r="A216" t="str">
            <v>Insumo4346</v>
          </cell>
          <cell r="B216" t="str">
            <v>Insumo</v>
          </cell>
          <cell r="C216">
            <v>4346</v>
          </cell>
          <cell r="D216" t="str">
            <v>SINAPI</v>
          </cell>
          <cell r="E216" t="str">
            <v>PARAFUSO DE FERRO POLIDO, SEXTAVADO, COM ROSCA PARCIAL, DIAMETRO 5/8", COMPRIMENTO 6", COM PORCA E ARRUELA DE PRESSAO MEDIA</v>
          </cell>
          <cell r="F216" t="str">
            <v xml:space="preserve">UN    </v>
          </cell>
          <cell r="G216">
            <v>2</v>
          </cell>
          <cell r="H216">
            <v>4.92</v>
          </cell>
          <cell r="I216">
            <v>4.92</v>
          </cell>
          <cell r="J216">
            <v>9.84</v>
          </cell>
          <cell r="K216">
            <v>9.84</v>
          </cell>
        </row>
        <row r="217">
          <cell r="A217" t="str">
            <v>Insumo11267</v>
          </cell>
          <cell r="B217" t="str">
            <v>Insumo</v>
          </cell>
          <cell r="C217">
            <v>11267</v>
          </cell>
          <cell r="D217" t="str">
            <v>SINAPI</v>
          </cell>
          <cell r="E217" t="str">
            <v>ARRUELA LISA, REDONDA, DE LATAO POLIDO, DIAMETRO NOMINAL 5/8", DIAMETRO EXTERNO = 34 MM, DIAMETRO DO FURO = 17 MM, ESPESSURA = *2,5* MM</v>
          </cell>
          <cell r="F217" t="str">
            <v xml:space="preserve">UN    </v>
          </cell>
          <cell r="G217">
            <v>2</v>
          </cell>
          <cell r="H217">
            <v>0.61</v>
          </cell>
          <cell r="I217">
            <v>0.61</v>
          </cell>
          <cell r="J217">
            <v>1.22</v>
          </cell>
          <cell r="K217">
            <v>1.22</v>
          </cell>
        </row>
        <row r="218">
          <cell r="A218" t="str">
            <v>Insumo12034</v>
          </cell>
          <cell r="B218" t="str">
            <v>Insumo</v>
          </cell>
          <cell r="C218">
            <v>12034</v>
          </cell>
          <cell r="D218" t="str">
            <v>SINAPI</v>
          </cell>
          <cell r="E218" t="str">
            <v>CURVA 180 GRAUS, DE PVC RIGIDO ROSCAVEL, DE 3/4", PARA ELETRODUTO</v>
          </cell>
          <cell r="F218" t="str">
            <v xml:space="preserve">UN    </v>
          </cell>
          <cell r="G218">
            <v>2</v>
          </cell>
          <cell r="H218">
            <v>3.3</v>
          </cell>
          <cell r="I218">
            <v>3.3</v>
          </cell>
          <cell r="J218">
            <v>6.6</v>
          </cell>
          <cell r="K218">
            <v>6.6</v>
          </cell>
        </row>
        <row r="219">
          <cell r="A219" t="str">
            <v>Insumo39176</v>
          </cell>
          <cell r="B219" t="str">
            <v>Insumo</v>
          </cell>
          <cell r="C219">
            <v>39176</v>
          </cell>
          <cell r="D219" t="str">
            <v>SINAPI</v>
          </cell>
          <cell r="E219" t="str">
            <v>BUCHA EM ALUMINIO, COM ROSCA, DE 1", PARA ELETRODUTO</v>
          </cell>
          <cell r="F219" t="str">
            <v xml:space="preserve">UN    </v>
          </cell>
          <cell r="G219">
            <v>2</v>
          </cell>
          <cell r="H219">
            <v>0.83</v>
          </cell>
          <cell r="I219">
            <v>0.83</v>
          </cell>
          <cell r="J219">
            <v>1.66</v>
          </cell>
          <cell r="K219">
            <v>1.66</v>
          </cell>
        </row>
        <row r="220">
          <cell r="A220" t="str">
            <v>Insumo39210</v>
          </cell>
          <cell r="B220" t="str">
            <v>Insumo</v>
          </cell>
          <cell r="C220">
            <v>39210</v>
          </cell>
          <cell r="D220" t="str">
            <v>SINAPI</v>
          </cell>
          <cell r="E220" t="str">
            <v>ARRUELA EM ALUMINIO, COM ROSCA, DE 1", PARA ELETRODUTO</v>
          </cell>
          <cell r="F220" t="str">
            <v xml:space="preserve">UN    </v>
          </cell>
          <cell r="G220">
            <v>2</v>
          </cell>
          <cell r="H220">
            <v>0.62</v>
          </cell>
          <cell r="I220">
            <v>0.62</v>
          </cell>
          <cell r="J220">
            <v>1.24</v>
          </cell>
          <cell r="K220">
            <v>1.24</v>
          </cell>
        </row>
        <row r="221">
          <cell r="A221" t="str">
            <v>ComposiçãoESQV.PT.FE#.ESTR.TUB</v>
          </cell>
          <cell r="B221" t="str">
            <v>Composição</v>
          </cell>
          <cell r="C221" t="str">
            <v>ESQV.PT.FE#.ESTR.TUB</v>
          </cell>
          <cell r="D221" t="str">
            <v>Próprio</v>
          </cell>
          <cell r="E221" t="str">
            <v>PORTA EM FERRO QUADRICULADO PARA ABRIGO DE MEDIDORES E BOTIJOES, DE ABRIR, COM GUARNICOES. FORNECIMENTO E INSTALAÇÃO. REF.: 40678 SINAPI</v>
          </cell>
          <cell r="F221" t="str">
            <v>M2</v>
          </cell>
          <cell r="G221">
            <v>1</v>
          </cell>
          <cell r="H221">
            <v>0</v>
          </cell>
          <cell r="I221">
            <v>0</v>
          </cell>
          <cell r="J221">
            <v>257.86</v>
          </cell>
          <cell r="K221">
            <v>266.40999999999997</v>
          </cell>
        </row>
        <row r="222">
          <cell r="A222" t="str">
            <v>Composição Auxiliar88251</v>
          </cell>
          <cell r="B222" t="str">
            <v>Composição Auxiliar</v>
          </cell>
          <cell r="C222">
            <v>88251</v>
          </cell>
          <cell r="D222" t="str">
            <v>SINAPI</v>
          </cell>
          <cell r="E222" t="str">
            <v>AUXILIAR DE SERRALHEIRO COM ENCARGOS COMPLEMENTARES</v>
          </cell>
          <cell r="F222" t="str">
            <v>H</v>
          </cell>
          <cell r="G222">
            <v>0.27</v>
          </cell>
          <cell r="H222">
            <v>13.44</v>
          </cell>
          <cell r="I222">
            <v>14.97</v>
          </cell>
          <cell r="J222">
            <v>3.62</v>
          </cell>
          <cell r="K222">
            <v>4.04</v>
          </cell>
        </row>
        <row r="223">
          <cell r="A223" t="str">
            <v>Composição Auxiliar88309</v>
          </cell>
          <cell r="B223" t="str">
            <v>Composição Auxiliar</v>
          </cell>
          <cell r="C223">
            <v>88309</v>
          </cell>
          <cell r="D223" t="str">
            <v>SINAPI</v>
          </cell>
          <cell r="E223" t="str">
            <v>PEDREIRO COM ENCARGOS COMPLEMENTARES</v>
          </cell>
          <cell r="F223" t="str">
            <v>H</v>
          </cell>
          <cell r="G223">
            <v>2.12</v>
          </cell>
          <cell r="H223">
            <v>16.78</v>
          </cell>
          <cell r="I223">
            <v>18.829999999999998</v>
          </cell>
          <cell r="J223">
            <v>35.57</v>
          </cell>
          <cell r="K223">
            <v>39.909999999999997</v>
          </cell>
        </row>
        <row r="224">
          <cell r="A224" t="str">
            <v>Composição Auxiliar88315</v>
          </cell>
          <cell r="B224" t="str">
            <v>Composição Auxiliar</v>
          </cell>
          <cell r="C224">
            <v>88315</v>
          </cell>
          <cell r="D224" t="str">
            <v>SINAPI</v>
          </cell>
          <cell r="E224" t="str">
            <v>SERRALHEIRO COM ENCARGOS COMPLEMENTARES</v>
          </cell>
          <cell r="F224" t="str">
            <v>H</v>
          </cell>
          <cell r="G224">
            <v>0.27</v>
          </cell>
          <cell r="H224">
            <v>16.690000000000001</v>
          </cell>
          <cell r="I224">
            <v>18.73</v>
          </cell>
          <cell r="J224">
            <v>4.5</v>
          </cell>
          <cell r="K224">
            <v>5.05</v>
          </cell>
        </row>
        <row r="225">
          <cell r="A225" t="str">
            <v>Composição Auxiliar88316</v>
          </cell>
          <cell r="B225" t="str">
            <v>Composição Auxiliar</v>
          </cell>
          <cell r="C225">
            <v>88316</v>
          </cell>
          <cell r="D225" t="str">
            <v>SINAPI</v>
          </cell>
          <cell r="E225" t="str">
            <v>SERVENTE COM ENCARGOS COMPLEMENTARES</v>
          </cell>
          <cell r="F225" t="str">
            <v>H</v>
          </cell>
          <cell r="G225">
            <v>2.12</v>
          </cell>
          <cell r="H225">
            <v>13.34</v>
          </cell>
          <cell r="I225">
            <v>14.87</v>
          </cell>
          <cell r="J225">
            <v>28.28</v>
          </cell>
          <cell r="K225">
            <v>31.52</v>
          </cell>
        </row>
        <row r="226">
          <cell r="A226" t="str">
            <v>Insumo367</v>
          </cell>
          <cell r="B226" t="str">
            <v>Insumo</v>
          </cell>
          <cell r="C226">
            <v>367</v>
          </cell>
          <cell r="D226" t="str">
            <v>SINAPI</v>
          </cell>
          <cell r="E226" t="str">
            <v>AREIA GROSSA - POSTO JAZIDA/FORNECEDOR (RETIRADO NA JAZIDA, SEM TRANSPORTE)</v>
          </cell>
          <cell r="F226" t="str">
            <v xml:space="preserve">M3    </v>
          </cell>
          <cell r="G226">
            <v>9.4000000000000004E-3</v>
          </cell>
          <cell r="H226">
            <v>76.5</v>
          </cell>
          <cell r="I226">
            <v>76.5</v>
          </cell>
          <cell r="J226">
            <v>0.71</v>
          </cell>
          <cell r="K226">
            <v>0.71</v>
          </cell>
        </row>
        <row r="227">
          <cell r="A227" t="str">
            <v>Insumo1379</v>
          </cell>
          <cell r="B227" t="str">
            <v>Insumo</v>
          </cell>
          <cell r="C227">
            <v>1379</v>
          </cell>
          <cell r="D227" t="str">
            <v>SINAPI</v>
          </cell>
          <cell r="E227" t="str">
            <v>CIMENTO PORTLAND COMPOSTO CP II-32</v>
          </cell>
          <cell r="F227" t="str">
            <v xml:space="preserve">KG    </v>
          </cell>
          <cell r="G227">
            <v>4.5999999999999996</v>
          </cell>
          <cell r="H227">
            <v>0.59</v>
          </cell>
          <cell r="I227">
            <v>0.59</v>
          </cell>
          <cell r="J227">
            <v>2.71</v>
          </cell>
          <cell r="K227">
            <v>2.71</v>
          </cell>
        </row>
        <row r="228">
          <cell r="A228" t="str">
            <v>Insumo4721</v>
          </cell>
          <cell r="B228" t="str">
            <v>Insumo</v>
          </cell>
          <cell r="C228">
            <v>4721</v>
          </cell>
          <cell r="D228" t="str">
            <v>SINAPI</v>
          </cell>
          <cell r="E228" t="str">
            <v>PEDRA BRITADA N. 1 (9,5 a 19 MM) POSTO PEDREIRA/FORNECEDOR, SEM FRETE</v>
          </cell>
          <cell r="F228" t="str">
            <v xml:space="preserve">M3    </v>
          </cell>
          <cell r="G228">
            <v>1.03E-2</v>
          </cell>
          <cell r="H228">
            <v>79.58</v>
          </cell>
          <cell r="I228">
            <v>79.58</v>
          </cell>
          <cell r="J228">
            <v>0.81</v>
          </cell>
          <cell r="K228">
            <v>0.81</v>
          </cell>
        </row>
        <row r="229">
          <cell r="A229" t="str">
            <v>Insumo4948</v>
          </cell>
          <cell r="B229" t="str">
            <v>Insumo</v>
          </cell>
          <cell r="C229">
            <v>4948</v>
          </cell>
          <cell r="D229" t="str">
            <v>SINAPI</v>
          </cell>
          <cell r="E229" t="str">
            <v>PORTAO DE ABRIR EM GRADIL DE METALON REDONDO DE 3/4"  VERTICAL, COM REQUADRO, ACABAMENTO NATURAL - COMPLETO</v>
          </cell>
          <cell r="F229" t="str">
            <v xml:space="preserve">M2    </v>
          </cell>
          <cell r="G229">
            <v>0.38300000000000001</v>
          </cell>
          <cell r="H229">
            <v>474.31</v>
          </cell>
          <cell r="I229">
            <v>474.31</v>
          </cell>
          <cell r="J229">
            <v>181.66</v>
          </cell>
          <cell r="K229">
            <v>181.66</v>
          </cell>
        </row>
        <row r="230">
          <cell r="A230" t="str">
            <v>ComposiçãoSDC05004</v>
          </cell>
          <cell r="B230" t="str">
            <v>Composição</v>
          </cell>
          <cell r="C230" t="str">
            <v>SDC05004</v>
          </cell>
          <cell r="D230" t="str">
            <v>Próprio</v>
          </cell>
          <cell r="E230" t="str">
            <v>LIGAÇÃO PROVISÓRIA DE ÁGUA E SANITÁRIO</v>
          </cell>
          <cell r="F230" t="str">
            <v>UN</v>
          </cell>
          <cell r="G230">
            <v>1</v>
          </cell>
          <cell r="H230">
            <v>0</v>
          </cell>
          <cell r="I230">
            <v>0</v>
          </cell>
          <cell r="J230">
            <v>1633.15</v>
          </cell>
          <cell r="K230">
            <v>1701.2500000000002</v>
          </cell>
        </row>
        <row r="231">
          <cell r="A231" t="str">
            <v>Composição Auxiliar88248</v>
          </cell>
          <cell r="B231" t="str">
            <v>Composição Auxiliar</v>
          </cell>
          <cell r="C231">
            <v>88248</v>
          </cell>
          <cell r="D231" t="str">
            <v>SINAPI</v>
          </cell>
          <cell r="E231" t="str">
            <v>AUXILIAR DE ENCANADOR OU BOMBEIRO HIDRÁULICO COM ENCARGOS COMPLEMENTARES</v>
          </cell>
          <cell r="F231" t="str">
            <v>H</v>
          </cell>
          <cell r="G231">
            <v>4</v>
          </cell>
          <cell r="H231">
            <v>12.83</v>
          </cell>
          <cell r="I231">
            <v>14.33</v>
          </cell>
          <cell r="J231">
            <v>51.32</v>
          </cell>
          <cell r="K231">
            <v>57.32</v>
          </cell>
        </row>
        <row r="232">
          <cell r="A232" t="str">
            <v>Composição Auxiliar88267</v>
          </cell>
          <cell r="B232" t="str">
            <v>Composição Auxiliar</v>
          </cell>
          <cell r="C232">
            <v>88267</v>
          </cell>
          <cell r="D232" t="str">
            <v>SINAPI</v>
          </cell>
          <cell r="E232" t="str">
            <v>ENCANADOR OU BOMBEIRO HIDRÁULICO COM ENCARGOS COMPLEMENTARES</v>
          </cell>
          <cell r="F232" t="str">
            <v>H</v>
          </cell>
          <cell r="G232">
            <v>8</v>
          </cell>
          <cell r="H232">
            <v>16.739999999999998</v>
          </cell>
          <cell r="I232">
            <v>18.86</v>
          </cell>
          <cell r="J232">
            <v>133.91999999999999</v>
          </cell>
          <cell r="K232">
            <v>150.88</v>
          </cell>
        </row>
        <row r="233">
          <cell r="A233" t="str">
            <v>Composição Auxiliar88309</v>
          </cell>
          <cell r="B233" t="str">
            <v>Composição Auxiliar</v>
          </cell>
          <cell r="C233">
            <v>88309</v>
          </cell>
          <cell r="D233" t="str">
            <v>SINAPI</v>
          </cell>
          <cell r="E233" t="str">
            <v>PEDREIRO COM ENCARGOS COMPLEMENTARES</v>
          </cell>
          <cell r="F233" t="str">
            <v>H</v>
          </cell>
          <cell r="G233">
            <v>8</v>
          </cell>
          <cell r="H233">
            <v>16.78</v>
          </cell>
          <cell r="I233">
            <v>18.829999999999998</v>
          </cell>
          <cell r="J233">
            <v>134.24</v>
          </cell>
          <cell r="K233">
            <v>150.63999999999999</v>
          </cell>
        </row>
        <row r="234">
          <cell r="A234" t="str">
            <v>Composição Auxiliar88316</v>
          </cell>
          <cell r="B234" t="str">
            <v>Composição Auxiliar</v>
          </cell>
          <cell r="C234">
            <v>88316</v>
          </cell>
          <cell r="D234" t="str">
            <v>SINAPI</v>
          </cell>
          <cell r="E234" t="str">
            <v>SERVENTE COM ENCARGOS COMPLEMENTARES</v>
          </cell>
          <cell r="F234" t="str">
            <v>H</v>
          </cell>
          <cell r="G234">
            <v>8.1199999999999992</v>
          </cell>
          <cell r="H234">
            <v>13.34</v>
          </cell>
          <cell r="I234">
            <v>14.87</v>
          </cell>
          <cell r="J234">
            <v>108.32</v>
          </cell>
          <cell r="K234">
            <v>120.74</v>
          </cell>
        </row>
        <row r="235">
          <cell r="A235" t="str">
            <v>Composição Auxiliar88262</v>
          </cell>
          <cell r="B235" t="str">
            <v>Composição Auxiliar</v>
          </cell>
          <cell r="C235">
            <v>88262</v>
          </cell>
          <cell r="D235" t="str">
            <v>SINAPI</v>
          </cell>
          <cell r="E235" t="str">
            <v>CARPINTEIRO DE FORMAS COM ENCARGOS COMPLEMENTARES</v>
          </cell>
          <cell r="F235" t="str">
            <v>H</v>
          </cell>
          <cell r="G235">
            <v>8</v>
          </cell>
          <cell r="H235">
            <v>16.59</v>
          </cell>
          <cell r="I235">
            <v>18.63</v>
          </cell>
          <cell r="J235">
            <v>132.72</v>
          </cell>
          <cell r="K235">
            <v>149.04</v>
          </cell>
        </row>
        <row r="236">
          <cell r="A236" t="str">
            <v>Insumo20247</v>
          </cell>
          <cell r="B236" t="str">
            <v>Insumo</v>
          </cell>
          <cell r="C236">
            <v>20247</v>
          </cell>
          <cell r="D236" t="str">
            <v>SINAPI</v>
          </cell>
          <cell r="E236" t="str">
            <v>PREGO DE ACO POLIDO COM CABECA 15 X 15 (1 1/4 X 13)</v>
          </cell>
          <cell r="F236" t="str">
            <v xml:space="preserve">KG    </v>
          </cell>
          <cell r="G236">
            <v>1</v>
          </cell>
          <cell r="H236">
            <v>14.41</v>
          </cell>
          <cell r="I236">
            <v>14.41</v>
          </cell>
          <cell r="J236">
            <v>14.41</v>
          </cell>
          <cell r="K236">
            <v>14.41</v>
          </cell>
        </row>
        <row r="237">
          <cell r="A237" t="str">
            <v>Insumo9836</v>
          </cell>
          <cell r="B237" t="str">
            <v>Insumo</v>
          </cell>
          <cell r="C237">
            <v>9836</v>
          </cell>
          <cell r="D237" t="str">
            <v>SINAPI</v>
          </cell>
          <cell r="E237" t="str">
            <v>TUBO PVC  SERIE NORMAL, DN 100 MM, PARA ESGOTO  PREDIAL (NBR 5688)</v>
          </cell>
          <cell r="F237" t="str">
            <v xml:space="preserve">M     </v>
          </cell>
          <cell r="G237">
            <v>5</v>
          </cell>
          <cell r="H237">
            <v>12.67</v>
          </cell>
          <cell r="I237">
            <v>12.67</v>
          </cell>
          <cell r="J237">
            <v>63.35</v>
          </cell>
          <cell r="K237">
            <v>63.35</v>
          </cell>
        </row>
        <row r="238">
          <cell r="A238" t="str">
            <v>Insumo370</v>
          </cell>
          <cell r="B238" t="str">
            <v>Insumo</v>
          </cell>
          <cell r="C238">
            <v>370</v>
          </cell>
          <cell r="D238" t="str">
            <v>SINAPI</v>
          </cell>
          <cell r="E238" t="str">
            <v>AREIA MEDIA - POSTO JAZIDA/FORNECEDOR (RETIRADO NA JAZIDA, SEM TRANSPORTE)</v>
          </cell>
          <cell r="F238" t="str">
            <v xml:space="preserve">M3    </v>
          </cell>
          <cell r="G238">
            <v>1.89E-2</v>
          </cell>
          <cell r="H238">
            <v>70</v>
          </cell>
          <cell r="I238">
            <v>70</v>
          </cell>
          <cell r="J238">
            <v>1.32</v>
          </cell>
          <cell r="K238">
            <v>1.32</v>
          </cell>
        </row>
        <row r="239">
          <cell r="A239" t="str">
            <v>Insumo12774</v>
          </cell>
          <cell r="B239" t="str">
            <v>Insumo</v>
          </cell>
          <cell r="C239">
            <v>12774</v>
          </cell>
          <cell r="D239" t="str">
            <v>SINAPI</v>
          </cell>
          <cell r="E239" t="str">
            <v>HIDROMETRO UNIJATO, VAZAO MAXIMA DE 5,0 M3/H, DE 3/4"</v>
          </cell>
          <cell r="F239" t="str">
            <v xml:space="preserve">UN    </v>
          </cell>
          <cell r="G239">
            <v>1</v>
          </cell>
          <cell r="H239">
            <v>111.59</v>
          </cell>
          <cell r="I239">
            <v>111.59</v>
          </cell>
          <cell r="J239">
            <v>111.59</v>
          </cell>
          <cell r="K239">
            <v>111.59</v>
          </cell>
        </row>
        <row r="240">
          <cell r="A240" t="str">
            <v>Insumo6189</v>
          </cell>
          <cell r="B240" t="str">
            <v>Insumo</v>
          </cell>
          <cell r="C240">
            <v>6189</v>
          </cell>
          <cell r="D240" t="str">
            <v>SINAPI</v>
          </cell>
          <cell r="E240" t="str">
            <v>TABUA NAO APARELHADA *2,5 X 30* CM, EM MACARANDUBA, ANGELIM OU EQUIVALENTE DA REGIAO - BRUTA</v>
          </cell>
          <cell r="F240" t="str">
            <v xml:space="preserve">M     </v>
          </cell>
          <cell r="G240">
            <v>8</v>
          </cell>
          <cell r="H240">
            <v>12.37</v>
          </cell>
          <cell r="I240">
            <v>12.37</v>
          </cell>
          <cell r="J240">
            <v>98.96</v>
          </cell>
          <cell r="K240">
            <v>98.96</v>
          </cell>
        </row>
        <row r="241">
          <cell r="A241" t="str">
            <v>Insumo9868</v>
          </cell>
          <cell r="B241" t="str">
            <v>Insumo</v>
          </cell>
          <cell r="C241">
            <v>9868</v>
          </cell>
          <cell r="D241" t="str">
            <v>SINAPI</v>
          </cell>
          <cell r="E241" t="str">
            <v>TUBO PVC, SOLDAVEL, DN 25 MM, AGUA FRIA (NBR-5648)</v>
          </cell>
          <cell r="F241" t="str">
            <v xml:space="preserve">M     </v>
          </cell>
          <cell r="G241">
            <v>30</v>
          </cell>
          <cell r="H241">
            <v>3.32</v>
          </cell>
          <cell r="I241">
            <v>3.32</v>
          </cell>
          <cell r="J241">
            <v>99.6</v>
          </cell>
          <cell r="K241">
            <v>99.6</v>
          </cell>
        </row>
        <row r="242">
          <cell r="A242" t="str">
            <v>Insumo4425</v>
          </cell>
          <cell r="B242" t="str">
            <v>Insumo</v>
          </cell>
          <cell r="C242">
            <v>4425</v>
          </cell>
          <cell r="D242" t="str">
            <v>SINAPI</v>
          </cell>
          <cell r="E242" t="str">
            <v>VIGA NAO APARELHADA  *6 X 12* CM, EM MACARANDUBA, ANGELIM OU EQUIVALENTE DA REGIAO - BRUTA</v>
          </cell>
          <cell r="F242" t="str">
            <v xml:space="preserve">M     </v>
          </cell>
          <cell r="G242">
            <v>25</v>
          </cell>
          <cell r="H242">
            <v>12.69</v>
          </cell>
          <cell r="I242">
            <v>12.69</v>
          </cell>
          <cell r="J242">
            <v>317.25</v>
          </cell>
          <cell r="K242">
            <v>317.25</v>
          </cell>
        </row>
        <row r="243">
          <cell r="A243" t="str">
            <v>Insumo7258</v>
          </cell>
          <cell r="B243" t="str">
            <v>Insumo</v>
          </cell>
          <cell r="C243">
            <v>7258</v>
          </cell>
          <cell r="D243" t="str">
            <v>SINAPI</v>
          </cell>
          <cell r="E243" t="str">
            <v>TIJOLO CERAMICO MACICO COMUM *5 X 10 X 20* CM (L X A X C)</v>
          </cell>
          <cell r="F243" t="str">
            <v xml:space="preserve">UN    </v>
          </cell>
          <cell r="G243">
            <v>30</v>
          </cell>
          <cell r="H243">
            <v>0.79</v>
          </cell>
          <cell r="I243">
            <v>0.79</v>
          </cell>
          <cell r="J243">
            <v>23.7</v>
          </cell>
          <cell r="K243">
            <v>23.7</v>
          </cell>
        </row>
        <row r="244">
          <cell r="A244" t="str">
            <v>Insumo34636</v>
          </cell>
          <cell r="B244" t="str">
            <v>Insumo</v>
          </cell>
          <cell r="C244">
            <v>34636</v>
          </cell>
          <cell r="D244" t="str">
            <v>SINAPI</v>
          </cell>
          <cell r="E244" t="str">
            <v>CAIXA D'AGUA EM POLIETILENO 1000 LITROS, COM TAMPA</v>
          </cell>
          <cell r="F244" t="str">
            <v xml:space="preserve">UN    </v>
          </cell>
          <cell r="G244">
            <v>1</v>
          </cell>
          <cell r="H244">
            <v>342.45</v>
          </cell>
          <cell r="I244">
            <v>342.45</v>
          </cell>
          <cell r="J244">
            <v>342.45</v>
          </cell>
          <cell r="K244">
            <v>342.45</v>
          </cell>
        </row>
        <row r="245">
          <cell r="A245" t="str">
            <v>Composição98462</v>
          </cell>
          <cell r="B245" t="str">
            <v>Composição</v>
          </cell>
          <cell r="C245">
            <v>98462</v>
          </cell>
          <cell r="D245" t="str">
            <v>SINAPI</v>
          </cell>
          <cell r="E245" t="str">
            <v>ESTRUTURA DE MADEIRA PROVISÓRIA PARA SUPORTE DE CAIXA D ÁGUA ELEVADA DE 3000 LITROS. AF_05/2018_P</v>
          </cell>
          <cell r="F245" t="str">
            <v>UN</v>
          </cell>
          <cell r="G245">
            <v>1</v>
          </cell>
          <cell r="H245">
            <v>0</v>
          </cell>
          <cell r="I245">
            <v>0</v>
          </cell>
          <cell r="J245" t="e">
            <v>#VALUE!</v>
          </cell>
          <cell r="K245" t="e">
            <v>#VALUE!</v>
          </cell>
        </row>
        <row r="246">
          <cell r="A246" t="str">
            <v>Composição Auxiliar91692</v>
          </cell>
          <cell r="B246" t="str">
            <v>Composição Auxiliar</v>
          </cell>
          <cell r="C246">
            <v>91692</v>
          </cell>
          <cell r="D246" t="str">
            <v>SINAPI</v>
          </cell>
          <cell r="E246" t="str">
            <v>SERRA CIRCULAR DE BANCADA COM MOTOR ELÉTRICO POTÊNCIA DE 5HP, COM COIFA PARA DISCO 10" - CHP DIURNO. AF_08/2015</v>
          </cell>
          <cell r="F246" t="str">
            <v>CHP</v>
          </cell>
          <cell r="G246">
            <v>0.1205</v>
          </cell>
          <cell r="H246">
            <v>15.15</v>
          </cell>
          <cell r="I246">
            <v>16.649999999999999</v>
          </cell>
          <cell r="J246">
            <v>1.82</v>
          </cell>
          <cell r="K246">
            <v>2</v>
          </cell>
        </row>
        <row r="247">
          <cell r="A247" t="str">
            <v>Composição Auxiliar91693</v>
          </cell>
          <cell r="B247" t="str">
            <v>Composição Auxiliar</v>
          </cell>
          <cell r="C247">
            <v>91693</v>
          </cell>
          <cell r="D247" t="str">
            <v>SINAPI</v>
          </cell>
          <cell r="E247" t="str">
            <v>SERRA CIRCULAR DE BANCADA COM MOTOR ELÉTRICO POTÊNCIA DE 5HP, COM COIFA PARA DISCO 10" - CHI DIURNO. AF_08/2015</v>
          </cell>
          <cell r="F247" t="str">
            <v>CHI</v>
          </cell>
          <cell r="G247">
            <v>0.52669999999999995</v>
          </cell>
          <cell r="H247">
            <v>12.5</v>
          </cell>
          <cell r="I247">
            <v>14</v>
          </cell>
          <cell r="J247">
            <v>6.58</v>
          </cell>
          <cell r="K247">
            <v>7.37</v>
          </cell>
        </row>
        <row r="248">
          <cell r="A248" t="str">
            <v>Composição Auxiliar88239</v>
          </cell>
          <cell r="B248" t="str">
            <v>Composição Auxiliar</v>
          </cell>
          <cell r="C248">
            <v>88239</v>
          </cell>
          <cell r="D248" t="str">
            <v>SINAPI</v>
          </cell>
          <cell r="E248" t="str">
            <v>AJUDANTE DE CARPINTEIRO COM ENCARGOS COMPLEMENTARES</v>
          </cell>
          <cell r="F248" t="str">
            <v>H</v>
          </cell>
          <cell r="G248">
            <v>3.7593000000000001</v>
          </cell>
          <cell r="H248">
            <v>13.87</v>
          </cell>
          <cell r="I248">
            <v>15.48</v>
          </cell>
          <cell r="J248">
            <v>52.14</v>
          </cell>
          <cell r="K248">
            <v>58.19</v>
          </cell>
        </row>
        <row r="249">
          <cell r="A249" t="str">
            <v>Composição Auxiliar88262</v>
          </cell>
          <cell r="B249" t="str">
            <v>Composição Auxiliar</v>
          </cell>
          <cell r="C249">
            <v>88262</v>
          </cell>
          <cell r="D249" t="str">
            <v>SINAPI</v>
          </cell>
          <cell r="E249" t="str">
            <v>CARPINTEIRO DE FORMAS COM ENCARGOS COMPLEMENTARES</v>
          </cell>
          <cell r="F249" t="str">
            <v>H</v>
          </cell>
          <cell r="G249">
            <v>11.277799999999999</v>
          </cell>
          <cell r="H249">
            <v>16.59</v>
          </cell>
          <cell r="I249">
            <v>18.63</v>
          </cell>
          <cell r="J249">
            <v>187.09</v>
          </cell>
          <cell r="K249">
            <v>210.1</v>
          </cell>
        </row>
        <row r="250">
          <cell r="A250" t="str">
            <v>Insumo1350</v>
          </cell>
          <cell r="B250" t="str">
            <v>Insumo</v>
          </cell>
          <cell r="C250">
            <v>1350</v>
          </cell>
          <cell r="D250" t="str">
            <v>SINAPI</v>
          </cell>
          <cell r="E250" t="str">
            <v>!EM PROCESSO DE DESATIVACAO! CHAPA DE MADEIRA COMPENSADA RESINADA PARA FORMA DE CONCRETO, DE *2,2 X 1,1* M, E = 10 MM</v>
          </cell>
          <cell r="F250" t="str">
            <v xml:space="preserve">UN    </v>
          </cell>
          <cell r="G250">
            <v>9.4499999999999993</v>
          </cell>
          <cell r="H250">
            <v>42.35</v>
          </cell>
          <cell r="I250">
            <v>42.35</v>
          </cell>
          <cell r="J250">
            <v>400.2</v>
          </cell>
          <cell r="K250">
            <v>400.2</v>
          </cell>
        </row>
        <row r="251">
          <cell r="A251" t="str">
            <v>Insumo34492</v>
          </cell>
          <cell r="B251" t="str">
            <v>Insumo</v>
          </cell>
          <cell r="C251">
            <v>34492</v>
          </cell>
          <cell r="D251" t="str">
            <v>SINAPI</v>
          </cell>
          <cell r="E251" t="str">
            <v>CONCRETO USINADO BOMBEAVEL, CLASSE DE RESISTENCIA C20, COM BRITA 0 E 1, SLUMP = 100 +/- 20 MM, EXCLUI SERVICO DE BOMBEAMENTO (NBR 8953)</v>
          </cell>
          <cell r="F251" t="str">
            <v xml:space="preserve">M3    </v>
          </cell>
          <cell r="G251">
            <v>1.1054999999999999</v>
          </cell>
          <cell r="H251">
            <v>423.76</v>
          </cell>
          <cell r="I251">
            <v>423.76</v>
          </cell>
          <cell r="J251">
            <v>468.46</v>
          </cell>
          <cell r="K251">
            <v>468.46</v>
          </cell>
        </row>
        <row r="252">
          <cell r="A252" t="str">
            <v>Insumo2736</v>
          </cell>
          <cell r="B252" t="str">
            <v>Insumo</v>
          </cell>
          <cell r="C252">
            <v>2736</v>
          </cell>
          <cell r="D252" t="str">
            <v>SINAPI</v>
          </cell>
          <cell r="E252" t="str">
            <v>SEM BASE DE DADOS</v>
          </cell>
          <cell r="F252" t="str">
            <v>SEM BASE DE DADOS</v>
          </cell>
          <cell r="G252">
            <v>79.2</v>
          </cell>
          <cell r="H252" t="str">
            <v>SEM BASE DE DADOS</v>
          </cell>
          <cell r="I252" t="str">
            <v>SEM BASE DE DADOS</v>
          </cell>
          <cell r="J252" t="e">
            <v>#VALUE!</v>
          </cell>
          <cell r="K252" t="e">
            <v>#VALUE!</v>
          </cell>
        </row>
        <row r="253">
          <cell r="A253" t="str">
            <v>Insumo4433</v>
          </cell>
          <cell r="B253" t="str">
            <v>Insumo</v>
          </cell>
          <cell r="C253">
            <v>4433</v>
          </cell>
          <cell r="D253" t="str">
            <v>SINAPI</v>
          </cell>
          <cell r="E253" t="str">
            <v>CAIBRO NAO APARELHADO  *7,5 X 7,5* CM, EM MACARANDUBA, ANGELIM OU EQUIVALENTE DA REGIAO -  BRUTA</v>
          </cell>
          <cell r="F253" t="str">
            <v xml:space="preserve">M     </v>
          </cell>
          <cell r="G253">
            <v>48.84</v>
          </cell>
          <cell r="H253">
            <v>11.73</v>
          </cell>
          <cell r="I253">
            <v>11.73</v>
          </cell>
          <cell r="J253">
            <v>572.89</v>
          </cell>
          <cell r="K253">
            <v>572.89</v>
          </cell>
        </row>
        <row r="254">
          <cell r="A254" t="str">
            <v>Insumo5061</v>
          </cell>
          <cell r="B254" t="str">
            <v>Insumo</v>
          </cell>
          <cell r="C254">
            <v>5061</v>
          </cell>
          <cell r="D254" t="str">
            <v>SINAPI</v>
          </cell>
          <cell r="E254" t="str">
            <v>PREGO DE ACO POLIDO COM CABECA 18 X 27 (2 1/2 X 10)</v>
          </cell>
          <cell r="F254" t="str">
            <v xml:space="preserve">KG    </v>
          </cell>
          <cell r="G254">
            <v>1.7012</v>
          </cell>
          <cell r="H254">
            <v>12.8</v>
          </cell>
          <cell r="I254">
            <v>12.8</v>
          </cell>
          <cell r="J254">
            <v>21.77</v>
          </cell>
          <cell r="K254">
            <v>21.77</v>
          </cell>
        </row>
        <row r="255">
          <cell r="A255" t="str">
            <v>Insumo3993</v>
          </cell>
          <cell r="B255" t="str">
            <v>Insumo</v>
          </cell>
          <cell r="C255">
            <v>3993</v>
          </cell>
          <cell r="D255" t="str">
            <v>SINAPI</v>
          </cell>
          <cell r="E255" t="str">
            <v>TABUA APARELHADA *2,5 X 15* CM, EM MACARANDUBA, ANGELIM OU EQUIVALENTE DA REGIAO</v>
          </cell>
          <cell r="F255" t="str">
            <v xml:space="preserve">M2    </v>
          </cell>
          <cell r="G255">
            <v>3.96</v>
          </cell>
          <cell r="H255">
            <v>8.2200000000000006</v>
          </cell>
          <cell r="I255">
            <v>8.2200000000000006</v>
          </cell>
          <cell r="J255">
            <v>32.549999999999997</v>
          </cell>
          <cell r="K255">
            <v>32.549999999999997</v>
          </cell>
        </row>
        <row r="256">
          <cell r="A256" t="str">
            <v>Insumo3992</v>
          </cell>
          <cell r="B256" t="str">
            <v>Insumo</v>
          </cell>
          <cell r="C256">
            <v>3992</v>
          </cell>
          <cell r="D256" t="str">
            <v>SINAPI</v>
          </cell>
          <cell r="E256" t="str">
            <v>TABUA APARELHADA *2,5 X 30* CM, EM MACARANDUBA, ANGELIM OU EQUIVALENTE DA REGIAO</v>
          </cell>
          <cell r="F256" t="str">
            <v xml:space="preserve">M     </v>
          </cell>
          <cell r="G256">
            <v>123.7317</v>
          </cell>
          <cell r="H256">
            <v>13.92</v>
          </cell>
          <cell r="I256">
            <v>13.92</v>
          </cell>
          <cell r="J256">
            <v>1722.34</v>
          </cell>
          <cell r="K256">
            <v>1722.34</v>
          </cell>
        </row>
        <row r="257">
          <cell r="A257" t="str">
            <v>ComposiçãoEE-SC-C02</v>
          </cell>
          <cell r="B257" t="str">
            <v>Composição</v>
          </cell>
          <cell r="C257" t="str">
            <v>EE-SC-C02</v>
          </cell>
          <cell r="D257" t="str">
            <v>Próprio</v>
          </cell>
          <cell r="E257" t="str">
            <v>EXECUÇÃO DE PROJETO AS-BUILT</v>
          </cell>
          <cell r="F257" t="str">
            <v>M2</v>
          </cell>
          <cell r="G257">
            <v>1</v>
          </cell>
          <cell r="H257">
            <v>0</v>
          </cell>
          <cell r="I257">
            <v>0</v>
          </cell>
          <cell r="J257">
            <v>1.18</v>
          </cell>
          <cell r="K257">
            <v>1.36</v>
          </cell>
        </row>
        <row r="258">
          <cell r="A258" t="str">
            <v>Composição Auxiliar88597</v>
          </cell>
          <cell r="B258" t="str">
            <v>Composição Auxiliar</v>
          </cell>
          <cell r="C258">
            <v>88597</v>
          </cell>
          <cell r="D258" t="str">
            <v>SINAPI</v>
          </cell>
          <cell r="E258" t="str">
            <v>DESENHISTA DETALHISTA COM ENCARGOS COMPLEMENTARES</v>
          </cell>
          <cell r="F258" t="str">
            <v>H</v>
          </cell>
          <cell r="G258">
            <v>5.8000000000000003E-2</v>
          </cell>
          <cell r="H258">
            <v>20.46</v>
          </cell>
          <cell r="I258">
            <v>23.53</v>
          </cell>
          <cell r="J258">
            <v>1.18</v>
          </cell>
          <cell r="K258">
            <v>1.36</v>
          </cell>
        </row>
        <row r="259">
          <cell r="A259" t="str">
            <v xml:space="preserve">ComposiçãoPARE.ALVEST.MURO </v>
          </cell>
          <cell r="B259" t="str">
            <v>Composição</v>
          </cell>
          <cell r="C259" t="str">
            <v xml:space="preserve">PARE.ALVEST.MURO </v>
          </cell>
          <cell r="D259" t="str">
            <v>Próprio</v>
          </cell>
          <cell r="E259" t="str">
            <v>MURO DE DIVISA, EXECUTADO EM ALVENARIA ESTRUTURAL, INCLUSIVE FUNDAÇÃO EM BLOCOS SOBRE BROCAS PARA h=2,20m</v>
          </cell>
          <cell r="F259" t="str">
            <v>M2</v>
          </cell>
          <cell r="G259">
            <v>1</v>
          </cell>
          <cell r="H259">
            <v>0</v>
          </cell>
          <cell r="I259">
            <v>0</v>
          </cell>
          <cell r="J259">
            <v>210.86999999999998</v>
          </cell>
          <cell r="K259">
            <v>218.42999999999995</v>
          </cell>
        </row>
        <row r="260">
          <cell r="A260" t="str">
            <v>Composição Auxiliar96521</v>
          </cell>
          <cell r="B260" t="str">
            <v>Composição Auxiliar</v>
          </cell>
          <cell r="C260">
            <v>96521</v>
          </cell>
          <cell r="D260" t="str">
            <v>SINAPI</v>
          </cell>
          <cell r="E260" t="str">
            <v>ESCAVAÇÃO MECANIZADA PARA BLOCO DE COROAMENTO OU SAPATA, COM PREVISÃO DE FÔRMA, COM RETROESCAVADEIRA. AF_06/2017</v>
          </cell>
          <cell r="F260" t="str">
            <v>M3</v>
          </cell>
          <cell r="G260">
            <v>7.7146464646464658E-2</v>
          </cell>
          <cell r="H260">
            <v>27.33</v>
          </cell>
          <cell r="I260">
            <v>28.62</v>
          </cell>
          <cell r="J260">
            <v>2.1</v>
          </cell>
          <cell r="K260">
            <v>2.2000000000000002</v>
          </cell>
        </row>
        <row r="261">
          <cell r="A261" t="str">
            <v>Composição Auxiliar96525</v>
          </cell>
          <cell r="B261" t="str">
            <v>Composição Auxiliar</v>
          </cell>
          <cell r="C261">
            <v>96525</v>
          </cell>
          <cell r="D261" t="str">
            <v>SINAPI</v>
          </cell>
          <cell r="E261" t="str">
            <v>ESCAVAÇÃO MECANIZADA PARA VIGA BALDRAME, COM PREVISÃO DE FÔRMA, COM MINI-ESCAVADEIRA. AF_06/2017</v>
          </cell>
          <cell r="F261" t="str">
            <v>M3</v>
          </cell>
          <cell r="G261">
            <v>3.8048011363636371E-2</v>
          </cell>
          <cell r="H261">
            <v>23.75</v>
          </cell>
          <cell r="I261">
            <v>24.92</v>
          </cell>
          <cell r="J261">
            <v>0.9</v>
          </cell>
          <cell r="K261">
            <v>0.94</v>
          </cell>
        </row>
        <row r="262">
          <cell r="A262" t="str">
            <v>Composição Auxiliar101617</v>
          </cell>
          <cell r="B262" t="str">
            <v>Composição Auxiliar</v>
          </cell>
          <cell r="C262">
            <v>101617</v>
          </cell>
          <cell r="D262" t="str">
            <v>SINAPI</v>
          </cell>
          <cell r="E262" t="str">
            <v>PREPARO DE FUNDO DE VALA COM LARGURA MAIOR OU IGUAL A 1,5 M E MENOR QUE 2,5 M (ACERTO DO SOLO NATURAL). AF_08/2020</v>
          </cell>
          <cell r="F262" t="str">
            <v>M2</v>
          </cell>
          <cell r="G262">
            <v>0.28411300505050507</v>
          </cell>
          <cell r="H262">
            <v>1.91</v>
          </cell>
          <cell r="I262">
            <v>2.13</v>
          </cell>
          <cell r="J262">
            <v>0.54</v>
          </cell>
          <cell r="K262">
            <v>0.6</v>
          </cell>
        </row>
        <row r="263">
          <cell r="A263" t="str">
            <v>Composição Auxiliar96619</v>
          </cell>
          <cell r="B263" t="str">
            <v>Composição Auxiliar</v>
          </cell>
          <cell r="C263">
            <v>96619</v>
          </cell>
          <cell r="D263" t="str">
            <v>SINAPI</v>
          </cell>
          <cell r="E263" t="str">
            <v>LASTRO DE CONCRETO MAGRO, APLICADO EM BLOCOS DE COROAMENTO OU SAPATAS, ESPESSURA DE 5 CM. AF_08/2017</v>
          </cell>
          <cell r="F263" t="str">
            <v>M2</v>
          </cell>
          <cell r="G263">
            <v>0.1186868686868687</v>
          </cell>
          <cell r="H263">
            <v>22.02</v>
          </cell>
          <cell r="I263">
            <v>23.07</v>
          </cell>
          <cell r="J263">
            <v>2.61</v>
          </cell>
          <cell r="K263">
            <v>2.73</v>
          </cell>
        </row>
        <row r="264">
          <cell r="A264" t="str">
            <v>Composição Auxiliar96617</v>
          </cell>
          <cell r="B264" t="str">
            <v>Composição Auxiliar</v>
          </cell>
          <cell r="C264">
            <v>96617</v>
          </cell>
          <cell r="D264" t="str">
            <v>SINAPI</v>
          </cell>
          <cell r="E264" t="str">
            <v>LASTRO DE CONCRETO MAGRO, APLICADO EM BLOCOS DE COROAMENTO OU SAPATAS, ESPESSURA DE 3 CM. AF_08/2017</v>
          </cell>
          <cell r="F264" t="str">
            <v>M2</v>
          </cell>
          <cell r="G264">
            <v>4.9627840909090915E-3</v>
          </cell>
          <cell r="H264">
            <v>13.2</v>
          </cell>
          <cell r="I264">
            <v>13.84</v>
          </cell>
          <cell r="J264">
            <v>0.06</v>
          </cell>
          <cell r="K264">
            <v>0.06</v>
          </cell>
        </row>
        <row r="265">
          <cell r="A265" t="str">
            <v>Composição Auxiliar93378</v>
          </cell>
          <cell r="B265" t="str">
            <v>Composição Auxiliar</v>
          </cell>
          <cell r="C265">
            <v>93378</v>
          </cell>
          <cell r="D265" t="str">
            <v>SINAPI</v>
          </cell>
          <cell r="E265" t="str">
            <v>REATERRO MECANIZADO DE VALA COM RETROESCAVADEIRA (CAPACIDADE DA CAÇAMBA DA RETRO: 0,26 M³ / POTÊNCIA: 88 HP), LARGURA ATÉ 0,8 M, PROFUNDIDADE ATÉ 1,5 M, COM SOLO DE 1ª CATEGORIA EM LOCAIS COM BAIXO NÍVEL DE INTERFERÊNCIA. AF_04/2016</v>
          </cell>
          <cell r="F265" t="str">
            <v>M3</v>
          </cell>
          <cell r="G265">
            <v>6.2121212121212126E-2</v>
          </cell>
          <cell r="H265">
            <v>13.77</v>
          </cell>
          <cell r="I265">
            <v>14.65</v>
          </cell>
          <cell r="J265">
            <v>0.85</v>
          </cell>
          <cell r="K265">
            <v>0.91</v>
          </cell>
        </row>
        <row r="266">
          <cell r="A266" t="str">
            <v>Composição Auxiliar100981</v>
          </cell>
          <cell r="B266" t="str">
            <v>Composição Auxiliar</v>
          </cell>
          <cell r="C266">
            <v>100981</v>
          </cell>
          <cell r="D266" t="str">
            <v>SINAPI</v>
          </cell>
          <cell r="E266" t="str">
            <v>CARGA, MANOBRA E DESCARGA DE ENTULHO EM CAMINHÃO BASCULANTE 6 M³ - CARGA COM ESCAVADEIRA HIDRÁULICA  (CAÇAMBA DE 0,80 M³ / 111 HP) E DESCARGA LIVRE (UNIDADE: M3). AF_07/2020</v>
          </cell>
          <cell r="F266" t="str">
            <v>M3</v>
          </cell>
          <cell r="G266">
            <v>3.3044065656565653E-2</v>
          </cell>
          <cell r="H266">
            <v>5.43</v>
          </cell>
          <cell r="I266">
            <v>5.55</v>
          </cell>
          <cell r="J266">
            <v>0.17</v>
          </cell>
          <cell r="K266">
            <v>0.18</v>
          </cell>
        </row>
        <row r="267">
          <cell r="A267" t="str">
            <v>Composição Auxiliar97919</v>
          </cell>
          <cell r="B267" t="str">
            <v>Composição Auxiliar</v>
          </cell>
          <cell r="C267">
            <v>97919</v>
          </cell>
          <cell r="D267" t="str">
            <v>SINAPI</v>
          </cell>
          <cell r="E267" t="str">
            <v>TRANSPORTE COM CAMINHÃO BASCULANTE DE 6 M³, EM VIA URBANA PAVIMENTADA, ADICIONAL PARA DMT EXCEDENTE A 30 KM (UNIDADE: TXKM). AF_07/2020</v>
          </cell>
          <cell r="F267" t="str">
            <v>TXKM</v>
          </cell>
          <cell r="G267">
            <v>5.9479318181818182E-2</v>
          </cell>
          <cell r="H267">
            <v>0.47</v>
          </cell>
          <cell r="I267">
            <v>0.48</v>
          </cell>
          <cell r="J267">
            <v>0.02</v>
          </cell>
          <cell r="K267">
            <v>0.02</v>
          </cell>
        </row>
        <row r="268">
          <cell r="A268" t="str">
            <v>Composição Auxiliar98557</v>
          </cell>
          <cell r="B268" t="str">
            <v>Composição Auxiliar</v>
          </cell>
          <cell r="C268">
            <v>98557</v>
          </cell>
          <cell r="D268" t="str">
            <v>SINAPI</v>
          </cell>
          <cell r="E268" t="str">
            <v>IMPERMEABILIZAÇÃO DE SUPERFÍCIE COM EMULSÃO ASFÁLTICA, 2 DEMÃOS AF_06/2018</v>
          </cell>
          <cell r="F268" t="str">
            <v>M2</v>
          </cell>
          <cell r="G268">
            <v>0.24545454545454545</v>
          </cell>
          <cell r="H268">
            <v>34.18</v>
          </cell>
          <cell r="I268">
            <v>35.25</v>
          </cell>
          <cell r="J268">
            <v>8.3800000000000008</v>
          </cell>
          <cell r="K268">
            <v>8.65</v>
          </cell>
        </row>
        <row r="269">
          <cell r="A269" t="str">
            <v>Composição Auxiliar101173</v>
          </cell>
          <cell r="B269" t="str">
            <v>Composição Auxiliar</v>
          </cell>
          <cell r="C269">
            <v>101173</v>
          </cell>
          <cell r="D269" t="str">
            <v>SINAPI</v>
          </cell>
          <cell r="E269" t="str">
            <v>ESTACA BROCA DE CONCRETO, DIÂMETRO DE 20CM, ESCAVAÇÃO MANUAL COM TRADO CONCHA, COM ARMADURA DE ARRANQUE. AF_05/2020</v>
          </cell>
          <cell r="F269" t="str">
            <v>M</v>
          </cell>
          <cell r="G269">
            <v>0.37878787878787873</v>
          </cell>
          <cell r="H269">
            <v>48.08</v>
          </cell>
          <cell r="I269">
            <v>50.34</v>
          </cell>
          <cell r="J269">
            <v>18.21</v>
          </cell>
          <cell r="K269">
            <v>19.059999999999999</v>
          </cell>
        </row>
        <row r="270">
          <cell r="A270" t="str">
            <v>Composição Auxiliar94970</v>
          </cell>
          <cell r="B270" t="str">
            <v>Composição Auxiliar</v>
          </cell>
          <cell r="C270">
            <v>94970</v>
          </cell>
          <cell r="D270" t="str">
            <v>SINAPI</v>
          </cell>
          <cell r="E270" t="str">
            <v>CONCRETO FCK = 20MPA, TRAÇO 1:2,7:3 (CIMENTO/ AREIA MÉDIA/ BRITA 1)  - PREPARO MECÂNICO COM BETONEIRA 600 L. AF_07/2016</v>
          </cell>
          <cell r="F270" t="str">
            <v>M3</v>
          </cell>
          <cell r="G270">
            <v>1.183712121212121E-2</v>
          </cell>
          <cell r="H270">
            <v>337.65</v>
          </cell>
          <cell r="I270">
            <v>342.55</v>
          </cell>
          <cell r="J270">
            <v>3.99</v>
          </cell>
          <cell r="K270">
            <v>4.05</v>
          </cell>
        </row>
        <row r="271">
          <cell r="A271" t="str">
            <v>Composição Auxiliar95584</v>
          </cell>
          <cell r="B271" t="str">
            <v>Composição Auxiliar</v>
          </cell>
          <cell r="C271">
            <v>95584</v>
          </cell>
          <cell r="D271" t="str">
            <v>SINAPI</v>
          </cell>
          <cell r="E271" t="str">
            <v>MONTAGEM DE ARMADURA TRANSVERSAL DE ESTACAS DE SEÇÃO CIRCULAR, DIÂMETRO = 6,3 MM. AF_11/2016</v>
          </cell>
          <cell r="F271" t="str">
            <v>KG</v>
          </cell>
          <cell r="G271">
            <v>0.23200757575757572</v>
          </cell>
          <cell r="H271">
            <v>15.2</v>
          </cell>
          <cell r="I271">
            <v>15.61</v>
          </cell>
          <cell r="J271">
            <v>3.52</v>
          </cell>
          <cell r="K271">
            <v>3.62</v>
          </cell>
        </row>
        <row r="272">
          <cell r="A272" t="str">
            <v>Composição Auxiliar95576</v>
          </cell>
          <cell r="B272" t="str">
            <v>Composição Auxiliar</v>
          </cell>
          <cell r="C272">
            <v>95576</v>
          </cell>
          <cell r="D272" t="str">
            <v>SINAPI</v>
          </cell>
          <cell r="E272" t="str">
            <v>MONTAGEM DE ARMADURA LONGITUDINAL/TRANSVERSAL DE ESTACAS DE SEÇÃO CIRCULAR, DIÂMETRO = 8,0 MM. AF_11/2016</v>
          </cell>
          <cell r="F272" t="str">
            <v>KG</v>
          </cell>
          <cell r="G272">
            <v>1.0542929292929291</v>
          </cell>
          <cell r="H272">
            <v>15.02</v>
          </cell>
          <cell r="I272">
            <v>15.25</v>
          </cell>
          <cell r="J272">
            <v>15.83</v>
          </cell>
          <cell r="K272">
            <v>16.07</v>
          </cell>
        </row>
        <row r="273">
          <cell r="A273" t="str">
            <v>Composição Auxiliar96531</v>
          </cell>
          <cell r="B273" t="str">
            <v>Composição Auxiliar</v>
          </cell>
          <cell r="C273">
            <v>96531</v>
          </cell>
          <cell r="D273" t="str">
            <v>SINAPI</v>
          </cell>
          <cell r="E273" t="str">
            <v>FABRICAÇÃO, MONTAGEM E DESMONTAGEM DE FÔRMA PARA BLOCO DE COROAMENTO, EM MADEIRA SERRADA, E=25 MM, 2 UTILIZAÇÕES. AF_06/2017</v>
          </cell>
          <cell r="F273" t="str">
            <v>M2</v>
          </cell>
          <cell r="G273">
            <v>0.11868686868686869</v>
          </cell>
          <cell r="H273">
            <v>74.88</v>
          </cell>
          <cell r="I273">
            <v>79.150000000000006</v>
          </cell>
          <cell r="J273">
            <v>8.8800000000000008</v>
          </cell>
          <cell r="K273">
            <v>9.39</v>
          </cell>
        </row>
        <row r="274">
          <cell r="A274" t="str">
            <v>Composição Auxiliar94970</v>
          </cell>
          <cell r="B274" t="str">
            <v>Composição Auxiliar</v>
          </cell>
          <cell r="C274">
            <v>94970</v>
          </cell>
          <cell r="D274" t="str">
            <v>SINAPI</v>
          </cell>
          <cell r="E274" t="str">
            <v>CONCRETO FCK = 20MPA, TRAÇO 1:2,7:3 (CIMENTO/ AREIA MÉDIA/ BRITA 1)  - PREPARO MECÂNICO COM BETONEIRA 600 L. AF_07/2016</v>
          </cell>
          <cell r="F274" t="str">
            <v>M3</v>
          </cell>
          <cell r="G274">
            <v>1.1994949494949494E-2</v>
          </cell>
          <cell r="H274">
            <v>337.65</v>
          </cell>
          <cell r="I274">
            <v>342.55</v>
          </cell>
          <cell r="J274">
            <v>4.05</v>
          </cell>
          <cell r="K274">
            <v>4.0999999999999996</v>
          </cell>
        </row>
        <row r="275">
          <cell r="A275" t="str">
            <v>Composição Auxiliar96543</v>
          </cell>
          <cell r="B275" t="str">
            <v>Composição Auxiliar</v>
          </cell>
          <cell r="C275">
            <v>96543</v>
          </cell>
          <cell r="D275" t="str">
            <v>SINAPI</v>
          </cell>
          <cell r="E275" t="str">
            <v>ARMAÇÃO DE BLOCO, VIGA BALDRAME E SAPATA UTILIZANDO AÇO CA-60 DE 5 MM - MONTAGEM. AF_06/2017</v>
          </cell>
          <cell r="F275" t="str">
            <v>KG</v>
          </cell>
          <cell r="G275">
            <v>0.54766414141414099</v>
          </cell>
          <cell r="H275">
            <v>17.14</v>
          </cell>
          <cell r="I275">
            <v>17.809999999999999</v>
          </cell>
          <cell r="J275">
            <v>9.3800000000000008</v>
          </cell>
          <cell r="K275">
            <v>9.75</v>
          </cell>
        </row>
        <row r="276">
          <cell r="A276" t="str">
            <v>Composição Auxiliar87455</v>
          </cell>
          <cell r="B276" t="str">
            <v>Composição Auxiliar</v>
          </cell>
          <cell r="C276">
            <v>87455</v>
          </cell>
          <cell r="D276" t="str">
            <v>SINAPI</v>
          </cell>
          <cell r="E276" t="str">
            <v>ALVENARIA DE VEDAÇÃO DE BLOCOS VAZADOS DE CONCRETO DE 14X19X39CM (ESPESSURA 14CM) DE PAREDES COM ÁREA LÍQUIDA MAIOR OU IGUAL A 6M² SEM VÃOS E ARGAMASSA DE ASSENTAMENTO COM PREPARO EM BETONEIRA. AF_06/2014</v>
          </cell>
          <cell r="F276" t="str">
            <v>M2</v>
          </cell>
          <cell r="G276">
            <v>0.99999999999999989</v>
          </cell>
          <cell r="H276">
            <v>60.03</v>
          </cell>
          <cell r="I276">
            <v>62.59</v>
          </cell>
          <cell r="J276">
            <v>60.03</v>
          </cell>
          <cell r="K276">
            <v>62.59</v>
          </cell>
        </row>
        <row r="277">
          <cell r="A277" t="str">
            <v>Composição Auxiliar87457</v>
          </cell>
          <cell r="B277" t="str">
            <v>Composição Auxiliar</v>
          </cell>
          <cell r="C277">
            <v>87457</v>
          </cell>
          <cell r="D277" t="str">
            <v>SINAPI</v>
          </cell>
          <cell r="E277" t="str">
            <v>ALVENARIA DE VEDAÇÃO DE BLOCOS VAZADOS DE CONCRETO DE 19X19X39CM (ESPESSURA 19CM) DE PAREDES COM ÁREA LÍQUIDA MAIOR OU IGUAL A 6M² SEM VÃOS E ARGAMASSA DE ASSENTAMENTO COM PREPARO EM BETONEIRA. AF_06/2014</v>
          </cell>
          <cell r="F277" t="str">
            <v>M2</v>
          </cell>
          <cell r="G277">
            <v>0.1818181818181818</v>
          </cell>
          <cell r="H277">
            <v>73.28</v>
          </cell>
          <cell r="I277">
            <v>76.239999999999995</v>
          </cell>
          <cell r="J277">
            <v>13.32</v>
          </cell>
          <cell r="K277">
            <v>13.86</v>
          </cell>
        </row>
        <row r="278">
          <cell r="A278" t="str">
            <v>Composição Auxiliar89995</v>
          </cell>
          <cell r="B278" t="str">
            <v>Composição Auxiliar</v>
          </cell>
          <cell r="C278">
            <v>89995</v>
          </cell>
          <cell r="D278" t="str">
            <v>SINAPI</v>
          </cell>
          <cell r="E278" t="str">
            <v>GRAUTEAMENTO DE CINTA SUPERIOR OU DE VERGA EM ALVENARIA ESTRUTURAL. AF_01/2015</v>
          </cell>
          <cell r="F278" t="str">
            <v>M3</v>
          </cell>
          <cell r="G278">
            <v>6.15530303030303E-3</v>
          </cell>
          <cell r="H278">
            <v>610.04</v>
          </cell>
          <cell r="I278">
            <v>637.57000000000005</v>
          </cell>
          <cell r="J278">
            <v>3.75</v>
          </cell>
          <cell r="K278">
            <v>3.92</v>
          </cell>
        </row>
        <row r="279">
          <cell r="A279" t="str">
            <v>Composição Auxiliar89994</v>
          </cell>
          <cell r="B279" t="str">
            <v>Composição Auxiliar</v>
          </cell>
          <cell r="C279">
            <v>89994</v>
          </cell>
          <cell r="D279" t="str">
            <v>SINAPI</v>
          </cell>
          <cell r="E279" t="str">
            <v>GRAUTEAMENTO DE CINTA INTERMEDIÁRIA OU DE CONTRAVERGA EM ALVENARIA ESTRUTURAL. AF_01/2015</v>
          </cell>
          <cell r="F279" t="str">
            <v>M3</v>
          </cell>
          <cell r="G279">
            <v>1.8623737373737372E-2</v>
          </cell>
          <cell r="H279">
            <v>544.33000000000004</v>
          </cell>
          <cell r="I279">
            <v>564.01</v>
          </cell>
          <cell r="J279">
            <v>10.130000000000001</v>
          </cell>
          <cell r="K279">
            <v>10.5</v>
          </cell>
        </row>
        <row r="280">
          <cell r="A280" t="str">
            <v>Composição Auxiliar89993</v>
          </cell>
          <cell r="B280" t="str">
            <v>Composição Auxiliar</v>
          </cell>
          <cell r="C280">
            <v>89993</v>
          </cell>
          <cell r="D280" t="str">
            <v>SINAPI</v>
          </cell>
          <cell r="E280" t="str">
            <v>GRAUTEAMENTO VERTICAL EM ALVENARIA ESTRUTURAL. AF_01/2015</v>
          </cell>
          <cell r="F280" t="str">
            <v>M2</v>
          </cell>
          <cell r="G280">
            <v>1.7727272727272723E-2</v>
          </cell>
          <cell r="H280">
            <v>632.63</v>
          </cell>
          <cell r="I280">
            <v>662.86</v>
          </cell>
          <cell r="J280">
            <v>11.21</v>
          </cell>
          <cell r="K280">
            <v>11.75</v>
          </cell>
        </row>
        <row r="281">
          <cell r="A281" t="str">
            <v>Composição Auxiliar96546</v>
          </cell>
          <cell r="B281" t="str">
            <v>Composição Auxiliar</v>
          </cell>
          <cell r="C281">
            <v>96546</v>
          </cell>
          <cell r="D281" t="str">
            <v>SINAPI</v>
          </cell>
          <cell r="E281" t="str">
            <v>ARMAÇÃO DE BLOCO, VIGA BALDRAME OU SAPATA UTILIZANDO AÇO CA-50 DE 10 MM - MONTAGEM. AF_06/2017</v>
          </cell>
          <cell r="F281" t="str">
            <v>M2</v>
          </cell>
          <cell r="G281">
            <v>1.4678030303030301</v>
          </cell>
          <cell r="H281">
            <v>14.54</v>
          </cell>
          <cell r="I281">
            <v>14.79</v>
          </cell>
          <cell r="J281">
            <v>21.34</v>
          </cell>
          <cell r="K281">
            <v>21.7</v>
          </cell>
        </row>
        <row r="282">
          <cell r="A282" t="str">
            <v>Composição Auxiliar96547</v>
          </cell>
          <cell r="B282" t="str">
            <v>Composição Auxiliar</v>
          </cell>
          <cell r="C282">
            <v>96547</v>
          </cell>
          <cell r="D282" t="str">
            <v>SINAPI</v>
          </cell>
          <cell r="E282" t="str">
            <v>ARMAÇÃO DE BLOCO, VIGA BALDRAME OU SAPATA UTILIZANDO AÇO CA-50 DE 12,5 MM - MONTAGEM. AF_06/2017</v>
          </cell>
          <cell r="F282" t="str">
            <v>M2</v>
          </cell>
          <cell r="G282">
            <v>0.93749999999999989</v>
          </cell>
          <cell r="H282">
            <v>12.38</v>
          </cell>
          <cell r="I282">
            <v>12.57</v>
          </cell>
          <cell r="J282">
            <v>11.6</v>
          </cell>
          <cell r="K282">
            <v>11.78</v>
          </cell>
        </row>
        <row r="283">
          <cell r="A283" t="str">
            <v>Composição</v>
          </cell>
          <cell r="B283" t="str">
            <v>Composição</v>
          </cell>
          <cell r="C283">
            <v>0</v>
          </cell>
          <cell r="D283" t="str">
            <v>Próprio</v>
          </cell>
          <cell r="E283" t="str">
            <v>MURO DE DIVISA, EXECUTADO EM ALVENARIA ESTRUTURAL, INCLUSIVE FUNDAÇÃO EM BLOCOS SOBRE BROCAS PARA h=2,20m</v>
          </cell>
          <cell r="F283" t="str">
            <v>M2</v>
          </cell>
          <cell r="G283">
            <v>1</v>
          </cell>
          <cell r="H283">
            <v>0</v>
          </cell>
          <cell r="I283">
            <v>0</v>
          </cell>
          <cell r="J283">
            <v>209.24</v>
          </cell>
          <cell r="K283">
            <v>216.95</v>
          </cell>
        </row>
        <row r="284">
          <cell r="A284" t="str">
            <v>Composição Auxiliar96521</v>
          </cell>
          <cell r="B284" t="str">
            <v>Composição Auxiliar</v>
          </cell>
          <cell r="C284">
            <v>96521</v>
          </cell>
          <cell r="D284" t="str">
            <v>SINAPI</v>
          </cell>
          <cell r="E284" t="str">
            <v>ESCAVAÇÃO MECANIZADA PARA BLOCO DE COROAMENTO OU SAPATA, COM PREVISÃO DE FÔRMA, COM RETROESCAVADEIRA. AF_06/2017</v>
          </cell>
          <cell r="F284" t="str">
            <v>M3</v>
          </cell>
          <cell r="G284">
            <v>7.7146464646464658E-2</v>
          </cell>
          <cell r="H284">
            <v>27.33</v>
          </cell>
          <cell r="I284">
            <v>28.62</v>
          </cell>
          <cell r="J284">
            <v>2.1</v>
          </cell>
          <cell r="K284">
            <v>2.2000000000000002</v>
          </cell>
        </row>
        <row r="285">
          <cell r="A285" t="str">
            <v>Composição Auxiliar96525</v>
          </cell>
          <cell r="B285" t="str">
            <v>Composição Auxiliar</v>
          </cell>
          <cell r="C285">
            <v>96525</v>
          </cell>
          <cell r="D285" t="str">
            <v>SINAPI</v>
          </cell>
          <cell r="E285" t="str">
            <v>ESCAVAÇÃO MECANIZADA PARA VIGA BALDRAME, COM PREVISÃO DE FÔRMA, COM MINI-ESCAVADEIRA. AF_06/2017</v>
          </cell>
          <cell r="F285" t="str">
            <v>M3</v>
          </cell>
          <cell r="G285">
            <v>3.8048011363636371E-2</v>
          </cell>
          <cell r="H285">
            <v>23.75</v>
          </cell>
          <cell r="I285">
            <v>24.92</v>
          </cell>
          <cell r="J285">
            <v>0.9</v>
          </cell>
          <cell r="K285">
            <v>0.94</v>
          </cell>
        </row>
        <row r="286">
          <cell r="A286" t="str">
            <v>Composição Auxiliar88309</v>
          </cell>
          <cell r="B286" t="str">
            <v>Composição Auxiliar</v>
          </cell>
          <cell r="C286">
            <v>88309</v>
          </cell>
          <cell r="D286" t="str">
            <v>SINAPI</v>
          </cell>
          <cell r="E286" t="str">
            <v>PEDREIRO COM ENCARGOS COMPLEMENTARES</v>
          </cell>
          <cell r="F286" t="str">
            <v>H</v>
          </cell>
          <cell r="G286">
            <v>0.2660157212752528</v>
          </cell>
          <cell r="H286">
            <v>16.78</v>
          </cell>
          <cell r="I286">
            <v>18.829999999999998</v>
          </cell>
          <cell r="J286">
            <v>4.46</v>
          </cell>
          <cell r="K286">
            <v>5</v>
          </cell>
        </row>
        <row r="287">
          <cell r="A287" t="str">
            <v>Composição Auxiliar88316</v>
          </cell>
          <cell r="B287" t="str">
            <v>Composição Auxiliar</v>
          </cell>
          <cell r="C287">
            <v>88316</v>
          </cell>
          <cell r="D287" t="str">
            <v>SINAPI</v>
          </cell>
          <cell r="E287" t="str">
            <v>SERVENTE COM ENCARGOS COMPLEMENTARES</v>
          </cell>
          <cell r="F287" t="str">
            <v>H</v>
          </cell>
          <cell r="G287">
            <v>0.45277660189393976</v>
          </cell>
          <cell r="H287">
            <v>13.34</v>
          </cell>
          <cell r="I287">
            <v>14.87</v>
          </cell>
          <cell r="J287">
            <v>6.04</v>
          </cell>
          <cell r="K287">
            <v>6.73</v>
          </cell>
        </row>
        <row r="288">
          <cell r="A288" t="str">
            <v>Composição Auxiliar91533</v>
          </cell>
          <cell r="B288" t="str">
            <v>Composição Auxiliar</v>
          </cell>
          <cell r="C288">
            <v>91533</v>
          </cell>
          <cell r="D288" t="str">
            <v>SINAPI</v>
          </cell>
          <cell r="E288" t="str">
            <v>COMPACTADOR DE SOLOS DE PERCUSSÃO (SOQUETE) COM MOTOR A GASOLINA 4 TEMPOS, POTÊNCIA 4 CV - CHP DIURNO. AF_08/2015</v>
          </cell>
          <cell r="F288" t="str">
            <v>CHP</v>
          </cell>
          <cell r="G288">
            <v>8.5233901515151527E-4</v>
          </cell>
          <cell r="H288">
            <v>19.05</v>
          </cell>
          <cell r="I288">
            <v>20.55</v>
          </cell>
          <cell r="J288">
            <v>0.01</v>
          </cell>
          <cell r="K288">
            <v>0.01</v>
          </cell>
        </row>
        <row r="289">
          <cell r="A289" t="str">
            <v>Composição Auxiliar91534</v>
          </cell>
          <cell r="B289" t="str">
            <v>Composição Auxiliar</v>
          </cell>
          <cell r="C289">
            <v>91534</v>
          </cell>
          <cell r="D289" t="str">
            <v>SINAPI</v>
          </cell>
          <cell r="E289" t="str">
            <v>COMPACTADOR DE SOLOS DE PERCUSSÃO (SOQUETE) COM MOTOR A GASOLINA 4 TEMPOS, POTÊNCIA 4 CV - CHI DIURNO. AF_08/2015</v>
          </cell>
          <cell r="F289" t="str">
            <v>CHI</v>
          </cell>
          <cell r="G289">
            <v>8.5233901515151527E-4</v>
          </cell>
          <cell r="H289">
            <v>13.19</v>
          </cell>
          <cell r="I289">
            <v>14.69</v>
          </cell>
          <cell r="J289">
            <v>0.01</v>
          </cell>
          <cell r="K289">
            <v>0.01</v>
          </cell>
        </row>
        <row r="290">
          <cell r="A290" t="str">
            <v>Composição Auxiliar96619</v>
          </cell>
          <cell r="B290" t="str">
            <v>Composição Auxiliar</v>
          </cell>
          <cell r="C290">
            <v>96619</v>
          </cell>
          <cell r="D290" t="str">
            <v>SINAPI</v>
          </cell>
          <cell r="E290" t="str">
            <v>LASTRO DE CONCRETO MAGRO, APLICADO EM BLOCOS DE COROAMENTO OU SAPATAS, ESPESSURA DE 5 CM. AF_08/2017</v>
          </cell>
          <cell r="F290" t="str">
            <v>M2</v>
          </cell>
          <cell r="G290">
            <v>0.1186868686868687</v>
          </cell>
          <cell r="H290">
            <v>22.02</v>
          </cell>
          <cell r="I290">
            <v>23.07</v>
          </cell>
          <cell r="J290">
            <v>2.61</v>
          </cell>
          <cell r="K290">
            <v>2.73</v>
          </cell>
        </row>
        <row r="291">
          <cell r="A291" t="str">
            <v>Composição Auxiliar94962</v>
          </cell>
          <cell r="B291" t="str">
            <v>Composição Auxiliar</v>
          </cell>
          <cell r="C291">
            <v>94962</v>
          </cell>
          <cell r="D291" t="str">
            <v>Próprio</v>
          </cell>
          <cell r="E291" t="str">
            <v>CONCRETO MAGRO PARA LASTRO, TRAÇO 1:4,5:4,5 (CIMENTO/ AREIA MÉDIA/ BRITA 1)  - PREPARO MECÂNICO COM BETONEIRA 400 L. AF_07/2016</v>
          </cell>
          <cell r="F291" t="str">
            <v>M3</v>
          </cell>
          <cell r="G291">
            <v>1.48883522727273E-4</v>
          </cell>
          <cell r="H291">
            <v>278.94</v>
          </cell>
          <cell r="I291">
            <v>284.61</v>
          </cell>
          <cell r="J291">
            <v>0.04</v>
          </cell>
          <cell r="K291">
            <v>0.04</v>
          </cell>
        </row>
        <row r="292">
          <cell r="A292" t="str">
            <v>Composição Auxiliar93378</v>
          </cell>
          <cell r="B292" t="str">
            <v>Composição Auxiliar</v>
          </cell>
          <cell r="C292">
            <v>93378</v>
          </cell>
          <cell r="D292" t="str">
            <v>SINAPI</v>
          </cell>
          <cell r="E292" t="str">
            <v>REATERRO MECANIZADO DE VALA COM RETROESCAVADEIRA (CAPACIDADE DA CAÇAMBA DA RETRO: 0,26 M³ / POTÊNCIA: 88 HP), LARGURA ATÉ 0,8 M, PROFUNDIDADE ATÉ 1,5 M, COM SOLO DE 1ª CATEGORIA EM LOCAIS COM BAIXO NÍVEL DE INTERFERÊNCIA. AF_04/2016</v>
          </cell>
          <cell r="F292" t="str">
            <v>M3</v>
          </cell>
          <cell r="G292">
            <v>6.2121212121212126E-2</v>
          </cell>
          <cell r="H292">
            <v>13.77</v>
          </cell>
          <cell r="I292">
            <v>14.65</v>
          </cell>
          <cell r="J292">
            <v>0.85</v>
          </cell>
          <cell r="K292">
            <v>0.91</v>
          </cell>
        </row>
        <row r="293">
          <cell r="A293" t="str">
            <v>Composição Auxiliar5811</v>
          </cell>
          <cell r="B293" t="str">
            <v>Composição Auxiliar</v>
          </cell>
          <cell r="C293">
            <v>5811</v>
          </cell>
          <cell r="D293" t="str">
            <v>SINAPI</v>
          </cell>
          <cell r="E293" t="str">
            <v>CAMINHÃO BASCULANTE 6 M3, PESO BRUTO TOTAL 16.000 KG, CARGA ÚTIL MÁXIMA 13.071 KG, DISTÂNCIA ENTRE EIXOS 4,80 M, POTÊNCIA 230 CV INCLUSIVE CAÇAMBA METÁLICA - CHP DIURNO. AF_06/2014</v>
          </cell>
          <cell r="F293" t="str">
            <v>CHP</v>
          </cell>
          <cell r="G293">
            <v>2.3130845959595957E-4</v>
          </cell>
          <cell r="H293">
            <v>130.85</v>
          </cell>
          <cell r="I293">
            <v>132.36000000000001</v>
          </cell>
          <cell r="J293">
            <v>0.03</v>
          </cell>
          <cell r="K293">
            <v>0.03</v>
          </cell>
        </row>
        <row r="294">
          <cell r="A294" t="str">
            <v>Composição Auxiliar5940</v>
          </cell>
          <cell r="B294" t="str">
            <v>Composição Auxiliar</v>
          </cell>
          <cell r="C294">
            <v>5940</v>
          </cell>
          <cell r="D294" t="str">
            <v>SINAPI</v>
          </cell>
          <cell r="E294" t="str">
            <v>PÁ CARREGADEIRA SOBRE RODAS, POTÊNCIA LÍQUIDA 128 HP, CAPACIDADE DA CAÇAMBA 1,7 A 2,8 M3, PESO OPERACIONAL 11632 KG - CHP DIURNO. AF_06/2014</v>
          </cell>
          <cell r="F294" t="str">
            <v>CHP</v>
          </cell>
          <cell r="G294">
            <v>5.9479318181818175E-4</v>
          </cell>
          <cell r="H294">
            <v>120.82</v>
          </cell>
          <cell r="I294">
            <v>122.45</v>
          </cell>
          <cell r="J294">
            <v>7.0000000000000007E-2</v>
          </cell>
          <cell r="K294">
            <v>7.0000000000000007E-2</v>
          </cell>
        </row>
        <row r="295">
          <cell r="A295" t="str">
            <v>Composição Auxiliar97919</v>
          </cell>
          <cell r="B295" t="str">
            <v>Composição Auxiliar</v>
          </cell>
          <cell r="C295">
            <v>97919</v>
          </cell>
          <cell r="D295" t="str">
            <v>SINAPI</v>
          </cell>
          <cell r="E295" t="str">
            <v>TRANSPORTE COM CAMINHÃO BASCULANTE DE 6 M³, EM VIA URBANA PAVIMENTADA, ADICIONAL PARA DMT EXCEDENTE A 30 KM (UNIDADE: TXKM). AF_07/2020</v>
          </cell>
          <cell r="F295" t="str">
            <v>TXKM</v>
          </cell>
          <cell r="G295">
            <v>5.9479318181818182E-2</v>
          </cell>
          <cell r="H295">
            <v>0.47</v>
          </cell>
          <cell r="I295">
            <v>0.48</v>
          </cell>
          <cell r="J295">
            <v>0.02</v>
          </cell>
          <cell r="K295">
            <v>0.02</v>
          </cell>
        </row>
        <row r="296">
          <cell r="A296" t="str">
            <v>Composição Auxiliar92794</v>
          </cell>
          <cell r="B296" t="str">
            <v>Composição Auxiliar</v>
          </cell>
          <cell r="C296">
            <v>92794</v>
          </cell>
          <cell r="D296" t="str">
            <v>SINAPI</v>
          </cell>
          <cell r="E296" t="str">
            <v>CORTE E DOBRA DE AÇO CA-50, DIÂMETRO DE 10,0 MM, UTILIZADO EM ESTRUTURAS DIVERSAS, EXCETO LAJES. AF_12/2015</v>
          </cell>
          <cell r="F296" t="str">
            <v>KG</v>
          </cell>
          <cell r="G296">
            <v>0.70113636363636356</v>
          </cell>
          <cell r="H296">
            <v>12.17</v>
          </cell>
          <cell r="I296">
            <v>12.2</v>
          </cell>
          <cell r="J296">
            <v>8.5299999999999994</v>
          </cell>
          <cell r="K296">
            <v>8.5500000000000007</v>
          </cell>
        </row>
        <row r="297">
          <cell r="A297" t="str">
            <v>Composição Auxiliar94970</v>
          </cell>
          <cell r="B297" t="str">
            <v>Composição Auxiliar</v>
          </cell>
          <cell r="C297">
            <v>94970</v>
          </cell>
          <cell r="D297" t="str">
            <v>SINAPI</v>
          </cell>
          <cell r="E297" t="str">
            <v>CONCRETO FCK = 20MPA, TRAÇO 1:2,7:3 (CIMENTO/ AREIA MÉDIA/ BRITA 1)  - PREPARO MECÂNICO COM BETONEIRA 600 L. AF_07/2016</v>
          </cell>
          <cell r="F297" t="str">
            <v>M3</v>
          </cell>
          <cell r="G297">
            <v>1.6287878787878785E-2</v>
          </cell>
          <cell r="H297">
            <v>337.65</v>
          </cell>
          <cell r="I297">
            <v>342.55</v>
          </cell>
          <cell r="J297">
            <v>5.49</v>
          </cell>
          <cell r="K297">
            <v>5.57</v>
          </cell>
        </row>
        <row r="298">
          <cell r="A298" t="str">
            <v>Composição Auxiliar94970</v>
          </cell>
          <cell r="B298" t="str">
            <v>Composição Auxiliar</v>
          </cell>
          <cell r="C298">
            <v>94970</v>
          </cell>
          <cell r="D298" t="str">
            <v>SINAPI</v>
          </cell>
          <cell r="E298" t="str">
            <v>CONCRETO FCK = 20MPA, TRAÇO 1:2,7:3 (CIMENTO/ AREIA MÉDIA/ BRITA 1)  - PREPARO MECÂNICO COM BETONEIRA 600 L. AF_07/2016</v>
          </cell>
          <cell r="F298" t="str">
            <v>M3</v>
          </cell>
          <cell r="G298">
            <v>2.3832070707070697E-2</v>
          </cell>
          <cell r="H298">
            <v>337.65</v>
          </cell>
          <cell r="I298">
            <v>342.55</v>
          </cell>
          <cell r="J298">
            <v>8.0399999999999991</v>
          </cell>
          <cell r="K298">
            <v>8.16</v>
          </cell>
        </row>
        <row r="299">
          <cell r="A299" t="str">
            <v>Composição Auxiliar95584</v>
          </cell>
          <cell r="B299" t="str">
            <v>Composição Auxiliar</v>
          </cell>
          <cell r="C299">
            <v>95584</v>
          </cell>
          <cell r="D299" t="str">
            <v>SINAPI</v>
          </cell>
          <cell r="E299" t="str">
            <v>MONTAGEM DE ARMADURA TRANSVERSAL DE ESTACAS DE SEÇÃO CIRCULAR, DIÂMETRO = 6,3 MM. AF_11/2016</v>
          </cell>
          <cell r="F299" t="str">
            <v>KG</v>
          </cell>
          <cell r="G299">
            <v>0.23200757575757572</v>
          </cell>
          <cell r="H299">
            <v>15.2</v>
          </cell>
          <cell r="I299">
            <v>15.61</v>
          </cell>
          <cell r="J299">
            <v>3.52</v>
          </cell>
          <cell r="K299">
            <v>3.62</v>
          </cell>
        </row>
        <row r="300">
          <cell r="A300" t="str">
            <v>Composição Auxiliar95576</v>
          </cell>
          <cell r="B300" t="str">
            <v>Composição Auxiliar</v>
          </cell>
          <cell r="C300">
            <v>95576</v>
          </cell>
          <cell r="D300" t="str">
            <v>SINAPI</v>
          </cell>
          <cell r="E300" t="str">
            <v>MONTAGEM DE ARMADURA LONGITUDINAL/TRANSVERSAL DE ESTACAS DE SEÇÃO CIRCULAR, DIÂMETRO = 8,0 MM. AF_11/2016</v>
          </cell>
          <cell r="F300" t="str">
            <v>KG</v>
          </cell>
          <cell r="G300">
            <v>1.0542929292929291</v>
          </cell>
          <cell r="H300">
            <v>15.02</v>
          </cell>
          <cell r="I300">
            <v>15.25</v>
          </cell>
          <cell r="J300">
            <v>15.83</v>
          </cell>
          <cell r="K300">
            <v>16.07</v>
          </cell>
        </row>
        <row r="301">
          <cell r="A301" t="str">
            <v>Composição Auxiliar96531</v>
          </cell>
          <cell r="B301" t="str">
            <v>Composição Auxiliar</v>
          </cell>
          <cell r="C301">
            <v>96531</v>
          </cell>
          <cell r="D301" t="str">
            <v>SINAPI</v>
          </cell>
          <cell r="E301" t="str">
            <v>FABRICAÇÃO, MONTAGEM E DESMONTAGEM DE FÔRMA PARA BLOCO DE COROAMENTO, EM MADEIRA SERRADA, E=25 MM, 2 UTILIZAÇÕES. AF_06/2017</v>
          </cell>
          <cell r="F301" t="str">
            <v>M2</v>
          </cell>
          <cell r="G301">
            <v>0.11868686868686869</v>
          </cell>
          <cell r="H301">
            <v>74.88</v>
          </cell>
          <cell r="I301">
            <v>79.150000000000006</v>
          </cell>
          <cell r="J301">
            <v>8.8800000000000008</v>
          </cell>
          <cell r="K301">
            <v>9.39</v>
          </cell>
        </row>
        <row r="302">
          <cell r="A302" t="str">
            <v>Composição Auxiliar96543</v>
          </cell>
          <cell r="B302" t="str">
            <v>Composição Auxiliar</v>
          </cell>
          <cell r="C302">
            <v>96543</v>
          </cell>
          <cell r="D302" t="str">
            <v>SINAPI</v>
          </cell>
          <cell r="E302" t="str">
            <v>ARMAÇÃO DE BLOCO, VIGA BALDRAME E SAPATA UTILIZANDO AÇO CA-60 DE 5 MM - MONTAGEM. AF_06/2017</v>
          </cell>
          <cell r="F302" t="str">
            <v>KG</v>
          </cell>
          <cell r="G302">
            <v>0.54766414141414099</v>
          </cell>
          <cell r="H302">
            <v>17.14</v>
          </cell>
          <cell r="I302">
            <v>17.809999999999999</v>
          </cell>
          <cell r="J302">
            <v>9.3800000000000008</v>
          </cell>
          <cell r="K302">
            <v>9.75</v>
          </cell>
        </row>
        <row r="303">
          <cell r="A303" t="str">
            <v>Composição Auxiliar87455</v>
          </cell>
          <cell r="B303" t="str">
            <v>Composição Auxiliar</v>
          </cell>
          <cell r="C303">
            <v>87455</v>
          </cell>
          <cell r="D303" t="str">
            <v>SINAPI</v>
          </cell>
          <cell r="E303" t="str">
            <v>ALVENARIA DE VEDAÇÃO DE BLOCOS VAZADOS DE CONCRETO DE 14X19X39CM (ESPESSURA 14CM) DE PAREDES COM ÁREA LÍQUIDA MAIOR OU IGUAL A 6M² SEM VÃOS E ARGAMASSA DE ASSENTAMENTO COM PREPARO EM BETONEIRA. AF_06/2014</v>
          </cell>
          <cell r="F303" t="str">
            <v>M2</v>
          </cell>
          <cell r="G303">
            <v>0.99999999999999989</v>
          </cell>
          <cell r="H303">
            <v>60.03</v>
          </cell>
          <cell r="I303">
            <v>62.59</v>
          </cell>
          <cell r="J303">
            <v>60.03</v>
          </cell>
          <cell r="K303">
            <v>62.59</v>
          </cell>
        </row>
        <row r="304">
          <cell r="A304" t="str">
            <v>Composição Auxiliar87457</v>
          </cell>
          <cell r="B304" t="str">
            <v>Composição Auxiliar</v>
          </cell>
          <cell r="C304">
            <v>87457</v>
          </cell>
          <cell r="D304" t="str">
            <v>SINAPI</v>
          </cell>
          <cell r="E304" t="str">
            <v>ALVENARIA DE VEDAÇÃO DE BLOCOS VAZADOS DE CONCRETO DE 19X19X39CM (ESPESSURA 19CM) DE PAREDES COM ÁREA LÍQUIDA MAIOR OU IGUAL A 6M² SEM VÃOS E ARGAMASSA DE ASSENTAMENTO COM PREPARO EM BETONEIRA. AF_06/2014</v>
          </cell>
          <cell r="F304" t="str">
            <v>M2</v>
          </cell>
          <cell r="G304">
            <v>0.1818181818181818</v>
          </cell>
          <cell r="H304">
            <v>73.28</v>
          </cell>
          <cell r="I304">
            <v>76.239999999999995</v>
          </cell>
          <cell r="J304">
            <v>13.32</v>
          </cell>
          <cell r="K304">
            <v>13.86</v>
          </cell>
        </row>
        <row r="305">
          <cell r="A305" t="str">
            <v>Composição Auxiliar89995</v>
          </cell>
          <cell r="B305" t="str">
            <v>Composição Auxiliar</v>
          </cell>
          <cell r="C305">
            <v>89995</v>
          </cell>
          <cell r="D305" t="str">
            <v>Próprio</v>
          </cell>
          <cell r="E305" t="str">
            <v>GRAUTEAMENTO DE CINTA SUPERIOR OU DE VERGA EM ALVENARIA ESTRUTURAL. AF_01/2015</v>
          </cell>
          <cell r="F305" t="str">
            <v>M3</v>
          </cell>
          <cell r="G305">
            <v>6.15530303030303E-3</v>
          </cell>
          <cell r="H305">
            <v>610.04</v>
          </cell>
          <cell r="I305">
            <v>637.57000000000005</v>
          </cell>
          <cell r="J305">
            <v>3.75</v>
          </cell>
          <cell r="K305">
            <v>3.92</v>
          </cell>
        </row>
        <row r="306">
          <cell r="A306" t="str">
            <v>Composição Auxiliar89994</v>
          </cell>
          <cell r="B306" t="str">
            <v>Composição Auxiliar</v>
          </cell>
          <cell r="C306">
            <v>89994</v>
          </cell>
          <cell r="D306" t="str">
            <v>Próprio</v>
          </cell>
          <cell r="E306" t="str">
            <v>GRAUTEAMENTO DE CINTA INTERMEDIÁRIA OU DE CONTRAVERGA EM ALVENARIA ESTRUTURAL. AF_01/2015</v>
          </cell>
          <cell r="F306" t="str">
            <v>M3</v>
          </cell>
          <cell r="G306">
            <v>1.8623737373737372E-2</v>
          </cell>
          <cell r="H306">
            <v>544.33000000000004</v>
          </cell>
          <cell r="I306">
            <v>564.01</v>
          </cell>
          <cell r="J306">
            <v>10.130000000000001</v>
          </cell>
          <cell r="K306">
            <v>10.5</v>
          </cell>
        </row>
        <row r="307">
          <cell r="A307" t="str">
            <v>Composição Auxiliar89993</v>
          </cell>
          <cell r="B307" t="str">
            <v>Composição Auxiliar</v>
          </cell>
          <cell r="C307">
            <v>89993</v>
          </cell>
          <cell r="D307" t="str">
            <v>Próprio</v>
          </cell>
          <cell r="E307" t="str">
            <v>GRAUTEAMENTO VERTICAL EM ALVENARIA ESTRUTURAL. AF_01/2015</v>
          </cell>
          <cell r="F307" t="str">
            <v>M3</v>
          </cell>
          <cell r="G307">
            <v>1.7727272727272723E-2</v>
          </cell>
          <cell r="H307">
            <v>632.63</v>
          </cell>
          <cell r="I307">
            <v>662.86</v>
          </cell>
          <cell r="J307">
            <v>11.21</v>
          </cell>
          <cell r="K307">
            <v>11.75</v>
          </cell>
        </row>
        <row r="308">
          <cell r="A308" t="str">
            <v>Composição Auxiliar96546</v>
          </cell>
          <cell r="B308" t="str">
            <v>Composição Auxiliar</v>
          </cell>
          <cell r="C308">
            <v>96546</v>
          </cell>
          <cell r="D308" t="str">
            <v>Próprio</v>
          </cell>
          <cell r="E308" t="str">
            <v>ARMAÇÃO DE BLOCO, VIGA BALDRAME OU SAPATA UTILIZANDO AÇO CA-50 DE 10 MM - MONTAGEM. AF_06/2017</v>
          </cell>
          <cell r="F308" t="str">
            <v>KG</v>
          </cell>
          <cell r="G308">
            <v>1.4678030303030301</v>
          </cell>
          <cell r="H308">
            <v>14.54</v>
          </cell>
          <cell r="I308">
            <v>14.79</v>
          </cell>
          <cell r="J308">
            <v>21.34</v>
          </cell>
          <cell r="K308">
            <v>21.7</v>
          </cell>
        </row>
        <row r="309">
          <cell r="A309" t="str">
            <v>Composição Auxiliar96547</v>
          </cell>
          <cell r="B309" t="str">
            <v>Composição Auxiliar</v>
          </cell>
          <cell r="C309">
            <v>96547</v>
          </cell>
          <cell r="D309" t="str">
            <v>Próprio</v>
          </cell>
          <cell r="E309" t="str">
            <v>ARMAÇÃO DE BLOCO, VIGA BALDRAME OU SAPATA UTILIZANDO AÇO CA-50 DE 12,5 MM - MONTAGEM. AF_06/2017</v>
          </cell>
          <cell r="F309" t="str">
            <v>KG</v>
          </cell>
          <cell r="G309">
            <v>0.93749999999999989</v>
          </cell>
          <cell r="H309">
            <v>12.38</v>
          </cell>
          <cell r="I309">
            <v>12.57</v>
          </cell>
          <cell r="J309">
            <v>11.6</v>
          </cell>
          <cell r="K309">
            <v>11.78</v>
          </cell>
        </row>
        <row r="310">
          <cell r="A310" t="str">
            <v>Insumo7319</v>
          </cell>
          <cell r="B310" t="str">
            <v>Insumo</v>
          </cell>
          <cell r="C310">
            <v>7319</v>
          </cell>
          <cell r="D310" t="str">
            <v>SINAPI</v>
          </cell>
          <cell r="E310" t="str">
            <v>TINTA ASFALTICA IMPERMEABILIZANTE DISPERSA EM AGUA, PARA MATERIAIS CIMENTICIOS</v>
          </cell>
          <cell r="F310" t="str">
            <v xml:space="preserve">L     </v>
          </cell>
          <cell r="G310">
            <v>9.8181818181818203E-2</v>
          </cell>
          <cell r="H310">
            <v>10.79</v>
          </cell>
          <cell r="I310">
            <v>10.79</v>
          </cell>
          <cell r="J310">
            <v>1.05</v>
          </cell>
          <cell r="K310">
            <v>1.05</v>
          </cell>
        </row>
        <row r="311">
          <cell r="A311" t="str">
            <v>ComposiçãoPARE.ALVEST.MURETA</v>
          </cell>
          <cell r="B311" t="str">
            <v>Composição</v>
          </cell>
          <cell r="C311" t="str">
            <v>PARE.ALVEST.MURETA</v>
          </cell>
          <cell r="D311" t="str">
            <v>Próprio</v>
          </cell>
          <cell r="E311" t="str">
            <v>MURETA DE DIVISA, EXECUTADO EM ALVENARIA ESTRUTURAL, INCLUSIVE FUNDAÇÃO EM BLOCOS SOBRE BROCAS PARA h=0,40m</v>
          </cell>
          <cell r="F311" t="str">
            <v>M2</v>
          </cell>
          <cell r="G311">
            <v>1.4678030303030301</v>
          </cell>
          <cell r="H311">
            <v>0</v>
          </cell>
          <cell r="I311">
            <v>0</v>
          </cell>
          <cell r="J311">
            <v>1727.89</v>
          </cell>
          <cell r="K311">
            <v>1788.9899999999998</v>
          </cell>
        </row>
        <row r="312">
          <cell r="A312" t="str">
            <v>Composição Auxiliar96521</v>
          </cell>
          <cell r="B312" t="str">
            <v>Composição Auxiliar</v>
          </cell>
          <cell r="C312">
            <v>96521</v>
          </cell>
          <cell r="D312" t="str">
            <v>Próprio</v>
          </cell>
          <cell r="E312" t="str">
            <v>ESCAVAÇÃO MECANIZADA PARA BLOCO DE COROAMENTO OU SAPATA, COM PREVISÃO DE FÔRMA, COM RETROESCAVADEIRA. AF_06/2017</v>
          </cell>
          <cell r="F312" t="str">
            <v>M3</v>
          </cell>
          <cell r="G312">
            <v>1.175</v>
          </cell>
          <cell r="H312">
            <v>27.33</v>
          </cell>
          <cell r="I312">
            <v>28.62</v>
          </cell>
          <cell r="J312">
            <v>32.11</v>
          </cell>
          <cell r="K312">
            <v>33.619999999999997</v>
          </cell>
        </row>
        <row r="313">
          <cell r="A313" t="str">
            <v>Composição Auxiliar96525</v>
          </cell>
          <cell r="B313" t="str">
            <v>Composição Auxiliar</v>
          </cell>
          <cell r="C313">
            <v>96525</v>
          </cell>
          <cell r="D313" t="str">
            <v>Próprio</v>
          </cell>
          <cell r="E313" t="str">
            <v>ESCAVAÇÃO MECANIZADA PARA VIGA BALDRAME, COM PREVISÃO DE FÔRMA, COM MINI-ESCAVADEIRA. AF_06/2017</v>
          </cell>
          <cell r="F313" t="str">
            <v>M3</v>
          </cell>
          <cell r="G313">
            <v>0.57950000000000002</v>
          </cell>
          <cell r="H313">
            <v>23.75</v>
          </cell>
          <cell r="I313">
            <v>24.92</v>
          </cell>
          <cell r="J313">
            <v>13.76</v>
          </cell>
          <cell r="K313">
            <v>14.44</v>
          </cell>
        </row>
        <row r="314">
          <cell r="A314" t="str">
            <v>Composição Auxiliar101617</v>
          </cell>
          <cell r="B314" t="str">
            <v>Composição Auxiliar</v>
          </cell>
          <cell r="C314">
            <v>101617</v>
          </cell>
          <cell r="D314" t="str">
            <v>Próprio</v>
          </cell>
          <cell r="E314" t="str">
            <v>PREPARO DE FUNDO DE VALA COM LARGURA MAIOR OU IGUAL A 1,5 M E MENOR QUE 2,5 M (ACERTO DO SOLO NATURAL). AF_08/2020</v>
          </cell>
          <cell r="F314" t="str">
            <v>M2</v>
          </cell>
          <cell r="G314">
            <v>4.3273000000000001</v>
          </cell>
          <cell r="H314">
            <v>1.91</v>
          </cell>
          <cell r="I314">
            <v>2.13</v>
          </cell>
          <cell r="J314">
            <v>8.26</v>
          </cell>
          <cell r="K314">
            <v>9.2100000000000009</v>
          </cell>
        </row>
        <row r="315">
          <cell r="A315" t="str">
            <v>Composição Auxiliar96619</v>
          </cell>
          <cell r="B315" t="str">
            <v>Composição Auxiliar</v>
          </cell>
          <cell r="C315">
            <v>96619</v>
          </cell>
          <cell r="D315" t="str">
            <v>Próprio</v>
          </cell>
          <cell r="E315" t="str">
            <v>LASTRO DE CONCRETO MAGRO, APLICADO EM BLOCOS DE COROAMENTO OU SAPATAS, ESPESSURA DE 5 CM. AF_08/2017</v>
          </cell>
          <cell r="F315" t="str">
            <v>M2</v>
          </cell>
          <cell r="G315">
            <v>1.8077000000000001</v>
          </cell>
          <cell r="H315">
            <v>22.02</v>
          </cell>
          <cell r="I315">
            <v>23.07</v>
          </cell>
          <cell r="J315">
            <v>39.799999999999997</v>
          </cell>
          <cell r="K315">
            <v>41.7</v>
          </cell>
        </row>
        <row r="316">
          <cell r="A316" t="str">
            <v>Composição Auxiliar96617</v>
          </cell>
          <cell r="B316" t="str">
            <v>Composição Auxiliar</v>
          </cell>
          <cell r="C316">
            <v>96617</v>
          </cell>
          <cell r="D316" t="str">
            <v>Próprio</v>
          </cell>
          <cell r="E316" t="str">
            <v>LASTRO DE CONCRETO MAGRO, APLICADO EM BLOCOS DE COROAMENTO OU SAPATAS, ESPESSURA DE 3 CM. AF_08/2017</v>
          </cell>
          <cell r="F316" t="str">
            <v>M2</v>
          </cell>
          <cell r="G316">
            <v>7.5600000000000001E-2</v>
          </cell>
          <cell r="H316">
            <v>13.2</v>
          </cell>
          <cell r="I316">
            <v>13.84</v>
          </cell>
          <cell r="J316">
            <v>0.99</v>
          </cell>
          <cell r="K316">
            <v>1.04</v>
          </cell>
        </row>
        <row r="317">
          <cell r="A317" t="str">
            <v>Composição Auxiliar93378</v>
          </cell>
          <cell r="B317" t="str">
            <v>Composição Auxiliar</v>
          </cell>
          <cell r="C317">
            <v>93378</v>
          </cell>
          <cell r="D317" t="str">
            <v>Próprio</v>
          </cell>
          <cell r="E317" t="str">
            <v>REATERRO MECANIZADO DE VALA COM RETROESCAVADEIRA (CAPACIDADE DA CAÇAMBA DA RETRO: 0,26 M³ / POTÊNCIA: 88 HP), LARGURA ATÉ 0,8 M, PROFUNDIDADE ATÉ 1,5 M, COM SOLO DE 1ª CATEGORIA EM LOCAIS COM BAIXO NÍVEL DE INTERFERÊNCIA. AF_04/2016</v>
          </cell>
          <cell r="F317" t="str">
            <v>M3</v>
          </cell>
          <cell r="G317">
            <v>0.94620000000000004</v>
          </cell>
          <cell r="H317">
            <v>13.77</v>
          </cell>
          <cell r="I317">
            <v>14.65</v>
          </cell>
          <cell r="J317">
            <v>13.02</v>
          </cell>
          <cell r="K317">
            <v>13.86</v>
          </cell>
        </row>
        <row r="318">
          <cell r="A318" t="str">
            <v>Composição Auxiliar100981</v>
          </cell>
          <cell r="B318" t="str">
            <v>Composição Auxiliar</v>
          </cell>
          <cell r="C318">
            <v>100981</v>
          </cell>
          <cell r="D318" t="str">
            <v>SINAPI</v>
          </cell>
          <cell r="E318" t="str">
            <v>CARGA, MANOBRA E DESCARGA DE ENTULHO EM CAMINHÃO BASCULANTE 6 M³ - CARGA COM ESCAVADEIRA HIDRÁULICA  (CAÇAMBA DE 0,80 M³ / 111 HP) E DESCARGA LIVRE (UNIDADE: M3). AF_07/2020</v>
          </cell>
          <cell r="F318" t="str">
            <v>M3</v>
          </cell>
          <cell r="G318">
            <v>0.50329999999999997</v>
          </cell>
          <cell r="H318">
            <v>5.43</v>
          </cell>
          <cell r="I318">
            <v>5.55</v>
          </cell>
          <cell r="J318">
            <v>2.73</v>
          </cell>
          <cell r="K318">
            <v>2.79</v>
          </cell>
        </row>
        <row r="319">
          <cell r="A319" t="str">
            <v>Composição Auxiliar97919</v>
          </cell>
          <cell r="B319" t="str">
            <v>Composição Auxiliar</v>
          </cell>
          <cell r="C319">
            <v>97919</v>
          </cell>
          <cell r="D319" t="str">
            <v>SINAPI</v>
          </cell>
          <cell r="E319" t="str">
            <v>TRANSPORTE COM CAMINHÃO BASCULANTE DE 6 M³, EM VIA URBANA PAVIMENTADA, ADICIONAL PARA DMT EXCEDENTE A 30 KM (UNIDADE: TXKM). AF_07/2020</v>
          </cell>
          <cell r="F319" t="str">
            <v>TXKM</v>
          </cell>
          <cell r="G319">
            <v>0.90590000000000004</v>
          </cell>
          <cell r="H319">
            <v>0.47</v>
          </cell>
          <cell r="I319">
            <v>0.48</v>
          </cell>
          <cell r="J319">
            <v>0.42</v>
          </cell>
          <cell r="K319">
            <v>0.43</v>
          </cell>
        </row>
        <row r="320">
          <cell r="A320" t="str">
            <v>Composição Auxiliar98557</v>
          </cell>
          <cell r="B320" t="str">
            <v>Composição Auxiliar</v>
          </cell>
          <cell r="C320">
            <v>98557</v>
          </cell>
          <cell r="D320" t="str">
            <v>SINAPI</v>
          </cell>
          <cell r="E320" t="str">
            <v>IMPERMEABILIZAÇÃO DE SUPERFÍCIE COM EMULSÃO ASFÁLTICA, 2 DEMÃOS AF_06/2018</v>
          </cell>
          <cell r="F320" t="str">
            <v>M2</v>
          </cell>
          <cell r="G320">
            <v>3.7385000000000002</v>
          </cell>
          <cell r="H320">
            <v>34.18</v>
          </cell>
          <cell r="I320">
            <v>35.25</v>
          </cell>
          <cell r="J320">
            <v>127.78</v>
          </cell>
          <cell r="K320">
            <v>131.78</v>
          </cell>
        </row>
        <row r="321">
          <cell r="A321" t="str">
            <v>Composição Auxiliar101173</v>
          </cell>
          <cell r="B321" t="str">
            <v>Composição Auxiliar</v>
          </cell>
          <cell r="C321">
            <v>101173</v>
          </cell>
          <cell r="D321" t="str">
            <v>Próprio</v>
          </cell>
          <cell r="E321" t="str">
            <v>ESTACA BROCA DE CONCRETO, DIÂMETRO DE 20CM, ESCAVAÇÃO MANUAL COM TRADO CONCHA, COM ARMADURA DE ARRANQUE. AF_05/2020</v>
          </cell>
          <cell r="F321" t="str">
            <v>M</v>
          </cell>
          <cell r="G321">
            <v>5.7691999999999997</v>
          </cell>
          <cell r="H321">
            <v>48.08</v>
          </cell>
          <cell r="I321">
            <v>50.34</v>
          </cell>
          <cell r="J321">
            <v>277.38</v>
          </cell>
          <cell r="K321">
            <v>290.42</v>
          </cell>
        </row>
        <row r="322">
          <cell r="A322" t="str">
            <v>Composição Auxiliar94970</v>
          </cell>
          <cell r="B322" t="str">
            <v>Composição Auxiliar</v>
          </cell>
          <cell r="C322">
            <v>94970</v>
          </cell>
          <cell r="D322" t="str">
            <v>SINAPI</v>
          </cell>
          <cell r="E322" t="str">
            <v>CONCRETO FCK = 20MPA, TRAÇO 1:2,7:3 (CIMENTO/ AREIA MÉDIA/ BRITA 1)  - PREPARO MECÂNICO COM BETONEIRA 600 L. AF_07/2016</v>
          </cell>
          <cell r="F322" t="str">
            <v>M3</v>
          </cell>
          <cell r="G322">
            <v>0.36299999999999999</v>
          </cell>
          <cell r="H322">
            <v>337.65</v>
          </cell>
          <cell r="I322">
            <v>342.55</v>
          </cell>
          <cell r="J322">
            <v>122.56</v>
          </cell>
          <cell r="K322">
            <v>124.34</v>
          </cell>
        </row>
        <row r="323">
          <cell r="A323" t="str">
            <v>Composição Auxiliar95584</v>
          </cell>
          <cell r="B323" t="str">
            <v>Composição Auxiliar</v>
          </cell>
          <cell r="C323">
            <v>95584</v>
          </cell>
          <cell r="D323" t="str">
            <v>SINAPI</v>
          </cell>
          <cell r="E323" t="str">
            <v>MONTAGEM DE ARMADURA TRANSVERSAL DE ESTACAS DE SEÇÃO CIRCULAR, DIÂMETRO = 6,3 MM. AF_11/2016</v>
          </cell>
          <cell r="F323" t="str">
            <v>KG</v>
          </cell>
          <cell r="G323">
            <v>3.5337000000000001</v>
          </cell>
          <cell r="H323">
            <v>15.2</v>
          </cell>
          <cell r="I323">
            <v>15.61</v>
          </cell>
          <cell r="J323">
            <v>53.71</v>
          </cell>
          <cell r="K323">
            <v>55.16</v>
          </cell>
        </row>
        <row r="324">
          <cell r="A324" t="str">
            <v>Composição Auxiliar95576</v>
          </cell>
          <cell r="B324" t="str">
            <v>Composição Auxiliar</v>
          </cell>
          <cell r="C324">
            <v>95576</v>
          </cell>
          <cell r="D324" t="str">
            <v>SINAPI</v>
          </cell>
          <cell r="E324" t="str">
            <v>MONTAGEM DE ARMADURA LONGITUDINAL/TRANSVERSAL DE ESTACAS DE SEÇÃO CIRCULAR, DIÂMETRO = 8,0 MM. AF_11/2016</v>
          </cell>
          <cell r="F324" t="str">
            <v>KG</v>
          </cell>
          <cell r="G324">
            <v>16.058</v>
          </cell>
          <cell r="H324">
            <v>15.02</v>
          </cell>
          <cell r="I324">
            <v>15.25</v>
          </cell>
          <cell r="J324">
            <v>241.19</v>
          </cell>
          <cell r="K324">
            <v>244.88</v>
          </cell>
        </row>
        <row r="325">
          <cell r="A325" t="str">
            <v>Composição Auxiliar96531</v>
          </cell>
          <cell r="B325" t="str">
            <v>Composição Auxiliar</v>
          </cell>
          <cell r="C325">
            <v>96531</v>
          </cell>
          <cell r="D325" t="str">
            <v>SINAPI</v>
          </cell>
          <cell r="E325" t="str">
            <v>FABRICAÇÃO, MONTAGEM E DESMONTAGEM DE FÔRMA PARA BLOCO DE COROAMENTO, EM MADEIRA SERRADA, E=25 MM, 2 UTILIZAÇÕES. AF_06/2017</v>
          </cell>
          <cell r="F325" t="str">
            <v>M2</v>
          </cell>
          <cell r="G325">
            <v>1.8077000000000001</v>
          </cell>
          <cell r="H325">
            <v>74.88</v>
          </cell>
          <cell r="I325">
            <v>79.150000000000006</v>
          </cell>
          <cell r="J325">
            <v>135.36000000000001</v>
          </cell>
          <cell r="K325">
            <v>143.07</v>
          </cell>
        </row>
        <row r="326">
          <cell r="A326" t="str">
            <v>Composição Auxiliar96543</v>
          </cell>
          <cell r="B326" t="str">
            <v>Composição Auxiliar</v>
          </cell>
          <cell r="C326">
            <v>96543</v>
          </cell>
          <cell r="D326" t="str">
            <v>SINAPI</v>
          </cell>
          <cell r="E326" t="str">
            <v>ARMAÇÃO DE BLOCO, VIGA BALDRAME E SAPATA UTILIZANDO AÇO CA-60 DE 5 MM - MONTAGEM. AF_06/2017</v>
          </cell>
          <cell r="F326" t="str">
            <v>KG</v>
          </cell>
          <cell r="G326">
            <v>4.7595999999999998</v>
          </cell>
          <cell r="H326">
            <v>17.14</v>
          </cell>
          <cell r="I326">
            <v>17.809999999999999</v>
          </cell>
          <cell r="J326">
            <v>81.569999999999993</v>
          </cell>
          <cell r="K326">
            <v>84.76</v>
          </cell>
        </row>
        <row r="327">
          <cell r="A327" t="str">
            <v>Composição Auxiliar87455</v>
          </cell>
          <cell r="B327" t="str">
            <v>Composição Auxiliar</v>
          </cell>
          <cell r="C327">
            <v>87455</v>
          </cell>
          <cell r="D327" t="str">
            <v>SINAPI</v>
          </cell>
          <cell r="E327" t="str">
            <v>ALVENARIA DE VEDAÇÃO DE BLOCOS VAZADOS DE CONCRETO DE 14X19X39CM (ESPESSURA 14CM) DE PAREDES COM ÁREA LÍQUIDA MAIOR OU IGUAL A 6M² SEM VÃOS E ARGAMASSA DE ASSENTAMENTO COM PREPARO EM BETONEIRA. AF_06/2014</v>
          </cell>
          <cell r="F327" t="str">
            <v>M2</v>
          </cell>
          <cell r="G327">
            <v>3.8077000000000001</v>
          </cell>
          <cell r="H327">
            <v>60.03</v>
          </cell>
          <cell r="I327">
            <v>62.59</v>
          </cell>
          <cell r="J327">
            <v>228.57</v>
          </cell>
          <cell r="K327">
            <v>238.32</v>
          </cell>
        </row>
        <row r="328">
          <cell r="A328" t="str">
            <v>Composição Auxiliar87547</v>
          </cell>
          <cell r="B328" t="str">
            <v>Composição Auxiliar</v>
          </cell>
          <cell r="C328">
            <v>87547</v>
          </cell>
          <cell r="D328" t="str">
            <v>SINAPI</v>
          </cell>
          <cell r="E328" t="str">
            <v>MASSA ÚNICA, PARA RECEBIMENTO DE PINTURA, EM ARGAMASSA TRAÇO 1:2:8, PREPARO MECÂNICO COM BETONEIRA 400L, APLICADA MANUALMENTE EM FACES INTERNAS DE PAREDES, ESPESSURA DE 10MM, COM EXECUÇÃO DE TALISCAS. AF_06/2014</v>
          </cell>
          <cell r="F328" t="str">
            <v>M2</v>
          </cell>
          <cell r="G328">
            <v>0.69230000000000003</v>
          </cell>
          <cell r="H328">
            <v>15.72</v>
          </cell>
          <cell r="I328">
            <v>16.77</v>
          </cell>
          <cell r="J328">
            <v>10.88</v>
          </cell>
          <cell r="K328">
            <v>11.6</v>
          </cell>
        </row>
        <row r="329">
          <cell r="A329" t="str">
            <v>Composição Auxiliar89995</v>
          </cell>
          <cell r="B329" t="str">
            <v>Composição Auxiliar</v>
          </cell>
          <cell r="C329">
            <v>89995</v>
          </cell>
          <cell r="D329" t="str">
            <v>SINAPI</v>
          </cell>
          <cell r="E329" t="str">
            <v>GRAUTEAMENTO DE CINTA SUPERIOR OU DE VERGA EM ALVENARIA ESTRUTURAL. AF_01/2015</v>
          </cell>
          <cell r="F329" t="str">
            <v>M3</v>
          </cell>
          <cell r="G329">
            <v>0.16350000000000001</v>
          </cell>
          <cell r="H329">
            <v>610.04</v>
          </cell>
          <cell r="I329">
            <v>637.57000000000005</v>
          </cell>
          <cell r="J329">
            <v>99.74</v>
          </cell>
          <cell r="K329">
            <v>104.24</v>
          </cell>
        </row>
        <row r="330">
          <cell r="A330" t="str">
            <v>Composição Auxiliar89993</v>
          </cell>
          <cell r="B330" t="str">
            <v>Composição Auxiliar</v>
          </cell>
          <cell r="C330">
            <v>89993</v>
          </cell>
          <cell r="D330" t="str">
            <v>SINAPI</v>
          </cell>
          <cell r="E330" t="str">
            <v>GRAUTEAMENTO VERTICAL EM ALVENARIA ESTRUTURAL. AF_01/2015</v>
          </cell>
          <cell r="F330" t="str">
            <v>M3</v>
          </cell>
          <cell r="G330">
            <v>6.7299999999999999E-2</v>
          </cell>
          <cell r="H330">
            <v>632.63</v>
          </cell>
          <cell r="I330">
            <v>662.86</v>
          </cell>
          <cell r="J330">
            <v>42.57</v>
          </cell>
          <cell r="K330">
            <v>44.61</v>
          </cell>
        </row>
        <row r="331">
          <cell r="A331" t="str">
            <v>Composição Auxiliar96546</v>
          </cell>
          <cell r="B331" t="str">
            <v>Composição Auxiliar</v>
          </cell>
          <cell r="C331">
            <v>96546</v>
          </cell>
          <cell r="D331" t="str">
            <v>SINAPI</v>
          </cell>
          <cell r="E331" t="str">
            <v>ARMAÇÃO DE BLOCO, VIGA BALDRAME OU SAPATA UTILIZANDO AÇO CA-50 DE 10 MM - MONTAGEM. AF_06/2017</v>
          </cell>
          <cell r="F331" t="str">
            <v>KG</v>
          </cell>
          <cell r="G331">
            <v>8.9422999999999995</v>
          </cell>
          <cell r="H331">
            <v>14.54</v>
          </cell>
          <cell r="I331">
            <v>14.79</v>
          </cell>
          <cell r="J331">
            <v>130.02000000000001</v>
          </cell>
          <cell r="K331">
            <v>132.25</v>
          </cell>
        </row>
        <row r="332">
          <cell r="A332" t="str">
            <v>Composição Auxiliar96547</v>
          </cell>
          <cell r="B332" t="str">
            <v>Composição Auxiliar</v>
          </cell>
          <cell r="C332">
            <v>96547</v>
          </cell>
          <cell r="D332" t="str">
            <v>SINAPI</v>
          </cell>
          <cell r="E332" t="str">
            <v>ARMAÇÃO DE BLOCO, VIGA BALDRAME OU SAPATA UTILIZANDO AÇO CA-50 DE 12,5 MM - MONTAGEM. AF_06/2017</v>
          </cell>
          <cell r="F332" t="str">
            <v>KG</v>
          </cell>
          <cell r="G332">
            <v>5.2885</v>
          </cell>
          <cell r="H332">
            <v>12.38</v>
          </cell>
          <cell r="I332">
            <v>12.57</v>
          </cell>
          <cell r="J332">
            <v>65.47</v>
          </cell>
          <cell r="K332">
            <v>66.47</v>
          </cell>
        </row>
        <row r="333">
          <cell r="A333" t="str">
            <v>ComposiçãoSES01319</v>
          </cell>
          <cell r="B333" t="str">
            <v>Composição</v>
          </cell>
          <cell r="C333" t="str">
            <v>SES01319</v>
          </cell>
          <cell r="D333" t="str">
            <v>Próprio</v>
          </cell>
          <cell r="E333" t="str">
            <v>GRADE DE FERRO EM BARRA CHATA 3/16" (Cópia - SINAPI 73932/001 - 03/2019)</v>
          </cell>
          <cell r="F333" t="str">
            <v>M2</v>
          </cell>
          <cell r="G333">
            <v>1</v>
          </cell>
          <cell r="H333">
            <v>0</v>
          </cell>
          <cell r="I333">
            <v>0</v>
          </cell>
          <cell r="J333">
            <v>493.41</v>
          </cell>
          <cell r="K333">
            <v>498.97</v>
          </cell>
        </row>
        <row r="334">
          <cell r="A334" t="str">
            <v>Composição Auxiliar88631</v>
          </cell>
          <cell r="B334" t="str">
            <v>Composição Auxiliar</v>
          </cell>
          <cell r="C334">
            <v>88631</v>
          </cell>
          <cell r="D334" t="str">
            <v>SINAPI</v>
          </cell>
          <cell r="E334" t="str">
            <v>ARGAMASSA TRAÇO 1:4 (EM VOLUME DE CIMENTO E AREIA MÉDIA ÚMIDA), PREPARO MANUAL. AF_08/2019</v>
          </cell>
          <cell r="F334" t="str">
            <v>M3</v>
          </cell>
          <cell r="G334">
            <v>4.0000000000000001E-3</v>
          </cell>
          <cell r="H334">
            <v>420.9</v>
          </cell>
          <cell r="I334">
            <v>433.59</v>
          </cell>
          <cell r="J334">
            <v>1.68</v>
          </cell>
          <cell r="K334">
            <v>1.73</v>
          </cell>
        </row>
        <row r="335">
          <cell r="A335" t="str">
            <v>Composição Auxiliar88315</v>
          </cell>
          <cell r="B335" t="str">
            <v>Composição Auxiliar</v>
          </cell>
          <cell r="C335">
            <v>88315</v>
          </cell>
          <cell r="D335" t="str">
            <v>SINAPI</v>
          </cell>
          <cell r="E335" t="str">
            <v>SERRALHEIRO COM ENCARGOS COMPLEMENTARES</v>
          </cell>
          <cell r="F335" t="str">
            <v>H</v>
          </cell>
          <cell r="G335">
            <v>1.5</v>
          </cell>
          <cell r="H335">
            <v>16.690000000000001</v>
          </cell>
          <cell r="I335">
            <v>18.73</v>
          </cell>
          <cell r="J335">
            <v>25.03</v>
          </cell>
          <cell r="K335">
            <v>28.09</v>
          </cell>
        </row>
        <row r="336">
          <cell r="A336" t="str">
            <v>Composição Auxiliar88316</v>
          </cell>
          <cell r="B336" t="str">
            <v>Composição Auxiliar</v>
          </cell>
          <cell r="C336">
            <v>88316</v>
          </cell>
          <cell r="D336" t="str">
            <v>SINAPI</v>
          </cell>
          <cell r="E336" t="str">
            <v>SERVENTE COM ENCARGOS COMPLEMENTARES</v>
          </cell>
          <cell r="F336" t="str">
            <v>H</v>
          </cell>
          <cell r="G336">
            <v>1.6</v>
          </cell>
          <cell r="H336">
            <v>13.34</v>
          </cell>
          <cell r="I336">
            <v>14.87</v>
          </cell>
          <cell r="J336">
            <v>21.34</v>
          </cell>
          <cell r="K336">
            <v>23.79</v>
          </cell>
        </row>
        <row r="337">
          <cell r="A337" t="str">
            <v>Insumo546</v>
          </cell>
          <cell r="B337" t="str">
            <v>Insumo</v>
          </cell>
          <cell r="C337">
            <v>546</v>
          </cell>
          <cell r="D337" t="str">
            <v>SINAPI</v>
          </cell>
          <cell r="E337" t="str">
            <v>BARRA DE FERRO CHATA, RETANGULAR (QUALQUER BITOLA)</v>
          </cell>
          <cell r="F337" t="str">
            <v xml:space="preserve">KG    </v>
          </cell>
          <cell r="G337">
            <v>42</v>
          </cell>
          <cell r="H337">
            <v>10</v>
          </cell>
          <cell r="I337">
            <v>10</v>
          </cell>
          <cell r="J337">
            <v>420</v>
          </cell>
          <cell r="K337">
            <v>420</v>
          </cell>
        </row>
        <row r="338">
          <cell r="A338" t="str">
            <v>Insumo567</v>
          </cell>
          <cell r="B338" t="str">
            <v>Insumo</v>
          </cell>
          <cell r="C338">
            <v>567</v>
          </cell>
          <cell r="D338" t="str">
            <v>SINAPI</v>
          </cell>
          <cell r="E338" t="str">
            <v>CANTONEIRA (ABAS IGUAIS) EM FERRO GALVANIZADO, 25,4 MM X 3,17 MM (L X E), 1,27KG/M</v>
          </cell>
          <cell r="F338" t="str">
            <v xml:space="preserve">M     </v>
          </cell>
          <cell r="G338">
            <v>2</v>
          </cell>
          <cell r="H338">
            <v>12.68</v>
          </cell>
          <cell r="I338">
            <v>12.68</v>
          </cell>
          <cell r="J338">
            <v>25.36</v>
          </cell>
          <cell r="K338">
            <v>25.36</v>
          </cell>
        </row>
        <row r="339">
          <cell r="A339" t="str">
            <v>ComposiçãoSDC74145/001_08/2020</v>
          </cell>
          <cell r="B339" t="str">
            <v>Composição</v>
          </cell>
          <cell r="C339" t="str">
            <v>SDC74145/001_08/2020</v>
          </cell>
          <cell r="D339" t="str">
            <v>Próprio</v>
          </cell>
          <cell r="E339" t="str">
            <v xml:space="preserve">PINTURA ESMALTE FOSCO, DUAS DEMAOS, SOBRE SUPERFICIE METALICA, INCLUSO UMA DEMAO DE FUNDO ANTICORROSIVO. UTILIZACAO DE REVOLVER ( AR-COMPRIMIDO). </v>
          </cell>
          <cell r="F339" t="str">
            <v>M2</v>
          </cell>
          <cell r="G339">
            <v>1</v>
          </cell>
          <cell r="H339">
            <v>0</v>
          </cell>
          <cell r="I339">
            <v>0</v>
          </cell>
          <cell r="J339">
            <v>16</v>
          </cell>
          <cell r="K339">
            <v>16.600000000000001</v>
          </cell>
        </row>
        <row r="340">
          <cell r="A340" t="str">
            <v>Composição Auxiliar88310</v>
          </cell>
          <cell r="B340" t="str">
            <v>Composição Auxiliar</v>
          </cell>
          <cell r="C340">
            <v>88310</v>
          </cell>
          <cell r="D340" t="str">
            <v>SINAPI</v>
          </cell>
          <cell r="E340" t="str">
            <v>PINTOR COM ENCARGOS COMPLEMENTARES</v>
          </cell>
          <cell r="F340" t="str">
            <v>H</v>
          </cell>
          <cell r="G340">
            <v>0.21</v>
          </cell>
          <cell r="H340">
            <v>17.79</v>
          </cell>
          <cell r="I340">
            <v>19.829999999999998</v>
          </cell>
          <cell r="J340">
            <v>3.73</v>
          </cell>
          <cell r="K340">
            <v>4.16</v>
          </cell>
        </row>
        <row r="341">
          <cell r="A341" t="str">
            <v>Composição Auxiliar88316</v>
          </cell>
          <cell r="B341" t="str">
            <v>Composição Auxiliar</v>
          </cell>
          <cell r="C341">
            <v>88316</v>
          </cell>
          <cell r="D341" t="str">
            <v>SINAPI</v>
          </cell>
          <cell r="E341" t="str">
            <v>SERVENTE COM ENCARGOS COMPLEMENTARES</v>
          </cell>
          <cell r="F341" t="str">
            <v>H</v>
          </cell>
          <cell r="G341">
            <v>0.11</v>
          </cell>
          <cell r="H341">
            <v>13.34</v>
          </cell>
          <cell r="I341">
            <v>14.87</v>
          </cell>
          <cell r="J341">
            <v>1.46</v>
          </cell>
          <cell r="K341">
            <v>1.63</v>
          </cell>
        </row>
        <row r="342">
          <cell r="A342" t="str">
            <v>Insumo3768</v>
          </cell>
          <cell r="B342" t="str">
            <v>Insumo</v>
          </cell>
          <cell r="C342">
            <v>3768</v>
          </cell>
          <cell r="D342" t="str">
            <v>SINAPI</v>
          </cell>
          <cell r="E342" t="str">
            <v>LIXA EM FOLHA PARA FERRO, NUMERO 150</v>
          </cell>
          <cell r="F342" t="str">
            <v xml:space="preserve">UN    </v>
          </cell>
          <cell r="G342">
            <v>0.55000000000000004</v>
          </cell>
          <cell r="H342">
            <v>2.5</v>
          </cell>
          <cell r="I342">
            <v>2.5</v>
          </cell>
          <cell r="J342">
            <v>1.37</v>
          </cell>
          <cell r="K342">
            <v>1.37</v>
          </cell>
        </row>
        <row r="343">
          <cell r="A343" t="str">
            <v>Insumo5320</v>
          </cell>
          <cell r="B343" t="str">
            <v>Insumo</v>
          </cell>
          <cell r="C343">
            <v>5320</v>
          </cell>
          <cell r="D343" t="str">
            <v>SINAPI</v>
          </cell>
          <cell r="E343" t="str">
            <v>REMOVEDOR DE TINTA OLEO/ESMALTE VERNIZ</v>
          </cell>
          <cell r="F343" t="str">
            <v xml:space="preserve">L     </v>
          </cell>
          <cell r="G343">
            <v>4.3999999999999997E-2</v>
          </cell>
          <cell r="H343">
            <v>32.799999999999997</v>
          </cell>
          <cell r="I343">
            <v>32.799999999999997</v>
          </cell>
          <cell r="J343">
            <v>1.44</v>
          </cell>
          <cell r="K343">
            <v>1.44</v>
          </cell>
        </row>
        <row r="344">
          <cell r="A344" t="str">
            <v>Insumo7288</v>
          </cell>
          <cell r="B344" t="str">
            <v>Insumo</v>
          </cell>
          <cell r="C344">
            <v>7288</v>
          </cell>
          <cell r="D344" t="str">
            <v>SINAPI</v>
          </cell>
          <cell r="E344" t="str">
            <v>TINTA ESMALTE SINTETICO PREMIUM FOSCO</v>
          </cell>
          <cell r="F344" t="str">
            <v xml:space="preserve">L     </v>
          </cell>
          <cell r="G344">
            <v>0.17599999999999999</v>
          </cell>
          <cell r="H344">
            <v>25.31</v>
          </cell>
          <cell r="I344">
            <v>25.31</v>
          </cell>
          <cell r="J344">
            <v>4.45</v>
          </cell>
          <cell r="K344">
            <v>4.45</v>
          </cell>
        </row>
        <row r="345">
          <cell r="A345" t="str">
            <v>Insumo7307</v>
          </cell>
          <cell r="B345" t="str">
            <v>Insumo</v>
          </cell>
          <cell r="C345">
            <v>7307</v>
          </cell>
          <cell r="D345" t="str">
            <v>SINAPI</v>
          </cell>
          <cell r="E345" t="str">
            <v>FUNDO ANTICORROSIVO PARA METAIS FERROSOS (ZARCAO)</v>
          </cell>
          <cell r="F345" t="str">
            <v xml:space="preserve">L     </v>
          </cell>
          <cell r="G345">
            <v>0.13200000000000001</v>
          </cell>
          <cell r="H345">
            <v>26.93</v>
          </cell>
          <cell r="I345">
            <v>26.93</v>
          </cell>
          <cell r="J345">
            <v>3.55</v>
          </cell>
          <cell r="K345">
            <v>3.55</v>
          </cell>
        </row>
        <row r="346">
          <cell r="A346" t="str">
            <v>Composição73924/3</v>
          </cell>
          <cell r="B346" t="str">
            <v>Composição</v>
          </cell>
          <cell r="C346" t="str">
            <v>73924/3</v>
          </cell>
          <cell r="D346" t="str">
            <v>Próprio</v>
          </cell>
          <cell r="E346" t="str">
            <v>PINTURA ESMALTE FOSCO, DUAS DEMAOS, SOBRE SUPERFICIE METALICA (Cópia - SINAPI 73924/003)</v>
          </cell>
          <cell r="F346" t="str">
            <v>M2</v>
          </cell>
          <cell r="G346">
            <v>1</v>
          </cell>
          <cell r="H346">
            <v>0</v>
          </cell>
          <cell r="I346">
            <v>0</v>
          </cell>
          <cell r="J346">
            <v>21.950000000000003</v>
          </cell>
          <cell r="K346">
            <v>23.73</v>
          </cell>
        </row>
        <row r="347">
          <cell r="A347" t="str">
            <v>Composição Auxiliar88310</v>
          </cell>
          <cell r="B347" t="str">
            <v>Composição Auxiliar</v>
          </cell>
          <cell r="C347">
            <v>88310</v>
          </cell>
          <cell r="D347" t="str">
            <v>SINAPI</v>
          </cell>
          <cell r="E347" t="str">
            <v>PINTOR COM ENCARGOS COMPLEMENTARES</v>
          </cell>
          <cell r="F347" t="str">
            <v>H</v>
          </cell>
          <cell r="G347">
            <v>0.5</v>
          </cell>
          <cell r="H347">
            <v>17.79</v>
          </cell>
          <cell r="I347">
            <v>19.829999999999998</v>
          </cell>
          <cell r="J347">
            <v>8.89</v>
          </cell>
          <cell r="K347">
            <v>9.91</v>
          </cell>
        </row>
        <row r="348">
          <cell r="A348" t="str">
            <v>Composição Auxiliar88316</v>
          </cell>
          <cell r="B348" t="str">
            <v>Composição Auxiliar</v>
          </cell>
          <cell r="C348">
            <v>88316</v>
          </cell>
          <cell r="D348" t="str">
            <v>SINAPI</v>
          </cell>
          <cell r="E348" t="str">
            <v>SERVENTE COM ENCARGOS COMPLEMENTARES</v>
          </cell>
          <cell r="F348" t="str">
            <v>H</v>
          </cell>
          <cell r="G348">
            <v>0.5</v>
          </cell>
          <cell r="H348">
            <v>13.34</v>
          </cell>
          <cell r="I348">
            <v>14.87</v>
          </cell>
          <cell r="J348">
            <v>6.67</v>
          </cell>
          <cell r="K348">
            <v>7.43</v>
          </cell>
        </row>
        <row r="349">
          <cell r="A349" t="str">
            <v>Insumo3768</v>
          </cell>
          <cell r="B349" t="str">
            <v>Insumo</v>
          </cell>
          <cell r="C349">
            <v>3768</v>
          </cell>
          <cell r="D349" t="str">
            <v>SINAPI</v>
          </cell>
          <cell r="E349" t="str">
            <v>LIXA EM FOLHA PARA FERRO, NUMERO 150</v>
          </cell>
          <cell r="F349" t="str">
            <v xml:space="preserve">UN    </v>
          </cell>
          <cell r="G349">
            <v>0.6</v>
          </cell>
          <cell r="H349">
            <v>2.5</v>
          </cell>
          <cell r="I349">
            <v>2.5</v>
          </cell>
          <cell r="J349">
            <v>1.5</v>
          </cell>
          <cell r="K349">
            <v>1.5</v>
          </cell>
        </row>
        <row r="350">
          <cell r="A350" t="str">
            <v>Insumo5318</v>
          </cell>
          <cell r="B350" t="str">
            <v>Insumo</v>
          </cell>
          <cell r="C350">
            <v>5318</v>
          </cell>
          <cell r="D350" t="str">
            <v>SINAPI</v>
          </cell>
          <cell r="E350" t="str">
            <v>SOLVENTE DILUENTE A BASE DE AGUARRAS</v>
          </cell>
          <cell r="F350" t="str">
            <v xml:space="preserve">L     </v>
          </cell>
          <cell r="G350">
            <v>7.0000000000000007E-2</v>
          </cell>
          <cell r="H350">
            <v>12.2</v>
          </cell>
          <cell r="I350">
            <v>12.2</v>
          </cell>
          <cell r="J350">
            <v>0.85</v>
          </cell>
          <cell r="K350">
            <v>0.85</v>
          </cell>
        </row>
        <row r="351">
          <cell r="A351" t="str">
            <v>Insumo7288</v>
          </cell>
          <cell r="B351" t="str">
            <v>Insumo</v>
          </cell>
          <cell r="C351">
            <v>7288</v>
          </cell>
          <cell r="D351" t="str">
            <v>SINAPI</v>
          </cell>
          <cell r="E351" t="str">
            <v>TINTA ESMALTE SINTETICO PREMIUM FOSCO</v>
          </cell>
          <cell r="F351" t="str">
            <v xml:space="preserve">L     </v>
          </cell>
          <cell r="G351">
            <v>0.16</v>
          </cell>
          <cell r="H351">
            <v>25.31</v>
          </cell>
          <cell r="I351">
            <v>25.31</v>
          </cell>
          <cell r="J351">
            <v>4.04</v>
          </cell>
          <cell r="K351">
            <v>4.04</v>
          </cell>
        </row>
        <row r="352">
          <cell r="A352" t="str">
            <v>ComposiçãoEE-INFRAEST-C29</v>
          </cell>
          <cell r="B352" t="str">
            <v>Composição</v>
          </cell>
          <cell r="C352" t="str">
            <v>EE-INFRAEST-C29</v>
          </cell>
          <cell r="D352" t="str">
            <v>Próprio</v>
          </cell>
          <cell r="E352" t="str">
            <v>ESTACA ESCAVADA MECANICAMENTE, SEM FLUIDO ESTABILIZANTE, COM 30CM DE DIÂMETRO, CONCRETO C25 INCLUSIVE SERVIÇO DE BOMBEAMENTO. [EXCLUSIVE ARMACAO] - REF.:100897(SINAPI)</v>
          </cell>
          <cell r="F352" t="str">
            <v>M</v>
          </cell>
          <cell r="G352">
            <v>1</v>
          </cell>
          <cell r="H352">
            <v>0</v>
          </cell>
          <cell r="I352">
            <v>0</v>
          </cell>
          <cell r="J352">
            <v>54.38</v>
          </cell>
          <cell r="K352">
            <v>55.06</v>
          </cell>
        </row>
        <row r="353">
          <cell r="A353" t="str">
            <v>Composição Auxiliar88316</v>
          </cell>
          <cell r="B353" t="str">
            <v>Composição Auxiliar</v>
          </cell>
          <cell r="C353">
            <v>88316</v>
          </cell>
          <cell r="D353" t="str">
            <v>Próprio</v>
          </cell>
          <cell r="E353" t="str">
            <v>SERVENTE COM ENCARGOS COMPLEMENTARES</v>
          </cell>
          <cell r="F353" t="str">
            <v>H</v>
          </cell>
          <cell r="G353">
            <v>0.27950000000000003</v>
          </cell>
          <cell r="H353">
            <v>13.34</v>
          </cell>
          <cell r="I353">
            <v>14.87</v>
          </cell>
          <cell r="J353">
            <v>3.72</v>
          </cell>
          <cell r="K353">
            <v>4.1500000000000004</v>
          </cell>
        </row>
        <row r="354">
          <cell r="A354" t="str">
            <v>Composição Auxiliar90680</v>
          </cell>
          <cell r="B354" t="str">
            <v>Composição Auxiliar</v>
          </cell>
          <cell r="C354">
            <v>90680</v>
          </cell>
          <cell r="D354" t="str">
            <v>SINAPI</v>
          </cell>
          <cell r="E354" t="str">
            <v>PERFURATRIZ HIDRÁULICA SOBRE CAMINHÃO COM TRADO CURTO ACOPLADO, PROFUNDIDADE MÁXIMA DE 20 M, DIÂMETRO MÁXIMO DE 1500 MM, POTÊNCIA INSTALADA DE 137 HP, MESA ROTATIVA COM TORQUE MÁXIMO DE 30 KNM - CHP DIURNO. AF_06/2015</v>
          </cell>
          <cell r="F354" t="str">
            <v>CHP</v>
          </cell>
          <cell r="G354">
            <v>3.4200000000000001E-2</v>
          </cell>
          <cell r="H354">
            <v>244.04</v>
          </cell>
          <cell r="I354">
            <v>245.54</v>
          </cell>
          <cell r="J354">
            <v>8.34</v>
          </cell>
          <cell r="K354">
            <v>8.39</v>
          </cell>
        </row>
        <row r="355">
          <cell r="A355" t="str">
            <v>Composição Auxiliar90681</v>
          </cell>
          <cell r="B355" t="str">
            <v>Composição Auxiliar</v>
          </cell>
          <cell r="C355">
            <v>90681</v>
          </cell>
          <cell r="D355" t="str">
            <v>SINAPI</v>
          </cell>
          <cell r="E355" t="str">
            <v>PERFURATRIZ HIDRÁULICA SOBRE CAMINHÃO COM TRADO CURTO ACOPLADO, PROFUNDIDADE MÁXIMA DE 20 M, DIÂMETRO MÁXIMO DE 1500 MM, POTÊNCIA INSTALADA DE 137 HP, MESA ROTATIVA COM TORQUE MÁXIMO DE 30 KNM - CHI DIURNO. AF_06/2015</v>
          </cell>
          <cell r="F355" t="str">
            <v>CHI</v>
          </cell>
          <cell r="G355">
            <v>6.1199999999999997E-2</v>
          </cell>
          <cell r="H355">
            <v>94.78</v>
          </cell>
          <cell r="I355">
            <v>96.28</v>
          </cell>
          <cell r="J355">
            <v>5.8</v>
          </cell>
          <cell r="K355">
            <v>5.89</v>
          </cell>
        </row>
        <row r="356">
          <cell r="A356" t="str">
            <v>Composição Auxiliar90778</v>
          </cell>
          <cell r="B356" t="str">
            <v>Composição Auxiliar</v>
          </cell>
          <cell r="C356">
            <v>90778</v>
          </cell>
          <cell r="D356" t="str">
            <v>Próprio</v>
          </cell>
          <cell r="E356" t="str">
            <v>ENGENHEIRO CIVIL DE OBRA PLENO COM ENCARGOS COMPLEMENTARES</v>
          </cell>
          <cell r="F356" t="str">
            <v>M3</v>
          </cell>
          <cell r="G356">
            <v>6.4000000000000003E-3</v>
          </cell>
          <cell r="H356">
            <v>91.06</v>
          </cell>
          <cell r="I356">
            <v>105.29</v>
          </cell>
          <cell r="J356">
            <v>0.57999999999999996</v>
          </cell>
          <cell r="K356">
            <v>0.67</v>
          </cell>
        </row>
        <row r="357">
          <cell r="A357" t="str">
            <v>Composição Auxiliar97913</v>
          </cell>
          <cell r="B357" t="str">
            <v>Composição Auxiliar</v>
          </cell>
          <cell r="C357">
            <v>97913</v>
          </cell>
          <cell r="D357" t="str">
            <v>SINAPI</v>
          </cell>
          <cell r="E357" t="str">
            <v>TRANSPORTE COM CAMINHÃO BASCULANTE DE 6 M³, EM VIA URBANA EM REVESTIMENTO PRIMÁRIO (UNIDADE: M3XKM). AF_07/2020</v>
          </cell>
          <cell r="F357" t="str">
            <v>M3XKM</v>
          </cell>
          <cell r="G357">
            <v>5.2400000000000002E-2</v>
          </cell>
          <cell r="H357">
            <v>1.94</v>
          </cell>
          <cell r="I357">
            <v>1.98</v>
          </cell>
          <cell r="J357">
            <v>0.1</v>
          </cell>
          <cell r="K357">
            <v>0.1</v>
          </cell>
        </row>
        <row r="358">
          <cell r="A358" t="str">
            <v>Composição Auxiliar100973</v>
          </cell>
          <cell r="B358" t="str">
            <v>Composição Auxiliar</v>
          </cell>
          <cell r="C358">
            <v>100973</v>
          </cell>
          <cell r="D358" t="str">
            <v>SINAPI</v>
          </cell>
          <cell r="E358" t="str">
            <v>CARGA, MANOBRA E DESCARGA DE SOLOS E MATERIAIS GRANULARES EM CAMINHÃO BASCULANTE 6 M³ - CARGA COM PÁ CARREGADEIRA (CAÇAMBA DE 1,7 A 2,8 M³ / 128 HP) E DESCARGA LIVRE (UNIDADE: M3). AF_07/2020</v>
          </cell>
          <cell r="F358" t="str">
            <v>M3</v>
          </cell>
          <cell r="G358">
            <v>0.15709999999999999</v>
          </cell>
          <cell r="H358">
            <v>5.27</v>
          </cell>
          <cell r="I358">
            <v>5.38</v>
          </cell>
          <cell r="J358">
            <v>0.82</v>
          </cell>
          <cell r="K358">
            <v>0.84</v>
          </cell>
        </row>
        <row r="359">
          <cell r="A359" t="str">
            <v>Insumo1527</v>
          </cell>
          <cell r="B359" t="str">
            <v>Insumo</v>
          </cell>
          <cell r="C359">
            <v>1527</v>
          </cell>
          <cell r="D359" t="str">
            <v>SINAPI</v>
          </cell>
          <cell r="E359" t="str">
            <v>CONCRETO USINADO BOMBEAVEL, CLASSE DE RESISTENCIA C25, COM BRITA 0 E 1, SLUMP = 100 +/- 20 MM, INCLUI SERVICO DE BOMBEAMENTO (NBR 8953)</v>
          </cell>
          <cell r="F359" t="str">
            <v xml:space="preserve">M3    </v>
          </cell>
          <cell r="G359">
            <v>7.4205999999999994E-2</v>
          </cell>
          <cell r="H359">
            <v>472.02</v>
          </cell>
          <cell r="I359">
            <v>472.02</v>
          </cell>
          <cell r="J359">
            <v>35.020000000000003</v>
          </cell>
          <cell r="K359">
            <v>35.020000000000003</v>
          </cell>
        </row>
        <row r="360">
          <cell r="A360" t="str">
            <v>Composição96521</v>
          </cell>
          <cell r="B360" t="str">
            <v>Composição</v>
          </cell>
          <cell r="C360">
            <v>96521</v>
          </cell>
          <cell r="D360" t="str">
            <v>SINAPI</v>
          </cell>
          <cell r="E360" t="str">
            <v>ESCAVAÇÃO MECANIZADA PARA BLOCO DE COROAMENTO OU SAPATA, COM PREVISÃO DE FÔRMA, COM RETROESCAVADEIRA. AF_06/2017</v>
          </cell>
          <cell r="F360" t="str">
            <v>M3</v>
          </cell>
          <cell r="G360">
            <v>1</v>
          </cell>
          <cell r="H360">
            <v>0</v>
          </cell>
          <cell r="I360">
            <v>0</v>
          </cell>
          <cell r="J360">
            <v>27.330000000000002</v>
          </cell>
          <cell r="K360">
            <v>28.62</v>
          </cell>
        </row>
        <row r="361">
          <cell r="A361" t="str">
            <v>Composição Auxiliar5678</v>
          </cell>
          <cell r="B361" t="str">
            <v>Composição Auxiliar</v>
          </cell>
          <cell r="C361">
            <v>5678</v>
          </cell>
          <cell r="D361" t="str">
            <v>SINAPI</v>
          </cell>
          <cell r="E361" t="str">
            <v>RETROESCAVADEIRA SOBRE RODAS COM CARREGADEIRA, TRAÇÃO 4X4, POTÊNCIA LÍQ. 88 HP, CAÇAMBA CARREG. CAP. MÍN. 1 M3, CAÇAMBA RETRO CAP. 0,26 M3, PESO OPERACIONAL MÍN. 6.674 KG, PROFUNDIDADE ESCAVAÇÃO MÁX. 4,37 M - CHP DIURNO. AF_06/2014</v>
          </cell>
          <cell r="F361" t="str">
            <v>CHP</v>
          </cell>
          <cell r="G361">
            <v>0.20799999999999999</v>
          </cell>
          <cell r="H361">
            <v>89.47</v>
          </cell>
          <cell r="I361">
            <v>91.44</v>
          </cell>
          <cell r="J361">
            <v>18.600000000000001</v>
          </cell>
          <cell r="K361">
            <v>19.010000000000002</v>
          </cell>
        </row>
        <row r="362">
          <cell r="A362" t="str">
            <v>Composição Auxiliar5679</v>
          </cell>
          <cell r="B362" t="str">
            <v>Composição Auxiliar</v>
          </cell>
          <cell r="C362">
            <v>5679</v>
          </cell>
          <cell r="D362" t="str">
            <v>SINAPI</v>
          </cell>
          <cell r="E362" t="str">
            <v>RETROESCAVADEIRA SOBRE RODAS COM CARREGADEIRA, TRAÇÃO 4X4, POTÊNCIA LÍQ. 88 HP, CAÇAMBA CARREG. CAP. MÍN. 1 M3, CAÇAMBA RETRO CAP. 0,26 M3, PESO OPERACIONAL MÍN. 6.674 KG, PROFUNDIDADE ESCAVAÇÃO MÁX. 4,37 M - CHI DIURNO. AF_06/2014</v>
          </cell>
          <cell r="F362" t="str">
            <v>CHI</v>
          </cell>
          <cell r="G362">
            <v>8.5000000000000006E-2</v>
          </cell>
          <cell r="H362">
            <v>33.229999999999997</v>
          </cell>
          <cell r="I362">
            <v>35.200000000000003</v>
          </cell>
          <cell r="J362">
            <v>2.82</v>
          </cell>
          <cell r="K362">
            <v>2.99</v>
          </cell>
        </row>
        <row r="363">
          <cell r="A363" t="str">
            <v>Composição Auxiliar88309</v>
          </cell>
          <cell r="B363" t="str">
            <v>Composição Auxiliar</v>
          </cell>
          <cell r="C363">
            <v>88309</v>
          </cell>
          <cell r="D363" t="str">
            <v>SINAPI</v>
          </cell>
          <cell r="E363" t="str">
            <v>PEDREIRO COM ENCARGOS COMPLEMENTARES</v>
          </cell>
          <cell r="F363" t="str">
            <v>H</v>
          </cell>
          <cell r="G363">
            <v>0.22500000000000001</v>
          </cell>
          <cell r="H363">
            <v>16.78</v>
          </cell>
          <cell r="I363">
            <v>18.829999999999998</v>
          </cell>
          <cell r="J363">
            <v>3.77</v>
          </cell>
          <cell r="K363">
            <v>4.2300000000000004</v>
          </cell>
        </row>
        <row r="364">
          <cell r="A364" t="str">
            <v>Composição Auxiliar88316</v>
          </cell>
          <cell r="B364" t="str">
            <v>Composição Auxiliar</v>
          </cell>
          <cell r="C364">
            <v>88316</v>
          </cell>
          <cell r="D364" t="str">
            <v>SINAPI</v>
          </cell>
          <cell r="E364" t="str">
            <v>SERVENTE COM ENCARGOS COMPLEMENTARES</v>
          </cell>
          <cell r="F364" t="str">
            <v>H</v>
          </cell>
          <cell r="G364">
            <v>0.161</v>
          </cell>
          <cell r="H364">
            <v>13.34</v>
          </cell>
          <cell r="I364">
            <v>14.87</v>
          </cell>
          <cell r="J364">
            <v>2.14</v>
          </cell>
          <cell r="K364">
            <v>2.39</v>
          </cell>
        </row>
        <row r="365">
          <cell r="A365" t="str">
            <v>Composição101616</v>
          </cell>
          <cell r="B365" t="str">
            <v>Composição</v>
          </cell>
          <cell r="C365">
            <v>101616</v>
          </cell>
          <cell r="D365" t="str">
            <v>Próprio</v>
          </cell>
          <cell r="E365" t="str">
            <v>PREPARO DE FUNDO DE VALA COM LARGURA MENOR QUE 1,5 M (ACERTO DO SOLO NATURAL). AF_08/2020</v>
          </cell>
          <cell r="F365" t="str">
            <v>M2</v>
          </cell>
          <cell r="G365">
            <v>1</v>
          </cell>
          <cell r="H365">
            <v>0</v>
          </cell>
          <cell r="I365">
            <v>0</v>
          </cell>
          <cell r="J365">
            <v>3.85</v>
          </cell>
          <cell r="K365">
            <v>4.3099999999999996</v>
          </cell>
        </row>
        <row r="366">
          <cell r="A366" t="str">
            <v>Composição Auxiliar88309</v>
          </cell>
          <cell r="B366" t="str">
            <v>Composição Auxiliar</v>
          </cell>
          <cell r="C366">
            <v>88309</v>
          </cell>
          <cell r="D366" t="str">
            <v>SINAPI</v>
          </cell>
          <cell r="E366" t="str">
            <v>PEDREIRO COM ENCARGOS COMPLEMENTARES</v>
          </cell>
          <cell r="F366" t="str">
            <v>H</v>
          </cell>
          <cell r="G366">
            <v>0.10199999999999999</v>
          </cell>
          <cell r="H366">
            <v>16.78</v>
          </cell>
          <cell r="I366">
            <v>18.829999999999998</v>
          </cell>
          <cell r="J366">
            <v>1.71</v>
          </cell>
          <cell r="K366">
            <v>1.92</v>
          </cell>
        </row>
        <row r="367">
          <cell r="A367" t="str">
            <v>Composição Auxiliar88316</v>
          </cell>
          <cell r="B367" t="str">
            <v>Composição Auxiliar</v>
          </cell>
          <cell r="C367">
            <v>88316</v>
          </cell>
          <cell r="D367" t="str">
            <v>SINAPI</v>
          </cell>
          <cell r="E367" t="str">
            <v>SERVENTE COM ENCARGOS COMPLEMENTARES</v>
          </cell>
          <cell r="F367" t="str">
            <v>H</v>
          </cell>
          <cell r="G367">
            <v>0.15310000000000001</v>
          </cell>
          <cell r="H367">
            <v>13.34</v>
          </cell>
          <cell r="I367">
            <v>14.87</v>
          </cell>
          <cell r="J367">
            <v>2.04</v>
          </cell>
          <cell r="K367">
            <v>2.27</v>
          </cell>
        </row>
        <row r="368">
          <cell r="A368" t="str">
            <v>Composição Auxiliar91533</v>
          </cell>
          <cell r="B368" t="str">
            <v>Composição Auxiliar</v>
          </cell>
          <cell r="C368">
            <v>91533</v>
          </cell>
          <cell r="D368" t="str">
            <v>SINAPI</v>
          </cell>
          <cell r="E368" t="str">
            <v>COMPACTADOR DE SOLOS DE PERCUSSÃO (SOQUETE) COM MOTOR A GASOLINA 4 TEMPOS, POTÊNCIA 4 CV - CHP DIURNO. AF_08/2015</v>
          </cell>
          <cell r="F368" t="str">
            <v>CHP</v>
          </cell>
          <cell r="G368">
            <v>3.5999999999999999E-3</v>
          </cell>
          <cell r="H368">
            <v>19.05</v>
          </cell>
          <cell r="I368">
            <v>20.55</v>
          </cell>
          <cell r="J368">
            <v>0.06</v>
          </cell>
          <cell r="K368">
            <v>7.0000000000000007E-2</v>
          </cell>
        </row>
        <row r="369">
          <cell r="A369" t="str">
            <v>Composição Auxiliar91534</v>
          </cell>
          <cell r="B369" t="str">
            <v>Composição Auxiliar</v>
          </cell>
          <cell r="C369">
            <v>91534</v>
          </cell>
          <cell r="D369" t="str">
            <v>SINAPI</v>
          </cell>
          <cell r="E369" t="str">
            <v>COMPACTADOR DE SOLOS DE PERCUSSÃO (SOQUETE) COM MOTOR A GASOLINA 4 TEMPOS, POTÊNCIA 4 CV - CHI DIURNO. AF_08/2015</v>
          </cell>
          <cell r="F369" t="str">
            <v>CHI</v>
          </cell>
          <cell r="G369">
            <v>3.5999999999999999E-3</v>
          </cell>
          <cell r="H369">
            <v>13.19</v>
          </cell>
          <cell r="I369">
            <v>14.69</v>
          </cell>
          <cell r="J369">
            <v>0.04</v>
          </cell>
          <cell r="K369">
            <v>0.05</v>
          </cell>
        </row>
        <row r="370">
          <cell r="A370" t="str">
            <v>Composição96619</v>
          </cell>
          <cell r="B370" t="str">
            <v>Composição</v>
          </cell>
          <cell r="C370">
            <v>96619</v>
          </cell>
          <cell r="D370" t="str">
            <v>SINAPI</v>
          </cell>
          <cell r="E370" t="str">
            <v>LASTRO DE CONCRETO MAGRO, APLICADO EM BLOCOS DE COROAMENTO OU SAPATAS, ESPESSURA DE 5 CM. AF_08/2017</v>
          </cell>
          <cell r="F370" t="str">
            <v>M2</v>
          </cell>
          <cell r="G370">
            <v>1</v>
          </cell>
          <cell r="H370">
            <v>0</v>
          </cell>
          <cell r="I370">
            <v>0</v>
          </cell>
          <cell r="J370">
            <v>22.02</v>
          </cell>
          <cell r="K370">
            <v>23.07</v>
          </cell>
        </row>
        <row r="371">
          <cell r="A371" t="str">
            <v>Composição Auxiliar94968</v>
          </cell>
          <cell r="B371" t="str">
            <v>Composição Auxiliar</v>
          </cell>
          <cell r="C371">
            <v>94968</v>
          </cell>
          <cell r="D371" t="str">
            <v>SINAPI</v>
          </cell>
          <cell r="E371" t="str">
            <v>CONCRETO MAGRO PARA LASTRO, TRAÇO 1:4,5:4,5 (CIMENTO/ AREIA MÉDIA/ BRITA 1)  - PREPARO MECÂNICO COM BETONEIRA 600 L. AF_07/2016</v>
          </cell>
          <cell r="F371" t="str">
            <v>M3</v>
          </cell>
          <cell r="G371">
            <v>5.6500000000000002E-2</v>
          </cell>
          <cell r="H371">
            <v>277.8</v>
          </cell>
          <cell r="I371">
            <v>282.89999999999998</v>
          </cell>
          <cell r="J371">
            <v>15.69</v>
          </cell>
          <cell r="K371">
            <v>15.98</v>
          </cell>
        </row>
        <row r="372">
          <cell r="A372" t="str">
            <v>Composição Auxiliar88309</v>
          </cell>
          <cell r="B372" t="str">
            <v>Composição Auxiliar</v>
          </cell>
          <cell r="C372">
            <v>88309</v>
          </cell>
          <cell r="D372" t="str">
            <v>SINAPI</v>
          </cell>
          <cell r="E372" t="str">
            <v>PEDREIRO COM ENCARGOS COMPLEMENTARES</v>
          </cell>
          <cell r="F372" t="str">
            <v>H</v>
          </cell>
          <cell r="G372">
            <v>0.31059999999999999</v>
          </cell>
          <cell r="H372">
            <v>16.78</v>
          </cell>
          <cell r="I372">
            <v>18.829999999999998</v>
          </cell>
          <cell r="J372">
            <v>5.21</v>
          </cell>
          <cell r="K372">
            <v>5.84</v>
          </cell>
        </row>
        <row r="373">
          <cell r="A373" t="str">
            <v>Composição Auxiliar88316</v>
          </cell>
          <cell r="B373" t="str">
            <v>Composição Auxiliar</v>
          </cell>
          <cell r="C373">
            <v>88316</v>
          </cell>
          <cell r="D373" t="str">
            <v>SINAPI</v>
          </cell>
          <cell r="E373" t="str">
            <v>SERVENTE COM ENCARGOS COMPLEMENTARES</v>
          </cell>
          <cell r="F373" t="str">
            <v>H</v>
          </cell>
          <cell r="G373">
            <v>8.4699999999999998E-2</v>
          </cell>
          <cell r="H373">
            <v>13.34</v>
          </cell>
          <cell r="I373">
            <v>14.87</v>
          </cell>
          <cell r="J373">
            <v>1.1200000000000001</v>
          </cell>
          <cell r="K373">
            <v>1.25</v>
          </cell>
        </row>
        <row r="374">
          <cell r="A374" t="str">
            <v>Composição92431</v>
          </cell>
          <cell r="B374" t="str">
            <v>Composição</v>
          </cell>
          <cell r="C374">
            <v>92431</v>
          </cell>
          <cell r="D374" t="str">
            <v>Próprio</v>
          </cell>
          <cell r="E374" t="str">
            <v>MONTAGEM E DESMONTAGEM DE FÔRMA DE PILARES RETANGULARES E ESTRUTURAS SIMILARES, PÉ-DIREITO SIMPLES, EM CHAPA DE MADEIRA COMPENSADA PLASTIFICADA, 10 UTILIZAÇÕES. AF_09/2020</v>
          </cell>
          <cell r="F374" t="str">
            <v>M2</v>
          </cell>
          <cell r="G374">
            <v>1</v>
          </cell>
          <cell r="H374">
            <v>0</v>
          </cell>
          <cell r="I374">
            <v>0</v>
          </cell>
          <cell r="J374">
            <v>37.61</v>
          </cell>
          <cell r="K374">
            <v>39.509999999999991</v>
          </cell>
        </row>
        <row r="375">
          <cell r="A375" t="str">
            <v>Composição Auxiliar88239</v>
          </cell>
          <cell r="B375" t="str">
            <v>Composição Auxiliar</v>
          </cell>
          <cell r="C375">
            <v>88239</v>
          </cell>
          <cell r="D375" t="str">
            <v>SINAPI</v>
          </cell>
          <cell r="E375" t="str">
            <v>AJUDANTE DE CARPINTEIRO COM ENCARGOS COMPLEMENTARES</v>
          </cell>
          <cell r="F375" t="str">
            <v>H</v>
          </cell>
          <cell r="G375">
            <v>0.121</v>
          </cell>
          <cell r="H375">
            <v>13.87</v>
          </cell>
          <cell r="I375">
            <v>15.48</v>
          </cell>
          <cell r="J375">
            <v>1.67</v>
          </cell>
          <cell r="K375">
            <v>1.87</v>
          </cell>
        </row>
        <row r="376">
          <cell r="A376" t="str">
            <v>Composição Auxiliar88262</v>
          </cell>
          <cell r="B376" t="str">
            <v>Composição Auxiliar</v>
          </cell>
          <cell r="C376">
            <v>88262</v>
          </cell>
          <cell r="D376" t="str">
            <v>SINAPI</v>
          </cell>
          <cell r="E376" t="str">
            <v>CARPINTEIRO DE FORMAS COM ENCARGOS COMPLEMENTARES</v>
          </cell>
          <cell r="F376" t="str">
            <v>H</v>
          </cell>
          <cell r="G376">
            <v>0.66100000000000003</v>
          </cell>
          <cell r="H376">
            <v>16.59</v>
          </cell>
          <cell r="I376">
            <v>18.63</v>
          </cell>
          <cell r="J376">
            <v>10.96</v>
          </cell>
          <cell r="K376">
            <v>12.31</v>
          </cell>
        </row>
        <row r="377">
          <cell r="A377" t="str">
            <v>Composição Auxiliar92264</v>
          </cell>
          <cell r="B377" t="str">
            <v>Composição Auxiliar</v>
          </cell>
          <cell r="C377">
            <v>92264</v>
          </cell>
          <cell r="D377" t="str">
            <v>SINAPI</v>
          </cell>
          <cell r="E377" t="str">
            <v>FABRICAÇÃO DE FÔRMA PARA PILARES E ESTRUTURAS SIMILARES, EM CHAPA DE MADEIRA COMPENSADA PLASTIFICADA, E = 18 MM. AF_09/2020</v>
          </cell>
          <cell r="F377" t="str">
            <v>M2</v>
          </cell>
          <cell r="G377">
            <v>0.105</v>
          </cell>
          <cell r="H377">
            <v>127.65</v>
          </cell>
          <cell r="I377">
            <v>130.97999999999999</v>
          </cell>
          <cell r="J377">
            <v>13.4</v>
          </cell>
          <cell r="K377">
            <v>13.75</v>
          </cell>
        </row>
        <row r="378">
          <cell r="A378" t="str">
            <v>Insumo2692</v>
          </cell>
          <cell r="B378" t="str">
            <v>Insumo</v>
          </cell>
          <cell r="C378">
            <v>2692</v>
          </cell>
          <cell r="D378" t="str">
            <v>SINAPI</v>
          </cell>
          <cell r="E378" t="str">
            <v>DESMOLDANTE PROTETOR PARA FORMAS DE MADEIRA, DE BASE OLEOSA EMULSIONADA EM AGUA</v>
          </cell>
          <cell r="F378" t="str">
            <v xml:space="preserve">L     </v>
          </cell>
          <cell r="G378">
            <v>4.0000000000000001E-3</v>
          </cell>
          <cell r="H378">
            <v>5.22</v>
          </cell>
          <cell r="I378">
            <v>5.22</v>
          </cell>
          <cell r="J378">
            <v>0.02</v>
          </cell>
          <cell r="K378">
            <v>0.02</v>
          </cell>
        </row>
        <row r="379">
          <cell r="A379" t="str">
            <v>Insumo40271</v>
          </cell>
          <cell r="B379" t="str">
            <v>Insumo</v>
          </cell>
          <cell r="C379">
            <v>40271</v>
          </cell>
          <cell r="D379" t="str">
            <v>SINAPI</v>
          </cell>
          <cell r="E379" t="str">
            <v>LOCACAO DE APRUMADOR METALICO DE PILAR, COM ALTURA E ANGULO REGULAVEIS, EXTENSAO DE *1,50* A *2,80* M</v>
          </cell>
          <cell r="F379" t="str">
            <v xml:space="preserve">MES   </v>
          </cell>
          <cell r="G379">
            <v>0.19600000000000001</v>
          </cell>
          <cell r="H379">
            <v>10.23</v>
          </cell>
          <cell r="I379">
            <v>10.23</v>
          </cell>
          <cell r="J379">
            <v>2</v>
          </cell>
          <cell r="K379">
            <v>2</v>
          </cell>
        </row>
        <row r="380">
          <cell r="A380" t="str">
            <v>Insumo40275</v>
          </cell>
          <cell r="B380" t="str">
            <v>Insumo</v>
          </cell>
          <cell r="C380">
            <v>40275</v>
          </cell>
          <cell r="D380" t="str">
            <v>SINAPI</v>
          </cell>
          <cell r="E380" t="str">
            <v>LOCACAO DE VIGA SANDUICHE METALICA VAZADA PARA TRAVAMENTO DE PILARES, ALTURA DE *8* CM, LARGURA DE *6* CM E EXTENSAO DE 2 M</v>
          </cell>
          <cell r="F380" t="str">
            <v xml:space="preserve">MES   </v>
          </cell>
          <cell r="G380">
            <v>0.39300000000000002</v>
          </cell>
          <cell r="H380">
            <v>15.75</v>
          </cell>
          <cell r="I380">
            <v>15.75</v>
          </cell>
          <cell r="J380">
            <v>6.18</v>
          </cell>
          <cell r="K380">
            <v>6.18</v>
          </cell>
        </row>
        <row r="381">
          <cell r="A381" t="str">
            <v>Insumo40287</v>
          </cell>
          <cell r="B381" t="str">
            <v>Insumo</v>
          </cell>
          <cell r="C381">
            <v>40287</v>
          </cell>
          <cell r="D381" t="str">
            <v>SINAPI</v>
          </cell>
          <cell r="E381" t="str">
            <v>LOCACAO DE BARRA DE ANCORAGEM DE 0,80 A 1,20 M DE EXTENSAO, COM ROSCA DE 5/8", INCLUINDO PORCA E FLANGE</v>
          </cell>
          <cell r="F381" t="str">
            <v xml:space="preserve">MES   </v>
          </cell>
          <cell r="G381">
            <v>0.78500000000000003</v>
          </cell>
          <cell r="H381">
            <v>3.93</v>
          </cell>
          <cell r="I381">
            <v>3.93</v>
          </cell>
          <cell r="J381">
            <v>3.08</v>
          </cell>
          <cell r="K381">
            <v>3.08</v>
          </cell>
        </row>
        <row r="382">
          <cell r="A382" t="str">
            <v>Insumo40304</v>
          </cell>
          <cell r="B382" t="str">
            <v>Insumo</v>
          </cell>
          <cell r="C382">
            <v>40304</v>
          </cell>
          <cell r="D382" t="str">
            <v>SINAPI</v>
          </cell>
          <cell r="E382" t="str">
            <v>PREGO DE ACO POLIDO COM CABECA DUPLA 17 X 27 (2 1/2 X 11)</v>
          </cell>
          <cell r="F382" t="str">
            <v xml:space="preserve">KG    </v>
          </cell>
          <cell r="G382">
            <v>1.9E-2</v>
          </cell>
          <cell r="H382">
            <v>16.07</v>
          </cell>
          <cell r="I382">
            <v>16.07</v>
          </cell>
          <cell r="J382">
            <v>0.3</v>
          </cell>
          <cell r="K382">
            <v>0.3</v>
          </cell>
        </row>
        <row r="383">
          <cell r="A383" t="str">
            <v>Composição92776</v>
          </cell>
          <cell r="B383" t="str">
            <v>Composição</v>
          </cell>
          <cell r="C383">
            <v>92776</v>
          </cell>
          <cell r="D383" t="str">
            <v>SINAPI</v>
          </cell>
          <cell r="E383" t="str">
            <v>ARMAÇÃO DE PILAR OU VIGA DE UMA ESTRUTURA CONVENCIONAL DE CONCRETO ARMADO EM UMA EDIFICAÇÃO TÉRREA OU SOBRADO UTILIZANDO AÇO CA-50 DE 6,3 MM - MONTAGEM. AF_12/2015</v>
          </cell>
          <cell r="F383" t="str">
            <v>KG</v>
          </cell>
          <cell r="G383">
            <v>1</v>
          </cell>
          <cell r="H383">
            <v>0</v>
          </cell>
          <cell r="I383">
            <v>0</v>
          </cell>
          <cell r="J383">
            <v>16.73</v>
          </cell>
          <cell r="K383">
            <v>17.21</v>
          </cell>
        </row>
        <row r="384">
          <cell r="A384" t="str">
            <v>Composição Auxiliar92792</v>
          </cell>
          <cell r="B384" t="str">
            <v>Composição Auxiliar</v>
          </cell>
          <cell r="C384">
            <v>92792</v>
          </cell>
          <cell r="D384" t="str">
            <v>SINAPI</v>
          </cell>
          <cell r="E384" t="str">
            <v>CORTE E DOBRA DE AÇO CA-50, DIÂMETRO DE 6,3 MM, UTILIZADO EM ESTRUTURAS DIVERSAS, EXCETO LAJES. AF_12/2015</v>
          </cell>
          <cell r="F384" t="str">
            <v>KG</v>
          </cell>
          <cell r="G384">
            <v>1</v>
          </cell>
          <cell r="H384">
            <v>12.92</v>
          </cell>
          <cell r="I384">
            <v>13.01</v>
          </cell>
          <cell r="J384">
            <v>12.92</v>
          </cell>
          <cell r="K384">
            <v>13.01</v>
          </cell>
        </row>
        <row r="385">
          <cell r="A385" t="str">
            <v>Composição Auxiliar88238</v>
          </cell>
          <cell r="B385" t="str">
            <v>Composição Auxiliar</v>
          </cell>
          <cell r="C385">
            <v>88238</v>
          </cell>
          <cell r="D385" t="str">
            <v>SINAPI</v>
          </cell>
          <cell r="E385" t="str">
            <v>AJUDANTE DE ARMADOR COM ENCARGOS COMPLEMENTARES</v>
          </cell>
          <cell r="F385" t="str">
            <v>H</v>
          </cell>
          <cell r="G385">
            <v>2.8000000000000001E-2</v>
          </cell>
          <cell r="H385">
            <v>12.78</v>
          </cell>
          <cell r="I385">
            <v>14.2</v>
          </cell>
          <cell r="J385">
            <v>0.35</v>
          </cell>
          <cell r="K385">
            <v>0.39</v>
          </cell>
        </row>
        <row r="386">
          <cell r="A386" t="str">
            <v>Composição Auxiliar88245</v>
          </cell>
          <cell r="B386" t="str">
            <v>Composição Auxiliar</v>
          </cell>
          <cell r="C386">
            <v>88245</v>
          </cell>
          <cell r="D386" t="str">
            <v>SINAPI</v>
          </cell>
          <cell r="E386" t="str">
            <v>ARMADOR COM ENCARGOS COMPLEMENTARES</v>
          </cell>
          <cell r="F386" t="str">
            <v>H</v>
          </cell>
          <cell r="G386">
            <v>0.17130000000000001</v>
          </cell>
          <cell r="H386">
            <v>16.690000000000001</v>
          </cell>
          <cell r="I386">
            <v>18.73</v>
          </cell>
          <cell r="J386">
            <v>2.85</v>
          </cell>
          <cell r="K386">
            <v>3.2</v>
          </cell>
        </row>
        <row r="387">
          <cell r="A387" t="str">
            <v>Insumo43132</v>
          </cell>
          <cell r="B387" t="str">
            <v>Insumo</v>
          </cell>
          <cell r="C387">
            <v>43132</v>
          </cell>
          <cell r="D387" t="str">
            <v>SINAPI</v>
          </cell>
          <cell r="E387" t="str">
            <v>ARAME RECOZIDO 16 BWG, D = 1,65 MM (0,016 KG/M) OU 18 BWG, D = 1,25 MM (0,01 KG/M)</v>
          </cell>
          <cell r="F387" t="str">
            <v xml:space="preserve">KG    </v>
          </cell>
          <cell r="G387">
            <v>2.5000000000000001E-2</v>
          </cell>
          <cell r="H387">
            <v>18.100000000000001</v>
          </cell>
          <cell r="I387">
            <v>18.100000000000001</v>
          </cell>
          <cell r="J387">
            <v>0.45</v>
          </cell>
          <cell r="K387">
            <v>0.45</v>
          </cell>
        </row>
        <row r="388">
          <cell r="A388" t="str">
            <v>Insumo39017</v>
          </cell>
          <cell r="B388" t="str">
            <v>Insumo</v>
          </cell>
          <cell r="C388">
            <v>39017</v>
          </cell>
          <cell r="D388" t="str">
            <v>SINAPI</v>
          </cell>
          <cell r="E388" t="str">
            <v>ESPACADOR / DISTANCIADOR CIRCULAR COM ENTRADA LATERAL, EM PLASTICO, PARA VERGALHAO *4,2 A 12,5* MM, COBRIMENTO 20 MM</v>
          </cell>
          <cell r="F388" t="str">
            <v xml:space="preserve">UN    </v>
          </cell>
          <cell r="G388">
            <v>0.97</v>
          </cell>
          <cell r="H388">
            <v>0.17</v>
          </cell>
          <cell r="I388">
            <v>0.17</v>
          </cell>
          <cell r="J388">
            <v>0.16</v>
          </cell>
          <cell r="K388">
            <v>0.16</v>
          </cell>
        </row>
        <row r="389">
          <cell r="A389" t="str">
            <v>Composição92777</v>
          </cell>
          <cell r="B389" t="str">
            <v>Composição</v>
          </cell>
          <cell r="C389">
            <v>92777</v>
          </cell>
          <cell r="D389" t="str">
            <v>SINAPI</v>
          </cell>
          <cell r="E389" t="str">
            <v>ARMAÇÃO DE PILAR OU VIGA DE UMA ESTRUTURA CONVENCIONAL DE CONCRETO ARMADO EM UMA EDIFICAÇÃO TÉRREA OU SOBRADO UTILIZANDO AÇO CA-50 DE 8,0 MM - MONTAGEM. AF_12/2015</v>
          </cell>
          <cell r="F389" t="str">
            <v>KG</v>
          </cell>
          <cell r="G389">
            <v>1</v>
          </cell>
          <cell r="H389">
            <v>0</v>
          </cell>
          <cell r="I389">
            <v>0</v>
          </cell>
          <cell r="J389">
            <v>16.05</v>
          </cell>
          <cell r="K389">
            <v>16.380000000000003</v>
          </cell>
        </row>
        <row r="390">
          <cell r="A390" t="str">
            <v>Composição Auxiliar92793</v>
          </cell>
          <cell r="B390" t="str">
            <v>Composição Auxiliar</v>
          </cell>
          <cell r="C390">
            <v>92793</v>
          </cell>
          <cell r="D390" t="str">
            <v>SINAPI</v>
          </cell>
          <cell r="E390" t="str">
            <v>CORTE E DOBRA DE AÇO CA-50, DIÂMETRO DE 8,0 MM, UTILIZADO EM ESTRUTURAS DIVERSAS, EXCETO LAJES. AF_12/2015</v>
          </cell>
          <cell r="F390" t="str">
            <v>KG</v>
          </cell>
          <cell r="G390">
            <v>1</v>
          </cell>
          <cell r="H390">
            <v>13.09</v>
          </cell>
          <cell r="I390">
            <v>13.13</v>
          </cell>
          <cell r="J390">
            <v>13.09</v>
          </cell>
          <cell r="K390">
            <v>13.13</v>
          </cell>
        </row>
        <row r="391">
          <cell r="A391" t="str">
            <v>Composição Auxiliar88238</v>
          </cell>
          <cell r="B391" t="str">
            <v>Composição Auxiliar</v>
          </cell>
          <cell r="C391">
            <v>88238</v>
          </cell>
          <cell r="D391" t="str">
            <v>SINAPI</v>
          </cell>
          <cell r="E391" t="str">
            <v>AJUDANTE DE ARMADOR COM ENCARGOS COMPLEMENTARES</v>
          </cell>
          <cell r="F391" t="str">
            <v>H</v>
          </cell>
          <cell r="G391">
            <v>2.0899999999999998E-2</v>
          </cell>
          <cell r="H391">
            <v>12.78</v>
          </cell>
          <cell r="I391">
            <v>14.2</v>
          </cell>
          <cell r="J391">
            <v>0.26</v>
          </cell>
          <cell r="K391">
            <v>0.28999999999999998</v>
          </cell>
        </row>
        <row r="392">
          <cell r="A392" t="str">
            <v>Composição Auxiliar88245</v>
          </cell>
          <cell r="B392" t="str">
            <v>Composição Auxiliar</v>
          </cell>
          <cell r="C392">
            <v>88245</v>
          </cell>
          <cell r="D392" t="str">
            <v>SINAPI</v>
          </cell>
          <cell r="E392" t="str">
            <v>ARMADOR COM ENCARGOS COMPLEMENTARES</v>
          </cell>
          <cell r="F392" t="str">
            <v>H</v>
          </cell>
          <cell r="G392">
            <v>0.1278</v>
          </cell>
          <cell r="H392">
            <v>16.690000000000001</v>
          </cell>
          <cell r="I392">
            <v>18.73</v>
          </cell>
          <cell r="J392">
            <v>2.13</v>
          </cell>
          <cell r="K392">
            <v>2.39</v>
          </cell>
        </row>
        <row r="393">
          <cell r="A393" t="str">
            <v>Insumo43132</v>
          </cell>
          <cell r="B393" t="str">
            <v>Insumo</v>
          </cell>
          <cell r="C393">
            <v>43132</v>
          </cell>
          <cell r="D393" t="str">
            <v>SINAPI</v>
          </cell>
          <cell r="E393" t="str">
            <v>ARAME RECOZIDO 16 BWG, D = 1,65 MM (0,016 KG/M) OU 18 BWG, D = 1,25 MM (0,01 KG/M)</v>
          </cell>
          <cell r="F393" t="str">
            <v xml:space="preserve">KG    </v>
          </cell>
          <cell r="G393">
            <v>2.5000000000000001E-2</v>
          </cell>
          <cell r="H393">
            <v>18.100000000000001</v>
          </cell>
          <cell r="I393">
            <v>18.100000000000001</v>
          </cell>
          <cell r="J393">
            <v>0.45</v>
          </cell>
          <cell r="K393">
            <v>0.45</v>
          </cell>
        </row>
        <row r="394">
          <cell r="A394" t="str">
            <v>Insumo39017</v>
          </cell>
          <cell r="B394" t="str">
            <v>Insumo</v>
          </cell>
          <cell r="C394">
            <v>39017</v>
          </cell>
          <cell r="D394" t="str">
            <v>SINAPI</v>
          </cell>
          <cell r="E394" t="str">
            <v>ESPACADOR / DISTANCIADOR CIRCULAR COM ENTRADA LATERAL, EM PLASTICO, PARA VERGALHAO *4,2 A 12,5* MM, COBRIMENTO 20 MM</v>
          </cell>
          <cell r="F394" t="str">
            <v xml:space="preserve">UN    </v>
          </cell>
          <cell r="G394">
            <v>0.74299999999999999</v>
          </cell>
          <cell r="H394">
            <v>0.17</v>
          </cell>
          <cell r="I394">
            <v>0.17</v>
          </cell>
          <cell r="J394">
            <v>0.12</v>
          </cell>
          <cell r="K394">
            <v>0.12</v>
          </cell>
        </row>
        <row r="395">
          <cell r="A395" t="str">
            <v>Composição92778</v>
          </cell>
          <cell r="B395" t="str">
            <v>Composição</v>
          </cell>
          <cell r="C395">
            <v>92778</v>
          </cell>
          <cell r="D395" t="str">
            <v>SINAPI</v>
          </cell>
          <cell r="E395" t="str">
            <v>ARMAÇÃO DE PILAR OU VIGA DE UMA ESTRUTURA CONVENCIONAL DE CONCRETO ARMADO EM UMA EDIFICAÇÃO TÉRREA OU SOBRADO UTILIZANDO AÇO CA-50 DE 10,0 MM - MONTAGEM. AF_12/2015</v>
          </cell>
          <cell r="F395" t="str">
            <v>KG</v>
          </cell>
          <cell r="G395">
            <v>1</v>
          </cell>
          <cell r="H395">
            <v>0</v>
          </cell>
          <cell r="I395">
            <v>0</v>
          </cell>
          <cell r="J395">
            <v>14.489999999999998</v>
          </cell>
          <cell r="K395">
            <v>14.75</v>
          </cell>
        </row>
        <row r="396">
          <cell r="A396" t="str">
            <v>Composição Auxiliar92794</v>
          </cell>
          <cell r="B396" t="str">
            <v>Composição Auxiliar</v>
          </cell>
          <cell r="C396">
            <v>92794</v>
          </cell>
          <cell r="D396" t="str">
            <v>SINAPI</v>
          </cell>
          <cell r="E396" t="str">
            <v>CORTE E DOBRA DE AÇO CA-50, DIÂMETRO DE 10,0 MM, UTILIZADO EM ESTRUTURAS DIVERSAS, EXCETO LAJES. AF_12/2015</v>
          </cell>
          <cell r="F396" t="str">
            <v>KG</v>
          </cell>
          <cell r="G396">
            <v>1</v>
          </cell>
          <cell r="H396">
            <v>12.17</v>
          </cell>
          <cell r="I396">
            <v>12.2</v>
          </cell>
          <cell r="J396">
            <v>12.17</v>
          </cell>
          <cell r="K396">
            <v>12.2</v>
          </cell>
        </row>
        <row r="397">
          <cell r="A397" t="str">
            <v>Composição Auxiliar88238</v>
          </cell>
          <cell r="B397" t="str">
            <v>Composição Auxiliar</v>
          </cell>
          <cell r="C397">
            <v>88238</v>
          </cell>
          <cell r="D397" t="str">
            <v>SINAPI</v>
          </cell>
          <cell r="E397" t="str">
            <v>AJUDANTE DE ARMADOR COM ENCARGOS COMPLEMENTARES</v>
          </cell>
          <cell r="F397" t="str">
            <v>H</v>
          </cell>
          <cell r="G397">
            <v>1.5599999999999999E-2</v>
          </cell>
          <cell r="H397">
            <v>12.78</v>
          </cell>
          <cell r="I397">
            <v>14.2</v>
          </cell>
          <cell r="J397">
            <v>0.19</v>
          </cell>
          <cell r="K397">
            <v>0.22</v>
          </cell>
        </row>
        <row r="398">
          <cell r="A398" t="str">
            <v>Composição Auxiliar88245</v>
          </cell>
          <cell r="B398" t="str">
            <v>Composição Auxiliar</v>
          </cell>
          <cell r="C398">
            <v>88245</v>
          </cell>
          <cell r="D398" t="str">
            <v>SINAPI</v>
          </cell>
          <cell r="E398" t="str">
            <v>ARMADOR COM ENCARGOS COMPLEMENTARES</v>
          </cell>
          <cell r="F398" t="str">
            <v>H</v>
          </cell>
          <cell r="G398">
            <v>9.5600000000000004E-2</v>
          </cell>
          <cell r="H398">
            <v>16.690000000000001</v>
          </cell>
          <cell r="I398">
            <v>18.73</v>
          </cell>
          <cell r="J398">
            <v>1.59</v>
          </cell>
          <cell r="K398">
            <v>1.79</v>
          </cell>
        </row>
        <row r="399">
          <cell r="A399" t="str">
            <v>Insumo43132</v>
          </cell>
          <cell r="B399" t="str">
            <v>Insumo</v>
          </cell>
          <cell r="C399">
            <v>43132</v>
          </cell>
          <cell r="D399" t="str">
            <v>SINAPI</v>
          </cell>
          <cell r="E399" t="str">
            <v>ARAME RECOZIDO 16 BWG, D = 1,65 MM (0,016 KG/M) OU 18 BWG, D = 1,25 MM (0,01 KG/M)</v>
          </cell>
          <cell r="F399" t="str">
            <v xml:space="preserve">KG    </v>
          </cell>
          <cell r="G399">
            <v>2.5000000000000001E-2</v>
          </cell>
          <cell r="H399">
            <v>18.100000000000001</v>
          </cell>
          <cell r="I399">
            <v>18.100000000000001</v>
          </cell>
          <cell r="J399">
            <v>0.45</v>
          </cell>
          <cell r="K399">
            <v>0.45</v>
          </cell>
        </row>
        <row r="400">
          <cell r="A400" t="str">
            <v>Insumo39017</v>
          </cell>
          <cell r="B400" t="str">
            <v>Insumo</v>
          </cell>
          <cell r="C400">
            <v>39017</v>
          </cell>
          <cell r="D400" t="str">
            <v>SINAPI</v>
          </cell>
          <cell r="E400" t="str">
            <v>ESPACADOR / DISTANCIADOR CIRCULAR COM ENTRADA LATERAL, EM PLASTICO, PARA VERGALHAO *4,2 A 12,5* MM, COBRIMENTO 20 MM</v>
          </cell>
          <cell r="F400" t="str">
            <v xml:space="preserve">UN    </v>
          </cell>
          <cell r="G400">
            <v>0.54300000000000004</v>
          </cell>
          <cell r="H400">
            <v>0.17</v>
          </cell>
          <cell r="I400">
            <v>0.17</v>
          </cell>
          <cell r="J400">
            <v>0.09</v>
          </cell>
          <cell r="K400">
            <v>0.09</v>
          </cell>
        </row>
        <row r="401">
          <cell r="A401" t="str">
            <v>ComposiçãoFUES.C25.CV.PB.PORT</v>
          </cell>
          <cell r="B401" t="str">
            <v>Composição</v>
          </cell>
          <cell r="C401" t="str">
            <v>FUES.C25.CV.PB.PORT</v>
          </cell>
          <cell r="D401" t="str">
            <v>Próprio</v>
          </cell>
          <cell r="E401" t="str">
            <v>CONCRETAGEM CONVENCIONAL DE PÓRTICO PADRÃO - FCK 25 MPA, ADENSAMENTO E ACABAMENTO, PREPARO EM BETONEIRA 600L - REF.:96555 SINAPI</v>
          </cell>
          <cell r="F401" t="str">
            <v>M3</v>
          </cell>
          <cell r="G401">
            <v>1</v>
          </cell>
          <cell r="H401">
            <v>0</v>
          </cell>
          <cell r="I401">
            <v>0</v>
          </cell>
          <cell r="J401">
            <v>485.40000000000003</v>
          </cell>
          <cell r="K401">
            <v>499.56</v>
          </cell>
        </row>
        <row r="402">
          <cell r="A402" t="str">
            <v>Composição Auxiliar88309</v>
          </cell>
          <cell r="B402" t="str">
            <v>Composição Auxiliar</v>
          </cell>
          <cell r="C402">
            <v>88309</v>
          </cell>
          <cell r="D402" t="str">
            <v>SINAPI</v>
          </cell>
          <cell r="E402" t="str">
            <v>PEDREIRO COM ENCARGOS COMPLEMENTARES</v>
          </cell>
          <cell r="F402" t="str">
            <v>H</v>
          </cell>
          <cell r="G402">
            <v>2.3860000000000001</v>
          </cell>
          <cell r="H402">
            <v>16.78</v>
          </cell>
          <cell r="I402">
            <v>18.829999999999998</v>
          </cell>
          <cell r="J402">
            <v>40.03</v>
          </cell>
          <cell r="K402">
            <v>44.92</v>
          </cell>
        </row>
        <row r="403">
          <cell r="A403" t="str">
            <v>Composição Auxiliar88316</v>
          </cell>
          <cell r="B403" t="str">
            <v>Composição Auxiliar</v>
          </cell>
          <cell r="C403">
            <v>88316</v>
          </cell>
          <cell r="D403" t="str">
            <v>SINAPI</v>
          </cell>
          <cell r="E403" t="str">
            <v>SERVENTE COM ENCARGOS COMPLEMENTARES</v>
          </cell>
          <cell r="F403" t="str">
            <v>H</v>
          </cell>
          <cell r="G403">
            <v>2.4500000000000002</v>
          </cell>
          <cell r="H403">
            <v>13.34</v>
          </cell>
          <cell r="I403">
            <v>14.87</v>
          </cell>
          <cell r="J403">
            <v>32.68</v>
          </cell>
          <cell r="K403">
            <v>36.43</v>
          </cell>
        </row>
        <row r="404">
          <cell r="A404" t="str">
            <v>Composição Auxiliar90586</v>
          </cell>
          <cell r="B404" t="str">
            <v>Composição Auxiliar</v>
          </cell>
          <cell r="C404">
            <v>90586</v>
          </cell>
          <cell r="D404" t="str">
            <v>SINAPI</v>
          </cell>
          <cell r="E404" t="str">
            <v>VIBRADOR DE IMERSÃO, DIÂMETRO DE PONTEIRA 45MM, MOTOR ELÉTRICO TRIFÁSICO POTÊNCIA DE 2 CV - CHP DIURNO. AF_06/2015</v>
          </cell>
          <cell r="F404" t="str">
            <v>CHP</v>
          </cell>
          <cell r="G404">
            <v>0.314</v>
          </cell>
          <cell r="H404">
            <v>1.7</v>
          </cell>
          <cell r="I404">
            <v>1.7</v>
          </cell>
          <cell r="J404">
            <v>0.53</v>
          </cell>
          <cell r="K404">
            <v>0.53</v>
          </cell>
        </row>
        <row r="405">
          <cell r="A405" t="str">
            <v>Composição Auxiliar90587</v>
          </cell>
          <cell r="B405" t="str">
            <v>Composição Auxiliar</v>
          </cell>
          <cell r="C405">
            <v>90587</v>
          </cell>
          <cell r="D405" t="str">
            <v>SINAPI</v>
          </cell>
          <cell r="E405" t="str">
            <v>VIBRADOR DE IMERSÃO, DIÂMETRO DE PONTEIRA 45MM, MOTOR ELÉTRICO TRIFÁSICO POTÊNCIA DE 2 CV - CHI DIURNO. AF_06/2015</v>
          </cell>
          <cell r="F405" t="str">
            <v>CHI</v>
          </cell>
          <cell r="G405">
            <v>0.91100000000000003</v>
          </cell>
          <cell r="H405">
            <v>0.4</v>
          </cell>
          <cell r="I405">
            <v>0.4</v>
          </cell>
          <cell r="J405">
            <v>0.36</v>
          </cell>
          <cell r="K405">
            <v>0.36</v>
          </cell>
        </row>
        <row r="406">
          <cell r="A406" t="str">
            <v>Composição Auxiliar94971</v>
          </cell>
          <cell r="B406" t="str">
            <v>Composição Auxiliar</v>
          </cell>
          <cell r="C406">
            <v>94971</v>
          </cell>
          <cell r="D406" t="str">
            <v>SINAPI</v>
          </cell>
          <cell r="E406" t="str">
            <v>CONCRETO FCK = 25MPA, TRAÇO 1:2,3:2,7 (CIMENTO/ AREIA MÉDIA/ BRITA 1)  - PREPARO MECÂNICO COM BETONEIRA 600 L. AF_07/2016</v>
          </cell>
          <cell r="F406" t="str">
            <v>M3</v>
          </cell>
          <cell r="G406">
            <v>1.1499999999999999</v>
          </cell>
          <cell r="H406">
            <v>358.09</v>
          </cell>
          <cell r="I406">
            <v>362.89</v>
          </cell>
          <cell r="J406">
            <v>411.8</v>
          </cell>
          <cell r="K406">
            <v>417.32</v>
          </cell>
        </row>
        <row r="407">
          <cell r="A407" t="str">
            <v>ComposiçãoSDC01017</v>
          </cell>
          <cell r="B407" t="str">
            <v>Composição</v>
          </cell>
          <cell r="C407" t="str">
            <v>SDC01017</v>
          </cell>
          <cell r="D407" t="str">
            <v>Próprio</v>
          </cell>
          <cell r="E407" t="str">
            <v>FORNECIMENTO DE ESTRUTURA METÁLICA PARA COBERTURA, COM UTILIZAÇÃO DE PERFIS EM AÇO ASTM A36</v>
          </cell>
          <cell r="F407" t="str">
            <v>KG</v>
          </cell>
          <cell r="G407">
            <v>1</v>
          </cell>
          <cell r="H407">
            <v>0</v>
          </cell>
          <cell r="I407">
            <v>0</v>
          </cell>
          <cell r="J407" t="e">
            <v>#NUM!</v>
          </cell>
          <cell r="K407" t="e">
            <v>#NUM!</v>
          </cell>
        </row>
        <row r="408">
          <cell r="A408" t="str">
            <v>Composição Auxiliar88315</v>
          </cell>
          <cell r="B408" t="str">
            <v>Composição Auxiliar</v>
          </cell>
          <cell r="C408">
            <v>88315</v>
          </cell>
          <cell r="D408" t="str">
            <v>SINAPI</v>
          </cell>
          <cell r="E408" t="str">
            <v>SERRALHEIRO COM ENCARGOS COMPLEMENTARES</v>
          </cell>
          <cell r="F408" t="str">
            <v>H</v>
          </cell>
          <cell r="G408">
            <v>0.02</v>
          </cell>
          <cell r="H408">
            <v>16.690000000000001</v>
          </cell>
          <cell r="I408">
            <v>18.73</v>
          </cell>
          <cell r="J408">
            <v>0.33</v>
          </cell>
          <cell r="K408">
            <v>0.37</v>
          </cell>
        </row>
        <row r="409">
          <cell r="A409" t="str">
            <v>Composição Auxiliar88251</v>
          </cell>
          <cell r="B409" t="str">
            <v>Composição Auxiliar</v>
          </cell>
          <cell r="C409">
            <v>88251</v>
          </cell>
          <cell r="D409" t="str">
            <v>SINAPI</v>
          </cell>
          <cell r="E409" t="str">
            <v>AUXILIAR DE SERRALHEIRO COM ENCARGOS COMPLEMENTARES</v>
          </cell>
          <cell r="F409" t="str">
            <v>H</v>
          </cell>
          <cell r="G409">
            <v>0.02</v>
          </cell>
          <cell r="H409">
            <v>13.44</v>
          </cell>
          <cell r="I409">
            <v>14.97</v>
          </cell>
          <cell r="J409">
            <v>0.26</v>
          </cell>
          <cell r="K409">
            <v>0.28999999999999998</v>
          </cell>
        </row>
        <row r="410">
          <cell r="A410" t="str">
            <v>Composição Auxiliar88310</v>
          </cell>
          <cell r="B410" t="str">
            <v>Composição Auxiliar</v>
          </cell>
          <cell r="C410">
            <v>88310</v>
          </cell>
          <cell r="D410" t="str">
            <v>SINAPI</v>
          </cell>
          <cell r="E410" t="str">
            <v>PINTOR COM ENCARGOS COMPLEMENTARES</v>
          </cell>
          <cell r="F410" t="str">
            <v>H</v>
          </cell>
          <cell r="G410">
            <v>3.0000000000000001E-3</v>
          </cell>
          <cell r="H410">
            <v>17.79</v>
          </cell>
          <cell r="I410">
            <v>19.829999999999998</v>
          </cell>
          <cell r="J410">
            <v>0.05</v>
          </cell>
          <cell r="K410">
            <v>0.05</v>
          </cell>
        </row>
        <row r="411">
          <cell r="A411" t="str">
            <v>Composição Auxiliar88316</v>
          </cell>
          <cell r="B411" t="str">
            <v>Composição Auxiliar</v>
          </cell>
          <cell r="C411">
            <v>88316</v>
          </cell>
          <cell r="D411" t="str">
            <v>SINAPI</v>
          </cell>
          <cell r="E411" t="str">
            <v>SERVENTE COM ENCARGOS COMPLEMENTARES</v>
          </cell>
          <cell r="F411" t="str">
            <v>H</v>
          </cell>
          <cell r="G411">
            <v>3.0000000000000001E-3</v>
          </cell>
          <cell r="H411">
            <v>13.34</v>
          </cell>
          <cell r="I411">
            <v>14.87</v>
          </cell>
          <cell r="J411">
            <v>0.04</v>
          </cell>
          <cell r="K411">
            <v>0.04</v>
          </cell>
        </row>
        <row r="412">
          <cell r="A412" t="str">
            <v>Composição Auxiliar88240</v>
          </cell>
          <cell r="B412" t="str">
            <v>Composição Auxiliar</v>
          </cell>
          <cell r="C412">
            <v>88240</v>
          </cell>
          <cell r="D412" t="str">
            <v>SINAPI</v>
          </cell>
          <cell r="E412" t="str">
            <v>AJUDANTE DE ESTRUTURA METÁLICA COM ENCARGOS COMPLEMENTARES</v>
          </cell>
          <cell r="F412" t="str">
            <v>H</v>
          </cell>
          <cell r="G412">
            <v>0.04</v>
          </cell>
          <cell r="H412">
            <v>9.57</v>
          </cell>
          <cell r="I412">
            <v>10.62</v>
          </cell>
          <cell r="J412">
            <v>0.38</v>
          </cell>
          <cell r="K412">
            <v>0.42</v>
          </cell>
        </row>
        <row r="413">
          <cell r="A413" t="str">
            <v>Composição Auxiliar88317</v>
          </cell>
          <cell r="B413" t="str">
            <v>Composição Auxiliar</v>
          </cell>
          <cell r="C413">
            <v>88317</v>
          </cell>
          <cell r="D413" t="str">
            <v>SINAPI</v>
          </cell>
          <cell r="E413" t="str">
            <v>SOLDADOR COM ENCARGOS COMPLEMENTARES</v>
          </cell>
          <cell r="F413" t="str">
            <v>H</v>
          </cell>
          <cell r="G413">
            <v>0.04</v>
          </cell>
          <cell r="H413">
            <v>16.920000000000002</v>
          </cell>
          <cell r="I413">
            <v>18.89</v>
          </cell>
          <cell r="J413">
            <v>0.67</v>
          </cell>
          <cell r="K413">
            <v>0.75</v>
          </cell>
        </row>
        <row r="414">
          <cell r="A414" t="str">
            <v>InsumoFUES.PF.ASTM.A36</v>
          </cell>
          <cell r="B414" t="str">
            <v>Insumo</v>
          </cell>
          <cell r="C414" t="str">
            <v>FUES.PF.ASTM.A36</v>
          </cell>
          <cell r="D414" t="str">
            <v>Próprio</v>
          </cell>
          <cell r="E414" t="str">
            <v>PERFIL AÇO DOBRADO, LAMINADOE CHAPARIA ASTM A 36</v>
          </cell>
          <cell r="F414" t="str">
            <v>Kg</v>
          </cell>
          <cell r="G414">
            <v>0.52500000000000002</v>
          </cell>
          <cell r="H414" t="e">
            <v>#NUM!</v>
          </cell>
          <cell r="I414" t="e">
            <v>#NUM!</v>
          </cell>
          <cell r="J414" t="e">
            <v>#NUM!</v>
          </cell>
          <cell r="K414" t="e">
            <v>#NUM!</v>
          </cell>
        </row>
        <row r="415">
          <cell r="A415" t="str">
            <v>Insumo549</v>
          </cell>
          <cell r="B415" t="str">
            <v>Insumo</v>
          </cell>
          <cell r="C415">
            <v>549</v>
          </cell>
          <cell r="D415" t="str">
            <v>SINAPI</v>
          </cell>
          <cell r="E415" t="str">
            <v>BARRA DE FERRO CHATO, RETANGULAR, 50,8 MM X 12,7 MM (L X E), 5,06 KG/M</v>
          </cell>
          <cell r="F415" t="str">
            <v xml:space="preserve">M     </v>
          </cell>
          <cell r="G415">
            <v>0.1037</v>
          </cell>
          <cell r="H415">
            <v>51.63</v>
          </cell>
          <cell r="I415">
            <v>51.63</v>
          </cell>
          <cell r="J415">
            <v>5.35</v>
          </cell>
          <cell r="K415">
            <v>5.35</v>
          </cell>
        </row>
        <row r="416">
          <cell r="A416" t="str">
            <v>Insumo7307</v>
          </cell>
          <cell r="B416" t="str">
            <v>Insumo</v>
          </cell>
          <cell r="C416">
            <v>7307</v>
          </cell>
          <cell r="D416" t="str">
            <v>SINAPI</v>
          </cell>
          <cell r="E416" t="str">
            <v>FUNDO ANTICORROSIVO PARA METAIS FERROSOS (ZARCAO)</v>
          </cell>
          <cell r="F416" t="str">
            <v xml:space="preserve">L     </v>
          </cell>
          <cell r="G416">
            <v>2.5000000000000001E-3</v>
          </cell>
          <cell r="H416">
            <v>26.93</v>
          </cell>
          <cell r="I416">
            <v>26.93</v>
          </cell>
          <cell r="J416">
            <v>0.06</v>
          </cell>
          <cell r="K416">
            <v>0.06</v>
          </cell>
        </row>
        <row r="417">
          <cell r="A417" t="str">
            <v>Insumo10997</v>
          </cell>
          <cell r="B417" t="str">
            <v>Insumo</v>
          </cell>
          <cell r="C417">
            <v>10997</v>
          </cell>
          <cell r="D417" t="str">
            <v>SINAPI</v>
          </cell>
          <cell r="E417" t="str">
            <v>ELETRODO REVESTIDO AWS - E7018, DIAMETRO IGUAL A 4,00 MM</v>
          </cell>
          <cell r="F417" t="str">
            <v xml:space="preserve">KG    </v>
          </cell>
          <cell r="G417">
            <v>1.2999999999999999E-2</v>
          </cell>
          <cell r="H417">
            <v>15.7</v>
          </cell>
          <cell r="I417">
            <v>15.7</v>
          </cell>
          <cell r="J417">
            <v>0.2</v>
          </cell>
          <cell r="K417">
            <v>0.2</v>
          </cell>
        </row>
        <row r="418">
          <cell r="A418" t="str">
            <v>Insumo5318</v>
          </cell>
          <cell r="B418" t="str">
            <v>Insumo</v>
          </cell>
          <cell r="C418">
            <v>5318</v>
          </cell>
          <cell r="D418" t="str">
            <v>SINAPI</v>
          </cell>
          <cell r="E418" t="str">
            <v>SOLVENTE DILUENTE A BASE DE AGUARRAS</v>
          </cell>
          <cell r="F418" t="str">
            <v xml:space="preserve">L     </v>
          </cell>
          <cell r="G418">
            <v>2.9999999999999997E-4</v>
          </cell>
          <cell r="H418">
            <v>12.2</v>
          </cell>
          <cell r="I418">
            <v>12.2</v>
          </cell>
          <cell r="J418">
            <v>0</v>
          </cell>
          <cell r="K418">
            <v>0</v>
          </cell>
        </row>
        <row r="419">
          <cell r="A419" t="str">
            <v>ComposiçãoSDC01018</v>
          </cell>
          <cell r="B419" t="str">
            <v>Composição</v>
          </cell>
          <cell r="C419" t="str">
            <v>SDC01018</v>
          </cell>
          <cell r="D419" t="str">
            <v>Próprio</v>
          </cell>
          <cell r="E419" t="str">
            <v>MONTAGEM DE ESTRUTURA METÁLICA</v>
          </cell>
          <cell r="F419" t="str">
            <v>KG</v>
          </cell>
          <cell r="G419">
            <v>1</v>
          </cell>
          <cell r="H419">
            <v>0</v>
          </cell>
          <cell r="I419">
            <v>0</v>
          </cell>
          <cell r="J419">
            <v>1.9699999999999998</v>
          </cell>
          <cell r="K419">
            <v>2.0699999999999998</v>
          </cell>
        </row>
        <row r="420">
          <cell r="A420" t="str">
            <v>Composição Auxiliar88278</v>
          </cell>
          <cell r="B420" t="str">
            <v>Composição Auxiliar</v>
          </cell>
          <cell r="C420">
            <v>88278</v>
          </cell>
          <cell r="D420" t="str">
            <v>SINAPI</v>
          </cell>
          <cell r="E420" t="str">
            <v>MONTADOR DE ESTRUTURA METÁLICA COM ENCARGOS COMPLEMENTARES</v>
          </cell>
          <cell r="F420" t="str">
            <v>H</v>
          </cell>
          <cell r="G420">
            <v>0.02</v>
          </cell>
          <cell r="H420">
            <v>11.74</v>
          </cell>
          <cell r="I420">
            <v>13.14</v>
          </cell>
          <cell r="J420">
            <v>0.23</v>
          </cell>
          <cell r="K420">
            <v>0.26</v>
          </cell>
        </row>
        <row r="421">
          <cell r="A421" t="str">
            <v>Composição Auxiliar88240</v>
          </cell>
          <cell r="B421" t="str">
            <v>Composição Auxiliar</v>
          </cell>
          <cell r="C421">
            <v>88240</v>
          </cell>
          <cell r="D421" t="str">
            <v>SINAPI</v>
          </cell>
          <cell r="E421" t="str">
            <v>AJUDANTE DE ESTRUTURA METÁLICA COM ENCARGOS COMPLEMENTARES</v>
          </cell>
          <cell r="F421" t="str">
            <v>H</v>
          </cell>
          <cell r="G421">
            <v>0.06</v>
          </cell>
          <cell r="H421">
            <v>9.57</v>
          </cell>
          <cell r="I421">
            <v>10.62</v>
          </cell>
          <cell r="J421">
            <v>0.56999999999999995</v>
          </cell>
          <cell r="K421">
            <v>0.63</v>
          </cell>
        </row>
        <row r="422">
          <cell r="A422" t="str">
            <v>Composição Auxiliar89272</v>
          </cell>
          <cell r="B422" t="str">
            <v>Composição Auxiliar</v>
          </cell>
          <cell r="C422">
            <v>89272</v>
          </cell>
          <cell r="D422" t="str">
            <v>SINAPI</v>
          </cell>
          <cell r="E422" t="str">
            <v>GUINDASTE HIDRÁULICO AUTOPROPELIDO, COM LANÇA TELESCÓPICA 28,80 M, CAPACIDADE MÁXIMA 30 T, POTÊNCIA 97 KW, TRAÇÃO 4 X 4 - CHP DIURNO. AF_11/2014</v>
          </cell>
          <cell r="F422" t="str">
            <v>CHP</v>
          </cell>
          <cell r="G422">
            <v>0.01</v>
          </cell>
          <cell r="H422">
            <v>117.03</v>
          </cell>
          <cell r="I422">
            <v>118.47</v>
          </cell>
          <cell r="J422">
            <v>1.17</v>
          </cell>
          <cell r="K422">
            <v>1.18</v>
          </cell>
        </row>
        <row r="423">
          <cell r="A423" t="str">
            <v>Composição74145/1</v>
          </cell>
          <cell r="B423" t="str">
            <v>Composição</v>
          </cell>
          <cell r="C423" t="str">
            <v>74145/1</v>
          </cell>
          <cell r="D423" t="str">
            <v>Próprio</v>
          </cell>
          <cell r="E423" t="str">
            <v>PINTURA ESMALTE FOSCO, DUAS DEMAOS, SOBRE SUPERFICIE METALICA, INCLUSO UMA DEMAO DE FUNDO ANTICORROSIVO. UTILIZACAO DE REVOLVER ( AR-COMPRIMIDO). Cópia REF.: SINAPI 74145/001</v>
          </cell>
          <cell r="F423" t="str">
            <v>M2</v>
          </cell>
          <cell r="G423">
            <v>1</v>
          </cell>
          <cell r="H423">
            <v>0</v>
          </cell>
          <cell r="I423">
            <v>0</v>
          </cell>
          <cell r="J423">
            <v>16</v>
          </cell>
          <cell r="K423">
            <v>16.600000000000001</v>
          </cell>
        </row>
        <row r="424">
          <cell r="A424" t="str">
            <v>Composição Auxiliar88310</v>
          </cell>
          <cell r="B424" t="str">
            <v>Composição Auxiliar</v>
          </cell>
          <cell r="C424">
            <v>88310</v>
          </cell>
          <cell r="D424" t="str">
            <v>SINAPI</v>
          </cell>
          <cell r="E424" t="str">
            <v>PINTOR COM ENCARGOS COMPLEMENTARES</v>
          </cell>
          <cell r="F424" t="str">
            <v>H</v>
          </cell>
          <cell r="G424">
            <v>0.21</v>
          </cell>
          <cell r="H424">
            <v>17.79</v>
          </cell>
          <cell r="I424">
            <v>19.829999999999998</v>
          </cell>
          <cell r="J424">
            <v>3.73</v>
          </cell>
          <cell r="K424">
            <v>4.16</v>
          </cell>
        </row>
        <row r="425">
          <cell r="A425" t="str">
            <v>Composição Auxiliar88316</v>
          </cell>
          <cell r="B425" t="str">
            <v>Composição Auxiliar</v>
          </cell>
          <cell r="C425">
            <v>88316</v>
          </cell>
          <cell r="D425" t="str">
            <v>SINAPI</v>
          </cell>
          <cell r="E425" t="str">
            <v>SERVENTE COM ENCARGOS COMPLEMENTARES</v>
          </cell>
          <cell r="F425" t="str">
            <v>H</v>
          </cell>
          <cell r="G425">
            <v>0.11</v>
          </cell>
          <cell r="H425">
            <v>13.34</v>
          </cell>
          <cell r="I425">
            <v>14.87</v>
          </cell>
          <cell r="J425">
            <v>1.46</v>
          </cell>
          <cell r="K425">
            <v>1.63</v>
          </cell>
        </row>
        <row r="426">
          <cell r="A426" t="str">
            <v>Insumo3768</v>
          </cell>
          <cell r="B426" t="str">
            <v>Insumo</v>
          </cell>
          <cell r="C426">
            <v>3768</v>
          </cell>
          <cell r="D426" t="str">
            <v>SINAPI</v>
          </cell>
          <cell r="E426" t="str">
            <v>LIXA EM FOLHA PARA FERRO, NUMERO 150</v>
          </cell>
          <cell r="F426" t="str">
            <v xml:space="preserve">UN    </v>
          </cell>
          <cell r="G426">
            <v>0.55000000000000004</v>
          </cell>
          <cell r="H426">
            <v>2.5</v>
          </cell>
          <cell r="I426">
            <v>2.5</v>
          </cell>
          <cell r="J426">
            <v>1.37</v>
          </cell>
          <cell r="K426">
            <v>1.37</v>
          </cell>
        </row>
        <row r="427">
          <cell r="A427" t="str">
            <v>Insumo5320</v>
          </cell>
          <cell r="B427" t="str">
            <v>Insumo</v>
          </cell>
          <cell r="C427">
            <v>5320</v>
          </cell>
          <cell r="D427" t="str">
            <v>SINAPI</v>
          </cell>
          <cell r="E427" t="str">
            <v>REMOVEDOR DE TINTA OLEO/ESMALTE VERNIZ</v>
          </cell>
          <cell r="F427" t="str">
            <v xml:space="preserve">L     </v>
          </cell>
          <cell r="G427">
            <v>4.3999999999999997E-2</v>
          </cell>
          <cell r="H427">
            <v>32.799999999999997</v>
          </cell>
          <cell r="I427">
            <v>32.799999999999997</v>
          </cell>
          <cell r="J427">
            <v>1.44</v>
          </cell>
          <cell r="K427">
            <v>1.44</v>
          </cell>
        </row>
        <row r="428">
          <cell r="A428" t="str">
            <v>Insumo7288</v>
          </cell>
          <cell r="B428" t="str">
            <v>Insumo</v>
          </cell>
          <cell r="C428">
            <v>7288</v>
          </cell>
          <cell r="D428" t="str">
            <v>SINAPI</v>
          </cell>
          <cell r="E428" t="str">
            <v>TINTA ESMALTE SINTETICO PREMIUM FOSCO</v>
          </cell>
          <cell r="F428" t="str">
            <v xml:space="preserve">L     </v>
          </cell>
          <cell r="G428">
            <v>0.17599999999999999</v>
          </cell>
          <cell r="H428">
            <v>25.31</v>
          </cell>
          <cell r="I428">
            <v>25.31</v>
          </cell>
          <cell r="J428">
            <v>4.45</v>
          </cell>
          <cell r="K428">
            <v>4.45</v>
          </cell>
        </row>
        <row r="429">
          <cell r="A429" t="str">
            <v>Insumo7307</v>
          </cell>
          <cell r="B429" t="str">
            <v>Insumo</v>
          </cell>
          <cell r="C429">
            <v>7307</v>
          </cell>
          <cell r="D429" t="str">
            <v>SINAPI</v>
          </cell>
          <cell r="E429" t="str">
            <v>FUNDO ANTICORROSIVO PARA METAIS FERROSOS (ZARCAO)</v>
          </cell>
          <cell r="F429" t="str">
            <v xml:space="preserve">L     </v>
          </cell>
          <cell r="G429">
            <v>0.13200000000000001</v>
          </cell>
          <cell r="H429">
            <v>26.93</v>
          </cell>
          <cell r="I429">
            <v>26.93</v>
          </cell>
          <cell r="J429">
            <v>3.55</v>
          </cell>
          <cell r="K429">
            <v>3.55</v>
          </cell>
        </row>
        <row r="430">
          <cell r="A430" t="str">
            <v>ComposiçãoPARE.EV.40X40.e7</v>
          </cell>
          <cell r="B430" t="str">
            <v>Composição</v>
          </cell>
          <cell r="C430" t="str">
            <v>PARE.EV.40X40.e7</v>
          </cell>
          <cell r="D430" t="str">
            <v>Próprio</v>
          </cell>
          <cell r="E430" t="str">
            <v>ALVENARIA DE VEDAÇÃO COM ELEMENTO VAZADO DE CONCRETO (COBOGÓ) DE 7X40X40CM E ARGAMASSA DE ASSENTAMENTO COM PREPARO EM BETONEIRA. REF.: 101161 SINAPI</v>
          </cell>
          <cell r="F430" t="str">
            <v>M2</v>
          </cell>
          <cell r="G430">
            <v>1</v>
          </cell>
          <cell r="H430">
            <v>0</v>
          </cell>
          <cell r="I430">
            <v>0</v>
          </cell>
          <cell r="J430">
            <v>120.83</v>
          </cell>
          <cell r="K430">
            <v>126.65</v>
          </cell>
        </row>
        <row r="431">
          <cell r="A431" t="str">
            <v>Composição Auxiliar88309</v>
          </cell>
          <cell r="B431" t="str">
            <v>Composição Auxiliar</v>
          </cell>
          <cell r="C431">
            <v>88309</v>
          </cell>
          <cell r="D431" t="str">
            <v>SINAPI</v>
          </cell>
          <cell r="E431" t="str">
            <v>PEDREIRO COM ENCARGOS COMPLEMENTARES</v>
          </cell>
          <cell r="F431" t="str">
            <v>H</v>
          </cell>
          <cell r="G431">
            <v>2.0550000000000002</v>
          </cell>
          <cell r="H431">
            <v>16.78</v>
          </cell>
          <cell r="I431">
            <v>18.829999999999998</v>
          </cell>
          <cell r="J431">
            <v>34.479999999999997</v>
          </cell>
          <cell r="K431">
            <v>38.69</v>
          </cell>
        </row>
        <row r="432">
          <cell r="A432" t="str">
            <v>Composição Auxiliar88316</v>
          </cell>
          <cell r="B432" t="str">
            <v>Composição Auxiliar</v>
          </cell>
          <cell r="C432">
            <v>88316</v>
          </cell>
          <cell r="D432" t="str">
            <v>SINAPI</v>
          </cell>
          <cell r="E432" t="str">
            <v>SERVENTE COM ENCARGOS COMPLEMENTARES</v>
          </cell>
          <cell r="F432" t="str">
            <v>H</v>
          </cell>
          <cell r="G432">
            <v>1.028</v>
          </cell>
          <cell r="H432">
            <v>13.34</v>
          </cell>
          <cell r="I432">
            <v>14.87</v>
          </cell>
          <cell r="J432">
            <v>13.71</v>
          </cell>
          <cell r="K432">
            <v>15.28</v>
          </cell>
        </row>
        <row r="433">
          <cell r="A433" t="str">
            <v>Composição Auxiliar100489</v>
          </cell>
          <cell r="B433" t="str">
            <v>Composição Auxiliar</v>
          </cell>
          <cell r="C433">
            <v>100489</v>
          </cell>
          <cell r="D433" t="str">
            <v>SINAPI</v>
          </cell>
          <cell r="E433" t="str">
            <v>ARGAMASSA TRAÇO 1:3 (EM VOLUME DE CIMENTO E AREIA MÉDIA ÚMIDA), PREPARO MECÂNICO COM BETONEIRA 600 L. AF_08/2019</v>
          </cell>
          <cell r="F433" t="str">
            <v>M3</v>
          </cell>
          <cell r="G433">
            <v>0.01</v>
          </cell>
          <cell r="H433">
            <v>403.39</v>
          </cell>
          <cell r="I433">
            <v>407.98</v>
          </cell>
          <cell r="J433">
            <v>4.03</v>
          </cell>
          <cell r="K433">
            <v>4.07</v>
          </cell>
        </row>
        <row r="434">
          <cell r="A434" t="str">
            <v>Insumo666</v>
          </cell>
          <cell r="B434" t="str">
            <v>Insumo</v>
          </cell>
          <cell r="C434">
            <v>666</v>
          </cell>
          <cell r="D434" t="str">
            <v>SINAPI</v>
          </cell>
          <cell r="E434" t="str">
            <v>ELEMENTO VAZADO DE CONCRETO, QUADRICULADO, 16 FUROS *40 X 40 X 7* CM</v>
          </cell>
          <cell r="F434" t="str">
            <v xml:space="preserve">UN    </v>
          </cell>
          <cell r="G434">
            <v>3.95</v>
          </cell>
          <cell r="H434">
            <v>17.37</v>
          </cell>
          <cell r="I434">
            <v>17.37</v>
          </cell>
          <cell r="J434">
            <v>68.61</v>
          </cell>
          <cell r="K434">
            <v>68.61</v>
          </cell>
        </row>
        <row r="435">
          <cell r="A435" t="str">
            <v>ComposiçãoSDC41595-2_08/2020</v>
          </cell>
          <cell r="B435" t="str">
            <v>Composição</v>
          </cell>
          <cell r="C435" t="str">
            <v>SDC41595-2_08/2020</v>
          </cell>
          <cell r="D435" t="str">
            <v>Próprio</v>
          </cell>
          <cell r="E435" t="str">
            <v>PINTURA ARTISTICA COM TINTA ACRILICA</v>
          </cell>
          <cell r="F435" t="str">
            <v>M2</v>
          </cell>
          <cell r="G435">
            <v>1</v>
          </cell>
          <cell r="H435">
            <v>0</v>
          </cell>
          <cell r="I435">
            <v>0</v>
          </cell>
          <cell r="J435">
            <v>88.31</v>
          </cell>
          <cell r="K435">
            <v>97.490000000000009</v>
          </cell>
        </row>
        <row r="436">
          <cell r="A436" t="str">
            <v>Composição Auxiliar88310</v>
          </cell>
          <cell r="B436" t="str">
            <v>Composição Auxiliar</v>
          </cell>
          <cell r="C436">
            <v>88310</v>
          </cell>
          <cell r="D436" t="str">
            <v>SINAPI</v>
          </cell>
          <cell r="E436" t="str">
            <v>PINTOR COM ENCARGOS COMPLEMENTARES</v>
          </cell>
          <cell r="F436" t="str">
            <v>H</v>
          </cell>
          <cell r="G436">
            <v>3</v>
          </cell>
          <cell r="H436">
            <v>17.79</v>
          </cell>
          <cell r="I436">
            <v>19.829999999999998</v>
          </cell>
          <cell r="J436">
            <v>53.37</v>
          </cell>
          <cell r="K436">
            <v>59.49</v>
          </cell>
        </row>
        <row r="437">
          <cell r="A437" t="str">
            <v>Composição Auxiliar88316</v>
          </cell>
          <cell r="B437" t="str">
            <v>Composição Auxiliar</v>
          </cell>
          <cell r="C437">
            <v>88316</v>
          </cell>
          <cell r="D437" t="str">
            <v>SINAPI</v>
          </cell>
          <cell r="E437" t="str">
            <v>SERVENTE COM ENCARGOS COMPLEMENTARES</v>
          </cell>
          <cell r="F437" t="str">
            <v>H</v>
          </cell>
          <cell r="G437">
            <v>2</v>
          </cell>
          <cell r="H437">
            <v>13.34</v>
          </cell>
          <cell r="I437">
            <v>14.87</v>
          </cell>
          <cell r="J437">
            <v>26.68</v>
          </cell>
          <cell r="K437">
            <v>29.74</v>
          </cell>
        </row>
        <row r="438">
          <cell r="A438" t="str">
            <v>Insumo5318</v>
          </cell>
          <cell r="B438" t="str">
            <v>Insumo</v>
          </cell>
          <cell r="C438">
            <v>5318</v>
          </cell>
          <cell r="D438" t="str">
            <v>SINAPI</v>
          </cell>
          <cell r="E438" t="str">
            <v>SOLVENTE DILUENTE A BASE DE AGUARRAS</v>
          </cell>
          <cell r="F438" t="str">
            <v xml:space="preserve">L     </v>
          </cell>
          <cell r="G438">
            <v>5.0999999999999997E-2</v>
          </cell>
          <cell r="H438">
            <v>12.2</v>
          </cell>
          <cell r="I438">
            <v>12.2</v>
          </cell>
          <cell r="J438">
            <v>0.62</v>
          </cell>
          <cell r="K438">
            <v>0.62</v>
          </cell>
        </row>
        <row r="439">
          <cell r="A439" t="str">
            <v>Insumo7348</v>
          </cell>
          <cell r="B439" t="str">
            <v>Insumo</v>
          </cell>
          <cell r="C439">
            <v>7348</v>
          </cell>
          <cell r="D439" t="str">
            <v>SINAPI</v>
          </cell>
          <cell r="E439" t="str">
            <v>TINTA ACRILICA PREMIUM PARA PISO</v>
          </cell>
          <cell r="F439" t="str">
            <v xml:space="preserve">L     </v>
          </cell>
          <cell r="G439">
            <v>0.50980000000000003</v>
          </cell>
          <cell r="H439">
            <v>15</v>
          </cell>
          <cell r="I439">
            <v>15</v>
          </cell>
          <cell r="J439">
            <v>7.64</v>
          </cell>
          <cell r="K439">
            <v>7.64</v>
          </cell>
        </row>
        <row r="440">
          <cell r="A440" t="str">
            <v>Composição87903</v>
          </cell>
          <cell r="B440" t="str">
            <v>Composição</v>
          </cell>
          <cell r="C440">
            <v>87903</v>
          </cell>
          <cell r="D440" t="str">
            <v>SINAPI</v>
          </cell>
          <cell r="E440" t="str">
            <v>CHAPISCO APLICADO EM ALVENARIA (COM PRESENÇA DE VÃOS) E ESTRUTURAS DE CONCRETO DE FACHADA, COM ROLO PARA TEXTURA ACRÍLICA.  ARGAMASSA INDUSTRIALIZADA COM PREPARO EM MISTURADOR 300 KG. AF_06/2014</v>
          </cell>
          <cell r="F440" t="str">
            <v>M2</v>
          </cell>
          <cell r="G440">
            <v>1</v>
          </cell>
          <cell r="H440">
            <v>0</v>
          </cell>
          <cell r="I440">
            <v>0</v>
          </cell>
          <cell r="J440">
            <v>10.32</v>
          </cell>
          <cell r="K440">
            <v>10.63</v>
          </cell>
        </row>
        <row r="441">
          <cell r="A441" t="str">
            <v>Composição Auxiliar87393</v>
          </cell>
          <cell r="B441" t="str">
            <v>Composição Auxiliar</v>
          </cell>
          <cell r="C441">
            <v>87393</v>
          </cell>
          <cell r="D441" t="str">
            <v>SINAPI</v>
          </cell>
          <cell r="E441" t="str">
            <v>ARGAMASSA INDUSTRIALIZADA PARA CHAPISCO ROLADO, PREPARO COM MISTURADOR DE EIXO HORIZONTAL DE 300 KG. AF_08/2019</v>
          </cell>
          <cell r="F441" t="str">
            <v>M3</v>
          </cell>
          <cell r="G441">
            <v>1.5E-3</v>
          </cell>
          <cell r="H441">
            <v>5194.0600000000004</v>
          </cell>
          <cell r="I441">
            <v>5200.72</v>
          </cell>
          <cell r="J441">
            <v>7.79</v>
          </cell>
          <cell r="K441">
            <v>7.8</v>
          </cell>
        </row>
        <row r="442">
          <cell r="A442" t="str">
            <v>Composição Auxiliar88309</v>
          </cell>
          <cell r="B442" t="str">
            <v>Composição Auxiliar</v>
          </cell>
          <cell r="C442">
            <v>88309</v>
          </cell>
          <cell r="D442" t="str">
            <v>SINAPI</v>
          </cell>
          <cell r="E442" t="str">
            <v>PEDREIRO COM ENCARGOS COMPLEMENTARES</v>
          </cell>
          <cell r="F442" t="str">
            <v>H</v>
          </cell>
          <cell r="G442">
            <v>0.108</v>
          </cell>
          <cell r="H442">
            <v>16.78</v>
          </cell>
          <cell r="I442">
            <v>18.829999999999998</v>
          </cell>
          <cell r="J442">
            <v>1.81</v>
          </cell>
          <cell r="K442">
            <v>2.0299999999999998</v>
          </cell>
        </row>
        <row r="443">
          <cell r="A443" t="str">
            <v>Composição Auxiliar88316</v>
          </cell>
          <cell r="B443" t="str">
            <v>Composição Auxiliar</v>
          </cell>
          <cell r="C443">
            <v>88316</v>
          </cell>
          <cell r="D443" t="str">
            <v>SINAPI</v>
          </cell>
          <cell r="E443" t="str">
            <v>SERVENTE COM ENCARGOS COMPLEMENTARES</v>
          </cell>
          <cell r="F443" t="str">
            <v>H</v>
          </cell>
          <cell r="G443">
            <v>5.3999999999999999E-2</v>
          </cell>
          <cell r="H443">
            <v>13.34</v>
          </cell>
          <cell r="I443">
            <v>14.87</v>
          </cell>
          <cell r="J443">
            <v>0.72</v>
          </cell>
          <cell r="K443">
            <v>0.8</v>
          </cell>
        </row>
        <row r="444">
          <cell r="A444" t="str">
            <v>Composição88489</v>
          </cell>
          <cell r="B444" t="str">
            <v>Composição</v>
          </cell>
          <cell r="C444">
            <v>88489</v>
          </cell>
          <cell r="D444" t="str">
            <v>SINAPI</v>
          </cell>
          <cell r="E444" t="str">
            <v>APLICAÇÃO MANUAL DE PINTURA COM TINTA LÁTEX ACRÍLICA EM PAREDES, DUAS DEMÃOS. AF_06/2014</v>
          </cell>
          <cell r="F444" t="str">
            <v>M2</v>
          </cell>
          <cell r="G444">
            <v>1</v>
          </cell>
          <cell r="H444">
            <v>0</v>
          </cell>
          <cell r="I444">
            <v>0</v>
          </cell>
          <cell r="J444">
            <v>11.66</v>
          </cell>
          <cell r="K444">
            <v>12.14</v>
          </cell>
        </row>
        <row r="445">
          <cell r="A445" t="str">
            <v>Composição Auxiliar88310</v>
          </cell>
          <cell r="B445" t="str">
            <v>Composição Auxiliar</v>
          </cell>
          <cell r="C445">
            <v>88310</v>
          </cell>
          <cell r="D445" t="str">
            <v>SINAPI</v>
          </cell>
          <cell r="E445" t="str">
            <v>PINTOR COM ENCARGOS COMPLEMENTARES</v>
          </cell>
          <cell r="F445" t="str">
            <v>H</v>
          </cell>
          <cell r="G445">
            <v>0.187</v>
          </cell>
          <cell r="H445">
            <v>17.79</v>
          </cell>
          <cell r="I445">
            <v>19.829999999999998</v>
          </cell>
          <cell r="J445">
            <v>3.32</v>
          </cell>
          <cell r="K445">
            <v>3.7</v>
          </cell>
        </row>
        <row r="446">
          <cell r="A446" t="str">
            <v>Composição Auxiliar88316</v>
          </cell>
          <cell r="B446" t="str">
            <v>Composição Auxiliar</v>
          </cell>
          <cell r="C446">
            <v>88316</v>
          </cell>
          <cell r="D446" t="str">
            <v>SINAPI</v>
          </cell>
          <cell r="E446" t="str">
            <v>SERVENTE COM ENCARGOS COMPLEMENTARES</v>
          </cell>
          <cell r="F446" t="str">
            <v>H</v>
          </cell>
          <cell r="G446">
            <v>6.9000000000000006E-2</v>
          </cell>
          <cell r="H446">
            <v>13.34</v>
          </cell>
          <cell r="I446">
            <v>14.87</v>
          </cell>
          <cell r="J446">
            <v>0.92</v>
          </cell>
          <cell r="K446">
            <v>1.02</v>
          </cell>
        </row>
        <row r="447">
          <cell r="A447" t="str">
            <v>Insumo7356</v>
          </cell>
          <cell r="B447" t="str">
            <v>Insumo</v>
          </cell>
          <cell r="C447">
            <v>7356</v>
          </cell>
          <cell r="D447" t="str">
            <v>SINAPI</v>
          </cell>
          <cell r="E447" t="str">
            <v>TINTA ACRILICA PREMIUM, COR BRANCO FOSCO</v>
          </cell>
          <cell r="F447" t="str">
            <v xml:space="preserve">L     </v>
          </cell>
          <cell r="G447">
            <v>0.33</v>
          </cell>
          <cell r="H447">
            <v>22.49</v>
          </cell>
          <cell r="I447">
            <v>22.49</v>
          </cell>
          <cell r="J447">
            <v>7.42</v>
          </cell>
          <cell r="K447">
            <v>7.42</v>
          </cell>
        </row>
        <row r="448">
          <cell r="A448" t="str">
            <v>Composição88485</v>
          </cell>
          <cell r="B448" t="str">
            <v>Composição</v>
          </cell>
          <cell r="C448">
            <v>88485</v>
          </cell>
          <cell r="D448" t="str">
            <v>SINAPI</v>
          </cell>
          <cell r="E448" t="str">
            <v>APLICAÇÃO DE FUNDO SELADOR ACRÍLICO EM PAREDES, UMA DEMÃO. AF_06/2014</v>
          </cell>
          <cell r="F448" t="str">
            <v>M2</v>
          </cell>
          <cell r="G448">
            <v>1</v>
          </cell>
          <cell r="H448">
            <v>0</v>
          </cell>
          <cell r="I448">
            <v>0</v>
          </cell>
          <cell r="J448">
            <v>1.5299999999999998</v>
          </cell>
          <cell r="K448">
            <v>1.63</v>
          </cell>
        </row>
        <row r="449">
          <cell r="A449" t="str">
            <v>Composição Auxiliar88310</v>
          </cell>
          <cell r="B449" t="str">
            <v>Composição Auxiliar</v>
          </cell>
          <cell r="C449">
            <v>88310</v>
          </cell>
          <cell r="D449" t="str">
            <v>SINAPI</v>
          </cell>
          <cell r="E449" t="str">
            <v>PINTOR COM ENCARGOS COMPLEMENTARES</v>
          </cell>
          <cell r="F449" t="str">
            <v>H</v>
          </cell>
          <cell r="G449">
            <v>3.9E-2</v>
          </cell>
          <cell r="H449">
            <v>17.79</v>
          </cell>
          <cell r="I449">
            <v>19.829999999999998</v>
          </cell>
          <cell r="J449">
            <v>0.69</v>
          </cell>
          <cell r="K449">
            <v>0.77</v>
          </cell>
        </row>
        <row r="450">
          <cell r="A450" t="str">
            <v>Composição Auxiliar88316</v>
          </cell>
          <cell r="B450" t="str">
            <v>Composição Auxiliar</v>
          </cell>
          <cell r="C450">
            <v>88316</v>
          </cell>
          <cell r="D450" t="str">
            <v>SINAPI</v>
          </cell>
          <cell r="E450" t="str">
            <v>SERVENTE COM ENCARGOS COMPLEMENTARES</v>
          </cell>
          <cell r="F450" t="str">
            <v>H</v>
          </cell>
          <cell r="G450">
            <v>1.4E-2</v>
          </cell>
          <cell r="H450">
            <v>13.34</v>
          </cell>
          <cell r="I450">
            <v>14.87</v>
          </cell>
          <cell r="J450">
            <v>0.18</v>
          </cell>
          <cell r="K450">
            <v>0.2</v>
          </cell>
        </row>
        <row r="451">
          <cell r="A451" t="str">
            <v>Insumo6085</v>
          </cell>
          <cell r="B451" t="str">
            <v>Insumo</v>
          </cell>
          <cell r="C451">
            <v>6085</v>
          </cell>
          <cell r="D451" t="str">
            <v>SINAPI</v>
          </cell>
          <cell r="E451" t="str">
            <v>SELADOR ACRILICO PAREDES INTERNAS/EXTERNAS</v>
          </cell>
          <cell r="F451" t="str">
            <v xml:space="preserve">L     </v>
          </cell>
          <cell r="G451">
            <v>0.16</v>
          </cell>
          <cell r="H451">
            <v>4.17</v>
          </cell>
          <cell r="I451">
            <v>4.17</v>
          </cell>
          <cell r="J451">
            <v>0.66</v>
          </cell>
          <cell r="K451">
            <v>0.66</v>
          </cell>
        </row>
        <row r="452">
          <cell r="A452" t="str">
            <v>Composição91937</v>
          </cell>
          <cell r="B452" t="str">
            <v>Composição</v>
          </cell>
          <cell r="C452">
            <v>91937</v>
          </cell>
          <cell r="D452" t="str">
            <v>SINAPI</v>
          </cell>
          <cell r="E452" t="str">
            <v>CAIXA OCTOGONAL 3" X 3", PVC, INSTALADA EM LAJE - FORNECIMENTO E INSTALAÇÃO. AF_12/2015</v>
          </cell>
          <cell r="F452" t="str">
            <v>M2</v>
          </cell>
          <cell r="G452">
            <v>1</v>
          </cell>
          <cell r="H452">
            <v>0</v>
          </cell>
          <cell r="I452">
            <v>0</v>
          </cell>
          <cell r="J452">
            <v>7.35</v>
          </cell>
          <cell r="K452">
            <v>7.8800000000000008</v>
          </cell>
        </row>
        <row r="453">
          <cell r="A453" t="str">
            <v>Composição Auxiliar88247</v>
          </cell>
          <cell r="B453" t="str">
            <v>Composição Auxiliar</v>
          </cell>
          <cell r="C453">
            <v>88247</v>
          </cell>
          <cell r="D453" t="str">
            <v>SINAPI</v>
          </cell>
          <cell r="E453" t="str">
            <v>AUXILIAR DE ELETRICISTA COM ENCARGOS COMPLEMENTARES</v>
          </cell>
          <cell r="F453" t="str">
            <v>H</v>
          </cell>
          <cell r="G453">
            <v>0.14299999999999999</v>
          </cell>
          <cell r="H453">
            <v>13.33</v>
          </cell>
          <cell r="I453">
            <v>14.84</v>
          </cell>
          <cell r="J453">
            <v>1.9</v>
          </cell>
          <cell r="K453">
            <v>2.12</v>
          </cell>
        </row>
        <row r="454">
          <cell r="A454" t="str">
            <v>Composição Auxiliar88264</v>
          </cell>
          <cell r="B454" t="str">
            <v>Composição Auxiliar</v>
          </cell>
          <cell r="C454">
            <v>88264</v>
          </cell>
          <cell r="D454" t="str">
            <v>SINAPI</v>
          </cell>
          <cell r="E454" t="str">
            <v>ELETRICISTA COM ENCARGOS COMPLEMENTARES</v>
          </cell>
          <cell r="F454" t="str">
            <v>H</v>
          </cell>
          <cell r="G454">
            <v>0.14299999999999999</v>
          </cell>
          <cell r="H454">
            <v>17.38</v>
          </cell>
          <cell r="I454">
            <v>19.52</v>
          </cell>
          <cell r="J454">
            <v>2.48</v>
          </cell>
          <cell r="K454">
            <v>2.79</v>
          </cell>
        </row>
        <row r="455">
          <cell r="A455" t="str">
            <v>Insumo1871</v>
          </cell>
          <cell r="B455" t="str">
            <v>Insumo</v>
          </cell>
          <cell r="C455">
            <v>1871</v>
          </cell>
          <cell r="D455" t="str">
            <v>SINAPI</v>
          </cell>
          <cell r="E455" t="str">
            <v>CAIXA OCTOGONAL DE FUNDO MOVEL, EM PVC, DE 3" X 3", PARA ELETRODUTO FLEXIVEL CORRUGADO</v>
          </cell>
          <cell r="F455" t="str">
            <v xml:space="preserve">UN    </v>
          </cell>
          <cell r="G455">
            <v>1</v>
          </cell>
          <cell r="H455">
            <v>2.97</v>
          </cell>
          <cell r="I455">
            <v>2.97</v>
          </cell>
          <cell r="J455">
            <v>2.97</v>
          </cell>
          <cell r="K455">
            <v>2.97</v>
          </cell>
        </row>
        <row r="456">
          <cell r="A456" t="str">
            <v>Composição96135</v>
          </cell>
          <cell r="B456" t="str">
            <v>Composição</v>
          </cell>
          <cell r="C456">
            <v>96135</v>
          </cell>
          <cell r="D456" t="str">
            <v>SINAPI</v>
          </cell>
          <cell r="E456" t="str">
            <v>APLICAÇÃO MANUAL DE MASSA ACRÍLICA EM PAREDES EXTERNAS DE CASAS, DUAS DEMÃOS. AF_05/2017</v>
          </cell>
          <cell r="F456" t="str">
            <v>M2</v>
          </cell>
          <cell r="G456">
            <v>1</v>
          </cell>
          <cell r="H456">
            <v>0</v>
          </cell>
          <cell r="I456">
            <v>0</v>
          </cell>
          <cell r="J456">
            <v>18.770000000000003</v>
          </cell>
          <cell r="K456">
            <v>20.160000000000004</v>
          </cell>
        </row>
        <row r="457">
          <cell r="A457" t="str">
            <v>Composição Auxiliar88310</v>
          </cell>
          <cell r="B457" t="str">
            <v>Composição Auxiliar</v>
          </cell>
          <cell r="C457">
            <v>88310</v>
          </cell>
          <cell r="D457" t="str">
            <v>SINAPI</v>
          </cell>
          <cell r="E457" t="str">
            <v>PINTOR COM ENCARGOS COMPLEMENTARES</v>
          </cell>
          <cell r="F457" t="str">
            <v>H</v>
          </cell>
          <cell r="G457">
            <v>0.57099999999999995</v>
          </cell>
          <cell r="H457">
            <v>17.79</v>
          </cell>
          <cell r="I457">
            <v>19.829999999999998</v>
          </cell>
          <cell r="J457">
            <v>10.15</v>
          </cell>
          <cell r="K457">
            <v>11.32</v>
          </cell>
        </row>
        <row r="458">
          <cell r="A458" t="str">
            <v>Composição Auxiliar88316</v>
          </cell>
          <cell r="B458" t="str">
            <v>Composição Auxiliar</v>
          </cell>
          <cell r="C458">
            <v>88316</v>
          </cell>
          <cell r="D458" t="str">
            <v>SINAPI</v>
          </cell>
          <cell r="E458" t="str">
            <v>SERVENTE COM ENCARGOS COMPLEMENTARES</v>
          </cell>
          <cell r="F458" t="str">
            <v>H</v>
          </cell>
          <cell r="G458">
            <v>0.14299999999999999</v>
          </cell>
          <cell r="H458">
            <v>13.34</v>
          </cell>
          <cell r="I458">
            <v>14.87</v>
          </cell>
          <cell r="J458">
            <v>1.9</v>
          </cell>
          <cell r="K458">
            <v>2.12</v>
          </cell>
        </row>
        <row r="459">
          <cell r="A459" t="str">
            <v>Insumo3767</v>
          </cell>
          <cell r="B459" t="str">
            <v>Insumo</v>
          </cell>
          <cell r="C459">
            <v>3767</v>
          </cell>
          <cell r="D459" t="str">
            <v>SINAPI</v>
          </cell>
          <cell r="E459" t="str">
            <v>LIXA EM FOLHA PARA PAREDE OU MADEIRA, NUMERO 120 (COR VERMELHA)</v>
          </cell>
          <cell r="F459" t="str">
            <v xml:space="preserve">UN    </v>
          </cell>
          <cell r="G459">
            <v>0.1</v>
          </cell>
          <cell r="H459">
            <v>0.59</v>
          </cell>
          <cell r="I459">
            <v>0.59</v>
          </cell>
          <cell r="J459">
            <v>0.05</v>
          </cell>
          <cell r="K459">
            <v>0.05</v>
          </cell>
        </row>
        <row r="460">
          <cell r="A460" t="str">
            <v>Insumo4056</v>
          </cell>
          <cell r="B460" t="str">
            <v>Insumo</v>
          </cell>
          <cell r="C460">
            <v>4056</v>
          </cell>
          <cell r="D460" t="str">
            <v>SINAPI</v>
          </cell>
          <cell r="E460" t="str">
            <v>!EM PROCESSO DE DESATIVACAO!MASSA ACRILICA PARA PAREDES INTERIOR/EXTERIOR</v>
          </cell>
          <cell r="F460" t="str">
            <v xml:space="preserve">GL    </v>
          </cell>
          <cell r="G460">
            <v>0.24399999999999999</v>
          </cell>
          <cell r="H460">
            <v>27.34</v>
          </cell>
          <cell r="I460">
            <v>27.34</v>
          </cell>
          <cell r="J460">
            <v>6.67</v>
          </cell>
          <cell r="K460">
            <v>6.67</v>
          </cell>
        </row>
        <row r="461">
          <cell r="A461" t="str">
            <v>ComposiçãoSES01082</v>
          </cell>
          <cell r="B461" t="str">
            <v>Composição</v>
          </cell>
          <cell r="C461" t="str">
            <v>SES01082</v>
          </cell>
          <cell r="D461" t="str">
            <v>Próprio</v>
          </cell>
          <cell r="E461" t="str">
            <v>PAREDE COM PLACAS CIMENTICIAS, PARA USO EXTERNO, INCUSO ACABAMENTO (APLICAÇÃO DE MASSA CORRIDA E TEXTURA EFEITO CONCRETO)</v>
          </cell>
          <cell r="F461" t="str">
            <v>M2</v>
          </cell>
          <cell r="G461">
            <v>1</v>
          </cell>
          <cell r="H461">
            <v>0</v>
          </cell>
          <cell r="I461">
            <v>0</v>
          </cell>
          <cell r="J461">
            <v>136.16999999999999</v>
          </cell>
          <cell r="K461">
            <v>139.15</v>
          </cell>
        </row>
        <row r="462">
          <cell r="A462" t="str">
            <v>Composição Auxiliar88278</v>
          </cell>
          <cell r="B462" t="str">
            <v>Composição Auxiliar</v>
          </cell>
          <cell r="C462">
            <v>88278</v>
          </cell>
          <cell r="D462" t="str">
            <v>SINAPI</v>
          </cell>
          <cell r="E462" t="str">
            <v>MONTADOR DE ESTRUTURA METÁLICA COM ENCARGOS COMPLEMENTARES</v>
          </cell>
          <cell r="F462" t="str">
            <v>H</v>
          </cell>
          <cell r="G462">
            <v>0.36359999999999998</v>
          </cell>
          <cell r="H462">
            <v>11.74</v>
          </cell>
          <cell r="I462">
            <v>13.14</v>
          </cell>
          <cell r="J462">
            <v>4.26</v>
          </cell>
          <cell r="K462">
            <v>4.7699999999999996</v>
          </cell>
        </row>
        <row r="463">
          <cell r="A463" t="str">
            <v>Composição Auxiliar88316</v>
          </cell>
          <cell r="B463" t="str">
            <v>Composição Auxiliar</v>
          </cell>
          <cell r="C463">
            <v>88316</v>
          </cell>
          <cell r="D463" t="str">
            <v>SINAPI</v>
          </cell>
          <cell r="E463" t="str">
            <v>SERVENTE COM ENCARGOS COMPLEMENTARES</v>
          </cell>
          <cell r="F463" t="str">
            <v>H</v>
          </cell>
          <cell r="G463">
            <v>0.90900000000000003</v>
          </cell>
          <cell r="H463">
            <v>13.34</v>
          </cell>
          <cell r="I463">
            <v>14.87</v>
          </cell>
          <cell r="J463">
            <v>12.12</v>
          </cell>
          <cell r="K463">
            <v>13.51</v>
          </cell>
        </row>
        <row r="464">
          <cell r="A464" t="str">
            <v>Composição Auxiliar96127</v>
          </cell>
          <cell r="B464" t="str">
            <v>Composição Auxiliar</v>
          </cell>
          <cell r="C464">
            <v>96127</v>
          </cell>
          <cell r="D464" t="str">
            <v>SINAPI</v>
          </cell>
          <cell r="E464" t="str">
            <v>APLICAÇÃO MANUAL DE MASSA ACRÍLICA EM PANOS DE FACHADA SEM PRESENÇA DE VÃOS, DE EDIFÍCIOS DE MÚLTIPLOS PAVIMENTOS, UMA DEMÃO. AF_05/2017</v>
          </cell>
          <cell r="F464" t="str">
            <v>M2</v>
          </cell>
          <cell r="G464">
            <v>1</v>
          </cell>
          <cell r="H464">
            <v>9.81</v>
          </cell>
          <cell r="I464">
            <v>10.41</v>
          </cell>
          <cell r="J464">
            <v>9.81</v>
          </cell>
          <cell r="K464">
            <v>10.41</v>
          </cell>
        </row>
        <row r="465">
          <cell r="A465" t="str">
            <v>Composição Auxiliar95305</v>
          </cell>
          <cell r="B465" t="str">
            <v>Composição Auxiliar</v>
          </cell>
          <cell r="C465">
            <v>95305</v>
          </cell>
          <cell r="D465" t="str">
            <v>SINAPI</v>
          </cell>
          <cell r="E465" t="str">
            <v>TEXTURA ACRÍLICA, APLICAÇÃO MANUAL EM PAREDE, UMA DEMÃO. AF_09/2016</v>
          </cell>
          <cell r="F465" t="str">
            <v>M2</v>
          </cell>
          <cell r="G465">
            <v>1</v>
          </cell>
          <cell r="H465">
            <v>12.14</v>
          </cell>
          <cell r="I465">
            <v>12.62</v>
          </cell>
          <cell r="J465">
            <v>12.14</v>
          </cell>
          <cell r="K465">
            <v>12.62</v>
          </cell>
        </row>
        <row r="466">
          <cell r="A466" t="str">
            <v>Insumo37586</v>
          </cell>
          <cell r="B466" t="str">
            <v>Insumo</v>
          </cell>
          <cell r="C466">
            <v>37586</v>
          </cell>
          <cell r="D466" t="str">
            <v>SINAPI</v>
          </cell>
          <cell r="E466" t="str">
            <v>PINO DE ACO COM ARRUELA CONICA, DIAMETRO ARRUELA = *23* MM E COMP HASTE = *27* MM (ACAO INDIRETA)</v>
          </cell>
          <cell r="F466" t="str">
            <v xml:space="preserve">CENTO </v>
          </cell>
          <cell r="G466">
            <v>2.4299999999999999E-2</v>
          </cell>
          <cell r="H466">
            <v>44.64</v>
          </cell>
          <cell r="I466">
            <v>44.64</v>
          </cell>
          <cell r="J466">
            <v>1.08</v>
          </cell>
          <cell r="K466">
            <v>1.08</v>
          </cell>
        </row>
        <row r="467">
          <cell r="A467" t="str">
            <v>Insumo39419</v>
          </cell>
          <cell r="B467" t="str">
            <v>Insumo</v>
          </cell>
          <cell r="C467">
            <v>39419</v>
          </cell>
          <cell r="D467" t="str">
            <v>SINAPI</v>
          </cell>
          <cell r="E467" t="str">
            <v>PERFIL GUIA, FORMATO U, EM ACO ZINCADO, PARA ESTRUTURA PAREDE DRYWALL, E = 0,5 MM, 70 X 3000 MM (L X C)</v>
          </cell>
          <cell r="F467" t="str">
            <v xml:space="preserve">M     </v>
          </cell>
          <cell r="G467">
            <v>0.76039999999999996</v>
          </cell>
          <cell r="H467">
            <v>6.46</v>
          </cell>
          <cell r="I467">
            <v>6.46</v>
          </cell>
          <cell r="J467">
            <v>4.91</v>
          </cell>
          <cell r="K467">
            <v>4.91</v>
          </cell>
        </row>
        <row r="468">
          <cell r="A468" t="str">
            <v>Insumo39422</v>
          </cell>
          <cell r="B468" t="str">
            <v>Insumo</v>
          </cell>
          <cell r="C468">
            <v>39422</v>
          </cell>
          <cell r="D468" t="str">
            <v>SINAPI</v>
          </cell>
          <cell r="E468" t="str">
            <v>PERFIL MONTANTE, FORMATO C, EM ACO ZINCADO, PARA ESTRUTURA PAREDE DRYWALL, E = 0,5 MM, 70 X 3000 MM (L X C)</v>
          </cell>
          <cell r="F468" t="str">
            <v xml:space="preserve">M     </v>
          </cell>
          <cell r="G468">
            <v>1.9910000000000001</v>
          </cell>
          <cell r="H468">
            <v>7.33</v>
          </cell>
          <cell r="I468">
            <v>7.33</v>
          </cell>
          <cell r="J468">
            <v>14.59</v>
          </cell>
          <cell r="K468">
            <v>14.59</v>
          </cell>
        </row>
        <row r="469">
          <cell r="A469" t="str">
            <v>Insumo39431</v>
          </cell>
          <cell r="B469" t="str">
            <v>Insumo</v>
          </cell>
          <cell r="C469">
            <v>39431</v>
          </cell>
          <cell r="D469" t="str">
            <v>SINAPI</v>
          </cell>
          <cell r="E469" t="str">
            <v>FITA DE PAPEL MICROPERFURADO, 50 X 150 MM, PARA TRATAMENTO DE JUNTAS DE CHAPA DE GESSO PARA DRYWALL</v>
          </cell>
          <cell r="F469" t="str">
            <v xml:space="preserve">M     </v>
          </cell>
          <cell r="G469">
            <v>1.2513000000000001</v>
          </cell>
          <cell r="H469">
            <v>0.21</v>
          </cell>
          <cell r="I469">
            <v>0.21</v>
          </cell>
          <cell r="J469">
            <v>0.26</v>
          </cell>
          <cell r="K469">
            <v>0.26</v>
          </cell>
        </row>
        <row r="470">
          <cell r="A470" t="str">
            <v>Insumo39432</v>
          </cell>
          <cell r="B470" t="str">
            <v>Insumo</v>
          </cell>
          <cell r="C470">
            <v>39432</v>
          </cell>
          <cell r="D470" t="str">
            <v>SINAPI</v>
          </cell>
          <cell r="E470" t="str">
            <v>FITA DE PAPEL REFORCADA COM LAMINA DE METAL PARA REFORCO DE CANTOS DE CHAPA DE GESSO PARA DRYWALL</v>
          </cell>
          <cell r="F470" t="str">
            <v xml:space="preserve">M     </v>
          </cell>
          <cell r="G470">
            <v>0.74070000000000003</v>
          </cell>
          <cell r="H470">
            <v>2.77</v>
          </cell>
          <cell r="I470">
            <v>2.77</v>
          </cell>
          <cell r="J470">
            <v>2.0499999999999998</v>
          </cell>
          <cell r="K470">
            <v>2.0499999999999998</v>
          </cell>
        </row>
        <row r="471">
          <cell r="A471" t="str">
            <v>Insumo39434</v>
          </cell>
          <cell r="B471" t="str">
            <v>Insumo</v>
          </cell>
          <cell r="C471">
            <v>39434</v>
          </cell>
          <cell r="D471" t="str">
            <v>SINAPI</v>
          </cell>
          <cell r="E471" t="str">
            <v>MASSA DE REJUNTE EM PO PARA DRYWALL, A BASE DE GESSO, SECAGEM RAPIDA, PARA TRATAMENTO DE JUNTAS DE CHAPA DE GESSO (NECESSITA ADICAO DE AGUA)</v>
          </cell>
          <cell r="F471" t="str">
            <v xml:space="preserve">KG    </v>
          </cell>
          <cell r="G471">
            <v>0.51639999999999997</v>
          </cell>
          <cell r="H471">
            <v>3.72</v>
          </cell>
          <cell r="I471">
            <v>3.72</v>
          </cell>
          <cell r="J471">
            <v>1.92</v>
          </cell>
          <cell r="K471">
            <v>1.92</v>
          </cell>
        </row>
        <row r="472">
          <cell r="A472" t="str">
            <v>Insumo39435</v>
          </cell>
          <cell r="B472" t="str">
            <v>Insumo</v>
          </cell>
          <cell r="C472">
            <v>39435</v>
          </cell>
          <cell r="D472" t="str">
            <v>SINAPI</v>
          </cell>
          <cell r="E472" t="str">
            <v>PARAFUSO DRY WALL, EM ACO FOSFATIZADO, CABECA TROMBETA E PONTA AGULHA (TA), COMPRIMENTO 25 MM</v>
          </cell>
          <cell r="F472" t="str">
            <v xml:space="preserve">UN    </v>
          </cell>
          <cell r="G472">
            <v>10.0039</v>
          </cell>
          <cell r="H472">
            <v>0.05</v>
          </cell>
          <cell r="I472">
            <v>0.05</v>
          </cell>
          <cell r="J472">
            <v>0.5</v>
          </cell>
          <cell r="K472">
            <v>0.5</v>
          </cell>
        </row>
        <row r="473">
          <cell r="A473" t="str">
            <v>Insumo39443</v>
          </cell>
          <cell r="B473" t="str">
            <v>Insumo</v>
          </cell>
          <cell r="C473">
            <v>39443</v>
          </cell>
          <cell r="D473" t="str">
            <v>SINAPI</v>
          </cell>
          <cell r="E473" t="str">
            <v>PARAFUSO DRY WALL, EM ACO ZINCADO, CABECA LENTILHA E PONTA BROCA (LB), LARGURA 4,2 MM, COMPRIMENTO 13 MM</v>
          </cell>
          <cell r="F473" t="str">
            <v xml:space="preserve">UN    </v>
          </cell>
          <cell r="G473">
            <v>0.80759999999999998</v>
          </cell>
          <cell r="H473">
            <v>0.11</v>
          </cell>
          <cell r="I473">
            <v>0.11</v>
          </cell>
          <cell r="J473">
            <v>0.08</v>
          </cell>
          <cell r="K473">
            <v>0.08</v>
          </cell>
        </row>
        <row r="474">
          <cell r="A474" t="str">
            <v>Insumo11062</v>
          </cell>
          <cell r="B474" t="str">
            <v>Insumo</v>
          </cell>
          <cell r="C474">
            <v>11062</v>
          </cell>
          <cell r="D474" t="str">
            <v>SINAPI</v>
          </cell>
          <cell r="E474" t="str">
            <v>PLACA CIMENTICIA LISA E = 10 MM, DE 1,20 X 3,00 M (SEM AMIANTO)</v>
          </cell>
          <cell r="F474" t="str">
            <v xml:space="preserve">M2    </v>
          </cell>
          <cell r="G474">
            <v>1.0529999999999999</v>
          </cell>
          <cell r="H474">
            <v>68.81</v>
          </cell>
          <cell r="I474">
            <v>68.81</v>
          </cell>
          <cell r="J474">
            <v>72.45</v>
          </cell>
          <cell r="K474">
            <v>72.45</v>
          </cell>
        </row>
        <row r="475">
          <cell r="A475" t="str">
            <v>Composição87812</v>
          </cell>
          <cell r="B475" t="str">
            <v>Composição</v>
          </cell>
          <cell r="C475">
            <v>87812</v>
          </cell>
          <cell r="D475" t="str">
            <v>Próprio</v>
          </cell>
          <cell r="E475" t="str">
            <v>EMBOÇO OU MASSA ÚNICA EM ARGAMASSA INDUSTRIALIZADA, PREPARO MECÂNICO E APLICAÇÃO COM EQUIPAMENTO DE MISTURA E PROJEÇÃO DE 1,5 M3/H EM SUPERFÍCIES EXTERNAS DA SACADA, ESPESSURA 25 MM, SEM USO DE TELA METÁLICA. AF_06/2014</v>
          </cell>
          <cell r="F475" t="str">
            <v>M2</v>
          </cell>
          <cell r="G475">
            <v>1</v>
          </cell>
          <cell r="H475">
            <v>0</v>
          </cell>
          <cell r="I475">
            <v>0</v>
          </cell>
          <cell r="J475">
            <v>91.41</v>
          </cell>
          <cell r="K475">
            <v>96.65</v>
          </cell>
        </row>
        <row r="476">
          <cell r="A476" t="str">
            <v>Composição Auxiliar87407</v>
          </cell>
          <cell r="B476" t="str">
            <v>Composição Auxiliar</v>
          </cell>
          <cell r="C476">
            <v>87407</v>
          </cell>
          <cell r="D476" t="str">
            <v>SINAPI</v>
          </cell>
          <cell r="E476" t="str">
            <v>ARGAMASSA INDUSTRIALIZADA PARA REVESTIMENTOS, MISTURA E PROJEÇÃO DE 1,5 M³/H DE ARGAMASSA. AF_08/2019</v>
          </cell>
          <cell r="F476" t="str">
            <v>M3</v>
          </cell>
          <cell r="G476">
            <v>2.93E-2</v>
          </cell>
          <cell r="H476">
            <v>1671.2</v>
          </cell>
          <cell r="I476">
            <v>1677.18</v>
          </cell>
          <cell r="J476">
            <v>48.96</v>
          </cell>
          <cell r="K476">
            <v>49.14</v>
          </cell>
        </row>
        <row r="477">
          <cell r="A477" t="str">
            <v>Composição Auxiliar88309</v>
          </cell>
          <cell r="B477" t="str">
            <v>Composição Auxiliar</v>
          </cell>
          <cell r="C477">
            <v>88309</v>
          </cell>
          <cell r="D477" t="str">
            <v>SINAPI</v>
          </cell>
          <cell r="E477" t="str">
            <v>PEDREIRO COM ENCARGOS COMPLEMENTARES</v>
          </cell>
          <cell r="F477" t="str">
            <v>H</v>
          </cell>
          <cell r="G477">
            <v>1.41</v>
          </cell>
          <cell r="H477">
            <v>16.78</v>
          </cell>
          <cell r="I477">
            <v>18.829999999999998</v>
          </cell>
          <cell r="J477">
            <v>23.65</v>
          </cell>
          <cell r="K477">
            <v>26.55</v>
          </cell>
        </row>
        <row r="478">
          <cell r="A478" t="str">
            <v>Composição Auxiliar88316</v>
          </cell>
          <cell r="B478" t="str">
            <v>Composição Auxiliar</v>
          </cell>
          <cell r="C478">
            <v>88316</v>
          </cell>
          <cell r="D478" t="str">
            <v>SINAPI</v>
          </cell>
          <cell r="E478" t="str">
            <v>SERVENTE COM ENCARGOS COMPLEMENTARES</v>
          </cell>
          <cell r="F478" t="str">
            <v>H</v>
          </cell>
          <cell r="G478">
            <v>1.41</v>
          </cell>
          <cell r="H478">
            <v>13.34</v>
          </cell>
          <cell r="I478">
            <v>14.87</v>
          </cell>
          <cell r="J478">
            <v>18.8</v>
          </cell>
          <cell r="K478">
            <v>20.96</v>
          </cell>
        </row>
        <row r="479">
          <cell r="A479" t="str">
            <v>ComposiçãoSDC87487_09/2020</v>
          </cell>
          <cell r="B479" t="str">
            <v>Composição</v>
          </cell>
          <cell r="C479" t="str">
            <v>SDC87487_09/2020</v>
          </cell>
          <cell r="D479" t="str">
            <v>Próprio</v>
          </cell>
          <cell r="E479" t="str">
            <v>ALVENARIA DE VEDAÇÃO DE BLOCOS CERÂMICOS FURADOS NA VERTICAL DE 19X19X39CM 2 VEZES (ESPESSURA 30CM) DE PAREDES COM ÁREA LÍQUIDA MENOR QUE 6M² COM VÃOS E ARGAMASSA DE ASSENTAMENTO COM PREPARO EM BETONEIRA</v>
          </cell>
          <cell r="F479" t="str">
            <v>M2</v>
          </cell>
          <cell r="G479">
            <v>1</v>
          </cell>
          <cell r="H479">
            <v>0</v>
          </cell>
          <cell r="I479">
            <v>0</v>
          </cell>
          <cell r="J479">
            <v>127.78</v>
          </cell>
          <cell r="K479">
            <v>132.78</v>
          </cell>
        </row>
        <row r="480">
          <cell r="A480" t="str">
            <v>Composição Auxiliar88292</v>
          </cell>
          <cell r="B480" t="str">
            <v>Composição Auxiliar</v>
          </cell>
          <cell r="C480">
            <v>88292</v>
          </cell>
          <cell r="D480" t="str">
            <v>SINAPI</v>
          </cell>
          <cell r="E480" t="str">
            <v>OPERADOR DE COMPRESSOR OU COMPRESSORISTA COM ENCARGOS COMPLEMENTARES</v>
          </cell>
          <cell r="F480" t="str">
            <v>H</v>
          </cell>
          <cell r="G480">
            <v>2.07E-2</v>
          </cell>
          <cell r="H480">
            <v>12.6</v>
          </cell>
          <cell r="I480">
            <v>14.14</v>
          </cell>
          <cell r="J480">
            <v>0.26</v>
          </cell>
          <cell r="K480">
            <v>0.28999999999999998</v>
          </cell>
        </row>
        <row r="481">
          <cell r="A481" t="str">
            <v>Composição Auxiliar88309</v>
          </cell>
          <cell r="B481" t="str">
            <v>Composição Auxiliar</v>
          </cell>
          <cell r="C481">
            <v>88309</v>
          </cell>
          <cell r="D481" t="str">
            <v>SINAPI</v>
          </cell>
          <cell r="E481" t="str">
            <v>PEDREIRO COM ENCARGOS COMPLEMENTARES</v>
          </cell>
          <cell r="F481" t="str">
            <v>H</v>
          </cell>
          <cell r="G481">
            <v>1.77</v>
          </cell>
          <cell r="H481">
            <v>16.78</v>
          </cell>
          <cell r="I481">
            <v>18.829999999999998</v>
          </cell>
          <cell r="J481">
            <v>29.7</v>
          </cell>
          <cell r="K481">
            <v>33.32</v>
          </cell>
        </row>
        <row r="482">
          <cell r="A482" t="str">
            <v>Composição Auxiliar88316</v>
          </cell>
          <cell r="B482" t="str">
            <v>Composição Auxiliar</v>
          </cell>
          <cell r="C482">
            <v>88316</v>
          </cell>
          <cell r="D482" t="str">
            <v>SINAPI</v>
          </cell>
          <cell r="E482" t="str">
            <v>SERVENTE COM ENCARGOS COMPLEMENTARES</v>
          </cell>
          <cell r="F482" t="str">
            <v>H</v>
          </cell>
          <cell r="G482">
            <v>0.88500000000000001</v>
          </cell>
          <cell r="H482">
            <v>13.34</v>
          </cell>
          <cell r="I482">
            <v>14.87</v>
          </cell>
          <cell r="J482">
            <v>11.8</v>
          </cell>
          <cell r="K482">
            <v>13.15</v>
          </cell>
        </row>
        <row r="483">
          <cell r="A483" t="str">
            <v>Insumo34548</v>
          </cell>
          <cell r="B483" t="str">
            <v>Insumo</v>
          </cell>
          <cell r="C483">
            <v>34548</v>
          </cell>
          <cell r="D483" t="str">
            <v>SINAPI</v>
          </cell>
          <cell r="E483" t="str">
            <v>TELA DE ACO SOLDADA GALVANIZADA/ZINCADA PARA ALVENARIA, FIO  D = *1,20 A 1,70* MM, MALHA 15 X 15 MM, (C X L) *50 X 17,5* CM</v>
          </cell>
          <cell r="F483" t="str">
            <v xml:space="preserve">M     </v>
          </cell>
          <cell r="G483">
            <v>1.1775</v>
          </cell>
          <cell r="H483">
            <v>7.35</v>
          </cell>
          <cell r="I483">
            <v>7.35</v>
          </cell>
          <cell r="J483">
            <v>8.65</v>
          </cell>
          <cell r="K483">
            <v>8.65</v>
          </cell>
        </row>
        <row r="484">
          <cell r="A484" t="str">
            <v>Insumo37395</v>
          </cell>
          <cell r="B484" t="str">
            <v>Insumo</v>
          </cell>
          <cell r="C484">
            <v>37395</v>
          </cell>
          <cell r="D484" t="str">
            <v>SINAPI</v>
          </cell>
          <cell r="E484" t="str">
            <v>PINO DE ACO COM FURO, HASTE = 27 MM (ACAO DIRETA)</v>
          </cell>
          <cell r="F484" t="str">
            <v xml:space="preserve">CENTO </v>
          </cell>
          <cell r="G484">
            <v>2.835E-2</v>
          </cell>
          <cell r="H484">
            <v>38.39</v>
          </cell>
          <cell r="I484">
            <v>38.39</v>
          </cell>
          <cell r="J484">
            <v>1.08</v>
          </cell>
          <cell r="K484">
            <v>1.08</v>
          </cell>
        </row>
        <row r="485">
          <cell r="A485" t="str">
            <v>Insumo37594</v>
          </cell>
          <cell r="B485" t="str">
            <v>Insumo</v>
          </cell>
          <cell r="C485">
            <v>37594</v>
          </cell>
          <cell r="D485" t="str">
            <v>SINAPI</v>
          </cell>
          <cell r="E485" t="str">
            <v>BLOCO CERAMICO DE VEDACAO COM FUROS NA VERTICAL, 19 X 19 X 39 CM - 4,5 MPA (NBR 15270)</v>
          </cell>
          <cell r="F485" t="str">
            <v xml:space="preserve">UN    </v>
          </cell>
          <cell r="G485">
            <v>20.399999999999999</v>
          </cell>
          <cell r="H485">
            <v>3.74</v>
          </cell>
          <cell r="I485">
            <v>3.74</v>
          </cell>
          <cell r="J485">
            <v>76.290000000000006</v>
          </cell>
          <cell r="K485">
            <v>76.290000000000006</v>
          </cell>
        </row>
        <row r="486">
          <cell r="A486" t="str">
            <v>Composição96532</v>
          </cell>
          <cell r="B486" t="str">
            <v>Composição</v>
          </cell>
          <cell r="C486">
            <v>96532</v>
          </cell>
          <cell r="D486" t="str">
            <v>SINAPI</v>
          </cell>
          <cell r="E486" t="str">
            <v>FABRICAÇÃO, MONTAGEM E DESMONTAGEM DE FÔRMA PARA SAPATA, EM MADEIRA SERRADA, E=25 MM, 2 UTILIZAÇÕES. AF_06/2017</v>
          </cell>
          <cell r="F486" t="str">
            <v>M2</v>
          </cell>
          <cell r="G486">
            <v>1</v>
          </cell>
          <cell r="H486">
            <v>0</v>
          </cell>
          <cell r="I486">
            <v>0</v>
          </cell>
          <cell r="J486">
            <v>129.6</v>
          </cell>
          <cell r="K486">
            <v>138.65</v>
          </cell>
        </row>
        <row r="487">
          <cell r="A487" t="str">
            <v>Composição Auxiliar91692</v>
          </cell>
          <cell r="B487" t="str">
            <v>Composição Auxiliar</v>
          </cell>
          <cell r="C487">
            <v>91692</v>
          </cell>
          <cell r="D487" t="str">
            <v>SINAPI</v>
          </cell>
          <cell r="E487" t="str">
            <v>SERRA CIRCULAR DE BANCADA COM MOTOR ELÉTRICO POTÊNCIA DE 5HP, COM COIFA PARA DISCO 10" - CHP DIURNO. AF_08/2015</v>
          </cell>
          <cell r="F487" t="str">
            <v>CHP</v>
          </cell>
          <cell r="G487">
            <v>0.153</v>
          </cell>
          <cell r="H487">
            <v>15.15</v>
          </cell>
          <cell r="I487">
            <v>16.649999999999999</v>
          </cell>
          <cell r="J487">
            <v>2.31</v>
          </cell>
          <cell r="K487">
            <v>2.54</v>
          </cell>
        </row>
        <row r="488">
          <cell r="A488" t="str">
            <v>Composição Auxiliar91693</v>
          </cell>
          <cell r="B488" t="str">
            <v>Composição Auxiliar</v>
          </cell>
          <cell r="C488">
            <v>91693</v>
          </cell>
          <cell r="D488" t="str">
            <v>SINAPI</v>
          </cell>
          <cell r="E488" t="str">
            <v>SERRA CIRCULAR DE BANCADA COM MOTOR ELÉTRICO POTÊNCIA DE 5HP, COM COIFA PARA DISCO 10" - CHI DIURNO. AF_08/2015</v>
          </cell>
          <cell r="F488" t="str">
            <v>CHI</v>
          </cell>
          <cell r="G488">
            <v>7.4999999999999997E-2</v>
          </cell>
          <cell r="H488">
            <v>12.5</v>
          </cell>
          <cell r="I488">
            <v>14</v>
          </cell>
          <cell r="J488">
            <v>0.93</v>
          </cell>
          <cell r="K488">
            <v>1.05</v>
          </cell>
        </row>
        <row r="489">
          <cell r="A489" t="str">
            <v>Composição Auxiliar88239</v>
          </cell>
          <cell r="B489" t="str">
            <v>Composição Auxiliar</v>
          </cell>
          <cell r="C489">
            <v>88239</v>
          </cell>
          <cell r="D489" t="str">
            <v>SINAPI</v>
          </cell>
          <cell r="E489" t="str">
            <v>AJUDANTE DE CARPINTEIRO COM ENCARGOS COMPLEMENTARES</v>
          </cell>
          <cell r="F489" t="str">
            <v>H</v>
          </cell>
          <cell r="G489">
            <v>1.196</v>
          </cell>
          <cell r="H489">
            <v>13.87</v>
          </cell>
          <cell r="I489">
            <v>15.48</v>
          </cell>
          <cell r="J489">
            <v>16.579999999999998</v>
          </cell>
          <cell r="K489">
            <v>18.510000000000002</v>
          </cell>
        </row>
        <row r="490">
          <cell r="A490" t="str">
            <v>Composição Auxiliar88262</v>
          </cell>
          <cell r="B490" t="str">
            <v>Composição Auxiliar</v>
          </cell>
          <cell r="C490">
            <v>88262</v>
          </cell>
          <cell r="D490" t="str">
            <v>SINAPI</v>
          </cell>
          <cell r="E490" t="str">
            <v>CARPINTEIRO DE FORMAS COM ENCARGOS COMPLEMENTARES</v>
          </cell>
          <cell r="F490" t="str">
            <v>H</v>
          </cell>
          <cell r="G490">
            <v>3.3180000000000001</v>
          </cell>
          <cell r="H490">
            <v>16.59</v>
          </cell>
          <cell r="I490">
            <v>18.63</v>
          </cell>
          <cell r="J490">
            <v>55.04</v>
          </cell>
          <cell r="K490">
            <v>61.81</v>
          </cell>
        </row>
        <row r="491">
          <cell r="A491" t="str">
            <v>Insumo2692</v>
          </cell>
          <cell r="B491" t="str">
            <v>Insumo</v>
          </cell>
          <cell r="C491">
            <v>2692</v>
          </cell>
          <cell r="D491" t="str">
            <v>SINAPI</v>
          </cell>
          <cell r="E491" t="str">
            <v>DESMOLDANTE PROTETOR PARA FORMAS DE MADEIRA, DE BASE OLEOSA EMULSIONADA EM AGUA</v>
          </cell>
          <cell r="F491" t="str">
            <v xml:space="preserve">L     </v>
          </cell>
          <cell r="G491">
            <v>1.7000000000000001E-2</v>
          </cell>
          <cell r="H491">
            <v>5.22</v>
          </cell>
          <cell r="I491">
            <v>5.22</v>
          </cell>
          <cell r="J491">
            <v>0.08</v>
          </cell>
          <cell r="K491">
            <v>0.08</v>
          </cell>
        </row>
        <row r="492">
          <cell r="A492" t="str">
            <v>Insumo40304</v>
          </cell>
          <cell r="B492" t="str">
            <v>Insumo</v>
          </cell>
          <cell r="C492">
            <v>40304</v>
          </cell>
          <cell r="D492" t="str">
            <v>SINAPI</v>
          </cell>
          <cell r="E492" t="str">
            <v>PREGO DE ACO POLIDO COM CABECA DUPLA 17 X 27 (2 1/2 X 11)</v>
          </cell>
          <cell r="F492" t="str">
            <v xml:space="preserve">KG    </v>
          </cell>
          <cell r="G492">
            <v>0.01</v>
          </cell>
          <cell r="H492">
            <v>16.07</v>
          </cell>
          <cell r="I492">
            <v>16.07</v>
          </cell>
          <cell r="J492">
            <v>0.16</v>
          </cell>
          <cell r="K492">
            <v>0.16</v>
          </cell>
        </row>
        <row r="493">
          <cell r="A493" t="str">
            <v>Insumo5074</v>
          </cell>
          <cell r="B493" t="str">
            <v>Insumo</v>
          </cell>
          <cell r="C493">
            <v>5074</v>
          </cell>
          <cell r="D493" t="str">
            <v>SINAPI</v>
          </cell>
          <cell r="E493" t="str">
            <v>PREGO DE ACO POLIDO COM CABECA 15 X 18 (1 1/2 X 13)</v>
          </cell>
          <cell r="F493" t="str">
            <v xml:space="preserve">KG    </v>
          </cell>
          <cell r="G493">
            <v>3.1E-2</v>
          </cell>
          <cell r="H493">
            <v>14.59</v>
          </cell>
          <cell r="I493">
            <v>14.59</v>
          </cell>
          <cell r="J493">
            <v>0.45</v>
          </cell>
          <cell r="K493">
            <v>0.45</v>
          </cell>
        </row>
        <row r="494">
          <cell r="A494" t="str">
            <v>Insumo5073</v>
          </cell>
          <cell r="B494" t="str">
            <v>Insumo</v>
          </cell>
          <cell r="C494">
            <v>5073</v>
          </cell>
          <cell r="D494" t="str">
            <v>SINAPI</v>
          </cell>
          <cell r="E494" t="str">
            <v>PREGO DE ACO POLIDO COM CABECA 17 X 24 (2 1/4 X 11)</v>
          </cell>
          <cell r="F494" t="str">
            <v xml:space="preserve">KG    </v>
          </cell>
          <cell r="G494">
            <v>9.0999999999999998E-2</v>
          </cell>
          <cell r="H494">
            <v>13.27</v>
          </cell>
          <cell r="I494">
            <v>13.27</v>
          </cell>
          <cell r="J494">
            <v>1.2</v>
          </cell>
          <cell r="K494">
            <v>1.2</v>
          </cell>
        </row>
        <row r="495">
          <cell r="A495" t="str">
            <v>Insumo4517</v>
          </cell>
          <cell r="B495" t="str">
            <v>Insumo</v>
          </cell>
          <cell r="C495">
            <v>4517</v>
          </cell>
          <cell r="D495" t="str">
            <v>SINAPI</v>
          </cell>
          <cell r="E495" t="str">
            <v>SARRAFO *2,5 X 7,5* CM EM PINUS, MISTA OU EQUIVALENTE DA REGIAO - BRUTA</v>
          </cell>
          <cell r="F495" t="str">
            <v xml:space="preserve">M     </v>
          </cell>
          <cell r="G495">
            <v>8.8879999999999999</v>
          </cell>
          <cell r="H495">
            <v>2.52</v>
          </cell>
          <cell r="I495">
            <v>2.52</v>
          </cell>
          <cell r="J495">
            <v>22.39</v>
          </cell>
          <cell r="K495">
            <v>22.39</v>
          </cell>
        </row>
        <row r="496">
          <cell r="A496" t="str">
            <v>Insumo6189</v>
          </cell>
          <cell r="B496" t="str">
            <v>Insumo</v>
          </cell>
          <cell r="C496">
            <v>6189</v>
          </cell>
          <cell r="D496" t="str">
            <v>SINAPI</v>
          </cell>
          <cell r="E496" t="str">
            <v>TABUA NAO APARELHADA *2,5 X 30* CM, EM MACARANDUBA, ANGELIM OU EQUIVALENTE DA REGIAO - BRUTA</v>
          </cell>
          <cell r="F496" t="str">
            <v xml:space="preserve">M     </v>
          </cell>
          <cell r="G496">
            <v>2.4630000000000001</v>
          </cell>
          <cell r="H496">
            <v>12.37</v>
          </cell>
          <cell r="I496">
            <v>12.37</v>
          </cell>
          <cell r="J496">
            <v>30.46</v>
          </cell>
          <cell r="K496">
            <v>30.46</v>
          </cell>
        </row>
        <row r="497">
          <cell r="A497" t="str">
            <v>Composição94110</v>
          </cell>
          <cell r="B497" t="str">
            <v>Composição</v>
          </cell>
          <cell r="C497">
            <v>94110</v>
          </cell>
          <cell r="D497" t="str">
            <v>Próprio</v>
          </cell>
          <cell r="E497" t="str">
            <v>LASTRO COM PREPARO DE FUNDO, LARGURA MAIOR OU IGUAL A 1,5 M, COM CAMADA DE BRITA, LANÇAMENTO MANUAL, EM LOCAL COM NÍVEL ALTO DE INTERFERÊNCIA. AF_06/2016</v>
          </cell>
          <cell r="F497" t="str">
            <v>M3</v>
          </cell>
          <cell r="G497">
            <v>1</v>
          </cell>
          <cell r="H497">
            <v>0</v>
          </cell>
          <cell r="I497">
            <v>0</v>
          </cell>
          <cell r="J497">
            <v>184.37</v>
          </cell>
          <cell r="K497">
            <v>194.19</v>
          </cell>
        </row>
        <row r="498">
          <cell r="A498" t="str">
            <v>Composição Auxiliar88309</v>
          </cell>
          <cell r="B498" t="str">
            <v>Composição Auxiliar</v>
          </cell>
          <cell r="C498">
            <v>88309</v>
          </cell>
          <cell r="D498" t="str">
            <v>SINAPI</v>
          </cell>
          <cell r="E498" t="str">
            <v>PEDREIRO COM ENCARGOS COMPLEMENTARES</v>
          </cell>
          <cell r="F498" t="str">
            <v>H</v>
          </cell>
          <cell r="G498">
            <v>2.238</v>
          </cell>
          <cell r="H498">
            <v>16.78</v>
          </cell>
          <cell r="I498">
            <v>18.829999999999998</v>
          </cell>
          <cell r="J498">
            <v>37.549999999999997</v>
          </cell>
          <cell r="K498">
            <v>42.14</v>
          </cell>
        </row>
        <row r="499">
          <cell r="A499" t="str">
            <v>Composição Auxiliar88316</v>
          </cell>
          <cell r="B499" t="str">
            <v>Composição Auxiliar</v>
          </cell>
          <cell r="C499">
            <v>88316</v>
          </cell>
          <cell r="D499" t="str">
            <v>SINAPI</v>
          </cell>
          <cell r="E499" t="str">
            <v>SERVENTE COM ENCARGOS COMPLEMENTARES</v>
          </cell>
          <cell r="F499" t="str">
            <v>H</v>
          </cell>
          <cell r="G499">
            <v>3.3570000000000002</v>
          </cell>
          <cell r="H499">
            <v>13.34</v>
          </cell>
          <cell r="I499">
            <v>14.87</v>
          </cell>
          <cell r="J499">
            <v>44.78</v>
          </cell>
          <cell r="K499">
            <v>49.91</v>
          </cell>
        </row>
        <row r="500">
          <cell r="A500" t="str">
            <v>Composição Auxiliar91533</v>
          </cell>
          <cell r="B500" t="str">
            <v>Composição Auxiliar</v>
          </cell>
          <cell r="C500">
            <v>91533</v>
          </cell>
          <cell r="D500" t="str">
            <v>SINAPI</v>
          </cell>
          <cell r="E500" t="str">
            <v>COMPACTADOR DE SOLOS DE PERCUSSÃO (SOQUETE) COM MOTOR A GASOLINA 4 TEMPOS, POTÊNCIA 4 CV - CHP DIURNO. AF_08/2015</v>
          </cell>
          <cell r="F500" t="str">
            <v>CHP</v>
          </cell>
          <cell r="G500">
            <v>3.2000000000000001E-2</v>
          </cell>
          <cell r="H500">
            <v>19.05</v>
          </cell>
          <cell r="I500">
            <v>20.55</v>
          </cell>
          <cell r="J500">
            <v>0.6</v>
          </cell>
          <cell r="K500">
            <v>0.65</v>
          </cell>
        </row>
        <row r="501">
          <cell r="A501" t="str">
            <v>Composição Auxiliar91534</v>
          </cell>
          <cell r="B501" t="str">
            <v>Composição Auxiliar</v>
          </cell>
          <cell r="C501">
            <v>91534</v>
          </cell>
          <cell r="D501" t="str">
            <v>SINAPI</v>
          </cell>
          <cell r="E501" t="str">
            <v>COMPACTADOR DE SOLOS DE PERCUSSÃO (SOQUETE) COM MOTOR A GASOLINA 4 TEMPOS, POTÊNCIA 4 CV - CHI DIURNO. AF_08/2015</v>
          </cell>
          <cell r="F501" t="str">
            <v>CHI</v>
          </cell>
          <cell r="G501">
            <v>0.03</v>
          </cell>
          <cell r="H501">
            <v>13.19</v>
          </cell>
          <cell r="I501">
            <v>14.69</v>
          </cell>
          <cell r="J501">
            <v>0.39</v>
          </cell>
          <cell r="K501">
            <v>0.44</v>
          </cell>
        </row>
        <row r="502">
          <cell r="A502" t="str">
            <v>Insumo4720</v>
          </cell>
          <cell r="B502" t="str">
            <v>Insumo</v>
          </cell>
          <cell r="C502">
            <v>4720</v>
          </cell>
          <cell r="D502" t="str">
            <v>SINAPI</v>
          </cell>
          <cell r="E502" t="str">
            <v>PEDRA BRITADA N. 0, OU PEDRISCO (4,8 A 9,5 MM) POSTO PEDREIRA/FORNECEDOR, SEM FRETE</v>
          </cell>
          <cell r="F502" t="str">
            <v xml:space="preserve">M3    </v>
          </cell>
          <cell r="G502">
            <v>1.1000000000000001</v>
          </cell>
          <cell r="H502">
            <v>91.87</v>
          </cell>
          <cell r="I502">
            <v>91.87</v>
          </cell>
          <cell r="J502">
            <v>101.05</v>
          </cell>
          <cell r="K502">
            <v>101.05</v>
          </cell>
        </row>
        <row r="503">
          <cell r="A503" t="str">
            <v>Composição96543</v>
          </cell>
          <cell r="B503" t="str">
            <v>Composição</v>
          </cell>
          <cell r="C503">
            <v>96543</v>
          </cell>
          <cell r="D503" t="str">
            <v>SINAPI</v>
          </cell>
          <cell r="E503" t="str">
            <v>ARMAÇÃO DE BLOCO, VIGA BALDRAME E SAPATA UTILIZANDO AÇO CA-60 DE 5 MM - MONTAGEM. AF_06/2017</v>
          </cell>
          <cell r="F503" t="str">
            <v>KG</v>
          </cell>
          <cell r="G503">
            <v>1</v>
          </cell>
          <cell r="H503">
            <v>0</v>
          </cell>
          <cell r="I503">
            <v>0</v>
          </cell>
          <cell r="J503">
            <v>17.139999999999997</v>
          </cell>
          <cell r="K503">
            <v>17.809999999999999</v>
          </cell>
        </row>
        <row r="504">
          <cell r="A504" t="str">
            <v>Composição Auxiliar92791</v>
          </cell>
          <cell r="B504" t="str">
            <v>Composição Auxiliar</v>
          </cell>
          <cell r="C504">
            <v>92791</v>
          </cell>
          <cell r="D504" t="str">
            <v>SINAPI</v>
          </cell>
          <cell r="E504" t="str">
            <v>CORTE E DOBRA DE AÇO CA-60, DIÂMETRO DE 5,0 MM, UTILIZADO EM ESTRUTURAS DIVERSAS, EXCETO LAJES. AF_12/2015</v>
          </cell>
          <cell r="F504" t="str">
            <v>KG</v>
          </cell>
          <cell r="G504">
            <v>1</v>
          </cell>
          <cell r="H504">
            <v>12.31</v>
          </cell>
          <cell r="I504">
            <v>12.49</v>
          </cell>
          <cell r="J504">
            <v>12.31</v>
          </cell>
          <cell r="K504">
            <v>12.49</v>
          </cell>
        </row>
        <row r="505">
          <cell r="A505" t="str">
            <v>Composição Auxiliar88238</v>
          </cell>
          <cell r="B505" t="str">
            <v>Composição Auxiliar</v>
          </cell>
          <cell r="C505">
            <v>88238</v>
          </cell>
          <cell r="D505" t="str">
            <v>SINAPI</v>
          </cell>
          <cell r="E505" t="str">
            <v>AJUDANTE DE ARMADOR COM ENCARGOS COMPLEMENTARES</v>
          </cell>
          <cell r="F505" t="str">
            <v>H</v>
          </cell>
          <cell r="G505">
            <v>6.3500000000000001E-2</v>
          </cell>
          <cell r="H505">
            <v>12.78</v>
          </cell>
          <cell r="I505">
            <v>14.2</v>
          </cell>
          <cell r="J505">
            <v>0.81</v>
          </cell>
          <cell r="K505">
            <v>0.9</v>
          </cell>
        </row>
        <row r="506">
          <cell r="A506" t="str">
            <v>Composição Auxiliar88245</v>
          </cell>
          <cell r="B506" t="str">
            <v>Composição Auxiliar</v>
          </cell>
          <cell r="C506">
            <v>88245</v>
          </cell>
          <cell r="D506" t="str">
            <v>SINAPI</v>
          </cell>
          <cell r="E506" t="str">
            <v>ARMADOR COM ENCARGOS COMPLEMENTARES</v>
          </cell>
          <cell r="F506" t="str">
            <v>H</v>
          </cell>
          <cell r="G506">
            <v>0.19450000000000001</v>
          </cell>
          <cell r="H506">
            <v>16.690000000000001</v>
          </cell>
          <cell r="I506">
            <v>18.73</v>
          </cell>
          <cell r="J506">
            <v>3.24</v>
          </cell>
          <cell r="K506">
            <v>3.64</v>
          </cell>
        </row>
        <row r="507">
          <cell r="A507" t="str">
            <v>Insumo43132</v>
          </cell>
          <cell r="B507" t="str">
            <v>Insumo</v>
          </cell>
          <cell r="C507">
            <v>43132</v>
          </cell>
          <cell r="D507" t="str">
            <v>SINAPI</v>
          </cell>
          <cell r="E507" t="str">
            <v>ARAME RECOZIDO 16 BWG, D = 1,65 MM (0,016 KG/M) OU 18 BWG, D = 1,25 MM (0,01 KG/M)</v>
          </cell>
          <cell r="F507" t="str">
            <v xml:space="preserve">KG    </v>
          </cell>
          <cell r="G507">
            <v>2.5000000000000001E-2</v>
          </cell>
          <cell r="H507">
            <v>18.100000000000001</v>
          </cell>
          <cell r="I507">
            <v>18.100000000000001</v>
          </cell>
          <cell r="J507">
            <v>0.45</v>
          </cell>
          <cell r="K507">
            <v>0.45</v>
          </cell>
        </row>
        <row r="508">
          <cell r="A508" t="str">
            <v>Insumo39017</v>
          </cell>
          <cell r="B508" t="str">
            <v>Insumo</v>
          </cell>
          <cell r="C508">
            <v>39017</v>
          </cell>
          <cell r="D508" t="str">
            <v>SINAPI</v>
          </cell>
          <cell r="E508" t="str">
            <v>ESPACADOR / DISTANCIADOR CIRCULAR COM ENTRADA LATERAL, EM PLASTICO, PARA VERGALHAO *4,2 A 12,5* MM, COBRIMENTO 20 MM</v>
          </cell>
          <cell r="F508" t="str">
            <v xml:space="preserve">UN    </v>
          </cell>
          <cell r="G508">
            <v>1.9664999999999999</v>
          </cell>
          <cell r="H508">
            <v>0.17</v>
          </cell>
          <cell r="I508">
            <v>0.17</v>
          </cell>
          <cell r="J508">
            <v>0.33</v>
          </cell>
          <cell r="K508">
            <v>0.33</v>
          </cell>
        </row>
        <row r="509">
          <cell r="A509" t="str">
            <v>Composição96546</v>
          </cell>
          <cell r="B509" t="str">
            <v>Composição</v>
          </cell>
          <cell r="C509">
            <v>96546</v>
          </cell>
          <cell r="D509" t="str">
            <v>SINAPI</v>
          </cell>
          <cell r="E509" t="str">
            <v>ARMAÇÃO DE BLOCO, VIGA BALDRAME OU SAPATA UTILIZANDO AÇO CA-50 DE 10 MM - MONTAGEM. AF_06/2017</v>
          </cell>
          <cell r="F509" t="str">
            <v>KG</v>
          </cell>
          <cell r="G509">
            <v>1</v>
          </cell>
          <cell r="H509">
            <v>0</v>
          </cell>
          <cell r="I509">
            <v>0</v>
          </cell>
          <cell r="J509">
            <v>14.54</v>
          </cell>
          <cell r="K509">
            <v>14.79</v>
          </cell>
        </row>
        <row r="510">
          <cell r="A510" t="str">
            <v>Composição Auxiliar92794</v>
          </cell>
          <cell r="B510" t="str">
            <v>Composição Auxiliar</v>
          </cell>
          <cell r="C510">
            <v>92794</v>
          </cell>
          <cell r="D510" t="str">
            <v>SINAPI</v>
          </cell>
          <cell r="E510" t="str">
            <v>CORTE E DOBRA DE AÇO CA-50, DIÂMETRO DE 10,0 MM, UTILIZADO EM ESTRUTURAS DIVERSAS, EXCETO LAJES. AF_12/2015</v>
          </cell>
          <cell r="F510" t="str">
            <v>KG</v>
          </cell>
          <cell r="G510">
            <v>1</v>
          </cell>
          <cell r="H510">
            <v>12.17</v>
          </cell>
          <cell r="I510">
            <v>12.2</v>
          </cell>
          <cell r="J510">
            <v>12.17</v>
          </cell>
          <cell r="K510">
            <v>12.2</v>
          </cell>
        </row>
        <row r="511">
          <cell r="A511" t="str">
            <v>Composição Auxiliar88238</v>
          </cell>
          <cell r="B511" t="str">
            <v>Composição Auxiliar</v>
          </cell>
          <cell r="C511">
            <v>88238</v>
          </cell>
          <cell r="D511" t="str">
            <v>SINAPI</v>
          </cell>
          <cell r="E511" t="str">
            <v>AJUDANTE DE ARMADOR COM ENCARGOS COMPLEMENTARES</v>
          </cell>
          <cell r="F511" t="str">
            <v>H</v>
          </cell>
          <cell r="G511">
            <v>2.9000000000000001E-2</v>
          </cell>
          <cell r="H511">
            <v>12.78</v>
          </cell>
          <cell r="I511">
            <v>14.2</v>
          </cell>
          <cell r="J511">
            <v>0.37</v>
          </cell>
          <cell r="K511">
            <v>0.41</v>
          </cell>
        </row>
        <row r="512">
          <cell r="A512" t="str">
            <v>Composição Auxiliar88245</v>
          </cell>
          <cell r="B512" t="str">
            <v>Composição Auxiliar</v>
          </cell>
          <cell r="C512">
            <v>88245</v>
          </cell>
          <cell r="D512" t="str">
            <v>SINAPI</v>
          </cell>
          <cell r="E512" t="str">
            <v>ARMADOR COM ENCARGOS COMPLEMENTARES</v>
          </cell>
          <cell r="F512" t="str">
            <v>H</v>
          </cell>
          <cell r="G512">
            <v>8.8999999999999996E-2</v>
          </cell>
          <cell r="H512">
            <v>16.690000000000001</v>
          </cell>
          <cell r="I512">
            <v>18.73</v>
          </cell>
          <cell r="J512">
            <v>1.48</v>
          </cell>
          <cell r="K512">
            <v>1.66</v>
          </cell>
        </row>
        <row r="513">
          <cell r="A513" t="str">
            <v>Insumo43132</v>
          </cell>
          <cell r="B513" t="str">
            <v>Insumo</v>
          </cell>
          <cell r="C513">
            <v>43132</v>
          </cell>
          <cell r="D513" t="str">
            <v>SINAPI</v>
          </cell>
          <cell r="E513" t="str">
            <v>ARAME RECOZIDO 16 BWG, D = 1,65 MM (0,016 KG/M) OU 18 BWG, D = 1,25 MM (0,01 KG/M)</v>
          </cell>
          <cell r="F513" t="str">
            <v xml:space="preserve">KG    </v>
          </cell>
          <cell r="G513">
            <v>2.5000000000000001E-2</v>
          </cell>
          <cell r="H513">
            <v>18.100000000000001</v>
          </cell>
          <cell r="I513">
            <v>18.100000000000001</v>
          </cell>
          <cell r="J513">
            <v>0.45</v>
          </cell>
          <cell r="K513">
            <v>0.45</v>
          </cell>
        </row>
        <row r="514">
          <cell r="A514" t="str">
            <v>Insumo39017</v>
          </cell>
          <cell r="B514" t="str">
            <v>Insumo</v>
          </cell>
          <cell r="C514">
            <v>39017</v>
          </cell>
          <cell r="D514" t="str">
            <v>SINAPI</v>
          </cell>
          <cell r="E514" t="str">
            <v>ESPACADOR / DISTANCIADOR CIRCULAR COM ENTRADA LATERAL, EM PLASTICO, PARA VERGALHAO *4,2 A 12,5* MM, COBRIMENTO 20 MM</v>
          </cell>
          <cell r="F514" t="str">
            <v xml:space="preserve">UN    </v>
          </cell>
          <cell r="G514">
            <v>0.46550000000000002</v>
          </cell>
          <cell r="H514">
            <v>0.17</v>
          </cell>
          <cell r="I514">
            <v>0.17</v>
          </cell>
          <cell r="J514">
            <v>7.0000000000000007E-2</v>
          </cell>
          <cell r="K514">
            <v>7.0000000000000007E-2</v>
          </cell>
        </row>
        <row r="515">
          <cell r="A515" t="str">
            <v>Composição96547</v>
          </cell>
          <cell r="B515" t="str">
            <v>Composição</v>
          </cell>
          <cell r="C515">
            <v>96547</v>
          </cell>
          <cell r="D515" t="str">
            <v>SINAPI</v>
          </cell>
          <cell r="E515" t="str">
            <v>ARMAÇÃO DE BLOCO, VIGA BALDRAME OU SAPATA UTILIZANDO AÇO CA-50 DE 12,5 MM - MONTAGEM. AF_06/2017</v>
          </cell>
          <cell r="F515" t="str">
            <v>KG</v>
          </cell>
          <cell r="G515">
            <v>1</v>
          </cell>
          <cell r="H515">
            <v>0</v>
          </cell>
          <cell r="I515">
            <v>0</v>
          </cell>
          <cell r="J515">
            <v>12.379999999999999</v>
          </cell>
          <cell r="K515">
            <v>12.57</v>
          </cell>
        </row>
        <row r="516">
          <cell r="A516" t="str">
            <v>Composição Auxiliar92795</v>
          </cell>
          <cell r="B516" t="str">
            <v>Composição Auxiliar</v>
          </cell>
          <cell r="C516">
            <v>92795</v>
          </cell>
          <cell r="D516" t="str">
            <v>SINAPI</v>
          </cell>
          <cell r="E516" t="str">
            <v>CORTE E DOBRA DE AÇO CA-50, DIÂMETRO DE 12,5 MM, UTILIZADO EM ESTRUTURAS DIVERSAS, EXCETO LAJES. AF_12/2015</v>
          </cell>
          <cell r="F516" t="str">
            <v>KG</v>
          </cell>
          <cell r="G516">
            <v>1</v>
          </cell>
          <cell r="H516">
            <v>10.47</v>
          </cell>
          <cell r="I516">
            <v>10.49</v>
          </cell>
          <cell r="J516">
            <v>10.47</v>
          </cell>
          <cell r="K516">
            <v>10.49</v>
          </cell>
        </row>
        <row r="517">
          <cell r="A517" t="str">
            <v>Composição Auxiliar88238</v>
          </cell>
          <cell r="B517" t="str">
            <v>Composição Auxiliar</v>
          </cell>
          <cell r="C517">
            <v>88238</v>
          </cell>
          <cell r="D517" t="str">
            <v>SINAPI</v>
          </cell>
          <cell r="E517" t="str">
            <v>AJUDANTE DE ARMADOR COM ENCARGOS COMPLEMENTARES</v>
          </cell>
          <cell r="F517" t="str">
            <v>H</v>
          </cell>
          <cell r="G517">
            <v>2.1999999999999999E-2</v>
          </cell>
          <cell r="H517">
            <v>12.78</v>
          </cell>
          <cell r="I517">
            <v>14.2</v>
          </cell>
          <cell r="J517">
            <v>0.28000000000000003</v>
          </cell>
          <cell r="K517">
            <v>0.31</v>
          </cell>
        </row>
        <row r="518">
          <cell r="A518" t="str">
            <v>Composição Auxiliar88245</v>
          </cell>
          <cell r="B518" t="str">
            <v>Composição Auxiliar</v>
          </cell>
          <cell r="C518">
            <v>88245</v>
          </cell>
          <cell r="D518" t="str">
            <v>SINAPI</v>
          </cell>
          <cell r="E518" t="str">
            <v>ARMADOR COM ENCARGOS COMPLEMENTARES</v>
          </cell>
          <cell r="F518" t="str">
            <v>H</v>
          </cell>
          <cell r="G518">
            <v>6.8000000000000005E-2</v>
          </cell>
          <cell r="H518">
            <v>16.690000000000001</v>
          </cell>
          <cell r="I518">
            <v>18.73</v>
          </cell>
          <cell r="J518">
            <v>1.1299999999999999</v>
          </cell>
          <cell r="K518">
            <v>1.27</v>
          </cell>
        </row>
        <row r="519">
          <cell r="A519" t="str">
            <v>Insumo43132</v>
          </cell>
          <cell r="B519" t="str">
            <v>Insumo</v>
          </cell>
          <cell r="C519">
            <v>43132</v>
          </cell>
          <cell r="D519" t="str">
            <v>SINAPI</v>
          </cell>
          <cell r="E519" t="str">
            <v>ARAME RECOZIDO 16 BWG, D = 1,65 MM (0,016 KG/M) OU 18 BWG, D = 1,25 MM (0,01 KG/M)</v>
          </cell>
          <cell r="F519" t="str">
            <v xml:space="preserve">KG    </v>
          </cell>
          <cell r="G519">
            <v>2.5000000000000001E-2</v>
          </cell>
          <cell r="H519">
            <v>18.100000000000001</v>
          </cell>
          <cell r="I519">
            <v>18.100000000000001</v>
          </cell>
          <cell r="J519">
            <v>0.45</v>
          </cell>
          <cell r="K519">
            <v>0.45</v>
          </cell>
        </row>
        <row r="520">
          <cell r="A520" t="str">
            <v>Insumo39017</v>
          </cell>
          <cell r="B520" t="str">
            <v>Insumo</v>
          </cell>
          <cell r="C520">
            <v>39017</v>
          </cell>
          <cell r="D520" t="str">
            <v>SINAPI</v>
          </cell>
          <cell r="E520" t="str">
            <v>ESPACADOR / DISTANCIADOR CIRCULAR COM ENTRADA LATERAL, EM PLASTICO, PARA VERGALHAO *4,2 A 12,5* MM, COBRIMENTO 20 MM</v>
          </cell>
          <cell r="F520" t="str">
            <v xml:space="preserve">UN    </v>
          </cell>
          <cell r="G520">
            <v>0.30599999999999999</v>
          </cell>
          <cell r="H520">
            <v>0.17</v>
          </cell>
          <cell r="I520">
            <v>0.17</v>
          </cell>
          <cell r="J520">
            <v>0.05</v>
          </cell>
          <cell r="K520">
            <v>0.05</v>
          </cell>
        </row>
        <row r="521">
          <cell r="A521" t="str">
            <v>ComposiçãoFUES.C25.CV.PB.TOTEM</v>
          </cell>
          <cell r="B521" t="str">
            <v>Composição</v>
          </cell>
          <cell r="C521" t="str">
            <v>FUES.C25.CV.PB.TOTEM</v>
          </cell>
          <cell r="D521" t="str">
            <v>Próprio</v>
          </cell>
          <cell r="E521" t="str">
            <v>CONCRETAGEM CONVENCIONAL DE TOTEM PADRÃO - FCK 25 MPA, ADENSAMENTO E ACABAMENTO, PREPARO EM BETONEIRA 600L - REF.: 96555 SINAPI</v>
          </cell>
          <cell r="F521" t="str">
            <v>M3</v>
          </cell>
          <cell r="G521">
            <v>1</v>
          </cell>
          <cell r="H521">
            <v>0</v>
          </cell>
          <cell r="I521">
            <v>0</v>
          </cell>
          <cell r="J521">
            <v>485.40000000000003</v>
          </cell>
          <cell r="K521">
            <v>499.56</v>
          </cell>
        </row>
        <row r="522">
          <cell r="A522" t="str">
            <v>Composição Auxiliar88309</v>
          </cell>
          <cell r="B522" t="str">
            <v>Composição Auxiliar</v>
          </cell>
          <cell r="C522">
            <v>88309</v>
          </cell>
          <cell r="D522" t="str">
            <v>SINAPI</v>
          </cell>
          <cell r="E522" t="str">
            <v>PEDREIRO COM ENCARGOS COMPLEMENTARES</v>
          </cell>
          <cell r="F522" t="str">
            <v>H</v>
          </cell>
          <cell r="G522">
            <v>2.3860000000000001</v>
          </cell>
          <cell r="H522">
            <v>16.78</v>
          </cell>
          <cell r="I522">
            <v>18.829999999999998</v>
          </cell>
          <cell r="J522">
            <v>40.03</v>
          </cell>
          <cell r="K522">
            <v>44.92</v>
          </cell>
        </row>
        <row r="523">
          <cell r="A523" t="str">
            <v>Composição Auxiliar88316</v>
          </cell>
          <cell r="B523" t="str">
            <v>Composição Auxiliar</v>
          </cell>
          <cell r="C523">
            <v>88316</v>
          </cell>
          <cell r="D523" t="str">
            <v>SINAPI</v>
          </cell>
          <cell r="E523" t="str">
            <v>SERVENTE COM ENCARGOS COMPLEMENTARES</v>
          </cell>
          <cell r="F523" t="str">
            <v>H</v>
          </cell>
          <cell r="G523">
            <v>2.4500000000000002</v>
          </cell>
          <cell r="H523">
            <v>13.34</v>
          </cell>
          <cell r="I523">
            <v>14.87</v>
          </cell>
          <cell r="J523">
            <v>32.68</v>
          </cell>
          <cell r="K523">
            <v>36.43</v>
          </cell>
        </row>
        <row r="524">
          <cell r="A524" t="str">
            <v>Composição Auxiliar90586</v>
          </cell>
          <cell r="B524" t="str">
            <v>Composição Auxiliar</v>
          </cell>
          <cell r="C524">
            <v>90586</v>
          </cell>
          <cell r="D524" t="str">
            <v>SINAPI</v>
          </cell>
          <cell r="E524" t="str">
            <v>VIBRADOR DE IMERSÃO, DIÂMETRO DE PONTEIRA 45MM, MOTOR ELÉTRICO TRIFÁSICO POTÊNCIA DE 2 CV - CHP DIURNO. AF_06/2015</v>
          </cell>
          <cell r="F524" t="str">
            <v>CHP</v>
          </cell>
          <cell r="G524">
            <v>0.314</v>
          </cell>
          <cell r="H524">
            <v>1.7</v>
          </cell>
          <cell r="I524">
            <v>1.7</v>
          </cell>
          <cell r="J524">
            <v>0.53</v>
          </cell>
          <cell r="K524">
            <v>0.53</v>
          </cell>
        </row>
        <row r="525">
          <cell r="A525" t="str">
            <v>Composição Auxiliar90587</v>
          </cell>
          <cell r="B525" t="str">
            <v>Composição Auxiliar</v>
          </cell>
          <cell r="C525">
            <v>90587</v>
          </cell>
          <cell r="D525" t="str">
            <v>SINAPI</v>
          </cell>
          <cell r="E525" t="str">
            <v>VIBRADOR DE IMERSÃO, DIÂMETRO DE PONTEIRA 45MM, MOTOR ELÉTRICO TRIFÁSICO POTÊNCIA DE 2 CV - CHI DIURNO. AF_06/2015</v>
          </cell>
          <cell r="F525" t="str">
            <v>CHI</v>
          </cell>
          <cell r="G525">
            <v>0.91100000000000003</v>
          </cell>
          <cell r="H525">
            <v>0.4</v>
          </cell>
          <cell r="I525">
            <v>0.4</v>
          </cell>
          <cell r="J525">
            <v>0.36</v>
          </cell>
          <cell r="K525">
            <v>0.36</v>
          </cell>
        </row>
        <row r="526">
          <cell r="A526" t="str">
            <v>Composição Auxiliar94971</v>
          </cell>
          <cell r="B526" t="str">
            <v>Composição Auxiliar</v>
          </cell>
          <cell r="C526">
            <v>94971</v>
          </cell>
          <cell r="D526" t="str">
            <v>SINAPI</v>
          </cell>
          <cell r="E526" t="str">
            <v>CONCRETO FCK = 25MPA, TRAÇO 1:2,3:2,7 (CIMENTO/ AREIA MÉDIA/ BRITA 1)  - PREPARO MECÂNICO COM BETONEIRA 600 L. AF_07/2016</v>
          </cell>
          <cell r="F526" t="str">
            <v>M3</v>
          </cell>
          <cell r="G526">
            <v>1.1499999999999999</v>
          </cell>
          <cell r="H526">
            <v>358.09</v>
          </cell>
          <cell r="I526">
            <v>362.89</v>
          </cell>
          <cell r="J526">
            <v>411.8</v>
          </cell>
          <cell r="K526">
            <v>417.32</v>
          </cell>
        </row>
        <row r="527">
          <cell r="A527" t="str">
            <v>Composição74154/1</v>
          </cell>
          <cell r="B527" t="str">
            <v>Composição</v>
          </cell>
          <cell r="C527" t="str">
            <v>74154/1</v>
          </cell>
          <cell r="D527" t="str">
            <v>Próprio</v>
          </cell>
          <cell r="E527" t="str">
            <v>ESCAVACAO, CARGA E TRANSPORTE DE  MATERIAL DE 1A CATEGORIA COM TRATOR SOBRE ESTEIRAS 347 HP E CACAMBA 6M3,  DMT 50 A 200M</v>
          </cell>
          <cell r="F527" t="str">
            <v>M3</v>
          </cell>
          <cell r="G527">
            <v>1</v>
          </cell>
          <cell r="H527">
            <v>0</v>
          </cell>
          <cell r="I527">
            <v>0</v>
          </cell>
          <cell r="J527">
            <v>4.0500000000000007</v>
          </cell>
          <cell r="K527">
            <v>4.1100000000000003</v>
          </cell>
        </row>
        <row r="528">
          <cell r="A528" t="str">
            <v>Composição Auxiliar5855</v>
          </cell>
          <cell r="B528" t="str">
            <v>Composição Auxiliar</v>
          </cell>
          <cell r="C528">
            <v>5855</v>
          </cell>
          <cell r="D528" t="str">
            <v>SINAPI</v>
          </cell>
          <cell r="E528" t="str">
            <v>TRATOR DE ESTEIRAS, POTÊNCIA 347 HP, PESO OPERACIONAL 38,5 T, COM LÂMINA 8,70 M3 - CHP DIURNO. AF_06/2014</v>
          </cell>
          <cell r="F528" t="str">
            <v>CHP</v>
          </cell>
          <cell r="G528">
            <v>3.4537999999999999E-3</v>
          </cell>
          <cell r="H528">
            <v>431.13</v>
          </cell>
          <cell r="I528">
            <v>432.65</v>
          </cell>
          <cell r="J528">
            <v>1.48</v>
          </cell>
          <cell r="K528">
            <v>1.49</v>
          </cell>
        </row>
        <row r="529">
          <cell r="A529" t="str">
            <v>Composição Auxiliar5932</v>
          </cell>
          <cell r="B529" t="str">
            <v>Composição Auxiliar</v>
          </cell>
          <cell r="C529">
            <v>5932</v>
          </cell>
          <cell r="D529" t="str">
            <v>SINAPI</v>
          </cell>
          <cell r="E529" t="str">
            <v>MOTONIVELADORA POTÊNCIA BÁSICA LÍQUIDA (PRIMEIRA MARCHA) 125 HP, PESO BRUTO 13032 KG, LARGURA DA LÂMINA DE 3,7 M - CHP DIURNO. AF_06/2014</v>
          </cell>
          <cell r="F529" t="str">
            <v>CHP</v>
          </cell>
          <cell r="G529">
            <v>2.008E-4</v>
          </cell>
          <cell r="H529">
            <v>147.71</v>
          </cell>
          <cell r="I529">
            <v>149.94999999999999</v>
          </cell>
          <cell r="J529">
            <v>0.02</v>
          </cell>
          <cell r="K529">
            <v>0.03</v>
          </cell>
        </row>
        <row r="530">
          <cell r="A530" t="str">
            <v>Composição Auxiliar5944</v>
          </cell>
          <cell r="B530" t="str">
            <v>Composição Auxiliar</v>
          </cell>
          <cell r="C530">
            <v>5944</v>
          </cell>
          <cell r="D530" t="str">
            <v>SINAPI</v>
          </cell>
          <cell r="E530" t="str">
            <v>PÁ CARREGADEIRA SOBRE RODAS, POTÊNCIA 197 HP, CAPACIDADE DA CAÇAMBA 2,5 A 3,5 M3, PESO OPERACIONAL 18338 KG - CHP DIURNO. AF_06/2014</v>
          </cell>
          <cell r="F530" t="str">
            <v>CHP</v>
          </cell>
          <cell r="G530">
            <v>4.0160999999999999E-3</v>
          </cell>
          <cell r="H530">
            <v>134.62</v>
          </cell>
          <cell r="I530">
            <v>136.25</v>
          </cell>
          <cell r="J530">
            <v>0.54</v>
          </cell>
          <cell r="K530">
            <v>0.54</v>
          </cell>
        </row>
        <row r="531">
          <cell r="A531" t="str">
            <v>Composição Auxiliar67826</v>
          </cell>
          <cell r="B531" t="str">
            <v>Composição Auxiliar</v>
          </cell>
          <cell r="C531">
            <v>67826</v>
          </cell>
          <cell r="D531" t="str">
            <v>SINAPI</v>
          </cell>
          <cell r="E531" t="str">
            <v>CAMINHÃO BASCULANTE 6 M3 TOCO, PESO BRUTO TOTAL 16.000 KG, CARGA ÚTIL MÁXIMA 11.130 KG, DISTÂNCIA ENTRE EIXOS 5,36 M, POTÊNCIA 185 CV, INCLUSIVE CAÇAMBA METÁLICA - CHP DIURNO. AF_06/2014</v>
          </cell>
          <cell r="F531" t="str">
            <v>CHP</v>
          </cell>
          <cell r="G531">
            <v>1.3333299999999999E-2</v>
          </cell>
          <cell r="H531">
            <v>115.09</v>
          </cell>
          <cell r="I531">
            <v>116.6</v>
          </cell>
          <cell r="J531">
            <v>1.53</v>
          </cell>
          <cell r="K531">
            <v>1.55</v>
          </cell>
        </row>
        <row r="532">
          <cell r="A532" t="str">
            <v>Composição Auxiliar5857</v>
          </cell>
          <cell r="B532" t="str">
            <v>Composição Auxiliar</v>
          </cell>
          <cell r="C532">
            <v>5857</v>
          </cell>
          <cell r="D532" t="str">
            <v>SINAPI</v>
          </cell>
          <cell r="E532" t="str">
            <v>TRATOR DE ESTEIRAS, POTÊNCIA 347 HP, PESO OPERACIONAL 38,5 T, COM LÂMINA 8,70 M3 - CHI DIURNO. AF_06/2014</v>
          </cell>
          <cell r="F532" t="str">
            <v>CHI</v>
          </cell>
          <cell r="G532">
            <v>5.622E-4</v>
          </cell>
          <cell r="H532">
            <v>122.29</v>
          </cell>
          <cell r="I532">
            <v>123.81</v>
          </cell>
          <cell r="J532">
            <v>0.06</v>
          </cell>
          <cell r="K532">
            <v>0.06</v>
          </cell>
        </row>
        <row r="533">
          <cell r="A533" t="str">
            <v>Composição Auxiliar5934</v>
          </cell>
          <cell r="B533" t="str">
            <v>Composição Auxiliar</v>
          </cell>
          <cell r="C533">
            <v>5934</v>
          </cell>
          <cell r="D533" t="str">
            <v>SINAPI</v>
          </cell>
          <cell r="E533" t="str">
            <v>MOTONIVELADORA POTÊNCIA BÁSICA LÍQUIDA (PRIMEIRA MARCHA) 125 HP, PESO BRUTO 13032 KG, LARGURA DA LÂMINA DE 3,7 M - CHI DIURNO. AF_06/2014</v>
          </cell>
          <cell r="F533" t="str">
            <v>CHI</v>
          </cell>
          <cell r="G533">
            <v>3.8153000000000002E-3</v>
          </cell>
          <cell r="H533">
            <v>48.09</v>
          </cell>
          <cell r="I533">
            <v>50.33</v>
          </cell>
          <cell r="J533">
            <v>0.18</v>
          </cell>
          <cell r="K533">
            <v>0.19</v>
          </cell>
        </row>
        <row r="534">
          <cell r="A534" t="str">
            <v>Composição Auxiliar67827</v>
          </cell>
          <cell r="B534" t="str">
            <v>Composição Auxiliar</v>
          </cell>
          <cell r="C534">
            <v>67827</v>
          </cell>
          <cell r="D534" t="str">
            <v>SINAPI</v>
          </cell>
          <cell r="E534" t="str">
            <v>CAMINHÃO BASCULANTE 6 M3 TOCO, PESO BRUTO TOTAL 16.000 KG, CARGA ÚTIL MÁXIMA 11.130 KG, DISTÂNCIA ENTRE EIXOS 5,36 M, POTÊNCIA 185 CV, INCLUSIVE CAÇAMBA METÁLICA - CHI DIURNO. AF_06/2014</v>
          </cell>
          <cell r="F534" t="str">
            <v>CHI</v>
          </cell>
          <cell r="G534">
            <v>2.7309000000000001E-3</v>
          </cell>
          <cell r="H534">
            <v>31.28</v>
          </cell>
          <cell r="I534">
            <v>32.79</v>
          </cell>
          <cell r="J534">
            <v>0.08</v>
          </cell>
          <cell r="K534">
            <v>0.08</v>
          </cell>
        </row>
        <row r="535">
          <cell r="A535" t="str">
            <v>Composição Auxiliar88316</v>
          </cell>
          <cell r="B535" t="str">
            <v>Composição Auxiliar</v>
          </cell>
          <cell r="C535">
            <v>88316</v>
          </cell>
          <cell r="D535" t="str">
            <v>SINAPI</v>
          </cell>
          <cell r="E535" t="str">
            <v>SERVENTE COM ENCARGOS COMPLEMENTARES</v>
          </cell>
          <cell r="F535" t="str">
            <v>H</v>
          </cell>
          <cell r="G535">
            <v>1.20482E-2</v>
          </cell>
          <cell r="H535">
            <v>13.34</v>
          </cell>
          <cell r="I535">
            <v>14.87</v>
          </cell>
          <cell r="J535">
            <v>0.16</v>
          </cell>
          <cell r="K535">
            <v>0.17</v>
          </cell>
        </row>
        <row r="536">
          <cell r="A536" t="str">
            <v>Composição74034/1</v>
          </cell>
          <cell r="B536" t="str">
            <v>Composição</v>
          </cell>
          <cell r="C536" t="str">
            <v>74034/1</v>
          </cell>
          <cell r="D536" t="str">
            <v>Próprio</v>
          </cell>
          <cell r="E536" t="str">
            <v>ESPALHAMENTO DE MATERIAL DE 1A CATEGORIA COM TRATOR DE ESTEIRA COM 153HP</v>
          </cell>
          <cell r="F536" t="str">
            <v>M3</v>
          </cell>
          <cell r="G536">
            <v>1</v>
          </cell>
          <cell r="H536">
            <v>0</v>
          </cell>
          <cell r="I536">
            <v>0</v>
          </cell>
          <cell r="J536">
            <v>1.5499999999999998</v>
          </cell>
          <cell r="K536">
            <v>1.5799999999999998</v>
          </cell>
        </row>
        <row r="537">
          <cell r="A537" t="str">
            <v>Composição Auxiliar5851</v>
          </cell>
          <cell r="B537" t="str">
            <v>Composição Auxiliar</v>
          </cell>
          <cell r="C537">
            <v>5851</v>
          </cell>
          <cell r="D537" t="str">
            <v>SINAPI</v>
          </cell>
          <cell r="E537" t="str">
            <v>TRATOR DE ESTEIRAS, POTÊNCIA 150 HP, PESO OPERACIONAL 16,7 T, COM RODA MOTRIZ ELEVADA E LÂMINA 3,18 M3 - CHP DIURNO. AF_06/2014</v>
          </cell>
          <cell r="F537" t="str">
            <v>CHP</v>
          </cell>
          <cell r="G537">
            <v>7.9000000000000008E-3</v>
          </cell>
          <cell r="H537">
            <v>159.16</v>
          </cell>
          <cell r="I537">
            <v>160.68</v>
          </cell>
          <cell r="J537">
            <v>1.25</v>
          </cell>
          <cell r="K537">
            <v>1.26</v>
          </cell>
        </row>
        <row r="538">
          <cell r="A538" t="str">
            <v>Composição Auxiliar5853</v>
          </cell>
          <cell r="B538" t="str">
            <v>Composição Auxiliar</v>
          </cell>
          <cell r="C538">
            <v>5853</v>
          </cell>
          <cell r="D538" t="str">
            <v>SINAPI</v>
          </cell>
          <cell r="E538" t="str">
            <v>TRATOR DE ESTEIRAS, POTÊNCIA 150 HP, PESO OPERACIONAL 16,7 T, COM RODA MOTRIZ ELEVADA E LÂMINA 3,18 M3 - CHI DIURNO. AF_06/2014</v>
          </cell>
          <cell r="F538" t="str">
            <v>CHI</v>
          </cell>
          <cell r="G538">
            <v>3.3999999999999998E-3</v>
          </cell>
          <cell r="H538">
            <v>46</v>
          </cell>
          <cell r="I538">
            <v>47.52</v>
          </cell>
          <cell r="J538">
            <v>0.15</v>
          </cell>
          <cell r="K538">
            <v>0.16</v>
          </cell>
        </row>
        <row r="539">
          <cell r="A539" t="str">
            <v>Composição Auxiliar88316</v>
          </cell>
          <cell r="B539" t="str">
            <v>Composição Auxiliar</v>
          </cell>
          <cell r="C539">
            <v>88316</v>
          </cell>
          <cell r="D539" t="str">
            <v>SINAPI</v>
          </cell>
          <cell r="E539" t="str">
            <v>SERVENTE COM ENCARGOS COMPLEMENTARES</v>
          </cell>
          <cell r="F539" t="str">
            <v>H</v>
          </cell>
          <cell r="G539">
            <v>1.1299999999999999E-2</v>
          </cell>
          <cell r="H539">
            <v>13.34</v>
          </cell>
          <cell r="I539">
            <v>14.87</v>
          </cell>
          <cell r="J539">
            <v>0.15</v>
          </cell>
          <cell r="K539">
            <v>0.16</v>
          </cell>
        </row>
        <row r="540">
          <cell r="A540" t="str">
            <v>Composição74005/1</v>
          </cell>
          <cell r="B540" t="str">
            <v>Composição</v>
          </cell>
          <cell r="C540" t="str">
            <v>74005/1</v>
          </cell>
          <cell r="D540" t="str">
            <v>Próprio</v>
          </cell>
          <cell r="E540" t="str">
            <v>COMPACTACAO MECANICA, SEM CONTROLE DO GC (C/COMPACTADOR PLACA 400 KG)</v>
          </cell>
          <cell r="F540" t="str">
            <v>M3</v>
          </cell>
          <cell r="G540">
            <v>1</v>
          </cell>
          <cell r="H540">
            <v>0</v>
          </cell>
          <cell r="I540">
            <v>0</v>
          </cell>
          <cell r="J540">
            <v>4.32</v>
          </cell>
          <cell r="K540">
            <v>4.7</v>
          </cell>
        </row>
        <row r="541">
          <cell r="A541" t="str">
            <v>Composição Auxiliar91277</v>
          </cell>
          <cell r="B541" t="str">
            <v>Composição Auxiliar</v>
          </cell>
          <cell r="C541">
            <v>91277</v>
          </cell>
          <cell r="D541" t="str">
            <v>SINAPI</v>
          </cell>
          <cell r="E541" t="str">
            <v>PLACA VIBRATÓRIA REVERSÍVEL COM MOTOR 4 TEMPOS A GASOLINA, FORÇA CENTRÍFUGA DE 25 KN (2500 KGF), POTÊNCIA 5,5 CV - CHP DIURNO. AF_08/2015</v>
          </cell>
          <cell r="F541" t="str">
            <v>CHP</v>
          </cell>
          <cell r="G541">
            <v>0.125</v>
          </cell>
          <cell r="H541">
            <v>7.99</v>
          </cell>
          <cell r="I541">
            <v>7.99</v>
          </cell>
          <cell r="J541">
            <v>0.99</v>
          </cell>
          <cell r="K541">
            <v>0.99</v>
          </cell>
        </row>
        <row r="542">
          <cell r="A542" t="str">
            <v>Composição Auxiliar88316</v>
          </cell>
          <cell r="B542" t="str">
            <v>Composição Auxiliar</v>
          </cell>
          <cell r="C542">
            <v>88316</v>
          </cell>
          <cell r="D542" t="str">
            <v>SINAPI</v>
          </cell>
          <cell r="E542" t="str">
            <v>SERVENTE COM ENCARGOS COMPLEMENTARES</v>
          </cell>
          <cell r="F542" t="str">
            <v>H</v>
          </cell>
          <cell r="G542">
            <v>0.25</v>
          </cell>
          <cell r="H542">
            <v>13.34</v>
          </cell>
          <cell r="I542">
            <v>14.87</v>
          </cell>
          <cell r="J542">
            <v>3.33</v>
          </cell>
          <cell r="K542">
            <v>3.71</v>
          </cell>
        </row>
        <row r="543">
          <cell r="A543" t="str">
            <v>Composição96525</v>
          </cell>
          <cell r="B543" t="str">
            <v>Composição</v>
          </cell>
          <cell r="C543">
            <v>96525</v>
          </cell>
          <cell r="D543" t="str">
            <v>SINAPI</v>
          </cell>
          <cell r="E543" t="str">
            <v>ESCAVAÇÃO MECANIZADA PARA VIGA BALDRAME, COM PREVISÃO DE FÔRMA, COM MINI-ESCAVADEIRA. AF_06/2017</v>
          </cell>
          <cell r="F543" t="str">
            <v>M3</v>
          </cell>
          <cell r="G543">
            <v>1</v>
          </cell>
          <cell r="H543">
            <v>0</v>
          </cell>
          <cell r="I543">
            <v>0</v>
          </cell>
          <cell r="J543">
            <v>23.75</v>
          </cell>
          <cell r="K543">
            <v>24.92</v>
          </cell>
        </row>
        <row r="544">
          <cell r="A544" t="str">
            <v>Composição Auxiliar96245</v>
          </cell>
          <cell r="B544" t="str">
            <v>Composição Auxiliar</v>
          </cell>
          <cell r="C544">
            <v>96245</v>
          </cell>
          <cell r="D544" t="str">
            <v>SINAPI</v>
          </cell>
          <cell r="E544" t="str">
            <v>MINIESCAVADEIRA SOBRE ESTEIRAS, POTENCIA LIQUIDA DE *30* HP, PESO OPERACIONAL DE *3.500* KG - CHP DIURNO. AF_04/2017</v>
          </cell>
          <cell r="F544" t="str">
            <v>CHP</v>
          </cell>
          <cell r="G544">
            <v>0.30399999999999999</v>
          </cell>
          <cell r="H544">
            <v>57.05</v>
          </cell>
          <cell r="I544">
            <v>59.02</v>
          </cell>
          <cell r="J544">
            <v>17.34</v>
          </cell>
          <cell r="K544">
            <v>17.940000000000001</v>
          </cell>
        </row>
        <row r="545">
          <cell r="A545" t="str">
            <v>Composição Auxiliar96246</v>
          </cell>
          <cell r="B545" t="str">
            <v>Composição Auxiliar</v>
          </cell>
          <cell r="C545">
            <v>96246</v>
          </cell>
          <cell r="D545" t="str">
            <v>SINAPI</v>
          </cell>
          <cell r="E545" t="str">
            <v>MINIESCAVADEIRA SOBRE ESTEIRAS, POTENCIA LIQUIDA DE *30* HP, PESO OPERACIONAL DE *3.500* KG - CHI DIURNO. AF_04/2017</v>
          </cell>
          <cell r="F545" t="str">
            <v>CHI</v>
          </cell>
          <cell r="G545">
            <v>0.125</v>
          </cell>
          <cell r="H545">
            <v>29.53</v>
          </cell>
          <cell r="I545">
            <v>31.5</v>
          </cell>
          <cell r="J545">
            <v>3.69</v>
          </cell>
          <cell r="K545">
            <v>3.93</v>
          </cell>
        </row>
        <row r="546">
          <cell r="A546" t="str">
            <v>Composição Auxiliar88309</v>
          </cell>
          <cell r="B546" t="str">
            <v>Composição Auxiliar</v>
          </cell>
          <cell r="C546">
            <v>88309</v>
          </cell>
          <cell r="D546" t="str">
            <v>SINAPI</v>
          </cell>
          <cell r="E546" t="str">
            <v>PEDREIRO COM ENCARGOS COMPLEMENTARES</v>
          </cell>
          <cell r="F546" t="str">
            <v>H</v>
          </cell>
          <cell r="G546">
            <v>0.104</v>
          </cell>
          <cell r="H546">
            <v>16.78</v>
          </cell>
          <cell r="I546">
            <v>18.829999999999998</v>
          </cell>
          <cell r="J546">
            <v>1.74</v>
          </cell>
          <cell r="K546">
            <v>1.95</v>
          </cell>
        </row>
        <row r="547">
          <cell r="A547" t="str">
            <v>Composição Auxiliar88316</v>
          </cell>
          <cell r="B547" t="str">
            <v>Composição Auxiliar</v>
          </cell>
          <cell r="C547">
            <v>88316</v>
          </cell>
          <cell r="D547" t="str">
            <v>SINAPI</v>
          </cell>
          <cell r="E547" t="str">
            <v>SERVENTE COM ENCARGOS COMPLEMENTARES</v>
          </cell>
          <cell r="F547" t="str">
            <v>H</v>
          </cell>
          <cell r="G547">
            <v>7.3999999999999996E-2</v>
          </cell>
          <cell r="H547">
            <v>13.34</v>
          </cell>
          <cell r="I547">
            <v>14.87</v>
          </cell>
          <cell r="J547">
            <v>0.98</v>
          </cell>
          <cell r="K547">
            <v>1.1000000000000001</v>
          </cell>
        </row>
        <row r="548">
          <cell r="A548" t="str">
            <v>Composição93378</v>
          </cell>
          <cell r="B548" t="str">
            <v>Composição</v>
          </cell>
          <cell r="C548">
            <v>93378</v>
          </cell>
          <cell r="D548" t="str">
            <v>SINAPI</v>
          </cell>
          <cell r="E548" t="str">
            <v>REATERRO MECANIZADO DE VALA COM RETROESCAVADEIRA (CAPACIDADE DA CAÇAMBA DA RETRO: 0,26 M³ / POTÊNCIA: 88 HP), LARGURA ATÉ 0,8 M, PROFUNDIDADE ATÉ 1,5 M, COM SOLO DE 1ª CATEGORIA EM LOCAIS COM BAIXO NÍVEL DE INTERFERÊNCIA. AF_04/2016</v>
          </cell>
          <cell r="F548" t="str">
            <v>M3</v>
          </cell>
          <cell r="G548">
            <v>1</v>
          </cell>
          <cell r="H548">
            <v>0</v>
          </cell>
          <cell r="I548">
            <v>0</v>
          </cell>
          <cell r="J548">
            <v>13.770000000000001</v>
          </cell>
          <cell r="K548">
            <v>14.65</v>
          </cell>
        </row>
        <row r="549">
          <cell r="A549" t="str">
            <v>Composição Auxiliar5678</v>
          </cell>
          <cell r="B549" t="str">
            <v>Composição Auxiliar</v>
          </cell>
          <cell r="C549">
            <v>5678</v>
          </cell>
          <cell r="D549" t="str">
            <v>SINAPI</v>
          </cell>
          <cell r="E549" t="str">
            <v>RETROESCAVADEIRA SOBRE RODAS COM CARREGADEIRA, TRAÇÃO 4X4, POTÊNCIA LÍQ. 88 HP, CAÇAMBA CARREG. CAP. MÍN. 1 M3, CAÇAMBA RETRO CAP. 0,26 M3, PESO OPERACIONAL MÍN. 6.674 KG, PROFUNDIDADE ESCAVAÇÃO MÁX. 4,37 M - CHP DIURNO. AF_06/2014</v>
          </cell>
          <cell r="F549" t="str">
            <v>CHP</v>
          </cell>
          <cell r="G549">
            <v>4.1000000000000002E-2</v>
          </cell>
          <cell r="H549">
            <v>89.47</v>
          </cell>
          <cell r="I549">
            <v>91.44</v>
          </cell>
          <cell r="J549">
            <v>3.66</v>
          </cell>
          <cell r="K549">
            <v>3.74</v>
          </cell>
        </row>
        <row r="550">
          <cell r="A550" t="str">
            <v>Composição Auxiliar91533</v>
          </cell>
          <cell r="B550" t="str">
            <v>Composição Auxiliar</v>
          </cell>
          <cell r="C550">
            <v>91533</v>
          </cell>
          <cell r="D550" t="str">
            <v>SINAPI</v>
          </cell>
          <cell r="E550" t="str">
            <v>COMPACTADOR DE SOLOS DE PERCUSSÃO (SOQUETE) COM MOTOR A GASOLINA 4 TEMPOS, POTÊNCIA 4 CV - CHP DIURNO. AF_08/2015</v>
          </cell>
          <cell r="F550" t="str">
            <v>CHP</v>
          </cell>
          <cell r="G550">
            <v>0.20499999999999999</v>
          </cell>
          <cell r="H550">
            <v>19.05</v>
          </cell>
          <cell r="I550">
            <v>20.55</v>
          </cell>
          <cell r="J550">
            <v>3.9</v>
          </cell>
          <cell r="K550">
            <v>4.21</v>
          </cell>
        </row>
        <row r="551">
          <cell r="A551" t="str">
            <v>Composição Auxiliar5679</v>
          </cell>
          <cell r="B551" t="str">
            <v>Composição Auxiliar</v>
          </cell>
          <cell r="C551">
            <v>5679</v>
          </cell>
          <cell r="D551" t="str">
            <v>SINAPI</v>
          </cell>
          <cell r="E551" t="str">
            <v>RETROESCAVADEIRA SOBRE RODAS COM CARREGADEIRA, TRAÇÃO 4X4, POTÊNCIA LÍQ. 88 HP, CAÇAMBA CARREG. CAP. MÍN. 1 M3, CAÇAMBA RETRO CAP. 0,26 M3, PESO OPERACIONAL MÍN. 6.674 KG, PROFUNDIDADE ESCAVAÇÃO MÁX. 4,37 M - CHI DIURNO. AF_06/2014</v>
          </cell>
          <cell r="F551" t="str">
            <v>CHI</v>
          </cell>
          <cell r="G551">
            <v>5.3999999999999999E-2</v>
          </cell>
          <cell r="H551">
            <v>33.229999999999997</v>
          </cell>
          <cell r="I551">
            <v>35.200000000000003</v>
          </cell>
          <cell r="J551">
            <v>1.79</v>
          </cell>
          <cell r="K551">
            <v>1.9</v>
          </cell>
        </row>
        <row r="552">
          <cell r="A552" t="str">
            <v>Composição Auxiliar91534</v>
          </cell>
          <cell r="B552" t="str">
            <v>Composição Auxiliar</v>
          </cell>
          <cell r="C552">
            <v>91534</v>
          </cell>
          <cell r="D552" t="str">
            <v>SINAPI</v>
          </cell>
          <cell r="E552" t="str">
            <v>COMPACTADOR DE SOLOS DE PERCUSSÃO (SOQUETE) COM MOTOR A GASOLINA 4 TEMPOS, POTÊNCIA 4 CV - CHI DIURNO. AF_08/2015</v>
          </cell>
          <cell r="F552" t="str">
            <v>CHI</v>
          </cell>
          <cell r="G552">
            <v>0.19</v>
          </cell>
          <cell r="H552">
            <v>13.19</v>
          </cell>
          <cell r="I552">
            <v>14.69</v>
          </cell>
          <cell r="J552">
            <v>2.5</v>
          </cell>
          <cell r="K552">
            <v>2.79</v>
          </cell>
        </row>
        <row r="553">
          <cell r="A553" t="str">
            <v>Composição Auxiliar95606</v>
          </cell>
          <cell r="B553" t="str">
            <v>Composição Auxiliar</v>
          </cell>
          <cell r="C553">
            <v>95606</v>
          </cell>
          <cell r="D553" t="str">
            <v>SINAPI</v>
          </cell>
          <cell r="E553" t="str">
            <v>UMIDIFICAÇÃO DE MATERIAL PARA VALAS COM CAMINHÃO PIPA 10000L. AF_11/2016</v>
          </cell>
          <cell r="F553" t="str">
            <v>M3</v>
          </cell>
          <cell r="G553">
            <v>1</v>
          </cell>
          <cell r="H553">
            <v>1.36</v>
          </cell>
          <cell r="I553">
            <v>1.39</v>
          </cell>
          <cell r="J553">
            <v>1.36</v>
          </cell>
          <cell r="K553">
            <v>1.39</v>
          </cell>
        </row>
        <row r="554">
          <cell r="A554" t="str">
            <v>Composição Auxiliar88316</v>
          </cell>
          <cell r="B554" t="str">
            <v>Composição Auxiliar</v>
          </cell>
          <cell r="C554">
            <v>88316</v>
          </cell>
          <cell r="D554" t="str">
            <v>SINAPI</v>
          </cell>
          <cell r="E554" t="str">
            <v>SERVENTE COM ENCARGOS COMPLEMENTARES</v>
          </cell>
          <cell r="F554" t="str">
            <v>H</v>
          </cell>
          <cell r="G554">
            <v>4.2000000000000003E-2</v>
          </cell>
          <cell r="H554">
            <v>13.34</v>
          </cell>
          <cell r="I554">
            <v>14.87</v>
          </cell>
          <cell r="J554">
            <v>0.56000000000000005</v>
          </cell>
          <cell r="K554">
            <v>0.62</v>
          </cell>
        </row>
        <row r="555">
          <cell r="A555" t="str">
            <v>Composição72898</v>
          </cell>
          <cell r="B555" t="str">
            <v>Composição</v>
          </cell>
          <cell r="C555">
            <v>72898</v>
          </cell>
          <cell r="D555" t="str">
            <v>Próprio</v>
          </cell>
          <cell r="E555" t="str">
            <v>CARGA E DESCARGA MECANIZADAS DE ENTULHO EM CAMINHAO BASCULANTE 6 M3 (Cópia SINAPI - 72898)</v>
          </cell>
          <cell r="F555" t="str">
            <v>M3</v>
          </cell>
          <cell r="G555">
            <v>1</v>
          </cell>
          <cell r="H555">
            <v>0</v>
          </cell>
          <cell r="I555">
            <v>0</v>
          </cell>
          <cell r="J555">
            <v>3.3200000000000003</v>
          </cell>
          <cell r="K555">
            <v>3.38</v>
          </cell>
        </row>
        <row r="556">
          <cell r="A556" t="str">
            <v>Composição Auxiliar5811</v>
          </cell>
          <cell r="B556" t="str">
            <v>Composição Auxiliar</v>
          </cell>
          <cell r="C556">
            <v>5811</v>
          </cell>
          <cell r="D556" t="str">
            <v>SINAPI</v>
          </cell>
          <cell r="E556" t="str">
            <v>CAMINHÃO BASCULANTE 6 M3, PESO BRUTO TOTAL 16.000 KG, CARGA ÚTIL MÁXIMA 13.071 KG, DISTÂNCIA ENTRE EIXOS 4,80 M, POTÊNCIA 230 CV INCLUSIVE CAÇAMBA METÁLICA - CHP DIURNO. AF_06/2014</v>
          </cell>
          <cell r="F556" t="str">
            <v>CHP</v>
          </cell>
          <cell r="G556">
            <v>7.0000000000000001E-3</v>
          </cell>
          <cell r="H556">
            <v>130.85</v>
          </cell>
          <cell r="I556">
            <v>132.36000000000001</v>
          </cell>
          <cell r="J556">
            <v>0.91</v>
          </cell>
          <cell r="K556">
            <v>0.92</v>
          </cell>
        </row>
        <row r="557">
          <cell r="A557" t="str">
            <v>Composição Auxiliar5940</v>
          </cell>
          <cell r="B557" t="str">
            <v>Composição Auxiliar</v>
          </cell>
          <cell r="C557">
            <v>5940</v>
          </cell>
          <cell r="D557" t="str">
            <v>SINAPI</v>
          </cell>
          <cell r="E557" t="str">
            <v>PÁ CARREGADEIRA SOBRE RODAS, POTÊNCIA LÍQUIDA 128 HP, CAPACIDADE DA CAÇAMBA 1,7 A 2,8 M3, PESO OPERACIONAL 11632 KG - CHP DIURNO. AF_06/2014</v>
          </cell>
          <cell r="F557" t="str">
            <v>CHP</v>
          </cell>
          <cell r="G557">
            <v>1.7999999999999999E-2</v>
          </cell>
          <cell r="H557">
            <v>120.82</v>
          </cell>
          <cell r="I557">
            <v>122.45</v>
          </cell>
          <cell r="J557">
            <v>2.17</v>
          </cell>
          <cell r="K557">
            <v>2.2000000000000002</v>
          </cell>
        </row>
        <row r="558">
          <cell r="A558" t="str">
            <v>Composição Auxiliar88316</v>
          </cell>
          <cell r="B558" t="str">
            <v>Composição Auxiliar</v>
          </cell>
          <cell r="C558">
            <v>88316</v>
          </cell>
          <cell r="D558" t="str">
            <v>SINAPI</v>
          </cell>
          <cell r="E558" t="str">
            <v>SERVENTE COM ENCARGOS COMPLEMENTARES</v>
          </cell>
          <cell r="F558" t="str">
            <v>H</v>
          </cell>
          <cell r="G558">
            <v>1.7999999999999999E-2</v>
          </cell>
          <cell r="H558">
            <v>13.34</v>
          </cell>
          <cell r="I558">
            <v>14.87</v>
          </cell>
          <cell r="J558">
            <v>0.24</v>
          </cell>
          <cell r="K558">
            <v>0.26</v>
          </cell>
        </row>
        <row r="559">
          <cell r="A559" t="str">
            <v>Composição100981</v>
          </cell>
          <cell r="B559" t="str">
            <v>Composição</v>
          </cell>
          <cell r="C559">
            <v>100981</v>
          </cell>
          <cell r="D559" t="str">
            <v>SINAPI</v>
          </cell>
          <cell r="E559" t="str">
            <v>CARGA, MANOBRA E DESCARGA DE ENTULHO EM CAMINHÃO BASCULANTE 6 M³ - CARGA COM ESCAVADEIRA HIDRÁULICA  (CAÇAMBA DE 0,80 M³ / 111 HP) E DESCARGA LIVRE (UNIDADE: M3). AF_07/2020</v>
          </cell>
          <cell r="F559" t="str">
            <v>M3</v>
          </cell>
          <cell r="G559">
            <v>1</v>
          </cell>
          <cell r="H559">
            <v>0</v>
          </cell>
          <cell r="I559">
            <v>0</v>
          </cell>
          <cell r="J559">
            <v>5.43</v>
          </cell>
          <cell r="K559">
            <v>5.55</v>
          </cell>
        </row>
        <row r="560">
          <cell r="A560" t="str">
            <v>Composição Auxiliar5631</v>
          </cell>
          <cell r="B560" t="str">
            <v>Composição Auxiliar</v>
          </cell>
          <cell r="C560">
            <v>5631</v>
          </cell>
          <cell r="D560" t="str">
            <v>SINAPI</v>
          </cell>
          <cell r="E560" t="str">
            <v>ESCAVADEIRA HIDRÁULICA SOBRE ESTEIRAS, CAÇAMBA 0,80 M3, PESO OPERACIONAL 17 T, POTENCIA BRUTA 111 HP - CHP DIURNO. AF_06/2014</v>
          </cell>
          <cell r="F560" t="str">
            <v>CHP</v>
          </cell>
          <cell r="G560">
            <v>8.3000000000000001E-3</v>
          </cell>
          <cell r="H560">
            <v>125.24</v>
          </cell>
          <cell r="I560">
            <v>127.21</v>
          </cell>
          <cell r="J560">
            <v>1.03</v>
          </cell>
          <cell r="K560">
            <v>1.05</v>
          </cell>
        </row>
        <row r="561">
          <cell r="A561" t="str">
            <v>Composição Auxiliar5632</v>
          </cell>
          <cell r="B561" t="str">
            <v>Composição Auxiliar</v>
          </cell>
          <cell r="C561">
            <v>5632</v>
          </cell>
          <cell r="D561" t="str">
            <v>SINAPI</v>
          </cell>
          <cell r="E561" t="str">
            <v>ESCAVADEIRA HIDRÁULICA SOBRE ESTEIRAS, CAÇAMBA 0,80 M3, PESO OPERACIONAL 17 T, POTENCIA BRUTA 111 HP - CHI DIURNO. AF_06/2014</v>
          </cell>
          <cell r="F561" t="str">
            <v>CHI</v>
          </cell>
          <cell r="G561">
            <v>1.5100000000000001E-2</v>
          </cell>
          <cell r="H561">
            <v>46.65</v>
          </cell>
          <cell r="I561">
            <v>48.62</v>
          </cell>
          <cell r="J561">
            <v>0.7</v>
          </cell>
          <cell r="K561">
            <v>0.73</v>
          </cell>
        </row>
        <row r="562">
          <cell r="A562" t="str">
            <v>Composição Auxiliar67826</v>
          </cell>
          <cell r="B562" t="str">
            <v>Composição Auxiliar</v>
          </cell>
          <cell r="C562">
            <v>67826</v>
          </cell>
          <cell r="D562" t="str">
            <v>SINAPI</v>
          </cell>
          <cell r="E562" t="str">
            <v>CAMINHÃO BASCULANTE 6 M3 TOCO, PESO BRUTO TOTAL 16.000 KG, CARGA ÚTIL MÁXIMA 11.130 KG, DISTÂNCIA ENTRE EIXOS 5,36 M, POTÊNCIA 185 CV, INCLUSIVE CAÇAMBA METÁLICA - CHP DIURNO. AF_06/2014</v>
          </cell>
          <cell r="F562" t="str">
            <v>CHP</v>
          </cell>
          <cell r="G562">
            <v>2.6700000000000002E-2</v>
          </cell>
          <cell r="H562">
            <v>115.09</v>
          </cell>
          <cell r="I562">
            <v>116.6</v>
          </cell>
          <cell r="J562">
            <v>3.07</v>
          </cell>
          <cell r="K562">
            <v>3.11</v>
          </cell>
        </row>
        <row r="563">
          <cell r="A563" t="str">
            <v>Composição Auxiliar67827</v>
          </cell>
          <cell r="B563" t="str">
            <v>Composição Auxiliar</v>
          </cell>
          <cell r="C563">
            <v>67827</v>
          </cell>
          <cell r="D563" t="str">
            <v>SINAPI</v>
          </cell>
          <cell r="E563" t="str">
            <v>CAMINHÃO BASCULANTE 6 M3 TOCO, PESO BRUTO TOTAL 16.000 KG, CARGA ÚTIL MÁXIMA 11.130 KG, DISTÂNCIA ENTRE EIXOS 5,36 M, POTÊNCIA 185 CV, INCLUSIVE CAÇAMBA METÁLICA - CHI DIURNO. AF_06/2014</v>
          </cell>
          <cell r="F563" t="str">
            <v>CHI</v>
          </cell>
          <cell r="G563">
            <v>2.0299999999999999E-2</v>
          </cell>
          <cell r="H563">
            <v>31.28</v>
          </cell>
          <cell r="I563">
            <v>32.79</v>
          </cell>
          <cell r="J563">
            <v>0.63</v>
          </cell>
          <cell r="K563">
            <v>0.66</v>
          </cell>
        </row>
        <row r="564">
          <cell r="A564" t="str">
            <v>Composição97919</v>
          </cell>
          <cell r="B564" t="str">
            <v>Composição</v>
          </cell>
          <cell r="C564">
            <v>97919</v>
          </cell>
          <cell r="D564" t="str">
            <v>SINAPI</v>
          </cell>
          <cell r="E564" t="str">
            <v>TRANSPORTE COM CAMINHÃO BASCULANTE DE 6 M³, EM VIA URBANA PAVIMENTADA, ADICIONAL PARA DMT EXCEDENTE A 30 KM (UNIDADE: TXKM). AF_07/2020</v>
          </cell>
          <cell r="F564" t="str">
            <v>TXKM</v>
          </cell>
          <cell r="G564">
            <v>1</v>
          </cell>
          <cell r="H564">
            <v>0</v>
          </cell>
          <cell r="I564">
            <v>0</v>
          </cell>
          <cell r="J564">
            <v>0.59000000000000008</v>
          </cell>
          <cell r="K564">
            <v>0.61</v>
          </cell>
        </row>
        <row r="565">
          <cell r="A565" t="str">
            <v>Composição Auxiliar67826</v>
          </cell>
          <cell r="B565" t="str">
            <v>Composição Auxiliar</v>
          </cell>
          <cell r="C565">
            <v>67826</v>
          </cell>
          <cell r="D565" t="str">
            <v>SINAPI</v>
          </cell>
          <cell r="E565" t="str">
            <v>CAMINHÃO BASCULANTE 6 M3 TOCO, PESO BRUTO TOTAL 16.000 KG, CARGA ÚTIL MÁXIMA 11.130 KG, DISTÂNCIA ENTRE EIXOS 5,36 M, POTÊNCIA 185 CV, INCLUSIVE CAÇAMBA METÁLICA - CHP DIURNO. AF_06/2014</v>
          </cell>
          <cell r="F565" t="str">
            <v>CHP</v>
          </cell>
          <cell r="G565">
            <v>4.9399999999999999E-3</v>
          </cell>
          <cell r="H565">
            <v>115.09</v>
          </cell>
          <cell r="I565">
            <v>116.6</v>
          </cell>
          <cell r="J565">
            <v>0.56000000000000005</v>
          </cell>
          <cell r="K565">
            <v>0.56999999999999995</v>
          </cell>
        </row>
        <row r="566">
          <cell r="A566" t="str">
            <v>Composição Auxiliar67827</v>
          </cell>
          <cell r="B566" t="str">
            <v>Composição Auxiliar</v>
          </cell>
          <cell r="C566">
            <v>67827</v>
          </cell>
          <cell r="D566" t="str">
            <v>SINAPI</v>
          </cell>
          <cell r="E566" t="str">
            <v>CAMINHÃO BASCULANTE 6 M3 TOCO, PESO BRUTO TOTAL 16.000 KG, CARGA ÚTIL MÁXIMA 11.130 KG, DISTÂNCIA ENTRE EIXOS 5,36 M, POTÊNCIA 185 CV, INCLUSIVE CAÇAMBA METÁLICA - CHI DIURNO. AF_06/2014</v>
          </cell>
          <cell r="F566" t="str">
            <v>CHI</v>
          </cell>
          <cell r="G566">
            <v>1.23E-3</v>
          </cell>
          <cell r="H566">
            <v>31.28</v>
          </cell>
          <cell r="I566">
            <v>32.79</v>
          </cell>
          <cell r="J566">
            <v>0.03</v>
          </cell>
          <cell r="K566">
            <v>0.04</v>
          </cell>
        </row>
        <row r="567">
          <cell r="A567" t="str">
            <v>Composição74106/001</v>
          </cell>
          <cell r="B567" t="str">
            <v>Composição</v>
          </cell>
          <cell r="C567" t="str">
            <v>74106/001</v>
          </cell>
          <cell r="D567" t="str">
            <v>Próprio</v>
          </cell>
          <cell r="E567" t="str">
            <v>IMPERMEABILIZACAO DE ESTRUTURAS ENTERRADAS, COM TINTA ASFALTICA, DUAS DEMAOS. (Cópia - SINAPI - 74106/001)</v>
          </cell>
          <cell r="F567" t="str">
            <v>M2</v>
          </cell>
          <cell r="G567">
            <v>1</v>
          </cell>
          <cell r="H567">
            <v>0</v>
          </cell>
          <cell r="I567">
            <v>0</v>
          </cell>
          <cell r="J567">
            <v>9.64</v>
          </cell>
          <cell r="K567">
            <v>10.25</v>
          </cell>
        </row>
        <row r="568">
          <cell r="A568" t="str">
            <v>Composição Auxiliar88316</v>
          </cell>
          <cell r="B568" t="str">
            <v>Composição Auxiliar</v>
          </cell>
          <cell r="C568">
            <v>88316</v>
          </cell>
          <cell r="D568" t="str">
            <v>SINAPI</v>
          </cell>
          <cell r="E568" t="str">
            <v>SERVENTE COM ENCARGOS COMPLEMENTARES</v>
          </cell>
          <cell r="F568" t="str">
            <v>H</v>
          </cell>
          <cell r="G568">
            <v>0.4</v>
          </cell>
          <cell r="H568">
            <v>13.34</v>
          </cell>
          <cell r="I568">
            <v>14.87</v>
          </cell>
          <cell r="J568">
            <v>5.33</v>
          </cell>
          <cell r="K568">
            <v>5.94</v>
          </cell>
        </row>
        <row r="569">
          <cell r="A569" t="str">
            <v>Insumo7319</v>
          </cell>
          <cell r="B569" t="str">
            <v>Insumo</v>
          </cell>
          <cell r="C569">
            <v>7319</v>
          </cell>
          <cell r="D569" t="str">
            <v>SINAPI</v>
          </cell>
          <cell r="E569" t="str">
            <v>TINTA ASFALTICA IMPERMEABILIZANTE DISPERSA EM AGUA, PARA MATERIAIS CIMENTICIOS</v>
          </cell>
          <cell r="F569" t="str">
            <v xml:space="preserve">L     </v>
          </cell>
          <cell r="G569">
            <v>0.4</v>
          </cell>
          <cell r="H569">
            <v>10.79</v>
          </cell>
          <cell r="I569">
            <v>10.79</v>
          </cell>
          <cell r="J569">
            <v>4.3099999999999996</v>
          </cell>
          <cell r="K569">
            <v>4.3099999999999996</v>
          </cell>
        </row>
        <row r="570">
          <cell r="A570" t="str">
            <v>Composição96385</v>
          </cell>
          <cell r="B570" t="str">
            <v>Composição</v>
          </cell>
          <cell r="C570">
            <v>96385</v>
          </cell>
          <cell r="D570" t="str">
            <v>SINAPI</v>
          </cell>
          <cell r="E570" t="str">
            <v>EXECUÇÃO E COMPACTAÇÃO DE ATERRO COM SOLO PREDOMINANTEMENTE ARGILOSO - EXCLUSIVE SOLO, ESCAVAÇÃO, CARGA E TRANSPORTE. AF_11/2019</v>
          </cell>
          <cell r="F570" t="str">
            <v>M3</v>
          </cell>
          <cell r="G570">
            <v>1</v>
          </cell>
          <cell r="H570">
            <v>0</v>
          </cell>
          <cell r="I570">
            <v>0</v>
          </cell>
          <cell r="J570">
            <v>6.330000000000001</v>
          </cell>
          <cell r="K570">
            <v>6.58</v>
          </cell>
        </row>
        <row r="571">
          <cell r="A571" t="str">
            <v>Composição Auxiliar5901</v>
          </cell>
          <cell r="B571" t="str">
            <v>Composição Auxiliar</v>
          </cell>
          <cell r="C571">
            <v>5901</v>
          </cell>
          <cell r="D571" t="str">
            <v>SINAPI</v>
          </cell>
          <cell r="E571" t="str">
            <v>CAMINHÃO PIPA 10.000 L TRUCADO, PESO BRUTO TOTAL 23.000 KG, CARGA ÚTIL MÁXIMA 15.935 KG, DISTÂNCIA ENTRE EIXOS 4,8 M, POTÊNCIA 230 CV, INCLUSIVE TANQUE DE AÇO PARA TRANSPORTE DE ÁGUA - CHP DIURNO. AF_06/2014</v>
          </cell>
          <cell r="F571" t="str">
            <v>CHP</v>
          </cell>
          <cell r="G571">
            <v>4.0000000000000001E-3</v>
          </cell>
          <cell r="H571">
            <v>192.94</v>
          </cell>
          <cell r="I571">
            <v>194.55</v>
          </cell>
          <cell r="J571">
            <v>0.77</v>
          </cell>
          <cell r="K571">
            <v>0.77</v>
          </cell>
        </row>
        <row r="572">
          <cell r="A572" t="str">
            <v>Composição Auxiliar5932</v>
          </cell>
          <cell r="B572" t="str">
            <v>Composição Auxiliar</v>
          </cell>
          <cell r="C572">
            <v>5932</v>
          </cell>
          <cell r="D572" t="str">
            <v>SINAPI</v>
          </cell>
          <cell r="E572" t="str">
            <v>MOTONIVELADORA POTÊNCIA BÁSICA LÍQUIDA (PRIMEIRA MARCHA) 125 HP, PESO BRUTO 13032 KG, LARGURA DA LÂMINA DE 3,7 M - CHP DIURNO. AF_06/2014</v>
          </cell>
          <cell r="F572" t="str">
            <v>CHP</v>
          </cell>
          <cell r="G572">
            <v>6.0000000000000001E-3</v>
          </cell>
          <cell r="H572">
            <v>147.71</v>
          </cell>
          <cell r="I572">
            <v>149.94999999999999</v>
          </cell>
          <cell r="J572">
            <v>0.88</v>
          </cell>
          <cell r="K572">
            <v>0.89</v>
          </cell>
        </row>
        <row r="573">
          <cell r="A573" t="str">
            <v>Composição Auxiliar73436</v>
          </cell>
          <cell r="B573" t="str">
            <v>Composição Auxiliar</v>
          </cell>
          <cell r="C573">
            <v>73436</v>
          </cell>
          <cell r="D573" t="str">
            <v>SINAPI</v>
          </cell>
          <cell r="E573" t="str">
            <v>ROLO COMPACTADOR VIBRATÓRIO PÉ DE CARNEIRO PARA SOLOS, POTÊNCIA 80 HP, PESO OPERACIONAL SEM/COM LASTRO 7,4 / 8,8 T, LARGURA DE TRABALHO 1,68 M - CHP DIURNO. AF_02/2016</v>
          </cell>
          <cell r="F573" t="str">
            <v>CHP</v>
          </cell>
          <cell r="G573">
            <v>0.01</v>
          </cell>
          <cell r="H573">
            <v>121.21</v>
          </cell>
          <cell r="I573">
            <v>125.71</v>
          </cell>
          <cell r="J573">
            <v>1.21</v>
          </cell>
          <cell r="K573">
            <v>1.25</v>
          </cell>
        </row>
        <row r="574">
          <cell r="A574" t="str">
            <v>Composição Auxiliar5903</v>
          </cell>
          <cell r="B574" t="str">
            <v>Composição Auxiliar</v>
          </cell>
          <cell r="C574">
            <v>5903</v>
          </cell>
          <cell r="D574" t="str">
            <v>SINAPI</v>
          </cell>
          <cell r="E574" t="str">
            <v>CAMINHÃO PIPA 10.000 L TRUCADO, PESO BRUTO TOTAL 23.000 KG, CARGA ÚTIL MÁXIMA 15.935 KG, DISTÂNCIA ENTRE EIXOS 4,8 M, POTÊNCIA 230 CV, INCLUSIVE TANQUE DE AÇO PARA TRANSPORTE DE ÁGUA - CHI DIURNO. AF_06/2014</v>
          </cell>
          <cell r="F574" t="str">
            <v>CHI</v>
          </cell>
          <cell r="G574">
            <v>0.03</v>
          </cell>
          <cell r="H574">
            <v>32.659999999999997</v>
          </cell>
          <cell r="I574">
            <v>34.270000000000003</v>
          </cell>
          <cell r="J574">
            <v>0.97</v>
          </cell>
          <cell r="K574">
            <v>1.02</v>
          </cell>
        </row>
        <row r="575">
          <cell r="A575" t="str">
            <v>Composição Auxiliar5934</v>
          </cell>
          <cell r="B575" t="str">
            <v>Composição Auxiliar</v>
          </cell>
          <cell r="C575">
            <v>5934</v>
          </cell>
          <cell r="D575" t="str">
            <v>SINAPI</v>
          </cell>
          <cell r="E575" t="str">
            <v>MOTONIVELADORA POTÊNCIA BÁSICA LÍQUIDA (PRIMEIRA MARCHA) 125 HP, PESO BRUTO 13032 KG, LARGURA DA LÂMINA DE 3,7 M - CHI DIURNO. AF_06/2014</v>
          </cell>
          <cell r="F575" t="str">
            <v>CHI</v>
          </cell>
          <cell r="G575">
            <v>2.7E-2</v>
          </cell>
          <cell r="H575">
            <v>48.09</v>
          </cell>
          <cell r="I575">
            <v>50.33</v>
          </cell>
          <cell r="J575">
            <v>1.29</v>
          </cell>
          <cell r="K575">
            <v>1.35</v>
          </cell>
        </row>
        <row r="576">
          <cell r="A576" t="str">
            <v>Composição Auxiliar93244</v>
          </cell>
          <cell r="B576" t="str">
            <v>Composição Auxiliar</v>
          </cell>
          <cell r="C576">
            <v>93244</v>
          </cell>
          <cell r="D576" t="str">
            <v>SINAPI</v>
          </cell>
          <cell r="E576" t="str">
            <v>ROLO COMPACTADOR VIBRATÓRIO PÉ DE CARNEIRO PARA SOLOS, POTÊNCIA 80 HP, PESO OPERACIONAL SEM/COM LASTRO 7,4 / 8,8 T, LARGURA DE TRABALHO 1,68 M - CHI DIURNO. AF_02/2016</v>
          </cell>
          <cell r="F576" t="str">
            <v>CHI</v>
          </cell>
          <cell r="G576">
            <v>2.3E-2</v>
          </cell>
          <cell r="H576">
            <v>33.78</v>
          </cell>
          <cell r="I576">
            <v>35.28</v>
          </cell>
          <cell r="J576">
            <v>0.77</v>
          </cell>
          <cell r="K576">
            <v>0.81</v>
          </cell>
        </row>
        <row r="577">
          <cell r="A577" t="str">
            <v>Composição Auxiliar88316</v>
          </cell>
          <cell r="B577" t="str">
            <v>Composição Auxiliar</v>
          </cell>
          <cell r="C577">
            <v>88316</v>
          </cell>
          <cell r="D577" t="str">
            <v>SINAPI</v>
          </cell>
          <cell r="E577" t="str">
            <v>SERVENTE COM ENCARGOS COMPLEMENTARES</v>
          </cell>
          <cell r="F577" t="str">
            <v>H</v>
          </cell>
          <cell r="G577">
            <v>3.3000000000000002E-2</v>
          </cell>
          <cell r="H577">
            <v>13.34</v>
          </cell>
          <cell r="I577">
            <v>14.87</v>
          </cell>
          <cell r="J577">
            <v>0.44</v>
          </cell>
          <cell r="K577">
            <v>0.49</v>
          </cell>
        </row>
        <row r="578">
          <cell r="A578" t="str">
            <v>ComposiçãoSES01199</v>
          </cell>
          <cell r="B578" t="str">
            <v>Composição</v>
          </cell>
          <cell r="C578" t="str">
            <v>SES01199</v>
          </cell>
          <cell r="D578" t="str">
            <v>Próprio</v>
          </cell>
          <cell r="E578" t="str">
            <v>CORTE E ATERRO COMPENSADO. REF: SINAPI 79473</v>
          </cell>
          <cell r="F578" t="str">
            <v>M3</v>
          </cell>
          <cell r="G578">
            <v>1</v>
          </cell>
          <cell r="H578">
            <v>0</v>
          </cell>
          <cell r="I578">
            <v>0</v>
          </cell>
          <cell r="J578">
            <v>5.08</v>
          </cell>
          <cell r="K578">
            <v>5.13</v>
          </cell>
        </row>
        <row r="579">
          <cell r="A579" t="str">
            <v>Composição Auxiliar5847</v>
          </cell>
          <cell r="B579" t="str">
            <v>Composição Auxiliar</v>
          </cell>
          <cell r="C579">
            <v>5847</v>
          </cell>
          <cell r="D579" t="str">
            <v>SINAPI</v>
          </cell>
          <cell r="E579" t="str">
            <v>TRATOR DE ESTEIRAS, POTÊNCIA 170 HP, PESO OPERACIONAL 19 T, CAÇAMBA 5,2 M3 - CHP DIURNO. AF_06/2014</v>
          </cell>
          <cell r="F579" t="str">
            <v>CHP</v>
          </cell>
          <cell r="G579">
            <v>3.04E-2</v>
          </cell>
          <cell r="H579">
            <v>167.23</v>
          </cell>
          <cell r="I579">
            <v>168.75</v>
          </cell>
          <cell r="J579">
            <v>5.08</v>
          </cell>
          <cell r="K579">
            <v>5.13</v>
          </cell>
        </row>
        <row r="580">
          <cell r="A580" t="str">
            <v>Composição96624</v>
          </cell>
          <cell r="B580" t="str">
            <v>Composição</v>
          </cell>
          <cell r="C580">
            <v>96624</v>
          </cell>
          <cell r="D580" t="str">
            <v>SINAPI</v>
          </cell>
          <cell r="E580" t="str">
            <v>LASTRO COM MATERIAL GRANULAR (PEDRA BRITADA N.2), APLICADO EM PISOS OU LAJES SOBRE SOLO, ESPESSURA DE *10 CM*. AF_08/2017</v>
          </cell>
          <cell r="F580" t="str">
            <v>M3</v>
          </cell>
          <cell r="G580">
            <v>1</v>
          </cell>
          <cell r="H580">
            <v>0</v>
          </cell>
          <cell r="I580">
            <v>0</v>
          </cell>
          <cell r="J580">
            <v>112.51</v>
          </cell>
          <cell r="K580">
            <v>115.15</v>
          </cell>
        </row>
        <row r="581">
          <cell r="A581" t="str">
            <v>Composição Auxiliar91277</v>
          </cell>
          <cell r="B581" t="str">
            <v>Composição Auxiliar</v>
          </cell>
          <cell r="C581">
            <v>91277</v>
          </cell>
          <cell r="D581" t="str">
            <v>SINAPI</v>
          </cell>
          <cell r="E581" t="str">
            <v>PLACA VIBRATÓRIA REVERSÍVEL COM MOTOR 4 TEMPOS A GASOLINA, FORÇA CENTRÍFUGA DE 25 KN (2500 KGF), POTÊNCIA 5,5 CV - CHP DIURNO. AF_08/2015</v>
          </cell>
          <cell r="F581" t="str">
            <v>CHP</v>
          </cell>
          <cell r="G581">
            <v>3.2000000000000001E-2</v>
          </cell>
          <cell r="H581">
            <v>7.99</v>
          </cell>
          <cell r="I581">
            <v>7.99</v>
          </cell>
          <cell r="J581">
            <v>0.25</v>
          </cell>
          <cell r="K581">
            <v>0.25</v>
          </cell>
        </row>
        <row r="582">
          <cell r="A582" t="str">
            <v>Composição Auxiliar91278</v>
          </cell>
          <cell r="B582" t="str">
            <v>Composição Auxiliar</v>
          </cell>
          <cell r="C582">
            <v>91278</v>
          </cell>
          <cell r="D582" t="str">
            <v>SINAPI</v>
          </cell>
          <cell r="E582" t="str">
            <v>PLACA VIBRATÓRIA REVERSÍVEL COM MOTOR 4 TEMPOS A GASOLINA, FORÇA CENTRÍFUGA DE 25 KN (2500 KGF), POTÊNCIA 5,5 CV - CHI DIURNO. AF_08/2015</v>
          </cell>
          <cell r="F582" t="str">
            <v>CHI</v>
          </cell>
          <cell r="G582">
            <v>0.03</v>
          </cell>
          <cell r="H582">
            <v>0.53</v>
          </cell>
          <cell r="I582">
            <v>0.53</v>
          </cell>
          <cell r="J582">
            <v>0.01</v>
          </cell>
          <cell r="K582">
            <v>0.01</v>
          </cell>
        </row>
        <row r="583">
          <cell r="A583" t="str">
            <v>Composição Auxiliar88309</v>
          </cell>
          <cell r="B583" t="str">
            <v>Composição Auxiliar</v>
          </cell>
          <cell r="C583">
            <v>88309</v>
          </cell>
          <cell r="D583" t="str">
            <v>SINAPI</v>
          </cell>
          <cell r="E583" t="str">
            <v>PEDREIRO COM ENCARGOS COMPLEMENTARES</v>
          </cell>
          <cell r="F583" t="str">
            <v>H</v>
          </cell>
          <cell r="G583">
            <v>1.03</v>
          </cell>
          <cell r="H583">
            <v>16.78</v>
          </cell>
          <cell r="I583">
            <v>18.829999999999998</v>
          </cell>
          <cell r="J583">
            <v>17.28</v>
          </cell>
          <cell r="K583">
            <v>19.39</v>
          </cell>
        </row>
        <row r="584">
          <cell r="A584" t="str">
            <v>Composição Auxiliar88316</v>
          </cell>
          <cell r="B584" t="str">
            <v>Composição Auxiliar</v>
          </cell>
          <cell r="C584">
            <v>88316</v>
          </cell>
          <cell r="D584" t="str">
            <v>SINAPI</v>
          </cell>
          <cell r="E584" t="str">
            <v>SERVENTE COM ENCARGOS COMPLEMENTARES</v>
          </cell>
          <cell r="F584" t="str">
            <v>H</v>
          </cell>
          <cell r="G584">
            <v>0.34300000000000003</v>
          </cell>
          <cell r="H584">
            <v>13.34</v>
          </cell>
          <cell r="I584">
            <v>14.87</v>
          </cell>
          <cell r="J584">
            <v>4.57</v>
          </cell>
          <cell r="K584">
            <v>5.0999999999999996</v>
          </cell>
        </row>
        <row r="585">
          <cell r="A585" t="str">
            <v>Insumo4718</v>
          </cell>
          <cell r="B585" t="str">
            <v>Insumo</v>
          </cell>
          <cell r="C585">
            <v>4718</v>
          </cell>
          <cell r="D585" t="str">
            <v>SINAPI</v>
          </cell>
          <cell r="E585" t="str">
            <v>PEDRA BRITADA N. 2 (19 A 38 MM) POSTO PEDREIRA/FORNECEDOR, SEM FRETE</v>
          </cell>
          <cell r="F585" t="str">
            <v xml:space="preserve">M3    </v>
          </cell>
          <cell r="G585">
            <v>1.1299999999999999</v>
          </cell>
          <cell r="H585">
            <v>80</v>
          </cell>
          <cell r="I585">
            <v>80</v>
          </cell>
          <cell r="J585">
            <v>90.4</v>
          </cell>
          <cell r="K585">
            <v>90.4</v>
          </cell>
        </row>
        <row r="586">
          <cell r="A586" t="str">
            <v>Composição68053</v>
          </cell>
          <cell r="B586" t="str">
            <v>Composição</v>
          </cell>
          <cell r="C586">
            <v>68053</v>
          </cell>
          <cell r="D586" t="str">
            <v>Próprio</v>
          </cell>
          <cell r="E586" t="str">
            <v>FORNECIMENTO/INSTALACAO LONA PLASTICA PRETA, PARA IMPERMEABILIZACAO, ESPESSURA 150 MICRAS.</v>
          </cell>
          <cell r="F586" t="str">
            <v xml:space="preserve">M2    </v>
          </cell>
          <cell r="G586">
            <v>1</v>
          </cell>
          <cell r="H586">
            <v>0</v>
          </cell>
          <cell r="I586">
            <v>0</v>
          </cell>
          <cell r="J586">
            <v>4.93</v>
          </cell>
          <cell r="K586">
            <v>5.37</v>
          </cell>
        </row>
        <row r="587">
          <cell r="A587" t="str">
            <v>Composição Auxiliar88270</v>
          </cell>
          <cell r="B587" t="str">
            <v>Composição Auxiliar</v>
          </cell>
          <cell r="C587">
            <v>88270</v>
          </cell>
          <cell r="D587" t="str">
            <v>SINAPI</v>
          </cell>
          <cell r="E587" t="str">
            <v>IMPERMEABILIZADOR COM ENCARGOS COMPLEMENTARES</v>
          </cell>
          <cell r="F587" t="str">
            <v>H</v>
          </cell>
          <cell r="G587">
            <v>0.2</v>
          </cell>
          <cell r="H587">
            <v>17.54</v>
          </cell>
          <cell r="I587">
            <v>19.71</v>
          </cell>
          <cell r="J587">
            <v>3.5</v>
          </cell>
          <cell r="K587">
            <v>3.94</v>
          </cell>
        </row>
        <row r="588">
          <cell r="A588" t="str">
            <v>Insumo3777</v>
          </cell>
          <cell r="B588" t="str">
            <v>Insumo</v>
          </cell>
          <cell r="C588">
            <v>3777</v>
          </cell>
          <cell r="D588" t="str">
            <v>SINAPI</v>
          </cell>
          <cell r="E588" t="str">
            <v>LONA PLASTICA PESADA PRETA, E = 150 MICRA</v>
          </cell>
          <cell r="F588" t="str">
            <v xml:space="preserve">M2    </v>
          </cell>
          <cell r="G588">
            <v>1.1000000000000001</v>
          </cell>
          <cell r="H588">
            <v>1.3</v>
          </cell>
          <cell r="I588">
            <v>1.3</v>
          </cell>
          <cell r="J588">
            <v>1.43</v>
          </cell>
          <cell r="K588">
            <v>1.43</v>
          </cell>
        </row>
        <row r="589">
          <cell r="A589" t="str">
            <v>ComposiçãoFUES.C25.CV.PB.CPISO</v>
          </cell>
          <cell r="B589" t="str">
            <v>Composição</v>
          </cell>
          <cell r="C589" t="str">
            <v>FUES.C25.CV.PB.CPISO</v>
          </cell>
          <cell r="D589" t="str">
            <v>Próprio</v>
          </cell>
          <cell r="E589" t="str">
            <v>CONCRETAGEM DE RADIER, PISO OU LAJE SOBRE SOLO, FCK 30 MPA, PARA ESPESSURA DE 7 CM - LANÇAMENTO, ADENSAMENTO E ACABAMENTO. AF_09/2017 (REF.:97096 - SINAPI)</v>
          </cell>
          <cell r="F589" t="str">
            <v>M3</v>
          </cell>
          <cell r="G589">
            <v>1</v>
          </cell>
          <cell r="H589">
            <v>0</v>
          </cell>
          <cell r="I589">
            <v>0</v>
          </cell>
          <cell r="J589">
            <v>137.19999999999999</v>
          </cell>
          <cell r="K589">
            <v>139.49</v>
          </cell>
        </row>
        <row r="590">
          <cell r="A590" t="str">
            <v>Composição Auxiliar88309</v>
          </cell>
          <cell r="B590" t="str">
            <v>Composição Auxiliar</v>
          </cell>
          <cell r="C590">
            <v>88309</v>
          </cell>
          <cell r="D590" t="str">
            <v>SINAPI</v>
          </cell>
          <cell r="E590" t="str">
            <v>PEDREIRO COM ENCARGOS COMPLEMENTARES</v>
          </cell>
          <cell r="F590" t="str">
            <v>H</v>
          </cell>
          <cell r="G590">
            <v>0.14385000000000001</v>
          </cell>
          <cell r="H590">
            <v>16.78</v>
          </cell>
          <cell r="I590">
            <v>18.829999999999998</v>
          </cell>
          <cell r="J590">
            <v>2.41</v>
          </cell>
          <cell r="K590">
            <v>2.7</v>
          </cell>
        </row>
        <row r="591">
          <cell r="A591" t="str">
            <v>Composição Auxiliar88316</v>
          </cell>
          <cell r="B591" t="str">
            <v>Composição Auxiliar</v>
          </cell>
          <cell r="C591">
            <v>88316</v>
          </cell>
          <cell r="D591" t="str">
            <v>SINAPI</v>
          </cell>
          <cell r="E591" t="str">
            <v>SERVENTE COM ENCARGOS COMPLEMENTARES</v>
          </cell>
          <cell r="F591" t="str">
            <v>H</v>
          </cell>
          <cell r="G591">
            <v>0.14385000000000001</v>
          </cell>
          <cell r="H591">
            <v>13.34</v>
          </cell>
          <cell r="I591">
            <v>14.87</v>
          </cell>
          <cell r="J591">
            <v>1.91</v>
          </cell>
          <cell r="K591">
            <v>2.13</v>
          </cell>
        </row>
        <row r="592">
          <cell r="A592" t="str">
            <v>Composição Auxiliar90586</v>
          </cell>
          <cell r="B592" t="str">
            <v>Composição Auxiliar</v>
          </cell>
          <cell r="C592">
            <v>90586</v>
          </cell>
          <cell r="D592" t="str">
            <v>SINAPI</v>
          </cell>
          <cell r="E592" t="str">
            <v>VIBRADOR DE IMERSÃO, DIÂMETRO DE PONTEIRA 45MM, MOTOR ELÉTRICO TRIFÁSICO POTÊNCIA DE 2 CV - CHP DIURNO. AF_06/2015</v>
          </cell>
          <cell r="F592" t="str">
            <v>CHP</v>
          </cell>
          <cell r="G592">
            <v>1.8550000000000001E-2</v>
          </cell>
          <cell r="H592">
            <v>1.7</v>
          </cell>
          <cell r="I592">
            <v>1.7</v>
          </cell>
          <cell r="J592">
            <v>0.03</v>
          </cell>
          <cell r="K592">
            <v>0.03</v>
          </cell>
        </row>
        <row r="593">
          <cell r="A593" t="str">
            <v>Composição Auxiliar90587</v>
          </cell>
          <cell r="B593" t="str">
            <v>Composição Auxiliar</v>
          </cell>
          <cell r="C593">
            <v>90587</v>
          </cell>
          <cell r="D593" t="str">
            <v>SINAPI</v>
          </cell>
          <cell r="E593" t="str">
            <v>VIBRADOR DE IMERSÃO, DIÂMETRO DE PONTEIRA 45MM, MOTOR ELÉTRICO TRIFÁSICO POTÊNCIA DE 2 CV - CHI DIURNO. AF_06/2015</v>
          </cell>
          <cell r="F593" t="str">
            <v>CHI</v>
          </cell>
          <cell r="G593">
            <v>1.7149999999999999E-2</v>
          </cell>
          <cell r="H593">
            <v>0.4</v>
          </cell>
          <cell r="I593">
            <v>0.4</v>
          </cell>
          <cell r="J593">
            <v>0</v>
          </cell>
          <cell r="K593">
            <v>0</v>
          </cell>
        </row>
        <row r="594">
          <cell r="A594" t="str">
            <v>Composição Auxiliar94971</v>
          </cell>
          <cell r="B594" t="str">
            <v>Composição Auxiliar</v>
          </cell>
          <cell r="C594">
            <v>94971</v>
          </cell>
          <cell r="D594" t="str">
            <v>SINAPI</v>
          </cell>
          <cell r="E594" t="str">
            <v>CONCRETO FCK = 25MPA, TRAÇO 1:2,3:2,7 (CIMENTO/ AREIA MÉDIA/ BRITA 1)  - PREPARO MECÂNICO COM BETONEIRA 600 L. AF_07/2016</v>
          </cell>
          <cell r="F594" t="str">
            <v>M3</v>
          </cell>
          <cell r="G594">
            <v>0.371</v>
          </cell>
          <cell r="H594">
            <v>358.09</v>
          </cell>
          <cell r="I594">
            <v>362.89</v>
          </cell>
          <cell r="J594">
            <v>132.85</v>
          </cell>
          <cell r="K594">
            <v>134.63</v>
          </cell>
        </row>
        <row r="595">
          <cell r="A595" t="str">
            <v>Composição85662_ADT 4_080/2017</v>
          </cell>
          <cell r="B595" t="str">
            <v>Composição</v>
          </cell>
          <cell r="C595" t="str">
            <v>85662_ADT 4_080/2017</v>
          </cell>
          <cell r="D595" t="str">
            <v>Próprio</v>
          </cell>
          <cell r="E595" t="str">
            <v>ARMACAO EM TELA DE ACO SOLDADA NERVURADA Q-92, ACO CA-60, 4,2MM, MALHA 15X15CM - (REFERÊNCIA: 85662/SINAPII)</v>
          </cell>
          <cell r="F595" t="str">
            <v xml:space="preserve">M2    </v>
          </cell>
          <cell r="G595">
            <v>1</v>
          </cell>
          <cell r="H595">
            <v>0</v>
          </cell>
          <cell r="I595">
            <v>0</v>
          </cell>
          <cell r="J595">
            <v>16.97</v>
          </cell>
          <cell r="K595">
            <v>17.12</v>
          </cell>
        </row>
        <row r="596">
          <cell r="A596" t="str">
            <v>Composição Auxiliar88245</v>
          </cell>
          <cell r="B596" t="str">
            <v>Composição Auxiliar</v>
          </cell>
          <cell r="C596">
            <v>88245</v>
          </cell>
          <cell r="D596" t="str">
            <v>SINAPI</v>
          </cell>
          <cell r="E596" t="str">
            <v>ARMADOR COM ENCARGOS COMPLEMENTARES</v>
          </cell>
          <cell r="F596" t="str">
            <v>H</v>
          </cell>
          <cell r="G596">
            <v>0.03</v>
          </cell>
          <cell r="H596">
            <v>16.690000000000001</v>
          </cell>
          <cell r="I596">
            <v>18.73</v>
          </cell>
          <cell r="J596">
            <v>0.5</v>
          </cell>
          <cell r="K596">
            <v>0.56000000000000005</v>
          </cell>
        </row>
        <row r="597">
          <cell r="A597" t="str">
            <v>Composição Auxiliar88316</v>
          </cell>
          <cell r="B597" t="str">
            <v>Composição Auxiliar</v>
          </cell>
          <cell r="C597">
            <v>88316</v>
          </cell>
          <cell r="D597" t="str">
            <v>SINAPI</v>
          </cell>
          <cell r="E597" t="str">
            <v>SERVENTE COM ENCARGOS COMPLEMENTARES</v>
          </cell>
          <cell r="F597" t="str">
            <v>H</v>
          </cell>
          <cell r="G597">
            <v>0.06</v>
          </cell>
          <cell r="H597">
            <v>13.34</v>
          </cell>
          <cell r="I597">
            <v>14.87</v>
          </cell>
          <cell r="J597">
            <v>0.8</v>
          </cell>
          <cell r="K597">
            <v>0.89</v>
          </cell>
        </row>
        <row r="598">
          <cell r="A598" t="str">
            <v>Insumo21141</v>
          </cell>
          <cell r="B598" t="str">
            <v>Insumo</v>
          </cell>
          <cell r="C598">
            <v>21141</v>
          </cell>
          <cell r="D598" t="str">
            <v>SINAPI</v>
          </cell>
          <cell r="E598" t="str">
            <v>TELA DE ACO SOLDADA NERVURADA, CA-60, Q-92, (1,48 KG/M2), DIAMETRO DO FIO = 4,2 MM, LARGURA = 2,45 X 60 M DE COMPRIMENTO, ESPACAMENTO DA MALHA = 15  X 15 CM</v>
          </cell>
          <cell r="F598" t="str">
            <v xml:space="preserve">M2    </v>
          </cell>
          <cell r="G598">
            <v>1.03</v>
          </cell>
          <cell r="H598">
            <v>14.96</v>
          </cell>
          <cell r="I598">
            <v>14.96</v>
          </cell>
          <cell r="J598">
            <v>15.4</v>
          </cell>
          <cell r="K598">
            <v>15.4</v>
          </cell>
        </row>
        <row r="599">
          <cell r="A599" t="str">
            <v>Insumo43132</v>
          </cell>
          <cell r="B599" t="str">
            <v>Insumo</v>
          </cell>
          <cell r="C599">
            <v>43132</v>
          </cell>
          <cell r="D599" t="str">
            <v>SINAPI</v>
          </cell>
          <cell r="E599" t="str">
            <v>ARAME RECOZIDO 16 BWG, D = 1,65 MM (0,016 KG/M) OU 18 BWG, D = 1,25 MM (0,01 KG/M)</v>
          </cell>
          <cell r="F599" t="str">
            <v xml:space="preserve">KG    </v>
          </cell>
          <cell r="G599">
            <v>1.4999999999999999E-2</v>
          </cell>
          <cell r="H599">
            <v>18.100000000000001</v>
          </cell>
          <cell r="I599">
            <v>18.100000000000001</v>
          </cell>
          <cell r="J599">
            <v>0.27</v>
          </cell>
          <cell r="K599">
            <v>0.27</v>
          </cell>
        </row>
        <row r="600">
          <cell r="A600" t="str">
            <v>Composição96544</v>
          </cell>
          <cell r="B600" t="str">
            <v>Composição</v>
          </cell>
          <cell r="C600">
            <v>96544</v>
          </cell>
          <cell r="D600" t="str">
            <v>SINAPI</v>
          </cell>
          <cell r="E600" t="str">
            <v>ARMAÇÃO DE BLOCO, VIGA BALDRAME OU SAPATA UTILIZANDO AÇO CA-50 DE 6,3 MM - MONTAGEM. AF_06/2017</v>
          </cell>
          <cell r="F600" t="str">
            <v>KG</v>
          </cell>
          <cell r="G600">
            <v>1</v>
          </cell>
          <cell r="H600">
            <v>0</v>
          </cell>
          <cell r="I600">
            <v>0</v>
          </cell>
          <cell r="J600">
            <v>16.709999999999997</v>
          </cell>
          <cell r="K600">
            <v>17.169999999999998</v>
          </cell>
        </row>
        <row r="601">
          <cell r="A601" t="str">
            <v>Composição Auxiliar92792</v>
          </cell>
          <cell r="B601" t="str">
            <v>Composição Auxiliar</v>
          </cell>
          <cell r="C601">
            <v>92792</v>
          </cell>
          <cell r="D601" t="str">
            <v>SINAPI</v>
          </cell>
          <cell r="E601" t="str">
            <v>CORTE E DOBRA DE AÇO CA-50, DIÂMETRO DE 6,3 MM, UTILIZADO EM ESTRUTURAS DIVERSAS, EXCETO LAJES. AF_12/2015</v>
          </cell>
          <cell r="F601" t="str">
            <v>KG</v>
          </cell>
          <cell r="G601">
            <v>1</v>
          </cell>
          <cell r="H601">
            <v>12.92</v>
          </cell>
          <cell r="I601">
            <v>13.01</v>
          </cell>
          <cell r="J601">
            <v>12.92</v>
          </cell>
          <cell r="K601">
            <v>13.01</v>
          </cell>
        </row>
        <row r="602">
          <cell r="A602" t="str">
            <v>Composição Auxiliar88238</v>
          </cell>
          <cell r="B602" t="str">
            <v>Composição Auxiliar</v>
          </cell>
          <cell r="C602">
            <v>88238</v>
          </cell>
          <cell r="D602" t="str">
            <v>SINAPI</v>
          </cell>
          <cell r="E602" t="str">
            <v>AJUDANTE DE ARMADOR COM ENCARGOS COMPLEMENTARES</v>
          </cell>
          <cell r="F602" t="str">
            <v>H</v>
          </cell>
          <cell r="G602">
            <v>4.9000000000000002E-2</v>
          </cell>
          <cell r="H602">
            <v>12.78</v>
          </cell>
          <cell r="I602">
            <v>14.2</v>
          </cell>
          <cell r="J602">
            <v>0.62</v>
          </cell>
          <cell r="K602">
            <v>0.69</v>
          </cell>
        </row>
        <row r="603">
          <cell r="A603" t="str">
            <v>Composição Auxiliar88245</v>
          </cell>
          <cell r="B603" t="str">
            <v>Composição Auxiliar</v>
          </cell>
          <cell r="C603">
            <v>88245</v>
          </cell>
          <cell r="D603" t="str">
            <v>SINAPI</v>
          </cell>
          <cell r="E603" t="str">
            <v>ARMADOR COM ENCARGOS COMPLEMENTARES</v>
          </cell>
          <cell r="F603" t="str">
            <v>H</v>
          </cell>
          <cell r="G603">
            <v>0.151</v>
          </cell>
          <cell r="H603">
            <v>16.690000000000001</v>
          </cell>
          <cell r="I603">
            <v>18.73</v>
          </cell>
          <cell r="J603">
            <v>2.52</v>
          </cell>
          <cell r="K603">
            <v>2.82</v>
          </cell>
        </row>
        <row r="604">
          <cell r="A604" t="str">
            <v>Insumo43132</v>
          </cell>
          <cell r="B604" t="str">
            <v>Insumo</v>
          </cell>
          <cell r="C604">
            <v>43132</v>
          </cell>
          <cell r="D604" t="str">
            <v>SINAPI</v>
          </cell>
          <cell r="E604" t="str">
            <v>ARAME RECOZIDO 16 BWG, D = 1,65 MM (0,016 KG/M) OU 18 BWG, D = 1,25 MM (0,01 KG/M)</v>
          </cell>
          <cell r="F604" t="str">
            <v xml:space="preserve">KG    </v>
          </cell>
          <cell r="G604">
            <v>2.5000000000000001E-2</v>
          </cell>
          <cell r="H604">
            <v>18.100000000000001</v>
          </cell>
          <cell r="I604">
            <v>18.100000000000001</v>
          </cell>
          <cell r="J604">
            <v>0.45</v>
          </cell>
          <cell r="K604">
            <v>0.45</v>
          </cell>
        </row>
        <row r="605">
          <cell r="A605" t="str">
            <v>Insumo39017</v>
          </cell>
          <cell r="B605" t="str">
            <v>Insumo</v>
          </cell>
          <cell r="C605">
            <v>39017</v>
          </cell>
          <cell r="D605" t="str">
            <v>SINAPI</v>
          </cell>
          <cell r="E605" t="str">
            <v>ESPACADOR / DISTANCIADOR CIRCULAR COM ENTRADA LATERAL, EM PLASTICO, PARA VERGALHAO *4,2 A 12,5* MM, COBRIMENTO 20 MM</v>
          </cell>
          <cell r="F605" t="str">
            <v xml:space="preserve">UN    </v>
          </cell>
          <cell r="G605">
            <v>1.19</v>
          </cell>
          <cell r="H605">
            <v>0.17</v>
          </cell>
          <cell r="I605">
            <v>0.17</v>
          </cell>
          <cell r="J605">
            <v>0.2</v>
          </cell>
          <cell r="K605">
            <v>0.2</v>
          </cell>
        </row>
        <row r="606">
          <cell r="A606" t="str">
            <v>Composição96545</v>
          </cell>
          <cell r="B606" t="str">
            <v>Composição</v>
          </cell>
          <cell r="C606">
            <v>96545</v>
          </cell>
          <cell r="D606" t="str">
            <v>SINAPI</v>
          </cell>
          <cell r="E606" t="str">
            <v>ARMAÇÃO DE BLOCO, VIGA BALDRAME OU SAPATA UTILIZANDO AÇO CA-50 DE 8 MM - MONTAGEM. AF_06/2017</v>
          </cell>
          <cell r="F606" t="str">
            <v>KG</v>
          </cell>
          <cell r="G606">
            <v>1</v>
          </cell>
          <cell r="H606">
            <v>0</v>
          </cell>
          <cell r="I606">
            <v>0</v>
          </cell>
          <cell r="J606">
            <v>16.05</v>
          </cell>
          <cell r="K606">
            <v>16.39</v>
          </cell>
        </row>
        <row r="607">
          <cell r="A607" t="str">
            <v>Composição Auxiliar92793</v>
          </cell>
          <cell r="B607" t="str">
            <v>Composição Auxiliar</v>
          </cell>
          <cell r="C607">
            <v>92793</v>
          </cell>
          <cell r="D607" t="str">
            <v>SINAPI</v>
          </cell>
          <cell r="E607" t="str">
            <v>CORTE E DOBRA DE AÇO CA-50, DIÂMETRO DE 8,0 MM, UTILIZADO EM ESTRUTURAS DIVERSAS, EXCETO LAJES. AF_12/2015</v>
          </cell>
          <cell r="F607" t="str">
            <v>KG</v>
          </cell>
          <cell r="G607">
            <v>1</v>
          </cell>
          <cell r="H607">
            <v>13.09</v>
          </cell>
          <cell r="I607">
            <v>13.13</v>
          </cell>
          <cell r="J607">
            <v>13.09</v>
          </cell>
          <cell r="K607">
            <v>13.13</v>
          </cell>
        </row>
        <row r="608">
          <cell r="A608" t="str">
            <v>Composição Auxiliar88238</v>
          </cell>
          <cell r="B608" t="str">
            <v>Composição Auxiliar</v>
          </cell>
          <cell r="C608">
            <v>88238</v>
          </cell>
          <cell r="D608" t="str">
            <v>SINAPI</v>
          </cell>
          <cell r="E608" t="str">
            <v>AJUDANTE DE ARMADOR COM ENCARGOS COMPLEMENTARES</v>
          </cell>
          <cell r="F608" t="str">
            <v>H</v>
          </cell>
          <cell r="G608">
            <v>3.7499999999999999E-2</v>
          </cell>
          <cell r="H608">
            <v>12.78</v>
          </cell>
          <cell r="I608">
            <v>14.2</v>
          </cell>
          <cell r="J608">
            <v>0.47</v>
          </cell>
          <cell r="K608">
            <v>0.53</v>
          </cell>
        </row>
        <row r="609">
          <cell r="A609" t="str">
            <v>Composição Auxiliar88245</v>
          </cell>
          <cell r="B609" t="str">
            <v>Composição Auxiliar</v>
          </cell>
          <cell r="C609">
            <v>88245</v>
          </cell>
          <cell r="D609" t="str">
            <v>SINAPI</v>
          </cell>
          <cell r="E609" t="str">
            <v>ARMADOR COM ENCARGOS COMPLEMENTARES</v>
          </cell>
          <cell r="F609" t="str">
            <v>H</v>
          </cell>
          <cell r="G609">
            <v>0.11550000000000001</v>
          </cell>
          <cell r="H609">
            <v>16.690000000000001</v>
          </cell>
          <cell r="I609">
            <v>18.73</v>
          </cell>
          <cell r="J609">
            <v>1.92</v>
          </cell>
          <cell r="K609">
            <v>2.16</v>
          </cell>
        </row>
        <row r="610">
          <cell r="A610" t="str">
            <v>Insumo43132</v>
          </cell>
          <cell r="B610" t="str">
            <v>Insumo</v>
          </cell>
          <cell r="C610">
            <v>43132</v>
          </cell>
          <cell r="D610" t="str">
            <v>SINAPI</v>
          </cell>
          <cell r="E610" t="str">
            <v>ARAME RECOZIDO 16 BWG, D = 1,65 MM (0,016 KG/M) OU 18 BWG, D = 1,25 MM (0,01 KG/M)</v>
          </cell>
          <cell r="F610" t="str">
            <v xml:space="preserve">KG    </v>
          </cell>
          <cell r="G610">
            <v>2.5000000000000001E-2</v>
          </cell>
          <cell r="H610">
            <v>18.100000000000001</v>
          </cell>
          <cell r="I610">
            <v>18.100000000000001</v>
          </cell>
          <cell r="J610">
            <v>0.45</v>
          </cell>
          <cell r="K610">
            <v>0.45</v>
          </cell>
        </row>
        <row r="611">
          <cell r="A611" t="str">
            <v>Insumo39017</v>
          </cell>
          <cell r="B611" t="str">
            <v>Insumo</v>
          </cell>
          <cell r="C611">
            <v>39017</v>
          </cell>
          <cell r="D611" t="str">
            <v>SINAPI</v>
          </cell>
          <cell r="E611" t="str">
            <v>ESPACADOR / DISTANCIADOR CIRCULAR COM ENTRADA LATERAL, EM PLASTICO, PARA VERGALHAO *4,2 A 12,5* MM, COBRIMENTO 20 MM</v>
          </cell>
          <cell r="F611" t="str">
            <v xml:space="preserve">UN    </v>
          </cell>
          <cell r="G611">
            <v>0.72399999999999998</v>
          </cell>
          <cell r="H611">
            <v>0.17</v>
          </cell>
          <cell r="I611">
            <v>0.17</v>
          </cell>
          <cell r="J611">
            <v>0.12</v>
          </cell>
          <cell r="K611">
            <v>0.12</v>
          </cell>
        </row>
        <row r="612">
          <cell r="A612" t="str">
            <v>ComposiçãoFUES.C20.JE.BT.BL-VB</v>
          </cell>
          <cell r="B612" t="str">
            <v>Composição</v>
          </cell>
          <cell r="C612" t="str">
            <v>FUES.C20.JE.BT.BL-VB</v>
          </cell>
          <cell r="D612" t="str">
            <v>Próprio</v>
          </cell>
          <cell r="E612" t="str">
            <v>CONCRETAGEM DE BLOCOS DE COROAMENTO E VIGAS BALDRAMES, FCK 20 MPA, COM USO DE JERICA, ADENSAMENTO E ACABAMENTO - REF.:96555 SINAPI</v>
          </cell>
          <cell r="F612" t="str">
            <v>M3</v>
          </cell>
          <cell r="G612">
            <v>1</v>
          </cell>
          <cell r="H612">
            <v>0</v>
          </cell>
          <cell r="I612">
            <v>0</v>
          </cell>
          <cell r="J612">
            <v>434.36</v>
          </cell>
          <cell r="K612">
            <v>445.36</v>
          </cell>
        </row>
        <row r="613">
          <cell r="A613" t="str">
            <v>Composição Auxiliar88309</v>
          </cell>
          <cell r="B613" t="str">
            <v>Composição Auxiliar</v>
          </cell>
          <cell r="C613">
            <v>88309</v>
          </cell>
          <cell r="D613" t="str">
            <v>SINAPI</v>
          </cell>
          <cell r="E613" t="str">
            <v>PEDREIRO COM ENCARGOS COMPLEMENTARES</v>
          </cell>
          <cell r="F613" t="str">
            <v>H</v>
          </cell>
          <cell r="G613">
            <v>1.5</v>
          </cell>
          <cell r="H613">
            <v>16.78</v>
          </cell>
          <cell r="I613">
            <v>18.829999999999998</v>
          </cell>
          <cell r="J613">
            <v>25.17</v>
          </cell>
          <cell r="K613">
            <v>28.24</v>
          </cell>
        </row>
        <row r="614">
          <cell r="A614" t="str">
            <v>Composição Auxiliar88316</v>
          </cell>
          <cell r="B614" t="str">
            <v>Composição Auxiliar</v>
          </cell>
          <cell r="C614">
            <v>88316</v>
          </cell>
          <cell r="D614" t="str">
            <v>SINAPI</v>
          </cell>
          <cell r="E614" t="str">
            <v>SERVENTE COM ENCARGOS COMPLEMENTARES</v>
          </cell>
          <cell r="F614" t="str">
            <v>H</v>
          </cell>
          <cell r="G614">
            <v>1.5</v>
          </cell>
          <cell r="H614">
            <v>13.34</v>
          </cell>
          <cell r="I614">
            <v>14.87</v>
          </cell>
          <cell r="J614">
            <v>20.010000000000002</v>
          </cell>
          <cell r="K614">
            <v>22.3</v>
          </cell>
        </row>
        <row r="615">
          <cell r="A615" t="str">
            <v>Composição Auxiliar90586</v>
          </cell>
          <cell r="B615" t="str">
            <v>Composição Auxiliar</v>
          </cell>
          <cell r="C615">
            <v>90586</v>
          </cell>
          <cell r="D615" t="str">
            <v>SINAPI</v>
          </cell>
          <cell r="E615" t="str">
            <v>VIBRADOR DE IMERSÃO, DIÂMETRO DE PONTEIRA 45MM, MOTOR ELÉTRICO TRIFÁSICO POTÊNCIA DE 2 CV - CHP DIURNO. AF_06/2015</v>
          </cell>
          <cell r="F615" t="str">
            <v>CHP</v>
          </cell>
          <cell r="G615">
            <v>0.314</v>
          </cell>
          <cell r="H615">
            <v>1.7</v>
          </cell>
          <cell r="I615">
            <v>1.7</v>
          </cell>
          <cell r="J615">
            <v>0.53</v>
          </cell>
          <cell r="K615">
            <v>0.53</v>
          </cell>
        </row>
        <row r="616">
          <cell r="A616" t="str">
            <v>Composição Auxiliar90587</v>
          </cell>
          <cell r="B616" t="str">
            <v>Composição Auxiliar</v>
          </cell>
          <cell r="C616">
            <v>90587</v>
          </cell>
          <cell r="D616" t="str">
            <v>SINAPI</v>
          </cell>
          <cell r="E616" t="str">
            <v>VIBRADOR DE IMERSÃO, DIÂMETRO DE PONTEIRA 45MM, MOTOR ELÉTRICO TRIFÁSICO POTÊNCIA DE 2 CV - CHI DIURNO. AF_06/2015</v>
          </cell>
          <cell r="F616" t="str">
            <v>CHI</v>
          </cell>
          <cell r="G616">
            <v>0.91100000000000003</v>
          </cell>
          <cell r="H616">
            <v>0.4</v>
          </cell>
          <cell r="I616">
            <v>0.4</v>
          </cell>
          <cell r="J616">
            <v>0.36</v>
          </cell>
          <cell r="K616">
            <v>0.36</v>
          </cell>
        </row>
        <row r="617">
          <cell r="A617" t="str">
            <v>Composição Auxiliar94970</v>
          </cell>
          <cell r="B617" t="str">
            <v>Composição Auxiliar</v>
          </cell>
          <cell r="C617">
            <v>94970</v>
          </cell>
          <cell r="D617" t="str">
            <v>SINAPI</v>
          </cell>
          <cell r="E617" t="str">
            <v>CONCRETO FCK = 20MPA, TRAÇO 1:2,7:3 (CIMENTO/ AREIA MÉDIA/ BRITA 1)  - PREPARO MECÂNICO COM BETONEIRA 600 L. AF_07/2016</v>
          </cell>
          <cell r="F617" t="str">
            <v>M3</v>
          </cell>
          <cell r="G617">
            <v>1.1499999999999999</v>
          </cell>
          <cell r="H617">
            <v>337.65</v>
          </cell>
          <cell r="I617">
            <v>342.55</v>
          </cell>
          <cell r="J617">
            <v>388.29</v>
          </cell>
          <cell r="K617">
            <v>393.93</v>
          </cell>
        </row>
        <row r="618">
          <cell r="A618" t="str">
            <v>ComposiçãoFUES.C20.CV.PB.SAP</v>
          </cell>
          <cell r="B618" t="str">
            <v>Composição</v>
          </cell>
          <cell r="C618" t="str">
            <v>FUES.C20.CV.PB.SAP</v>
          </cell>
          <cell r="D618" t="str">
            <v>Próprio</v>
          </cell>
          <cell r="E618" t="str">
            <v>CONCRETAGEM DE SAPATAS, FCK 20 MPA, SEM USO DE BOMBA, PREPARO EM BETONEIRA 600L - LANÇAMENTO, ADENSAMENTO E ACABAMENTO. REF.:96556 SINAPI</v>
          </cell>
          <cell r="F618" t="str">
            <v>M3</v>
          </cell>
          <cell r="G618">
            <v>1</v>
          </cell>
          <cell r="H618">
            <v>0</v>
          </cell>
          <cell r="I618">
            <v>0</v>
          </cell>
          <cell r="J618">
            <v>462.20000000000005</v>
          </cell>
          <cell r="K618">
            <v>476.48</v>
          </cell>
        </row>
        <row r="619">
          <cell r="A619" t="str">
            <v>Composição Auxiliar88309</v>
          </cell>
          <cell r="B619" t="str">
            <v>Composição Auxiliar</v>
          </cell>
          <cell r="C619">
            <v>88309</v>
          </cell>
          <cell r="D619" t="str">
            <v>SINAPI</v>
          </cell>
          <cell r="E619" t="str">
            <v>PEDREIRO COM ENCARGOS COMPLEMENTARES</v>
          </cell>
          <cell r="F619" t="str">
            <v>H</v>
          </cell>
          <cell r="G619">
            <v>2.3860000000000001</v>
          </cell>
          <cell r="H619">
            <v>16.78</v>
          </cell>
          <cell r="I619">
            <v>18.829999999999998</v>
          </cell>
          <cell r="J619">
            <v>40.03</v>
          </cell>
          <cell r="K619">
            <v>44.92</v>
          </cell>
        </row>
        <row r="620">
          <cell r="A620" t="str">
            <v>Composição Auxiliar88316</v>
          </cell>
          <cell r="B620" t="str">
            <v>Composição Auxiliar</v>
          </cell>
          <cell r="C620">
            <v>88316</v>
          </cell>
          <cell r="D620" t="str">
            <v>SINAPI</v>
          </cell>
          <cell r="E620" t="str">
            <v>SERVENTE COM ENCARGOS COMPLEMENTARES</v>
          </cell>
          <cell r="F620" t="str">
            <v>H</v>
          </cell>
          <cell r="G620">
            <v>2.4500000000000002</v>
          </cell>
          <cell r="H620">
            <v>13.34</v>
          </cell>
          <cell r="I620">
            <v>14.87</v>
          </cell>
          <cell r="J620">
            <v>32.68</v>
          </cell>
          <cell r="K620">
            <v>36.43</v>
          </cell>
        </row>
        <row r="621">
          <cell r="A621" t="str">
            <v>Composição Auxiliar90586</v>
          </cell>
          <cell r="B621" t="str">
            <v>Composição Auxiliar</v>
          </cell>
          <cell r="C621">
            <v>90586</v>
          </cell>
          <cell r="D621" t="str">
            <v>SINAPI</v>
          </cell>
          <cell r="E621" t="str">
            <v>VIBRADOR DE IMERSÃO, DIÂMETRO DE PONTEIRA 45MM, MOTOR ELÉTRICO TRIFÁSICO POTÊNCIA DE 2 CV - CHP DIURNO. AF_06/2015</v>
          </cell>
          <cell r="F621" t="str">
            <v>CHP</v>
          </cell>
          <cell r="G621">
            <v>0.42299999999999999</v>
          </cell>
          <cell r="H621">
            <v>1.7</v>
          </cell>
          <cell r="I621">
            <v>1.7</v>
          </cell>
          <cell r="J621">
            <v>0.71</v>
          </cell>
          <cell r="K621">
            <v>0.71</v>
          </cell>
        </row>
        <row r="622">
          <cell r="A622" t="str">
            <v>Composição Auxiliar90587</v>
          </cell>
          <cell r="B622" t="str">
            <v>Composição Auxiliar</v>
          </cell>
          <cell r="C622">
            <v>90587</v>
          </cell>
          <cell r="D622" t="str">
            <v>SINAPI</v>
          </cell>
          <cell r="E622" t="str">
            <v>VIBRADOR DE IMERSÃO, DIÂMETRO DE PONTEIRA 45MM, MOTOR ELÉTRICO TRIFÁSICO POTÊNCIA DE 2 CV - CHI DIURNO. AF_06/2015</v>
          </cell>
          <cell r="F622" t="str">
            <v>CHI</v>
          </cell>
          <cell r="G622">
            <v>1.2250000000000001</v>
          </cell>
          <cell r="H622">
            <v>0.4</v>
          </cell>
          <cell r="I622">
            <v>0.4</v>
          </cell>
          <cell r="J622">
            <v>0.49</v>
          </cell>
          <cell r="K622">
            <v>0.49</v>
          </cell>
        </row>
        <row r="623">
          <cell r="A623" t="str">
            <v>Composição Auxiliar94970</v>
          </cell>
          <cell r="B623" t="str">
            <v>Composição Auxiliar</v>
          </cell>
          <cell r="C623">
            <v>94970</v>
          </cell>
          <cell r="D623" t="str">
            <v>SINAPI</v>
          </cell>
          <cell r="E623" t="str">
            <v>CONCRETO FCK = 20MPA, TRAÇO 1:2,7:3 (CIMENTO/ AREIA MÉDIA/ BRITA 1)  - PREPARO MECÂNICO COM BETONEIRA 600 L. AF_07/2016</v>
          </cell>
          <cell r="F623" t="str">
            <v>M3</v>
          </cell>
          <cell r="G623">
            <v>1.1499999999999999</v>
          </cell>
          <cell r="H623">
            <v>337.65</v>
          </cell>
          <cell r="I623">
            <v>342.55</v>
          </cell>
          <cell r="J623">
            <v>388.29</v>
          </cell>
          <cell r="K623">
            <v>393.93</v>
          </cell>
        </row>
        <row r="624">
          <cell r="A624" t="str">
            <v>ComposiçãoFUES.C25.CV.PB.SAP</v>
          </cell>
          <cell r="B624" t="str">
            <v>Composição</v>
          </cell>
          <cell r="C624" t="str">
            <v>FUES.C25.CV.PB.SAP</v>
          </cell>
          <cell r="D624" t="str">
            <v>Próprio</v>
          </cell>
          <cell r="E624" t="str">
            <v>CONCRETAGEM DE SAPATAS, FCK 25 MPA, SEM USO DE BOMBA, PREPARO EM BETONEIRA 600L - LANÇAMENTO, ADENSAMENTO E ACABAMENTO. REF.:96556 SINAPI</v>
          </cell>
          <cell r="F624" t="str">
            <v>M3</v>
          </cell>
          <cell r="G624">
            <v>1</v>
          </cell>
          <cell r="H624">
            <v>0</v>
          </cell>
          <cell r="I624">
            <v>0</v>
          </cell>
          <cell r="J624">
            <v>485.71000000000004</v>
          </cell>
          <cell r="K624">
            <v>499.87</v>
          </cell>
        </row>
        <row r="625">
          <cell r="A625" t="str">
            <v>Composição Auxiliar88309</v>
          </cell>
          <cell r="B625" t="str">
            <v>Composição Auxiliar</v>
          </cell>
          <cell r="C625">
            <v>88309</v>
          </cell>
          <cell r="D625" t="str">
            <v>SINAPI</v>
          </cell>
          <cell r="E625" t="str">
            <v>PEDREIRO COM ENCARGOS COMPLEMENTARES</v>
          </cell>
          <cell r="F625" t="str">
            <v>H</v>
          </cell>
          <cell r="G625">
            <v>2.3860000000000001</v>
          </cell>
          <cell r="H625">
            <v>16.78</v>
          </cell>
          <cell r="I625">
            <v>18.829999999999998</v>
          </cell>
          <cell r="J625">
            <v>40.03</v>
          </cell>
          <cell r="K625">
            <v>44.92</v>
          </cell>
        </row>
        <row r="626">
          <cell r="A626" t="str">
            <v>Composição Auxiliar88316</v>
          </cell>
          <cell r="B626" t="str">
            <v>Composição Auxiliar</v>
          </cell>
          <cell r="C626">
            <v>88316</v>
          </cell>
          <cell r="D626" t="str">
            <v>SINAPI</v>
          </cell>
          <cell r="E626" t="str">
            <v>SERVENTE COM ENCARGOS COMPLEMENTARES</v>
          </cell>
          <cell r="F626" t="str">
            <v>H</v>
          </cell>
          <cell r="G626">
            <v>2.4500000000000002</v>
          </cell>
          <cell r="H626">
            <v>13.34</v>
          </cell>
          <cell r="I626">
            <v>14.87</v>
          </cell>
          <cell r="J626">
            <v>32.68</v>
          </cell>
          <cell r="K626">
            <v>36.43</v>
          </cell>
        </row>
        <row r="627">
          <cell r="A627" t="str">
            <v>Composição Auxiliar90586</v>
          </cell>
          <cell r="B627" t="str">
            <v>Composição Auxiliar</v>
          </cell>
          <cell r="C627">
            <v>90586</v>
          </cell>
          <cell r="D627" t="str">
            <v>SINAPI</v>
          </cell>
          <cell r="E627" t="str">
            <v>VIBRADOR DE IMERSÃO, DIÂMETRO DE PONTEIRA 45MM, MOTOR ELÉTRICO TRIFÁSICO POTÊNCIA DE 2 CV - CHP DIURNO. AF_06/2015</v>
          </cell>
          <cell r="F627" t="str">
            <v>CHP</v>
          </cell>
          <cell r="G627">
            <v>0.42299999999999999</v>
          </cell>
          <cell r="H627">
            <v>1.7</v>
          </cell>
          <cell r="I627">
            <v>1.7</v>
          </cell>
          <cell r="J627">
            <v>0.71</v>
          </cell>
          <cell r="K627">
            <v>0.71</v>
          </cell>
        </row>
        <row r="628">
          <cell r="A628" t="str">
            <v>Composição Auxiliar90587</v>
          </cell>
          <cell r="B628" t="str">
            <v>Composição Auxiliar</v>
          </cell>
          <cell r="C628">
            <v>90587</v>
          </cell>
          <cell r="D628" t="str">
            <v>SINAPI</v>
          </cell>
          <cell r="E628" t="str">
            <v>VIBRADOR DE IMERSÃO, DIÂMETRO DE PONTEIRA 45MM, MOTOR ELÉTRICO TRIFÁSICO POTÊNCIA DE 2 CV - CHI DIURNO. AF_06/2015</v>
          </cell>
          <cell r="F628" t="str">
            <v>CHI</v>
          </cell>
          <cell r="G628">
            <v>1.2250000000000001</v>
          </cell>
          <cell r="H628">
            <v>0.4</v>
          </cell>
          <cell r="I628">
            <v>0.4</v>
          </cell>
          <cell r="J628">
            <v>0.49</v>
          </cell>
          <cell r="K628">
            <v>0.49</v>
          </cell>
        </row>
        <row r="629">
          <cell r="A629" t="str">
            <v>Composição Auxiliar94971</v>
          </cell>
          <cell r="B629" t="str">
            <v>Composição Auxiliar</v>
          </cell>
          <cell r="C629">
            <v>94971</v>
          </cell>
          <cell r="D629" t="str">
            <v>SINAPI</v>
          </cell>
          <cell r="E629" t="str">
            <v>CONCRETO FCK = 25MPA, TRAÇO 1:2,3:2,7 (CIMENTO/ AREIA MÉDIA/ BRITA 1)  - PREPARO MECÂNICO COM BETONEIRA 600 L. AF_07/2016</v>
          </cell>
          <cell r="F629" t="str">
            <v>M3</v>
          </cell>
          <cell r="G629">
            <v>1.1499999999999999</v>
          </cell>
          <cell r="H629">
            <v>358.09</v>
          </cell>
          <cell r="I629">
            <v>362.89</v>
          </cell>
          <cell r="J629">
            <v>411.8</v>
          </cell>
          <cell r="K629">
            <v>417.32</v>
          </cell>
        </row>
        <row r="630">
          <cell r="A630" t="str">
            <v>Composição96533</v>
          </cell>
          <cell r="B630" t="str">
            <v>Composição</v>
          </cell>
          <cell r="C630">
            <v>96533</v>
          </cell>
          <cell r="D630" t="str">
            <v>SINAPI</v>
          </cell>
          <cell r="E630" t="str">
            <v>FABRICAÇÃO, MONTAGEM E DESMONTAGEM DE FÔRMA PARA VIGA BALDRAME, EM MADEIRA SERRADA, E=25 MM, 2 UTILIZAÇÕES. AF_06/2017</v>
          </cell>
          <cell r="F630" t="str">
            <v>M2</v>
          </cell>
          <cell r="G630">
            <v>1</v>
          </cell>
          <cell r="H630">
            <v>0</v>
          </cell>
          <cell r="I630">
            <v>0</v>
          </cell>
          <cell r="J630">
            <v>65.58</v>
          </cell>
          <cell r="K630">
            <v>69.11</v>
          </cell>
        </row>
        <row r="631">
          <cell r="A631" t="str">
            <v>Composição Auxiliar91692</v>
          </cell>
          <cell r="B631" t="str">
            <v>Composição Auxiliar</v>
          </cell>
          <cell r="C631">
            <v>91692</v>
          </cell>
          <cell r="D631" t="str">
            <v>SINAPI</v>
          </cell>
          <cell r="E631" t="str">
            <v>SERRA CIRCULAR DE BANCADA COM MOTOR ELÉTRICO POTÊNCIA DE 5HP, COM COIFA PARA DISCO 10" - CHP DIURNO. AF_08/2015</v>
          </cell>
          <cell r="F631" t="str">
            <v>CHP</v>
          </cell>
          <cell r="G631">
            <v>3.2000000000000001E-2</v>
          </cell>
          <cell r="H631">
            <v>15.15</v>
          </cell>
          <cell r="I631">
            <v>16.649999999999999</v>
          </cell>
          <cell r="J631">
            <v>0.48</v>
          </cell>
          <cell r="K631">
            <v>0.53</v>
          </cell>
        </row>
        <row r="632">
          <cell r="A632" t="str">
            <v>Composição Auxiliar91693</v>
          </cell>
          <cell r="B632" t="str">
            <v>Composição Auxiliar</v>
          </cell>
          <cell r="C632">
            <v>91693</v>
          </cell>
          <cell r="D632" t="str">
            <v>SINAPI</v>
          </cell>
          <cell r="E632" t="str">
            <v>SERRA CIRCULAR DE BANCADA COM MOTOR ELÉTRICO POTÊNCIA DE 5HP, COM COIFA PARA DISCO 10" - CHI DIURNO. AF_08/2015</v>
          </cell>
          <cell r="F632" t="str">
            <v>CHI</v>
          </cell>
          <cell r="G632">
            <v>2.8000000000000001E-2</v>
          </cell>
          <cell r="H632">
            <v>12.5</v>
          </cell>
          <cell r="I632">
            <v>14</v>
          </cell>
          <cell r="J632">
            <v>0.35</v>
          </cell>
          <cell r="K632">
            <v>0.39</v>
          </cell>
        </row>
        <row r="633">
          <cell r="A633" t="str">
            <v>Composição Auxiliar88239</v>
          </cell>
          <cell r="B633" t="str">
            <v>Composição Auxiliar</v>
          </cell>
          <cell r="C633">
            <v>88239</v>
          </cell>
          <cell r="D633" t="str">
            <v>SINAPI</v>
          </cell>
          <cell r="E633" t="str">
            <v>AJUDANTE DE CARPINTEIRO COM ENCARGOS COMPLEMENTARES</v>
          </cell>
          <cell r="F633" t="str">
            <v>H</v>
          </cell>
          <cell r="G633">
            <v>0.5</v>
          </cell>
          <cell r="H633">
            <v>13.87</v>
          </cell>
          <cell r="I633">
            <v>15.48</v>
          </cell>
          <cell r="J633">
            <v>6.93</v>
          </cell>
          <cell r="K633">
            <v>7.74</v>
          </cell>
        </row>
        <row r="634">
          <cell r="A634" t="str">
            <v>Composição Auxiliar88262</v>
          </cell>
          <cell r="B634" t="str">
            <v>Composição Auxiliar</v>
          </cell>
          <cell r="C634">
            <v>88262</v>
          </cell>
          <cell r="D634" t="str">
            <v>SINAPI</v>
          </cell>
          <cell r="E634" t="str">
            <v>CARPINTEIRO DE FORMAS COM ENCARGOS COMPLEMENTARES</v>
          </cell>
          <cell r="F634" t="str">
            <v>H</v>
          </cell>
          <cell r="G634">
            <v>1.2889999999999999</v>
          </cell>
          <cell r="H634">
            <v>16.59</v>
          </cell>
          <cell r="I634">
            <v>18.63</v>
          </cell>
          <cell r="J634">
            <v>21.38</v>
          </cell>
          <cell r="K634">
            <v>24.01</v>
          </cell>
        </row>
        <row r="635">
          <cell r="A635" t="str">
            <v>Insumo2692</v>
          </cell>
          <cell r="B635" t="str">
            <v>Insumo</v>
          </cell>
          <cell r="C635">
            <v>2692</v>
          </cell>
          <cell r="D635" t="str">
            <v>SINAPI</v>
          </cell>
          <cell r="E635" t="str">
            <v>DESMOLDANTE PROTETOR PARA FORMAS DE MADEIRA, DE BASE OLEOSA EMULSIONADA EM AGUA</v>
          </cell>
          <cell r="F635" t="str">
            <v xml:space="preserve">L     </v>
          </cell>
          <cell r="G635">
            <v>1.7000000000000001E-2</v>
          </cell>
          <cell r="H635">
            <v>5.22</v>
          </cell>
          <cell r="I635">
            <v>5.22</v>
          </cell>
          <cell r="J635">
            <v>0.08</v>
          </cell>
          <cell r="K635">
            <v>0.08</v>
          </cell>
        </row>
        <row r="636">
          <cell r="A636" t="str">
            <v>Insumo4491</v>
          </cell>
          <cell r="B636" t="str">
            <v>Insumo</v>
          </cell>
          <cell r="C636">
            <v>4491</v>
          </cell>
          <cell r="D636" t="str">
            <v>SINAPI</v>
          </cell>
          <cell r="E636" t="str">
            <v>PONTALETE *7,5 X 7,5* CM EM PINUS, MISTA OU EQUIVALENTE DA REGIAO - BRUTA</v>
          </cell>
          <cell r="F636" t="str">
            <v xml:space="preserve">M     </v>
          </cell>
          <cell r="G636">
            <v>1.1659999999999999</v>
          </cell>
          <cell r="H636">
            <v>7.2</v>
          </cell>
          <cell r="I636">
            <v>7.2</v>
          </cell>
          <cell r="J636">
            <v>8.39</v>
          </cell>
          <cell r="K636">
            <v>8.39</v>
          </cell>
        </row>
        <row r="637">
          <cell r="A637" t="str">
            <v>Insumo40304</v>
          </cell>
          <cell r="B637" t="str">
            <v>Insumo</v>
          </cell>
          <cell r="C637">
            <v>40304</v>
          </cell>
          <cell r="D637" t="str">
            <v>SINAPI</v>
          </cell>
          <cell r="E637" t="str">
            <v>PREGO DE ACO POLIDO COM CABECA DUPLA 17 X 27 (2 1/2 X 11)</v>
          </cell>
          <cell r="F637" t="str">
            <v xml:space="preserve">KG    </v>
          </cell>
          <cell r="G637">
            <v>3.4000000000000002E-2</v>
          </cell>
          <cell r="H637">
            <v>16.07</v>
          </cell>
          <cell r="I637">
            <v>16.07</v>
          </cell>
          <cell r="J637">
            <v>0.54</v>
          </cell>
          <cell r="K637">
            <v>0.54</v>
          </cell>
        </row>
        <row r="638">
          <cell r="A638" t="str">
            <v>Insumo5073</v>
          </cell>
          <cell r="B638" t="str">
            <v>Insumo</v>
          </cell>
          <cell r="C638">
            <v>5073</v>
          </cell>
          <cell r="D638" t="str">
            <v>SINAPI</v>
          </cell>
          <cell r="E638" t="str">
            <v>PREGO DE ACO POLIDO COM CABECA 17 X 24 (2 1/4 X 11)</v>
          </cell>
          <cell r="F638" t="str">
            <v xml:space="preserve">KG    </v>
          </cell>
          <cell r="G638">
            <v>4.9000000000000002E-2</v>
          </cell>
          <cell r="H638">
            <v>13.27</v>
          </cell>
          <cell r="I638">
            <v>13.27</v>
          </cell>
          <cell r="J638">
            <v>0.65</v>
          </cell>
          <cell r="K638">
            <v>0.65</v>
          </cell>
        </row>
        <row r="639">
          <cell r="A639" t="str">
            <v>Insumo4517</v>
          </cell>
          <cell r="B639" t="str">
            <v>Insumo</v>
          </cell>
          <cell r="C639">
            <v>4517</v>
          </cell>
          <cell r="D639" t="str">
            <v>SINAPI</v>
          </cell>
          <cell r="E639" t="str">
            <v>SARRAFO *2,5 X 7,5* CM EM PINUS, MISTA OU EQUIVALENTE DA REGIAO - BRUTA</v>
          </cell>
          <cell r="F639" t="str">
            <v xml:space="preserve">M     </v>
          </cell>
          <cell r="G639">
            <v>1.093</v>
          </cell>
          <cell r="H639">
            <v>2.52</v>
          </cell>
          <cell r="I639">
            <v>2.52</v>
          </cell>
          <cell r="J639">
            <v>2.75</v>
          </cell>
          <cell r="K639">
            <v>2.75</v>
          </cell>
        </row>
        <row r="640">
          <cell r="A640" t="str">
            <v>Insumo6189</v>
          </cell>
          <cell r="B640" t="str">
            <v>Insumo</v>
          </cell>
          <cell r="C640">
            <v>6189</v>
          </cell>
          <cell r="D640" t="str">
            <v>SINAPI</v>
          </cell>
          <cell r="E640" t="str">
            <v>TABUA NAO APARELHADA *2,5 X 30* CM, EM MACARANDUBA, ANGELIM OU EQUIVALENTE DA REGIAO - BRUTA</v>
          </cell>
          <cell r="F640" t="str">
            <v xml:space="preserve">M     </v>
          </cell>
          <cell r="G640">
            <v>1.9430000000000001</v>
          </cell>
          <cell r="H640">
            <v>12.37</v>
          </cell>
          <cell r="I640">
            <v>12.37</v>
          </cell>
          <cell r="J640">
            <v>24.03</v>
          </cell>
          <cell r="K640">
            <v>24.03</v>
          </cell>
        </row>
        <row r="641">
          <cell r="A641" t="str">
            <v>Composição96548</v>
          </cell>
          <cell r="B641" t="str">
            <v>Composição</v>
          </cell>
          <cell r="C641">
            <v>96548</v>
          </cell>
          <cell r="D641" t="str">
            <v>SINAPI</v>
          </cell>
          <cell r="E641" t="str">
            <v>ARMAÇÃO DE BLOCO, VIGA BALDRAME OU SAPATA UTILIZANDO AÇO CA-50 DE 16 MM - MONTAGEM. AF_06/2017</v>
          </cell>
          <cell r="F641" t="str">
            <v>KG</v>
          </cell>
          <cell r="G641">
            <v>1</v>
          </cell>
          <cell r="H641">
            <v>0</v>
          </cell>
          <cell r="I641">
            <v>0</v>
          </cell>
          <cell r="J641">
            <v>11.909999999999998</v>
          </cell>
          <cell r="K641">
            <v>12.03</v>
          </cell>
        </row>
        <row r="642">
          <cell r="A642" t="str">
            <v>Composição Auxiliar92796</v>
          </cell>
          <cell r="B642" t="str">
            <v>Composição Auxiliar</v>
          </cell>
          <cell r="C642">
            <v>92796</v>
          </cell>
          <cell r="D642" t="str">
            <v>SINAPI</v>
          </cell>
          <cell r="E642" t="str">
            <v>CORTE E DOBRA DE AÇO CA-50, DIÂMETRO DE 16,0 MM, UTILIZADO EM ESTRUTURAS DIVERSAS, EXCETO LAJES. AF_12/2015</v>
          </cell>
          <cell r="F642" t="str">
            <v>KG</v>
          </cell>
          <cell r="G642">
            <v>1</v>
          </cell>
          <cell r="H642">
            <v>10.41</v>
          </cell>
          <cell r="I642">
            <v>10.41</v>
          </cell>
          <cell r="J642">
            <v>10.41</v>
          </cell>
          <cell r="K642">
            <v>10.41</v>
          </cell>
        </row>
        <row r="643">
          <cell r="A643" t="str">
            <v>Composição Auxiliar88238</v>
          </cell>
          <cell r="B643" t="str">
            <v>Composição Auxiliar</v>
          </cell>
          <cell r="C643">
            <v>88238</v>
          </cell>
          <cell r="D643" t="str">
            <v>SINAPI</v>
          </cell>
          <cell r="E643" t="str">
            <v>AJUDANTE DE ARMADOR COM ENCARGOS COMPLEMENTARES</v>
          </cell>
          <cell r="F643" t="str">
            <v>H</v>
          </cell>
          <cell r="G643">
            <v>1.6E-2</v>
          </cell>
          <cell r="H643">
            <v>12.78</v>
          </cell>
          <cell r="I643">
            <v>14.2</v>
          </cell>
          <cell r="J643">
            <v>0.2</v>
          </cell>
          <cell r="K643">
            <v>0.22</v>
          </cell>
        </row>
        <row r="644">
          <cell r="A644" t="str">
            <v>Composição Auxiliar88245</v>
          </cell>
          <cell r="B644" t="str">
            <v>Composição Auxiliar</v>
          </cell>
          <cell r="C644">
            <v>88245</v>
          </cell>
          <cell r="D644" t="str">
            <v>SINAPI</v>
          </cell>
          <cell r="E644" t="str">
            <v>ARMADOR COM ENCARGOS COMPLEMENTARES</v>
          </cell>
          <cell r="F644" t="str">
            <v>H</v>
          </cell>
          <cell r="G644">
            <v>4.9500000000000002E-2</v>
          </cell>
          <cell r="H644">
            <v>16.690000000000001</v>
          </cell>
          <cell r="I644">
            <v>18.73</v>
          </cell>
          <cell r="J644">
            <v>0.82</v>
          </cell>
          <cell r="K644">
            <v>0.92</v>
          </cell>
        </row>
        <row r="645">
          <cell r="A645" t="str">
            <v>Insumo43132</v>
          </cell>
          <cell r="B645" t="str">
            <v>Insumo</v>
          </cell>
          <cell r="C645">
            <v>43132</v>
          </cell>
          <cell r="D645" t="str">
            <v>SINAPI</v>
          </cell>
          <cell r="E645" t="str">
            <v>ARAME RECOZIDO 16 BWG, D = 1,65 MM (0,016 KG/M) OU 18 BWG, D = 1,25 MM (0,01 KG/M)</v>
          </cell>
          <cell r="F645" t="str">
            <v xml:space="preserve">KG    </v>
          </cell>
          <cell r="G645">
            <v>2.5000000000000001E-2</v>
          </cell>
          <cell r="H645">
            <v>18.100000000000001</v>
          </cell>
          <cell r="I645">
            <v>18.100000000000001</v>
          </cell>
          <cell r="J645">
            <v>0.45</v>
          </cell>
          <cell r="K645">
            <v>0.45</v>
          </cell>
        </row>
        <row r="646">
          <cell r="A646" t="str">
            <v>Insumo39017</v>
          </cell>
          <cell r="B646" t="str">
            <v>Insumo</v>
          </cell>
          <cell r="C646">
            <v>39017</v>
          </cell>
          <cell r="D646" t="str">
            <v>SINAPI</v>
          </cell>
          <cell r="E646" t="str">
            <v>ESPACADOR / DISTANCIADOR CIRCULAR COM ENTRADA LATERAL, EM PLASTICO, PARA VERGALHAO *4,2 A 12,5* MM, COBRIMENTO 20 MM</v>
          </cell>
          <cell r="F646" t="str">
            <v xml:space="preserve">UN    </v>
          </cell>
          <cell r="G646">
            <v>0.19750000000000001</v>
          </cell>
          <cell r="H646">
            <v>0.17</v>
          </cell>
          <cell r="I646">
            <v>0.17</v>
          </cell>
          <cell r="J646">
            <v>0.03</v>
          </cell>
          <cell r="K646">
            <v>0.03</v>
          </cell>
        </row>
        <row r="647">
          <cell r="A647" t="str">
            <v>ComposiçãoFUES.C25.JE.BT.BL-VB</v>
          </cell>
          <cell r="B647" t="str">
            <v>Composição</v>
          </cell>
          <cell r="C647" t="str">
            <v>FUES.C25.JE.BT.BL-VB</v>
          </cell>
          <cell r="D647" t="str">
            <v>Próprio</v>
          </cell>
          <cell r="E647" t="str">
            <v>CONCRETAGEM DE BLOCOS DE COROAMENTO E VIGAS BALDRAMES, FCK 25 MPA, COM USO DE JERICA, ADENSAMENTO E ACABAMENTO - REF.:96555 SINAPI</v>
          </cell>
          <cell r="F647" t="str">
            <v xml:space="preserve">M3    </v>
          </cell>
          <cell r="G647">
            <v>1</v>
          </cell>
          <cell r="H647">
            <v>0</v>
          </cell>
          <cell r="I647">
            <v>0</v>
          </cell>
          <cell r="J647">
            <v>457.87</v>
          </cell>
          <cell r="K647">
            <v>468.75</v>
          </cell>
        </row>
        <row r="648">
          <cell r="A648" t="str">
            <v>Composição Auxiliar88309</v>
          </cell>
          <cell r="B648" t="str">
            <v>Composição Auxiliar</v>
          </cell>
          <cell r="C648">
            <v>88309</v>
          </cell>
          <cell r="D648" t="str">
            <v>SINAPI</v>
          </cell>
          <cell r="E648" t="str">
            <v>PEDREIRO COM ENCARGOS COMPLEMENTARES</v>
          </cell>
          <cell r="F648" t="str">
            <v>H</v>
          </cell>
          <cell r="G648">
            <v>1.5</v>
          </cell>
          <cell r="H648">
            <v>16.78</v>
          </cell>
          <cell r="I648">
            <v>18.829999999999998</v>
          </cell>
          <cell r="J648">
            <v>25.17</v>
          </cell>
          <cell r="K648">
            <v>28.24</v>
          </cell>
        </row>
        <row r="649">
          <cell r="A649" t="str">
            <v>Composição Auxiliar88316</v>
          </cell>
          <cell r="B649" t="str">
            <v>Composição Auxiliar</v>
          </cell>
          <cell r="C649">
            <v>88316</v>
          </cell>
          <cell r="D649" t="str">
            <v>SINAPI</v>
          </cell>
          <cell r="E649" t="str">
            <v>SERVENTE COM ENCARGOS COMPLEMENTARES</v>
          </cell>
          <cell r="F649" t="str">
            <v>H</v>
          </cell>
          <cell r="G649">
            <v>1.5</v>
          </cell>
          <cell r="H649">
            <v>13.34</v>
          </cell>
          <cell r="I649">
            <v>14.87</v>
          </cell>
          <cell r="J649">
            <v>20.010000000000002</v>
          </cell>
          <cell r="K649">
            <v>22.3</v>
          </cell>
        </row>
        <row r="650">
          <cell r="A650" t="str">
            <v>Composição Auxiliar90586</v>
          </cell>
          <cell r="B650" t="str">
            <v>Composição Auxiliar</v>
          </cell>
          <cell r="C650">
            <v>90586</v>
          </cell>
          <cell r="D650" t="str">
            <v>SINAPI</v>
          </cell>
          <cell r="E650" t="str">
            <v>VIBRADOR DE IMERSÃO, DIÂMETRO DE PONTEIRA 45MM, MOTOR ELÉTRICO TRIFÁSICO POTÊNCIA DE 2 CV - CHP DIURNO. AF_06/2015</v>
          </cell>
          <cell r="F650" t="str">
            <v>CHP</v>
          </cell>
          <cell r="G650">
            <v>0.314</v>
          </cell>
          <cell r="H650">
            <v>1.7</v>
          </cell>
          <cell r="I650">
            <v>1.7</v>
          </cell>
          <cell r="J650">
            <v>0.53</v>
          </cell>
          <cell r="K650">
            <v>0.53</v>
          </cell>
        </row>
        <row r="651">
          <cell r="A651" t="str">
            <v>Composição Auxiliar90587</v>
          </cell>
          <cell r="B651" t="str">
            <v>Composição Auxiliar</v>
          </cell>
          <cell r="C651">
            <v>90587</v>
          </cell>
          <cell r="D651" t="str">
            <v>SINAPI</v>
          </cell>
          <cell r="E651" t="str">
            <v>VIBRADOR DE IMERSÃO, DIÂMETRO DE PONTEIRA 45MM, MOTOR ELÉTRICO TRIFÁSICO POTÊNCIA DE 2 CV - CHI DIURNO. AF_06/2015</v>
          </cell>
          <cell r="F651" t="str">
            <v>CHI</v>
          </cell>
          <cell r="G651">
            <v>0.91100000000000003</v>
          </cell>
          <cell r="H651">
            <v>0.4</v>
          </cell>
          <cell r="I651">
            <v>0.4</v>
          </cell>
          <cell r="J651">
            <v>0.36</v>
          </cell>
          <cell r="K651">
            <v>0.36</v>
          </cell>
        </row>
        <row r="652">
          <cell r="A652" t="str">
            <v>Composição Auxiliar94971</v>
          </cell>
          <cell r="B652" t="str">
            <v>Composição Auxiliar</v>
          </cell>
          <cell r="C652">
            <v>94971</v>
          </cell>
          <cell r="D652" t="str">
            <v>SINAPI</v>
          </cell>
          <cell r="E652" t="str">
            <v>CONCRETO FCK = 25MPA, TRAÇO 1:2,3:2,7 (CIMENTO/ AREIA MÉDIA/ BRITA 1)  - PREPARO MECÂNICO COM BETONEIRA 600 L. AF_07/2016</v>
          </cell>
          <cell r="F652" t="str">
            <v>M3</v>
          </cell>
          <cell r="G652">
            <v>1.1499999999999999</v>
          </cell>
          <cell r="H652">
            <v>358.09</v>
          </cell>
          <cell r="I652">
            <v>362.89</v>
          </cell>
          <cell r="J652">
            <v>411.8</v>
          </cell>
          <cell r="K652">
            <v>417.32</v>
          </cell>
        </row>
        <row r="653">
          <cell r="A653" t="str">
            <v>Composição92442</v>
          </cell>
          <cell r="B653" t="str">
            <v>Composição</v>
          </cell>
          <cell r="C653">
            <v>92442</v>
          </cell>
          <cell r="D653" t="str">
            <v>Próprio</v>
          </cell>
          <cell r="E653" t="str">
            <v>MONTAGEM E DESMONTAGEM DE FÔRMA DE PILARES RETANGULARES E ESTRUTURAS SIMILARES COM ÁREA MÉDIA DAS SEÇÕES MENOR OU IGUAL A 0,25 M², PÉ-DIREITO SIMPLES, EM CHAPA DE MADEIRA COMPENSADA PLASTIFICADA, 18 UTILIZAÇÕES. AF_12/2015</v>
          </cell>
          <cell r="F653" t="str">
            <v>M2</v>
          </cell>
          <cell r="G653">
            <v>1</v>
          </cell>
          <cell r="H653">
            <v>0</v>
          </cell>
          <cell r="I653">
            <v>0</v>
          </cell>
          <cell r="J653">
            <v>35.21</v>
          </cell>
          <cell r="K653">
            <v>37.269999999999996</v>
          </cell>
        </row>
        <row r="654">
          <cell r="A654" t="str">
            <v>Composição Auxiliar88239</v>
          </cell>
          <cell r="B654" t="str">
            <v>Composição Auxiliar</v>
          </cell>
          <cell r="C654">
            <v>88239</v>
          </cell>
          <cell r="D654" t="str">
            <v>SINAPI</v>
          </cell>
          <cell r="E654" t="str">
            <v>AJUDANTE DE CARPINTEIRO COM ENCARGOS COMPLEMENTARES</v>
          </cell>
          <cell r="F654" t="str">
            <v>H</v>
          </cell>
          <cell r="G654">
            <v>0.14499999999999999</v>
          </cell>
          <cell r="H654">
            <v>13.87</v>
          </cell>
          <cell r="I654">
            <v>15.48</v>
          </cell>
          <cell r="J654">
            <v>2.0099999999999998</v>
          </cell>
          <cell r="K654">
            <v>2.2400000000000002</v>
          </cell>
        </row>
        <row r="655">
          <cell r="A655" t="str">
            <v>Composição Auxiliar88262</v>
          </cell>
          <cell r="B655" t="str">
            <v>Composição Auxiliar</v>
          </cell>
          <cell r="C655">
            <v>88262</v>
          </cell>
          <cell r="D655" t="str">
            <v>SINAPI</v>
          </cell>
          <cell r="E655" t="str">
            <v>CARPINTEIRO DE FORMAS COM ENCARGOS COMPLEMENTARES</v>
          </cell>
          <cell r="F655" t="str">
            <v>H</v>
          </cell>
          <cell r="G655">
            <v>0.78800000000000003</v>
          </cell>
          <cell r="H655">
            <v>16.59</v>
          </cell>
          <cell r="I655">
            <v>18.63</v>
          </cell>
          <cell r="J655">
            <v>13.07</v>
          </cell>
          <cell r="K655">
            <v>14.68</v>
          </cell>
        </row>
        <row r="656">
          <cell r="A656" t="str">
            <v>Composição Auxiliar92264</v>
          </cell>
          <cell r="B656" t="str">
            <v>Composição Auxiliar</v>
          </cell>
          <cell r="C656">
            <v>92264</v>
          </cell>
          <cell r="D656" t="str">
            <v>SINAPI</v>
          </cell>
          <cell r="E656" t="str">
            <v>FABRICAÇÃO DE FÔRMA PARA PILARES E ESTRUTURAS SIMILARES, EM CHAPA DE MADEIRA COMPENSADA PLASTIFICADA, E = 18 MM. AF_09/2020</v>
          </cell>
          <cell r="F656" t="str">
            <v>M2</v>
          </cell>
          <cell r="G656">
            <v>6.7000000000000004E-2</v>
          </cell>
          <cell r="H656">
            <v>127.65</v>
          </cell>
          <cell r="I656">
            <v>130.97999999999999</v>
          </cell>
          <cell r="J656">
            <v>8.5500000000000007</v>
          </cell>
          <cell r="K656">
            <v>8.77</v>
          </cell>
        </row>
        <row r="657">
          <cell r="A657" t="str">
            <v>Insumo2692</v>
          </cell>
          <cell r="B657" t="str">
            <v>Insumo</v>
          </cell>
          <cell r="C657">
            <v>2692</v>
          </cell>
          <cell r="D657" t="str">
            <v>SINAPI</v>
          </cell>
          <cell r="E657" t="str">
            <v>DESMOLDANTE PROTETOR PARA FORMAS DE MADEIRA, DE BASE OLEOSA EMULSIONADA EM AGUA</v>
          </cell>
          <cell r="F657" t="str">
            <v xml:space="preserve">L     </v>
          </cell>
          <cell r="G657">
            <v>4.0000000000000001E-3</v>
          </cell>
          <cell r="H657">
            <v>5.22</v>
          </cell>
          <cell r="I657">
            <v>5.22</v>
          </cell>
          <cell r="J657">
            <v>0.02</v>
          </cell>
          <cell r="K657">
            <v>0.02</v>
          </cell>
        </row>
        <row r="658">
          <cell r="A658" t="str">
            <v>Insumo40271</v>
          </cell>
          <cell r="B658" t="str">
            <v>Insumo</v>
          </cell>
          <cell r="C658">
            <v>40271</v>
          </cell>
          <cell r="D658" t="str">
            <v>SINAPI</v>
          </cell>
          <cell r="E658" t="str">
            <v>LOCACAO DE APRUMADOR METALICO DE PILAR, COM ALTURA E ANGULO REGULAVEIS, EXTENSAO DE *1,50* A *2,80* M</v>
          </cell>
          <cell r="F658" t="str">
            <v xml:space="preserve">MES   </v>
          </cell>
          <cell r="G658">
            <v>0.19600000000000001</v>
          </cell>
          <cell r="H658">
            <v>10.23</v>
          </cell>
          <cell r="I658">
            <v>10.23</v>
          </cell>
          <cell r="J658">
            <v>2</v>
          </cell>
          <cell r="K658">
            <v>2</v>
          </cell>
        </row>
        <row r="659">
          <cell r="A659" t="str">
            <v>Insumo40275</v>
          </cell>
          <cell r="B659" t="str">
            <v>Insumo</v>
          </cell>
          <cell r="C659">
            <v>40275</v>
          </cell>
          <cell r="D659" t="str">
            <v>SINAPI</v>
          </cell>
          <cell r="E659" t="str">
            <v>LOCACAO DE VIGA SANDUICHE METALICA VAZADA PARA TRAVAMENTO DE PILARES, ALTURA DE *8* CM, LARGURA DE *6* CM E EXTENSAO DE 2 M</v>
          </cell>
          <cell r="F659" t="str">
            <v xml:space="preserve">MES   </v>
          </cell>
          <cell r="G659">
            <v>0.39300000000000002</v>
          </cell>
          <cell r="H659">
            <v>15.75</v>
          </cell>
          <cell r="I659">
            <v>15.75</v>
          </cell>
          <cell r="J659">
            <v>6.18</v>
          </cell>
          <cell r="K659">
            <v>6.18</v>
          </cell>
        </row>
        <row r="660">
          <cell r="A660" t="str">
            <v>Insumo40287</v>
          </cell>
          <cell r="B660" t="str">
            <v>Insumo</v>
          </cell>
          <cell r="C660">
            <v>40287</v>
          </cell>
          <cell r="D660" t="str">
            <v>SINAPI</v>
          </cell>
          <cell r="E660" t="str">
            <v>LOCACAO DE BARRA DE ANCORAGEM DE 0,80 A 1,20 M DE EXTENSAO, COM ROSCA DE 5/8", INCLUINDO PORCA E FLANGE</v>
          </cell>
          <cell r="F660" t="str">
            <v xml:space="preserve">MES   </v>
          </cell>
          <cell r="G660">
            <v>0.78500000000000003</v>
          </cell>
          <cell r="H660">
            <v>3.93</v>
          </cell>
          <cell r="I660">
            <v>3.93</v>
          </cell>
          <cell r="J660">
            <v>3.08</v>
          </cell>
          <cell r="K660">
            <v>3.08</v>
          </cell>
        </row>
        <row r="661">
          <cell r="A661" t="str">
            <v>Insumo40304</v>
          </cell>
          <cell r="B661" t="str">
            <v>Insumo</v>
          </cell>
          <cell r="C661">
            <v>40304</v>
          </cell>
          <cell r="D661" t="str">
            <v>SINAPI</v>
          </cell>
          <cell r="E661" t="str">
            <v>PREGO DE ACO POLIDO COM CABECA DUPLA 17 X 27 (2 1/2 X 11)</v>
          </cell>
          <cell r="F661" t="str">
            <v xml:space="preserve">KG    </v>
          </cell>
          <cell r="G661">
            <v>1.9E-2</v>
          </cell>
          <cell r="H661">
            <v>16.07</v>
          </cell>
          <cell r="I661">
            <v>16.07</v>
          </cell>
          <cell r="J661">
            <v>0.3</v>
          </cell>
          <cell r="K661">
            <v>0.3</v>
          </cell>
        </row>
        <row r="662">
          <cell r="A662" t="str">
            <v>ComposiçãoEE-SUPEREST-C01</v>
          </cell>
          <cell r="B662" t="str">
            <v>Composição</v>
          </cell>
          <cell r="C662" t="str">
            <v>EE-SUPEREST-C01</v>
          </cell>
          <cell r="D662" t="str">
            <v>Próprio</v>
          </cell>
          <cell r="E662" t="str">
            <v>CONCRETAGEM DE PILARES, FCK = 20 MPA, COM USO DE BOMBA EM EDIFICAÇÃO COM SEÇÃO MÉDIA DE PILARES MENOR OU IGUAL A 0,25 M² - LANÇAMENTO, ADENSAMENTO E ACABAMENTO. REF.:92720 SINAPI</v>
          </cell>
          <cell r="F662" t="str">
            <v xml:space="preserve">M3    </v>
          </cell>
          <cell r="G662">
            <v>1</v>
          </cell>
          <cell r="H662">
            <v>0</v>
          </cell>
          <cell r="I662">
            <v>0</v>
          </cell>
          <cell r="J662">
            <v>527.31000000000006</v>
          </cell>
          <cell r="K662">
            <v>529.94000000000005</v>
          </cell>
        </row>
        <row r="663">
          <cell r="A663" t="str">
            <v>Composição Auxiliar88262</v>
          </cell>
          <cell r="B663" t="str">
            <v>Composição Auxiliar</v>
          </cell>
          <cell r="C663">
            <v>88262</v>
          </cell>
          <cell r="D663" t="str">
            <v>SINAPI</v>
          </cell>
          <cell r="E663" t="str">
            <v>CARPINTEIRO DE FORMAS COM ENCARGOS COMPLEMENTARES</v>
          </cell>
          <cell r="F663" t="str">
            <v>H</v>
          </cell>
          <cell r="G663">
            <v>0.19900000000000001</v>
          </cell>
          <cell r="H663">
            <v>16.59</v>
          </cell>
          <cell r="I663">
            <v>18.63</v>
          </cell>
          <cell r="J663">
            <v>3.3</v>
          </cell>
          <cell r="K663">
            <v>3.7</v>
          </cell>
        </row>
        <row r="664">
          <cell r="A664" t="str">
            <v>Composição Auxiliar88309</v>
          </cell>
          <cell r="B664" t="str">
            <v>Composição Auxiliar</v>
          </cell>
          <cell r="C664">
            <v>88309</v>
          </cell>
          <cell r="D664" t="str">
            <v>SINAPI</v>
          </cell>
          <cell r="E664" t="str">
            <v>PEDREIRO COM ENCARGOS COMPLEMENTARES</v>
          </cell>
          <cell r="F664" t="str">
            <v>H</v>
          </cell>
          <cell r="G664">
            <v>0.19900000000000001</v>
          </cell>
          <cell r="H664">
            <v>16.78</v>
          </cell>
          <cell r="I664">
            <v>18.829999999999998</v>
          </cell>
          <cell r="J664">
            <v>3.33</v>
          </cell>
          <cell r="K664">
            <v>3.74</v>
          </cell>
        </row>
        <row r="665">
          <cell r="A665" t="str">
            <v>Composição Auxiliar88316</v>
          </cell>
          <cell r="B665" t="str">
            <v>Composição Auxiliar</v>
          </cell>
          <cell r="C665">
            <v>88316</v>
          </cell>
          <cell r="D665" t="str">
            <v>SINAPI</v>
          </cell>
          <cell r="E665" t="str">
            <v>SERVENTE COM ENCARGOS COMPLEMENTARES</v>
          </cell>
          <cell r="F665" t="str">
            <v>H</v>
          </cell>
          <cell r="G665">
            <v>1.1919999999999999</v>
          </cell>
          <cell r="H665">
            <v>13.34</v>
          </cell>
          <cell r="I665">
            <v>14.87</v>
          </cell>
          <cell r="J665">
            <v>15.9</v>
          </cell>
          <cell r="K665">
            <v>17.72</v>
          </cell>
        </row>
        <row r="666">
          <cell r="A666" t="str">
            <v>Composição Auxiliar90586</v>
          </cell>
          <cell r="B666" t="str">
            <v>Composição Auxiliar</v>
          </cell>
          <cell r="C666">
            <v>90586</v>
          </cell>
          <cell r="D666" t="str">
            <v>SINAPI</v>
          </cell>
          <cell r="E666" t="str">
            <v>VIBRADOR DE IMERSÃO, DIÂMETRO DE PONTEIRA 45MM, MOTOR ELÉTRICO TRIFÁSICO POTÊNCIA DE 2 CV - CHP DIURNO. AF_06/2015</v>
          </cell>
          <cell r="F666" t="str">
            <v>CHP</v>
          </cell>
          <cell r="G666">
            <v>6.8000000000000005E-2</v>
          </cell>
          <cell r="H666">
            <v>1.7</v>
          </cell>
          <cell r="I666">
            <v>1.7</v>
          </cell>
          <cell r="J666">
            <v>0.11</v>
          </cell>
          <cell r="K666">
            <v>0.11</v>
          </cell>
        </row>
        <row r="667">
          <cell r="A667" t="str">
            <v>Composição Auxiliar90587</v>
          </cell>
          <cell r="B667" t="str">
            <v>Composição Auxiliar</v>
          </cell>
          <cell r="C667">
            <v>90587</v>
          </cell>
          <cell r="D667" t="str">
            <v>SINAPI</v>
          </cell>
          <cell r="E667" t="str">
            <v>VIBRADOR DE IMERSÃO, DIÂMETRO DE PONTEIRA 45MM, MOTOR ELÉTRICO TRIFÁSICO POTÊNCIA DE 2 CV - CHI DIURNO. AF_06/2015</v>
          </cell>
          <cell r="F667" t="str">
            <v>CHI</v>
          </cell>
          <cell r="G667">
            <v>0.13100000000000001</v>
          </cell>
          <cell r="H667">
            <v>0.4</v>
          </cell>
          <cell r="I667">
            <v>0.4</v>
          </cell>
          <cell r="J667">
            <v>0.05</v>
          </cell>
          <cell r="K667">
            <v>0.05</v>
          </cell>
        </row>
        <row r="668">
          <cell r="A668" t="str">
            <v>Insumo1524</v>
          </cell>
          <cell r="B668" t="str">
            <v>Insumo</v>
          </cell>
          <cell r="C668">
            <v>1524</v>
          </cell>
          <cell r="D668" t="str">
            <v>SINAPI</v>
          </cell>
          <cell r="E668" t="str">
            <v>CONCRETO USINADO BOMBEAVEL, CLASSE DE RESISTENCIA C20, COM BRITA 0 E 1, SLUMP = 100 +/- 20 MM, INCLUI SERVICO DE BOMBEAMENTO (NBR 8953)</v>
          </cell>
          <cell r="F668" t="str">
            <v xml:space="preserve">M3    </v>
          </cell>
          <cell r="G668">
            <v>1.103</v>
          </cell>
          <cell r="H668">
            <v>457.5</v>
          </cell>
          <cell r="I668">
            <v>457.5</v>
          </cell>
          <cell r="J668">
            <v>504.62</v>
          </cell>
          <cell r="K668">
            <v>504.62</v>
          </cell>
        </row>
        <row r="669">
          <cell r="A669" t="str">
            <v>Composição92780</v>
          </cell>
          <cell r="B669" t="str">
            <v>Composição</v>
          </cell>
          <cell r="C669">
            <v>92780</v>
          </cell>
          <cell r="D669" t="str">
            <v>SINAPI</v>
          </cell>
          <cell r="E669" t="str">
            <v>ARMAÇÃO DE PILAR OU VIGA DE UMA ESTRUTURA CONVENCIONAL DE CONCRETO ARMADO EM UMA EDIFICAÇÃO TÉRREA OU SOBRADO UTILIZANDO AÇO CA-50 DE 16,0 MM - MONTAGEM. AF_12/2015</v>
          </cell>
          <cell r="F669" t="str">
            <v>KG</v>
          </cell>
          <cell r="G669">
            <v>1</v>
          </cell>
          <cell r="H669">
            <v>0</v>
          </cell>
          <cell r="I669">
            <v>0</v>
          </cell>
          <cell r="J669">
            <v>11.759999999999998</v>
          </cell>
          <cell r="K669">
            <v>11.87</v>
          </cell>
        </row>
        <row r="670">
          <cell r="A670" t="str">
            <v>Composição Auxiliar92796</v>
          </cell>
          <cell r="B670" t="str">
            <v>Composição Auxiliar</v>
          </cell>
          <cell r="C670">
            <v>92796</v>
          </cell>
          <cell r="D670" t="str">
            <v>SINAPI</v>
          </cell>
          <cell r="E670" t="str">
            <v>CORTE E DOBRA DE AÇO CA-50, DIÂMETRO DE 16,0 MM, UTILIZADO EM ESTRUTURAS DIVERSAS, EXCETO LAJES. AF_12/2015</v>
          </cell>
          <cell r="F670" t="str">
            <v>KG</v>
          </cell>
          <cell r="G670">
            <v>1</v>
          </cell>
          <cell r="H670">
            <v>10.41</v>
          </cell>
          <cell r="I670">
            <v>10.41</v>
          </cell>
          <cell r="J670">
            <v>10.41</v>
          </cell>
          <cell r="K670">
            <v>10.41</v>
          </cell>
        </row>
        <row r="671">
          <cell r="A671" t="str">
            <v>Composição Auxiliar88238</v>
          </cell>
          <cell r="B671" t="str">
            <v>Composição Auxiliar</v>
          </cell>
          <cell r="C671">
            <v>88238</v>
          </cell>
          <cell r="D671" t="str">
            <v>SINAPI</v>
          </cell>
          <cell r="E671" t="str">
            <v>AJUDANTE DE ARMADOR COM ENCARGOS COMPLEMENTARES</v>
          </cell>
          <cell r="F671" t="str">
            <v>H</v>
          </cell>
          <cell r="G671">
            <v>7.7000000000000002E-3</v>
          </cell>
          <cell r="H671">
            <v>12.78</v>
          </cell>
          <cell r="I671">
            <v>14.2</v>
          </cell>
          <cell r="J671">
            <v>0.09</v>
          </cell>
          <cell r="K671">
            <v>0.1</v>
          </cell>
        </row>
        <row r="672">
          <cell r="A672" t="str">
            <v>Composição Auxiliar88245</v>
          </cell>
          <cell r="B672" t="str">
            <v>Composição Auxiliar</v>
          </cell>
          <cell r="C672">
            <v>88245</v>
          </cell>
          <cell r="D672" t="str">
            <v>SINAPI</v>
          </cell>
          <cell r="E672" t="str">
            <v>ARMADOR COM ENCARGOS COMPLEMENTARES</v>
          </cell>
          <cell r="F672" t="str">
            <v>H</v>
          </cell>
          <cell r="G672">
            <v>4.7300000000000002E-2</v>
          </cell>
          <cell r="H672">
            <v>16.690000000000001</v>
          </cell>
          <cell r="I672">
            <v>18.73</v>
          </cell>
          <cell r="J672">
            <v>0.78</v>
          </cell>
          <cell r="K672">
            <v>0.88</v>
          </cell>
        </row>
        <row r="673">
          <cell r="A673" t="str">
            <v>Insumo43132</v>
          </cell>
          <cell r="B673" t="str">
            <v>Insumo</v>
          </cell>
          <cell r="C673">
            <v>43132</v>
          </cell>
          <cell r="D673" t="str">
            <v>SINAPI</v>
          </cell>
          <cell r="E673" t="str">
            <v>ARAME RECOZIDO 16 BWG, D = 1,65 MM (0,016 KG/M) OU 18 BWG, D = 1,25 MM (0,01 KG/M)</v>
          </cell>
          <cell r="F673" t="str">
            <v xml:space="preserve">KG    </v>
          </cell>
          <cell r="G673">
            <v>2.5000000000000001E-2</v>
          </cell>
          <cell r="H673">
            <v>18.100000000000001</v>
          </cell>
          <cell r="I673">
            <v>18.100000000000001</v>
          </cell>
          <cell r="J673">
            <v>0.45</v>
          </cell>
          <cell r="K673">
            <v>0.45</v>
          </cell>
        </row>
        <row r="674">
          <cell r="A674" t="str">
            <v>Insumo39017</v>
          </cell>
          <cell r="B674" t="str">
            <v>Insumo</v>
          </cell>
          <cell r="C674">
            <v>39017</v>
          </cell>
          <cell r="D674" t="str">
            <v>SINAPI</v>
          </cell>
          <cell r="E674" t="str">
            <v>ESPACADOR / DISTANCIADOR CIRCULAR COM ENTRADA LATERAL, EM PLASTICO, PARA VERGALHAO *4,2 A 12,5* MM, COBRIMENTO 20 MM</v>
          </cell>
          <cell r="F674" t="str">
            <v xml:space="preserve">UN    </v>
          </cell>
          <cell r="G674">
            <v>0.21199999999999999</v>
          </cell>
          <cell r="H674">
            <v>0.17</v>
          </cell>
          <cell r="I674">
            <v>0.17</v>
          </cell>
          <cell r="J674">
            <v>0.03</v>
          </cell>
          <cell r="K674">
            <v>0.03</v>
          </cell>
        </row>
        <row r="675">
          <cell r="A675" t="str">
            <v>Composição92720</v>
          </cell>
          <cell r="B675" t="str">
            <v>Composição</v>
          </cell>
          <cell r="C675">
            <v>92720</v>
          </cell>
          <cell r="D675" t="str">
            <v>SINAPI</v>
          </cell>
          <cell r="E675" t="str">
            <v>CONCRETAGEM DE PILARES, FCK = 25 MPA, COM USO DE BOMBA EM EDIFICAÇÃO COM SEÇÃO MÉDIA DE PILARES MENOR OU IGUAL A 0,25 M² - LANÇAMENTO, ADENSAMENTO E ACABAMENTO. AF_12/2015</v>
          </cell>
          <cell r="F675" t="str">
            <v>M3</v>
          </cell>
          <cell r="G675">
            <v>1</v>
          </cell>
          <cell r="H675">
            <v>0</v>
          </cell>
          <cell r="I675">
            <v>0</v>
          </cell>
          <cell r="J675">
            <v>543.32000000000005</v>
          </cell>
          <cell r="K675">
            <v>545.95000000000005</v>
          </cell>
        </row>
        <row r="676">
          <cell r="A676" t="str">
            <v>Composição Auxiliar88262</v>
          </cell>
          <cell r="B676" t="str">
            <v>Composição Auxiliar</v>
          </cell>
          <cell r="C676">
            <v>88262</v>
          </cell>
          <cell r="D676" t="str">
            <v>SINAPI</v>
          </cell>
          <cell r="E676" t="str">
            <v>CARPINTEIRO DE FORMAS COM ENCARGOS COMPLEMENTARES</v>
          </cell>
          <cell r="F676" t="str">
            <v>H</v>
          </cell>
          <cell r="G676">
            <v>0.19900000000000001</v>
          </cell>
          <cell r="H676">
            <v>16.59</v>
          </cell>
          <cell r="I676">
            <v>18.63</v>
          </cell>
          <cell r="J676">
            <v>3.3</v>
          </cell>
          <cell r="K676">
            <v>3.7</v>
          </cell>
        </row>
        <row r="677">
          <cell r="A677" t="str">
            <v>Composição Auxiliar88309</v>
          </cell>
          <cell r="B677" t="str">
            <v>Composição Auxiliar</v>
          </cell>
          <cell r="C677">
            <v>88309</v>
          </cell>
          <cell r="D677" t="str">
            <v>SINAPI</v>
          </cell>
          <cell r="E677" t="str">
            <v>PEDREIRO COM ENCARGOS COMPLEMENTARES</v>
          </cell>
          <cell r="F677" t="str">
            <v>H</v>
          </cell>
          <cell r="G677">
            <v>0.19900000000000001</v>
          </cell>
          <cell r="H677">
            <v>16.78</v>
          </cell>
          <cell r="I677">
            <v>18.829999999999998</v>
          </cell>
          <cell r="J677">
            <v>3.33</v>
          </cell>
          <cell r="K677">
            <v>3.74</v>
          </cell>
        </row>
        <row r="678">
          <cell r="A678" t="str">
            <v>Composição Auxiliar88316</v>
          </cell>
          <cell r="B678" t="str">
            <v>Composição Auxiliar</v>
          </cell>
          <cell r="C678">
            <v>88316</v>
          </cell>
          <cell r="D678" t="str">
            <v>SINAPI</v>
          </cell>
          <cell r="E678" t="str">
            <v>SERVENTE COM ENCARGOS COMPLEMENTARES</v>
          </cell>
          <cell r="F678" t="str">
            <v>H</v>
          </cell>
          <cell r="G678">
            <v>1.1919999999999999</v>
          </cell>
          <cell r="H678">
            <v>13.34</v>
          </cell>
          <cell r="I678">
            <v>14.87</v>
          </cell>
          <cell r="J678">
            <v>15.9</v>
          </cell>
          <cell r="K678">
            <v>17.72</v>
          </cell>
        </row>
        <row r="679">
          <cell r="A679" t="str">
            <v>Composição Auxiliar90586</v>
          </cell>
          <cell r="B679" t="str">
            <v>Composição Auxiliar</v>
          </cell>
          <cell r="C679">
            <v>90586</v>
          </cell>
          <cell r="D679" t="str">
            <v>SINAPI</v>
          </cell>
          <cell r="E679" t="str">
            <v>VIBRADOR DE IMERSÃO, DIÂMETRO DE PONTEIRA 45MM, MOTOR ELÉTRICO TRIFÁSICO POTÊNCIA DE 2 CV - CHP DIURNO. AF_06/2015</v>
          </cell>
          <cell r="F679" t="str">
            <v>CHP</v>
          </cell>
          <cell r="G679">
            <v>6.8000000000000005E-2</v>
          </cell>
          <cell r="H679">
            <v>1.7</v>
          </cell>
          <cell r="I679">
            <v>1.7</v>
          </cell>
          <cell r="J679">
            <v>0.11</v>
          </cell>
          <cell r="K679">
            <v>0.11</v>
          </cell>
        </row>
        <row r="680">
          <cell r="A680" t="str">
            <v>Composição Auxiliar90587</v>
          </cell>
          <cell r="B680" t="str">
            <v>Composição Auxiliar</v>
          </cell>
          <cell r="C680">
            <v>90587</v>
          </cell>
          <cell r="D680" t="str">
            <v>SINAPI</v>
          </cell>
          <cell r="E680" t="str">
            <v>VIBRADOR DE IMERSÃO, DIÂMETRO DE PONTEIRA 45MM, MOTOR ELÉTRICO TRIFÁSICO POTÊNCIA DE 2 CV - CHI DIURNO. AF_06/2015</v>
          </cell>
          <cell r="F680" t="str">
            <v>CHI</v>
          </cell>
          <cell r="G680">
            <v>0.13100000000000001</v>
          </cell>
          <cell r="H680">
            <v>0.4</v>
          </cell>
          <cell r="I680">
            <v>0.4</v>
          </cell>
          <cell r="J680">
            <v>0.05</v>
          </cell>
          <cell r="K680">
            <v>0.05</v>
          </cell>
        </row>
        <row r="681">
          <cell r="A681" t="str">
            <v>Insumo1527</v>
          </cell>
          <cell r="B681" t="str">
            <v>Insumo</v>
          </cell>
          <cell r="C681">
            <v>1527</v>
          </cell>
          <cell r="D681" t="str">
            <v>SINAPI</v>
          </cell>
          <cell r="E681" t="str">
            <v>CONCRETO USINADO BOMBEAVEL, CLASSE DE RESISTENCIA C25, COM BRITA 0 E 1, SLUMP = 100 +/- 20 MM, INCLUI SERVICO DE BOMBEAMENTO (NBR 8953)</v>
          </cell>
          <cell r="F681" t="str">
            <v xml:space="preserve">M3    </v>
          </cell>
          <cell r="G681">
            <v>1.103</v>
          </cell>
          <cell r="H681">
            <v>472.02</v>
          </cell>
          <cell r="I681">
            <v>472.02</v>
          </cell>
          <cell r="J681">
            <v>520.63</v>
          </cell>
          <cell r="K681">
            <v>520.63</v>
          </cell>
        </row>
        <row r="682">
          <cell r="A682" t="str">
            <v>Composição92480</v>
          </cell>
          <cell r="B682" t="str">
            <v>Composição</v>
          </cell>
          <cell r="C682">
            <v>92480</v>
          </cell>
          <cell r="D682" t="str">
            <v>SINAPI</v>
          </cell>
          <cell r="E682" t="str">
            <v>MONTAGEM E DESMONTAGEM DE FÔRMA DE VIGA, ESCORAMENTO METÁLICO, PÉ-DIREITO SIMPLES, EM CHAPA DE MADEIRA PLASTIFICADA, 18 UTILIZAÇÕES. AF_09/2020</v>
          </cell>
          <cell r="F682" t="str">
            <v>M2</v>
          </cell>
          <cell r="G682">
            <v>1</v>
          </cell>
          <cell r="H682">
            <v>0</v>
          </cell>
          <cell r="I682">
            <v>0</v>
          </cell>
          <cell r="J682">
            <v>49.879999999999995</v>
          </cell>
          <cell r="K682">
            <v>52.36</v>
          </cell>
        </row>
        <row r="683">
          <cell r="A683" t="str">
            <v>Composição Auxiliar88239</v>
          </cell>
          <cell r="B683" t="str">
            <v>Composição Auxiliar</v>
          </cell>
          <cell r="C683">
            <v>88239</v>
          </cell>
          <cell r="D683" t="str">
            <v>SINAPI</v>
          </cell>
          <cell r="E683" t="str">
            <v>AJUDANTE DE CARPINTEIRO COM ENCARGOS COMPLEMENTARES</v>
          </cell>
          <cell r="F683" t="str">
            <v>H</v>
          </cell>
          <cell r="G683">
            <v>0.17299999999999999</v>
          </cell>
          <cell r="H683">
            <v>13.87</v>
          </cell>
          <cell r="I683">
            <v>15.48</v>
          </cell>
          <cell r="J683">
            <v>2.39</v>
          </cell>
          <cell r="K683">
            <v>2.67</v>
          </cell>
        </row>
        <row r="684">
          <cell r="A684" t="str">
            <v>Composição Auxiliar88262</v>
          </cell>
          <cell r="B684" t="str">
            <v>Composição Auxiliar</v>
          </cell>
          <cell r="C684">
            <v>88262</v>
          </cell>
          <cell r="D684" t="str">
            <v>SINAPI</v>
          </cell>
          <cell r="E684" t="str">
            <v>CARPINTEIRO DE FORMAS COM ENCARGOS COMPLEMENTARES</v>
          </cell>
          <cell r="F684" t="str">
            <v>H</v>
          </cell>
          <cell r="G684">
            <v>0.94199999999999995</v>
          </cell>
          <cell r="H684">
            <v>16.59</v>
          </cell>
          <cell r="I684">
            <v>18.63</v>
          </cell>
          <cell r="J684">
            <v>15.62</v>
          </cell>
          <cell r="K684">
            <v>17.54</v>
          </cell>
        </row>
        <row r="685">
          <cell r="A685" t="str">
            <v>Composição Auxiliar92266</v>
          </cell>
          <cell r="B685" t="str">
            <v>Composição Auxiliar</v>
          </cell>
          <cell r="C685">
            <v>92266</v>
          </cell>
          <cell r="D685" t="str">
            <v>SINAPI</v>
          </cell>
          <cell r="E685" t="str">
            <v>FABRICAÇÃO DE FÔRMA PARA VIGAS, EM CHAPA DE MADEIRA COMPENSADA PLASTIFICADA, E = 18 MM. AF_09/2020</v>
          </cell>
          <cell r="F685" t="str">
            <v>M2</v>
          </cell>
          <cell r="G685">
            <v>0.105</v>
          </cell>
          <cell r="H685">
            <v>92.44</v>
          </cell>
          <cell r="I685">
            <v>95.13</v>
          </cell>
          <cell r="J685">
            <v>9.6999999999999993</v>
          </cell>
          <cell r="K685">
            <v>9.98</v>
          </cell>
        </row>
        <row r="686">
          <cell r="A686" t="str">
            <v>Insumo2692</v>
          </cell>
          <cell r="B686" t="str">
            <v>Insumo</v>
          </cell>
          <cell r="C686">
            <v>2692</v>
          </cell>
          <cell r="D686" t="str">
            <v>SINAPI</v>
          </cell>
          <cell r="E686" t="str">
            <v>DESMOLDANTE PROTETOR PARA FORMAS DE MADEIRA, DE BASE OLEOSA EMULSIONADA EM AGUA</v>
          </cell>
          <cell r="F686" t="str">
            <v xml:space="preserve">L     </v>
          </cell>
          <cell r="G686">
            <v>4.0000000000000001E-3</v>
          </cell>
          <cell r="H686">
            <v>5.22</v>
          </cell>
          <cell r="I686">
            <v>5.22</v>
          </cell>
          <cell r="J686">
            <v>0.02</v>
          </cell>
          <cell r="K686">
            <v>0.02</v>
          </cell>
        </row>
        <row r="687">
          <cell r="A687" t="str">
            <v>Insumo4491</v>
          </cell>
          <cell r="B687" t="str">
            <v>Insumo</v>
          </cell>
          <cell r="C687">
            <v>4491</v>
          </cell>
          <cell r="D687" t="str">
            <v>SINAPI</v>
          </cell>
          <cell r="E687" t="str">
            <v>PONTALETE *7,5 X 7,5* CM EM PINUS, MISTA OU EQUIVALENTE DA REGIAO - BRUTA</v>
          </cell>
          <cell r="F687" t="str">
            <v xml:space="preserve">M     </v>
          </cell>
          <cell r="G687">
            <v>0.13200000000000001</v>
          </cell>
          <cell r="H687">
            <v>7.2</v>
          </cell>
          <cell r="I687">
            <v>7.2</v>
          </cell>
          <cell r="J687">
            <v>0.95</v>
          </cell>
          <cell r="K687">
            <v>0.95</v>
          </cell>
        </row>
        <row r="688">
          <cell r="A688" t="str">
            <v>Insumo10749</v>
          </cell>
          <cell r="B688" t="str">
            <v>Insumo</v>
          </cell>
          <cell r="C688">
            <v>10749</v>
          </cell>
          <cell r="D688" t="str">
            <v>SINAPI</v>
          </cell>
          <cell r="E688" t="str">
            <v>LOCACAO DE ESCORA METALICA TELESCOPICA, COM ALTURA REGULAVEL DE *1,80* A *3,20* M, COM CAPACIDADE DE CARGA DE NO MINIMO 1000 KGF (10 KN), INCLUSO TRIPE E FORCADO</v>
          </cell>
          <cell r="F688" t="str">
            <v xml:space="preserve">MES   </v>
          </cell>
          <cell r="G688">
            <v>1.1859999999999999</v>
          </cell>
          <cell r="H688">
            <v>7.21</v>
          </cell>
          <cell r="I688">
            <v>7.21</v>
          </cell>
          <cell r="J688">
            <v>8.5500000000000007</v>
          </cell>
          <cell r="K688">
            <v>8.5500000000000007</v>
          </cell>
        </row>
        <row r="689">
          <cell r="A689" t="str">
            <v>Insumo40275</v>
          </cell>
          <cell r="B689" t="str">
            <v>Insumo</v>
          </cell>
          <cell r="C689">
            <v>40275</v>
          </cell>
          <cell r="D689" t="str">
            <v>SINAPI</v>
          </cell>
          <cell r="E689" t="str">
            <v>LOCACAO DE VIGA SANDUICHE METALICA VAZADA PARA TRAVAMENTO DE PILARES, ALTURA DE *8* CM, LARGURA DE *6* CM E EXTENSAO DE 2 M</v>
          </cell>
          <cell r="F689" t="str">
            <v xml:space="preserve">MES   </v>
          </cell>
          <cell r="G689">
            <v>0.35599999999999998</v>
          </cell>
          <cell r="H689">
            <v>15.75</v>
          </cell>
          <cell r="I689">
            <v>15.75</v>
          </cell>
          <cell r="J689">
            <v>5.6</v>
          </cell>
          <cell r="K689">
            <v>5.6</v>
          </cell>
        </row>
        <row r="690">
          <cell r="A690" t="str">
            <v>Insumo40287</v>
          </cell>
          <cell r="B690" t="str">
            <v>Insumo</v>
          </cell>
          <cell r="C690">
            <v>40287</v>
          </cell>
          <cell r="D690" t="str">
            <v>SINAPI</v>
          </cell>
          <cell r="E690" t="str">
            <v>LOCACAO DE BARRA DE ANCORAGEM DE 0,80 A 1,20 M DE EXTENSAO, COM ROSCA DE 5/8", INCLUINDO PORCA E FLANGE</v>
          </cell>
          <cell r="F690" t="str">
            <v xml:space="preserve">MES   </v>
          </cell>
          <cell r="G690">
            <v>0.47399999999999998</v>
          </cell>
          <cell r="H690">
            <v>3.93</v>
          </cell>
          <cell r="I690">
            <v>3.93</v>
          </cell>
          <cell r="J690">
            <v>1.86</v>
          </cell>
          <cell r="K690">
            <v>1.86</v>
          </cell>
        </row>
        <row r="691">
          <cell r="A691" t="str">
            <v>Insumo40304</v>
          </cell>
          <cell r="B691" t="str">
            <v>Insumo</v>
          </cell>
          <cell r="C691">
            <v>40304</v>
          </cell>
          <cell r="D691" t="str">
            <v>SINAPI</v>
          </cell>
          <cell r="E691" t="str">
            <v>PREGO DE ACO POLIDO COM CABECA DUPLA 17 X 27 (2 1/2 X 11)</v>
          </cell>
          <cell r="F691" t="str">
            <v xml:space="preserve">KG    </v>
          </cell>
          <cell r="G691">
            <v>3.3000000000000002E-2</v>
          </cell>
          <cell r="H691">
            <v>16.07</v>
          </cell>
          <cell r="I691">
            <v>16.07</v>
          </cell>
          <cell r="J691">
            <v>0.53</v>
          </cell>
          <cell r="K691">
            <v>0.53</v>
          </cell>
        </row>
        <row r="692">
          <cell r="A692" t="str">
            <v>Insumo40339</v>
          </cell>
          <cell r="B692" t="str">
            <v>Insumo</v>
          </cell>
          <cell r="C692">
            <v>40339</v>
          </cell>
          <cell r="D692" t="str">
            <v>SINAPI</v>
          </cell>
          <cell r="E692" t="str">
            <v>LOCACAO DE CRUZETA PARA ESCORA METALICA</v>
          </cell>
          <cell r="F692" t="str">
            <v xml:space="preserve">MES   </v>
          </cell>
          <cell r="G692">
            <v>1.1859999999999999</v>
          </cell>
          <cell r="H692">
            <v>3.93</v>
          </cell>
          <cell r="I692">
            <v>3.93</v>
          </cell>
          <cell r="J692">
            <v>4.66</v>
          </cell>
          <cell r="K692">
            <v>4.66</v>
          </cell>
        </row>
        <row r="693">
          <cell r="A693" t="str">
            <v>Composição92775</v>
          </cell>
          <cell r="B693" t="str">
            <v>Composição</v>
          </cell>
          <cell r="C693">
            <v>92775</v>
          </cell>
          <cell r="D693" t="str">
            <v>SINAPI</v>
          </cell>
          <cell r="E693" t="str">
            <v>ARMAÇÃO DE PILAR OU VIGA DE UMA ESTRUTURA CONVENCIONAL DE CONCRETO ARMADO EM UMA EDIFICAÇÃO TÉRREA OU SOBRADO UTILIZANDO AÇO CA-60 DE 5,0 MM - MONTAGEM. AF_12/2015</v>
          </cell>
          <cell r="F693" t="str">
            <v>KG</v>
          </cell>
          <cell r="G693">
            <v>1</v>
          </cell>
          <cell r="H693">
            <v>0</v>
          </cell>
          <cell r="I693">
            <v>0</v>
          </cell>
          <cell r="J693">
            <v>17.16</v>
          </cell>
          <cell r="K693">
            <v>17.86</v>
          </cell>
        </row>
        <row r="694">
          <cell r="A694" t="str">
            <v>Composição Auxiliar92791</v>
          </cell>
          <cell r="B694" t="str">
            <v>Composição Auxiliar</v>
          </cell>
          <cell r="C694">
            <v>92791</v>
          </cell>
          <cell r="D694" t="str">
            <v>SINAPI</v>
          </cell>
          <cell r="E694" t="str">
            <v>CORTE E DOBRA DE AÇO CA-60, DIÂMETRO DE 5,0 MM, UTILIZADO EM ESTRUTURAS DIVERSAS, EXCETO LAJES. AF_12/2015</v>
          </cell>
          <cell r="F694" t="str">
            <v>KG</v>
          </cell>
          <cell r="G694">
            <v>1</v>
          </cell>
          <cell r="H694">
            <v>12.31</v>
          </cell>
          <cell r="I694">
            <v>12.49</v>
          </cell>
          <cell r="J694">
            <v>12.31</v>
          </cell>
          <cell r="K694">
            <v>12.49</v>
          </cell>
        </row>
        <row r="695">
          <cell r="A695" t="str">
            <v>Composição Auxiliar88238</v>
          </cell>
          <cell r="B695" t="str">
            <v>Composição Auxiliar</v>
          </cell>
          <cell r="C695">
            <v>88238</v>
          </cell>
          <cell r="D695" t="str">
            <v>SINAPI</v>
          </cell>
          <cell r="E695" t="str">
            <v>AJUDANTE DE ARMADOR COM ENCARGOS COMPLEMENTARES</v>
          </cell>
          <cell r="F695" t="str">
            <v>H</v>
          </cell>
          <cell r="G695">
            <v>3.6700000000000003E-2</v>
          </cell>
          <cell r="H695">
            <v>12.78</v>
          </cell>
          <cell r="I695">
            <v>14.2</v>
          </cell>
          <cell r="J695">
            <v>0.46</v>
          </cell>
          <cell r="K695">
            <v>0.52</v>
          </cell>
        </row>
        <row r="696">
          <cell r="A696" t="str">
            <v>Composição Auxiliar88245</v>
          </cell>
          <cell r="B696" t="str">
            <v>Composição Auxiliar</v>
          </cell>
          <cell r="C696">
            <v>88245</v>
          </cell>
          <cell r="D696" t="str">
            <v>SINAPI</v>
          </cell>
          <cell r="E696" t="str">
            <v>ARMADOR COM ENCARGOS COMPLEMENTARES</v>
          </cell>
          <cell r="F696" t="str">
            <v>H</v>
          </cell>
          <cell r="G696">
            <v>0.22450000000000001</v>
          </cell>
          <cell r="H696">
            <v>16.690000000000001</v>
          </cell>
          <cell r="I696">
            <v>18.73</v>
          </cell>
          <cell r="J696">
            <v>3.74</v>
          </cell>
          <cell r="K696">
            <v>4.2</v>
          </cell>
        </row>
        <row r="697">
          <cell r="A697" t="str">
            <v>Insumo43132</v>
          </cell>
          <cell r="B697" t="str">
            <v>Insumo</v>
          </cell>
          <cell r="C697">
            <v>43132</v>
          </cell>
          <cell r="D697" t="str">
            <v>SINAPI</v>
          </cell>
          <cell r="E697" t="str">
            <v>ARAME RECOZIDO 16 BWG, D = 1,65 MM (0,016 KG/M) OU 18 BWG, D = 1,25 MM (0,01 KG/M)</v>
          </cell>
          <cell r="F697" t="str">
            <v xml:space="preserve">KG    </v>
          </cell>
          <cell r="G697">
            <v>2.5000000000000001E-2</v>
          </cell>
          <cell r="H697">
            <v>18.100000000000001</v>
          </cell>
          <cell r="I697">
            <v>18.100000000000001</v>
          </cell>
          <cell r="J697">
            <v>0.45</v>
          </cell>
          <cell r="K697">
            <v>0.45</v>
          </cell>
        </row>
        <row r="698">
          <cell r="A698" t="str">
            <v>Insumo39017</v>
          </cell>
          <cell r="B698" t="str">
            <v>Insumo</v>
          </cell>
          <cell r="C698">
            <v>39017</v>
          </cell>
          <cell r="D698" t="str">
            <v>SINAPI</v>
          </cell>
          <cell r="E698" t="str">
            <v>ESPACADOR / DISTANCIADOR CIRCULAR COM ENTRADA LATERAL, EM PLASTICO, PARA VERGALHAO *4,2 A 12,5* MM, COBRIMENTO 20 MM</v>
          </cell>
          <cell r="F698" t="str">
            <v xml:space="preserve">UN    </v>
          </cell>
          <cell r="G698">
            <v>1.19</v>
          </cell>
          <cell r="H698">
            <v>0.17</v>
          </cell>
          <cell r="I698">
            <v>0.17</v>
          </cell>
          <cell r="J698">
            <v>0.2</v>
          </cell>
          <cell r="K698">
            <v>0.2</v>
          </cell>
        </row>
        <row r="699">
          <cell r="A699" t="str">
            <v>ComposiçãoFUES.C20.BB.CU.VIGAS</v>
          </cell>
          <cell r="B699" t="str">
            <v>Composição</v>
          </cell>
          <cell r="C699" t="str">
            <v>FUES.C20.BB.CU.VIGAS</v>
          </cell>
          <cell r="D699" t="str">
            <v>Próprio</v>
          </cell>
          <cell r="E699" t="str">
            <v>CONCRETAGEM DE VIGAS, FCK=20 MPA COM USO DE BOMBA EM EDIFICAÇÃO COM ÁREA MÉDIA DE LAJES MAIOR QUE 20 M² - LANÇAMENTO, ADENSAMENTO E ACABAMENTO. REF.:92726 SINAPI</v>
          </cell>
          <cell r="F699" t="str">
            <v xml:space="preserve">M3    </v>
          </cell>
          <cell r="G699">
            <v>1</v>
          </cell>
          <cell r="H699">
            <v>0</v>
          </cell>
          <cell r="I699">
            <v>0</v>
          </cell>
          <cell r="J699">
            <v>522.54999999999995</v>
          </cell>
          <cell r="K699">
            <v>524.66999999999996</v>
          </cell>
        </row>
        <row r="700">
          <cell r="A700" t="str">
            <v>Composição Auxiliar88262</v>
          </cell>
          <cell r="B700" t="str">
            <v>Composição Auxiliar</v>
          </cell>
          <cell r="C700">
            <v>88262</v>
          </cell>
          <cell r="D700" t="str">
            <v>SINAPI</v>
          </cell>
          <cell r="E700" t="str">
            <v>CARPINTEIRO DE FORMAS COM ENCARGOS COMPLEMENTARES</v>
          </cell>
          <cell r="F700" t="str">
            <v>H</v>
          </cell>
          <cell r="G700">
            <v>8.5000000000000006E-2</v>
          </cell>
          <cell r="H700">
            <v>16.59</v>
          </cell>
          <cell r="I700">
            <v>18.63</v>
          </cell>
          <cell r="J700">
            <v>1.41</v>
          </cell>
          <cell r="K700">
            <v>1.58</v>
          </cell>
        </row>
        <row r="701">
          <cell r="A701" t="str">
            <v>Composição Auxiliar88309</v>
          </cell>
          <cell r="B701" t="str">
            <v>Composição Auxiliar</v>
          </cell>
          <cell r="C701">
            <v>88309</v>
          </cell>
          <cell r="D701" t="str">
            <v>SINAPI</v>
          </cell>
          <cell r="E701" t="str">
            <v>PEDREIRO COM ENCARGOS COMPLEMENTARES</v>
          </cell>
          <cell r="F701" t="str">
            <v>H</v>
          </cell>
          <cell r="G701">
            <v>0.51200000000000001</v>
          </cell>
          <cell r="H701">
            <v>16.78</v>
          </cell>
          <cell r="I701">
            <v>18.829999999999998</v>
          </cell>
          <cell r="J701">
            <v>8.59</v>
          </cell>
          <cell r="K701">
            <v>9.64</v>
          </cell>
        </row>
        <row r="702">
          <cell r="A702" t="str">
            <v>Composição Auxiliar88316</v>
          </cell>
          <cell r="B702" t="str">
            <v>Composição Auxiliar</v>
          </cell>
          <cell r="C702">
            <v>88316</v>
          </cell>
          <cell r="D702" t="str">
            <v>SINAPI</v>
          </cell>
          <cell r="E702" t="str">
            <v>SERVENTE COM ENCARGOS COMPLEMENTARES</v>
          </cell>
          <cell r="F702" t="str">
            <v>H</v>
          </cell>
          <cell r="G702">
            <v>0.58599999999999997</v>
          </cell>
          <cell r="H702">
            <v>13.34</v>
          </cell>
          <cell r="I702">
            <v>14.87</v>
          </cell>
          <cell r="J702">
            <v>7.81</v>
          </cell>
          <cell r="K702">
            <v>8.7100000000000009</v>
          </cell>
        </row>
        <row r="703">
          <cell r="A703" t="str">
            <v>Composição Auxiliar90586</v>
          </cell>
          <cell r="B703" t="str">
            <v>Composição Auxiliar</v>
          </cell>
          <cell r="C703">
            <v>90586</v>
          </cell>
          <cell r="D703" t="str">
            <v>SINAPI</v>
          </cell>
          <cell r="E703" t="str">
            <v>VIBRADOR DE IMERSÃO, DIÂMETRO DE PONTEIRA 45MM, MOTOR ELÉTRICO TRIFÁSICO POTÊNCIA DE 2 CV - CHP DIURNO. AF_06/2015</v>
          </cell>
          <cell r="F703" t="str">
            <v>CHP</v>
          </cell>
          <cell r="G703">
            <v>4.3999999999999997E-2</v>
          </cell>
          <cell r="H703">
            <v>1.7</v>
          </cell>
          <cell r="I703">
            <v>1.7</v>
          </cell>
          <cell r="J703">
            <v>7.0000000000000007E-2</v>
          </cell>
          <cell r="K703">
            <v>7.0000000000000007E-2</v>
          </cell>
        </row>
        <row r="704">
          <cell r="A704" t="str">
            <v>Composição Auxiliar90587</v>
          </cell>
          <cell r="B704" t="str">
            <v>Composição Auxiliar</v>
          </cell>
          <cell r="C704">
            <v>90587</v>
          </cell>
          <cell r="D704" t="str">
            <v>SINAPI</v>
          </cell>
          <cell r="E704" t="str">
            <v>VIBRADOR DE IMERSÃO, DIÂMETRO DE PONTEIRA 45MM, MOTOR ELÉTRICO TRIFÁSICO POTÊNCIA DE 2 CV - CHI DIURNO. AF_06/2015</v>
          </cell>
          <cell r="F704" t="str">
            <v>CHI</v>
          </cell>
          <cell r="G704">
            <v>0.127</v>
          </cell>
          <cell r="H704">
            <v>0.4</v>
          </cell>
          <cell r="I704">
            <v>0.4</v>
          </cell>
          <cell r="J704">
            <v>0.05</v>
          </cell>
          <cell r="K704">
            <v>0.05</v>
          </cell>
        </row>
        <row r="705">
          <cell r="A705" t="str">
            <v>Insumo1524</v>
          </cell>
          <cell r="B705" t="str">
            <v>Insumo</v>
          </cell>
          <cell r="C705">
            <v>1524</v>
          </cell>
          <cell r="D705" t="str">
            <v>SINAPI</v>
          </cell>
          <cell r="E705" t="str">
            <v>CONCRETO USINADO BOMBEAVEL, CLASSE DE RESISTENCIA C20, COM BRITA 0 E 1, SLUMP = 100 +/- 20 MM, INCLUI SERVICO DE BOMBEAMENTO (NBR 8953)</v>
          </cell>
          <cell r="F705" t="str">
            <v xml:space="preserve">M3    </v>
          </cell>
          <cell r="G705">
            <v>1.103</v>
          </cell>
          <cell r="H705">
            <v>457.5</v>
          </cell>
          <cell r="I705">
            <v>457.5</v>
          </cell>
          <cell r="J705">
            <v>504.62</v>
          </cell>
          <cell r="K705">
            <v>504.62</v>
          </cell>
        </row>
        <row r="706">
          <cell r="A706" t="str">
            <v>Composição92468</v>
          </cell>
          <cell r="B706" t="str">
            <v>Composição</v>
          </cell>
          <cell r="C706">
            <v>92468</v>
          </cell>
          <cell r="D706" t="str">
            <v>SINAPI</v>
          </cell>
          <cell r="E706" t="str">
            <v>MONTAGEM E DESMONTAGEM DE FÔRMA DE VIGA, ESCORAMENTO METÁLICO, PÉ-DIREITO SIMPLES, EM CHAPA DE MADEIRA PLASTIFICADA, 10 UTILIZAÇÕES. AF_09/2020</v>
          </cell>
          <cell r="F706" t="str">
            <v>M2</v>
          </cell>
          <cell r="G706">
            <v>1</v>
          </cell>
          <cell r="H706">
            <v>0</v>
          </cell>
          <cell r="I706">
            <v>0</v>
          </cell>
          <cell r="J706">
            <v>62.650000000000006</v>
          </cell>
          <cell r="K706">
            <v>66.11</v>
          </cell>
        </row>
        <row r="707">
          <cell r="A707" t="str">
            <v>Composição Auxiliar92266</v>
          </cell>
          <cell r="B707" t="str">
            <v>Composição Auxiliar</v>
          </cell>
          <cell r="C707">
            <v>92266</v>
          </cell>
          <cell r="D707" t="str">
            <v>SINAPI</v>
          </cell>
          <cell r="E707" t="str">
            <v>FABRICAÇÃO DE FÔRMA PARA VIGAS, EM CHAPA DE MADEIRA COMPENSADA PLASTIFICADA, E = 18 MM. AF_09/2020</v>
          </cell>
          <cell r="F707" t="str">
            <v>M2</v>
          </cell>
          <cell r="G707">
            <v>0.16500000000000001</v>
          </cell>
          <cell r="H707">
            <v>92.44</v>
          </cell>
          <cell r="I707">
            <v>95.13</v>
          </cell>
          <cell r="J707">
            <v>15.25</v>
          </cell>
          <cell r="K707">
            <v>15.69</v>
          </cell>
        </row>
        <row r="708">
          <cell r="A708" t="str">
            <v>Composição Auxiliar88239</v>
          </cell>
          <cell r="B708" t="str">
            <v>Composição Auxiliar</v>
          </cell>
          <cell r="C708">
            <v>88239</v>
          </cell>
          <cell r="D708" t="str">
            <v>SINAPI</v>
          </cell>
          <cell r="E708" t="str">
            <v>AJUDANTE DE CARPINTEIRO COM ENCARGOS COMPLEMENTARES</v>
          </cell>
          <cell r="F708" t="str">
            <v>H</v>
          </cell>
          <cell r="G708">
            <v>0.23699999999999999</v>
          </cell>
          <cell r="H708">
            <v>13.87</v>
          </cell>
          <cell r="I708">
            <v>15.48</v>
          </cell>
          <cell r="J708">
            <v>3.28</v>
          </cell>
          <cell r="K708">
            <v>3.66</v>
          </cell>
        </row>
        <row r="709">
          <cell r="A709" t="str">
            <v>Composição Auxiliar88262</v>
          </cell>
          <cell r="B709" t="str">
            <v>Composição Auxiliar</v>
          </cell>
          <cell r="C709">
            <v>88262</v>
          </cell>
          <cell r="D709" t="str">
            <v>SINAPI</v>
          </cell>
          <cell r="E709" t="str">
            <v>CARPINTEIRO DE FORMAS COM ENCARGOS COMPLEMENTARES</v>
          </cell>
          <cell r="F709" t="str">
            <v>H</v>
          </cell>
          <cell r="G709">
            <v>1.2909999999999999</v>
          </cell>
          <cell r="H709">
            <v>16.59</v>
          </cell>
          <cell r="I709">
            <v>18.63</v>
          </cell>
          <cell r="J709">
            <v>21.41</v>
          </cell>
          <cell r="K709">
            <v>24.05</v>
          </cell>
        </row>
        <row r="710">
          <cell r="A710" t="str">
            <v>Insumo2692</v>
          </cell>
          <cell r="B710" t="str">
            <v>Insumo</v>
          </cell>
          <cell r="C710">
            <v>2692</v>
          </cell>
          <cell r="D710" t="str">
            <v>SINAPI</v>
          </cell>
          <cell r="E710" t="str">
            <v>DESMOLDANTE PROTETOR PARA FORMAS DE MADEIRA, DE BASE OLEOSA EMULSIONADA EM AGUA</v>
          </cell>
          <cell r="F710" t="str">
            <v xml:space="preserve">L     </v>
          </cell>
          <cell r="G710">
            <v>4.0000000000000001E-3</v>
          </cell>
          <cell r="H710">
            <v>5.22</v>
          </cell>
          <cell r="I710">
            <v>5.22</v>
          </cell>
          <cell r="J710">
            <v>0.02</v>
          </cell>
          <cell r="K710">
            <v>0.02</v>
          </cell>
        </row>
        <row r="711">
          <cell r="A711" t="str">
            <v>Insumo40287</v>
          </cell>
          <cell r="B711" t="str">
            <v>Insumo</v>
          </cell>
          <cell r="C711">
            <v>40287</v>
          </cell>
          <cell r="D711" t="str">
            <v>SINAPI</v>
          </cell>
          <cell r="E711" t="str">
            <v>LOCACAO DE BARRA DE ANCORAGEM DE 0,80 A 1,20 M DE EXTENSAO, COM ROSCA DE 5/8", INCLUINDO PORCA E FLANGE</v>
          </cell>
          <cell r="F711" t="str">
            <v xml:space="preserve">MES   </v>
          </cell>
          <cell r="G711">
            <v>0.47399999999999998</v>
          </cell>
          <cell r="H711">
            <v>3.93</v>
          </cell>
          <cell r="I711">
            <v>3.93</v>
          </cell>
          <cell r="J711">
            <v>1.86</v>
          </cell>
          <cell r="K711">
            <v>1.86</v>
          </cell>
        </row>
        <row r="712">
          <cell r="A712" t="str">
            <v>Insumo40339</v>
          </cell>
          <cell r="B712" t="str">
            <v>Insumo</v>
          </cell>
          <cell r="C712">
            <v>40339</v>
          </cell>
          <cell r="D712" t="str">
            <v>SINAPI</v>
          </cell>
          <cell r="E712" t="str">
            <v>LOCACAO DE CRUZETA PARA ESCORA METALICA</v>
          </cell>
          <cell r="F712" t="str">
            <v xml:space="preserve">MES   </v>
          </cell>
          <cell r="G712">
            <v>1.1859999999999999</v>
          </cell>
          <cell r="H712">
            <v>3.93</v>
          </cell>
          <cell r="I712">
            <v>3.93</v>
          </cell>
          <cell r="J712">
            <v>4.66</v>
          </cell>
          <cell r="K712">
            <v>4.66</v>
          </cell>
        </row>
        <row r="713">
          <cell r="A713" t="str">
            <v>Insumo10749</v>
          </cell>
          <cell r="B713" t="str">
            <v>Insumo</v>
          </cell>
          <cell r="C713">
            <v>10749</v>
          </cell>
          <cell r="D713" t="str">
            <v>SINAPI</v>
          </cell>
          <cell r="E713" t="str">
            <v>LOCACAO DE ESCORA METALICA TELESCOPICA, COM ALTURA REGULAVEL DE *1,80* A *3,20* M, COM CAPACIDADE DE CARGA DE NO MINIMO 1000 KGF (10 KN), INCLUSO TRIPE E FORCADO</v>
          </cell>
          <cell r="F713" t="str">
            <v xml:space="preserve">MES   </v>
          </cell>
          <cell r="G713">
            <v>1.1859999999999999</v>
          </cell>
          <cell r="H713">
            <v>7.21</v>
          </cell>
          <cell r="I713">
            <v>7.21</v>
          </cell>
          <cell r="J713">
            <v>8.5500000000000007</v>
          </cell>
          <cell r="K713">
            <v>8.5500000000000007</v>
          </cell>
        </row>
        <row r="714">
          <cell r="A714" t="str">
            <v>Insumo40275</v>
          </cell>
          <cell r="B714" t="str">
            <v>Insumo</v>
          </cell>
          <cell r="C714">
            <v>40275</v>
          </cell>
          <cell r="D714" t="str">
            <v>SINAPI</v>
          </cell>
          <cell r="E714" t="str">
            <v>LOCACAO DE VIGA SANDUICHE METALICA VAZADA PARA TRAVAMENTO DE PILARES, ALTURA DE *8* CM, LARGURA DE *6* CM E EXTENSAO DE 2 M</v>
          </cell>
          <cell r="F714" t="str">
            <v xml:space="preserve">MES   </v>
          </cell>
          <cell r="G714">
            <v>0.35599999999999998</v>
          </cell>
          <cell r="H714">
            <v>15.75</v>
          </cell>
          <cell r="I714">
            <v>15.75</v>
          </cell>
          <cell r="J714">
            <v>5.6</v>
          </cell>
          <cell r="K714">
            <v>5.6</v>
          </cell>
        </row>
        <row r="715">
          <cell r="A715" t="str">
            <v>Insumo4491</v>
          </cell>
          <cell r="B715" t="str">
            <v>Insumo</v>
          </cell>
          <cell r="C715">
            <v>4491</v>
          </cell>
          <cell r="D715" t="str">
            <v>SINAPI</v>
          </cell>
          <cell r="E715" t="str">
            <v>PONTALETE *7,5 X 7,5* CM EM PINUS, MISTA OU EQUIVALENTE DA REGIAO - BRUTA</v>
          </cell>
          <cell r="F715" t="str">
            <v xml:space="preserve">M     </v>
          </cell>
          <cell r="G715">
            <v>0.20799999999999999</v>
          </cell>
          <cell r="H715">
            <v>7.2</v>
          </cell>
          <cell r="I715">
            <v>7.2</v>
          </cell>
          <cell r="J715">
            <v>1.49</v>
          </cell>
          <cell r="K715">
            <v>1.49</v>
          </cell>
        </row>
        <row r="716">
          <cell r="A716" t="str">
            <v>Insumo40304</v>
          </cell>
          <cell r="B716" t="str">
            <v>Insumo</v>
          </cell>
          <cell r="C716">
            <v>40304</v>
          </cell>
          <cell r="D716" t="str">
            <v>SINAPI</v>
          </cell>
          <cell r="E716" t="str">
            <v>PREGO DE ACO POLIDO COM CABECA DUPLA 17 X 27 (2 1/2 X 11)</v>
          </cell>
          <cell r="F716" t="str">
            <v xml:space="preserve">KG    </v>
          </cell>
          <cell r="G716">
            <v>3.3000000000000002E-2</v>
          </cell>
          <cell r="H716">
            <v>16.07</v>
          </cell>
          <cell r="I716">
            <v>16.07</v>
          </cell>
          <cell r="J716">
            <v>0.53</v>
          </cell>
          <cell r="K716">
            <v>0.53</v>
          </cell>
        </row>
        <row r="717">
          <cell r="A717" t="str">
            <v>Composição92779</v>
          </cell>
          <cell r="B717" t="str">
            <v>Composição</v>
          </cell>
          <cell r="C717">
            <v>92779</v>
          </cell>
          <cell r="D717" t="str">
            <v>SINAPI</v>
          </cell>
          <cell r="E717" t="str">
            <v>ARMAÇÃO DE PILAR OU VIGA DE UMA ESTRUTURA CONVENCIONAL DE CONCRETO ARMADO EM UMA EDIFICAÇÃO TÉRREA OU SOBRADO UTILIZANDO AÇO CA-50 DE 12,5 MM - MONTAGEM. AF_12/2015</v>
          </cell>
          <cell r="F717" t="str">
            <v>KG</v>
          </cell>
          <cell r="G717">
            <v>1</v>
          </cell>
          <cell r="H717">
            <v>0</v>
          </cell>
          <cell r="I717">
            <v>0</v>
          </cell>
          <cell r="J717">
            <v>12.28</v>
          </cell>
          <cell r="K717">
            <v>12.459999999999999</v>
          </cell>
        </row>
        <row r="718">
          <cell r="A718" t="str">
            <v>Composição Auxiliar88238</v>
          </cell>
          <cell r="B718" t="str">
            <v>Composição Auxiliar</v>
          </cell>
          <cell r="C718">
            <v>88238</v>
          </cell>
          <cell r="D718" t="str">
            <v>SINAPI</v>
          </cell>
          <cell r="E718" t="str">
            <v>AJUDANTE DE ARMADOR COM ENCARGOS COMPLEMENTARES</v>
          </cell>
          <cell r="F718" t="str">
            <v>H</v>
          </cell>
          <cell r="G718">
            <v>1.14E-2</v>
          </cell>
          <cell r="H718">
            <v>12.78</v>
          </cell>
          <cell r="I718">
            <v>14.2</v>
          </cell>
          <cell r="J718">
            <v>0.14000000000000001</v>
          </cell>
          <cell r="K718">
            <v>0.16</v>
          </cell>
        </row>
        <row r="719">
          <cell r="A719" t="str">
            <v>Composição Auxiliar88245</v>
          </cell>
          <cell r="B719" t="str">
            <v>Composição Auxiliar</v>
          </cell>
          <cell r="C719">
            <v>88245</v>
          </cell>
          <cell r="D719" t="str">
            <v>SINAPI</v>
          </cell>
          <cell r="E719" t="str">
            <v>ARMADOR COM ENCARGOS COMPLEMENTARES</v>
          </cell>
          <cell r="F719" t="str">
            <v>H</v>
          </cell>
          <cell r="G719">
            <v>6.9800000000000001E-2</v>
          </cell>
          <cell r="H719">
            <v>16.690000000000001</v>
          </cell>
          <cell r="I719">
            <v>18.73</v>
          </cell>
          <cell r="J719">
            <v>1.1599999999999999</v>
          </cell>
          <cell r="K719">
            <v>1.3</v>
          </cell>
        </row>
        <row r="720">
          <cell r="A720" t="str">
            <v>Composição Auxiliar92795</v>
          </cell>
          <cell r="B720" t="str">
            <v>Composição Auxiliar</v>
          </cell>
          <cell r="C720">
            <v>92795</v>
          </cell>
          <cell r="D720" t="str">
            <v>SINAPI</v>
          </cell>
          <cell r="E720" t="str">
            <v>CORTE E DOBRA DE AÇO CA-50, DIÂMETRO DE 12,5 MM, UTILIZADO EM ESTRUTURAS DIVERSAS, EXCETO LAJES. AF_12/2015</v>
          </cell>
          <cell r="F720" t="str">
            <v>KG</v>
          </cell>
          <cell r="G720">
            <v>1</v>
          </cell>
          <cell r="H720">
            <v>10.47</v>
          </cell>
          <cell r="I720">
            <v>10.49</v>
          </cell>
          <cell r="J720">
            <v>10.47</v>
          </cell>
          <cell r="K720">
            <v>10.49</v>
          </cell>
        </row>
        <row r="721">
          <cell r="A721" t="str">
            <v>Insumo39017</v>
          </cell>
          <cell r="B721" t="str">
            <v>Insumo</v>
          </cell>
          <cell r="C721">
            <v>39017</v>
          </cell>
          <cell r="D721" t="str">
            <v>SINAPI</v>
          </cell>
          <cell r="E721" t="str">
            <v>ESPACADOR / DISTANCIADOR CIRCULAR COM ENTRADA LATERAL, EM PLASTICO, PARA VERGALHAO *4,2 A 12,5* MM, COBRIMENTO 20 MM</v>
          </cell>
          <cell r="F721" t="str">
            <v xml:space="preserve">UN    </v>
          </cell>
          <cell r="G721">
            <v>0.36699999999999999</v>
          </cell>
          <cell r="H721">
            <v>0.17</v>
          </cell>
          <cell r="I721">
            <v>0.17</v>
          </cell>
          <cell r="J721">
            <v>0.06</v>
          </cell>
          <cell r="K721">
            <v>0.06</v>
          </cell>
        </row>
        <row r="722">
          <cell r="A722" t="str">
            <v>Insumo43132</v>
          </cell>
          <cell r="B722" t="str">
            <v>Insumo</v>
          </cell>
          <cell r="C722">
            <v>43132</v>
          </cell>
          <cell r="D722" t="str">
            <v>SINAPI</v>
          </cell>
          <cell r="E722" t="str">
            <v>ARAME RECOZIDO 16 BWG, D = 1,65 MM (0,016 KG/M) OU 18 BWG, D = 1,25 MM (0,01 KG/M)</v>
          </cell>
          <cell r="F722" t="str">
            <v xml:space="preserve">KG    </v>
          </cell>
          <cell r="G722">
            <v>2.5000000000000001E-2</v>
          </cell>
          <cell r="H722">
            <v>18.100000000000001</v>
          </cell>
          <cell r="I722">
            <v>18.100000000000001</v>
          </cell>
          <cell r="J722">
            <v>0.45</v>
          </cell>
          <cell r="K722">
            <v>0.45</v>
          </cell>
        </row>
        <row r="723">
          <cell r="A723" t="str">
            <v>ComposiçãoEE-SUPEREST-C08</v>
          </cell>
          <cell r="B723" t="str">
            <v>Composição</v>
          </cell>
          <cell r="C723" t="str">
            <v>EE-SUPEREST-C08</v>
          </cell>
          <cell r="D723" t="str">
            <v>Próprio</v>
          </cell>
          <cell r="E723" t="str">
            <v>CONCRETAGEM DE VIGAS E LAJES, FCK=25 MPA, PARA LAJES PREMOLDADAS COM GRUA DE CAÇAMBA DE 350 L EM EDIFICAÇÃO DE MULTIPAVIMENTOS ATÉ 16 ANDARES, COM ÁREA MÉDIA DE LAJES MAIOR QUE 20 M² - LANÇAMENTO, ADENSAMENTO E ACABAMENTO. AF_12/2015. REF.:92736 SINAPI</v>
          </cell>
          <cell r="F723" t="str">
            <v xml:space="preserve">M3    </v>
          </cell>
          <cell r="G723">
            <v>1</v>
          </cell>
          <cell r="H723">
            <v>0</v>
          </cell>
          <cell r="I723">
            <v>0</v>
          </cell>
          <cell r="J723">
            <v>437.88</v>
          </cell>
          <cell r="K723">
            <v>448.25</v>
          </cell>
        </row>
        <row r="724">
          <cell r="A724" t="str">
            <v>Composição Auxiliar88262</v>
          </cell>
          <cell r="B724" t="str">
            <v>Composição Auxiliar</v>
          </cell>
          <cell r="C724">
            <v>88262</v>
          </cell>
          <cell r="D724" t="str">
            <v>SINAPI</v>
          </cell>
          <cell r="E724" t="str">
            <v>CARPINTEIRO DE FORMAS COM ENCARGOS COMPLEMENTARES</v>
          </cell>
          <cell r="F724" t="str">
            <v>H</v>
          </cell>
          <cell r="G724">
            <v>0.33600000000000002</v>
          </cell>
          <cell r="H724">
            <v>16.59</v>
          </cell>
          <cell r="I724">
            <v>18.63</v>
          </cell>
          <cell r="J724">
            <v>5.57</v>
          </cell>
          <cell r="K724">
            <v>6.25</v>
          </cell>
        </row>
        <row r="725">
          <cell r="A725" t="str">
            <v>Composição Auxiliar88309</v>
          </cell>
          <cell r="B725" t="str">
            <v>Composição Auxiliar</v>
          </cell>
          <cell r="C725">
            <v>88309</v>
          </cell>
          <cell r="D725" t="str">
            <v>SINAPI</v>
          </cell>
          <cell r="E725" t="str">
            <v>PEDREIRO COM ENCARGOS COMPLEMENTARES</v>
          </cell>
          <cell r="F725" t="str">
            <v>H</v>
          </cell>
          <cell r="G725">
            <v>1.3440000000000001</v>
          </cell>
          <cell r="H725">
            <v>16.78</v>
          </cell>
          <cell r="I725">
            <v>18.829999999999998</v>
          </cell>
          <cell r="J725">
            <v>22.55</v>
          </cell>
          <cell r="K725">
            <v>25.3</v>
          </cell>
        </row>
        <row r="726">
          <cell r="A726" t="str">
            <v>Composição Auxiliar88316</v>
          </cell>
          <cell r="B726" t="str">
            <v>Composição Auxiliar</v>
          </cell>
          <cell r="C726">
            <v>88316</v>
          </cell>
          <cell r="D726" t="str">
            <v>SINAPI</v>
          </cell>
          <cell r="E726" t="str">
            <v>SERVENTE COM ENCARGOS COMPLEMENTARES</v>
          </cell>
          <cell r="F726" t="str">
            <v>H</v>
          </cell>
          <cell r="G726">
            <v>1.0820000000000001</v>
          </cell>
          <cell r="H726">
            <v>13.34</v>
          </cell>
          <cell r="I726">
            <v>14.87</v>
          </cell>
          <cell r="J726">
            <v>14.43</v>
          </cell>
          <cell r="K726">
            <v>16.079999999999998</v>
          </cell>
        </row>
        <row r="727">
          <cell r="A727" t="str">
            <v>Composição Auxiliar90586</v>
          </cell>
          <cell r="B727" t="str">
            <v>Composição Auxiliar</v>
          </cell>
          <cell r="C727">
            <v>90586</v>
          </cell>
          <cell r="D727" t="str">
            <v>SINAPI</v>
          </cell>
          <cell r="E727" t="str">
            <v>VIBRADOR DE IMERSÃO, DIÂMETRO DE PONTEIRA 45MM, MOTOR ELÉTRICO TRIFÁSICO POTÊNCIA DE 2 CV - CHP DIURNO. AF_06/2015</v>
          </cell>
          <cell r="F727" t="str">
            <v>CHP</v>
          </cell>
          <cell r="G727">
            <v>0.188</v>
          </cell>
          <cell r="H727">
            <v>1.7</v>
          </cell>
          <cell r="I727">
            <v>1.7</v>
          </cell>
          <cell r="J727">
            <v>0.31</v>
          </cell>
          <cell r="K727">
            <v>0.31</v>
          </cell>
        </row>
        <row r="728">
          <cell r="A728" t="str">
            <v>Composição Auxiliar90587</v>
          </cell>
          <cell r="B728" t="str">
            <v>Composição Auxiliar</v>
          </cell>
          <cell r="C728">
            <v>90587</v>
          </cell>
          <cell r="D728" t="str">
            <v>SINAPI</v>
          </cell>
          <cell r="E728" t="str">
            <v>VIBRADOR DE IMERSÃO, DIÂMETRO DE PONTEIRA 45MM, MOTOR ELÉTRICO TRIFÁSICO POTÊNCIA DE 2 CV - CHI DIURNO. AF_06/2015</v>
          </cell>
          <cell r="F728" t="str">
            <v>CHI</v>
          </cell>
          <cell r="G728">
            <v>0.14799999999999999</v>
          </cell>
          <cell r="H728">
            <v>0.4</v>
          </cell>
          <cell r="I728">
            <v>0.4</v>
          </cell>
          <cell r="J728">
            <v>0.05</v>
          </cell>
          <cell r="K728">
            <v>0.05</v>
          </cell>
        </row>
        <row r="729">
          <cell r="A729" t="str">
            <v>Composição Auxiliar94971</v>
          </cell>
          <cell r="B729" t="str">
            <v>Composição Auxiliar</v>
          </cell>
          <cell r="C729">
            <v>94971</v>
          </cell>
          <cell r="D729" t="str">
            <v>SINAPI</v>
          </cell>
          <cell r="E729" t="str">
            <v>CONCRETO FCK = 25MPA, TRAÇO 1:2,3:2,7 (CIMENTO/ AREIA MÉDIA/ BRITA 1)  - PREPARO MECÂNICO COM BETONEIRA 600 L. AF_07/2016</v>
          </cell>
          <cell r="F729" t="str">
            <v>M3</v>
          </cell>
          <cell r="G729">
            <v>1.103</v>
          </cell>
          <cell r="H729">
            <v>358.09</v>
          </cell>
          <cell r="I729">
            <v>362.89</v>
          </cell>
          <cell r="J729">
            <v>394.97</v>
          </cell>
          <cell r="K729">
            <v>400.26</v>
          </cell>
        </row>
        <row r="730">
          <cell r="A730" t="str">
            <v>Composição96358</v>
          </cell>
          <cell r="B730" t="str">
            <v>Composição</v>
          </cell>
          <cell r="C730">
            <v>96358</v>
          </cell>
          <cell r="D730" t="str">
            <v>SINAPI</v>
          </cell>
          <cell r="E730" t="str">
            <v>PAREDE COM PLACAS DE GESSO ACARTONADO (DRYWALL), PARA USO INTERNO, COM DUAS FACES SIMPLES E ESTRUTURA METÁLICA COM GUIAS SIMPLES, SEM VÃOS. AF_06/2017_P</v>
          </cell>
          <cell r="F730" t="str">
            <v>M2</v>
          </cell>
          <cell r="G730">
            <v>1</v>
          </cell>
          <cell r="H730">
            <v>0</v>
          </cell>
          <cell r="I730">
            <v>0</v>
          </cell>
          <cell r="J730">
            <v>75.669999999999987</v>
          </cell>
          <cell r="K730">
            <v>76.64</v>
          </cell>
        </row>
        <row r="731">
          <cell r="A731" t="str">
            <v>Composição Auxiliar88278</v>
          </cell>
          <cell r="B731" t="str">
            <v>Composição Auxiliar</v>
          </cell>
          <cell r="C731">
            <v>88278</v>
          </cell>
          <cell r="D731" t="str">
            <v>SINAPI</v>
          </cell>
          <cell r="E731" t="str">
            <v>MONTADOR DE ESTRUTURA METÁLICA COM ENCARGOS COMPLEMENTARES</v>
          </cell>
          <cell r="F731" t="str">
            <v>H</v>
          </cell>
          <cell r="G731">
            <v>0.54490000000000005</v>
          </cell>
          <cell r="H731">
            <v>11.74</v>
          </cell>
          <cell r="I731">
            <v>13.14</v>
          </cell>
          <cell r="J731">
            <v>6.39</v>
          </cell>
          <cell r="K731">
            <v>7.15</v>
          </cell>
        </row>
        <row r="732">
          <cell r="A732" t="str">
            <v>Composição Auxiliar88316</v>
          </cell>
          <cell r="B732" t="str">
            <v>Composição Auxiliar</v>
          </cell>
          <cell r="C732">
            <v>88316</v>
          </cell>
          <cell r="D732" t="str">
            <v>SINAPI</v>
          </cell>
          <cell r="E732" t="str">
            <v>SERVENTE COM ENCARGOS COMPLEMENTARES</v>
          </cell>
          <cell r="F732" t="str">
            <v>H</v>
          </cell>
          <cell r="G732">
            <v>0.13619999999999999</v>
          </cell>
          <cell r="H732">
            <v>13.34</v>
          </cell>
          <cell r="I732">
            <v>14.87</v>
          </cell>
          <cell r="J732">
            <v>1.81</v>
          </cell>
          <cell r="K732">
            <v>2.02</v>
          </cell>
        </row>
        <row r="733">
          <cell r="A733" t="str">
            <v>Insumo39413</v>
          </cell>
          <cell r="B733" t="str">
            <v>Insumo</v>
          </cell>
          <cell r="C733">
            <v>39413</v>
          </cell>
          <cell r="D733" t="str">
            <v>SINAPI</v>
          </cell>
          <cell r="E733" t="str">
            <v>PLACA / CHAPA DE GESSO ACARTONADO, STANDARD (ST), COR BRANCA, E = 12,5 MM, 1200 X 2400 MM (L X C)</v>
          </cell>
          <cell r="F733" t="str">
            <v xml:space="preserve">M2    </v>
          </cell>
          <cell r="G733">
            <v>2.1059999999999999</v>
          </cell>
          <cell r="H733">
            <v>18.71</v>
          </cell>
          <cell r="I733">
            <v>18.71</v>
          </cell>
          <cell r="J733">
            <v>39.4</v>
          </cell>
          <cell r="K733">
            <v>39.4</v>
          </cell>
        </row>
        <row r="734">
          <cell r="A734" t="str">
            <v>Insumo39431</v>
          </cell>
          <cell r="B734" t="str">
            <v>Insumo</v>
          </cell>
          <cell r="C734">
            <v>39431</v>
          </cell>
          <cell r="D734" t="str">
            <v>SINAPI</v>
          </cell>
          <cell r="E734" t="str">
            <v>FITA DE PAPEL MICROPERFURADO, 50 X 150 MM, PARA TRATAMENTO DE JUNTAS DE CHAPA DE GESSO PARA DRYWALL</v>
          </cell>
          <cell r="F734" t="str">
            <v xml:space="preserve">M     </v>
          </cell>
          <cell r="G734">
            <v>2.5026999999999999</v>
          </cell>
          <cell r="H734">
            <v>0.21</v>
          </cell>
          <cell r="I734">
            <v>0.21</v>
          </cell>
          <cell r="J734">
            <v>0.52</v>
          </cell>
          <cell r="K734">
            <v>0.52</v>
          </cell>
        </row>
        <row r="735">
          <cell r="A735" t="str">
            <v>Insumo39432</v>
          </cell>
          <cell r="B735" t="str">
            <v>Insumo</v>
          </cell>
          <cell r="C735">
            <v>39432</v>
          </cell>
          <cell r="D735" t="str">
            <v>SINAPI</v>
          </cell>
          <cell r="E735" t="str">
            <v>FITA DE PAPEL REFORCADA COM LAMINA DE METAL PARA REFORCO DE CANTOS DE CHAPA DE GESSO PARA DRYWALL</v>
          </cell>
          <cell r="F735" t="str">
            <v xml:space="preserve">M     </v>
          </cell>
          <cell r="G735">
            <v>0.74070000000000003</v>
          </cell>
          <cell r="H735">
            <v>2.77</v>
          </cell>
          <cell r="I735">
            <v>2.77</v>
          </cell>
          <cell r="J735">
            <v>2.0499999999999998</v>
          </cell>
          <cell r="K735">
            <v>2.0499999999999998</v>
          </cell>
        </row>
        <row r="736">
          <cell r="A736" t="str">
            <v>Insumo39434</v>
          </cell>
          <cell r="B736" t="str">
            <v>Insumo</v>
          </cell>
          <cell r="C736">
            <v>39434</v>
          </cell>
          <cell r="D736" t="str">
            <v>SINAPI</v>
          </cell>
          <cell r="E736" t="str">
            <v>MASSA DE REJUNTE EM PO PARA DRYWALL, A BASE DE GESSO, SECAGEM RAPIDA, PARA TRATAMENTO DE JUNTAS DE CHAPA DE GESSO (NECESSITA ADICAO DE AGUA)</v>
          </cell>
          <cell r="F736" t="str">
            <v xml:space="preserve">KG    </v>
          </cell>
          <cell r="G736">
            <v>1.0327</v>
          </cell>
          <cell r="H736">
            <v>3.72</v>
          </cell>
          <cell r="I736">
            <v>3.72</v>
          </cell>
          <cell r="J736">
            <v>3.84</v>
          </cell>
          <cell r="K736">
            <v>3.84</v>
          </cell>
        </row>
        <row r="737">
          <cell r="A737" t="str">
            <v>Insumo39435</v>
          </cell>
          <cell r="B737" t="str">
            <v>Insumo</v>
          </cell>
          <cell r="C737">
            <v>39435</v>
          </cell>
          <cell r="D737" t="str">
            <v>SINAPI</v>
          </cell>
          <cell r="E737" t="str">
            <v>PARAFUSO DRY WALL, EM ACO FOSFATIZADO, CABECA TROMBETA E PONTA AGULHA (TA), COMPRIMENTO 25 MM</v>
          </cell>
          <cell r="F737" t="str">
            <v xml:space="preserve">UN    </v>
          </cell>
          <cell r="G737">
            <v>20.0077</v>
          </cell>
          <cell r="H737">
            <v>0.05</v>
          </cell>
          <cell r="I737">
            <v>0.05</v>
          </cell>
          <cell r="J737">
            <v>1</v>
          </cell>
          <cell r="K737">
            <v>1</v>
          </cell>
        </row>
        <row r="738">
          <cell r="A738" t="str">
            <v>Insumo39443</v>
          </cell>
          <cell r="B738" t="str">
            <v>Insumo</v>
          </cell>
          <cell r="C738">
            <v>39443</v>
          </cell>
          <cell r="D738" t="str">
            <v>SINAPI</v>
          </cell>
          <cell r="E738" t="str">
            <v>PARAFUSO DRY WALL, EM ACO ZINCADO, CABECA LENTILHA E PONTA BROCA (LB), LARGURA 4,2 MM, COMPRIMENTO 13 MM</v>
          </cell>
          <cell r="F738" t="str">
            <v xml:space="preserve">UN    </v>
          </cell>
          <cell r="G738">
            <v>0.80759999999999998</v>
          </cell>
          <cell r="H738">
            <v>0.11</v>
          </cell>
          <cell r="I738">
            <v>0.11</v>
          </cell>
          <cell r="J738">
            <v>0.08</v>
          </cell>
          <cell r="K738">
            <v>0.08</v>
          </cell>
        </row>
        <row r="739">
          <cell r="A739" t="str">
            <v>Insumo39419</v>
          </cell>
          <cell r="B739" t="str">
            <v>Insumo</v>
          </cell>
          <cell r="C739">
            <v>39419</v>
          </cell>
          <cell r="D739" t="str">
            <v>SINAPI</v>
          </cell>
          <cell r="E739" t="str">
            <v>PERFIL GUIA, FORMATO U, EM ACO ZINCADO, PARA ESTRUTURA PAREDE DRYWALL, E = 0,5 MM, 70 X 3000 MM (L X C)</v>
          </cell>
          <cell r="F739" t="str">
            <v xml:space="preserve">M     </v>
          </cell>
          <cell r="G739">
            <v>0.76039999999999996</v>
          </cell>
          <cell r="H739">
            <v>6.46</v>
          </cell>
          <cell r="I739">
            <v>6.46</v>
          </cell>
          <cell r="J739">
            <v>4.91</v>
          </cell>
          <cell r="K739">
            <v>4.91</v>
          </cell>
        </row>
        <row r="740">
          <cell r="A740" t="str">
            <v>Insumo39422</v>
          </cell>
          <cell r="B740" t="str">
            <v>Insumo</v>
          </cell>
          <cell r="C740">
            <v>39422</v>
          </cell>
          <cell r="D740" t="str">
            <v>SINAPI</v>
          </cell>
          <cell r="E740" t="str">
            <v>PERFIL MONTANTE, FORMATO C, EM ACO ZINCADO, PARA ESTRUTURA PAREDE DRYWALL, E = 0,5 MM, 70 X 3000 MM (L X C)</v>
          </cell>
          <cell r="F740" t="str">
            <v xml:space="preserve">M     </v>
          </cell>
          <cell r="G740">
            <v>1.9910000000000001</v>
          </cell>
          <cell r="H740">
            <v>7.33</v>
          </cell>
          <cell r="I740">
            <v>7.33</v>
          </cell>
          <cell r="J740">
            <v>14.59</v>
          </cell>
          <cell r="K740">
            <v>14.59</v>
          </cell>
        </row>
        <row r="741">
          <cell r="A741" t="str">
            <v>Insumo37586</v>
          </cell>
          <cell r="B741" t="str">
            <v>Insumo</v>
          </cell>
          <cell r="C741">
            <v>37586</v>
          </cell>
          <cell r="D741" t="str">
            <v>SINAPI</v>
          </cell>
          <cell r="E741" t="str">
            <v>PINO DE ACO COM ARRUELA CONICA, DIAMETRO ARRUELA = *23* MM E COMP HASTE = *27* MM (ACAO INDIRETA)</v>
          </cell>
          <cell r="F741" t="str">
            <v xml:space="preserve">CENTO </v>
          </cell>
          <cell r="G741">
            <v>2.4299999999999999E-2</v>
          </cell>
          <cell r="H741">
            <v>44.64</v>
          </cell>
          <cell r="I741">
            <v>44.64</v>
          </cell>
          <cell r="J741">
            <v>1.08</v>
          </cell>
          <cell r="K741">
            <v>1.08</v>
          </cell>
        </row>
        <row r="742">
          <cell r="A742" t="str">
            <v>Composição87477</v>
          </cell>
          <cell r="B742" t="str">
            <v>Composição</v>
          </cell>
          <cell r="C742">
            <v>87477</v>
          </cell>
          <cell r="D742" t="str">
            <v>SINAPI</v>
          </cell>
          <cell r="E742" t="str">
            <v>ALVENARIA DE VEDAÇÃO DE BLOCOS CERÂMICOS FURADOS NA VERTICAL DE 9X19X39CM (ESPESSURA 9CM) DE PAREDES COM ÁREA LÍQUIDA MAIOR OU IGUAL A 6M² SEM VÃOS E ARGAMASSA DE ASSENTAMENTO COM PREPARO EM BETONEIRA. AF_06/2014</v>
          </cell>
          <cell r="F742" t="str">
            <v>M2</v>
          </cell>
          <cell r="G742">
            <v>1</v>
          </cell>
          <cell r="H742">
            <v>0</v>
          </cell>
          <cell r="I742">
            <v>0</v>
          </cell>
          <cell r="J742">
            <v>48.23</v>
          </cell>
          <cell r="K742">
            <v>49.629999999999995</v>
          </cell>
        </row>
        <row r="743">
          <cell r="A743" t="str">
            <v>Composição Auxiliar87292</v>
          </cell>
          <cell r="B743" t="str">
            <v>Composição Auxiliar</v>
          </cell>
          <cell r="C743">
            <v>87292</v>
          </cell>
          <cell r="D743" t="str">
            <v>SINAPI</v>
          </cell>
          <cell r="E743" t="str">
            <v>ARGAMASSA TRAÇO 1:2:8 (EM VOLUME DE CIMENTO, CAL E AREIA MÉDIA ÚMIDA) PARA EMBOÇO/MASSA ÚNICA/ASSENTAMENTO DE ALVENARIA DE VEDAÇÃO, PREPARO MECÂNICO COM BETONEIRA 400 L. AF_08/2019</v>
          </cell>
          <cell r="F743" t="str">
            <v>M3</v>
          </cell>
          <cell r="G743">
            <v>1.04E-2</v>
          </cell>
          <cell r="H743">
            <v>382.83</v>
          </cell>
          <cell r="I743">
            <v>389.18</v>
          </cell>
          <cell r="J743">
            <v>3.98</v>
          </cell>
          <cell r="K743">
            <v>4.04</v>
          </cell>
        </row>
        <row r="744">
          <cell r="A744" t="str">
            <v>Composição Auxiliar88309</v>
          </cell>
          <cell r="B744" t="str">
            <v>Composição Auxiliar</v>
          </cell>
          <cell r="C744">
            <v>88309</v>
          </cell>
          <cell r="D744" t="str">
            <v>SINAPI</v>
          </cell>
          <cell r="E744" t="str">
            <v>PEDREIRO COM ENCARGOS COMPLEMENTARES</v>
          </cell>
          <cell r="F744" t="str">
            <v>H</v>
          </cell>
          <cell r="G744">
            <v>0.48</v>
          </cell>
          <cell r="H744">
            <v>16.78</v>
          </cell>
          <cell r="I744">
            <v>18.829999999999998</v>
          </cell>
          <cell r="J744">
            <v>8.0500000000000007</v>
          </cell>
          <cell r="K744">
            <v>9.0299999999999994</v>
          </cell>
        </row>
        <row r="745">
          <cell r="A745" t="str">
            <v>Composição Auxiliar88316</v>
          </cell>
          <cell r="B745" t="str">
            <v>Composição Auxiliar</v>
          </cell>
          <cell r="C745">
            <v>88316</v>
          </cell>
          <cell r="D745" t="str">
            <v>SINAPI</v>
          </cell>
          <cell r="E745" t="str">
            <v>SERVENTE COM ENCARGOS COMPLEMENTARES</v>
          </cell>
          <cell r="F745" t="str">
            <v>H</v>
          </cell>
          <cell r="G745">
            <v>0.24</v>
          </cell>
          <cell r="H745">
            <v>13.34</v>
          </cell>
          <cell r="I745">
            <v>14.87</v>
          </cell>
          <cell r="J745">
            <v>3.2</v>
          </cell>
          <cell r="K745">
            <v>3.56</v>
          </cell>
        </row>
        <row r="746">
          <cell r="A746" t="str">
            <v>Insumo37592</v>
          </cell>
          <cell r="B746" t="str">
            <v>Insumo</v>
          </cell>
          <cell r="C746">
            <v>37592</v>
          </cell>
          <cell r="D746" t="str">
            <v>SINAPI</v>
          </cell>
          <cell r="E746" t="str">
            <v>BLOCO CERAMICO DE VEDACAO COM FUROS NA VERTICAL, 9 X 19 X 39 CM - 4,5 MPA (NBR 15270)</v>
          </cell>
          <cell r="F746" t="str">
            <v xml:space="preserve">UN    </v>
          </cell>
          <cell r="G746">
            <v>13.35</v>
          </cell>
          <cell r="H746">
            <v>2.37</v>
          </cell>
          <cell r="I746">
            <v>2.37</v>
          </cell>
          <cell r="J746">
            <v>31.63</v>
          </cell>
          <cell r="K746">
            <v>31.63</v>
          </cell>
        </row>
        <row r="747">
          <cell r="A747" t="str">
            <v>Insumo37395</v>
          </cell>
          <cell r="B747" t="str">
            <v>Insumo</v>
          </cell>
          <cell r="C747">
            <v>37395</v>
          </cell>
          <cell r="D747" t="str">
            <v>SINAPI</v>
          </cell>
          <cell r="E747" t="str">
            <v>PINO DE ACO COM FURO, HASTE = 27 MM (ACAO DIRETA)</v>
          </cell>
          <cell r="F747" t="str">
            <v xml:space="preserve">CENTO </v>
          </cell>
          <cell r="G747">
            <v>5.0000000000000001E-3</v>
          </cell>
          <cell r="H747">
            <v>38.39</v>
          </cell>
          <cell r="I747">
            <v>38.39</v>
          </cell>
          <cell r="J747">
            <v>0.19</v>
          </cell>
          <cell r="K747">
            <v>0.19</v>
          </cell>
        </row>
        <row r="748">
          <cell r="A748" t="str">
            <v>Insumo34557</v>
          </cell>
          <cell r="B748" t="str">
            <v>Insumo</v>
          </cell>
          <cell r="C748">
            <v>34557</v>
          </cell>
          <cell r="D748" t="str">
            <v>SINAPI</v>
          </cell>
          <cell r="E748" t="str">
            <v>TELA DE ACO SOLDADA GALVANIZADA/ZINCADA PARA ALVENARIA, FIO D = *1,20 A 1,70* MM, MALHA 15 X 15 MM, (C X L) *50 X 7,5* CM</v>
          </cell>
          <cell r="F748" t="str">
            <v xml:space="preserve">M     </v>
          </cell>
          <cell r="G748">
            <v>0.42</v>
          </cell>
          <cell r="H748">
            <v>2.83</v>
          </cell>
          <cell r="I748">
            <v>2.83</v>
          </cell>
          <cell r="J748">
            <v>1.18</v>
          </cell>
          <cell r="K748">
            <v>1.18</v>
          </cell>
        </row>
        <row r="749">
          <cell r="A749" t="str">
            <v>ComposiçãoSDC87481/05_2020</v>
          </cell>
          <cell r="B749" t="str">
            <v>Composição</v>
          </cell>
          <cell r="C749" t="str">
            <v>SDC87481/05_2020</v>
          </cell>
          <cell r="D749" t="str">
            <v>Próprio</v>
          </cell>
          <cell r="E749" t="str">
            <v>ALVENARIA DE VEDAÇÃO DE BLOCOS CERÂMICOS FURADOS NA VERTICAL DE 09X19X39CM (ESPESSURA 19CM) DE PAREDES COM ÁREA LÍQUIDA MAIOR OU IGUAL A 6M² SEM VÃO E ARGAMASSA DE ASSENTAMENTO COM PREPARO EM BETONEIRA. AF_06/2014</v>
          </cell>
          <cell r="F749" t="str">
            <v>M2</v>
          </cell>
          <cell r="G749">
            <v>1</v>
          </cell>
          <cell r="H749">
            <v>0</v>
          </cell>
          <cell r="I749">
            <v>0</v>
          </cell>
          <cell r="J749">
            <v>61.59</v>
          </cell>
          <cell r="K749">
            <v>64.17</v>
          </cell>
        </row>
        <row r="750">
          <cell r="A750" t="str">
            <v>Composição Auxiliar88309</v>
          </cell>
          <cell r="B750" t="str">
            <v>Composição Auxiliar</v>
          </cell>
          <cell r="C750">
            <v>88309</v>
          </cell>
          <cell r="D750" t="str">
            <v>SINAPI</v>
          </cell>
          <cell r="E750" t="str">
            <v>PEDREIRO COM ENCARGOS COMPLEMENTARES</v>
          </cell>
          <cell r="F750" t="str">
            <v>H</v>
          </cell>
          <cell r="G750">
            <v>0.88</v>
          </cell>
          <cell r="H750">
            <v>16.78</v>
          </cell>
          <cell r="I750">
            <v>18.829999999999998</v>
          </cell>
          <cell r="J750">
            <v>14.76</v>
          </cell>
          <cell r="K750">
            <v>16.57</v>
          </cell>
        </row>
        <row r="751">
          <cell r="A751" t="str">
            <v>Composição Auxiliar88316</v>
          </cell>
          <cell r="B751" t="str">
            <v>Composição Auxiliar</v>
          </cell>
          <cell r="C751">
            <v>88316</v>
          </cell>
          <cell r="D751" t="str">
            <v>SINAPI</v>
          </cell>
          <cell r="E751" t="str">
            <v>SERVENTE COM ENCARGOS COMPLEMENTARES</v>
          </cell>
          <cell r="F751" t="str">
            <v>H</v>
          </cell>
          <cell r="G751">
            <v>0.44</v>
          </cell>
          <cell r="H751">
            <v>13.34</v>
          </cell>
          <cell r="I751">
            <v>14.87</v>
          </cell>
          <cell r="J751">
            <v>5.86</v>
          </cell>
          <cell r="K751">
            <v>6.54</v>
          </cell>
        </row>
        <row r="752">
          <cell r="A752" t="str">
            <v>Composição Auxiliar87292</v>
          </cell>
          <cell r="B752" t="str">
            <v>Composição Auxiliar</v>
          </cell>
          <cell r="C752">
            <v>87292</v>
          </cell>
          <cell r="D752" t="str">
            <v>SINAPI</v>
          </cell>
          <cell r="E752" t="str">
            <v>ARGAMASSA TRAÇO 1:2:8 (EM VOLUME DE CIMENTO, CAL E AREIA MÉDIA ÚMIDA) PARA EMBOÇO/MASSA ÚNICA/ASSENTAMENTO DE ALVENARIA DE VEDAÇÃO, PREPARO MECÂNICO COM BETONEIRA 400 L. AF_08/2019</v>
          </cell>
          <cell r="F752" t="str">
            <v>M3</v>
          </cell>
          <cell r="G752">
            <v>1.38E-2</v>
          </cell>
          <cell r="H752">
            <v>382.83</v>
          </cell>
          <cell r="I752">
            <v>389.18</v>
          </cell>
          <cell r="J752">
            <v>5.28</v>
          </cell>
          <cell r="K752">
            <v>5.37</v>
          </cell>
        </row>
        <row r="753">
          <cell r="A753" t="str">
            <v>Insumo34548</v>
          </cell>
          <cell r="B753" t="str">
            <v>Insumo</v>
          </cell>
          <cell r="C753">
            <v>34548</v>
          </cell>
          <cell r="D753" t="str">
            <v>SINAPI</v>
          </cell>
          <cell r="E753" t="str">
            <v>TELA DE ACO SOLDADA GALVANIZADA/ZINCADA PARA ALVENARIA, FIO  D = *1,20 A 1,70* MM, MALHA 15 X 15 MM, (C X L) *50 X 17,5* CM</v>
          </cell>
          <cell r="F753" t="str">
            <v xml:space="preserve">M     </v>
          </cell>
          <cell r="G753">
            <v>0.42</v>
          </cell>
          <cell r="H753">
            <v>7.35</v>
          </cell>
          <cell r="I753">
            <v>7.35</v>
          </cell>
          <cell r="J753">
            <v>3.08</v>
          </cell>
          <cell r="K753">
            <v>3.08</v>
          </cell>
        </row>
        <row r="754">
          <cell r="A754" t="str">
            <v>Insumo37395</v>
          </cell>
          <cell r="B754" t="str">
            <v>Insumo</v>
          </cell>
          <cell r="C754">
            <v>37395</v>
          </cell>
          <cell r="D754" t="str">
            <v>SINAPI</v>
          </cell>
          <cell r="E754" t="str">
            <v>PINO DE ACO COM FURO, HASTE = 27 MM (ACAO DIRETA)</v>
          </cell>
          <cell r="F754" t="str">
            <v xml:space="preserve">CENTO </v>
          </cell>
          <cell r="G754">
            <v>0.01</v>
          </cell>
          <cell r="H754">
            <v>38.39</v>
          </cell>
          <cell r="I754">
            <v>38.39</v>
          </cell>
          <cell r="J754">
            <v>0.38</v>
          </cell>
          <cell r="K754">
            <v>0.38</v>
          </cell>
        </row>
        <row r="755">
          <cell r="A755" t="str">
            <v>Insumo37592</v>
          </cell>
          <cell r="B755" t="str">
            <v>Insumo</v>
          </cell>
          <cell r="C755">
            <v>37592</v>
          </cell>
          <cell r="D755" t="str">
            <v>SINAPI</v>
          </cell>
          <cell r="E755" t="str">
            <v>BLOCO CERAMICO DE VEDACAO COM FUROS NA VERTICAL, 9 X 19 X 39 CM - 4,5 MPA (NBR 15270)</v>
          </cell>
          <cell r="F755" t="str">
            <v xml:space="preserve">UN    </v>
          </cell>
          <cell r="G755">
            <v>13.6</v>
          </cell>
          <cell r="H755">
            <v>2.37</v>
          </cell>
          <cell r="I755">
            <v>2.37</v>
          </cell>
          <cell r="J755">
            <v>32.229999999999997</v>
          </cell>
          <cell r="K755">
            <v>32.229999999999997</v>
          </cell>
        </row>
        <row r="756">
          <cell r="A756" t="str">
            <v>Composição93183</v>
          </cell>
          <cell r="B756" t="str">
            <v>Composição</v>
          </cell>
          <cell r="C756">
            <v>93183</v>
          </cell>
          <cell r="D756" t="str">
            <v>SINAPI</v>
          </cell>
          <cell r="E756" t="str">
            <v>VERGA PRÉ-MOLDADA PARA JANELAS COM MAIS DE 1,5 M DE VÃO. AF_03/2016</v>
          </cell>
          <cell r="F756" t="str">
            <v>M</v>
          </cell>
          <cell r="G756">
            <v>1</v>
          </cell>
          <cell r="H756">
            <v>0</v>
          </cell>
          <cell r="I756">
            <v>0</v>
          </cell>
          <cell r="J756">
            <v>41.440000000000005</v>
          </cell>
          <cell r="K756">
            <v>42.400000000000006</v>
          </cell>
        </row>
        <row r="757">
          <cell r="A757" t="str">
            <v>Composição Auxiliar92270</v>
          </cell>
          <cell r="B757" t="str">
            <v>Composição Auxiliar</v>
          </cell>
          <cell r="C757">
            <v>92270</v>
          </cell>
          <cell r="D757" t="str">
            <v>SINAPI</v>
          </cell>
          <cell r="E757" t="str">
            <v>FABRICAÇÃO DE FÔRMA PARA VIGAS, COM MADEIRA SERRADA, E = 25 MM. AF_09/2020</v>
          </cell>
          <cell r="F757" t="str">
            <v>M2</v>
          </cell>
          <cell r="G757">
            <v>0.217</v>
          </cell>
          <cell r="H757">
            <v>86.99</v>
          </cell>
          <cell r="I757">
            <v>89.38</v>
          </cell>
          <cell r="J757">
            <v>18.87</v>
          </cell>
          <cell r="K757">
            <v>19.39</v>
          </cell>
        </row>
        <row r="758">
          <cell r="A758" t="str">
            <v>Composição Auxiliar92793</v>
          </cell>
          <cell r="B758" t="str">
            <v>Composição Auxiliar</v>
          </cell>
          <cell r="C758">
            <v>92793</v>
          </cell>
          <cell r="D758" t="str">
            <v>SINAPI</v>
          </cell>
          <cell r="E758" t="str">
            <v>CORTE E DOBRA DE AÇO CA-50, DIÂMETRO DE 8,0 MM, UTILIZADO EM ESTRUTURAS DIVERSAS, EXCETO LAJES. AF_12/2015</v>
          </cell>
          <cell r="F758" t="str">
            <v>KG</v>
          </cell>
          <cell r="G758">
            <v>0.79</v>
          </cell>
          <cell r="H758">
            <v>13.09</v>
          </cell>
          <cell r="I758">
            <v>13.13</v>
          </cell>
          <cell r="J758">
            <v>10.34</v>
          </cell>
          <cell r="K758">
            <v>10.37</v>
          </cell>
        </row>
        <row r="759">
          <cell r="A759" t="str">
            <v>Composição Auxiliar94970</v>
          </cell>
          <cell r="B759" t="str">
            <v>Composição Auxiliar</v>
          </cell>
          <cell r="C759">
            <v>94970</v>
          </cell>
          <cell r="D759" t="str">
            <v>SINAPI</v>
          </cell>
          <cell r="E759" t="str">
            <v>CONCRETO FCK = 20MPA, TRAÇO 1:2,7:3 (CIMENTO/ AREIA MÉDIA/ BRITA 1)  - PREPARO MECÂNICO COM BETONEIRA 600 L. AF_07/2016</v>
          </cell>
          <cell r="F759" t="str">
            <v>M3</v>
          </cell>
          <cell r="G759">
            <v>2.4E-2</v>
          </cell>
          <cell r="H759">
            <v>337.65</v>
          </cell>
          <cell r="I759">
            <v>342.55</v>
          </cell>
          <cell r="J759">
            <v>8.1</v>
          </cell>
          <cell r="K759">
            <v>8.2200000000000006</v>
          </cell>
        </row>
        <row r="760">
          <cell r="A760" t="str">
            <v>Composição Auxiliar87294</v>
          </cell>
          <cell r="B760" t="str">
            <v>Composição Auxiliar</v>
          </cell>
          <cell r="C760">
            <v>87294</v>
          </cell>
          <cell r="D760" t="str">
            <v>SINAPI</v>
          </cell>
          <cell r="E760" t="str">
            <v>ARGAMASSA TRAÇO 1:2:9 (EM VOLUME DE CIMENTO, CAL E AREIA MÉDIA ÚMIDA) PARA EMBOÇO/MASSA ÚNICA/ASSENTAMENTO DE ALVENARIA DE VEDAÇÃO, PREPARO MECÂNICO COM BETONEIRA 600 L. AF_08/2019</v>
          </cell>
          <cell r="F760" t="str">
            <v>M3</v>
          </cell>
          <cell r="G760">
            <v>1.9E-3</v>
          </cell>
          <cell r="H760">
            <v>365.24</v>
          </cell>
          <cell r="I760">
            <v>371.6</v>
          </cell>
          <cell r="J760">
            <v>0.69</v>
          </cell>
          <cell r="K760">
            <v>0.7</v>
          </cell>
        </row>
        <row r="761">
          <cell r="A761" t="str">
            <v>Composição Auxiliar88309</v>
          </cell>
          <cell r="B761" t="str">
            <v>Composição Auxiliar</v>
          </cell>
          <cell r="C761">
            <v>88309</v>
          </cell>
          <cell r="D761" t="str">
            <v>SINAPI</v>
          </cell>
          <cell r="E761" t="str">
            <v>PEDREIRO COM ENCARGOS COMPLEMENTARES</v>
          </cell>
          <cell r="F761" t="str">
            <v>H</v>
          </cell>
          <cell r="G761">
            <v>6.8000000000000005E-2</v>
          </cell>
          <cell r="H761">
            <v>16.78</v>
          </cell>
          <cell r="I761">
            <v>18.829999999999998</v>
          </cell>
          <cell r="J761">
            <v>1.1399999999999999</v>
          </cell>
          <cell r="K761">
            <v>1.28</v>
          </cell>
        </row>
        <row r="762">
          <cell r="A762" t="str">
            <v>Composição Auxiliar88316</v>
          </cell>
          <cell r="B762" t="str">
            <v>Composição Auxiliar</v>
          </cell>
          <cell r="C762">
            <v>88316</v>
          </cell>
          <cell r="D762" t="str">
            <v>SINAPI</v>
          </cell>
          <cell r="E762" t="str">
            <v>SERVENTE COM ENCARGOS COMPLEMENTARES</v>
          </cell>
          <cell r="F762" t="str">
            <v>H</v>
          </cell>
          <cell r="G762">
            <v>9.4E-2</v>
          </cell>
          <cell r="H762">
            <v>13.34</v>
          </cell>
          <cell r="I762">
            <v>14.87</v>
          </cell>
          <cell r="J762">
            <v>1.25</v>
          </cell>
          <cell r="K762">
            <v>1.39</v>
          </cell>
        </row>
        <row r="763">
          <cell r="A763" t="str">
            <v>Insumo2692</v>
          </cell>
          <cell r="B763" t="str">
            <v>Insumo</v>
          </cell>
          <cell r="C763">
            <v>2692</v>
          </cell>
          <cell r="D763" t="str">
            <v>SINAPI</v>
          </cell>
          <cell r="E763" t="str">
            <v>DESMOLDANTE PROTETOR PARA FORMAS DE MADEIRA, DE BASE OLEOSA EMULSIONADA EM AGUA</v>
          </cell>
          <cell r="F763" t="str">
            <v xml:space="preserve">L     </v>
          </cell>
          <cell r="G763">
            <v>7.0000000000000001E-3</v>
          </cell>
          <cell r="H763">
            <v>5.22</v>
          </cell>
          <cell r="I763">
            <v>5.22</v>
          </cell>
          <cell r="J763">
            <v>0.03</v>
          </cell>
          <cell r="K763">
            <v>0.03</v>
          </cell>
        </row>
        <row r="764">
          <cell r="A764" t="str">
            <v>Insumo39017</v>
          </cell>
          <cell r="B764" t="str">
            <v>Insumo</v>
          </cell>
          <cell r="C764">
            <v>39017</v>
          </cell>
          <cell r="D764" t="str">
            <v>SINAPI</v>
          </cell>
          <cell r="E764" t="str">
            <v>ESPACADOR / DISTANCIADOR CIRCULAR COM ENTRADA LATERAL, EM PLASTICO, PARA VERGALHAO *4,2 A 12,5* MM, COBRIMENTO 20 MM</v>
          </cell>
          <cell r="F764" t="str">
            <v xml:space="preserve">UN    </v>
          </cell>
          <cell r="G764">
            <v>6</v>
          </cell>
          <cell r="H764">
            <v>0.17</v>
          </cell>
          <cell r="I764">
            <v>0.17</v>
          </cell>
          <cell r="J764">
            <v>1.02</v>
          </cell>
          <cell r="K764">
            <v>1.02</v>
          </cell>
        </row>
        <row r="765">
          <cell r="A765" t="str">
            <v>Composição93195</v>
          </cell>
          <cell r="B765" t="str">
            <v>Composição</v>
          </cell>
          <cell r="C765">
            <v>93195</v>
          </cell>
          <cell r="D765" t="str">
            <v>SINAPI</v>
          </cell>
          <cell r="E765" t="str">
            <v>CONTRAVERGA PRÉ-MOLDADA PARA VÃOS DE MAIS DE 1,5 M DE COMPRIMENTO. AF_03/2016</v>
          </cell>
          <cell r="F765" t="str">
            <v>M</v>
          </cell>
          <cell r="G765">
            <v>1</v>
          </cell>
          <cell r="H765">
            <v>0</v>
          </cell>
          <cell r="I765">
            <v>0</v>
          </cell>
          <cell r="J765">
            <v>37.080000000000005</v>
          </cell>
          <cell r="K765">
            <v>38.040000000000013</v>
          </cell>
        </row>
        <row r="766">
          <cell r="A766" t="str">
            <v>Composição Auxiliar92270</v>
          </cell>
          <cell r="B766" t="str">
            <v>Composição Auxiliar</v>
          </cell>
          <cell r="C766">
            <v>92270</v>
          </cell>
          <cell r="D766" t="str">
            <v>SINAPI</v>
          </cell>
          <cell r="E766" t="str">
            <v>FABRICAÇÃO DE FÔRMA PARA VIGAS, COM MADEIRA SERRADA, E = 25 MM. AF_09/2020</v>
          </cell>
          <cell r="F766" t="str">
            <v>M2</v>
          </cell>
          <cell r="G766">
            <v>0.21299999999999999</v>
          </cell>
          <cell r="H766">
            <v>86.99</v>
          </cell>
          <cell r="I766">
            <v>89.38</v>
          </cell>
          <cell r="J766">
            <v>18.52</v>
          </cell>
          <cell r="K766">
            <v>19.03</v>
          </cell>
        </row>
        <row r="767">
          <cell r="A767" t="str">
            <v>Composição Auxiliar92792</v>
          </cell>
          <cell r="B767" t="str">
            <v>Composição Auxiliar</v>
          </cell>
          <cell r="C767">
            <v>92792</v>
          </cell>
          <cell r="D767" t="str">
            <v>SINAPI</v>
          </cell>
          <cell r="E767" t="str">
            <v>CORTE E DOBRA DE AÇO CA-50, DIÂMETRO DE 6,3 MM, UTILIZADO EM ESTRUTURAS DIVERSAS, EXCETO LAJES. AF_12/2015</v>
          </cell>
          <cell r="F767" t="str">
            <v>KG</v>
          </cell>
          <cell r="G767">
            <v>0.49</v>
          </cell>
          <cell r="H767">
            <v>12.92</v>
          </cell>
          <cell r="I767">
            <v>13.01</v>
          </cell>
          <cell r="J767">
            <v>6.33</v>
          </cell>
          <cell r="K767">
            <v>6.37</v>
          </cell>
        </row>
        <row r="768">
          <cell r="A768" t="str">
            <v>Composição Auxiliar94970</v>
          </cell>
          <cell r="B768" t="str">
            <v>Composição Auxiliar</v>
          </cell>
          <cell r="C768">
            <v>94970</v>
          </cell>
          <cell r="D768" t="str">
            <v>SINAPI</v>
          </cell>
          <cell r="E768" t="str">
            <v>CONCRETO FCK = 20MPA, TRAÇO 1:2,7:3 (CIMENTO/ AREIA MÉDIA/ BRITA 1)  - PREPARO MECÂNICO COM BETONEIRA 600 L. AF_07/2016</v>
          </cell>
          <cell r="F768" t="str">
            <v>M3</v>
          </cell>
          <cell r="G768">
            <v>2.4E-2</v>
          </cell>
          <cell r="H768">
            <v>337.65</v>
          </cell>
          <cell r="I768">
            <v>342.55</v>
          </cell>
          <cell r="J768">
            <v>8.1</v>
          </cell>
          <cell r="K768">
            <v>8.2200000000000006</v>
          </cell>
        </row>
        <row r="769">
          <cell r="A769" t="str">
            <v>Composição Auxiliar87294</v>
          </cell>
          <cell r="B769" t="str">
            <v>Composição Auxiliar</v>
          </cell>
          <cell r="C769">
            <v>87294</v>
          </cell>
          <cell r="D769" t="str">
            <v>SINAPI</v>
          </cell>
          <cell r="E769" t="str">
            <v>ARGAMASSA TRAÇO 1:2:9 (EM VOLUME DE CIMENTO, CAL E AREIA MÉDIA ÚMIDA) PARA EMBOÇO/MASSA ÚNICA/ASSENTAMENTO DE ALVENARIA DE VEDAÇÃO, PREPARO MECÂNICO COM BETONEIRA 600 L. AF_08/2019</v>
          </cell>
          <cell r="F769" t="str">
            <v>M3</v>
          </cell>
          <cell r="G769">
            <v>1.9E-3</v>
          </cell>
          <cell r="H769">
            <v>365.24</v>
          </cell>
          <cell r="I769">
            <v>371.6</v>
          </cell>
          <cell r="J769">
            <v>0.69</v>
          </cell>
          <cell r="K769">
            <v>0.7</v>
          </cell>
        </row>
        <row r="770">
          <cell r="A770" t="str">
            <v>Composição Auxiliar88309</v>
          </cell>
          <cell r="B770" t="str">
            <v>Composição Auxiliar</v>
          </cell>
          <cell r="C770">
            <v>88309</v>
          </cell>
          <cell r="D770" t="str">
            <v>SINAPI</v>
          </cell>
          <cell r="E770" t="str">
            <v>PEDREIRO COM ENCARGOS COMPLEMENTARES</v>
          </cell>
          <cell r="F770" t="str">
            <v>H</v>
          </cell>
          <cell r="G770">
            <v>6.8000000000000005E-2</v>
          </cell>
          <cell r="H770">
            <v>16.78</v>
          </cell>
          <cell r="I770">
            <v>18.829999999999998</v>
          </cell>
          <cell r="J770">
            <v>1.1399999999999999</v>
          </cell>
          <cell r="K770">
            <v>1.28</v>
          </cell>
        </row>
        <row r="771">
          <cell r="A771" t="str">
            <v>Composição Auxiliar88316</v>
          </cell>
          <cell r="B771" t="str">
            <v>Composição Auxiliar</v>
          </cell>
          <cell r="C771">
            <v>88316</v>
          </cell>
          <cell r="D771" t="str">
            <v>SINAPI</v>
          </cell>
          <cell r="E771" t="str">
            <v>SERVENTE COM ENCARGOS COMPLEMENTARES</v>
          </cell>
          <cell r="F771" t="str">
            <v>H</v>
          </cell>
          <cell r="G771">
            <v>9.4E-2</v>
          </cell>
          <cell r="H771">
            <v>13.34</v>
          </cell>
          <cell r="I771">
            <v>14.87</v>
          </cell>
          <cell r="J771">
            <v>1.25</v>
          </cell>
          <cell r="K771">
            <v>1.39</v>
          </cell>
        </row>
        <row r="772">
          <cell r="A772" t="str">
            <v>Insumo2692</v>
          </cell>
          <cell r="B772" t="str">
            <v>Insumo</v>
          </cell>
          <cell r="C772">
            <v>2692</v>
          </cell>
          <cell r="D772" t="str">
            <v>SINAPI</v>
          </cell>
          <cell r="E772" t="str">
            <v>DESMOLDANTE PROTETOR PARA FORMAS DE MADEIRA, DE BASE OLEOSA EMULSIONADA EM AGUA</v>
          </cell>
          <cell r="F772" t="str">
            <v xml:space="preserve">L     </v>
          </cell>
          <cell r="G772">
            <v>7.0000000000000001E-3</v>
          </cell>
          <cell r="H772">
            <v>5.22</v>
          </cell>
          <cell r="I772">
            <v>5.22</v>
          </cell>
          <cell r="J772">
            <v>0.03</v>
          </cell>
          <cell r="K772">
            <v>0.03</v>
          </cell>
        </row>
        <row r="773">
          <cell r="A773" t="str">
            <v>Insumo39017</v>
          </cell>
          <cell r="B773" t="str">
            <v>Insumo</v>
          </cell>
          <cell r="C773">
            <v>39017</v>
          </cell>
          <cell r="D773" t="str">
            <v>SINAPI</v>
          </cell>
          <cell r="E773" t="str">
            <v>ESPACADOR / DISTANCIADOR CIRCULAR COM ENTRADA LATERAL, EM PLASTICO, PARA VERGALHAO *4,2 A 12,5* MM, COBRIMENTO 20 MM</v>
          </cell>
          <cell r="F773" t="str">
            <v xml:space="preserve">UN    </v>
          </cell>
          <cell r="G773">
            <v>6</v>
          </cell>
          <cell r="H773">
            <v>0.17</v>
          </cell>
          <cell r="I773">
            <v>0.17</v>
          </cell>
          <cell r="J773">
            <v>1.02</v>
          </cell>
          <cell r="K773">
            <v>1.02</v>
          </cell>
        </row>
        <row r="774">
          <cell r="A774" t="str">
            <v>Composição93182</v>
          </cell>
          <cell r="B774" t="str">
            <v>Composição</v>
          </cell>
          <cell r="C774">
            <v>93182</v>
          </cell>
          <cell r="D774" t="str">
            <v>SINAPI</v>
          </cell>
          <cell r="E774" t="str">
            <v>VERGA PRÉ-MOLDADA PARA JANELAS COM ATÉ 1,5 M DE VÃO. AF_03/2016</v>
          </cell>
          <cell r="F774" t="str">
            <v>M</v>
          </cell>
          <cell r="G774">
            <v>1</v>
          </cell>
          <cell r="H774">
            <v>0</v>
          </cell>
          <cell r="I774">
            <v>0</v>
          </cell>
          <cell r="J774">
            <v>31.68</v>
          </cell>
          <cell r="K774">
            <v>32.56</v>
          </cell>
        </row>
        <row r="775">
          <cell r="A775" t="str">
            <v>Composição Auxiliar92270</v>
          </cell>
          <cell r="B775" t="str">
            <v>Composição Auxiliar</v>
          </cell>
          <cell r="C775">
            <v>92270</v>
          </cell>
          <cell r="D775" t="str">
            <v>SINAPI</v>
          </cell>
          <cell r="E775" t="str">
            <v>FABRICAÇÃO DE FÔRMA PARA VIGAS, COM MADEIRA SERRADA, E = 25 MM. AF_09/2020</v>
          </cell>
          <cell r="F775" t="str">
            <v>M2</v>
          </cell>
          <cell r="G775">
            <v>0.17</v>
          </cell>
          <cell r="H775">
            <v>86.99</v>
          </cell>
          <cell r="I775">
            <v>89.38</v>
          </cell>
          <cell r="J775">
            <v>14.78</v>
          </cell>
          <cell r="K775">
            <v>15.19</v>
          </cell>
        </row>
        <row r="776">
          <cell r="A776" t="str">
            <v>Composição Auxiliar92792</v>
          </cell>
          <cell r="B776" t="str">
            <v>Composição Auxiliar</v>
          </cell>
          <cell r="C776">
            <v>92792</v>
          </cell>
          <cell r="D776" t="str">
            <v>SINAPI</v>
          </cell>
          <cell r="E776" t="str">
            <v>CORTE E DOBRA DE AÇO CA-50, DIÂMETRO DE 6,3 MM, UTILIZADO EM ESTRUTURAS DIVERSAS, EXCETO LAJES. AF_12/2015</v>
          </cell>
          <cell r="F776" t="str">
            <v>KG</v>
          </cell>
          <cell r="G776">
            <v>0.49</v>
          </cell>
          <cell r="H776">
            <v>12.92</v>
          </cell>
          <cell r="I776">
            <v>13.01</v>
          </cell>
          <cell r="J776">
            <v>6.33</v>
          </cell>
          <cell r="K776">
            <v>6.37</v>
          </cell>
        </row>
        <row r="777">
          <cell r="A777" t="str">
            <v>Composição Auxiliar94970</v>
          </cell>
          <cell r="B777" t="str">
            <v>Composição Auxiliar</v>
          </cell>
          <cell r="C777">
            <v>94970</v>
          </cell>
          <cell r="D777" t="str">
            <v>SINAPI</v>
          </cell>
          <cell r="E777" t="str">
            <v>CONCRETO FCK = 20MPA, TRAÇO 1:2,7:3 (CIMENTO/ AREIA MÉDIA/ BRITA 1)  - PREPARO MECÂNICO COM BETONEIRA 600 L. AF_07/2016</v>
          </cell>
          <cell r="F777" t="str">
            <v>M3</v>
          </cell>
          <cell r="G777">
            <v>1.7999999999999999E-2</v>
          </cell>
          <cell r="H777">
            <v>337.65</v>
          </cell>
          <cell r="I777">
            <v>342.55</v>
          </cell>
          <cell r="J777">
            <v>6.07</v>
          </cell>
          <cell r="K777">
            <v>6.16</v>
          </cell>
        </row>
        <row r="778">
          <cell r="A778" t="str">
            <v>Composição Auxiliar87294</v>
          </cell>
          <cell r="B778" t="str">
            <v>Composição Auxiliar</v>
          </cell>
          <cell r="C778">
            <v>87294</v>
          </cell>
          <cell r="D778" t="str">
            <v>SINAPI</v>
          </cell>
          <cell r="E778" t="str">
            <v>ARGAMASSA TRAÇO 1:2:9 (EM VOLUME DE CIMENTO, CAL E AREIA MÉDIA ÚMIDA) PARA EMBOÇO/MASSA ÚNICA/ASSENTAMENTO DE ALVENARIA DE VEDAÇÃO, PREPARO MECÂNICO COM BETONEIRA 600 L. AF_08/2019</v>
          </cell>
          <cell r="F778" t="str">
            <v>M3</v>
          </cell>
          <cell r="G778">
            <v>1.9E-3</v>
          </cell>
          <cell r="H778">
            <v>365.24</v>
          </cell>
          <cell r="I778">
            <v>371.6</v>
          </cell>
          <cell r="J778">
            <v>0.69</v>
          </cell>
          <cell r="K778">
            <v>0.7</v>
          </cell>
        </row>
        <row r="779">
          <cell r="A779" t="str">
            <v>Composição Auxiliar88309</v>
          </cell>
          <cell r="B779" t="str">
            <v>Composição Auxiliar</v>
          </cell>
          <cell r="C779">
            <v>88309</v>
          </cell>
          <cell r="D779" t="str">
            <v>SINAPI</v>
          </cell>
          <cell r="E779" t="str">
            <v>PEDREIRO COM ENCARGOS COMPLEMENTARES</v>
          </cell>
          <cell r="F779" t="str">
            <v>H</v>
          </cell>
          <cell r="G779">
            <v>8.4000000000000005E-2</v>
          </cell>
          <cell r="H779">
            <v>16.78</v>
          </cell>
          <cell r="I779">
            <v>18.829999999999998</v>
          </cell>
          <cell r="J779">
            <v>1.4</v>
          </cell>
          <cell r="K779">
            <v>1.58</v>
          </cell>
        </row>
        <row r="780">
          <cell r="A780" t="str">
            <v>Composição Auxiliar88316</v>
          </cell>
          <cell r="B780" t="str">
            <v>Composição Auxiliar</v>
          </cell>
          <cell r="C780">
            <v>88316</v>
          </cell>
          <cell r="D780" t="str">
            <v>SINAPI</v>
          </cell>
          <cell r="E780" t="str">
            <v>SERVENTE COM ENCARGOS COMPLEMENTARES</v>
          </cell>
          <cell r="F780" t="str">
            <v>H</v>
          </cell>
          <cell r="G780">
            <v>0.10199999999999999</v>
          </cell>
          <cell r="H780">
            <v>13.34</v>
          </cell>
          <cell r="I780">
            <v>14.87</v>
          </cell>
          <cell r="J780">
            <v>1.36</v>
          </cell>
          <cell r="K780">
            <v>1.51</v>
          </cell>
        </row>
        <row r="781">
          <cell r="A781" t="str">
            <v>Insumo2692</v>
          </cell>
          <cell r="B781" t="str">
            <v>Insumo</v>
          </cell>
          <cell r="C781">
            <v>2692</v>
          </cell>
          <cell r="D781" t="str">
            <v>SINAPI</v>
          </cell>
          <cell r="E781" t="str">
            <v>DESMOLDANTE PROTETOR PARA FORMAS DE MADEIRA, DE BASE OLEOSA EMULSIONADA EM AGUA</v>
          </cell>
          <cell r="F781" t="str">
            <v xml:space="preserve">L     </v>
          </cell>
          <cell r="G781">
            <v>6.0000000000000001E-3</v>
          </cell>
          <cell r="H781">
            <v>5.22</v>
          </cell>
          <cell r="I781">
            <v>5.22</v>
          </cell>
          <cell r="J781">
            <v>0.03</v>
          </cell>
          <cell r="K781">
            <v>0.03</v>
          </cell>
        </row>
        <row r="782">
          <cell r="A782" t="str">
            <v>Insumo39017</v>
          </cell>
          <cell r="B782" t="str">
            <v>Insumo</v>
          </cell>
          <cell r="C782">
            <v>39017</v>
          </cell>
          <cell r="D782" t="str">
            <v>SINAPI</v>
          </cell>
          <cell r="E782" t="str">
            <v>ESPACADOR / DISTANCIADOR CIRCULAR COM ENTRADA LATERAL, EM PLASTICO, PARA VERGALHAO *4,2 A 12,5* MM, COBRIMENTO 20 MM</v>
          </cell>
          <cell r="F782" t="str">
            <v xml:space="preserve">UN    </v>
          </cell>
          <cell r="G782">
            <v>6</v>
          </cell>
          <cell r="H782">
            <v>0.17</v>
          </cell>
          <cell r="I782">
            <v>0.17</v>
          </cell>
          <cell r="J782">
            <v>1.02</v>
          </cell>
          <cell r="K782">
            <v>1.02</v>
          </cell>
        </row>
        <row r="783">
          <cell r="A783" t="str">
            <v>Composição93194</v>
          </cell>
          <cell r="B783" t="str">
            <v>Composição</v>
          </cell>
          <cell r="C783">
            <v>93194</v>
          </cell>
          <cell r="D783" t="str">
            <v>SINAPI</v>
          </cell>
          <cell r="E783" t="str">
            <v>CONTRAVERGA PRÉ-MOLDADA PARA VÃOS DE ATÉ 1,5 M DE COMPRIMENTO. AF_03/2016</v>
          </cell>
          <cell r="F783" t="str">
            <v>M</v>
          </cell>
          <cell r="G783">
            <v>1</v>
          </cell>
          <cell r="H783">
            <v>0</v>
          </cell>
          <cell r="I783">
            <v>0</v>
          </cell>
          <cell r="J783">
            <v>31.16</v>
          </cell>
          <cell r="K783">
            <v>32.020000000000003</v>
          </cell>
        </row>
        <row r="784">
          <cell r="A784" t="str">
            <v>Composição Auxiliar92270</v>
          </cell>
          <cell r="B784" t="str">
            <v>Composição Auxiliar</v>
          </cell>
          <cell r="C784">
            <v>92270</v>
          </cell>
          <cell r="D784" t="str">
            <v>SINAPI</v>
          </cell>
          <cell r="E784" t="str">
            <v>FABRICAÇÃO DE FÔRMA PARA VIGAS, COM MADEIRA SERRADA, E = 25 MM. AF_09/2020</v>
          </cell>
          <cell r="F784" t="str">
            <v>M2</v>
          </cell>
          <cell r="G784">
            <v>0.16400000000000001</v>
          </cell>
          <cell r="H784">
            <v>86.99</v>
          </cell>
          <cell r="I784">
            <v>89.38</v>
          </cell>
          <cell r="J784">
            <v>14.26</v>
          </cell>
          <cell r="K784">
            <v>14.65</v>
          </cell>
        </row>
        <row r="785">
          <cell r="A785" t="str">
            <v>Composição Auxiliar92792</v>
          </cell>
          <cell r="B785" t="str">
            <v>Composição Auxiliar</v>
          </cell>
          <cell r="C785">
            <v>92792</v>
          </cell>
          <cell r="D785" t="str">
            <v>SINAPI</v>
          </cell>
          <cell r="E785" t="str">
            <v>CORTE E DOBRA DE AÇO CA-50, DIÂMETRO DE 6,3 MM, UTILIZADO EM ESTRUTURAS DIVERSAS, EXCETO LAJES. AF_12/2015</v>
          </cell>
          <cell r="F785" t="str">
            <v>KG</v>
          </cell>
          <cell r="G785">
            <v>0.49</v>
          </cell>
          <cell r="H785">
            <v>12.92</v>
          </cell>
          <cell r="I785">
            <v>13.01</v>
          </cell>
          <cell r="J785">
            <v>6.33</v>
          </cell>
          <cell r="K785">
            <v>6.37</v>
          </cell>
        </row>
        <row r="786">
          <cell r="A786" t="str">
            <v>Composição Auxiliar94970</v>
          </cell>
          <cell r="B786" t="str">
            <v>Composição Auxiliar</v>
          </cell>
          <cell r="C786">
            <v>94970</v>
          </cell>
          <cell r="D786" t="str">
            <v>SINAPI</v>
          </cell>
          <cell r="E786" t="str">
            <v>CONCRETO FCK = 20MPA, TRAÇO 1:2,7:3 (CIMENTO/ AREIA MÉDIA/ BRITA 1)  - PREPARO MECÂNICO COM BETONEIRA 600 L. AF_07/2016</v>
          </cell>
          <cell r="F786" t="str">
            <v>M3</v>
          </cell>
          <cell r="G786">
            <v>1.7999999999999999E-2</v>
          </cell>
          <cell r="H786">
            <v>337.65</v>
          </cell>
          <cell r="I786">
            <v>342.55</v>
          </cell>
          <cell r="J786">
            <v>6.07</v>
          </cell>
          <cell r="K786">
            <v>6.16</v>
          </cell>
        </row>
        <row r="787">
          <cell r="A787" t="str">
            <v>Composição Auxiliar87294</v>
          </cell>
          <cell r="B787" t="str">
            <v>Composição Auxiliar</v>
          </cell>
          <cell r="C787">
            <v>87294</v>
          </cell>
          <cell r="D787" t="str">
            <v>SINAPI</v>
          </cell>
          <cell r="E787" t="str">
            <v>ARGAMASSA TRAÇO 1:2:9 (EM VOLUME DE CIMENTO, CAL E AREIA MÉDIA ÚMIDA) PARA EMBOÇO/MASSA ÚNICA/ASSENTAMENTO DE ALVENARIA DE VEDAÇÃO, PREPARO MECÂNICO COM BETONEIRA 600 L. AF_08/2019</v>
          </cell>
          <cell r="F787" t="str">
            <v>M3</v>
          </cell>
          <cell r="G787">
            <v>1.9E-3</v>
          </cell>
          <cell r="H787">
            <v>365.24</v>
          </cell>
          <cell r="I787">
            <v>371.6</v>
          </cell>
          <cell r="J787">
            <v>0.69</v>
          </cell>
          <cell r="K787">
            <v>0.7</v>
          </cell>
        </row>
        <row r="788">
          <cell r="A788" t="str">
            <v>Composição Auxiliar88309</v>
          </cell>
          <cell r="B788" t="str">
            <v>Composição Auxiliar</v>
          </cell>
          <cell r="C788">
            <v>88309</v>
          </cell>
          <cell r="D788" t="str">
            <v>SINAPI</v>
          </cell>
          <cell r="E788" t="str">
            <v>PEDREIRO COM ENCARGOS COMPLEMENTARES</v>
          </cell>
          <cell r="F788" t="str">
            <v>H</v>
          </cell>
          <cell r="G788">
            <v>8.4000000000000005E-2</v>
          </cell>
          <cell r="H788">
            <v>16.78</v>
          </cell>
          <cell r="I788">
            <v>18.829999999999998</v>
          </cell>
          <cell r="J788">
            <v>1.4</v>
          </cell>
          <cell r="K788">
            <v>1.58</v>
          </cell>
        </row>
        <row r="789">
          <cell r="A789" t="str">
            <v>Composição Auxiliar88316</v>
          </cell>
          <cell r="B789" t="str">
            <v>Composição Auxiliar</v>
          </cell>
          <cell r="C789">
            <v>88316</v>
          </cell>
          <cell r="D789" t="str">
            <v>SINAPI</v>
          </cell>
          <cell r="E789" t="str">
            <v>SERVENTE COM ENCARGOS COMPLEMENTARES</v>
          </cell>
          <cell r="F789" t="str">
            <v>H</v>
          </cell>
          <cell r="G789">
            <v>0.10199999999999999</v>
          </cell>
          <cell r="H789">
            <v>13.34</v>
          </cell>
          <cell r="I789">
            <v>14.87</v>
          </cell>
          <cell r="J789">
            <v>1.36</v>
          </cell>
          <cell r="K789">
            <v>1.51</v>
          </cell>
        </row>
        <row r="790">
          <cell r="A790" t="str">
            <v>Insumo2692</v>
          </cell>
          <cell r="B790" t="str">
            <v>Insumo</v>
          </cell>
          <cell r="C790">
            <v>2692</v>
          </cell>
          <cell r="D790" t="str">
            <v>SINAPI</v>
          </cell>
          <cell r="E790" t="str">
            <v>DESMOLDANTE PROTETOR PARA FORMAS DE MADEIRA, DE BASE OLEOSA EMULSIONADA EM AGUA</v>
          </cell>
          <cell r="F790" t="str">
            <v xml:space="preserve">L     </v>
          </cell>
          <cell r="G790">
            <v>6.0000000000000001E-3</v>
          </cell>
          <cell r="H790">
            <v>5.22</v>
          </cell>
          <cell r="I790">
            <v>5.22</v>
          </cell>
          <cell r="J790">
            <v>0.03</v>
          </cell>
          <cell r="K790">
            <v>0.03</v>
          </cell>
        </row>
        <row r="791">
          <cell r="A791" t="str">
            <v>Insumo39017</v>
          </cell>
          <cell r="B791" t="str">
            <v>Insumo</v>
          </cell>
          <cell r="C791">
            <v>39017</v>
          </cell>
          <cell r="D791" t="str">
            <v>SINAPI</v>
          </cell>
          <cell r="E791" t="str">
            <v>ESPACADOR / DISTANCIADOR CIRCULAR COM ENTRADA LATERAL, EM PLASTICO, PARA VERGALHAO *4,2 A 12,5* MM, COBRIMENTO 20 MM</v>
          </cell>
          <cell r="F791" t="str">
            <v xml:space="preserve">UN    </v>
          </cell>
          <cell r="G791">
            <v>6</v>
          </cell>
          <cell r="H791">
            <v>0.17</v>
          </cell>
          <cell r="I791">
            <v>0.17</v>
          </cell>
          <cell r="J791">
            <v>1.02</v>
          </cell>
          <cell r="K791">
            <v>1.02</v>
          </cell>
        </row>
        <row r="792">
          <cell r="A792" t="str">
            <v>Composição93184</v>
          </cell>
          <cell r="B792" t="str">
            <v>Composição</v>
          </cell>
          <cell r="C792">
            <v>93184</v>
          </cell>
          <cell r="D792" t="str">
            <v>SINAPI</v>
          </cell>
          <cell r="E792" t="str">
            <v>VERGA PRÉ-MOLDADA PARA PORTAS COM ATÉ 1,5 M DE VÃO. AF_03/2016</v>
          </cell>
          <cell r="F792" t="str">
            <v>M</v>
          </cell>
          <cell r="G792">
            <v>1</v>
          </cell>
          <cell r="H792">
            <v>0</v>
          </cell>
          <cell r="I792">
            <v>0</v>
          </cell>
          <cell r="J792">
            <v>23.17</v>
          </cell>
          <cell r="K792">
            <v>23.95</v>
          </cell>
        </row>
        <row r="793">
          <cell r="A793" t="str">
            <v>Composição Auxiliar92270</v>
          </cell>
          <cell r="B793" t="str">
            <v>Composição Auxiliar</v>
          </cell>
          <cell r="C793">
            <v>92270</v>
          </cell>
          <cell r="D793" t="str">
            <v>SINAPI</v>
          </cell>
          <cell r="E793" t="str">
            <v>FABRICAÇÃO DE FÔRMA PARA VIGAS, COM MADEIRA SERRADA, E = 25 MM. AF_09/2020</v>
          </cell>
          <cell r="F793" t="str">
            <v>M2</v>
          </cell>
          <cell r="G793">
            <v>0.122</v>
          </cell>
          <cell r="H793">
            <v>86.99</v>
          </cell>
          <cell r="I793">
            <v>89.38</v>
          </cell>
          <cell r="J793">
            <v>10.61</v>
          </cell>
          <cell r="K793">
            <v>10.9</v>
          </cell>
        </row>
        <row r="794">
          <cell r="A794" t="str">
            <v>Composição Auxiliar92791</v>
          </cell>
          <cell r="B794" t="str">
            <v>Composição Auxiliar</v>
          </cell>
          <cell r="C794">
            <v>92791</v>
          </cell>
          <cell r="D794" t="str">
            <v>SINAPI</v>
          </cell>
          <cell r="E794" t="str">
            <v>CORTE E DOBRA DE AÇO CA-60, DIÂMETRO DE 5,0 MM, UTILIZADO EM ESTRUTURAS DIVERSAS, EXCETO LAJES. AF_12/2015</v>
          </cell>
          <cell r="F794" t="str">
            <v>KG</v>
          </cell>
          <cell r="G794">
            <v>0.308</v>
          </cell>
          <cell r="H794">
            <v>12.31</v>
          </cell>
          <cell r="I794">
            <v>12.49</v>
          </cell>
          <cell r="J794">
            <v>3.79</v>
          </cell>
          <cell r="K794">
            <v>3.84</v>
          </cell>
        </row>
        <row r="795">
          <cell r="A795" t="str">
            <v>Composição Auxiliar94970</v>
          </cell>
          <cell r="B795" t="str">
            <v>Composição Auxiliar</v>
          </cell>
          <cell r="C795">
            <v>94970</v>
          </cell>
          <cell r="D795" t="str">
            <v>SINAPI</v>
          </cell>
          <cell r="E795" t="str">
            <v>CONCRETO FCK = 20MPA, TRAÇO 1:2,7:3 (CIMENTO/ AREIA MÉDIA/ BRITA 1)  - PREPARO MECÂNICO COM BETONEIRA 600 L. AF_07/2016</v>
          </cell>
          <cell r="F795" t="str">
            <v>M3</v>
          </cell>
          <cell r="G795">
            <v>1.2E-2</v>
          </cell>
          <cell r="H795">
            <v>337.65</v>
          </cell>
          <cell r="I795">
            <v>342.55</v>
          </cell>
          <cell r="J795">
            <v>4.05</v>
          </cell>
          <cell r="K795">
            <v>4.1100000000000003</v>
          </cell>
        </row>
        <row r="796">
          <cell r="A796" t="str">
            <v>Composição Auxiliar87294</v>
          </cell>
          <cell r="B796" t="str">
            <v>Composição Auxiliar</v>
          </cell>
          <cell r="C796">
            <v>87294</v>
          </cell>
          <cell r="D796" t="str">
            <v>SINAPI</v>
          </cell>
          <cell r="E796" t="str">
            <v>ARGAMASSA TRAÇO 1:2:9 (EM VOLUME DE CIMENTO, CAL E AREIA MÉDIA ÚMIDA) PARA EMBOÇO/MASSA ÚNICA/ASSENTAMENTO DE ALVENARIA DE VEDAÇÃO, PREPARO MECÂNICO COM BETONEIRA 600 L. AF_08/2019</v>
          </cell>
          <cell r="F796" t="str">
            <v>M3</v>
          </cell>
          <cell r="G796">
            <v>1.9E-3</v>
          </cell>
          <cell r="H796">
            <v>365.24</v>
          </cell>
          <cell r="I796">
            <v>371.6</v>
          </cell>
          <cell r="J796">
            <v>0.69</v>
          </cell>
          <cell r="K796">
            <v>0.7</v>
          </cell>
        </row>
        <row r="797">
          <cell r="A797" t="str">
            <v>Composição Auxiliar88309</v>
          </cell>
          <cell r="B797" t="str">
            <v>Composição Auxiliar</v>
          </cell>
          <cell r="C797">
            <v>88309</v>
          </cell>
          <cell r="D797" t="str">
            <v>SINAPI</v>
          </cell>
          <cell r="E797" t="str">
            <v>PEDREIRO COM ENCARGOS COMPLEMENTARES</v>
          </cell>
          <cell r="F797" t="str">
            <v>H</v>
          </cell>
          <cell r="G797">
            <v>9.4E-2</v>
          </cell>
          <cell r="H797">
            <v>16.78</v>
          </cell>
          <cell r="I797">
            <v>18.829999999999998</v>
          </cell>
          <cell r="J797">
            <v>1.57</v>
          </cell>
          <cell r="K797">
            <v>1.77</v>
          </cell>
        </row>
        <row r="798">
          <cell r="A798" t="str">
            <v>Composição Auxiliar88316</v>
          </cell>
          <cell r="B798" t="str">
            <v>Composição Auxiliar</v>
          </cell>
          <cell r="C798">
            <v>88316</v>
          </cell>
          <cell r="D798" t="str">
            <v>SINAPI</v>
          </cell>
          <cell r="E798" t="str">
            <v>SERVENTE COM ENCARGOS COMPLEMENTARES</v>
          </cell>
          <cell r="F798" t="str">
            <v>H</v>
          </cell>
          <cell r="G798">
            <v>0.107</v>
          </cell>
          <cell r="H798">
            <v>13.34</v>
          </cell>
          <cell r="I798">
            <v>14.87</v>
          </cell>
          <cell r="J798">
            <v>1.42</v>
          </cell>
          <cell r="K798">
            <v>1.59</v>
          </cell>
        </row>
        <row r="799">
          <cell r="A799" t="str">
            <v>Insumo2692</v>
          </cell>
          <cell r="B799" t="str">
            <v>Insumo</v>
          </cell>
          <cell r="C799">
            <v>2692</v>
          </cell>
          <cell r="D799" t="str">
            <v>SINAPI</v>
          </cell>
          <cell r="E799" t="str">
            <v>DESMOLDANTE PROTETOR PARA FORMAS DE MADEIRA, DE BASE OLEOSA EMULSIONADA EM AGUA</v>
          </cell>
          <cell r="F799" t="str">
            <v xml:space="preserve">L     </v>
          </cell>
          <cell r="G799">
            <v>5.0000000000000001E-3</v>
          </cell>
          <cell r="H799">
            <v>5.22</v>
          </cell>
          <cell r="I799">
            <v>5.22</v>
          </cell>
          <cell r="J799">
            <v>0.02</v>
          </cell>
          <cell r="K799">
            <v>0.02</v>
          </cell>
        </row>
        <row r="800">
          <cell r="A800" t="str">
            <v>Insumo39017</v>
          </cell>
          <cell r="B800" t="str">
            <v>Insumo</v>
          </cell>
          <cell r="C800">
            <v>39017</v>
          </cell>
          <cell r="D800" t="str">
            <v>SINAPI</v>
          </cell>
          <cell r="E800" t="str">
            <v>ESPACADOR / DISTANCIADOR CIRCULAR COM ENTRADA LATERAL, EM PLASTICO, PARA VERGALHAO *4,2 A 12,5* MM, COBRIMENTO 20 MM</v>
          </cell>
          <cell r="F800" t="str">
            <v xml:space="preserve">UN    </v>
          </cell>
          <cell r="G800">
            <v>6</v>
          </cell>
          <cell r="H800">
            <v>0.17</v>
          </cell>
          <cell r="I800">
            <v>0.17</v>
          </cell>
          <cell r="J800">
            <v>1.02</v>
          </cell>
          <cell r="K800">
            <v>1.02</v>
          </cell>
        </row>
        <row r="801">
          <cell r="A801" t="str">
            <v>Composição98561</v>
          </cell>
          <cell r="B801" t="str">
            <v>Composição</v>
          </cell>
          <cell r="C801">
            <v>98561</v>
          </cell>
          <cell r="D801" t="str">
            <v>SINAPI</v>
          </cell>
          <cell r="E801" t="str">
            <v>IMPERMEABILIZAÇÃO DE PAREDES COM ARGAMASSA DE CIMENTO E AREIA, COM ADITIVO IMPERMEABILIZANTE, E = 2CM. AF_06/2018</v>
          </cell>
          <cell r="F801" t="str">
            <v>M2</v>
          </cell>
          <cell r="G801">
            <v>1</v>
          </cell>
          <cell r="H801">
            <v>0</v>
          </cell>
          <cell r="I801">
            <v>0</v>
          </cell>
          <cell r="J801">
            <v>28.7</v>
          </cell>
          <cell r="K801">
            <v>30.93</v>
          </cell>
        </row>
        <row r="802">
          <cell r="A802" t="str">
            <v>Composição Auxiliar87286</v>
          </cell>
          <cell r="B802" t="str">
            <v>Composição Auxiliar</v>
          </cell>
          <cell r="C802">
            <v>87286</v>
          </cell>
          <cell r="D802" t="str">
            <v>SINAPI</v>
          </cell>
          <cell r="E802" t="str">
            <v>ARGAMASSA TRAÇO 1:1:6 (EM VOLUME DE CIMENTO, CAL E AREIA MÉDIA ÚMIDA) PARA EMBOÇO/MASSA ÚNICA/ASSENTAMENTO DE ALVENARIA DE VEDAÇÃO, PREPARO MECÂNICO COM BETONEIRA 400 L. AF_08/2019</v>
          </cell>
          <cell r="F802" t="str">
            <v>M3</v>
          </cell>
          <cell r="G802">
            <v>2.5000000000000001E-2</v>
          </cell>
          <cell r="H802">
            <v>389.06</v>
          </cell>
          <cell r="I802">
            <v>396.34</v>
          </cell>
          <cell r="J802">
            <v>9.7200000000000006</v>
          </cell>
          <cell r="K802">
            <v>9.9</v>
          </cell>
        </row>
        <row r="803">
          <cell r="A803" t="str">
            <v>Composição Auxiliar88309</v>
          </cell>
          <cell r="B803" t="str">
            <v>Composição Auxiliar</v>
          </cell>
          <cell r="C803">
            <v>88309</v>
          </cell>
          <cell r="D803" t="str">
            <v>SINAPI</v>
          </cell>
          <cell r="E803" t="str">
            <v>PEDREIRO COM ENCARGOS COMPLEMENTARES</v>
          </cell>
          <cell r="F803" t="str">
            <v>H</v>
          </cell>
          <cell r="G803">
            <v>0.86699999999999999</v>
          </cell>
          <cell r="H803">
            <v>16.78</v>
          </cell>
          <cell r="I803">
            <v>18.829999999999998</v>
          </cell>
          <cell r="J803">
            <v>14.54</v>
          </cell>
          <cell r="K803">
            <v>16.32</v>
          </cell>
        </row>
        <row r="804">
          <cell r="A804" t="str">
            <v>Composição Auxiliar88316</v>
          </cell>
          <cell r="B804" t="str">
            <v>Composição Auxiliar</v>
          </cell>
          <cell r="C804">
            <v>88316</v>
          </cell>
          <cell r="D804" t="str">
            <v>SINAPI</v>
          </cell>
          <cell r="E804" t="str">
            <v>SERVENTE COM ENCARGOS COMPLEMENTARES</v>
          </cell>
          <cell r="F804" t="str">
            <v>H</v>
          </cell>
          <cell r="G804">
            <v>0.17599999999999999</v>
          </cell>
          <cell r="H804">
            <v>13.34</v>
          </cell>
          <cell r="I804">
            <v>14.87</v>
          </cell>
          <cell r="J804">
            <v>2.34</v>
          </cell>
          <cell r="K804">
            <v>2.61</v>
          </cell>
        </row>
        <row r="805">
          <cell r="A805" t="str">
            <v>Insumo123</v>
          </cell>
          <cell r="B805" t="str">
            <v>Insumo</v>
          </cell>
          <cell r="C805">
            <v>123</v>
          </cell>
          <cell r="D805" t="str">
            <v>SINAPI</v>
          </cell>
          <cell r="E805" t="str">
            <v>ADITIVO IMPERMEABILIZANTE DE PEGA NORMAL PARA ARGAMASSAS E CONCRETOS SEM ARMACAO, LIQUIDO E ISENTO DE CLORETOS</v>
          </cell>
          <cell r="F805" t="str">
            <v xml:space="preserve">L     </v>
          </cell>
          <cell r="G805">
            <v>0.38700000000000001</v>
          </cell>
          <cell r="H805">
            <v>5.43</v>
          </cell>
          <cell r="I805">
            <v>5.43</v>
          </cell>
          <cell r="J805">
            <v>2.1</v>
          </cell>
          <cell r="K805">
            <v>2.1</v>
          </cell>
        </row>
        <row r="806">
          <cell r="A806" t="str">
            <v>Composição93203</v>
          </cell>
          <cell r="B806" t="str">
            <v>Composição</v>
          </cell>
          <cell r="C806">
            <v>93203</v>
          </cell>
          <cell r="D806" t="str">
            <v>SINAPI</v>
          </cell>
          <cell r="E806" t="str">
            <v>FIXAÇÃO (ENCUNHAMENTO) DE ALVENARIA DE VEDAÇÃO COM ESPUMA DE POLIURETANO EXPANSIVA. AF_03/2016</v>
          </cell>
          <cell r="F806" t="str">
            <v>M</v>
          </cell>
          <cell r="G806">
            <v>1</v>
          </cell>
          <cell r="H806">
            <v>0</v>
          </cell>
          <cell r="I806">
            <v>0</v>
          </cell>
          <cell r="J806">
            <v>13.620000000000001</v>
          </cell>
          <cell r="K806">
            <v>13.8</v>
          </cell>
        </row>
        <row r="807">
          <cell r="A807" t="str">
            <v>Composição Auxiliar88309</v>
          </cell>
          <cell r="B807" t="str">
            <v>Composição Auxiliar</v>
          </cell>
          <cell r="C807">
            <v>88309</v>
          </cell>
          <cell r="D807" t="str">
            <v>SINAPI</v>
          </cell>
          <cell r="E807" t="str">
            <v>PEDREIRO COM ENCARGOS COMPLEMENTARES</v>
          </cell>
          <cell r="F807" t="str">
            <v>H</v>
          </cell>
          <cell r="G807">
            <v>8.7999999999999995E-2</v>
          </cell>
          <cell r="H807">
            <v>16.78</v>
          </cell>
          <cell r="I807">
            <v>18.829999999999998</v>
          </cell>
          <cell r="J807">
            <v>1.47</v>
          </cell>
          <cell r="K807">
            <v>1.65</v>
          </cell>
        </row>
        <row r="808">
          <cell r="A808" t="str">
            <v>Insumo38124</v>
          </cell>
          <cell r="B808" t="str">
            <v>Insumo</v>
          </cell>
          <cell r="C808">
            <v>38124</v>
          </cell>
          <cell r="D808" t="str">
            <v>SINAPI</v>
          </cell>
          <cell r="E808" t="str">
            <v>ESPUMA EXPANSIVA DE POLIURETANO, APLICACAO MANUAL - 500 ML</v>
          </cell>
          <cell r="F808" t="str">
            <v xml:space="preserve">UN    </v>
          </cell>
          <cell r="G808">
            <v>0.41199999999999998</v>
          </cell>
          <cell r="H808">
            <v>29.5</v>
          </cell>
          <cell r="I808">
            <v>29.5</v>
          </cell>
          <cell r="J808">
            <v>12.15</v>
          </cell>
          <cell r="K808">
            <v>12.15</v>
          </cell>
        </row>
        <row r="809">
          <cell r="A809" t="str">
            <v>ComposiçãoSIN01003</v>
          </cell>
          <cell r="B809" t="str">
            <v>Composição</v>
          </cell>
          <cell r="C809" t="str">
            <v>SIN01003</v>
          </cell>
          <cell r="D809" t="str">
            <v>Próprio</v>
          </cell>
          <cell r="E809" t="str">
            <v>LOCAÇÃO E MONTAGEM DE ANDAIME METÁLICO TUBULAR TIPO TORRE</v>
          </cell>
          <cell r="F809" t="str">
            <v>MXMÊS</v>
          </cell>
          <cell r="G809">
            <v>1</v>
          </cell>
          <cell r="H809">
            <v>0</v>
          </cell>
          <cell r="I809">
            <v>0</v>
          </cell>
          <cell r="J809">
            <v>26.23</v>
          </cell>
          <cell r="K809">
            <v>27.45</v>
          </cell>
        </row>
        <row r="810">
          <cell r="A810" t="str">
            <v>Composição Auxiliar97064</v>
          </cell>
          <cell r="B810" t="str">
            <v>Composição Auxiliar</v>
          </cell>
          <cell r="C810">
            <v>97064</v>
          </cell>
          <cell r="D810" t="str">
            <v>SINAPI</v>
          </cell>
          <cell r="E810" t="str">
            <v>MONTAGEM E DESMONTAGEM DE ANDAIME TUBULAR TIPO TORRE (EXCLUSIVE ANDAIME E LIMPEZA). AF_11/2017</v>
          </cell>
          <cell r="F810" t="str">
            <v>M</v>
          </cell>
          <cell r="G810">
            <v>1</v>
          </cell>
          <cell r="H810">
            <v>10.48</v>
          </cell>
          <cell r="I810">
            <v>11.7</v>
          </cell>
          <cell r="J810">
            <v>10.48</v>
          </cell>
          <cell r="K810">
            <v>11.7</v>
          </cell>
        </row>
        <row r="811">
          <cell r="A811" t="str">
            <v>Insumo10527</v>
          </cell>
          <cell r="B811" t="str">
            <v>Insumo</v>
          </cell>
          <cell r="C811">
            <v>10527</v>
          </cell>
          <cell r="D811" t="str">
            <v>SINAPI</v>
          </cell>
          <cell r="E811" t="str">
            <v>LOCACAO DE ANDAIME METALICO TUBULAR DE ENCAIXE, TIPO DE TORRE, COM LARGURA DE 1 ATE 1,5 M E ALTURA DE *1,00* M (INCLUSO SAPATAS FIXAS OU RODIZIOS)</v>
          </cell>
          <cell r="F811" t="str">
            <v xml:space="preserve">MXMES </v>
          </cell>
          <cell r="G811">
            <v>1</v>
          </cell>
          <cell r="H811">
            <v>15.75</v>
          </cell>
          <cell r="I811">
            <v>15.75</v>
          </cell>
          <cell r="J811">
            <v>15.75</v>
          </cell>
          <cell r="K811">
            <v>15.75</v>
          </cell>
        </row>
        <row r="812">
          <cell r="A812" t="str">
            <v>ComposiçãoSDC94216/05_2020</v>
          </cell>
          <cell r="B812" t="str">
            <v>Composição</v>
          </cell>
          <cell r="C812" t="str">
            <v>SDC94216/05_2020</v>
          </cell>
          <cell r="D812" t="str">
            <v>Próprio</v>
          </cell>
          <cell r="E812" t="str">
            <v>TELHAMENTO COM TELHA METÁLICA TERMOACÚSTICA E = 30 MM, COM ATÉ 2 ÁGUAS, INCLUSO IÇAMENTO.</v>
          </cell>
          <cell r="F812" t="str">
            <v>m²</v>
          </cell>
          <cell r="G812">
            <v>1</v>
          </cell>
          <cell r="H812">
            <v>0</v>
          </cell>
          <cell r="I812">
            <v>0</v>
          </cell>
          <cell r="J812">
            <v>198.26000000000002</v>
          </cell>
          <cell r="K812">
            <v>198.48000000000002</v>
          </cell>
        </row>
        <row r="813">
          <cell r="A813" t="str">
            <v>Composição Auxiliar88316</v>
          </cell>
          <cell r="B813" t="str">
            <v>Composição Auxiliar</v>
          </cell>
          <cell r="C813">
            <v>88316</v>
          </cell>
          <cell r="D813" t="str">
            <v>SINAPI</v>
          </cell>
          <cell r="E813" t="str">
            <v>SERVENTE COM ENCARGOS COMPLEMENTARES</v>
          </cell>
          <cell r="F813" t="str">
            <v>H</v>
          </cell>
          <cell r="G813">
            <v>6.2E-2</v>
          </cell>
          <cell r="H813">
            <v>13.34</v>
          </cell>
          <cell r="I813">
            <v>14.87</v>
          </cell>
          <cell r="J813">
            <v>0.82</v>
          </cell>
          <cell r="K813">
            <v>0.92</v>
          </cell>
        </row>
        <row r="814">
          <cell r="A814" t="str">
            <v>Composição Auxiliar88323</v>
          </cell>
          <cell r="B814" t="str">
            <v>Composição Auxiliar</v>
          </cell>
          <cell r="C814">
            <v>88323</v>
          </cell>
          <cell r="D814" t="str">
            <v>SINAPI</v>
          </cell>
          <cell r="E814" t="str">
            <v>TELHADISTA COM ENCARGOS COMPLEMENTARES</v>
          </cell>
          <cell r="F814" t="str">
            <v>H</v>
          </cell>
          <cell r="G814">
            <v>5.6000000000000001E-2</v>
          </cell>
          <cell r="H814">
            <v>17.760000000000002</v>
          </cell>
          <cell r="I814">
            <v>19.98</v>
          </cell>
          <cell r="J814">
            <v>0.99</v>
          </cell>
          <cell r="K814">
            <v>1.1100000000000001</v>
          </cell>
        </row>
        <row r="815">
          <cell r="A815" t="str">
            <v>Composição Auxiliar93281</v>
          </cell>
          <cell r="B815" t="str">
            <v>Composição Auxiliar</v>
          </cell>
          <cell r="C815">
            <v>93281</v>
          </cell>
          <cell r="D815" t="str">
            <v>SINAPI</v>
          </cell>
          <cell r="E815" t="str">
            <v>GUINCHO ELÉTRICO DE COLUNA, CAPACIDADE 400 KG, COM MOTO FREIO, MOTOR TRIFÁSICO DE 1,25 CV - CHP DIURNO. AF_03/2016</v>
          </cell>
          <cell r="F815" t="str">
            <v>CHP</v>
          </cell>
          <cell r="G815">
            <v>8.9999999999999998E-4</v>
          </cell>
          <cell r="H815">
            <v>13.2</v>
          </cell>
          <cell r="I815">
            <v>14.62</v>
          </cell>
          <cell r="J815">
            <v>0.01</v>
          </cell>
          <cell r="K815">
            <v>0.01</v>
          </cell>
        </row>
        <row r="816">
          <cell r="A816" t="str">
            <v>Composição Auxiliar93282</v>
          </cell>
          <cell r="B816" t="str">
            <v>Composição Auxiliar</v>
          </cell>
          <cell r="C816">
            <v>93282</v>
          </cell>
          <cell r="D816" t="str">
            <v>SINAPI</v>
          </cell>
          <cell r="E816" t="str">
            <v>GUINCHO ELÉTRICO DE COLUNA, CAPACIDADE 400 KG, COM MOTO FREIO, MOTOR TRIFÁSICO DE 1,25 CV - CHI DIURNO. AF_03/2016</v>
          </cell>
          <cell r="F816" t="str">
            <v>CHI</v>
          </cell>
          <cell r="G816">
            <v>1.1999999999999999E-3</v>
          </cell>
          <cell r="H816">
            <v>12.26</v>
          </cell>
          <cell r="I816">
            <v>13.68</v>
          </cell>
          <cell r="J816">
            <v>0.01</v>
          </cell>
          <cell r="K816">
            <v>0.01</v>
          </cell>
        </row>
        <row r="817">
          <cell r="A817" t="str">
            <v>Insumo11029</v>
          </cell>
          <cell r="B817" t="str">
            <v>Insumo</v>
          </cell>
          <cell r="C817">
            <v>11029</v>
          </cell>
          <cell r="D817" t="str">
            <v>SINAPI</v>
          </cell>
          <cell r="E817" t="str">
            <v>HASTE RETA PARA GANCHO DE FERRO GALVANIZADO, COM ROSCA 1/4 " X 30 CM PARA FIXACAO DE TELHA METALICA, INCLUI PORCA E ARRUELAS DE VEDACAO</v>
          </cell>
          <cell r="F817" t="str">
            <v xml:space="preserve">CJ    </v>
          </cell>
          <cell r="G817">
            <v>4.1500000000000004</v>
          </cell>
          <cell r="H817">
            <v>1.68</v>
          </cell>
          <cell r="I817">
            <v>1.68</v>
          </cell>
          <cell r="J817">
            <v>6.97</v>
          </cell>
          <cell r="K817">
            <v>6.97</v>
          </cell>
        </row>
        <row r="818">
          <cell r="A818" t="str">
            <v>Insumo39520</v>
          </cell>
          <cell r="B818" t="str">
            <v>Insumo</v>
          </cell>
          <cell r="C818">
            <v>39520</v>
          </cell>
          <cell r="D818" t="str">
            <v>SINAPI</v>
          </cell>
          <cell r="E818" t="str">
            <v>TELHA TERMOISOLANTE REVESTIDA EM ACO GALVANIZADO, FACE SUPERIOR EM TELHA TRAPEZOIDAL E FACE INFERIOR EM CHAPA PLANA (SEM ACESSORIOS DE FIXACAO), REVESTIMENTO COM ESPESSURA DE 0,50 MM COM PRE-PINTURA NAS DUAS FACES, NUCLEO EM POLIESTIRENO (EPS) DE 30 MM</v>
          </cell>
          <cell r="F818" t="str">
            <v xml:space="preserve">M2    </v>
          </cell>
          <cell r="G818">
            <v>1.1459999999999999</v>
          </cell>
          <cell r="H818">
            <v>165.33</v>
          </cell>
          <cell r="I818">
            <v>165.33</v>
          </cell>
          <cell r="J818">
            <v>189.46</v>
          </cell>
          <cell r="K818">
            <v>189.46</v>
          </cell>
        </row>
        <row r="819">
          <cell r="A819" t="str">
            <v>ComposiçãoSIN01098</v>
          </cell>
          <cell r="B819" t="str">
            <v>Composição</v>
          </cell>
          <cell r="C819" t="str">
            <v>SIN01098</v>
          </cell>
          <cell r="D819" t="str">
            <v>Próprio</v>
          </cell>
          <cell r="E819" t="str">
            <v>TELHAMENTO COM TELHA DE POLICARBONATO TIPO TRANSLÚCIDA</v>
          </cell>
          <cell r="F819" t="str">
            <v xml:space="preserve">M2    </v>
          </cell>
          <cell r="G819">
            <v>1</v>
          </cell>
          <cell r="H819">
            <v>0</v>
          </cell>
          <cell r="I819">
            <v>0</v>
          </cell>
          <cell r="J819" t="e">
            <v>#N/A</v>
          </cell>
          <cell r="K819" t="e">
            <v>#N/A</v>
          </cell>
        </row>
        <row r="820">
          <cell r="A820" t="str">
            <v>Composição Auxiliar88316</v>
          </cell>
          <cell r="B820" t="str">
            <v>Composição Auxiliar</v>
          </cell>
          <cell r="C820">
            <v>88316</v>
          </cell>
          <cell r="D820" t="str">
            <v>SINAPI</v>
          </cell>
          <cell r="E820" t="str">
            <v>SERVENTE COM ENCARGOS COMPLEMENTARES</v>
          </cell>
          <cell r="F820" t="str">
            <v>H</v>
          </cell>
          <cell r="G820">
            <v>0.15</v>
          </cell>
          <cell r="H820">
            <v>13.34</v>
          </cell>
          <cell r="I820">
            <v>14.87</v>
          </cell>
          <cell r="J820">
            <v>2</v>
          </cell>
          <cell r="K820">
            <v>2.23</v>
          </cell>
        </row>
        <row r="821">
          <cell r="A821" t="str">
            <v>Composição Auxiliar88323</v>
          </cell>
          <cell r="B821" t="str">
            <v>Composição Auxiliar</v>
          </cell>
          <cell r="C821">
            <v>88323</v>
          </cell>
          <cell r="D821" t="str">
            <v>SINAPI</v>
          </cell>
          <cell r="E821" t="str">
            <v>TELHADISTA COM ENCARGOS COMPLEMENTARES</v>
          </cell>
          <cell r="F821" t="str">
            <v>H</v>
          </cell>
          <cell r="G821">
            <v>0.115</v>
          </cell>
          <cell r="H821">
            <v>17.760000000000002</v>
          </cell>
          <cell r="I821">
            <v>19.98</v>
          </cell>
          <cell r="J821">
            <v>2.04</v>
          </cell>
          <cell r="K821">
            <v>2.29</v>
          </cell>
        </row>
        <row r="822">
          <cell r="A822" t="str">
            <v>Composição Auxiliar93281</v>
          </cell>
          <cell r="B822" t="str">
            <v>Composição Auxiliar</v>
          </cell>
          <cell r="C822">
            <v>93281</v>
          </cell>
          <cell r="D822" t="str">
            <v>SINAPI</v>
          </cell>
          <cell r="E822" t="str">
            <v>GUINCHO ELÉTRICO DE COLUNA, CAPACIDADE 400 KG, COM MOTO FREIO, MOTOR TRIFÁSICO DE 1,25 CV - CHP DIURNO. AF_03/2016</v>
          </cell>
          <cell r="F822" t="str">
            <v>CHP</v>
          </cell>
          <cell r="G822">
            <v>5.0000000000000001E-3</v>
          </cell>
          <cell r="H822">
            <v>13.2</v>
          </cell>
          <cell r="I822">
            <v>14.62</v>
          </cell>
          <cell r="J822">
            <v>0.06</v>
          </cell>
          <cell r="K822">
            <v>7.0000000000000007E-2</v>
          </cell>
        </row>
        <row r="823">
          <cell r="A823" t="str">
            <v>Composição Auxiliar93282</v>
          </cell>
          <cell r="B823" t="str">
            <v>Composição Auxiliar</v>
          </cell>
          <cell r="C823">
            <v>93282</v>
          </cell>
          <cell r="D823" t="str">
            <v>SINAPI</v>
          </cell>
          <cell r="E823" t="str">
            <v>GUINCHO ELÉTRICO DE COLUNA, CAPACIDADE 400 KG, COM MOTO FREIO, MOTOR TRIFÁSICO DE 1,25 CV - CHI DIURNO. AF_03/2016</v>
          </cell>
          <cell r="F823" t="str">
            <v>CHI</v>
          </cell>
          <cell r="G823">
            <v>6.8999999999999999E-3</v>
          </cell>
          <cell r="H823">
            <v>12.26</v>
          </cell>
          <cell r="I823">
            <v>13.68</v>
          </cell>
          <cell r="J823">
            <v>0.08</v>
          </cell>
          <cell r="K823">
            <v>0.09</v>
          </cell>
        </row>
        <row r="824">
          <cell r="A824" t="str">
            <v>Insumo1607</v>
          </cell>
          <cell r="B824" t="str">
            <v>Insumo</v>
          </cell>
          <cell r="C824">
            <v>1607</v>
          </cell>
          <cell r="D824" t="str">
            <v>SINAPI</v>
          </cell>
          <cell r="E824" t="str">
            <v>CONJUNTO ARRUELAS DE VEDACAO 5/16" PARA TELHA FIBROCIMENTO (UMA ARRUELA METALICA E UMA ARRUELA PVC - CONICAS)</v>
          </cell>
          <cell r="F824" t="str">
            <v xml:space="preserve">CJ    </v>
          </cell>
          <cell r="G824">
            <v>1.27</v>
          </cell>
          <cell r="H824">
            <v>0.22</v>
          </cell>
          <cell r="I824">
            <v>0.22</v>
          </cell>
          <cell r="J824">
            <v>0.27</v>
          </cell>
          <cell r="K824">
            <v>0.27</v>
          </cell>
        </row>
        <row r="825">
          <cell r="A825" t="str">
            <v>Insumo4302</v>
          </cell>
          <cell r="B825" t="str">
            <v>Insumo</v>
          </cell>
          <cell r="C825">
            <v>4302</v>
          </cell>
          <cell r="D825" t="str">
            <v>SINAPI</v>
          </cell>
          <cell r="E825" t="str">
            <v>PARAFUSO ZINCADO ROSCA SOBERBA, CABECA SEXTAVADA, 5/16 " X 250 MM, PARA FIXACAO DE TELHA EM MADEIRA</v>
          </cell>
          <cell r="F825" t="str">
            <v xml:space="preserve">UN    </v>
          </cell>
          <cell r="G825">
            <v>1.27</v>
          </cell>
          <cell r="H825">
            <v>3.4</v>
          </cell>
          <cell r="I825">
            <v>3.4</v>
          </cell>
          <cell r="J825">
            <v>4.3099999999999996</v>
          </cell>
          <cell r="K825">
            <v>4.3099999999999996</v>
          </cell>
        </row>
        <row r="826">
          <cell r="A826" t="str">
            <v>InsumoCOBE.T.POL.TRA</v>
          </cell>
          <cell r="B826" t="str">
            <v>Insumo</v>
          </cell>
          <cell r="C826" t="str">
            <v>COBE.T.POL.TRA</v>
          </cell>
          <cell r="D826" t="str">
            <v>Próprio</v>
          </cell>
          <cell r="E826" t="e">
            <v>#N/A</v>
          </cell>
          <cell r="F826" t="e">
            <v>#N/A</v>
          </cell>
          <cell r="G826">
            <v>1.2749999999999999</v>
          </cell>
          <cell r="H826" t="e">
            <v>#N/A</v>
          </cell>
          <cell r="I826" t="e">
            <v>#N/A</v>
          </cell>
          <cell r="J826" t="e">
            <v>#N/A</v>
          </cell>
          <cell r="K826" t="e">
            <v>#N/A</v>
          </cell>
        </row>
        <row r="827">
          <cell r="A827" t="str">
            <v>ComposiçãoSIN01096</v>
          </cell>
          <cell r="B827" t="str">
            <v>Composição</v>
          </cell>
          <cell r="C827" t="str">
            <v>SIN01096</v>
          </cell>
          <cell r="D827" t="str">
            <v>Próprio</v>
          </cell>
          <cell r="E827" t="str">
            <v>CUMEEIRA TRAPEZOIDAL ISOTÉRMICA, INCLUSIVE IÇAMENTO (REF.: 94216 SINAPI)</v>
          </cell>
          <cell r="F827" t="str">
            <v>M</v>
          </cell>
          <cell r="G827">
            <v>1</v>
          </cell>
          <cell r="H827">
            <v>0</v>
          </cell>
          <cell r="I827">
            <v>0</v>
          </cell>
          <cell r="J827">
            <v>42.92</v>
          </cell>
          <cell r="K827">
            <v>43.29</v>
          </cell>
        </row>
        <row r="828">
          <cell r="A828" t="str">
            <v>Composição Auxiliar88316</v>
          </cell>
          <cell r="B828" t="str">
            <v>Composição Auxiliar</v>
          </cell>
          <cell r="C828">
            <v>88316</v>
          </cell>
          <cell r="D828" t="str">
            <v>SINAPI</v>
          </cell>
          <cell r="E828" t="str">
            <v>SERVENTE COM ENCARGOS COMPLEMENTARES</v>
          </cell>
          <cell r="F828" t="str">
            <v>H</v>
          </cell>
          <cell r="G828">
            <v>0.108</v>
          </cell>
          <cell r="H828">
            <v>13.34</v>
          </cell>
          <cell r="I828">
            <v>14.87</v>
          </cell>
          <cell r="J828">
            <v>1.44</v>
          </cell>
          <cell r="K828">
            <v>1.6</v>
          </cell>
        </row>
        <row r="829">
          <cell r="A829" t="str">
            <v>Composição Auxiliar88323</v>
          </cell>
          <cell r="B829" t="str">
            <v>Composição Auxiliar</v>
          </cell>
          <cell r="C829">
            <v>88323</v>
          </cell>
          <cell r="D829" t="str">
            <v>SINAPI</v>
          </cell>
          <cell r="E829" t="str">
            <v>TELHADISTA COM ENCARGOS COMPLEMENTARES</v>
          </cell>
          <cell r="F829" t="str">
            <v>H</v>
          </cell>
          <cell r="G829">
            <v>9.5000000000000001E-2</v>
          </cell>
          <cell r="H829">
            <v>17.760000000000002</v>
          </cell>
          <cell r="I829">
            <v>19.98</v>
          </cell>
          <cell r="J829">
            <v>1.68</v>
          </cell>
          <cell r="K829">
            <v>1.89</v>
          </cell>
        </row>
        <row r="830">
          <cell r="A830" t="str">
            <v>Composição Auxiliar93281</v>
          </cell>
          <cell r="B830" t="str">
            <v>Composição Auxiliar</v>
          </cell>
          <cell r="C830">
            <v>93281</v>
          </cell>
          <cell r="D830" t="str">
            <v>SINAPI</v>
          </cell>
          <cell r="E830" t="str">
            <v>GUINCHO ELÉTRICO DE COLUNA, CAPACIDADE 400 KG, COM MOTO FREIO, MOTOR TRIFÁSICO DE 1,25 CV - CHP DIURNO. AF_03/2016</v>
          </cell>
          <cell r="F830" t="str">
            <v>CHP</v>
          </cell>
          <cell r="G830">
            <v>1.8E-3</v>
          </cell>
          <cell r="H830">
            <v>13.2</v>
          </cell>
          <cell r="I830">
            <v>14.62</v>
          </cell>
          <cell r="J830">
            <v>0.02</v>
          </cell>
          <cell r="K830">
            <v>0.02</v>
          </cell>
        </row>
        <row r="831">
          <cell r="A831" t="str">
            <v>Composição Auxiliar93282</v>
          </cell>
          <cell r="B831" t="str">
            <v>Composição Auxiliar</v>
          </cell>
          <cell r="C831">
            <v>93282</v>
          </cell>
          <cell r="D831" t="str">
            <v>SINAPI</v>
          </cell>
          <cell r="E831" t="str">
            <v>GUINCHO ELÉTRICO DE COLUNA, CAPACIDADE 400 KG, COM MOTO FREIO, MOTOR TRIFÁSICO DE 1,25 CV - CHI DIURNO. AF_03/2016</v>
          </cell>
          <cell r="F831" t="str">
            <v>CHI</v>
          </cell>
          <cell r="G831">
            <v>2.5999999999999999E-3</v>
          </cell>
          <cell r="H831">
            <v>12.26</v>
          </cell>
          <cell r="I831">
            <v>13.68</v>
          </cell>
          <cell r="J831">
            <v>0.03</v>
          </cell>
          <cell r="K831">
            <v>0.03</v>
          </cell>
        </row>
        <row r="832">
          <cell r="A832" t="str">
            <v>InsumoCOBE.CUM.TERM.43mm</v>
          </cell>
          <cell r="B832" t="str">
            <v>Insumo</v>
          </cell>
          <cell r="C832" t="str">
            <v>COBE.CUM.TERM.43mm</v>
          </cell>
          <cell r="D832" t="str">
            <v>Próprio</v>
          </cell>
          <cell r="E832" t="str">
            <v>CUMEEIRA TRAPEZOIDAL TERMOACUSTICA EPS 43mm CHAPA/CHAPA</v>
          </cell>
          <cell r="F832" t="str">
            <v>m</v>
          </cell>
          <cell r="G832">
            <v>1.0289999999999999</v>
          </cell>
          <cell r="H832">
            <v>38.630000000000003</v>
          </cell>
          <cell r="I832">
            <v>38.630000000000003</v>
          </cell>
          <cell r="J832">
            <v>39.75</v>
          </cell>
          <cell r="K832">
            <v>39.75</v>
          </cell>
        </row>
        <row r="833">
          <cell r="A833" t="str">
            <v>Composição94229</v>
          </cell>
          <cell r="B833" t="str">
            <v>Composição</v>
          </cell>
          <cell r="C833">
            <v>94229</v>
          </cell>
          <cell r="D833" t="str">
            <v>SINAPI</v>
          </cell>
          <cell r="E833" t="str">
            <v>CALHA EM CHAPA DE AÇO GALVANIZADO NÚMERO 24, DESENVOLVIMENTO DE 100 CM, INCLUSO TRANSPORTE VERTICAL. AF_07/2019</v>
          </cell>
          <cell r="F833" t="str">
            <v>M</v>
          </cell>
          <cell r="G833">
            <v>1</v>
          </cell>
          <cell r="H833">
            <v>0</v>
          </cell>
          <cell r="I833">
            <v>0</v>
          </cell>
          <cell r="J833">
            <v>136.16</v>
          </cell>
          <cell r="K833">
            <v>138.37</v>
          </cell>
        </row>
        <row r="834">
          <cell r="A834" t="str">
            <v>Composição Auxiliar93281</v>
          </cell>
          <cell r="B834" t="str">
            <v>Composição Auxiliar</v>
          </cell>
          <cell r="C834">
            <v>93281</v>
          </cell>
          <cell r="D834" t="str">
            <v>SINAPI</v>
          </cell>
          <cell r="E834" t="str">
            <v>GUINCHO ELÉTRICO DE COLUNA, CAPACIDADE 400 KG, COM MOTO FREIO, MOTOR TRIFÁSICO DE 1,25 CV - CHP DIURNO. AF_03/2016</v>
          </cell>
          <cell r="F834" t="str">
            <v>CHP</v>
          </cell>
          <cell r="G834">
            <v>1.32E-2</v>
          </cell>
          <cell r="H834">
            <v>13.2</v>
          </cell>
          <cell r="I834">
            <v>14.62</v>
          </cell>
          <cell r="J834">
            <v>0.17</v>
          </cell>
          <cell r="K834">
            <v>0.19</v>
          </cell>
        </row>
        <row r="835">
          <cell r="A835" t="str">
            <v>Composição Auxiliar93282</v>
          </cell>
          <cell r="B835" t="str">
            <v>Composição Auxiliar</v>
          </cell>
          <cell r="C835">
            <v>93282</v>
          </cell>
          <cell r="D835" t="str">
            <v>SINAPI</v>
          </cell>
          <cell r="E835" t="str">
            <v>GUINCHO ELÉTRICO DE COLUNA, CAPACIDADE 400 KG, COM MOTO FREIO, MOTOR TRIFÁSICO DE 1,25 CV - CHI DIURNO. AF_03/2016</v>
          </cell>
          <cell r="F835" t="str">
            <v>CHI</v>
          </cell>
          <cell r="G835">
            <v>1.83E-2</v>
          </cell>
          <cell r="H835">
            <v>12.26</v>
          </cell>
          <cell r="I835">
            <v>13.68</v>
          </cell>
          <cell r="J835">
            <v>0.22</v>
          </cell>
          <cell r="K835">
            <v>0.25</v>
          </cell>
        </row>
        <row r="836">
          <cell r="A836" t="str">
            <v>Composição Auxiliar88316</v>
          </cell>
          <cell r="B836" t="str">
            <v>Composição Auxiliar</v>
          </cell>
          <cell r="C836">
            <v>88316</v>
          </cell>
          <cell r="D836" t="str">
            <v>SINAPI</v>
          </cell>
          <cell r="E836" t="str">
            <v>SERVENTE COM ENCARGOS COMPLEMENTARES</v>
          </cell>
          <cell r="F836" t="str">
            <v>H</v>
          </cell>
          <cell r="G836">
            <v>0.63300000000000001</v>
          </cell>
          <cell r="H836">
            <v>13.34</v>
          </cell>
          <cell r="I836">
            <v>14.87</v>
          </cell>
          <cell r="J836">
            <v>8.44</v>
          </cell>
          <cell r="K836">
            <v>9.41</v>
          </cell>
        </row>
        <row r="837">
          <cell r="A837" t="str">
            <v>Composição Auxiliar88323</v>
          </cell>
          <cell r="B837" t="str">
            <v>Composição Auxiliar</v>
          </cell>
          <cell r="C837">
            <v>88323</v>
          </cell>
          <cell r="D837" t="str">
            <v>SINAPI</v>
          </cell>
          <cell r="E837" t="str">
            <v>TELHADISTA COM ENCARGOS COMPLEMENTARES</v>
          </cell>
          <cell r="F837" t="str">
            <v>H</v>
          </cell>
          <cell r="G837">
            <v>0.53900000000000003</v>
          </cell>
          <cell r="H837">
            <v>17.760000000000002</v>
          </cell>
          <cell r="I837">
            <v>19.98</v>
          </cell>
          <cell r="J837">
            <v>9.57</v>
          </cell>
          <cell r="K837">
            <v>10.76</v>
          </cell>
        </row>
        <row r="838">
          <cell r="A838" t="str">
            <v>Insumo40784</v>
          </cell>
          <cell r="B838" t="str">
            <v>Insumo</v>
          </cell>
          <cell r="C838">
            <v>40784</v>
          </cell>
          <cell r="D838" t="str">
            <v>SINAPI</v>
          </cell>
          <cell r="E838" t="str">
            <v>CALHA QUADRADA DE CHAPA DE ACO GALVANIZADA NUM 24, CORTE 100 CM</v>
          </cell>
          <cell r="F838" t="str">
            <v xml:space="preserve">M     </v>
          </cell>
          <cell r="G838">
            <v>1.05</v>
          </cell>
          <cell r="H838">
            <v>94.5</v>
          </cell>
          <cell r="I838">
            <v>94.5</v>
          </cell>
          <cell r="J838">
            <v>99.22</v>
          </cell>
          <cell r="K838">
            <v>99.22</v>
          </cell>
        </row>
        <row r="839">
          <cell r="A839" t="str">
            <v>Insumo5061</v>
          </cell>
          <cell r="B839" t="str">
            <v>Insumo</v>
          </cell>
          <cell r="C839">
            <v>5061</v>
          </cell>
          <cell r="D839" t="str">
            <v>SINAPI</v>
          </cell>
          <cell r="E839" t="str">
            <v>PREGO DE ACO POLIDO COM CABECA 18 X 27 (2 1/2 X 10)</v>
          </cell>
          <cell r="F839" t="str">
            <v xml:space="preserve">KG    </v>
          </cell>
          <cell r="G839">
            <v>2.5000000000000001E-2</v>
          </cell>
          <cell r="H839">
            <v>12.8</v>
          </cell>
          <cell r="I839">
            <v>12.8</v>
          </cell>
          <cell r="J839">
            <v>0.32</v>
          </cell>
          <cell r="K839">
            <v>0.32</v>
          </cell>
        </row>
        <row r="840">
          <cell r="A840" t="str">
            <v>Insumo5104</v>
          </cell>
          <cell r="B840" t="str">
            <v>Insumo</v>
          </cell>
          <cell r="C840">
            <v>5104</v>
          </cell>
          <cell r="D840" t="str">
            <v>SINAPI</v>
          </cell>
          <cell r="E840" t="str">
            <v>REBITE DE ALUMINIO VAZADO DE REPUXO, 3,2 X 8 MM (1KG = 1025 UNIDADES)</v>
          </cell>
          <cell r="F840" t="str">
            <v xml:space="preserve">KG    </v>
          </cell>
          <cell r="G840">
            <v>4.8999999999999998E-3</v>
          </cell>
          <cell r="H840">
            <v>58.96</v>
          </cell>
          <cell r="I840">
            <v>58.96</v>
          </cell>
          <cell r="J840">
            <v>0.28000000000000003</v>
          </cell>
          <cell r="K840">
            <v>0.28000000000000003</v>
          </cell>
        </row>
        <row r="841">
          <cell r="A841" t="str">
            <v>Insumo142</v>
          </cell>
          <cell r="B841" t="str">
            <v>Insumo</v>
          </cell>
          <cell r="C841">
            <v>142</v>
          </cell>
          <cell r="D841" t="str">
            <v>SINAPI</v>
          </cell>
          <cell r="E841" t="str">
            <v>SELANTE ELASTICO MONOCOMPONENTE A BASE DE POLIURETANO (PU) PARA JUNTAS DIVERSAS</v>
          </cell>
          <cell r="F841" t="str">
            <v xml:space="preserve">310ML </v>
          </cell>
          <cell r="G841">
            <v>0.161</v>
          </cell>
          <cell r="H841">
            <v>26.04</v>
          </cell>
          <cell r="I841">
            <v>26.04</v>
          </cell>
          <cell r="J841">
            <v>4.1900000000000004</v>
          </cell>
          <cell r="K841">
            <v>4.1900000000000004</v>
          </cell>
        </row>
        <row r="842">
          <cell r="A842" t="str">
            <v>Insumo13388</v>
          </cell>
          <cell r="B842" t="str">
            <v>Insumo</v>
          </cell>
          <cell r="C842">
            <v>13388</v>
          </cell>
          <cell r="D842" t="str">
            <v>SINAPI</v>
          </cell>
          <cell r="E842" t="str">
            <v>SOLDA EM BARRA DE ESTANHO-CHUMBO 50/50</v>
          </cell>
          <cell r="F842" t="str">
            <v xml:space="preserve">KG    </v>
          </cell>
          <cell r="G842">
            <v>0.18</v>
          </cell>
          <cell r="H842">
            <v>76.400000000000006</v>
          </cell>
          <cell r="I842">
            <v>76.400000000000006</v>
          </cell>
          <cell r="J842">
            <v>13.75</v>
          </cell>
          <cell r="K842">
            <v>13.75</v>
          </cell>
        </row>
        <row r="843">
          <cell r="A843" t="str">
            <v>Composição94231</v>
          </cell>
          <cell r="B843" t="str">
            <v>Composição</v>
          </cell>
          <cell r="C843">
            <v>94231</v>
          </cell>
          <cell r="D843" t="str">
            <v>SINAPI</v>
          </cell>
          <cell r="E843" t="str">
            <v>RUFO EM CHAPA DE AÇO GALVANIZADO NÚMERO 24, CORTE DE 25 CM, INCLUSO TRANSPORTE VERTICAL. AF_07/2019</v>
          </cell>
          <cell r="F843" t="str">
            <v>M</v>
          </cell>
          <cell r="G843">
            <v>1</v>
          </cell>
          <cell r="H843">
            <v>0</v>
          </cell>
          <cell r="I843">
            <v>0</v>
          </cell>
          <cell r="J843">
            <v>42</v>
          </cell>
          <cell r="K843">
            <v>42.61</v>
          </cell>
        </row>
        <row r="844">
          <cell r="A844" t="str">
            <v>Composição Auxiliar93281</v>
          </cell>
          <cell r="B844" t="str">
            <v>Composição Auxiliar</v>
          </cell>
          <cell r="C844">
            <v>93281</v>
          </cell>
          <cell r="D844" t="str">
            <v>SINAPI</v>
          </cell>
          <cell r="E844" t="str">
            <v>GUINCHO ELÉTRICO DE COLUNA, CAPACIDADE 400 KG, COM MOTO FREIO, MOTOR TRIFÁSICO DE 1,25 CV - CHP DIURNO. AF_03/2016</v>
          </cell>
          <cell r="F844" t="str">
            <v>CHP</v>
          </cell>
          <cell r="G844">
            <v>1.32E-2</v>
          </cell>
          <cell r="H844">
            <v>13.2</v>
          </cell>
          <cell r="I844">
            <v>14.62</v>
          </cell>
          <cell r="J844">
            <v>0.17</v>
          </cell>
          <cell r="K844">
            <v>0.19</v>
          </cell>
        </row>
        <row r="845">
          <cell r="A845" t="str">
            <v>Composição Auxiliar93282</v>
          </cell>
          <cell r="B845" t="str">
            <v>Composição Auxiliar</v>
          </cell>
          <cell r="C845">
            <v>93282</v>
          </cell>
          <cell r="D845" t="str">
            <v>SINAPI</v>
          </cell>
          <cell r="E845" t="str">
            <v>GUINCHO ELÉTRICO DE COLUNA, CAPACIDADE 400 KG, COM MOTO FREIO, MOTOR TRIFÁSICO DE 1,25 CV - CHI DIURNO. AF_03/2016</v>
          </cell>
          <cell r="F845" t="str">
            <v>CHI</v>
          </cell>
          <cell r="G845">
            <v>1.83E-2</v>
          </cell>
          <cell r="H845">
            <v>12.26</v>
          </cell>
          <cell r="I845">
            <v>13.68</v>
          </cell>
          <cell r="J845">
            <v>0.22</v>
          </cell>
          <cell r="K845">
            <v>0.25</v>
          </cell>
        </row>
        <row r="846">
          <cell r="A846" t="str">
            <v>Composição Auxiliar88316</v>
          </cell>
          <cell r="B846" t="str">
            <v>Composição Auxiliar</v>
          </cell>
          <cell r="C846">
            <v>88316</v>
          </cell>
          <cell r="D846" t="str">
            <v>SINAPI</v>
          </cell>
          <cell r="E846" t="str">
            <v>SERVENTE COM ENCARGOS COMPLEMENTARES</v>
          </cell>
          <cell r="F846" t="str">
            <v>H</v>
          </cell>
          <cell r="G846">
            <v>0.20699999999999999</v>
          </cell>
          <cell r="H846">
            <v>13.34</v>
          </cell>
          <cell r="I846">
            <v>14.87</v>
          </cell>
          <cell r="J846">
            <v>2.76</v>
          </cell>
          <cell r="K846">
            <v>3.07</v>
          </cell>
        </row>
        <row r="847">
          <cell r="A847" t="str">
            <v>Composição Auxiliar88323</v>
          </cell>
          <cell r="B847" t="str">
            <v>Composição Auxiliar</v>
          </cell>
          <cell r="C847">
            <v>88323</v>
          </cell>
          <cell r="D847" t="str">
            <v>SINAPI</v>
          </cell>
          <cell r="E847" t="str">
            <v>TELHADISTA COM ENCARGOS COMPLEMENTARES</v>
          </cell>
          <cell r="F847" t="str">
            <v>H</v>
          </cell>
          <cell r="G847">
            <v>0.112</v>
          </cell>
          <cell r="H847">
            <v>17.760000000000002</v>
          </cell>
          <cell r="I847">
            <v>19.98</v>
          </cell>
          <cell r="J847">
            <v>1.98</v>
          </cell>
          <cell r="K847">
            <v>2.23</v>
          </cell>
        </row>
        <row r="848">
          <cell r="A848" t="str">
            <v>Insumo5061</v>
          </cell>
          <cell r="B848" t="str">
            <v>Insumo</v>
          </cell>
          <cell r="C848">
            <v>5061</v>
          </cell>
          <cell r="D848" t="str">
            <v>SINAPI</v>
          </cell>
          <cell r="E848" t="str">
            <v>PREGO DE ACO POLIDO COM CABECA 18 X 27 (2 1/2 X 10)</v>
          </cell>
          <cell r="F848" t="str">
            <v xml:space="preserve">KG    </v>
          </cell>
          <cell r="G848">
            <v>6.0000000000000001E-3</v>
          </cell>
          <cell r="H848">
            <v>12.8</v>
          </cell>
          <cell r="I848">
            <v>12.8</v>
          </cell>
          <cell r="J848">
            <v>7.0000000000000007E-2</v>
          </cell>
          <cell r="K848">
            <v>7.0000000000000007E-2</v>
          </cell>
        </row>
        <row r="849">
          <cell r="A849" t="str">
            <v>Insumo5104</v>
          </cell>
          <cell r="B849" t="str">
            <v>Insumo</v>
          </cell>
          <cell r="C849">
            <v>5104</v>
          </cell>
          <cell r="D849" t="str">
            <v>SINAPI</v>
          </cell>
          <cell r="E849" t="str">
            <v>REBITE DE ALUMINIO VAZADO DE REPUXO, 3,2 X 8 MM (1KG = 1025 UNIDADES)</v>
          </cell>
          <cell r="F849" t="str">
            <v xml:space="preserve">KG    </v>
          </cell>
          <cell r="G849">
            <v>1.1999999999999999E-3</v>
          </cell>
          <cell r="H849">
            <v>58.96</v>
          </cell>
          <cell r="I849">
            <v>58.96</v>
          </cell>
          <cell r="J849">
            <v>7.0000000000000007E-2</v>
          </cell>
          <cell r="K849">
            <v>7.0000000000000007E-2</v>
          </cell>
        </row>
        <row r="850">
          <cell r="A850" t="str">
            <v>Insumo40873</v>
          </cell>
          <cell r="B850" t="str">
            <v>Insumo</v>
          </cell>
          <cell r="C850">
            <v>40873</v>
          </cell>
          <cell r="D850" t="str">
            <v>SINAPI</v>
          </cell>
          <cell r="E850" t="str">
            <v>RUFO INTERNO/EXTERNO DE CHAPA DE ACO GALVANIZADA NUM 24, CORTE 25 CM</v>
          </cell>
          <cell r="F850" t="str">
            <v xml:space="preserve">M     </v>
          </cell>
          <cell r="G850">
            <v>1.05</v>
          </cell>
          <cell r="H850">
            <v>26.81</v>
          </cell>
          <cell r="I850">
            <v>26.81</v>
          </cell>
          <cell r="J850">
            <v>28.15</v>
          </cell>
          <cell r="K850">
            <v>28.15</v>
          </cell>
        </row>
        <row r="851">
          <cell r="A851" t="str">
            <v>Insumo142</v>
          </cell>
          <cell r="B851" t="str">
            <v>Insumo</v>
          </cell>
          <cell r="C851">
            <v>142</v>
          </cell>
          <cell r="D851" t="str">
            <v>SINAPI</v>
          </cell>
          <cell r="E851" t="str">
            <v>SELANTE ELASTICO MONOCOMPONENTE A BASE DE POLIURETANO (PU) PARA JUNTAS DIVERSAS</v>
          </cell>
          <cell r="F851" t="str">
            <v xml:space="preserve">310ML </v>
          </cell>
          <cell r="G851">
            <v>0.19800000000000001</v>
          </cell>
          <cell r="H851">
            <v>26.04</v>
          </cell>
          <cell r="I851">
            <v>26.04</v>
          </cell>
          <cell r="J851">
            <v>5.15</v>
          </cell>
          <cell r="K851">
            <v>5.15</v>
          </cell>
        </row>
        <row r="852">
          <cell r="A852" t="str">
            <v>Insumo13388</v>
          </cell>
          <cell r="B852" t="str">
            <v>Insumo</v>
          </cell>
          <cell r="C852">
            <v>13388</v>
          </cell>
          <cell r="D852" t="str">
            <v>SINAPI</v>
          </cell>
          <cell r="E852" t="str">
            <v>SOLDA EM BARRA DE ESTANHO-CHUMBO 50/50</v>
          </cell>
          <cell r="F852" t="str">
            <v xml:space="preserve">KG    </v>
          </cell>
          <cell r="G852">
            <v>4.4999999999999998E-2</v>
          </cell>
          <cell r="H852">
            <v>76.400000000000006</v>
          </cell>
          <cell r="I852">
            <v>76.400000000000006</v>
          </cell>
          <cell r="J852">
            <v>3.43</v>
          </cell>
          <cell r="K852">
            <v>3.43</v>
          </cell>
        </row>
        <row r="853">
          <cell r="A853" t="str">
            <v>ComposiçãoCOBE.TL.5x5.GALV</v>
          </cell>
          <cell r="B853" t="str">
            <v>Composição</v>
          </cell>
          <cell r="C853" t="str">
            <v>COBE.TL.5x5.GALV</v>
          </cell>
          <cell r="D853" t="str">
            <v>Próprio</v>
          </cell>
          <cell r="E853" t="str">
            <v>TELA ANTI-POMBO EM ARAME GALVANIZADO, MALHA 5x5 - FORNECIMENTO E INSTALAÇÃO</v>
          </cell>
          <cell r="F853" t="str">
            <v xml:space="preserve">M2    </v>
          </cell>
          <cell r="G853">
            <v>1</v>
          </cell>
          <cell r="H853">
            <v>0</v>
          </cell>
          <cell r="I853">
            <v>0</v>
          </cell>
          <cell r="J853">
            <v>36.700000000000003</v>
          </cell>
          <cell r="K853">
            <v>37.880000000000003</v>
          </cell>
        </row>
        <row r="854">
          <cell r="A854" t="str">
            <v>Composição Auxiliar88315</v>
          </cell>
          <cell r="B854" t="str">
            <v>Composição Auxiliar</v>
          </cell>
          <cell r="C854">
            <v>88315</v>
          </cell>
          <cell r="D854" t="str">
            <v>SINAPI</v>
          </cell>
          <cell r="E854" t="str">
            <v>SERRALHEIRO COM ENCARGOS COMPLEMENTARES</v>
          </cell>
          <cell r="F854" t="str">
            <v>H</v>
          </cell>
          <cell r="G854">
            <v>0.33</v>
          </cell>
          <cell r="H854">
            <v>16.690000000000001</v>
          </cell>
          <cell r="I854">
            <v>18.73</v>
          </cell>
          <cell r="J854">
            <v>5.5</v>
          </cell>
          <cell r="K854">
            <v>6.18</v>
          </cell>
        </row>
        <row r="855">
          <cell r="A855" t="str">
            <v>Composição Auxiliar88316</v>
          </cell>
          <cell r="B855" t="str">
            <v>Composição Auxiliar</v>
          </cell>
          <cell r="C855">
            <v>88316</v>
          </cell>
          <cell r="D855" t="str">
            <v>SINAPI</v>
          </cell>
          <cell r="E855" t="str">
            <v>SERVENTE COM ENCARGOS COMPLEMENTARES</v>
          </cell>
          <cell r="F855" t="str">
            <v>H</v>
          </cell>
          <cell r="G855">
            <v>0.33</v>
          </cell>
          <cell r="H855">
            <v>13.34</v>
          </cell>
          <cell r="I855">
            <v>14.87</v>
          </cell>
          <cell r="J855">
            <v>4.4000000000000004</v>
          </cell>
          <cell r="K855">
            <v>4.9000000000000004</v>
          </cell>
        </row>
        <row r="856">
          <cell r="A856" t="str">
            <v>Insumo43130</v>
          </cell>
          <cell r="B856" t="str">
            <v>Insumo</v>
          </cell>
          <cell r="C856">
            <v>43130</v>
          </cell>
          <cell r="D856" t="str">
            <v>SINAPI</v>
          </cell>
          <cell r="E856" t="str">
            <v>ARAME GALVANIZADO 12 BWG, D = 2,76 MM (0,048 KG/M) OU 14 BWG, D = 2,11 MM (0,026 KG/M)</v>
          </cell>
          <cell r="F856" t="str">
            <v xml:space="preserve">KG    </v>
          </cell>
          <cell r="G856">
            <v>7.0000000000000007E-2</v>
          </cell>
          <cell r="H856">
            <v>18.100000000000001</v>
          </cell>
          <cell r="I856">
            <v>18.100000000000001</v>
          </cell>
          <cell r="J856">
            <v>1.26</v>
          </cell>
          <cell r="K856">
            <v>1.26</v>
          </cell>
        </row>
        <row r="857">
          <cell r="A857" t="str">
            <v>Insumo43131</v>
          </cell>
          <cell r="B857" t="str">
            <v>Insumo</v>
          </cell>
          <cell r="C857">
            <v>43131</v>
          </cell>
          <cell r="D857" t="str">
            <v>SINAPI</v>
          </cell>
          <cell r="E857" t="str">
            <v>ARAME GALVANIZADO 6 BWG, D = 5,16 MM (0,157 KG/M), OU 8 BWG, D = 4,19 MM (0,101 KG/M), OU 10 BWG, D = 3,40 MM (0,0713 KG/M)</v>
          </cell>
          <cell r="F857" t="str">
            <v xml:space="preserve">KG    </v>
          </cell>
          <cell r="G857">
            <v>0.15</v>
          </cell>
          <cell r="H857">
            <v>21.02</v>
          </cell>
          <cell r="I857">
            <v>21.02</v>
          </cell>
          <cell r="J857">
            <v>3.15</v>
          </cell>
          <cell r="K857">
            <v>3.15</v>
          </cell>
        </row>
        <row r="858">
          <cell r="A858" t="str">
            <v>Insumo7167</v>
          </cell>
          <cell r="B858" t="str">
            <v>Insumo</v>
          </cell>
          <cell r="C858">
            <v>7167</v>
          </cell>
          <cell r="D858" t="str">
            <v>SINAPI</v>
          </cell>
          <cell r="E858" t="str">
            <v>TELA DE ARAME GALVANIZADA QUADRANGULAR / LOSANGULAR, FIO 2,11 MM (14 BWG), MALHA 5 X 5 CM, H = 2 M</v>
          </cell>
          <cell r="F858" t="str">
            <v xml:space="preserve">M2    </v>
          </cell>
          <cell r="G858">
            <v>1.05</v>
          </cell>
          <cell r="H858">
            <v>21.33</v>
          </cell>
          <cell r="I858">
            <v>21.33</v>
          </cell>
          <cell r="J858">
            <v>22.39</v>
          </cell>
          <cell r="K858">
            <v>22.39</v>
          </cell>
        </row>
        <row r="859">
          <cell r="A859" t="str">
            <v>ComposiçãoCOBE.PL.VENT.GALV</v>
          </cell>
          <cell r="B859" t="str">
            <v>Composição</v>
          </cell>
          <cell r="C859" t="str">
            <v>COBE.PL.VENT.GALV</v>
          </cell>
          <cell r="D859" t="str">
            <v>Próprio</v>
          </cell>
          <cell r="E859" t="str">
            <v>PLACA DE VENTILACAO PARA TELHA DE FIBROCIMENTO, CANALETE 90 OU KALHETAO</v>
          </cell>
          <cell r="F859" t="str">
            <v>M</v>
          </cell>
          <cell r="G859">
            <v>1</v>
          </cell>
          <cell r="H859">
            <v>0</v>
          </cell>
          <cell r="I859">
            <v>0</v>
          </cell>
          <cell r="J859">
            <v>55.45</v>
          </cell>
          <cell r="K859">
            <v>55.7</v>
          </cell>
        </row>
        <row r="860">
          <cell r="A860" t="str">
            <v>Composição Auxiliar88316</v>
          </cell>
          <cell r="B860" t="str">
            <v>Composição Auxiliar</v>
          </cell>
          <cell r="C860">
            <v>88316</v>
          </cell>
          <cell r="D860" t="str">
            <v>SINAPI</v>
          </cell>
          <cell r="E860" t="str">
            <v>SERVENTE COM ENCARGOS COMPLEMENTARES</v>
          </cell>
          <cell r="F860" t="str">
            <v>H</v>
          </cell>
          <cell r="G860">
            <v>0.16669999999999999</v>
          </cell>
          <cell r="H860">
            <v>13.34</v>
          </cell>
          <cell r="I860">
            <v>14.87</v>
          </cell>
          <cell r="J860">
            <v>2.2200000000000002</v>
          </cell>
          <cell r="K860">
            <v>2.4700000000000002</v>
          </cell>
        </row>
        <row r="861">
          <cell r="A861" t="str">
            <v>Insumo142</v>
          </cell>
          <cell r="B861" t="str">
            <v>Insumo</v>
          </cell>
          <cell r="C861">
            <v>142</v>
          </cell>
          <cell r="D861" t="str">
            <v>SINAPI</v>
          </cell>
          <cell r="E861" t="str">
            <v>SELANTE ELASTICO MONOCOMPONENTE A BASE DE POLIURETANO (PU) PARA JUNTAS DIVERSAS</v>
          </cell>
          <cell r="F861" t="str">
            <v xml:space="preserve">310ML </v>
          </cell>
          <cell r="G861">
            <v>0.33329999999999999</v>
          </cell>
          <cell r="H861">
            <v>26.04</v>
          </cell>
          <cell r="I861">
            <v>26.04</v>
          </cell>
          <cell r="J861">
            <v>8.67</v>
          </cell>
          <cell r="K861">
            <v>8.67</v>
          </cell>
        </row>
        <row r="862">
          <cell r="A862" t="str">
            <v>Insumo4307</v>
          </cell>
          <cell r="B862" t="str">
            <v>Insumo</v>
          </cell>
          <cell r="C862">
            <v>4307</v>
          </cell>
          <cell r="D862" t="str">
            <v>SINAPI</v>
          </cell>
          <cell r="E862" t="str">
            <v>PLACA DE VENTILACAO PARA TELHA DE FIBROCIMENTO, CANALETE 90 OU KALHETAO</v>
          </cell>
          <cell r="F862" t="str">
            <v xml:space="preserve">UN    </v>
          </cell>
          <cell r="G862">
            <v>4</v>
          </cell>
          <cell r="H862">
            <v>11.14</v>
          </cell>
          <cell r="I862">
            <v>11.14</v>
          </cell>
          <cell r="J862">
            <v>44.56</v>
          </cell>
          <cell r="K862">
            <v>44.56</v>
          </cell>
        </row>
        <row r="863">
          <cell r="A863" t="str">
            <v>ComposiçãoPARE.ACM</v>
          </cell>
          <cell r="B863" t="str">
            <v>Composição</v>
          </cell>
          <cell r="C863" t="str">
            <v>PARE.ACM</v>
          </cell>
          <cell r="D863" t="str">
            <v>Próprio</v>
          </cell>
          <cell r="E863" t="str">
            <v>FACHADA EM ACM - FORNECIMENTO E INSTALAÇÃO</v>
          </cell>
          <cell r="F863" t="str">
            <v xml:space="preserve">M2    </v>
          </cell>
          <cell r="G863">
            <v>1</v>
          </cell>
          <cell r="H863">
            <v>0</v>
          </cell>
          <cell r="I863">
            <v>0</v>
          </cell>
          <cell r="J863" t="e">
            <v>#NUM!</v>
          </cell>
          <cell r="K863" t="e">
            <v>#NUM!</v>
          </cell>
        </row>
        <row r="864">
          <cell r="A864" t="str">
            <v>Composição Auxiliar88317</v>
          </cell>
          <cell r="B864" t="str">
            <v>Composição Auxiliar</v>
          </cell>
          <cell r="C864">
            <v>88317</v>
          </cell>
          <cell r="D864" t="str">
            <v>SINAPI</v>
          </cell>
          <cell r="E864" t="str">
            <v>SOLDADOR COM ENCARGOS COMPLEMENTARES</v>
          </cell>
          <cell r="F864" t="str">
            <v>H</v>
          </cell>
          <cell r="G864">
            <v>0.5</v>
          </cell>
          <cell r="H864">
            <v>16.920000000000002</v>
          </cell>
          <cell r="I864">
            <v>18.89</v>
          </cell>
          <cell r="J864">
            <v>8.4600000000000009</v>
          </cell>
          <cell r="K864">
            <v>9.44</v>
          </cell>
        </row>
        <row r="865">
          <cell r="A865" t="str">
            <v>Composição Auxiliar88316</v>
          </cell>
          <cell r="B865" t="str">
            <v>Composição Auxiliar</v>
          </cell>
          <cell r="C865">
            <v>88316</v>
          </cell>
          <cell r="D865" t="str">
            <v>SINAPI</v>
          </cell>
          <cell r="E865" t="str">
            <v>SERVENTE COM ENCARGOS COMPLEMENTARES</v>
          </cell>
          <cell r="F865" t="str">
            <v>H</v>
          </cell>
          <cell r="G865">
            <v>0.5</v>
          </cell>
          <cell r="H865">
            <v>13.34</v>
          </cell>
          <cell r="I865">
            <v>14.87</v>
          </cell>
          <cell r="J865">
            <v>6.67</v>
          </cell>
          <cell r="K865">
            <v>7.43</v>
          </cell>
        </row>
        <row r="866">
          <cell r="A866" t="str">
            <v>Insumo10999</v>
          </cell>
          <cell r="B866" t="str">
            <v>Insumo</v>
          </cell>
          <cell r="C866">
            <v>10999</v>
          </cell>
          <cell r="D866" t="str">
            <v>SINAPI</v>
          </cell>
          <cell r="E866" t="str">
            <v>ELETRODO REVESTIDO AWS - E6013, DIAMETRO IGUAL A 4,00 MM</v>
          </cell>
          <cell r="F866" t="str">
            <v xml:space="preserve">KG    </v>
          </cell>
          <cell r="G866">
            <v>0.35</v>
          </cell>
          <cell r="H866">
            <v>14.48</v>
          </cell>
          <cell r="I866">
            <v>14.48</v>
          </cell>
          <cell r="J866">
            <v>5.0599999999999996</v>
          </cell>
          <cell r="K866">
            <v>5.0599999999999996</v>
          </cell>
        </row>
        <row r="867">
          <cell r="A867" t="str">
            <v>InsumoFOMA.MET.30x20.#18</v>
          </cell>
          <cell r="B867" t="str">
            <v>Insumo</v>
          </cell>
          <cell r="C867" t="str">
            <v>FOMA.MET.30x20.#18</v>
          </cell>
          <cell r="D867" t="str">
            <v>Próprio</v>
          </cell>
          <cell r="E867" t="str">
            <v>METALON 30x20 #18 6M</v>
          </cell>
          <cell r="F867" t="str">
            <v>Un</v>
          </cell>
          <cell r="G867">
            <v>2.5</v>
          </cell>
          <cell r="H867" t="e">
            <v>#NUM!</v>
          </cell>
          <cell r="I867" t="e">
            <v>#NUM!</v>
          </cell>
          <cell r="J867" t="e">
            <v>#NUM!</v>
          </cell>
          <cell r="K867" t="e">
            <v>#NUM!</v>
          </cell>
        </row>
        <row r="868">
          <cell r="A868" t="str">
            <v>InsumoPARE.ACM</v>
          </cell>
          <cell r="B868" t="str">
            <v>Insumo</v>
          </cell>
          <cell r="C868" t="str">
            <v>PARE.ACM</v>
          </cell>
          <cell r="D868" t="str">
            <v>Próprio</v>
          </cell>
          <cell r="E868" t="e">
            <v>#N/A</v>
          </cell>
          <cell r="F868" t="e">
            <v>#N/A</v>
          </cell>
          <cell r="G868">
            <v>0.16389999999999999</v>
          </cell>
          <cell r="H868" t="e">
            <v>#N/A</v>
          </cell>
          <cell r="I868" t="e">
            <v>#N/A</v>
          </cell>
          <cell r="J868" t="e">
            <v>#N/A</v>
          </cell>
          <cell r="K868" t="e">
            <v>#N/A</v>
          </cell>
        </row>
        <row r="869">
          <cell r="A869" t="str">
            <v>Composição73775/2</v>
          </cell>
          <cell r="B869" t="str">
            <v>Composição</v>
          </cell>
          <cell r="C869" t="str">
            <v>73775/2</v>
          </cell>
          <cell r="D869" t="str">
            <v>SINAPI</v>
          </cell>
          <cell r="E869" t="str">
            <v>EXTINTOR INCENDIO AGUA-PRESSURIZADA 10L INCL SUPORTE PAREDE CARGA COMPLETA FORNECIMENTO E COLOCACAO. Cópia SINAPI 73775/002</v>
          </cell>
          <cell r="F869" t="str">
            <v xml:space="preserve">UN    </v>
          </cell>
          <cell r="G869">
            <v>1</v>
          </cell>
          <cell r="H869">
            <v>0</v>
          </cell>
          <cell r="I869">
            <v>0</v>
          </cell>
          <cell r="J869">
            <v>159.74</v>
          </cell>
          <cell r="K869">
            <v>161.52000000000001</v>
          </cell>
        </row>
        <row r="870">
          <cell r="A870" t="str">
            <v>Composição Auxiliar88309</v>
          </cell>
          <cell r="B870" t="str">
            <v>Composição Auxiliar</v>
          </cell>
          <cell r="C870">
            <v>88309</v>
          </cell>
          <cell r="D870" t="str">
            <v>SINAPI</v>
          </cell>
          <cell r="E870" t="str">
            <v>PEDREIRO COM ENCARGOS COMPLEMENTARES</v>
          </cell>
          <cell r="F870" t="str">
            <v>H</v>
          </cell>
          <cell r="G870">
            <v>0.5</v>
          </cell>
          <cell r="H870">
            <v>16.78</v>
          </cell>
          <cell r="I870">
            <v>18.829999999999998</v>
          </cell>
          <cell r="J870">
            <v>8.39</v>
          </cell>
          <cell r="K870">
            <v>9.41</v>
          </cell>
        </row>
        <row r="871">
          <cell r="A871" t="str">
            <v>Composição Auxiliar88316</v>
          </cell>
          <cell r="B871" t="str">
            <v>Composição Auxiliar</v>
          </cell>
          <cell r="C871">
            <v>88316</v>
          </cell>
          <cell r="D871" t="str">
            <v>SINAPI</v>
          </cell>
          <cell r="E871" t="str">
            <v>SERVENTE COM ENCARGOS COMPLEMENTARES</v>
          </cell>
          <cell r="F871" t="str">
            <v>H</v>
          </cell>
          <cell r="G871">
            <v>0.5</v>
          </cell>
          <cell r="H871">
            <v>13.34</v>
          </cell>
          <cell r="I871">
            <v>14.87</v>
          </cell>
          <cell r="J871">
            <v>6.67</v>
          </cell>
          <cell r="K871">
            <v>7.43</v>
          </cell>
        </row>
        <row r="872">
          <cell r="A872" t="str">
            <v>Insumo10886</v>
          </cell>
          <cell r="B872" t="str">
            <v>Insumo</v>
          </cell>
          <cell r="C872">
            <v>10886</v>
          </cell>
          <cell r="D872" t="str">
            <v>SINAPI</v>
          </cell>
          <cell r="E872" t="str">
            <v>EXTINTOR DE INCENDIO PORTATIL COM CARGA DE AGUA PRESSURIZADA DE 10 L, CLASSE A</v>
          </cell>
          <cell r="F872" t="str">
            <v xml:space="preserve">UN    </v>
          </cell>
          <cell r="G872">
            <v>1</v>
          </cell>
          <cell r="H872">
            <v>144.68</v>
          </cell>
          <cell r="I872">
            <v>144.68</v>
          </cell>
          <cell r="J872">
            <v>144.68</v>
          </cell>
          <cell r="K872">
            <v>144.68</v>
          </cell>
        </row>
        <row r="873">
          <cell r="A873" t="str">
            <v>Composição83635</v>
          </cell>
          <cell r="B873" t="str">
            <v>Composição</v>
          </cell>
          <cell r="C873">
            <v>83635</v>
          </cell>
          <cell r="D873" t="str">
            <v>SINAPI</v>
          </cell>
          <cell r="E873" t="str">
            <v>EXTINTOR INCENDIO TP PO QUIMICO 6KG - FORNECIMENTO E INSTALACAO. Cópia - SINAPI 83635</v>
          </cell>
          <cell r="F873" t="str">
            <v xml:space="preserve">UN    </v>
          </cell>
          <cell r="G873">
            <v>1</v>
          </cell>
          <cell r="H873">
            <v>0</v>
          </cell>
          <cell r="I873">
            <v>0</v>
          </cell>
          <cell r="J873">
            <v>180.41</v>
          </cell>
          <cell r="K873">
            <v>182.19</v>
          </cell>
        </row>
        <row r="874">
          <cell r="A874" t="str">
            <v>Composição Auxiliar88309</v>
          </cell>
          <cell r="B874" t="str">
            <v>Composição Auxiliar</v>
          </cell>
          <cell r="C874">
            <v>88309</v>
          </cell>
          <cell r="D874" t="str">
            <v>SINAPI</v>
          </cell>
          <cell r="E874" t="str">
            <v>PEDREIRO COM ENCARGOS COMPLEMENTARES</v>
          </cell>
          <cell r="F874" t="str">
            <v>H</v>
          </cell>
          <cell r="G874">
            <v>0.5</v>
          </cell>
          <cell r="H874">
            <v>16.78</v>
          </cell>
          <cell r="I874">
            <v>18.829999999999998</v>
          </cell>
          <cell r="J874">
            <v>8.39</v>
          </cell>
          <cell r="K874">
            <v>9.41</v>
          </cell>
        </row>
        <row r="875">
          <cell r="A875" t="str">
            <v>Composição Auxiliar88316</v>
          </cell>
          <cell r="B875" t="str">
            <v>Composição Auxiliar</v>
          </cell>
          <cell r="C875">
            <v>88316</v>
          </cell>
          <cell r="D875" t="str">
            <v>SINAPI</v>
          </cell>
          <cell r="E875" t="str">
            <v>SERVENTE COM ENCARGOS COMPLEMENTARES</v>
          </cell>
          <cell r="F875" t="str">
            <v>H</v>
          </cell>
          <cell r="G875">
            <v>0.5</v>
          </cell>
          <cell r="H875">
            <v>13.34</v>
          </cell>
          <cell r="I875">
            <v>14.87</v>
          </cell>
          <cell r="J875">
            <v>6.67</v>
          </cell>
          <cell r="K875">
            <v>7.43</v>
          </cell>
        </row>
        <row r="876">
          <cell r="A876" t="str">
            <v>Insumo10892</v>
          </cell>
          <cell r="B876" t="str">
            <v>Insumo</v>
          </cell>
          <cell r="C876">
            <v>10892</v>
          </cell>
          <cell r="D876" t="str">
            <v>SINAPI</v>
          </cell>
          <cell r="E876" t="str">
            <v>EXTINTOR DE INCENDIO PORTATIL COM CARGA DE PO QUIMICO SECO (PQS) DE 6 KG, CLASSE BC</v>
          </cell>
          <cell r="F876" t="str">
            <v xml:space="preserve">UN    </v>
          </cell>
          <cell r="G876">
            <v>1</v>
          </cell>
          <cell r="H876">
            <v>165.35</v>
          </cell>
          <cell r="I876">
            <v>165.35</v>
          </cell>
          <cell r="J876">
            <v>165.35</v>
          </cell>
          <cell r="K876">
            <v>165.35</v>
          </cell>
        </row>
        <row r="877">
          <cell r="A877" t="str">
            <v>ComposiçãoI-INC-PL20x30/05_2020</v>
          </cell>
          <cell r="B877" t="str">
            <v>Composição</v>
          </cell>
          <cell r="C877" t="str">
            <v>I-INC-PL20x30/05_2020</v>
          </cell>
          <cell r="D877" t="str">
            <v>Próprio</v>
          </cell>
          <cell r="E877" t="str">
            <v>PLACA DE SINALIZAÇÃO DE EXTINTORES DE INCÊNDIO - FORNECIMENTO E INSTALAÇÃO</v>
          </cell>
          <cell r="F877" t="str">
            <v>UN</v>
          </cell>
          <cell r="G877">
            <v>1</v>
          </cell>
          <cell r="H877">
            <v>0</v>
          </cell>
          <cell r="I877">
            <v>0</v>
          </cell>
          <cell r="J877">
            <v>15.91</v>
          </cell>
          <cell r="K877">
            <v>16.630000000000003</v>
          </cell>
        </row>
        <row r="878">
          <cell r="A878" t="str">
            <v>Composição Auxiliar88309</v>
          </cell>
          <cell r="B878" t="str">
            <v>Composição Auxiliar</v>
          </cell>
          <cell r="C878">
            <v>88309</v>
          </cell>
          <cell r="D878" t="str">
            <v>SINAPI</v>
          </cell>
          <cell r="E878" t="str">
            <v>PEDREIRO COM ENCARGOS COMPLEMENTARES</v>
          </cell>
          <cell r="F878" t="str">
            <v>H</v>
          </cell>
          <cell r="G878">
            <v>0.2</v>
          </cell>
          <cell r="H878">
            <v>16.78</v>
          </cell>
          <cell r="I878">
            <v>18.829999999999998</v>
          </cell>
          <cell r="J878">
            <v>3.35</v>
          </cell>
          <cell r="K878">
            <v>3.76</v>
          </cell>
        </row>
        <row r="879">
          <cell r="A879" t="str">
            <v>Composição Auxiliar88316</v>
          </cell>
          <cell r="B879" t="str">
            <v>Composição Auxiliar</v>
          </cell>
          <cell r="C879">
            <v>88316</v>
          </cell>
          <cell r="D879" t="str">
            <v>SINAPI</v>
          </cell>
          <cell r="E879" t="str">
            <v>SERVENTE COM ENCARGOS COMPLEMENTARES</v>
          </cell>
          <cell r="F879" t="str">
            <v>H</v>
          </cell>
          <cell r="G879">
            <v>0.2</v>
          </cell>
          <cell r="H879">
            <v>13.34</v>
          </cell>
          <cell r="I879">
            <v>14.87</v>
          </cell>
          <cell r="J879">
            <v>2.66</v>
          </cell>
          <cell r="K879">
            <v>2.97</v>
          </cell>
        </row>
        <row r="880">
          <cell r="A880" t="str">
            <v>InsumoI-INC-PL20x30/05_2020</v>
          </cell>
          <cell r="B880" t="str">
            <v>Insumo</v>
          </cell>
          <cell r="C880" t="str">
            <v>I-INC-PL20x30/05_2020</v>
          </cell>
          <cell r="D880" t="str">
            <v>Próprio</v>
          </cell>
          <cell r="E880" t="str">
            <v>PLACA DE SINALIZAÇÃO DE EXTINTOR 20X30CM</v>
          </cell>
          <cell r="F880" t="str">
            <v>Un</v>
          </cell>
          <cell r="G880">
            <v>1</v>
          </cell>
          <cell r="H880">
            <v>9.9</v>
          </cell>
          <cell r="I880">
            <v>9.9</v>
          </cell>
          <cell r="J880">
            <v>9.9</v>
          </cell>
          <cell r="K880">
            <v>9.9</v>
          </cell>
        </row>
        <row r="881">
          <cell r="A881" t="str">
            <v>Composição72815</v>
          </cell>
          <cell r="B881" t="str">
            <v>Composição</v>
          </cell>
          <cell r="C881">
            <v>72815</v>
          </cell>
          <cell r="D881" t="str">
            <v>SINAPI</v>
          </cell>
          <cell r="E881" t="str">
            <v>APLICACAO DE TINTA A BASE DE EPOXI SOBRE PISO</v>
          </cell>
          <cell r="F881" t="str">
            <v>M2</v>
          </cell>
          <cell r="G881">
            <v>1</v>
          </cell>
          <cell r="H881">
            <v>0</v>
          </cell>
          <cell r="I881">
            <v>0</v>
          </cell>
          <cell r="J881">
            <v>42.13</v>
          </cell>
          <cell r="K881">
            <v>43.91</v>
          </cell>
        </row>
        <row r="882">
          <cell r="A882" t="str">
            <v>Composição Auxiliar88309</v>
          </cell>
          <cell r="B882" t="str">
            <v>Composição Auxiliar</v>
          </cell>
          <cell r="C882">
            <v>88309</v>
          </cell>
          <cell r="D882" t="str">
            <v>SINAPI</v>
          </cell>
          <cell r="E882" t="str">
            <v>PEDREIRO COM ENCARGOS COMPLEMENTARES</v>
          </cell>
          <cell r="F882" t="str">
            <v>H</v>
          </cell>
          <cell r="G882">
            <v>0.5</v>
          </cell>
          <cell r="H882">
            <v>16.78</v>
          </cell>
          <cell r="I882">
            <v>18.829999999999998</v>
          </cell>
          <cell r="J882">
            <v>8.39</v>
          </cell>
          <cell r="K882">
            <v>9.41</v>
          </cell>
        </row>
        <row r="883">
          <cell r="A883" t="str">
            <v>Composição Auxiliar88316</v>
          </cell>
          <cell r="B883" t="str">
            <v>Composição Auxiliar</v>
          </cell>
          <cell r="C883">
            <v>88316</v>
          </cell>
          <cell r="D883" t="str">
            <v>SINAPI</v>
          </cell>
          <cell r="E883" t="str">
            <v>SERVENTE COM ENCARGOS COMPLEMENTARES</v>
          </cell>
          <cell r="F883" t="str">
            <v>H</v>
          </cell>
          <cell r="G883">
            <v>0.5</v>
          </cell>
          <cell r="H883">
            <v>13.34</v>
          </cell>
          <cell r="I883">
            <v>14.87</v>
          </cell>
          <cell r="J883">
            <v>6.67</v>
          </cell>
          <cell r="K883">
            <v>7.43</v>
          </cell>
        </row>
        <row r="884">
          <cell r="A884" t="str">
            <v>Insumo7304</v>
          </cell>
          <cell r="B884" t="str">
            <v>Insumo</v>
          </cell>
          <cell r="C884">
            <v>7304</v>
          </cell>
          <cell r="D884" t="str">
            <v>SINAPI</v>
          </cell>
          <cell r="E884" t="str">
            <v>TINTA EPOXI BASE AGUA PREMIUM, BRANCA</v>
          </cell>
          <cell r="F884" t="str">
            <v xml:space="preserve">L     </v>
          </cell>
          <cell r="G884">
            <v>0.52559999999999996</v>
          </cell>
          <cell r="H884">
            <v>51.51</v>
          </cell>
          <cell r="I884">
            <v>51.51</v>
          </cell>
          <cell r="J884">
            <v>27.07</v>
          </cell>
          <cell r="K884">
            <v>27.07</v>
          </cell>
        </row>
        <row r="885">
          <cell r="A885" t="str">
            <v>ComposiçãoSDC03426</v>
          </cell>
          <cell r="B885" t="str">
            <v>Composição</v>
          </cell>
          <cell r="C885" t="str">
            <v>SDC03426</v>
          </cell>
          <cell r="D885" t="str">
            <v>Próprio</v>
          </cell>
          <cell r="E885" t="str">
            <v>FORNECIMENTO E INSTALAÇÃO DE PLACA DE SINALIZAÇÃO INDICATIVA, SAÍDA DE EMERGÊNCIA, SAÍDA LATERAL ESQUERDA/DIREITA/SAÍDA EM FRENTE</v>
          </cell>
          <cell r="F885" t="str">
            <v>UN</v>
          </cell>
          <cell r="G885">
            <v>1</v>
          </cell>
          <cell r="H885">
            <v>0</v>
          </cell>
          <cell r="I885">
            <v>0</v>
          </cell>
          <cell r="J885">
            <v>22.1</v>
          </cell>
          <cell r="K885">
            <v>23.17</v>
          </cell>
        </row>
        <row r="886">
          <cell r="A886" t="str">
            <v>Composição Auxiliar88242</v>
          </cell>
          <cell r="B886" t="str">
            <v>Composição Auxiliar</v>
          </cell>
          <cell r="C886">
            <v>88242</v>
          </cell>
          <cell r="D886" t="str">
            <v>SINAPI</v>
          </cell>
          <cell r="E886" t="str">
            <v>AJUDANTE DE PEDREIRO COM ENCARGOS COMPLEMENTARES</v>
          </cell>
          <cell r="F886" t="str">
            <v>H</v>
          </cell>
          <cell r="G886">
            <v>0.3</v>
          </cell>
          <cell r="H886">
            <v>13.39</v>
          </cell>
          <cell r="I886">
            <v>14.91</v>
          </cell>
          <cell r="J886">
            <v>4.01</v>
          </cell>
          <cell r="K886">
            <v>4.47</v>
          </cell>
        </row>
        <row r="887">
          <cell r="A887" t="str">
            <v>Composição Auxiliar88309</v>
          </cell>
          <cell r="B887" t="str">
            <v>Composição Auxiliar</v>
          </cell>
          <cell r="C887">
            <v>88309</v>
          </cell>
          <cell r="D887" t="str">
            <v>SINAPI</v>
          </cell>
          <cell r="E887" t="str">
            <v>PEDREIRO COM ENCARGOS COMPLEMENTARES</v>
          </cell>
          <cell r="F887" t="str">
            <v>H</v>
          </cell>
          <cell r="G887">
            <v>0.3</v>
          </cell>
          <cell r="H887">
            <v>16.78</v>
          </cell>
          <cell r="I887">
            <v>18.829999999999998</v>
          </cell>
          <cell r="J887">
            <v>5.03</v>
          </cell>
          <cell r="K887">
            <v>5.64</v>
          </cell>
        </row>
        <row r="888">
          <cell r="A888" t="str">
            <v>Insumo11950</v>
          </cell>
          <cell r="B888" t="str">
            <v>Insumo</v>
          </cell>
          <cell r="C888">
            <v>11950</v>
          </cell>
          <cell r="D888" t="str">
            <v>SINAPI</v>
          </cell>
          <cell r="E888" t="str">
            <v>BUCHA DE NYLON SEM ABA S6, COM PARAFUSO DE 4,20 X 40 MM EM ACO ZINCADO COM ROSCA SOBERBA, CABECA CHATA E FENDA PHILLIPS</v>
          </cell>
          <cell r="F888" t="str">
            <v xml:space="preserve">UN    </v>
          </cell>
          <cell r="G888">
            <v>2</v>
          </cell>
          <cell r="H888">
            <v>0.2</v>
          </cell>
          <cell r="I888">
            <v>0.2</v>
          </cell>
          <cell r="J888">
            <v>0.4</v>
          </cell>
          <cell r="K888">
            <v>0.4</v>
          </cell>
        </row>
        <row r="889">
          <cell r="A889" t="str">
            <v>Insumo37539</v>
          </cell>
          <cell r="B889" t="str">
            <v>Insumo</v>
          </cell>
          <cell r="C889">
            <v>37539</v>
          </cell>
          <cell r="D889" t="str">
            <v>SINAPI</v>
          </cell>
          <cell r="E889" t="str">
            <v>PLACA DE SINALIZACAO DE SEGURANCA CONTRA INCENDIO, FOTOLUMINESCENTE, RETANGULAR, *13 X 26* CM, EM PVC *2* MM ANTI-CHAMAS (SIMBOLOS, CORES E PICTOGRAMAS CONFORME NBR 13434)</v>
          </cell>
          <cell r="F889" t="str">
            <v xml:space="preserve">UN    </v>
          </cell>
          <cell r="G889">
            <v>1</v>
          </cell>
          <cell r="H889">
            <v>12.66</v>
          </cell>
          <cell r="I889">
            <v>12.66</v>
          </cell>
          <cell r="J889">
            <v>12.66</v>
          </cell>
          <cell r="K889">
            <v>12.66</v>
          </cell>
        </row>
        <row r="890">
          <cell r="A890" t="str">
            <v>ComposiçãoI-INC-PL-C-BB/05_2020</v>
          </cell>
          <cell r="B890" t="str">
            <v>Composição</v>
          </cell>
          <cell r="C890" t="str">
            <v>I-INC-PL-C-BB/05_2020</v>
          </cell>
          <cell r="D890" t="str">
            <v>Próprio</v>
          </cell>
          <cell r="E890" t="str">
            <v>PLACA  DE SINALIZAÇÃO CASA DE BOMBA - FORNECIMENTO E INSTALAÇÃO</v>
          </cell>
          <cell r="F890" t="str">
            <v>UN</v>
          </cell>
          <cell r="G890">
            <v>1</v>
          </cell>
          <cell r="H890">
            <v>0</v>
          </cell>
          <cell r="I890">
            <v>0</v>
          </cell>
          <cell r="J890">
            <v>19.34</v>
          </cell>
          <cell r="K890">
            <v>20.41</v>
          </cell>
        </row>
        <row r="891">
          <cell r="A891" t="str">
            <v>Composição Auxiliar88242</v>
          </cell>
          <cell r="B891" t="str">
            <v>Composição Auxiliar</v>
          </cell>
          <cell r="C891">
            <v>88242</v>
          </cell>
          <cell r="D891" t="str">
            <v>SINAPI</v>
          </cell>
          <cell r="E891" t="str">
            <v>AJUDANTE DE PEDREIRO COM ENCARGOS COMPLEMENTARES</v>
          </cell>
          <cell r="F891" t="str">
            <v>H</v>
          </cell>
          <cell r="G891">
            <v>0.3</v>
          </cell>
          <cell r="H891">
            <v>13.39</v>
          </cell>
          <cell r="I891">
            <v>14.91</v>
          </cell>
          <cell r="J891">
            <v>4.01</v>
          </cell>
          <cell r="K891">
            <v>4.47</v>
          </cell>
        </row>
        <row r="892">
          <cell r="A892" t="str">
            <v>Composição Auxiliar88309</v>
          </cell>
          <cell r="B892" t="str">
            <v>Composição Auxiliar</v>
          </cell>
          <cell r="C892">
            <v>88309</v>
          </cell>
          <cell r="D892" t="str">
            <v>SINAPI</v>
          </cell>
          <cell r="E892" t="str">
            <v>PEDREIRO COM ENCARGOS COMPLEMENTARES</v>
          </cell>
          <cell r="F892" t="str">
            <v>H</v>
          </cell>
          <cell r="G892">
            <v>0.3</v>
          </cell>
          <cell r="H892">
            <v>16.78</v>
          </cell>
          <cell r="I892">
            <v>18.829999999999998</v>
          </cell>
          <cell r="J892">
            <v>5.03</v>
          </cell>
          <cell r="K892">
            <v>5.64</v>
          </cell>
        </row>
        <row r="893">
          <cell r="A893" t="str">
            <v>Insumo11950</v>
          </cell>
          <cell r="B893" t="str">
            <v>Insumo</v>
          </cell>
          <cell r="C893">
            <v>11950</v>
          </cell>
          <cell r="D893" t="str">
            <v>SINAPI</v>
          </cell>
          <cell r="E893" t="str">
            <v>BUCHA DE NYLON SEM ABA S6, COM PARAFUSO DE 4,20 X 40 MM EM ACO ZINCADO COM ROSCA SOBERBA, CABECA CHATA E FENDA PHILLIPS</v>
          </cell>
          <cell r="F893" t="str">
            <v xml:space="preserve">UN    </v>
          </cell>
          <cell r="G893">
            <v>2</v>
          </cell>
          <cell r="H893">
            <v>0.2</v>
          </cell>
          <cell r="I893">
            <v>0.2</v>
          </cell>
          <cell r="J893">
            <v>0.4</v>
          </cell>
          <cell r="K893">
            <v>0.4</v>
          </cell>
        </row>
        <row r="894">
          <cell r="A894" t="str">
            <v>InsumoCOT266</v>
          </cell>
          <cell r="B894" t="str">
            <v>Insumo</v>
          </cell>
          <cell r="C894" t="str">
            <v>COT266</v>
          </cell>
          <cell r="D894" t="str">
            <v>Próprio</v>
          </cell>
          <cell r="E894" t="str">
            <v xml:space="preserve">PLACA DE SINALIZAÇÃO CASA DE BOMBA </v>
          </cell>
          <cell r="F894" t="str">
            <v>Un</v>
          </cell>
          <cell r="G894">
            <v>1</v>
          </cell>
          <cell r="H894">
            <v>9.9</v>
          </cell>
          <cell r="I894">
            <v>9.9</v>
          </cell>
          <cell r="J894">
            <v>9.9</v>
          </cell>
          <cell r="K894">
            <v>9.9</v>
          </cell>
        </row>
        <row r="895">
          <cell r="A895" t="str">
            <v>ComposiçãoI-INC-PL-PT_BRIG/05_2020</v>
          </cell>
          <cell r="B895" t="str">
            <v>Composição</v>
          </cell>
          <cell r="C895" t="str">
            <v>I-INC-PL-PT_BRIG/05_2020</v>
          </cell>
          <cell r="D895" t="str">
            <v>Próprio</v>
          </cell>
          <cell r="E895" t="str">
            <v>PLACA DE SINALIZAÇÃO PONTO DE ENCONTRO BRIGADA - FORNECIMENTO E INSTALAÇÃO</v>
          </cell>
          <cell r="F895" t="str">
            <v>UN</v>
          </cell>
          <cell r="G895">
            <v>1</v>
          </cell>
          <cell r="H895">
            <v>0</v>
          </cell>
          <cell r="I895">
            <v>0</v>
          </cell>
          <cell r="J895">
            <v>25.480000000000004</v>
          </cell>
          <cell r="K895">
            <v>27.259999999999998</v>
          </cell>
        </row>
        <row r="896">
          <cell r="A896" t="str">
            <v>Composição Auxiliar88242</v>
          </cell>
          <cell r="B896" t="str">
            <v>Composição Auxiliar</v>
          </cell>
          <cell r="C896">
            <v>88242</v>
          </cell>
          <cell r="D896" t="str">
            <v>SINAPI</v>
          </cell>
          <cell r="E896" t="str">
            <v>AJUDANTE DE PEDREIRO COM ENCARGOS COMPLEMENTARES</v>
          </cell>
          <cell r="F896" t="str">
            <v>H</v>
          </cell>
          <cell r="G896">
            <v>0.5</v>
          </cell>
          <cell r="H896">
            <v>13.39</v>
          </cell>
          <cell r="I896">
            <v>14.91</v>
          </cell>
          <cell r="J896">
            <v>6.69</v>
          </cell>
          <cell r="K896">
            <v>7.45</v>
          </cell>
        </row>
        <row r="897">
          <cell r="A897" t="str">
            <v>Composição Auxiliar88309</v>
          </cell>
          <cell r="B897" t="str">
            <v>Composição Auxiliar</v>
          </cell>
          <cell r="C897">
            <v>88309</v>
          </cell>
          <cell r="D897" t="str">
            <v>SINAPI</v>
          </cell>
          <cell r="E897" t="str">
            <v>PEDREIRO COM ENCARGOS COMPLEMENTARES</v>
          </cell>
          <cell r="F897" t="str">
            <v>H</v>
          </cell>
          <cell r="G897">
            <v>0.5</v>
          </cell>
          <cell r="H897">
            <v>16.78</v>
          </cell>
          <cell r="I897">
            <v>18.829999999999998</v>
          </cell>
          <cell r="J897">
            <v>8.39</v>
          </cell>
          <cell r="K897">
            <v>9.41</v>
          </cell>
        </row>
        <row r="898">
          <cell r="A898" t="str">
            <v>Insumo11950</v>
          </cell>
          <cell r="B898" t="str">
            <v>Insumo</v>
          </cell>
          <cell r="C898">
            <v>11950</v>
          </cell>
          <cell r="D898" t="str">
            <v>SINAPI</v>
          </cell>
          <cell r="E898" t="str">
            <v>BUCHA DE NYLON SEM ABA S6, COM PARAFUSO DE 4,20 X 40 MM EM ACO ZINCADO COM ROSCA SOBERBA, CABECA CHATA E FENDA PHILLIPS</v>
          </cell>
          <cell r="F898" t="str">
            <v xml:space="preserve">UN    </v>
          </cell>
          <cell r="G898">
            <v>2</v>
          </cell>
          <cell r="H898">
            <v>0.2</v>
          </cell>
          <cell r="I898">
            <v>0.2</v>
          </cell>
          <cell r="J898">
            <v>0.4</v>
          </cell>
          <cell r="K898">
            <v>0.4</v>
          </cell>
        </row>
        <row r="899">
          <cell r="A899" t="str">
            <v>InsumoI-INC-PL-PT_BRIG/05_2020</v>
          </cell>
          <cell r="B899" t="str">
            <v>Insumo</v>
          </cell>
          <cell r="C899" t="str">
            <v>I-INC-PL-PT_BRIG/05_2020</v>
          </cell>
          <cell r="D899" t="str">
            <v>Próprio</v>
          </cell>
          <cell r="E899" t="str">
            <v>PLACA DE SINALIZAÇÃO PONTO DE ENCONTRO BRIGADA</v>
          </cell>
          <cell r="F899" t="str">
            <v>Un</v>
          </cell>
          <cell r="G899">
            <v>1</v>
          </cell>
          <cell r="H899">
            <v>10</v>
          </cell>
          <cell r="I899">
            <v>10</v>
          </cell>
          <cell r="J899">
            <v>10</v>
          </cell>
          <cell r="K899">
            <v>10</v>
          </cell>
        </row>
        <row r="900">
          <cell r="A900" t="str">
            <v>ComposiçãoI-INC-PL-GERAL/05_2020</v>
          </cell>
          <cell r="B900" t="str">
            <v>Composição</v>
          </cell>
          <cell r="C900" t="str">
            <v>I-INC-PL-GERAL/05_2020</v>
          </cell>
          <cell r="D900" t="str">
            <v>Próprio</v>
          </cell>
          <cell r="E900" t="str">
            <v>PLACA M1  40 X 60 - IDENTIFICAÇÃO DE TODOS OS PREVENTIVOS INSTALADOS NA EDIFICAÇÃO - FORNECIMENTO E INSTALAÇÃO</v>
          </cell>
          <cell r="F900" t="str">
            <v>UN</v>
          </cell>
          <cell r="G900">
            <v>1</v>
          </cell>
          <cell r="H900">
            <v>0</v>
          </cell>
          <cell r="I900">
            <v>0</v>
          </cell>
          <cell r="J900">
            <v>145.47999999999999</v>
          </cell>
          <cell r="K900">
            <v>147.26</v>
          </cell>
        </row>
        <row r="901">
          <cell r="A901" t="str">
            <v>Composição Auxiliar88242</v>
          </cell>
          <cell r="B901" t="str">
            <v>Composição Auxiliar</v>
          </cell>
          <cell r="C901">
            <v>88242</v>
          </cell>
          <cell r="D901" t="str">
            <v>SINAPI</v>
          </cell>
          <cell r="E901" t="str">
            <v>AJUDANTE DE PEDREIRO COM ENCARGOS COMPLEMENTARES</v>
          </cell>
          <cell r="F901" t="str">
            <v>H</v>
          </cell>
          <cell r="G901">
            <v>0.5</v>
          </cell>
          <cell r="H901">
            <v>13.39</v>
          </cell>
          <cell r="I901">
            <v>14.91</v>
          </cell>
          <cell r="J901">
            <v>6.69</v>
          </cell>
          <cell r="K901">
            <v>7.45</v>
          </cell>
        </row>
        <row r="902">
          <cell r="A902" t="str">
            <v>Composição Auxiliar88309</v>
          </cell>
          <cell r="B902" t="str">
            <v>Composição Auxiliar</v>
          </cell>
          <cell r="C902">
            <v>88309</v>
          </cell>
          <cell r="D902" t="str">
            <v>SINAPI</v>
          </cell>
          <cell r="E902" t="str">
            <v>PEDREIRO COM ENCARGOS COMPLEMENTARES</v>
          </cell>
          <cell r="F902" t="str">
            <v>H</v>
          </cell>
          <cell r="G902">
            <v>0.5</v>
          </cell>
          <cell r="H902">
            <v>16.78</v>
          </cell>
          <cell r="I902">
            <v>18.829999999999998</v>
          </cell>
          <cell r="J902">
            <v>8.39</v>
          </cell>
          <cell r="K902">
            <v>9.41</v>
          </cell>
        </row>
        <row r="903">
          <cell r="A903" t="str">
            <v>Insumo11950</v>
          </cell>
          <cell r="B903" t="str">
            <v>Insumo</v>
          </cell>
          <cell r="C903">
            <v>11950</v>
          </cell>
          <cell r="D903" t="str">
            <v>SINAPI</v>
          </cell>
          <cell r="E903" t="str">
            <v>BUCHA DE NYLON SEM ABA S6, COM PARAFUSO DE 4,20 X 40 MM EM ACO ZINCADO COM ROSCA SOBERBA, CABECA CHATA E FENDA PHILLIPS</v>
          </cell>
          <cell r="F903" t="str">
            <v xml:space="preserve">UN    </v>
          </cell>
          <cell r="G903">
            <v>4</v>
          </cell>
          <cell r="H903">
            <v>0.2</v>
          </cell>
          <cell r="I903">
            <v>0.2</v>
          </cell>
          <cell r="J903">
            <v>0.8</v>
          </cell>
          <cell r="K903">
            <v>0.8</v>
          </cell>
        </row>
        <row r="904">
          <cell r="A904" t="str">
            <v>InsumoCOT272</v>
          </cell>
          <cell r="B904" t="str">
            <v>Insumo</v>
          </cell>
          <cell r="C904" t="str">
            <v>COT272</v>
          </cell>
          <cell r="D904" t="str">
            <v>Próprio</v>
          </cell>
          <cell r="E904" t="str">
            <v>PLACA M1  40 X 60 - IDENTIFICAÇÃO DE TODOS OS PREVENTIVOS INSTALADOS NA EDIFICAÇÃO</v>
          </cell>
          <cell r="F904" t="str">
            <v>Un</v>
          </cell>
          <cell r="G904">
            <v>1</v>
          </cell>
          <cell r="H904">
            <v>129.6</v>
          </cell>
          <cell r="I904">
            <v>129.6</v>
          </cell>
          <cell r="J904">
            <v>129.6</v>
          </cell>
          <cell r="K904">
            <v>129.6</v>
          </cell>
        </row>
        <row r="905">
          <cell r="A905" t="str">
            <v>ComposiçãoI-INC-ACI-M/05_2020</v>
          </cell>
          <cell r="B905" t="str">
            <v>Composição</v>
          </cell>
          <cell r="C905" t="str">
            <v>I-INC-ACI-M/05_2020</v>
          </cell>
          <cell r="D905" t="str">
            <v>Próprio</v>
          </cell>
          <cell r="E905" t="str">
            <v>ACIONADOR MANUAL PARA ALARME, TIPO QUEBRA VIDRO, COM MARTELO - FORNECIMENTO E INSTALAÇÃO</v>
          </cell>
          <cell r="F905" t="str">
            <v>UN</v>
          </cell>
          <cell r="G905">
            <v>1</v>
          </cell>
          <cell r="H905">
            <v>0</v>
          </cell>
          <cell r="I905">
            <v>0</v>
          </cell>
          <cell r="J905">
            <v>75.2</v>
          </cell>
          <cell r="K905">
            <v>77.03</v>
          </cell>
        </row>
        <row r="906">
          <cell r="A906" t="str">
            <v>Composição Auxiliar88264</v>
          </cell>
          <cell r="B906" t="str">
            <v>Composição Auxiliar</v>
          </cell>
          <cell r="C906">
            <v>88264</v>
          </cell>
          <cell r="D906" t="str">
            <v>SINAPI</v>
          </cell>
          <cell r="E906" t="str">
            <v>ELETRICISTA COM ENCARGOS COMPLEMENTARES</v>
          </cell>
          <cell r="F906" t="str">
            <v>H</v>
          </cell>
          <cell r="G906">
            <v>0.5</v>
          </cell>
          <cell r="H906">
            <v>17.38</v>
          </cell>
          <cell r="I906">
            <v>19.52</v>
          </cell>
          <cell r="J906">
            <v>8.69</v>
          </cell>
          <cell r="K906">
            <v>9.76</v>
          </cell>
        </row>
        <row r="907">
          <cell r="A907" t="str">
            <v>Composição Auxiliar88247</v>
          </cell>
          <cell r="B907" t="str">
            <v>Composição Auxiliar</v>
          </cell>
          <cell r="C907">
            <v>88247</v>
          </cell>
          <cell r="D907" t="str">
            <v>SINAPI</v>
          </cell>
          <cell r="E907" t="str">
            <v>AUXILIAR DE ELETRICISTA COM ENCARGOS COMPLEMENTARES</v>
          </cell>
          <cell r="F907" t="str">
            <v>H</v>
          </cell>
          <cell r="G907">
            <v>0.5</v>
          </cell>
          <cell r="H907">
            <v>13.33</v>
          </cell>
          <cell r="I907">
            <v>14.84</v>
          </cell>
          <cell r="J907">
            <v>6.66</v>
          </cell>
          <cell r="K907">
            <v>7.42</v>
          </cell>
        </row>
        <row r="908">
          <cell r="A908" t="str">
            <v>InsumoCOT07</v>
          </cell>
          <cell r="B908" t="str">
            <v>Insumo</v>
          </cell>
          <cell r="C908" t="str">
            <v>COT07</v>
          </cell>
          <cell r="D908" t="str">
            <v>Próprio</v>
          </cell>
          <cell r="E908" t="str">
            <v>ACIONADOR MANUAL PARA ALARME, TIPO QUEBRA VIDRO, COM MARTELO</v>
          </cell>
          <cell r="F908" t="str">
            <v>Un</v>
          </cell>
          <cell r="G908">
            <v>1</v>
          </cell>
          <cell r="H908">
            <v>59.85</v>
          </cell>
          <cell r="I908">
            <v>59.85</v>
          </cell>
          <cell r="J908">
            <v>59.85</v>
          </cell>
          <cell r="K908">
            <v>59.85</v>
          </cell>
        </row>
        <row r="909">
          <cell r="A909" t="str">
            <v>ComposiçãoI-INC-SI_12V-AL/05_2020</v>
          </cell>
          <cell r="B909" t="str">
            <v>Composição</v>
          </cell>
          <cell r="C909" t="str">
            <v>I-INC-SI_12V-AL/05_2020</v>
          </cell>
          <cell r="D909" t="str">
            <v>Próprio</v>
          </cell>
          <cell r="E909" t="str">
            <v>SIRENE ELETRÔNICA, 12V, ALARME DE EMERGÊNCIA - FORNECIMENTO E INSTALAÇÃO</v>
          </cell>
          <cell r="F909" t="str">
            <v>UN</v>
          </cell>
          <cell r="G909">
            <v>1</v>
          </cell>
          <cell r="H909">
            <v>0</v>
          </cell>
          <cell r="I909">
            <v>0</v>
          </cell>
          <cell r="J909">
            <v>56.46</v>
          </cell>
          <cell r="K909">
            <v>59.03</v>
          </cell>
        </row>
        <row r="910">
          <cell r="A910" t="str">
            <v>Composição Auxiliar88264</v>
          </cell>
          <cell r="B910" t="str">
            <v>Composição Auxiliar</v>
          </cell>
          <cell r="C910">
            <v>88264</v>
          </cell>
          <cell r="D910" t="str">
            <v>SINAPI</v>
          </cell>
          <cell r="E910" t="str">
            <v>ELETRICISTA COM ENCARGOS COMPLEMENTARES</v>
          </cell>
          <cell r="F910" t="str">
            <v>H</v>
          </cell>
          <cell r="G910">
            <v>0.7</v>
          </cell>
          <cell r="H910">
            <v>17.38</v>
          </cell>
          <cell r="I910">
            <v>19.52</v>
          </cell>
          <cell r="J910">
            <v>12.16</v>
          </cell>
          <cell r="K910">
            <v>13.66</v>
          </cell>
        </row>
        <row r="911">
          <cell r="A911" t="str">
            <v>Composição Auxiliar88316</v>
          </cell>
          <cell r="B911" t="str">
            <v>Composição Auxiliar</v>
          </cell>
          <cell r="C911">
            <v>88316</v>
          </cell>
          <cell r="D911" t="str">
            <v>SINAPI</v>
          </cell>
          <cell r="E911" t="str">
            <v>SERVENTE COM ENCARGOS COMPLEMENTARES</v>
          </cell>
          <cell r="F911" t="str">
            <v>H</v>
          </cell>
          <cell r="G911">
            <v>0.7</v>
          </cell>
          <cell r="H911">
            <v>13.34</v>
          </cell>
          <cell r="I911">
            <v>14.87</v>
          </cell>
          <cell r="J911">
            <v>9.33</v>
          </cell>
          <cell r="K911">
            <v>10.4</v>
          </cell>
        </row>
        <row r="912">
          <cell r="A912" t="str">
            <v>InsumoCOT320</v>
          </cell>
          <cell r="B912" t="str">
            <v>Insumo</v>
          </cell>
          <cell r="C912" t="str">
            <v>COT320</v>
          </cell>
          <cell r="D912" t="str">
            <v>Próprio</v>
          </cell>
          <cell r="E912" t="str">
            <v>SIRENE ELETRÔNICA, 12V, ALARME DE EMERGÊNCIA</v>
          </cell>
          <cell r="F912" t="str">
            <v>Un</v>
          </cell>
          <cell r="G912">
            <v>1</v>
          </cell>
          <cell r="H912">
            <v>34.97</v>
          </cell>
          <cell r="I912">
            <v>34.97</v>
          </cell>
          <cell r="J912">
            <v>34.97</v>
          </cell>
          <cell r="K912">
            <v>34.97</v>
          </cell>
        </row>
        <row r="913">
          <cell r="A913" t="str">
            <v>ComposiçãoI-INC-CEN12/05_2020</v>
          </cell>
          <cell r="B913" t="str">
            <v>Composição</v>
          </cell>
          <cell r="C913" t="str">
            <v>I-INC-CEN12/05_2020</v>
          </cell>
          <cell r="D913" t="str">
            <v>Próprio</v>
          </cell>
          <cell r="E913" t="str">
            <v>CENTRAL DE ALARME IPA, 12 LAÇOS, SEM BATERIA - FORNECIMENTO E INSTALAÇÃO</v>
          </cell>
          <cell r="F913" t="str">
            <v>UN</v>
          </cell>
          <cell r="G913">
            <v>1</v>
          </cell>
          <cell r="H913">
            <v>0</v>
          </cell>
          <cell r="I913">
            <v>0</v>
          </cell>
          <cell r="J913">
            <v>494.59000000000003</v>
          </cell>
          <cell r="K913">
            <v>496.42</v>
          </cell>
        </row>
        <row r="914">
          <cell r="A914" t="str">
            <v>Composição Auxiliar88264</v>
          </cell>
          <cell r="B914" t="str">
            <v>Composição Auxiliar</v>
          </cell>
          <cell r="C914">
            <v>88264</v>
          </cell>
          <cell r="D914" t="str">
            <v>SINAPI</v>
          </cell>
          <cell r="E914" t="str">
            <v>ELETRICISTA COM ENCARGOS COMPLEMENTARES</v>
          </cell>
          <cell r="F914" t="str">
            <v>H</v>
          </cell>
          <cell r="G914">
            <v>0.5</v>
          </cell>
          <cell r="H914">
            <v>17.38</v>
          </cell>
          <cell r="I914">
            <v>19.52</v>
          </cell>
          <cell r="J914">
            <v>8.69</v>
          </cell>
          <cell r="K914">
            <v>9.76</v>
          </cell>
        </row>
        <row r="915">
          <cell r="A915" t="str">
            <v>Composição Auxiliar88247</v>
          </cell>
          <cell r="B915" t="str">
            <v>Composição Auxiliar</v>
          </cell>
          <cell r="C915">
            <v>88247</v>
          </cell>
          <cell r="D915" t="str">
            <v>SINAPI</v>
          </cell>
          <cell r="E915" t="str">
            <v>AUXILIAR DE ELETRICISTA COM ENCARGOS COMPLEMENTARES</v>
          </cell>
          <cell r="F915" t="str">
            <v>H</v>
          </cell>
          <cell r="G915">
            <v>0.5</v>
          </cell>
          <cell r="H915">
            <v>13.33</v>
          </cell>
          <cell r="I915">
            <v>14.84</v>
          </cell>
          <cell r="J915">
            <v>6.66</v>
          </cell>
          <cell r="K915">
            <v>7.42</v>
          </cell>
        </row>
        <row r="916">
          <cell r="A916" t="str">
            <v>InsumoCOT91</v>
          </cell>
          <cell r="B916" t="str">
            <v>Insumo</v>
          </cell>
          <cell r="C916" t="str">
            <v>COT91</v>
          </cell>
          <cell r="D916" t="str">
            <v>Próprio</v>
          </cell>
          <cell r="E916" t="str">
            <v>CENTRAL DE ALARME IPA, 12 LAÇOS, SEM BATERIA</v>
          </cell>
          <cell r="F916" t="str">
            <v>Un</v>
          </cell>
          <cell r="G916">
            <v>1</v>
          </cell>
          <cell r="H916">
            <v>479.24</v>
          </cell>
          <cell r="I916">
            <v>479.24</v>
          </cell>
          <cell r="J916">
            <v>479.24</v>
          </cell>
          <cell r="K916">
            <v>479.24</v>
          </cell>
        </row>
        <row r="917">
          <cell r="A917" t="str">
            <v>ComposiçãoI-INC-BAT12V-5A/05_2020</v>
          </cell>
          <cell r="B917" t="str">
            <v>Composição</v>
          </cell>
          <cell r="C917" t="str">
            <v>I-INC-BAT12V-5A/05_2020</v>
          </cell>
          <cell r="D917" t="str">
            <v>Próprio</v>
          </cell>
          <cell r="E917" t="str">
            <v>BATERIA SELADA PARA CENTRAL DE ALARME, 12V/5A - FORNECIMENTO E INSTALAÇÃO</v>
          </cell>
          <cell r="F917" t="str">
            <v>UN</v>
          </cell>
          <cell r="G917">
            <v>1</v>
          </cell>
          <cell r="H917">
            <v>0</v>
          </cell>
          <cell r="I917">
            <v>0</v>
          </cell>
          <cell r="J917">
            <v>145.35</v>
          </cell>
          <cell r="K917">
            <v>147.18</v>
          </cell>
        </row>
        <row r="918">
          <cell r="A918" t="str">
            <v>Composição Auxiliar88264</v>
          </cell>
          <cell r="B918" t="str">
            <v>Composição Auxiliar</v>
          </cell>
          <cell r="C918">
            <v>88264</v>
          </cell>
          <cell r="D918" t="str">
            <v>SINAPI</v>
          </cell>
          <cell r="E918" t="str">
            <v>ELETRICISTA COM ENCARGOS COMPLEMENTARES</v>
          </cell>
          <cell r="F918" t="str">
            <v>H</v>
          </cell>
          <cell r="G918">
            <v>0.5</v>
          </cell>
          <cell r="H918">
            <v>17.38</v>
          </cell>
          <cell r="I918">
            <v>19.52</v>
          </cell>
          <cell r="J918">
            <v>8.69</v>
          </cell>
          <cell r="K918">
            <v>9.76</v>
          </cell>
        </row>
        <row r="919">
          <cell r="A919" t="str">
            <v>Composição Auxiliar88247</v>
          </cell>
          <cell r="B919" t="str">
            <v>Composição Auxiliar</v>
          </cell>
          <cell r="C919">
            <v>88247</v>
          </cell>
          <cell r="D919" t="str">
            <v>SINAPI</v>
          </cell>
          <cell r="E919" t="str">
            <v>AUXILIAR DE ELETRICISTA COM ENCARGOS COMPLEMENTARES</v>
          </cell>
          <cell r="F919" t="str">
            <v>H</v>
          </cell>
          <cell r="G919">
            <v>0.5</v>
          </cell>
          <cell r="H919">
            <v>13.33</v>
          </cell>
          <cell r="I919">
            <v>14.84</v>
          </cell>
          <cell r="J919">
            <v>6.66</v>
          </cell>
          <cell r="K919">
            <v>7.42</v>
          </cell>
        </row>
        <row r="920">
          <cell r="A920" t="str">
            <v>InsumoCOT43</v>
          </cell>
          <cell r="B920" t="str">
            <v>Insumo</v>
          </cell>
          <cell r="C920" t="str">
            <v>COT43</v>
          </cell>
          <cell r="D920" t="str">
            <v>Próprio</v>
          </cell>
          <cell r="E920" t="str">
            <v>BATERIA SELADA PARA CENTRAL DE ALARME, 12V/5A</v>
          </cell>
          <cell r="F920" t="str">
            <v>Un</v>
          </cell>
          <cell r="G920">
            <v>1</v>
          </cell>
          <cell r="H920">
            <v>130</v>
          </cell>
          <cell r="I920">
            <v>130</v>
          </cell>
          <cell r="J920">
            <v>130</v>
          </cell>
          <cell r="K920">
            <v>130</v>
          </cell>
        </row>
        <row r="921">
          <cell r="A921" t="str">
            <v>Composição91927</v>
          </cell>
          <cell r="B921" t="str">
            <v>Composição</v>
          </cell>
          <cell r="C921">
            <v>91927</v>
          </cell>
          <cell r="D921" t="str">
            <v>SINAPI</v>
          </cell>
          <cell r="E921" t="str">
            <v>CABO DE COBRE FLEXÍVEL ISOLADO, 2,5 MM², ANTI-CHAMA 0,6/1,0 KV, PARA CIRCUITOS TERMINAIS - FORNECIMENTO E INSTALAÇÃO. AF_12/2015</v>
          </cell>
          <cell r="F921" t="str">
            <v>M</v>
          </cell>
          <cell r="G921">
            <v>1</v>
          </cell>
          <cell r="H921">
            <v>0</v>
          </cell>
          <cell r="I921">
            <v>0</v>
          </cell>
          <cell r="J921">
            <v>4.0200000000000005</v>
          </cell>
          <cell r="K921">
            <v>4.13</v>
          </cell>
        </row>
        <row r="922">
          <cell r="A922" t="str">
            <v>Composição Auxiliar88247</v>
          </cell>
          <cell r="B922" t="str">
            <v>Composição Auxiliar</v>
          </cell>
          <cell r="C922">
            <v>88247</v>
          </cell>
          <cell r="D922" t="str">
            <v>SINAPI</v>
          </cell>
          <cell r="E922" t="str">
            <v>AUXILIAR DE ELETRICISTA COM ENCARGOS COMPLEMENTARES</v>
          </cell>
          <cell r="F922" t="str">
            <v>H</v>
          </cell>
          <cell r="G922">
            <v>0.03</v>
          </cell>
          <cell r="H922">
            <v>13.33</v>
          </cell>
          <cell r="I922">
            <v>14.84</v>
          </cell>
          <cell r="J922">
            <v>0.39</v>
          </cell>
          <cell r="K922">
            <v>0.44</v>
          </cell>
        </row>
        <row r="923">
          <cell r="A923" t="str">
            <v>Composição Auxiliar88264</v>
          </cell>
          <cell r="B923" t="str">
            <v>Composição Auxiliar</v>
          </cell>
          <cell r="C923">
            <v>88264</v>
          </cell>
          <cell r="D923" t="str">
            <v>SINAPI</v>
          </cell>
          <cell r="E923" t="str">
            <v>ELETRICISTA COM ENCARGOS COMPLEMENTARES</v>
          </cell>
          <cell r="F923" t="str">
            <v>H</v>
          </cell>
          <cell r="G923">
            <v>0.03</v>
          </cell>
          <cell r="H923">
            <v>17.38</v>
          </cell>
          <cell r="I923">
            <v>19.52</v>
          </cell>
          <cell r="J923">
            <v>0.52</v>
          </cell>
          <cell r="K923">
            <v>0.57999999999999996</v>
          </cell>
        </row>
        <row r="924">
          <cell r="A924" t="str">
            <v>Insumo1022</v>
          </cell>
          <cell r="B924" t="str">
            <v>Insumo</v>
          </cell>
          <cell r="C924">
            <v>1022</v>
          </cell>
          <cell r="D924" t="str">
            <v>SINAPI</v>
          </cell>
          <cell r="E924" t="str">
            <v>CABO DE COBRE, FLEXIVEL, CLASSE 4 OU 5, ISOLACAO EM PVC/A, ANTICHAMA BWF-B, COBERTURA PVC-ST1, ANTICHAMA BWF-B, 1 CONDUTOR, 0,6/1 KV, SECAO NOMINAL 2,5 MM2</v>
          </cell>
          <cell r="F924" t="str">
            <v xml:space="preserve">M     </v>
          </cell>
          <cell r="G924">
            <v>1.19</v>
          </cell>
          <cell r="H924">
            <v>2.59</v>
          </cell>
          <cell r="I924">
            <v>2.59</v>
          </cell>
          <cell r="J924">
            <v>3.08</v>
          </cell>
          <cell r="K924">
            <v>3.08</v>
          </cell>
        </row>
        <row r="925">
          <cell r="A925" t="str">
            <v>Insumo21127</v>
          </cell>
          <cell r="B925" t="str">
            <v>Insumo</v>
          </cell>
          <cell r="C925">
            <v>21127</v>
          </cell>
          <cell r="D925" t="str">
            <v>SINAPI</v>
          </cell>
          <cell r="E925" t="str">
            <v>FITA ISOLANTE ADESIVA ANTICHAMA, USO ATE 750 V, EM ROLO DE 19 MM X 5 M</v>
          </cell>
          <cell r="F925" t="str">
            <v xml:space="preserve">UN    </v>
          </cell>
          <cell r="G925">
            <v>8.9999999999999993E-3</v>
          </cell>
          <cell r="H925">
            <v>3.78</v>
          </cell>
          <cell r="I925">
            <v>3.78</v>
          </cell>
          <cell r="J925">
            <v>0.03</v>
          </cell>
          <cell r="K925">
            <v>0.03</v>
          </cell>
        </row>
        <row r="926">
          <cell r="A926" t="str">
            <v>ComposiçãoINEL.CB.CU.4MM².EPR</v>
          </cell>
          <cell r="B926" t="str">
            <v>Composição</v>
          </cell>
          <cell r="C926" t="str">
            <v>INEL.CB.CU.4MM².EPR</v>
          </cell>
          <cell r="D926" t="str">
            <v>SINAPI</v>
          </cell>
          <cell r="E926" t="str">
            <v>CABO DE COBRE FLEXÍVEL ISOLADO, 4,0 MM², ANTI-CHAMA 0,6/1,0 KV, PARA CIRCUITOS TERMINAIS - FORNECIMENTO E INSTALAÇÃO. REF.:91927 SINAPI</v>
          </cell>
          <cell r="F926" t="str">
            <v>M</v>
          </cell>
          <cell r="G926">
            <v>1</v>
          </cell>
          <cell r="H926">
            <v>0</v>
          </cell>
          <cell r="I926">
            <v>0</v>
          </cell>
          <cell r="J926">
            <v>5.36</v>
          </cell>
          <cell r="K926">
            <v>5.47</v>
          </cell>
        </row>
        <row r="927">
          <cell r="A927" t="str">
            <v>Composição Auxiliar88247</v>
          </cell>
          <cell r="B927" t="str">
            <v>Composição Auxiliar</v>
          </cell>
          <cell r="C927">
            <v>88247</v>
          </cell>
          <cell r="D927" t="str">
            <v>SINAPI</v>
          </cell>
          <cell r="E927" t="str">
            <v>AUXILIAR DE ELETRICISTA COM ENCARGOS COMPLEMENTARES</v>
          </cell>
          <cell r="F927" t="str">
            <v>H</v>
          </cell>
          <cell r="G927">
            <v>0.03</v>
          </cell>
          <cell r="H927">
            <v>13.33</v>
          </cell>
          <cell r="I927">
            <v>14.84</v>
          </cell>
          <cell r="J927">
            <v>0.39</v>
          </cell>
          <cell r="K927">
            <v>0.44</v>
          </cell>
        </row>
        <row r="928">
          <cell r="A928" t="str">
            <v>Composição Auxiliar88264</v>
          </cell>
          <cell r="B928" t="str">
            <v>Composição Auxiliar</v>
          </cell>
          <cell r="C928">
            <v>88264</v>
          </cell>
          <cell r="D928" t="str">
            <v>SINAPI</v>
          </cell>
          <cell r="E928" t="str">
            <v>ELETRICISTA COM ENCARGOS COMPLEMENTARES</v>
          </cell>
          <cell r="F928" t="str">
            <v>H</v>
          </cell>
          <cell r="G928">
            <v>0.03</v>
          </cell>
          <cell r="H928">
            <v>17.38</v>
          </cell>
          <cell r="I928">
            <v>19.52</v>
          </cell>
          <cell r="J928">
            <v>0.52</v>
          </cell>
          <cell r="K928">
            <v>0.57999999999999996</v>
          </cell>
        </row>
        <row r="929">
          <cell r="A929" t="str">
            <v>Insumo1021</v>
          </cell>
          <cell r="B929" t="str">
            <v>Insumo</v>
          </cell>
          <cell r="C929">
            <v>1021</v>
          </cell>
          <cell r="D929" t="str">
            <v>SINAPI</v>
          </cell>
          <cell r="E929" t="str">
            <v>CABO DE COBRE, FLEXIVEL, CLASSE 4 OU 5, ISOLACAO EM PVC/A, ANTICHAMA BWF-B, COBERTURA PVC-ST1, ANTICHAMA BWF-B, 1 CONDUTOR, 0,6/1 KV, SECAO NOMINAL 4 MM2</v>
          </cell>
          <cell r="F929" t="str">
            <v xml:space="preserve">M     </v>
          </cell>
          <cell r="G929">
            <v>1.19</v>
          </cell>
          <cell r="H929">
            <v>3.72</v>
          </cell>
          <cell r="I929">
            <v>3.72</v>
          </cell>
          <cell r="J929">
            <v>4.42</v>
          </cell>
          <cell r="K929">
            <v>4.42</v>
          </cell>
        </row>
        <row r="930">
          <cell r="A930" t="str">
            <v>Insumo21127</v>
          </cell>
          <cell r="B930" t="str">
            <v>Insumo</v>
          </cell>
          <cell r="C930">
            <v>21127</v>
          </cell>
          <cell r="D930" t="str">
            <v>SINAPI</v>
          </cell>
          <cell r="E930" t="str">
            <v>FITA ISOLANTE ADESIVA ANTICHAMA, USO ATE 750 V, EM ROLO DE 19 MM X 5 M</v>
          </cell>
          <cell r="F930" t="str">
            <v xml:space="preserve">UN    </v>
          </cell>
          <cell r="G930">
            <v>8.9999999999999993E-3</v>
          </cell>
          <cell r="H930">
            <v>3.78</v>
          </cell>
          <cell r="I930">
            <v>3.78</v>
          </cell>
          <cell r="J930">
            <v>0.03</v>
          </cell>
          <cell r="K930">
            <v>0.03</v>
          </cell>
        </row>
        <row r="931">
          <cell r="A931" t="str">
            <v>ComposiçãoEE-INSTE-C92</v>
          </cell>
          <cell r="B931" t="str">
            <v>Composição</v>
          </cell>
          <cell r="C931" t="str">
            <v>EE-INSTE-C92</v>
          </cell>
          <cell r="D931" t="str">
            <v>Próprio</v>
          </cell>
          <cell r="E931" t="str">
            <v>CAMPAINHA TIPO SIRENE ESCOLAR, C/INTERRUPTOR PULSADOR - FORNECIMENTO E INSTALAÇÃO. (REF C0670 - SEINFRA)</v>
          </cell>
          <cell r="F931" t="str">
            <v>UN</v>
          </cell>
          <cell r="G931">
            <v>1</v>
          </cell>
          <cell r="H931">
            <v>0</v>
          </cell>
          <cell r="I931">
            <v>0</v>
          </cell>
          <cell r="J931">
            <v>100.95</v>
          </cell>
          <cell r="K931">
            <v>101.72</v>
          </cell>
        </row>
        <row r="932">
          <cell r="A932" t="str">
            <v>Composição Auxiliar88264</v>
          </cell>
          <cell r="B932" t="str">
            <v>Composição Auxiliar</v>
          </cell>
          <cell r="C932">
            <v>88264</v>
          </cell>
          <cell r="D932" t="str">
            <v>SINAPI</v>
          </cell>
          <cell r="E932" t="str">
            <v>ELETRICISTA COM ENCARGOS COMPLEMENTARES</v>
          </cell>
          <cell r="F932" t="str">
            <v>H</v>
          </cell>
          <cell r="G932">
            <v>0.21</v>
          </cell>
          <cell r="H932">
            <v>17.38</v>
          </cell>
          <cell r="I932">
            <v>19.52</v>
          </cell>
          <cell r="J932">
            <v>3.64</v>
          </cell>
          <cell r="K932">
            <v>4.09</v>
          </cell>
        </row>
        <row r="933">
          <cell r="A933" t="str">
            <v>Composição Auxiliar88247</v>
          </cell>
          <cell r="B933" t="str">
            <v>Composição Auxiliar</v>
          </cell>
          <cell r="C933">
            <v>88247</v>
          </cell>
          <cell r="D933" t="str">
            <v>SINAPI</v>
          </cell>
          <cell r="E933" t="str">
            <v>AUXILIAR DE ELETRICISTA COM ENCARGOS COMPLEMENTARES</v>
          </cell>
          <cell r="F933" t="str">
            <v>H</v>
          </cell>
          <cell r="G933">
            <v>0.21</v>
          </cell>
          <cell r="H933">
            <v>13.33</v>
          </cell>
          <cell r="I933">
            <v>14.84</v>
          </cell>
          <cell r="J933">
            <v>2.79</v>
          </cell>
          <cell r="K933">
            <v>3.11</v>
          </cell>
        </row>
        <row r="934">
          <cell r="A934" t="str">
            <v>Insumo38066</v>
          </cell>
          <cell r="B934" t="str">
            <v>Insumo</v>
          </cell>
          <cell r="C934">
            <v>38066</v>
          </cell>
          <cell r="D934" t="str">
            <v>SINAPI</v>
          </cell>
          <cell r="E934" t="str">
            <v>PULSADOR CAMPAINHA 10A, 250V, CONJUNTO MONTADO PARA EMBUTIR 4" X 2" (PLACA + SUPORTE + MODULO)</v>
          </cell>
          <cell r="F934" t="str">
            <v xml:space="preserve">UN    </v>
          </cell>
          <cell r="G934">
            <v>1</v>
          </cell>
          <cell r="H934">
            <v>6.19</v>
          </cell>
          <cell r="I934">
            <v>6.19</v>
          </cell>
          <cell r="J934">
            <v>6.19</v>
          </cell>
          <cell r="K934">
            <v>6.19</v>
          </cell>
        </row>
        <row r="935">
          <cell r="A935" t="str">
            <v>Insumo12114</v>
          </cell>
          <cell r="B935" t="str">
            <v>Insumo</v>
          </cell>
          <cell r="C935">
            <v>12114</v>
          </cell>
          <cell r="D935" t="str">
            <v>SINAPI</v>
          </cell>
          <cell r="E935" t="str">
            <v>CAMPAINHA ALTA POTENCIA 110V / 220V, DIAMETRO 150 MM</v>
          </cell>
          <cell r="F935" t="str">
            <v xml:space="preserve">UN    </v>
          </cell>
          <cell r="G935">
            <v>1</v>
          </cell>
          <cell r="H935">
            <v>88.33</v>
          </cell>
          <cell r="I935">
            <v>88.33</v>
          </cell>
          <cell r="J935">
            <v>88.33</v>
          </cell>
          <cell r="K935">
            <v>88.33</v>
          </cell>
        </row>
        <row r="936">
          <cell r="A936" t="str">
            <v>Composição91940</v>
          </cell>
          <cell r="B936" t="str">
            <v>Composição</v>
          </cell>
          <cell r="C936">
            <v>91940</v>
          </cell>
          <cell r="D936" t="str">
            <v>SINAPI</v>
          </cell>
          <cell r="E936" t="str">
            <v>CAIXA RETANGULAR 4" X 2" MÉDIA (1,30 M DO PISO), PVC, INSTALADA EM PAREDE - FORNECIMENTO E INSTALAÇÃO. AF_12/2015</v>
          </cell>
          <cell r="F936" t="str">
            <v>UN</v>
          </cell>
          <cell r="G936">
            <v>1</v>
          </cell>
          <cell r="H936">
            <v>0</v>
          </cell>
          <cell r="I936">
            <v>0</v>
          </cell>
          <cell r="J936">
            <v>9.66</v>
          </cell>
          <cell r="K936">
            <v>10.57</v>
          </cell>
        </row>
        <row r="937">
          <cell r="A937" t="str">
            <v>Composição Auxiliar88629</v>
          </cell>
          <cell r="B937" t="str">
            <v>Composição Auxiliar</v>
          </cell>
          <cell r="C937">
            <v>88629</v>
          </cell>
          <cell r="D937" t="str">
            <v>SINAPI</v>
          </cell>
          <cell r="E937" t="str">
            <v>ARGAMASSA TRAÇO 1:3 (EM VOLUME DE CIMENTO E AREIA MÉDIA ÚMIDA), PREPARO MANUAL. AF_08/2019</v>
          </cell>
          <cell r="F937" t="str">
            <v>M3</v>
          </cell>
          <cell r="G937">
            <v>8.9999999999999998E-4</v>
          </cell>
          <cell r="H937">
            <v>474.16</v>
          </cell>
          <cell r="I937">
            <v>487.27</v>
          </cell>
          <cell r="J937">
            <v>0.42</v>
          </cell>
          <cell r="K937">
            <v>0.43</v>
          </cell>
        </row>
        <row r="938">
          <cell r="A938" t="str">
            <v>Composição Auxiliar88247</v>
          </cell>
          <cell r="B938" t="str">
            <v>Composição Auxiliar</v>
          </cell>
          <cell r="C938">
            <v>88247</v>
          </cell>
          <cell r="D938" t="str">
            <v>SINAPI</v>
          </cell>
          <cell r="E938" t="str">
            <v>AUXILIAR DE ELETRICISTA COM ENCARGOS COMPLEMENTARES</v>
          </cell>
          <cell r="F938" t="str">
            <v>H</v>
          </cell>
          <cell r="G938">
            <v>0.247</v>
          </cell>
          <cell r="H938">
            <v>13.33</v>
          </cell>
          <cell r="I938">
            <v>14.84</v>
          </cell>
          <cell r="J938">
            <v>3.29</v>
          </cell>
          <cell r="K938">
            <v>3.66</v>
          </cell>
        </row>
        <row r="939">
          <cell r="A939" t="str">
            <v>Composição Auxiliar88264</v>
          </cell>
          <cell r="B939" t="str">
            <v>Composição Auxiliar</v>
          </cell>
          <cell r="C939">
            <v>88264</v>
          </cell>
          <cell r="D939" t="str">
            <v>SINAPI</v>
          </cell>
          <cell r="E939" t="str">
            <v>ELETRICISTA COM ENCARGOS COMPLEMENTARES</v>
          </cell>
          <cell r="F939" t="str">
            <v>H</v>
          </cell>
          <cell r="G939">
            <v>0.247</v>
          </cell>
          <cell r="H939">
            <v>17.38</v>
          </cell>
          <cell r="I939">
            <v>19.52</v>
          </cell>
          <cell r="J939">
            <v>4.29</v>
          </cell>
          <cell r="K939">
            <v>4.82</v>
          </cell>
        </row>
        <row r="940">
          <cell r="A940" t="str">
            <v>Insumo1872</v>
          </cell>
          <cell r="B940" t="str">
            <v>Insumo</v>
          </cell>
          <cell r="C940">
            <v>1872</v>
          </cell>
          <cell r="D940" t="str">
            <v>SINAPI</v>
          </cell>
          <cell r="E940" t="str">
            <v>CAIXA DE PASSAGEM, EM PVC, DE 4" X 2", PARA ELETRODUTO FLEXIVEL CORRUGADO</v>
          </cell>
          <cell r="F940" t="str">
            <v xml:space="preserve">UN    </v>
          </cell>
          <cell r="G940">
            <v>1</v>
          </cell>
          <cell r="H940">
            <v>1.66</v>
          </cell>
          <cell r="I940">
            <v>1.66</v>
          </cell>
          <cell r="J940">
            <v>1.66</v>
          </cell>
          <cell r="K940">
            <v>1.66</v>
          </cell>
        </row>
        <row r="941">
          <cell r="A941" t="str">
            <v>ComposiçãoSDC07003</v>
          </cell>
          <cell r="B941" t="str">
            <v>Composição</v>
          </cell>
          <cell r="C941" t="str">
            <v>SDC07003</v>
          </cell>
          <cell r="D941" t="str">
            <v>Próprio</v>
          </cell>
          <cell r="E941" t="str">
            <v>PLACA DE SINALIZACAO DE SEGURANCA CONTRA INCENDIO, FOTOLUMINESCENTE, RETANGULAR, *20 X 40* CM, EM PVC *2* MM ANTI-CHAMAS (SIMBOLOS, CORES E PICTOGRAMAS CONFORME NBR 13434)</v>
          </cell>
          <cell r="F941" t="str">
            <v>UN</v>
          </cell>
          <cell r="G941">
            <v>1</v>
          </cell>
          <cell r="H941">
            <v>0</v>
          </cell>
          <cell r="I941">
            <v>0</v>
          </cell>
          <cell r="J941">
            <v>29.61</v>
          </cell>
          <cell r="K941">
            <v>30.330000000000002</v>
          </cell>
        </row>
        <row r="942">
          <cell r="A942" t="str">
            <v>Composição Auxiliar88309</v>
          </cell>
          <cell r="B942" t="str">
            <v>Composição Auxiliar</v>
          </cell>
          <cell r="C942">
            <v>88309</v>
          </cell>
          <cell r="D942" t="str">
            <v>SINAPI</v>
          </cell>
          <cell r="E942" t="str">
            <v>PEDREIRO COM ENCARGOS COMPLEMENTARES</v>
          </cell>
          <cell r="F942" t="str">
            <v>H</v>
          </cell>
          <cell r="G942">
            <v>0.2</v>
          </cell>
          <cell r="H942">
            <v>16.78</v>
          </cell>
          <cell r="I942">
            <v>18.829999999999998</v>
          </cell>
          <cell r="J942">
            <v>3.35</v>
          </cell>
          <cell r="K942">
            <v>3.76</v>
          </cell>
        </row>
        <row r="943">
          <cell r="A943" t="str">
            <v>Composição Auxiliar88316</v>
          </cell>
          <cell r="B943" t="str">
            <v>Composição Auxiliar</v>
          </cell>
          <cell r="C943">
            <v>88316</v>
          </cell>
          <cell r="D943" t="str">
            <v>SINAPI</v>
          </cell>
          <cell r="E943" t="str">
            <v>SERVENTE COM ENCARGOS COMPLEMENTARES</v>
          </cell>
          <cell r="F943" t="str">
            <v>H</v>
          </cell>
          <cell r="G943">
            <v>0.2</v>
          </cell>
          <cell r="H943">
            <v>13.34</v>
          </cell>
          <cell r="I943">
            <v>14.87</v>
          </cell>
          <cell r="J943">
            <v>2.66</v>
          </cell>
          <cell r="K943">
            <v>2.97</v>
          </cell>
        </row>
        <row r="944">
          <cell r="A944" t="str">
            <v>Insumo37558</v>
          </cell>
          <cell r="B944" t="str">
            <v>Insumo</v>
          </cell>
          <cell r="C944">
            <v>37558</v>
          </cell>
          <cell r="D944" t="str">
            <v>SINAPI</v>
          </cell>
          <cell r="E944" t="str">
            <v>PLACA DE SINALIZACAO DE SEGURANCA CONTRA INCENDIO, FOTOLUMINESCENTE, RETANGULAR, *20 X 40* CM, EM PVC *2* MM ANTI-CHAMAS (SIMBOLOS, CORES E PICTOGRAMAS CONFORME NBR 13434)</v>
          </cell>
          <cell r="F944" t="str">
            <v xml:space="preserve">UN    </v>
          </cell>
          <cell r="G944">
            <v>1</v>
          </cell>
          <cell r="H944">
            <v>23.6</v>
          </cell>
          <cell r="I944">
            <v>23.6</v>
          </cell>
          <cell r="J944">
            <v>23.6</v>
          </cell>
          <cell r="K944">
            <v>23.6</v>
          </cell>
        </row>
        <row r="945">
          <cell r="A945" t="str">
            <v>Composição95750</v>
          </cell>
          <cell r="B945" t="str">
            <v>Composição</v>
          </cell>
          <cell r="C945">
            <v>95750</v>
          </cell>
          <cell r="D945" t="str">
            <v>SINAPI</v>
          </cell>
          <cell r="E945" t="str">
            <v>ELETRODUTO DE AÇO GALVANIZADO, CLASSE LEVE, DN 25 MM (1), APARENTE, INSTALADO EM PAREDE - FORNECIMENTO E INSTALAÇÃO. AF_11/2016_P</v>
          </cell>
          <cell r="F945" t="str">
            <v>M</v>
          </cell>
          <cell r="G945">
            <v>1</v>
          </cell>
          <cell r="H945">
            <v>0</v>
          </cell>
          <cell r="I945">
            <v>0</v>
          </cell>
          <cell r="J945">
            <v>24.61</v>
          </cell>
          <cell r="K945">
            <v>25.819999999999997</v>
          </cell>
        </row>
        <row r="946">
          <cell r="A946" t="str">
            <v>Composição Auxiliar95758</v>
          </cell>
          <cell r="B946" t="str">
            <v>Composição Auxiliar</v>
          </cell>
          <cell r="C946">
            <v>95758</v>
          </cell>
          <cell r="D946" t="str">
            <v>SINAPI</v>
          </cell>
          <cell r="E946" t="str">
            <v>LUVA DE EMENDA PARA ELETRODUTO, AÇO GALVANIZADO, DN 25 MM (1''), APARENTE, INSTALADA EM PAREDE - FORNECIMENTO E INSTALAÇÃO. AF_11/2016_P</v>
          </cell>
          <cell r="F946" t="str">
            <v>UN</v>
          </cell>
          <cell r="G946">
            <v>0.33329999999999999</v>
          </cell>
          <cell r="H946">
            <v>8.2899999999999991</v>
          </cell>
          <cell r="I946">
            <v>9.0299999999999994</v>
          </cell>
          <cell r="J946">
            <v>2.76</v>
          </cell>
          <cell r="K946">
            <v>3</v>
          </cell>
        </row>
        <row r="947">
          <cell r="A947" t="str">
            <v>Composição Auxiliar91173</v>
          </cell>
          <cell r="B947" t="str">
            <v>Composição Auxiliar</v>
          </cell>
          <cell r="C947">
            <v>91173</v>
          </cell>
          <cell r="D947" t="str">
            <v>SINAPI</v>
          </cell>
          <cell r="E947" t="str">
            <v>FIXAÇÃO DE TUBOS VERTICAIS DE PPR DIÂMETROS MENORES OU IGUAIS A 40 MM COM ABRAÇADEIRA METÁLICA RÍGIDA TIPO D 1/2", FIXADA EM PERFILADO EM ALVENARIA. AF_05/2015</v>
          </cell>
          <cell r="F947" t="str">
            <v>M</v>
          </cell>
          <cell r="G947">
            <v>2</v>
          </cell>
          <cell r="H947">
            <v>1.0900000000000001</v>
          </cell>
          <cell r="I947">
            <v>1.18</v>
          </cell>
          <cell r="J947">
            <v>2.1800000000000002</v>
          </cell>
          <cell r="K947">
            <v>2.36</v>
          </cell>
        </row>
        <row r="948">
          <cell r="A948" t="str">
            <v>Composição Auxiliar88247</v>
          </cell>
          <cell r="B948" t="str">
            <v>Composição Auxiliar</v>
          </cell>
          <cell r="C948">
            <v>88247</v>
          </cell>
          <cell r="D948" t="str">
            <v>SINAPI</v>
          </cell>
          <cell r="E948" t="str">
            <v>AUXILIAR DE ELETRICISTA COM ENCARGOS COMPLEMENTARES</v>
          </cell>
          <cell r="F948" t="str">
            <v>H</v>
          </cell>
          <cell r="G948">
            <v>0.21629999999999999</v>
          </cell>
          <cell r="H948">
            <v>13.33</v>
          </cell>
          <cell r="I948">
            <v>14.84</v>
          </cell>
          <cell r="J948">
            <v>2.88</v>
          </cell>
          <cell r="K948">
            <v>3.2</v>
          </cell>
        </row>
        <row r="949">
          <cell r="A949" t="str">
            <v>Composição Auxiliar88264</v>
          </cell>
          <cell r="B949" t="str">
            <v>Composição Auxiliar</v>
          </cell>
          <cell r="C949">
            <v>88264</v>
          </cell>
          <cell r="D949" t="str">
            <v>SINAPI</v>
          </cell>
          <cell r="E949" t="str">
            <v>ELETRICISTA COM ENCARGOS COMPLEMENTARES</v>
          </cell>
          <cell r="F949" t="str">
            <v>H</v>
          </cell>
          <cell r="G949">
            <v>0.21629999999999999</v>
          </cell>
          <cell r="H949">
            <v>17.38</v>
          </cell>
          <cell r="I949">
            <v>19.52</v>
          </cell>
          <cell r="J949">
            <v>3.75</v>
          </cell>
          <cell r="K949">
            <v>4.22</v>
          </cell>
        </row>
        <row r="950">
          <cell r="A950" t="str">
            <v>Insumo21136</v>
          </cell>
          <cell r="B950" t="str">
            <v>Insumo</v>
          </cell>
          <cell r="C950">
            <v>21136</v>
          </cell>
          <cell r="D950" t="str">
            <v>SINAPI</v>
          </cell>
          <cell r="E950" t="str">
            <v>!EM PROCESSO DESATIVACAO! ELETRODUTO EM ACO GALVANIZADO ELETROLITICO, LEVE, DIAMETRO 1", PAREDE DE 0,90 MM</v>
          </cell>
          <cell r="F950" t="str">
            <v xml:space="preserve">M     </v>
          </cell>
          <cell r="G950">
            <v>1.05</v>
          </cell>
          <cell r="H950">
            <v>12.42</v>
          </cell>
          <cell r="I950">
            <v>12.42</v>
          </cell>
          <cell r="J950">
            <v>13.04</v>
          </cell>
          <cell r="K950">
            <v>13.04</v>
          </cell>
        </row>
        <row r="951">
          <cell r="A951" t="str">
            <v>ComposiçãoSDC97434/05_2020</v>
          </cell>
          <cell r="B951" t="str">
            <v>Composição</v>
          </cell>
          <cell r="C951" t="str">
            <v>SDC97434/05_2020</v>
          </cell>
          <cell r="D951" t="str">
            <v>Próprio</v>
          </cell>
          <cell r="E951" t="str">
            <v>CURVA 90 GRAUS PARA ELETRODUTO, AÇO GALVANIZADO, DN 25 MM (1"), APARENTE, INSTALADA EM PAREDE, INCLUINDO LUVAS - FORNECIMENTO E INSTALAÇÃO</v>
          </cell>
          <cell r="F951" t="str">
            <v>UN</v>
          </cell>
          <cell r="G951">
            <v>1</v>
          </cell>
          <cell r="H951">
            <v>0</v>
          </cell>
          <cell r="I951">
            <v>0</v>
          </cell>
          <cell r="J951">
            <v>19.86</v>
          </cell>
          <cell r="K951">
            <v>20.97</v>
          </cell>
        </row>
        <row r="952">
          <cell r="A952" t="str">
            <v>Composição Auxiliar88247</v>
          </cell>
          <cell r="B952" t="str">
            <v>Composição Auxiliar</v>
          </cell>
          <cell r="C952">
            <v>88247</v>
          </cell>
          <cell r="D952" t="str">
            <v>SINAPI</v>
          </cell>
          <cell r="E952" t="str">
            <v>AUXILIAR DE ELETRICISTA COM ENCARGOS COMPLEMENTARES</v>
          </cell>
          <cell r="F952" t="str">
            <v>H</v>
          </cell>
          <cell r="G952">
            <v>0.30499999999999999</v>
          </cell>
          <cell r="H952">
            <v>13.33</v>
          </cell>
          <cell r="I952">
            <v>14.84</v>
          </cell>
          <cell r="J952">
            <v>4.0599999999999996</v>
          </cell>
          <cell r="K952">
            <v>4.5199999999999996</v>
          </cell>
        </row>
        <row r="953">
          <cell r="A953" t="str">
            <v>Composição Auxiliar88264</v>
          </cell>
          <cell r="B953" t="str">
            <v>Composição Auxiliar</v>
          </cell>
          <cell r="C953">
            <v>88264</v>
          </cell>
          <cell r="D953" t="str">
            <v>SINAPI</v>
          </cell>
          <cell r="E953" t="str">
            <v>ELETRICISTA COM ENCARGOS COMPLEMENTARES</v>
          </cell>
          <cell r="F953" t="str">
            <v>H</v>
          </cell>
          <cell r="G953">
            <v>0.30499999999999999</v>
          </cell>
          <cell r="H953">
            <v>17.38</v>
          </cell>
          <cell r="I953">
            <v>19.52</v>
          </cell>
          <cell r="J953">
            <v>5.3</v>
          </cell>
          <cell r="K953">
            <v>5.95</v>
          </cell>
        </row>
        <row r="954">
          <cell r="A954" t="str">
            <v>Insumo2617</v>
          </cell>
          <cell r="B954" t="str">
            <v>Insumo</v>
          </cell>
          <cell r="C954">
            <v>2617</v>
          </cell>
          <cell r="D954" t="str">
            <v>SINAPI</v>
          </cell>
          <cell r="E954" t="str">
            <v>CURVA 90 GRAUS, PARA ELETRODUTO, EM ACO GALVANIZADO ELETROLITICO, DIAMETRO DE 25 MM (1")</v>
          </cell>
          <cell r="F954" t="str">
            <v xml:space="preserve">UN    </v>
          </cell>
          <cell r="G954">
            <v>1</v>
          </cell>
          <cell r="H954">
            <v>6.38</v>
          </cell>
          <cell r="I954">
            <v>6.38</v>
          </cell>
          <cell r="J954">
            <v>6.38</v>
          </cell>
          <cell r="K954">
            <v>6.38</v>
          </cell>
        </row>
        <row r="955">
          <cell r="A955" t="str">
            <v>Insumo2638</v>
          </cell>
          <cell r="B955" t="str">
            <v>Insumo</v>
          </cell>
          <cell r="C955">
            <v>2638</v>
          </cell>
          <cell r="D955" t="str">
            <v>SINAPI</v>
          </cell>
          <cell r="E955" t="str">
            <v>LUVA PARA ELETRODUTO, EM ACO GALVANIZADO ELETROLITICO, DIAMETRO DE 25 MM (1")</v>
          </cell>
          <cell r="F955" t="str">
            <v xml:space="preserve">UN    </v>
          </cell>
          <cell r="G955">
            <v>2</v>
          </cell>
          <cell r="H955">
            <v>2.06</v>
          </cell>
          <cell r="I955">
            <v>2.06</v>
          </cell>
          <cell r="J955">
            <v>4.12</v>
          </cell>
          <cell r="K955">
            <v>4.12</v>
          </cell>
        </row>
        <row r="956">
          <cell r="A956" t="str">
            <v>ComposiçãoSDC91170/05_2020</v>
          </cell>
          <cell r="B956" t="str">
            <v>Composição</v>
          </cell>
          <cell r="C956" t="str">
            <v>SDC91170/05_2020</v>
          </cell>
          <cell r="D956" t="str">
            <v>Próprio</v>
          </cell>
          <cell r="E956" t="str">
            <v>FIXAÇÃO DE ELETRODUTOS METÁLICOS MENORES OU IGUAIS A 40 MM COM ABRAÇADEIRA METÁLICA TIPO "D" - FORNECIMENTO E INSTALAÇÃO</v>
          </cell>
          <cell r="F956" t="str">
            <v>M</v>
          </cell>
          <cell r="G956">
            <v>1</v>
          </cell>
          <cell r="H956">
            <v>0</v>
          </cell>
          <cell r="I956">
            <v>0</v>
          </cell>
          <cell r="J956">
            <v>1.82</v>
          </cell>
          <cell r="K956">
            <v>1.99</v>
          </cell>
        </row>
        <row r="957">
          <cell r="A957" t="str">
            <v>Composição Auxiliar88248</v>
          </cell>
          <cell r="B957" t="str">
            <v>Composição Auxiliar</v>
          </cell>
          <cell r="C957">
            <v>88248</v>
          </cell>
          <cell r="D957" t="str">
            <v>SINAPI</v>
          </cell>
          <cell r="E957" t="str">
            <v>AUXILIAR DE ENCANADOR OU BOMBEIRO HIDRÁULICO COM ENCARGOS COMPLEMENTARES</v>
          </cell>
          <cell r="F957" t="str">
            <v>H</v>
          </cell>
          <cell r="G957">
            <v>0.01</v>
          </cell>
          <cell r="H957">
            <v>12.83</v>
          </cell>
          <cell r="I957">
            <v>14.33</v>
          </cell>
          <cell r="J957">
            <v>0.12</v>
          </cell>
          <cell r="K957">
            <v>0.14000000000000001</v>
          </cell>
        </row>
        <row r="958">
          <cell r="A958" t="str">
            <v>Composição Auxiliar88267</v>
          </cell>
          <cell r="B958" t="str">
            <v>Composição Auxiliar</v>
          </cell>
          <cell r="C958">
            <v>88267</v>
          </cell>
          <cell r="D958" t="str">
            <v>SINAPI</v>
          </cell>
          <cell r="E958" t="str">
            <v>ENCANADOR OU BOMBEIRO HIDRÁULICO COM ENCARGOS COMPLEMENTARES</v>
          </cell>
          <cell r="F958" t="str">
            <v>H</v>
          </cell>
          <cell r="G958">
            <v>6.9000000000000006E-2</v>
          </cell>
          <cell r="H958">
            <v>16.739999999999998</v>
          </cell>
          <cell r="I958">
            <v>18.86</v>
          </cell>
          <cell r="J958">
            <v>1.1499999999999999</v>
          </cell>
          <cell r="K958">
            <v>1.3</v>
          </cell>
        </row>
        <row r="959">
          <cell r="A959" t="str">
            <v>Insumo393</v>
          </cell>
          <cell r="B959" t="str">
            <v>Insumo</v>
          </cell>
          <cell r="C959">
            <v>393</v>
          </cell>
          <cell r="D959" t="str">
            <v>SINAPI</v>
          </cell>
          <cell r="E959" t="str">
            <v>ABRACADEIRA EM ACO PARA AMARRACAO DE ELETRODUTOS, TIPO D, COM 1" E PARAFUSO DE FIXACAO</v>
          </cell>
          <cell r="F959" t="str">
            <v xml:space="preserve">UN    </v>
          </cell>
          <cell r="G959">
            <v>0.33900000000000002</v>
          </cell>
          <cell r="H959">
            <v>1.64</v>
          </cell>
          <cell r="I959">
            <v>1.64</v>
          </cell>
          <cell r="J959">
            <v>0.55000000000000004</v>
          </cell>
          <cell r="K959">
            <v>0.55000000000000004</v>
          </cell>
        </row>
        <row r="960">
          <cell r="A960" t="str">
            <v>Composição95796</v>
          </cell>
          <cell r="B960" t="str">
            <v>Composição</v>
          </cell>
          <cell r="C960">
            <v>95796</v>
          </cell>
          <cell r="D960" t="str">
            <v>SINAPI</v>
          </cell>
          <cell r="E960" t="str">
            <v>CONDULETE DE ALUMÍNIO, TIPO T, PARA ELETRODUTO DE AÇO GALVANIZADO DN 25 MM (1''), APARENTE - FORNECIMENTO E INSTALAÇÃO. AF_11/2016_P</v>
          </cell>
          <cell r="F960" t="str">
            <v>UN</v>
          </cell>
          <cell r="G960">
            <v>1</v>
          </cell>
          <cell r="H960">
            <v>0</v>
          </cell>
          <cell r="I960">
            <v>0</v>
          </cell>
          <cell r="J960">
            <v>28.770000000000003</v>
          </cell>
          <cell r="K960">
            <v>30.47</v>
          </cell>
        </row>
        <row r="961">
          <cell r="A961" t="str">
            <v>Composição Auxiliar88247</v>
          </cell>
          <cell r="B961" t="str">
            <v>Composição Auxiliar</v>
          </cell>
          <cell r="C961">
            <v>88247</v>
          </cell>
          <cell r="D961" t="str">
            <v>SINAPI</v>
          </cell>
          <cell r="E961" t="str">
            <v>AUXILIAR DE ELETRICISTA COM ENCARGOS COMPLEMENTARES</v>
          </cell>
          <cell r="F961" t="str">
            <v>H</v>
          </cell>
          <cell r="G961">
            <v>0.46820000000000001</v>
          </cell>
          <cell r="H961">
            <v>13.33</v>
          </cell>
          <cell r="I961">
            <v>14.84</v>
          </cell>
          <cell r="J961">
            <v>6.24</v>
          </cell>
          <cell r="K961">
            <v>6.94</v>
          </cell>
        </row>
        <row r="962">
          <cell r="A962" t="str">
            <v>Composição Auxiliar88264</v>
          </cell>
          <cell r="B962" t="str">
            <v>Composição Auxiliar</v>
          </cell>
          <cell r="C962">
            <v>88264</v>
          </cell>
          <cell r="D962" t="str">
            <v>SINAPI</v>
          </cell>
          <cell r="E962" t="str">
            <v>ELETRICISTA COM ENCARGOS COMPLEMENTARES</v>
          </cell>
          <cell r="F962" t="str">
            <v>H</v>
          </cell>
          <cell r="G962">
            <v>0.46820000000000001</v>
          </cell>
          <cell r="H962">
            <v>17.38</v>
          </cell>
          <cell r="I962">
            <v>19.52</v>
          </cell>
          <cell r="J962">
            <v>8.1300000000000008</v>
          </cell>
          <cell r="K962">
            <v>9.1300000000000008</v>
          </cell>
        </row>
        <row r="963">
          <cell r="A963" t="str">
            <v>Insumo11950</v>
          </cell>
          <cell r="B963" t="str">
            <v>Insumo</v>
          </cell>
          <cell r="C963">
            <v>11950</v>
          </cell>
          <cell r="D963" t="str">
            <v>SINAPI</v>
          </cell>
          <cell r="E963" t="str">
            <v>BUCHA DE NYLON SEM ABA S6, COM PARAFUSO DE 4,20 X 40 MM EM ACO ZINCADO COM ROSCA SOBERBA, CABECA CHATA E FENDA PHILLIPS</v>
          </cell>
          <cell r="F963" t="str">
            <v xml:space="preserve">UN    </v>
          </cell>
          <cell r="G963">
            <v>2</v>
          </cell>
          <cell r="H963">
            <v>0.2</v>
          </cell>
          <cell r="I963">
            <v>0.2</v>
          </cell>
          <cell r="J963">
            <v>0.4</v>
          </cell>
          <cell r="K963">
            <v>0.4</v>
          </cell>
        </row>
        <row r="964">
          <cell r="A964" t="str">
            <v>Insumo2586</v>
          </cell>
          <cell r="B964" t="str">
            <v>Insumo</v>
          </cell>
          <cell r="C964">
            <v>2586</v>
          </cell>
          <cell r="D964" t="str">
            <v>SINAPI</v>
          </cell>
          <cell r="E964" t="str">
            <v>CONDULETE DE ALUMINIO TIPO T, PARA ELETRODUTO ROSCAVEL DE 1", COM TAMPA CEGA</v>
          </cell>
          <cell r="F964" t="str">
            <v xml:space="preserve">UN    </v>
          </cell>
          <cell r="G964">
            <v>1</v>
          </cell>
          <cell r="H964">
            <v>14</v>
          </cell>
          <cell r="I964">
            <v>14</v>
          </cell>
          <cell r="J964">
            <v>14</v>
          </cell>
          <cell r="K964">
            <v>14</v>
          </cell>
        </row>
        <row r="965">
          <cell r="A965" t="str">
            <v>Composição95818</v>
          </cell>
          <cell r="B965" t="str">
            <v>Composição</v>
          </cell>
          <cell r="C965">
            <v>95818</v>
          </cell>
          <cell r="D965" t="str">
            <v>SINAPI</v>
          </cell>
          <cell r="E965" t="str">
            <v>CONDULETE DE PVC, TIPO X, PARA ELETRODUTO DE PVC SOLDÁVEL DN 32 MM (1''), APARENTE - FORNECIMENTO E INSTALAÇÃO. AF_11/2016</v>
          </cell>
          <cell r="F965" t="str">
            <v>UN</v>
          </cell>
          <cell r="G965">
            <v>1</v>
          </cell>
          <cell r="H965">
            <v>0</v>
          </cell>
          <cell r="I965">
            <v>0</v>
          </cell>
          <cell r="J965">
            <v>28.130000000000003</v>
          </cell>
          <cell r="K965">
            <v>29.92</v>
          </cell>
        </row>
        <row r="966">
          <cell r="A966" t="str">
            <v>Composição Auxiliar88247</v>
          </cell>
          <cell r="B966" t="str">
            <v>Composição Auxiliar</v>
          </cell>
          <cell r="C966">
            <v>88247</v>
          </cell>
          <cell r="D966" t="str">
            <v>SINAPI</v>
          </cell>
          <cell r="E966" t="str">
            <v>AUXILIAR DE ELETRICISTA COM ENCARGOS COMPLEMENTARES</v>
          </cell>
          <cell r="F966" t="str">
            <v>H</v>
          </cell>
          <cell r="G966">
            <v>0.48720000000000002</v>
          </cell>
          <cell r="H966">
            <v>13.33</v>
          </cell>
          <cell r="I966">
            <v>14.84</v>
          </cell>
          <cell r="J966">
            <v>6.49</v>
          </cell>
          <cell r="K966">
            <v>7.23</v>
          </cell>
        </row>
        <row r="967">
          <cell r="A967" t="str">
            <v>Composição Auxiliar88264</v>
          </cell>
          <cell r="B967" t="str">
            <v>Composição Auxiliar</v>
          </cell>
          <cell r="C967">
            <v>88264</v>
          </cell>
          <cell r="D967" t="str">
            <v>SINAPI</v>
          </cell>
          <cell r="E967" t="str">
            <v>ELETRICISTA COM ENCARGOS COMPLEMENTARES</v>
          </cell>
          <cell r="F967" t="str">
            <v>H</v>
          </cell>
          <cell r="G967">
            <v>0.48720000000000002</v>
          </cell>
          <cell r="H967">
            <v>17.38</v>
          </cell>
          <cell r="I967">
            <v>19.52</v>
          </cell>
          <cell r="J967">
            <v>8.4600000000000009</v>
          </cell>
          <cell r="K967">
            <v>9.51</v>
          </cell>
        </row>
        <row r="968">
          <cell r="A968" t="str">
            <v>Insumo11950</v>
          </cell>
          <cell r="B968" t="str">
            <v>Insumo</v>
          </cell>
          <cell r="C968">
            <v>11950</v>
          </cell>
          <cell r="D968" t="str">
            <v>SINAPI</v>
          </cell>
          <cell r="E968" t="str">
            <v>BUCHA DE NYLON SEM ABA S6, COM PARAFUSO DE 4,20 X 40 MM EM ACO ZINCADO COM ROSCA SOBERBA, CABECA CHATA E FENDA PHILLIPS</v>
          </cell>
          <cell r="F968" t="str">
            <v xml:space="preserve">UN    </v>
          </cell>
          <cell r="G968">
            <v>2</v>
          </cell>
          <cell r="H968">
            <v>0.2</v>
          </cell>
          <cell r="I968">
            <v>0.2</v>
          </cell>
          <cell r="J968">
            <v>0.4</v>
          </cell>
          <cell r="K968">
            <v>0.4</v>
          </cell>
        </row>
        <row r="969">
          <cell r="A969" t="str">
            <v>Insumo39345</v>
          </cell>
          <cell r="B969" t="str">
            <v>Insumo</v>
          </cell>
          <cell r="C969">
            <v>39345</v>
          </cell>
          <cell r="D969" t="str">
            <v>SINAPI</v>
          </cell>
          <cell r="E969" t="str">
            <v>CONDULETE EM PVC, TIPO "X", SEM TAMPA, DE 1"</v>
          </cell>
          <cell r="F969" t="str">
            <v xml:space="preserve">UN    </v>
          </cell>
          <cell r="G969">
            <v>1</v>
          </cell>
          <cell r="H969">
            <v>12.78</v>
          </cell>
          <cell r="I969">
            <v>12.78</v>
          </cell>
          <cell r="J969">
            <v>12.78</v>
          </cell>
          <cell r="K969">
            <v>12.78</v>
          </cell>
        </row>
        <row r="970">
          <cell r="A970" t="str">
            <v>Composição100556</v>
          </cell>
          <cell r="B970" t="str">
            <v>Composição</v>
          </cell>
          <cell r="C970">
            <v>100556</v>
          </cell>
          <cell r="D970" t="str">
            <v>SINAPI</v>
          </cell>
          <cell r="E970" t="str">
            <v>CAIXA DE PASSAGEM PARA TELEFONE 15X15X10CM (SOBREPOR), FORNECIMENTO E INSTALACAO. AF_11/2019</v>
          </cell>
          <cell r="F970" t="str">
            <v>UN</v>
          </cell>
          <cell r="G970">
            <v>1</v>
          </cell>
          <cell r="H970">
            <v>0</v>
          </cell>
          <cell r="I970">
            <v>0</v>
          </cell>
          <cell r="J970">
            <v>33.090000000000003</v>
          </cell>
          <cell r="K970">
            <v>34.349999999999994</v>
          </cell>
        </row>
        <row r="971">
          <cell r="A971" t="str">
            <v>Composição Auxiliar88247</v>
          </cell>
          <cell r="B971" t="str">
            <v>Composição Auxiliar</v>
          </cell>
          <cell r="C971">
            <v>88247</v>
          </cell>
          <cell r="D971" t="str">
            <v>SINAPI</v>
          </cell>
          <cell r="E971" t="str">
            <v>AUXILIAR DE ELETRICISTA COM ENCARGOS COMPLEMENTARES</v>
          </cell>
          <cell r="F971" t="str">
            <v>H</v>
          </cell>
          <cell r="G971">
            <v>0.34599999999999997</v>
          </cell>
          <cell r="H971">
            <v>13.33</v>
          </cell>
          <cell r="I971">
            <v>14.84</v>
          </cell>
          <cell r="J971">
            <v>4.6100000000000003</v>
          </cell>
          <cell r="K971">
            <v>5.13</v>
          </cell>
        </row>
        <row r="972">
          <cell r="A972" t="str">
            <v>Composição Auxiliar88264</v>
          </cell>
          <cell r="B972" t="str">
            <v>Composição Auxiliar</v>
          </cell>
          <cell r="C972">
            <v>88264</v>
          </cell>
          <cell r="D972" t="str">
            <v>SINAPI</v>
          </cell>
          <cell r="E972" t="str">
            <v>ELETRICISTA COM ENCARGOS COMPLEMENTARES</v>
          </cell>
          <cell r="F972" t="str">
            <v>H</v>
          </cell>
          <cell r="G972">
            <v>0.34599999999999997</v>
          </cell>
          <cell r="H972">
            <v>17.38</v>
          </cell>
          <cell r="I972">
            <v>19.52</v>
          </cell>
          <cell r="J972">
            <v>6.01</v>
          </cell>
          <cell r="K972">
            <v>6.75</v>
          </cell>
        </row>
        <row r="973">
          <cell r="A973" t="str">
            <v>Insumo20254</v>
          </cell>
          <cell r="B973" t="str">
            <v>Insumo</v>
          </cell>
          <cell r="C973">
            <v>20254</v>
          </cell>
          <cell r="D973" t="str">
            <v>SINAPI</v>
          </cell>
          <cell r="E973" t="str">
            <v>CAIXA DE PASSAGEM METALICA, DE SOBREPOR, COM TAMPA APARAFUSADA, DIMENSOES 15 X 15 X *10* CM</v>
          </cell>
          <cell r="F973" t="str">
            <v xml:space="preserve">UN    </v>
          </cell>
          <cell r="G973">
            <v>1</v>
          </cell>
          <cell r="H973">
            <v>22.47</v>
          </cell>
          <cell r="I973">
            <v>22.47</v>
          </cell>
          <cell r="J973">
            <v>22.47</v>
          </cell>
          <cell r="K973">
            <v>22.47</v>
          </cell>
        </row>
        <row r="974">
          <cell r="A974" t="str">
            <v>Composição91884</v>
          </cell>
          <cell r="B974" t="str">
            <v>Composição</v>
          </cell>
          <cell r="C974">
            <v>91884</v>
          </cell>
          <cell r="D974" t="str">
            <v>SINAPI</v>
          </cell>
          <cell r="E974" t="str">
            <v>LUVA PARA ELETRODUTO, PVC, ROSCÁVEL, DN 25 MM (3/4"), PARA CIRCUITOS TERMINAIS, INSTALADA EM PAREDE - FORNECIMENTO E INSTALAÇÃO. AF_12/2015</v>
          </cell>
          <cell r="F974" t="str">
            <v>UN</v>
          </cell>
          <cell r="G974">
            <v>1</v>
          </cell>
          <cell r="H974">
            <v>0</v>
          </cell>
          <cell r="I974">
            <v>0</v>
          </cell>
          <cell r="J974">
            <v>5.6999999999999993</v>
          </cell>
          <cell r="K974">
            <v>6.28</v>
          </cell>
        </row>
        <row r="975">
          <cell r="A975" t="str">
            <v>Composição Auxiliar88247</v>
          </cell>
          <cell r="B975" t="str">
            <v>Composição Auxiliar</v>
          </cell>
          <cell r="C975">
            <v>88247</v>
          </cell>
          <cell r="D975" t="str">
            <v>SINAPI</v>
          </cell>
          <cell r="E975" t="str">
            <v>AUXILIAR DE ELETRICISTA COM ENCARGOS COMPLEMENTARES</v>
          </cell>
          <cell r="F975" t="str">
            <v>H</v>
          </cell>
          <cell r="G975">
            <v>0.159</v>
          </cell>
          <cell r="H975">
            <v>13.33</v>
          </cell>
          <cell r="I975">
            <v>14.84</v>
          </cell>
          <cell r="J975">
            <v>2.11</v>
          </cell>
          <cell r="K975">
            <v>2.35</v>
          </cell>
        </row>
        <row r="976">
          <cell r="A976" t="str">
            <v>Composição Auxiliar88264</v>
          </cell>
          <cell r="B976" t="str">
            <v>Composição Auxiliar</v>
          </cell>
          <cell r="C976">
            <v>88264</v>
          </cell>
          <cell r="D976" t="str">
            <v>SINAPI</v>
          </cell>
          <cell r="E976" t="str">
            <v>ELETRICISTA COM ENCARGOS COMPLEMENTARES</v>
          </cell>
          <cell r="F976" t="str">
            <v>H</v>
          </cell>
          <cell r="G976">
            <v>0.159</v>
          </cell>
          <cell r="H976">
            <v>17.38</v>
          </cell>
          <cell r="I976">
            <v>19.52</v>
          </cell>
          <cell r="J976">
            <v>2.76</v>
          </cell>
          <cell r="K976">
            <v>3.1</v>
          </cell>
        </row>
        <row r="977">
          <cell r="A977" t="str">
            <v>Insumo1891</v>
          </cell>
          <cell r="B977" t="str">
            <v>Insumo</v>
          </cell>
          <cell r="C977">
            <v>1891</v>
          </cell>
          <cell r="D977" t="str">
            <v>SINAPI</v>
          </cell>
          <cell r="E977" t="str">
            <v>LUVA EM PVC RIGIDO ROSCAVEL, DE 3/4", PARA ELETRODUTO</v>
          </cell>
          <cell r="F977" t="str">
            <v xml:space="preserve">UN    </v>
          </cell>
          <cell r="G977">
            <v>1</v>
          </cell>
          <cell r="H977">
            <v>0.83</v>
          </cell>
          <cell r="I977">
            <v>0.83</v>
          </cell>
          <cell r="J977">
            <v>0.83</v>
          </cell>
          <cell r="K977">
            <v>0.83</v>
          </cell>
        </row>
        <row r="978">
          <cell r="A978" t="str">
            <v>Composição91885</v>
          </cell>
          <cell r="B978" t="str">
            <v>Composição</v>
          </cell>
          <cell r="C978">
            <v>91885</v>
          </cell>
          <cell r="D978" t="str">
            <v>SINAPI</v>
          </cell>
          <cell r="E978" t="str">
            <v>LUVA PARA ELETRODUTO, PVC, ROSCÁVEL, DN 32 MM (1"), PARA CIRCUITOS TERMINAIS, INSTALADA EM PAREDE - FORNECIMENTO E INSTALAÇÃO. AF_12/2015</v>
          </cell>
          <cell r="F978" t="str">
            <v>UN</v>
          </cell>
          <cell r="G978">
            <v>1</v>
          </cell>
          <cell r="H978">
            <v>0</v>
          </cell>
          <cell r="I978">
            <v>0</v>
          </cell>
          <cell r="J978">
            <v>6.74</v>
          </cell>
          <cell r="K978">
            <v>7.41</v>
          </cell>
        </row>
        <row r="979">
          <cell r="A979" t="str">
            <v>Composição Auxiliar88247</v>
          </cell>
          <cell r="B979" t="str">
            <v>Composição Auxiliar</v>
          </cell>
          <cell r="C979">
            <v>88247</v>
          </cell>
          <cell r="D979" t="str">
            <v>SINAPI</v>
          </cell>
          <cell r="E979" t="str">
            <v>AUXILIAR DE ELETRICISTA COM ENCARGOS COMPLEMENTARES</v>
          </cell>
          <cell r="F979" t="str">
            <v>H</v>
          </cell>
          <cell r="G979">
            <v>0.182</v>
          </cell>
          <cell r="H979">
            <v>13.33</v>
          </cell>
          <cell r="I979">
            <v>14.84</v>
          </cell>
          <cell r="J979">
            <v>2.42</v>
          </cell>
          <cell r="K979">
            <v>2.7</v>
          </cell>
        </row>
        <row r="980">
          <cell r="A980" t="str">
            <v>Composição Auxiliar88264</v>
          </cell>
          <cell r="B980" t="str">
            <v>Composição Auxiliar</v>
          </cell>
          <cell r="C980">
            <v>88264</v>
          </cell>
          <cell r="D980" t="str">
            <v>SINAPI</v>
          </cell>
          <cell r="E980" t="str">
            <v>ELETRICISTA COM ENCARGOS COMPLEMENTARES</v>
          </cell>
          <cell r="F980" t="str">
            <v>H</v>
          </cell>
          <cell r="G980">
            <v>0.182</v>
          </cell>
          <cell r="H980">
            <v>17.38</v>
          </cell>
          <cell r="I980">
            <v>19.52</v>
          </cell>
          <cell r="J980">
            <v>3.16</v>
          </cell>
          <cell r="K980">
            <v>3.55</v>
          </cell>
        </row>
        <row r="981">
          <cell r="A981" t="str">
            <v>Insumo1892</v>
          </cell>
          <cell r="B981" t="str">
            <v>Insumo</v>
          </cell>
          <cell r="C981">
            <v>1892</v>
          </cell>
          <cell r="D981" t="str">
            <v>SINAPI</v>
          </cell>
          <cell r="E981" t="str">
            <v>LUVA EM PVC RIGIDO ROSCAVEL, DE 1", PARA ELETRODUTO</v>
          </cell>
          <cell r="F981" t="str">
            <v xml:space="preserve">UN    </v>
          </cell>
          <cell r="G981">
            <v>1</v>
          </cell>
          <cell r="H981">
            <v>1.1599999999999999</v>
          </cell>
          <cell r="I981">
            <v>1.1599999999999999</v>
          </cell>
          <cell r="J981">
            <v>1.1599999999999999</v>
          </cell>
          <cell r="K981">
            <v>1.1599999999999999</v>
          </cell>
        </row>
        <row r="982">
          <cell r="A982" t="str">
            <v>Composição95758</v>
          </cell>
          <cell r="B982" t="str">
            <v>Composição</v>
          </cell>
          <cell r="C982">
            <v>95758</v>
          </cell>
          <cell r="D982" t="str">
            <v>SINAPI</v>
          </cell>
          <cell r="E982" t="str">
            <v>LUVA DE EMENDA PARA ELETRODUTO, AÇO GALVANIZADO, DN 25 MM (1''), APARENTE, INSTALADA EM PAREDE - FORNECIMENTO E INSTALAÇÃO. AF_11/2016_P</v>
          </cell>
          <cell r="F982" t="str">
            <v>UN</v>
          </cell>
          <cell r="G982">
            <v>1</v>
          </cell>
          <cell r="H982">
            <v>0</v>
          </cell>
          <cell r="I982">
            <v>0</v>
          </cell>
          <cell r="J982">
            <v>8.2900000000000009</v>
          </cell>
          <cell r="K982">
            <v>9.0299999999999994</v>
          </cell>
        </row>
        <row r="983">
          <cell r="A983" t="str">
            <v>Composição Auxiliar88247</v>
          </cell>
          <cell r="B983" t="str">
            <v>Composição Auxiliar</v>
          </cell>
          <cell r="C983">
            <v>88247</v>
          </cell>
          <cell r="D983" t="str">
            <v>SINAPI</v>
          </cell>
          <cell r="E983" t="str">
            <v>AUXILIAR DE ELETRICISTA COM ENCARGOS COMPLEMENTARES</v>
          </cell>
          <cell r="F983" t="str">
            <v>H</v>
          </cell>
          <cell r="G983">
            <v>0.20330000000000001</v>
          </cell>
          <cell r="H983">
            <v>13.33</v>
          </cell>
          <cell r="I983">
            <v>14.84</v>
          </cell>
          <cell r="J983">
            <v>2.7</v>
          </cell>
          <cell r="K983">
            <v>3.01</v>
          </cell>
        </row>
        <row r="984">
          <cell r="A984" t="str">
            <v>Composição Auxiliar88264</v>
          </cell>
          <cell r="B984" t="str">
            <v>Composição Auxiliar</v>
          </cell>
          <cell r="C984">
            <v>88264</v>
          </cell>
          <cell r="D984" t="str">
            <v>SINAPI</v>
          </cell>
          <cell r="E984" t="str">
            <v>ELETRICISTA COM ENCARGOS COMPLEMENTARES</v>
          </cell>
          <cell r="F984" t="str">
            <v>H</v>
          </cell>
          <cell r="G984">
            <v>0.20330000000000001</v>
          </cell>
          <cell r="H984">
            <v>17.38</v>
          </cell>
          <cell r="I984">
            <v>19.52</v>
          </cell>
          <cell r="J984">
            <v>3.53</v>
          </cell>
          <cell r="K984">
            <v>3.96</v>
          </cell>
        </row>
        <row r="985">
          <cell r="A985" t="str">
            <v>Insumo2638</v>
          </cell>
          <cell r="B985" t="str">
            <v>Insumo</v>
          </cell>
          <cell r="C985">
            <v>2638</v>
          </cell>
          <cell r="D985" t="str">
            <v>SINAPI</v>
          </cell>
          <cell r="E985" t="str">
            <v>LUVA PARA ELETRODUTO, EM ACO GALVANIZADO ELETROLITICO, DIAMETRO DE 25 MM (1")</v>
          </cell>
          <cell r="F985" t="str">
            <v xml:space="preserve">UN    </v>
          </cell>
          <cell r="G985">
            <v>1</v>
          </cell>
          <cell r="H985">
            <v>2.06</v>
          </cell>
          <cell r="I985">
            <v>2.06</v>
          </cell>
          <cell r="J985">
            <v>2.06</v>
          </cell>
          <cell r="K985">
            <v>2.06</v>
          </cell>
        </row>
        <row r="986">
          <cell r="A986" t="str">
            <v>ComposiçãoI-INC-PL-ALRM.SNR</v>
          </cell>
          <cell r="B986" t="str">
            <v>Composição</v>
          </cell>
          <cell r="C986" t="str">
            <v>I-INC-PL-ALRM.SNR</v>
          </cell>
          <cell r="D986" t="str">
            <v>Próprio</v>
          </cell>
          <cell r="E986" t="str">
            <v>PLACA COM IDENTIFICAÇÃO ALARME SONORO - FORNECIMENTO E INSTALAÇÃO</v>
          </cell>
          <cell r="F986" t="str">
            <v>UN</v>
          </cell>
          <cell r="G986">
            <v>1</v>
          </cell>
          <cell r="H986">
            <v>0</v>
          </cell>
          <cell r="I986">
            <v>0</v>
          </cell>
          <cell r="J986">
            <v>16.009999999999998</v>
          </cell>
          <cell r="K986">
            <v>16.73</v>
          </cell>
        </row>
        <row r="987">
          <cell r="A987" t="str">
            <v>Composição Auxiliar88309</v>
          </cell>
          <cell r="B987" t="str">
            <v>Composição Auxiliar</v>
          </cell>
          <cell r="C987">
            <v>88309</v>
          </cell>
          <cell r="D987" t="str">
            <v>SINAPI</v>
          </cell>
          <cell r="E987" t="str">
            <v>PEDREIRO COM ENCARGOS COMPLEMENTARES</v>
          </cell>
          <cell r="F987" t="str">
            <v>H</v>
          </cell>
          <cell r="G987">
            <v>0.2</v>
          </cell>
          <cell r="H987">
            <v>16.78</v>
          </cell>
          <cell r="I987">
            <v>18.829999999999998</v>
          </cell>
          <cell r="J987">
            <v>3.35</v>
          </cell>
          <cell r="K987">
            <v>3.76</v>
          </cell>
        </row>
        <row r="988">
          <cell r="A988" t="str">
            <v>Composição Auxiliar88316</v>
          </cell>
          <cell r="B988" t="str">
            <v>Composição Auxiliar</v>
          </cell>
          <cell r="C988">
            <v>88316</v>
          </cell>
          <cell r="D988" t="str">
            <v>SINAPI</v>
          </cell>
          <cell r="E988" t="str">
            <v>SERVENTE COM ENCARGOS COMPLEMENTARES</v>
          </cell>
          <cell r="F988" t="str">
            <v>H</v>
          </cell>
          <cell r="G988">
            <v>0.2</v>
          </cell>
          <cell r="H988">
            <v>13.34</v>
          </cell>
          <cell r="I988">
            <v>14.87</v>
          </cell>
          <cell r="J988">
            <v>2.66</v>
          </cell>
          <cell r="K988">
            <v>2.97</v>
          </cell>
        </row>
        <row r="989">
          <cell r="A989" t="str">
            <v>InsumoCOT258</v>
          </cell>
          <cell r="B989" t="str">
            <v>Insumo</v>
          </cell>
          <cell r="C989" t="str">
            <v>COT258</v>
          </cell>
          <cell r="D989" t="str">
            <v>Próprio</v>
          </cell>
          <cell r="E989" t="str">
            <v>PLACA COM IDENTIFICAÇÃO ALARME SONORO</v>
          </cell>
          <cell r="F989" t="str">
            <v>Un</v>
          </cell>
          <cell r="G989">
            <v>1</v>
          </cell>
          <cell r="H989">
            <v>10</v>
          </cell>
          <cell r="I989">
            <v>10</v>
          </cell>
          <cell r="J989">
            <v>10</v>
          </cell>
          <cell r="K989">
            <v>10</v>
          </cell>
        </row>
        <row r="990">
          <cell r="A990" t="str">
            <v>ComposiçãoI-INC-PL-SIREN</v>
          </cell>
          <cell r="B990" t="str">
            <v>Composição</v>
          </cell>
          <cell r="C990" t="str">
            <v>I-INC-PL-SIREN</v>
          </cell>
          <cell r="D990" t="str">
            <v>Próprio</v>
          </cell>
          <cell r="E990" t="str">
            <v>PLACA COM IDENTIFICAÇÃO SIRENE - FORNECIMENTO E INSTALAÇÃO</v>
          </cell>
          <cell r="F990" t="str">
            <v>UN</v>
          </cell>
          <cell r="G990">
            <v>1</v>
          </cell>
          <cell r="H990">
            <v>0</v>
          </cell>
          <cell r="I990">
            <v>0</v>
          </cell>
          <cell r="J990">
            <v>16.009999999999998</v>
          </cell>
          <cell r="K990">
            <v>16.73</v>
          </cell>
        </row>
        <row r="991">
          <cell r="A991" t="str">
            <v>Composição Auxiliar88309</v>
          </cell>
          <cell r="B991" t="str">
            <v>Composição Auxiliar</v>
          </cell>
          <cell r="C991">
            <v>88309</v>
          </cell>
          <cell r="D991" t="str">
            <v>SINAPI</v>
          </cell>
          <cell r="E991" t="str">
            <v>PEDREIRO COM ENCARGOS COMPLEMENTARES</v>
          </cell>
          <cell r="F991" t="str">
            <v>H</v>
          </cell>
          <cell r="G991">
            <v>0.2</v>
          </cell>
          <cell r="H991">
            <v>16.78</v>
          </cell>
          <cell r="I991">
            <v>18.829999999999998</v>
          </cell>
          <cell r="J991">
            <v>3.35</v>
          </cell>
          <cell r="K991">
            <v>3.76</v>
          </cell>
        </row>
        <row r="992">
          <cell r="A992" t="str">
            <v>Composição Auxiliar88316</v>
          </cell>
          <cell r="B992" t="str">
            <v>Composição Auxiliar</v>
          </cell>
          <cell r="C992">
            <v>88316</v>
          </cell>
          <cell r="D992" t="str">
            <v>SINAPI</v>
          </cell>
          <cell r="E992" t="str">
            <v>SERVENTE COM ENCARGOS COMPLEMENTARES</v>
          </cell>
          <cell r="F992" t="str">
            <v>H</v>
          </cell>
          <cell r="G992">
            <v>0.2</v>
          </cell>
          <cell r="H992">
            <v>13.34</v>
          </cell>
          <cell r="I992">
            <v>14.87</v>
          </cell>
          <cell r="J992">
            <v>2.66</v>
          </cell>
          <cell r="K992">
            <v>2.97</v>
          </cell>
        </row>
        <row r="993">
          <cell r="A993" t="str">
            <v>InsumoCOT259</v>
          </cell>
          <cell r="B993" t="str">
            <v>Insumo</v>
          </cell>
          <cell r="C993" t="str">
            <v>COT259</v>
          </cell>
          <cell r="D993" t="str">
            <v>Próprio</v>
          </cell>
          <cell r="E993" t="str">
            <v xml:space="preserve">PLACA COM IDENTIFICAÇÃO SIRENE </v>
          </cell>
          <cell r="F993" t="str">
            <v>Un</v>
          </cell>
          <cell r="G993">
            <v>1</v>
          </cell>
          <cell r="H993">
            <v>10</v>
          </cell>
          <cell r="I993">
            <v>10</v>
          </cell>
          <cell r="J993">
            <v>10</v>
          </cell>
          <cell r="K993">
            <v>10</v>
          </cell>
        </row>
        <row r="994">
          <cell r="A994" t="str">
            <v>Composição72283</v>
          </cell>
          <cell r="B994" t="str">
            <v>Composição</v>
          </cell>
          <cell r="C994">
            <v>72283</v>
          </cell>
          <cell r="D994" t="str">
            <v>SINAPI</v>
          </cell>
          <cell r="E994" t="str">
            <v>SEM BASE DE DADOS</v>
          </cell>
          <cell r="F994" t="str">
            <v>SEM BASE DE DADOS</v>
          </cell>
          <cell r="G994">
            <v>1</v>
          </cell>
          <cell r="H994">
            <v>0</v>
          </cell>
          <cell r="I994">
            <v>0</v>
          </cell>
          <cell r="J994">
            <v>1017.86</v>
          </cell>
          <cell r="K994">
            <v>1030.6300000000001</v>
          </cell>
        </row>
        <row r="995">
          <cell r="A995" t="str">
            <v>Composição Auxiliar88267</v>
          </cell>
          <cell r="B995" t="str">
            <v>Composição Auxiliar</v>
          </cell>
          <cell r="C995">
            <v>88267</v>
          </cell>
          <cell r="D995" t="str">
            <v>SINAPI</v>
          </cell>
          <cell r="E995" t="str">
            <v>ENCANADOR OU BOMBEIRO HIDRÁULICO COM ENCARGOS COMPLEMENTARES</v>
          </cell>
          <cell r="F995" t="str">
            <v>H</v>
          </cell>
          <cell r="G995">
            <v>3.5</v>
          </cell>
          <cell r="H995">
            <v>16.739999999999998</v>
          </cell>
          <cell r="I995">
            <v>18.86</v>
          </cell>
          <cell r="J995">
            <v>58.59</v>
          </cell>
          <cell r="K995">
            <v>66.010000000000005</v>
          </cell>
        </row>
        <row r="996">
          <cell r="A996" t="str">
            <v>Composição Auxiliar88316</v>
          </cell>
          <cell r="B996" t="str">
            <v>Composição Auxiliar</v>
          </cell>
          <cell r="C996">
            <v>88316</v>
          </cell>
          <cell r="D996" t="str">
            <v>SINAPI</v>
          </cell>
          <cell r="E996" t="str">
            <v>SERVENTE COM ENCARGOS COMPLEMENTARES</v>
          </cell>
          <cell r="F996" t="str">
            <v>H</v>
          </cell>
          <cell r="G996">
            <v>3.5</v>
          </cell>
          <cell r="H996">
            <v>13.34</v>
          </cell>
          <cell r="I996">
            <v>14.87</v>
          </cell>
          <cell r="J996">
            <v>46.69</v>
          </cell>
          <cell r="K996">
            <v>52.04</v>
          </cell>
        </row>
        <row r="997">
          <cell r="A997" t="str">
            <v>Insumo10899</v>
          </cell>
          <cell r="B997" t="str">
            <v>Insumo</v>
          </cell>
          <cell r="C997">
            <v>10899</v>
          </cell>
          <cell r="D997" t="str">
            <v>SINAPI</v>
          </cell>
          <cell r="E997" t="str">
            <v>ADAPTADOR, EM LATAO, ENGATE RAPIDO 2 1/2" X ROSCA INTERNA 5 FIOS 2 1/2",  PARA INSTALACAO PREDIAL DE COMBATE A INCENDIO</v>
          </cell>
          <cell r="F997" t="str">
            <v xml:space="preserve">UN    </v>
          </cell>
          <cell r="G997">
            <v>1</v>
          </cell>
          <cell r="H997">
            <v>69.33</v>
          </cell>
          <cell r="I997">
            <v>69.33</v>
          </cell>
          <cell r="J997">
            <v>69.33</v>
          </cell>
          <cell r="K997">
            <v>69.33</v>
          </cell>
        </row>
        <row r="998">
          <cell r="A998" t="str">
            <v>Insumo10521</v>
          </cell>
          <cell r="B998" t="str">
            <v>Insumo</v>
          </cell>
          <cell r="C998">
            <v>10521</v>
          </cell>
          <cell r="D998" t="str">
            <v>SINAPI</v>
          </cell>
          <cell r="E998" t="str">
            <v>CAIXA DE INCENDIO/ABRIGO PARA MANGUEIRA, DE EMBUTIR/INTERNA, COM 75 X 45 X 17 CM, EM CHAPA DE ACO, PORTA COM VENTILACAO, VISOR COM A INSCRICAO "INCENDIO", SUPORTE/CESTA INTERNA PARA A MANGUEIRA, PINTURA ELETROSTATICA VERMELHA</v>
          </cell>
          <cell r="F998" t="str">
            <v xml:space="preserve">UN    </v>
          </cell>
          <cell r="G998">
            <v>1</v>
          </cell>
          <cell r="H998">
            <v>194.06</v>
          </cell>
          <cell r="I998">
            <v>194.06</v>
          </cell>
          <cell r="J998">
            <v>194.06</v>
          </cell>
          <cell r="K998">
            <v>194.06</v>
          </cell>
        </row>
        <row r="999">
          <cell r="A999" t="str">
            <v>Insumo10902</v>
          </cell>
          <cell r="B999" t="str">
            <v>Insumo</v>
          </cell>
          <cell r="C999">
            <v>10902</v>
          </cell>
          <cell r="D999" t="str">
            <v>SINAPI</v>
          </cell>
          <cell r="E999" t="str">
            <v>ESGUICHO TIPO JATO SOLIDO, EM LATAO, ENGATE RAPIDO 1 1/2" X 13 MM, PARA MANGUEIRA EM INSTALACAO PREDIAL COMBATE A INCENDIO</v>
          </cell>
          <cell r="F999" t="str">
            <v xml:space="preserve">UN    </v>
          </cell>
          <cell r="G999">
            <v>1</v>
          </cell>
          <cell r="H999">
            <v>56.73</v>
          </cell>
          <cell r="I999">
            <v>56.73</v>
          </cell>
          <cell r="J999">
            <v>56.73</v>
          </cell>
          <cell r="K999">
            <v>56.73</v>
          </cell>
        </row>
        <row r="1000">
          <cell r="A1000" t="str">
            <v>Insumo21029</v>
          </cell>
          <cell r="B1000" t="str">
            <v>Insumo</v>
          </cell>
          <cell r="C1000">
            <v>21029</v>
          </cell>
          <cell r="D1000" t="str">
            <v>SINAPI</v>
          </cell>
          <cell r="E1000" t="str">
            <v>MANGUEIRA DE INCENDIO, TIPO 1, DE 1 1/2", COMPRIMENTO = 15 M, TECIDO EM FIO DE POLIESTER E TUBO INTERNO EM BORRACHA SINTETICA, COM UNIOES ENGATE RAPIDO</v>
          </cell>
          <cell r="F1000" t="str">
            <v xml:space="preserve">UN    </v>
          </cell>
          <cell r="G1000">
            <v>1</v>
          </cell>
          <cell r="H1000">
            <v>321.16000000000003</v>
          </cell>
          <cell r="I1000">
            <v>321.16000000000003</v>
          </cell>
          <cell r="J1000">
            <v>321.16000000000003</v>
          </cell>
          <cell r="K1000">
            <v>321.16000000000003</v>
          </cell>
        </row>
        <row r="1001">
          <cell r="A1001" t="str">
            <v>Insumo20972</v>
          </cell>
          <cell r="B1001" t="str">
            <v>Insumo</v>
          </cell>
          <cell r="C1001">
            <v>20972</v>
          </cell>
          <cell r="D1001" t="str">
            <v>SINAPI</v>
          </cell>
          <cell r="E1001" t="str">
            <v>REDUCAO FIXA TIPO STORZ, ENGATE RAPIDO 2.1/2" X 1.1/2", EM LATAO, PARA INSTALACAO PREDIAL COMBATE A INCENDIO PREDIAL</v>
          </cell>
          <cell r="F1001" t="str">
            <v xml:space="preserve">UN    </v>
          </cell>
          <cell r="G1001">
            <v>1</v>
          </cell>
          <cell r="H1001">
            <v>113.04</v>
          </cell>
          <cell r="I1001">
            <v>113.04</v>
          </cell>
          <cell r="J1001">
            <v>113.04</v>
          </cell>
          <cell r="K1001">
            <v>113.04</v>
          </cell>
        </row>
        <row r="1002">
          <cell r="A1002" t="str">
            <v>Insumo10904</v>
          </cell>
          <cell r="B1002" t="str">
            <v>Insumo</v>
          </cell>
          <cell r="C1002">
            <v>10904</v>
          </cell>
          <cell r="D1002" t="str">
            <v>SINAPI</v>
          </cell>
          <cell r="E1002" t="str">
            <v>REGISTRO OU VALVULA GLOBO ANGULAR EM LATAO, PARA HIDRANTES EM INSTALACAO PREDIAL DE INCENDIO, 45 GRAUS, DIAMETRO DE 2 1/2", COM VOLANTE, CLASSE DE PRESSAO DE ATE 200 PSI</v>
          </cell>
          <cell r="F1002" t="str">
            <v xml:space="preserve">UN    </v>
          </cell>
          <cell r="G1002">
            <v>1</v>
          </cell>
          <cell r="H1002">
            <v>158.26</v>
          </cell>
          <cell r="I1002">
            <v>158.26</v>
          </cell>
          <cell r="J1002">
            <v>158.26</v>
          </cell>
          <cell r="K1002">
            <v>158.26</v>
          </cell>
        </row>
        <row r="1003">
          <cell r="A1003" t="str">
            <v>Composição92665</v>
          </cell>
          <cell r="B1003" t="str">
            <v>Composição</v>
          </cell>
          <cell r="C1003">
            <v>92665</v>
          </cell>
          <cell r="D1003" t="str">
            <v>SINAPI</v>
          </cell>
          <cell r="E1003" t="str">
            <v>NIPLE, EM FERRO GALVANIZADO, CONEXÃO ROSQUEADA, DN 65 (2 1/2"), INSTALADO EM REDE DE ALIMENTAÇÃO PARA SPRINKLER - FORNECIMENTO E INSTALAÇÃO. AF_10/2020</v>
          </cell>
          <cell r="F1003" t="str">
            <v>UN</v>
          </cell>
          <cell r="G1003">
            <v>1</v>
          </cell>
          <cell r="H1003">
            <v>0</v>
          </cell>
          <cell r="I1003">
            <v>0</v>
          </cell>
          <cell r="J1003">
            <v>45.279999999999994</v>
          </cell>
          <cell r="K1003">
            <v>46.719999999999992</v>
          </cell>
        </row>
        <row r="1004">
          <cell r="A1004" t="str">
            <v>Composição Auxiliar88248</v>
          </cell>
          <cell r="B1004" t="str">
            <v>Composição Auxiliar</v>
          </cell>
          <cell r="C1004">
            <v>88248</v>
          </cell>
          <cell r="D1004" t="str">
            <v>SINAPI</v>
          </cell>
          <cell r="E1004" t="str">
            <v>AUXILIAR DE ENCANADOR OU BOMBEIRO HIDRÁULICO COM ENCARGOS COMPLEMENTARES</v>
          </cell>
          <cell r="F1004" t="str">
            <v>H</v>
          </cell>
          <cell r="G1004">
            <v>0.39800000000000002</v>
          </cell>
          <cell r="H1004">
            <v>12.83</v>
          </cell>
          <cell r="I1004">
            <v>14.33</v>
          </cell>
          <cell r="J1004">
            <v>5.0999999999999996</v>
          </cell>
          <cell r="K1004">
            <v>5.7</v>
          </cell>
        </row>
        <row r="1005">
          <cell r="A1005" t="str">
            <v>Composição Auxiliar88267</v>
          </cell>
          <cell r="B1005" t="str">
            <v>Composição Auxiliar</v>
          </cell>
          <cell r="C1005">
            <v>88267</v>
          </cell>
          <cell r="D1005" t="str">
            <v>SINAPI</v>
          </cell>
          <cell r="E1005" t="str">
            <v>ENCANADOR OU BOMBEIRO HIDRÁULICO COM ENCARGOS COMPLEMENTARES</v>
          </cell>
          <cell r="F1005" t="str">
            <v>H</v>
          </cell>
          <cell r="G1005">
            <v>0.39800000000000002</v>
          </cell>
          <cell r="H1005">
            <v>16.739999999999998</v>
          </cell>
          <cell r="I1005">
            <v>18.86</v>
          </cell>
          <cell r="J1005">
            <v>6.66</v>
          </cell>
          <cell r="K1005">
            <v>7.5</v>
          </cell>
        </row>
        <row r="1006">
          <cell r="A1006" t="str">
            <v>Insumo3148</v>
          </cell>
          <cell r="B1006" t="str">
            <v>Insumo</v>
          </cell>
          <cell r="C1006">
            <v>3148</v>
          </cell>
          <cell r="D1006" t="str">
            <v>SINAPI</v>
          </cell>
          <cell r="E1006" t="str">
            <v>FITA VEDA ROSCA EM ROLOS DE 18 MM X 50 M (L X C)</v>
          </cell>
          <cell r="F1006" t="str">
            <v xml:space="preserve">UN    </v>
          </cell>
          <cell r="G1006">
            <v>0.03</v>
          </cell>
          <cell r="H1006">
            <v>18.18</v>
          </cell>
          <cell r="I1006">
            <v>18.18</v>
          </cell>
          <cell r="J1006">
            <v>0.54</v>
          </cell>
          <cell r="K1006">
            <v>0.54</v>
          </cell>
        </row>
        <row r="1007">
          <cell r="A1007" t="str">
            <v>Insumo4208</v>
          </cell>
          <cell r="B1007" t="str">
            <v>Insumo</v>
          </cell>
          <cell r="C1007">
            <v>4208</v>
          </cell>
          <cell r="D1007" t="str">
            <v>SINAPI</v>
          </cell>
          <cell r="E1007" t="str">
            <v>NIPLE DE FERRO GALVANIZADO, COM ROSCA BSP, DE 2 1/2"</v>
          </cell>
          <cell r="F1007" t="str">
            <v xml:space="preserve">UN    </v>
          </cell>
          <cell r="G1007">
            <v>1</v>
          </cell>
          <cell r="H1007">
            <v>32.799999999999997</v>
          </cell>
          <cell r="I1007">
            <v>32.799999999999997</v>
          </cell>
          <cell r="J1007">
            <v>32.799999999999997</v>
          </cell>
          <cell r="K1007">
            <v>32.799999999999997</v>
          </cell>
        </row>
        <row r="1008">
          <cell r="A1008" t="str">
            <v>Insumo7307</v>
          </cell>
          <cell r="B1008" t="str">
            <v>Insumo</v>
          </cell>
          <cell r="C1008">
            <v>7307</v>
          </cell>
          <cell r="D1008" t="str">
            <v>SINAPI</v>
          </cell>
          <cell r="E1008" t="str">
            <v>FUNDO ANTICORROSIVO PARA METAIS FERROSOS (ZARCAO)</v>
          </cell>
          <cell r="F1008" t="str">
            <v xml:space="preserve">L     </v>
          </cell>
          <cell r="G1008">
            <v>7.0000000000000001E-3</v>
          </cell>
          <cell r="H1008">
            <v>26.93</v>
          </cell>
          <cell r="I1008">
            <v>26.93</v>
          </cell>
          <cell r="J1008">
            <v>0.18</v>
          </cell>
          <cell r="K1008">
            <v>0.18</v>
          </cell>
        </row>
        <row r="1009">
          <cell r="A1009" t="str">
            <v>ComposiçãoI-INC-QC-BB_2CV/05_2020</v>
          </cell>
          <cell r="B1009" t="str">
            <v>Composição</v>
          </cell>
          <cell r="C1009" t="str">
            <v>I-INC-QC-BB_2CV/05_2020</v>
          </cell>
          <cell r="D1009" t="str">
            <v>Próprio</v>
          </cell>
          <cell r="E1009" t="str">
            <v>QUADRO DE COMANDO PARA BOMBA 2CV - FORNECIMENTO E INSTALAÇÃO</v>
          </cell>
          <cell r="F1009" t="str">
            <v>UN</v>
          </cell>
          <cell r="G1009">
            <v>1</v>
          </cell>
          <cell r="H1009">
            <v>0</v>
          </cell>
          <cell r="I1009">
            <v>0</v>
          </cell>
          <cell r="J1009" t="e">
            <v>#N/A</v>
          </cell>
          <cell r="K1009" t="e">
            <v>#N/A</v>
          </cell>
        </row>
        <row r="1010">
          <cell r="A1010" t="str">
            <v>Composição Auxiliar88264</v>
          </cell>
          <cell r="B1010" t="str">
            <v>Composição Auxiliar</v>
          </cell>
          <cell r="C1010">
            <v>88264</v>
          </cell>
          <cell r="D1010" t="str">
            <v>SINAPI</v>
          </cell>
          <cell r="E1010" t="str">
            <v>ELETRICISTA COM ENCARGOS COMPLEMENTARES</v>
          </cell>
          <cell r="F1010" t="str">
            <v>H</v>
          </cell>
          <cell r="G1010">
            <v>2</v>
          </cell>
          <cell r="H1010">
            <v>17.38</v>
          </cell>
          <cell r="I1010">
            <v>19.52</v>
          </cell>
          <cell r="J1010">
            <v>34.76</v>
          </cell>
          <cell r="K1010">
            <v>39.04</v>
          </cell>
        </row>
        <row r="1011">
          <cell r="A1011" t="str">
            <v>Composição Auxiliar88247</v>
          </cell>
          <cell r="B1011" t="str">
            <v>Composição Auxiliar</v>
          </cell>
          <cell r="C1011">
            <v>88247</v>
          </cell>
          <cell r="D1011" t="str">
            <v>SINAPI</v>
          </cell>
          <cell r="E1011" t="str">
            <v>AUXILIAR DE ELETRICISTA COM ENCARGOS COMPLEMENTARES</v>
          </cell>
          <cell r="F1011" t="str">
            <v>H</v>
          </cell>
          <cell r="G1011">
            <v>2</v>
          </cell>
          <cell r="H1011">
            <v>13.33</v>
          </cell>
          <cell r="I1011">
            <v>14.84</v>
          </cell>
          <cell r="J1011">
            <v>26.66</v>
          </cell>
          <cell r="K1011">
            <v>29.68</v>
          </cell>
        </row>
        <row r="1012">
          <cell r="A1012" t="str">
            <v>InsumoI-INC-QC-BB_5CV/05_2020</v>
          </cell>
          <cell r="B1012" t="str">
            <v>Insumo</v>
          </cell>
          <cell r="C1012" t="str">
            <v>I-INC-QC-BB_5CV/05_2020</v>
          </cell>
          <cell r="D1012" t="str">
            <v>Próprio</v>
          </cell>
          <cell r="E1012" t="e">
            <v>#N/A</v>
          </cell>
          <cell r="F1012" t="e">
            <v>#N/A</v>
          </cell>
          <cell r="G1012">
            <v>1</v>
          </cell>
          <cell r="H1012" t="e">
            <v>#N/A</v>
          </cell>
          <cell r="I1012" t="e">
            <v>#N/A</v>
          </cell>
          <cell r="J1012" t="e">
            <v>#N/A</v>
          </cell>
          <cell r="K1012" t="e">
            <v>#N/A</v>
          </cell>
        </row>
        <row r="1013">
          <cell r="A1013" t="str">
            <v>ComposiçãoINC.QC.BB.5CV</v>
          </cell>
          <cell r="B1013" t="str">
            <v>Composição</v>
          </cell>
          <cell r="C1013" t="str">
            <v>INC.QC.BB.5CV</v>
          </cell>
          <cell r="D1013" t="str">
            <v>Próprio</v>
          </cell>
          <cell r="E1013" t="str">
            <v>QUADRO DE COMANDO PARA BOMBA 5CV - FORNECIMENTO E INSTALAÇÃO</v>
          </cell>
          <cell r="F1013" t="str">
            <v>UN</v>
          </cell>
          <cell r="G1013">
            <v>1</v>
          </cell>
          <cell r="H1013">
            <v>0</v>
          </cell>
          <cell r="I1013">
            <v>0</v>
          </cell>
          <cell r="J1013" t="e">
            <v>#N/A</v>
          </cell>
          <cell r="K1013" t="e">
            <v>#N/A</v>
          </cell>
        </row>
        <row r="1014">
          <cell r="A1014" t="str">
            <v>Composição Auxiliar88264</v>
          </cell>
          <cell r="B1014" t="str">
            <v>Composição Auxiliar</v>
          </cell>
          <cell r="C1014">
            <v>88264</v>
          </cell>
          <cell r="D1014" t="str">
            <v>SINAPI</v>
          </cell>
          <cell r="E1014" t="str">
            <v>ELETRICISTA COM ENCARGOS COMPLEMENTARES</v>
          </cell>
          <cell r="F1014" t="str">
            <v>H</v>
          </cell>
          <cell r="G1014">
            <v>2</v>
          </cell>
          <cell r="H1014">
            <v>17.38</v>
          </cell>
          <cell r="I1014">
            <v>19.52</v>
          </cell>
          <cell r="J1014">
            <v>34.76</v>
          </cell>
          <cell r="K1014">
            <v>39.04</v>
          </cell>
        </row>
        <row r="1015">
          <cell r="A1015" t="str">
            <v>Composição Auxiliar88247</v>
          </cell>
          <cell r="B1015" t="str">
            <v>Composição Auxiliar</v>
          </cell>
          <cell r="C1015">
            <v>88247</v>
          </cell>
          <cell r="D1015" t="str">
            <v>SINAPI</v>
          </cell>
          <cell r="E1015" t="str">
            <v>AUXILIAR DE ELETRICISTA COM ENCARGOS COMPLEMENTARES</v>
          </cell>
          <cell r="F1015" t="str">
            <v>H</v>
          </cell>
          <cell r="G1015">
            <v>2</v>
          </cell>
          <cell r="H1015">
            <v>13.33</v>
          </cell>
          <cell r="I1015">
            <v>14.84</v>
          </cell>
          <cell r="J1015">
            <v>26.66</v>
          </cell>
          <cell r="K1015">
            <v>29.68</v>
          </cell>
        </row>
        <row r="1016">
          <cell r="A1016" t="str">
            <v>InsumoI-INC-QC-BB_5CV/05_2020</v>
          </cell>
          <cell r="B1016" t="str">
            <v>Insumo</v>
          </cell>
          <cell r="C1016" t="str">
            <v>I-INC-QC-BB_5CV/05_2020</v>
          </cell>
          <cell r="D1016" t="str">
            <v>Próprio</v>
          </cell>
          <cell r="E1016" t="e">
            <v>#N/A</v>
          </cell>
          <cell r="F1016" t="e">
            <v>#N/A</v>
          </cell>
          <cell r="G1016">
            <v>1</v>
          </cell>
          <cell r="H1016" t="e">
            <v>#N/A</v>
          </cell>
          <cell r="I1016" t="e">
            <v>#N/A</v>
          </cell>
          <cell r="J1016" t="e">
            <v>#N/A</v>
          </cell>
          <cell r="K1016" t="e">
            <v>#N/A</v>
          </cell>
        </row>
        <row r="1017">
          <cell r="A1017" t="str">
            <v>Composição71516</v>
          </cell>
          <cell r="B1017" t="str">
            <v>Composição</v>
          </cell>
          <cell r="C1017">
            <v>71516</v>
          </cell>
          <cell r="D1017" t="str">
            <v>SINAPI</v>
          </cell>
          <cell r="E1017" t="str">
            <v>SEM BASE DE DADOS</v>
          </cell>
          <cell r="F1017" t="str">
            <v>SEM BASE DE DADOS</v>
          </cell>
          <cell r="G1017">
            <v>1</v>
          </cell>
          <cell r="H1017">
            <v>0</v>
          </cell>
          <cell r="I1017">
            <v>0</v>
          </cell>
          <cell r="J1017">
            <v>642.32000000000005</v>
          </cell>
          <cell r="K1017">
            <v>642.32000000000005</v>
          </cell>
        </row>
        <row r="1018">
          <cell r="A1018" t="str">
            <v>Insumo21029</v>
          </cell>
          <cell r="B1018" t="str">
            <v>Insumo</v>
          </cell>
          <cell r="C1018">
            <v>21029</v>
          </cell>
          <cell r="D1018" t="str">
            <v>SINAPI</v>
          </cell>
          <cell r="E1018" t="str">
            <v>MANGUEIRA DE INCENDIO, TIPO 1, DE 1 1/2", COMPRIMENTO = 15 M, TECIDO EM FIO DE POLIESTER E TUBO INTERNO EM BORRACHA SINTETICA, COM UNIOES ENGATE RAPIDO</v>
          </cell>
          <cell r="F1018" t="str">
            <v xml:space="preserve">UN    </v>
          </cell>
          <cell r="G1018">
            <v>2</v>
          </cell>
          <cell r="H1018">
            <v>321.16000000000003</v>
          </cell>
          <cell r="I1018">
            <v>321.16000000000003</v>
          </cell>
          <cell r="J1018">
            <v>642.32000000000005</v>
          </cell>
          <cell r="K1018">
            <v>642.32000000000005</v>
          </cell>
        </row>
        <row r="1019">
          <cell r="A1019" t="str">
            <v>Composição94473</v>
          </cell>
          <cell r="B1019" t="str">
            <v>Composição</v>
          </cell>
          <cell r="C1019">
            <v>94473</v>
          </cell>
          <cell r="D1019" t="str">
            <v>SINAPI</v>
          </cell>
          <cell r="E1019" t="str">
            <v>COTOVELO 90 GRAUS, EM FERRO GALVANIZADO, CONEXÃO ROSQUEADA, DN 65 (2 1/2), INSTALADO EM RESERVAÇÃO DE ÁGUA DE EDIFICAÇÃO QUE POSSUA RESERVATÓRIO DE FIBRA/FIBROCIMENTO  FORNECIMENTO E INSTALAÇÃO. AF_06/2016</v>
          </cell>
          <cell r="F1019" t="str">
            <v>UN</v>
          </cell>
          <cell r="G1019">
            <v>1</v>
          </cell>
          <cell r="H1019">
            <v>0</v>
          </cell>
          <cell r="I1019">
            <v>0</v>
          </cell>
          <cell r="J1019">
            <v>71.349999999999994</v>
          </cell>
          <cell r="K1019">
            <v>73.25</v>
          </cell>
        </row>
        <row r="1020">
          <cell r="A1020" t="str">
            <v>Composição Auxiliar88248</v>
          </cell>
          <cell r="B1020" t="str">
            <v>Composição Auxiliar</v>
          </cell>
          <cell r="C1020">
            <v>88248</v>
          </cell>
          <cell r="D1020" t="str">
            <v>SINAPI</v>
          </cell>
          <cell r="E1020" t="str">
            <v>AUXILIAR DE ENCANADOR OU BOMBEIRO HIDRÁULICO COM ENCARGOS COMPLEMENTARES</v>
          </cell>
          <cell r="F1020" t="str">
            <v>H</v>
          </cell>
          <cell r="G1020">
            <v>0.52200000000000002</v>
          </cell>
          <cell r="H1020">
            <v>12.83</v>
          </cell>
          <cell r="I1020">
            <v>14.33</v>
          </cell>
          <cell r="J1020">
            <v>6.69</v>
          </cell>
          <cell r="K1020">
            <v>7.48</v>
          </cell>
        </row>
        <row r="1021">
          <cell r="A1021" t="str">
            <v>Composição Auxiliar88267</v>
          </cell>
          <cell r="B1021" t="str">
            <v>Composição Auxiliar</v>
          </cell>
          <cell r="C1021">
            <v>88267</v>
          </cell>
          <cell r="D1021" t="str">
            <v>SINAPI</v>
          </cell>
          <cell r="E1021" t="str">
            <v>ENCANADOR OU BOMBEIRO HIDRÁULICO COM ENCARGOS COMPLEMENTARES</v>
          </cell>
          <cell r="F1021" t="str">
            <v>H</v>
          </cell>
          <cell r="G1021">
            <v>0.52200000000000002</v>
          </cell>
          <cell r="H1021">
            <v>16.739999999999998</v>
          </cell>
          <cell r="I1021">
            <v>18.86</v>
          </cell>
          <cell r="J1021">
            <v>8.73</v>
          </cell>
          <cell r="K1021">
            <v>9.84</v>
          </cell>
        </row>
        <row r="1022">
          <cell r="A1022" t="str">
            <v>Insumo3470</v>
          </cell>
          <cell r="B1022" t="str">
            <v>Insumo</v>
          </cell>
          <cell r="C1022">
            <v>3470</v>
          </cell>
          <cell r="D1022" t="str">
            <v>SINAPI</v>
          </cell>
          <cell r="E1022" t="str">
            <v>COTOVELO 90 GRAUS DE FERRO GALVANIZADO, COM ROSCA BSP, DE 2 1/2"</v>
          </cell>
          <cell r="F1022" t="str">
            <v xml:space="preserve">UN    </v>
          </cell>
          <cell r="G1022">
            <v>1</v>
          </cell>
          <cell r="H1022">
            <v>55.36</v>
          </cell>
          <cell r="I1022">
            <v>55.36</v>
          </cell>
          <cell r="J1022">
            <v>55.36</v>
          </cell>
          <cell r="K1022">
            <v>55.36</v>
          </cell>
        </row>
        <row r="1023">
          <cell r="A1023" t="str">
            <v>Insumo3148</v>
          </cell>
          <cell r="B1023" t="str">
            <v>Insumo</v>
          </cell>
          <cell r="C1023">
            <v>3148</v>
          </cell>
          <cell r="D1023" t="str">
            <v>SINAPI</v>
          </cell>
          <cell r="E1023" t="str">
            <v>FITA VEDA ROSCA EM ROLOS DE 18 MM X 50 M (L X C)</v>
          </cell>
          <cell r="F1023" t="str">
            <v xml:space="preserve">UN    </v>
          </cell>
          <cell r="G1023">
            <v>2.7E-2</v>
          </cell>
          <cell r="H1023">
            <v>18.18</v>
          </cell>
          <cell r="I1023">
            <v>18.18</v>
          </cell>
          <cell r="J1023">
            <v>0.49</v>
          </cell>
          <cell r="K1023">
            <v>0.49</v>
          </cell>
        </row>
        <row r="1024">
          <cell r="A1024" t="str">
            <v>Insumo7307</v>
          </cell>
          <cell r="B1024" t="str">
            <v>Insumo</v>
          </cell>
          <cell r="C1024">
            <v>7307</v>
          </cell>
          <cell r="D1024" t="str">
            <v>SINAPI</v>
          </cell>
          <cell r="E1024" t="str">
            <v>FUNDO ANTICORROSIVO PARA METAIS FERROSOS (ZARCAO)</v>
          </cell>
          <cell r="F1024" t="str">
            <v xml:space="preserve">L     </v>
          </cell>
          <cell r="G1024">
            <v>3.0000000000000001E-3</v>
          </cell>
          <cell r="H1024">
            <v>26.93</v>
          </cell>
          <cell r="I1024">
            <v>26.93</v>
          </cell>
          <cell r="J1024">
            <v>0.08</v>
          </cell>
          <cell r="K1024">
            <v>0.08</v>
          </cell>
        </row>
        <row r="1025">
          <cell r="A1025" t="str">
            <v>Composição97436</v>
          </cell>
          <cell r="B1025" t="str">
            <v>Composição</v>
          </cell>
          <cell r="C1025">
            <v>97436</v>
          </cell>
          <cell r="D1025" t="str">
            <v>SINAPI</v>
          </cell>
          <cell r="E1025" t="str">
            <v>CURVA 90 GRAUS, EM AÇO, CONEXÃO RANHURADA, DN 65 (2 1/2"), INSTALADO EM PRUMADAS - FORNECIMENTO E INSTALAÇÃO. AF_10/2020</v>
          </cell>
          <cell r="F1025" t="str">
            <v>UN</v>
          </cell>
          <cell r="G1025">
            <v>1</v>
          </cell>
          <cell r="H1025">
            <v>0</v>
          </cell>
          <cell r="I1025">
            <v>0</v>
          </cell>
          <cell r="J1025">
            <v>89.13</v>
          </cell>
          <cell r="K1025">
            <v>91.36999999999999</v>
          </cell>
        </row>
        <row r="1026">
          <cell r="A1026" t="str">
            <v>Composição Auxiliar88248</v>
          </cell>
          <cell r="B1026" t="str">
            <v>Composição Auxiliar</v>
          </cell>
          <cell r="C1026">
            <v>88248</v>
          </cell>
          <cell r="D1026" t="str">
            <v>SINAPI</v>
          </cell>
          <cell r="E1026" t="str">
            <v>AUXILIAR DE ENCANADOR OU BOMBEIRO HIDRÁULICO COM ENCARGOS COMPLEMENTARES</v>
          </cell>
          <cell r="F1026" t="str">
            <v>H</v>
          </cell>
          <cell r="G1026">
            <v>0.61899999999999999</v>
          </cell>
          <cell r="H1026">
            <v>12.83</v>
          </cell>
          <cell r="I1026">
            <v>14.33</v>
          </cell>
          <cell r="J1026">
            <v>7.94</v>
          </cell>
          <cell r="K1026">
            <v>8.8699999999999992</v>
          </cell>
        </row>
        <row r="1027">
          <cell r="A1027" t="str">
            <v>Composição Auxiliar88267</v>
          </cell>
          <cell r="B1027" t="str">
            <v>Composição Auxiliar</v>
          </cell>
          <cell r="C1027">
            <v>88267</v>
          </cell>
          <cell r="D1027" t="str">
            <v>SINAPI</v>
          </cell>
          <cell r="E1027" t="str">
            <v>ENCANADOR OU BOMBEIRO HIDRÁULICO COM ENCARGOS COMPLEMENTARES</v>
          </cell>
          <cell r="F1027" t="str">
            <v>H</v>
          </cell>
          <cell r="G1027">
            <v>0.61899999999999999</v>
          </cell>
          <cell r="H1027">
            <v>16.739999999999998</v>
          </cell>
          <cell r="I1027">
            <v>18.86</v>
          </cell>
          <cell r="J1027">
            <v>10.36</v>
          </cell>
          <cell r="K1027">
            <v>11.67</v>
          </cell>
        </row>
        <row r="1028">
          <cell r="A1028" t="str">
            <v>Insumo20078</v>
          </cell>
          <cell r="B1028" t="str">
            <v>Insumo</v>
          </cell>
          <cell r="C1028">
            <v>20078</v>
          </cell>
          <cell r="D1028" t="str">
            <v>SINAPI</v>
          </cell>
          <cell r="E1028" t="str">
            <v>PASTA LUBRIFICANTE PARA TUBOS E CONEXOES COM JUNTA ELASTICA (USO EM PVC, ACO, POLIETILENO E OUTROS) ( DE *400* G)</v>
          </cell>
          <cell r="F1028" t="str">
            <v xml:space="preserve">UN    </v>
          </cell>
          <cell r="G1028">
            <v>1.7999999999999999E-2</v>
          </cell>
          <cell r="H1028">
            <v>33.83</v>
          </cell>
          <cell r="I1028">
            <v>33.83</v>
          </cell>
          <cell r="J1028">
            <v>0.6</v>
          </cell>
          <cell r="K1028">
            <v>0.6</v>
          </cell>
        </row>
        <row r="1029">
          <cell r="A1029" t="str">
            <v>Insumo40411</v>
          </cell>
          <cell r="B1029" t="str">
            <v>Insumo</v>
          </cell>
          <cell r="C1029">
            <v>40411</v>
          </cell>
          <cell r="D1029" t="str">
            <v>SINAPI</v>
          </cell>
          <cell r="E1029" t="str">
            <v>ACOPLAMENTO RIGIDO EM FERRO FUNDIDO PARA SISTEMA DE TUBULACAO RANHURADA, DN 65 MM (2 1/2")</v>
          </cell>
          <cell r="F1029" t="str">
            <v xml:space="preserve">UN    </v>
          </cell>
          <cell r="G1029">
            <v>2</v>
          </cell>
          <cell r="H1029">
            <v>21.62</v>
          </cell>
          <cell r="I1029">
            <v>21.62</v>
          </cell>
          <cell r="J1029">
            <v>43.24</v>
          </cell>
          <cell r="K1029">
            <v>43.24</v>
          </cell>
        </row>
        <row r="1030">
          <cell r="A1030" t="str">
            <v>Insumo40415</v>
          </cell>
          <cell r="B1030" t="str">
            <v>Insumo</v>
          </cell>
          <cell r="C1030">
            <v>40415</v>
          </cell>
          <cell r="D1030" t="str">
            <v>SINAPI</v>
          </cell>
          <cell r="E1030" t="str">
            <v>CURVA 90 GRAUS RANHURADA EM FERRO FUNDIDO, DN 65 MM (2 1/2")</v>
          </cell>
          <cell r="F1030" t="str">
            <v xml:space="preserve">UN    </v>
          </cell>
          <cell r="G1030">
            <v>1</v>
          </cell>
          <cell r="H1030">
            <v>26.99</v>
          </cell>
          <cell r="I1030">
            <v>26.99</v>
          </cell>
          <cell r="J1030">
            <v>26.99</v>
          </cell>
          <cell r="K1030">
            <v>26.99</v>
          </cell>
        </row>
        <row r="1031">
          <cell r="A1031" t="str">
            <v>Composição97435</v>
          </cell>
          <cell r="B1031" t="str">
            <v>Composição</v>
          </cell>
          <cell r="C1031">
            <v>97435</v>
          </cell>
          <cell r="D1031" t="str">
            <v>SINAPI</v>
          </cell>
          <cell r="E1031" t="str">
            <v>CURVA 45 GRAUS, EM AÇO, CONEXÃO RANHURADA, DN 65 (2 1/2"), INSTALADO EM PRUMADAS - FORNECIMENTO E INSTALAÇÃO. AF_10/2020</v>
          </cell>
          <cell r="F1031" t="str">
            <v>UN</v>
          </cell>
          <cell r="G1031">
            <v>1</v>
          </cell>
          <cell r="H1031">
            <v>0</v>
          </cell>
          <cell r="I1031">
            <v>0</v>
          </cell>
          <cell r="J1031">
            <v>86.240000000000009</v>
          </cell>
          <cell r="K1031">
            <v>88.47999999999999</v>
          </cell>
        </row>
        <row r="1032">
          <cell r="A1032" t="str">
            <v>Composição Auxiliar88248</v>
          </cell>
          <cell r="B1032" t="str">
            <v>Composição Auxiliar</v>
          </cell>
          <cell r="C1032">
            <v>88248</v>
          </cell>
          <cell r="D1032" t="str">
            <v>SINAPI</v>
          </cell>
          <cell r="E1032" t="str">
            <v>AUXILIAR DE ENCANADOR OU BOMBEIRO HIDRÁULICO COM ENCARGOS COMPLEMENTARES</v>
          </cell>
          <cell r="F1032" t="str">
            <v>H</v>
          </cell>
          <cell r="G1032">
            <v>0.61899999999999999</v>
          </cell>
          <cell r="H1032">
            <v>12.83</v>
          </cell>
          <cell r="I1032">
            <v>14.33</v>
          </cell>
          <cell r="J1032">
            <v>7.94</v>
          </cell>
          <cell r="K1032">
            <v>8.8699999999999992</v>
          </cell>
        </row>
        <row r="1033">
          <cell r="A1033" t="str">
            <v>Composição Auxiliar88267</v>
          </cell>
          <cell r="B1033" t="str">
            <v>Composição Auxiliar</v>
          </cell>
          <cell r="C1033">
            <v>88267</v>
          </cell>
          <cell r="D1033" t="str">
            <v>SINAPI</v>
          </cell>
          <cell r="E1033" t="str">
            <v>ENCANADOR OU BOMBEIRO HIDRÁULICO COM ENCARGOS COMPLEMENTARES</v>
          </cell>
          <cell r="F1033" t="str">
            <v>H</v>
          </cell>
          <cell r="G1033">
            <v>0.61899999999999999</v>
          </cell>
          <cell r="H1033">
            <v>16.739999999999998</v>
          </cell>
          <cell r="I1033">
            <v>18.86</v>
          </cell>
          <cell r="J1033">
            <v>10.36</v>
          </cell>
          <cell r="K1033">
            <v>11.67</v>
          </cell>
        </row>
        <row r="1034">
          <cell r="A1034" t="str">
            <v>Insumo20078</v>
          </cell>
          <cell r="B1034" t="str">
            <v>Insumo</v>
          </cell>
          <cell r="C1034">
            <v>20078</v>
          </cell>
          <cell r="D1034" t="str">
            <v>SINAPI</v>
          </cell>
          <cell r="E1034" t="str">
            <v>PASTA LUBRIFICANTE PARA TUBOS E CONEXOES COM JUNTA ELASTICA (USO EM PVC, ACO, POLIETILENO E OUTROS) ( DE *400* G)</v>
          </cell>
          <cell r="F1034" t="str">
            <v xml:space="preserve">UN    </v>
          </cell>
          <cell r="G1034">
            <v>1.7999999999999999E-2</v>
          </cell>
          <cell r="H1034">
            <v>33.83</v>
          </cell>
          <cell r="I1034">
            <v>33.83</v>
          </cell>
          <cell r="J1034">
            <v>0.6</v>
          </cell>
          <cell r="K1034">
            <v>0.6</v>
          </cell>
        </row>
        <row r="1035">
          <cell r="A1035" t="str">
            <v>Insumo40411</v>
          </cell>
          <cell r="B1035" t="str">
            <v>Insumo</v>
          </cell>
          <cell r="C1035">
            <v>40411</v>
          </cell>
          <cell r="D1035" t="str">
            <v>SINAPI</v>
          </cell>
          <cell r="E1035" t="str">
            <v>ACOPLAMENTO RIGIDO EM FERRO FUNDIDO PARA SISTEMA DE TUBULACAO RANHURADA, DN 65 MM (2 1/2")</v>
          </cell>
          <cell r="F1035" t="str">
            <v xml:space="preserve">UN    </v>
          </cell>
          <cell r="G1035">
            <v>2</v>
          </cell>
          <cell r="H1035">
            <v>21.62</v>
          </cell>
          <cell r="I1035">
            <v>21.62</v>
          </cell>
          <cell r="J1035">
            <v>43.24</v>
          </cell>
          <cell r="K1035">
            <v>43.24</v>
          </cell>
        </row>
        <row r="1036">
          <cell r="A1036" t="str">
            <v>Insumo40416</v>
          </cell>
          <cell r="B1036" t="str">
            <v>Insumo</v>
          </cell>
          <cell r="C1036">
            <v>40416</v>
          </cell>
          <cell r="D1036" t="str">
            <v>SINAPI</v>
          </cell>
          <cell r="E1036" t="str">
            <v>CURVA 45 GRAUS RANHURADA EM FERRO FUNDIDO, DN 65 MM (2 1/2")</v>
          </cell>
          <cell r="F1036" t="str">
            <v xml:space="preserve">UN    </v>
          </cell>
          <cell r="G1036">
            <v>1</v>
          </cell>
          <cell r="H1036">
            <v>24.1</v>
          </cell>
          <cell r="I1036">
            <v>24.1</v>
          </cell>
          <cell r="J1036">
            <v>24.1</v>
          </cell>
          <cell r="K1036">
            <v>24.1</v>
          </cell>
        </row>
        <row r="1037">
          <cell r="A1037" t="str">
            <v>Composição94666</v>
          </cell>
          <cell r="B1037" t="str">
            <v>Composição</v>
          </cell>
          <cell r="C1037">
            <v>94666</v>
          </cell>
          <cell r="D1037" t="str">
            <v>SINAPI</v>
          </cell>
          <cell r="E1037" t="str">
            <v>ADAPTADOR CURTO COM BOLSA E ROSCA PARA REGISTRO, PVC, SOLDÁVEL, DN 75 MM X 2 1/2 , INSTALADO EM RESERVAÇÃO DE ÁGUA DE EDIFICAÇÃO QUE POSSUA RESERVATÓRIO DE FIBRA/FIBROCIMENTO   FORNECIMENTO E INSTALAÇÃO. AF_06/2016</v>
          </cell>
          <cell r="F1037" t="str">
            <v>UN</v>
          </cell>
          <cell r="G1037">
            <v>1</v>
          </cell>
          <cell r="H1037">
            <v>0</v>
          </cell>
          <cell r="I1037">
            <v>0</v>
          </cell>
          <cell r="J1037">
            <v>28.86</v>
          </cell>
          <cell r="K1037">
            <v>29.519999999999996</v>
          </cell>
        </row>
        <row r="1038">
          <cell r="A1038" t="str">
            <v>Composição Auxiliar88248</v>
          </cell>
          <cell r="B1038" t="str">
            <v>Composição Auxiliar</v>
          </cell>
          <cell r="C1038">
            <v>88248</v>
          </cell>
          <cell r="D1038" t="str">
            <v>SINAPI</v>
          </cell>
          <cell r="E1038" t="str">
            <v>AUXILIAR DE ENCANADOR OU BOMBEIRO HIDRÁULICO COM ENCARGOS COMPLEMENTARES</v>
          </cell>
          <cell r="F1038" t="str">
            <v>H</v>
          </cell>
          <cell r="G1038">
            <v>0.184</v>
          </cell>
          <cell r="H1038">
            <v>12.83</v>
          </cell>
          <cell r="I1038">
            <v>14.33</v>
          </cell>
          <cell r="J1038">
            <v>2.36</v>
          </cell>
          <cell r="K1038">
            <v>2.63</v>
          </cell>
        </row>
        <row r="1039">
          <cell r="A1039" t="str">
            <v>Composição Auxiliar88267</v>
          </cell>
          <cell r="B1039" t="str">
            <v>Composição Auxiliar</v>
          </cell>
          <cell r="C1039">
            <v>88267</v>
          </cell>
          <cell r="D1039" t="str">
            <v>SINAPI</v>
          </cell>
          <cell r="E1039" t="str">
            <v>ENCANADOR OU BOMBEIRO HIDRÁULICO COM ENCARGOS COMPLEMENTARES</v>
          </cell>
          <cell r="F1039" t="str">
            <v>H</v>
          </cell>
          <cell r="G1039">
            <v>0.184</v>
          </cell>
          <cell r="H1039">
            <v>16.739999999999998</v>
          </cell>
          <cell r="I1039">
            <v>18.86</v>
          </cell>
          <cell r="J1039">
            <v>3.08</v>
          </cell>
          <cell r="K1039">
            <v>3.47</v>
          </cell>
        </row>
        <row r="1040">
          <cell r="A1040" t="str">
            <v>Insumo104</v>
          </cell>
          <cell r="B1040" t="str">
            <v>Insumo</v>
          </cell>
          <cell r="C1040">
            <v>104</v>
          </cell>
          <cell r="D1040" t="str">
            <v>SINAPI</v>
          </cell>
          <cell r="E1040" t="str">
            <v>ADAPTADOR PVC SOLDAVEL CURTO COM BOLSA E ROSCA, 75 MM X 2 1/2", PARA AGUA FRIA</v>
          </cell>
          <cell r="F1040" t="str">
            <v xml:space="preserve">UN    </v>
          </cell>
          <cell r="G1040">
            <v>1</v>
          </cell>
          <cell r="H1040">
            <v>15.59</v>
          </cell>
          <cell r="I1040">
            <v>15.59</v>
          </cell>
          <cell r="J1040">
            <v>15.59</v>
          </cell>
          <cell r="K1040">
            <v>15.59</v>
          </cell>
        </row>
        <row r="1041">
          <cell r="A1041" t="str">
            <v>Insumo20080</v>
          </cell>
          <cell r="B1041" t="str">
            <v>Insumo</v>
          </cell>
          <cell r="C1041">
            <v>20080</v>
          </cell>
          <cell r="D1041" t="str">
            <v>SINAPI</v>
          </cell>
          <cell r="E1041" t="str">
            <v>ADESIVO PLASTICO PARA PVC, FRASCO COM 175 GR</v>
          </cell>
          <cell r="F1041" t="str">
            <v xml:space="preserve">UN    </v>
          </cell>
          <cell r="G1041">
            <v>0.154</v>
          </cell>
          <cell r="H1041">
            <v>29.33</v>
          </cell>
          <cell r="I1041">
            <v>29.33</v>
          </cell>
          <cell r="J1041">
            <v>4.51</v>
          </cell>
          <cell r="K1041">
            <v>4.51</v>
          </cell>
        </row>
        <row r="1042">
          <cell r="A1042" t="str">
            <v>Insumo20083</v>
          </cell>
          <cell r="B1042" t="str">
            <v>Insumo</v>
          </cell>
          <cell r="C1042">
            <v>20083</v>
          </cell>
          <cell r="D1042" t="str">
            <v>SINAPI</v>
          </cell>
          <cell r="E1042" t="str">
            <v>SOLUCAO LIMPADORA PARA PVC, FRASCO COM 1000 CM3</v>
          </cell>
          <cell r="F1042" t="str">
            <v xml:space="preserve">UN    </v>
          </cell>
          <cell r="G1042">
            <v>4.1000000000000002E-2</v>
          </cell>
          <cell r="H1042">
            <v>80.25</v>
          </cell>
          <cell r="I1042">
            <v>80.25</v>
          </cell>
          <cell r="J1042">
            <v>3.29</v>
          </cell>
          <cell r="K1042">
            <v>3.29</v>
          </cell>
        </row>
        <row r="1043">
          <cell r="A1043" t="str">
            <v>Insumo38383</v>
          </cell>
          <cell r="B1043" t="str">
            <v>Insumo</v>
          </cell>
          <cell r="C1043">
            <v>38383</v>
          </cell>
          <cell r="D1043" t="str">
            <v>SINAPI</v>
          </cell>
          <cell r="E1043" t="str">
            <v>LIXA D'AGUA EM FOLHA, GRAO 100</v>
          </cell>
          <cell r="F1043" t="str">
            <v xml:space="preserve">UN    </v>
          </cell>
          <cell r="G1043">
            <v>1.7999999999999999E-2</v>
          </cell>
          <cell r="H1043">
            <v>2.19</v>
          </cell>
          <cell r="I1043">
            <v>2.19</v>
          </cell>
          <cell r="J1043">
            <v>0.03</v>
          </cell>
          <cell r="K1043">
            <v>0.03</v>
          </cell>
        </row>
        <row r="1044">
          <cell r="A1044" t="str">
            <v>Composição94790</v>
          </cell>
          <cell r="B1044" t="str">
            <v>Composição</v>
          </cell>
          <cell r="C1044">
            <v>94790</v>
          </cell>
          <cell r="D1044" t="str">
            <v>SINAPI</v>
          </cell>
          <cell r="E1044" t="str">
            <v>ADAPTADOR COM FLANGES LIVRES, PVC, SOLDÁVEL LONGO, DN 85 MM X 3 , INSTALADO EM RESERVAÇÃO DE ÁGUA DE EDIFICAÇÃO QUE POSSUA RESERVATÓRIO DE FIBRA/FIBROCIMENTO   FORNECIMENTO E INSTALAÇÃO. AF_06/2016</v>
          </cell>
          <cell r="F1044" t="str">
            <v>UN</v>
          </cell>
          <cell r="G1044">
            <v>1</v>
          </cell>
          <cell r="H1044">
            <v>0</v>
          </cell>
          <cell r="I1044">
            <v>0</v>
          </cell>
          <cell r="J1044">
            <v>250.29</v>
          </cell>
          <cell r="K1044">
            <v>251.4</v>
          </cell>
        </row>
        <row r="1045">
          <cell r="A1045" t="str">
            <v>Composição Auxiliar88248</v>
          </cell>
          <cell r="B1045" t="str">
            <v>Composição Auxiliar</v>
          </cell>
          <cell r="C1045">
            <v>88248</v>
          </cell>
          <cell r="D1045" t="str">
            <v>SINAPI</v>
          </cell>
          <cell r="E1045" t="str">
            <v>AUXILIAR DE ENCANADOR OU BOMBEIRO HIDRÁULICO COM ENCARGOS COMPLEMENTARES</v>
          </cell>
          <cell r="F1045" t="str">
            <v>H</v>
          </cell>
          <cell r="G1045">
            <v>0.308</v>
          </cell>
          <cell r="H1045">
            <v>12.83</v>
          </cell>
          <cell r="I1045">
            <v>14.33</v>
          </cell>
          <cell r="J1045">
            <v>3.95</v>
          </cell>
          <cell r="K1045">
            <v>4.41</v>
          </cell>
        </row>
        <row r="1046">
          <cell r="A1046" t="str">
            <v>Composição Auxiliar88267</v>
          </cell>
          <cell r="B1046" t="str">
            <v>Composição Auxiliar</v>
          </cell>
          <cell r="C1046">
            <v>88267</v>
          </cell>
          <cell r="D1046" t="str">
            <v>SINAPI</v>
          </cell>
          <cell r="E1046" t="str">
            <v>ENCANADOR OU BOMBEIRO HIDRÁULICO COM ENCARGOS COMPLEMENTARES</v>
          </cell>
          <cell r="F1046" t="str">
            <v>H</v>
          </cell>
          <cell r="G1046">
            <v>0.308</v>
          </cell>
          <cell r="H1046">
            <v>16.739999999999998</v>
          </cell>
          <cell r="I1046">
            <v>18.86</v>
          </cell>
          <cell r="J1046">
            <v>5.15</v>
          </cell>
          <cell r="K1046">
            <v>5.8</v>
          </cell>
        </row>
        <row r="1047">
          <cell r="A1047" t="str">
            <v>Insumo105</v>
          </cell>
          <cell r="B1047" t="str">
            <v>Insumo</v>
          </cell>
          <cell r="C1047">
            <v>105</v>
          </cell>
          <cell r="D1047" t="str">
            <v>SINAPI</v>
          </cell>
          <cell r="E1047" t="str">
            <v>ADAPTADOR PVC SOLDAVEL, LONGO, COM FLANGE LIVRE,  85 MM X 3", PARA CAIXA D' AGUA</v>
          </cell>
          <cell r="F1047" t="str">
            <v xml:space="preserve">UN    </v>
          </cell>
          <cell r="G1047">
            <v>1</v>
          </cell>
          <cell r="H1047">
            <v>231.27</v>
          </cell>
          <cell r="I1047">
            <v>231.27</v>
          </cell>
          <cell r="J1047">
            <v>231.27</v>
          </cell>
          <cell r="K1047">
            <v>231.27</v>
          </cell>
        </row>
        <row r="1048">
          <cell r="A1048" t="str">
            <v>Insumo20080</v>
          </cell>
          <cell r="B1048" t="str">
            <v>Insumo</v>
          </cell>
          <cell r="C1048">
            <v>20080</v>
          </cell>
          <cell r="D1048" t="str">
            <v>SINAPI</v>
          </cell>
          <cell r="E1048" t="str">
            <v>ADESIVO PLASTICO PARA PVC, FRASCO COM 175 GR</v>
          </cell>
          <cell r="F1048" t="str">
            <v xml:space="preserve">UN    </v>
          </cell>
          <cell r="G1048">
            <v>0.19400000000000001</v>
          </cell>
          <cell r="H1048">
            <v>29.33</v>
          </cell>
          <cell r="I1048">
            <v>29.33</v>
          </cell>
          <cell r="J1048">
            <v>5.69</v>
          </cell>
          <cell r="K1048">
            <v>5.69</v>
          </cell>
        </row>
        <row r="1049">
          <cell r="A1049" t="str">
            <v>Insumo20083</v>
          </cell>
          <cell r="B1049" t="str">
            <v>Insumo</v>
          </cell>
          <cell r="C1049">
            <v>20083</v>
          </cell>
          <cell r="D1049" t="str">
            <v>SINAPI</v>
          </cell>
          <cell r="E1049" t="str">
            <v>SOLUCAO LIMPADORA PARA PVC, FRASCO COM 1000 CM3</v>
          </cell>
          <cell r="F1049" t="str">
            <v xml:space="preserve">UN    </v>
          </cell>
          <cell r="G1049">
            <v>5.1999999999999998E-2</v>
          </cell>
          <cell r="H1049">
            <v>80.25</v>
          </cell>
          <cell r="I1049">
            <v>80.25</v>
          </cell>
          <cell r="J1049">
            <v>4.17</v>
          </cell>
          <cell r="K1049">
            <v>4.17</v>
          </cell>
        </row>
        <row r="1050">
          <cell r="A1050" t="str">
            <v>Insumo38383</v>
          </cell>
          <cell r="B1050" t="str">
            <v>Insumo</v>
          </cell>
          <cell r="C1050">
            <v>38383</v>
          </cell>
          <cell r="D1050" t="str">
            <v>SINAPI</v>
          </cell>
          <cell r="E1050" t="str">
            <v>LIXA D'AGUA EM FOLHA, GRAO 100</v>
          </cell>
          <cell r="F1050" t="str">
            <v xml:space="preserve">UN    </v>
          </cell>
          <cell r="G1050">
            <v>3.1E-2</v>
          </cell>
          <cell r="H1050">
            <v>2.19</v>
          </cell>
          <cell r="I1050">
            <v>2.19</v>
          </cell>
          <cell r="J1050">
            <v>0.06</v>
          </cell>
          <cell r="K1050">
            <v>0.06</v>
          </cell>
        </row>
        <row r="1051">
          <cell r="A1051" t="str">
            <v>Composição97498</v>
          </cell>
          <cell r="B1051" t="str">
            <v>Composição</v>
          </cell>
          <cell r="C1051">
            <v>97498</v>
          </cell>
          <cell r="D1051" t="str">
            <v>SINAPI</v>
          </cell>
          <cell r="E1051" t="str">
            <v>TUBO DE AÇO GALVANIZADO COM COSTURA, CLASSE MÉDIA, DN 25 (1"), CONEXÃO ROSQUEADA, INSTALADO EM REDE DE ALIMENTAÇÃO PARA HIDRANTE - FORNECIMENTO E INSTALAÇÃO. AF_10/2020</v>
          </cell>
          <cell r="F1051" t="str">
            <v>M</v>
          </cell>
          <cell r="G1051">
            <v>1</v>
          </cell>
          <cell r="H1051">
            <v>0</v>
          </cell>
          <cell r="I1051">
            <v>0</v>
          </cell>
          <cell r="J1051">
            <v>42.300000000000004</v>
          </cell>
          <cell r="K1051">
            <v>42.89</v>
          </cell>
        </row>
        <row r="1052">
          <cell r="A1052" t="str">
            <v>Composição Auxiliar88248</v>
          </cell>
          <cell r="B1052" t="str">
            <v>Composição Auxiliar</v>
          </cell>
          <cell r="C1052">
            <v>88248</v>
          </cell>
          <cell r="D1052" t="str">
            <v>SINAPI</v>
          </cell>
          <cell r="E1052" t="str">
            <v>AUXILIAR DE ENCANADOR OU BOMBEIRO HIDRÁULICO COM ENCARGOS COMPLEMENTARES</v>
          </cell>
          <cell r="F1052" t="str">
            <v>H</v>
          </cell>
          <cell r="G1052">
            <v>0.16300000000000001</v>
          </cell>
          <cell r="H1052">
            <v>12.83</v>
          </cell>
          <cell r="I1052">
            <v>14.33</v>
          </cell>
          <cell r="J1052">
            <v>2.09</v>
          </cell>
          <cell r="K1052">
            <v>2.33</v>
          </cell>
        </row>
        <row r="1053">
          <cell r="A1053" t="str">
            <v>Composição Auxiliar88267</v>
          </cell>
          <cell r="B1053" t="str">
            <v>Composição Auxiliar</v>
          </cell>
          <cell r="C1053">
            <v>88267</v>
          </cell>
          <cell r="D1053" t="str">
            <v>SINAPI</v>
          </cell>
          <cell r="E1053" t="str">
            <v>ENCANADOR OU BOMBEIRO HIDRÁULICO COM ENCARGOS COMPLEMENTARES</v>
          </cell>
          <cell r="F1053" t="str">
            <v>H</v>
          </cell>
          <cell r="G1053">
            <v>0.16300000000000001</v>
          </cell>
          <cell r="H1053">
            <v>16.739999999999998</v>
          </cell>
          <cell r="I1053">
            <v>18.86</v>
          </cell>
          <cell r="J1053">
            <v>2.72</v>
          </cell>
          <cell r="K1053">
            <v>3.07</v>
          </cell>
        </row>
        <row r="1054">
          <cell r="A1054" t="str">
            <v>Insumo40626</v>
          </cell>
          <cell r="B1054" t="str">
            <v>Insumo</v>
          </cell>
          <cell r="C1054">
            <v>40626</v>
          </cell>
          <cell r="D1054" t="str">
            <v>SINAPI</v>
          </cell>
          <cell r="E1054" t="str">
            <v>TUBO ACO GALVANIZADO COM COSTURA, CLASSE MEDIA, DN 1", E = 3,38 MM, PESO 2,50 KG/M (NBR 5580)</v>
          </cell>
          <cell r="F1054" t="str">
            <v xml:space="preserve">M     </v>
          </cell>
          <cell r="G1054">
            <v>1.0389999999999999</v>
          </cell>
          <cell r="H1054">
            <v>36.090000000000003</v>
          </cell>
          <cell r="I1054">
            <v>36.090000000000003</v>
          </cell>
          <cell r="J1054">
            <v>37.49</v>
          </cell>
          <cell r="K1054">
            <v>37.49</v>
          </cell>
        </row>
        <row r="1055">
          <cell r="A1055" t="str">
            <v>Composição92367</v>
          </cell>
          <cell r="B1055" t="str">
            <v>Composição</v>
          </cell>
          <cell r="C1055">
            <v>92367</v>
          </cell>
          <cell r="D1055" t="str">
            <v>SINAPI</v>
          </cell>
          <cell r="E1055" t="str">
            <v>TUBO DE AÇO GALVANIZADO COM COSTURA, CLASSE MÉDIA, DN 65 (2 1/2"), CONEXÃO ROSQUEADA, INSTALADO EM REDE DE ALIMENTAÇÃO PARA HIDRANTE - FORNECIMENTO E INSTALAÇÃO. AF_10/2020</v>
          </cell>
          <cell r="F1055" t="str">
            <v>M</v>
          </cell>
          <cell r="G1055">
            <v>1</v>
          </cell>
          <cell r="H1055">
            <v>0</v>
          </cell>
          <cell r="I1055">
            <v>0</v>
          </cell>
          <cell r="J1055">
            <v>105.55999999999999</v>
          </cell>
          <cell r="K1055">
            <v>106.44999999999999</v>
          </cell>
        </row>
        <row r="1056">
          <cell r="A1056" t="str">
            <v>Composição Auxiliar88248</v>
          </cell>
          <cell r="B1056" t="str">
            <v>Composição Auxiliar</v>
          </cell>
          <cell r="C1056">
            <v>88248</v>
          </cell>
          <cell r="D1056" t="str">
            <v>SINAPI</v>
          </cell>
          <cell r="E1056" t="str">
            <v>AUXILIAR DE ENCANADOR OU BOMBEIRO HIDRÁULICO COM ENCARGOS COMPLEMENTARES</v>
          </cell>
          <cell r="F1056" t="str">
            <v>H</v>
          </cell>
          <cell r="G1056">
            <v>0.245</v>
          </cell>
          <cell r="H1056">
            <v>12.83</v>
          </cell>
          <cell r="I1056">
            <v>14.33</v>
          </cell>
          <cell r="J1056">
            <v>3.14</v>
          </cell>
          <cell r="K1056">
            <v>3.51</v>
          </cell>
        </row>
        <row r="1057">
          <cell r="A1057" t="str">
            <v>Composição Auxiliar88267</v>
          </cell>
          <cell r="B1057" t="str">
            <v>Composição Auxiliar</v>
          </cell>
          <cell r="C1057">
            <v>88267</v>
          </cell>
          <cell r="D1057" t="str">
            <v>SINAPI</v>
          </cell>
          <cell r="E1057" t="str">
            <v>ENCANADOR OU BOMBEIRO HIDRÁULICO COM ENCARGOS COMPLEMENTARES</v>
          </cell>
          <cell r="F1057" t="str">
            <v>H</v>
          </cell>
          <cell r="G1057">
            <v>0.245</v>
          </cell>
          <cell r="H1057">
            <v>16.739999999999998</v>
          </cell>
          <cell r="I1057">
            <v>18.86</v>
          </cell>
          <cell r="J1057">
            <v>4.0999999999999996</v>
          </cell>
          <cell r="K1057">
            <v>4.62</v>
          </cell>
        </row>
        <row r="1058">
          <cell r="A1058" t="str">
            <v>Insumo7701</v>
          </cell>
          <cell r="B1058" t="str">
            <v>Insumo</v>
          </cell>
          <cell r="C1058">
            <v>7701</v>
          </cell>
          <cell r="D1058" t="str">
            <v>SINAPI</v>
          </cell>
          <cell r="E1058" t="str">
            <v>TUBO ACO GALVANIZADO COM COSTURA, CLASSE MEDIA, DN 2.1/2", E = *3,65* MM, PESO *6,51* KG/M (NBR 5580)</v>
          </cell>
          <cell r="F1058" t="str">
            <v xml:space="preserve">M     </v>
          </cell>
          <cell r="G1058">
            <v>1.0389999999999999</v>
          </cell>
          <cell r="H1058">
            <v>94.63</v>
          </cell>
          <cell r="I1058">
            <v>94.63</v>
          </cell>
          <cell r="J1058">
            <v>98.32</v>
          </cell>
          <cell r="K1058">
            <v>98.32</v>
          </cell>
        </row>
        <row r="1059">
          <cell r="A1059" t="str">
            <v>Composição92357</v>
          </cell>
          <cell r="B1059" t="str">
            <v>Composição</v>
          </cell>
          <cell r="C1059">
            <v>92357</v>
          </cell>
          <cell r="D1059" t="str">
            <v>SINAPI</v>
          </cell>
          <cell r="E1059" t="str">
            <v>TÊ, EM FERRO GALVANIZADO, DN 65 (2 1/2"), CONEXÃO ROSQUEADA, INSTALADO EM PRUMADAS - FORNECIMENTO E INSTALAÇÃO. AF_10/2020</v>
          </cell>
          <cell r="F1059" t="str">
            <v>UN</v>
          </cell>
          <cell r="G1059">
            <v>1</v>
          </cell>
          <cell r="H1059">
            <v>0</v>
          </cell>
          <cell r="I1059">
            <v>0</v>
          </cell>
          <cell r="J1059">
            <v>119.37</v>
          </cell>
          <cell r="K1059">
            <v>124.45000000000002</v>
          </cell>
        </row>
        <row r="1060">
          <cell r="A1060" t="str">
            <v>Composição Auxiliar88248</v>
          </cell>
          <cell r="B1060" t="str">
            <v>Composição Auxiliar</v>
          </cell>
          <cell r="C1060">
            <v>88248</v>
          </cell>
          <cell r="D1060" t="str">
            <v>SINAPI</v>
          </cell>
          <cell r="E1060" t="str">
            <v>AUXILIAR DE ENCANADOR OU BOMBEIRO HIDRÁULICO COM ENCARGOS COMPLEMENTARES</v>
          </cell>
          <cell r="F1060" t="str">
            <v>H</v>
          </cell>
          <cell r="G1060">
            <v>1.403</v>
          </cell>
          <cell r="H1060">
            <v>12.83</v>
          </cell>
          <cell r="I1060">
            <v>14.33</v>
          </cell>
          <cell r="J1060">
            <v>18</v>
          </cell>
          <cell r="K1060">
            <v>20.100000000000001</v>
          </cell>
        </row>
        <row r="1061">
          <cell r="A1061" t="str">
            <v>Composição Auxiliar88267</v>
          </cell>
          <cell r="B1061" t="str">
            <v>Composição Auxiliar</v>
          </cell>
          <cell r="C1061">
            <v>88267</v>
          </cell>
          <cell r="D1061" t="str">
            <v>SINAPI</v>
          </cell>
          <cell r="E1061" t="str">
            <v>ENCANADOR OU BOMBEIRO HIDRÁULICO COM ENCARGOS COMPLEMENTARES</v>
          </cell>
          <cell r="F1061" t="str">
            <v>H</v>
          </cell>
          <cell r="G1061">
            <v>1.403</v>
          </cell>
          <cell r="H1061">
            <v>16.739999999999998</v>
          </cell>
          <cell r="I1061">
            <v>18.86</v>
          </cell>
          <cell r="J1061">
            <v>23.48</v>
          </cell>
          <cell r="K1061">
            <v>26.46</v>
          </cell>
        </row>
        <row r="1062">
          <cell r="A1062" t="str">
            <v>Insumo3148</v>
          </cell>
          <cell r="B1062" t="str">
            <v>Insumo</v>
          </cell>
          <cell r="C1062">
            <v>3148</v>
          </cell>
          <cell r="D1062" t="str">
            <v>SINAPI</v>
          </cell>
          <cell r="E1062" t="str">
            <v>FITA VEDA ROSCA EM ROLOS DE 18 MM X 50 M (L X C)</v>
          </cell>
          <cell r="F1062" t="str">
            <v xml:space="preserve">UN    </v>
          </cell>
          <cell r="G1062">
            <v>4.4999999999999998E-2</v>
          </cell>
          <cell r="H1062">
            <v>18.18</v>
          </cell>
          <cell r="I1062">
            <v>18.18</v>
          </cell>
          <cell r="J1062">
            <v>0.81</v>
          </cell>
          <cell r="K1062">
            <v>0.81</v>
          </cell>
        </row>
        <row r="1063">
          <cell r="A1063" t="str">
            <v>Insumo7307</v>
          </cell>
          <cell r="B1063" t="str">
            <v>Insumo</v>
          </cell>
          <cell r="C1063">
            <v>7307</v>
          </cell>
          <cell r="D1063" t="str">
            <v>SINAPI</v>
          </cell>
          <cell r="E1063" t="str">
            <v>FUNDO ANTICORROSIVO PARA METAIS FERROSOS (ZARCAO)</v>
          </cell>
          <cell r="F1063" t="str">
            <v xml:space="preserve">L     </v>
          </cell>
          <cell r="G1063">
            <v>1.0999999999999999E-2</v>
          </cell>
          <cell r="H1063">
            <v>26.93</v>
          </cell>
          <cell r="I1063">
            <v>26.93</v>
          </cell>
          <cell r="J1063">
            <v>0.28999999999999998</v>
          </cell>
          <cell r="K1063">
            <v>0.28999999999999998</v>
          </cell>
        </row>
        <row r="1064">
          <cell r="A1064" t="str">
            <v>Insumo6299</v>
          </cell>
          <cell r="B1064" t="str">
            <v>Insumo</v>
          </cell>
          <cell r="C1064">
            <v>6299</v>
          </cell>
          <cell r="D1064" t="str">
            <v>SINAPI</v>
          </cell>
          <cell r="E1064" t="str">
            <v>TE DE FERRO GALVANIZADO, DE 2 1/2"</v>
          </cell>
          <cell r="F1064" t="str">
            <v xml:space="preserve">UN    </v>
          </cell>
          <cell r="G1064">
            <v>1</v>
          </cell>
          <cell r="H1064">
            <v>76.790000000000006</v>
          </cell>
          <cell r="I1064">
            <v>76.790000000000006</v>
          </cell>
          <cell r="J1064">
            <v>76.790000000000006</v>
          </cell>
          <cell r="K1064">
            <v>76.790000000000006</v>
          </cell>
        </row>
        <row r="1065">
          <cell r="A1065" t="str">
            <v>Composição92902</v>
          </cell>
          <cell r="B1065" t="str">
            <v>Composição</v>
          </cell>
          <cell r="C1065">
            <v>92902</v>
          </cell>
          <cell r="D1065" t="str">
            <v>SINAPI</v>
          </cell>
          <cell r="E1065" t="str">
            <v>UNIÃO, EM FERRO GALVANIZADO, CONEXÃO ROSQUEADA, DN 65 (2 1/2"), INSTALADO EM REDE DE ALIMENTAÇÃO PARA SPRINKLER - FORNECIMENTO E INSTALAÇÃO. AF_10/2020</v>
          </cell>
          <cell r="F1065" t="str">
            <v>UN</v>
          </cell>
          <cell r="G1065">
            <v>1</v>
          </cell>
          <cell r="H1065">
            <v>0</v>
          </cell>
          <cell r="I1065">
            <v>0</v>
          </cell>
          <cell r="J1065">
            <v>115.21000000000001</v>
          </cell>
          <cell r="K1065">
            <v>116.65</v>
          </cell>
        </row>
        <row r="1066">
          <cell r="A1066" t="str">
            <v>Composição Auxiliar88248</v>
          </cell>
          <cell r="B1066" t="str">
            <v>Composição Auxiliar</v>
          </cell>
          <cell r="C1066">
            <v>88248</v>
          </cell>
          <cell r="D1066" t="str">
            <v>SINAPI</v>
          </cell>
          <cell r="E1066" t="str">
            <v>AUXILIAR DE ENCANADOR OU BOMBEIRO HIDRÁULICO COM ENCARGOS COMPLEMENTARES</v>
          </cell>
          <cell r="F1066" t="str">
            <v>H</v>
          </cell>
          <cell r="G1066">
            <v>0.39800000000000002</v>
          </cell>
          <cell r="H1066">
            <v>12.83</v>
          </cell>
          <cell r="I1066">
            <v>14.33</v>
          </cell>
          <cell r="J1066">
            <v>5.0999999999999996</v>
          </cell>
          <cell r="K1066">
            <v>5.7</v>
          </cell>
        </row>
        <row r="1067">
          <cell r="A1067" t="str">
            <v>Composição Auxiliar88267</v>
          </cell>
          <cell r="B1067" t="str">
            <v>Composição Auxiliar</v>
          </cell>
          <cell r="C1067">
            <v>88267</v>
          </cell>
          <cell r="D1067" t="str">
            <v>SINAPI</v>
          </cell>
          <cell r="E1067" t="str">
            <v>ENCANADOR OU BOMBEIRO HIDRÁULICO COM ENCARGOS COMPLEMENTARES</v>
          </cell>
          <cell r="F1067" t="str">
            <v>H</v>
          </cell>
          <cell r="G1067">
            <v>0.39800000000000002</v>
          </cell>
          <cell r="H1067">
            <v>16.739999999999998</v>
          </cell>
          <cell r="I1067">
            <v>18.86</v>
          </cell>
          <cell r="J1067">
            <v>6.66</v>
          </cell>
          <cell r="K1067">
            <v>7.5</v>
          </cell>
        </row>
        <row r="1068">
          <cell r="A1068" t="str">
            <v>Insumo3148</v>
          </cell>
          <cell r="B1068" t="str">
            <v>Insumo</v>
          </cell>
          <cell r="C1068">
            <v>3148</v>
          </cell>
          <cell r="D1068" t="str">
            <v>SINAPI</v>
          </cell>
          <cell r="E1068" t="str">
            <v>FITA VEDA ROSCA EM ROLOS DE 18 MM X 50 M (L X C)</v>
          </cell>
          <cell r="F1068" t="str">
            <v xml:space="preserve">UN    </v>
          </cell>
          <cell r="G1068">
            <v>0.03</v>
          </cell>
          <cell r="H1068">
            <v>18.18</v>
          </cell>
          <cell r="I1068">
            <v>18.18</v>
          </cell>
          <cell r="J1068">
            <v>0.54</v>
          </cell>
          <cell r="K1068">
            <v>0.54</v>
          </cell>
        </row>
        <row r="1069">
          <cell r="A1069" t="str">
            <v>Insumo7307</v>
          </cell>
          <cell r="B1069" t="str">
            <v>Insumo</v>
          </cell>
          <cell r="C1069">
            <v>7307</v>
          </cell>
          <cell r="D1069" t="str">
            <v>SINAPI</v>
          </cell>
          <cell r="E1069" t="str">
            <v>FUNDO ANTICORROSIVO PARA METAIS FERROSOS (ZARCAO)</v>
          </cell>
          <cell r="F1069" t="str">
            <v xml:space="preserve">L     </v>
          </cell>
          <cell r="G1069">
            <v>7.0000000000000001E-3</v>
          </cell>
          <cell r="H1069">
            <v>26.93</v>
          </cell>
          <cell r="I1069">
            <v>26.93</v>
          </cell>
          <cell r="J1069">
            <v>0.18</v>
          </cell>
          <cell r="K1069">
            <v>0.18</v>
          </cell>
        </row>
        <row r="1070">
          <cell r="A1070" t="str">
            <v>Insumo9889</v>
          </cell>
          <cell r="B1070" t="str">
            <v>Insumo</v>
          </cell>
          <cell r="C1070">
            <v>9889</v>
          </cell>
          <cell r="D1070" t="str">
            <v>SINAPI</v>
          </cell>
          <cell r="E1070" t="str">
            <v>UNIAO DE FERRO GALVANIZADO, COM ROSCA BSP, COM ASSENTO PLANO, DE 2 1/2"</v>
          </cell>
          <cell r="F1070" t="str">
            <v xml:space="preserve">UN    </v>
          </cell>
          <cell r="G1070">
            <v>1</v>
          </cell>
          <cell r="H1070">
            <v>102.73</v>
          </cell>
          <cell r="I1070">
            <v>102.73</v>
          </cell>
          <cell r="J1070">
            <v>102.73</v>
          </cell>
          <cell r="K1070">
            <v>102.73</v>
          </cell>
        </row>
        <row r="1071">
          <cell r="A1071" t="str">
            <v>ComposiçãoSDC07010</v>
          </cell>
          <cell r="B1071" t="str">
            <v>Composição</v>
          </cell>
          <cell r="C1071" t="str">
            <v>SDC07010</v>
          </cell>
          <cell r="D1071" t="str">
            <v>Próprio</v>
          </cell>
          <cell r="E1071" t="str">
            <v>FORNECIMENTO DE CHAVE PARA CONEXÃO DE MANGUEIRA TIPO STORZ ENGATE RÁPIDO DUPLA  1.1/2" X 2.1/2"</v>
          </cell>
          <cell r="F1071" t="str">
            <v>UN</v>
          </cell>
          <cell r="G1071">
            <v>1</v>
          </cell>
          <cell r="H1071">
            <v>0</v>
          </cell>
          <cell r="I1071">
            <v>0</v>
          </cell>
          <cell r="J1071">
            <v>18.37</v>
          </cell>
          <cell r="K1071">
            <v>18.77</v>
          </cell>
        </row>
        <row r="1072">
          <cell r="A1072" t="str">
            <v>Composição Auxiliar88267</v>
          </cell>
          <cell r="B1072" t="str">
            <v>Composição Auxiliar</v>
          </cell>
          <cell r="C1072">
            <v>88267</v>
          </cell>
          <cell r="D1072" t="str">
            <v>SINAPI</v>
          </cell>
          <cell r="E1072" t="str">
            <v>ENCANADOR OU BOMBEIRO HIDRÁULICO COM ENCARGOS COMPLEMENTARES</v>
          </cell>
          <cell r="F1072" t="str">
            <v>H</v>
          </cell>
          <cell r="G1072">
            <v>0.11</v>
          </cell>
          <cell r="H1072">
            <v>16.739999999999998</v>
          </cell>
          <cell r="I1072">
            <v>18.86</v>
          </cell>
          <cell r="J1072">
            <v>1.84</v>
          </cell>
          <cell r="K1072">
            <v>2.0699999999999998</v>
          </cell>
        </row>
        <row r="1073">
          <cell r="A1073" t="str">
            <v>Composição Auxiliar88316</v>
          </cell>
          <cell r="B1073" t="str">
            <v>Composição Auxiliar</v>
          </cell>
          <cell r="C1073">
            <v>88316</v>
          </cell>
          <cell r="D1073" t="str">
            <v>SINAPI</v>
          </cell>
          <cell r="E1073" t="str">
            <v>SERVENTE COM ENCARGOS COMPLEMENTARES</v>
          </cell>
          <cell r="F1073" t="str">
            <v>H</v>
          </cell>
          <cell r="G1073">
            <v>0.11</v>
          </cell>
          <cell r="H1073">
            <v>13.34</v>
          </cell>
          <cell r="I1073">
            <v>14.87</v>
          </cell>
          <cell r="J1073">
            <v>1.46</v>
          </cell>
          <cell r="K1073">
            <v>1.63</v>
          </cell>
        </row>
        <row r="1074">
          <cell r="A1074" t="str">
            <v>Insumo20971</v>
          </cell>
          <cell r="B1074" t="str">
            <v>Insumo</v>
          </cell>
          <cell r="C1074">
            <v>20971</v>
          </cell>
          <cell r="D1074" t="str">
            <v>SINAPI</v>
          </cell>
          <cell r="E1074" t="str">
            <v>CHAVE DUPLA PARA CONEXOES TIPO STORZ, ENGATE RAPIDO 1 1/2" X 2 1/2", EM LATAO, PARA INSTALACAO PREDIAL COMBATE A INCENDIO</v>
          </cell>
          <cell r="F1074" t="str">
            <v xml:space="preserve">UN    </v>
          </cell>
          <cell r="G1074">
            <v>1</v>
          </cell>
          <cell r="H1074">
            <v>15.07</v>
          </cell>
          <cell r="I1074">
            <v>15.07</v>
          </cell>
          <cell r="J1074">
            <v>15.07</v>
          </cell>
          <cell r="K1074">
            <v>15.07</v>
          </cell>
        </row>
        <row r="1075">
          <cell r="A1075" t="str">
            <v>ComposiçãoEE-INSTPSCIP-C15</v>
          </cell>
          <cell r="B1075" t="str">
            <v>Composição</v>
          </cell>
          <cell r="C1075" t="str">
            <v>EE-INSTPSCIP-C15</v>
          </cell>
          <cell r="D1075" t="str">
            <v>Próprio</v>
          </cell>
          <cell r="E1075" t="str">
            <v>REGISTRO/VALVULA GLOBO ANGULAR 45 GRAUS EM LATAO PARA HIDRANTES DE INCÊNDIO PREDIAL DN 2.1/2, COM VOLANTE, CLASSE DE PRESSAO DE ATE 200 PSI - FORNECIMENTO E INSTALACAO (Copia da SINAPI (74169/001))</v>
          </cell>
          <cell r="F1075" t="str">
            <v>UN</v>
          </cell>
          <cell r="G1075">
            <v>1</v>
          </cell>
          <cell r="H1075">
            <v>0</v>
          </cell>
          <cell r="I1075">
            <v>0</v>
          </cell>
          <cell r="J1075">
            <v>214.25</v>
          </cell>
          <cell r="K1075">
            <v>220.91</v>
          </cell>
        </row>
        <row r="1076">
          <cell r="A1076" t="str">
            <v>Composição Auxiliar88248</v>
          </cell>
          <cell r="B1076" t="str">
            <v>Composição Auxiliar</v>
          </cell>
          <cell r="C1076">
            <v>88248</v>
          </cell>
          <cell r="D1076" t="str">
            <v>SINAPI</v>
          </cell>
          <cell r="E1076" t="str">
            <v>AUXILIAR DE ENCANADOR OU BOMBEIRO HIDRÁULICO COM ENCARGOS COMPLEMENTARES</v>
          </cell>
          <cell r="F1076" t="str">
            <v>H</v>
          </cell>
          <cell r="G1076">
            <v>2.82</v>
          </cell>
          <cell r="H1076">
            <v>12.83</v>
          </cell>
          <cell r="I1076">
            <v>14.33</v>
          </cell>
          <cell r="J1076">
            <v>36.18</v>
          </cell>
          <cell r="K1076">
            <v>40.409999999999997</v>
          </cell>
        </row>
        <row r="1077">
          <cell r="A1077" t="str">
            <v>Composição Auxiliar88267</v>
          </cell>
          <cell r="B1077" t="str">
            <v>Composição Auxiliar</v>
          </cell>
          <cell r="C1077">
            <v>88267</v>
          </cell>
          <cell r="D1077" t="str">
            <v>SINAPI</v>
          </cell>
          <cell r="E1077" t="str">
            <v>ENCANADOR OU BOMBEIRO HIDRÁULICO COM ENCARGOS COMPLEMENTARES</v>
          </cell>
          <cell r="F1077" t="str">
            <v>H</v>
          </cell>
          <cell r="G1077">
            <v>1.1499999999999999</v>
          </cell>
          <cell r="H1077">
            <v>16.739999999999998</v>
          </cell>
          <cell r="I1077">
            <v>18.86</v>
          </cell>
          <cell r="J1077">
            <v>19.25</v>
          </cell>
          <cell r="K1077">
            <v>21.68</v>
          </cell>
        </row>
        <row r="1078">
          <cell r="A1078" t="str">
            <v>Insumo3146</v>
          </cell>
          <cell r="B1078" t="str">
            <v>Insumo</v>
          </cell>
          <cell r="C1078">
            <v>3146</v>
          </cell>
          <cell r="D1078" t="str">
            <v>SINAPI</v>
          </cell>
          <cell r="E1078" t="str">
            <v>FITA VEDA ROSCA EM ROLOS DE 18 MM X 10 M (L X C)</v>
          </cell>
          <cell r="F1078" t="str">
            <v xml:space="preserve">UN    </v>
          </cell>
          <cell r="G1078">
            <v>0.115</v>
          </cell>
          <cell r="H1078">
            <v>4.93</v>
          </cell>
          <cell r="I1078">
            <v>4.93</v>
          </cell>
          <cell r="J1078">
            <v>0.56000000000000005</v>
          </cell>
          <cell r="K1078">
            <v>0.56000000000000005</v>
          </cell>
        </row>
        <row r="1079">
          <cell r="A1079" t="str">
            <v>Insumo10904</v>
          </cell>
          <cell r="B1079" t="str">
            <v>Insumo</v>
          </cell>
          <cell r="C1079">
            <v>10904</v>
          </cell>
          <cell r="D1079" t="str">
            <v>SINAPI</v>
          </cell>
          <cell r="E1079" t="str">
            <v>REGISTRO OU VALVULA GLOBO ANGULAR EM LATAO, PARA HIDRANTES EM INSTALACAO PREDIAL DE INCENDIO, 45 GRAUS, DIAMETRO DE 2 1/2", COM VOLANTE, CLASSE DE PRESSAO DE ATE 200 PSI</v>
          </cell>
          <cell r="F1079" t="str">
            <v xml:space="preserve">UN    </v>
          </cell>
          <cell r="G1079">
            <v>1</v>
          </cell>
          <cell r="H1079">
            <v>158.26</v>
          </cell>
          <cell r="I1079">
            <v>158.26</v>
          </cell>
          <cell r="J1079">
            <v>158.26</v>
          </cell>
          <cell r="K1079">
            <v>158.26</v>
          </cell>
        </row>
        <row r="1080">
          <cell r="A1080" t="str">
            <v xml:space="preserve">Composição SDC-INC-20964/05_2020 </v>
          </cell>
          <cell r="B1080" t="str">
            <v>Composição</v>
          </cell>
          <cell r="C1080" t="str">
            <v xml:space="preserve"> SDC-INC-20964/05_2020 </v>
          </cell>
          <cell r="D1080" t="str">
            <v>Próprio</v>
          </cell>
          <cell r="E1080" t="str">
            <v>TAMPÃO E CORRENTE (INCÊNDIO) PARA ADAPTADOR STORZ 2 1/2 - FORNECIMENTO E INSTALAÇÃO</v>
          </cell>
          <cell r="F1080" t="str">
            <v>UN</v>
          </cell>
          <cell r="G1080">
            <v>1</v>
          </cell>
          <cell r="H1080">
            <v>0</v>
          </cell>
          <cell r="I1080">
            <v>0</v>
          </cell>
          <cell r="J1080">
            <v>67.69</v>
          </cell>
          <cell r="K1080">
            <v>68.42</v>
          </cell>
        </row>
        <row r="1081">
          <cell r="A1081" t="str">
            <v>Composição Auxiliar88267</v>
          </cell>
          <cell r="B1081" t="str">
            <v>Composição Auxiliar</v>
          </cell>
          <cell r="C1081">
            <v>88267</v>
          </cell>
          <cell r="D1081" t="str">
            <v>SINAPI</v>
          </cell>
          <cell r="E1081" t="str">
            <v>ENCANADOR OU BOMBEIRO HIDRÁULICO COM ENCARGOS COMPLEMENTARES</v>
          </cell>
          <cell r="F1081" t="str">
            <v>H</v>
          </cell>
          <cell r="G1081">
            <v>0.2</v>
          </cell>
          <cell r="H1081">
            <v>16.739999999999998</v>
          </cell>
          <cell r="I1081">
            <v>18.86</v>
          </cell>
          <cell r="J1081">
            <v>3.34</v>
          </cell>
          <cell r="K1081">
            <v>3.77</v>
          </cell>
        </row>
        <row r="1082">
          <cell r="A1082" t="str">
            <v>Composição Auxiliar88248</v>
          </cell>
          <cell r="B1082" t="str">
            <v>Composição Auxiliar</v>
          </cell>
          <cell r="C1082">
            <v>88248</v>
          </cell>
          <cell r="D1082" t="str">
            <v>SINAPI</v>
          </cell>
          <cell r="E1082" t="str">
            <v>AUXILIAR DE ENCANADOR OU BOMBEIRO HIDRÁULICO COM ENCARGOS COMPLEMENTARES</v>
          </cell>
          <cell r="F1082" t="str">
            <v>H</v>
          </cell>
          <cell r="G1082">
            <v>0.2</v>
          </cell>
          <cell r="H1082">
            <v>12.83</v>
          </cell>
          <cell r="I1082">
            <v>14.33</v>
          </cell>
          <cell r="J1082">
            <v>2.56</v>
          </cell>
          <cell r="K1082">
            <v>2.86</v>
          </cell>
        </row>
        <row r="1083">
          <cell r="A1083" t="str">
            <v>Insumo20964</v>
          </cell>
          <cell r="B1083" t="str">
            <v>Insumo</v>
          </cell>
          <cell r="C1083">
            <v>20964</v>
          </cell>
          <cell r="D1083" t="str">
            <v>SINAPI</v>
          </cell>
          <cell r="E1083" t="str">
            <v>TAMPAO COM CORRENTE, EM LATAO, ENGATE RAPIDO 1 1/2", PARA INSTALACAO PREDIAL DE COMBATE A INCENDIO</v>
          </cell>
          <cell r="F1083" t="str">
            <v xml:space="preserve">UN    </v>
          </cell>
          <cell r="G1083">
            <v>1</v>
          </cell>
          <cell r="H1083">
            <v>61.79</v>
          </cell>
          <cell r="I1083">
            <v>61.79</v>
          </cell>
          <cell r="J1083">
            <v>61.79</v>
          </cell>
          <cell r="K1083">
            <v>61.79</v>
          </cell>
        </row>
        <row r="1084">
          <cell r="A1084" t="str">
            <v>Composição94499</v>
          </cell>
          <cell r="B1084" t="str">
            <v>Composição</v>
          </cell>
          <cell r="C1084">
            <v>94499</v>
          </cell>
          <cell r="D1084" t="str">
            <v>SINAPI</v>
          </cell>
          <cell r="E1084" t="str">
            <v>REGISTRO DE GAVETA BRUTO, LATÃO, ROSCÁVEL, 2 1/2, INSTALADO EM RESERVAÇÃO DE ÁGUA DE EDIFICAÇÃO QUE POSSUA RESERVATÓRIO DE FIBRA/FIBROCIMENTO  FORNECIMENTO E INSTALAÇÃO. AF_06/2016</v>
          </cell>
          <cell r="F1084" t="str">
            <v>UN</v>
          </cell>
          <cell r="G1084">
            <v>1</v>
          </cell>
          <cell r="H1084">
            <v>0</v>
          </cell>
          <cell r="I1084">
            <v>0</v>
          </cell>
          <cell r="J1084">
            <v>161.44</v>
          </cell>
          <cell r="K1084">
            <v>164.4</v>
          </cell>
        </row>
        <row r="1085">
          <cell r="A1085" t="str">
            <v>Composição Auxiliar88248</v>
          </cell>
          <cell r="B1085" t="str">
            <v>Composição Auxiliar</v>
          </cell>
          <cell r="C1085">
            <v>88248</v>
          </cell>
          <cell r="D1085" t="str">
            <v>SINAPI</v>
          </cell>
          <cell r="E1085" t="str">
            <v>AUXILIAR DE ENCANADOR OU BOMBEIRO HIDRÁULICO COM ENCARGOS COMPLEMENTARES</v>
          </cell>
          <cell r="F1085" t="str">
            <v>H</v>
          </cell>
          <cell r="G1085">
            <v>0.81799999999999995</v>
          </cell>
          <cell r="H1085">
            <v>12.83</v>
          </cell>
          <cell r="I1085">
            <v>14.33</v>
          </cell>
          <cell r="J1085">
            <v>10.49</v>
          </cell>
          <cell r="K1085">
            <v>11.72</v>
          </cell>
        </row>
        <row r="1086">
          <cell r="A1086" t="str">
            <v>Composição Auxiliar88267</v>
          </cell>
          <cell r="B1086" t="str">
            <v>Composição Auxiliar</v>
          </cell>
          <cell r="C1086">
            <v>88267</v>
          </cell>
          <cell r="D1086" t="str">
            <v>SINAPI</v>
          </cell>
          <cell r="E1086" t="str">
            <v>ENCANADOR OU BOMBEIRO HIDRÁULICO COM ENCARGOS COMPLEMENTARES</v>
          </cell>
          <cell r="F1086" t="str">
            <v>H</v>
          </cell>
          <cell r="G1086">
            <v>0.81799999999999995</v>
          </cell>
          <cell r="H1086">
            <v>16.739999999999998</v>
          </cell>
          <cell r="I1086">
            <v>18.86</v>
          </cell>
          <cell r="J1086">
            <v>13.69</v>
          </cell>
          <cell r="K1086">
            <v>15.42</v>
          </cell>
        </row>
        <row r="1087">
          <cell r="A1087" t="str">
            <v>Insumo3148</v>
          </cell>
          <cell r="B1087" t="str">
            <v>Insumo</v>
          </cell>
          <cell r="C1087">
            <v>3148</v>
          </cell>
          <cell r="D1087" t="str">
            <v>SINAPI</v>
          </cell>
          <cell r="E1087" t="str">
            <v>FITA VEDA ROSCA EM ROLOS DE 18 MM X 50 M (L X C)</v>
          </cell>
          <cell r="F1087" t="str">
            <v xml:space="preserve">UN    </v>
          </cell>
          <cell r="G1087">
            <v>3.7999999999999999E-2</v>
          </cell>
          <cell r="H1087">
            <v>18.18</v>
          </cell>
          <cell r="I1087">
            <v>18.18</v>
          </cell>
          <cell r="J1087">
            <v>0.69</v>
          </cell>
          <cell r="K1087">
            <v>0.69</v>
          </cell>
        </row>
        <row r="1088">
          <cell r="A1088" t="str">
            <v>Insumo6011</v>
          </cell>
          <cell r="B1088" t="str">
            <v>Insumo</v>
          </cell>
          <cell r="C1088">
            <v>6011</v>
          </cell>
          <cell r="D1088" t="str">
            <v>SINAPI</v>
          </cell>
          <cell r="E1088" t="str">
            <v>REGISTRO GAVETA BRUTO EM LATAO FORJADO, BITOLA 2 1/2 " (REF 1509)</v>
          </cell>
          <cell r="F1088" t="str">
            <v xml:space="preserve">UN    </v>
          </cell>
          <cell r="G1088">
            <v>1</v>
          </cell>
          <cell r="H1088">
            <v>136.57</v>
          </cell>
          <cell r="I1088">
            <v>136.57</v>
          </cell>
          <cell r="J1088">
            <v>136.57</v>
          </cell>
          <cell r="K1088">
            <v>136.57</v>
          </cell>
        </row>
        <row r="1089">
          <cell r="A1089" t="str">
            <v>Composição91222</v>
          </cell>
          <cell r="B1089" t="str">
            <v>Composição</v>
          </cell>
          <cell r="C1089">
            <v>91222</v>
          </cell>
          <cell r="D1089" t="str">
            <v>SINAPI</v>
          </cell>
          <cell r="E1089" t="str">
            <v>RASGO EM ALVENARIA PARA RAMAIS/ DISTRIBUIÇÃO COM DIÂMETROS MAIORES QUE 40 MM E MENORES OU IGUAIS A 75 MM. AF_05/2015</v>
          </cell>
          <cell r="F1089" t="str">
            <v>M</v>
          </cell>
          <cell r="G1089">
            <v>1</v>
          </cell>
          <cell r="H1089">
            <v>0</v>
          </cell>
          <cell r="I1089">
            <v>0</v>
          </cell>
          <cell r="J1089">
            <v>9.0500000000000007</v>
          </cell>
          <cell r="K1089">
            <v>10.18</v>
          </cell>
        </row>
        <row r="1090">
          <cell r="A1090" t="str">
            <v>Composição Auxiliar88248</v>
          </cell>
          <cell r="B1090" t="str">
            <v>Composição Auxiliar</v>
          </cell>
          <cell r="C1090">
            <v>88248</v>
          </cell>
          <cell r="D1090" t="str">
            <v>SINAPI</v>
          </cell>
          <cell r="E1090" t="str">
            <v>AUXILIAR DE ENCANADOR OU BOMBEIRO HIDRÁULICO COM ENCARGOS COMPLEMENTARES</v>
          </cell>
          <cell r="F1090" t="str">
            <v>H</v>
          </cell>
          <cell r="G1090">
            <v>7.5999999999999998E-2</v>
          </cell>
          <cell r="H1090">
            <v>12.83</v>
          </cell>
          <cell r="I1090">
            <v>14.33</v>
          </cell>
          <cell r="J1090">
            <v>0.97</v>
          </cell>
          <cell r="K1090">
            <v>1.08</v>
          </cell>
        </row>
        <row r="1091">
          <cell r="A1091" t="str">
            <v>Composição Auxiliar88267</v>
          </cell>
          <cell r="B1091" t="str">
            <v>Composição Auxiliar</v>
          </cell>
          <cell r="C1091">
            <v>88267</v>
          </cell>
          <cell r="D1091" t="str">
            <v>SINAPI</v>
          </cell>
          <cell r="E1091" t="str">
            <v>ENCANADOR OU BOMBEIRO HIDRÁULICO COM ENCARGOS COMPLEMENTARES</v>
          </cell>
          <cell r="F1091" t="str">
            <v>H</v>
          </cell>
          <cell r="G1091">
            <v>0.48299999999999998</v>
          </cell>
          <cell r="H1091">
            <v>16.739999999999998</v>
          </cell>
          <cell r="I1091">
            <v>18.86</v>
          </cell>
          <cell r="J1091">
            <v>8.08</v>
          </cell>
          <cell r="K1091">
            <v>9.1</v>
          </cell>
        </row>
        <row r="1092">
          <cell r="A1092" t="str">
            <v>Composição90467</v>
          </cell>
          <cell r="B1092" t="str">
            <v>Composição</v>
          </cell>
          <cell r="C1092">
            <v>90467</v>
          </cell>
          <cell r="D1092" t="str">
            <v>SINAPI</v>
          </cell>
          <cell r="E1092" t="str">
            <v>CHUMBAMENTO LINEAR EM ALVENARIA PARA RAMAIS/DISTRIBUIÇÃO COM DIÂMETROS MAIORES QUE 40 MM E MENORES OU IGUAIS A 75 MM. AF_05/2015</v>
          </cell>
          <cell r="F1092" t="str">
            <v>M</v>
          </cell>
          <cell r="G1092">
            <v>1</v>
          </cell>
          <cell r="H1092">
            <v>0</v>
          </cell>
          <cell r="I1092">
            <v>0</v>
          </cell>
          <cell r="J1092">
            <v>13.73</v>
          </cell>
          <cell r="K1092">
            <v>15.22</v>
          </cell>
        </row>
        <row r="1093">
          <cell r="A1093" t="str">
            <v>Composição Auxiliar88629</v>
          </cell>
          <cell r="B1093" t="str">
            <v>Composição Auxiliar</v>
          </cell>
          <cell r="C1093">
            <v>88629</v>
          </cell>
          <cell r="D1093" t="str">
            <v>SINAPI</v>
          </cell>
          <cell r="E1093" t="str">
            <v>ARGAMASSA TRAÇO 1:3 (EM VOLUME DE CIMENTO E AREIA MÉDIA ÚMIDA), PREPARO MANUAL. AF_08/2019</v>
          </cell>
          <cell r="F1093" t="str">
            <v>M3</v>
          </cell>
          <cell r="G1093">
            <v>5.0000000000000001E-3</v>
          </cell>
          <cell r="H1093">
            <v>474.16</v>
          </cell>
          <cell r="I1093">
            <v>487.27</v>
          </cell>
          <cell r="J1093">
            <v>2.37</v>
          </cell>
          <cell r="K1093">
            <v>2.4300000000000002</v>
          </cell>
        </row>
        <row r="1094">
          <cell r="A1094" t="str">
            <v>Composição Auxiliar88248</v>
          </cell>
          <cell r="B1094" t="str">
            <v>Composição Auxiliar</v>
          </cell>
          <cell r="C1094">
            <v>88248</v>
          </cell>
          <cell r="D1094" t="str">
            <v>SINAPI</v>
          </cell>
          <cell r="E1094" t="str">
            <v>AUXILIAR DE ENCANADOR OU BOMBEIRO HIDRÁULICO COM ENCARGOS COMPLEMENTARES</v>
          </cell>
          <cell r="F1094" t="str">
            <v>H</v>
          </cell>
          <cell r="G1094">
            <v>8.5999999999999993E-2</v>
          </cell>
          <cell r="H1094">
            <v>12.83</v>
          </cell>
          <cell r="I1094">
            <v>14.33</v>
          </cell>
          <cell r="J1094">
            <v>1.1000000000000001</v>
          </cell>
          <cell r="K1094">
            <v>1.23</v>
          </cell>
        </row>
        <row r="1095">
          <cell r="A1095" t="str">
            <v>Composição Auxiliar88267</v>
          </cell>
          <cell r="B1095" t="str">
            <v>Composição Auxiliar</v>
          </cell>
          <cell r="C1095">
            <v>88267</v>
          </cell>
          <cell r="D1095" t="str">
            <v>SINAPI</v>
          </cell>
          <cell r="E1095" t="str">
            <v>ENCANADOR OU BOMBEIRO HIDRÁULICO COM ENCARGOS COMPLEMENTARES</v>
          </cell>
          <cell r="F1095" t="str">
            <v>H</v>
          </cell>
          <cell r="G1095">
            <v>0.61299999999999999</v>
          </cell>
          <cell r="H1095">
            <v>16.739999999999998</v>
          </cell>
          <cell r="I1095">
            <v>18.86</v>
          </cell>
          <cell r="J1095">
            <v>10.26</v>
          </cell>
          <cell r="K1095">
            <v>11.56</v>
          </cell>
        </row>
        <row r="1096">
          <cell r="A1096" t="str">
            <v>Composição93358</v>
          </cell>
          <cell r="B1096" t="str">
            <v>Composição</v>
          </cell>
          <cell r="C1096">
            <v>93358</v>
          </cell>
          <cell r="D1096" t="str">
            <v>SINAPI</v>
          </cell>
          <cell r="E1096" t="str">
            <v>ESCAVAÇÃO MANUAL DE VALA COM PROFUNDIDADE MENOR OU IGUAL A 1,30 M. AF_02/2021</v>
          </cell>
          <cell r="F1096" t="str">
            <v>M3</v>
          </cell>
          <cell r="G1096">
            <v>1</v>
          </cell>
          <cell r="H1096">
            <v>0</v>
          </cell>
          <cell r="I1096">
            <v>0</v>
          </cell>
          <cell r="J1096">
            <v>52.77</v>
          </cell>
          <cell r="K1096">
            <v>58.82</v>
          </cell>
        </row>
        <row r="1097">
          <cell r="A1097" t="str">
            <v>Composição Auxiliar88316</v>
          </cell>
          <cell r="B1097" t="str">
            <v>Composição Auxiliar</v>
          </cell>
          <cell r="C1097">
            <v>88316</v>
          </cell>
          <cell r="D1097" t="str">
            <v>SINAPI</v>
          </cell>
          <cell r="E1097" t="str">
            <v>SERVENTE COM ENCARGOS COMPLEMENTARES</v>
          </cell>
          <cell r="F1097" t="str">
            <v>H</v>
          </cell>
          <cell r="G1097">
            <v>3.956</v>
          </cell>
          <cell r="H1097">
            <v>13.34</v>
          </cell>
          <cell r="I1097">
            <v>14.87</v>
          </cell>
          <cell r="J1097">
            <v>52.77</v>
          </cell>
          <cell r="K1097">
            <v>58.82</v>
          </cell>
        </row>
        <row r="1098">
          <cell r="A1098" t="str">
            <v>Composição96995</v>
          </cell>
          <cell r="B1098" t="str">
            <v>Composição</v>
          </cell>
          <cell r="C1098">
            <v>96995</v>
          </cell>
          <cell r="D1098" t="str">
            <v>SINAPI</v>
          </cell>
          <cell r="E1098" t="str">
            <v>REATERRO MANUAL APILOADO COM SOQUETE. AF_10/2017</v>
          </cell>
          <cell r="F1098" t="str">
            <v>M3</v>
          </cell>
          <cell r="G1098">
            <v>1</v>
          </cell>
          <cell r="H1098">
            <v>0</v>
          </cell>
          <cell r="I1098">
            <v>0</v>
          </cell>
          <cell r="J1098">
            <v>31.99</v>
          </cell>
          <cell r="K1098">
            <v>35.659999999999997</v>
          </cell>
        </row>
        <row r="1099">
          <cell r="A1099" t="str">
            <v>Composição Auxiliar88316</v>
          </cell>
          <cell r="B1099" t="str">
            <v>Composição Auxiliar</v>
          </cell>
          <cell r="C1099">
            <v>88316</v>
          </cell>
          <cell r="D1099" t="str">
            <v>SINAPI</v>
          </cell>
          <cell r="E1099" t="str">
            <v>SERVENTE COM ENCARGOS COMPLEMENTARES</v>
          </cell>
          <cell r="F1099" t="str">
            <v>H</v>
          </cell>
          <cell r="G1099">
            <v>2.3986000000000001</v>
          </cell>
          <cell r="H1099">
            <v>13.34</v>
          </cell>
          <cell r="I1099">
            <v>14.87</v>
          </cell>
          <cell r="J1099">
            <v>31.99</v>
          </cell>
          <cell r="K1099">
            <v>35.659999999999997</v>
          </cell>
        </row>
        <row r="1100">
          <cell r="A1100" t="str">
            <v>Composição101913</v>
          </cell>
          <cell r="B1100" t="str">
            <v>Composição</v>
          </cell>
          <cell r="C1100">
            <v>101913</v>
          </cell>
          <cell r="D1100" t="str">
            <v>SINAPI</v>
          </cell>
          <cell r="E1100" t="str">
            <v>CAIXA DE INCÊNDIO 45X75X17CM - FORNECIMENTO E INSTALAÇÃO. AF_10/2020</v>
          </cell>
          <cell r="F1100" t="str">
            <v>UN</v>
          </cell>
          <cell r="G1100">
            <v>1</v>
          </cell>
          <cell r="H1100">
            <v>0</v>
          </cell>
          <cell r="I1100">
            <v>0</v>
          </cell>
          <cell r="J1100">
            <v>361.11</v>
          </cell>
          <cell r="K1100">
            <v>369.6</v>
          </cell>
        </row>
        <row r="1101">
          <cell r="A1101" t="str">
            <v>Composição Auxiliar87367</v>
          </cell>
          <cell r="B1101" t="str">
            <v>Composição Auxiliar</v>
          </cell>
          <cell r="C1101">
            <v>87367</v>
          </cell>
          <cell r="D1101" t="str">
            <v>SINAPI</v>
          </cell>
          <cell r="E1101" t="str">
            <v>ARGAMASSA TRAÇO 1:1:6 (EM VOLUME DE CIMENTO, CAL E AREIA MÉDIA ÚMIDA) PARA EMBOÇO/MASSA ÚNICA/ASSENTAMENTO DE ALVENARIA DE VEDAÇÃO, PREPARO MANUAL. AF_08/2019</v>
          </cell>
          <cell r="F1101" t="str">
            <v>M3</v>
          </cell>
          <cell r="G1101">
            <v>0.29399999999999998</v>
          </cell>
          <cell r="H1101">
            <v>472.81</v>
          </cell>
          <cell r="I1101">
            <v>490</v>
          </cell>
          <cell r="J1101">
            <v>139</v>
          </cell>
          <cell r="K1101">
            <v>144.06</v>
          </cell>
        </row>
        <row r="1102">
          <cell r="A1102" t="str">
            <v>Composição Auxiliar88248</v>
          </cell>
          <cell r="B1102" t="str">
            <v>Composição Auxiliar</v>
          </cell>
          <cell r="C1102">
            <v>88248</v>
          </cell>
          <cell r="D1102" t="str">
            <v>SINAPI</v>
          </cell>
          <cell r="E1102" t="str">
            <v>AUXILIAR DE ENCANADOR OU BOMBEIRO HIDRÁULICO COM ENCARGOS COMPLEMENTARES</v>
          </cell>
          <cell r="F1102" t="str">
            <v>H</v>
          </cell>
          <cell r="G1102">
            <v>0.94889999999999997</v>
          </cell>
          <cell r="H1102">
            <v>12.83</v>
          </cell>
          <cell r="I1102">
            <v>14.33</v>
          </cell>
          <cell r="J1102">
            <v>12.17</v>
          </cell>
          <cell r="K1102">
            <v>13.59</v>
          </cell>
        </row>
        <row r="1103">
          <cell r="A1103" t="str">
            <v>Composição Auxiliar88267</v>
          </cell>
          <cell r="B1103" t="str">
            <v>Composição Auxiliar</v>
          </cell>
          <cell r="C1103">
            <v>88267</v>
          </cell>
          <cell r="D1103" t="str">
            <v>SINAPI</v>
          </cell>
          <cell r="E1103" t="str">
            <v>ENCANADOR OU BOMBEIRO HIDRÁULICO COM ENCARGOS COMPLEMENTARES</v>
          </cell>
          <cell r="F1103" t="str">
            <v>H</v>
          </cell>
          <cell r="G1103">
            <v>0.94889999999999997</v>
          </cell>
          <cell r="H1103">
            <v>16.739999999999998</v>
          </cell>
          <cell r="I1103">
            <v>18.86</v>
          </cell>
          <cell r="J1103">
            <v>15.88</v>
          </cell>
          <cell r="K1103">
            <v>17.89</v>
          </cell>
        </row>
        <row r="1104">
          <cell r="A1104" t="str">
            <v>Insumo10521</v>
          </cell>
          <cell r="B1104" t="str">
            <v>Insumo</v>
          </cell>
          <cell r="C1104">
            <v>10521</v>
          </cell>
          <cell r="D1104" t="str">
            <v>SINAPI</v>
          </cell>
          <cell r="E1104" t="str">
            <v>CAIXA DE INCENDIO/ABRIGO PARA MANGUEIRA, DE EMBUTIR/INTERNA, COM 75 X 45 X 17 CM, EM CHAPA DE ACO, PORTA COM VENTILACAO, VISOR COM A INSCRICAO "INCENDIO", SUPORTE/CESTA INTERNA PARA A MANGUEIRA, PINTURA ELETROSTATICA VERMELHA</v>
          </cell>
          <cell r="F1104" t="str">
            <v xml:space="preserve">UN    </v>
          </cell>
          <cell r="G1104">
            <v>1</v>
          </cell>
          <cell r="H1104">
            <v>194.06</v>
          </cell>
          <cell r="I1104">
            <v>194.06</v>
          </cell>
          <cell r="J1104">
            <v>194.06</v>
          </cell>
          <cell r="K1104">
            <v>194.06</v>
          </cell>
        </row>
        <row r="1105">
          <cell r="A1105" t="str">
            <v>Composição92377</v>
          </cell>
          <cell r="B1105" t="str">
            <v>Composição</v>
          </cell>
          <cell r="C1105">
            <v>92377</v>
          </cell>
          <cell r="D1105" t="str">
            <v>SINAPI</v>
          </cell>
          <cell r="E1105" t="str">
            <v>NIPLE, EM FERRO GALVANIZADO, DN 65 (2 1/2"), CONEXÃO ROSQUEADA, INSTALADO EM REDE DE ALIMENTAÇÃO PARA HIDRANTE - FORNECIMENTO E INSTALAÇÃO. AF_10/2020</v>
          </cell>
          <cell r="F1105" t="str">
            <v>UN</v>
          </cell>
          <cell r="G1105">
            <v>1</v>
          </cell>
          <cell r="H1105">
            <v>0</v>
          </cell>
          <cell r="I1105">
            <v>0</v>
          </cell>
          <cell r="J1105">
            <v>55.279999999999994</v>
          </cell>
          <cell r="K1105">
            <v>57.94</v>
          </cell>
        </row>
        <row r="1106">
          <cell r="A1106" t="str">
            <v>Composição Auxiliar88248</v>
          </cell>
          <cell r="B1106" t="str">
            <v>Composição Auxiliar</v>
          </cell>
          <cell r="C1106">
            <v>88248</v>
          </cell>
          <cell r="D1106" t="str">
            <v>SINAPI</v>
          </cell>
          <cell r="E1106" t="str">
            <v>AUXILIAR DE ENCANADOR OU BOMBEIRO HIDRÁULICO COM ENCARGOS COMPLEMENTARES</v>
          </cell>
          <cell r="F1106" t="str">
            <v>H</v>
          </cell>
          <cell r="G1106">
            <v>0.73599999999999999</v>
          </cell>
          <cell r="H1106">
            <v>12.83</v>
          </cell>
          <cell r="I1106">
            <v>14.33</v>
          </cell>
          <cell r="J1106">
            <v>9.44</v>
          </cell>
          <cell r="K1106">
            <v>10.54</v>
          </cell>
        </row>
        <row r="1107">
          <cell r="A1107" t="str">
            <v>Composição Auxiliar88267</v>
          </cell>
          <cell r="B1107" t="str">
            <v>Composição Auxiliar</v>
          </cell>
          <cell r="C1107">
            <v>88267</v>
          </cell>
          <cell r="D1107" t="str">
            <v>SINAPI</v>
          </cell>
          <cell r="E1107" t="str">
            <v>ENCANADOR OU BOMBEIRO HIDRÁULICO COM ENCARGOS COMPLEMENTARES</v>
          </cell>
          <cell r="F1107" t="str">
            <v>H</v>
          </cell>
          <cell r="G1107">
            <v>0.73599999999999999</v>
          </cell>
          <cell r="H1107">
            <v>16.739999999999998</v>
          </cell>
          <cell r="I1107">
            <v>18.86</v>
          </cell>
          <cell r="J1107">
            <v>12.32</v>
          </cell>
          <cell r="K1107">
            <v>13.88</v>
          </cell>
        </row>
        <row r="1108">
          <cell r="A1108" t="str">
            <v>Insumo3148</v>
          </cell>
          <cell r="B1108" t="str">
            <v>Insumo</v>
          </cell>
          <cell r="C1108">
            <v>3148</v>
          </cell>
          <cell r="D1108" t="str">
            <v>SINAPI</v>
          </cell>
          <cell r="E1108" t="str">
            <v>FITA VEDA ROSCA EM ROLOS DE 18 MM X 50 M (L X C)</v>
          </cell>
          <cell r="F1108" t="str">
            <v xml:space="preserve">UN    </v>
          </cell>
          <cell r="G1108">
            <v>0.03</v>
          </cell>
          <cell r="H1108">
            <v>18.18</v>
          </cell>
          <cell r="I1108">
            <v>18.18</v>
          </cell>
          <cell r="J1108">
            <v>0.54</v>
          </cell>
          <cell r="K1108">
            <v>0.54</v>
          </cell>
        </row>
        <row r="1109">
          <cell r="A1109" t="str">
            <v>Insumo7307</v>
          </cell>
          <cell r="B1109" t="str">
            <v>Insumo</v>
          </cell>
          <cell r="C1109">
            <v>7307</v>
          </cell>
          <cell r="D1109" t="str">
            <v>SINAPI</v>
          </cell>
          <cell r="E1109" t="str">
            <v>FUNDO ANTICORROSIVO PARA METAIS FERROSOS (ZARCAO)</v>
          </cell>
          <cell r="F1109" t="str">
            <v xml:space="preserve">L     </v>
          </cell>
          <cell r="G1109">
            <v>7.0000000000000001E-3</v>
          </cell>
          <cell r="H1109">
            <v>26.93</v>
          </cell>
          <cell r="I1109">
            <v>26.93</v>
          </cell>
          <cell r="J1109">
            <v>0.18</v>
          </cell>
          <cell r="K1109">
            <v>0.18</v>
          </cell>
        </row>
        <row r="1110">
          <cell r="A1110" t="str">
            <v>Insumo4208</v>
          </cell>
          <cell r="B1110" t="str">
            <v>Insumo</v>
          </cell>
          <cell r="C1110">
            <v>4208</v>
          </cell>
          <cell r="D1110" t="str">
            <v>SINAPI</v>
          </cell>
          <cell r="E1110" t="str">
            <v>NIPLE DE FERRO GALVANIZADO, COM ROSCA BSP, DE 2 1/2"</v>
          </cell>
          <cell r="F1110" t="str">
            <v xml:space="preserve">UN    </v>
          </cell>
          <cell r="G1110">
            <v>1</v>
          </cell>
          <cell r="H1110">
            <v>32.799999999999997</v>
          </cell>
          <cell r="I1110">
            <v>32.799999999999997</v>
          </cell>
          <cell r="J1110">
            <v>32.799999999999997</v>
          </cell>
          <cell r="K1110">
            <v>32.799999999999997</v>
          </cell>
        </row>
        <row r="1111">
          <cell r="A1111" t="str">
            <v>ComposiçãoSDC89681/05_2020</v>
          </cell>
          <cell r="B1111" t="str">
            <v>Composição</v>
          </cell>
          <cell r="C1111" t="str">
            <v>SDC89681/05_2020</v>
          </cell>
          <cell r="D1111" t="str">
            <v>Próprio</v>
          </cell>
          <cell r="E1111" t="str">
            <v>REDUÇÃO EXCÊNTRICA, PVC, SERIE R, ÁGUA PLUVIAL, DN 250 X 200 MM, JUNTA ELÁSTICA, FORNECIDO E INSTALADO EM CONDUTORES VERTICAIS DE ÁGUAS PLUVIAIS.</v>
          </cell>
          <cell r="F1111" t="str">
            <v>UN</v>
          </cell>
          <cell r="G1111">
            <v>1</v>
          </cell>
          <cell r="H1111">
            <v>0</v>
          </cell>
          <cell r="I1111">
            <v>0</v>
          </cell>
          <cell r="J1111">
            <v>381.12</v>
          </cell>
          <cell r="K1111">
            <v>381.51000000000005</v>
          </cell>
        </row>
        <row r="1112">
          <cell r="A1112" t="str">
            <v>Composição Auxiliar88248</v>
          </cell>
          <cell r="B1112" t="str">
            <v>Composição Auxiliar</v>
          </cell>
          <cell r="C1112">
            <v>88248</v>
          </cell>
          <cell r="D1112" t="str">
            <v>SINAPI</v>
          </cell>
          <cell r="E1112" t="str">
            <v>AUXILIAR DE ENCANADOR OU BOMBEIRO HIDRÁULICO COM ENCARGOS COMPLEMENTARES</v>
          </cell>
          <cell r="F1112" t="str">
            <v>H</v>
          </cell>
          <cell r="G1112">
            <v>0.11</v>
          </cell>
          <cell r="H1112">
            <v>12.83</v>
          </cell>
          <cell r="I1112">
            <v>14.33</v>
          </cell>
          <cell r="J1112">
            <v>1.41</v>
          </cell>
          <cell r="K1112">
            <v>1.57</v>
          </cell>
        </row>
        <row r="1113">
          <cell r="A1113" t="str">
            <v>Composição Auxiliar88267</v>
          </cell>
          <cell r="B1113" t="str">
            <v>Composição Auxiliar</v>
          </cell>
          <cell r="C1113">
            <v>88267</v>
          </cell>
          <cell r="D1113" t="str">
            <v>SINAPI</v>
          </cell>
          <cell r="E1113" t="str">
            <v>ENCANADOR OU BOMBEIRO HIDRÁULICO COM ENCARGOS COMPLEMENTARES</v>
          </cell>
          <cell r="F1113" t="str">
            <v>H</v>
          </cell>
          <cell r="G1113">
            <v>0.11</v>
          </cell>
          <cell r="H1113">
            <v>16.739999999999998</v>
          </cell>
          <cell r="I1113">
            <v>18.86</v>
          </cell>
          <cell r="J1113">
            <v>1.84</v>
          </cell>
          <cell r="K1113">
            <v>2.0699999999999998</v>
          </cell>
        </row>
        <row r="1114">
          <cell r="A1114" t="str">
            <v>Insumo300</v>
          </cell>
          <cell r="B1114" t="str">
            <v>Insumo</v>
          </cell>
          <cell r="C1114">
            <v>300</v>
          </cell>
          <cell r="D1114" t="str">
            <v>SINAPI</v>
          </cell>
          <cell r="E1114" t="str">
            <v>ANEL BORRACHA, DN 150 MM, PARA TUBO SERIE REFORCADA ESGOTO PREDIAL</v>
          </cell>
          <cell r="F1114" t="str">
            <v xml:space="preserve">UN    </v>
          </cell>
          <cell r="G1114">
            <v>1</v>
          </cell>
          <cell r="H1114">
            <v>20.96</v>
          </cell>
          <cell r="I1114">
            <v>20.96</v>
          </cell>
          <cell r="J1114">
            <v>20.96</v>
          </cell>
          <cell r="K1114">
            <v>20.96</v>
          </cell>
        </row>
        <row r="1115">
          <cell r="A1115" t="str">
            <v>Insumo20037</v>
          </cell>
          <cell r="B1115" t="str">
            <v>Insumo</v>
          </cell>
          <cell r="C1115">
            <v>20037</v>
          </cell>
          <cell r="D1115" t="str">
            <v>SINAPI</v>
          </cell>
          <cell r="E1115" t="str">
            <v>REDUCAO EXCENTRICA PVC NBR 10569 P/REDE COLET ESG PB JE 250 X 200MM</v>
          </cell>
          <cell r="F1115" t="str">
            <v xml:space="preserve">UN    </v>
          </cell>
          <cell r="G1115">
            <v>1</v>
          </cell>
          <cell r="H1115">
            <v>354.55</v>
          </cell>
          <cell r="I1115">
            <v>354.55</v>
          </cell>
          <cell r="J1115">
            <v>354.55</v>
          </cell>
          <cell r="K1115">
            <v>354.55</v>
          </cell>
        </row>
        <row r="1116">
          <cell r="A1116" t="str">
            <v>Insumo20078</v>
          </cell>
          <cell r="B1116" t="str">
            <v>Insumo</v>
          </cell>
          <cell r="C1116">
            <v>20078</v>
          </cell>
          <cell r="D1116" t="str">
            <v>SINAPI</v>
          </cell>
          <cell r="E1116" t="str">
            <v>PASTA LUBRIFICANTE PARA TUBOS E CONEXOES COM JUNTA ELASTICA (USO EM PVC, ACO, POLIETILENO E OUTROS) ( DE *400* G)</v>
          </cell>
          <cell r="F1116" t="str">
            <v xml:space="preserve">UN    </v>
          </cell>
          <cell r="G1116">
            <v>7.0000000000000007E-2</v>
          </cell>
          <cell r="H1116">
            <v>33.83</v>
          </cell>
          <cell r="I1116">
            <v>33.83</v>
          </cell>
          <cell r="J1116">
            <v>2.36</v>
          </cell>
          <cell r="K1116">
            <v>2.36</v>
          </cell>
        </row>
        <row r="1117">
          <cell r="A1117" t="str">
            <v>ComposiçãoI-INC-TP-60x40/05_2020</v>
          </cell>
          <cell r="B1117" t="str">
            <v>Composição</v>
          </cell>
          <cell r="C1117" t="str">
            <v>I-INC-TP-60x40/05_2020</v>
          </cell>
          <cell r="D1117" t="str">
            <v>Próprio</v>
          </cell>
          <cell r="E1117" t="str">
            <v>FORNECIMENTO E INSTALAÇÃO DE TAMPA DE FERRO  60 X 40 CM COM A INSCRIÇÃO INCÊNDIO</v>
          </cell>
          <cell r="F1117" t="str">
            <v>UN</v>
          </cell>
          <cell r="G1117">
            <v>1</v>
          </cell>
          <cell r="H1117">
            <v>0</v>
          </cell>
          <cell r="I1117">
            <v>0</v>
          </cell>
          <cell r="J1117">
            <v>287.27</v>
          </cell>
          <cell r="K1117">
            <v>290.14999999999998</v>
          </cell>
        </row>
        <row r="1118">
          <cell r="A1118" t="str">
            <v>Composição Auxiliar88309</v>
          </cell>
          <cell r="B1118" t="str">
            <v>Composição Auxiliar</v>
          </cell>
          <cell r="C1118">
            <v>88309</v>
          </cell>
          <cell r="D1118" t="str">
            <v>SINAPI</v>
          </cell>
          <cell r="E1118" t="str">
            <v>PEDREIRO COM ENCARGOS COMPLEMENTARES</v>
          </cell>
          <cell r="F1118" t="str">
            <v>H</v>
          </cell>
          <cell r="G1118">
            <v>1</v>
          </cell>
          <cell r="H1118">
            <v>16.78</v>
          </cell>
          <cell r="I1118">
            <v>18.829999999999998</v>
          </cell>
          <cell r="J1118">
            <v>16.78</v>
          </cell>
          <cell r="K1118">
            <v>18.829999999999998</v>
          </cell>
        </row>
        <row r="1119">
          <cell r="A1119" t="str">
            <v>Composição Auxiliar88316</v>
          </cell>
          <cell r="B1119" t="str">
            <v>Composição Auxiliar</v>
          </cell>
          <cell r="C1119">
            <v>88316</v>
          </cell>
          <cell r="D1119" t="str">
            <v>SINAPI</v>
          </cell>
          <cell r="E1119" t="str">
            <v>SERVENTE COM ENCARGOS COMPLEMENTARES</v>
          </cell>
          <cell r="F1119" t="str">
            <v>H</v>
          </cell>
          <cell r="G1119">
            <v>0.5</v>
          </cell>
          <cell r="H1119">
            <v>13.34</v>
          </cell>
          <cell r="I1119">
            <v>14.87</v>
          </cell>
          <cell r="J1119">
            <v>6.67</v>
          </cell>
          <cell r="K1119">
            <v>7.43</v>
          </cell>
        </row>
        <row r="1120">
          <cell r="A1120" t="str">
            <v>Composição Auxiliar87292</v>
          </cell>
          <cell r="B1120" t="str">
            <v>Composição Auxiliar</v>
          </cell>
          <cell r="C1120">
            <v>87292</v>
          </cell>
          <cell r="D1120" t="str">
            <v>SINAPI</v>
          </cell>
          <cell r="E1120" t="str">
            <v>ARGAMASSA TRAÇO 1:2:8 (EM VOLUME DE CIMENTO, CAL E AREIA MÉDIA ÚMIDA) PARA EMBOÇO/MASSA ÚNICA/ASSENTAMENTO DE ALVENARIA DE VEDAÇÃO, PREPARO MECÂNICO COM BETONEIRA 400 L. AF_08/2019</v>
          </cell>
          <cell r="F1120" t="str">
            <v>M3</v>
          </cell>
          <cell r="G1120">
            <v>0.01</v>
          </cell>
          <cell r="H1120">
            <v>382.83</v>
          </cell>
          <cell r="I1120">
            <v>389.18</v>
          </cell>
          <cell r="J1120">
            <v>3.82</v>
          </cell>
          <cell r="K1120">
            <v>3.89</v>
          </cell>
        </row>
        <row r="1121">
          <cell r="A1121" t="str">
            <v>InsumoI-INC-TP-60x40/05_2020</v>
          </cell>
          <cell r="B1121" t="str">
            <v>Insumo</v>
          </cell>
          <cell r="C1121" t="str">
            <v>I-INC-TP-60x40/05_2020</v>
          </cell>
          <cell r="D1121" t="str">
            <v>Próprio</v>
          </cell>
          <cell r="E1121" t="str">
            <v>TAMPA DE FERRO 60 X 40 CM COM A INSCRIÇÃO INCÊNDIO</v>
          </cell>
          <cell r="F1121" t="str">
            <v>Un</v>
          </cell>
          <cell r="G1121">
            <v>1</v>
          </cell>
          <cell r="H1121">
            <v>260</v>
          </cell>
          <cell r="I1121">
            <v>260</v>
          </cell>
          <cell r="J1121">
            <v>260</v>
          </cell>
          <cell r="K1121">
            <v>260</v>
          </cell>
        </row>
        <row r="1122">
          <cell r="A1122" t="str">
            <v>Composição101159</v>
          </cell>
          <cell r="B1122" t="str">
            <v>Composição</v>
          </cell>
          <cell r="C1122">
            <v>101159</v>
          </cell>
          <cell r="D1122" t="str">
            <v>SINAPI</v>
          </cell>
          <cell r="E1122" t="str">
            <v>ALVENARIA DE VEDAÇÃO DE BLOCOS CERÂMICOS MACIÇOS DE 5X10X20CM (ESPESSURA 10CM) E ARGAMASSA DE ASSENTAMENTO COM PREPARO EM BETONEIRA. AF_05/2020</v>
          </cell>
          <cell r="F1122" t="str">
            <v>M2</v>
          </cell>
          <cell r="G1122">
            <v>1</v>
          </cell>
          <cell r="H1122">
            <v>0</v>
          </cell>
          <cell r="I1122">
            <v>0</v>
          </cell>
          <cell r="J1122">
            <v>114.22</v>
          </cell>
          <cell r="K1122">
            <v>119.87</v>
          </cell>
        </row>
        <row r="1123">
          <cell r="A1123" t="str">
            <v>Composição Auxiliar87292</v>
          </cell>
          <cell r="B1123" t="str">
            <v>Composição Auxiliar</v>
          </cell>
          <cell r="C1123">
            <v>87292</v>
          </cell>
          <cell r="D1123" t="str">
            <v>SINAPI</v>
          </cell>
          <cell r="E1123" t="str">
            <v>ARGAMASSA TRAÇO 1:2:8 (EM VOLUME DE CIMENTO, CAL E AREIA MÉDIA ÚMIDA) PARA EMBOÇO/MASSA ÚNICA/ASSENTAMENTO DE ALVENARIA DE VEDAÇÃO, PREPARO MECÂNICO COM BETONEIRA 400 L. AF_08/2019</v>
          </cell>
          <cell r="F1123" t="str">
            <v>M3</v>
          </cell>
          <cell r="G1123">
            <v>2.8000000000000001E-2</v>
          </cell>
          <cell r="H1123">
            <v>382.83</v>
          </cell>
          <cell r="I1123">
            <v>389.18</v>
          </cell>
          <cell r="J1123">
            <v>10.71</v>
          </cell>
          <cell r="K1123">
            <v>10.89</v>
          </cell>
        </row>
        <row r="1124">
          <cell r="A1124" t="str">
            <v>Composição Auxiliar88309</v>
          </cell>
          <cell r="B1124" t="str">
            <v>Composição Auxiliar</v>
          </cell>
          <cell r="C1124">
            <v>88309</v>
          </cell>
          <cell r="D1124" t="str">
            <v>SINAPI</v>
          </cell>
          <cell r="E1124" t="str">
            <v>PEDREIRO COM ENCARGOS COMPLEMENTARES</v>
          </cell>
          <cell r="F1124" t="str">
            <v>H</v>
          </cell>
          <cell r="G1124">
            <v>1.9390000000000001</v>
          </cell>
          <cell r="H1124">
            <v>16.78</v>
          </cell>
          <cell r="I1124">
            <v>18.829999999999998</v>
          </cell>
          <cell r="J1124">
            <v>32.53</v>
          </cell>
          <cell r="K1124">
            <v>36.51</v>
          </cell>
        </row>
        <row r="1125">
          <cell r="A1125" t="str">
            <v>Composição Auxiliar88316</v>
          </cell>
          <cell r="B1125" t="str">
            <v>Composição Auxiliar</v>
          </cell>
          <cell r="C1125">
            <v>88316</v>
          </cell>
          <cell r="D1125" t="str">
            <v>SINAPI</v>
          </cell>
          <cell r="E1125" t="str">
            <v>SERVENTE COM ENCARGOS COMPLEMENTARES</v>
          </cell>
          <cell r="F1125" t="str">
            <v>H</v>
          </cell>
          <cell r="G1125">
            <v>0.97</v>
          </cell>
          <cell r="H1125">
            <v>13.34</v>
          </cell>
          <cell r="I1125">
            <v>14.87</v>
          </cell>
          <cell r="J1125">
            <v>12.93</v>
          </cell>
          <cell r="K1125">
            <v>14.42</v>
          </cell>
        </row>
        <row r="1126">
          <cell r="A1126" t="str">
            <v>Insumo7258</v>
          </cell>
          <cell r="B1126" t="str">
            <v>Insumo</v>
          </cell>
          <cell r="C1126">
            <v>7258</v>
          </cell>
          <cell r="D1126" t="str">
            <v>SINAPI</v>
          </cell>
          <cell r="E1126" t="str">
            <v>TIJOLO CERAMICO MACICO COMUM *5 X 10 X 20* CM (L X A X C)</v>
          </cell>
          <cell r="F1126" t="str">
            <v xml:space="preserve">UN    </v>
          </cell>
          <cell r="G1126">
            <v>73.489999999999995</v>
          </cell>
          <cell r="H1126">
            <v>0.79</v>
          </cell>
          <cell r="I1126">
            <v>0.79</v>
          </cell>
          <cell r="J1126">
            <v>58.05</v>
          </cell>
          <cell r="K1126">
            <v>58.05</v>
          </cell>
        </row>
        <row r="1127">
          <cell r="A1127" t="str">
            <v>Composição83645</v>
          </cell>
          <cell r="B1127" t="str">
            <v>Composição</v>
          </cell>
          <cell r="C1127">
            <v>83645</v>
          </cell>
          <cell r="D1127" t="str">
            <v>SINAPI</v>
          </cell>
          <cell r="E1127" t="str">
            <v>BOMBA RECALQUE D'AGUA TRIFASICA 3,0 HP 9Cópia SINAPI 83645)</v>
          </cell>
          <cell r="F1127" t="str">
            <v xml:space="preserve">UN    </v>
          </cell>
          <cell r="G1127">
            <v>1</v>
          </cell>
          <cell r="H1127">
            <v>0</v>
          </cell>
          <cell r="I1127">
            <v>0</v>
          </cell>
          <cell r="J1127">
            <v>1855.3100000000002</v>
          </cell>
          <cell r="K1127">
            <v>1881.41</v>
          </cell>
        </row>
        <row r="1128">
          <cell r="A1128" t="str">
            <v>Composição Auxiliar88243</v>
          </cell>
          <cell r="B1128" t="str">
            <v>Composição Auxiliar</v>
          </cell>
          <cell r="C1128">
            <v>88243</v>
          </cell>
          <cell r="D1128" t="str">
            <v>SINAPI</v>
          </cell>
          <cell r="E1128" t="str">
            <v>AJUDANTE ESPECIALIZADO COM ENCARGOS COMPLEMENTARES</v>
          </cell>
          <cell r="F1128" t="str">
            <v>H</v>
          </cell>
          <cell r="G1128">
            <v>6.1</v>
          </cell>
          <cell r="H1128">
            <v>16.12</v>
          </cell>
          <cell r="I1128">
            <v>18.079999999999998</v>
          </cell>
          <cell r="J1128">
            <v>98.33</v>
          </cell>
          <cell r="K1128">
            <v>110.28</v>
          </cell>
        </row>
        <row r="1129">
          <cell r="A1129" t="str">
            <v>Composição Auxiliar88279</v>
          </cell>
          <cell r="B1129" t="str">
            <v>Composição Auxiliar</v>
          </cell>
          <cell r="C1129">
            <v>88279</v>
          </cell>
          <cell r="D1129" t="str">
            <v>SINAPI</v>
          </cell>
          <cell r="E1129" t="str">
            <v>MONTADOR ELETROMECÃNICO COM ENCARGOS COMPLEMENTARES</v>
          </cell>
          <cell r="F1129" t="str">
            <v>H</v>
          </cell>
          <cell r="G1129">
            <v>6.1</v>
          </cell>
          <cell r="H1129">
            <v>18.5</v>
          </cell>
          <cell r="I1129">
            <v>20.82</v>
          </cell>
          <cell r="J1129">
            <v>112.85</v>
          </cell>
          <cell r="K1129">
            <v>127</v>
          </cell>
        </row>
        <row r="1130">
          <cell r="A1130" t="str">
            <v>Insumo736</v>
          </cell>
          <cell r="B1130" t="str">
            <v>Insumo</v>
          </cell>
          <cell r="C1130">
            <v>736</v>
          </cell>
          <cell r="D1130" t="str">
            <v>SINAPI</v>
          </cell>
          <cell r="E1130" t="str">
            <v>BOMBA CENTRIFUGA  MOTOR ELETRICO TRIFASICO 2,96HP, DIAMETRO DE SUCCAO X ELEVACAO 1 1/2" X 1 1/4", DIAMETRO DO ROTOR 148 MM, HM/Q: 34 M / 14,80 M3/H A 40 M / 8,60 M3/H</v>
          </cell>
          <cell r="F1130" t="str">
            <v xml:space="preserve">UN    </v>
          </cell>
          <cell r="G1130">
            <v>1</v>
          </cell>
          <cell r="H1130">
            <v>1644.13</v>
          </cell>
          <cell r="I1130">
            <v>1644.13</v>
          </cell>
          <cell r="J1130">
            <v>1644.13</v>
          </cell>
          <cell r="K1130">
            <v>1644.13</v>
          </cell>
        </row>
        <row r="1131">
          <cell r="A1131" t="str">
            <v>ComposiçãoINHI.BB.TRIF.5CV</v>
          </cell>
          <cell r="B1131" t="str">
            <v>Composição</v>
          </cell>
          <cell r="C1131" t="str">
            <v>INHI.BB.TRIF.5CV</v>
          </cell>
          <cell r="D1131" t="str">
            <v>Próprio</v>
          </cell>
          <cell r="E1131" t="str">
            <v>BOMBA RECALQUE D'AGUA TRIFASICA 5,0 HP. REF.:83645 SINAPI</v>
          </cell>
          <cell r="F1131" t="str">
            <v>UN</v>
          </cell>
          <cell r="G1131">
            <v>1</v>
          </cell>
          <cell r="H1131">
            <v>0</v>
          </cell>
          <cell r="I1131">
            <v>0</v>
          </cell>
          <cell r="J1131">
            <v>3069.33</v>
          </cell>
          <cell r="K1131">
            <v>3095.4300000000003</v>
          </cell>
        </row>
        <row r="1132">
          <cell r="A1132" t="str">
            <v>Composição Auxiliar88243</v>
          </cell>
          <cell r="B1132" t="str">
            <v>Composição Auxiliar</v>
          </cell>
          <cell r="C1132">
            <v>88243</v>
          </cell>
          <cell r="D1132" t="str">
            <v>SINAPI</v>
          </cell>
          <cell r="E1132" t="str">
            <v>AJUDANTE ESPECIALIZADO COM ENCARGOS COMPLEMENTARES</v>
          </cell>
          <cell r="F1132" t="str">
            <v>H</v>
          </cell>
          <cell r="G1132">
            <v>6.1</v>
          </cell>
          <cell r="H1132">
            <v>16.12</v>
          </cell>
          <cell r="I1132">
            <v>18.079999999999998</v>
          </cell>
          <cell r="J1132">
            <v>98.33</v>
          </cell>
          <cell r="K1132">
            <v>110.28</v>
          </cell>
        </row>
        <row r="1133">
          <cell r="A1133" t="str">
            <v>Composição Auxiliar88279</v>
          </cell>
          <cell r="B1133" t="str">
            <v>Composição Auxiliar</v>
          </cell>
          <cell r="C1133">
            <v>88279</v>
          </cell>
          <cell r="D1133" t="str">
            <v>SINAPI</v>
          </cell>
          <cell r="E1133" t="str">
            <v>MONTADOR ELETROMECÃNICO COM ENCARGOS COMPLEMENTARES</v>
          </cell>
          <cell r="F1133" t="str">
            <v>H</v>
          </cell>
          <cell r="G1133">
            <v>6.1</v>
          </cell>
          <cell r="H1133">
            <v>18.5</v>
          </cell>
          <cell r="I1133">
            <v>20.82</v>
          </cell>
          <cell r="J1133">
            <v>112.85</v>
          </cell>
          <cell r="K1133">
            <v>127</v>
          </cell>
        </row>
        <row r="1134">
          <cell r="A1134" t="str">
            <v>Insumo738</v>
          </cell>
          <cell r="B1134" t="str">
            <v>Insumo</v>
          </cell>
          <cell r="C1134">
            <v>738</v>
          </cell>
          <cell r="D1134" t="str">
            <v>SINAPI</v>
          </cell>
          <cell r="E1134" t="str">
            <v>BOMBA CENTRIFUGA MOTOR ELETRICO TRIFASICO 5HP, DIAMETRO DE SUCCAO X ELEVACAO 2" X 1 1/2", DIAMETRO DO ROTOR 155 MM, HM/Q: 40 M / 20,40 M3/H A 46 M / 9,20 M3/H</v>
          </cell>
          <cell r="F1134" t="str">
            <v xml:space="preserve">UN    </v>
          </cell>
          <cell r="G1134">
            <v>1</v>
          </cell>
          <cell r="H1134">
            <v>2858.15</v>
          </cell>
          <cell r="I1134">
            <v>2858.15</v>
          </cell>
          <cell r="J1134">
            <v>2858.15</v>
          </cell>
          <cell r="K1134">
            <v>2858.15</v>
          </cell>
        </row>
        <row r="1135">
          <cell r="A1135" t="str">
            <v>Composição97599</v>
          </cell>
          <cell r="B1135" t="str">
            <v>Composição</v>
          </cell>
          <cell r="C1135">
            <v>97599</v>
          </cell>
          <cell r="D1135" t="str">
            <v>SINAPI</v>
          </cell>
          <cell r="E1135" t="str">
            <v>LUMINÁRIA DE EMERGÊNCIA, COM 30 LÂMPADAS LED DE 2 W, SEM REATOR - FORNECIMENTO E INSTALAÇÃO. AF_02/2020</v>
          </cell>
          <cell r="F1135" t="str">
            <v>UN</v>
          </cell>
          <cell r="G1135">
            <v>1</v>
          </cell>
          <cell r="H1135">
            <v>0</v>
          </cell>
          <cell r="I1135">
            <v>0</v>
          </cell>
          <cell r="J1135">
            <v>23.939999999999998</v>
          </cell>
          <cell r="K1135">
            <v>24.45</v>
          </cell>
        </row>
        <row r="1136">
          <cell r="A1136" t="str">
            <v>Composição Auxiliar88247</v>
          </cell>
          <cell r="B1136" t="str">
            <v>Composição Auxiliar</v>
          </cell>
          <cell r="C1136">
            <v>88247</v>
          </cell>
          <cell r="D1136" t="str">
            <v>SINAPI</v>
          </cell>
          <cell r="E1136" t="str">
            <v>AUXILIAR DE ELETRICISTA COM ENCARGOS COMPLEMENTARES</v>
          </cell>
          <cell r="F1136" t="str">
            <v>H</v>
          </cell>
          <cell r="G1136">
            <v>7.4800000000000005E-2</v>
          </cell>
          <cell r="H1136">
            <v>13.33</v>
          </cell>
          <cell r="I1136">
            <v>14.84</v>
          </cell>
          <cell r="J1136">
            <v>0.99</v>
          </cell>
          <cell r="K1136">
            <v>1.1100000000000001</v>
          </cell>
        </row>
        <row r="1137">
          <cell r="A1137" t="str">
            <v>Composição Auxiliar88264</v>
          </cell>
          <cell r="B1137" t="str">
            <v>Composição Auxiliar</v>
          </cell>
          <cell r="C1137">
            <v>88264</v>
          </cell>
          <cell r="D1137" t="str">
            <v>SINAPI</v>
          </cell>
          <cell r="E1137" t="str">
            <v>ELETRICISTA COM ENCARGOS COMPLEMENTARES</v>
          </cell>
          <cell r="F1137" t="str">
            <v>H</v>
          </cell>
          <cell r="G1137">
            <v>0.17949999999999999</v>
          </cell>
          <cell r="H1137">
            <v>17.38</v>
          </cell>
          <cell r="I1137">
            <v>19.52</v>
          </cell>
          <cell r="J1137">
            <v>3.11</v>
          </cell>
          <cell r="K1137">
            <v>3.5</v>
          </cell>
        </row>
        <row r="1138">
          <cell r="A1138" t="str">
            <v>Insumo38774</v>
          </cell>
          <cell r="B1138" t="str">
            <v>Insumo</v>
          </cell>
          <cell r="C1138">
            <v>38774</v>
          </cell>
          <cell r="D1138" t="str">
            <v>SINAPI</v>
          </cell>
          <cell r="E1138" t="str">
            <v>LUMINARIA DE EMERGENCIA 30 LEDS, POTENCIA 2 W, BATERIA DE LITIO, AUTONOMIA DE 6 HORAS</v>
          </cell>
          <cell r="F1138" t="str">
            <v xml:space="preserve">UN    </v>
          </cell>
          <cell r="G1138">
            <v>1</v>
          </cell>
          <cell r="H1138">
            <v>19.84</v>
          </cell>
          <cell r="I1138">
            <v>19.84</v>
          </cell>
          <cell r="J1138">
            <v>19.84</v>
          </cell>
          <cell r="K1138">
            <v>19.84</v>
          </cell>
        </row>
        <row r="1139">
          <cell r="A1139" t="str">
            <v>ComposiçãoI-INC-97599/05_2020</v>
          </cell>
          <cell r="B1139" t="str">
            <v>Composição</v>
          </cell>
          <cell r="C1139" t="str">
            <v>I-INC-97599/05_2020</v>
          </cell>
          <cell r="D1139" t="str">
            <v>Próprio</v>
          </cell>
          <cell r="E1139" t="str">
            <v>LUMINARIA DE EMERGENCIA 1200 LUMENS DE 24 LEDS, POTENCIA 32 W, BATERIA DE LITIO, AUTONOMIA DE 3 HRS</v>
          </cell>
          <cell r="F1139" t="str">
            <v>UN</v>
          </cell>
          <cell r="G1139">
            <v>1</v>
          </cell>
          <cell r="H1139">
            <v>0</v>
          </cell>
          <cell r="I1139">
            <v>0</v>
          </cell>
          <cell r="J1139">
            <v>184.1</v>
          </cell>
          <cell r="K1139">
            <v>184.61</v>
          </cell>
        </row>
        <row r="1140">
          <cell r="A1140" t="str">
            <v>Composição Auxiliar88247</v>
          </cell>
          <cell r="B1140" t="str">
            <v>Composição Auxiliar</v>
          </cell>
          <cell r="C1140">
            <v>88247</v>
          </cell>
          <cell r="D1140" t="str">
            <v>SINAPI</v>
          </cell>
          <cell r="E1140" t="str">
            <v>AUXILIAR DE ELETRICISTA COM ENCARGOS COMPLEMENTARES</v>
          </cell>
          <cell r="F1140" t="str">
            <v>H</v>
          </cell>
          <cell r="G1140">
            <v>7.4800000000000005E-2</v>
          </cell>
          <cell r="H1140">
            <v>13.33</v>
          </cell>
          <cell r="I1140">
            <v>14.84</v>
          </cell>
          <cell r="J1140">
            <v>0.99</v>
          </cell>
          <cell r="K1140">
            <v>1.1100000000000001</v>
          </cell>
        </row>
        <row r="1141">
          <cell r="A1141" t="str">
            <v>Composição Auxiliar88264</v>
          </cell>
          <cell r="B1141" t="str">
            <v>Composição Auxiliar</v>
          </cell>
          <cell r="C1141">
            <v>88264</v>
          </cell>
          <cell r="D1141" t="str">
            <v>SINAPI</v>
          </cell>
          <cell r="E1141" t="str">
            <v>ELETRICISTA COM ENCARGOS COMPLEMENTARES</v>
          </cell>
          <cell r="F1141" t="str">
            <v>H</v>
          </cell>
          <cell r="G1141">
            <v>0.17949999999999999</v>
          </cell>
          <cell r="H1141">
            <v>17.38</v>
          </cell>
          <cell r="I1141">
            <v>19.52</v>
          </cell>
          <cell r="J1141">
            <v>3.11</v>
          </cell>
          <cell r="K1141">
            <v>3.5</v>
          </cell>
        </row>
        <row r="1142">
          <cell r="A1142" t="str">
            <v>InsumoCOT202</v>
          </cell>
          <cell r="B1142" t="str">
            <v>Insumo</v>
          </cell>
          <cell r="C1142" t="str">
            <v>COT202</v>
          </cell>
          <cell r="D1142" t="str">
            <v>Próprio</v>
          </cell>
          <cell r="E1142" t="str">
            <v>LUMINARIA DE EMERGENCIA 1200 LUMENS DE 24 LEDS</v>
          </cell>
          <cell r="F1142" t="str">
            <v>Un</v>
          </cell>
          <cell r="G1142">
            <v>1</v>
          </cell>
          <cell r="H1142">
            <v>180</v>
          </cell>
          <cell r="I1142">
            <v>180</v>
          </cell>
          <cell r="J1142">
            <v>180</v>
          </cell>
          <cell r="K1142">
            <v>180</v>
          </cell>
        </row>
        <row r="1143">
          <cell r="A1143" t="str">
            <v>Composição89452</v>
          </cell>
          <cell r="B1143" t="str">
            <v>Composição</v>
          </cell>
          <cell r="C1143">
            <v>89452</v>
          </cell>
          <cell r="D1143" t="str">
            <v>SINAPI</v>
          </cell>
          <cell r="E1143" t="str">
            <v>TUBO, PVC, SOLDÁVEL, DN 85MM, INSTALADO EM PRUMADA DE ÁGUA - FORNECIMENTO E INSTALAÇÃO. AF_12/2014</v>
          </cell>
          <cell r="F1143" t="str">
            <v>M</v>
          </cell>
          <cell r="G1143">
            <v>1</v>
          </cell>
          <cell r="H1143">
            <v>0</v>
          </cell>
          <cell r="I1143">
            <v>0</v>
          </cell>
          <cell r="J1143">
            <v>47.98</v>
          </cell>
          <cell r="K1143">
            <v>48.15</v>
          </cell>
        </row>
        <row r="1144">
          <cell r="A1144" t="str">
            <v>Composição Auxiliar88248</v>
          </cell>
          <cell r="B1144" t="str">
            <v>Composição Auxiliar</v>
          </cell>
          <cell r="C1144">
            <v>88248</v>
          </cell>
          <cell r="D1144" t="str">
            <v>SINAPI</v>
          </cell>
          <cell r="E1144" t="str">
            <v>AUXILIAR DE ENCANADOR OU BOMBEIRO HIDRÁULICO COM ENCARGOS COMPLEMENTARES</v>
          </cell>
          <cell r="F1144" t="str">
            <v>H</v>
          </cell>
          <cell r="G1144">
            <v>4.7E-2</v>
          </cell>
          <cell r="H1144">
            <v>12.83</v>
          </cell>
          <cell r="I1144">
            <v>14.33</v>
          </cell>
          <cell r="J1144">
            <v>0.6</v>
          </cell>
          <cell r="K1144">
            <v>0.67</v>
          </cell>
        </row>
        <row r="1145">
          <cell r="A1145" t="str">
            <v>Composição Auxiliar88267</v>
          </cell>
          <cell r="B1145" t="str">
            <v>Composição Auxiliar</v>
          </cell>
          <cell r="C1145">
            <v>88267</v>
          </cell>
          <cell r="D1145" t="str">
            <v>SINAPI</v>
          </cell>
          <cell r="E1145" t="str">
            <v>ENCANADOR OU BOMBEIRO HIDRÁULICO COM ENCARGOS COMPLEMENTARES</v>
          </cell>
          <cell r="F1145" t="str">
            <v>H</v>
          </cell>
          <cell r="G1145">
            <v>4.7E-2</v>
          </cell>
          <cell r="H1145">
            <v>16.739999999999998</v>
          </cell>
          <cell r="I1145">
            <v>18.86</v>
          </cell>
          <cell r="J1145">
            <v>0.78</v>
          </cell>
          <cell r="K1145">
            <v>0.88</v>
          </cell>
        </row>
        <row r="1146">
          <cell r="A1146" t="str">
            <v>Insumo38383</v>
          </cell>
          <cell r="B1146" t="str">
            <v>Insumo</v>
          </cell>
          <cell r="C1146">
            <v>38383</v>
          </cell>
          <cell r="D1146" t="str">
            <v>SINAPI</v>
          </cell>
          <cell r="E1146" t="str">
            <v>LIXA D'AGUA EM FOLHA, GRAO 100</v>
          </cell>
          <cell r="F1146" t="str">
            <v xml:space="preserve">UN    </v>
          </cell>
          <cell r="G1146">
            <v>1.6E-2</v>
          </cell>
          <cell r="H1146">
            <v>2.19</v>
          </cell>
          <cell r="I1146">
            <v>2.19</v>
          </cell>
          <cell r="J1146">
            <v>0.03</v>
          </cell>
          <cell r="K1146">
            <v>0.03</v>
          </cell>
        </row>
        <row r="1147">
          <cell r="A1147" t="str">
            <v>Insumo9872</v>
          </cell>
          <cell r="B1147" t="str">
            <v>Insumo</v>
          </cell>
          <cell r="C1147">
            <v>9872</v>
          </cell>
          <cell r="D1147" t="str">
            <v>SINAPI</v>
          </cell>
          <cell r="E1147" t="str">
            <v>TUBO PVC, SOLDAVEL, DN 85 MM, AGUA FRIA (NBR-5648)</v>
          </cell>
          <cell r="F1147" t="str">
            <v xml:space="preserve">M     </v>
          </cell>
          <cell r="G1147">
            <v>1.0609999999999999</v>
          </cell>
          <cell r="H1147">
            <v>43.9</v>
          </cell>
          <cell r="I1147">
            <v>43.9</v>
          </cell>
          <cell r="J1147">
            <v>46.57</v>
          </cell>
          <cell r="K1147">
            <v>46.57</v>
          </cell>
        </row>
        <row r="1148">
          <cell r="A1148" t="str">
            <v>Composição89451</v>
          </cell>
          <cell r="B1148" t="str">
            <v>Composição</v>
          </cell>
          <cell r="C1148">
            <v>89451</v>
          </cell>
          <cell r="D1148" t="str">
            <v>SINAPI</v>
          </cell>
          <cell r="E1148" t="str">
            <v>TUBO, PVC, SOLDÁVEL, DN 75MM, INSTALADO EM PRUMADA DE ÁGUA - FORNECIMENTO E INSTALAÇÃO. AF_12/2014</v>
          </cell>
          <cell r="F1148" t="str">
            <v>M</v>
          </cell>
          <cell r="G1148">
            <v>1</v>
          </cell>
          <cell r="H1148">
            <v>0</v>
          </cell>
          <cell r="I1148">
            <v>0</v>
          </cell>
          <cell r="J1148">
            <v>38.54</v>
          </cell>
          <cell r="K1148">
            <v>38.700000000000003</v>
          </cell>
        </row>
        <row r="1149">
          <cell r="A1149" t="str">
            <v>Composição Auxiliar88248</v>
          </cell>
          <cell r="B1149" t="str">
            <v>Composição Auxiliar</v>
          </cell>
          <cell r="C1149">
            <v>88248</v>
          </cell>
          <cell r="D1149" t="str">
            <v>SINAPI</v>
          </cell>
          <cell r="E1149" t="str">
            <v>AUXILIAR DE ENCANADOR OU BOMBEIRO HIDRÁULICO COM ENCARGOS COMPLEMENTARES</v>
          </cell>
          <cell r="F1149" t="str">
            <v>H</v>
          </cell>
          <cell r="G1149">
            <v>4.2000000000000003E-2</v>
          </cell>
          <cell r="H1149">
            <v>12.83</v>
          </cell>
          <cell r="I1149">
            <v>14.33</v>
          </cell>
          <cell r="J1149">
            <v>0.53</v>
          </cell>
          <cell r="K1149">
            <v>0.6</v>
          </cell>
        </row>
        <row r="1150">
          <cell r="A1150" t="str">
            <v>Composição Auxiliar88267</v>
          </cell>
          <cell r="B1150" t="str">
            <v>Composição Auxiliar</v>
          </cell>
          <cell r="C1150">
            <v>88267</v>
          </cell>
          <cell r="D1150" t="str">
            <v>SINAPI</v>
          </cell>
          <cell r="E1150" t="str">
            <v>ENCANADOR OU BOMBEIRO HIDRÁULICO COM ENCARGOS COMPLEMENTARES</v>
          </cell>
          <cell r="F1150" t="str">
            <v>H</v>
          </cell>
          <cell r="G1150">
            <v>4.2000000000000003E-2</v>
          </cell>
          <cell r="H1150">
            <v>16.739999999999998</v>
          </cell>
          <cell r="I1150">
            <v>18.86</v>
          </cell>
          <cell r="J1150">
            <v>0.7</v>
          </cell>
          <cell r="K1150">
            <v>0.79</v>
          </cell>
        </row>
        <row r="1151">
          <cell r="A1151" t="str">
            <v>Insumo38383</v>
          </cell>
          <cell r="B1151" t="str">
            <v>Insumo</v>
          </cell>
          <cell r="C1151">
            <v>38383</v>
          </cell>
          <cell r="D1151" t="str">
            <v>SINAPI</v>
          </cell>
          <cell r="E1151" t="str">
            <v>LIXA D'AGUA EM FOLHA, GRAO 100</v>
          </cell>
          <cell r="F1151" t="str">
            <v xml:space="preserve">UN    </v>
          </cell>
          <cell r="G1151">
            <v>1.4E-2</v>
          </cell>
          <cell r="H1151">
            <v>2.19</v>
          </cell>
          <cell r="I1151">
            <v>2.19</v>
          </cell>
          <cell r="J1151">
            <v>0.03</v>
          </cell>
          <cell r="K1151">
            <v>0.03</v>
          </cell>
        </row>
        <row r="1152">
          <cell r="A1152" t="str">
            <v>Insumo9871</v>
          </cell>
          <cell r="B1152" t="str">
            <v>Insumo</v>
          </cell>
          <cell r="C1152">
            <v>9871</v>
          </cell>
          <cell r="D1152" t="str">
            <v>SINAPI</v>
          </cell>
          <cell r="E1152" t="str">
            <v>TUBO PVC, SOLDAVEL, DN 75 MM, AGUA FRIA (NBR-5648)</v>
          </cell>
          <cell r="F1152" t="str">
            <v xml:space="preserve">M     </v>
          </cell>
          <cell r="G1152">
            <v>1.0609999999999999</v>
          </cell>
          <cell r="H1152">
            <v>35.14</v>
          </cell>
          <cell r="I1152">
            <v>35.14</v>
          </cell>
          <cell r="J1152">
            <v>37.28</v>
          </cell>
          <cell r="K1152">
            <v>37.28</v>
          </cell>
        </row>
        <row r="1153">
          <cell r="A1153" t="str">
            <v>Composição90443</v>
          </cell>
          <cell r="B1153" t="str">
            <v>Composição</v>
          </cell>
          <cell r="C1153">
            <v>90443</v>
          </cell>
          <cell r="D1153" t="str">
            <v>SINAPI</v>
          </cell>
          <cell r="E1153" t="str">
            <v>RASGO EM ALVENARIA PARA RAMAIS/ DISTRIBUIÇÃO COM DIAMETROS MENORES OU IGUAIS A 40 MM. AF_05/2015</v>
          </cell>
          <cell r="F1153" t="str">
            <v>M</v>
          </cell>
          <cell r="G1153">
            <v>1</v>
          </cell>
          <cell r="H1153">
            <v>0</v>
          </cell>
          <cell r="I1153">
            <v>0</v>
          </cell>
          <cell r="J1153">
            <v>8.4</v>
          </cell>
          <cell r="K1153">
            <v>9.4600000000000009</v>
          </cell>
        </row>
        <row r="1154">
          <cell r="A1154" t="str">
            <v>Composição Auxiliar88248</v>
          </cell>
          <cell r="B1154" t="str">
            <v>Composição Auxiliar</v>
          </cell>
          <cell r="C1154">
            <v>88248</v>
          </cell>
          <cell r="D1154" t="str">
            <v>SINAPI</v>
          </cell>
          <cell r="E1154" t="str">
            <v>AUXILIAR DE ENCANADOR OU BOMBEIRO HIDRÁULICO COM ENCARGOS COMPLEMENTARES</v>
          </cell>
          <cell r="F1154" t="str">
            <v>H</v>
          </cell>
          <cell r="G1154">
            <v>7.0000000000000007E-2</v>
          </cell>
          <cell r="H1154">
            <v>12.83</v>
          </cell>
          <cell r="I1154">
            <v>14.33</v>
          </cell>
          <cell r="J1154">
            <v>0.89</v>
          </cell>
          <cell r="K1154">
            <v>1</v>
          </cell>
        </row>
        <row r="1155">
          <cell r="A1155" t="str">
            <v>Composição Auxiliar88267</v>
          </cell>
          <cell r="B1155" t="str">
            <v>Composição Auxiliar</v>
          </cell>
          <cell r="C1155">
            <v>88267</v>
          </cell>
          <cell r="D1155" t="str">
            <v>SINAPI</v>
          </cell>
          <cell r="E1155" t="str">
            <v>ENCANADOR OU BOMBEIRO HIDRÁULICO COM ENCARGOS COMPLEMENTARES</v>
          </cell>
          <cell r="F1155" t="str">
            <v>H</v>
          </cell>
          <cell r="G1155">
            <v>0.44900000000000001</v>
          </cell>
          <cell r="H1155">
            <v>16.739999999999998</v>
          </cell>
          <cell r="I1155">
            <v>18.86</v>
          </cell>
          <cell r="J1155">
            <v>7.51</v>
          </cell>
          <cell r="K1155">
            <v>8.4600000000000009</v>
          </cell>
        </row>
        <row r="1156">
          <cell r="A1156" t="str">
            <v>Composição89450</v>
          </cell>
          <cell r="B1156" t="str">
            <v>Composição</v>
          </cell>
          <cell r="C1156">
            <v>89450</v>
          </cell>
          <cell r="D1156" t="str">
            <v>SINAPI</v>
          </cell>
          <cell r="E1156" t="str">
            <v>TUBO, PVC, SOLDÁVEL, DN 60MM, INSTALADO EM PRUMADA DE ÁGUA - FORNECIMENTO E INSTALAÇÃO. AF_12/2014</v>
          </cell>
          <cell r="F1156" t="str">
            <v>M</v>
          </cell>
          <cell r="G1156">
            <v>1</v>
          </cell>
          <cell r="H1156">
            <v>0</v>
          </cell>
          <cell r="I1156">
            <v>0</v>
          </cell>
          <cell r="J1156">
            <v>23.25</v>
          </cell>
          <cell r="K1156">
            <v>23.38</v>
          </cell>
        </row>
        <row r="1157">
          <cell r="A1157" t="str">
            <v>Composição Auxiliar88248</v>
          </cell>
          <cell r="B1157" t="str">
            <v>Composição Auxiliar</v>
          </cell>
          <cell r="C1157">
            <v>88248</v>
          </cell>
          <cell r="D1157" t="str">
            <v>SINAPI</v>
          </cell>
          <cell r="E1157" t="str">
            <v>AUXILIAR DE ENCANADOR OU BOMBEIRO HIDRÁULICO COM ENCARGOS COMPLEMENTARES</v>
          </cell>
          <cell r="F1157" t="str">
            <v>H</v>
          </cell>
          <cell r="G1157">
            <v>3.4000000000000002E-2</v>
          </cell>
          <cell r="H1157">
            <v>12.83</v>
          </cell>
          <cell r="I1157">
            <v>14.33</v>
          </cell>
          <cell r="J1157">
            <v>0.43</v>
          </cell>
          <cell r="K1157">
            <v>0.48</v>
          </cell>
        </row>
        <row r="1158">
          <cell r="A1158" t="str">
            <v>Composição Auxiliar88267</v>
          </cell>
          <cell r="B1158" t="str">
            <v>Composição Auxiliar</v>
          </cell>
          <cell r="C1158">
            <v>88267</v>
          </cell>
          <cell r="D1158" t="str">
            <v>SINAPI</v>
          </cell>
          <cell r="E1158" t="str">
            <v>ENCANADOR OU BOMBEIRO HIDRÁULICO COM ENCARGOS COMPLEMENTARES</v>
          </cell>
          <cell r="F1158" t="str">
            <v>H</v>
          </cell>
          <cell r="G1158">
            <v>3.4000000000000002E-2</v>
          </cell>
          <cell r="H1158">
            <v>16.739999999999998</v>
          </cell>
          <cell r="I1158">
            <v>18.86</v>
          </cell>
          <cell r="J1158">
            <v>0.56000000000000005</v>
          </cell>
          <cell r="K1158">
            <v>0.64</v>
          </cell>
        </row>
        <row r="1159">
          <cell r="A1159" t="str">
            <v>Insumo38383</v>
          </cell>
          <cell r="B1159" t="str">
            <v>Insumo</v>
          </cell>
          <cell r="C1159">
            <v>38383</v>
          </cell>
          <cell r="D1159" t="str">
            <v>SINAPI</v>
          </cell>
          <cell r="E1159" t="str">
            <v>LIXA D'AGUA EM FOLHA, GRAO 100</v>
          </cell>
          <cell r="F1159" t="str">
            <v xml:space="preserve">UN    </v>
          </cell>
          <cell r="G1159">
            <v>1.0999999999999999E-2</v>
          </cell>
          <cell r="H1159">
            <v>2.19</v>
          </cell>
          <cell r="I1159">
            <v>2.19</v>
          </cell>
          <cell r="J1159">
            <v>0.02</v>
          </cell>
          <cell r="K1159">
            <v>0.02</v>
          </cell>
        </row>
        <row r="1160">
          <cell r="A1160" t="str">
            <v>Insumo9873</v>
          </cell>
          <cell r="B1160" t="str">
            <v>Insumo</v>
          </cell>
          <cell r="C1160">
            <v>9873</v>
          </cell>
          <cell r="D1160" t="str">
            <v>SINAPI</v>
          </cell>
          <cell r="E1160" t="str">
            <v>TUBO PVC, SOLDAVEL, DN 60 MM, AGUA FRIA (NBR-5648)</v>
          </cell>
          <cell r="F1160" t="str">
            <v xml:space="preserve">M     </v>
          </cell>
          <cell r="G1160">
            <v>1.0609999999999999</v>
          </cell>
          <cell r="H1160">
            <v>20.97</v>
          </cell>
          <cell r="I1160">
            <v>20.97</v>
          </cell>
          <cell r="J1160">
            <v>22.24</v>
          </cell>
          <cell r="K1160">
            <v>22.24</v>
          </cell>
        </row>
        <row r="1161">
          <cell r="A1161" t="str">
            <v>Composição89449</v>
          </cell>
          <cell r="B1161" t="str">
            <v>Composição</v>
          </cell>
          <cell r="C1161">
            <v>89449</v>
          </cell>
          <cell r="D1161" t="str">
            <v>SINAPI</v>
          </cell>
          <cell r="E1161" t="str">
            <v>TUBO, PVC, SOLDÁVEL, DN 50MM, INSTALADO EM PRUMADA DE ÁGUA - FORNECIMENTO E INSTALAÇÃO. AF_12/2014</v>
          </cell>
          <cell r="F1161" t="str">
            <v>M</v>
          </cell>
          <cell r="G1161">
            <v>1</v>
          </cell>
          <cell r="H1161">
            <v>0</v>
          </cell>
          <cell r="I1161">
            <v>0</v>
          </cell>
          <cell r="J1161">
            <v>14.049999999999999</v>
          </cell>
          <cell r="K1161">
            <v>14.15</v>
          </cell>
        </row>
        <row r="1162">
          <cell r="A1162" t="str">
            <v>Composição Auxiliar88248</v>
          </cell>
          <cell r="B1162" t="str">
            <v>Composição Auxiliar</v>
          </cell>
          <cell r="C1162">
            <v>88248</v>
          </cell>
          <cell r="D1162" t="str">
            <v>SINAPI</v>
          </cell>
          <cell r="E1162" t="str">
            <v>AUXILIAR DE ENCANADOR OU BOMBEIRO HIDRÁULICO COM ENCARGOS COMPLEMENTARES</v>
          </cell>
          <cell r="F1162" t="str">
            <v>H</v>
          </cell>
          <cell r="G1162">
            <v>2.9000000000000001E-2</v>
          </cell>
          <cell r="H1162">
            <v>12.83</v>
          </cell>
          <cell r="I1162">
            <v>14.33</v>
          </cell>
          <cell r="J1162">
            <v>0.37</v>
          </cell>
          <cell r="K1162">
            <v>0.41</v>
          </cell>
        </row>
        <row r="1163">
          <cell r="A1163" t="str">
            <v>Composição Auxiliar88267</v>
          </cell>
          <cell r="B1163" t="str">
            <v>Composição Auxiliar</v>
          </cell>
          <cell r="C1163">
            <v>88267</v>
          </cell>
          <cell r="D1163" t="str">
            <v>SINAPI</v>
          </cell>
          <cell r="E1163" t="str">
            <v>ENCANADOR OU BOMBEIRO HIDRÁULICO COM ENCARGOS COMPLEMENTARES</v>
          </cell>
          <cell r="F1163" t="str">
            <v>H</v>
          </cell>
          <cell r="G1163">
            <v>2.9000000000000001E-2</v>
          </cell>
          <cell r="H1163">
            <v>16.739999999999998</v>
          </cell>
          <cell r="I1163">
            <v>18.86</v>
          </cell>
          <cell r="J1163">
            <v>0.48</v>
          </cell>
          <cell r="K1163">
            <v>0.54</v>
          </cell>
        </row>
        <row r="1164">
          <cell r="A1164" t="str">
            <v>Insumo38383</v>
          </cell>
          <cell r="B1164" t="str">
            <v>Insumo</v>
          </cell>
          <cell r="C1164">
            <v>38383</v>
          </cell>
          <cell r="D1164" t="str">
            <v>SINAPI</v>
          </cell>
          <cell r="E1164" t="str">
            <v>LIXA D'AGUA EM FOLHA, GRAO 100</v>
          </cell>
          <cell r="F1164" t="str">
            <v xml:space="preserve">UN    </v>
          </cell>
          <cell r="G1164">
            <v>0.01</v>
          </cell>
          <cell r="H1164">
            <v>2.19</v>
          </cell>
          <cell r="I1164">
            <v>2.19</v>
          </cell>
          <cell r="J1164">
            <v>0.02</v>
          </cell>
          <cell r="K1164">
            <v>0.02</v>
          </cell>
        </row>
        <row r="1165">
          <cell r="A1165" t="str">
            <v>Insumo9875</v>
          </cell>
          <cell r="B1165" t="str">
            <v>Insumo</v>
          </cell>
          <cell r="C1165">
            <v>9875</v>
          </cell>
          <cell r="D1165" t="str">
            <v>SINAPI</v>
          </cell>
          <cell r="E1165" t="str">
            <v>TUBO PVC, SOLDAVEL, DN 50 MM, PARA AGUA FRIA (NBR-5648)</v>
          </cell>
          <cell r="F1165" t="str">
            <v xml:space="preserve">M     </v>
          </cell>
          <cell r="G1165">
            <v>1.0609999999999999</v>
          </cell>
          <cell r="H1165">
            <v>12.43</v>
          </cell>
          <cell r="I1165">
            <v>12.43</v>
          </cell>
          <cell r="J1165">
            <v>13.18</v>
          </cell>
          <cell r="K1165">
            <v>13.18</v>
          </cell>
        </row>
        <row r="1166">
          <cell r="A1166" t="str">
            <v>Composição89403</v>
          </cell>
          <cell r="B1166" t="str">
            <v>Composição</v>
          </cell>
          <cell r="C1166">
            <v>89403</v>
          </cell>
          <cell r="D1166" t="str">
            <v>SINAPI</v>
          </cell>
          <cell r="E1166" t="str">
            <v>TUBO, PVC, SOLDÁVEL, DN 32MM, INSTALADO EM RAMAL DE DISTRIBUIÇÃO DE ÁGUA - FORNECIMENTO E INSTALAÇÃO. AF_12/2014</v>
          </cell>
          <cell r="F1166" t="str">
            <v>M</v>
          </cell>
          <cell r="G1166">
            <v>1</v>
          </cell>
          <cell r="H1166">
            <v>0</v>
          </cell>
          <cell r="I1166">
            <v>0</v>
          </cell>
          <cell r="J1166">
            <v>11.940000000000001</v>
          </cell>
          <cell r="K1166">
            <v>12.43</v>
          </cell>
        </row>
        <row r="1167">
          <cell r="A1167" t="str">
            <v>Composição Auxiliar88248</v>
          </cell>
          <cell r="B1167" t="str">
            <v>Composição Auxiliar</v>
          </cell>
          <cell r="C1167">
            <v>88248</v>
          </cell>
          <cell r="D1167" t="str">
            <v>SINAPI</v>
          </cell>
          <cell r="E1167" t="str">
            <v>AUXILIAR DE ENCANADOR OU BOMBEIRO HIDRÁULICO COM ENCARGOS COMPLEMENTARES</v>
          </cell>
          <cell r="F1167" t="str">
            <v>H</v>
          </cell>
          <cell r="G1167">
            <v>0.13400000000000001</v>
          </cell>
          <cell r="H1167">
            <v>12.83</v>
          </cell>
          <cell r="I1167">
            <v>14.33</v>
          </cell>
          <cell r="J1167">
            <v>1.71</v>
          </cell>
          <cell r="K1167">
            <v>1.92</v>
          </cell>
        </row>
        <row r="1168">
          <cell r="A1168" t="str">
            <v>Composição Auxiliar88267</v>
          </cell>
          <cell r="B1168" t="str">
            <v>Composição Auxiliar</v>
          </cell>
          <cell r="C1168">
            <v>88267</v>
          </cell>
          <cell r="D1168" t="str">
            <v>SINAPI</v>
          </cell>
          <cell r="E1168" t="str">
            <v>ENCANADOR OU BOMBEIRO HIDRÁULICO COM ENCARGOS COMPLEMENTARES</v>
          </cell>
          <cell r="F1168" t="str">
            <v>H</v>
          </cell>
          <cell r="G1168">
            <v>0.13400000000000001</v>
          </cell>
          <cell r="H1168">
            <v>16.739999999999998</v>
          </cell>
          <cell r="I1168">
            <v>18.86</v>
          </cell>
          <cell r="J1168">
            <v>2.2400000000000002</v>
          </cell>
          <cell r="K1168">
            <v>2.52</v>
          </cell>
        </row>
        <row r="1169">
          <cell r="A1169" t="str">
            <v>Insumo38383</v>
          </cell>
          <cell r="B1169" t="str">
            <v>Insumo</v>
          </cell>
          <cell r="C1169">
            <v>38383</v>
          </cell>
          <cell r="D1169" t="str">
            <v>SINAPI</v>
          </cell>
          <cell r="E1169" t="str">
            <v>LIXA D'AGUA EM FOLHA, GRAO 100</v>
          </cell>
          <cell r="F1169" t="str">
            <v xml:space="preserve">UN    </v>
          </cell>
          <cell r="G1169">
            <v>4.4999999999999998E-2</v>
          </cell>
          <cell r="H1169">
            <v>2.19</v>
          </cell>
          <cell r="I1169">
            <v>2.19</v>
          </cell>
          <cell r="J1169">
            <v>0.09</v>
          </cell>
          <cell r="K1169">
            <v>0.09</v>
          </cell>
        </row>
        <row r="1170">
          <cell r="A1170" t="str">
            <v>Insumo9869</v>
          </cell>
          <cell r="B1170" t="str">
            <v>Insumo</v>
          </cell>
          <cell r="C1170">
            <v>9869</v>
          </cell>
          <cell r="D1170" t="str">
            <v>SINAPI</v>
          </cell>
          <cell r="E1170" t="str">
            <v>TUBO PVC, SOLDAVEL, DN 32 MM, AGUA FRIA (NBR-5648)</v>
          </cell>
          <cell r="F1170" t="str">
            <v xml:space="preserve">M     </v>
          </cell>
          <cell r="G1170">
            <v>1.0609999999999999</v>
          </cell>
          <cell r="H1170">
            <v>7.45</v>
          </cell>
          <cell r="I1170">
            <v>7.45</v>
          </cell>
          <cell r="J1170">
            <v>7.9</v>
          </cell>
          <cell r="K1170">
            <v>7.9</v>
          </cell>
        </row>
        <row r="1171">
          <cell r="A1171" t="str">
            <v>Composição89356</v>
          </cell>
          <cell r="B1171" t="str">
            <v>Composição</v>
          </cell>
          <cell r="C1171">
            <v>89356</v>
          </cell>
          <cell r="D1171" t="str">
            <v>SINAPI</v>
          </cell>
          <cell r="E1171" t="str">
            <v>TUBO, PVC, SOLDÁVEL, DN 25MM, INSTALADO EM RAMAL OU SUB-RAMAL DE ÁGUA - FORNECIMENTO E INSTALAÇÃO. AF_12/2014</v>
          </cell>
          <cell r="F1171" t="str">
            <v>M</v>
          </cell>
          <cell r="G1171">
            <v>1</v>
          </cell>
          <cell r="H1171">
            <v>0</v>
          </cell>
          <cell r="I1171">
            <v>0</v>
          </cell>
          <cell r="J1171">
            <v>14.68</v>
          </cell>
          <cell r="K1171">
            <v>16.010000000000002</v>
          </cell>
        </row>
        <row r="1172">
          <cell r="A1172" t="str">
            <v>Composição Auxiliar88248</v>
          </cell>
          <cell r="B1172" t="str">
            <v>Composição Auxiliar</v>
          </cell>
          <cell r="C1172">
            <v>88248</v>
          </cell>
          <cell r="D1172" t="str">
            <v>SINAPI</v>
          </cell>
          <cell r="E1172" t="str">
            <v>AUXILIAR DE ENCANADOR OU BOMBEIRO HIDRÁULICO COM ENCARGOS COMPLEMENTARES</v>
          </cell>
          <cell r="F1172" t="str">
            <v>H</v>
          </cell>
          <cell r="G1172">
            <v>0.36899999999999999</v>
          </cell>
          <cell r="H1172">
            <v>12.83</v>
          </cell>
          <cell r="I1172">
            <v>14.33</v>
          </cell>
          <cell r="J1172">
            <v>4.7300000000000004</v>
          </cell>
          <cell r="K1172">
            <v>5.28</v>
          </cell>
        </row>
        <row r="1173">
          <cell r="A1173" t="str">
            <v>Composição Auxiliar88267</v>
          </cell>
          <cell r="B1173" t="str">
            <v>Composição Auxiliar</v>
          </cell>
          <cell r="C1173">
            <v>88267</v>
          </cell>
          <cell r="D1173" t="str">
            <v>SINAPI</v>
          </cell>
          <cell r="E1173" t="str">
            <v>ENCANADOR OU BOMBEIRO HIDRÁULICO COM ENCARGOS COMPLEMENTARES</v>
          </cell>
          <cell r="F1173" t="str">
            <v>H</v>
          </cell>
          <cell r="G1173">
            <v>0.36899999999999999</v>
          </cell>
          <cell r="H1173">
            <v>16.739999999999998</v>
          </cell>
          <cell r="I1173">
            <v>18.86</v>
          </cell>
          <cell r="J1173">
            <v>6.17</v>
          </cell>
          <cell r="K1173">
            <v>6.95</v>
          </cell>
        </row>
        <row r="1174">
          <cell r="A1174" t="str">
            <v>Insumo38383</v>
          </cell>
          <cell r="B1174" t="str">
            <v>Insumo</v>
          </cell>
          <cell r="C1174">
            <v>38383</v>
          </cell>
          <cell r="D1174" t="str">
            <v>SINAPI</v>
          </cell>
          <cell r="E1174" t="str">
            <v>LIXA D'AGUA EM FOLHA, GRAO 100</v>
          </cell>
          <cell r="F1174" t="str">
            <v xml:space="preserve">UN    </v>
          </cell>
          <cell r="G1174">
            <v>0.123</v>
          </cell>
          <cell r="H1174">
            <v>2.19</v>
          </cell>
          <cell r="I1174">
            <v>2.19</v>
          </cell>
          <cell r="J1174">
            <v>0.26</v>
          </cell>
          <cell r="K1174">
            <v>0.26</v>
          </cell>
        </row>
        <row r="1175">
          <cell r="A1175" t="str">
            <v>Insumo9868</v>
          </cell>
          <cell r="B1175" t="str">
            <v>Insumo</v>
          </cell>
          <cell r="C1175">
            <v>9868</v>
          </cell>
          <cell r="D1175" t="str">
            <v>SINAPI</v>
          </cell>
          <cell r="E1175" t="str">
            <v>TUBO PVC, SOLDAVEL, DN 25 MM, AGUA FRIA (NBR-5648)</v>
          </cell>
          <cell r="F1175" t="str">
            <v xml:space="preserve">M     </v>
          </cell>
          <cell r="G1175">
            <v>1.0609999999999999</v>
          </cell>
          <cell r="H1175">
            <v>3.32</v>
          </cell>
          <cell r="I1175">
            <v>3.32</v>
          </cell>
          <cell r="J1175">
            <v>3.52</v>
          </cell>
          <cell r="K1175">
            <v>3.52</v>
          </cell>
        </row>
        <row r="1176">
          <cell r="A1176" t="str">
            <v>Composição89402</v>
          </cell>
          <cell r="B1176" t="str">
            <v>Composição</v>
          </cell>
          <cell r="C1176">
            <v>89402</v>
          </cell>
          <cell r="D1176" t="str">
            <v>SINAPI</v>
          </cell>
          <cell r="E1176" t="str">
            <v>TUBO, PVC, SOLDÁVEL, DN 25MM, INSTALADO EM RAMAL DE DISTRIBUIÇÃO DE ÁGUA - FORNECIMENTO E INSTALAÇÃO. AF_12/2014</v>
          </cell>
          <cell r="F1176" t="str">
            <v>M</v>
          </cell>
          <cell r="G1176">
            <v>1</v>
          </cell>
          <cell r="H1176">
            <v>0</v>
          </cell>
          <cell r="I1176">
            <v>0</v>
          </cell>
          <cell r="J1176">
            <v>6.93</v>
          </cell>
          <cell r="K1176">
            <v>7.34</v>
          </cell>
        </row>
        <row r="1177">
          <cell r="A1177" t="str">
            <v>Composição Auxiliar88248</v>
          </cell>
          <cell r="B1177" t="str">
            <v>Composição Auxiliar</v>
          </cell>
          <cell r="C1177">
            <v>88248</v>
          </cell>
          <cell r="D1177" t="str">
            <v>SINAPI</v>
          </cell>
          <cell r="E1177" t="str">
            <v>AUXILIAR DE ENCANADOR OU BOMBEIRO HIDRÁULICO COM ENCARGOS COMPLEMENTARES</v>
          </cell>
          <cell r="F1177" t="str">
            <v>H</v>
          </cell>
          <cell r="G1177">
            <v>0.113</v>
          </cell>
          <cell r="H1177">
            <v>12.83</v>
          </cell>
          <cell r="I1177">
            <v>14.33</v>
          </cell>
          <cell r="J1177">
            <v>1.44</v>
          </cell>
          <cell r="K1177">
            <v>1.61</v>
          </cell>
        </row>
        <row r="1178">
          <cell r="A1178" t="str">
            <v>Composição Auxiliar88267</v>
          </cell>
          <cell r="B1178" t="str">
            <v>Composição Auxiliar</v>
          </cell>
          <cell r="C1178">
            <v>88267</v>
          </cell>
          <cell r="D1178" t="str">
            <v>SINAPI</v>
          </cell>
          <cell r="E1178" t="str">
            <v>ENCANADOR OU BOMBEIRO HIDRÁULICO COM ENCARGOS COMPLEMENTARES</v>
          </cell>
          <cell r="F1178" t="str">
            <v>H</v>
          </cell>
          <cell r="G1178">
            <v>0.113</v>
          </cell>
          <cell r="H1178">
            <v>16.739999999999998</v>
          </cell>
          <cell r="I1178">
            <v>18.86</v>
          </cell>
          <cell r="J1178">
            <v>1.89</v>
          </cell>
          <cell r="K1178">
            <v>2.13</v>
          </cell>
        </row>
        <row r="1179">
          <cell r="A1179" t="str">
            <v>Insumo9868</v>
          </cell>
          <cell r="B1179" t="str">
            <v>Insumo</v>
          </cell>
          <cell r="C1179">
            <v>9868</v>
          </cell>
          <cell r="D1179" t="str">
            <v>SINAPI</v>
          </cell>
          <cell r="E1179" t="str">
            <v>TUBO PVC, SOLDAVEL, DN 25 MM, AGUA FRIA (NBR-5648)</v>
          </cell>
          <cell r="F1179" t="str">
            <v xml:space="preserve">M     </v>
          </cell>
          <cell r="G1179">
            <v>1.0609999999999999</v>
          </cell>
          <cell r="H1179">
            <v>3.32</v>
          </cell>
          <cell r="I1179">
            <v>3.32</v>
          </cell>
          <cell r="J1179">
            <v>3.52</v>
          </cell>
          <cell r="K1179">
            <v>3.52</v>
          </cell>
        </row>
        <row r="1180">
          <cell r="A1180" t="str">
            <v>Insumo38383</v>
          </cell>
          <cell r="B1180" t="str">
            <v>Insumo</v>
          </cell>
          <cell r="C1180">
            <v>38383</v>
          </cell>
          <cell r="D1180" t="str">
            <v>SINAPI</v>
          </cell>
          <cell r="E1180" t="str">
            <v>LIXA D'AGUA EM FOLHA, GRAO 100</v>
          </cell>
          <cell r="F1180" t="str">
            <v xml:space="preserve">UN    </v>
          </cell>
          <cell r="G1180">
            <v>3.7999999999999999E-2</v>
          </cell>
          <cell r="H1180">
            <v>2.19</v>
          </cell>
          <cell r="I1180">
            <v>2.19</v>
          </cell>
          <cell r="J1180">
            <v>0.08</v>
          </cell>
          <cell r="K1180">
            <v>0.08</v>
          </cell>
        </row>
        <row r="1181">
          <cell r="A1181" t="str">
            <v>Composição94651</v>
          </cell>
          <cell r="B1181" t="str">
            <v>Composição</v>
          </cell>
          <cell r="C1181">
            <v>94651</v>
          </cell>
          <cell r="D1181" t="str">
            <v>SINAPI</v>
          </cell>
          <cell r="E1181" t="str">
            <v>TUBO, PVC, SOLDÁVEL, DN 50 MM, INSTALADO EM RESERVAÇÃO DE ÁGUA DE EDIFICAÇÃO QUE POSSUA RESERVATÓRIO DE FIBRA/FIBROCIMENTO   FORNECIMENTO E INSTALAÇÃO. AF_06/2016</v>
          </cell>
          <cell r="F1181" t="str">
            <v>M</v>
          </cell>
          <cell r="G1181">
            <v>1</v>
          </cell>
          <cell r="H1181">
            <v>0</v>
          </cell>
          <cell r="I1181">
            <v>0</v>
          </cell>
          <cell r="J1181">
            <v>18.36</v>
          </cell>
          <cell r="K1181">
            <v>19.04</v>
          </cell>
        </row>
        <row r="1182">
          <cell r="A1182" t="str">
            <v>Composição Auxiliar88248</v>
          </cell>
          <cell r="B1182" t="str">
            <v>Composição Auxiliar</v>
          </cell>
          <cell r="C1182">
            <v>88248</v>
          </cell>
          <cell r="D1182" t="str">
            <v>SINAPI</v>
          </cell>
          <cell r="E1182" t="str">
            <v>AUXILIAR DE ENCANADOR OU BOMBEIRO HIDRÁULICO COM ENCARGOS COMPLEMENTARES</v>
          </cell>
          <cell r="F1182" t="str">
            <v>H</v>
          </cell>
          <cell r="G1182">
            <v>0.189</v>
          </cell>
          <cell r="H1182">
            <v>12.83</v>
          </cell>
          <cell r="I1182">
            <v>14.33</v>
          </cell>
          <cell r="J1182">
            <v>2.42</v>
          </cell>
          <cell r="K1182">
            <v>2.7</v>
          </cell>
        </row>
        <row r="1183">
          <cell r="A1183" t="str">
            <v>Composição Auxiliar88267</v>
          </cell>
          <cell r="B1183" t="str">
            <v>Composição Auxiliar</v>
          </cell>
          <cell r="C1183">
            <v>88267</v>
          </cell>
          <cell r="D1183" t="str">
            <v>SINAPI</v>
          </cell>
          <cell r="E1183" t="str">
            <v>ENCANADOR OU BOMBEIRO HIDRÁULICO COM ENCARGOS COMPLEMENTARES</v>
          </cell>
          <cell r="F1183" t="str">
            <v>H</v>
          </cell>
          <cell r="G1183">
            <v>0.189</v>
          </cell>
          <cell r="H1183">
            <v>16.739999999999998</v>
          </cell>
          <cell r="I1183">
            <v>18.86</v>
          </cell>
          <cell r="J1183">
            <v>3.16</v>
          </cell>
          <cell r="K1183">
            <v>3.56</v>
          </cell>
        </row>
        <row r="1184">
          <cell r="A1184" t="str">
            <v>Insumo9875</v>
          </cell>
          <cell r="B1184" t="str">
            <v>Insumo</v>
          </cell>
          <cell r="C1184">
            <v>9875</v>
          </cell>
          <cell r="D1184" t="str">
            <v>SINAPI</v>
          </cell>
          <cell r="E1184" t="str">
            <v>TUBO PVC, SOLDAVEL, DN 50 MM, PARA AGUA FRIA (NBR-5648)</v>
          </cell>
          <cell r="F1184" t="str">
            <v xml:space="preserve">M     </v>
          </cell>
          <cell r="G1184">
            <v>1.0269999999999999</v>
          </cell>
          <cell r="H1184">
            <v>12.43</v>
          </cell>
          <cell r="I1184">
            <v>12.43</v>
          </cell>
          <cell r="J1184">
            <v>12.76</v>
          </cell>
          <cell r="K1184">
            <v>12.76</v>
          </cell>
        </row>
        <row r="1185">
          <cell r="A1185" t="str">
            <v>Insumo38383</v>
          </cell>
          <cell r="B1185" t="str">
            <v>Insumo</v>
          </cell>
          <cell r="C1185">
            <v>38383</v>
          </cell>
          <cell r="D1185" t="str">
            <v>SINAPI</v>
          </cell>
          <cell r="E1185" t="str">
            <v>LIXA D'AGUA EM FOLHA, GRAO 100</v>
          </cell>
          <cell r="F1185" t="str">
            <v xml:space="preserve">UN    </v>
          </cell>
          <cell r="G1185">
            <v>1.0999999999999999E-2</v>
          </cell>
          <cell r="H1185">
            <v>2.19</v>
          </cell>
          <cell r="I1185">
            <v>2.19</v>
          </cell>
          <cell r="J1185">
            <v>0.02</v>
          </cell>
          <cell r="K1185">
            <v>0.02</v>
          </cell>
        </row>
        <row r="1186">
          <cell r="A1186" t="str">
            <v>Composição94652</v>
          </cell>
          <cell r="B1186" t="str">
            <v>Composição</v>
          </cell>
          <cell r="C1186">
            <v>94652</v>
          </cell>
          <cell r="D1186" t="str">
            <v>SINAPI</v>
          </cell>
          <cell r="E1186" t="str">
            <v>TUBO, PVC, SOLDÁVEL, DN 60 MM, INSTALADO EM RESERVAÇÃO DE ÁGUA DE EDIFICAÇÃO QUE POSSUA RESERVATÓRIO DE FIBRA/FIBROCIMENTO   FORNECIMENTO E INSTALAÇÃO. AF_06/2016</v>
          </cell>
          <cell r="F1186" t="str">
            <v>M</v>
          </cell>
          <cell r="G1186">
            <v>1</v>
          </cell>
          <cell r="H1186">
            <v>0</v>
          </cell>
          <cell r="I1186">
            <v>0</v>
          </cell>
          <cell r="J1186">
            <v>29.870000000000005</v>
          </cell>
          <cell r="K1186">
            <v>30.990000000000002</v>
          </cell>
        </row>
        <row r="1187">
          <cell r="A1187" t="str">
            <v>Composição Auxiliar88248</v>
          </cell>
          <cell r="B1187" t="str">
            <v>Composição Auxiliar</v>
          </cell>
          <cell r="C1187">
            <v>88248</v>
          </cell>
          <cell r="D1187" t="str">
            <v>SINAPI</v>
          </cell>
          <cell r="E1187" t="str">
            <v>AUXILIAR DE ENCANADOR OU BOMBEIRO HIDRÁULICO COM ENCARGOS COMPLEMENTARES</v>
          </cell>
          <cell r="F1187" t="str">
            <v>H</v>
          </cell>
          <cell r="G1187">
            <v>0.307</v>
          </cell>
          <cell r="H1187">
            <v>12.83</v>
          </cell>
          <cell r="I1187">
            <v>14.33</v>
          </cell>
          <cell r="J1187">
            <v>3.93</v>
          </cell>
          <cell r="K1187">
            <v>4.3899999999999997</v>
          </cell>
        </row>
        <row r="1188">
          <cell r="A1188" t="str">
            <v>Composição Auxiliar88267</v>
          </cell>
          <cell r="B1188" t="str">
            <v>Composição Auxiliar</v>
          </cell>
          <cell r="C1188">
            <v>88267</v>
          </cell>
          <cell r="D1188" t="str">
            <v>SINAPI</v>
          </cell>
          <cell r="E1188" t="str">
            <v>ENCANADOR OU BOMBEIRO HIDRÁULICO COM ENCARGOS COMPLEMENTARES</v>
          </cell>
          <cell r="F1188" t="str">
            <v>H</v>
          </cell>
          <cell r="G1188">
            <v>0.307</v>
          </cell>
          <cell r="H1188">
            <v>16.739999999999998</v>
          </cell>
          <cell r="I1188">
            <v>18.86</v>
          </cell>
          <cell r="J1188">
            <v>5.13</v>
          </cell>
          <cell r="K1188">
            <v>5.79</v>
          </cell>
        </row>
        <row r="1189">
          <cell r="A1189" t="str">
            <v>Insumo9873</v>
          </cell>
          <cell r="B1189" t="str">
            <v>Insumo</v>
          </cell>
          <cell r="C1189">
            <v>9873</v>
          </cell>
          <cell r="D1189" t="str">
            <v>SINAPI</v>
          </cell>
          <cell r="E1189" t="str">
            <v>TUBO PVC, SOLDAVEL, DN 60 MM, AGUA FRIA (NBR-5648)</v>
          </cell>
          <cell r="F1189" t="str">
            <v xml:space="preserve">M     </v>
          </cell>
          <cell r="G1189">
            <v>0.99099999999999999</v>
          </cell>
          <cell r="H1189">
            <v>20.97</v>
          </cell>
          <cell r="I1189">
            <v>20.97</v>
          </cell>
          <cell r="J1189">
            <v>20.78</v>
          </cell>
          <cell r="K1189">
            <v>20.78</v>
          </cell>
        </row>
        <row r="1190">
          <cell r="A1190" t="str">
            <v>Insumo38383</v>
          </cell>
          <cell r="B1190" t="str">
            <v>Insumo</v>
          </cell>
          <cell r="C1190">
            <v>38383</v>
          </cell>
          <cell r="D1190" t="str">
            <v>SINAPI</v>
          </cell>
          <cell r="E1190" t="str">
            <v>LIXA D'AGUA EM FOLHA, GRAO 100</v>
          </cell>
          <cell r="F1190" t="str">
            <v xml:space="preserve">UN    </v>
          </cell>
          <cell r="G1190">
            <v>1.7000000000000001E-2</v>
          </cell>
          <cell r="H1190">
            <v>2.19</v>
          </cell>
          <cell r="I1190">
            <v>2.19</v>
          </cell>
          <cell r="J1190">
            <v>0.03</v>
          </cell>
          <cell r="K1190">
            <v>0.03</v>
          </cell>
        </row>
        <row r="1191">
          <cell r="A1191" t="str">
            <v>Composição90466</v>
          </cell>
          <cell r="B1191" t="str">
            <v>Composição</v>
          </cell>
          <cell r="C1191">
            <v>90466</v>
          </cell>
          <cell r="D1191" t="str">
            <v>SINAPI</v>
          </cell>
          <cell r="E1191" t="str">
            <v>CHUMBAMENTO LINEAR EM ALVENARIA PARA RAMAIS/DISTRIBUIÇÃO COM DIÂMETROS MENORES OU IGUAIS A 40 MM. AF_05/2015</v>
          </cell>
          <cell r="F1191" t="str">
            <v>M</v>
          </cell>
          <cell r="G1191">
            <v>1</v>
          </cell>
          <cell r="H1191">
            <v>0</v>
          </cell>
          <cell r="I1191">
            <v>0</v>
          </cell>
          <cell r="J1191">
            <v>8.66</v>
          </cell>
          <cell r="K1191">
            <v>9.61</v>
          </cell>
        </row>
        <row r="1192">
          <cell r="A1192" t="str">
            <v>Composição Auxiliar88629</v>
          </cell>
          <cell r="B1192" t="str">
            <v>Composição Auxiliar</v>
          </cell>
          <cell r="C1192">
            <v>88629</v>
          </cell>
          <cell r="D1192" t="str">
            <v>SINAPI</v>
          </cell>
          <cell r="E1192" t="str">
            <v>ARGAMASSA TRAÇO 1:3 (EM VOLUME DE CIMENTO E AREIA MÉDIA ÚMIDA), PREPARO MANUAL. AF_08/2019</v>
          </cell>
          <cell r="F1192" t="str">
            <v>M3</v>
          </cell>
          <cell r="G1192">
            <v>3.0000000000000001E-3</v>
          </cell>
          <cell r="H1192">
            <v>474.16</v>
          </cell>
          <cell r="I1192">
            <v>487.27</v>
          </cell>
          <cell r="J1192">
            <v>1.42</v>
          </cell>
          <cell r="K1192">
            <v>1.46</v>
          </cell>
        </row>
        <row r="1193">
          <cell r="A1193" t="str">
            <v>Composição Auxiliar88248</v>
          </cell>
          <cell r="B1193" t="str">
            <v>Composição Auxiliar</v>
          </cell>
          <cell r="C1193">
            <v>88248</v>
          </cell>
          <cell r="D1193" t="str">
            <v>SINAPI</v>
          </cell>
          <cell r="E1193" t="str">
            <v>AUXILIAR DE ENCANADOR OU BOMBEIRO HIDRÁULICO COM ENCARGOS COMPLEMENTARES</v>
          </cell>
          <cell r="F1193" t="str">
            <v>H</v>
          </cell>
          <cell r="G1193">
            <v>5.5E-2</v>
          </cell>
          <cell r="H1193">
            <v>12.83</v>
          </cell>
          <cell r="I1193">
            <v>14.33</v>
          </cell>
          <cell r="J1193">
            <v>0.7</v>
          </cell>
          <cell r="K1193">
            <v>0.78</v>
          </cell>
        </row>
        <row r="1194">
          <cell r="A1194" t="str">
            <v>Composição Auxiliar88267</v>
          </cell>
          <cell r="B1194" t="str">
            <v>Composição Auxiliar</v>
          </cell>
          <cell r="C1194">
            <v>88267</v>
          </cell>
          <cell r="D1194" t="str">
            <v>SINAPI</v>
          </cell>
          <cell r="E1194" t="str">
            <v>ENCANADOR OU BOMBEIRO HIDRÁULICO COM ENCARGOS COMPLEMENTARES</v>
          </cell>
          <cell r="F1194" t="str">
            <v>H</v>
          </cell>
          <cell r="G1194">
            <v>0.39100000000000001</v>
          </cell>
          <cell r="H1194">
            <v>16.739999999999998</v>
          </cell>
          <cell r="I1194">
            <v>18.86</v>
          </cell>
          <cell r="J1194">
            <v>6.54</v>
          </cell>
          <cell r="K1194">
            <v>7.37</v>
          </cell>
        </row>
        <row r="1195">
          <cell r="A1195" t="str">
            <v>Composição94664</v>
          </cell>
          <cell r="B1195" t="str">
            <v>Composição</v>
          </cell>
          <cell r="C1195">
            <v>94664</v>
          </cell>
          <cell r="D1195" t="str">
            <v>SINAPI</v>
          </cell>
          <cell r="E1195" t="str">
            <v>ADAPTADOR CURTO COM BOLSA E ROSCA PARA REGISTRO, PVC, SOLDÁVEL, DN 60 MM X 2 , INSTALADO EM RESERVAÇÃO DE ÁGUA DE EDIFICAÇÃO QUE POSSUA RESERVATÓRIO DE FIBRA/FIBROCIMENTO   FORNECIMENTO E INSTALAÇÃO. AF_06/2016</v>
          </cell>
          <cell r="F1195" t="str">
            <v>UN</v>
          </cell>
          <cell r="G1195">
            <v>1</v>
          </cell>
          <cell r="H1195">
            <v>0</v>
          </cell>
          <cell r="I1195">
            <v>0</v>
          </cell>
          <cell r="J1195">
            <v>23.990000000000002</v>
          </cell>
          <cell r="K1195">
            <v>24.65</v>
          </cell>
        </row>
        <row r="1196">
          <cell r="A1196" t="str">
            <v>Composição Auxiliar88248</v>
          </cell>
          <cell r="B1196" t="str">
            <v>Composição Auxiliar</v>
          </cell>
          <cell r="C1196">
            <v>88248</v>
          </cell>
          <cell r="D1196" t="str">
            <v>SINAPI</v>
          </cell>
          <cell r="E1196" t="str">
            <v>AUXILIAR DE ENCANADOR OU BOMBEIRO HIDRÁULICO COM ENCARGOS COMPLEMENTARES</v>
          </cell>
          <cell r="F1196" t="str">
            <v>H</v>
          </cell>
          <cell r="G1196">
            <v>0.184</v>
          </cell>
          <cell r="H1196">
            <v>12.83</v>
          </cell>
          <cell r="I1196">
            <v>14.33</v>
          </cell>
          <cell r="J1196">
            <v>2.36</v>
          </cell>
          <cell r="K1196">
            <v>2.63</v>
          </cell>
        </row>
        <row r="1197">
          <cell r="A1197" t="str">
            <v>Composição Auxiliar88267</v>
          </cell>
          <cell r="B1197" t="str">
            <v>Composição Auxiliar</v>
          </cell>
          <cell r="C1197">
            <v>88267</v>
          </cell>
          <cell r="D1197" t="str">
            <v>SINAPI</v>
          </cell>
          <cell r="E1197" t="str">
            <v>ENCANADOR OU BOMBEIRO HIDRÁULICO COM ENCARGOS COMPLEMENTARES</v>
          </cell>
          <cell r="F1197" t="str">
            <v>H</v>
          </cell>
          <cell r="G1197">
            <v>0.184</v>
          </cell>
          <cell r="H1197">
            <v>16.739999999999998</v>
          </cell>
          <cell r="I1197">
            <v>18.86</v>
          </cell>
          <cell r="J1197">
            <v>3.08</v>
          </cell>
          <cell r="K1197">
            <v>3.47</v>
          </cell>
        </row>
        <row r="1198">
          <cell r="A1198" t="str">
            <v>Insumo113</v>
          </cell>
          <cell r="B1198" t="str">
            <v>Insumo</v>
          </cell>
          <cell r="C1198">
            <v>113</v>
          </cell>
          <cell r="D1198" t="str">
            <v>SINAPI</v>
          </cell>
          <cell r="E1198" t="str">
            <v>ADAPTADOR PVC SOLDAVEL CURTO COM BOLSA E ROSCA, 60 MM X 2", PARA AGUA FRIA</v>
          </cell>
          <cell r="F1198" t="str">
            <v xml:space="preserve">UN    </v>
          </cell>
          <cell r="G1198">
            <v>1</v>
          </cell>
          <cell r="H1198">
            <v>10.72</v>
          </cell>
          <cell r="I1198">
            <v>10.72</v>
          </cell>
          <cell r="J1198">
            <v>10.72</v>
          </cell>
          <cell r="K1198">
            <v>10.72</v>
          </cell>
        </row>
        <row r="1199">
          <cell r="A1199" t="str">
            <v>Insumo20080</v>
          </cell>
          <cell r="B1199" t="str">
            <v>Insumo</v>
          </cell>
          <cell r="C1199">
            <v>20080</v>
          </cell>
          <cell r="D1199" t="str">
            <v>SINAPI</v>
          </cell>
          <cell r="E1199" t="str">
            <v>ADESIVO PLASTICO PARA PVC, FRASCO COM 175 GR</v>
          </cell>
          <cell r="F1199" t="str">
            <v xml:space="preserve">UN    </v>
          </cell>
          <cell r="G1199">
            <v>0.154</v>
          </cell>
          <cell r="H1199">
            <v>29.33</v>
          </cell>
          <cell r="I1199">
            <v>29.33</v>
          </cell>
          <cell r="J1199">
            <v>4.51</v>
          </cell>
          <cell r="K1199">
            <v>4.51</v>
          </cell>
        </row>
        <row r="1200">
          <cell r="A1200" t="str">
            <v>Insumo38383</v>
          </cell>
          <cell r="B1200" t="str">
            <v>Insumo</v>
          </cell>
          <cell r="C1200">
            <v>38383</v>
          </cell>
          <cell r="D1200" t="str">
            <v>SINAPI</v>
          </cell>
          <cell r="E1200" t="str">
            <v>LIXA D'AGUA EM FOLHA, GRAO 100</v>
          </cell>
          <cell r="F1200" t="str">
            <v xml:space="preserve">UN    </v>
          </cell>
          <cell r="G1200">
            <v>1.7999999999999999E-2</v>
          </cell>
          <cell r="H1200">
            <v>2.19</v>
          </cell>
          <cell r="I1200">
            <v>2.19</v>
          </cell>
          <cell r="J1200">
            <v>0.03</v>
          </cell>
          <cell r="K1200">
            <v>0.03</v>
          </cell>
        </row>
        <row r="1201">
          <cell r="A1201" t="str">
            <v>Insumo20083</v>
          </cell>
          <cell r="B1201" t="str">
            <v>Insumo</v>
          </cell>
          <cell r="C1201">
            <v>20083</v>
          </cell>
          <cell r="D1201" t="str">
            <v>SINAPI</v>
          </cell>
          <cell r="E1201" t="str">
            <v>SOLUCAO LIMPADORA PARA PVC, FRASCO COM 1000 CM3</v>
          </cell>
          <cell r="F1201" t="str">
            <v xml:space="preserve">UN    </v>
          </cell>
          <cell r="G1201">
            <v>4.1000000000000002E-2</v>
          </cell>
          <cell r="H1201">
            <v>80.25</v>
          </cell>
          <cell r="I1201">
            <v>80.25</v>
          </cell>
          <cell r="J1201">
            <v>3.29</v>
          </cell>
          <cell r="K1201">
            <v>3.29</v>
          </cell>
        </row>
        <row r="1202">
          <cell r="A1202" t="str">
            <v>Composição89383</v>
          </cell>
          <cell r="B1202" t="str">
            <v>Composição</v>
          </cell>
          <cell r="C1202">
            <v>89383</v>
          </cell>
          <cell r="D1202" t="str">
            <v>SINAPI</v>
          </cell>
          <cell r="E1202" t="str">
            <v>ADAPTADOR CURTO COM BOLSA E ROSCA PARA REGISTRO, PVC, SOLDÁVEL, DN 25MM X 3/4, INSTALADO EM RAMAL OU SUB-RAMAL DE ÁGUA - FORNECIMENTO E INSTALAÇÃO. AF_12/2014</v>
          </cell>
          <cell r="F1202" t="str">
            <v>UN</v>
          </cell>
          <cell r="G1202">
            <v>1</v>
          </cell>
          <cell r="H1202">
            <v>0</v>
          </cell>
          <cell r="I1202">
            <v>0</v>
          </cell>
          <cell r="J1202">
            <v>5.1099999999999994</v>
          </cell>
          <cell r="K1202">
            <v>5.4699999999999989</v>
          </cell>
        </row>
        <row r="1203">
          <cell r="A1203" t="str">
            <v>Composição Auxiliar88248</v>
          </cell>
          <cell r="B1203" t="str">
            <v>Composição Auxiliar</v>
          </cell>
          <cell r="C1203">
            <v>88248</v>
          </cell>
          <cell r="D1203" t="str">
            <v>SINAPI</v>
          </cell>
          <cell r="E1203" t="str">
            <v>AUXILIAR DE ENCANADOR OU BOMBEIRO HIDRÁULICO COM ENCARGOS COMPLEMENTARES</v>
          </cell>
          <cell r="F1203" t="str">
            <v>H</v>
          </cell>
          <cell r="G1203">
            <v>0.1</v>
          </cell>
          <cell r="H1203">
            <v>12.83</v>
          </cell>
          <cell r="I1203">
            <v>14.33</v>
          </cell>
          <cell r="J1203">
            <v>1.28</v>
          </cell>
          <cell r="K1203">
            <v>1.43</v>
          </cell>
        </row>
        <row r="1204">
          <cell r="A1204" t="str">
            <v>Composição Auxiliar88267</v>
          </cell>
          <cell r="B1204" t="str">
            <v>Composição Auxiliar</v>
          </cell>
          <cell r="C1204">
            <v>88267</v>
          </cell>
          <cell r="D1204" t="str">
            <v>SINAPI</v>
          </cell>
          <cell r="E1204" t="str">
            <v>ENCANADOR OU BOMBEIRO HIDRÁULICO COM ENCARGOS COMPLEMENTARES</v>
          </cell>
          <cell r="F1204" t="str">
            <v>H</v>
          </cell>
          <cell r="G1204">
            <v>0.1</v>
          </cell>
          <cell r="H1204">
            <v>16.739999999999998</v>
          </cell>
          <cell r="I1204">
            <v>18.86</v>
          </cell>
          <cell r="J1204">
            <v>1.67</v>
          </cell>
          <cell r="K1204">
            <v>1.88</v>
          </cell>
        </row>
        <row r="1205">
          <cell r="A1205" t="str">
            <v>Insumo65</v>
          </cell>
          <cell r="B1205" t="str">
            <v>Insumo</v>
          </cell>
          <cell r="C1205">
            <v>65</v>
          </cell>
          <cell r="D1205" t="str">
            <v>SINAPI</v>
          </cell>
          <cell r="E1205" t="str">
            <v>ADAPTADOR PVC SOLDAVEL CURTO COM BOLSA E ROSCA, 25 MM X 3/4", PARA AGUA FRIA</v>
          </cell>
          <cell r="F1205" t="str">
            <v xml:space="preserve">UN    </v>
          </cell>
          <cell r="G1205">
            <v>1</v>
          </cell>
          <cell r="H1205">
            <v>0.78</v>
          </cell>
          <cell r="I1205">
            <v>0.78</v>
          </cell>
          <cell r="J1205">
            <v>0.78</v>
          </cell>
          <cell r="K1205">
            <v>0.78</v>
          </cell>
        </row>
        <row r="1206">
          <cell r="A1206" t="str">
            <v>Insumo122</v>
          </cell>
          <cell r="B1206" t="str">
            <v>Insumo</v>
          </cell>
          <cell r="C1206">
            <v>122</v>
          </cell>
          <cell r="D1206" t="str">
            <v>SINAPI</v>
          </cell>
          <cell r="E1206" t="str">
            <v>ADESIVO PLASTICO PARA PVC, FRASCO COM 850 GR</v>
          </cell>
          <cell r="F1206" t="str">
            <v xml:space="preserve">UN    </v>
          </cell>
          <cell r="G1206">
            <v>7.0000000000000001E-3</v>
          </cell>
          <cell r="H1206">
            <v>92.41</v>
          </cell>
          <cell r="I1206">
            <v>92.41</v>
          </cell>
          <cell r="J1206">
            <v>0.64</v>
          </cell>
          <cell r="K1206">
            <v>0.64</v>
          </cell>
        </row>
        <row r="1207">
          <cell r="A1207" t="str">
            <v>Insumo38383</v>
          </cell>
          <cell r="B1207" t="str">
            <v>Insumo</v>
          </cell>
          <cell r="C1207">
            <v>38383</v>
          </cell>
          <cell r="D1207" t="str">
            <v>SINAPI</v>
          </cell>
          <cell r="E1207" t="str">
            <v>LIXA D'AGUA EM FOLHA, GRAO 100</v>
          </cell>
          <cell r="F1207" t="str">
            <v xml:space="preserve">UN    </v>
          </cell>
          <cell r="G1207">
            <v>0.05</v>
          </cell>
          <cell r="H1207">
            <v>2.19</v>
          </cell>
          <cell r="I1207">
            <v>2.19</v>
          </cell>
          <cell r="J1207">
            <v>0.1</v>
          </cell>
          <cell r="K1207">
            <v>0.1</v>
          </cell>
        </row>
        <row r="1208">
          <cell r="A1208" t="str">
            <v>Insumo20083</v>
          </cell>
          <cell r="B1208" t="str">
            <v>Insumo</v>
          </cell>
          <cell r="C1208">
            <v>20083</v>
          </cell>
          <cell r="D1208" t="str">
            <v>SINAPI</v>
          </cell>
          <cell r="E1208" t="str">
            <v>SOLUCAO LIMPADORA PARA PVC, FRASCO COM 1000 CM3</v>
          </cell>
          <cell r="F1208" t="str">
            <v xml:space="preserve">UN    </v>
          </cell>
          <cell r="G1208">
            <v>8.0000000000000002E-3</v>
          </cell>
          <cell r="H1208">
            <v>80.25</v>
          </cell>
          <cell r="I1208">
            <v>80.25</v>
          </cell>
          <cell r="J1208">
            <v>0.64</v>
          </cell>
          <cell r="K1208">
            <v>0.64</v>
          </cell>
        </row>
        <row r="1209">
          <cell r="A1209" t="str">
            <v>Composição89572</v>
          </cell>
          <cell r="B1209" t="str">
            <v>Composição</v>
          </cell>
          <cell r="C1209">
            <v>89572</v>
          </cell>
          <cell r="D1209" t="str">
            <v>SINAPI</v>
          </cell>
          <cell r="E1209" t="str">
            <v>ADAPTADOR CURTO COM BOLSA E ROSCA PARA REGISTRO, PVC, SOLDÁVEL, DN 40MM X 1.1/4, INSTALADO EM PRUMADA DE ÁGUA - FORNECIMENTO E INSTALAÇÃO. AF_12/2014</v>
          </cell>
          <cell r="F1209" t="str">
            <v>UN</v>
          </cell>
          <cell r="G1209">
            <v>1</v>
          </cell>
          <cell r="H1209">
            <v>0</v>
          </cell>
          <cell r="I1209">
            <v>0</v>
          </cell>
          <cell r="J1209">
            <v>7.09</v>
          </cell>
          <cell r="K1209">
            <v>7.3100000000000005</v>
          </cell>
        </row>
        <row r="1210">
          <cell r="A1210" t="str">
            <v>Composição Auxiliar88248</v>
          </cell>
          <cell r="B1210" t="str">
            <v>Composição Auxiliar</v>
          </cell>
          <cell r="C1210">
            <v>88248</v>
          </cell>
          <cell r="D1210" t="str">
            <v>SINAPI</v>
          </cell>
          <cell r="E1210" t="str">
            <v>AUXILIAR DE ENCANADOR OU BOMBEIRO HIDRÁULICO COM ENCARGOS COMPLEMENTARES</v>
          </cell>
          <cell r="F1210" t="str">
            <v>H</v>
          </cell>
          <cell r="G1210">
            <v>5.8999999999999997E-2</v>
          </cell>
          <cell r="H1210">
            <v>12.83</v>
          </cell>
          <cell r="I1210">
            <v>14.33</v>
          </cell>
          <cell r="J1210">
            <v>0.75</v>
          </cell>
          <cell r="K1210">
            <v>0.84</v>
          </cell>
        </row>
        <row r="1211">
          <cell r="A1211" t="str">
            <v>Composição Auxiliar88267</v>
          </cell>
          <cell r="B1211" t="str">
            <v>Composição Auxiliar</v>
          </cell>
          <cell r="C1211">
            <v>88267</v>
          </cell>
          <cell r="D1211" t="str">
            <v>SINAPI</v>
          </cell>
          <cell r="E1211" t="str">
            <v>ENCANADOR OU BOMBEIRO HIDRÁULICO COM ENCARGOS COMPLEMENTARES</v>
          </cell>
          <cell r="F1211" t="str">
            <v>H</v>
          </cell>
          <cell r="G1211">
            <v>5.8999999999999997E-2</v>
          </cell>
          <cell r="H1211">
            <v>16.739999999999998</v>
          </cell>
          <cell r="I1211">
            <v>18.86</v>
          </cell>
          <cell r="J1211">
            <v>0.98</v>
          </cell>
          <cell r="K1211">
            <v>1.1100000000000001</v>
          </cell>
        </row>
        <row r="1212">
          <cell r="A1212" t="str">
            <v>Insumo109</v>
          </cell>
          <cell r="B1212" t="str">
            <v>Insumo</v>
          </cell>
          <cell r="C1212">
            <v>109</v>
          </cell>
          <cell r="D1212" t="str">
            <v>SINAPI</v>
          </cell>
          <cell r="E1212" t="str">
            <v>ADAPTADOR PVC SOLDAVEL CURTO COM BOLSA E ROSCA, 40 MM X 1 1/4", PARA AGUA FRIA</v>
          </cell>
          <cell r="F1212" t="str">
            <v xml:space="preserve">UN    </v>
          </cell>
          <cell r="G1212">
            <v>1</v>
          </cell>
          <cell r="H1212">
            <v>3.1</v>
          </cell>
          <cell r="I1212">
            <v>3.1</v>
          </cell>
          <cell r="J1212">
            <v>3.1</v>
          </cell>
          <cell r="K1212">
            <v>3.1</v>
          </cell>
        </row>
        <row r="1213">
          <cell r="A1213" t="str">
            <v>Insumo122</v>
          </cell>
          <cell r="B1213" t="str">
            <v>Insumo</v>
          </cell>
          <cell r="C1213">
            <v>122</v>
          </cell>
          <cell r="D1213" t="str">
            <v>SINAPI</v>
          </cell>
          <cell r="E1213" t="str">
            <v>ADESIVO PLASTICO PARA PVC, FRASCO COM 850 GR</v>
          </cell>
          <cell r="F1213" t="str">
            <v xml:space="preserve">UN    </v>
          </cell>
          <cell r="G1213">
            <v>1.2E-2</v>
          </cell>
          <cell r="H1213">
            <v>92.41</v>
          </cell>
          <cell r="I1213">
            <v>92.41</v>
          </cell>
          <cell r="J1213">
            <v>1.1000000000000001</v>
          </cell>
          <cell r="K1213">
            <v>1.1000000000000001</v>
          </cell>
        </row>
        <row r="1214">
          <cell r="A1214" t="str">
            <v>Insumo38383</v>
          </cell>
          <cell r="B1214" t="str">
            <v>Insumo</v>
          </cell>
          <cell r="C1214">
            <v>38383</v>
          </cell>
          <cell r="D1214" t="str">
            <v>SINAPI</v>
          </cell>
          <cell r="E1214" t="str">
            <v>LIXA D'AGUA EM FOLHA, GRAO 100</v>
          </cell>
          <cell r="F1214" t="str">
            <v xml:space="preserve">UN    </v>
          </cell>
          <cell r="G1214">
            <v>0.02</v>
          </cell>
          <cell r="H1214">
            <v>2.19</v>
          </cell>
          <cell r="I1214">
            <v>2.19</v>
          </cell>
          <cell r="J1214">
            <v>0.04</v>
          </cell>
          <cell r="K1214">
            <v>0.04</v>
          </cell>
        </row>
        <row r="1215">
          <cell r="A1215" t="str">
            <v>Insumo20083</v>
          </cell>
          <cell r="B1215" t="str">
            <v>Insumo</v>
          </cell>
          <cell r="C1215">
            <v>20083</v>
          </cell>
          <cell r="D1215" t="str">
            <v>SINAPI</v>
          </cell>
          <cell r="E1215" t="str">
            <v>SOLUCAO LIMPADORA PARA PVC, FRASCO COM 1000 CM3</v>
          </cell>
          <cell r="F1215" t="str">
            <v xml:space="preserve">UN    </v>
          </cell>
          <cell r="G1215">
            <v>1.4E-2</v>
          </cell>
          <cell r="H1215">
            <v>80.25</v>
          </cell>
          <cell r="I1215">
            <v>80.25</v>
          </cell>
          <cell r="J1215">
            <v>1.1200000000000001</v>
          </cell>
          <cell r="K1215">
            <v>1.1200000000000001</v>
          </cell>
        </row>
        <row r="1216">
          <cell r="A1216" t="str">
            <v>Composição89596</v>
          </cell>
          <cell r="B1216" t="str">
            <v>Composição</v>
          </cell>
          <cell r="C1216">
            <v>89596</v>
          </cell>
          <cell r="D1216" t="str">
            <v>SINAPI</v>
          </cell>
          <cell r="E1216" t="str">
            <v>ADAPTADOR CURTO COM BOLSA E ROSCA PARA REGISTRO, PVC, SOLDÁVEL, DN 50MM X 1.1/2, INSTALADO EM PRUMADA DE ÁGUA - FORNECIMENTO E INSTALAÇÃO. AF_12/2014</v>
          </cell>
          <cell r="F1216" t="str">
            <v>UN</v>
          </cell>
          <cell r="G1216">
            <v>1</v>
          </cell>
          <cell r="H1216">
            <v>0</v>
          </cell>
          <cell r="I1216">
            <v>0</v>
          </cell>
          <cell r="J1216">
            <v>9.5400000000000009</v>
          </cell>
          <cell r="K1216">
            <v>9.8000000000000007</v>
          </cell>
        </row>
        <row r="1217">
          <cell r="A1217" t="str">
            <v>Composição Auxiliar88248</v>
          </cell>
          <cell r="B1217" t="str">
            <v>Composição Auxiliar</v>
          </cell>
          <cell r="C1217">
            <v>88248</v>
          </cell>
          <cell r="D1217" t="str">
            <v>SINAPI</v>
          </cell>
          <cell r="E1217" t="str">
            <v>AUXILIAR DE ENCANADOR OU BOMBEIRO HIDRÁULICO COM ENCARGOS COMPLEMENTARES</v>
          </cell>
          <cell r="F1217" t="str">
            <v>H</v>
          </cell>
          <cell r="G1217">
            <v>7.1999999999999995E-2</v>
          </cell>
          <cell r="H1217">
            <v>12.83</v>
          </cell>
          <cell r="I1217">
            <v>14.33</v>
          </cell>
          <cell r="J1217">
            <v>0.92</v>
          </cell>
          <cell r="K1217">
            <v>1.03</v>
          </cell>
        </row>
        <row r="1218">
          <cell r="A1218" t="str">
            <v>Composição Auxiliar88267</v>
          </cell>
          <cell r="B1218" t="str">
            <v>Composição Auxiliar</v>
          </cell>
          <cell r="C1218">
            <v>88267</v>
          </cell>
          <cell r="D1218" t="str">
            <v>SINAPI</v>
          </cell>
          <cell r="E1218" t="str">
            <v>ENCANADOR OU BOMBEIRO HIDRÁULICO COM ENCARGOS COMPLEMENTARES</v>
          </cell>
          <cell r="F1218" t="str">
            <v>H</v>
          </cell>
          <cell r="G1218">
            <v>7.1999999999999995E-2</v>
          </cell>
          <cell r="H1218">
            <v>16.739999999999998</v>
          </cell>
          <cell r="I1218">
            <v>18.86</v>
          </cell>
          <cell r="J1218">
            <v>1.2</v>
          </cell>
          <cell r="K1218">
            <v>1.35</v>
          </cell>
        </row>
        <row r="1219">
          <cell r="A1219" t="str">
            <v>Insumo112</v>
          </cell>
          <cell r="B1219" t="str">
            <v>Insumo</v>
          </cell>
          <cell r="C1219">
            <v>112</v>
          </cell>
          <cell r="D1219" t="str">
            <v>SINAPI</v>
          </cell>
          <cell r="E1219" t="str">
            <v>ADAPTADOR PVC SOLDAVEL CURTO COM BOLSA E ROSCA, 50 MM X1 1/2", PARA AGUA FRIA</v>
          </cell>
          <cell r="F1219" t="str">
            <v xml:space="preserve">UN    </v>
          </cell>
          <cell r="G1219">
            <v>1</v>
          </cell>
          <cell r="H1219">
            <v>3.95</v>
          </cell>
          <cell r="I1219">
            <v>3.95</v>
          </cell>
          <cell r="J1219">
            <v>3.95</v>
          </cell>
          <cell r="K1219">
            <v>3.95</v>
          </cell>
        </row>
        <row r="1220">
          <cell r="A1220" t="str">
            <v>Insumo122</v>
          </cell>
          <cell r="B1220" t="str">
            <v>Insumo</v>
          </cell>
          <cell r="C1220">
            <v>122</v>
          </cell>
          <cell r="D1220" t="str">
            <v>SINAPI</v>
          </cell>
          <cell r="E1220" t="str">
            <v>ADESIVO PLASTICO PARA PVC, FRASCO COM 850 GR</v>
          </cell>
          <cell r="F1220" t="str">
            <v xml:space="preserve">UN    </v>
          </cell>
          <cell r="G1220">
            <v>1.7999999999999999E-2</v>
          </cell>
          <cell r="H1220">
            <v>92.41</v>
          </cell>
          <cell r="I1220">
            <v>92.41</v>
          </cell>
          <cell r="J1220">
            <v>1.66</v>
          </cell>
          <cell r="K1220">
            <v>1.66</v>
          </cell>
        </row>
        <row r="1221">
          <cell r="A1221" t="str">
            <v>Insumo38383</v>
          </cell>
          <cell r="B1221" t="str">
            <v>Insumo</v>
          </cell>
          <cell r="C1221">
            <v>38383</v>
          </cell>
          <cell r="D1221" t="str">
            <v>SINAPI</v>
          </cell>
          <cell r="E1221" t="str">
            <v>LIXA D'AGUA EM FOLHA, GRAO 100</v>
          </cell>
          <cell r="F1221" t="str">
            <v xml:space="preserve">UN    </v>
          </cell>
          <cell r="G1221">
            <v>2.4E-2</v>
          </cell>
          <cell r="H1221">
            <v>2.19</v>
          </cell>
          <cell r="I1221">
            <v>2.19</v>
          </cell>
          <cell r="J1221">
            <v>0.05</v>
          </cell>
          <cell r="K1221">
            <v>0.05</v>
          </cell>
        </row>
        <row r="1222">
          <cell r="A1222" t="str">
            <v>Insumo20083</v>
          </cell>
          <cell r="B1222" t="str">
            <v>Insumo</v>
          </cell>
          <cell r="C1222">
            <v>20083</v>
          </cell>
          <cell r="D1222" t="str">
            <v>SINAPI</v>
          </cell>
          <cell r="E1222" t="str">
            <v>SOLUCAO LIMPADORA PARA PVC, FRASCO COM 1000 CM3</v>
          </cell>
          <cell r="F1222" t="str">
            <v xml:space="preserve">UN    </v>
          </cell>
          <cell r="G1222">
            <v>2.1999999999999999E-2</v>
          </cell>
          <cell r="H1222">
            <v>80.25</v>
          </cell>
          <cell r="I1222">
            <v>80.25</v>
          </cell>
          <cell r="J1222">
            <v>1.76</v>
          </cell>
          <cell r="K1222">
            <v>1.76</v>
          </cell>
        </row>
        <row r="1223">
          <cell r="A1223" t="str">
            <v>Composição89613</v>
          </cell>
          <cell r="B1223" t="str">
            <v>Composição</v>
          </cell>
          <cell r="C1223">
            <v>89613</v>
          </cell>
          <cell r="D1223" t="str">
            <v>SINAPI</v>
          </cell>
          <cell r="E1223" t="str">
            <v>ADAPTADOR CURTO COM BOLSA E ROSCA PARA REGISTRO, PVC, SOLDÁVEL, DN 75MM X 2.1/2, INSTALADO EM PRUMADA DE ÁGUA - FORNECIMENTO E INSTALAÇÃO. AF_12/2014</v>
          </cell>
          <cell r="F1223" t="str">
            <v>UN</v>
          </cell>
          <cell r="G1223">
            <v>1</v>
          </cell>
          <cell r="H1223">
            <v>0</v>
          </cell>
          <cell r="I1223">
            <v>0</v>
          </cell>
          <cell r="J1223">
            <v>26.590000000000003</v>
          </cell>
          <cell r="K1223">
            <v>26.97</v>
          </cell>
        </row>
        <row r="1224">
          <cell r="A1224" t="str">
            <v>Composição Auxiliar88248</v>
          </cell>
          <cell r="B1224" t="str">
            <v>Composição Auxiliar</v>
          </cell>
          <cell r="C1224">
            <v>88248</v>
          </cell>
          <cell r="D1224" t="str">
            <v>SINAPI</v>
          </cell>
          <cell r="E1224" t="str">
            <v>AUXILIAR DE ENCANADOR OU BOMBEIRO HIDRÁULICO COM ENCARGOS COMPLEMENTARES</v>
          </cell>
          <cell r="F1224" t="str">
            <v>H</v>
          </cell>
          <cell r="G1224">
            <v>0.104</v>
          </cell>
          <cell r="H1224">
            <v>12.83</v>
          </cell>
          <cell r="I1224">
            <v>14.33</v>
          </cell>
          <cell r="J1224">
            <v>1.33</v>
          </cell>
          <cell r="K1224">
            <v>1.49</v>
          </cell>
        </row>
        <row r="1225">
          <cell r="A1225" t="str">
            <v>Composição Auxiliar88267</v>
          </cell>
          <cell r="B1225" t="str">
            <v>Composição Auxiliar</v>
          </cell>
          <cell r="C1225">
            <v>88267</v>
          </cell>
          <cell r="D1225" t="str">
            <v>SINAPI</v>
          </cell>
          <cell r="E1225" t="str">
            <v>ENCANADOR OU BOMBEIRO HIDRÁULICO COM ENCARGOS COMPLEMENTARES</v>
          </cell>
          <cell r="F1225" t="str">
            <v>H</v>
          </cell>
          <cell r="G1225">
            <v>0.104</v>
          </cell>
          <cell r="H1225">
            <v>16.739999999999998</v>
          </cell>
          <cell r="I1225">
            <v>18.86</v>
          </cell>
          <cell r="J1225">
            <v>1.74</v>
          </cell>
          <cell r="K1225">
            <v>1.96</v>
          </cell>
        </row>
        <row r="1226">
          <cell r="A1226" t="str">
            <v>Insumo104</v>
          </cell>
          <cell r="B1226" t="str">
            <v>Insumo</v>
          </cell>
          <cell r="C1226">
            <v>104</v>
          </cell>
          <cell r="D1226" t="str">
            <v>SINAPI</v>
          </cell>
          <cell r="E1226" t="str">
            <v>ADAPTADOR PVC SOLDAVEL CURTO COM BOLSA E ROSCA, 75 MM X 2 1/2", PARA AGUA FRIA</v>
          </cell>
          <cell r="F1226" t="str">
            <v xml:space="preserve">UN    </v>
          </cell>
          <cell r="G1226">
            <v>1</v>
          </cell>
          <cell r="H1226">
            <v>15.59</v>
          </cell>
          <cell r="I1226">
            <v>15.59</v>
          </cell>
          <cell r="J1226">
            <v>15.59</v>
          </cell>
          <cell r="K1226">
            <v>15.59</v>
          </cell>
        </row>
        <row r="1227">
          <cell r="A1227" t="str">
            <v>Insumo122</v>
          </cell>
          <cell r="B1227" t="str">
            <v>Insumo</v>
          </cell>
          <cell r="C1227">
            <v>122</v>
          </cell>
          <cell r="D1227" t="str">
            <v>SINAPI</v>
          </cell>
          <cell r="E1227" t="str">
            <v>ADESIVO PLASTICO PARA PVC, FRASCO COM 850 GR</v>
          </cell>
          <cell r="F1227" t="str">
            <v xml:space="preserve">UN    </v>
          </cell>
          <cell r="G1227">
            <v>0.04</v>
          </cell>
          <cell r="H1227">
            <v>92.41</v>
          </cell>
          <cell r="I1227">
            <v>92.41</v>
          </cell>
          <cell r="J1227">
            <v>3.69</v>
          </cell>
          <cell r="K1227">
            <v>3.69</v>
          </cell>
        </row>
        <row r="1228">
          <cell r="A1228" t="str">
            <v>Insumo38383</v>
          </cell>
          <cell r="B1228" t="str">
            <v>Insumo</v>
          </cell>
          <cell r="C1228">
            <v>38383</v>
          </cell>
          <cell r="D1228" t="str">
            <v>SINAPI</v>
          </cell>
          <cell r="E1228" t="str">
            <v>LIXA D'AGUA EM FOLHA, GRAO 100</v>
          </cell>
          <cell r="F1228" t="str">
            <v xml:space="preserve">UN    </v>
          </cell>
          <cell r="G1228">
            <v>3.5000000000000003E-2</v>
          </cell>
          <cell r="H1228">
            <v>2.19</v>
          </cell>
          <cell r="I1228">
            <v>2.19</v>
          </cell>
          <cell r="J1228">
            <v>7.0000000000000007E-2</v>
          </cell>
          <cell r="K1228">
            <v>7.0000000000000007E-2</v>
          </cell>
        </row>
        <row r="1229">
          <cell r="A1229" t="str">
            <v>Insumo20083</v>
          </cell>
          <cell r="B1229" t="str">
            <v>Insumo</v>
          </cell>
          <cell r="C1229">
            <v>20083</v>
          </cell>
          <cell r="D1229" t="str">
            <v>SINAPI</v>
          </cell>
          <cell r="E1229" t="str">
            <v>SOLUCAO LIMPADORA PARA PVC, FRASCO COM 1000 CM3</v>
          </cell>
          <cell r="F1229" t="str">
            <v xml:space="preserve">UN    </v>
          </cell>
          <cell r="G1229">
            <v>5.1999999999999998E-2</v>
          </cell>
          <cell r="H1229">
            <v>80.25</v>
          </cell>
          <cell r="I1229">
            <v>80.25</v>
          </cell>
          <cell r="J1229">
            <v>4.17</v>
          </cell>
          <cell r="K1229">
            <v>4.17</v>
          </cell>
        </row>
        <row r="1230">
          <cell r="A1230" t="str">
            <v>Composição89364</v>
          </cell>
          <cell r="B1230" t="str">
            <v>Composição</v>
          </cell>
          <cell r="C1230">
            <v>89364</v>
          </cell>
          <cell r="D1230" t="str">
            <v>SINAPI</v>
          </cell>
          <cell r="E1230" t="str">
            <v>CURVA 90 GRAUS, PVC, SOLDÁVEL, DN 25MM, INSTALADO EM RAMAL OU SUB-RAMAL DE ÁGUA - FORNECIMENTO E INSTALAÇÃO. AF_12/2014</v>
          </cell>
          <cell r="F1230" t="str">
            <v>UN</v>
          </cell>
          <cell r="G1230">
            <v>1</v>
          </cell>
          <cell r="H1230">
            <v>0</v>
          </cell>
          <cell r="I1230">
            <v>0</v>
          </cell>
          <cell r="J1230">
            <v>8.5599999999999987</v>
          </cell>
          <cell r="K1230">
            <v>9.09</v>
          </cell>
        </row>
        <row r="1231">
          <cell r="A1231" t="str">
            <v>Composição Auxiliar88248</v>
          </cell>
          <cell r="B1231" t="str">
            <v>Composição Auxiliar</v>
          </cell>
          <cell r="C1231">
            <v>88248</v>
          </cell>
          <cell r="D1231" t="str">
            <v>SINAPI</v>
          </cell>
          <cell r="E1231" t="str">
            <v>AUXILIAR DE ENCANADOR OU BOMBEIRO HIDRÁULICO COM ENCARGOS COMPLEMENTARES</v>
          </cell>
          <cell r="F1231" t="str">
            <v>H</v>
          </cell>
          <cell r="G1231">
            <v>0.15</v>
          </cell>
          <cell r="H1231">
            <v>12.83</v>
          </cell>
          <cell r="I1231">
            <v>14.33</v>
          </cell>
          <cell r="J1231">
            <v>1.92</v>
          </cell>
          <cell r="K1231">
            <v>2.14</v>
          </cell>
        </row>
        <row r="1232">
          <cell r="A1232" t="str">
            <v>Composição Auxiliar88267</v>
          </cell>
          <cell r="B1232" t="str">
            <v>Composição Auxiliar</v>
          </cell>
          <cell r="C1232">
            <v>88267</v>
          </cell>
          <cell r="D1232" t="str">
            <v>SINAPI</v>
          </cell>
          <cell r="E1232" t="str">
            <v>ENCANADOR OU BOMBEIRO HIDRÁULICO COM ENCARGOS COMPLEMENTARES</v>
          </cell>
          <cell r="F1232" t="str">
            <v>H</v>
          </cell>
          <cell r="G1232">
            <v>0.15</v>
          </cell>
          <cell r="H1232">
            <v>16.739999999999998</v>
          </cell>
          <cell r="I1232">
            <v>18.86</v>
          </cell>
          <cell r="J1232">
            <v>2.5099999999999998</v>
          </cell>
          <cell r="K1232">
            <v>2.82</v>
          </cell>
        </row>
        <row r="1233">
          <cell r="A1233" t="str">
            <v>Insumo122</v>
          </cell>
          <cell r="B1233" t="str">
            <v>Insumo</v>
          </cell>
          <cell r="C1233">
            <v>122</v>
          </cell>
          <cell r="D1233" t="str">
            <v>SINAPI</v>
          </cell>
          <cell r="E1233" t="str">
            <v>ADESIVO PLASTICO PARA PVC, FRASCO COM 850 GR</v>
          </cell>
          <cell r="F1233" t="str">
            <v xml:space="preserve">UN    </v>
          </cell>
          <cell r="G1233">
            <v>7.0000000000000001E-3</v>
          </cell>
          <cell r="H1233">
            <v>92.41</v>
          </cell>
          <cell r="I1233">
            <v>92.41</v>
          </cell>
          <cell r="J1233">
            <v>0.64</v>
          </cell>
          <cell r="K1233">
            <v>0.64</v>
          </cell>
        </row>
        <row r="1234">
          <cell r="A1234" t="str">
            <v>Insumo1956</v>
          </cell>
          <cell r="B1234" t="str">
            <v>Insumo</v>
          </cell>
          <cell r="C1234">
            <v>1956</v>
          </cell>
          <cell r="D1234" t="str">
            <v>SINAPI</v>
          </cell>
          <cell r="E1234" t="str">
            <v>CURVA DE PVC 90 GRAUS, SOLDAVEL, 25 MM, PARA AGUA FRIA PREDIAL (NBR 5648)</v>
          </cell>
          <cell r="F1234" t="str">
            <v xml:space="preserve">UN    </v>
          </cell>
          <cell r="G1234">
            <v>1</v>
          </cell>
          <cell r="H1234">
            <v>2.75</v>
          </cell>
          <cell r="I1234">
            <v>2.75</v>
          </cell>
          <cell r="J1234">
            <v>2.75</v>
          </cell>
          <cell r="K1234">
            <v>2.75</v>
          </cell>
        </row>
        <row r="1235">
          <cell r="A1235" t="str">
            <v>Insumo20083</v>
          </cell>
          <cell r="B1235" t="str">
            <v>Insumo</v>
          </cell>
          <cell r="C1235">
            <v>20083</v>
          </cell>
          <cell r="D1235" t="str">
            <v>SINAPI</v>
          </cell>
          <cell r="E1235" t="str">
            <v>SOLUCAO LIMPADORA PARA PVC, FRASCO COM 1000 CM3</v>
          </cell>
          <cell r="F1235" t="str">
            <v xml:space="preserve">UN    </v>
          </cell>
          <cell r="G1235">
            <v>8.0000000000000002E-3</v>
          </cell>
          <cell r="H1235">
            <v>80.25</v>
          </cell>
          <cell r="I1235">
            <v>80.25</v>
          </cell>
          <cell r="J1235">
            <v>0.64</v>
          </cell>
          <cell r="K1235">
            <v>0.64</v>
          </cell>
        </row>
        <row r="1236">
          <cell r="A1236" t="str">
            <v>Insumo38383</v>
          </cell>
          <cell r="B1236" t="str">
            <v>Insumo</v>
          </cell>
          <cell r="C1236">
            <v>38383</v>
          </cell>
          <cell r="D1236" t="str">
            <v>SINAPI</v>
          </cell>
          <cell r="E1236" t="str">
            <v>LIXA D'AGUA EM FOLHA, GRAO 100</v>
          </cell>
          <cell r="F1236" t="str">
            <v xml:space="preserve">UN    </v>
          </cell>
          <cell r="G1236">
            <v>0.05</v>
          </cell>
          <cell r="H1236">
            <v>2.19</v>
          </cell>
          <cell r="I1236">
            <v>2.19</v>
          </cell>
          <cell r="J1236">
            <v>0.1</v>
          </cell>
          <cell r="K1236">
            <v>0.1</v>
          </cell>
        </row>
        <row r="1237">
          <cell r="A1237" t="str">
            <v>Composição89503</v>
          </cell>
          <cell r="B1237" t="str">
            <v>Composição</v>
          </cell>
          <cell r="C1237">
            <v>89503</v>
          </cell>
          <cell r="D1237" t="str">
            <v>SINAPI</v>
          </cell>
          <cell r="E1237" t="str">
            <v>CURVA 90 GRAUS, PVC, SOLDÁVEL, DN 50MM, INSTALADO EM PRUMADA DE ÁGUA - FORNECIMENTO E INSTALAÇÃO. AF_12/2014</v>
          </cell>
          <cell r="F1237" t="str">
            <v>UN</v>
          </cell>
          <cell r="G1237">
            <v>1</v>
          </cell>
          <cell r="H1237">
            <v>0</v>
          </cell>
          <cell r="I1237">
            <v>0</v>
          </cell>
          <cell r="J1237">
            <v>20.170000000000002</v>
          </cell>
          <cell r="K1237">
            <v>20.560000000000002</v>
          </cell>
        </row>
        <row r="1238">
          <cell r="A1238" t="str">
            <v>Composição Auxiliar88248</v>
          </cell>
          <cell r="B1238" t="str">
            <v>Composição Auxiliar</v>
          </cell>
          <cell r="C1238">
            <v>88248</v>
          </cell>
          <cell r="D1238" t="str">
            <v>SINAPI</v>
          </cell>
          <cell r="E1238" t="str">
            <v>AUXILIAR DE ENCANADOR OU BOMBEIRO HIDRÁULICO COM ENCARGOS COMPLEMENTARES</v>
          </cell>
          <cell r="F1238" t="str">
            <v>H</v>
          </cell>
          <cell r="G1238">
            <v>0.108</v>
          </cell>
          <cell r="H1238">
            <v>12.83</v>
          </cell>
          <cell r="I1238">
            <v>14.33</v>
          </cell>
          <cell r="J1238">
            <v>1.38</v>
          </cell>
          <cell r="K1238">
            <v>1.54</v>
          </cell>
        </row>
        <row r="1239">
          <cell r="A1239" t="str">
            <v>Composição Auxiliar88267</v>
          </cell>
          <cell r="B1239" t="str">
            <v>Composição Auxiliar</v>
          </cell>
          <cell r="C1239">
            <v>88267</v>
          </cell>
          <cell r="D1239" t="str">
            <v>SINAPI</v>
          </cell>
          <cell r="E1239" t="str">
            <v>ENCANADOR OU BOMBEIRO HIDRÁULICO COM ENCARGOS COMPLEMENTARES</v>
          </cell>
          <cell r="F1239" t="str">
            <v>H</v>
          </cell>
          <cell r="G1239">
            <v>0.108</v>
          </cell>
          <cell r="H1239">
            <v>16.739999999999998</v>
          </cell>
          <cell r="I1239">
            <v>18.86</v>
          </cell>
          <cell r="J1239">
            <v>1.8</v>
          </cell>
          <cell r="K1239">
            <v>2.0299999999999998</v>
          </cell>
        </row>
        <row r="1240">
          <cell r="A1240" t="str">
            <v>Insumo122</v>
          </cell>
          <cell r="B1240" t="str">
            <v>Insumo</v>
          </cell>
          <cell r="C1240">
            <v>122</v>
          </cell>
          <cell r="D1240" t="str">
            <v>SINAPI</v>
          </cell>
          <cell r="E1240" t="str">
            <v>ADESIVO PLASTICO PARA PVC, FRASCO COM 850 GR</v>
          </cell>
          <cell r="F1240" t="str">
            <v xml:space="preserve">UN    </v>
          </cell>
          <cell r="G1240">
            <v>1.7999999999999999E-2</v>
          </cell>
          <cell r="H1240">
            <v>92.41</v>
          </cell>
          <cell r="I1240">
            <v>92.41</v>
          </cell>
          <cell r="J1240">
            <v>1.66</v>
          </cell>
          <cell r="K1240">
            <v>1.66</v>
          </cell>
        </row>
        <row r="1241">
          <cell r="A1241" t="str">
            <v>Insumo1959</v>
          </cell>
          <cell r="B1241" t="str">
            <v>Insumo</v>
          </cell>
          <cell r="C1241">
            <v>1959</v>
          </cell>
          <cell r="D1241" t="str">
            <v>SINAPI</v>
          </cell>
          <cell r="E1241" t="str">
            <v>CURVA DE PVC 90 GRAUS, SOLDAVEL, 50 MM, PARA AGUA FRIA PREDIAL (NBR 5648)</v>
          </cell>
          <cell r="F1241" t="str">
            <v xml:space="preserve">UN    </v>
          </cell>
          <cell r="G1241">
            <v>1</v>
          </cell>
          <cell r="H1241">
            <v>13.52</v>
          </cell>
          <cell r="I1241">
            <v>13.52</v>
          </cell>
          <cell r="J1241">
            <v>13.52</v>
          </cell>
          <cell r="K1241">
            <v>13.52</v>
          </cell>
        </row>
        <row r="1242">
          <cell r="A1242" t="str">
            <v>Insumo20083</v>
          </cell>
          <cell r="B1242" t="str">
            <v>Insumo</v>
          </cell>
          <cell r="C1242">
            <v>20083</v>
          </cell>
          <cell r="D1242" t="str">
            <v>SINAPI</v>
          </cell>
          <cell r="E1242" t="str">
            <v>SOLUCAO LIMPADORA PARA PVC, FRASCO COM 1000 CM3</v>
          </cell>
          <cell r="F1242" t="str">
            <v xml:space="preserve">UN    </v>
          </cell>
          <cell r="G1242">
            <v>2.1999999999999999E-2</v>
          </cell>
          <cell r="H1242">
            <v>80.25</v>
          </cell>
          <cell r="I1242">
            <v>80.25</v>
          </cell>
          <cell r="J1242">
            <v>1.76</v>
          </cell>
          <cell r="K1242">
            <v>1.76</v>
          </cell>
        </row>
        <row r="1243">
          <cell r="A1243" t="str">
            <v>Insumo38383</v>
          </cell>
          <cell r="B1243" t="str">
            <v>Insumo</v>
          </cell>
          <cell r="C1243">
            <v>38383</v>
          </cell>
          <cell r="D1243" t="str">
            <v>SINAPI</v>
          </cell>
          <cell r="E1243" t="str">
            <v>LIXA D'AGUA EM FOLHA, GRAO 100</v>
          </cell>
          <cell r="F1243" t="str">
            <v xml:space="preserve">UN    </v>
          </cell>
          <cell r="G1243">
            <v>2.4E-2</v>
          </cell>
          <cell r="H1243">
            <v>2.19</v>
          </cell>
          <cell r="I1243">
            <v>2.19</v>
          </cell>
          <cell r="J1243">
            <v>0.05</v>
          </cell>
          <cell r="K1243">
            <v>0.05</v>
          </cell>
        </row>
        <row r="1244">
          <cell r="A1244" t="str">
            <v>Composição89507</v>
          </cell>
          <cell r="B1244" t="str">
            <v>Composição</v>
          </cell>
          <cell r="C1244">
            <v>89507</v>
          </cell>
          <cell r="D1244" t="str">
            <v>SINAPI</v>
          </cell>
          <cell r="E1244" t="str">
            <v>CURVA 90 GRAUS, PVC, SOLDÁVEL, DN 60MM, INSTALADO EM PRUMADA DE ÁGUA - FORNECIMENTO E INSTALAÇÃO. AF_12/2014</v>
          </cell>
          <cell r="F1244" t="str">
            <v>UN</v>
          </cell>
          <cell r="G1244">
            <v>1</v>
          </cell>
          <cell r="H1244">
            <v>0</v>
          </cell>
          <cell r="I1244">
            <v>0</v>
          </cell>
          <cell r="J1244">
            <v>41.870000000000005</v>
          </cell>
          <cell r="K1244">
            <v>42.330000000000005</v>
          </cell>
        </row>
        <row r="1245">
          <cell r="A1245" t="str">
            <v>Composição Auxiliar88248</v>
          </cell>
          <cell r="B1245" t="str">
            <v>Composição Auxiliar</v>
          </cell>
          <cell r="C1245">
            <v>88248</v>
          </cell>
          <cell r="D1245" t="str">
            <v>SINAPI</v>
          </cell>
          <cell r="E1245" t="str">
            <v>AUXILIAR DE ENCANADOR OU BOMBEIRO HIDRÁULICO COM ENCARGOS COMPLEMENTARES</v>
          </cell>
          <cell r="F1245" t="str">
            <v>H</v>
          </cell>
          <cell r="G1245">
            <v>0.128</v>
          </cell>
          <cell r="H1245">
            <v>12.83</v>
          </cell>
          <cell r="I1245">
            <v>14.33</v>
          </cell>
          <cell r="J1245">
            <v>1.64</v>
          </cell>
          <cell r="K1245">
            <v>1.83</v>
          </cell>
        </row>
        <row r="1246">
          <cell r="A1246" t="str">
            <v>Composição Auxiliar88267</v>
          </cell>
          <cell r="B1246" t="str">
            <v>Composição Auxiliar</v>
          </cell>
          <cell r="C1246">
            <v>88267</v>
          </cell>
          <cell r="D1246" t="str">
            <v>SINAPI</v>
          </cell>
          <cell r="E1246" t="str">
            <v>ENCANADOR OU BOMBEIRO HIDRÁULICO COM ENCARGOS COMPLEMENTARES</v>
          </cell>
          <cell r="F1246" t="str">
            <v>H</v>
          </cell>
          <cell r="G1246">
            <v>0.128</v>
          </cell>
          <cell r="H1246">
            <v>16.739999999999998</v>
          </cell>
          <cell r="I1246">
            <v>18.86</v>
          </cell>
          <cell r="J1246">
            <v>2.14</v>
          </cell>
          <cell r="K1246">
            <v>2.41</v>
          </cell>
        </row>
        <row r="1247">
          <cell r="A1247" t="str">
            <v>Insumo122</v>
          </cell>
          <cell r="B1247" t="str">
            <v>Insumo</v>
          </cell>
          <cell r="C1247">
            <v>122</v>
          </cell>
          <cell r="D1247" t="str">
            <v>SINAPI</v>
          </cell>
          <cell r="E1247" t="str">
            <v>ADESIVO PLASTICO PARA PVC, FRASCO COM 850 GR</v>
          </cell>
          <cell r="F1247" t="str">
            <v xml:space="preserve">UN    </v>
          </cell>
          <cell r="G1247">
            <v>2.4E-2</v>
          </cell>
          <cell r="H1247">
            <v>92.41</v>
          </cell>
          <cell r="I1247">
            <v>92.41</v>
          </cell>
          <cell r="J1247">
            <v>2.21</v>
          </cell>
          <cell r="K1247">
            <v>2.21</v>
          </cell>
        </row>
        <row r="1248">
          <cell r="A1248" t="str">
            <v>Insumo1925</v>
          </cell>
          <cell r="B1248" t="str">
            <v>Insumo</v>
          </cell>
          <cell r="C1248">
            <v>1925</v>
          </cell>
          <cell r="D1248" t="str">
            <v>SINAPI</v>
          </cell>
          <cell r="E1248" t="str">
            <v>CURVA DE PVC 90 GRAUS, SOLDAVEL, 60 MM, PARA AGUA FRIA PREDIAL (NBR 5648)</v>
          </cell>
          <cell r="F1248" t="str">
            <v xml:space="preserve">UN    </v>
          </cell>
          <cell r="G1248">
            <v>1</v>
          </cell>
          <cell r="H1248">
            <v>33.42</v>
          </cell>
          <cell r="I1248">
            <v>33.42</v>
          </cell>
          <cell r="J1248">
            <v>33.42</v>
          </cell>
          <cell r="K1248">
            <v>33.42</v>
          </cell>
        </row>
        <row r="1249">
          <cell r="A1249" t="str">
            <v>Insumo20083</v>
          </cell>
          <cell r="B1249" t="str">
            <v>Insumo</v>
          </cell>
          <cell r="C1249">
            <v>20083</v>
          </cell>
          <cell r="D1249" t="str">
            <v>SINAPI</v>
          </cell>
          <cell r="E1249" t="str">
            <v>SOLUCAO LIMPADORA PARA PVC, FRASCO COM 1000 CM3</v>
          </cell>
          <cell r="F1249" t="str">
            <v xml:space="preserve">UN    </v>
          </cell>
          <cell r="G1249">
            <v>0.03</v>
          </cell>
          <cell r="H1249">
            <v>80.25</v>
          </cell>
          <cell r="I1249">
            <v>80.25</v>
          </cell>
          <cell r="J1249">
            <v>2.4</v>
          </cell>
          <cell r="K1249">
            <v>2.4</v>
          </cell>
        </row>
        <row r="1250">
          <cell r="A1250" t="str">
            <v>Insumo38383</v>
          </cell>
          <cell r="B1250" t="str">
            <v>Insumo</v>
          </cell>
          <cell r="C1250">
            <v>38383</v>
          </cell>
          <cell r="D1250" t="str">
            <v>SINAPI</v>
          </cell>
          <cell r="E1250" t="str">
            <v>LIXA D'AGUA EM FOLHA, GRAO 100</v>
          </cell>
          <cell r="F1250" t="str">
            <v xml:space="preserve">UN    </v>
          </cell>
          <cell r="G1250">
            <v>2.8000000000000001E-2</v>
          </cell>
          <cell r="H1250">
            <v>2.19</v>
          </cell>
          <cell r="I1250">
            <v>2.19</v>
          </cell>
          <cell r="J1250">
            <v>0.06</v>
          </cell>
          <cell r="K1250">
            <v>0.06</v>
          </cell>
        </row>
        <row r="1251">
          <cell r="A1251" t="str">
            <v>ComposiçãoINHI.PVC.LL.AF.BR.85x60.R</v>
          </cell>
          <cell r="B1251" t="str">
            <v>Composição</v>
          </cell>
          <cell r="C1251" t="str">
            <v>INHI.PVC.LL.AF.BR.85x60.R</v>
          </cell>
          <cell r="D1251" t="str">
            <v>Próprio</v>
          </cell>
          <cell r="E1251" t="str">
            <v>BUCHA DE REDUÇÃO, PVC, SOLDÁVEL, LONGA, DN 85MM X 60MM, INSTALADO EM RAMAL OU SUB-RAMAL DE ÁGUA - FORNECIMENTO E INSTALAÇÃO. REF.:90375 SINAPI</v>
          </cell>
          <cell r="F1251" t="str">
            <v>UN</v>
          </cell>
          <cell r="G1251">
            <v>1</v>
          </cell>
          <cell r="H1251">
            <v>0</v>
          </cell>
          <cell r="I1251">
            <v>0</v>
          </cell>
          <cell r="J1251">
            <v>23.15</v>
          </cell>
          <cell r="K1251">
            <v>23.58</v>
          </cell>
        </row>
        <row r="1252">
          <cell r="A1252" t="str">
            <v>Composição Auxiliar88248</v>
          </cell>
          <cell r="B1252" t="str">
            <v>Composição Auxiliar</v>
          </cell>
          <cell r="C1252">
            <v>88248</v>
          </cell>
          <cell r="D1252" t="str">
            <v>SINAPI</v>
          </cell>
          <cell r="E1252" t="str">
            <v>AUXILIAR DE ENCANADOR OU BOMBEIRO HIDRÁULICO COM ENCARGOS COMPLEMENTARES</v>
          </cell>
          <cell r="F1252" t="str">
            <v>H</v>
          </cell>
          <cell r="G1252">
            <v>0.11899999999999999</v>
          </cell>
          <cell r="H1252">
            <v>12.83</v>
          </cell>
          <cell r="I1252">
            <v>14.33</v>
          </cell>
          <cell r="J1252">
            <v>1.52</v>
          </cell>
          <cell r="K1252">
            <v>1.7</v>
          </cell>
        </row>
        <row r="1253">
          <cell r="A1253" t="str">
            <v>Composição Auxiliar88267</v>
          </cell>
          <cell r="B1253" t="str">
            <v>Composição Auxiliar</v>
          </cell>
          <cell r="C1253">
            <v>88267</v>
          </cell>
          <cell r="D1253" t="str">
            <v>SINAPI</v>
          </cell>
          <cell r="E1253" t="str">
            <v>ENCANADOR OU BOMBEIRO HIDRÁULICO COM ENCARGOS COMPLEMENTARES</v>
          </cell>
          <cell r="F1253" t="str">
            <v>H</v>
          </cell>
          <cell r="G1253">
            <v>0.11899999999999999</v>
          </cell>
          <cell r="H1253">
            <v>16.739999999999998</v>
          </cell>
          <cell r="I1253">
            <v>18.86</v>
          </cell>
          <cell r="J1253">
            <v>1.99</v>
          </cell>
          <cell r="K1253">
            <v>2.2400000000000002</v>
          </cell>
        </row>
        <row r="1254">
          <cell r="A1254" t="str">
            <v>Insumo122</v>
          </cell>
          <cell r="B1254" t="str">
            <v>Insumo</v>
          </cell>
          <cell r="C1254">
            <v>122</v>
          </cell>
          <cell r="D1254" t="str">
            <v>SINAPI</v>
          </cell>
          <cell r="E1254" t="str">
            <v>ADESIVO PLASTICO PARA PVC, FRASCO COM 850 GR</v>
          </cell>
          <cell r="F1254" t="str">
            <v xml:space="preserve">UN    </v>
          </cell>
          <cell r="G1254">
            <v>8.9999999999999993E-3</v>
          </cell>
          <cell r="H1254">
            <v>92.41</v>
          </cell>
          <cell r="I1254">
            <v>92.41</v>
          </cell>
          <cell r="J1254">
            <v>0.83</v>
          </cell>
          <cell r="K1254">
            <v>0.83</v>
          </cell>
        </row>
        <row r="1255">
          <cell r="A1255" t="str">
            <v>Insumo817</v>
          </cell>
          <cell r="B1255" t="str">
            <v>Insumo</v>
          </cell>
          <cell r="C1255">
            <v>817</v>
          </cell>
          <cell r="D1255" t="str">
            <v>SINAPI</v>
          </cell>
          <cell r="E1255" t="str">
            <v>BUCHA DE REDUCAO DE PVC, SOLDAVEL, LONGA, COM 85 X 60 MM, PARA AGUA FRIA PREDIAL</v>
          </cell>
          <cell r="F1255" t="str">
            <v xml:space="preserve">UN    </v>
          </cell>
          <cell r="G1255">
            <v>1</v>
          </cell>
          <cell r="H1255">
            <v>17.8</v>
          </cell>
          <cell r="I1255">
            <v>17.8</v>
          </cell>
          <cell r="J1255">
            <v>17.8</v>
          </cell>
          <cell r="K1255">
            <v>17.8</v>
          </cell>
        </row>
        <row r="1256">
          <cell r="A1256" t="str">
            <v>Insumo20083</v>
          </cell>
          <cell r="B1256" t="str">
            <v>Insumo</v>
          </cell>
          <cell r="C1256">
            <v>20083</v>
          </cell>
          <cell r="D1256" t="str">
            <v>SINAPI</v>
          </cell>
          <cell r="E1256" t="str">
            <v>SOLUCAO LIMPADORA PARA PVC, FRASCO COM 1000 CM3</v>
          </cell>
          <cell r="F1256" t="str">
            <v xml:space="preserve">UN    </v>
          </cell>
          <cell r="G1256">
            <v>1.0999999999999999E-2</v>
          </cell>
          <cell r="H1256">
            <v>80.25</v>
          </cell>
          <cell r="I1256">
            <v>80.25</v>
          </cell>
          <cell r="J1256">
            <v>0.88</v>
          </cell>
          <cell r="K1256">
            <v>0.88</v>
          </cell>
        </row>
        <row r="1257">
          <cell r="A1257" t="str">
            <v>Insumo38383</v>
          </cell>
          <cell r="B1257" t="str">
            <v>Insumo</v>
          </cell>
          <cell r="C1257">
            <v>38383</v>
          </cell>
          <cell r="D1257" t="str">
            <v>SINAPI</v>
          </cell>
          <cell r="E1257" t="str">
            <v>LIXA D'AGUA EM FOLHA, GRAO 100</v>
          </cell>
          <cell r="F1257" t="str">
            <v xml:space="preserve">UN    </v>
          </cell>
          <cell r="G1257">
            <v>0.06</v>
          </cell>
          <cell r="H1257">
            <v>2.19</v>
          </cell>
          <cell r="I1257">
            <v>2.19</v>
          </cell>
          <cell r="J1257">
            <v>0.13</v>
          </cell>
          <cell r="K1257">
            <v>0.13</v>
          </cell>
        </row>
        <row r="1258">
          <cell r="A1258" t="str">
            <v>ComposiçãoINHI.PVC.LL.AF.BR.60x50.R</v>
          </cell>
          <cell r="B1258" t="str">
            <v>Composição</v>
          </cell>
          <cell r="C1258" t="str">
            <v>INHI.PVC.LL.AF.BR.60x50.R</v>
          </cell>
          <cell r="D1258" t="str">
            <v>Próprio</v>
          </cell>
          <cell r="E1258" t="str">
            <v>BUCHA DE REDUÇÃO, PVC, SOLDÁVEL, CURTA, DN 60MM X 50MM, INSTALADO EM RAMAL OU SUB-RAMAL DE ÁGUA - FORNECIMENTO E INSTALAÇÃO. REF.:90375 SINAPI</v>
          </cell>
          <cell r="F1258" t="str">
            <v>UN</v>
          </cell>
          <cell r="G1258">
            <v>1</v>
          </cell>
          <cell r="H1258">
            <v>0</v>
          </cell>
          <cell r="I1258">
            <v>0</v>
          </cell>
          <cell r="J1258">
            <v>10.190000000000001</v>
          </cell>
          <cell r="K1258">
            <v>10.620000000000001</v>
          </cell>
        </row>
        <row r="1259">
          <cell r="A1259" t="str">
            <v>Composição Auxiliar88248</v>
          </cell>
          <cell r="B1259" t="str">
            <v>Composição Auxiliar</v>
          </cell>
          <cell r="C1259">
            <v>88248</v>
          </cell>
          <cell r="D1259" t="str">
            <v>SINAPI</v>
          </cell>
          <cell r="E1259" t="str">
            <v>AUXILIAR DE ENCANADOR OU BOMBEIRO HIDRÁULICO COM ENCARGOS COMPLEMENTARES</v>
          </cell>
          <cell r="F1259" t="str">
            <v>H</v>
          </cell>
          <cell r="G1259">
            <v>0.11899999999999999</v>
          </cell>
          <cell r="H1259">
            <v>12.83</v>
          </cell>
          <cell r="I1259">
            <v>14.33</v>
          </cell>
          <cell r="J1259">
            <v>1.52</v>
          </cell>
          <cell r="K1259">
            <v>1.7</v>
          </cell>
        </row>
        <row r="1260">
          <cell r="A1260" t="str">
            <v>Composição Auxiliar88267</v>
          </cell>
          <cell r="B1260" t="str">
            <v>Composição Auxiliar</v>
          </cell>
          <cell r="C1260">
            <v>88267</v>
          </cell>
          <cell r="D1260" t="str">
            <v>SINAPI</v>
          </cell>
          <cell r="E1260" t="str">
            <v>ENCANADOR OU BOMBEIRO HIDRÁULICO COM ENCARGOS COMPLEMENTARES</v>
          </cell>
          <cell r="F1260" t="str">
            <v>H</v>
          </cell>
          <cell r="G1260">
            <v>0.11899999999999999</v>
          </cell>
          <cell r="H1260">
            <v>16.739999999999998</v>
          </cell>
          <cell r="I1260">
            <v>18.86</v>
          </cell>
          <cell r="J1260">
            <v>1.99</v>
          </cell>
          <cell r="K1260">
            <v>2.2400000000000002</v>
          </cell>
        </row>
        <row r="1261">
          <cell r="A1261" t="str">
            <v>Insumo122</v>
          </cell>
          <cell r="B1261" t="str">
            <v>Insumo</v>
          </cell>
          <cell r="C1261">
            <v>122</v>
          </cell>
          <cell r="D1261" t="str">
            <v>SINAPI</v>
          </cell>
          <cell r="E1261" t="str">
            <v>ADESIVO PLASTICO PARA PVC, FRASCO COM 850 GR</v>
          </cell>
          <cell r="F1261" t="str">
            <v xml:space="preserve">UN    </v>
          </cell>
          <cell r="G1261">
            <v>8.9999999999999993E-3</v>
          </cell>
          <cell r="H1261">
            <v>92.41</v>
          </cell>
          <cell r="I1261">
            <v>92.41</v>
          </cell>
          <cell r="J1261">
            <v>0.83</v>
          </cell>
          <cell r="K1261">
            <v>0.83</v>
          </cell>
        </row>
        <row r="1262">
          <cell r="A1262" t="str">
            <v>Insumo818</v>
          </cell>
          <cell r="B1262" t="str">
            <v>Insumo</v>
          </cell>
          <cell r="C1262">
            <v>818</v>
          </cell>
          <cell r="D1262" t="str">
            <v>SINAPI</v>
          </cell>
          <cell r="E1262" t="str">
            <v>BUCHA DE REDUCAO DE PVC, SOLDAVEL, CURTA, COM 60 X 50 MM, PARA AGUA FRIA PREDIAL</v>
          </cell>
          <cell r="F1262" t="str">
            <v xml:space="preserve">UN    </v>
          </cell>
          <cell r="G1262">
            <v>1</v>
          </cell>
          <cell r="H1262">
            <v>4.84</v>
          </cell>
          <cell r="I1262">
            <v>4.84</v>
          </cell>
          <cell r="J1262">
            <v>4.84</v>
          </cell>
          <cell r="K1262">
            <v>4.84</v>
          </cell>
        </row>
        <row r="1263">
          <cell r="A1263" t="str">
            <v>Insumo20083</v>
          </cell>
          <cell r="B1263" t="str">
            <v>Insumo</v>
          </cell>
          <cell r="C1263">
            <v>20083</v>
          </cell>
          <cell r="D1263" t="str">
            <v>SINAPI</v>
          </cell>
          <cell r="E1263" t="str">
            <v>SOLUCAO LIMPADORA PARA PVC, FRASCO COM 1000 CM3</v>
          </cell>
          <cell r="F1263" t="str">
            <v xml:space="preserve">UN    </v>
          </cell>
          <cell r="G1263">
            <v>1.0999999999999999E-2</v>
          </cell>
          <cell r="H1263">
            <v>80.25</v>
          </cell>
          <cell r="I1263">
            <v>80.25</v>
          </cell>
          <cell r="J1263">
            <v>0.88</v>
          </cell>
          <cell r="K1263">
            <v>0.88</v>
          </cell>
        </row>
        <row r="1264">
          <cell r="A1264" t="str">
            <v>Insumo38383</v>
          </cell>
          <cell r="B1264" t="str">
            <v>Insumo</v>
          </cell>
          <cell r="C1264">
            <v>38383</v>
          </cell>
          <cell r="D1264" t="str">
            <v>SINAPI</v>
          </cell>
          <cell r="E1264" t="str">
            <v>LIXA D'AGUA EM FOLHA, GRAO 100</v>
          </cell>
          <cell r="F1264" t="str">
            <v xml:space="preserve">UN    </v>
          </cell>
          <cell r="G1264">
            <v>0.06</v>
          </cell>
          <cell r="H1264">
            <v>2.19</v>
          </cell>
          <cell r="I1264">
            <v>2.19</v>
          </cell>
          <cell r="J1264">
            <v>0.13</v>
          </cell>
          <cell r="K1264">
            <v>0.13</v>
          </cell>
        </row>
        <row r="1265">
          <cell r="A1265" t="str">
            <v>ComposiçãoINHI.PVC.LL.AF.BR.60x25.R</v>
          </cell>
          <cell r="B1265" t="str">
            <v>Composição</v>
          </cell>
          <cell r="C1265" t="str">
            <v>INHI.PVC.LL.AF.BR.60x25.R</v>
          </cell>
          <cell r="D1265" t="str">
            <v>Próprio</v>
          </cell>
          <cell r="E1265" t="str">
            <v>BUCHA DE REDUÇÃO, PVC, SOLDÁVEL, LONGA, DN 60MM X 25MM, INSTALADO EM RAMAL OU SUB-RAMAL DE ÁGUA - FORNECIMENTO E INSTALAÇÃO. REF.:90375 SINAPI</v>
          </cell>
          <cell r="F1265" t="str">
            <v>UN</v>
          </cell>
          <cell r="G1265">
            <v>1</v>
          </cell>
          <cell r="H1265">
            <v>0</v>
          </cell>
          <cell r="I1265">
            <v>0</v>
          </cell>
          <cell r="J1265">
            <v>13.400000000000002</v>
          </cell>
          <cell r="K1265">
            <v>13.830000000000002</v>
          </cell>
        </row>
        <row r="1266">
          <cell r="A1266" t="str">
            <v>Composição Auxiliar88248</v>
          </cell>
          <cell r="B1266" t="str">
            <v>Composição Auxiliar</v>
          </cell>
          <cell r="C1266">
            <v>88248</v>
          </cell>
          <cell r="D1266" t="str">
            <v>SINAPI</v>
          </cell>
          <cell r="E1266" t="str">
            <v>AUXILIAR DE ENCANADOR OU BOMBEIRO HIDRÁULICO COM ENCARGOS COMPLEMENTARES</v>
          </cell>
          <cell r="F1266" t="str">
            <v>H</v>
          </cell>
          <cell r="G1266">
            <v>0.11899999999999999</v>
          </cell>
          <cell r="H1266">
            <v>12.83</v>
          </cell>
          <cell r="I1266">
            <v>14.33</v>
          </cell>
          <cell r="J1266">
            <v>1.52</v>
          </cell>
          <cell r="K1266">
            <v>1.7</v>
          </cell>
        </row>
        <row r="1267">
          <cell r="A1267" t="str">
            <v>Composição Auxiliar88267</v>
          </cell>
          <cell r="B1267" t="str">
            <v>Composição Auxiliar</v>
          </cell>
          <cell r="C1267">
            <v>88267</v>
          </cell>
          <cell r="D1267" t="str">
            <v>SINAPI</v>
          </cell>
          <cell r="E1267" t="str">
            <v>ENCANADOR OU BOMBEIRO HIDRÁULICO COM ENCARGOS COMPLEMENTARES</v>
          </cell>
          <cell r="F1267" t="str">
            <v>H</v>
          </cell>
          <cell r="G1267">
            <v>0.11899999999999999</v>
          </cell>
          <cell r="H1267">
            <v>16.739999999999998</v>
          </cell>
          <cell r="I1267">
            <v>18.86</v>
          </cell>
          <cell r="J1267">
            <v>1.99</v>
          </cell>
          <cell r="K1267">
            <v>2.2400000000000002</v>
          </cell>
        </row>
        <row r="1268">
          <cell r="A1268" t="str">
            <v>Insumo122</v>
          </cell>
          <cell r="B1268" t="str">
            <v>Insumo</v>
          </cell>
          <cell r="C1268">
            <v>122</v>
          </cell>
          <cell r="D1268" t="str">
            <v>SINAPI</v>
          </cell>
          <cell r="E1268" t="str">
            <v>ADESIVO PLASTICO PARA PVC, FRASCO COM 850 GR</v>
          </cell>
          <cell r="F1268" t="str">
            <v xml:space="preserve">UN    </v>
          </cell>
          <cell r="G1268">
            <v>8.9999999999999993E-3</v>
          </cell>
          <cell r="H1268">
            <v>92.41</v>
          </cell>
          <cell r="I1268">
            <v>92.41</v>
          </cell>
          <cell r="J1268">
            <v>0.83</v>
          </cell>
          <cell r="K1268">
            <v>0.83</v>
          </cell>
        </row>
        <row r="1269">
          <cell r="A1269" t="str">
            <v>Insumo816</v>
          </cell>
          <cell r="B1269" t="str">
            <v>Insumo</v>
          </cell>
          <cell r="C1269">
            <v>816</v>
          </cell>
          <cell r="D1269" t="str">
            <v>SINAPI</v>
          </cell>
          <cell r="E1269" t="str">
            <v>BUCHA DE REDUCAO DE PVC, SOLDAVEL, LONGA, COM 60 X 25 MM, PARA AGUA FRIA PREDIAL</v>
          </cell>
          <cell r="F1269" t="str">
            <v xml:space="preserve">UN    </v>
          </cell>
          <cell r="G1269">
            <v>1</v>
          </cell>
          <cell r="H1269">
            <v>8.0500000000000007</v>
          </cell>
          <cell r="I1269">
            <v>8.0500000000000007</v>
          </cell>
          <cell r="J1269">
            <v>8.0500000000000007</v>
          </cell>
          <cell r="K1269">
            <v>8.0500000000000007</v>
          </cell>
        </row>
        <row r="1270">
          <cell r="A1270" t="str">
            <v>Insumo20083</v>
          </cell>
          <cell r="B1270" t="str">
            <v>Insumo</v>
          </cell>
          <cell r="C1270">
            <v>20083</v>
          </cell>
          <cell r="D1270" t="str">
            <v>SINAPI</v>
          </cell>
          <cell r="E1270" t="str">
            <v>SOLUCAO LIMPADORA PARA PVC, FRASCO COM 1000 CM3</v>
          </cell>
          <cell r="F1270" t="str">
            <v xml:space="preserve">UN    </v>
          </cell>
          <cell r="G1270">
            <v>1.0999999999999999E-2</v>
          </cell>
          <cell r="H1270">
            <v>80.25</v>
          </cell>
          <cell r="I1270">
            <v>80.25</v>
          </cell>
          <cell r="J1270">
            <v>0.88</v>
          </cell>
          <cell r="K1270">
            <v>0.88</v>
          </cell>
        </row>
        <row r="1271">
          <cell r="A1271" t="str">
            <v>Insumo38383</v>
          </cell>
          <cell r="B1271" t="str">
            <v>Insumo</v>
          </cell>
          <cell r="C1271">
            <v>38383</v>
          </cell>
          <cell r="D1271" t="str">
            <v>SINAPI</v>
          </cell>
          <cell r="E1271" t="str">
            <v>LIXA D'AGUA EM FOLHA, GRAO 100</v>
          </cell>
          <cell r="F1271" t="str">
            <v xml:space="preserve">UN    </v>
          </cell>
          <cell r="G1271">
            <v>0.06</v>
          </cell>
          <cell r="H1271">
            <v>2.19</v>
          </cell>
          <cell r="I1271">
            <v>2.19</v>
          </cell>
          <cell r="J1271">
            <v>0.13</v>
          </cell>
          <cell r="K1271">
            <v>0.13</v>
          </cell>
        </row>
        <row r="1272">
          <cell r="A1272" t="str">
            <v>ComposiçãoINHI.PVC.LL.AF.BR.50x25.R</v>
          </cell>
          <cell r="B1272" t="str">
            <v>Composição</v>
          </cell>
          <cell r="C1272" t="str">
            <v>INHI.PVC.LL.AF.BR.50x25.R</v>
          </cell>
          <cell r="D1272" t="str">
            <v>Próprio</v>
          </cell>
          <cell r="E1272" t="str">
            <v>BUCHA DE REDUÇÃO, PVC, SOLDÁVEL, LONGA, DN 50MM X 25MM, INSTALADO EM RAMAL OU SUB-RAMAL DE ÁGUA - FORNECIMENTO E INSTALAÇÃO. REF.:90375 SINAPI</v>
          </cell>
          <cell r="F1272" t="str">
            <v>UN</v>
          </cell>
          <cell r="G1272">
            <v>1</v>
          </cell>
          <cell r="H1272">
            <v>0</v>
          </cell>
          <cell r="I1272">
            <v>0</v>
          </cell>
          <cell r="J1272">
            <v>9.0800000000000018</v>
          </cell>
          <cell r="K1272">
            <v>9.5100000000000016</v>
          </cell>
        </row>
        <row r="1273">
          <cell r="A1273" t="str">
            <v>Composição Auxiliar88248</v>
          </cell>
          <cell r="B1273" t="str">
            <v>Composição Auxiliar</v>
          </cell>
          <cell r="C1273">
            <v>88248</v>
          </cell>
          <cell r="D1273" t="str">
            <v>SINAPI</v>
          </cell>
          <cell r="E1273" t="str">
            <v>AUXILIAR DE ENCANADOR OU BOMBEIRO HIDRÁULICO COM ENCARGOS COMPLEMENTARES</v>
          </cell>
          <cell r="F1273" t="str">
            <v>H</v>
          </cell>
          <cell r="G1273">
            <v>0.11899999999999999</v>
          </cell>
          <cell r="H1273">
            <v>12.83</v>
          </cell>
          <cell r="I1273">
            <v>14.33</v>
          </cell>
          <cell r="J1273">
            <v>1.52</v>
          </cell>
          <cell r="K1273">
            <v>1.7</v>
          </cell>
        </row>
        <row r="1274">
          <cell r="A1274" t="str">
            <v>Composição Auxiliar88267</v>
          </cell>
          <cell r="B1274" t="str">
            <v>Composição Auxiliar</v>
          </cell>
          <cell r="C1274">
            <v>88267</v>
          </cell>
          <cell r="D1274" t="str">
            <v>SINAPI</v>
          </cell>
          <cell r="E1274" t="str">
            <v>ENCANADOR OU BOMBEIRO HIDRÁULICO COM ENCARGOS COMPLEMENTARES</v>
          </cell>
          <cell r="F1274" t="str">
            <v>H</v>
          </cell>
          <cell r="G1274">
            <v>0.11899999999999999</v>
          </cell>
          <cell r="H1274">
            <v>16.739999999999998</v>
          </cell>
          <cell r="I1274">
            <v>18.86</v>
          </cell>
          <cell r="J1274">
            <v>1.99</v>
          </cell>
          <cell r="K1274">
            <v>2.2400000000000002</v>
          </cell>
        </row>
        <row r="1275">
          <cell r="A1275" t="str">
            <v>Insumo122</v>
          </cell>
          <cell r="B1275" t="str">
            <v>Insumo</v>
          </cell>
          <cell r="C1275">
            <v>122</v>
          </cell>
          <cell r="D1275" t="str">
            <v>SINAPI</v>
          </cell>
          <cell r="E1275" t="str">
            <v>ADESIVO PLASTICO PARA PVC, FRASCO COM 850 GR</v>
          </cell>
          <cell r="F1275" t="str">
            <v xml:space="preserve">UN    </v>
          </cell>
          <cell r="G1275">
            <v>8.9999999999999993E-3</v>
          </cell>
          <cell r="H1275">
            <v>92.41</v>
          </cell>
          <cell r="I1275">
            <v>92.41</v>
          </cell>
          <cell r="J1275">
            <v>0.83</v>
          </cell>
          <cell r="K1275">
            <v>0.83</v>
          </cell>
        </row>
        <row r="1276">
          <cell r="A1276" t="str">
            <v>Insumo813</v>
          </cell>
          <cell r="B1276" t="str">
            <v>Insumo</v>
          </cell>
          <cell r="C1276">
            <v>813</v>
          </cell>
          <cell r="D1276" t="str">
            <v>SINAPI</v>
          </cell>
          <cell r="E1276" t="str">
            <v>BUCHA DE REDUCAO DE PVC, SOLDAVEL, LONGA, COM 50 X 25 MM, PARA AGUA FRIA PREDIAL</v>
          </cell>
          <cell r="F1276" t="str">
            <v xml:space="preserve">UN    </v>
          </cell>
          <cell r="G1276">
            <v>1</v>
          </cell>
          <cell r="H1276">
            <v>3.73</v>
          </cell>
          <cell r="I1276">
            <v>3.73</v>
          </cell>
          <cell r="J1276">
            <v>3.73</v>
          </cell>
          <cell r="K1276">
            <v>3.73</v>
          </cell>
        </row>
        <row r="1277">
          <cell r="A1277" t="str">
            <v>Insumo20083</v>
          </cell>
          <cell r="B1277" t="str">
            <v>Insumo</v>
          </cell>
          <cell r="C1277">
            <v>20083</v>
          </cell>
          <cell r="D1277" t="str">
            <v>SINAPI</v>
          </cell>
          <cell r="E1277" t="str">
            <v>SOLUCAO LIMPADORA PARA PVC, FRASCO COM 1000 CM3</v>
          </cell>
          <cell r="F1277" t="str">
            <v xml:space="preserve">UN    </v>
          </cell>
          <cell r="G1277">
            <v>1.0999999999999999E-2</v>
          </cell>
          <cell r="H1277">
            <v>80.25</v>
          </cell>
          <cell r="I1277">
            <v>80.25</v>
          </cell>
          <cell r="J1277">
            <v>0.88</v>
          </cell>
          <cell r="K1277">
            <v>0.88</v>
          </cell>
        </row>
        <row r="1278">
          <cell r="A1278" t="str">
            <v>Insumo38383</v>
          </cell>
          <cell r="B1278" t="str">
            <v>Insumo</v>
          </cell>
          <cell r="C1278">
            <v>38383</v>
          </cell>
          <cell r="D1278" t="str">
            <v>SINAPI</v>
          </cell>
          <cell r="E1278" t="str">
            <v>LIXA D'AGUA EM FOLHA, GRAO 100</v>
          </cell>
          <cell r="F1278" t="str">
            <v xml:space="preserve">UN    </v>
          </cell>
          <cell r="G1278">
            <v>0.06</v>
          </cell>
          <cell r="H1278">
            <v>2.19</v>
          </cell>
          <cell r="I1278">
            <v>2.19</v>
          </cell>
          <cell r="J1278">
            <v>0.13</v>
          </cell>
          <cell r="K1278">
            <v>0.13</v>
          </cell>
        </row>
        <row r="1279">
          <cell r="A1279" t="str">
            <v>ComposiçãoINHI.PVC.LL.AF.BR.32x25.R</v>
          </cell>
          <cell r="B1279" t="str">
            <v>Composição</v>
          </cell>
          <cell r="C1279" t="str">
            <v>INHI.PVC.LL.AF.BR.32x25.R</v>
          </cell>
          <cell r="D1279" t="str">
            <v>Próprio</v>
          </cell>
          <cell r="E1279" t="str">
            <v>BUCHA DE REDUÇÃO, PVC, SOLDÁVEL, CURTA, DN 32MM X 25MM, INSTALADO EM RAMAL OU SUB-RAMAL DE ÁGUA - FORNECIMENTO E INSTALAÇÃO. REF.:90375 SINAPI</v>
          </cell>
          <cell r="F1279" t="str">
            <v>UN</v>
          </cell>
          <cell r="G1279">
            <v>1</v>
          </cell>
          <cell r="H1279">
            <v>0</v>
          </cell>
          <cell r="I1279">
            <v>0</v>
          </cell>
          <cell r="J1279">
            <v>6.1499999999999995</v>
          </cell>
          <cell r="K1279">
            <v>6.58</v>
          </cell>
        </row>
        <row r="1280">
          <cell r="A1280" t="str">
            <v>Composição Auxiliar88248</v>
          </cell>
          <cell r="B1280" t="str">
            <v>Composição Auxiliar</v>
          </cell>
          <cell r="C1280">
            <v>88248</v>
          </cell>
          <cell r="D1280" t="str">
            <v>SINAPI</v>
          </cell>
          <cell r="E1280" t="str">
            <v>AUXILIAR DE ENCANADOR OU BOMBEIRO HIDRÁULICO COM ENCARGOS COMPLEMENTARES</v>
          </cell>
          <cell r="F1280" t="str">
            <v>H</v>
          </cell>
          <cell r="G1280">
            <v>0.11899999999999999</v>
          </cell>
          <cell r="H1280">
            <v>12.83</v>
          </cell>
          <cell r="I1280">
            <v>14.33</v>
          </cell>
          <cell r="J1280">
            <v>1.52</v>
          </cell>
          <cell r="K1280">
            <v>1.7</v>
          </cell>
        </row>
        <row r="1281">
          <cell r="A1281" t="str">
            <v>Composição Auxiliar88267</v>
          </cell>
          <cell r="B1281" t="str">
            <v>Composição Auxiliar</v>
          </cell>
          <cell r="C1281">
            <v>88267</v>
          </cell>
          <cell r="D1281" t="str">
            <v>SINAPI</v>
          </cell>
          <cell r="E1281" t="str">
            <v>ENCANADOR OU BOMBEIRO HIDRÁULICO COM ENCARGOS COMPLEMENTARES</v>
          </cell>
          <cell r="F1281" t="str">
            <v>H</v>
          </cell>
          <cell r="G1281">
            <v>0.11899999999999999</v>
          </cell>
          <cell r="H1281">
            <v>16.739999999999998</v>
          </cell>
          <cell r="I1281">
            <v>18.86</v>
          </cell>
          <cell r="J1281">
            <v>1.99</v>
          </cell>
          <cell r="K1281">
            <v>2.2400000000000002</v>
          </cell>
        </row>
        <row r="1282">
          <cell r="A1282" t="str">
            <v>Insumo122</v>
          </cell>
          <cell r="B1282" t="str">
            <v>Insumo</v>
          </cell>
          <cell r="C1282">
            <v>122</v>
          </cell>
          <cell r="D1282" t="str">
            <v>SINAPI</v>
          </cell>
          <cell r="E1282" t="str">
            <v>ADESIVO PLASTICO PARA PVC, FRASCO COM 850 GR</v>
          </cell>
          <cell r="F1282" t="str">
            <v xml:space="preserve">UN    </v>
          </cell>
          <cell r="G1282">
            <v>8.9999999999999993E-3</v>
          </cell>
          <cell r="H1282">
            <v>92.41</v>
          </cell>
          <cell r="I1282">
            <v>92.41</v>
          </cell>
          <cell r="J1282">
            <v>0.83</v>
          </cell>
          <cell r="K1282">
            <v>0.83</v>
          </cell>
        </row>
        <row r="1283">
          <cell r="A1283" t="str">
            <v>Insumo829</v>
          </cell>
          <cell r="B1283" t="str">
            <v>Insumo</v>
          </cell>
          <cell r="C1283">
            <v>829</v>
          </cell>
          <cell r="D1283" t="str">
            <v>SINAPI</v>
          </cell>
          <cell r="E1283" t="str">
            <v>BUCHA DE REDUCAO DE PVC, SOLDAVEL, CURTA, COM 32 X 25 MM, PARA AGUA FRIA PREDIAL</v>
          </cell>
          <cell r="F1283" t="str">
            <v xml:space="preserve">UN    </v>
          </cell>
          <cell r="G1283">
            <v>1</v>
          </cell>
          <cell r="H1283">
            <v>0.8</v>
          </cell>
          <cell r="I1283">
            <v>0.8</v>
          </cell>
          <cell r="J1283">
            <v>0.8</v>
          </cell>
          <cell r="K1283">
            <v>0.8</v>
          </cell>
        </row>
        <row r="1284">
          <cell r="A1284" t="str">
            <v>Insumo20083</v>
          </cell>
          <cell r="B1284" t="str">
            <v>Insumo</v>
          </cell>
          <cell r="C1284">
            <v>20083</v>
          </cell>
          <cell r="D1284" t="str">
            <v>SINAPI</v>
          </cell>
          <cell r="E1284" t="str">
            <v>SOLUCAO LIMPADORA PARA PVC, FRASCO COM 1000 CM3</v>
          </cell>
          <cell r="F1284" t="str">
            <v xml:space="preserve">UN    </v>
          </cell>
          <cell r="G1284">
            <v>1.0999999999999999E-2</v>
          </cell>
          <cell r="H1284">
            <v>80.25</v>
          </cell>
          <cell r="I1284">
            <v>80.25</v>
          </cell>
          <cell r="J1284">
            <v>0.88</v>
          </cell>
          <cell r="K1284">
            <v>0.88</v>
          </cell>
        </row>
        <row r="1285">
          <cell r="A1285" t="str">
            <v>Insumo38383</v>
          </cell>
          <cell r="B1285" t="str">
            <v>Insumo</v>
          </cell>
          <cell r="C1285">
            <v>38383</v>
          </cell>
          <cell r="D1285" t="str">
            <v>SINAPI</v>
          </cell>
          <cell r="E1285" t="str">
            <v>LIXA D'AGUA EM FOLHA, GRAO 100</v>
          </cell>
          <cell r="F1285" t="str">
            <v xml:space="preserve">UN    </v>
          </cell>
          <cell r="G1285">
            <v>0.06</v>
          </cell>
          <cell r="H1285">
            <v>2.19</v>
          </cell>
          <cell r="I1285">
            <v>2.19</v>
          </cell>
          <cell r="J1285">
            <v>0.13</v>
          </cell>
          <cell r="K1285">
            <v>0.13</v>
          </cell>
        </row>
        <row r="1286">
          <cell r="A1286" t="str">
            <v>ComposiçãoINHI.PVC.LL.AF.BR.25x20.R</v>
          </cell>
          <cell r="B1286" t="str">
            <v>Composição</v>
          </cell>
          <cell r="C1286" t="str">
            <v>INHI.PVC.LL.AF.BR.25x20.R</v>
          </cell>
          <cell r="D1286" t="str">
            <v>Próprio</v>
          </cell>
          <cell r="E1286" t="str">
            <v>BUCHA DE REDUÇÃO, PVC, SOLDÁVEL, CURTA, DN 25MM X 20MM, INSTALADO EM RAMAL OU SUB-RAMAL DE ÁGUA - FORNECIMENTO E INSTALAÇÃO. REF.:90375 SINAPI</v>
          </cell>
          <cell r="F1286" t="str">
            <v>UN</v>
          </cell>
          <cell r="G1286">
            <v>1</v>
          </cell>
          <cell r="H1286">
            <v>0</v>
          </cell>
          <cell r="I1286">
            <v>0</v>
          </cell>
          <cell r="J1286">
            <v>5.7299999999999995</v>
          </cell>
          <cell r="K1286">
            <v>6.16</v>
          </cell>
        </row>
        <row r="1287">
          <cell r="A1287" t="str">
            <v>Composição Auxiliar88248</v>
          </cell>
          <cell r="B1287" t="str">
            <v>Composição Auxiliar</v>
          </cell>
          <cell r="C1287">
            <v>88248</v>
          </cell>
          <cell r="D1287" t="str">
            <v>SINAPI</v>
          </cell>
          <cell r="E1287" t="str">
            <v>AUXILIAR DE ENCANADOR OU BOMBEIRO HIDRÁULICO COM ENCARGOS COMPLEMENTARES</v>
          </cell>
          <cell r="F1287" t="str">
            <v>H</v>
          </cell>
          <cell r="G1287">
            <v>0.11899999999999999</v>
          </cell>
          <cell r="H1287">
            <v>12.83</v>
          </cell>
          <cell r="I1287">
            <v>14.33</v>
          </cell>
          <cell r="J1287">
            <v>1.52</v>
          </cell>
          <cell r="K1287">
            <v>1.7</v>
          </cell>
        </row>
        <row r="1288">
          <cell r="A1288" t="str">
            <v>Composição Auxiliar88267</v>
          </cell>
          <cell r="B1288" t="str">
            <v>Composição Auxiliar</v>
          </cell>
          <cell r="C1288">
            <v>88267</v>
          </cell>
          <cell r="D1288" t="str">
            <v>SINAPI</v>
          </cell>
          <cell r="E1288" t="str">
            <v>ENCANADOR OU BOMBEIRO HIDRÁULICO COM ENCARGOS COMPLEMENTARES</v>
          </cell>
          <cell r="F1288" t="str">
            <v>H</v>
          </cell>
          <cell r="G1288">
            <v>0.11899999999999999</v>
          </cell>
          <cell r="H1288">
            <v>16.739999999999998</v>
          </cell>
          <cell r="I1288">
            <v>18.86</v>
          </cell>
          <cell r="J1288">
            <v>1.99</v>
          </cell>
          <cell r="K1288">
            <v>2.2400000000000002</v>
          </cell>
        </row>
        <row r="1289">
          <cell r="A1289" t="str">
            <v>Insumo122</v>
          </cell>
          <cell r="B1289" t="str">
            <v>Insumo</v>
          </cell>
          <cell r="C1289">
            <v>122</v>
          </cell>
          <cell r="D1289" t="str">
            <v>SINAPI</v>
          </cell>
          <cell r="E1289" t="str">
            <v>ADESIVO PLASTICO PARA PVC, FRASCO COM 850 GR</v>
          </cell>
          <cell r="F1289" t="str">
            <v xml:space="preserve">UN    </v>
          </cell>
          <cell r="G1289">
            <v>8.9999999999999993E-3</v>
          </cell>
          <cell r="H1289">
            <v>92.41</v>
          </cell>
          <cell r="I1289">
            <v>92.41</v>
          </cell>
          <cell r="J1289">
            <v>0.83</v>
          </cell>
          <cell r="K1289">
            <v>0.83</v>
          </cell>
        </row>
        <row r="1290">
          <cell r="A1290" t="str">
            <v>Insumo828</v>
          </cell>
          <cell r="B1290" t="str">
            <v>Insumo</v>
          </cell>
          <cell r="C1290">
            <v>828</v>
          </cell>
          <cell r="D1290" t="str">
            <v>SINAPI</v>
          </cell>
          <cell r="E1290" t="str">
            <v>BUCHA DE REDUCAO DE PVC, SOLDAVEL, CURTA, COM 25 X 20 MM, PARA AGUA FRIA PREDIAL</v>
          </cell>
          <cell r="F1290" t="str">
            <v xml:space="preserve">UN    </v>
          </cell>
          <cell r="G1290">
            <v>1</v>
          </cell>
          <cell r="H1290">
            <v>0.38</v>
          </cell>
          <cell r="I1290">
            <v>0.38</v>
          </cell>
          <cell r="J1290">
            <v>0.38</v>
          </cell>
          <cell r="K1290">
            <v>0.38</v>
          </cell>
        </row>
        <row r="1291">
          <cell r="A1291" t="str">
            <v>Insumo20083</v>
          </cell>
          <cell r="B1291" t="str">
            <v>Insumo</v>
          </cell>
          <cell r="C1291">
            <v>20083</v>
          </cell>
          <cell r="D1291" t="str">
            <v>SINAPI</v>
          </cell>
          <cell r="E1291" t="str">
            <v>SOLUCAO LIMPADORA PARA PVC, FRASCO COM 1000 CM3</v>
          </cell>
          <cell r="F1291" t="str">
            <v xml:space="preserve">UN    </v>
          </cell>
          <cell r="G1291">
            <v>1.0999999999999999E-2</v>
          </cell>
          <cell r="H1291">
            <v>80.25</v>
          </cell>
          <cell r="I1291">
            <v>80.25</v>
          </cell>
          <cell r="J1291">
            <v>0.88</v>
          </cell>
          <cell r="K1291">
            <v>0.88</v>
          </cell>
        </row>
        <row r="1292">
          <cell r="A1292" t="str">
            <v>Insumo38383</v>
          </cell>
          <cell r="B1292" t="str">
            <v>Insumo</v>
          </cell>
          <cell r="C1292">
            <v>38383</v>
          </cell>
          <cell r="D1292" t="str">
            <v>SINAPI</v>
          </cell>
          <cell r="E1292" t="str">
            <v>LIXA D'AGUA EM FOLHA, GRAO 100</v>
          </cell>
          <cell r="F1292" t="str">
            <v xml:space="preserve">UN    </v>
          </cell>
          <cell r="G1292">
            <v>0.06</v>
          </cell>
          <cell r="H1292">
            <v>2.19</v>
          </cell>
          <cell r="I1292">
            <v>2.19</v>
          </cell>
          <cell r="J1292">
            <v>0.13</v>
          </cell>
          <cell r="K1292">
            <v>0.13</v>
          </cell>
        </row>
        <row r="1293">
          <cell r="A1293" t="str">
            <v>ComposiçãoINHI.PVC.LL.AF.BR.75x60.R</v>
          </cell>
          <cell r="B1293" t="str">
            <v>Composição</v>
          </cell>
          <cell r="C1293" t="str">
            <v>INHI.PVC.LL.AF.BR.75x60.R</v>
          </cell>
          <cell r="D1293" t="str">
            <v>Próprio</v>
          </cell>
          <cell r="E1293" t="str">
            <v>BUCHA DE REDUÇÃO, PVC, SOLDÁVEL, CURTA, DN 75MM X 60MM, INSTALADO EM RAMAL OU SUB-RAMAL DE ÁGUA - FORNECIMENTO E INSTALAÇÃO. REF.:90375 SINAPI</v>
          </cell>
          <cell r="F1293" t="str">
            <v>UN</v>
          </cell>
          <cell r="G1293">
            <v>1</v>
          </cell>
          <cell r="H1293">
            <v>0</v>
          </cell>
          <cell r="I1293">
            <v>0</v>
          </cell>
          <cell r="J1293">
            <v>19.939999999999998</v>
          </cell>
          <cell r="K1293">
            <v>20.369999999999997</v>
          </cell>
        </row>
        <row r="1294">
          <cell r="A1294" t="str">
            <v>Composição Auxiliar88248</v>
          </cell>
          <cell r="B1294" t="str">
            <v>Composição Auxiliar</v>
          </cell>
          <cell r="C1294">
            <v>88248</v>
          </cell>
          <cell r="D1294" t="str">
            <v>SINAPI</v>
          </cell>
          <cell r="E1294" t="str">
            <v>AUXILIAR DE ENCANADOR OU BOMBEIRO HIDRÁULICO COM ENCARGOS COMPLEMENTARES</v>
          </cell>
          <cell r="F1294" t="str">
            <v>H</v>
          </cell>
          <cell r="G1294">
            <v>0.11899999999999999</v>
          </cell>
          <cell r="H1294">
            <v>12.83</v>
          </cell>
          <cell r="I1294">
            <v>14.33</v>
          </cell>
          <cell r="J1294">
            <v>1.52</v>
          </cell>
          <cell r="K1294">
            <v>1.7</v>
          </cell>
        </row>
        <row r="1295">
          <cell r="A1295" t="str">
            <v>Composição Auxiliar88267</v>
          </cell>
          <cell r="B1295" t="str">
            <v>Composição Auxiliar</v>
          </cell>
          <cell r="C1295">
            <v>88267</v>
          </cell>
          <cell r="D1295" t="str">
            <v>SINAPI</v>
          </cell>
          <cell r="E1295" t="str">
            <v>ENCANADOR OU BOMBEIRO HIDRÁULICO COM ENCARGOS COMPLEMENTARES</v>
          </cell>
          <cell r="F1295" t="str">
            <v>H</v>
          </cell>
          <cell r="G1295">
            <v>0.11899999999999999</v>
          </cell>
          <cell r="H1295">
            <v>16.739999999999998</v>
          </cell>
          <cell r="I1295">
            <v>18.86</v>
          </cell>
          <cell r="J1295">
            <v>1.99</v>
          </cell>
          <cell r="K1295">
            <v>2.2400000000000002</v>
          </cell>
        </row>
        <row r="1296">
          <cell r="A1296" t="str">
            <v>Insumo122</v>
          </cell>
          <cell r="B1296" t="str">
            <v>Insumo</v>
          </cell>
          <cell r="C1296">
            <v>122</v>
          </cell>
          <cell r="D1296" t="str">
            <v>SINAPI</v>
          </cell>
          <cell r="E1296" t="str">
            <v>ADESIVO PLASTICO PARA PVC, FRASCO COM 850 GR</v>
          </cell>
          <cell r="F1296" t="str">
            <v xml:space="preserve">UN    </v>
          </cell>
          <cell r="G1296">
            <v>8.9999999999999993E-3</v>
          </cell>
          <cell r="H1296">
            <v>92.41</v>
          </cell>
          <cell r="I1296">
            <v>92.41</v>
          </cell>
          <cell r="J1296">
            <v>0.83</v>
          </cell>
          <cell r="K1296">
            <v>0.83</v>
          </cell>
        </row>
        <row r="1297">
          <cell r="A1297" t="str">
            <v>Insumo823</v>
          </cell>
          <cell r="B1297" t="str">
            <v>Insumo</v>
          </cell>
          <cell r="C1297">
            <v>823</v>
          </cell>
          <cell r="D1297" t="str">
            <v>SINAPI</v>
          </cell>
          <cell r="E1297" t="str">
            <v>BUCHA DE REDUCAO DE PVC, SOLDAVEL, CURTA, COM 75 X 60 MM, PARA AGUA FRIA PREDIAL</v>
          </cell>
          <cell r="F1297" t="str">
            <v xml:space="preserve">UN    </v>
          </cell>
          <cell r="G1297">
            <v>1</v>
          </cell>
          <cell r="H1297">
            <v>14.59</v>
          </cell>
          <cell r="I1297">
            <v>14.59</v>
          </cell>
          <cell r="J1297">
            <v>14.59</v>
          </cell>
          <cell r="K1297">
            <v>14.59</v>
          </cell>
        </row>
        <row r="1298">
          <cell r="A1298" t="str">
            <v>Insumo20083</v>
          </cell>
          <cell r="B1298" t="str">
            <v>Insumo</v>
          </cell>
          <cell r="C1298">
            <v>20083</v>
          </cell>
          <cell r="D1298" t="str">
            <v>SINAPI</v>
          </cell>
          <cell r="E1298" t="str">
            <v>SOLUCAO LIMPADORA PARA PVC, FRASCO COM 1000 CM3</v>
          </cell>
          <cell r="F1298" t="str">
            <v xml:space="preserve">UN    </v>
          </cell>
          <cell r="G1298">
            <v>1.0999999999999999E-2</v>
          </cell>
          <cell r="H1298">
            <v>80.25</v>
          </cell>
          <cell r="I1298">
            <v>80.25</v>
          </cell>
          <cell r="J1298">
            <v>0.88</v>
          </cell>
          <cell r="K1298">
            <v>0.88</v>
          </cell>
        </row>
        <row r="1299">
          <cell r="A1299" t="str">
            <v>Insumo38383</v>
          </cell>
          <cell r="B1299" t="str">
            <v>Insumo</v>
          </cell>
          <cell r="C1299">
            <v>38383</v>
          </cell>
          <cell r="D1299" t="str">
            <v>SINAPI</v>
          </cell>
          <cell r="E1299" t="str">
            <v>LIXA D'AGUA EM FOLHA, GRAO 100</v>
          </cell>
          <cell r="F1299" t="str">
            <v xml:space="preserve">UN    </v>
          </cell>
          <cell r="G1299">
            <v>0.06</v>
          </cell>
          <cell r="H1299">
            <v>2.19</v>
          </cell>
          <cell r="I1299">
            <v>2.19</v>
          </cell>
          <cell r="J1299">
            <v>0.13</v>
          </cell>
          <cell r="K1299">
            <v>0.13</v>
          </cell>
        </row>
        <row r="1300">
          <cell r="A1300" t="str">
            <v>ComposiçãoINHI.PVC.LL.AF.BR.85x75.R</v>
          </cell>
          <cell r="B1300" t="str">
            <v>Composição</v>
          </cell>
          <cell r="C1300" t="str">
            <v>INHI.PVC.LL.AF.BR.85x75.R</v>
          </cell>
          <cell r="D1300" t="str">
            <v>Próprio</v>
          </cell>
          <cell r="E1300" t="str">
            <v>BUCHA DE REDUÇÃO, PVC, SOLDÁVEL, CURTA, DN 85MM X 75MM, INSTALADO EM RAMAL OU SUB-RAMAL DE ÁGUA - FORNECIMENTO E INSTALAÇÃO. REF.:90375 SINAPI</v>
          </cell>
          <cell r="F1300" t="str">
            <v>UN</v>
          </cell>
          <cell r="G1300">
            <v>1</v>
          </cell>
          <cell r="H1300">
            <v>0</v>
          </cell>
          <cell r="I1300">
            <v>0</v>
          </cell>
          <cell r="J1300">
            <v>17.369999999999997</v>
          </cell>
          <cell r="K1300">
            <v>17.799999999999997</v>
          </cell>
        </row>
        <row r="1301">
          <cell r="A1301" t="str">
            <v>Composição Auxiliar88248</v>
          </cell>
          <cell r="B1301" t="str">
            <v>Composição Auxiliar</v>
          </cell>
          <cell r="C1301">
            <v>88248</v>
          </cell>
          <cell r="D1301" t="str">
            <v>SINAPI</v>
          </cell>
          <cell r="E1301" t="str">
            <v>AUXILIAR DE ENCANADOR OU BOMBEIRO HIDRÁULICO COM ENCARGOS COMPLEMENTARES</v>
          </cell>
          <cell r="F1301" t="str">
            <v>H</v>
          </cell>
          <cell r="G1301">
            <v>0.11899999999999999</v>
          </cell>
          <cell r="H1301">
            <v>12.83</v>
          </cell>
          <cell r="I1301">
            <v>14.33</v>
          </cell>
          <cell r="J1301">
            <v>1.52</v>
          </cell>
          <cell r="K1301">
            <v>1.7</v>
          </cell>
        </row>
        <row r="1302">
          <cell r="A1302" t="str">
            <v>Composição Auxiliar88267</v>
          </cell>
          <cell r="B1302" t="str">
            <v>Composição Auxiliar</v>
          </cell>
          <cell r="C1302">
            <v>88267</v>
          </cell>
          <cell r="D1302" t="str">
            <v>SINAPI</v>
          </cell>
          <cell r="E1302" t="str">
            <v>ENCANADOR OU BOMBEIRO HIDRÁULICO COM ENCARGOS COMPLEMENTARES</v>
          </cell>
          <cell r="F1302" t="str">
            <v>H</v>
          </cell>
          <cell r="G1302">
            <v>0.11899999999999999</v>
          </cell>
          <cell r="H1302">
            <v>16.739999999999998</v>
          </cell>
          <cell r="I1302">
            <v>18.86</v>
          </cell>
          <cell r="J1302">
            <v>1.99</v>
          </cell>
          <cell r="K1302">
            <v>2.2400000000000002</v>
          </cell>
        </row>
        <row r="1303">
          <cell r="A1303" t="str">
            <v>Insumo122</v>
          </cell>
          <cell r="B1303" t="str">
            <v>Insumo</v>
          </cell>
          <cell r="C1303">
            <v>122</v>
          </cell>
          <cell r="D1303" t="str">
            <v>SINAPI</v>
          </cell>
          <cell r="E1303" t="str">
            <v>ADESIVO PLASTICO PARA PVC, FRASCO COM 850 GR</v>
          </cell>
          <cell r="F1303" t="str">
            <v xml:space="preserve">UN    </v>
          </cell>
          <cell r="G1303">
            <v>8.9999999999999993E-3</v>
          </cell>
          <cell r="H1303">
            <v>92.41</v>
          </cell>
          <cell r="I1303">
            <v>92.41</v>
          </cell>
          <cell r="J1303">
            <v>0.83</v>
          </cell>
          <cell r="K1303">
            <v>0.83</v>
          </cell>
        </row>
        <row r="1304">
          <cell r="A1304" t="str">
            <v>Insumo830</v>
          </cell>
          <cell r="B1304" t="str">
            <v>Insumo</v>
          </cell>
          <cell r="C1304">
            <v>830</v>
          </cell>
          <cell r="D1304" t="str">
            <v>SINAPI</v>
          </cell>
          <cell r="E1304" t="str">
            <v>BUCHA DE REDUCAO DE PVC, SOLDAVEL, CURTA, COM 85 X 75 MM, PARA AGUA FRIA PREDIAL</v>
          </cell>
          <cell r="F1304" t="str">
            <v xml:space="preserve">UN    </v>
          </cell>
          <cell r="G1304">
            <v>1</v>
          </cell>
          <cell r="H1304">
            <v>12.02</v>
          </cell>
          <cell r="I1304">
            <v>12.02</v>
          </cell>
          <cell r="J1304">
            <v>12.02</v>
          </cell>
          <cell r="K1304">
            <v>12.02</v>
          </cell>
        </row>
        <row r="1305">
          <cell r="A1305" t="str">
            <v>Insumo20083</v>
          </cell>
          <cell r="B1305" t="str">
            <v>Insumo</v>
          </cell>
          <cell r="C1305">
            <v>20083</v>
          </cell>
          <cell r="D1305" t="str">
            <v>SINAPI</v>
          </cell>
          <cell r="E1305" t="str">
            <v>SOLUCAO LIMPADORA PARA PVC, FRASCO COM 1000 CM3</v>
          </cell>
          <cell r="F1305" t="str">
            <v xml:space="preserve">UN    </v>
          </cell>
          <cell r="G1305">
            <v>1.0999999999999999E-2</v>
          </cell>
          <cell r="H1305">
            <v>80.25</v>
          </cell>
          <cell r="I1305">
            <v>80.25</v>
          </cell>
          <cell r="J1305">
            <v>0.88</v>
          </cell>
          <cell r="K1305">
            <v>0.88</v>
          </cell>
        </row>
        <row r="1306">
          <cell r="A1306" t="str">
            <v>Insumo38383</v>
          </cell>
          <cell r="B1306" t="str">
            <v>Insumo</v>
          </cell>
          <cell r="C1306">
            <v>38383</v>
          </cell>
          <cell r="D1306" t="str">
            <v>SINAPI</v>
          </cell>
          <cell r="E1306" t="str">
            <v>LIXA D'AGUA EM FOLHA, GRAO 100</v>
          </cell>
          <cell r="F1306" t="str">
            <v xml:space="preserve">UN    </v>
          </cell>
          <cell r="G1306">
            <v>0.06</v>
          </cell>
          <cell r="H1306">
            <v>2.19</v>
          </cell>
          <cell r="I1306">
            <v>2.19</v>
          </cell>
          <cell r="J1306">
            <v>0.13</v>
          </cell>
          <cell r="K1306">
            <v>0.13</v>
          </cell>
        </row>
        <row r="1307">
          <cell r="A1307" t="str">
            <v>Composição89408</v>
          </cell>
          <cell r="B1307" t="str">
            <v>Composição</v>
          </cell>
          <cell r="C1307">
            <v>89408</v>
          </cell>
          <cell r="D1307" t="str">
            <v>SINAPI</v>
          </cell>
          <cell r="E1307" t="str">
            <v>JOELHO 90 GRAUS, PVC, SOLDÁVEL, DN 25MM, INSTALADO EM RAMAL DE DISTRIBUIÇÃO DE ÁGUA - FORNECIMENTO E INSTALAÇÃO. AF_12/2014</v>
          </cell>
          <cell r="F1307" t="str">
            <v>UN</v>
          </cell>
          <cell r="G1307">
            <v>1</v>
          </cell>
          <cell r="H1307">
            <v>0</v>
          </cell>
          <cell r="I1307">
            <v>0</v>
          </cell>
          <cell r="J1307">
            <v>4.6399999999999997</v>
          </cell>
          <cell r="K1307">
            <v>4.9599999999999991</v>
          </cell>
        </row>
        <row r="1308">
          <cell r="A1308" t="str">
            <v>Composição Auxiliar88248</v>
          </cell>
          <cell r="B1308" t="str">
            <v>Composição Auxiliar</v>
          </cell>
          <cell r="C1308">
            <v>88248</v>
          </cell>
          <cell r="D1308" t="str">
            <v>SINAPI</v>
          </cell>
          <cell r="E1308" t="str">
            <v>AUXILIAR DE ENCANADOR OU BOMBEIRO HIDRÁULICO COM ENCARGOS COMPLEMENTARES</v>
          </cell>
          <cell r="F1308" t="str">
            <v>H</v>
          </cell>
          <cell r="G1308">
            <v>0.09</v>
          </cell>
          <cell r="H1308">
            <v>12.83</v>
          </cell>
          <cell r="I1308">
            <v>14.33</v>
          </cell>
          <cell r="J1308">
            <v>1.1499999999999999</v>
          </cell>
          <cell r="K1308">
            <v>1.28</v>
          </cell>
        </row>
        <row r="1309">
          <cell r="A1309" t="str">
            <v>Composição Auxiliar88267</v>
          </cell>
          <cell r="B1309" t="str">
            <v>Composição Auxiliar</v>
          </cell>
          <cell r="C1309">
            <v>88267</v>
          </cell>
          <cell r="D1309" t="str">
            <v>SINAPI</v>
          </cell>
          <cell r="E1309" t="str">
            <v>ENCANADOR OU BOMBEIRO HIDRÁULICO COM ENCARGOS COMPLEMENTARES</v>
          </cell>
          <cell r="F1309" t="str">
            <v>H</v>
          </cell>
          <cell r="G1309">
            <v>0.09</v>
          </cell>
          <cell r="H1309">
            <v>16.739999999999998</v>
          </cell>
          <cell r="I1309">
            <v>18.86</v>
          </cell>
          <cell r="J1309">
            <v>1.5</v>
          </cell>
          <cell r="K1309">
            <v>1.69</v>
          </cell>
        </row>
        <row r="1310">
          <cell r="A1310" t="str">
            <v>Insumo122</v>
          </cell>
          <cell r="B1310" t="str">
            <v>Insumo</v>
          </cell>
          <cell r="C1310">
            <v>122</v>
          </cell>
          <cell r="D1310" t="str">
            <v>SINAPI</v>
          </cell>
          <cell r="E1310" t="str">
            <v>ADESIVO PLASTICO PARA PVC, FRASCO COM 850 GR</v>
          </cell>
          <cell r="F1310" t="str">
            <v xml:space="preserve">UN    </v>
          </cell>
          <cell r="G1310">
            <v>7.0000000000000001E-3</v>
          </cell>
          <cell r="H1310">
            <v>92.41</v>
          </cell>
          <cell r="I1310">
            <v>92.41</v>
          </cell>
          <cell r="J1310">
            <v>0.64</v>
          </cell>
          <cell r="K1310">
            <v>0.64</v>
          </cell>
        </row>
        <row r="1311">
          <cell r="A1311" t="str">
            <v>Insumo3529</v>
          </cell>
          <cell r="B1311" t="str">
            <v>Insumo</v>
          </cell>
          <cell r="C1311">
            <v>3529</v>
          </cell>
          <cell r="D1311" t="str">
            <v>SINAPI</v>
          </cell>
          <cell r="E1311" t="str">
            <v>JOELHO PVC, SOLDAVEL, 90 GRAUS, 25 MM, PARA AGUA FRIA PREDIAL</v>
          </cell>
          <cell r="F1311" t="str">
            <v xml:space="preserve">UN    </v>
          </cell>
          <cell r="G1311">
            <v>1</v>
          </cell>
          <cell r="H1311">
            <v>0.65</v>
          </cell>
          <cell r="I1311">
            <v>0.65</v>
          </cell>
          <cell r="J1311">
            <v>0.65</v>
          </cell>
          <cell r="K1311">
            <v>0.65</v>
          </cell>
        </row>
        <row r="1312">
          <cell r="A1312" t="str">
            <v>Insumo38383</v>
          </cell>
          <cell r="B1312" t="str">
            <v>Insumo</v>
          </cell>
          <cell r="C1312">
            <v>38383</v>
          </cell>
          <cell r="D1312" t="str">
            <v>SINAPI</v>
          </cell>
          <cell r="E1312" t="str">
            <v>LIXA D'AGUA EM FOLHA, GRAO 100</v>
          </cell>
          <cell r="F1312" t="str">
            <v xml:space="preserve">UN    </v>
          </cell>
          <cell r="G1312">
            <v>0.03</v>
          </cell>
          <cell r="H1312">
            <v>2.19</v>
          </cell>
          <cell r="I1312">
            <v>2.19</v>
          </cell>
          <cell r="J1312">
            <v>0.06</v>
          </cell>
          <cell r="K1312">
            <v>0.06</v>
          </cell>
        </row>
        <row r="1313">
          <cell r="A1313" t="str">
            <v>Insumo20083</v>
          </cell>
          <cell r="B1313" t="str">
            <v>Insumo</v>
          </cell>
          <cell r="C1313">
            <v>20083</v>
          </cell>
          <cell r="D1313" t="str">
            <v>SINAPI</v>
          </cell>
          <cell r="E1313" t="str">
            <v>SOLUCAO LIMPADORA PARA PVC, FRASCO COM 1000 CM3</v>
          </cell>
          <cell r="F1313" t="str">
            <v xml:space="preserve">UN    </v>
          </cell>
          <cell r="G1313">
            <v>8.0000000000000002E-3</v>
          </cell>
          <cell r="H1313">
            <v>80.25</v>
          </cell>
          <cell r="I1313">
            <v>80.25</v>
          </cell>
          <cell r="J1313">
            <v>0.64</v>
          </cell>
          <cell r="K1313">
            <v>0.64</v>
          </cell>
        </row>
        <row r="1314">
          <cell r="A1314" t="str">
            <v>Composição89413</v>
          </cell>
          <cell r="B1314" t="str">
            <v>Composição</v>
          </cell>
          <cell r="C1314">
            <v>89413</v>
          </cell>
          <cell r="D1314" t="str">
            <v>SINAPI</v>
          </cell>
          <cell r="E1314" t="str">
            <v>JOELHO 90 GRAUS, PVC, SOLDÁVEL, DN 32MM, INSTALADO EM RAMAL DE DISTRIBUIÇÃO DE ÁGUA - FORNECIMENTO E INSTALAÇÃO. AF_12/2014</v>
          </cell>
          <cell r="F1314" t="str">
            <v>UN</v>
          </cell>
          <cell r="G1314">
            <v>1</v>
          </cell>
          <cell r="H1314">
            <v>0</v>
          </cell>
          <cell r="I1314">
            <v>0</v>
          </cell>
          <cell r="J1314">
            <v>6.8900000000000006</v>
          </cell>
          <cell r="K1314">
            <v>7.2700000000000005</v>
          </cell>
        </row>
        <row r="1315">
          <cell r="A1315" t="str">
            <v>Composição Auxiliar88248</v>
          </cell>
          <cell r="B1315" t="str">
            <v>Composição Auxiliar</v>
          </cell>
          <cell r="C1315">
            <v>88248</v>
          </cell>
          <cell r="D1315" t="str">
            <v>SINAPI</v>
          </cell>
          <cell r="E1315" t="str">
            <v>AUXILIAR DE ENCANADOR OU BOMBEIRO HIDRÁULICO COM ENCARGOS COMPLEMENTARES</v>
          </cell>
          <cell r="F1315" t="str">
            <v>H</v>
          </cell>
          <cell r="G1315">
            <v>0.107</v>
          </cell>
          <cell r="H1315">
            <v>12.83</v>
          </cell>
          <cell r="I1315">
            <v>14.33</v>
          </cell>
          <cell r="J1315">
            <v>1.37</v>
          </cell>
          <cell r="K1315">
            <v>1.53</v>
          </cell>
        </row>
        <row r="1316">
          <cell r="A1316" t="str">
            <v>Composição Auxiliar88267</v>
          </cell>
          <cell r="B1316" t="str">
            <v>Composição Auxiliar</v>
          </cell>
          <cell r="C1316">
            <v>88267</v>
          </cell>
          <cell r="D1316" t="str">
            <v>SINAPI</v>
          </cell>
          <cell r="E1316" t="str">
            <v>ENCANADOR OU BOMBEIRO HIDRÁULICO COM ENCARGOS COMPLEMENTARES</v>
          </cell>
          <cell r="F1316" t="str">
            <v>H</v>
          </cell>
          <cell r="G1316">
            <v>0.107</v>
          </cell>
          <cell r="H1316">
            <v>16.739999999999998</v>
          </cell>
          <cell r="I1316">
            <v>18.86</v>
          </cell>
          <cell r="J1316">
            <v>1.79</v>
          </cell>
          <cell r="K1316">
            <v>2.0099999999999998</v>
          </cell>
        </row>
        <row r="1317">
          <cell r="A1317" t="str">
            <v>Insumo122</v>
          </cell>
          <cell r="B1317" t="str">
            <v>Insumo</v>
          </cell>
          <cell r="C1317">
            <v>122</v>
          </cell>
          <cell r="D1317" t="str">
            <v>SINAPI</v>
          </cell>
          <cell r="E1317" t="str">
            <v>ADESIVO PLASTICO PARA PVC, FRASCO COM 850 GR</v>
          </cell>
          <cell r="F1317" t="str">
            <v xml:space="preserve">UN    </v>
          </cell>
          <cell r="G1317">
            <v>8.9999999999999993E-3</v>
          </cell>
          <cell r="H1317">
            <v>92.41</v>
          </cell>
          <cell r="I1317">
            <v>92.41</v>
          </cell>
          <cell r="J1317">
            <v>0.83</v>
          </cell>
          <cell r="K1317">
            <v>0.83</v>
          </cell>
        </row>
        <row r="1318">
          <cell r="A1318" t="str">
            <v>Insumo3536</v>
          </cell>
          <cell r="B1318" t="str">
            <v>Insumo</v>
          </cell>
          <cell r="C1318">
            <v>3536</v>
          </cell>
          <cell r="D1318" t="str">
            <v>SINAPI</v>
          </cell>
          <cell r="E1318" t="str">
            <v>JOELHO PVC, SOLDAVEL, 90 GRAUS, 32 MM, PARA AGUA FRIA PREDIAL</v>
          </cell>
          <cell r="F1318" t="str">
            <v xml:space="preserve">UN    </v>
          </cell>
          <cell r="G1318">
            <v>1</v>
          </cell>
          <cell r="H1318">
            <v>1.95</v>
          </cell>
          <cell r="I1318">
            <v>1.95</v>
          </cell>
          <cell r="J1318">
            <v>1.95</v>
          </cell>
          <cell r="K1318">
            <v>1.95</v>
          </cell>
        </row>
        <row r="1319">
          <cell r="A1319" t="str">
            <v>Insumo38383</v>
          </cell>
          <cell r="B1319" t="str">
            <v>Insumo</v>
          </cell>
          <cell r="C1319">
            <v>38383</v>
          </cell>
          <cell r="D1319" t="str">
            <v>SINAPI</v>
          </cell>
          <cell r="E1319" t="str">
            <v>LIXA D'AGUA EM FOLHA, GRAO 100</v>
          </cell>
          <cell r="F1319" t="str">
            <v xml:space="preserve">UN    </v>
          </cell>
          <cell r="G1319">
            <v>3.5999999999999997E-2</v>
          </cell>
          <cell r="H1319">
            <v>2.19</v>
          </cell>
          <cell r="I1319">
            <v>2.19</v>
          </cell>
          <cell r="J1319">
            <v>7.0000000000000007E-2</v>
          </cell>
          <cell r="K1319">
            <v>7.0000000000000007E-2</v>
          </cell>
        </row>
        <row r="1320">
          <cell r="A1320" t="str">
            <v>Insumo20083</v>
          </cell>
          <cell r="B1320" t="str">
            <v>Insumo</v>
          </cell>
          <cell r="C1320">
            <v>20083</v>
          </cell>
          <cell r="D1320" t="str">
            <v>SINAPI</v>
          </cell>
          <cell r="E1320" t="str">
            <v>SOLUCAO LIMPADORA PARA PVC, FRASCO COM 1000 CM3</v>
          </cell>
          <cell r="F1320" t="str">
            <v xml:space="preserve">UN    </v>
          </cell>
          <cell r="G1320">
            <v>1.0999999999999999E-2</v>
          </cell>
          <cell r="H1320">
            <v>80.25</v>
          </cell>
          <cell r="I1320">
            <v>80.25</v>
          </cell>
          <cell r="J1320">
            <v>0.88</v>
          </cell>
          <cell r="K1320">
            <v>0.88</v>
          </cell>
        </row>
        <row r="1321">
          <cell r="A1321" t="str">
            <v>Composição89501</v>
          </cell>
          <cell r="B1321" t="str">
            <v>Composição</v>
          </cell>
          <cell r="C1321">
            <v>89501</v>
          </cell>
          <cell r="D1321" t="str">
            <v>SINAPI</v>
          </cell>
          <cell r="E1321" t="str">
            <v>JOELHO 90 GRAUS, PVC, SOLDÁVEL, DN 50MM, INSTALADO EM PRUMADA DE ÁGUA - FORNECIMENTO E INSTALAÇÃO. AF_12/2014</v>
          </cell>
          <cell r="F1321" t="str">
            <v>UN</v>
          </cell>
          <cell r="G1321">
            <v>1</v>
          </cell>
          <cell r="H1321">
            <v>0</v>
          </cell>
          <cell r="I1321">
            <v>0</v>
          </cell>
          <cell r="J1321">
            <v>11.67</v>
          </cell>
          <cell r="K1321">
            <v>12.06</v>
          </cell>
        </row>
        <row r="1322">
          <cell r="A1322" t="str">
            <v>Composição Auxiliar88248</v>
          </cell>
          <cell r="B1322" t="str">
            <v>Composição Auxiliar</v>
          </cell>
          <cell r="C1322">
            <v>88248</v>
          </cell>
          <cell r="D1322" t="str">
            <v>SINAPI</v>
          </cell>
          <cell r="E1322" t="str">
            <v>AUXILIAR DE ENCANADOR OU BOMBEIRO HIDRÁULICO COM ENCARGOS COMPLEMENTARES</v>
          </cell>
          <cell r="F1322" t="str">
            <v>H</v>
          </cell>
          <cell r="G1322">
            <v>0.108</v>
          </cell>
          <cell r="H1322">
            <v>12.83</v>
          </cell>
          <cell r="I1322">
            <v>14.33</v>
          </cell>
          <cell r="J1322">
            <v>1.38</v>
          </cell>
          <cell r="K1322">
            <v>1.54</v>
          </cell>
        </row>
        <row r="1323">
          <cell r="A1323" t="str">
            <v>Composição Auxiliar88267</v>
          </cell>
          <cell r="B1323" t="str">
            <v>Composição Auxiliar</v>
          </cell>
          <cell r="C1323">
            <v>88267</v>
          </cell>
          <cell r="D1323" t="str">
            <v>SINAPI</v>
          </cell>
          <cell r="E1323" t="str">
            <v>ENCANADOR OU BOMBEIRO HIDRÁULICO COM ENCARGOS COMPLEMENTARES</v>
          </cell>
          <cell r="F1323" t="str">
            <v>H</v>
          </cell>
          <cell r="G1323">
            <v>0.108</v>
          </cell>
          <cell r="H1323">
            <v>16.739999999999998</v>
          </cell>
          <cell r="I1323">
            <v>18.86</v>
          </cell>
          <cell r="J1323">
            <v>1.8</v>
          </cell>
          <cell r="K1323">
            <v>2.0299999999999998</v>
          </cell>
        </row>
        <row r="1324">
          <cell r="A1324" t="str">
            <v>Insumo122</v>
          </cell>
          <cell r="B1324" t="str">
            <v>Insumo</v>
          </cell>
          <cell r="C1324">
            <v>122</v>
          </cell>
          <cell r="D1324" t="str">
            <v>SINAPI</v>
          </cell>
          <cell r="E1324" t="str">
            <v>ADESIVO PLASTICO PARA PVC, FRASCO COM 850 GR</v>
          </cell>
          <cell r="F1324" t="str">
            <v xml:space="preserve">UN    </v>
          </cell>
          <cell r="G1324">
            <v>1.7999999999999999E-2</v>
          </cell>
          <cell r="H1324">
            <v>92.41</v>
          </cell>
          <cell r="I1324">
            <v>92.41</v>
          </cell>
          <cell r="J1324">
            <v>1.66</v>
          </cell>
          <cell r="K1324">
            <v>1.66</v>
          </cell>
        </row>
        <row r="1325">
          <cell r="A1325" t="str">
            <v>Insumo3540</v>
          </cell>
          <cell r="B1325" t="str">
            <v>Insumo</v>
          </cell>
          <cell r="C1325">
            <v>3540</v>
          </cell>
          <cell r="D1325" t="str">
            <v>SINAPI</v>
          </cell>
          <cell r="E1325" t="str">
            <v>JOELHO PVC, SOLDAVEL, 90 GRAUS, 50 MM, PARA AGUA FRIA PREDIAL</v>
          </cell>
          <cell r="F1325" t="str">
            <v xml:space="preserve">UN    </v>
          </cell>
          <cell r="G1325">
            <v>1</v>
          </cell>
          <cell r="H1325">
            <v>5.0199999999999996</v>
          </cell>
          <cell r="I1325">
            <v>5.0199999999999996</v>
          </cell>
          <cell r="J1325">
            <v>5.0199999999999996</v>
          </cell>
          <cell r="K1325">
            <v>5.0199999999999996</v>
          </cell>
        </row>
        <row r="1326">
          <cell r="A1326" t="str">
            <v>Insumo38383</v>
          </cell>
          <cell r="B1326" t="str">
            <v>Insumo</v>
          </cell>
          <cell r="C1326">
            <v>38383</v>
          </cell>
          <cell r="D1326" t="str">
            <v>SINAPI</v>
          </cell>
          <cell r="E1326" t="str">
            <v>LIXA D'AGUA EM FOLHA, GRAO 100</v>
          </cell>
          <cell r="F1326" t="str">
            <v xml:space="preserve">UN    </v>
          </cell>
          <cell r="G1326">
            <v>2.4E-2</v>
          </cell>
          <cell r="H1326">
            <v>2.19</v>
          </cell>
          <cell r="I1326">
            <v>2.19</v>
          </cell>
          <cell r="J1326">
            <v>0.05</v>
          </cell>
          <cell r="K1326">
            <v>0.05</v>
          </cell>
        </row>
        <row r="1327">
          <cell r="A1327" t="str">
            <v>Insumo20083</v>
          </cell>
          <cell r="B1327" t="str">
            <v>Insumo</v>
          </cell>
          <cell r="C1327">
            <v>20083</v>
          </cell>
          <cell r="D1327" t="str">
            <v>SINAPI</v>
          </cell>
          <cell r="E1327" t="str">
            <v>SOLUCAO LIMPADORA PARA PVC, FRASCO COM 1000 CM3</v>
          </cell>
          <cell r="F1327" t="str">
            <v xml:space="preserve">UN    </v>
          </cell>
          <cell r="G1327">
            <v>2.1999999999999999E-2</v>
          </cell>
          <cell r="H1327">
            <v>80.25</v>
          </cell>
          <cell r="I1327">
            <v>80.25</v>
          </cell>
          <cell r="J1327">
            <v>1.76</v>
          </cell>
          <cell r="K1327">
            <v>1.76</v>
          </cell>
        </row>
        <row r="1328">
          <cell r="A1328" t="str">
            <v>Composição89505</v>
          </cell>
          <cell r="B1328" t="str">
            <v>Composição</v>
          </cell>
          <cell r="C1328">
            <v>89505</v>
          </cell>
          <cell r="D1328" t="str">
            <v>SINAPI</v>
          </cell>
          <cell r="E1328" t="str">
            <v>JOELHO 90 GRAUS, PVC, SOLDÁVEL, DN 60MM, INSTALADO EM PRUMADA DE ÁGUA - FORNECIMENTO E INSTALAÇÃO. AF_12/2014</v>
          </cell>
          <cell r="F1328" t="str">
            <v>UN</v>
          </cell>
          <cell r="G1328">
            <v>1</v>
          </cell>
          <cell r="H1328">
            <v>0</v>
          </cell>
          <cell r="I1328">
            <v>0</v>
          </cell>
          <cell r="J1328">
            <v>30.219999999999995</v>
          </cell>
          <cell r="K1328">
            <v>30.679999999999996</v>
          </cell>
        </row>
        <row r="1329">
          <cell r="A1329" t="str">
            <v>Composição Auxiliar88248</v>
          </cell>
          <cell r="B1329" t="str">
            <v>Composição Auxiliar</v>
          </cell>
          <cell r="C1329">
            <v>88248</v>
          </cell>
          <cell r="D1329" t="str">
            <v>SINAPI</v>
          </cell>
          <cell r="E1329" t="str">
            <v>AUXILIAR DE ENCANADOR OU BOMBEIRO HIDRÁULICO COM ENCARGOS COMPLEMENTARES</v>
          </cell>
          <cell r="F1329" t="str">
            <v>H</v>
          </cell>
          <cell r="G1329">
            <v>0.128</v>
          </cell>
          <cell r="H1329">
            <v>12.83</v>
          </cell>
          <cell r="I1329">
            <v>14.33</v>
          </cell>
          <cell r="J1329">
            <v>1.64</v>
          </cell>
          <cell r="K1329">
            <v>1.83</v>
          </cell>
        </row>
        <row r="1330">
          <cell r="A1330" t="str">
            <v>Composição Auxiliar88267</v>
          </cell>
          <cell r="B1330" t="str">
            <v>Composição Auxiliar</v>
          </cell>
          <cell r="C1330">
            <v>88267</v>
          </cell>
          <cell r="D1330" t="str">
            <v>SINAPI</v>
          </cell>
          <cell r="E1330" t="str">
            <v>ENCANADOR OU BOMBEIRO HIDRÁULICO COM ENCARGOS COMPLEMENTARES</v>
          </cell>
          <cell r="F1330" t="str">
            <v>H</v>
          </cell>
          <cell r="G1330">
            <v>0.128</v>
          </cell>
          <cell r="H1330">
            <v>16.739999999999998</v>
          </cell>
          <cell r="I1330">
            <v>18.86</v>
          </cell>
          <cell r="J1330">
            <v>2.14</v>
          </cell>
          <cell r="K1330">
            <v>2.41</v>
          </cell>
        </row>
        <row r="1331">
          <cell r="A1331" t="str">
            <v>Insumo122</v>
          </cell>
          <cell r="B1331" t="str">
            <v>Insumo</v>
          </cell>
          <cell r="C1331">
            <v>122</v>
          </cell>
          <cell r="D1331" t="str">
            <v>SINAPI</v>
          </cell>
          <cell r="E1331" t="str">
            <v>ADESIVO PLASTICO PARA PVC, FRASCO COM 850 GR</v>
          </cell>
          <cell r="F1331" t="str">
            <v xml:space="preserve">UN    </v>
          </cell>
          <cell r="G1331">
            <v>2.4E-2</v>
          </cell>
          <cell r="H1331">
            <v>92.41</v>
          </cell>
          <cell r="I1331">
            <v>92.41</v>
          </cell>
          <cell r="J1331">
            <v>2.21</v>
          </cell>
          <cell r="K1331">
            <v>2.21</v>
          </cell>
        </row>
        <row r="1332">
          <cell r="A1332" t="str">
            <v>Insumo3539</v>
          </cell>
          <cell r="B1332" t="str">
            <v>Insumo</v>
          </cell>
          <cell r="C1332">
            <v>3539</v>
          </cell>
          <cell r="D1332" t="str">
            <v>SINAPI</v>
          </cell>
          <cell r="E1332" t="str">
            <v>JOELHO PVC, SOLDAVEL, 90 GRAUS, 60 MM, PARA AGUA FRIA PREDIAL</v>
          </cell>
          <cell r="F1332" t="str">
            <v xml:space="preserve">UN    </v>
          </cell>
          <cell r="G1332">
            <v>1</v>
          </cell>
          <cell r="H1332">
            <v>21.77</v>
          </cell>
          <cell r="I1332">
            <v>21.77</v>
          </cell>
          <cell r="J1332">
            <v>21.77</v>
          </cell>
          <cell r="K1332">
            <v>21.77</v>
          </cell>
        </row>
        <row r="1333">
          <cell r="A1333" t="str">
            <v>Insumo38383</v>
          </cell>
          <cell r="B1333" t="str">
            <v>Insumo</v>
          </cell>
          <cell r="C1333">
            <v>38383</v>
          </cell>
          <cell r="D1333" t="str">
            <v>SINAPI</v>
          </cell>
          <cell r="E1333" t="str">
            <v>LIXA D'AGUA EM FOLHA, GRAO 100</v>
          </cell>
          <cell r="F1333" t="str">
            <v xml:space="preserve">UN    </v>
          </cell>
          <cell r="G1333">
            <v>2.8000000000000001E-2</v>
          </cell>
          <cell r="H1333">
            <v>2.19</v>
          </cell>
          <cell r="I1333">
            <v>2.19</v>
          </cell>
          <cell r="J1333">
            <v>0.06</v>
          </cell>
          <cell r="K1333">
            <v>0.06</v>
          </cell>
        </row>
        <row r="1334">
          <cell r="A1334" t="str">
            <v>Insumo20083</v>
          </cell>
          <cell r="B1334" t="str">
            <v>Insumo</v>
          </cell>
          <cell r="C1334">
            <v>20083</v>
          </cell>
          <cell r="D1334" t="str">
            <v>SINAPI</v>
          </cell>
          <cell r="E1334" t="str">
            <v>SOLUCAO LIMPADORA PARA PVC, FRASCO COM 1000 CM3</v>
          </cell>
          <cell r="F1334" t="str">
            <v xml:space="preserve">UN    </v>
          </cell>
          <cell r="G1334">
            <v>0.03</v>
          </cell>
          <cell r="H1334">
            <v>80.25</v>
          </cell>
          <cell r="I1334">
            <v>80.25</v>
          </cell>
          <cell r="J1334">
            <v>2.4</v>
          </cell>
          <cell r="K1334">
            <v>2.4</v>
          </cell>
        </row>
        <row r="1335">
          <cell r="A1335" t="str">
            <v>Composição89513</v>
          </cell>
          <cell r="B1335" t="str">
            <v>Composição</v>
          </cell>
          <cell r="C1335">
            <v>89513</v>
          </cell>
          <cell r="D1335" t="str">
            <v>SINAPI</v>
          </cell>
          <cell r="E1335" t="str">
            <v>JOELHO 90 GRAUS, PVC, SOLDÁVEL, DN 75MM, INSTALADO EM PRUMADA DE ÁGUA - FORNECIMENTO E INSTALAÇÃO. AF_12/2014</v>
          </cell>
          <cell r="F1335" t="str">
            <v>UN</v>
          </cell>
          <cell r="G1335">
            <v>1</v>
          </cell>
          <cell r="H1335">
            <v>0</v>
          </cell>
          <cell r="I1335">
            <v>0</v>
          </cell>
          <cell r="J1335">
            <v>94.3</v>
          </cell>
          <cell r="K1335">
            <v>94.86999999999999</v>
          </cell>
        </row>
        <row r="1336">
          <cell r="A1336" t="str">
            <v>Composição Auxiliar88248</v>
          </cell>
          <cell r="B1336" t="str">
            <v>Composição Auxiliar</v>
          </cell>
          <cell r="C1336">
            <v>88248</v>
          </cell>
          <cell r="D1336" t="str">
            <v>SINAPI</v>
          </cell>
          <cell r="E1336" t="str">
            <v>AUXILIAR DE ENCANADOR OU BOMBEIRO HIDRÁULICO COM ENCARGOS COMPLEMENTARES</v>
          </cell>
          <cell r="F1336" t="str">
            <v>H</v>
          </cell>
          <cell r="G1336">
            <v>0.157</v>
          </cell>
          <cell r="H1336">
            <v>12.83</v>
          </cell>
          <cell r="I1336">
            <v>14.33</v>
          </cell>
          <cell r="J1336">
            <v>2.0099999999999998</v>
          </cell>
          <cell r="K1336">
            <v>2.2400000000000002</v>
          </cell>
        </row>
        <row r="1337">
          <cell r="A1337" t="str">
            <v>Composição Auxiliar88267</v>
          </cell>
          <cell r="B1337" t="str">
            <v>Composição Auxiliar</v>
          </cell>
          <cell r="C1337">
            <v>88267</v>
          </cell>
          <cell r="D1337" t="str">
            <v>SINAPI</v>
          </cell>
          <cell r="E1337" t="str">
            <v>ENCANADOR OU BOMBEIRO HIDRÁULICO COM ENCARGOS COMPLEMENTARES</v>
          </cell>
          <cell r="F1337" t="str">
            <v>H</v>
          </cell>
          <cell r="G1337">
            <v>0.157</v>
          </cell>
          <cell r="H1337">
            <v>16.739999999999998</v>
          </cell>
          <cell r="I1337">
            <v>18.86</v>
          </cell>
          <cell r="J1337">
            <v>2.62</v>
          </cell>
          <cell r="K1337">
            <v>2.96</v>
          </cell>
        </row>
        <row r="1338">
          <cell r="A1338" t="str">
            <v>Insumo122</v>
          </cell>
          <cell r="B1338" t="str">
            <v>Insumo</v>
          </cell>
          <cell r="C1338">
            <v>122</v>
          </cell>
          <cell r="D1338" t="str">
            <v>SINAPI</v>
          </cell>
          <cell r="E1338" t="str">
            <v>ADESIVO PLASTICO PARA PVC, FRASCO COM 850 GR</v>
          </cell>
          <cell r="F1338" t="str">
            <v xml:space="preserve">UN    </v>
          </cell>
          <cell r="G1338">
            <v>0.04</v>
          </cell>
          <cell r="H1338">
            <v>92.41</v>
          </cell>
          <cell r="I1338">
            <v>92.41</v>
          </cell>
          <cell r="J1338">
            <v>3.69</v>
          </cell>
          <cell r="K1338">
            <v>3.69</v>
          </cell>
        </row>
        <row r="1339">
          <cell r="A1339" t="str">
            <v>Insumo3511</v>
          </cell>
          <cell r="B1339" t="str">
            <v>Insumo</v>
          </cell>
          <cell r="C1339">
            <v>3511</v>
          </cell>
          <cell r="D1339" t="str">
            <v>SINAPI</v>
          </cell>
          <cell r="E1339" t="str">
            <v>JOELHO, PVC SOLDAVEL, 90 GRAUS, 75 MM, PARA AGUA FRIA PREDIAL</v>
          </cell>
          <cell r="F1339" t="str">
            <v xml:space="preserve">UN    </v>
          </cell>
          <cell r="G1339">
            <v>1</v>
          </cell>
          <cell r="H1339">
            <v>81.739999999999995</v>
          </cell>
          <cell r="I1339">
            <v>81.739999999999995</v>
          </cell>
          <cell r="J1339">
            <v>81.739999999999995</v>
          </cell>
          <cell r="K1339">
            <v>81.739999999999995</v>
          </cell>
        </row>
        <row r="1340">
          <cell r="A1340" t="str">
            <v>Insumo38383</v>
          </cell>
          <cell r="B1340" t="str">
            <v>Insumo</v>
          </cell>
          <cell r="C1340">
            <v>38383</v>
          </cell>
          <cell r="D1340" t="str">
            <v>SINAPI</v>
          </cell>
          <cell r="E1340" t="str">
            <v>LIXA D'AGUA EM FOLHA, GRAO 100</v>
          </cell>
          <cell r="F1340" t="str">
            <v xml:space="preserve">UN    </v>
          </cell>
          <cell r="G1340">
            <v>3.5000000000000003E-2</v>
          </cell>
          <cell r="H1340">
            <v>2.19</v>
          </cell>
          <cell r="I1340">
            <v>2.19</v>
          </cell>
          <cell r="J1340">
            <v>7.0000000000000007E-2</v>
          </cell>
          <cell r="K1340">
            <v>7.0000000000000007E-2</v>
          </cell>
        </row>
        <row r="1341">
          <cell r="A1341" t="str">
            <v>Insumo20083</v>
          </cell>
          <cell r="B1341" t="str">
            <v>Insumo</v>
          </cell>
          <cell r="C1341">
            <v>20083</v>
          </cell>
          <cell r="D1341" t="str">
            <v>SINAPI</v>
          </cell>
          <cell r="E1341" t="str">
            <v>SOLUCAO LIMPADORA PARA PVC, FRASCO COM 1000 CM3</v>
          </cell>
          <cell r="F1341" t="str">
            <v xml:space="preserve">UN    </v>
          </cell>
          <cell r="G1341">
            <v>5.1999999999999998E-2</v>
          </cell>
          <cell r="H1341">
            <v>80.25</v>
          </cell>
          <cell r="I1341">
            <v>80.25</v>
          </cell>
          <cell r="J1341">
            <v>4.17</v>
          </cell>
          <cell r="K1341">
            <v>4.17</v>
          </cell>
        </row>
        <row r="1342">
          <cell r="A1342" t="str">
            <v>Composição89521</v>
          </cell>
          <cell r="B1342" t="str">
            <v>Composição</v>
          </cell>
          <cell r="C1342">
            <v>89521</v>
          </cell>
          <cell r="D1342" t="str">
            <v>SINAPI</v>
          </cell>
          <cell r="E1342" t="str">
            <v>JOELHO 90 GRAUS, PVC, SOLDÁVEL, DN 85MM, INSTALADO EM PRUMADA DE ÁGUA - FORNECIMENTO E INSTALAÇÃO. AF_12/2014</v>
          </cell>
          <cell r="F1342" t="str">
            <v>UN</v>
          </cell>
          <cell r="G1342">
            <v>1</v>
          </cell>
          <cell r="H1342">
            <v>0</v>
          </cell>
          <cell r="I1342">
            <v>0</v>
          </cell>
          <cell r="J1342">
            <v>111.19</v>
          </cell>
          <cell r="K1342">
            <v>111.83</v>
          </cell>
        </row>
        <row r="1343">
          <cell r="A1343" t="str">
            <v>Composição Auxiliar88248</v>
          </cell>
          <cell r="B1343" t="str">
            <v>Composição Auxiliar</v>
          </cell>
          <cell r="C1343">
            <v>88248</v>
          </cell>
          <cell r="D1343" t="str">
            <v>SINAPI</v>
          </cell>
          <cell r="E1343" t="str">
            <v>AUXILIAR DE ENCANADOR OU BOMBEIRO HIDRÁULICO COM ENCARGOS COMPLEMENTARES</v>
          </cell>
          <cell r="F1343" t="str">
            <v>H</v>
          </cell>
          <cell r="G1343">
            <v>0.17599999999999999</v>
          </cell>
          <cell r="H1343">
            <v>12.83</v>
          </cell>
          <cell r="I1343">
            <v>14.33</v>
          </cell>
          <cell r="J1343">
            <v>2.25</v>
          </cell>
          <cell r="K1343">
            <v>2.52</v>
          </cell>
        </row>
        <row r="1344">
          <cell r="A1344" t="str">
            <v>Composição Auxiliar88267</v>
          </cell>
          <cell r="B1344" t="str">
            <v>Composição Auxiliar</v>
          </cell>
          <cell r="C1344">
            <v>88267</v>
          </cell>
          <cell r="D1344" t="str">
            <v>SINAPI</v>
          </cell>
          <cell r="E1344" t="str">
            <v>ENCANADOR OU BOMBEIRO HIDRÁULICO COM ENCARGOS COMPLEMENTARES</v>
          </cell>
          <cell r="F1344" t="str">
            <v>H</v>
          </cell>
          <cell r="G1344">
            <v>0.17599999999999999</v>
          </cell>
          <cell r="H1344">
            <v>16.739999999999998</v>
          </cell>
          <cell r="I1344">
            <v>18.86</v>
          </cell>
          <cell r="J1344">
            <v>2.94</v>
          </cell>
          <cell r="K1344">
            <v>3.31</v>
          </cell>
        </row>
        <row r="1345">
          <cell r="A1345" t="str">
            <v>Insumo122</v>
          </cell>
          <cell r="B1345" t="str">
            <v>Insumo</v>
          </cell>
          <cell r="C1345">
            <v>122</v>
          </cell>
          <cell r="D1345" t="str">
            <v>SINAPI</v>
          </cell>
          <cell r="E1345" t="str">
            <v>ADESIVO PLASTICO PARA PVC, FRASCO COM 850 GR</v>
          </cell>
          <cell r="F1345" t="str">
            <v xml:space="preserve">UN    </v>
          </cell>
          <cell r="G1345">
            <v>4.7E-2</v>
          </cell>
          <cell r="H1345">
            <v>92.41</v>
          </cell>
          <cell r="I1345">
            <v>92.41</v>
          </cell>
          <cell r="J1345">
            <v>4.34</v>
          </cell>
          <cell r="K1345">
            <v>4.34</v>
          </cell>
        </row>
        <row r="1346">
          <cell r="A1346" t="str">
            <v>Insumo3513</v>
          </cell>
          <cell r="B1346" t="str">
            <v>Insumo</v>
          </cell>
          <cell r="C1346">
            <v>3513</v>
          </cell>
          <cell r="D1346" t="str">
            <v>SINAPI</v>
          </cell>
          <cell r="E1346" t="str">
            <v>JOELHO PVC, SOLDAVEL, 90 GRAUS, 85 MM, PARA AGUA FRIA PREDIAL</v>
          </cell>
          <cell r="F1346" t="str">
            <v xml:space="preserve">UN    </v>
          </cell>
          <cell r="G1346">
            <v>1</v>
          </cell>
          <cell r="H1346">
            <v>96.77</v>
          </cell>
          <cell r="I1346">
            <v>96.77</v>
          </cell>
          <cell r="J1346">
            <v>96.77</v>
          </cell>
          <cell r="K1346">
            <v>96.77</v>
          </cell>
        </row>
        <row r="1347">
          <cell r="A1347" t="str">
            <v>Insumo38383</v>
          </cell>
          <cell r="B1347" t="str">
            <v>Insumo</v>
          </cell>
          <cell r="C1347">
            <v>38383</v>
          </cell>
          <cell r="D1347" t="str">
            <v>SINAPI</v>
          </cell>
          <cell r="E1347" t="str">
            <v>LIXA D'AGUA EM FOLHA, GRAO 100</v>
          </cell>
          <cell r="F1347" t="str">
            <v xml:space="preserve">UN    </v>
          </cell>
          <cell r="G1347">
            <v>3.9E-2</v>
          </cell>
          <cell r="H1347">
            <v>2.19</v>
          </cell>
          <cell r="I1347">
            <v>2.19</v>
          </cell>
          <cell r="J1347">
            <v>0.08</v>
          </cell>
          <cell r="K1347">
            <v>0.08</v>
          </cell>
        </row>
        <row r="1348">
          <cell r="A1348" t="str">
            <v>Insumo20083</v>
          </cell>
          <cell r="B1348" t="str">
            <v>Insumo</v>
          </cell>
          <cell r="C1348">
            <v>20083</v>
          </cell>
          <cell r="D1348" t="str">
            <v>SINAPI</v>
          </cell>
          <cell r="E1348" t="str">
            <v>SOLUCAO LIMPADORA PARA PVC, FRASCO COM 1000 CM3</v>
          </cell>
          <cell r="F1348" t="str">
            <v xml:space="preserve">UN    </v>
          </cell>
          <cell r="G1348">
            <v>0.06</v>
          </cell>
          <cell r="H1348">
            <v>80.25</v>
          </cell>
          <cell r="I1348">
            <v>80.25</v>
          </cell>
          <cell r="J1348">
            <v>4.8099999999999996</v>
          </cell>
          <cell r="K1348">
            <v>4.8099999999999996</v>
          </cell>
        </row>
        <row r="1349">
          <cell r="A1349" t="str">
            <v>ComposiçãoINHI.PVC.LL.AF.J90.32x25.R</v>
          </cell>
          <cell r="B1349" t="str">
            <v>Composição</v>
          </cell>
          <cell r="C1349" t="str">
            <v>INHI.PVC.LL.AF.J90.32x25.R</v>
          </cell>
          <cell r="D1349" t="str">
            <v>Próprio</v>
          </cell>
          <cell r="E1349" t="str">
            <v>JOELHO DE REDUCAO, PVC SOLDAVEL, 90 GRAUS, 32 MM X 25 MM, INSTALADO EM RAMAL DE DISTRIBUIÇÃO DE ÁGUA - FORNECIMENTO E INSTALAÇÃO. REF.: 89413 SINAPI</v>
          </cell>
          <cell r="F1349" t="str">
            <v>UN</v>
          </cell>
          <cell r="G1349">
            <v>1</v>
          </cell>
          <cell r="H1349">
            <v>0</v>
          </cell>
          <cell r="I1349">
            <v>0</v>
          </cell>
          <cell r="J1349">
            <v>8.4500000000000011</v>
          </cell>
          <cell r="K1349">
            <v>8.83</v>
          </cell>
        </row>
        <row r="1350">
          <cell r="A1350" t="str">
            <v>Composição Auxiliar88248</v>
          </cell>
          <cell r="B1350" t="str">
            <v>Composição Auxiliar</v>
          </cell>
          <cell r="C1350">
            <v>88248</v>
          </cell>
          <cell r="D1350" t="str">
            <v>SINAPI</v>
          </cell>
          <cell r="E1350" t="str">
            <v>AUXILIAR DE ENCANADOR OU BOMBEIRO HIDRÁULICO COM ENCARGOS COMPLEMENTARES</v>
          </cell>
          <cell r="F1350" t="str">
            <v>H</v>
          </cell>
          <cell r="G1350">
            <v>0.107</v>
          </cell>
          <cell r="H1350">
            <v>12.83</v>
          </cell>
          <cell r="I1350">
            <v>14.33</v>
          </cell>
          <cell r="J1350">
            <v>1.37</v>
          </cell>
          <cell r="K1350">
            <v>1.53</v>
          </cell>
        </row>
        <row r="1351">
          <cell r="A1351" t="str">
            <v>Composição Auxiliar88267</v>
          </cell>
          <cell r="B1351" t="str">
            <v>Composição Auxiliar</v>
          </cell>
          <cell r="C1351">
            <v>88267</v>
          </cell>
          <cell r="D1351" t="str">
            <v>SINAPI</v>
          </cell>
          <cell r="E1351" t="str">
            <v>ENCANADOR OU BOMBEIRO HIDRÁULICO COM ENCARGOS COMPLEMENTARES</v>
          </cell>
          <cell r="F1351" t="str">
            <v>H</v>
          </cell>
          <cell r="G1351">
            <v>0.107</v>
          </cell>
          <cell r="H1351">
            <v>16.739999999999998</v>
          </cell>
          <cell r="I1351">
            <v>18.86</v>
          </cell>
          <cell r="J1351">
            <v>1.79</v>
          </cell>
          <cell r="K1351">
            <v>2.0099999999999998</v>
          </cell>
        </row>
        <row r="1352">
          <cell r="A1352" t="str">
            <v>Insumo122</v>
          </cell>
          <cell r="B1352" t="str">
            <v>Insumo</v>
          </cell>
          <cell r="C1352">
            <v>122</v>
          </cell>
          <cell r="D1352" t="str">
            <v>SINAPI</v>
          </cell>
          <cell r="E1352" t="str">
            <v>ADESIVO PLASTICO PARA PVC, FRASCO COM 850 GR</v>
          </cell>
          <cell r="F1352" t="str">
            <v xml:space="preserve">UN    </v>
          </cell>
          <cell r="G1352">
            <v>8.9999999999999993E-3</v>
          </cell>
          <cell r="H1352">
            <v>92.41</v>
          </cell>
          <cell r="I1352">
            <v>92.41</v>
          </cell>
          <cell r="J1352">
            <v>0.83</v>
          </cell>
          <cell r="K1352">
            <v>0.83</v>
          </cell>
        </row>
        <row r="1353">
          <cell r="A1353" t="str">
            <v>Insumo3538</v>
          </cell>
          <cell r="B1353" t="str">
            <v>Insumo</v>
          </cell>
          <cell r="C1353">
            <v>3538</v>
          </cell>
          <cell r="D1353" t="str">
            <v>SINAPI</v>
          </cell>
          <cell r="E1353" t="str">
            <v>JOELHO DE REDUCAO, PVC SOLDAVEL, 90 GRAUS,  32 MM X 25 MM, PARA AGUA FRIA PREDIAL</v>
          </cell>
          <cell r="F1353" t="str">
            <v xml:space="preserve">UN    </v>
          </cell>
          <cell r="G1353">
            <v>1</v>
          </cell>
          <cell r="H1353">
            <v>3.51</v>
          </cell>
          <cell r="I1353">
            <v>3.51</v>
          </cell>
          <cell r="J1353">
            <v>3.51</v>
          </cell>
          <cell r="K1353">
            <v>3.51</v>
          </cell>
        </row>
        <row r="1354">
          <cell r="A1354" t="str">
            <v>Insumo38383</v>
          </cell>
          <cell r="B1354" t="str">
            <v>Insumo</v>
          </cell>
          <cell r="C1354">
            <v>38383</v>
          </cell>
          <cell r="D1354" t="str">
            <v>SINAPI</v>
          </cell>
          <cell r="E1354" t="str">
            <v>LIXA D'AGUA EM FOLHA, GRAO 100</v>
          </cell>
          <cell r="F1354" t="str">
            <v xml:space="preserve">UN    </v>
          </cell>
          <cell r="G1354">
            <v>3.5999999999999997E-2</v>
          </cell>
          <cell r="H1354">
            <v>2.19</v>
          </cell>
          <cell r="I1354">
            <v>2.19</v>
          </cell>
          <cell r="J1354">
            <v>7.0000000000000007E-2</v>
          </cell>
          <cell r="K1354">
            <v>7.0000000000000007E-2</v>
          </cell>
        </row>
        <row r="1355">
          <cell r="A1355" t="str">
            <v>Insumo20083</v>
          </cell>
          <cell r="B1355" t="str">
            <v>Insumo</v>
          </cell>
          <cell r="C1355">
            <v>20083</v>
          </cell>
          <cell r="D1355" t="str">
            <v>SINAPI</v>
          </cell>
          <cell r="E1355" t="str">
            <v>SOLUCAO LIMPADORA PARA PVC, FRASCO COM 1000 CM3</v>
          </cell>
          <cell r="F1355" t="str">
            <v xml:space="preserve">UN    </v>
          </cell>
          <cell r="G1355">
            <v>1.0999999999999999E-2</v>
          </cell>
          <cell r="H1355">
            <v>80.25</v>
          </cell>
          <cell r="I1355">
            <v>80.25</v>
          </cell>
          <cell r="J1355">
            <v>0.88</v>
          </cell>
          <cell r="K1355">
            <v>0.88</v>
          </cell>
        </row>
        <row r="1356">
          <cell r="A1356" t="str">
            <v>Composição89523</v>
          </cell>
          <cell r="B1356" t="str">
            <v>Composição</v>
          </cell>
          <cell r="C1356">
            <v>89523</v>
          </cell>
          <cell r="D1356" t="str">
            <v>SINAPI</v>
          </cell>
          <cell r="E1356" t="str">
            <v>JOELHO 45 GRAUS, PVC, SOLDÁVEL, DN 85MM, INSTALADO EM PRUMADA DE ÁGUA - FORNECIMENTO E INSTALAÇÃO. AF_12/2014</v>
          </cell>
          <cell r="F1356" t="str">
            <v>UN</v>
          </cell>
          <cell r="G1356">
            <v>1</v>
          </cell>
          <cell r="H1356">
            <v>0</v>
          </cell>
          <cell r="I1356">
            <v>0</v>
          </cell>
          <cell r="J1356">
            <v>84.08</v>
          </cell>
          <cell r="K1356">
            <v>84.72</v>
          </cell>
        </row>
        <row r="1357">
          <cell r="A1357" t="str">
            <v>Composição Auxiliar88248</v>
          </cell>
          <cell r="B1357" t="str">
            <v>Composição Auxiliar</v>
          </cell>
          <cell r="C1357">
            <v>88248</v>
          </cell>
          <cell r="D1357" t="str">
            <v>SINAPI</v>
          </cell>
          <cell r="E1357" t="str">
            <v>AUXILIAR DE ENCANADOR OU BOMBEIRO HIDRÁULICO COM ENCARGOS COMPLEMENTARES</v>
          </cell>
          <cell r="F1357" t="str">
            <v>H</v>
          </cell>
          <cell r="G1357">
            <v>0.17599999999999999</v>
          </cell>
          <cell r="H1357">
            <v>12.83</v>
          </cell>
          <cell r="I1357">
            <v>14.33</v>
          </cell>
          <cell r="J1357">
            <v>2.25</v>
          </cell>
          <cell r="K1357">
            <v>2.52</v>
          </cell>
        </row>
        <row r="1358">
          <cell r="A1358" t="str">
            <v>Composição Auxiliar88267</v>
          </cell>
          <cell r="B1358" t="str">
            <v>Composição Auxiliar</v>
          </cell>
          <cell r="C1358">
            <v>88267</v>
          </cell>
          <cell r="D1358" t="str">
            <v>SINAPI</v>
          </cell>
          <cell r="E1358" t="str">
            <v>ENCANADOR OU BOMBEIRO HIDRÁULICO COM ENCARGOS COMPLEMENTARES</v>
          </cell>
          <cell r="F1358" t="str">
            <v>H</v>
          </cell>
          <cell r="G1358">
            <v>0.17599999999999999</v>
          </cell>
          <cell r="H1358">
            <v>16.739999999999998</v>
          </cell>
          <cell r="I1358">
            <v>18.86</v>
          </cell>
          <cell r="J1358">
            <v>2.94</v>
          </cell>
          <cell r="K1358">
            <v>3.31</v>
          </cell>
        </row>
        <row r="1359">
          <cell r="A1359" t="str">
            <v>Insumo122</v>
          </cell>
          <cell r="B1359" t="str">
            <v>Insumo</v>
          </cell>
          <cell r="C1359">
            <v>122</v>
          </cell>
          <cell r="D1359" t="str">
            <v>SINAPI</v>
          </cell>
          <cell r="E1359" t="str">
            <v>ADESIVO PLASTICO PARA PVC, FRASCO COM 850 GR</v>
          </cell>
          <cell r="F1359" t="str">
            <v xml:space="preserve">UN    </v>
          </cell>
          <cell r="G1359">
            <v>4.7E-2</v>
          </cell>
          <cell r="H1359">
            <v>92.41</v>
          </cell>
          <cell r="I1359">
            <v>92.41</v>
          </cell>
          <cell r="J1359">
            <v>4.34</v>
          </cell>
          <cell r="K1359">
            <v>4.34</v>
          </cell>
        </row>
        <row r="1360">
          <cell r="A1360" t="str">
            <v>Insumo3525</v>
          </cell>
          <cell r="B1360" t="str">
            <v>Insumo</v>
          </cell>
          <cell r="C1360">
            <v>3525</v>
          </cell>
          <cell r="D1360" t="str">
            <v>SINAPI</v>
          </cell>
          <cell r="E1360" t="str">
            <v>JOELHO, PVC SOLDAVEL, 45 GRAUS, 85 MM, PARA AGUA FRIA PREDIAL</v>
          </cell>
          <cell r="F1360" t="str">
            <v xml:space="preserve">UN    </v>
          </cell>
          <cell r="G1360">
            <v>1</v>
          </cell>
          <cell r="H1360">
            <v>69.66</v>
          </cell>
          <cell r="I1360">
            <v>69.66</v>
          </cell>
          <cell r="J1360">
            <v>69.66</v>
          </cell>
          <cell r="K1360">
            <v>69.66</v>
          </cell>
        </row>
        <row r="1361">
          <cell r="A1361" t="str">
            <v>Insumo38383</v>
          </cell>
          <cell r="B1361" t="str">
            <v>Insumo</v>
          </cell>
          <cell r="C1361">
            <v>38383</v>
          </cell>
          <cell r="D1361" t="str">
            <v>SINAPI</v>
          </cell>
          <cell r="E1361" t="str">
            <v>LIXA D'AGUA EM FOLHA, GRAO 100</v>
          </cell>
          <cell r="F1361" t="str">
            <v xml:space="preserve">UN    </v>
          </cell>
          <cell r="G1361">
            <v>3.9E-2</v>
          </cell>
          <cell r="H1361">
            <v>2.19</v>
          </cell>
          <cell r="I1361">
            <v>2.19</v>
          </cell>
          <cell r="J1361">
            <v>0.08</v>
          </cell>
          <cell r="K1361">
            <v>0.08</v>
          </cell>
        </row>
        <row r="1362">
          <cell r="A1362" t="str">
            <v>Insumo20083</v>
          </cell>
          <cell r="B1362" t="str">
            <v>Insumo</v>
          </cell>
          <cell r="C1362">
            <v>20083</v>
          </cell>
          <cell r="D1362" t="str">
            <v>SINAPI</v>
          </cell>
          <cell r="E1362" t="str">
            <v>SOLUCAO LIMPADORA PARA PVC, FRASCO COM 1000 CM3</v>
          </cell>
          <cell r="F1362" t="str">
            <v xml:space="preserve">UN    </v>
          </cell>
          <cell r="G1362">
            <v>0.06</v>
          </cell>
          <cell r="H1362">
            <v>80.25</v>
          </cell>
          <cell r="I1362">
            <v>80.25</v>
          </cell>
          <cell r="J1362">
            <v>4.8099999999999996</v>
          </cell>
          <cell r="K1362">
            <v>4.8099999999999996</v>
          </cell>
        </row>
        <row r="1363">
          <cell r="A1363" t="str">
            <v>Composição89414</v>
          </cell>
          <cell r="B1363" t="str">
            <v>Composição</v>
          </cell>
          <cell r="C1363">
            <v>89414</v>
          </cell>
          <cell r="D1363" t="str">
            <v>SINAPI</v>
          </cell>
          <cell r="E1363" t="str">
            <v>JOELHO 45 GRAUS, PVC, SOLDÁVEL, DN 32MM, INSTALADO EM RAMAL DE DISTRIBUIÇÃO DE ÁGUA - FORNECIMENTO E INSTALAÇÃO. AF_12/2014</v>
          </cell>
          <cell r="F1363" t="str">
            <v>UN</v>
          </cell>
          <cell r="G1363">
            <v>1</v>
          </cell>
          <cell r="H1363">
            <v>0</v>
          </cell>
          <cell r="I1363">
            <v>0</v>
          </cell>
          <cell r="J1363">
            <v>8.81</v>
          </cell>
          <cell r="K1363">
            <v>9.1900000000000013</v>
          </cell>
        </row>
        <row r="1364">
          <cell r="A1364" t="str">
            <v>Composição Auxiliar88248</v>
          </cell>
          <cell r="B1364" t="str">
            <v>Composição Auxiliar</v>
          </cell>
          <cell r="C1364">
            <v>88248</v>
          </cell>
          <cell r="D1364" t="str">
            <v>SINAPI</v>
          </cell>
          <cell r="E1364" t="str">
            <v>AUXILIAR DE ENCANADOR OU BOMBEIRO HIDRÁULICO COM ENCARGOS COMPLEMENTARES</v>
          </cell>
          <cell r="F1364" t="str">
            <v>H</v>
          </cell>
          <cell r="G1364">
            <v>0.107</v>
          </cell>
          <cell r="H1364">
            <v>12.83</v>
          </cell>
          <cell r="I1364">
            <v>14.33</v>
          </cell>
          <cell r="J1364">
            <v>1.37</v>
          </cell>
          <cell r="K1364">
            <v>1.53</v>
          </cell>
        </row>
        <row r="1365">
          <cell r="A1365" t="str">
            <v>Composição Auxiliar88267</v>
          </cell>
          <cell r="B1365" t="str">
            <v>Composição Auxiliar</v>
          </cell>
          <cell r="C1365">
            <v>88267</v>
          </cell>
          <cell r="D1365" t="str">
            <v>SINAPI</v>
          </cell>
          <cell r="E1365" t="str">
            <v>ENCANADOR OU BOMBEIRO HIDRÁULICO COM ENCARGOS COMPLEMENTARES</v>
          </cell>
          <cell r="F1365" t="str">
            <v>H</v>
          </cell>
          <cell r="G1365">
            <v>0.107</v>
          </cell>
          <cell r="H1365">
            <v>16.739999999999998</v>
          </cell>
          <cell r="I1365">
            <v>18.86</v>
          </cell>
          <cell r="J1365">
            <v>1.79</v>
          </cell>
          <cell r="K1365">
            <v>2.0099999999999998</v>
          </cell>
        </row>
        <row r="1366">
          <cell r="A1366" t="str">
            <v>Insumo122</v>
          </cell>
          <cell r="B1366" t="str">
            <v>Insumo</v>
          </cell>
          <cell r="C1366">
            <v>122</v>
          </cell>
          <cell r="D1366" t="str">
            <v>SINAPI</v>
          </cell>
          <cell r="E1366" t="str">
            <v>ADESIVO PLASTICO PARA PVC, FRASCO COM 850 GR</v>
          </cell>
          <cell r="F1366" t="str">
            <v xml:space="preserve">UN    </v>
          </cell>
          <cell r="G1366">
            <v>8.9999999999999993E-3</v>
          </cell>
          <cell r="H1366">
            <v>92.41</v>
          </cell>
          <cell r="I1366">
            <v>92.41</v>
          </cell>
          <cell r="J1366">
            <v>0.83</v>
          </cell>
          <cell r="K1366">
            <v>0.83</v>
          </cell>
        </row>
        <row r="1367">
          <cell r="A1367" t="str">
            <v>Insumo3501</v>
          </cell>
          <cell r="B1367" t="str">
            <v>Insumo</v>
          </cell>
          <cell r="C1367">
            <v>3501</v>
          </cell>
          <cell r="D1367" t="str">
            <v>SINAPI</v>
          </cell>
          <cell r="E1367" t="str">
            <v>JOELHO, PVC SOLDAVEL, 45 GRAUS, 32 MM, PARA AGUA FRIA PREDIAL</v>
          </cell>
          <cell r="F1367" t="str">
            <v xml:space="preserve">UN    </v>
          </cell>
          <cell r="G1367">
            <v>1</v>
          </cell>
          <cell r="H1367">
            <v>3.87</v>
          </cell>
          <cell r="I1367">
            <v>3.87</v>
          </cell>
          <cell r="J1367">
            <v>3.87</v>
          </cell>
          <cell r="K1367">
            <v>3.87</v>
          </cell>
        </row>
        <row r="1368">
          <cell r="A1368" t="str">
            <v>Insumo38383</v>
          </cell>
          <cell r="B1368" t="str">
            <v>Insumo</v>
          </cell>
          <cell r="C1368">
            <v>38383</v>
          </cell>
          <cell r="D1368" t="str">
            <v>SINAPI</v>
          </cell>
          <cell r="E1368" t="str">
            <v>LIXA D'AGUA EM FOLHA, GRAO 100</v>
          </cell>
          <cell r="F1368" t="str">
            <v xml:space="preserve">UN    </v>
          </cell>
          <cell r="G1368">
            <v>3.5999999999999997E-2</v>
          </cell>
          <cell r="H1368">
            <v>2.19</v>
          </cell>
          <cell r="I1368">
            <v>2.19</v>
          </cell>
          <cell r="J1368">
            <v>7.0000000000000007E-2</v>
          </cell>
          <cell r="K1368">
            <v>7.0000000000000007E-2</v>
          </cell>
        </row>
        <row r="1369">
          <cell r="A1369" t="str">
            <v>Insumo20083</v>
          </cell>
          <cell r="B1369" t="str">
            <v>Insumo</v>
          </cell>
          <cell r="C1369">
            <v>20083</v>
          </cell>
          <cell r="D1369" t="str">
            <v>SINAPI</v>
          </cell>
          <cell r="E1369" t="str">
            <v>SOLUCAO LIMPADORA PARA PVC, FRASCO COM 1000 CM3</v>
          </cell>
          <cell r="F1369" t="str">
            <v xml:space="preserve">UN    </v>
          </cell>
          <cell r="G1369">
            <v>1.0999999999999999E-2</v>
          </cell>
          <cell r="H1369">
            <v>80.25</v>
          </cell>
          <cell r="I1369">
            <v>80.25</v>
          </cell>
          <cell r="J1369">
            <v>0.88</v>
          </cell>
          <cell r="K1369">
            <v>0.88</v>
          </cell>
        </row>
        <row r="1370">
          <cell r="A1370" t="str">
            <v>Composição89409</v>
          </cell>
          <cell r="B1370" t="str">
            <v>Composição</v>
          </cell>
          <cell r="C1370">
            <v>89409</v>
          </cell>
          <cell r="D1370" t="str">
            <v>SINAPI</v>
          </cell>
          <cell r="E1370" t="str">
            <v>JOELHO 45 GRAUS, PVC, SOLDÁVEL, DN 25MM, INSTALADO EM RAMAL DE DISTRIBUIÇÃO DE ÁGUA - FORNECIMENTO E INSTALAÇÃO. AF_12/2014</v>
          </cell>
          <cell r="F1370" t="str">
            <v>UN</v>
          </cell>
          <cell r="G1370">
            <v>1</v>
          </cell>
          <cell r="H1370">
            <v>0</v>
          </cell>
          <cell r="I1370">
            <v>0</v>
          </cell>
          <cell r="J1370">
            <v>5.3299999999999992</v>
          </cell>
          <cell r="K1370">
            <v>5.6499999999999995</v>
          </cell>
        </row>
        <row r="1371">
          <cell r="A1371" t="str">
            <v>Composição Auxiliar88248</v>
          </cell>
          <cell r="B1371" t="str">
            <v>Composição Auxiliar</v>
          </cell>
          <cell r="C1371">
            <v>88248</v>
          </cell>
          <cell r="D1371" t="str">
            <v>SINAPI</v>
          </cell>
          <cell r="E1371" t="str">
            <v>AUXILIAR DE ENCANADOR OU BOMBEIRO HIDRÁULICO COM ENCARGOS COMPLEMENTARES</v>
          </cell>
          <cell r="F1371" t="str">
            <v>H</v>
          </cell>
          <cell r="G1371">
            <v>0.09</v>
          </cell>
          <cell r="H1371">
            <v>12.83</v>
          </cell>
          <cell r="I1371">
            <v>14.33</v>
          </cell>
          <cell r="J1371">
            <v>1.1499999999999999</v>
          </cell>
          <cell r="K1371">
            <v>1.28</v>
          </cell>
        </row>
        <row r="1372">
          <cell r="A1372" t="str">
            <v>Composição Auxiliar88267</v>
          </cell>
          <cell r="B1372" t="str">
            <v>Composição Auxiliar</v>
          </cell>
          <cell r="C1372">
            <v>88267</v>
          </cell>
          <cell r="D1372" t="str">
            <v>SINAPI</v>
          </cell>
          <cell r="E1372" t="str">
            <v>ENCANADOR OU BOMBEIRO HIDRÁULICO COM ENCARGOS COMPLEMENTARES</v>
          </cell>
          <cell r="F1372" t="str">
            <v>H</v>
          </cell>
          <cell r="G1372">
            <v>0.09</v>
          </cell>
          <cell r="H1372">
            <v>16.739999999999998</v>
          </cell>
          <cell r="I1372">
            <v>18.86</v>
          </cell>
          <cell r="J1372">
            <v>1.5</v>
          </cell>
          <cell r="K1372">
            <v>1.69</v>
          </cell>
        </row>
        <row r="1373">
          <cell r="A1373" t="str">
            <v>Insumo122</v>
          </cell>
          <cell r="B1373" t="str">
            <v>Insumo</v>
          </cell>
          <cell r="C1373">
            <v>122</v>
          </cell>
          <cell r="D1373" t="str">
            <v>SINAPI</v>
          </cell>
          <cell r="E1373" t="str">
            <v>ADESIVO PLASTICO PARA PVC, FRASCO COM 850 GR</v>
          </cell>
          <cell r="F1373" t="str">
            <v xml:space="preserve">UN    </v>
          </cell>
          <cell r="G1373">
            <v>7.0000000000000001E-3</v>
          </cell>
          <cell r="H1373">
            <v>92.41</v>
          </cell>
          <cell r="I1373">
            <v>92.41</v>
          </cell>
          <cell r="J1373">
            <v>0.64</v>
          </cell>
          <cell r="K1373">
            <v>0.64</v>
          </cell>
        </row>
        <row r="1374">
          <cell r="A1374" t="str">
            <v>Insumo3500</v>
          </cell>
          <cell r="B1374" t="str">
            <v>Insumo</v>
          </cell>
          <cell r="C1374">
            <v>3500</v>
          </cell>
          <cell r="D1374" t="str">
            <v>SINAPI</v>
          </cell>
          <cell r="E1374" t="str">
            <v>JOELHO, PVC SOLDAVEL, 45 GRAUS, 25 MM, PARA AGUA FRIA PREDIAL</v>
          </cell>
          <cell r="F1374" t="str">
            <v xml:space="preserve">UN    </v>
          </cell>
          <cell r="G1374">
            <v>1</v>
          </cell>
          <cell r="H1374">
            <v>1.34</v>
          </cell>
          <cell r="I1374">
            <v>1.34</v>
          </cell>
          <cell r="J1374">
            <v>1.34</v>
          </cell>
          <cell r="K1374">
            <v>1.34</v>
          </cell>
        </row>
        <row r="1375">
          <cell r="A1375" t="str">
            <v>Insumo38383</v>
          </cell>
          <cell r="B1375" t="str">
            <v>Insumo</v>
          </cell>
          <cell r="C1375">
            <v>38383</v>
          </cell>
          <cell r="D1375" t="str">
            <v>SINAPI</v>
          </cell>
          <cell r="E1375" t="str">
            <v>LIXA D'AGUA EM FOLHA, GRAO 100</v>
          </cell>
          <cell r="F1375" t="str">
            <v xml:space="preserve">UN    </v>
          </cell>
          <cell r="G1375">
            <v>0.03</v>
          </cell>
          <cell r="H1375">
            <v>2.19</v>
          </cell>
          <cell r="I1375">
            <v>2.19</v>
          </cell>
          <cell r="J1375">
            <v>0.06</v>
          </cell>
          <cell r="K1375">
            <v>0.06</v>
          </cell>
        </row>
        <row r="1376">
          <cell r="A1376" t="str">
            <v>Insumo20083</v>
          </cell>
          <cell r="B1376" t="str">
            <v>Insumo</v>
          </cell>
          <cell r="C1376">
            <v>20083</v>
          </cell>
          <cell r="D1376" t="str">
            <v>SINAPI</v>
          </cell>
          <cell r="E1376" t="str">
            <v>SOLUCAO LIMPADORA PARA PVC, FRASCO COM 1000 CM3</v>
          </cell>
          <cell r="F1376" t="str">
            <v xml:space="preserve">UN    </v>
          </cell>
          <cell r="G1376">
            <v>8.0000000000000002E-3</v>
          </cell>
          <cell r="H1376">
            <v>80.25</v>
          </cell>
          <cell r="I1376">
            <v>80.25</v>
          </cell>
          <cell r="J1376">
            <v>0.64</v>
          </cell>
          <cell r="K1376">
            <v>0.64</v>
          </cell>
        </row>
        <row r="1377">
          <cell r="A1377" t="str">
            <v>Composição89395</v>
          </cell>
          <cell r="B1377" t="str">
            <v>Composição</v>
          </cell>
          <cell r="C1377">
            <v>89395</v>
          </cell>
          <cell r="D1377" t="str">
            <v>SINAPI</v>
          </cell>
          <cell r="E1377" t="str">
            <v>TE, PVC, SOLDÁVEL, DN 25MM, INSTALADO EM RAMAL OU SUB-RAMAL DE ÁGUA - FORNECIMENTO E INSTALAÇÃO. AF_12/2014</v>
          </cell>
          <cell r="F1377" t="str">
            <v>UN</v>
          </cell>
          <cell r="G1377">
            <v>1</v>
          </cell>
          <cell r="H1377">
            <v>0</v>
          </cell>
          <cell r="I1377">
            <v>0</v>
          </cell>
          <cell r="J1377">
            <v>9.14</v>
          </cell>
          <cell r="K1377">
            <v>9.8699999999999992</v>
          </cell>
        </row>
        <row r="1378">
          <cell r="A1378" t="str">
            <v>Composição Auxiliar88248</v>
          </cell>
          <cell r="B1378" t="str">
            <v>Composição Auxiliar</v>
          </cell>
          <cell r="C1378">
            <v>88248</v>
          </cell>
          <cell r="D1378" t="str">
            <v>SINAPI</v>
          </cell>
          <cell r="E1378" t="str">
            <v>AUXILIAR DE ENCANADOR OU BOMBEIRO HIDRÁULICO COM ENCARGOS COMPLEMENTARES</v>
          </cell>
          <cell r="F1378" t="str">
            <v>H</v>
          </cell>
          <cell r="G1378">
            <v>0.2</v>
          </cell>
          <cell r="H1378">
            <v>12.83</v>
          </cell>
          <cell r="I1378">
            <v>14.33</v>
          </cell>
          <cell r="J1378">
            <v>2.56</v>
          </cell>
          <cell r="K1378">
            <v>2.86</v>
          </cell>
        </row>
        <row r="1379">
          <cell r="A1379" t="str">
            <v>Composição Auxiliar88267</v>
          </cell>
          <cell r="B1379" t="str">
            <v>Composição Auxiliar</v>
          </cell>
          <cell r="C1379">
            <v>88267</v>
          </cell>
          <cell r="D1379" t="str">
            <v>SINAPI</v>
          </cell>
          <cell r="E1379" t="str">
            <v>ENCANADOR OU BOMBEIRO HIDRÁULICO COM ENCARGOS COMPLEMENTARES</v>
          </cell>
          <cell r="F1379" t="str">
            <v>H</v>
          </cell>
          <cell r="G1379">
            <v>0.2</v>
          </cell>
          <cell r="H1379">
            <v>16.739999999999998</v>
          </cell>
          <cell r="I1379">
            <v>18.86</v>
          </cell>
          <cell r="J1379">
            <v>3.34</v>
          </cell>
          <cell r="K1379">
            <v>3.77</v>
          </cell>
        </row>
        <row r="1380">
          <cell r="A1380" t="str">
            <v>Insumo122</v>
          </cell>
          <cell r="B1380" t="str">
            <v>Insumo</v>
          </cell>
          <cell r="C1380">
            <v>122</v>
          </cell>
          <cell r="D1380" t="str">
            <v>SINAPI</v>
          </cell>
          <cell r="E1380" t="str">
            <v>ADESIVO PLASTICO PARA PVC, FRASCO COM 850 GR</v>
          </cell>
          <cell r="F1380" t="str">
            <v xml:space="preserve">UN    </v>
          </cell>
          <cell r="G1380">
            <v>1.0999999999999999E-2</v>
          </cell>
          <cell r="H1380">
            <v>92.41</v>
          </cell>
          <cell r="I1380">
            <v>92.41</v>
          </cell>
          <cell r="J1380">
            <v>1.01</v>
          </cell>
          <cell r="K1380">
            <v>1.01</v>
          </cell>
        </row>
        <row r="1381">
          <cell r="A1381" t="str">
            <v>Insumo38383</v>
          </cell>
          <cell r="B1381" t="str">
            <v>Insumo</v>
          </cell>
          <cell r="C1381">
            <v>38383</v>
          </cell>
          <cell r="D1381" t="str">
            <v>SINAPI</v>
          </cell>
          <cell r="E1381" t="str">
            <v>LIXA D'AGUA EM FOLHA, GRAO 100</v>
          </cell>
          <cell r="F1381" t="str">
            <v xml:space="preserve">UN    </v>
          </cell>
          <cell r="G1381">
            <v>7.4999999999999997E-2</v>
          </cell>
          <cell r="H1381">
            <v>2.19</v>
          </cell>
          <cell r="I1381">
            <v>2.19</v>
          </cell>
          <cell r="J1381">
            <v>0.16</v>
          </cell>
          <cell r="K1381">
            <v>0.16</v>
          </cell>
        </row>
        <row r="1382">
          <cell r="A1382" t="str">
            <v>Insumo20083</v>
          </cell>
          <cell r="B1382" t="str">
            <v>Insumo</v>
          </cell>
          <cell r="C1382">
            <v>20083</v>
          </cell>
          <cell r="D1382" t="str">
            <v>SINAPI</v>
          </cell>
          <cell r="E1382" t="str">
            <v>SOLUCAO LIMPADORA PARA PVC, FRASCO COM 1000 CM3</v>
          </cell>
          <cell r="F1382" t="str">
            <v xml:space="preserve">UN    </v>
          </cell>
          <cell r="G1382">
            <v>1.2E-2</v>
          </cell>
          <cell r="H1382">
            <v>80.25</v>
          </cell>
          <cell r="I1382">
            <v>80.25</v>
          </cell>
          <cell r="J1382">
            <v>0.96</v>
          </cell>
          <cell r="K1382">
            <v>0.96</v>
          </cell>
        </row>
        <row r="1383">
          <cell r="A1383" t="str">
            <v>Insumo7139</v>
          </cell>
          <cell r="B1383" t="str">
            <v>Insumo</v>
          </cell>
          <cell r="C1383">
            <v>7139</v>
          </cell>
          <cell r="D1383" t="str">
            <v>SINAPI</v>
          </cell>
          <cell r="E1383" t="str">
            <v>TE SOLDAVEL, PVC, 90 GRAUS, 25 MM, PARA AGUA FRIA PREDIAL (NBR 5648)</v>
          </cell>
          <cell r="F1383" t="str">
            <v xml:space="preserve">UN    </v>
          </cell>
          <cell r="G1383">
            <v>1</v>
          </cell>
          <cell r="H1383">
            <v>1.1100000000000001</v>
          </cell>
          <cell r="I1383">
            <v>1.1100000000000001</v>
          </cell>
          <cell r="J1383">
            <v>1.1100000000000001</v>
          </cell>
          <cell r="K1383">
            <v>1.1100000000000001</v>
          </cell>
        </row>
        <row r="1384">
          <cell r="A1384" t="str">
            <v>Composição89398</v>
          </cell>
          <cell r="B1384" t="str">
            <v>Composição</v>
          </cell>
          <cell r="C1384">
            <v>89398</v>
          </cell>
          <cell r="D1384" t="str">
            <v>SINAPI</v>
          </cell>
          <cell r="E1384" t="str">
            <v>TE, PVC, SOLDÁVEL, DN 32MM, INSTALADO EM RAMAL OU SUB-RAMAL DE ÁGUA - FORNECIMENTO E INSTALAÇÃO. AF_12/2014</v>
          </cell>
          <cell r="F1384" t="str">
            <v>UN</v>
          </cell>
          <cell r="G1384">
            <v>1</v>
          </cell>
          <cell r="H1384">
            <v>0</v>
          </cell>
          <cell r="I1384">
            <v>0</v>
          </cell>
          <cell r="J1384">
            <v>13.559999999999999</v>
          </cell>
          <cell r="K1384">
            <v>14.419999999999998</v>
          </cell>
        </row>
        <row r="1385">
          <cell r="A1385" t="str">
            <v>Composição Auxiliar88248</v>
          </cell>
          <cell r="B1385" t="str">
            <v>Composição Auxiliar</v>
          </cell>
          <cell r="C1385">
            <v>88248</v>
          </cell>
          <cell r="D1385" t="str">
            <v>SINAPI</v>
          </cell>
          <cell r="E1385" t="str">
            <v>AUXILIAR DE ENCANADOR OU BOMBEIRO HIDRÁULICO COM ENCARGOS COMPLEMENTARES</v>
          </cell>
          <cell r="F1385" t="str">
            <v>H</v>
          </cell>
          <cell r="G1385">
            <v>0.23799999999999999</v>
          </cell>
          <cell r="H1385">
            <v>12.83</v>
          </cell>
          <cell r="I1385">
            <v>14.33</v>
          </cell>
          <cell r="J1385">
            <v>3.05</v>
          </cell>
          <cell r="K1385">
            <v>3.41</v>
          </cell>
        </row>
        <row r="1386">
          <cell r="A1386" t="str">
            <v>Composição Auxiliar88267</v>
          </cell>
          <cell r="B1386" t="str">
            <v>Composição Auxiliar</v>
          </cell>
          <cell r="C1386">
            <v>88267</v>
          </cell>
          <cell r="D1386" t="str">
            <v>SINAPI</v>
          </cell>
          <cell r="E1386" t="str">
            <v>ENCANADOR OU BOMBEIRO HIDRÁULICO COM ENCARGOS COMPLEMENTARES</v>
          </cell>
          <cell r="F1386" t="str">
            <v>H</v>
          </cell>
          <cell r="G1386">
            <v>0.23799999999999999</v>
          </cell>
          <cell r="H1386">
            <v>16.739999999999998</v>
          </cell>
          <cell r="I1386">
            <v>18.86</v>
          </cell>
          <cell r="J1386">
            <v>3.98</v>
          </cell>
          <cell r="K1386">
            <v>4.4800000000000004</v>
          </cell>
        </row>
        <row r="1387">
          <cell r="A1387" t="str">
            <v>Insumo122</v>
          </cell>
          <cell r="B1387" t="str">
            <v>Insumo</v>
          </cell>
          <cell r="C1387">
            <v>122</v>
          </cell>
          <cell r="D1387" t="str">
            <v>SINAPI</v>
          </cell>
          <cell r="E1387" t="str">
            <v>ADESIVO PLASTICO PARA PVC, FRASCO COM 850 GR</v>
          </cell>
          <cell r="F1387" t="str">
            <v xml:space="preserve">UN    </v>
          </cell>
          <cell r="G1387">
            <v>1.4E-2</v>
          </cell>
          <cell r="H1387">
            <v>92.41</v>
          </cell>
          <cell r="I1387">
            <v>92.41</v>
          </cell>
          <cell r="J1387">
            <v>1.29</v>
          </cell>
          <cell r="K1387">
            <v>1.29</v>
          </cell>
        </row>
        <row r="1388">
          <cell r="A1388" t="str">
            <v>Insumo38383</v>
          </cell>
          <cell r="B1388" t="str">
            <v>Insumo</v>
          </cell>
          <cell r="C1388">
            <v>38383</v>
          </cell>
          <cell r="D1388" t="str">
            <v>SINAPI</v>
          </cell>
          <cell r="E1388" t="str">
            <v>LIXA D'AGUA EM FOLHA, GRAO 100</v>
          </cell>
          <cell r="F1388" t="str">
            <v xml:space="preserve">UN    </v>
          </cell>
          <cell r="G1388">
            <v>8.8999999999999996E-2</v>
          </cell>
          <cell r="H1388">
            <v>2.19</v>
          </cell>
          <cell r="I1388">
            <v>2.19</v>
          </cell>
          <cell r="J1388">
            <v>0.19</v>
          </cell>
          <cell r="K1388">
            <v>0.19</v>
          </cell>
        </row>
        <row r="1389">
          <cell r="A1389" t="str">
            <v>Insumo20083</v>
          </cell>
          <cell r="B1389" t="str">
            <v>Insumo</v>
          </cell>
          <cell r="C1389">
            <v>20083</v>
          </cell>
          <cell r="D1389" t="str">
            <v>SINAPI</v>
          </cell>
          <cell r="E1389" t="str">
            <v>SOLUCAO LIMPADORA PARA PVC, FRASCO COM 1000 CM3</v>
          </cell>
          <cell r="F1389" t="str">
            <v xml:space="preserve">UN    </v>
          </cell>
          <cell r="G1389">
            <v>1.7000000000000001E-2</v>
          </cell>
          <cell r="H1389">
            <v>80.25</v>
          </cell>
          <cell r="I1389">
            <v>80.25</v>
          </cell>
          <cell r="J1389">
            <v>1.36</v>
          </cell>
          <cell r="K1389">
            <v>1.36</v>
          </cell>
        </row>
        <row r="1390">
          <cell r="A1390" t="str">
            <v>Insumo7140</v>
          </cell>
          <cell r="B1390" t="str">
            <v>Insumo</v>
          </cell>
          <cell r="C1390">
            <v>7140</v>
          </cell>
          <cell r="D1390" t="str">
            <v>SINAPI</v>
          </cell>
          <cell r="E1390" t="str">
            <v>TE SOLDAVEL, PVC, 90 GRAUS, 32 MM, PARA AGUA FRIA PREDIAL (NBR 5648)</v>
          </cell>
          <cell r="F1390" t="str">
            <v xml:space="preserve">UN    </v>
          </cell>
          <cell r="G1390">
            <v>1</v>
          </cell>
          <cell r="H1390">
            <v>3.69</v>
          </cell>
          <cell r="I1390">
            <v>3.69</v>
          </cell>
          <cell r="J1390">
            <v>3.69</v>
          </cell>
          <cell r="K1390">
            <v>3.69</v>
          </cell>
        </row>
        <row r="1391">
          <cell r="A1391" t="str">
            <v>Composição89625</v>
          </cell>
          <cell r="B1391" t="str">
            <v>Composição</v>
          </cell>
          <cell r="C1391">
            <v>89625</v>
          </cell>
          <cell r="D1391" t="str">
            <v>SINAPI</v>
          </cell>
          <cell r="E1391" t="str">
            <v>TE, PVC, SOLDÁVEL, DN 50MM, INSTALADO EM PRUMADA DE ÁGUA - FORNECIMENTO E INSTALAÇÃO. AF_12/2014</v>
          </cell>
          <cell r="F1391" t="str">
            <v>UN</v>
          </cell>
          <cell r="G1391">
            <v>1</v>
          </cell>
          <cell r="H1391">
            <v>0</v>
          </cell>
          <cell r="I1391">
            <v>0</v>
          </cell>
          <cell r="J1391">
            <v>18.39</v>
          </cell>
          <cell r="K1391">
            <v>18.91</v>
          </cell>
        </row>
        <row r="1392">
          <cell r="A1392" t="str">
            <v>Composição Auxiliar88248</v>
          </cell>
          <cell r="B1392" t="str">
            <v>Composição Auxiliar</v>
          </cell>
          <cell r="C1392">
            <v>88248</v>
          </cell>
          <cell r="D1392" t="str">
            <v>SINAPI</v>
          </cell>
          <cell r="E1392" t="str">
            <v>AUXILIAR DE ENCANADOR OU BOMBEIRO HIDRÁULICO COM ENCARGOS COMPLEMENTARES</v>
          </cell>
          <cell r="F1392" t="str">
            <v>H</v>
          </cell>
          <cell r="G1392">
            <v>0.14399999999999999</v>
          </cell>
          <cell r="H1392">
            <v>12.83</v>
          </cell>
          <cell r="I1392">
            <v>14.33</v>
          </cell>
          <cell r="J1392">
            <v>1.84</v>
          </cell>
          <cell r="K1392">
            <v>2.06</v>
          </cell>
        </row>
        <row r="1393">
          <cell r="A1393" t="str">
            <v>Composição Auxiliar88267</v>
          </cell>
          <cell r="B1393" t="str">
            <v>Composição Auxiliar</v>
          </cell>
          <cell r="C1393">
            <v>88267</v>
          </cell>
          <cell r="D1393" t="str">
            <v>SINAPI</v>
          </cell>
          <cell r="E1393" t="str">
            <v>ENCANADOR OU BOMBEIRO HIDRÁULICO COM ENCARGOS COMPLEMENTARES</v>
          </cell>
          <cell r="F1393" t="str">
            <v>H</v>
          </cell>
          <cell r="G1393">
            <v>0.14399999999999999</v>
          </cell>
          <cell r="H1393">
            <v>16.739999999999998</v>
          </cell>
          <cell r="I1393">
            <v>18.86</v>
          </cell>
          <cell r="J1393">
            <v>2.41</v>
          </cell>
          <cell r="K1393">
            <v>2.71</v>
          </cell>
        </row>
        <row r="1394">
          <cell r="A1394" t="str">
            <v>Insumo122</v>
          </cell>
          <cell r="B1394" t="str">
            <v>Insumo</v>
          </cell>
          <cell r="C1394">
            <v>122</v>
          </cell>
          <cell r="D1394" t="str">
            <v>SINAPI</v>
          </cell>
          <cell r="E1394" t="str">
            <v>ADESIVO PLASTICO PARA PVC, FRASCO COM 850 GR</v>
          </cell>
          <cell r="F1394" t="str">
            <v xml:space="preserve">UN    </v>
          </cell>
          <cell r="G1394">
            <v>2.5999999999999999E-2</v>
          </cell>
          <cell r="H1394">
            <v>92.41</v>
          </cell>
          <cell r="I1394">
            <v>92.41</v>
          </cell>
          <cell r="J1394">
            <v>2.4</v>
          </cell>
          <cell r="K1394">
            <v>2.4</v>
          </cell>
        </row>
        <row r="1395">
          <cell r="A1395" t="str">
            <v>Insumo38383</v>
          </cell>
          <cell r="B1395" t="str">
            <v>Insumo</v>
          </cell>
          <cell r="C1395">
            <v>38383</v>
          </cell>
          <cell r="D1395" t="str">
            <v>SINAPI</v>
          </cell>
          <cell r="E1395" t="str">
            <v>LIXA D'AGUA EM FOLHA, GRAO 100</v>
          </cell>
          <cell r="F1395" t="str">
            <v xml:space="preserve">UN    </v>
          </cell>
          <cell r="G1395">
            <v>3.5999999999999997E-2</v>
          </cell>
          <cell r="H1395">
            <v>2.19</v>
          </cell>
          <cell r="I1395">
            <v>2.19</v>
          </cell>
          <cell r="J1395">
            <v>7.0000000000000007E-2</v>
          </cell>
          <cell r="K1395">
            <v>7.0000000000000007E-2</v>
          </cell>
        </row>
        <row r="1396">
          <cell r="A1396" t="str">
            <v>Insumo20083</v>
          </cell>
          <cell r="B1396" t="str">
            <v>Insumo</v>
          </cell>
          <cell r="C1396">
            <v>20083</v>
          </cell>
          <cell r="D1396" t="str">
            <v>SINAPI</v>
          </cell>
          <cell r="E1396" t="str">
            <v>SOLUCAO LIMPADORA PARA PVC, FRASCO COM 1000 CM3</v>
          </cell>
          <cell r="F1396" t="str">
            <v xml:space="preserve">UN    </v>
          </cell>
          <cell r="G1396">
            <v>3.3000000000000002E-2</v>
          </cell>
          <cell r="H1396">
            <v>80.25</v>
          </cell>
          <cell r="I1396">
            <v>80.25</v>
          </cell>
          <cell r="J1396">
            <v>2.64</v>
          </cell>
          <cell r="K1396">
            <v>2.64</v>
          </cell>
        </row>
        <row r="1397">
          <cell r="A1397" t="str">
            <v>Insumo7142</v>
          </cell>
          <cell r="B1397" t="str">
            <v>Insumo</v>
          </cell>
          <cell r="C1397">
            <v>7142</v>
          </cell>
          <cell r="D1397" t="str">
            <v>SINAPI</v>
          </cell>
          <cell r="E1397" t="str">
            <v>TE SOLDAVEL, PVC, 90 GRAUS,50 MM, PARA AGUA FRIA PREDIAL (NBR 5648)</v>
          </cell>
          <cell r="F1397" t="str">
            <v xml:space="preserve">UN    </v>
          </cell>
          <cell r="G1397">
            <v>1</v>
          </cell>
          <cell r="H1397">
            <v>9.0299999999999994</v>
          </cell>
          <cell r="I1397">
            <v>9.0299999999999994</v>
          </cell>
          <cell r="J1397">
            <v>9.0299999999999994</v>
          </cell>
          <cell r="K1397">
            <v>9.0299999999999994</v>
          </cell>
        </row>
        <row r="1398">
          <cell r="A1398" t="str">
            <v>Composição89628</v>
          </cell>
          <cell r="B1398" t="str">
            <v>Composição</v>
          </cell>
          <cell r="C1398">
            <v>89628</v>
          </cell>
          <cell r="D1398" t="str">
            <v>SINAPI</v>
          </cell>
          <cell r="E1398" t="str">
            <v>TE, PVC, SOLDÁVEL, DN 60MM, INSTALADO EM PRUMADA DE ÁGUA - FORNECIMENTO E INSTALAÇÃO. AF_12/2014</v>
          </cell>
          <cell r="F1398" t="str">
            <v>UN</v>
          </cell>
          <cell r="G1398">
            <v>1</v>
          </cell>
          <cell r="H1398">
            <v>0</v>
          </cell>
          <cell r="I1398">
            <v>0</v>
          </cell>
          <cell r="J1398">
            <v>38.870000000000005</v>
          </cell>
          <cell r="K1398">
            <v>39.480000000000004</v>
          </cell>
        </row>
        <row r="1399">
          <cell r="A1399" t="str">
            <v>Composição Auxiliar88248</v>
          </cell>
          <cell r="B1399" t="str">
            <v>Composição Auxiliar</v>
          </cell>
          <cell r="C1399">
            <v>88248</v>
          </cell>
          <cell r="D1399" t="str">
            <v>SINAPI</v>
          </cell>
          <cell r="E1399" t="str">
            <v>AUXILIAR DE ENCANADOR OU BOMBEIRO HIDRÁULICO COM ENCARGOS COMPLEMENTARES</v>
          </cell>
          <cell r="F1399" t="str">
            <v>H</v>
          </cell>
          <cell r="G1399">
            <v>0.17</v>
          </cell>
          <cell r="H1399">
            <v>12.83</v>
          </cell>
          <cell r="I1399">
            <v>14.33</v>
          </cell>
          <cell r="J1399">
            <v>2.1800000000000002</v>
          </cell>
          <cell r="K1399">
            <v>2.4300000000000002</v>
          </cell>
        </row>
        <row r="1400">
          <cell r="A1400" t="str">
            <v>Composição Auxiliar88267</v>
          </cell>
          <cell r="B1400" t="str">
            <v>Composição Auxiliar</v>
          </cell>
          <cell r="C1400">
            <v>88267</v>
          </cell>
          <cell r="D1400" t="str">
            <v>SINAPI</v>
          </cell>
          <cell r="E1400" t="str">
            <v>ENCANADOR OU BOMBEIRO HIDRÁULICO COM ENCARGOS COMPLEMENTARES</v>
          </cell>
          <cell r="F1400" t="str">
            <v>H</v>
          </cell>
          <cell r="G1400">
            <v>0.17</v>
          </cell>
          <cell r="H1400">
            <v>16.739999999999998</v>
          </cell>
          <cell r="I1400">
            <v>18.86</v>
          </cell>
          <cell r="J1400">
            <v>2.84</v>
          </cell>
          <cell r="K1400">
            <v>3.2</v>
          </cell>
        </row>
        <row r="1401">
          <cell r="A1401" t="str">
            <v>Insumo122</v>
          </cell>
          <cell r="B1401" t="str">
            <v>Insumo</v>
          </cell>
          <cell r="C1401">
            <v>122</v>
          </cell>
          <cell r="D1401" t="str">
            <v>SINAPI</v>
          </cell>
          <cell r="E1401" t="str">
            <v>ADESIVO PLASTICO PARA PVC, FRASCO COM 850 GR</v>
          </cell>
          <cell r="F1401" t="str">
            <v xml:space="preserve">UN    </v>
          </cell>
          <cell r="G1401">
            <v>3.5000000000000003E-2</v>
          </cell>
          <cell r="H1401">
            <v>92.41</v>
          </cell>
          <cell r="I1401">
            <v>92.41</v>
          </cell>
          <cell r="J1401">
            <v>3.23</v>
          </cell>
          <cell r="K1401">
            <v>3.23</v>
          </cell>
        </row>
        <row r="1402">
          <cell r="A1402" t="str">
            <v>Insumo38383</v>
          </cell>
          <cell r="B1402" t="str">
            <v>Insumo</v>
          </cell>
          <cell r="C1402">
            <v>38383</v>
          </cell>
          <cell r="D1402" t="str">
            <v>SINAPI</v>
          </cell>
          <cell r="E1402" t="str">
            <v>LIXA D'AGUA EM FOLHA, GRAO 100</v>
          </cell>
          <cell r="F1402" t="str">
            <v xml:space="preserve">UN    </v>
          </cell>
          <cell r="G1402">
            <v>4.2999999999999997E-2</v>
          </cell>
          <cell r="H1402">
            <v>2.19</v>
          </cell>
          <cell r="I1402">
            <v>2.19</v>
          </cell>
          <cell r="J1402">
            <v>0.09</v>
          </cell>
          <cell r="K1402">
            <v>0.09</v>
          </cell>
        </row>
        <row r="1403">
          <cell r="A1403" t="str">
            <v>Insumo20083</v>
          </cell>
          <cell r="B1403" t="str">
            <v>Insumo</v>
          </cell>
          <cell r="C1403">
            <v>20083</v>
          </cell>
          <cell r="D1403" t="str">
            <v>SINAPI</v>
          </cell>
          <cell r="E1403" t="str">
            <v>SOLUCAO LIMPADORA PARA PVC, FRASCO COM 1000 CM3</v>
          </cell>
          <cell r="F1403" t="str">
            <v xml:space="preserve">UN    </v>
          </cell>
          <cell r="G1403">
            <v>4.4999999999999998E-2</v>
          </cell>
          <cell r="H1403">
            <v>80.25</v>
          </cell>
          <cell r="I1403">
            <v>80.25</v>
          </cell>
          <cell r="J1403">
            <v>3.61</v>
          </cell>
          <cell r="K1403">
            <v>3.61</v>
          </cell>
        </row>
        <row r="1404">
          <cell r="A1404" t="str">
            <v>Insumo7143</v>
          </cell>
          <cell r="B1404" t="str">
            <v>Insumo</v>
          </cell>
          <cell r="C1404">
            <v>7143</v>
          </cell>
          <cell r="D1404" t="str">
            <v>SINAPI</v>
          </cell>
          <cell r="E1404" t="str">
            <v>TE SOLDAVEL, PVC, 90 GRAUS, 60 MM, PARA AGUA FRIA PREDIAL (NBR 5648)</v>
          </cell>
          <cell r="F1404" t="str">
            <v xml:space="preserve">UN    </v>
          </cell>
          <cell r="G1404">
            <v>1</v>
          </cell>
          <cell r="H1404">
            <v>26.92</v>
          </cell>
          <cell r="I1404">
            <v>26.92</v>
          </cell>
          <cell r="J1404">
            <v>26.92</v>
          </cell>
          <cell r="K1404">
            <v>26.92</v>
          </cell>
        </row>
        <row r="1405">
          <cell r="A1405" t="str">
            <v>Composição89629</v>
          </cell>
          <cell r="B1405" t="str">
            <v>Composição</v>
          </cell>
          <cell r="C1405">
            <v>89629</v>
          </cell>
          <cell r="D1405" t="str">
            <v>SINAPI</v>
          </cell>
          <cell r="E1405" t="str">
            <v>TE, PVC, SOLDÁVEL, DN 75MM, INSTALADO EM PRUMADA DE ÁGUA - FORNECIMENTO E INSTALAÇÃO. AF_12/2014</v>
          </cell>
          <cell r="F1405" t="str">
            <v>UN</v>
          </cell>
          <cell r="G1405">
            <v>1</v>
          </cell>
          <cell r="H1405">
            <v>0</v>
          </cell>
          <cell r="I1405">
            <v>0</v>
          </cell>
          <cell r="J1405">
            <v>71.92</v>
          </cell>
          <cell r="K1405">
            <v>72.680000000000007</v>
          </cell>
        </row>
        <row r="1406">
          <cell r="A1406" t="str">
            <v>Composição Auxiliar88248</v>
          </cell>
          <cell r="B1406" t="str">
            <v>Composição Auxiliar</v>
          </cell>
          <cell r="C1406">
            <v>88248</v>
          </cell>
          <cell r="D1406" t="str">
            <v>SINAPI</v>
          </cell>
          <cell r="E1406" t="str">
            <v>AUXILIAR DE ENCANADOR OU BOMBEIRO HIDRÁULICO COM ENCARGOS COMPLEMENTARES</v>
          </cell>
          <cell r="F1406" t="str">
            <v>H</v>
          </cell>
          <cell r="G1406">
            <v>0.20899999999999999</v>
          </cell>
          <cell r="H1406">
            <v>12.83</v>
          </cell>
          <cell r="I1406">
            <v>14.33</v>
          </cell>
          <cell r="J1406">
            <v>2.68</v>
          </cell>
          <cell r="K1406">
            <v>2.99</v>
          </cell>
        </row>
        <row r="1407">
          <cell r="A1407" t="str">
            <v>Composição Auxiliar88267</v>
          </cell>
          <cell r="B1407" t="str">
            <v>Composição Auxiliar</v>
          </cell>
          <cell r="C1407">
            <v>88267</v>
          </cell>
          <cell r="D1407" t="str">
            <v>SINAPI</v>
          </cell>
          <cell r="E1407" t="str">
            <v>ENCANADOR OU BOMBEIRO HIDRÁULICO COM ENCARGOS COMPLEMENTARES</v>
          </cell>
          <cell r="F1407" t="str">
            <v>H</v>
          </cell>
          <cell r="G1407">
            <v>0.20899999999999999</v>
          </cell>
          <cell r="H1407">
            <v>16.739999999999998</v>
          </cell>
          <cell r="I1407">
            <v>18.86</v>
          </cell>
          <cell r="J1407">
            <v>3.49</v>
          </cell>
          <cell r="K1407">
            <v>3.94</v>
          </cell>
        </row>
        <row r="1408">
          <cell r="A1408" t="str">
            <v>Insumo122</v>
          </cell>
          <cell r="B1408" t="str">
            <v>Insumo</v>
          </cell>
          <cell r="C1408">
            <v>122</v>
          </cell>
          <cell r="D1408" t="str">
            <v>SINAPI</v>
          </cell>
          <cell r="E1408" t="str">
            <v>ADESIVO PLASTICO PARA PVC, FRASCO COM 850 GR</v>
          </cell>
          <cell r="F1408" t="str">
            <v xml:space="preserve">UN    </v>
          </cell>
          <cell r="G1408">
            <v>0.06</v>
          </cell>
          <cell r="H1408">
            <v>92.41</v>
          </cell>
          <cell r="I1408">
            <v>92.41</v>
          </cell>
          <cell r="J1408">
            <v>5.54</v>
          </cell>
          <cell r="K1408">
            <v>5.54</v>
          </cell>
        </row>
        <row r="1409">
          <cell r="A1409" t="str">
            <v>Insumo38383</v>
          </cell>
          <cell r="B1409" t="str">
            <v>Insumo</v>
          </cell>
          <cell r="C1409">
            <v>38383</v>
          </cell>
          <cell r="D1409" t="str">
            <v>SINAPI</v>
          </cell>
          <cell r="E1409" t="str">
            <v>LIXA D'AGUA EM FOLHA, GRAO 100</v>
          </cell>
          <cell r="F1409" t="str">
            <v xml:space="preserve">UN    </v>
          </cell>
          <cell r="G1409">
            <v>5.2999999999999999E-2</v>
          </cell>
          <cell r="H1409">
            <v>2.19</v>
          </cell>
          <cell r="I1409">
            <v>2.19</v>
          </cell>
          <cell r="J1409">
            <v>0.11</v>
          </cell>
          <cell r="K1409">
            <v>0.11</v>
          </cell>
        </row>
        <row r="1410">
          <cell r="A1410" t="str">
            <v>Insumo20083</v>
          </cell>
          <cell r="B1410" t="str">
            <v>Insumo</v>
          </cell>
          <cell r="C1410">
            <v>20083</v>
          </cell>
          <cell r="D1410" t="str">
            <v>SINAPI</v>
          </cell>
          <cell r="E1410" t="str">
            <v>SOLUCAO LIMPADORA PARA PVC, FRASCO COM 1000 CM3</v>
          </cell>
          <cell r="F1410" t="str">
            <v xml:space="preserve">UN    </v>
          </cell>
          <cell r="G1410">
            <v>7.8E-2</v>
          </cell>
          <cell r="H1410">
            <v>80.25</v>
          </cell>
          <cell r="I1410">
            <v>80.25</v>
          </cell>
          <cell r="J1410">
            <v>6.25</v>
          </cell>
          <cell r="K1410">
            <v>6.25</v>
          </cell>
        </row>
        <row r="1411">
          <cell r="A1411" t="str">
            <v>Insumo7144</v>
          </cell>
          <cell r="B1411" t="str">
            <v>Insumo</v>
          </cell>
          <cell r="C1411">
            <v>7144</v>
          </cell>
          <cell r="D1411" t="str">
            <v>SINAPI</v>
          </cell>
          <cell r="E1411" t="str">
            <v>TE SOLDAVEL, PVC, 90 GRAUS, 75 MM, PARA AGUA FRIA PREDIAL (NBR 5648)</v>
          </cell>
          <cell r="F1411" t="str">
            <v xml:space="preserve">UN    </v>
          </cell>
          <cell r="G1411">
            <v>1</v>
          </cell>
          <cell r="H1411">
            <v>53.85</v>
          </cell>
          <cell r="I1411">
            <v>53.85</v>
          </cell>
          <cell r="J1411">
            <v>53.85</v>
          </cell>
          <cell r="K1411">
            <v>53.85</v>
          </cell>
        </row>
        <row r="1412">
          <cell r="A1412" t="str">
            <v>Composição89631</v>
          </cell>
          <cell r="B1412" t="str">
            <v>Composição</v>
          </cell>
          <cell r="C1412">
            <v>89631</v>
          </cell>
          <cell r="D1412" t="str">
            <v>SINAPI</v>
          </cell>
          <cell r="E1412" t="str">
            <v>TE, PVC, SOLDÁVEL, DN 85MM, INSTALADO EM PRUMADA DE ÁGUA - FORNECIMENTO E INSTALAÇÃO. AF_12/2014</v>
          </cell>
          <cell r="F1412" t="str">
            <v>UN</v>
          </cell>
          <cell r="G1412">
            <v>1</v>
          </cell>
          <cell r="H1412">
            <v>0</v>
          </cell>
          <cell r="I1412">
            <v>0</v>
          </cell>
          <cell r="J1412">
            <v>109.15</v>
          </cell>
          <cell r="K1412">
            <v>110</v>
          </cell>
        </row>
        <row r="1413">
          <cell r="A1413" t="str">
            <v>Composição Auxiliar88248</v>
          </cell>
          <cell r="B1413" t="str">
            <v>Composição Auxiliar</v>
          </cell>
          <cell r="C1413">
            <v>88248</v>
          </cell>
          <cell r="D1413" t="str">
            <v>SINAPI</v>
          </cell>
          <cell r="E1413" t="str">
            <v>AUXILIAR DE ENCANADOR OU BOMBEIRO HIDRÁULICO COM ENCARGOS COMPLEMENTARES</v>
          </cell>
          <cell r="F1413" t="str">
            <v>H</v>
          </cell>
          <cell r="G1413">
            <v>0.23499999999999999</v>
          </cell>
          <cell r="H1413">
            <v>12.83</v>
          </cell>
          <cell r="I1413">
            <v>14.33</v>
          </cell>
          <cell r="J1413">
            <v>3.01</v>
          </cell>
          <cell r="K1413">
            <v>3.36</v>
          </cell>
        </row>
        <row r="1414">
          <cell r="A1414" t="str">
            <v>Composição Auxiliar88267</v>
          </cell>
          <cell r="B1414" t="str">
            <v>Composição Auxiliar</v>
          </cell>
          <cell r="C1414">
            <v>88267</v>
          </cell>
          <cell r="D1414" t="str">
            <v>SINAPI</v>
          </cell>
          <cell r="E1414" t="str">
            <v>ENCANADOR OU BOMBEIRO HIDRÁULICO COM ENCARGOS COMPLEMENTARES</v>
          </cell>
          <cell r="F1414" t="str">
            <v>H</v>
          </cell>
          <cell r="G1414">
            <v>0.23499999999999999</v>
          </cell>
          <cell r="H1414">
            <v>16.739999999999998</v>
          </cell>
          <cell r="I1414">
            <v>18.86</v>
          </cell>
          <cell r="J1414">
            <v>3.93</v>
          </cell>
          <cell r="K1414">
            <v>4.43</v>
          </cell>
        </row>
        <row r="1415">
          <cell r="A1415" t="str">
            <v>Insumo122</v>
          </cell>
          <cell r="B1415" t="str">
            <v>Insumo</v>
          </cell>
          <cell r="C1415">
            <v>122</v>
          </cell>
          <cell r="D1415" t="str">
            <v>SINAPI</v>
          </cell>
          <cell r="E1415" t="str">
            <v>ADESIVO PLASTICO PARA PVC, FRASCO COM 850 GR</v>
          </cell>
          <cell r="F1415" t="str">
            <v xml:space="preserve">UN    </v>
          </cell>
          <cell r="G1415">
            <v>7.0999999999999994E-2</v>
          </cell>
          <cell r="H1415">
            <v>92.41</v>
          </cell>
          <cell r="I1415">
            <v>92.41</v>
          </cell>
          <cell r="J1415">
            <v>6.56</v>
          </cell>
          <cell r="K1415">
            <v>6.56</v>
          </cell>
        </row>
        <row r="1416">
          <cell r="A1416" t="str">
            <v>Insumo38383</v>
          </cell>
          <cell r="B1416" t="str">
            <v>Insumo</v>
          </cell>
          <cell r="C1416">
            <v>38383</v>
          </cell>
          <cell r="D1416" t="str">
            <v>SINAPI</v>
          </cell>
          <cell r="E1416" t="str">
            <v>LIXA D'AGUA EM FOLHA, GRAO 100</v>
          </cell>
          <cell r="F1416" t="str">
            <v xml:space="preserve">UN    </v>
          </cell>
          <cell r="G1416">
            <v>5.8999999999999997E-2</v>
          </cell>
          <cell r="H1416">
            <v>2.19</v>
          </cell>
          <cell r="I1416">
            <v>2.19</v>
          </cell>
          <cell r="J1416">
            <v>0.12</v>
          </cell>
          <cell r="K1416">
            <v>0.12</v>
          </cell>
        </row>
        <row r="1417">
          <cell r="A1417" t="str">
            <v>Insumo20083</v>
          </cell>
          <cell r="B1417" t="str">
            <v>Insumo</v>
          </cell>
          <cell r="C1417">
            <v>20083</v>
          </cell>
          <cell r="D1417" t="str">
            <v>SINAPI</v>
          </cell>
          <cell r="E1417" t="str">
            <v>SOLUCAO LIMPADORA PARA PVC, FRASCO COM 1000 CM3</v>
          </cell>
          <cell r="F1417" t="str">
            <v xml:space="preserve">UN    </v>
          </cell>
          <cell r="G1417">
            <v>0.09</v>
          </cell>
          <cell r="H1417">
            <v>80.25</v>
          </cell>
          <cell r="I1417">
            <v>80.25</v>
          </cell>
          <cell r="J1417">
            <v>7.22</v>
          </cell>
          <cell r="K1417">
            <v>7.22</v>
          </cell>
        </row>
        <row r="1418">
          <cell r="A1418" t="str">
            <v>Insumo7145</v>
          </cell>
          <cell r="B1418" t="str">
            <v>Insumo</v>
          </cell>
          <cell r="C1418">
            <v>7145</v>
          </cell>
          <cell r="D1418" t="str">
            <v>SINAPI</v>
          </cell>
          <cell r="E1418" t="str">
            <v>TE SOLDAVEL, PVC, 90 GRAUS, 85 MM, PARA AGUA FRIA PREDIAL (NBR 5648)</v>
          </cell>
          <cell r="F1418" t="str">
            <v xml:space="preserve">UN    </v>
          </cell>
          <cell r="G1418">
            <v>1</v>
          </cell>
          <cell r="H1418">
            <v>88.31</v>
          </cell>
          <cell r="I1418">
            <v>88.31</v>
          </cell>
          <cell r="J1418">
            <v>88.31</v>
          </cell>
          <cell r="K1418">
            <v>88.31</v>
          </cell>
        </row>
        <row r="1419">
          <cell r="A1419" t="str">
            <v>Composição89627</v>
          </cell>
          <cell r="B1419" t="str">
            <v>Composição</v>
          </cell>
          <cell r="C1419">
            <v>89627</v>
          </cell>
          <cell r="D1419" t="str">
            <v>SINAPI</v>
          </cell>
          <cell r="E1419" t="str">
            <v>TÊ DE REDUÇÃO, PVC, SOLDÁVEL, DN 50MM X 25MM, INSTALADO EM PRUMADA DE ÁGUA - FORNECIMENTO E INSTALAÇÃO. AF_12/2014</v>
          </cell>
          <cell r="F1419" t="str">
            <v>UN</v>
          </cell>
          <cell r="G1419">
            <v>1</v>
          </cell>
          <cell r="H1419">
            <v>0</v>
          </cell>
          <cell r="I1419">
            <v>0</v>
          </cell>
          <cell r="J1419">
            <v>17.350000000000001</v>
          </cell>
          <cell r="K1419">
            <v>17.87</v>
          </cell>
        </row>
        <row r="1420">
          <cell r="A1420" t="str">
            <v>Composição Auxiliar88248</v>
          </cell>
          <cell r="B1420" t="str">
            <v>Composição Auxiliar</v>
          </cell>
          <cell r="C1420">
            <v>88248</v>
          </cell>
          <cell r="D1420" t="str">
            <v>SINAPI</v>
          </cell>
          <cell r="E1420" t="str">
            <v>AUXILIAR DE ENCANADOR OU BOMBEIRO HIDRÁULICO COM ENCARGOS COMPLEMENTARES</v>
          </cell>
          <cell r="F1420" t="str">
            <v>H</v>
          </cell>
          <cell r="G1420">
            <v>0.14399999999999999</v>
          </cell>
          <cell r="H1420">
            <v>12.83</v>
          </cell>
          <cell r="I1420">
            <v>14.33</v>
          </cell>
          <cell r="J1420">
            <v>1.84</v>
          </cell>
          <cell r="K1420">
            <v>2.06</v>
          </cell>
        </row>
        <row r="1421">
          <cell r="A1421" t="str">
            <v>Composição Auxiliar88267</v>
          </cell>
          <cell r="B1421" t="str">
            <v>Composição Auxiliar</v>
          </cell>
          <cell r="C1421">
            <v>88267</v>
          </cell>
          <cell r="D1421" t="str">
            <v>SINAPI</v>
          </cell>
          <cell r="E1421" t="str">
            <v>ENCANADOR OU BOMBEIRO HIDRÁULICO COM ENCARGOS COMPLEMENTARES</v>
          </cell>
          <cell r="F1421" t="str">
            <v>H</v>
          </cell>
          <cell r="G1421">
            <v>0.14399999999999999</v>
          </cell>
          <cell r="H1421">
            <v>16.739999999999998</v>
          </cell>
          <cell r="I1421">
            <v>18.86</v>
          </cell>
          <cell r="J1421">
            <v>2.41</v>
          </cell>
          <cell r="K1421">
            <v>2.71</v>
          </cell>
        </row>
        <row r="1422">
          <cell r="A1422" t="str">
            <v>Insumo122</v>
          </cell>
          <cell r="B1422" t="str">
            <v>Insumo</v>
          </cell>
          <cell r="C1422">
            <v>122</v>
          </cell>
          <cell r="D1422" t="str">
            <v>SINAPI</v>
          </cell>
          <cell r="E1422" t="str">
            <v>ADESIVO PLASTICO PARA PVC, FRASCO COM 850 GR</v>
          </cell>
          <cell r="F1422" t="str">
            <v xml:space="preserve">UN    </v>
          </cell>
          <cell r="G1422">
            <v>2.5999999999999999E-2</v>
          </cell>
          <cell r="H1422">
            <v>92.41</v>
          </cell>
          <cell r="I1422">
            <v>92.41</v>
          </cell>
          <cell r="J1422">
            <v>2.4</v>
          </cell>
          <cell r="K1422">
            <v>2.4</v>
          </cell>
        </row>
        <row r="1423">
          <cell r="A1423" t="str">
            <v>Insumo7129</v>
          </cell>
          <cell r="B1423" t="str">
            <v>Insumo</v>
          </cell>
          <cell r="C1423">
            <v>7129</v>
          </cell>
          <cell r="D1423" t="str">
            <v>SINAPI</v>
          </cell>
          <cell r="E1423" t="str">
            <v>TE DE REDUCAO, PVC, SOLDAVEL, 90 GRAUS, 50 MM X 25 MM, PARA AGUA FRIA PREDIAL</v>
          </cell>
          <cell r="F1423" t="str">
            <v xml:space="preserve">UN    </v>
          </cell>
          <cell r="G1423">
            <v>1</v>
          </cell>
          <cell r="H1423">
            <v>7.99</v>
          </cell>
          <cell r="I1423">
            <v>7.99</v>
          </cell>
          <cell r="J1423">
            <v>7.99</v>
          </cell>
          <cell r="K1423">
            <v>7.99</v>
          </cell>
        </row>
        <row r="1424">
          <cell r="A1424" t="str">
            <v>Insumo20083</v>
          </cell>
          <cell r="B1424" t="str">
            <v>Insumo</v>
          </cell>
          <cell r="C1424">
            <v>20083</v>
          </cell>
          <cell r="D1424" t="str">
            <v>SINAPI</v>
          </cell>
          <cell r="E1424" t="str">
            <v>SOLUCAO LIMPADORA PARA PVC, FRASCO COM 1000 CM3</v>
          </cell>
          <cell r="F1424" t="str">
            <v xml:space="preserve">UN    </v>
          </cell>
          <cell r="G1424">
            <v>3.3000000000000002E-2</v>
          </cell>
          <cell r="H1424">
            <v>80.25</v>
          </cell>
          <cell r="I1424">
            <v>80.25</v>
          </cell>
          <cell r="J1424">
            <v>2.64</v>
          </cell>
          <cell r="K1424">
            <v>2.64</v>
          </cell>
        </row>
        <row r="1425">
          <cell r="A1425" t="str">
            <v>Insumo38383</v>
          </cell>
          <cell r="B1425" t="str">
            <v>Insumo</v>
          </cell>
          <cell r="C1425">
            <v>38383</v>
          </cell>
          <cell r="D1425" t="str">
            <v>SINAPI</v>
          </cell>
          <cell r="E1425" t="str">
            <v>LIXA D'AGUA EM FOLHA, GRAO 100</v>
          </cell>
          <cell r="F1425" t="str">
            <v xml:space="preserve">UN    </v>
          </cell>
          <cell r="G1425">
            <v>3.5999999999999997E-2</v>
          </cell>
          <cell r="H1425">
            <v>2.19</v>
          </cell>
          <cell r="I1425">
            <v>2.19</v>
          </cell>
          <cell r="J1425">
            <v>7.0000000000000007E-2</v>
          </cell>
          <cell r="K1425">
            <v>7.0000000000000007E-2</v>
          </cell>
        </row>
        <row r="1426">
          <cell r="A1426" t="str">
            <v>Composição89630</v>
          </cell>
          <cell r="B1426" t="str">
            <v>Composição</v>
          </cell>
          <cell r="C1426">
            <v>89630</v>
          </cell>
          <cell r="D1426" t="str">
            <v>SINAPI</v>
          </cell>
          <cell r="E1426" t="str">
            <v>TE DE REDUÇÃO, PVC, SOLDÁVEL, DN 75MM X 50MM, INSTALADO EM PRUMADA DE ÁGUA - FORNECIMENTO E INSTALAÇÃO. AF_12/2014</v>
          </cell>
          <cell r="F1426" t="str">
            <v>UN</v>
          </cell>
          <cell r="G1426">
            <v>1</v>
          </cell>
          <cell r="H1426">
            <v>0</v>
          </cell>
          <cell r="I1426">
            <v>0</v>
          </cell>
          <cell r="J1426">
            <v>62.45</v>
          </cell>
          <cell r="K1426">
            <v>63.21</v>
          </cell>
        </row>
        <row r="1427">
          <cell r="A1427" t="str">
            <v>Composição Auxiliar88248</v>
          </cell>
          <cell r="B1427" t="str">
            <v>Composição Auxiliar</v>
          </cell>
          <cell r="C1427">
            <v>88248</v>
          </cell>
          <cell r="D1427" t="str">
            <v>SINAPI</v>
          </cell>
          <cell r="E1427" t="str">
            <v>AUXILIAR DE ENCANADOR OU BOMBEIRO HIDRÁULICO COM ENCARGOS COMPLEMENTARES</v>
          </cell>
          <cell r="F1427" t="str">
            <v>H</v>
          </cell>
          <cell r="G1427">
            <v>0.20899999999999999</v>
          </cell>
          <cell r="H1427">
            <v>12.83</v>
          </cell>
          <cell r="I1427">
            <v>14.33</v>
          </cell>
          <cell r="J1427">
            <v>2.68</v>
          </cell>
          <cell r="K1427">
            <v>2.99</v>
          </cell>
        </row>
        <row r="1428">
          <cell r="A1428" t="str">
            <v>Composição Auxiliar88267</v>
          </cell>
          <cell r="B1428" t="str">
            <v>Composição Auxiliar</v>
          </cell>
          <cell r="C1428">
            <v>88267</v>
          </cell>
          <cell r="D1428" t="str">
            <v>SINAPI</v>
          </cell>
          <cell r="E1428" t="str">
            <v>ENCANADOR OU BOMBEIRO HIDRÁULICO COM ENCARGOS COMPLEMENTARES</v>
          </cell>
          <cell r="F1428" t="str">
            <v>H</v>
          </cell>
          <cell r="G1428">
            <v>0.20899999999999999</v>
          </cell>
          <cell r="H1428">
            <v>16.739999999999998</v>
          </cell>
          <cell r="I1428">
            <v>18.86</v>
          </cell>
          <cell r="J1428">
            <v>3.49</v>
          </cell>
          <cell r="K1428">
            <v>3.94</v>
          </cell>
        </row>
        <row r="1429">
          <cell r="A1429" t="str">
            <v>Insumo122</v>
          </cell>
          <cell r="B1429" t="str">
            <v>Insumo</v>
          </cell>
          <cell r="C1429">
            <v>122</v>
          </cell>
          <cell r="D1429" t="str">
            <v>SINAPI</v>
          </cell>
          <cell r="E1429" t="str">
            <v>ADESIVO PLASTICO PARA PVC, FRASCO COM 850 GR</v>
          </cell>
          <cell r="F1429" t="str">
            <v xml:space="preserve">UN    </v>
          </cell>
          <cell r="G1429">
            <v>0.06</v>
          </cell>
          <cell r="H1429">
            <v>92.41</v>
          </cell>
          <cell r="I1429">
            <v>92.41</v>
          </cell>
          <cell r="J1429">
            <v>5.54</v>
          </cell>
          <cell r="K1429">
            <v>5.54</v>
          </cell>
        </row>
        <row r="1430">
          <cell r="A1430" t="str">
            <v>Insumo38383</v>
          </cell>
          <cell r="B1430" t="str">
            <v>Insumo</v>
          </cell>
          <cell r="C1430">
            <v>38383</v>
          </cell>
          <cell r="D1430" t="str">
            <v>SINAPI</v>
          </cell>
          <cell r="E1430" t="str">
            <v>LIXA D'AGUA EM FOLHA, GRAO 100</v>
          </cell>
          <cell r="F1430" t="str">
            <v xml:space="preserve">UN    </v>
          </cell>
          <cell r="G1430">
            <v>5.2999999999999999E-2</v>
          </cell>
          <cell r="H1430">
            <v>2.19</v>
          </cell>
          <cell r="I1430">
            <v>2.19</v>
          </cell>
          <cell r="J1430">
            <v>0.11</v>
          </cell>
          <cell r="K1430">
            <v>0.11</v>
          </cell>
        </row>
        <row r="1431">
          <cell r="A1431" t="str">
            <v>Insumo20083</v>
          </cell>
          <cell r="B1431" t="str">
            <v>Insumo</v>
          </cell>
          <cell r="C1431">
            <v>20083</v>
          </cell>
          <cell r="D1431" t="str">
            <v>SINAPI</v>
          </cell>
          <cell r="E1431" t="str">
            <v>SOLUCAO LIMPADORA PARA PVC, FRASCO COM 1000 CM3</v>
          </cell>
          <cell r="F1431" t="str">
            <v xml:space="preserve">UN    </v>
          </cell>
          <cell r="G1431">
            <v>7.8E-2</v>
          </cell>
          <cell r="H1431">
            <v>80.25</v>
          </cell>
          <cell r="I1431">
            <v>80.25</v>
          </cell>
          <cell r="J1431">
            <v>6.25</v>
          </cell>
          <cell r="K1431">
            <v>6.25</v>
          </cell>
        </row>
        <row r="1432">
          <cell r="A1432" t="str">
            <v>Insumo7132</v>
          </cell>
          <cell r="B1432" t="str">
            <v>Insumo</v>
          </cell>
          <cell r="C1432">
            <v>7132</v>
          </cell>
          <cell r="D1432" t="str">
            <v>SINAPI</v>
          </cell>
          <cell r="E1432" t="str">
            <v>TE DE REDUCAO, PVC, SOLDAVEL, 90 GRAUS, 75 MM X 50 MM, PARA AGUA FRIA PREDIAL</v>
          </cell>
          <cell r="F1432" t="str">
            <v xml:space="preserve">UN    </v>
          </cell>
          <cell r="G1432">
            <v>1</v>
          </cell>
          <cell r="H1432">
            <v>44.38</v>
          </cell>
          <cell r="I1432">
            <v>44.38</v>
          </cell>
          <cell r="J1432">
            <v>44.38</v>
          </cell>
          <cell r="K1432">
            <v>44.38</v>
          </cell>
        </row>
        <row r="1433">
          <cell r="A1433" t="str">
            <v>Composição89632</v>
          </cell>
          <cell r="B1433" t="str">
            <v>Composição</v>
          </cell>
          <cell r="C1433">
            <v>89632</v>
          </cell>
          <cell r="D1433" t="str">
            <v>SINAPI</v>
          </cell>
          <cell r="E1433" t="str">
            <v>TE DE REDUÇÃO, PVC, SOLDÁVEL, DN 85MM X 60MM, INSTALADO EM PRUMADA DE ÁGUA - FORNECIMENTO E INSTALAÇÃO. AF_12/2014</v>
          </cell>
          <cell r="F1433" t="str">
            <v>UN</v>
          </cell>
          <cell r="G1433">
            <v>1</v>
          </cell>
          <cell r="H1433">
            <v>0</v>
          </cell>
          <cell r="I1433">
            <v>0</v>
          </cell>
          <cell r="J1433">
            <v>89.77000000000001</v>
          </cell>
          <cell r="K1433">
            <v>90.62</v>
          </cell>
        </row>
        <row r="1434">
          <cell r="A1434" t="str">
            <v>Composição Auxiliar88248</v>
          </cell>
          <cell r="B1434" t="str">
            <v>Composição Auxiliar</v>
          </cell>
          <cell r="C1434">
            <v>88248</v>
          </cell>
          <cell r="D1434" t="str">
            <v>SINAPI</v>
          </cell>
          <cell r="E1434" t="str">
            <v>AUXILIAR DE ENCANADOR OU BOMBEIRO HIDRÁULICO COM ENCARGOS COMPLEMENTARES</v>
          </cell>
          <cell r="F1434" t="str">
            <v>H</v>
          </cell>
          <cell r="G1434">
            <v>0.23499999999999999</v>
          </cell>
          <cell r="H1434">
            <v>12.83</v>
          </cell>
          <cell r="I1434">
            <v>14.33</v>
          </cell>
          <cell r="J1434">
            <v>3.01</v>
          </cell>
          <cell r="K1434">
            <v>3.36</v>
          </cell>
        </row>
        <row r="1435">
          <cell r="A1435" t="str">
            <v>Composição Auxiliar88267</v>
          </cell>
          <cell r="B1435" t="str">
            <v>Composição Auxiliar</v>
          </cell>
          <cell r="C1435">
            <v>88267</v>
          </cell>
          <cell r="D1435" t="str">
            <v>SINAPI</v>
          </cell>
          <cell r="E1435" t="str">
            <v>ENCANADOR OU BOMBEIRO HIDRÁULICO COM ENCARGOS COMPLEMENTARES</v>
          </cell>
          <cell r="F1435" t="str">
            <v>H</v>
          </cell>
          <cell r="G1435">
            <v>0.23499999999999999</v>
          </cell>
          <cell r="H1435">
            <v>16.739999999999998</v>
          </cell>
          <cell r="I1435">
            <v>18.86</v>
          </cell>
          <cell r="J1435">
            <v>3.93</v>
          </cell>
          <cell r="K1435">
            <v>4.43</v>
          </cell>
        </row>
        <row r="1436">
          <cell r="A1436" t="str">
            <v>Insumo122</v>
          </cell>
          <cell r="B1436" t="str">
            <v>Insumo</v>
          </cell>
          <cell r="C1436">
            <v>122</v>
          </cell>
          <cell r="D1436" t="str">
            <v>SINAPI</v>
          </cell>
          <cell r="E1436" t="str">
            <v>ADESIVO PLASTICO PARA PVC, FRASCO COM 850 GR</v>
          </cell>
          <cell r="F1436" t="str">
            <v xml:space="preserve">UN    </v>
          </cell>
          <cell r="G1436">
            <v>7.0999999999999994E-2</v>
          </cell>
          <cell r="H1436">
            <v>92.41</v>
          </cell>
          <cell r="I1436">
            <v>92.41</v>
          </cell>
          <cell r="J1436">
            <v>6.56</v>
          </cell>
          <cell r="K1436">
            <v>6.56</v>
          </cell>
        </row>
        <row r="1437">
          <cell r="A1437" t="str">
            <v>Insumo7133</v>
          </cell>
          <cell r="B1437" t="str">
            <v>Insumo</v>
          </cell>
          <cell r="C1437">
            <v>7133</v>
          </cell>
          <cell r="D1437" t="str">
            <v>SINAPI</v>
          </cell>
          <cell r="E1437" t="str">
            <v>TE DE REDUCAO, PVC, SOLDAVEL, 90 GRAUS, 85 MM X 60 MM, PARA AGUA FRIA PREDIAL</v>
          </cell>
          <cell r="F1437" t="str">
            <v xml:space="preserve">UN    </v>
          </cell>
          <cell r="G1437">
            <v>1</v>
          </cell>
          <cell r="H1437">
            <v>68.930000000000007</v>
          </cell>
          <cell r="I1437">
            <v>68.930000000000007</v>
          </cell>
          <cell r="J1437">
            <v>68.930000000000007</v>
          </cell>
          <cell r="K1437">
            <v>68.930000000000007</v>
          </cell>
        </row>
        <row r="1438">
          <cell r="A1438" t="str">
            <v>Insumo20083</v>
          </cell>
          <cell r="B1438" t="str">
            <v>Insumo</v>
          </cell>
          <cell r="C1438">
            <v>20083</v>
          </cell>
          <cell r="D1438" t="str">
            <v>SINAPI</v>
          </cell>
          <cell r="E1438" t="str">
            <v>SOLUCAO LIMPADORA PARA PVC, FRASCO COM 1000 CM3</v>
          </cell>
          <cell r="F1438" t="str">
            <v xml:space="preserve">UN    </v>
          </cell>
          <cell r="G1438">
            <v>0.09</v>
          </cell>
          <cell r="H1438">
            <v>80.25</v>
          </cell>
          <cell r="I1438">
            <v>80.25</v>
          </cell>
          <cell r="J1438">
            <v>7.22</v>
          </cell>
          <cell r="K1438">
            <v>7.22</v>
          </cell>
        </row>
        <row r="1439">
          <cell r="A1439" t="str">
            <v>Insumo38383</v>
          </cell>
          <cell r="B1439" t="str">
            <v>Insumo</v>
          </cell>
          <cell r="C1439">
            <v>38383</v>
          </cell>
          <cell r="D1439" t="str">
            <v>SINAPI</v>
          </cell>
          <cell r="E1439" t="str">
            <v>LIXA D'AGUA EM FOLHA, GRAO 100</v>
          </cell>
          <cell r="F1439" t="str">
            <v xml:space="preserve">UN    </v>
          </cell>
          <cell r="G1439">
            <v>5.8999999999999997E-2</v>
          </cell>
          <cell r="H1439">
            <v>2.19</v>
          </cell>
          <cell r="I1439">
            <v>2.19</v>
          </cell>
          <cell r="J1439">
            <v>0.12</v>
          </cell>
          <cell r="K1439">
            <v>0.12</v>
          </cell>
        </row>
        <row r="1440">
          <cell r="A1440" t="str">
            <v>Composição89396</v>
          </cell>
          <cell r="B1440" t="str">
            <v>Composição</v>
          </cell>
          <cell r="C1440">
            <v>89396</v>
          </cell>
          <cell r="D1440" t="str">
            <v>SINAPI</v>
          </cell>
          <cell r="E1440" t="str">
            <v>TÊ COM BUCHA DE LATÃO NA BOLSA CENTRAL, PVC, SOLDÁVEL, DN 25MM X 1/2, INSTALADO EM RAMAL OU SUB-RAMAL DE ÁGUA - FORNECIMENTO E INSTALAÇÃO. AF_12/2014</v>
          </cell>
          <cell r="F1440" t="str">
            <v>UN</v>
          </cell>
          <cell r="G1440">
            <v>1</v>
          </cell>
          <cell r="H1440">
            <v>0</v>
          </cell>
          <cell r="I1440">
            <v>0</v>
          </cell>
          <cell r="J1440">
            <v>15.89</v>
          </cell>
          <cell r="K1440">
            <v>16.62</v>
          </cell>
        </row>
        <row r="1441">
          <cell r="A1441" t="str">
            <v>Composição Auxiliar88248</v>
          </cell>
          <cell r="B1441" t="str">
            <v>Composição Auxiliar</v>
          </cell>
          <cell r="C1441">
            <v>88248</v>
          </cell>
          <cell r="D1441" t="str">
            <v>SINAPI</v>
          </cell>
          <cell r="E1441" t="str">
            <v>AUXILIAR DE ENCANADOR OU BOMBEIRO HIDRÁULICO COM ENCARGOS COMPLEMENTARES</v>
          </cell>
          <cell r="F1441" t="str">
            <v>H</v>
          </cell>
          <cell r="G1441">
            <v>0.2</v>
          </cell>
          <cell r="H1441">
            <v>12.83</v>
          </cell>
          <cell r="I1441">
            <v>14.33</v>
          </cell>
          <cell r="J1441">
            <v>2.56</v>
          </cell>
          <cell r="K1441">
            <v>2.86</v>
          </cell>
        </row>
        <row r="1442">
          <cell r="A1442" t="str">
            <v>Composição Auxiliar88267</v>
          </cell>
          <cell r="B1442" t="str">
            <v>Composição Auxiliar</v>
          </cell>
          <cell r="C1442">
            <v>88267</v>
          </cell>
          <cell r="D1442" t="str">
            <v>SINAPI</v>
          </cell>
          <cell r="E1442" t="str">
            <v>ENCANADOR OU BOMBEIRO HIDRÁULICO COM ENCARGOS COMPLEMENTARES</v>
          </cell>
          <cell r="F1442" t="str">
            <v>H</v>
          </cell>
          <cell r="G1442">
            <v>0.2</v>
          </cell>
          <cell r="H1442">
            <v>16.739999999999998</v>
          </cell>
          <cell r="I1442">
            <v>18.86</v>
          </cell>
          <cell r="J1442">
            <v>3.34</v>
          </cell>
          <cell r="K1442">
            <v>3.77</v>
          </cell>
        </row>
        <row r="1443">
          <cell r="A1443" t="str">
            <v>Insumo122</v>
          </cell>
          <cell r="B1443" t="str">
            <v>Insumo</v>
          </cell>
          <cell r="C1443">
            <v>122</v>
          </cell>
          <cell r="D1443" t="str">
            <v>SINAPI</v>
          </cell>
          <cell r="E1443" t="str">
            <v>ADESIVO PLASTICO PARA PVC, FRASCO COM 850 GR</v>
          </cell>
          <cell r="F1443" t="str">
            <v xml:space="preserve">UN    </v>
          </cell>
          <cell r="G1443">
            <v>1.0999999999999999E-2</v>
          </cell>
          <cell r="H1443">
            <v>92.41</v>
          </cell>
          <cell r="I1443">
            <v>92.41</v>
          </cell>
          <cell r="J1443">
            <v>1.01</v>
          </cell>
          <cell r="K1443">
            <v>1.01</v>
          </cell>
        </row>
        <row r="1444">
          <cell r="A1444" t="str">
            <v>Insumo7137</v>
          </cell>
          <cell r="B1444" t="str">
            <v>Insumo</v>
          </cell>
          <cell r="C1444">
            <v>7137</v>
          </cell>
          <cell r="D1444" t="str">
            <v>SINAPI</v>
          </cell>
          <cell r="E1444" t="str">
            <v>TE PVC, SOLDAVEL, COM BUCHA DE LATAO NA BOLSA CENTRAL, 90 GRAUS, 25 MM X 1/2", PARA AGUA FRIA PREDIAL</v>
          </cell>
          <cell r="F1444" t="str">
            <v xml:space="preserve">UN    </v>
          </cell>
          <cell r="G1444">
            <v>1</v>
          </cell>
          <cell r="H1444">
            <v>7.86</v>
          </cell>
          <cell r="I1444">
            <v>7.86</v>
          </cell>
          <cell r="J1444">
            <v>7.86</v>
          </cell>
          <cell r="K1444">
            <v>7.86</v>
          </cell>
        </row>
        <row r="1445">
          <cell r="A1445" t="str">
            <v>Insumo20083</v>
          </cell>
          <cell r="B1445" t="str">
            <v>Insumo</v>
          </cell>
          <cell r="C1445">
            <v>20083</v>
          </cell>
          <cell r="D1445" t="str">
            <v>SINAPI</v>
          </cell>
          <cell r="E1445" t="str">
            <v>SOLUCAO LIMPADORA PARA PVC, FRASCO COM 1000 CM3</v>
          </cell>
          <cell r="F1445" t="str">
            <v xml:space="preserve">UN    </v>
          </cell>
          <cell r="G1445">
            <v>1.2E-2</v>
          </cell>
          <cell r="H1445">
            <v>80.25</v>
          </cell>
          <cell r="I1445">
            <v>80.25</v>
          </cell>
          <cell r="J1445">
            <v>0.96</v>
          </cell>
          <cell r="K1445">
            <v>0.96</v>
          </cell>
        </row>
        <row r="1446">
          <cell r="A1446" t="str">
            <v>Insumo38383</v>
          </cell>
          <cell r="B1446" t="str">
            <v>Insumo</v>
          </cell>
          <cell r="C1446">
            <v>38383</v>
          </cell>
          <cell r="D1446" t="str">
            <v>SINAPI</v>
          </cell>
          <cell r="E1446" t="str">
            <v>LIXA D'AGUA EM FOLHA, GRAO 100</v>
          </cell>
          <cell r="F1446" t="str">
            <v xml:space="preserve">UN    </v>
          </cell>
          <cell r="G1446">
            <v>7.4999999999999997E-2</v>
          </cell>
          <cell r="H1446">
            <v>2.19</v>
          </cell>
          <cell r="I1446">
            <v>2.19</v>
          </cell>
          <cell r="J1446">
            <v>0.16</v>
          </cell>
          <cell r="K1446">
            <v>0.16</v>
          </cell>
        </row>
        <row r="1447">
          <cell r="A1447" t="str">
            <v>Composição90374</v>
          </cell>
          <cell r="B1447" t="str">
            <v>Composição</v>
          </cell>
          <cell r="C1447">
            <v>90374</v>
          </cell>
          <cell r="D1447" t="str">
            <v>SINAPI</v>
          </cell>
          <cell r="E1447" t="str">
            <v>TÊ COM BUCHA DE LATÃO NA BOLSA CENTRAL, PVC, SOLDÁVEL, DN 25MM X 3/4, INSTALADO EM RAMAL OU SUB-RAMAL DE ÁGUA - FORNECIMENTO E INSTALAÇÃO. AF_03/2015</v>
          </cell>
          <cell r="F1447" t="str">
            <v>UN</v>
          </cell>
          <cell r="G1447">
            <v>1</v>
          </cell>
          <cell r="H1447">
            <v>0</v>
          </cell>
          <cell r="I1447">
            <v>0</v>
          </cell>
          <cell r="J1447">
            <v>17.860000000000003</v>
          </cell>
          <cell r="K1447">
            <v>18.59</v>
          </cell>
        </row>
        <row r="1448">
          <cell r="A1448" t="str">
            <v>Composição Auxiliar88248</v>
          </cell>
          <cell r="B1448" t="str">
            <v>Composição Auxiliar</v>
          </cell>
          <cell r="C1448">
            <v>88248</v>
          </cell>
          <cell r="D1448" t="str">
            <v>SINAPI</v>
          </cell>
          <cell r="E1448" t="str">
            <v>AUXILIAR DE ENCANADOR OU BOMBEIRO HIDRÁULICO COM ENCARGOS COMPLEMENTARES</v>
          </cell>
          <cell r="F1448" t="str">
            <v>H</v>
          </cell>
          <cell r="G1448">
            <v>0.2</v>
          </cell>
          <cell r="H1448">
            <v>12.83</v>
          </cell>
          <cell r="I1448">
            <v>14.33</v>
          </cell>
          <cell r="J1448">
            <v>2.56</v>
          </cell>
          <cell r="K1448">
            <v>2.86</v>
          </cell>
        </row>
        <row r="1449">
          <cell r="A1449" t="str">
            <v>Composição Auxiliar88267</v>
          </cell>
          <cell r="B1449" t="str">
            <v>Composição Auxiliar</v>
          </cell>
          <cell r="C1449">
            <v>88267</v>
          </cell>
          <cell r="D1449" t="str">
            <v>SINAPI</v>
          </cell>
          <cell r="E1449" t="str">
            <v>ENCANADOR OU BOMBEIRO HIDRÁULICO COM ENCARGOS COMPLEMENTARES</v>
          </cell>
          <cell r="F1449" t="str">
            <v>H</v>
          </cell>
          <cell r="G1449">
            <v>0.2</v>
          </cell>
          <cell r="H1449">
            <v>16.739999999999998</v>
          </cell>
          <cell r="I1449">
            <v>18.86</v>
          </cell>
          <cell r="J1449">
            <v>3.34</v>
          </cell>
          <cell r="K1449">
            <v>3.77</v>
          </cell>
        </row>
        <row r="1450">
          <cell r="A1450" t="str">
            <v>Insumo122</v>
          </cell>
          <cell r="B1450" t="str">
            <v>Insumo</v>
          </cell>
          <cell r="C1450">
            <v>122</v>
          </cell>
          <cell r="D1450" t="str">
            <v>SINAPI</v>
          </cell>
          <cell r="E1450" t="str">
            <v>ADESIVO PLASTICO PARA PVC, FRASCO COM 850 GR</v>
          </cell>
          <cell r="F1450" t="str">
            <v xml:space="preserve">UN    </v>
          </cell>
          <cell r="G1450">
            <v>1.0999999999999999E-2</v>
          </cell>
          <cell r="H1450">
            <v>92.41</v>
          </cell>
          <cell r="I1450">
            <v>92.41</v>
          </cell>
          <cell r="J1450">
            <v>1.01</v>
          </cell>
          <cell r="K1450">
            <v>1.01</v>
          </cell>
        </row>
        <row r="1451">
          <cell r="A1451" t="str">
            <v>Insumo7122</v>
          </cell>
          <cell r="B1451" t="str">
            <v>Insumo</v>
          </cell>
          <cell r="C1451">
            <v>7122</v>
          </cell>
          <cell r="D1451" t="str">
            <v>SINAPI</v>
          </cell>
          <cell r="E1451" t="str">
            <v>TE PVC, SOLDAVEL, COM BUCHA DE LATAO NA BOLSA CENTRAL, 90 GRAUS, 25 MM X 3/4", PARA AGUA FRIA PREDIAL</v>
          </cell>
          <cell r="F1451" t="str">
            <v xml:space="preserve">UN    </v>
          </cell>
          <cell r="G1451">
            <v>1</v>
          </cell>
          <cell r="H1451">
            <v>9.83</v>
          </cell>
          <cell r="I1451">
            <v>9.83</v>
          </cell>
          <cell r="J1451">
            <v>9.83</v>
          </cell>
          <cell r="K1451">
            <v>9.83</v>
          </cell>
        </row>
        <row r="1452">
          <cell r="A1452" t="str">
            <v>Insumo20083</v>
          </cell>
          <cell r="B1452" t="str">
            <v>Insumo</v>
          </cell>
          <cell r="C1452">
            <v>20083</v>
          </cell>
          <cell r="D1452" t="str">
            <v>SINAPI</v>
          </cell>
          <cell r="E1452" t="str">
            <v>SOLUCAO LIMPADORA PARA PVC, FRASCO COM 1000 CM3</v>
          </cell>
          <cell r="F1452" t="str">
            <v xml:space="preserve">UN    </v>
          </cell>
          <cell r="G1452">
            <v>1.2E-2</v>
          </cell>
          <cell r="H1452">
            <v>80.25</v>
          </cell>
          <cell r="I1452">
            <v>80.25</v>
          </cell>
          <cell r="J1452">
            <v>0.96</v>
          </cell>
          <cell r="K1452">
            <v>0.96</v>
          </cell>
        </row>
        <row r="1453">
          <cell r="A1453" t="str">
            <v>Insumo38383</v>
          </cell>
          <cell r="B1453" t="str">
            <v>Insumo</v>
          </cell>
          <cell r="C1453">
            <v>38383</v>
          </cell>
          <cell r="D1453" t="str">
            <v>SINAPI</v>
          </cell>
          <cell r="E1453" t="str">
            <v>LIXA D'AGUA EM FOLHA, GRAO 100</v>
          </cell>
          <cell r="F1453" t="str">
            <v xml:space="preserve">UN    </v>
          </cell>
          <cell r="G1453">
            <v>7.4999999999999997E-2</v>
          </cell>
          <cell r="H1453">
            <v>2.19</v>
          </cell>
          <cell r="I1453">
            <v>2.19</v>
          </cell>
          <cell r="J1453">
            <v>0.16</v>
          </cell>
          <cell r="K1453">
            <v>0.16</v>
          </cell>
        </row>
        <row r="1454">
          <cell r="A1454" t="str">
            <v>ComposiçãoINHI.PVC.LL.AF.TR.50x32.P</v>
          </cell>
          <cell r="B1454" t="str">
            <v>Composição</v>
          </cell>
          <cell r="C1454" t="str">
            <v>INHI.PVC.LL.AF.TR.50x32.P</v>
          </cell>
          <cell r="D1454" t="str">
            <v>Próprio</v>
          </cell>
          <cell r="E1454" t="str">
            <v>TÊ DE REDUÇÃO, PVC, SOLDÁVEL, DN 50MM X 32MM, INSTALADO EM PRUMADA DE ÁGUA - FORNECIMENTO E INSTALAÇÃO.</v>
          </cell>
          <cell r="F1454" t="str">
            <v>UN</v>
          </cell>
          <cell r="G1454">
            <v>1</v>
          </cell>
          <cell r="H1454">
            <v>0</v>
          </cell>
          <cell r="I1454">
            <v>0</v>
          </cell>
          <cell r="J1454">
            <v>22.39</v>
          </cell>
          <cell r="K1454">
            <v>22.91</v>
          </cell>
        </row>
        <row r="1455">
          <cell r="A1455" t="str">
            <v>Composição Auxiliar88248</v>
          </cell>
          <cell r="B1455" t="str">
            <v>Composição Auxiliar</v>
          </cell>
          <cell r="C1455">
            <v>88248</v>
          </cell>
          <cell r="D1455" t="str">
            <v>SINAPI</v>
          </cell>
          <cell r="E1455" t="str">
            <v>AUXILIAR DE ENCANADOR OU BOMBEIRO HIDRÁULICO COM ENCARGOS COMPLEMENTARES</v>
          </cell>
          <cell r="F1455" t="str">
            <v>H</v>
          </cell>
          <cell r="G1455">
            <v>0.14399999999999999</v>
          </cell>
          <cell r="H1455">
            <v>12.83</v>
          </cell>
          <cell r="I1455">
            <v>14.33</v>
          </cell>
          <cell r="J1455">
            <v>1.84</v>
          </cell>
          <cell r="K1455">
            <v>2.06</v>
          </cell>
        </row>
        <row r="1456">
          <cell r="A1456" t="str">
            <v>Composição Auxiliar88267</v>
          </cell>
          <cell r="B1456" t="str">
            <v>Composição Auxiliar</v>
          </cell>
          <cell r="C1456">
            <v>88267</v>
          </cell>
          <cell r="D1456" t="str">
            <v>SINAPI</v>
          </cell>
          <cell r="E1456" t="str">
            <v>ENCANADOR OU BOMBEIRO HIDRÁULICO COM ENCARGOS COMPLEMENTARES</v>
          </cell>
          <cell r="F1456" t="str">
            <v>H</v>
          </cell>
          <cell r="G1456">
            <v>0.14399999999999999</v>
          </cell>
          <cell r="H1456">
            <v>16.739999999999998</v>
          </cell>
          <cell r="I1456">
            <v>18.86</v>
          </cell>
          <cell r="J1456">
            <v>2.41</v>
          </cell>
          <cell r="K1456">
            <v>2.71</v>
          </cell>
        </row>
        <row r="1457">
          <cell r="A1457" t="str">
            <v>Insumo122</v>
          </cell>
          <cell r="B1457" t="str">
            <v>Insumo</v>
          </cell>
          <cell r="C1457">
            <v>122</v>
          </cell>
          <cell r="D1457" t="str">
            <v>SINAPI</v>
          </cell>
          <cell r="E1457" t="str">
            <v>ADESIVO PLASTICO PARA PVC, FRASCO COM 850 GR</v>
          </cell>
          <cell r="F1457" t="str">
            <v xml:space="preserve">UN    </v>
          </cell>
          <cell r="G1457">
            <v>2.5999999999999999E-2</v>
          </cell>
          <cell r="H1457">
            <v>92.41</v>
          </cell>
          <cell r="I1457">
            <v>92.41</v>
          </cell>
          <cell r="J1457">
            <v>2.4</v>
          </cell>
          <cell r="K1457">
            <v>2.4</v>
          </cell>
        </row>
        <row r="1458">
          <cell r="A1458" t="str">
            <v>Insumo7130</v>
          </cell>
          <cell r="B1458" t="str">
            <v>Insumo</v>
          </cell>
          <cell r="C1458">
            <v>7130</v>
          </cell>
          <cell r="D1458" t="str">
            <v>SINAPI</v>
          </cell>
          <cell r="E1458" t="str">
            <v>TE DE REDUCAO, PVC, SOLDAVEL, 90 GRAUS, 50 MM X 32 MM, PARA AGUA FRIA PREDIAL</v>
          </cell>
          <cell r="F1458" t="str">
            <v xml:space="preserve">UN    </v>
          </cell>
          <cell r="G1458">
            <v>1</v>
          </cell>
          <cell r="H1458">
            <v>13.03</v>
          </cell>
          <cell r="I1458">
            <v>13.03</v>
          </cell>
          <cell r="J1458">
            <v>13.03</v>
          </cell>
          <cell r="K1458">
            <v>13.03</v>
          </cell>
        </row>
        <row r="1459">
          <cell r="A1459" t="str">
            <v>Insumo20083</v>
          </cell>
          <cell r="B1459" t="str">
            <v>Insumo</v>
          </cell>
          <cell r="C1459">
            <v>20083</v>
          </cell>
          <cell r="D1459" t="str">
            <v>SINAPI</v>
          </cell>
          <cell r="E1459" t="str">
            <v>SOLUCAO LIMPADORA PARA PVC, FRASCO COM 1000 CM3</v>
          </cell>
          <cell r="F1459" t="str">
            <v xml:space="preserve">UN    </v>
          </cell>
          <cell r="G1459">
            <v>3.3000000000000002E-2</v>
          </cell>
          <cell r="H1459">
            <v>80.25</v>
          </cell>
          <cell r="I1459">
            <v>80.25</v>
          </cell>
          <cell r="J1459">
            <v>2.64</v>
          </cell>
          <cell r="K1459">
            <v>2.64</v>
          </cell>
        </row>
        <row r="1460">
          <cell r="A1460" t="str">
            <v>Insumo38383</v>
          </cell>
          <cell r="B1460" t="str">
            <v>Insumo</v>
          </cell>
          <cell r="C1460">
            <v>38383</v>
          </cell>
          <cell r="D1460" t="str">
            <v>SINAPI</v>
          </cell>
          <cell r="E1460" t="str">
            <v>LIXA D'AGUA EM FOLHA, GRAO 100</v>
          </cell>
          <cell r="F1460" t="str">
            <v xml:space="preserve">UN    </v>
          </cell>
          <cell r="G1460">
            <v>3.5999999999999997E-2</v>
          </cell>
          <cell r="H1460">
            <v>2.19</v>
          </cell>
          <cell r="I1460">
            <v>2.19</v>
          </cell>
          <cell r="J1460">
            <v>7.0000000000000007E-2</v>
          </cell>
          <cell r="K1460">
            <v>7.0000000000000007E-2</v>
          </cell>
        </row>
        <row r="1461">
          <cell r="A1461" t="str">
            <v>Composição89622</v>
          </cell>
          <cell r="B1461" t="str">
            <v>Composição</v>
          </cell>
          <cell r="C1461">
            <v>89622</v>
          </cell>
          <cell r="D1461" t="str">
            <v>SINAPI</v>
          </cell>
          <cell r="E1461" t="str">
            <v>TÊ DE REDUÇÃO, PVC, SOLDÁVEL, DN 32MM X 25MM, INSTALADO EM PRUMADA DE ÁGUA - FORNECIMENTO E INSTALAÇÃO. AF_12/2014</v>
          </cell>
          <cell r="F1461" t="str">
            <v>UN</v>
          </cell>
          <cell r="G1461">
            <v>1</v>
          </cell>
          <cell r="H1461">
            <v>0</v>
          </cell>
          <cell r="I1461">
            <v>0</v>
          </cell>
          <cell r="J1461">
            <v>11.07</v>
          </cell>
          <cell r="K1461">
            <v>11.420000000000002</v>
          </cell>
        </row>
        <row r="1462">
          <cell r="A1462" t="str">
            <v>Composição Auxiliar88248</v>
          </cell>
          <cell r="B1462" t="str">
            <v>Composição Auxiliar</v>
          </cell>
          <cell r="C1462">
            <v>88248</v>
          </cell>
          <cell r="D1462" t="str">
            <v>SINAPI</v>
          </cell>
          <cell r="E1462" t="str">
            <v>AUXILIAR DE ENCANADOR OU BOMBEIRO HIDRÁULICO COM ENCARGOS COMPLEMENTARES</v>
          </cell>
          <cell r="F1462" t="str">
            <v>H</v>
          </cell>
          <cell r="G1462">
            <v>9.8000000000000004E-2</v>
          </cell>
          <cell r="H1462">
            <v>12.83</v>
          </cell>
          <cell r="I1462">
            <v>14.33</v>
          </cell>
          <cell r="J1462">
            <v>1.25</v>
          </cell>
          <cell r="K1462">
            <v>1.4</v>
          </cell>
        </row>
        <row r="1463">
          <cell r="A1463" t="str">
            <v>Composição Auxiliar88267</v>
          </cell>
          <cell r="B1463" t="str">
            <v>Composição Auxiliar</v>
          </cell>
          <cell r="C1463">
            <v>88267</v>
          </cell>
          <cell r="D1463" t="str">
            <v>SINAPI</v>
          </cell>
          <cell r="E1463" t="str">
            <v>ENCANADOR OU BOMBEIRO HIDRÁULICO COM ENCARGOS COMPLEMENTARES</v>
          </cell>
          <cell r="F1463" t="str">
            <v>H</v>
          </cell>
          <cell r="G1463">
            <v>9.8000000000000004E-2</v>
          </cell>
          <cell r="H1463">
            <v>16.739999999999998</v>
          </cell>
          <cell r="I1463">
            <v>18.86</v>
          </cell>
          <cell r="J1463">
            <v>1.64</v>
          </cell>
          <cell r="K1463">
            <v>1.84</v>
          </cell>
        </row>
        <row r="1464">
          <cell r="A1464" t="str">
            <v>Insumo122</v>
          </cell>
          <cell r="B1464" t="str">
            <v>Insumo</v>
          </cell>
          <cell r="C1464">
            <v>122</v>
          </cell>
          <cell r="D1464" t="str">
            <v>SINAPI</v>
          </cell>
          <cell r="E1464" t="str">
            <v>ADESIVO PLASTICO PARA PVC, FRASCO COM 850 GR</v>
          </cell>
          <cell r="F1464" t="str">
            <v xml:space="preserve">UN    </v>
          </cell>
          <cell r="G1464">
            <v>1.4E-2</v>
          </cell>
          <cell r="H1464">
            <v>92.41</v>
          </cell>
          <cell r="I1464">
            <v>92.41</v>
          </cell>
          <cell r="J1464">
            <v>1.29</v>
          </cell>
          <cell r="K1464">
            <v>1.29</v>
          </cell>
        </row>
        <row r="1465">
          <cell r="A1465" t="str">
            <v>Insumo38383</v>
          </cell>
          <cell r="B1465" t="str">
            <v>Insumo</v>
          </cell>
          <cell r="C1465">
            <v>38383</v>
          </cell>
          <cell r="D1465" t="str">
            <v>SINAPI</v>
          </cell>
          <cell r="E1465" t="str">
            <v>LIXA D'AGUA EM FOLHA, GRAO 100</v>
          </cell>
          <cell r="F1465" t="str">
            <v xml:space="preserve">UN    </v>
          </cell>
          <cell r="G1465">
            <v>2.5000000000000001E-2</v>
          </cell>
          <cell r="H1465">
            <v>2.19</v>
          </cell>
          <cell r="I1465">
            <v>2.19</v>
          </cell>
          <cell r="J1465">
            <v>0.05</v>
          </cell>
          <cell r="K1465">
            <v>0.05</v>
          </cell>
        </row>
        <row r="1466">
          <cell r="A1466" t="str">
            <v>Insumo20083</v>
          </cell>
          <cell r="B1466" t="str">
            <v>Insumo</v>
          </cell>
          <cell r="C1466">
            <v>20083</v>
          </cell>
          <cell r="D1466" t="str">
            <v>SINAPI</v>
          </cell>
          <cell r="E1466" t="str">
            <v>SOLUCAO LIMPADORA PARA PVC, FRASCO COM 1000 CM3</v>
          </cell>
          <cell r="F1466" t="str">
            <v xml:space="preserve">UN    </v>
          </cell>
          <cell r="G1466">
            <v>1.7000000000000001E-2</v>
          </cell>
          <cell r="H1466">
            <v>80.25</v>
          </cell>
          <cell r="I1466">
            <v>80.25</v>
          </cell>
          <cell r="J1466">
            <v>1.36</v>
          </cell>
          <cell r="K1466">
            <v>1.36</v>
          </cell>
        </row>
        <row r="1467">
          <cell r="A1467" t="str">
            <v>Insumo7136</v>
          </cell>
          <cell r="B1467" t="str">
            <v>Insumo</v>
          </cell>
          <cell r="C1467">
            <v>7136</v>
          </cell>
          <cell r="D1467" t="str">
            <v>SINAPI</v>
          </cell>
          <cell r="E1467" t="str">
            <v>TE DE REDUCAO, PVC, SOLDAVEL, 90 GRAUS, 32 MM X 25 MM, PARA AGUA FRIA PREDIAL</v>
          </cell>
          <cell r="F1467" t="str">
            <v xml:space="preserve">UN    </v>
          </cell>
          <cell r="G1467">
            <v>1</v>
          </cell>
          <cell r="H1467">
            <v>5.48</v>
          </cell>
          <cell r="I1467">
            <v>5.48</v>
          </cell>
          <cell r="J1467">
            <v>5.48</v>
          </cell>
          <cell r="K1467">
            <v>5.48</v>
          </cell>
        </row>
        <row r="1468">
          <cell r="A1468" t="str">
            <v>Composição89619</v>
          </cell>
          <cell r="B1468" t="str">
            <v>Composição</v>
          </cell>
          <cell r="C1468">
            <v>89619</v>
          </cell>
          <cell r="D1468" t="str">
            <v>SINAPI</v>
          </cell>
          <cell r="E1468" t="str">
            <v>TÊ DE REDUÇÃO, PVC, SOLDÁVEL, DN 25MM X 20MM, INSTALADO EM PRUMADA DE ÁGUA - FORNECIMENTO E INSTALAÇÃO. AF_12/2014</v>
          </cell>
          <cell r="F1468" t="str">
            <v>UN</v>
          </cell>
          <cell r="G1468">
            <v>1</v>
          </cell>
          <cell r="H1468">
            <v>0</v>
          </cell>
          <cell r="I1468">
            <v>0</v>
          </cell>
          <cell r="J1468">
            <v>7.2700000000000005</v>
          </cell>
          <cell r="K1468">
            <v>7.56</v>
          </cell>
        </row>
        <row r="1469">
          <cell r="A1469" t="str">
            <v>Composição Auxiliar88248</v>
          </cell>
          <cell r="B1469" t="str">
            <v>Composição Auxiliar</v>
          </cell>
          <cell r="C1469">
            <v>88248</v>
          </cell>
          <cell r="D1469" t="str">
            <v>SINAPI</v>
          </cell>
          <cell r="E1469" t="str">
            <v>AUXILIAR DE ENCANADOR OU BOMBEIRO HIDRÁULICO COM ENCARGOS COMPLEMENTARES</v>
          </cell>
          <cell r="F1469" t="str">
            <v>H</v>
          </cell>
          <cell r="G1469">
            <v>0.08</v>
          </cell>
          <cell r="H1469">
            <v>12.83</v>
          </cell>
          <cell r="I1469">
            <v>14.33</v>
          </cell>
          <cell r="J1469">
            <v>1.02</v>
          </cell>
          <cell r="K1469">
            <v>1.1399999999999999</v>
          </cell>
        </row>
        <row r="1470">
          <cell r="A1470" t="str">
            <v>Composição Auxiliar88267</v>
          </cell>
          <cell r="B1470" t="str">
            <v>Composição Auxiliar</v>
          </cell>
          <cell r="C1470">
            <v>88267</v>
          </cell>
          <cell r="D1470" t="str">
            <v>SINAPI</v>
          </cell>
          <cell r="E1470" t="str">
            <v>ENCANADOR OU BOMBEIRO HIDRÁULICO COM ENCARGOS COMPLEMENTARES</v>
          </cell>
          <cell r="F1470" t="str">
            <v>H</v>
          </cell>
          <cell r="G1470">
            <v>0.08</v>
          </cell>
          <cell r="H1470">
            <v>16.739999999999998</v>
          </cell>
          <cell r="I1470">
            <v>18.86</v>
          </cell>
          <cell r="J1470">
            <v>1.33</v>
          </cell>
          <cell r="K1470">
            <v>1.5</v>
          </cell>
        </row>
        <row r="1471">
          <cell r="A1471" t="str">
            <v>Insumo122</v>
          </cell>
          <cell r="B1471" t="str">
            <v>Insumo</v>
          </cell>
          <cell r="C1471">
            <v>122</v>
          </cell>
          <cell r="D1471" t="str">
            <v>SINAPI</v>
          </cell>
          <cell r="E1471" t="str">
            <v>ADESIVO PLASTICO PARA PVC, FRASCO COM 850 GR</v>
          </cell>
          <cell r="F1471" t="str">
            <v xml:space="preserve">UN    </v>
          </cell>
          <cell r="G1471">
            <v>1.0999999999999999E-2</v>
          </cell>
          <cell r="H1471">
            <v>92.41</v>
          </cell>
          <cell r="I1471">
            <v>92.41</v>
          </cell>
          <cell r="J1471">
            <v>1.01</v>
          </cell>
          <cell r="K1471">
            <v>1.01</v>
          </cell>
        </row>
        <row r="1472">
          <cell r="A1472" t="str">
            <v>Insumo38383</v>
          </cell>
          <cell r="B1472" t="str">
            <v>Insumo</v>
          </cell>
          <cell r="C1472">
            <v>38383</v>
          </cell>
          <cell r="D1472" t="str">
            <v>SINAPI</v>
          </cell>
          <cell r="E1472" t="str">
            <v>LIXA D'AGUA EM FOLHA, GRAO 100</v>
          </cell>
          <cell r="F1472" t="str">
            <v xml:space="preserve">UN    </v>
          </cell>
          <cell r="G1472">
            <v>0.02</v>
          </cell>
          <cell r="H1472">
            <v>2.19</v>
          </cell>
          <cell r="I1472">
            <v>2.19</v>
          </cell>
          <cell r="J1472">
            <v>0.04</v>
          </cell>
          <cell r="K1472">
            <v>0.04</v>
          </cell>
        </row>
        <row r="1473">
          <cell r="A1473" t="str">
            <v>Insumo20083</v>
          </cell>
          <cell r="B1473" t="str">
            <v>Insumo</v>
          </cell>
          <cell r="C1473">
            <v>20083</v>
          </cell>
          <cell r="D1473" t="str">
            <v>SINAPI</v>
          </cell>
          <cell r="E1473" t="str">
            <v>SOLUCAO LIMPADORA PARA PVC, FRASCO COM 1000 CM3</v>
          </cell>
          <cell r="F1473" t="str">
            <v xml:space="preserve">UN    </v>
          </cell>
          <cell r="G1473">
            <v>1.2E-2</v>
          </cell>
          <cell r="H1473">
            <v>80.25</v>
          </cell>
          <cell r="I1473">
            <v>80.25</v>
          </cell>
          <cell r="J1473">
            <v>0.96</v>
          </cell>
          <cell r="K1473">
            <v>0.96</v>
          </cell>
        </row>
        <row r="1474">
          <cell r="A1474" t="str">
            <v>Insumo7104</v>
          </cell>
          <cell r="B1474" t="str">
            <v>Insumo</v>
          </cell>
          <cell r="C1474">
            <v>7104</v>
          </cell>
          <cell r="D1474" t="str">
            <v>SINAPI</v>
          </cell>
          <cell r="E1474" t="str">
            <v>TE DE REDUCAO, PVC, SOLDAVEL, 90 GRAUS, 25 MM X 20 MM, PARA AGUA FRIA PREDIAL</v>
          </cell>
          <cell r="F1474" t="str">
            <v xml:space="preserve">UN    </v>
          </cell>
          <cell r="G1474">
            <v>1</v>
          </cell>
          <cell r="H1474">
            <v>2.91</v>
          </cell>
          <cell r="I1474">
            <v>2.91</v>
          </cell>
          <cell r="J1474">
            <v>2.91</v>
          </cell>
          <cell r="K1474">
            <v>2.91</v>
          </cell>
        </row>
        <row r="1475">
          <cell r="A1475" t="str">
            <v>Composição89554</v>
          </cell>
          <cell r="B1475" t="str">
            <v>Composição</v>
          </cell>
          <cell r="C1475">
            <v>89554</v>
          </cell>
          <cell r="D1475" t="str">
            <v>SINAPI</v>
          </cell>
          <cell r="E1475" t="str">
            <v>LUVA SIMPLES, PVC, SERIE R, ÁGUA PLUVIAL, DN 100 MM, JUNTA ELÁSTICA, FORNECIDO E INSTALADO EM RAMAL DE ENCAMINHAMENTO. AF_12/2014</v>
          </cell>
          <cell r="F1475" t="str">
            <v>UN</v>
          </cell>
          <cell r="G1475">
            <v>1</v>
          </cell>
          <cell r="H1475">
            <v>0</v>
          </cell>
          <cell r="I1475">
            <v>0</v>
          </cell>
          <cell r="J1475">
            <v>21.91</v>
          </cell>
          <cell r="K1475">
            <v>22.26</v>
          </cell>
        </row>
        <row r="1476">
          <cell r="A1476" t="str">
            <v>Composição Auxiliar88248</v>
          </cell>
          <cell r="B1476" t="str">
            <v>Composição Auxiliar</v>
          </cell>
          <cell r="C1476">
            <v>88248</v>
          </cell>
          <cell r="D1476" t="str">
            <v>SINAPI</v>
          </cell>
          <cell r="E1476" t="str">
            <v>AUXILIAR DE ENCANADOR OU BOMBEIRO HIDRÁULICO COM ENCARGOS COMPLEMENTARES</v>
          </cell>
          <cell r="F1476" t="str">
            <v>H</v>
          </cell>
          <cell r="G1476">
            <v>9.5000000000000001E-2</v>
          </cell>
          <cell r="H1476">
            <v>12.83</v>
          </cell>
          <cell r="I1476">
            <v>14.33</v>
          </cell>
          <cell r="J1476">
            <v>1.21</v>
          </cell>
          <cell r="K1476">
            <v>1.36</v>
          </cell>
        </row>
        <row r="1477">
          <cell r="A1477" t="str">
            <v>Composição Auxiliar88267</v>
          </cell>
          <cell r="B1477" t="str">
            <v>Composição Auxiliar</v>
          </cell>
          <cell r="C1477">
            <v>88267</v>
          </cell>
          <cell r="D1477" t="str">
            <v>SINAPI</v>
          </cell>
          <cell r="E1477" t="str">
            <v>ENCANADOR OU BOMBEIRO HIDRÁULICO COM ENCARGOS COMPLEMENTARES</v>
          </cell>
          <cell r="F1477" t="str">
            <v>H</v>
          </cell>
          <cell r="G1477">
            <v>9.5000000000000001E-2</v>
          </cell>
          <cell r="H1477">
            <v>16.739999999999998</v>
          </cell>
          <cell r="I1477">
            <v>18.86</v>
          </cell>
          <cell r="J1477">
            <v>1.59</v>
          </cell>
          <cell r="K1477">
            <v>1.79</v>
          </cell>
        </row>
        <row r="1478">
          <cell r="A1478" t="str">
            <v>Insumo301</v>
          </cell>
          <cell r="B1478" t="str">
            <v>Insumo</v>
          </cell>
          <cell r="C1478">
            <v>301</v>
          </cell>
          <cell r="D1478" t="str">
            <v>SINAPI</v>
          </cell>
          <cell r="E1478" t="str">
            <v>ANEL BORRACHA PARA TUBO ESGOTO PREDIAL, DN 100 MM (NBR 5688)</v>
          </cell>
          <cell r="F1478" t="str">
            <v xml:space="preserve">UN    </v>
          </cell>
          <cell r="G1478">
            <v>1</v>
          </cell>
          <cell r="H1478">
            <v>4.99</v>
          </cell>
          <cell r="I1478">
            <v>4.99</v>
          </cell>
          <cell r="J1478">
            <v>4.99</v>
          </cell>
          <cell r="K1478">
            <v>4.99</v>
          </cell>
        </row>
        <row r="1479">
          <cell r="A1479" t="str">
            <v>Insumo20078</v>
          </cell>
          <cell r="B1479" t="str">
            <v>Insumo</v>
          </cell>
          <cell r="C1479">
            <v>20078</v>
          </cell>
          <cell r="D1479" t="str">
            <v>SINAPI</v>
          </cell>
          <cell r="E1479" t="str">
            <v>PASTA LUBRIFICANTE PARA TUBOS E CONEXOES COM JUNTA ELASTICA (USO EM PVC, ACO, POLIETILENO E OUTROS) ( DE *400* G)</v>
          </cell>
          <cell r="F1479" t="str">
            <v xml:space="preserve">UN    </v>
          </cell>
          <cell r="G1479">
            <v>4.5999999999999999E-2</v>
          </cell>
          <cell r="H1479">
            <v>33.83</v>
          </cell>
          <cell r="I1479">
            <v>33.83</v>
          </cell>
          <cell r="J1479">
            <v>1.55</v>
          </cell>
          <cell r="K1479">
            <v>1.55</v>
          </cell>
        </row>
        <row r="1480">
          <cell r="A1480" t="str">
            <v>Insumo20170</v>
          </cell>
          <cell r="B1480" t="str">
            <v>Insumo</v>
          </cell>
          <cell r="C1480">
            <v>20170</v>
          </cell>
          <cell r="D1480" t="str">
            <v>SINAPI</v>
          </cell>
          <cell r="E1480" t="str">
            <v>LUVA SIMPLES, PVC SERIE R, 100 MM, PARA ESGOTO OU AGUAS PLUVIAIS PREDIAIS</v>
          </cell>
          <cell r="F1480" t="str">
            <v xml:space="preserve">UN    </v>
          </cell>
          <cell r="G1480">
            <v>1</v>
          </cell>
          <cell r="H1480">
            <v>12.57</v>
          </cell>
          <cell r="I1480">
            <v>12.57</v>
          </cell>
          <cell r="J1480">
            <v>12.57</v>
          </cell>
          <cell r="K1480">
            <v>12.57</v>
          </cell>
        </row>
        <row r="1481">
          <cell r="A1481" t="str">
            <v>Composição89778</v>
          </cell>
          <cell r="B1481" t="str">
            <v>Composição</v>
          </cell>
          <cell r="C1481">
            <v>89778</v>
          </cell>
          <cell r="D1481" t="str">
            <v>SINAPI</v>
          </cell>
          <cell r="E1481" t="str">
            <v>LUVA SIMPLES, PVC, SERIE NORMAL, ESGOTO PREDIAL, DN 100 MM, JUNTA ELÁSTICA, FORNECIDO E INSTALADO EM RAMAL DE DESCARGA OU RAMAL DE ESGOTO SANITÁRIO. AF_12/2014</v>
          </cell>
          <cell r="F1481" t="str">
            <v>UN</v>
          </cell>
          <cell r="G1481">
            <v>1</v>
          </cell>
          <cell r="H1481">
            <v>0</v>
          </cell>
          <cell r="I1481">
            <v>0</v>
          </cell>
          <cell r="J1481">
            <v>17.05</v>
          </cell>
          <cell r="K1481">
            <v>17.66</v>
          </cell>
        </row>
        <row r="1482">
          <cell r="A1482" t="str">
            <v>Composição Auxiliar88248</v>
          </cell>
          <cell r="B1482" t="str">
            <v>Composição Auxiliar</v>
          </cell>
          <cell r="C1482">
            <v>88248</v>
          </cell>
          <cell r="D1482" t="str">
            <v>SINAPI</v>
          </cell>
          <cell r="E1482" t="str">
            <v>AUXILIAR DE ENCANADOR OU BOMBEIRO HIDRÁULICO COM ENCARGOS COMPLEMENTARES</v>
          </cell>
          <cell r="F1482" t="str">
            <v>H</v>
          </cell>
          <cell r="G1482">
            <v>0.17</v>
          </cell>
          <cell r="H1482">
            <v>12.83</v>
          </cell>
          <cell r="I1482">
            <v>14.33</v>
          </cell>
          <cell r="J1482">
            <v>2.1800000000000002</v>
          </cell>
          <cell r="K1482">
            <v>2.4300000000000002</v>
          </cell>
        </row>
        <row r="1483">
          <cell r="A1483" t="str">
            <v>Composição Auxiliar88267</v>
          </cell>
          <cell r="B1483" t="str">
            <v>Composição Auxiliar</v>
          </cell>
          <cell r="C1483">
            <v>88267</v>
          </cell>
          <cell r="D1483" t="str">
            <v>SINAPI</v>
          </cell>
          <cell r="E1483" t="str">
            <v>ENCANADOR OU BOMBEIRO HIDRÁULICO COM ENCARGOS COMPLEMENTARES</v>
          </cell>
          <cell r="F1483" t="str">
            <v>H</v>
          </cell>
          <cell r="G1483">
            <v>0.17</v>
          </cell>
          <cell r="H1483">
            <v>16.739999999999998</v>
          </cell>
          <cell r="I1483">
            <v>18.86</v>
          </cell>
          <cell r="J1483">
            <v>2.84</v>
          </cell>
          <cell r="K1483">
            <v>3.2</v>
          </cell>
        </row>
        <row r="1484">
          <cell r="A1484" t="str">
            <v>Insumo301</v>
          </cell>
          <cell r="B1484" t="str">
            <v>Insumo</v>
          </cell>
          <cell r="C1484">
            <v>301</v>
          </cell>
          <cell r="D1484" t="str">
            <v>SINAPI</v>
          </cell>
          <cell r="E1484" t="str">
            <v>ANEL BORRACHA PARA TUBO ESGOTO PREDIAL, DN 100 MM (NBR 5688)</v>
          </cell>
          <cell r="F1484" t="str">
            <v xml:space="preserve">UN    </v>
          </cell>
          <cell r="G1484">
            <v>1</v>
          </cell>
          <cell r="H1484">
            <v>4.99</v>
          </cell>
          <cell r="I1484">
            <v>4.99</v>
          </cell>
          <cell r="J1484">
            <v>4.99</v>
          </cell>
          <cell r="K1484">
            <v>4.99</v>
          </cell>
        </row>
        <row r="1485">
          <cell r="A1485" t="str">
            <v>Insumo3899</v>
          </cell>
          <cell r="B1485" t="str">
            <v>Insumo</v>
          </cell>
          <cell r="C1485">
            <v>3899</v>
          </cell>
          <cell r="D1485" t="str">
            <v>SINAPI</v>
          </cell>
          <cell r="E1485" t="str">
            <v>LUVA SIMPLES, PVC, SOLDAVEL, DN 100 MM, SERIE NORMAL, PARA ESGOTO PREDIAL</v>
          </cell>
          <cell r="F1485" t="str">
            <v xml:space="preserve">UN    </v>
          </cell>
          <cell r="G1485">
            <v>1</v>
          </cell>
          <cell r="H1485">
            <v>5.49</v>
          </cell>
          <cell r="I1485">
            <v>5.49</v>
          </cell>
          <cell r="J1485">
            <v>5.49</v>
          </cell>
          <cell r="K1485">
            <v>5.49</v>
          </cell>
        </row>
        <row r="1486">
          <cell r="A1486" t="str">
            <v>Insumo20078</v>
          </cell>
          <cell r="B1486" t="str">
            <v>Insumo</v>
          </cell>
          <cell r="C1486">
            <v>20078</v>
          </cell>
          <cell r="D1486" t="str">
            <v>SINAPI</v>
          </cell>
          <cell r="E1486" t="str">
            <v>PASTA LUBRIFICANTE PARA TUBOS E CONEXOES COM JUNTA ELASTICA (USO EM PVC, ACO, POLIETILENO E OUTROS) ( DE *400* G)</v>
          </cell>
          <cell r="F1486" t="str">
            <v xml:space="preserve">UN    </v>
          </cell>
          <cell r="G1486">
            <v>4.5999999999999999E-2</v>
          </cell>
          <cell r="H1486">
            <v>33.83</v>
          </cell>
          <cell r="I1486">
            <v>33.83</v>
          </cell>
          <cell r="J1486">
            <v>1.55</v>
          </cell>
          <cell r="K1486">
            <v>1.55</v>
          </cell>
        </row>
        <row r="1487">
          <cell r="A1487" t="str">
            <v>Composição89753</v>
          </cell>
          <cell r="B1487" t="str">
            <v>Composição</v>
          </cell>
          <cell r="C1487">
            <v>89753</v>
          </cell>
          <cell r="D1487" t="str">
            <v>SINAPI</v>
          </cell>
          <cell r="E1487" t="str">
            <v>LUVA SIMPLES, PVC, SERIE NORMAL, ESGOTO PREDIAL, DN 50 MM, JUNTA ELÁSTICA, FORNECIDO E INSTALADO EM RAMAL DE DESCARGA OU RAMAL DE ESGOTO SANITÁRIO. AF_12/2014</v>
          </cell>
          <cell r="F1487" t="str">
            <v>UN</v>
          </cell>
          <cell r="G1487">
            <v>1</v>
          </cell>
          <cell r="H1487">
            <v>0</v>
          </cell>
          <cell r="I1487">
            <v>0</v>
          </cell>
          <cell r="J1487">
            <v>8.34</v>
          </cell>
          <cell r="K1487">
            <v>8.629999999999999</v>
          </cell>
        </row>
        <row r="1488">
          <cell r="A1488" t="str">
            <v>Composição Auxiliar88248</v>
          </cell>
          <cell r="B1488" t="str">
            <v>Composição Auxiliar</v>
          </cell>
          <cell r="C1488">
            <v>88248</v>
          </cell>
          <cell r="D1488" t="str">
            <v>SINAPI</v>
          </cell>
          <cell r="E1488" t="str">
            <v>AUXILIAR DE ENCANADOR OU BOMBEIRO HIDRÁULICO COM ENCARGOS COMPLEMENTARES</v>
          </cell>
          <cell r="F1488" t="str">
            <v>H</v>
          </cell>
          <cell r="G1488">
            <v>0.08</v>
          </cell>
          <cell r="H1488">
            <v>12.83</v>
          </cell>
          <cell r="I1488">
            <v>14.33</v>
          </cell>
          <cell r="J1488">
            <v>1.02</v>
          </cell>
          <cell r="K1488">
            <v>1.1399999999999999</v>
          </cell>
        </row>
        <row r="1489">
          <cell r="A1489" t="str">
            <v>Composição Auxiliar88267</v>
          </cell>
          <cell r="B1489" t="str">
            <v>Composição Auxiliar</v>
          </cell>
          <cell r="C1489">
            <v>88267</v>
          </cell>
          <cell r="D1489" t="str">
            <v>SINAPI</v>
          </cell>
          <cell r="E1489" t="str">
            <v>ENCANADOR OU BOMBEIRO HIDRÁULICO COM ENCARGOS COMPLEMENTARES</v>
          </cell>
          <cell r="F1489" t="str">
            <v>H</v>
          </cell>
          <cell r="G1489">
            <v>0.08</v>
          </cell>
          <cell r="H1489">
            <v>16.739999999999998</v>
          </cell>
          <cell r="I1489">
            <v>18.86</v>
          </cell>
          <cell r="J1489">
            <v>1.33</v>
          </cell>
          <cell r="K1489">
            <v>1.5</v>
          </cell>
        </row>
        <row r="1490">
          <cell r="A1490" t="str">
            <v>Insumo296</v>
          </cell>
          <cell r="B1490" t="str">
            <v>Insumo</v>
          </cell>
          <cell r="C1490">
            <v>296</v>
          </cell>
          <cell r="D1490" t="str">
            <v>SINAPI</v>
          </cell>
          <cell r="E1490" t="str">
            <v>ANEL BORRACHA PARA TUBO ESGOTO PREDIAL DN 50 MM (NBR 5688)</v>
          </cell>
          <cell r="F1490" t="str">
            <v xml:space="preserve">UN    </v>
          </cell>
          <cell r="G1490">
            <v>1</v>
          </cell>
          <cell r="H1490">
            <v>2.82</v>
          </cell>
          <cell r="I1490">
            <v>2.82</v>
          </cell>
          <cell r="J1490">
            <v>2.82</v>
          </cell>
          <cell r="K1490">
            <v>2.82</v>
          </cell>
        </row>
        <row r="1491">
          <cell r="A1491" t="str">
            <v>Insumo3875</v>
          </cell>
          <cell r="B1491" t="str">
            <v>Insumo</v>
          </cell>
          <cell r="C1491">
            <v>3875</v>
          </cell>
          <cell r="D1491" t="str">
            <v>SINAPI</v>
          </cell>
          <cell r="E1491" t="str">
            <v>LUVA SIMPLES, PVC, SOLDAVEL, DN 50 MM, SERIE NORMAL, PARA ESGOTO PREDIAL</v>
          </cell>
          <cell r="F1491" t="str">
            <v xml:space="preserve">UN    </v>
          </cell>
          <cell r="G1491">
            <v>1</v>
          </cell>
          <cell r="H1491">
            <v>2.5</v>
          </cell>
          <cell r="I1491">
            <v>2.5</v>
          </cell>
          <cell r="J1491">
            <v>2.5</v>
          </cell>
          <cell r="K1491">
            <v>2.5</v>
          </cell>
        </row>
        <row r="1492">
          <cell r="A1492" t="str">
            <v>Insumo20078</v>
          </cell>
          <cell r="B1492" t="str">
            <v>Insumo</v>
          </cell>
          <cell r="C1492">
            <v>20078</v>
          </cell>
          <cell r="D1492" t="str">
            <v>SINAPI</v>
          </cell>
          <cell r="E1492" t="str">
            <v>PASTA LUBRIFICANTE PARA TUBOS E CONEXOES COM JUNTA ELASTICA (USO EM PVC, ACO, POLIETILENO E OUTROS) ( DE *400* G)</v>
          </cell>
          <cell r="F1492" t="str">
            <v xml:space="preserve">UN    </v>
          </cell>
          <cell r="G1492">
            <v>0.02</v>
          </cell>
          <cell r="H1492">
            <v>33.83</v>
          </cell>
          <cell r="I1492">
            <v>33.83</v>
          </cell>
          <cell r="J1492">
            <v>0.67</v>
          </cell>
          <cell r="K1492">
            <v>0.67</v>
          </cell>
        </row>
        <row r="1493">
          <cell r="A1493" t="str">
            <v>Composição89817</v>
          </cell>
          <cell r="B1493" t="str">
            <v>Composição</v>
          </cell>
          <cell r="C1493">
            <v>89817</v>
          </cell>
          <cell r="D1493" t="str">
            <v>SINAPI</v>
          </cell>
          <cell r="E1493" t="str">
            <v>LUVA SIMPLES, PVC, SERIE NORMAL, ESGOTO PREDIAL, DN 75 MM, JUNTA ELÁSTICA, FORNECIDO E INSTALADO EM PRUMADA DE ESGOTO SANITÁRIO OU VENTILAÇÃO. AF_12/2014</v>
          </cell>
          <cell r="F1493" t="str">
            <v>UN</v>
          </cell>
          <cell r="G1493">
            <v>1</v>
          </cell>
          <cell r="H1493">
            <v>0</v>
          </cell>
          <cell r="I1493">
            <v>0</v>
          </cell>
          <cell r="J1493">
            <v>11.48</v>
          </cell>
          <cell r="K1493">
            <v>11.700000000000001</v>
          </cell>
        </row>
        <row r="1494">
          <cell r="A1494" t="str">
            <v>Composição Auxiliar88248</v>
          </cell>
          <cell r="B1494" t="str">
            <v>Composição Auxiliar</v>
          </cell>
          <cell r="C1494">
            <v>88248</v>
          </cell>
          <cell r="D1494" t="str">
            <v>SINAPI</v>
          </cell>
          <cell r="E1494" t="str">
            <v>AUXILIAR DE ENCANADOR OU BOMBEIRO HIDRÁULICO COM ENCARGOS COMPLEMENTARES</v>
          </cell>
          <cell r="F1494" t="str">
            <v>H</v>
          </cell>
          <cell r="G1494">
            <v>0.06</v>
          </cell>
          <cell r="H1494">
            <v>12.83</v>
          </cell>
          <cell r="I1494">
            <v>14.33</v>
          </cell>
          <cell r="J1494">
            <v>0.76</v>
          </cell>
          <cell r="K1494">
            <v>0.85</v>
          </cell>
        </row>
        <row r="1495">
          <cell r="A1495" t="str">
            <v>Composição Auxiliar88267</v>
          </cell>
          <cell r="B1495" t="str">
            <v>Composição Auxiliar</v>
          </cell>
          <cell r="C1495">
            <v>88267</v>
          </cell>
          <cell r="D1495" t="str">
            <v>SINAPI</v>
          </cell>
          <cell r="E1495" t="str">
            <v>ENCANADOR OU BOMBEIRO HIDRÁULICO COM ENCARGOS COMPLEMENTARES</v>
          </cell>
          <cell r="F1495" t="str">
            <v>H</v>
          </cell>
          <cell r="G1495">
            <v>0.06</v>
          </cell>
          <cell r="H1495">
            <v>16.739999999999998</v>
          </cell>
          <cell r="I1495">
            <v>18.86</v>
          </cell>
          <cell r="J1495">
            <v>1</v>
          </cell>
          <cell r="K1495">
            <v>1.1299999999999999</v>
          </cell>
        </row>
        <row r="1496">
          <cell r="A1496" t="str">
            <v>Insumo297</v>
          </cell>
          <cell r="B1496" t="str">
            <v>Insumo</v>
          </cell>
          <cell r="C1496">
            <v>297</v>
          </cell>
          <cell r="D1496" t="str">
            <v>SINAPI</v>
          </cell>
          <cell r="E1496" t="str">
            <v>ANEL BORRACHA PARA TUBO ESGOTO PREDIAL DN 75 MM (NBR 5688)</v>
          </cell>
          <cell r="F1496" t="str">
            <v xml:space="preserve">UN    </v>
          </cell>
          <cell r="G1496">
            <v>1</v>
          </cell>
          <cell r="H1496">
            <v>3.98</v>
          </cell>
          <cell r="I1496">
            <v>3.98</v>
          </cell>
          <cell r="J1496">
            <v>3.98</v>
          </cell>
          <cell r="K1496">
            <v>3.98</v>
          </cell>
        </row>
        <row r="1497">
          <cell r="A1497" t="str">
            <v>Insumo3898</v>
          </cell>
          <cell r="B1497" t="str">
            <v>Insumo</v>
          </cell>
          <cell r="C1497">
            <v>3898</v>
          </cell>
          <cell r="D1497" t="str">
            <v>SINAPI</v>
          </cell>
          <cell r="E1497" t="str">
            <v>LUVA SIMPLES, PVC, SOLDAVEL, DN 75 MM, SERIE NORMAL, PARA ESGOTO PREDIAL</v>
          </cell>
          <cell r="F1497" t="str">
            <v xml:space="preserve">UN    </v>
          </cell>
          <cell r="G1497">
            <v>1</v>
          </cell>
          <cell r="H1497">
            <v>4.7300000000000004</v>
          </cell>
          <cell r="I1497">
            <v>4.7300000000000004</v>
          </cell>
          <cell r="J1497">
            <v>4.7300000000000004</v>
          </cell>
          <cell r="K1497">
            <v>4.7300000000000004</v>
          </cell>
        </row>
        <row r="1498">
          <cell r="A1498" t="str">
            <v>Insumo20078</v>
          </cell>
          <cell r="B1498" t="str">
            <v>Insumo</v>
          </cell>
          <cell r="C1498">
            <v>20078</v>
          </cell>
          <cell r="D1498" t="str">
            <v>SINAPI</v>
          </cell>
          <cell r="E1498" t="str">
            <v>PASTA LUBRIFICANTE PARA TUBOS E CONEXOES COM JUNTA ELASTICA (USO EM PVC, ACO, POLIETILENO E OUTROS) ( DE *400* G)</v>
          </cell>
          <cell r="F1498" t="str">
            <v xml:space="preserve">UN    </v>
          </cell>
          <cell r="G1498">
            <v>0.03</v>
          </cell>
          <cell r="H1498">
            <v>33.83</v>
          </cell>
          <cell r="I1498">
            <v>33.83</v>
          </cell>
          <cell r="J1498">
            <v>1.01</v>
          </cell>
          <cell r="K1498">
            <v>1.01</v>
          </cell>
        </row>
        <row r="1499">
          <cell r="A1499" t="str">
            <v>Composição89806</v>
          </cell>
          <cell r="B1499" t="str">
            <v>Composição</v>
          </cell>
          <cell r="C1499">
            <v>89806</v>
          </cell>
          <cell r="D1499" t="str">
            <v>SINAPI</v>
          </cell>
          <cell r="E1499" t="str">
            <v>JOELHO 45 GRAUS, PVC, SERIE NORMAL, ESGOTO PREDIAL, DN 75 MM, JUNTA ELÁSTICA, FORNECIDO E INSTALADO EM PRUMADA DE ESGOTO SANITÁRIO OU VENTILAÇÃO. AF_12/2014</v>
          </cell>
          <cell r="F1499" t="str">
            <v>UN</v>
          </cell>
          <cell r="G1499">
            <v>1</v>
          </cell>
          <cell r="H1499">
            <v>0</v>
          </cell>
          <cell r="I1499">
            <v>0</v>
          </cell>
          <cell r="J1499">
            <v>13.77</v>
          </cell>
          <cell r="K1499">
            <v>14.059999999999999</v>
          </cell>
        </row>
        <row r="1500">
          <cell r="A1500" t="str">
            <v>Composição Auxiliar88248</v>
          </cell>
          <cell r="B1500" t="str">
            <v>Composição Auxiliar</v>
          </cell>
          <cell r="C1500">
            <v>88248</v>
          </cell>
          <cell r="D1500" t="str">
            <v>SINAPI</v>
          </cell>
          <cell r="E1500" t="str">
            <v>AUXILIAR DE ENCANADOR OU BOMBEIRO HIDRÁULICO COM ENCARGOS COMPLEMENTARES</v>
          </cell>
          <cell r="F1500" t="str">
            <v>H</v>
          </cell>
          <cell r="G1500">
            <v>0.08</v>
          </cell>
          <cell r="H1500">
            <v>12.83</v>
          </cell>
          <cell r="I1500">
            <v>14.33</v>
          </cell>
          <cell r="J1500">
            <v>1.02</v>
          </cell>
          <cell r="K1500">
            <v>1.1399999999999999</v>
          </cell>
        </row>
        <row r="1501">
          <cell r="A1501" t="str">
            <v>Composição Auxiliar88267</v>
          </cell>
          <cell r="B1501" t="str">
            <v>Composição Auxiliar</v>
          </cell>
          <cell r="C1501">
            <v>88267</v>
          </cell>
          <cell r="D1501" t="str">
            <v>SINAPI</v>
          </cell>
          <cell r="E1501" t="str">
            <v>ENCANADOR OU BOMBEIRO HIDRÁULICO COM ENCARGOS COMPLEMENTARES</v>
          </cell>
          <cell r="F1501" t="str">
            <v>H</v>
          </cell>
          <cell r="G1501">
            <v>0.08</v>
          </cell>
          <cell r="H1501">
            <v>16.739999999999998</v>
          </cell>
          <cell r="I1501">
            <v>18.86</v>
          </cell>
          <cell r="J1501">
            <v>1.33</v>
          </cell>
          <cell r="K1501">
            <v>1.5</v>
          </cell>
        </row>
        <row r="1502">
          <cell r="A1502" t="str">
            <v>Insumo297</v>
          </cell>
          <cell r="B1502" t="str">
            <v>Insumo</v>
          </cell>
          <cell r="C1502">
            <v>297</v>
          </cell>
          <cell r="D1502" t="str">
            <v>SINAPI</v>
          </cell>
          <cell r="E1502" t="str">
            <v>ANEL BORRACHA PARA TUBO ESGOTO PREDIAL DN 75 MM (NBR 5688)</v>
          </cell>
          <cell r="F1502" t="str">
            <v xml:space="preserve">UN    </v>
          </cell>
          <cell r="G1502">
            <v>1</v>
          </cell>
          <cell r="H1502">
            <v>3.98</v>
          </cell>
          <cell r="I1502">
            <v>3.98</v>
          </cell>
          <cell r="J1502">
            <v>3.98</v>
          </cell>
          <cell r="K1502">
            <v>3.98</v>
          </cell>
        </row>
        <row r="1503">
          <cell r="A1503" t="str">
            <v>Insumo3519</v>
          </cell>
          <cell r="B1503" t="str">
            <v>Insumo</v>
          </cell>
          <cell r="C1503">
            <v>3519</v>
          </cell>
          <cell r="D1503" t="str">
            <v>SINAPI</v>
          </cell>
          <cell r="E1503" t="str">
            <v>JOELHO PVC, SOLDAVEL, PB, 45 GRAUS, DN 75 MM, PARA ESGOTO PREDIAL</v>
          </cell>
          <cell r="F1503" t="str">
            <v xml:space="preserve">UN    </v>
          </cell>
          <cell r="G1503">
            <v>1</v>
          </cell>
          <cell r="H1503">
            <v>6.43</v>
          </cell>
          <cell r="I1503">
            <v>6.43</v>
          </cell>
          <cell r="J1503">
            <v>6.43</v>
          </cell>
          <cell r="K1503">
            <v>6.43</v>
          </cell>
        </row>
        <row r="1504">
          <cell r="A1504" t="str">
            <v>Insumo20078</v>
          </cell>
          <cell r="B1504" t="str">
            <v>Insumo</v>
          </cell>
          <cell r="C1504">
            <v>20078</v>
          </cell>
          <cell r="D1504" t="str">
            <v>SINAPI</v>
          </cell>
          <cell r="E1504" t="str">
            <v>PASTA LUBRIFICANTE PARA TUBOS E CONEXOES COM JUNTA ELASTICA (USO EM PVC, ACO, POLIETILENO E OUTROS) ( DE *400* G)</v>
          </cell>
          <cell r="F1504" t="str">
            <v xml:space="preserve">UN    </v>
          </cell>
          <cell r="G1504">
            <v>0.03</v>
          </cell>
          <cell r="H1504">
            <v>33.83</v>
          </cell>
          <cell r="I1504">
            <v>33.83</v>
          </cell>
          <cell r="J1504">
            <v>1.01</v>
          </cell>
          <cell r="K1504">
            <v>1.01</v>
          </cell>
        </row>
        <row r="1505">
          <cell r="A1505" t="str">
            <v>Composição89739</v>
          </cell>
          <cell r="B1505" t="str">
            <v>Composição</v>
          </cell>
          <cell r="C1505">
            <v>89739</v>
          </cell>
          <cell r="D1505" t="str">
            <v>SINAPI</v>
          </cell>
          <cell r="E1505" t="str">
            <v>JOELHO 45 GRAUS, PVC, SERIE NORMAL, ESGOTO PREDIAL, DN 75 MM, JUNTA ELÁSTICA, FORNECIDO E INSTALADO EM RAMAL DE DESCARGA OU RAMAL DE ESGOTO SANITÁRIO. AF_12/2014</v>
          </cell>
          <cell r="F1505" t="str">
            <v>UN</v>
          </cell>
          <cell r="G1505">
            <v>1</v>
          </cell>
          <cell r="H1505">
            <v>0</v>
          </cell>
          <cell r="I1505">
            <v>0</v>
          </cell>
          <cell r="J1505">
            <v>17.03</v>
          </cell>
          <cell r="K1505">
            <v>17.720000000000002</v>
          </cell>
        </row>
        <row r="1506">
          <cell r="A1506" t="str">
            <v>Composição Auxiliar88248</v>
          </cell>
          <cell r="B1506" t="str">
            <v>Composição Auxiliar</v>
          </cell>
          <cell r="C1506">
            <v>88248</v>
          </cell>
          <cell r="D1506" t="str">
            <v>SINAPI</v>
          </cell>
          <cell r="E1506" t="str">
            <v>AUXILIAR DE ENCANADOR OU BOMBEIRO HIDRÁULICO COM ENCARGOS COMPLEMENTARES</v>
          </cell>
          <cell r="F1506" t="str">
            <v>H</v>
          </cell>
          <cell r="G1506">
            <v>0.19</v>
          </cell>
          <cell r="H1506">
            <v>12.83</v>
          </cell>
          <cell r="I1506">
            <v>14.33</v>
          </cell>
          <cell r="J1506">
            <v>2.4300000000000002</v>
          </cell>
          <cell r="K1506">
            <v>2.72</v>
          </cell>
        </row>
        <row r="1507">
          <cell r="A1507" t="str">
            <v>Composição Auxiliar88267</v>
          </cell>
          <cell r="B1507" t="str">
            <v>Composição Auxiliar</v>
          </cell>
          <cell r="C1507">
            <v>88267</v>
          </cell>
          <cell r="D1507" t="str">
            <v>SINAPI</v>
          </cell>
          <cell r="E1507" t="str">
            <v>ENCANADOR OU BOMBEIRO HIDRÁULICO COM ENCARGOS COMPLEMENTARES</v>
          </cell>
          <cell r="F1507" t="str">
            <v>H</v>
          </cell>
          <cell r="G1507">
            <v>0.19</v>
          </cell>
          <cell r="H1507">
            <v>16.739999999999998</v>
          </cell>
          <cell r="I1507">
            <v>18.86</v>
          </cell>
          <cell r="J1507">
            <v>3.18</v>
          </cell>
          <cell r="K1507">
            <v>3.58</v>
          </cell>
        </row>
        <row r="1508">
          <cell r="A1508" t="str">
            <v>Insumo297</v>
          </cell>
          <cell r="B1508" t="str">
            <v>Insumo</v>
          </cell>
          <cell r="C1508">
            <v>297</v>
          </cell>
          <cell r="D1508" t="str">
            <v>SINAPI</v>
          </cell>
          <cell r="E1508" t="str">
            <v>ANEL BORRACHA PARA TUBO ESGOTO PREDIAL DN 75 MM (NBR 5688)</v>
          </cell>
          <cell r="F1508" t="str">
            <v xml:space="preserve">UN    </v>
          </cell>
          <cell r="G1508">
            <v>1</v>
          </cell>
          <cell r="H1508">
            <v>3.98</v>
          </cell>
          <cell r="I1508">
            <v>3.98</v>
          </cell>
          <cell r="J1508">
            <v>3.98</v>
          </cell>
          <cell r="K1508">
            <v>3.98</v>
          </cell>
        </row>
        <row r="1509">
          <cell r="A1509" t="str">
            <v>Insumo3519</v>
          </cell>
          <cell r="B1509" t="str">
            <v>Insumo</v>
          </cell>
          <cell r="C1509">
            <v>3519</v>
          </cell>
          <cell r="D1509" t="str">
            <v>SINAPI</v>
          </cell>
          <cell r="E1509" t="str">
            <v>JOELHO PVC, SOLDAVEL, PB, 45 GRAUS, DN 75 MM, PARA ESGOTO PREDIAL</v>
          </cell>
          <cell r="F1509" t="str">
            <v xml:space="preserve">UN    </v>
          </cell>
          <cell r="G1509">
            <v>1</v>
          </cell>
          <cell r="H1509">
            <v>6.43</v>
          </cell>
          <cell r="I1509">
            <v>6.43</v>
          </cell>
          <cell r="J1509">
            <v>6.43</v>
          </cell>
          <cell r="K1509">
            <v>6.43</v>
          </cell>
        </row>
        <row r="1510">
          <cell r="A1510" t="str">
            <v>Insumo20078</v>
          </cell>
          <cell r="B1510" t="str">
            <v>Insumo</v>
          </cell>
          <cell r="C1510">
            <v>20078</v>
          </cell>
          <cell r="D1510" t="str">
            <v>SINAPI</v>
          </cell>
          <cell r="E1510" t="str">
            <v>PASTA LUBRIFICANTE PARA TUBOS E CONEXOES COM JUNTA ELASTICA (USO EM PVC, ACO, POLIETILENO E OUTROS) ( DE *400* G)</v>
          </cell>
          <cell r="F1510" t="str">
            <v xml:space="preserve">UN    </v>
          </cell>
          <cell r="G1510">
            <v>0.03</v>
          </cell>
          <cell r="H1510">
            <v>33.83</v>
          </cell>
          <cell r="I1510">
            <v>33.83</v>
          </cell>
          <cell r="J1510">
            <v>1.01</v>
          </cell>
          <cell r="K1510">
            <v>1.01</v>
          </cell>
        </row>
        <row r="1511">
          <cell r="A1511" t="str">
            <v>Composição89805</v>
          </cell>
          <cell r="B1511" t="str">
            <v>Composição</v>
          </cell>
          <cell r="C1511">
            <v>89805</v>
          </cell>
          <cell r="D1511" t="str">
            <v>SINAPI</v>
          </cell>
          <cell r="E1511" t="str">
            <v>JOELHO 90 GRAUS, PVC, SERIE NORMAL, ESGOTO PREDIAL, DN 75 MM, JUNTA ELÁSTICA, FORNECIDO E INSTALADO EM PRUMADA DE ESGOTO SANITÁRIO OU VENTILAÇÃO. AF_12/2014</v>
          </cell>
          <cell r="F1511" t="str">
            <v>UN</v>
          </cell>
          <cell r="G1511">
            <v>1</v>
          </cell>
          <cell r="H1511">
            <v>0</v>
          </cell>
          <cell r="I1511">
            <v>0</v>
          </cell>
          <cell r="J1511">
            <v>13</v>
          </cell>
          <cell r="K1511">
            <v>13.29</v>
          </cell>
        </row>
        <row r="1512">
          <cell r="A1512" t="str">
            <v>Composição Auxiliar88248</v>
          </cell>
          <cell r="B1512" t="str">
            <v>Composição Auxiliar</v>
          </cell>
          <cell r="C1512">
            <v>88248</v>
          </cell>
          <cell r="D1512" t="str">
            <v>SINAPI</v>
          </cell>
          <cell r="E1512" t="str">
            <v>AUXILIAR DE ENCANADOR OU BOMBEIRO HIDRÁULICO COM ENCARGOS COMPLEMENTARES</v>
          </cell>
          <cell r="F1512" t="str">
            <v>H</v>
          </cell>
          <cell r="G1512">
            <v>0.08</v>
          </cell>
          <cell r="H1512">
            <v>12.83</v>
          </cell>
          <cell r="I1512">
            <v>14.33</v>
          </cell>
          <cell r="J1512">
            <v>1.02</v>
          </cell>
          <cell r="K1512">
            <v>1.1399999999999999</v>
          </cell>
        </row>
        <row r="1513">
          <cell r="A1513" t="str">
            <v>Composição Auxiliar88267</v>
          </cell>
          <cell r="B1513" t="str">
            <v>Composição Auxiliar</v>
          </cell>
          <cell r="C1513">
            <v>88267</v>
          </cell>
          <cell r="D1513" t="str">
            <v>SINAPI</v>
          </cell>
          <cell r="E1513" t="str">
            <v>ENCANADOR OU BOMBEIRO HIDRÁULICO COM ENCARGOS COMPLEMENTARES</v>
          </cell>
          <cell r="F1513" t="str">
            <v>H</v>
          </cell>
          <cell r="G1513">
            <v>0.08</v>
          </cell>
          <cell r="H1513">
            <v>16.739999999999998</v>
          </cell>
          <cell r="I1513">
            <v>18.86</v>
          </cell>
          <cell r="J1513">
            <v>1.33</v>
          </cell>
          <cell r="K1513">
            <v>1.5</v>
          </cell>
        </row>
        <row r="1514">
          <cell r="A1514" t="str">
            <v>Insumo297</v>
          </cell>
          <cell r="B1514" t="str">
            <v>Insumo</v>
          </cell>
          <cell r="C1514">
            <v>297</v>
          </cell>
          <cell r="D1514" t="str">
            <v>SINAPI</v>
          </cell>
          <cell r="E1514" t="str">
            <v>ANEL BORRACHA PARA TUBO ESGOTO PREDIAL DN 75 MM (NBR 5688)</v>
          </cell>
          <cell r="F1514" t="str">
            <v xml:space="preserve">UN    </v>
          </cell>
          <cell r="G1514">
            <v>1</v>
          </cell>
          <cell r="H1514">
            <v>3.98</v>
          </cell>
          <cell r="I1514">
            <v>3.98</v>
          </cell>
          <cell r="J1514">
            <v>3.98</v>
          </cell>
          <cell r="K1514">
            <v>3.98</v>
          </cell>
        </row>
        <row r="1515">
          <cell r="A1515" t="str">
            <v>Insumo3509</v>
          </cell>
          <cell r="B1515" t="str">
            <v>Insumo</v>
          </cell>
          <cell r="C1515">
            <v>3509</v>
          </cell>
          <cell r="D1515" t="str">
            <v>SINAPI</v>
          </cell>
          <cell r="E1515" t="str">
            <v>JOELHO PVC, SOLDAVEL, PB, 90 GRAUS, DN 75 MM, PARA ESGOTO PREDIAL</v>
          </cell>
          <cell r="F1515" t="str">
            <v xml:space="preserve">UN    </v>
          </cell>
          <cell r="G1515">
            <v>1</v>
          </cell>
          <cell r="H1515">
            <v>5.66</v>
          </cell>
          <cell r="I1515">
            <v>5.66</v>
          </cell>
          <cell r="J1515">
            <v>5.66</v>
          </cell>
          <cell r="K1515">
            <v>5.66</v>
          </cell>
        </row>
        <row r="1516">
          <cell r="A1516" t="str">
            <v>Insumo20078</v>
          </cell>
          <cell r="B1516" t="str">
            <v>Insumo</v>
          </cell>
          <cell r="C1516">
            <v>20078</v>
          </cell>
          <cell r="D1516" t="str">
            <v>SINAPI</v>
          </cell>
          <cell r="E1516" t="str">
            <v>PASTA LUBRIFICANTE PARA TUBOS E CONEXOES COM JUNTA ELASTICA (USO EM PVC, ACO, POLIETILENO E OUTROS) ( DE *400* G)</v>
          </cell>
          <cell r="F1516" t="str">
            <v xml:space="preserve">UN    </v>
          </cell>
          <cell r="G1516">
            <v>0.03</v>
          </cell>
          <cell r="H1516">
            <v>33.83</v>
          </cell>
          <cell r="I1516">
            <v>33.83</v>
          </cell>
          <cell r="J1516">
            <v>1.01</v>
          </cell>
          <cell r="K1516">
            <v>1.01</v>
          </cell>
        </row>
        <row r="1517">
          <cell r="A1517" t="str">
            <v>Composição89737</v>
          </cell>
          <cell r="B1517" t="str">
            <v>Composição</v>
          </cell>
          <cell r="C1517">
            <v>89737</v>
          </cell>
          <cell r="D1517" t="str">
            <v>SINAPI</v>
          </cell>
          <cell r="E1517" t="str">
            <v>JOELHO 90 GRAUS, PVC, SERIE NORMAL, ESGOTO PREDIAL, DN 75 MM, JUNTA ELÁSTICA, FORNECIDO E INSTALADO EM RAMAL DE DESCARGA OU RAMAL DE ESGOTO SANITÁRIO. AF_12/2014</v>
          </cell>
          <cell r="F1517" t="str">
            <v>UN</v>
          </cell>
          <cell r="G1517">
            <v>1</v>
          </cell>
          <cell r="H1517">
            <v>0</v>
          </cell>
          <cell r="I1517">
            <v>0</v>
          </cell>
          <cell r="J1517">
            <v>16.260000000000002</v>
          </cell>
          <cell r="K1517">
            <v>16.950000000000003</v>
          </cell>
        </row>
        <row r="1518">
          <cell r="A1518" t="str">
            <v>Composição Auxiliar88248</v>
          </cell>
          <cell r="B1518" t="str">
            <v>Composição Auxiliar</v>
          </cell>
          <cell r="C1518">
            <v>88248</v>
          </cell>
          <cell r="D1518" t="str">
            <v>SINAPI</v>
          </cell>
          <cell r="E1518" t="str">
            <v>AUXILIAR DE ENCANADOR OU BOMBEIRO HIDRÁULICO COM ENCARGOS COMPLEMENTARES</v>
          </cell>
          <cell r="F1518" t="str">
            <v>H</v>
          </cell>
          <cell r="G1518">
            <v>0.19</v>
          </cell>
          <cell r="H1518">
            <v>12.83</v>
          </cell>
          <cell r="I1518">
            <v>14.33</v>
          </cell>
          <cell r="J1518">
            <v>2.4300000000000002</v>
          </cell>
          <cell r="K1518">
            <v>2.72</v>
          </cell>
        </row>
        <row r="1519">
          <cell r="A1519" t="str">
            <v>Composição Auxiliar88267</v>
          </cell>
          <cell r="B1519" t="str">
            <v>Composição Auxiliar</v>
          </cell>
          <cell r="C1519">
            <v>88267</v>
          </cell>
          <cell r="D1519" t="str">
            <v>SINAPI</v>
          </cell>
          <cell r="E1519" t="str">
            <v>ENCANADOR OU BOMBEIRO HIDRÁULICO COM ENCARGOS COMPLEMENTARES</v>
          </cell>
          <cell r="F1519" t="str">
            <v>H</v>
          </cell>
          <cell r="G1519">
            <v>0.19</v>
          </cell>
          <cell r="H1519">
            <v>16.739999999999998</v>
          </cell>
          <cell r="I1519">
            <v>18.86</v>
          </cell>
          <cell r="J1519">
            <v>3.18</v>
          </cell>
          <cell r="K1519">
            <v>3.58</v>
          </cell>
        </row>
        <row r="1520">
          <cell r="A1520" t="str">
            <v>Insumo297</v>
          </cell>
          <cell r="B1520" t="str">
            <v>Insumo</v>
          </cell>
          <cell r="C1520">
            <v>297</v>
          </cell>
          <cell r="D1520" t="str">
            <v>SINAPI</v>
          </cell>
          <cell r="E1520" t="str">
            <v>ANEL BORRACHA PARA TUBO ESGOTO PREDIAL DN 75 MM (NBR 5688)</v>
          </cell>
          <cell r="F1520" t="str">
            <v xml:space="preserve">UN    </v>
          </cell>
          <cell r="G1520">
            <v>1</v>
          </cell>
          <cell r="H1520">
            <v>3.98</v>
          </cell>
          <cell r="I1520">
            <v>3.98</v>
          </cell>
          <cell r="J1520">
            <v>3.98</v>
          </cell>
          <cell r="K1520">
            <v>3.98</v>
          </cell>
        </row>
        <row r="1521">
          <cell r="A1521" t="str">
            <v>Insumo3509</v>
          </cell>
          <cell r="B1521" t="str">
            <v>Insumo</v>
          </cell>
          <cell r="C1521">
            <v>3509</v>
          </cell>
          <cell r="D1521" t="str">
            <v>SINAPI</v>
          </cell>
          <cell r="E1521" t="str">
            <v>JOELHO PVC, SOLDAVEL, PB, 90 GRAUS, DN 75 MM, PARA ESGOTO PREDIAL</v>
          </cell>
          <cell r="F1521" t="str">
            <v xml:space="preserve">UN    </v>
          </cell>
          <cell r="G1521">
            <v>1</v>
          </cell>
          <cell r="H1521">
            <v>5.66</v>
          </cell>
          <cell r="I1521">
            <v>5.66</v>
          </cell>
          <cell r="J1521">
            <v>5.66</v>
          </cell>
          <cell r="K1521">
            <v>5.66</v>
          </cell>
        </row>
        <row r="1522">
          <cell r="A1522" t="str">
            <v>Insumo20078</v>
          </cell>
          <cell r="B1522" t="str">
            <v>Insumo</v>
          </cell>
          <cell r="C1522">
            <v>20078</v>
          </cell>
          <cell r="D1522" t="str">
            <v>SINAPI</v>
          </cell>
          <cell r="E1522" t="str">
            <v>PASTA LUBRIFICANTE PARA TUBOS E CONEXOES COM JUNTA ELASTICA (USO EM PVC, ACO, POLIETILENO E OUTROS) ( DE *400* G)</v>
          </cell>
          <cell r="F1522" t="str">
            <v xml:space="preserve">UN    </v>
          </cell>
          <cell r="G1522">
            <v>0.03</v>
          </cell>
          <cell r="H1522">
            <v>33.83</v>
          </cell>
          <cell r="I1522">
            <v>33.83</v>
          </cell>
          <cell r="J1522">
            <v>1.01</v>
          </cell>
          <cell r="K1522">
            <v>1.01</v>
          </cell>
        </row>
        <row r="1523">
          <cell r="A1523" t="str">
            <v>ComposiçãoINHI.PVC.LR.AF.LR.25x20.R</v>
          </cell>
          <cell r="B1523" t="str">
            <v>Composição</v>
          </cell>
          <cell r="C1523" t="str">
            <v>INHI.PVC.LR.AF.LR.25x20.R</v>
          </cell>
          <cell r="D1523" t="str">
            <v>Próprio</v>
          </cell>
          <cell r="E1523" t="str">
            <v>LUVA COM BUCHA DE LATÃO, PVC, SOLDÁVEL, DN 25MM X 1/2, INSTALADO EM RAMAL OU SUB-RAMAL DE ÁGUA - FORNECIMENTO E INSTALAÇÃO.</v>
          </cell>
          <cell r="F1523" t="str">
            <v>UN</v>
          </cell>
          <cell r="G1523">
            <v>1</v>
          </cell>
          <cell r="H1523">
            <v>0</v>
          </cell>
          <cell r="I1523">
            <v>0</v>
          </cell>
          <cell r="J1523">
            <v>8.51</v>
          </cell>
          <cell r="K1523">
            <v>8.8300000000000018</v>
          </cell>
        </row>
        <row r="1524">
          <cell r="A1524" t="str">
            <v>Composição Auxiliar88248</v>
          </cell>
          <cell r="B1524" t="str">
            <v>Composição Auxiliar</v>
          </cell>
          <cell r="C1524">
            <v>88248</v>
          </cell>
          <cell r="D1524" t="str">
            <v>SINAPI</v>
          </cell>
          <cell r="E1524" t="str">
            <v>AUXILIAR DE ENCANADOR OU BOMBEIRO HIDRÁULICO COM ENCARGOS COMPLEMENTARES</v>
          </cell>
          <cell r="F1524" t="str">
            <v>H</v>
          </cell>
          <cell r="G1524">
            <v>8.5999999999999993E-2</v>
          </cell>
          <cell r="H1524">
            <v>12.83</v>
          </cell>
          <cell r="I1524">
            <v>14.33</v>
          </cell>
          <cell r="J1524">
            <v>1.1000000000000001</v>
          </cell>
          <cell r="K1524">
            <v>1.23</v>
          </cell>
        </row>
        <row r="1525">
          <cell r="A1525" t="str">
            <v>Composição Auxiliar88267</v>
          </cell>
          <cell r="B1525" t="str">
            <v>Composição Auxiliar</v>
          </cell>
          <cell r="C1525">
            <v>88267</v>
          </cell>
          <cell r="D1525" t="str">
            <v>SINAPI</v>
          </cell>
          <cell r="E1525" t="str">
            <v>ENCANADOR OU BOMBEIRO HIDRÁULICO COM ENCARGOS COMPLEMENTARES</v>
          </cell>
          <cell r="F1525" t="str">
            <v>H</v>
          </cell>
          <cell r="G1525">
            <v>8.5999999999999993E-2</v>
          </cell>
          <cell r="H1525">
            <v>16.739999999999998</v>
          </cell>
          <cell r="I1525">
            <v>18.86</v>
          </cell>
          <cell r="J1525">
            <v>1.43</v>
          </cell>
          <cell r="K1525">
            <v>1.62</v>
          </cell>
        </row>
        <row r="1526">
          <cell r="A1526" t="str">
            <v>Insumo122</v>
          </cell>
          <cell r="B1526" t="str">
            <v>Insumo</v>
          </cell>
          <cell r="C1526">
            <v>122</v>
          </cell>
          <cell r="D1526" t="str">
            <v>SINAPI</v>
          </cell>
          <cell r="E1526" t="str">
            <v>ADESIVO PLASTICO PARA PVC, FRASCO COM 850 GR</v>
          </cell>
          <cell r="F1526" t="str">
            <v xml:space="preserve">UN    </v>
          </cell>
          <cell r="G1526">
            <v>6.0000000000000001E-3</v>
          </cell>
          <cell r="H1526">
            <v>92.41</v>
          </cell>
          <cell r="I1526">
            <v>92.41</v>
          </cell>
          <cell r="J1526">
            <v>0.55000000000000004</v>
          </cell>
          <cell r="K1526">
            <v>0.55000000000000004</v>
          </cell>
        </row>
        <row r="1527">
          <cell r="A1527" t="str">
            <v>Insumo3874</v>
          </cell>
          <cell r="B1527" t="str">
            <v>Insumo</v>
          </cell>
          <cell r="C1527">
            <v>3874</v>
          </cell>
          <cell r="D1527" t="str">
            <v>SINAPI</v>
          </cell>
          <cell r="E1527" t="str">
            <v>LUVA SOLDAVEL COM BUCHA DE LATAO, PVC, 25 MM X 1/2"</v>
          </cell>
          <cell r="F1527" t="str">
            <v xml:space="preserve">UN    </v>
          </cell>
          <cell r="G1527">
            <v>1</v>
          </cell>
          <cell r="H1527">
            <v>4.8600000000000003</v>
          </cell>
          <cell r="I1527">
            <v>4.8600000000000003</v>
          </cell>
          <cell r="J1527">
            <v>4.8600000000000003</v>
          </cell>
          <cell r="K1527">
            <v>4.8600000000000003</v>
          </cell>
        </row>
        <row r="1528">
          <cell r="A1528" t="str">
            <v>Insumo20083</v>
          </cell>
          <cell r="B1528" t="str">
            <v>Insumo</v>
          </cell>
          <cell r="C1528">
            <v>20083</v>
          </cell>
          <cell r="D1528" t="str">
            <v>SINAPI</v>
          </cell>
          <cell r="E1528" t="str">
            <v>SOLUCAO LIMPADORA PARA PVC, FRASCO COM 1000 CM3</v>
          </cell>
          <cell r="F1528" t="str">
            <v xml:space="preserve">UN    </v>
          </cell>
          <cell r="G1528">
            <v>6.0000000000000001E-3</v>
          </cell>
          <cell r="H1528">
            <v>80.25</v>
          </cell>
          <cell r="I1528">
            <v>80.25</v>
          </cell>
          <cell r="J1528">
            <v>0.48</v>
          </cell>
          <cell r="K1528">
            <v>0.48</v>
          </cell>
        </row>
        <row r="1529">
          <cell r="A1529" t="str">
            <v>Insumo38383</v>
          </cell>
          <cell r="B1529" t="str">
            <v>Insumo</v>
          </cell>
          <cell r="C1529">
            <v>38383</v>
          </cell>
          <cell r="D1529" t="str">
            <v>SINAPI</v>
          </cell>
          <cell r="E1529" t="str">
            <v>LIXA D'AGUA EM FOLHA, GRAO 100</v>
          </cell>
          <cell r="F1529" t="str">
            <v xml:space="preserve">UN    </v>
          </cell>
          <cell r="G1529">
            <v>4.2999999999999997E-2</v>
          </cell>
          <cell r="H1529">
            <v>2.19</v>
          </cell>
          <cell r="I1529">
            <v>2.19</v>
          </cell>
          <cell r="J1529">
            <v>0.09</v>
          </cell>
          <cell r="K1529">
            <v>0.09</v>
          </cell>
        </row>
        <row r="1530">
          <cell r="A1530" t="str">
            <v>Composição90373</v>
          </cell>
          <cell r="B1530" t="str">
            <v>Composição</v>
          </cell>
          <cell r="C1530">
            <v>90373</v>
          </cell>
          <cell r="D1530" t="str">
            <v>SINAPI</v>
          </cell>
          <cell r="E1530" t="str">
            <v>JOELHO 90 GRAUS COM BUCHA DE LATÃO, PVC, SOLDÁVEL, DN 25MM, X 1/2 INSTALADO EM RAMAL OU SUB-RAMAL DE ÁGUA - FORNECIMENTO E INSTALAÇÃO. AF_12/2014</v>
          </cell>
          <cell r="F1530" t="str">
            <v>UN</v>
          </cell>
          <cell r="G1530">
            <v>1</v>
          </cell>
          <cell r="H1530">
            <v>0</v>
          </cell>
          <cell r="I1530">
            <v>0</v>
          </cell>
          <cell r="J1530">
            <v>11.27</v>
          </cell>
          <cell r="K1530">
            <v>11.799999999999999</v>
          </cell>
        </row>
        <row r="1531">
          <cell r="A1531" t="str">
            <v>Composição Auxiliar88248</v>
          </cell>
          <cell r="B1531" t="str">
            <v>Composição Auxiliar</v>
          </cell>
          <cell r="C1531">
            <v>88248</v>
          </cell>
          <cell r="D1531" t="str">
            <v>SINAPI</v>
          </cell>
          <cell r="E1531" t="str">
            <v>AUXILIAR DE ENCANADOR OU BOMBEIRO HIDRÁULICO COM ENCARGOS COMPLEMENTARES</v>
          </cell>
          <cell r="F1531" t="str">
            <v>H</v>
          </cell>
          <cell r="G1531">
            <v>0.15</v>
          </cell>
          <cell r="H1531">
            <v>12.83</v>
          </cell>
          <cell r="I1531">
            <v>14.33</v>
          </cell>
          <cell r="J1531">
            <v>1.92</v>
          </cell>
          <cell r="K1531">
            <v>2.14</v>
          </cell>
        </row>
        <row r="1532">
          <cell r="A1532" t="str">
            <v>Composição Auxiliar88267</v>
          </cell>
          <cell r="B1532" t="str">
            <v>Composição Auxiliar</v>
          </cell>
          <cell r="C1532">
            <v>88267</v>
          </cell>
          <cell r="D1532" t="str">
            <v>SINAPI</v>
          </cell>
          <cell r="E1532" t="str">
            <v>ENCANADOR OU BOMBEIRO HIDRÁULICO COM ENCARGOS COMPLEMENTARES</v>
          </cell>
          <cell r="F1532" t="str">
            <v>H</v>
          </cell>
          <cell r="G1532">
            <v>0.15</v>
          </cell>
          <cell r="H1532">
            <v>16.739999999999998</v>
          </cell>
          <cell r="I1532">
            <v>18.86</v>
          </cell>
          <cell r="J1532">
            <v>2.5099999999999998</v>
          </cell>
          <cell r="K1532">
            <v>2.82</v>
          </cell>
        </row>
        <row r="1533">
          <cell r="A1533" t="str">
            <v>Insumo122</v>
          </cell>
          <cell r="B1533" t="str">
            <v>Insumo</v>
          </cell>
          <cell r="C1533">
            <v>122</v>
          </cell>
          <cell r="D1533" t="str">
            <v>SINAPI</v>
          </cell>
          <cell r="E1533" t="str">
            <v>ADESIVO PLASTICO PARA PVC, FRASCO COM 850 GR</v>
          </cell>
          <cell r="F1533" t="str">
            <v xml:space="preserve">UN    </v>
          </cell>
          <cell r="G1533">
            <v>7.0000000000000001E-3</v>
          </cell>
          <cell r="H1533">
            <v>92.41</v>
          </cell>
          <cell r="I1533">
            <v>92.41</v>
          </cell>
          <cell r="J1533">
            <v>0.64</v>
          </cell>
          <cell r="K1533">
            <v>0.64</v>
          </cell>
        </row>
        <row r="1534">
          <cell r="A1534" t="str">
            <v>Insumo20147</v>
          </cell>
          <cell r="B1534" t="str">
            <v>Insumo</v>
          </cell>
          <cell r="C1534">
            <v>20147</v>
          </cell>
          <cell r="D1534" t="str">
            <v>SINAPI</v>
          </cell>
          <cell r="E1534" t="str">
            <v>JOELHO PVC, SOLDAVEL, COM BUCHA DE LATAO, 90 GRAUS, 25 MM X 1/2", PARA AGUA FRIA PREDIAL</v>
          </cell>
          <cell r="F1534" t="str">
            <v xml:space="preserve">UN    </v>
          </cell>
          <cell r="G1534">
            <v>1</v>
          </cell>
          <cell r="H1534">
            <v>5.46</v>
          </cell>
          <cell r="I1534">
            <v>5.46</v>
          </cell>
          <cell r="J1534">
            <v>5.46</v>
          </cell>
          <cell r="K1534">
            <v>5.46</v>
          </cell>
        </row>
        <row r="1535">
          <cell r="A1535" t="str">
            <v>Insumo38383</v>
          </cell>
          <cell r="B1535" t="str">
            <v>Insumo</v>
          </cell>
          <cell r="C1535">
            <v>38383</v>
          </cell>
          <cell r="D1535" t="str">
            <v>SINAPI</v>
          </cell>
          <cell r="E1535" t="str">
            <v>LIXA D'AGUA EM FOLHA, GRAO 100</v>
          </cell>
          <cell r="F1535" t="str">
            <v xml:space="preserve">UN    </v>
          </cell>
          <cell r="G1535">
            <v>0.05</v>
          </cell>
          <cell r="H1535">
            <v>2.19</v>
          </cell>
          <cell r="I1535">
            <v>2.19</v>
          </cell>
          <cell r="J1535">
            <v>0.1</v>
          </cell>
          <cell r="K1535">
            <v>0.1</v>
          </cell>
        </row>
        <row r="1536">
          <cell r="A1536" t="str">
            <v>Insumo20083</v>
          </cell>
          <cell r="B1536" t="str">
            <v>Insumo</v>
          </cell>
          <cell r="C1536">
            <v>20083</v>
          </cell>
          <cell r="D1536" t="str">
            <v>SINAPI</v>
          </cell>
          <cell r="E1536" t="str">
            <v>SOLUCAO LIMPADORA PARA PVC, FRASCO COM 1000 CM3</v>
          </cell>
          <cell r="F1536" t="str">
            <v xml:space="preserve">UN    </v>
          </cell>
          <cell r="G1536">
            <v>8.0000000000000002E-3</v>
          </cell>
          <cell r="H1536">
            <v>80.25</v>
          </cell>
          <cell r="I1536">
            <v>80.25</v>
          </cell>
          <cell r="J1536">
            <v>0.64</v>
          </cell>
          <cell r="K1536">
            <v>0.64</v>
          </cell>
        </row>
        <row r="1537">
          <cell r="A1537" t="str">
            <v>Composição89366</v>
          </cell>
          <cell r="B1537" t="str">
            <v>Composição</v>
          </cell>
          <cell r="C1537">
            <v>89366</v>
          </cell>
          <cell r="D1537" t="str">
            <v>SINAPI</v>
          </cell>
          <cell r="E1537" t="str">
            <v>JOELHO 90 GRAUS COM BUCHA DE LATÃO, PVC, SOLDÁVEL, DN 25MM, X 3/4 INSTALADO EM RAMAL OU SUB-RAMAL DE ÁGUA - FORNECIMENTO E INSTALAÇÃO. AF_12/2014</v>
          </cell>
          <cell r="F1537" t="str">
            <v>UN</v>
          </cell>
          <cell r="G1537">
            <v>1</v>
          </cell>
          <cell r="H1537">
            <v>0</v>
          </cell>
          <cell r="I1537">
            <v>0</v>
          </cell>
          <cell r="J1537">
            <v>12.290000000000001</v>
          </cell>
          <cell r="K1537">
            <v>12.82</v>
          </cell>
        </row>
        <row r="1538">
          <cell r="A1538" t="str">
            <v>Composição Auxiliar88248</v>
          </cell>
          <cell r="B1538" t="str">
            <v>Composição Auxiliar</v>
          </cell>
          <cell r="C1538">
            <v>88248</v>
          </cell>
          <cell r="D1538" t="str">
            <v>SINAPI</v>
          </cell>
          <cell r="E1538" t="str">
            <v>AUXILIAR DE ENCANADOR OU BOMBEIRO HIDRÁULICO COM ENCARGOS COMPLEMENTARES</v>
          </cell>
          <cell r="F1538" t="str">
            <v>H</v>
          </cell>
          <cell r="G1538">
            <v>0.15</v>
          </cell>
          <cell r="H1538">
            <v>12.83</v>
          </cell>
          <cell r="I1538">
            <v>14.33</v>
          </cell>
          <cell r="J1538">
            <v>1.92</v>
          </cell>
          <cell r="K1538">
            <v>2.14</v>
          </cell>
        </row>
        <row r="1539">
          <cell r="A1539" t="str">
            <v>Composição Auxiliar88267</v>
          </cell>
          <cell r="B1539" t="str">
            <v>Composição Auxiliar</v>
          </cell>
          <cell r="C1539">
            <v>88267</v>
          </cell>
          <cell r="D1539" t="str">
            <v>SINAPI</v>
          </cell>
          <cell r="E1539" t="str">
            <v>ENCANADOR OU BOMBEIRO HIDRÁULICO COM ENCARGOS COMPLEMENTARES</v>
          </cell>
          <cell r="F1539" t="str">
            <v>H</v>
          </cell>
          <cell r="G1539">
            <v>0.15</v>
          </cell>
          <cell r="H1539">
            <v>16.739999999999998</v>
          </cell>
          <cell r="I1539">
            <v>18.86</v>
          </cell>
          <cell r="J1539">
            <v>2.5099999999999998</v>
          </cell>
          <cell r="K1539">
            <v>2.82</v>
          </cell>
        </row>
        <row r="1540">
          <cell r="A1540" t="str">
            <v>Insumo122</v>
          </cell>
          <cell r="B1540" t="str">
            <v>Insumo</v>
          </cell>
          <cell r="C1540">
            <v>122</v>
          </cell>
          <cell r="D1540" t="str">
            <v>SINAPI</v>
          </cell>
          <cell r="E1540" t="str">
            <v>ADESIVO PLASTICO PARA PVC, FRASCO COM 850 GR</v>
          </cell>
          <cell r="F1540" t="str">
            <v xml:space="preserve">UN    </v>
          </cell>
          <cell r="G1540">
            <v>7.0000000000000001E-3</v>
          </cell>
          <cell r="H1540">
            <v>92.41</v>
          </cell>
          <cell r="I1540">
            <v>92.41</v>
          </cell>
          <cell r="J1540">
            <v>0.64</v>
          </cell>
          <cell r="K1540">
            <v>0.64</v>
          </cell>
        </row>
        <row r="1541">
          <cell r="A1541" t="str">
            <v>Insumo3524</v>
          </cell>
          <cell r="B1541" t="str">
            <v>Insumo</v>
          </cell>
          <cell r="C1541">
            <v>3524</v>
          </cell>
          <cell r="D1541" t="str">
            <v>SINAPI</v>
          </cell>
          <cell r="E1541" t="str">
            <v>JOELHO PVC, SOLDAVEL, COM BUCHA DE LATAO, 90 GRAUS, 25 MM X 3/4", PARA AGUA FRIA PREDIAL</v>
          </cell>
          <cell r="F1541" t="str">
            <v xml:space="preserve">UN    </v>
          </cell>
          <cell r="G1541">
            <v>1</v>
          </cell>
          <cell r="H1541">
            <v>6.48</v>
          </cell>
          <cell r="I1541">
            <v>6.48</v>
          </cell>
          <cell r="J1541">
            <v>6.48</v>
          </cell>
          <cell r="K1541">
            <v>6.48</v>
          </cell>
        </row>
        <row r="1542">
          <cell r="A1542" t="str">
            <v>Insumo20083</v>
          </cell>
          <cell r="B1542" t="str">
            <v>Insumo</v>
          </cell>
          <cell r="C1542">
            <v>20083</v>
          </cell>
          <cell r="D1542" t="str">
            <v>SINAPI</v>
          </cell>
          <cell r="E1542" t="str">
            <v>SOLUCAO LIMPADORA PARA PVC, FRASCO COM 1000 CM3</v>
          </cell>
          <cell r="F1542" t="str">
            <v xml:space="preserve">UN    </v>
          </cell>
          <cell r="G1542">
            <v>8.0000000000000002E-3</v>
          </cell>
          <cell r="H1542">
            <v>80.25</v>
          </cell>
          <cell r="I1542">
            <v>80.25</v>
          </cell>
          <cell r="J1542">
            <v>0.64</v>
          </cell>
          <cell r="K1542">
            <v>0.64</v>
          </cell>
        </row>
        <row r="1543">
          <cell r="A1543" t="str">
            <v>Insumo38383</v>
          </cell>
          <cell r="B1543" t="str">
            <v>Insumo</v>
          </cell>
          <cell r="C1543">
            <v>38383</v>
          </cell>
          <cell r="D1543" t="str">
            <v>SINAPI</v>
          </cell>
          <cell r="E1543" t="str">
            <v>LIXA D'AGUA EM FOLHA, GRAO 100</v>
          </cell>
          <cell r="F1543" t="str">
            <v xml:space="preserve">UN    </v>
          </cell>
          <cell r="G1543">
            <v>0.05</v>
          </cell>
          <cell r="H1543">
            <v>2.19</v>
          </cell>
          <cell r="I1543">
            <v>2.19</v>
          </cell>
          <cell r="J1543">
            <v>0.1</v>
          </cell>
          <cell r="K1543">
            <v>0.1</v>
          </cell>
        </row>
        <row r="1544">
          <cell r="A1544" t="str">
            <v>Composição83486</v>
          </cell>
          <cell r="B1544" t="str">
            <v>Composição</v>
          </cell>
          <cell r="C1544">
            <v>83486</v>
          </cell>
          <cell r="D1544" t="str">
            <v>SINAPI</v>
          </cell>
          <cell r="E1544" t="str">
            <v>SEM BASE DE DADOS</v>
          </cell>
          <cell r="F1544" t="str">
            <v>SEM BASE DE DADOS</v>
          </cell>
          <cell r="G1544">
            <v>1</v>
          </cell>
          <cell r="H1544">
            <v>0</v>
          </cell>
          <cell r="I1544">
            <v>0</v>
          </cell>
          <cell r="J1544">
            <v>1335.74</v>
          </cell>
          <cell r="K1544">
            <v>1364.7</v>
          </cell>
        </row>
        <row r="1545">
          <cell r="A1545" t="str">
            <v>Composição Auxiliar88248</v>
          </cell>
          <cell r="B1545" t="str">
            <v>Composição Auxiliar</v>
          </cell>
          <cell r="C1545">
            <v>88248</v>
          </cell>
          <cell r="D1545" t="str">
            <v>SINAPI</v>
          </cell>
          <cell r="E1545" t="str">
            <v>AUXILIAR DE ENCANADOR OU BOMBEIRO HIDRÁULICO COM ENCARGOS COMPLEMENTARES</v>
          </cell>
          <cell r="F1545" t="str">
            <v>H</v>
          </cell>
          <cell r="G1545">
            <v>8</v>
          </cell>
          <cell r="H1545">
            <v>12.83</v>
          </cell>
          <cell r="I1545">
            <v>14.33</v>
          </cell>
          <cell r="J1545">
            <v>102.64</v>
          </cell>
          <cell r="K1545">
            <v>114.64</v>
          </cell>
        </row>
        <row r="1546">
          <cell r="A1546" t="str">
            <v>Composição Auxiliar88267</v>
          </cell>
          <cell r="B1546" t="str">
            <v>Composição Auxiliar</v>
          </cell>
          <cell r="C1546">
            <v>88267</v>
          </cell>
          <cell r="D1546" t="str">
            <v>SINAPI</v>
          </cell>
          <cell r="E1546" t="str">
            <v>ENCANADOR OU BOMBEIRO HIDRÁULICO COM ENCARGOS COMPLEMENTARES</v>
          </cell>
          <cell r="F1546" t="str">
            <v>H</v>
          </cell>
          <cell r="G1546">
            <v>8</v>
          </cell>
          <cell r="H1546">
            <v>16.739999999999998</v>
          </cell>
          <cell r="I1546">
            <v>18.86</v>
          </cell>
          <cell r="J1546">
            <v>133.91999999999999</v>
          </cell>
          <cell r="K1546">
            <v>150.88</v>
          </cell>
        </row>
        <row r="1547">
          <cell r="A1547" t="str">
            <v>Insumo732</v>
          </cell>
          <cell r="B1547" t="str">
            <v>Insumo</v>
          </cell>
          <cell r="C1547">
            <v>732</v>
          </cell>
          <cell r="D1547" t="str">
            <v>SINAPI</v>
          </cell>
          <cell r="E1547" t="str">
            <v>BOMBA CENTRIFUGA MOTOR ELETRICO TRIFASICO 0,99HP  DIAMETRO DE SUCCAO X ELEVACAO 1" X 1", DIAMETRO DO ROTOR 145 MM, HM/Q: 14 M / 8,4 M3/H A 40 M / 0,60 M3/H</v>
          </cell>
          <cell r="F1547" t="str">
            <v xml:space="preserve">UN    </v>
          </cell>
          <cell r="G1547">
            <v>1</v>
          </cell>
          <cell r="H1547">
            <v>1099.18</v>
          </cell>
          <cell r="I1547">
            <v>1099.18</v>
          </cell>
          <cell r="J1547">
            <v>1099.18</v>
          </cell>
          <cell r="K1547">
            <v>1099.18</v>
          </cell>
        </row>
        <row r="1548">
          <cell r="A1548" t="str">
            <v>Composição88547</v>
          </cell>
          <cell r="B1548" t="str">
            <v>Composição</v>
          </cell>
          <cell r="C1548">
            <v>88547</v>
          </cell>
          <cell r="D1548" t="str">
            <v>SINAPI</v>
          </cell>
          <cell r="E1548" t="str">
            <v>CHAVE DE BOIA AUTOMÁTICA SUPERIOR 10A/250V - FORNECIMENTO E INSTALACAO (Cópia SINAPI 88547)</v>
          </cell>
          <cell r="F1548" t="str">
            <v xml:space="preserve">UN    </v>
          </cell>
          <cell r="G1548">
            <v>1</v>
          </cell>
          <cell r="H1548">
            <v>0</v>
          </cell>
          <cell r="I1548">
            <v>0</v>
          </cell>
          <cell r="J1548">
            <v>66.61</v>
          </cell>
          <cell r="K1548">
            <v>70.259999999999991</v>
          </cell>
        </row>
        <row r="1549">
          <cell r="A1549" t="str">
            <v>Composição Auxiliar88247</v>
          </cell>
          <cell r="B1549" t="str">
            <v>Composição Auxiliar</v>
          </cell>
          <cell r="C1549">
            <v>88247</v>
          </cell>
          <cell r="D1549" t="str">
            <v>SINAPI</v>
          </cell>
          <cell r="E1549" t="str">
            <v>AUXILIAR DE ELETRICISTA COM ENCARGOS COMPLEMENTARES</v>
          </cell>
          <cell r="F1549" t="str">
            <v>H</v>
          </cell>
          <cell r="G1549">
            <v>1</v>
          </cell>
          <cell r="H1549">
            <v>13.33</v>
          </cell>
          <cell r="I1549">
            <v>14.84</v>
          </cell>
          <cell r="J1549">
            <v>13.33</v>
          </cell>
          <cell r="K1549">
            <v>14.84</v>
          </cell>
        </row>
        <row r="1550">
          <cell r="A1550" t="str">
            <v>Composição Auxiliar88264</v>
          </cell>
          <cell r="B1550" t="str">
            <v>Composição Auxiliar</v>
          </cell>
          <cell r="C1550">
            <v>88264</v>
          </cell>
          <cell r="D1550" t="str">
            <v>SINAPI</v>
          </cell>
          <cell r="E1550" t="str">
            <v>ELETRICISTA COM ENCARGOS COMPLEMENTARES</v>
          </cell>
          <cell r="F1550" t="str">
            <v>H</v>
          </cell>
          <cell r="G1550">
            <v>1</v>
          </cell>
          <cell r="H1550">
            <v>17.38</v>
          </cell>
          <cell r="I1550">
            <v>19.52</v>
          </cell>
          <cell r="J1550">
            <v>17.38</v>
          </cell>
          <cell r="K1550">
            <v>19.52</v>
          </cell>
        </row>
        <row r="1551">
          <cell r="A1551" t="str">
            <v>Insumo7588</v>
          </cell>
          <cell r="B1551" t="str">
            <v>Insumo</v>
          </cell>
          <cell r="C1551">
            <v>7588</v>
          </cell>
          <cell r="D1551" t="str">
            <v>SINAPI</v>
          </cell>
          <cell r="E1551" t="str">
            <v>AUTOMATICO DE BOIA SUPERIOR / INFERIOR, *15* A / 250 V</v>
          </cell>
          <cell r="F1551" t="str">
            <v xml:space="preserve">UN    </v>
          </cell>
          <cell r="G1551">
            <v>1</v>
          </cell>
          <cell r="H1551">
            <v>35.9</v>
          </cell>
          <cell r="I1551">
            <v>35.9</v>
          </cell>
          <cell r="J1551">
            <v>35.9</v>
          </cell>
          <cell r="K1551">
            <v>35.9</v>
          </cell>
        </row>
        <row r="1552">
          <cell r="A1552" t="str">
            <v>Composição94797</v>
          </cell>
          <cell r="B1552" t="str">
            <v>Composição</v>
          </cell>
          <cell r="C1552">
            <v>94797</v>
          </cell>
          <cell r="D1552" t="str">
            <v>SINAPI</v>
          </cell>
          <cell r="E1552" t="str">
            <v>TORNEIRA DE BOIA, ROSCÁVEL, 1, FORNECIDA E INSTALADA EM RESERVAÇÃO DE ÁGUA. AF_06/2016</v>
          </cell>
          <cell r="F1552" t="str">
            <v>UN</v>
          </cell>
          <cell r="G1552">
            <v>1</v>
          </cell>
          <cell r="H1552">
            <v>0</v>
          </cell>
          <cell r="I1552">
            <v>0</v>
          </cell>
          <cell r="J1552">
            <v>42.76</v>
          </cell>
          <cell r="K1552">
            <v>43.73</v>
          </cell>
        </row>
        <row r="1553">
          <cell r="A1553" t="str">
            <v>Composição Auxiliar88248</v>
          </cell>
          <cell r="B1553" t="str">
            <v>Composição Auxiliar</v>
          </cell>
          <cell r="C1553">
            <v>88248</v>
          </cell>
          <cell r="D1553" t="str">
            <v>SINAPI</v>
          </cell>
          <cell r="E1553" t="str">
            <v>AUXILIAR DE ENCANADOR OU BOMBEIRO HIDRÁULICO COM ENCARGOS COMPLEMENTARES</v>
          </cell>
          <cell r="F1553" t="str">
            <v>H</v>
          </cell>
          <cell r="G1553">
            <v>0.26933000000000001</v>
          </cell>
          <cell r="H1553">
            <v>12.83</v>
          </cell>
          <cell r="I1553">
            <v>14.33</v>
          </cell>
          <cell r="J1553">
            <v>3.45</v>
          </cell>
          <cell r="K1553">
            <v>3.85</v>
          </cell>
        </row>
        <row r="1554">
          <cell r="A1554" t="str">
            <v>Composição Auxiliar88267</v>
          </cell>
          <cell r="B1554" t="str">
            <v>Composição Auxiliar</v>
          </cell>
          <cell r="C1554">
            <v>88267</v>
          </cell>
          <cell r="D1554" t="str">
            <v>SINAPI</v>
          </cell>
          <cell r="E1554" t="str">
            <v>ENCANADOR OU BOMBEIRO HIDRÁULICO COM ENCARGOS COMPLEMENTARES</v>
          </cell>
          <cell r="F1554" t="str">
            <v>H</v>
          </cell>
          <cell r="G1554">
            <v>0.26933000000000001</v>
          </cell>
          <cell r="H1554">
            <v>16.739999999999998</v>
          </cell>
          <cell r="I1554">
            <v>18.86</v>
          </cell>
          <cell r="J1554">
            <v>4.5</v>
          </cell>
          <cell r="K1554">
            <v>5.07</v>
          </cell>
        </row>
        <row r="1555">
          <cell r="A1555" t="str">
            <v>Insumo3148</v>
          </cell>
          <cell r="B1555" t="str">
            <v>Insumo</v>
          </cell>
          <cell r="C1555">
            <v>3148</v>
          </cell>
          <cell r="D1555" t="str">
            <v>SINAPI</v>
          </cell>
          <cell r="E1555" t="str">
            <v>FITA VEDA ROSCA EM ROLOS DE 18 MM X 50 M (L X C)</v>
          </cell>
          <cell r="F1555" t="str">
            <v xml:space="preserve">UN    </v>
          </cell>
          <cell r="G1555">
            <v>9.3299999999999998E-3</v>
          </cell>
          <cell r="H1555">
            <v>18.18</v>
          </cell>
          <cell r="I1555">
            <v>18.18</v>
          </cell>
          <cell r="J1555">
            <v>0.16</v>
          </cell>
          <cell r="K1555">
            <v>0.16</v>
          </cell>
        </row>
        <row r="1556">
          <cell r="A1556" t="str">
            <v>Insumo11825</v>
          </cell>
          <cell r="B1556" t="str">
            <v>Insumo</v>
          </cell>
          <cell r="C1556">
            <v>11825</v>
          </cell>
          <cell r="D1556" t="str">
            <v>SINAPI</v>
          </cell>
          <cell r="E1556" t="str">
            <v>TORNEIRA DE BOIA CONVENCIONAL PARA CAIXA D'AGUA, 1", COM HASTE E TORNEIRA METALICOS E BALAO PLASTICO</v>
          </cell>
          <cell r="F1556" t="str">
            <v xml:space="preserve">UN    </v>
          </cell>
          <cell r="G1556">
            <v>1</v>
          </cell>
          <cell r="H1556">
            <v>34.65</v>
          </cell>
          <cell r="I1556">
            <v>34.65</v>
          </cell>
          <cell r="J1556">
            <v>34.65</v>
          </cell>
          <cell r="K1556">
            <v>34.65</v>
          </cell>
        </row>
        <row r="1557">
          <cell r="A1557" t="str">
            <v>ComposiçãoPARE.ABRIGO.BB.BC</v>
          </cell>
          <cell r="B1557" t="str">
            <v>Composição</v>
          </cell>
          <cell r="C1557" t="str">
            <v>PARE.ABRIGO.BB.BC</v>
          </cell>
          <cell r="D1557" t="str">
            <v>Próprio</v>
          </cell>
          <cell r="E1557" t="str">
            <v>CASA DE BOMBAS (ABRIGO)</v>
          </cell>
          <cell r="F1557" t="str">
            <v>UN</v>
          </cell>
          <cell r="G1557">
            <v>1</v>
          </cell>
          <cell r="H1557">
            <v>0</v>
          </cell>
          <cell r="I1557">
            <v>0</v>
          </cell>
          <cell r="J1557">
            <v>350.84000000000003</v>
          </cell>
          <cell r="K1557">
            <v>360.03</v>
          </cell>
        </row>
        <row r="1558">
          <cell r="A1558" t="str">
            <v>Composição Auxiliar87459</v>
          </cell>
          <cell r="B1558" t="str">
            <v>Composição Auxiliar</v>
          </cell>
          <cell r="C1558">
            <v>87459</v>
          </cell>
          <cell r="D1558" t="str">
            <v>SINAPI</v>
          </cell>
          <cell r="E1558" t="str">
            <v>ALVENARIA DE VEDAÇÃO DE BLOCOS VAZADOS DE CONCRETO DE 9X19X39CM (ESPESSURA 9CM) DE PAREDES COM ÁREA LÍQUIDA MENOR QUE 6M² COM VÃOS E ARGAMASSA DE ASSENTAMENTO COM PREPARO EM BETONEIRA. AF_06/2014</v>
          </cell>
          <cell r="F1558" t="str">
            <v>M2</v>
          </cell>
          <cell r="G1558">
            <v>2.7</v>
          </cell>
          <cell r="H1558">
            <v>54.42</v>
          </cell>
          <cell r="I1558">
            <v>57.08</v>
          </cell>
          <cell r="J1558">
            <v>146.93</v>
          </cell>
          <cell r="K1558">
            <v>154.11000000000001</v>
          </cell>
        </row>
        <row r="1559">
          <cell r="A1559" t="str">
            <v>Composição AuxiliarFUES.LAJOTA.10CM</v>
          </cell>
          <cell r="B1559" t="str">
            <v>Composição Auxiliar</v>
          </cell>
          <cell r="C1559" t="str">
            <v>FUES.LAJOTA.10CM</v>
          </cell>
          <cell r="D1559" t="str">
            <v>Próprio</v>
          </cell>
          <cell r="E1559" t="str">
            <v>TAMPA DE CONCRETO ARMADO (e=10cm). REF.:6171 SINAPI</v>
          </cell>
          <cell r="F1559" t="str">
            <v>M2</v>
          </cell>
          <cell r="G1559">
            <v>2.25</v>
          </cell>
          <cell r="H1559">
            <v>90.63</v>
          </cell>
          <cell r="I1559">
            <v>91.52000000000001</v>
          </cell>
          <cell r="J1559">
            <v>203.91</v>
          </cell>
          <cell r="K1559">
            <v>205.92</v>
          </cell>
        </row>
        <row r="1560">
          <cell r="A1560" t="str">
            <v>ComposiçãoFUES.LAJOTA.10CM</v>
          </cell>
          <cell r="B1560" t="str">
            <v>Composição</v>
          </cell>
          <cell r="C1560" t="str">
            <v>FUES.LAJOTA.10CM</v>
          </cell>
          <cell r="D1560" t="str">
            <v>Próprio</v>
          </cell>
          <cell r="E1560" t="str">
            <v>TAMPA DE CONCRETO ARMADO (e=10cm). REF.:6171 SINAPI</v>
          </cell>
          <cell r="F1560" t="str">
            <v>M2</v>
          </cell>
          <cell r="G1560">
            <v>1</v>
          </cell>
          <cell r="H1560">
            <v>0</v>
          </cell>
          <cell r="I1560">
            <v>0</v>
          </cell>
          <cell r="J1560">
            <v>90.63</v>
          </cell>
          <cell r="K1560">
            <v>91.52000000000001</v>
          </cell>
        </row>
        <row r="1561">
          <cell r="A1561" t="str">
            <v>Composição Auxiliar88262</v>
          </cell>
          <cell r="B1561" t="str">
            <v>Composição Auxiliar</v>
          </cell>
          <cell r="C1561">
            <v>88262</v>
          </cell>
          <cell r="D1561" t="str">
            <v>SINAPI</v>
          </cell>
          <cell r="E1561" t="str">
            <v>CARPINTEIRO DE FORMAS COM ENCARGOS COMPLEMENTARES</v>
          </cell>
          <cell r="F1561" t="str">
            <v>H</v>
          </cell>
          <cell r="G1561">
            <v>0.27800000000000002</v>
          </cell>
          <cell r="H1561">
            <v>16.59</v>
          </cell>
          <cell r="I1561">
            <v>18.63</v>
          </cell>
          <cell r="J1561">
            <v>4.6100000000000003</v>
          </cell>
          <cell r="K1561">
            <v>5.17</v>
          </cell>
        </row>
        <row r="1562">
          <cell r="A1562" t="str">
            <v>Composição AuxiliarFUES.C15.CV.CU.RADIER.LJ.PI</v>
          </cell>
          <cell r="B1562" t="str">
            <v>Composição Auxiliar</v>
          </cell>
          <cell r="C1562" t="str">
            <v>FUES.C15.CV.CU.RADIER.LJ.PI</v>
          </cell>
          <cell r="D1562" t="str">
            <v>Próprio</v>
          </cell>
          <cell r="E1562" t="str">
            <v>CONCRETAGEM DE RADIER, PISO OU LAJE SOBRE SOLO, FCK 15 MPA, PARA ESPESSURA DE 10 CM - LANÇAMENTO, ADENSAMENTO E ACABAMENTO. REF.:97094 SINAPI</v>
          </cell>
          <cell r="F1562" t="str">
            <v>M3</v>
          </cell>
          <cell r="G1562">
            <v>0.1</v>
          </cell>
          <cell r="H1562">
            <v>488.24</v>
          </cell>
          <cell r="I1562">
            <v>490.05</v>
          </cell>
          <cell r="J1562">
            <v>48.82</v>
          </cell>
          <cell r="K1562">
            <v>49</v>
          </cell>
        </row>
        <row r="1563">
          <cell r="A1563" t="str">
            <v>Composição Auxiliar88245</v>
          </cell>
          <cell r="B1563" t="str">
            <v>Composição Auxiliar</v>
          </cell>
          <cell r="C1563">
            <v>88245</v>
          </cell>
          <cell r="D1563" t="str">
            <v>SINAPI</v>
          </cell>
          <cell r="E1563" t="str">
            <v>ARMADOR COM ENCARGOS COMPLEMENTARES</v>
          </cell>
          <cell r="F1563" t="str">
            <v>H</v>
          </cell>
          <cell r="G1563">
            <v>0.03</v>
          </cell>
          <cell r="H1563">
            <v>16.690000000000001</v>
          </cell>
          <cell r="I1563">
            <v>18.73</v>
          </cell>
          <cell r="J1563">
            <v>0.5</v>
          </cell>
          <cell r="K1563">
            <v>0.56000000000000005</v>
          </cell>
        </row>
        <row r="1564">
          <cell r="A1564" t="str">
            <v>Composição Auxiliar88316</v>
          </cell>
          <cell r="B1564" t="str">
            <v>Composição Auxiliar</v>
          </cell>
          <cell r="C1564">
            <v>88316</v>
          </cell>
          <cell r="D1564" t="str">
            <v>SINAPI</v>
          </cell>
          <cell r="E1564" t="str">
            <v>SERVENTE COM ENCARGOS COMPLEMENTARES</v>
          </cell>
          <cell r="F1564" t="str">
            <v>H</v>
          </cell>
          <cell r="G1564">
            <v>0.06</v>
          </cell>
          <cell r="H1564">
            <v>13.34</v>
          </cell>
          <cell r="I1564">
            <v>14.87</v>
          </cell>
          <cell r="J1564">
            <v>0.8</v>
          </cell>
          <cell r="K1564">
            <v>0.89</v>
          </cell>
        </row>
        <row r="1565">
          <cell r="A1565" t="str">
            <v>Insumo21141</v>
          </cell>
          <cell r="B1565" t="str">
            <v>Insumo</v>
          </cell>
          <cell r="C1565">
            <v>21141</v>
          </cell>
          <cell r="D1565" t="str">
            <v>SINAPI</v>
          </cell>
          <cell r="E1565" t="str">
            <v>TELA DE ACO SOLDADA NERVURADA, CA-60, Q-92, (1,48 KG/M2), DIAMETRO DO FIO = 4,2 MM, LARGURA = 2,45 X 60 M DE COMPRIMENTO, ESPACAMENTO DA MALHA = 15  X 15 CM</v>
          </cell>
          <cell r="F1565" t="str">
            <v xml:space="preserve">M2    </v>
          </cell>
          <cell r="G1565">
            <v>1.03</v>
          </cell>
          <cell r="H1565">
            <v>14.96</v>
          </cell>
          <cell r="I1565">
            <v>14.96</v>
          </cell>
          <cell r="J1565">
            <v>15.4</v>
          </cell>
          <cell r="K1565">
            <v>15.4</v>
          </cell>
        </row>
        <row r="1566">
          <cell r="A1566" t="str">
            <v>Insumo43132</v>
          </cell>
          <cell r="B1566" t="str">
            <v>Insumo</v>
          </cell>
          <cell r="C1566">
            <v>43132</v>
          </cell>
          <cell r="D1566" t="str">
            <v>SINAPI</v>
          </cell>
          <cell r="E1566" t="str">
            <v>ARAME RECOZIDO 16 BWG, D = 1,65 MM (0,016 KG/M) OU 18 BWG, D = 1,25 MM (0,01 KG/M)</v>
          </cell>
          <cell r="F1566" t="str">
            <v xml:space="preserve">KG    </v>
          </cell>
          <cell r="G1566">
            <v>1.4999999999999999E-2</v>
          </cell>
          <cell r="H1566">
            <v>18.100000000000001</v>
          </cell>
          <cell r="I1566">
            <v>18.100000000000001</v>
          </cell>
          <cell r="J1566">
            <v>0.27</v>
          </cell>
          <cell r="K1566">
            <v>0.27</v>
          </cell>
        </row>
        <row r="1567">
          <cell r="A1567" t="str">
            <v>Insumo5068</v>
          </cell>
          <cell r="B1567" t="str">
            <v>Insumo</v>
          </cell>
          <cell r="C1567">
            <v>5068</v>
          </cell>
          <cell r="D1567" t="str">
            <v>SINAPI</v>
          </cell>
          <cell r="E1567" t="str">
            <v>PREGO DE ACO POLIDO COM CABECA 17 X 21 (2 X 11)</v>
          </cell>
          <cell r="F1567" t="str">
            <v xml:space="preserve">KG    </v>
          </cell>
          <cell r="G1567">
            <v>0.222</v>
          </cell>
          <cell r="H1567">
            <v>13.02</v>
          </cell>
          <cell r="I1567">
            <v>13.02</v>
          </cell>
          <cell r="J1567">
            <v>2.89</v>
          </cell>
          <cell r="K1567">
            <v>2.89</v>
          </cell>
        </row>
        <row r="1568">
          <cell r="A1568" t="str">
            <v>Insumo4460</v>
          </cell>
          <cell r="B1568" t="str">
            <v>Insumo</v>
          </cell>
          <cell r="C1568">
            <v>4460</v>
          </cell>
          <cell r="D1568" t="str">
            <v>SINAPI</v>
          </cell>
          <cell r="E1568" t="str">
            <v>SARRAFO NAO APARELHADO *2,5 X 10* CM, EM MACARANDUBA, ANGELIM OU EQUIVALENTE DA REGIAO -  BRUTA</v>
          </cell>
          <cell r="F1568" t="str">
            <v xml:space="preserve">M     </v>
          </cell>
          <cell r="G1568">
            <v>4.0999999999999996</v>
          </cell>
          <cell r="H1568">
            <v>4.2300000000000004</v>
          </cell>
          <cell r="I1568">
            <v>4.2300000000000004</v>
          </cell>
          <cell r="J1568">
            <v>17.34</v>
          </cell>
          <cell r="K1568">
            <v>17.34</v>
          </cell>
        </row>
        <row r="1569">
          <cell r="A1569" t="str">
            <v>Composição86910</v>
          </cell>
          <cell r="B1569" t="str">
            <v>Composição</v>
          </cell>
          <cell r="C1569">
            <v>86910</v>
          </cell>
          <cell r="D1569" t="str">
            <v>SINAPI</v>
          </cell>
          <cell r="E1569" t="str">
            <v>TORNEIRA CROMADA TUBO MÓVEL, DE PAREDE, 1/2 OU 3/4, PARA PIA DE COZINHA, PADRÃO MÉDIO - FORNECIMENTO E INSTALAÇÃO. AF_01/2020</v>
          </cell>
          <cell r="F1569" t="str">
            <v>UN</v>
          </cell>
          <cell r="G1569">
            <v>1</v>
          </cell>
          <cell r="H1569">
            <v>0</v>
          </cell>
          <cell r="I1569">
            <v>0</v>
          </cell>
          <cell r="J1569">
            <v>98.75</v>
          </cell>
          <cell r="K1569">
            <v>99.06</v>
          </cell>
        </row>
        <row r="1570">
          <cell r="A1570" t="str">
            <v>Composição Auxiliar88267</v>
          </cell>
          <cell r="B1570" t="str">
            <v>Composição Auxiliar</v>
          </cell>
          <cell r="C1570">
            <v>88267</v>
          </cell>
          <cell r="D1570" t="str">
            <v>SINAPI</v>
          </cell>
          <cell r="E1570" t="str">
            <v>ENCANADOR OU BOMBEIRO HIDRÁULICO COM ENCARGOS COMPLEMENTARES</v>
          </cell>
          <cell r="F1570" t="str">
            <v>H</v>
          </cell>
          <cell r="G1570">
            <v>0.1164</v>
          </cell>
          <cell r="H1570">
            <v>16.739999999999998</v>
          </cell>
          <cell r="I1570">
            <v>18.86</v>
          </cell>
          <cell r="J1570">
            <v>1.94</v>
          </cell>
          <cell r="K1570">
            <v>2.19</v>
          </cell>
        </row>
        <row r="1571">
          <cell r="A1571" t="str">
            <v>Composição Auxiliar88316</v>
          </cell>
          <cell r="B1571" t="str">
            <v>Composição Auxiliar</v>
          </cell>
          <cell r="C1571">
            <v>88316</v>
          </cell>
          <cell r="D1571" t="str">
            <v>SINAPI</v>
          </cell>
          <cell r="E1571" t="str">
            <v>SERVENTE COM ENCARGOS COMPLEMENTARES</v>
          </cell>
          <cell r="F1571" t="str">
            <v>H</v>
          </cell>
          <cell r="G1571">
            <v>3.6700000000000003E-2</v>
          </cell>
          <cell r="H1571">
            <v>13.34</v>
          </cell>
          <cell r="I1571">
            <v>14.87</v>
          </cell>
          <cell r="J1571">
            <v>0.48</v>
          </cell>
          <cell r="K1571">
            <v>0.54</v>
          </cell>
        </row>
        <row r="1572">
          <cell r="A1572" t="str">
            <v>Insumo3146</v>
          </cell>
          <cell r="B1572" t="str">
            <v>Insumo</v>
          </cell>
          <cell r="C1572">
            <v>3146</v>
          </cell>
          <cell r="D1572" t="str">
            <v>SINAPI</v>
          </cell>
          <cell r="E1572" t="str">
            <v>FITA VEDA ROSCA EM ROLOS DE 18 MM X 10 M (L X C)</v>
          </cell>
          <cell r="F1572" t="str">
            <v xml:space="preserve">UN    </v>
          </cell>
          <cell r="G1572">
            <v>2.1000000000000001E-2</v>
          </cell>
          <cell r="H1572">
            <v>4.93</v>
          </cell>
          <cell r="I1572">
            <v>4.93</v>
          </cell>
          <cell r="J1572">
            <v>0.1</v>
          </cell>
          <cell r="K1572">
            <v>0.1</v>
          </cell>
        </row>
        <row r="1573">
          <cell r="A1573" t="str">
            <v>Insumo11773</v>
          </cell>
          <cell r="B1573" t="str">
            <v>Insumo</v>
          </cell>
          <cell r="C1573">
            <v>11773</v>
          </cell>
          <cell r="D1573" t="str">
            <v>SINAPI</v>
          </cell>
          <cell r="E1573" t="str">
            <v>TORNEIRA CROMADA DE PAREDE PARA COZINHA BICA MOVEL COM AREJADOR 1/2 " OU 3/4 " (REF 1168)</v>
          </cell>
          <cell r="F1573" t="str">
            <v xml:space="preserve">UN    </v>
          </cell>
          <cell r="G1573">
            <v>1</v>
          </cell>
          <cell r="H1573">
            <v>96.23</v>
          </cell>
          <cell r="I1573">
            <v>96.23</v>
          </cell>
          <cell r="J1573">
            <v>96.23</v>
          </cell>
          <cell r="K1573">
            <v>96.23</v>
          </cell>
        </row>
        <row r="1574">
          <cell r="A1574" t="str">
            <v>Composição99630</v>
          </cell>
          <cell r="B1574" t="str">
            <v>Composição</v>
          </cell>
          <cell r="C1574">
            <v>99630</v>
          </cell>
          <cell r="D1574" t="str">
            <v>SINAPI</v>
          </cell>
          <cell r="E1574" t="str">
            <v>VÁLVULA DE RETENÇÃO VERTICAL, DE BRONZE, ROSCÁVEL, 1 1/4" - FORNECIMENTO E INSTALAÇÃO. AF_01/2019</v>
          </cell>
          <cell r="F1574" t="str">
            <v>UN</v>
          </cell>
          <cell r="G1574">
            <v>1</v>
          </cell>
          <cell r="H1574">
            <v>0</v>
          </cell>
          <cell r="I1574">
            <v>0</v>
          </cell>
          <cell r="J1574">
            <v>84.59</v>
          </cell>
          <cell r="K1574">
            <v>87.45</v>
          </cell>
        </row>
        <row r="1575">
          <cell r="A1575" t="str">
            <v>Composição Auxiliar88248</v>
          </cell>
          <cell r="B1575" t="str">
            <v>Composição Auxiliar</v>
          </cell>
          <cell r="C1575">
            <v>88248</v>
          </cell>
          <cell r="D1575" t="str">
            <v>SINAPI</v>
          </cell>
          <cell r="E1575" t="str">
            <v>AUXILIAR DE ENCANADOR OU BOMBEIRO HIDRÁULICO COM ENCARGOS COMPLEMENTARES</v>
          </cell>
          <cell r="F1575" t="str">
            <v>H</v>
          </cell>
          <cell r="G1575">
            <v>0.78900000000000003</v>
          </cell>
          <cell r="H1575">
            <v>12.83</v>
          </cell>
          <cell r="I1575">
            <v>14.33</v>
          </cell>
          <cell r="J1575">
            <v>10.119999999999999</v>
          </cell>
          <cell r="K1575">
            <v>11.3</v>
          </cell>
        </row>
        <row r="1576">
          <cell r="A1576" t="str">
            <v>Composição Auxiliar88267</v>
          </cell>
          <cell r="B1576" t="str">
            <v>Composição Auxiliar</v>
          </cell>
          <cell r="C1576">
            <v>88267</v>
          </cell>
          <cell r="D1576" t="str">
            <v>SINAPI</v>
          </cell>
          <cell r="E1576" t="str">
            <v>ENCANADOR OU BOMBEIRO HIDRÁULICO COM ENCARGOS COMPLEMENTARES</v>
          </cell>
          <cell r="F1576" t="str">
            <v>H</v>
          </cell>
          <cell r="G1576">
            <v>0.78900000000000003</v>
          </cell>
          <cell r="H1576">
            <v>16.739999999999998</v>
          </cell>
          <cell r="I1576">
            <v>18.86</v>
          </cell>
          <cell r="J1576">
            <v>13.2</v>
          </cell>
          <cell r="K1576">
            <v>14.88</v>
          </cell>
        </row>
        <row r="1577">
          <cell r="A1577" t="str">
            <v>Insumo3148</v>
          </cell>
          <cell r="B1577" t="str">
            <v>Insumo</v>
          </cell>
          <cell r="C1577">
            <v>3148</v>
          </cell>
          <cell r="D1577" t="str">
            <v>SINAPI</v>
          </cell>
          <cell r="E1577" t="str">
            <v>FITA VEDA ROSCA EM ROLOS DE 18 MM X 50 M (L X C)</v>
          </cell>
          <cell r="F1577" t="str">
            <v xml:space="preserve">UN    </v>
          </cell>
          <cell r="G1577">
            <v>1.9E-2</v>
          </cell>
          <cell r="H1577">
            <v>18.18</v>
          </cell>
          <cell r="I1577">
            <v>18.18</v>
          </cell>
          <cell r="J1577">
            <v>0.34</v>
          </cell>
          <cell r="K1577">
            <v>0.34</v>
          </cell>
        </row>
        <row r="1578">
          <cell r="A1578" t="str">
            <v>Insumo10419</v>
          </cell>
          <cell r="B1578" t="str">
            <v>Insumo</v>
          </cell>
          <cell r="C1578">
            <v>10419</v>
          </cell>
          <cell r="D1578" t="str">
            <v>SINAPI</v>
          </cell>
          <cell r="E1578" t="str">
            <v>VALVULA DE RETENCAO VERTICAL, DE BRONZE (PN-16), 1 1/4", 200 PSI, EXTREMIDADES COM ROSCA</v>
          </cell>
          <cell r="F1578" t="str">
            <v xml:space="preserve">UN    </v>
          </cell>
          <cell r="G1578">
            <v>1</v>
          </cell>
          <cell r="H1578">
            <v>60.93</v>
          </cell>
          <cell r="I1578">
            <v>60.93</v>
          </cell>
          <cell r="J1578">
            <v>60.93</v>
          </cell>
          <cell r="K1578">
            <v>60.93</v>
          </cell>
        </row>
        <row r="1579">
          <cell r="A1579" t="str">
            <v>Composição99622</v>
          </cell>
          <cell r="B1579" t="str">
            <v>Composição</v>
          </cell>
          <cell r="C1579">
            <v>99622</v>
          </cell>
          <cell r="D1579" t="str">
            <v>SINAPI</v>
          </cell>
          <cell r="E1579" t="str">
            <v>VÁLVULA DE RETENÇÃO HORIZONTAL, DE BRONZE, ROSCÁVEL, 1 1/2"  - FORNECIMENTO E INSTALAÇÃO. AF_01/2019</v>
          </cell>
          <cell r="F1579" t="str">
            <v>UN</v>
          </cell>
          <cell r="G1579">
            <v>1</v>
          </cell>
          <cell r="H1579">
            <v>0</v>
          </cell>
          <cell r="I1579">
            <v>0</v>
          </cell>
          <cell r="J1579">
            <v>155.51</v>
          </cell>
          <cell r="K1579">
            <v>158.37</v>
          </cell>
        </row>
        <row r="1580">
          <cell r="A1580" t="str">
            <v>Composição Auxiliar88248</v>
          </cell>
          <cell r="B1580" t="str">
            <v>Composição Auxiliar</v>
          </cell>
          <cell r="C1580">
            <v>88248</v>
          </cell>
          <cell r="D1580" t="str">
            <v>SINAPI</v>
          </cell>
          <cell r="E1580" t="str">
            <v>AUXILIAR DE ENCANADOR OU BOMBEIRO HIDRÁULICO COM ENCARGOS COMPLEMENTARES</v>
          </cell>
          <cell r="F1580" t="str">
            <v>H</v>
          </cell>
          <cell r="G1580">
            <v>0.78900000000000003</v>
          </cell>
          <cell r="H1580">
            <v>12.83</v>
          </cell>
          <cell r="I1580">
            <v>14.33</v>
          </cell>
          <cell r="J1580">
            <v>10.119999999999999</v>
          </cell>
          <cell r="K1580">
            <v>11.3</v>
          </cell>
        </row>
        <row r="1581">
          <cell r="A1581" t="str">
            <v>Composição Auxiliar88267</v>
          </cell>
          <cell r="B1581" t="str">
            <v>Composição Auxiliar</v>
          </cell>
          <cell r="C1581">
            <v>88267</v>
          </cell>
          <cell r="D1581" t="str">
            <v>SINAPI</v>
          </cell>
          <cell r="E1581" t="str">
            <v>ENCANADOR OU BOMBEIRO HIDRÁULICO COM ENCARGOS COMPLEMENTARES</v>
          </cell>
          <cell r="F1581" t="str">
            <v>H</v>
          </cell>
          <cell r="G1581">
            <v>0.78900000000000003</v>
          </cell>
          <cell r="H1581">
            <v>16.739999999999998</v>
          </cell>
          <cell r="I1581">
            <v>18.86</v>
          </cell>
          <cell r="J1581">
            <v>13.2</v>
          </cell>
          <cell r="K1581">
            <v>14.88</v>
          </cell>
        </row>
        <row r="1582">
          <cell r="A1582" t="str">
            <v>Insumo3148</v>
          </cell>
          <cell r="B1582" t="str">
            <v>Insumo</v>
          </cell>
          <cell r="C1582">
            <v>3148</v>
          </cell>
          <cell r="D1582" t="str">
            <v>SINAPI</v>
          </cell>
          <cell r="E1582" t="str">
            <v>FITA VEDA ROSCA EM ROLOS DE 18 MM X 50 M (L X C)</v>
          </cell>
          <cell r="F1582" t="str">
            <v xml:space="preserve">UN    </v>
          </cell>
          <cell r="G1582">
            <v>1.9E-2</v>
          </cell>
          <cell r="H1582">
            <v>18.18</v>
          </cell>
          <cell r="I1582">
            <v>18.18</v>
          </cell>
          <cell r="J1582">
            <v>0.34</v>
          </cell>
          <cell r="K1582">
            <v>0.34</v>
          </cell>
        </row>
        <row r="1583">
          <cell r="A1583" t="str">
            <v>Insumo10409</v>
          </cell>
          <cell r="B1583" t="str">
            <v>Insumo</v>
          </cell>
          <cell r="C1583">
            <v>10409</v>
          </cell>
          <cell r="D1583" t="str">
            <v>SINAPI</v>
          </cell>
          <cell r="E1583" t="str">
            <v>VALVULA DE RETENCAO HORIZONTAL, DE BRONZE (PN-25), 1 1/2", 400 PSI, TAMPA DE PORCA DE UNIAO, EXTREMIDADES COM ROSCA</v>
          </cell>
          <cell r="F1583" t="str">
            <v xml:space="preserve">UN    </v>
          </cell>
          <cell r="G1583">
            <v>1</v>
          </cell>
          <cell r="H1583">
            <v>131.85</v>
          </cell>
          <cell r="I1583">
            <v>131.85</v>
          </cell>
          <cell r="J1583">
            <v>131.85</v>
          </cell>
          <cell r="K1583">
            <v>131.85</v>
          </cell>
        </row>
        <row r="1584">
          <cell r="A1584" t="str">
            <v>Composição89351</v>
          </cell>
          <cell r="B1584" t="str">
            <v>Composição</v>
          </cell>
          <cell r="C1584">
            <v>89351</v>
          </cell>
          <cell r="D1584" t="str">
            <v>SINAPI</v>
          </cell>
          <cell r="E1584" t="str">
            <v>REGISTRO DE PRESSÃO BRUTO, LATÃO,  ROSCÁVEL, 3/4, FORNECIDO E INSTALADO EM RAMAL DE ÁGUA. AF_12/2014</v>
          </cell>
          <cell r="F1584" t="str">
            <v>UN</v>
          </cell>
          <cell r="G1584">
            <v>1</v>
          </cell>
          <cell r="H1584">
            <v>0</v>
          </cell>
          <cell r="I1584">
            <v>0</v>
          </cell>
          <cell r="J1584">
            <v>20.090000000000003</v>
          </cell>
          <cell r="K1584">
            <v>20.82</v>
          </cell>
        </row>
        <row r="1585">
          <cell r="A1585" t="str">
            <v>Composição Auxiliar88248</v>
          </cell>
          <cell r="B1585" t="str">
            <v>Composição Auxiliar</v>
          </cell>
          <cell r="C1585">
            <v>88248</v>
          </cell>
          <cell r="D1585" t="str">
            <v>SINAPI</v>
          </cell>
          <cell r="E1585" t="str">
            <v>AUXILIAR DE ENCANADOR OU BOMBEIRO HIDRÁULICO COM ENCARGOS COMPLEMENTARES</v>
          </cell>
          <cell r="F1585" t="str">
            <v>H</v>
          </cell>
          <cell r="G1585">
            <v>0.2</v>
          </cell>
          <cell r="H1585">
            <v>12.83</v>
          </cell>
          <cell r="I1585">
            <v>14.33</v>
          </cell>
          <cell r="J1585">
            <v>2.56</v>
          </cell>
          <cell r="K1585">
            <v>2.86</v>
          </cell>
        </row>
        <row r="1586">
          <cell r="A1586" t="str">
            <v>Composição Auxiliar88267</v>
          </cell>
          <cell r="B1586" t="str">
            <v>Composição Auxiliar</v>
          </cell>
          <cell r="C1586">
            <v>88267</v>
          </cell>
          <cell r="D1586" t="str">
            <v>SINAPI</v>
          </cell>
          <cell r="E1586" t="str">
            <v>ENCANADOR OU BOMBEIRO HIDRÁULICO COM ENCARGOS COMPLEMENTARES</v>
          </cell>
          <cell r="F1586" t="str">
            <v>H</v>
          </cell>
          <cell r="G1586">
            <v>0.2</v>
          </cell>
          <cell r="H1586">
            <v>16.739999999999998</v>
          </cell>
          <cell r="I1586">
            <v>18.86</v>
          </cell>
          <cell r="J1586">
            <v>3.34</v>
          </cell>
          <cell r="K1586">
            <v>3.77</v>
          </cell>
        </row>
        <row r="1587">
          <cell r="A1587" t="str">
            <v>Insumo3148</v>
          </cell>
          <cell r="B1587" t="str">
            <v>Insumo</v>
          </cell>
          <cell r="C1587">
            <v>3148</v>
          </cell>
          <cell r="D1587" t="str">
            <v>SINAPI</v>
          </cell>
          <cell r="E1587" t="str">
            <v>FITA VEDA ROSCA EM ROLOS DE 18 MM X 50 M (L X C)</v>
          </cell>
          <cell r="F1587" t="str">
            <v xml:space="preserve">UN    </v>
          </cell>
          <cell r="G1587">
            <v>1.2999999999999999E-2</v>
          </cell>
          <cell r="H1587">
            <v>18.18</v>
          </cell>
          <cell r="I1587">
            <v>18.18</v>
          </cell>
          <cell r="J1587">
            <v>0.23</v>
          </cell>
          <cell r="K1587">
            <v>0.23</v>
          </cell>
        </row>
        <row r="1588">
          <cell r="A1588" t="str">
            <v>Insumo11753</v>
          </cell>
          <cell r="B1588" t="str">
            <v>Insumo</v>
          </cell>
          <cell r="C1588">
            <v>11753</v>
          </cell>
          <cell r="D1588" t="str">
            <v>SINAPI</v>
          </cell>
          <cell r="E1588" t="str">
            <v>REGISTRO PRESSAO BRUTO EM LATAO FORJADO, BITOLA 3/4 " (REF 1400)</v>
          </cell>
          <cell r="F1588" t="str">
            <v xml:space="preserve">UN    </v>
          </cell>
          <cell r="G1588">
            <v>1</v>
          </cell>
          <cell r="H1588">
            <v>13.96</v>
          </cell>
          <cell r="I1588">
            <v>13.96</v>
          </cell>
          <cell r="J1588">
            <v>13.96</v>
          </cell>
          <cell r="K1588">
            <v>13.96</v>
          </cell>
        </row>
        <row r="1589">
          <cell r="A1589" t="str">
            <v>Composição89971</v>
          </cell>
          <cell r="B1589" t="str">
            <v>Composição</v>
          </cell>
          <cell r="C1589">
            <v>89971</v>
          </cell>
          <cell r="D1589" t="str">
            <v>SINAPI</v>
          </cell>
          <cell r="E1589" t="str">
            <v>KIT DE REGISTRO DE GAVETA BRUTO DE LATÃO ½", INCLUSIVE CONEXÕES, ROSCÁVEL, INSTALADO EM RAMAL DE ÁGUA FRIA - FORNECIMENTO E INSTALAÇÃO. AF_12/2014</v>
          </cell>
          <cell r="F1589" t="str">
            <v>UN</v>
          </cell>
          <cell r="G1589">
            <v>1</v>
          </cell>
          <cell r="H1589">
            <v>0</v>
          </cell>
          <cell r="I1589">
            <v>0</v>
          </cell>
          <cell r="J1589">
            <v>31.21</v>
          </cell>
          <cell r="K1589">
            <v>32.58</v>
          </cell>
        </row>
        <row r="1590">
          <cell r="A1590" t="str">
            <v>Composição Auxiliar89376</v>
          </cell>
          <cell r="B1590" t="str">
            <v>Composição Auxiliar</v>
          </cell>
          <cell r="C1590">
            <v>89376</v>
          </cell>
          <cell r="D1590" t="str">
            <v>SINAPI</v>
          </cell>
          <cell r="E1590" t="str">
            <v>ADAPTADOR CURTO COM BOLSA E ROSCA PARA REGISTRO, PVC, SOLDÁVEL, DN 20MM X 1/2, INSTALADO EM RAMAL OU SUB-RAMAL DE ÁGUA - FORNECIMENTO E INSTALAÇÃO. AF_12/2014</v>
          </cell>
          <cell r="F1590" t="str">
            <v>UN</v>
          </cell>
          <cell r="G1590">
            <v>2</v>
          </cell>
          <cell r="H1590">
            <v>4.29</v>
          </cell>
          <cell r="I1590">
            <v>4.6100000000000003</v>
          </cell>
          <cell r="J1590">
            <v>8.58</v>
          </cell>
          <cell r="K1590">
            <v>9.2200000000000006</v>
          </cell>
        </row>
        <row r="1591">
          <cell r="A1591" t="str">
            <v>Composição Auxiliar89352</v>
          </cell>
          <cell r="B1591" t="str">
            <v>Composição Auxiliar</v>
          </cell>
          <cell r="C1591">
            <v>89352</v>
          </cell>
          <cell r="D1591" t="str">
            <v>SINAPI</v>
          </cell>
          <cell r="E1591" t="str">
            <v>REGISTRO DE GAVETA BRUTO, LATÃO, ROSCÁVEL, 1/2", FORNECIDO E INSTALADO EM RAMAL DE ÁGUA. AF_12/2014</v>
          </cell>
          <cell r="F1591" t="str">
            <v>UN</v>
          </cell>
          <cell r="G1591">
            <v>1</v>
          </cell>
          <cell r="H1591">
            <v>22.63</v>
          </cell>
          <cell r="I1591">
            <v>23.36</v>
          </cell>
          <cell r="J1591">
            <v>22.63</v>
          </cell>
          <cell r="K1591">
            <v>23.36</v>
          </cell>
        </row>
        <row r="1592">
          <cell r="A1592" t="str">
            <v>Composição89972</v>
          </cell>
          <cell r="B1592" t="str">
            <v>Composição</v>
          </cell>
          <cell r="C1592">
            <v>89972</v>
          </cell>
          <cell r="D1592" t="str">
            <v>SINAPI</v>
          </cell>
          <cell r="E1592" t="str">
            <v>KIT DE REGISTRO DE GAVETA BRUTO DE LATÃO ¾", INCLUSIVE CONEXÕES, ROSCÁVEL, INSTALADO EM RAMAL DE ÁGUA FRIA - FORNECIMENTO E INSTALAÇÃO. AF_12/2014</v>
          </cell>
          <cell r="F1592" t="str">
            <v>UN</v>
          </cell>
          <cell r="G1592">
            <v>1</v>
          </cell>
          <cell r="H1592">
            <v>0</v>
          </cell>
          <cell r="I1592">
            <v>0</v>
          </cell>
          <cell r="J1592">
            <v>33.76</v>
          </cell>
          <cell r="K1592">
            <v>35.21</v>
          </cell>
        </row>
        <row r="1593">
          <cell r="A1593" t="str">
            <v>Composição Auxiliar89383</v>
          </cell>
          <cell r="B1593" t="str">
            <v>Composição Auxiliar</v>
          </cell>
          <cell r="C1593">
            <v>89383</v>
          </cell>
          <cell r="D1593" t="str">
            <v>SINAPI</v>
          </cell>
          <cell r="E1593" t="str">
            <v>ADAPTADOR CURTO COM BOLSA E ROSCA PARA REGISTRO, PVC, SOLDÁVEL, DN 25MM X 3/4, INSTALADO EM RAMAL OU SUB-RAMAL DE ÁGUA - FORNECIMENTO E INSTALAÇÃO. AF_12/2014</v>
          </cell>
          <cell r="F1593" t="str">
            <v>UN</v>
          </cell>
          <cell r="G1593">
            <v>2</v>
          </cell>
          <cell r="H1593">
            <v>5.1100000000000003</v>
          </cell>
          <cell r="I1593">
            <v>5.47</v>
          </cell>
          <cell r="J1593">
            <v>10.220000000000001</v>
          </cell>
          <cell r="K1593">
            <v>10.94</v>
          </cell>
        </row>
        <row r="1594">
          <cell r="A1594" t="str">
            <v>Composição Auxiliar89353</v>
          </cell>
          <cell r="B1594" t="str">
            <v>Composição Auxiliar</v>
          </cell>
          <cell r="C1594">
            <v>89353</v>
          </cell>
          <cell r="D1594" t="str">
            <v>SINAPI</v>
          </cell>
          <cell r="E1594" t="str">
            <v>REGISTRO DE GAVETA BRUTO, LATÃO, ROSCÁVEL, 3/4", FORNECIDO E INSTALADO EM RAMAL DE ÁGUA. AF_12/2014</v>
          </cell>
          <cell r="F1594" t="str">
            <v>UN</v>
          </cell>
          <cell r="G1594">
            <v>1</v>
          </cell>
          <cell r="H1594">
            <v>23.54</v>
          </cell>
          <cell r="I1594">
            <v>24.27</v>
          </cell>
          <cell r="J1594">
            <v>23.54</v>
          </cell>
          <cell r="K1594">
            <v>24.27</v>
          </cell>
        </row>
        <row r="1595">
          <cell r="A1595" t="str">
            <v>Composição94794</v>
          </cell>
          <cell r="B1595" t="str">
            <v>Composição</v>
          </cell>
          <cell r="C1595">
            <v>94794</v>
          </cell>
          <cell r="D1595" t="str">
            <v>SINAPI</v>
          </cell>
          <cell r="E1595" t="str">
            <v>REGISTRO DE GAVETA BRUTO, LATÃO, ROSCÁVEL, 1 1/2, COM ACABAMENTO E CANOPLA CROMADOS, INSTALADO EM RESERVAÇÃO DE ÁGUA DE EDIFICAÇÃO QUE POSSUA RESERVATÓRIO DE FIBRA/FIBROCIMENTO  FORNECIMENTO E INSTALAÇÃO. AF_06/2016</v>
          </cell>
          <cell r="F1595" t="str">
            <v>UN</v>
          </cell>
          <cell r="G1595">
            <v>1</v>
          </cell>
          <cell r="H1595">
            <v>0</v>
          </cell>
          <cell r="I1595">
            <v>0</v>
          </cell>
          <cell r="J1595">
            <v>99.259999999999991</v>
          </cell>
          <cell r="K1595">
            <v>102.11999999999999</v>
          </cell>
        </row>
        <row r="1596">
          <cell r="A1596" t="str">
            <v>Composição Auxiliar88248</v>
          </cell>
          <cell r="B1596" t="str">
            <v>Composição Auxiliar</v>
          </cell>
          <cell r="C1596">
            <v>88248</v>
          </cell>
          <cell r="D1596" t="str">
            <v>SINAPI</v>
          </cell>
          <cell r="E1596" t="str">
            <v>AUXILIAR DE ENCANADOR OU BOMBEIRO HIDRÁULICO COM ENCARGOS COMPLEMENTARES</v>
          </cell>
          <cell r="F1596" t="str">
            <v>H</v>
          </cell>
          <cell r="G1596">
            <v>0.78900000000000003</v>
          </cell>
          <cell r="H1596">
            <v>12.83</v>
          </cell>
          <cell r="I1596">
            <v>14.33</v>
          </cell>
          <cell r="J1596">
            <v>10.119999999999999</v>
          </cell>
          <cell r="K1596">
            <v>11.3</v>
          </cell>
        </row>
        <row r="1597">
          <cell r="A1597" t="str">
            <v>Composição Auxiliar88267</v>
          </cell>
          <cell r="B1597" t="str">
            <v>Composição Auxiliar</v>
          </cell>
          <cell r="C1597">
            <v>88267</v>
          </cell>
          <cell r="D1597" t="str">
            <v>SINAPI</v>
          </cell>
          <cell r="E1597" t="str">
            <v>ENCANADOR OU BOMBEIRO HIDRÁULICO COM ENCARGOS COMPLEMENTARES</v>
          </cell>
          <cell r="F1597" t="str">
            <v>H</v>
          </cell>
          <cell r="G1597">
            <v>0.78900000000000003</v>
          </cell>
          <cell r="H1597">
            <v>16.739999999999998</v>
          </cell>
          <cell r="I1597">
            <v>18.86</v>
          </cell>
          <cell r="J1597">
            <v>13.2</v>
          </cell>
          <cell r="K1597">
            <v>14.88</v>
          </cell>
        </row>
        <row r="1598">
          <cell r="A1598" t="str">
            <v>Insumo3148</v>
          </cell>
          <cell r="B1598" t="str">
            <v>Insumo</v>
          </cell>
          <cell r="C1598">
            <v>3148</v>
          </cell>
          <cell r="D1598" t="str">
            <v>SINAPI</v>
          </cell>
          <cell r="E1598" t="str">
            <v>FITA VEDA ROSCA EM ROLOS DE 18 MM X 50 M (L X C)</v>
          </cell>
          <cell r="F1598" t="str">
            <v xml:space="preserve">UN    </v>
          </cell>
          <cell r="G1598">
            <v>1.9E-2</v>
          </cell>
          <cell r="H1598">
            <v>18.18</v>
          </cell>
          <cell r="I1598">
            <v>18.18</v>
          </cell>
          <cell r="J1598">
            <v>0.34</v>
          </cell>
          <cell r="K1598">
            <v>0.34</v>
          </cell>
        </row>
        <row r="1599">
          <cell r="A1599" t="str">
            <v>Insumo6015</v>
          </cell>
          <cell r="B1599" t="str">
            <v>Insumo</v>
          </cell>
          <cell r="C1599">
            <v>6015</v>
          </cell>
          <cell r="D1599" t="str">
            <v>SINAPI</v>
          </cell>
          <cell r="E1599" t="str">
            <v>REGISTRO GAVETA COM ACABAMENTO E CANOPLA CROMADOS, SIMPLES, BITOLA 1 1/2 " (REF 1509)</v>
          </cell>
          <cell r="F1599" t="str">
            <v xml:space="preserve">UN    </v>
          </cell>
          <cell r="G1599">
            <v>1</v>
          </cell>
          <cell r="H1599">
            <v>75.599999999999994</v>
          </cell>
          <cell r="I1599">
            <v>75.599999999999994</v>
          </cell>
          <cell r="J1599">
            <v>75.599999999999994</v>
          </cell>
          <cell r="K1599">
            <v>75.599999999999994</v>
          </cell>
        </row>
        <row r="1600">
          <cell r="A1600" t="str">
            <v>Composição94793</v>
          </cell>
          <cell r="B1600" t="str">
            <v>Composição</v>
          </cell>
          <cell r="C1600">
            <v>94793</v>
          </cell>
          <cell r="D1600" t="str">
            <v>SINAPI</v>
          </cell>
          <cell r="E1600" t="str">
            <v>REGISTRO DE GAVETA BRUTO, LATÃO, ROSCÁVEL, 1 1/4, COM ACABAMENTO E CANOPLA CROMADOS, INSTALADO EM RESERVAÇÃO DE ÁGUA DE EDIFICAÇÃO QUE POSSUA RESERVATÓRIO DE FIBRA/FIBROCIMENTO  FORNECIMENTO E INSTALAÇÃO. AF_06/2016</v>
          </cell>
          <cell r="F1600" t="str">
            <v>UN</v>
          </cell>
          <cell r="G1600">
            <v>1</v>
          </cell>
          <cell r="H1600">
            <v>0</v>
          </cell>
          <cell r="I1600">
            <v>0</v>
          </cell>
          <cell r="J1600">
            <v>95.94</v>
          </cell>
          <cell r="K1600">
            <v>98.8</v>
          </cell>
        </row>
        <row r="1601">
          <cell r="A1601" t="str">
            <v>Composição Auxiliar88248</v>
          </cell>
          <cell r="B1601" t="str">
            <v>Composição Auxiliar</v>
          </cell>
          <cell r="C1601">
            <v>88248</v>
          </cell>
          <cell r="D1601" t="str">
            <v>SINAPI</v>
          </cell>
          <cell r="E1601" t="str">
            <v>AUXILIAR DE ENCANADOR OU BOMBEIRO HIDRÁULICO COM ENCARGOS COMPLEMENTARES</v>
          </cell>
          <cell r="F1601" t="str">
            <v>H</v>
          </cell>
          <cell r="G1601">
            <v>0.78900000000000003</v>
          </cell>
          <cell r="H1601">
            <v>12.83</v>
          </cell>
          <cell r="I1601">
            <v>14.33</v>
          </cell>
          <cell r="J1601">
            <v>10.119999999999999</v>
          </cell>
          <cell r="K1601">
            <v>11.3</v>
          </cell>
        </row>
        <row r="1602">
          <cell r="A1602" t="str">
            <v>Composição Auxiliar88267</v>
          </cell>
          <cell r="B1602" t="str">
            <v>Composição Auxiliar</v>
          </cell>
          <cell r="C1602">
            <v>88267</v>
          </cell>
          <cell r="D1602" t="str">
            <v>SINAPI</v>
          </cell>
          <cell r="E1602" t="str">
            <v>ENCANADOR OU BOMBEIRO HIDRÁULICO COM ENCARGOS COMPLEMENTARES</v>
          </cell>
          <cell r="F1602" t="str">
            <v>H</v>
          </cell>
          <cell r="G1602">
            <v>0.78900000000000003</v>
          </cell>
          <cell r="H1602">
            <v>16.739999999999998</v>
          </cell>
          <cell r="I1602">
            <v>18.86</v>
          </cell>
          <cell r="J1602">
            <v>13.2</v>
          </cell>
          <cell r="K1602">
            <v>14.88</v>
          </cell>
        </row>
        <row r="1603">
          <cell r="A1603" t="str">
            <v>Insumo3148</v>
          </cell>
          <cell r="B1603" t="str">
            <v>Insumo</v>
          </cell>
          <cell r="C1603">
            <v>3148</v>
          </cell>
          <cell r="D1603" t="str">
            <v>SINAPI</v>
          </cell>
          <cell r="E1603" t="str">
            <v>FITA VEDA ROSCA EM ROLOS DE 18 MM X 50 M (L X C)</v>
          </cell>
          <cell r="F1603" t="str">
            <v xml:space="preserve">UN    </v>
          </cell>
          <cell r="G1603">
            <v>1.9E-2</v>
          </cell>
          <cell r="H1603">
            <v>18.18</v>
          </cell>
          <cell r="I1603">
            <v>18.18</v>
          </cell>
          <cell r="J1603">
            <v>0.34</v>
          </cell>
          <cell r="K1603">
            <v>0.34</v>
          </cell>
        </row>
        <row r="1604">
          <cell r="A1604" t="str">
            <v>Insumo6014</v>
          </cell>
          <cell r="B1604" t="str">
            <v>Insumo</v>
          </cell>
          <cell r="C1604">
            <v>6014</v>
          </cell>
          <cell r="D1604" t="str">
            <v>SINAPI</v>
          </cell>
          <cell r="E1604" t="str">
            <v>REGISTRO GAVETA COM ACABAMENTO E CANOPLA CROMADOS, SIMPLES, BITOLA 1 1/4 " (REF 1509)</v>
          </cell>
          <cell r="F1604" t="str">
            <v xml:space="preserve">UN    </v>
          </cell>
          <cell r="G1604">
            <v>1</v>
          </cell>
          <cell r="H1604">
            <v>72.28</v>
          </cell>
          <cell r="I1604">
            <v>72.28</v>
          </cell>
          <cell r="J1604">
            <v>72.28</v>
          </cell>
          <cell r="K1604">
            <v>72.28</v>
          </cell>
        </row>
        <row r="1605">
          <cell r="A1605" t="str">
            <v>Composição94497</v>
          </cell>
          <cell r="B1605" t="str">
            <v>Composição</v>
          </cell>
          <cell r="C1605">
            <v>94497</v>
          </cell>
          <cell r="D1605" t="str">
            <v>SINAPI</v>
          </cell>
          <cell r="E1605" t="str">
            <v>REGISTRO DE GAVETA BRUTO, LATÃO, ROSCÁVEL, 1 1/2, INSTALADO EM RESERVAÇÃO DE ÁGUA DE EDIFICAÇÃO QUE POSSUA RESERVATÓRIO DE FIBRA/FIBROCIMENTO  FORNECIMENTO E INSTALAÇÃO. AF_06/2016</v>
          </cell>
          <cell r="F1605" t="str">
            <v>UN</v>
          </cell>
          <cell r="G1605">
            <v>1</v>
          </cell>
          <cell r="H1605">
            <v>0</v>
          </cell>
          <cell r="I1605">
            <v>0</v>
          </cell>
          <cell r="J1605">
            <v>70.94</v>
          </cell>
          <cell r="K1605">
            <v>73.8</v>
          </cell>
        </row>
        <row r="1606">
          <cell r="A1606" t="str">
            <v>Composição Auxiliar88248</v>
          </cell>
          <cell r="B1606" t="str">
            <v>Composição Auxiliar</v>
          </cell>
          <cell r="C1606">
            <v>88248</v>
          </cell>
          <cell r="D1606" t="str">
            <v>SINAPI</v>
          </cell>
          <cell r="E1606" t="str">
            <v>AUXILIAR DE ENCANADOR OU BOMBEIRO HIDRÁULICO COM ENCARGOS COMPLEMENTARES</v>
          </cell>
          <cell r="F1606" t="str">
            <v>H</v>
          </cell>
          <cell r="G1606">
            <v>0.78900000000000003</v>
          </cell>
          <cell r="H1606">
            <v>12.83</v>
          </cell>
          <cell r="I1606">
            <v>14.33</v>
          </cell>
          <cell r="J1606">
            <v>10.119999999999999</v>
          </cell>
          <cell r="K1606">
            <v>11.3</v>
          </cell>
        </row>
        <row r="1607">
          <cell r="A1607" t="str">
            <v>Composição Auxiliar88267</v>
          </cell>
          <cell r="B1607" t="str">
            <v>Composição Auxiliar</v>
          </cell>
          <cell r="C1607">
            <v>88267</v>
          </cell>
          <cell r="D1607" t="str">
            <v>SINAPI</v>
          </cell>
          <cell r="E1607" t="str">
            <v>ENCANADOR OU BOMBEIRO HIDRÁULICO COM ENCARGOS COMPLEMENTARES</v>
          </cell>
          <cell r="F1607" t="str">
            <v>H</v>
          </cell>
          <cell r="G1607">
            <v>0.78900000000000003</v>
          </cell>
          <cell r="H1607">
            <v>16.739999999999998</v>
          </cell>
          <cell r="I1607">
            <v>18.86</v>
          </cell>
          <cell r="J1607">
            <v>13.2</v>
          </cell>
          <cell r="K1607">
            <v>14.88</v>
          </cell>
        </row>
        <row r="1608">
          <cell r="A1608" t="str">
            <v>Insumo3148</v>
          </cell>
          <cell r="B1608" t="str">
            <v>Insumo</v>
          </cell>
          <cell r="C1608">
            <v>3148</v>
          </cell>
          <cell r="D1608" t="str">
            <v>SINAPI</v>
          </cell>
          <cell r="E1608" t="str">
            <v>FITA VEDA ROSCA EM ROLOS DE 18 MM X 50 M (L X C)</v>
          </cell>
          <cell r="F1608" t="str">
            <v xml:space="preserve">UN    </v>
          </cell>
          <cell r="G1608">
            <v>1.9E-2</v>
          </cell>
          <cell r="H1608">
            <v>18.18</v>
          </cell>
          <cell r="I1608">
            <v>18.18</v>
          </cell>
          <cell r="J1608">
            <v>0.34</v>
          </cell>
          <cell r="K1608">
            <v>0.34</v>
          </cell>
        </row>
        <row r="1609">
          <cell r="A1609" t="str">
            <v>Insumo6010</v>
          </cell>
          <cell r="B1609" t="str">
            <v>Insumo</v>
          </cell>
          <cell r="C1609">
            <v>6010</v>
          </cell>
          <cell r="D1609" t="str">
            <v>SINAPI</v>
          </cell>
          <cell r="E1609" t="str">
            <v>REGISTRO GAVETA BRUTO EM LATAO FORJADO, BITOLA 1 1/2 " (REF 1509)</v>
          </cell>
          <cell r="F1609" t="str">
            <v xml:space="preserve">UN    </v>
          </cell>
          <cell r="G1609">
            <v>1</v>
          </cell>
          <cell r="H1609">
            <v>47.28</v>
          </cell>
          <cell r="I1609">
            <v>47.28</v>
          </cell>
          <cell r="J1609">
            <v>47.28</v>
          </cell>
          <cell r="K1609">
            <v>47.28</v>
          </cell>
        </row>
        <row r="1610">
          <cell r="A1610" t="str">
            <v>Composição90087</v>
          </cell>
          <cell r="B1610" t="str">
            <v>Composição</v>
          </cell>
          <cell r="C1610">
            <v>90087</v>
          </cell>
          <cell r="D1610" t="str">
            <v>SINAPI</v>
          </cell>
          <cell r="E1610" t="str">
            <v>ESCAVAÇÃO MECANIZADA DE VALA COM PROF. DE 3,0 M ATÉ 4,5 M(MÉDIA ENTRE MONTANTE E JUSANTE/UMA COMPOSIÇÃO POR TRECHO), COM ESCAVADEIRA HIDRÁULICA (1,2 M3/155 HP), LARG. DE 1,5 M A 2,5 M, EM SOLO DE 1A CATEGORIA, EM LOCAIS COM ALTO NÍVEL DE INTERFERÊNCIA. AF</v>
          </cell>
          <cell r="F1610" t="str">
            <v>M3</v>
          </cell>
          <cell r="G1610">
            <v>1</v>
          </cell>
          <cell r="H1610">
            <v>0</v>
          </cell>
          <cell r="I1610">
            <v>0</v>
          </cell>
          <cell r="J1610">
            <v>26.82</v>
          </cell>
          <cell r="K1610">
            <v>27.74</v>
          </cell>
        </row>
        <row r="1611">
          <cell r="A1611" t="str">
            <v>Composição Auxiliar88316</v>
          </cell>
          <cell r="B1611" t="str">
            <v>Composição Auxiliar</v>
          </cell>
          <cell r="C1611">
            <v>88316</v>
          </cell>
          <cell r="D1611" t="str">
            <v>SINAPI</v>
          </cell>
          <cell r="E1611" t="str">
            <v>SERVENTE COM ENCARGOS COMPLEMENTARES</v>
          </cell>
          <cell r="F1611" t="str">
            <v>H</v>
          </cell>
          <cell r="G1611">
            <v>0.20799999999999999</v>
          </cell>
          <cell r="H1611">
            <v>13.34</v>
          </cell>
          <cell r="I1611">
            <v>14.87</v>
          </cell>
          <cell r="J1611">
            <v>2.77</v>
          </cell>
          <cell r="K1611">
            <v>3.09</v>
          </cell>
        </row>
        <row r="1612">
          <cell r="A1612" t="str">
            <v>Composição Auxiliar88907</v>
          </cell>
          <cell r="B1612" t="str">
            <v>Composição Auxiliar</v>
          </cell>
          <cell r="C1612">
            <v>88907</v>
          </cell>
          <cell r="D1612" t="str">
            <v>SINAPI</v>
          </cell>
          <cell r="E1612" t="str">
            <v>ESCAVADEIRA HIDRÁULICA SOBRE ESTEIRAS, CAÇAMBA 1,20 M3, PESO OPERACIONAL 21 T, POTÊNCIA BRUTA 155 HP - CHP DIURNO. AF_06/2014</v>
          </cell>
          <cell r="F1612" t="str">
            <v>CHP</v>
          </cell>
          <cell r="G1612">
            <v>8.5000000000000006E-2</v>
          </cell>
          <cell r="H1612">
            <v>150.12</v>
          </cell>
          <cell r="I1612">
            <v>152.09</v>
          </cell>
          <cell r="J1612">
            <v>12.76</v>
          </cell>
          <cell r="K1612">
            <v>12.92</v>
          </cell>
        </row>
        <row r="1613">
          <cell r="A1613" t="str">
            <v>Composição Auxiliar88908</v>
          </cell>
          <cell r="B1613" t="str">
            <v>Composição Auxiliar</v>
          </cell>
          <cell r="C1613">
            <v>88908</v>
          </cell>
          <cell r="D1613" t="str">
            <v>SINAPI</v>
          </cell>
          <cell r="E1613" t="str">
            <v>ESCAVADEIRA HIDRÁULICA SOBRE ESTEIRAS, CAÇAMBA 1,20 M3, PESO OPERACIONAL 21 T, POTÊNCIA BRUTA 155 HP - CHI DIURNO. AF_06/2014</v>
          </cell>
          <cell r="F1613" t="str">
            <v>CHI</v>
          </cell>
          <cell r="G1613">
            <v>0.22500000000000001</v>
          </cell>
          <cell r="H1613">
            <v>50.18</v>
          </cell>
          <cell r="I1613">
            <v>52.15</v>
          </cell>
          <cell r="J1613">
            <v>11.29</v>
          </cell>
          <cell r="K1613">
            <v>11.73</v>
          </cell>
        </row>
        <row r="1614">
          <cell r="A1614" t="str">
            <v>Composição94099</v>
          </cell>
          <cell r="B1614" t="str">
            <v>Composição</v>
          </cell>
          <cell r="C1614">
            <v>94099</v>
          </cell>
          <cell r="D1614" t="str">
            <v>Próprio</v>
          </cell>
          <cell r="E1614" t="str">
            <v>PREPARO DE FUNDO DE VALA COM LARGURA MAIOR OU IGUAL A 1,5 M E MENOR QUE 2,5 M, EM LOCAL COM NÍVEL BAIXO DE INTERFERÊNCIA. AF_06/2016</v>
          </cell>
          <cell r="F1614" t="str">
            <v>M2</v>
          </cell>
          <cell r="G1614">
            <v>1</v>
          </cell>
          <cell r="H1614">
            <v>0</v>
          </cell>
          <cell r="I1614">
            <v>0</v>
          </cell>
          <cell r="J1614">
            <v>1.9600000000000002</v>
          </cell>
          <cell r="K1614">
            <v>2.1800000000000002</v>
          </cell>
        </row>
        <row r="1615">
          <cell r="A1615" t="str">
            <v>Composição Auxiliar88309</v>
          </cell>
          <cell r="B1615" t="str">
            <v>Composição Auxiliar</v>
          </cell>
          <cell r="C1615">
            <v>88309</v>
          </cell>
          <cell r="D1615" t="str">
            <v>SINAPI</v>
          </cell>
          <cell r="E1615" t="str">
            <v>PEDREIRO COM ENCARGOS COMPLEMENTARES</v>
          </cell>
          <cell r="F1615" t="str">
            <v>H</v>
          </cell>
          <cell r="G1615">
            <v>5.1999999999999998E-2</v>
          </cell>
          <cell r="H1615">
            <v>16.78</v>
          </cell>
          <cell r="I1615">
            <v>18.829999999999998</v>
          </cell>
          <cell r="J1615">
            <v>0.87</v>
          </cell>
          <cell r="K1615">
            <v>0.97</v>
          </cell>
        </row>
        <row r="1616">
          <cell r="A1616" t="str">
            <v>Composição Auxiliar88316</v>
          </cell>
          <cell r="B1616" t="str">
            <v>Composição Auxiliar</v>
          </cell>
          <cell r="C1616">
            <v>88316</v>
          </cell>
          <cell r="D1616" t="str">
            <v>SINAPI</v>
          </cell>
          <cell r="E1616" t="str">
            <v>SERVENTE COM ENCARGOS COMPLEMENTARES</v>
          </cell>
          <cell r="F1616" t="str">
            <v>H</v>
          </cell>
          <cell r="G1616">
            <v>7.8E-2</v>
          </cell>
          <cell r="H1616">
            <v>13.34</v>
          </cell>
          <cell r="I1616">
            <v>14.87</v>
          </cell>
          <cell r="J1616">
            <v>1.04</v>
          </cell>
          <cell r="K1616">
            <v>1.1499999999999999</v>
          </cell>
        </row>
        <row r="1617">
          <cell r="A1617" t="str">
            <v>Composição Auxiliar91533</v>
          </cell>
          <cell r="B1617" t="str">
            <v>Composição Auxiliar</v>
          </cell>
          <cell r="C1617">
            <v>91533</v>
          </cell>
          <cell r="D1617" t="str">
            <v>SINAPI</v>
          </cell>
          <cell r="E1617" t="str">
            <v>COMPACTADOR DE SOLOS DE PERCUSSÃO (SOQUETE) COM MOTOR A GASOLINA 4 TEMPOS, POTÊNCIA 4 CV - CHP DIURNO. AF_08/2015</v>
          </cell>
          <cell r="F1617" t="str">
            <v>CHP</v>
          </cell>
          <cell r="G1617">
            <v>2E-3</v>
          </cell>
          <cell r="H1617">
            <v>19.05</v>
          </cell>
          <cell r="I1617">
            <v>20.55</v>
          </cell>
          <cell r="J1617">
            <v>0.03</v>
          </cell>
          <cell r="K1617">
            <v>0.04</v>
          </cell>
        </row>
        <row r="1618">
          <cell r="A1618" t="str">
            <v>Composição Auxiliar91534</v>
          </cell>
          <cell r="B1618" t="str">
            <v>Composição Auxiliar</v>
          </cell>
          <cell r="C1618">
            <v>91534</v>
          </cell>
          <cell r="D1618" t="str">
            <v>SINAPI</v>
          </cell>
          <cell r="E1618" t="str">
            <v>COMPACTADOR DE SOLOS DE PERCUSSÃO (SOQUETE) COM MOTOR A GASOLINA 4 TEMPOS, POTÊNCIA 4 CV - CHI DIURNO. AF_08/2015</v>
          </cell>
          <cell r="F1618" t="str">
            <v>CHI</v>
          </cell>
          <cell r="G1618">
            <v>2E-3</v>
          </cell>
          <cell r="H1618">
            <v>13.19</v>
          </cell>
          <cell r="I1618">
            <v>14.69</v>
          </cell>
          <cell r="J1618">
            <v>0.02</v>
          </cell>
          <cell r="K1618">
            <v>0.02</v>
          </cell>
        </row>
        <row r="1619">
          <cell r="A1619" t="str">
            <v>Composição90444</v>
          </cell>
          <cell r="B1619" t="str">
            <v>Composição</v>
          </cell>
          <cell r="C1619">
            <v>90444</v>
          </cell>
          <cell r="D1619" t="str">
            <v>SINAPI</v>
          </cell>
          <cell r="E1619" t="str">
            <v>RASGO EM CONTRAPISO PARA RAMAIS/ DISTRIBUIÇÃO COM DIÂMETROS MENORES OU IGUAIS A 40 MM. AF_05/2015</v>
          </cell>
          <cell r="F1619" t="str">
            <v>M</v>
          </cell>
          <cell r="G1619">
            <v>1</v>
          </cell>
          <cell r="H1619">
            <v>0</v>
          </cell>
          <cell r="I1619">
            <v>0</v>
          </cell>
          <cell r="J1619">
            <v>15.83</v>
          </cell>
          <cell r="K1619">
            <v>17.600000000000001</v>
          </cell>
        </row>
        <row r="1620">
          <cell r="A1620" t="str">
            <v>Composição Auxiliar5795</v>
          </cell>
          <cell r="B1620" t="str">
            <v>Composição Auxiliar</v>
          </cell>
          <cell r="C1620">
            <v>5795</v>
          </cell>
          <cell r="D1620" t="str">
            <v>SINAPI</v>
          </cell>
          <cell r="E1620" t="str">
            <v>MARTELETE OU ROMPEDOR PNEUMÁTICO MANUAL, 28 KG, COM SILENCIADOR - CHP DIURNO. AF_07/2016</v>
          </cell>
          <cell r="F1620" t="str">
            <v>CHP</v>
          </cell>
          <cell r="G1620">
            <v>0.157</v>
          </cell>
          <cell r="H1620">
            <v>14.08</v>
          </cell>
          <cell r="I1620">
            <v>15.26</v>
          </cell>
          <cell r="J1620">
            <v>2.21</v>
          </cell>
          <cell r="K1620">
            <v>2.39</v>
          </cell>
        </row>
        <row r="1621">
          <cell r="A1621" t="str">
            <v>Composição Auxiliar5952</v>
          </cell>
          <cell r="B1621" t="str">
            <v>Composição Auxiliar</v>
          </cell>
          <cell r="C1621">
            <v>5952</v>
          </cell>
          <cell r="D1621" t="str">
            <v>SINAPI</v>
          </cell>
          <cell r="E1621" t="str">
            <v>MARTELETE OU ROMPEDOR PNEUMÁTICO MANUAL, 28 KG, COM SILENCIADOR - CHI DIURNO. AF_07/2016</v>
          </cell>
          <cell r="F1621" t="str">
            <v>CHI</v>
          </cell>
          <cell r="G1621">
            <v>0.34599999999999997</v>
          </cell>
          <cell r="H1621">
            <v>12.12</v>
          </cell>
          <cell r="I1621">
            <v>13.3</v>
          </cell>
          <cell r="J1621">
            <v>4.1900000000000004</v>
          </cell>
          <cell r="K1621">
            <v>4.5999999999999996</v>
          </cell>
        </row>
        <row r="1622">
          <cell r="A1622" t="str">
            <v>Composição Auxiliar88248</v>
          </cell>
          <cell r="B1622" t="str">
            <v>Composição Auxiliar</v>
          </cell>
          <cell r="C1622">
            <v>88248</v>
          </cell>
          <cell r="D1622" t="str">
            <v>SINAPI</v>
          </cell>
          <cell r="E1622" t="str">
            <v>AUXILIAR DE ENCANADOR OU BOMBEIRO HIDRÁULICO COM ENCARGOS COMPLEMENTARES</v>
          </cell>
          <cell r="F1622" t="str">
            <v>H</v>
          </cell>
          <cell r="G1622">
            <v>7.9000000000000001E-2</v>
          </cell>
          <cell r="H1622">
            <v>12.83</v>
          </cell>
          <cell r="I1622">
            <v>14.33</v>
          </cell>
          <cell r="J1622">
            <v>1.01</v>
          </cell>
          <cell r="K1622">
            <v>1.1299999999999999</v>
          </cell>
        </row>
        <row r="1623">
          <cell r="A1623" t="str">
            <v>Composição Auxiliar88267</v>
          </cell>
          <cell r="B1623" t="str">
            <v>Composição Auxiliar</v>
          </cell>
          <cell r="C1623">
            <v>88267</v>
          </cell>
          <cell r="D1623" t="str">
            <v>SINAPI</v>
          </cell>
          <cell r="E1623" t="str">
            <v>ENCANADOR OU BOMBEIRO HIDRÁULICO COM ENCARGOS COMPLEMENTARES</v>
          </cell>
          <cell r="F1623" t="str">
            <v>H</v>
          </cell>
          <cell r="G1623">
            <v>0.503</v>
          </cell>
          <cell r="H1623">
            <v>16.739999999999998</v>
          </cell>
          <cell r="I1623">
            <v>18.86</v>
          </cell>
          <cell r="J1623">
            <v>8.42</v>
          </cell>
          <cell r="K1623">
            <v>9.48</v>
          </cell>
        </row>
        <row r="1624">
          <cell r="A1624" t="str">
            <v>Composição90445</v>
          </cell>
          <cell r="B1624" t="str">
            <v>Composição</v>
          </cell>
          <cell r="C1624">
            <v>90445</v>
          </cell>
          <cell r="D1624" t="str">
            <v>SINAPI</v>
          </cell>
          <cell r="E1624" t="str">
            <v>RASGO EM CONTRAPISO PARA RAMAIS/ DISTRIBUIÇÃO COM DIÂMETROS MAIORES QUE 40 MM E MENORES OU IGUAIS A 75 MM. AF_05/2015</v>
          </cell>
          <cell r="F1624" t="str">
            <v>M</v>
          </cell>
          <cell r="G1624">
            <v>1</v>
          </cell>
          <cell r="H1624">
            <v>0</v>
          </cell>
          <cell r="I1624">
            <v>0</v>
          </cell>
          <cell r="J1624">
            <v>16.880000000000003</v>
          </cell>
          <cell r="K1624">
            <v>18.78</v>
          </cell>
        </row>
        <row r="1625">
          <cell r="A1625" t="str">
            <v>Composição Auxiliar5795</v>
          </cell>
          <cell r="B1625" t="str">
            <v>Composição Auxiliar</v>
          </cell>
          <cell r="C1625">
            <v>5795</v>
          </cell>
          <cell r="D1625" t="str">
            <v>SINAPI</v>
          </cell>
          <cell r="E1625" t="str">
            <v>MARTELETE OU ROMPEDOR PNEUMÁTICO MANUAL, 28 KG, COM SILENCIADOR - CHP DIURNO. AF_07/2016</v>
          </cell>
          <cell r="F1625" t="str">
            <v>CHP</v>
          </cell>
          <cell r="G1625">
            <v>0.16800000000000001</v>
          </cell>
          <cell r="H1625">
            <v>14.08</v>
          </cell>
          <cell r="I1625">
            <v>15.26</v>
          </cell>
          <cell r="J1625">
            <v>2.36</v>
          </cell>
          <cell r="K1625">
            <v>2.56</v>
          </cell>
        </row>
        <row r="1626">
          <cell r="A1626" t="str">
            <v>Composição Auxiliar5952</v>
          </cell>
          <cell r="B1626" t="str">
            <v>Composição Auxiliar</v>
          </cell>
          <cell r="C1626">
            <v>5952</v>
          </cell>
          <cell r="D1626" t="str">
            <v>SINAPI</v>
          </cell>
          <cell r="E1626" t="str">
            <v>MARTELETE OU ROMPEDOR PNEUMÁTICO MANUAL, 28 KG, COM SILENCIADOR - CHI DIURNO. AF_07/2016</v>
          </cell>
          <cell r="F1626" t="str">
            <v>CHI</v>
          </cell>
          <cell r="G1626">
            <v>0.36899999999999999</v>
          </cell>
          <cell r="H1626">
            <v>12.12</v>
          </cell>
          <cell r="I1626">
            <v>13.3</v>
          </cell>
          <cell r="J1626">
            <v>4.47</v>
          </cell>
          <cell r="K1626">
            <v>4.9000000000000004</v>
          </cell>
        </row>
        <row r="1627">
          <cell r="A1627" t="str">
            <v>Composição Auxiliar88248</v>
          </cell>
          <cell r="B1627" t="str">
            <v>Composição Auxiliar</v>
          </cell>
          <cell r="C1627">
            <v>88248</v>
          </cell>
          <cell r="D1627" t="str">
            <v>SINAPI</v>
          </cell>
          <cell r="E1627" t="str">
            <v>AUXILIAR DE ENCANADOR OU BOMBEIRO HIDRÁULICO COM ENCARGOS COMPLEMENTARES</v>
          </cell>
          <cell r="F1627" t="str">
            <v>H</v>
          </cell>
          <cell r="G1627">
            <v>8.4000000000000005E-2</v>
          </cell>
          <cell r="H1627">
            <v>12.83</v>
          </cell>
          <cell r="I1627">
            <v>14.33</v>
          </cell>
          <cell r="J1627">
            <v>1.07</v>
          </cell>
          <cell r="K1627">
            <v>1.2</v>
          </cell>
        </row>
        <row r="1628">
          <cell r="A1628" t="str">
            <v>Composição Auxiliar88267</v>
          </cell>
          <cell r="B1628" t="str">
            <v>Composição Auxiliar</v>
          </cell>
          <cell r="C1628">
            <v>88267</v>
          </cell>
          <cell r="D1628" t="str">
            <v>SINAPI</v>
          </cell>
          <cell r="E1628" t="str">
            <v>ENCANADOR OU BOMBEIRO HIDRÁULICO COM ENCARGOS COMPLEMENTARES</v>
          </cell>
          <cell r="F1628" t="str">
            <v>H</v>
          </cell>
          <cell r="G1628">
            <v>0.53700000000000003</v>
          </cell>
          <cell r="H1628">
            <v>16.739999999999998</v>
          </cell>
          <cell r="I1628">
            <v>18.86</v>
          </cell>
          <cell r="J1628">
            <v>8.98</v>
          </cell>
          <cell r="K1628">
            <v>10.119999999999999</v>
          </cell>
        </row>
        <row r="1629">
          <cell r="A1629" t="str">
            <v>Composição90446</v>
          </cell>
          <cell r="B1629" t="str">
            <v>Composição</v>
          </cell>
          <cell r="C1629">
            <v>90446</v>
          </cell>
          <cell r="D1629" t="str">
            <v>SINAPI</v>
          </cell>
          <cell r="E1629" t="str">
            <v>RASGO EM CONTRAPISO PARA RAMAIS/ DISTRIBUIÇÃO COM DIÂMETROS MAIORES QUE 75 MM. AF_05/2015</v>
          </cell>
          <cell r="F1629" t="str">
            <v>M</v>
          </cell>
          <cell r="G1629">
            <v>1</v>
          </cell>
          <cell r="H1629">
            <v>0</v>
          </cell>
          <cell r="I1629">
            <v>0</v>
          </cell>
          <cell r="J1629">
            <v>18.34</v>
          </cell>
          <cell r="K1629">
            <v>20.410000000000004</v>
          </cell>
        </row>
        <row r="1630">
          <cell r="A1630" t="str">
            <v>Composição Auxiliar5795</v>
          </cell>
          <cell r="B1630" t="str">
            <v>Composição Auxiliar</v>
          </cell>
          <cell r="C1630">
            <v>5795</v>
          </cell>
          <cell r="D1630" t="str">
            <v>SINAPI</v>
          </cell>
          <cell r="E1630" t="str">
            <v>MARTELETE OU ROMPEDOR PNEUMÁTICO MANUAL, 28 KG, COM SILENCIADOR - CHP DIURNO. AF_07/2016</v>
          </cell>
          <cell r="F1630" t="str">
            <v>CHP</v>
          </cell>
          <cell r="G1630">
            <v>0.183</v>
          </cell>
          <cell r="H1630">
            <v>14.08</v>
          </cell>
          <cell r="I1630">
            <v>15.26</v>
          </cell>
          <cell r="J1630">
            <v>2.57</v>
          </cell>
          <cell r="K1630">
            <v>2.79</v>
          </cell>
        </row>
        <row r="1631">
          <cell r="A1631" t="str">
            <v>Composição Auxiliar5952</v>
          </cell>
          <cell r="B1631" t="str">
            <v>Composição Auxiliar</v>
          </cell>
          <cell r="C1631">
            <v>5952</v>
          </cell>
          <cell r="D1631" t="str">
            <v>SINAPI</v>
          </cell>
          <cell r="E1631" t="str">
            <v>MARTELETE OU ROMPEDOR PNEUMÁTICO MANUAL, 28 KG, COM SILENCIADOR - CHI DIURNO. AF_07/2016</v>
          </cell>
          <cell r="F1631" t="str">
            <v>CHI</v>
          </cell>
          <cell r="G1631">
            <v>0.40100000000000002</v>
          </cell>
          <cell r="H1631">
            <v>12.12</v>
          </cell>
          <cell r="I1631">
            <v>13.3</v>
          </cell>
          <cell r="J1631">
            <v>4.8600000000000003</v>
          </cell>
          <cell r="K1631">
            <v>5.33</v>
          </cell>
        </row>
        <row r="1632">
          <cell r="A1632" t="str">
            <v>Composição Auxiliar88248</v>
          </cell>
          <cell r="B1632" t="str">
            <v>Composição Auxiliar</v>
          </cell>
          <cell r="C1632">
            <v>88248</v>
          </cell>
          <cell r="D1632" t="str">
            <v>SINAPI</v>
          </cell>
          <cell r="E1632" t="str">
            <v>AUXILIAR DE ENCANADOR OU BOMBEIRO HIDRÁULICO COM ENCARGOS COMPLEMENTARES</v>
          </cell>
          <cell r="F1632" t="str">
            <v>H</v>
          </cell>
          <cell r="G1632">
            <v>9.0999999999999998E-2</v>
          </cell>
          <cell r="H1632">
            <v>12.83</v>
          </cell>
          <cell r="I1632">
            <v>14.33</v>
          </cell>
          <cell r="J1632">
            <v>1.1599999999999999</v>
          </cell>
          <cell r="K1632">
            <v>1.3</v>
          </cell>
        </row>
        <row r="1633">
          <cell r="A1633" t="str">
            <v>Composição Auxiliar88267</v>
          </cell>
          <cell r="B1633" t="str">
            <v>Composição Auxiliar</v>
          </cell>
          <cell r="C1633">
            <v>88267</v>
          </cell>
          <cell r="D1633" t="str">
            <v>SINAPI</v>
          </cell>
          <cell r="E1633" t="str">
            <v>ENCANADOR OU BOMBEIRO HIDRÁULICO COM ENCARGOS COMPLEMENTARES</v>
          </cell>
          <cell r="F1633" t="str">
            <v>H</v>
          </cell>
          <cell r="G1633">
            <v>0.58299999999999996</v>
          </cell>
          <cell r="H1633">
            <v>16.739999999999998</v>
          </cell>
          <cell r="I1633">
            <v>18.86</v>
          </cell>
          <cell r="J1633">
            <v>9.75</v>
          </cell>
          <cell r="K1633">
            <v>10.99</v>
          </cell>
        </row>
        <row r="1634">
          <cell r="A1634" t="str">
            <v>Composição90468</v>
          </cell>
          <cell r="B1634" t="str">
            <v>Composição</v>
          </cell>
          <cell r="C1634">
            <v>90468</v>
          </cell>
          <cell r="D1634" t="str">
            <v>Próprio</v>
          </cell>
          <cell r="E1634" t="str">
            <v>CHUMBAMENTO LINEAR EM CONTRAPISO PARA RAMAIS/DISTRIBUIÇÃO COM DIÂMETROS MENORES OU IGUAIS A 40 MM. AF_05/2015</v>
          </cell>
          <cell r="F1634" t="str">
            <v>M</v>
          </cell>
          <cell r="G1634">
            <v>1</v>
          </cell>
          <cell r="H1634">
            <v>0</v>
          </cell>
          <cell r="I1634">
            <v>0</v>
          </cell>
          <cell r="J1634">
            <v>3.95</v>
          </cell>
          <cell r="K1634">
            <v>4.3100000000000005</v>
          </cell>
        </row>
        <row r="1635">
          <cell r="A1635" t="str">
            <v>Composição Auxiliar88248</v>
          </cell>
          <cell r="B1635" t="str">
            <v>Composição Auxiliar</v>
          </cell>
          <cell r="C1635">
            <v>88248</v>
          </cell>
          <cell r="D1635" t="str">
            <v>SINAPI</v>
          </cell>
          <cell r="E1635" t="str">
            <v>AUXILIAR DE ENCANADOR OU BOMBEIRO HIDRÁULICO COM ENCARGOS COMPLEMENTARES</v>
          </cell>
          <cell r="F1635" t="str">
            <v>H</v>
          </cell>
          <cell r="G1635">
            <v>1.9E-2</v>
          </cell>
          <cell r="H1635">
            <v>12.83</v>
          </cell>
          <cell r="I1635">
            <v>14.33</v>
          </cell>
          <cell r="J1635">
            <v>0.24</v>
          </cell>
          <cell r="K1635">
            <v>0.27</v>
          </cell>
        </row>
        <row r="1636">
          <cell r="A1636" t="str">
            <v>Composição Auxiliar88267</v>
          </cell>
          <cell r="B1636" t="str">
            <v>Composição Auxiliar</v>
          </cell>
          <cell r="C1636">
            <v>88267</v>
          </cell>
          <cell r="D1636" t="str">
            <v>SINAPI</v>
          </cell>
          <cell r="E1636" t="str">
            <v>ENCANADOR OU BOMBEIRO HIDRÁULICO COM ENCARGOS COMPLEMENTARES</v>
          </cell>
          <cell r="F1636" t="str">
            <v>H</v>
          </cell>
          <cell r="G1636">
            <v>0.13700000000000001</v>
          </cell>
          <cell r="H1636">
            <v>16.739999999999998</v>
          </cell>
          <cell r="I1636">
            <v>18.86</v>
          </cell>
          <cell r="J1636">
            <v>2.29</v>
          </cell>
          <cell r="K1636">
            <v>2.58</v>
          </cell>
        </row>
        <row r="1637">
          <cell r="A1637" t="str">
            <v>Composição Auxiliar88629</v>
          </cell>
          <cell r="B1637" t="str">
            <v>Composição Auxiliar</v>
          </cell>
          <cell r="C1637">
            <v>88629</v>
          </cell>
          <cell r="D1637" t="str">
            <v>SINAPI</v>
          </cell>
          <cell r="E1637" t="str">
            <v>ARGAMASSA TRAÇO 1:3 (EM VOLUME DE CIMENTO E AREIA MÉDIA ÚMIDA), PREPARO MANUAL. AF_08/2019</v>
          </cell>
          <cell r="F1637" t="str">
            <v>M3</v>
          </cell>
          <cell r="G1637">
            <v>3.0000000000000001E-3</v>
          </cell>
          <cell r="H1637">
            <v>474.16</v>
          </cell>
          <cell r="I1637">
            <v>487.27</v>
          </cell>
          <cell r="J1637">
            <v>1.42</v>
          </cell>
          <cell r="K1637">
            <v>1.46</v>
          </cell>
        </row>
        <row r="1638">
          <cell r="A1638" t="str">
            <v>Composição90470</v>
          </cell>
          <cell r="B1638" t="str">
            <v>Composição</v>
          </cell>
          <cell r="C1638">
            <v>90470</v>
          </cell>
          <cell r="D1638" t="str">
            <v>Próprio</v>
          </cell>
          <cell r="E1638" t="str">
            <v>CHUMBAMENTO LINEAR EM CONTRAPISO PARA RAMAIS/DISTRIBUIÇÃO COM DIÂMETROS MAIORES QUE 75 MM. AF_05/2015</v>
          </cell>
          <cell r="F1638" t="str">
            <v>M</v>
          </cell>
          <cell r="G1638">
            <v>1</v>
          </cell>
          <cell r="H1638">
            <v>0</v>
          </cell>
          <cell r="I1638">
            <v>0</v>
          </cell>
          <cell r="J1638">
            <v>8.82</v>
          </cell>
          <cell r="K1638">
            <v>9.5500000000000007</v>
          </cell>
        </row>
        <row r="1639">
          <cell r="A1639" t="str">
            <v>Composição Auxiliar88248</v>
          </cell>
          <cell r="B1639" t="str">
            <v>Composição Auxiliar</v>
          </cell>
          <cell r="C1639">
            <v>88248</v>
          </cell>
          <cell r="D1639" t="str">
            <v>SINAPI</v>
          </cell>
          <cell r="E1639" t="str">
            <v>AUXILIAR DE ENCANADOR OU BOMBEIRO HIDRÁULICO COM ENCARGOS COMPLEMENTARES</v>
          </cell>
          <cell r="F1639" t="str">
            <v>H</v>
          </cell>
          <cell r="G1639">
            <v>3.7999999999999999E-2</v>
          </cell>
          <cell r="H1639">
            <v>12.83</v>
          </cell>
          <cell r="I1639">
            <v>14.33</v>
          </cell>
          <cell r="J1639">
            <v>0.48</v>
          </cell>
          <cell r="K1639">
            <v>0.54</v>
          </cell>
        </row>
        <row r="1640">
          <cell r="A1640" t="str">
            <v>Composição Auxiliar88267</v>
          </cell>
          <cell r="B1640" t="str">
            <v>Composição Auxiliar</v>
          </cell>
          <cell r="C1640">
            <v>88267</v>
          </cell>
          <cell r="D1640" t="str">
            <v>SINAPI</v>
          </cell>
          <cell r="E1640" t="str">
            <v>ENCANADOR OU BOMBEIRO HIDRÁULICO COM ENCARGOS COMPLEMENTARES</v>
          </cell>
          <cell r="F1640" t="str">
            <v>H</v>
          </cell>
          <cell r="G1640">
            <v>0.27200000000000002</v>
          </cell>
          <cell r="H1640">
            <v>16.739999999999998</v>
          </cell>
          <cell r="I1640">
            <v>18.86</v>
          </cell>
          <cell r="J1640">
            <v>4.55</v>
          </cell>
          <cell r="K1640">
            <v>5.12</v>
          </cell>
        </row>
        <row r="1641">
          <cell r="A1641" t="str">
            <v>Composição Auxiliar88629</v>
          </cell>
          <cell r="B1641" t="str">
            <v>Composição Auxiliar</v>
          </cell>
          <cell r="C1641">
            <v>88629</v>
          </cell>
          <cell r="D1641" t="str">
            <v>SINAPI</v>
          </cell>
          <cell r="E1641" t="str">
            <v>ARGAMASSA TRAÇO 1:3 (EM VOLUME DE CIMENTO E AREIA MÉDIA ÚMIDA), PREPARO MANUAL. AF_08/2019</v>
          </cell>
          <cell r="F1641" t="str">
            <v>M3</v>
          </cell>
          <cell r="G1641">
            <v>8.0000000000000002E-3</v>
          </cell>
          <cell r="H1641">
            <v>474.16</v>
          </cell>
          <cell r="I1641">
            <v>487.27</v>
          </cell>
          <cell r="J1641">
            <v>3.79</v>
          </cell>
          <cell r="K1641">
            <v>3.89</v>
          </cell>
        </row>
        <row r="1642">
          <cell r="A1642" t="str">
            <v>Composição90469</v>
          </cell>
          <cell r="B1642" t="str">
            <v>Composição</v>
          </cell>
          <cell r="C1642">
            <v>90469</v>
          </cell>
          <cell r="D1642" t="str">
            <v>Próprio</v>
          </cell>
          <cell r="E1642" t="str">
            <v>CHUMBAMENTO LINEAR EM CONTRAPISO PARA RAMAIS/DISTRIBUIÇÃO COM DIÂMETROS MAIORES QUE 40 MM E MENORES OU IGUAIS A 75 MM. AF_05/2015</v>
          </cell>
          <cell r="F1642" t="str">
            <v>M</v>
          </cell>
          <cell r="G1642">
            <v>1</v>
          </cell>
          <cell r="H1642">
            <v>0</v>
          </cell>
          <cell r="I1642">
            <v>0</v>
          </cell>
          <cell r="J1642">
            <v>6.34</v>
          </cell>
          <cell r="K1642">
            <v>6.9</v>
          </cell>
        </row>
        <row r="1643">
          <cell r="A1643" t="str">
            <v>Composição Auxiliar88248</v>
          </cell>
          <cell r="B1643" t="str">
            <v>Composição Auxiliar</v>
          </cell>
          <cell r="C1643">
            <v>88248</v>
          </cell>
          <cell r="D1643" t="str">
            <v>SINAPI</v>
          </cell>
          <cell r="E1643" t="str">
            <v>AUXILIAR DE ENCANADOR OU BOMBEIRO HIDRÁULICO COM ENCARGOS COMPLEMENTARES</v>
          </cell>
          <cell r="F1643" t="str">
            <v>H</v>
          </cell>
          <cell r="G1643">
            <v>0.03</v>
          </cell>
          <cell r="H1643">
            <v>12.83</v>
          </cell>
          <cell r="I1643">
            <v>14.33</v>
          </cell>
          <cell r="J1643">
            <v>0.38</v>
          </cell>
          <cell r="K1643">
            <v>0.42</v>
          </cell>
        </row>
        <row r="1644">
          <cell r="A1644" t="str">
            <v>Composição Auxiliar88267</v>
          </cell>
          <cell r="B1644" t="str">
            <v>Composição Auxiliar</v>
          </cell>
          <cell r="C1644">
            <v>88267</v>
          </cell>
          <cell r="D1644" t="str">
            <v>SINAPI</v>
          </cell>
          <cell r="E1644" t="str">
            <v>ENCANADOR OU BOMBEIRO HIDRÁULICO COM ENCARGOS COMPLEMENTARES</v>
          </cell>
          <cell r="F1644" t="str">
            <v>H</v>
          </cell>
          <cell r="G1644">
            <v>0.215</v>
          </cell>
          <cell r="H1644">
            <v>16.739999999999998</v>
          </cell>
          <cell r="I1644">
            <v>18.86</v>
          </cell>
          <cell r="J1644">
            <v>3.59</v>
          </cell>
          <cell r="K1644">
            <v>4.05</v>
          </cell>
        </row>
        <row r="1645">
          <cell r="A1645" t="str">
            <v>Composição Auxiliar88629</v>
          </cell>
          <cell r="B1645" t="str">
            <v>Composição Auxiliar</v>
          </cell>
          <cell r="C1645">
            <v>88629</v>
          </cell>
          <cell r="D1645" t="str">
            <v>SINAPI</v>
          </cell>
          <cell r="E1645" t="str">
            <v>ARGAMASSA TRAÇO 1:3 (EM VOLUME DE CIMENTO E AREIA MÉDIA ÚMIDA), PREPARO MANUAL. AF_08/2019</v>
          </cell>
          <cell r="F1645" t="str">
            <v>M3</v>
          </cell>
          <cell r="G1645">
            <v>5.0000000000000001E-3</v>
          </cell>
          <cell r="H1645">
            <v>474.16</v>
          </cell>
          <cell r="I1645">
            <v>487.27</v>
          </cell>
          <cell r="J1645">
            <v>2.37</v>
          </cell>
          <cell r="K1645">
            <v>2.4300000000000002</v>
          </cell>
        </row>
        <row r="1646">
          <cell r="A1646" t="str">
            <v>Composição96534</v>
          </cell>
          <cell r="B1646" t="str">
            <v>Composição</v>
          </cell>
          <cell r="C1646">
            <v>96534</v>
          </cell>
          <cell r="D1646" t="str">
            <v>SINAPI</v>
          </cell>
          <cell r="E1646" t="str">
            <v>FABRICAÇÃO, MONTAGEM E DESMONTAGEM DE FÔRMA PARA BLOCO DE COROAMENTO, EM MADEIRA SERRADA, E=25 MM, 4 UTILIZAÇÕES. AF_06/2017</v>
          </cell>
          <cell r="F1646" t="str">
            <v>M2</v>
          </cell>
          <cell r="G1646">
            <v>1</v>
          </cell>
          <cell r="H1646">
            <v>0</v>
          </cell>
          <cell r="I1646">
            <v>0</v>
          </cell>
          <cell r="J1646">
            <v>52.89</v>
          </cell>
          <cell r="K1646">
            <v>56.759999999999991</v>
          </cell>
        </row>
        <row r="1647">
          <cell r="A1647" t="str">
            <v>Composição Auxiliar88239</v>
          </cell>
          <cell r="B1647" t="str">
            <v>Composição Auxiliar</v>
          </cell>
          <cell r="C1647">
            <v>88239</v>
          </cell>
          <cell r="D1647" t="str">
            <v>SINAPI</v>
          </cell>
          <cell r="E1647" t="str">
            <v>AJUDANTE DE CARPINTEIRO COM ENCARGOS COMPLEMENTARES</v>
          </cell>
          <cell r="F1647" t="str">
            <v>H</v>
          </cell>
          <cell r="G1647">
            <v>0.58899999999999997</v>
          </cell>
          <cell r="H1647">
            <v>13.87</v>
          </cell>
          <cell r="I1647">
            <v>15.48</v>
          </cell>
          <cell r="J1647">
            <v>8.16</v>
          </cell>
          <cell r="K1647">
            <v>9.11</v>
          </cell>
        </row>
        <row r="1648">
          <cell r="A1648" t="str">
            <v>Composição Auxiliar88262</v>
          </cell>
          <cell r="B1648" t="str">
            <v>Composição Auxiliar</v>
          </cell>
          <cell r="C1648">
            <v>88262</v>
          </cell>
          <cell r="D1648" t="str">
            <v>SINAPI</v>
          </cell>
          <cell r="E1648" t="str">
            <v>CARPINTEIRO DE FORMAS COM ENCARGOS COMPLEMENTARES</v>
          </cell>
          <cell r="F1648" t="str">
            <v>H</v>
          </cell>
          <cell r="G1648">
            <v>1.413</v>
          </cell>
          <cell r="H1648">
            <v>16.59</v>
          </cell>
          <cell r="I1648">
            <v>18.63</v>
          </cell>
          <cell r="J1648">
            <v>23.44</v>
          </cell>
          <cell r="K1648">
            <v>26.32</v>
          </cell>
        </row>
        <row r="1649">
          <cell r="A1649" t="str">
            <v>Composição Auxiliar91692</v>
          </cell>
          <cell r="B1649" t="str">
            <v>Composição Auxiliar</v>
          </cell>
          <cell r="C1649">
            <v>91692</v>
          </cell>
          <cell r="D1649" t="str">
            <v>SINAPI</v>
          </cell>
          <cell r="E1649" t="str">
            <v>SERRA CIRCULAR DE BANCADA COM MOTOR ELÉTRICO POTÊNCIA DE 5HP, COM COIFA PARA DISCO 10" - CHP DIURNO. AF_08/2015</v>
          </cell>
          <cell r="F1649" t="str">
            <v>CHP</v>
          </cell>
          <cell r="G1649">
            <v>1.7999999999999999E-2</v>
          </cell>
          <cell r="H1649">
            <v>15.15</v>
          </cell>
          <cell r="I1649">
            <v>16.649999999999999</v>
          </cell>
          <cell r="J1649">
            <v>0.27</v>
          </cell>
          <cell r="K1649">
            <v>0.28999999999999998</v>
          </cell>
        </row>
        <row r="1650">
          <cell r="A1650" t="str">
            <v>Composição Auxiliar91693</v>
          </cell>
          <cell r="B1650" t="str">
            <v>Composição Auxiliar</v>
          </cell>
          <cell r="C1650">
            <v>91693</v>
          </cell>
          <cell r="D1650" t="str">
            <v>SINAPI</v>
          </cell>
          <cell r="E1650" t="str">
            <v>SERRA CIRCULAR DE BANCADA COM MOTOR ELÉTRICO POTÊNCIA DE 5HP, COM COIFA PARA DISCO 10" - CHI DIURNO. AF_08/2015</v>
          </cell>
          <cell r="F1650" t="str">
            <v>CHI</v>
          </cell>
          <cell r="G1650">
            <v>1.4E-2</v>
          </cell>
          <cell r="H1650">
            <v>12.5</v>
          </cell>
          <cell r="I1650">
            <v>14</v>
          </cell>
          <cell r="J1650">
            <v>0.17</v>
          </cell>
          <cell r="K1650">
            <v>0.19</v>
          </cell>
        </row>
        <row r="1651">
          <cell r="A1651" t="str">
            <v>Insumo2692</v>
          </cell>
          <cell r="B1651" t="str">
            <v>Insumo</v>
          </cell>
          <cell r="C1651">
            <v>2692</v>
          </cell>
          <cell r="D1651" t="str">
            <v>SINAPI</v>
          </cell>
          <cell r="E1651" t="str">
            <v>DESMOLDANTE PROTETOR PARA FORMAS DE MADEIRA, DE BASE OLEOSA EMULSIONADA EM AGUA</v>
          </cell>
          <cell r="F1651" t="str">
            <v xml:space="preserve">L     </v>
          </cell>
          <cell r="G1651">
            <v>1.7000000000000001E-2</v>
          </cell>
          <cell r="H1651">
            <v>5.22</v>
          </cell>
          <cell r="I1651">
            <v>5.22</v>
          </cell>
          <cell r="J1651">
            <v>0.08</v>
          </cell>
          <cell r="K1651">
            <v>0.08</v>
          </cell>
        </row>
        <row r="1652">
          <cell r="A1652" t="str">
            <v>Insumo4491</v>
          </cell>
          <cell r="B1652" t="str">
            <v>Insumo</v>
          </cell>
          <cell r="C1652">
            <v>4491</v>
          </cell>
          <cell r="D1652" t="str">
            <v>SINAPI</v>
          </cell>
          <cell r="E1652" t="str">
            <v>PONTALETE *7,5 X 7,5* CM EM PINUS, MISTA OU EQUIVALENTE DA REGIAO - BRUTA</v>
          </cell>
          <cell r="F1652" t="str">
            <v xml:space="preserve">M     </v>
          </cell>
          <cell r="G1652">
            <v>0.625</v>
          </cell>
          <cell r="H1652">
            <v>7.2</v>
          </cell>
          <cell r="I1652">
            <v>7.2</v>
          </cell>
          <cell r="J1652">
            <v>4.5</v>
          </cell>
          <cell r="K1652">
            <v>4.5</v>
          </cell>
        </row>
        <row r="1653">
          <cell r="A1653" t="str">
            <v>Insumo4517</v>
          </cell>
          <cell r="B1653" t="str">
            <v>Insumo</v>
          </cell>
          <cell r="C1653">
            <v>4517</v>
          </cell>
          <cell r="D1653" t="str">
            <v>SINAPI</v>
          </cell>
          <cell r="E1653" t="str">
            <v>SARRAFO *2,5 X 7,5* CM EM PINUS, MISTA OU EQUIVALENTE DA REGIAO - BRUTA</v>
          </cell>
          <cell r="F1653" t="str">
            <v xml:space="preserve">M     </v>
          </cell>
          <cell r="G1653">
            <v>0.92400000000000004</v>
          </cell>
          <cell r="H1653">
            <v>2.52</v>
          </cell>
          <cell r="I1653">
            <v>2.52</v>
          </cell>
          <cell r="J1653">
            <v>2.3199999999999998</v>
          </cell>
          <cell r="K1653">
            <v>2.3199999999999998</v>
          </cell>
        </row>
        <row r="1654">
          <cell r="A1654" t="str">
            <v>Insumo5074</v>
          </cell>
          <cell r="B1654" t="str">
            <v>Insumo</v>
          </cell>
          <cell r="C1654">
            <v>5074</v>
          </cell>
          <cell r="D1654" t="str">
            <v>SINAPI</v>
          </cell>
          <cell r="E1654" t="str">
            <v>PREGO DE ACO POLIDO COM CABECA 15 X 18 (1 1/2 X 13)</v>
          </cell>
          <cell r="F1654" t="str">
            <v xml:space="preserve">KG    </v>
          </cell>
          <cell r="G1654">
            <v>1.0999999999999999E-2</v>
          </cell>
          <cell r="H1654">
            <v>14.59</v>
          </cell>
          <cell r="I1654">
            <v>14.59</v>
          </cell>
          <cell r="J1654">
            <v>0.16</v>
          </cell>
          <cell r="K1654">
            <v>0.16</v>
          </cell>
        </row>
        <row r="1655">
          <cell r="A1655" t="str">
            <v>Insumo6189</v>
          </cell>
          <cell r="B1655" t="str">
            <v>Insumo</v>
          </cell>
          <cell r="C1655">
            <v>6189</v>
          </cell>
          <cell r="D1655" t="str">
            <v>SINAPI</v>
          </cell>
          <cell r="E1655" t="str">
            <v>TABUA NAO APARELHADA *2,5 X 30* CM, EM MACARANDUBA, ANGELIM OU EQUIVALENTE DA REGIAO - BRUTA</v>
          </cell>
          <cell r="F1655" t="str">
            <v xml:space="preserve">M     </v>
          </cell>
          <cell r="G1655">
            <v>1.0589999999999999</v>
          </cell>
          <cell r="H1655">
            <v>12.37</v>
          </cell>
          <cell r="I1655">
            <v>12.37</v>
          </cell>
          <cell r="J1655">
            <v>13.09</v>
          </cell>
          <cell r="K1655">
            <v>13.09</v>
          </cell>
        </row>
        <row r="1656">
          <cell r="A1656" t="str">
            <v>Insumo40304</v>
          </cell>
          <cell r="B1656" t="str">
            <v>Insumo</v>
          </cell>
          <cell r="C1656">
            <v>40304</v>
          </cell>
          <cell r="D1656" t="str">
            <v>SINAPI</v>
          </cell>
          <cell r="E1656" t="str">
            <v>PREGO DE ACO POLIDO COM CABECA DUPLA 17 X 27 (2 1/2 X 11)</v>
          </cell>
          <cell r="F1656" t="str">
            <v xml:space="preserve">KG    </v>
          </cell>
          <cell r="G1656">
            <v>4.3999999999999997E-2</v>
          </cell>
          <cell r="H1656">
            <v>16.07</v>
          </cell>
          <cell r="I1656">
            <v>16.07</v>
          </cell>
          <cell r="J1656">
            <v>0.7</v>
          </cell>
          <cell r="K1656">
            <v>0.7</v>
          </cell>
        </row>
        <row r="1657">
          <cell r="A1657" t="str">
            <v>Composição96549</v>
          </cell>
          <cell r="B1657" t="str">
            <v>Composição</v>
          </cell>
          <cell r="C1657">
            <v>96549</v>
          </cell>
          <cell r="D1657" t="str">
            <v>SINAPI</v>
          </cell>
          <cell r="E1657" t="str">
            <v>ARMAÇÃO DE BLOCO, VIGA BALDRAME OU SAPATA UTILIZANDO AÇO CA-50 DE 20 MM - MONTAGEM. AF_06/2017</v>
          </cell>
          <cell r="F1657" t="str">
            <v>KG</v>
          </cell>
          <cell r="G1657">
            <v>1</v>
          </cell>
          <cell r="H1657">
            <v>0</v>
          </cell>
          <cell r="I1657">
            <v>0</v>
          </cell>
          <cell r="J1657">
            <v>13.509999999999998</v>
          </cell>
          <cell r="K1657">
            <v>13.609999999999998</v>
          </cell>
        </row>
        <row r="1658">
          <cell r="A1658" t="str">
            <v>Composição Auxiliar88238</v>
          </cell>
          <cell r="B1658" t="str">
            <v>Composição Auxiliar</v>
          </cell>
          <cell r="C1658">
            <v>88238</v>
          </cell>
          <cell r="D1658" t="str">
            <v>SINAPI</v>
          </cell>
          <cell r="E1658" t="str">
            <v>AJUDANTE DE ARMADOR COM ENCARGOS COMPLEMENTARES</v>
          </cell>
          <cell r="F1658" t="str">
            <v>H</v>
          </cell>
          <cell r="G1658">
            <v>1.2E-2</v>
          </cell>
          <cell r="H1658">
            <v>12.78</v>
          </cell>
          <cell r="I1658">
            <v>14.2</v>
          </cell>
          <cell r="J1658">
            <v>0.15</v>
          </cell>
          <cell r="K1658">
            <v>0.17</v>
          </cell>
        </row>
        <row r="1659">
          <cell r="A1659" t="str">
            <v>Composição Auxiliar88245</v>
          </cell>
          <cell r="B1659" t="str">
            <v>Composição Auxiliar</v>
          </cell>
          <cell r="C1659">
            <v>88245</v>
          </cell>
          <cell r="D1659" t="str">
            <v>SINAPI</v>
          </cell>
          <cell r="E1659" t="str">
            <v>ARMADOR COM ENCARGOS COMPLEMENTARES</v>
          </cell>
          <cell r="F1659" t="str">
            <v>H</v>
          </cell>
          <cell r="G1659">
            <v>3.6499999999999998E-2</v>
          </cell>
          <cell r="H1659">
            <v>16.690000000000001</v>
          </cell>
          <cell r="I1659">
            <v>18.73</v>
          </cell>
          <cell r="J1659">
            <v>0.6</v>
          </cell>
          <cell r="K1659">
            <v>0.68</v>
          </cell>
        </row>
        <row r="1660">
          <cell r="A1660" t="str">
            <v>Composição Auxiliar92797</v>
          </cell>
          <cell r="B1660" t="str">
            <v>Composição Auxiliar</v>
          </cell>
          <cell r="C1660">
            <v>92797</v>
          </cell>
          <cell r="D1660" t="str">
            <v>SINAPI</v>
          </cell>
          <cell r="E1660" t="str">
            <v>CORTE E DOBRA DE AÇO CA-50, DIÂMETRO DE 20,0 MM, UTILIZADO EM ESTRUTURAS DIVERSAS, EXCETO LAJES. AF_12/2015</v>
          </cell>
          <cell r="F1660" t="str">
            <v>KG</v>
          </cell>
          <cell r="G1660">
            <v>1</v>
          </cell>
          <cell r="H1660">
            <v>12.29</v>
          </cell>
          <cell r="I1660">
            <v>12.29</v>
          </cell>
          <cell r="J1660">
            <v>12.29</v>
          </cell>
          <cell r="K1660">
            <v>12.29</v>
          </cell>
        </row>
        <row r="1661">
          <cell r="A1661" t="str">
            <v>Insumo39017</v>
          </cell>
          <cell r="B1661" t="str">
            <v>Insumo</v>
          </cell>
          <cell r="C1661">
            <v>39017</v>
          </cell>
          <cell r="D1661" t="str">
            <v>SINAPI</v>
          </cell>
          <cell r="E1661" t="str">
            <v>ESPACADOR / DISTANCIADOR CIRCULAR COM ENTRADA LATERAL, EM PLASTICO, PARA VERGALHAO *4,2 A 12,5* MM, COBRIMENTO 20 MM</v>
          </cell>
          <cell r="F1661" t="str">
            <v xml:space="preserve">UN    </v>
          </cell>
          <cell r="G1661">
            <v>0.13600000000000001</v>
          </cell>
          <cell r="H1661">
            <v>0.17</v>
          </cell>
          <cell r="I1661">
            <v>0.17</v>
          </cell>
          <cell r="J1661">
            <v>0.02</v>
          </cell>
          <cell r="K1661">
            <v>0.02</v>
          </cell>
        </row>
        <row r="1662">
          <cell r="A1662" t="str">
            <v>Insumo43132</v>
          </cell>
          <cell r="B1662" t="str">
            <v>Insumo</v>
          </cell>
          <cell r="C1662">
            <v>43132</v>
          </cell>
          <cell r="D1662" t="str">
            <v>SINAPI</v>
          </cell>
          <cell r="E1662" t="str">
            <v>ARAME RECOZIDO 16 BWG, D = 1,65 MM (0,016 KG/M) OU 18 BWG, D = 1,25 MM (0,01 KG/M)</v>
          </cell>
          <cell r="F1662" t="str">
            <v xml:space="preserve">KG    </v>
          </cell>
          <cell r="G1662">
            <v>2.5000000000000001E-2</v>
          </cell>
          <cell r="H1662">
            <v>18.100000000000001</v>
          </cell>
          <cell r="I1662">
            <v>18.100000000000001</v>
          </cell>
          <cell r="J1662">
            <v>0.45</v>
          </cell>
          <cell r="K1662">
            <v>0.45</v>
          </cell>
        </row>
        <row r="1663">
          <cell r="A1663" t="str">
            <v>ComposiçãoFUES.C25.BB.CU.BL-VB</v>
          </cell>
          <cell r="B1663" t="str">
            <v>Composição</v>
          </cell>
          <cell r="C1663" t="str">
            <v>FUES.C25.BB.CU.BL-VB</v>
          </cell>
          <cell r="D1663" t="str">
            <v>Próprio</v>
          </cell>
          <cell r="E1663" t="str">
            <v>CONCRETAGEM DE BLOCOS DE COROAMENTO E VIGAS BALDRAMES, FCK 25 MPA, COM USO DE BOMBA LANÇAMENTO, ADENSAMENTO E ACABAMENTO. REF.: 96557 SINAPI</v>
          </cell>
          <cell r="F1663" t="str">
            <v xml:space="preserve">M3    </v>
          </cell>
          <cell r="G1663">
            <v>1</v>
          </cell>
          <cell r="H1663">
            <v>0</v>
          </cell>
          <cell r="I1663">
            <v>0</v>
          </cell>
          <cell r="J1663">
            <v>556.33000000000004</v>
          </cell>
          <cell r="K1663">
            <v>557.90000000000009</v>
          </cell>
        </row>
        <row r="1664">
          <cell r="A1664" t="str">
            <v>Composição Auxiliar88309</v>
          </cell>
          <cell r="B1664" t="str">
            <v>Composição Auxiliar</v>
          </cell>
          <cell r="C1664">
            <v>88309</v>
          </cell>
          <cell r="D1664" t="str">
            <v>SINAPI</v>
          </cell>
          <cell r="E1664" t="str">
            <v>PEDREIRO COM ENCARGOS COMPLEMENTARES</v>
          </cell>
          <cell r="F1664" t="str">
            <v>H</v>
          </cell>
          <cell r="G1664">
            <v>0.36299999999999999</v>
          </cell>
          <cell r="H1664">
            <v>16.78</v>
          </cell>
          <cell r="I1664">
            <v>18.829999999999998</v>
          </cell>
          <cell r="J1664">
            <v>6.09</v>
          </cell>
          <cell r="K1664">
            <v>6.83</v>
          </cell>
        </row>
        <row r="1665">
          <cell r="A1665" t="str">
            <v>Composição Auxiliar88316</v>
          </cell>
          <cell r="B1665" t="str">
            <v>Composição Auxiliar</v>
          </cell>
          <cell r="C1665">
            <v>88316</v>
          </cell>
          <cell r="D1665" t="str">
            <v>SINAPI</v>
          </cell>
          <cell r="E1665" t="str">
            <v>SERVENTE COM ENCARGOS COMPLEMENTARES</v>
          </cell>
          <cell r="F1665" t="str">
            <v>H</v>
          </cell>
          <cell r="G1665">
            <v>0.54400000000000004</v>
          </cell>
          <cell r="H1665">
            <v>13.34</v>
          </cell>
          <cell r="I1665">
            <v>14.87</v>
          </cell>
          <cell r="J1665">
            <v>7.25</v>
          </cell>
          <cell r="K1665">
            <v>8.08</v>
          </cell>
        </row>
        <row r="1666">
          <cell r="A1666" t="str">
            <v>Composição Auxiliar90586</v>
          </cell>
          <cell r="B1666" t="str">
            <v>Composição Auxiliar</v>
          </cell>
          <cell r="C1666">
            <v>90586</v>
          </cell>
          <cell r="D1666" t="str">
            <v>SINAPI</v>
          </cell>
          <cell r="E1666" t="str">
            <v>VIBRADOR DE IMERSÃO, DIÂMETRO DE PONTEIRA 45MM, MOTOR ELÉTRICO TRIFÁSICO POTÊNCIA DE 2 CV - CHP DIURNO. AF_06/2015</v>
          </cell>
          <cell r="F1666" t="str">
            <v>CHP</v>
          </cell>
          <cell r="G1666">
            <v>8.7999999999999995E-2</v>
          </cell>
          <cell r="H1666">
            <v>1.7</v>
          </cell>
          <cell r="I1666">
            <v>1.7</v>
          </cell>
          <cell r="J1666">
            <v>0.14000000000000001</v>
          </cell>
          <cell r="K1666">
            <v>0.14000000000000001</v>
          </cell>
        </row>
        <row r="1667">
          <cell r="A1667" t="str">
            <v>Composição Auxiliar90587</v>
          </cell>
          <cell r="B1667" t="str">
            <v>Composição Auxiliar</v>
          </cell>
          <cell r="C1667">
            <v>90587</v>
          </cell>
          <cell r="D1667" t="str">
            <v>SINAPI</v>
          </cell>
          <cell r="E1667" t="str">
            <v>VIBRADOR DE IMERSÃO, DIÂMETRO DE PONTEIRA 45MM, MOTOR ELÉTRICO TRIFÁSICO POTÊNCIA DE 2 CV - CHI DIURNO. AF_06/2015</v>
          </cell>
          <cell r="F1667" t="str">
            <v>CHI</v>
          </cell>
          <cell r="G1667">
            <v>9.2999999999999999E-2</v>
          </cell>
          <cell r="H1667">
            <v>0.4</v>
          </cell>
          <cell r="I1667">
            <v>0.4</v>
          </cell>
          <cell r="J1667">
            <v>0.03</v>
          </cell>
          <cell r="K1667">
            <v>0.03</v>
          </cell>
        </row>
        <row r="1668">
          <cell r="A1668" t="str">
            <v>Insumo1527</v>
          </cell>
          <cell r="B1668" t="str">
            <v>Insumo</v>
          </cell>
          <cell r="C1668">
            <v>1527</v>
          </cell>
          <cell r="D1668" t="str">
            <v>SINAPI</v>
          </cell>
          <cell r="E1668" t="str">
            <v>CONCRETO USINADO BOMBEAVEL, CLASSE DE RESISTENCIA C25, COM BRITA 0 E 1, SLUMP = 100 +/- 20 MM, INCLUI SERVICO DE BOMBEAMENTO (NBR 8953)</v>
          </cell>
          <cell r="F1668" t="str">
            <v xml:space="preserve">M3    </v>
          </cell>
          <cell r="G1668">
            <v>1.1499999999999999</v>
          </cell>
          <cell r="H1668">
            <v>472.02</v>
          </cell>
          <cell r="I1668">
            <v>472.02</v>
          </cell>
          <cell r="J1668">
            <v>542.82000000000005</v>
          </cell>
          <cell r="K1668">
            <v>542.82000000000005</v>
          </cell>
        </row>
        <row r="1669">
          <cell r="A1669" t="str">
            <v>ComposiçãoFUES.C20.BB.CU.BL-VB</v>
          </cell>
          <cell r="B1669" t="str">
            <v>Composição</v>
          </cell>
          <cell r="C1669" t="str">
            <v>FUES.C20.BB.CU.BL-VB</v>
          </cell>
          <cell r="D1669" t="str">
            <v>Próprio</v>
          </cell>
          <cell r="E1669" t="str">
            <v>CONCRETAGEM DE BLOCOS DE COROAMENTO E VIGAS BALDRAMES, FCK 20 MPA, COM USO DE BOMBA LANÇAMENTO, ADENSAMENTO E ACABAMENTO - REF.:96557 SINAPI</v>
          </cell>
          <cell r="F1669" t="str">
            <v>M3</v>
          </cell>
          <cell r="G1669">
            <v>1</v>
          </cell>
          <cell r="H1669">
            <v>0</v>
          </cell>
          <cell r="I1669">
            <v>0</v>
          </cell>
          <cell r="J1669">
            <v>539.63</v>
          </cell>
          <cell r="K1669">
            <v>541.20000000000005</v>
          </cell>
        </row>
        <row r="1670">
          <cell r="A1670" t="str">
            <v>Composição Auxiliar88309</v>
          </cell>
          <cell r="B1670" t="str">
            <v>Composição Auxiliar</v>
          </cell>
          <cell r="C1670">
            <v>88309</v>
          </cell>
          <cell r="D1670" t="str">
            <v>SINAPI</v>
          </cell>
          <cell r="E1670" t="str">
            <v>PEDREIRO COM ENCARGOS COMPLEMENTARES</v>
          </cell>
          <cell r="F1670" t="str">
            <v>H</v>
          </cell>
          <cell r="G1670">
            <v>0.36299999999999999</v>
          </cell>
          <cell r="H1670">
            <v>16.78</v>
          </cell>
          <cell r="I1670">
            <v>18.829999999999998</v>
          </cell>
          <cell r="J1670">
            <v>6.09</v>
          </cell>
          <cell r="K1670">
            <v>6.83</v>
          </cell>
        </row>
        <row r="1671">
          <cell r="A1671" t="str">
            <v>Composição Auxiliar88316</v>
          </cell>
          <cell r="B1671" t="str">
            <v>Composição Auxiliar</v>
          </cell>
          <cell r="C1671">
            <v>88316</v>
          </cell>
          <cell r="D1671" t="str">
            <v>SINAPI</v>
          </cell>
          <cell r="E1671" t="str">
            <v>SERVENTE COM ENCARGOS COMPLEMENTARES</v>
          </cell>
          <cell r="F1671" t="str">
            <v>H</v>
          </cell>
          <cell r="G1671">
            <v>0.54400000000000004</v>
          </cell>
          <cell r="H1671">
            <v>13.34</v>
          </cell>
          <cell r="I1671">
            <v>14.87</v>
          </cell>
          <cell r="J1671">
            <v>7.25</v>
          </cell>
          <cell r="K1671">
            <v>8.08</v>
          </cell>
        </row>
        <row r="1672">
          <cell r="A1672" t="str">
            <v>Composição Auxiliar90586</v>
          </cell>
          <cell r="B1672" t="str">
            <v>Composição Auxiliar</v>
          </cell>
          <cell r="C1672">
            <v>90586</v>
          </cell>
          <cell r="D1672" t="str">
            <v>SINAPI</v>
          </cell>
          <cell r="E1672" t="str">
            <v>VIBRADOR DE IMERSÃO, DIÂMETRO DE PONTEIRA 45MM, MOTOR ELÉTRICO TRIFÁSICO POTÊNCIA DE 2 CV - CHP DIURNO. AF_06/2015</v>
          </cell>
          <cell r="F1672" t="str">
            <v>CHP</v>
          </cell>
          <cell r="G1672">
            <v>8.7999999999999995E-2</v>
          </cell>
          <cell r="H1672">
            <v>1.7</v>
          </cell>
          <cell r="I1672">
            <v>1.7</v>
          </cell>
          <cell r="J1672">
            <v>0.14000000000000001</v>
          </cell>
          <cell r="K1672">
            <v>0.14000000000000001</v>
          </cell>
        </row>
        <row r="1673">
          <cell r="A1673" t="str">
            <v>Composição Auxiliar90587</v>
          </cell>
          <cell r="B1673" t="str">
            <v>Composição Auxiliar</v>
          </cell>
          <cell r="C1673">
            <v>90587</v>
          </cell>
          <cell r="D1673" t="str">
            <v>SINAPI</v>
          </cell>
          <cell r="E1673" t="str">
            <v>VIBRADOR DE IMERSÃO, DIÂMETRO DE PONTEIRA 45MM, MOTOR ELÉTRICO TRIFÁSICO POTÊNCIA DE 2 CV - CHI DIURNO. AF_06/2015</v>
          </cell>
          <cell r="F1673" t="str">
            <v>CHI</v>
          </cell>
          <cell r="G1673">
            <v>9.2999999999999999E-2</v>
          </cell>
          <cell r="H1673">
            <v>0.4</v>
          </cell>
          <cell r="I1673">
            <v>0.4</v>
          </cell>
          <cell r="J1673">
            <v>0.03</v>
          </cell>
          <cell r="K1673">
            <v>0.03</v>
          </cell>
        </row>
        <row r="1674">
          <cell r="A1674" t="str">
            <v>Insumo1524</v>
          </cell>
          <cell r="B1674" t="str">
            <v>Insumo</v>
          </cell>
          <cell r="C1674">
            <v>1524</v>
          </cell>
          <cell r="D1674" t="str">
            <v>SINAPI</v>
          </cell>
          <cell r="E1674" t="str">
            <v>CONCRETO USINADO BOMBEAVEL, CLASSE DE RESISTENCIA C20, COM BRITA 0 E 1, SLUMP = 100 +/- 20 MM, INCLUI SERVICO DE BOMBEAMENTO (NBR 8953)</v>
          </cell>
          <cell r="F1674" t="str">
            <v xml:space="preserve">M3    </v>
          </cell>
          <cell r="G1674">
            <v>1.1499999999999999</v>
          </cell>
          <cell r="H1674">
            <v>457.5</v>
          </cell>
          <cell r="I1674">
            <v>457.5</v>
          </cell>
          <cell r="J1674">
            <v>526.12</v>
          </cell>
          <cell r="K1674">
            <v>526.12</v>
          </cell>
        </row>
        <row r="1675">
          <cell r="A1675" t="str">
            <v>ComposiçãoINHI.RM.T.CS.20M3-FORN</v>
          </cell>
          <cell r="B1675" t="str">
            <v>Composição</v>
          </cell>
          <cell r="C1675" t="str">
            <v>INHI.RM.T.CS.20M3-FORN</v>
          </cell>
          <cell r="D1675" t="str">
            <v>Próprio</v>
          </cell>
          <cell r="E1675" t="str">
            <v>RESERVATÓRIO METÁLICO TIPO TAÇA 20.000L, COLUNA SECA (dimensões H = 12,20m; D = 2,60m; d = 1,27m; Hc = 8,00m; Ht = 3,80m) - FRETE INCLUSO - FORNECIMENTO</v>
          </cell>
          <cell r="F1675" t="str">
            <v>UN</v>
          </cell>
          <cell r="G1675">
            <v>1</v>
          </cell>
          <cell r="H1675">
            <v>0</v>
          </cell>
          <cell r="I1675">
            <v>0</v>
          </cell>
          <cell r="J1675" t="e">
            <v>#N/A</v>
          </cell>
          <cell r="K1675" t="e">
            <v>#N/A</v>
          </cell>
        </row>
        <row r="1676">
          <cell r="A1676" t="str">
            <v>InsumoINHI.RM.T.CS.20M3</v>
          </cell>
          <cell r="B1676" t="str">
            <v>Insumo</v>
          </cell>
          <cell r="C1676" t="str">
            <v>INHI.RM.T.CS.20M3</v>
          </cell>
          <cell r="D1676" t="str">
            <v>Próprio</v>
          </cell>
          <cell r="E1676" t="e">
            <v>#N/A</v>
          </cell>
          <cell r="F1676" t="e">
            <v>#N/A</v>
          </cell>
          <cell r="G1676">
            <v>1</v>
          </cell>
          <cell r="H1676" t="e">
            <v>#N/A</v>
          </cell>
          <cell r="I1676" t="e">
            <v>#N/A</v>
          </cell>
          <cell r="J1676" t="e">
            <v>#N/A</v>
          </cell>
          <cell r="K1676" t="e">
            <v>#N/A</v>
          </cell>
        </row>
        <row r="1677">
          <cell r="A1677" t="str">
            <v>ComposiçãoINHI.RM.T.CS.20M3-INST</v>
          </cell>
          <cell r="B1677" t="str">
            <v>Composição</v>
          </cell>
          <cell r="C1677" t="str">
            <v>INHI.RM.T.CS.20M3-INST</v>
          </cell>
          <cell r="D1677" t="str">
            <v>Próprio</v>
          </cell>
          <cell r="E1677" t="str">
            <v>RESERVATÓRIO METÁLICO TIPO TAÇA 20.000L, COLUNA SECA (dimensões H = 12,20m; D = 2,60m; d = 1,27m; Hc = 8,00m; Ht = 3,80m) - INSTALAÇÃO</v>
          </cell>
          <cell r="F1677" t="str">
            <v>UN</v>
          </cell>
          <cell r="G1677">
            <v>1</v>
          </cell>
          <cell r="H1677">
            <v>0</v>
          </cell>
          <cell r="I1677">
            <v>0</v>
          </cell>
          <cell r="J1677">
            <v>240.96</v>
          </cell>
          <cell r="K1677">
            <v>269.59999999999997</v>
          </cell>
        </row>
        <row r="1678">
          <cell r="A1678" t="str">
            <v>Composição Auxiliar88309</v>
          </cell>
          <cell r="B1678" t="str">
            <v>Composição Auxiliar</v>
          </cell>
          <cell r="C1678">
            <v>88309</v>
          </cell>
          <cell r="D1678" t="str">
            <v>SINAPI</v>
          </cell>
          <cell r="E1678" t="str">
            <v>PEDREIRO COM ENCARGOS COMPLEMENTARES</v>
          </cell>
          <cell r="F1678" t="str">
            <v>H</v>
          </cell>
          <cell r="G1678">
            <v>8</v>
          </cell>
          <cell r="H1678">
            <v>16.78</v>
          </cell>
          <cell r="I1678">
            <v>18.829999999999998</v>
          </cell>
          <cell r="J1678">
            <v>134.24</v>
          </cell>
          <cell r="K1678">
            <v>150.63999999999999</v>
          </cell>
        </row>
        <row r="1679">
          <cell r="A1679" t="str">
            <v>Composição Auxiliar88316</v>
          </cell>
          <cell r="B1679" t="str">
            <v>Composição Auxiliar</v>
          </cell>
          <cell r="C1679">
            <v>88316</v>
          </cell>
          <cell r="D1679" t="str">
            <v>SINAPI</v>
          </cell>
          <cell r="E1679" t="str">
            <v>SERVENTE COM ENCARGOS COMPLEMENTARES</v>
          </cell>
          <cell r="F1679" t="str">
            <v>H</v>
          </cell>
          <cell r="G1679">
            <v>8</v>
          </cell>
          <cell r="H1679">
            <v>13.34</v>
          </cell>
          <cell r="I1679">
            <v>14.87</v>
          </cell>
          <cell r="J1679">
            <v>106.72</v>
          </cell>
          <cell r="K1679">
            <v>118.96</v>
          </cell>
        </row>
        <row r="1680">
          <cell r="A1680" t="str">
            <v>ComposiçãoINHI.RM.T.CS.5M3-FORN</v>
          </cell>
          <cell r="B1680" t="str">
            <v>Composição</v>
          </cell>
          <cell r="C1680" t="str">
            <v>INHI.RM.T.CS.5M3-FORN</v>
          </cell>
          <cell r="D1680" t="str">
            <v>Próprio</v>
          </cell>
          <cell r="E1680" t="str">
            <v>RESERVATÓRIO METÁLICO TIPO TAÇA 5.000L, COLUNA SECA (dimensões H = 6,30m; D = 1,60m; d =0,64m; Hc = 3,60m; Ht = 2,40m) -  FRETE INCLUSO - FORNECIMENTO</v>
          </cell>
          <cell r="F1680" t="str">
            <v>UN</v>
          </cell>
          <cell r="G1680">
            <v>1</v>
          </cell>
          <cell r="H1680">
            <v>0</v>
          </cell>
          <cell r="I1680">
            <v>0</v>
          </cell>
          <cell r="J1680">
            <v>13800</v>
          </cell>
          <cell r="K1680">
            <v>13800</v>
          </cell>
        </row>
        <row r="1681">
          <cell r="A1681" t="str">
            <v>InsumoINHI.RM.T.CS.5M3</v>
          </cell>
          <cell r="B1681" t="str">
            <v>Insumo</v>
          </cell>
          <cell r="C1681" t="str">
            <v>INHI.RM.T.CS.5M3</v>
          </cell>
          <cell r="D1681" t="str">
            <v>Próprio</v>
          </cell>
          <cell r="E1681" t="str">
            <v xml:space="preserve">RESERVATÓRIO METÁLICO TIPO TAÇA 5.000L, COLUNA SECA (dimensões H = 6,30m; D = 1,60m; d =0,64m; Hc = 3,60m; Ht = 2,40m) - </v>
          </cell>
          <cell r="F1681" t="str">
            <v>Un</v>
          </cell>
          <cell r="G1681">
            <v>1</v>
          </cell>
          <cell r="H1681">
            <v>13800</v>
          </cell>
          <cell r="I1681">
            <v>13800</v>
          </cell>
          <cell r="J1681">
            <v>13800</v>
          </cell>
          <cell r="K1681">
            <v>13800</v>
          </cell>
        </row>
        <row r="1682">
          <cell r="A1682" t="str">
            <v>ComposiçãoINHI.RM.T.CS.5M3-INST</v>
          </cell>
          <cell r="B1682" t="str">
            <v>Composição</v>
          </cell>
          <cell r="C1682" t="str">
            <v>INHI.RM.T.CS.5M3-INST</v>
          </cell>
          <cell r="D1682" t="str">
            <v>Próprio</v>
          </cell>
          <cell r="E1682" t="str">
            <v>RESERVATÓRIO METÁLICO TIPO TAÇA 5.000L, COLUNA SECA (dimensões H = 6,30m; D = 1,60m; d =0,64m; Hc = 3,60m; Ht = 2,40m) - INSTALAÇÃO</v>
          </cell>
          <cell r="F1682" t="str">
            <v>UN</v>
          </cell>
          <cell r="G1682">
            <v>1</v>
          </cell>
          <cell r="H1682">
            <v>0</v>
          </cell>
          <cell r="I1682">
            <v>0</v>
          </cell>
          <cell r="J1682">
            <v>120.48</v>
          </cell>
          <cell r="K1682">
            <v>134.79999999999998</v>
          </cell>
        </row>
        <row r="1683">
          <cell r="A1683" t="str">
            <v>Composição Auxiliar88309</v>
          </cell>
          <cell r="B1683" t="str">
            <v>Composição Auxiliar</v>
          </cell>
          <cell r="C1683">
            <v>88309</v>
          </cell>
          <cell r="D1683" t="str">
            <v>SINAPI</v>
          </cell>
          <cell r="E1683" t="str">
            <v>PEDREIRO COM ENCARGOS COMPLEMENTARES</v>
          </cell>
          <cell r="F1683" t="str">
            <v>H</v>
          </cell>
          <cell r="G1683">
            <v>4</v>
          </cell>
          <cell r="H1683">
            <v>16.78</v>
          </cell>
          <cell r="I1683">
            <v>18.829999999999998</v>
          </cell>
          <cell r="J1683">
            <v>67.12</v>
          </cell>
          <cell r="K1683">
            <v>75.319999999999993</v>
          </cell>
        </row>
        <row r="1684">
          <cell r="A1684" t="str">
            <v>Composição Auxiliar88316</v>
          </cell>
          <cell r="B1684" t="str">
            <v>Composição Auxiliar</v>
          </cell>
          <cell r="C1684">
            <v>88316</v>
          </cell>
          <cell r="D1684" t="str">
            <v>SINAPI</v>
          </cell>
          <cell r="E1684" t="str">
            <v>SERVENTE COM ENCARGOS COMPLEMENTARES</v>
          </cell>
          <cell r="F1684" t="str">
            <v>H</v>
          </cell>
          <cell r="G1684">
            <v>4</v>
          </cell>
          <cell r="H1684">
            <v>13.34</v>
          </cell>
          <cell r="I1684">
            <v>14.87</v>
          </cell>
          <cell r="J1684">
            <v>53.36</v>
          </cell>
          <cell r="K1684">
            <v>59.48</v>
          </cell>
        </row>
        <row r="1685">
          <cell r="A1685" t="str">
            <v>Composição92518</v>
          </cell>
          <cell r="B1685" t="str">
            <v>Composição</v>
          </cell>
          <cell r="C1685">
            <v>92518</v>
          </cell>
          <cell r="D1685" t="str">
            <v>SINAPI</v>
          </cell>
          <cell r="E1685" t="str">
            <v>MONTAGEM E DESMONTAGEM DE FÔRMA DE LAJE MACIÇA, PÉ-DIREITO SIMPLES, EM CHAPA DE MADEIRA COMPENSADA RESINADA, 6 UTILIZAÇÕES. AF_09/2020</v>
          </cell>
          <cell r="F1685" t="str">
            <v>M2</v>
          </cell>
          <cell r="G1685">
            <v>1</v>
          </cell>
          <cell r="H1685">
            <v>0</v>
          </cell>
          <cell r="I1685">
            <v>0</v>
          </cell>
          <cell r="J1685">
            <v>21.28</v>
          </cell>
          <cell r="K1685">
            <v>22.380000000000003</v>
          </cell>
        </row>
        <row r="1686">
          <cell r="A1686" t="str">
            <v>Composição Auxiliar88239</v>
          </cell>
          <cell r="B1686" t="str">
            <v>Composição Auxiliar</v>
          </cell>
          <cell r="C1686">
            <v>88239</v>
          </cell>
          <cell r="D1686" t="str">
            <v>SINAPI</v>
          </cell>
          <cell r="E1686" t="str">
            <v>AJUDANTE DE CARPINTEIRO COM ENCARGOS COMPLEMENTARES</v>
          </cell>
          <cell r="F1686" t="str">
            <v>H</v>
          </cell>
          <cell r="G1686">
            <v>8.4000000000000005E-2</v>
          </cell>
          <cell r="H1686">
            <v>13.87</v>
          </cell>
          <cell r="I1686">
            <v>15.48</v>
          </cell>
          <cell r="J1686">
            <v>1.1599999999999999</v>
          </cell>
          <cell r="K1686">
            <v>1.3</v>
          </cell>
        </row>
        <row r="1687">
          <cell r="A1687" t="str">
            <v>Composição Auxiliar88262</v>
          </cell>
          <cell r="B1687" t="str">
            <v>Composição Auxiliar</v>
          </cell>
          <cell r="C1687">
            <v>88262</v>
          </cell>
          <cell r="D1687" t="str">
            <v>SINAPI</v>
          </cell>
          <cell r="E1687" t="str">
            <v>CARPINTEIRO DE FORMAS COM ENCARGOS COMPLEMENTARES</v>
          </cell>
          <cell r="F1687" t="str">
            <v>H</v>
          </cell>
          <cell r="G1687">
            <v>0.45900000000000002</v>
          </cell>
          <cell r="H1687">
            <v>16.59</v>
          </cell>
          <cell r="I1687">
            <v>18.63</v>
          </cell>
          <cell r="J1687">
            <v>7.61</v>
          </cell>
          <cell r="K1687">
            <v>8.5500000000000007</v>
          </cell>
        </row>
        <row r="1688">
          <cell r="A1688" t="str">
            <v>Composição Auxiliar92267</v>
          </cell>
          <cell r="B1688" t="str">
            <v>Composição Auxiliar</v>
          </cell>
          <cell r="C1688">
            <v>92267</v>
          </cell>
          <cell r="D1688" t="str">
            <v>SINAPI</v>
          </cell>
          <cell r="E1688" t="str">
            <v>FABRICAÇÃO DE FÔRMA PARA LAJES, EM CHAPA DE MADEIRA COMPENSADA RESINADA, E = 17 MM. AF_09/2020</v>
          </cell>
          <cell r="F1688" t="str">
            <v>M2</v>
          </cell>
          <cell r="G1688">
            <v>0.245</v>
          </cell>
          <cell r="H1688">
            <v>30.77</v>
          </cell>
          <cell r="I1688">
            <v>30.85</v>
          </cell>
          <cell r="J1688">
            <v>7.53</v>
          </cell>
          <cell r="K1688">
            <v>7.55</v>
          </cell>
        </row>
        <row r="1689">
          <cell r="A1689" t="str">
            <v>Insumo2692</v>
          </cell>
          <cell r="B1689" t="str">
            <v>Insumo</v>
          </cell>
          <cell r="C1689">
            <v>2692</v>
          </cell>
          <cell r="D1689" t="str">
            <v>SINAPI</v>
          </cell>
          <cell r="E1689" t="str">
            <v>DESMOLDANTE PROTETOR PARA FORMAS DE MADEIRA, DE BASE OLEOSA EMULSIONADA EM AGUA</v>
          </cell>
          <cell r="F1689" t="str">
            <v xml:space="preserve">L     </v>
          </cell>
          <cell r="G1689">
            <v>0.01</v>
          </cell>
          <cell r="H1689">
            <v>5.22</v>
          </cell>
          <cell r="I1689">
            <v>5.22</v>
          </cell>
          <cell r="J1689">
            <v>0.05</v>
          </cell>
          <cell r="K1689">
            <v>0.05</v>
          </cell>
        </row>
        <row r="1690">
          <cell r="A1690" t="str">
            <v>Insumo10749</v>
          </cell>
          <cell r="B1690" t="str">
            <v>Insumo</v>
          </cell>
          <cell r="C1690">
            <v>10749</v>
          </cell>
          <cell r="D1690" t="str">
            <v>SINAPI</v>
          </cell>
          <cell r="E1690" t="str">
            <v>LOCACAO DE ESCORA METALICA TELESCOPICA, COM ALTURA REGULAVEL DE *1,80* A *3,20* M, COM CAPACIDADE DE CARGA DE NO MINIMO 1000 KGF (10 KN), INCLUSO TRIPE E FORCADO</v>
          </cell>
          <cell r="F1690" t="str">
            <v xml:space="preserve">MES   </v>
          </cell>
          <cell r="G1690">
            <v>0.39700000000000002</v>
          </cell>
          <cell r="H1690">
            <v>7.21</v>
          </cell>
          <cell r="I1690">
            <v>7.21</v>
          </cell>
          <cell r="J1690">
            <v>2.86</v>
          </cell>
          <cell r="K1690">
            <v>2.86</v>
          </cell>
        </row>
        <row r="1691">
          <cell r="A1691" t="str">
            <v>Insumo40270</v>
          </cell>
          <cell r="B1691" t="str">
            <v>Insumo</v>
          </cell>
          <cell r="C1691">
            <v>40270</v>
          </cell>
          <cell r="D1691" t="str">
            <v>SINAPI</v>
          </cell>
          <cell r="E1691" t="str">
            <v>VIGA DE ESCORAMAENTO H20, DE MADEIRA, PESO DE 5,00 A 5,20 KG/M, COM EXTREMIDADES PLASTICAS</v>
          </cell>
          <cell r="F1691" t="str">
            <v xml:space="preserve">M     </v>
          </cell>
          <cell r="G1691">
            <v>0.03</v>
          </cell>
          <cell r="H1691">
            <v>69.08</v>
          </cell>
          <cell r="I1691">
            <v>69.08</v>
          </cell>
          <cell r="J1691">
            <v>2.0699999999999998</v>
          </cell>
          <cell r="K1691">
            <v>2.0699999999999998</v>
          </cell>
        </row>
        <row r="1692">
          <cell r="A1692" t="str">
            <v>ComposiçãoFUES.ARM.Q159.10x10</v>
          </cell>
          <cell r="B1692" t="str">
            <v>Composição</v>
          </cell>
          <cell r="C1692" t="str">
            <v>FUES.ARM.Q159.10x10</v>
          </cell>
          <cell r="D1692" t="str">
            <v>Próprio</v>
          </cell>
          <cell r="E1692" t="str">
            <v>ARMACAO EM TELA DE ACO SOLDADA NERVURADA, CA-60, Q-159, (2,52 KG/M2), DIAMETRO DO FIO = 4,5 MM, LARGURA = 2,45 M, ESPACAMENTO DA MALHA = 10 X 10 CM. REF.:85662 SINAPI</v>
          </cell>
          <cell r="F1692" t="str">
            <v>M2</v>
          </cell>
          <cell r="G1692">
            <v>1</v>
          </cell>
          <cell r="H1692">
            <v>0</v>
          </cell>
          <cell r="I1692">
            <v>0</v>
          </cell>
          <cell r="J1692">
            <v>28.41</v>
          </cell>
          <cell r="K1692">
            <v>28.56</v>
          </cell>
        </row>
        <row r="1693">
          <cell r="A1693" t="str">
            <v>Composição Auxiliar88245</v>
          </cell>
          <cell r="B1693" t="str">
            <v>Composição Auxiliar</v>
          </cell>
          <cell r="C1693">
            <v>88245</v>
          </cell>
          <cell r="D1693" t="str">
            <v>SINAPI</v>
          </cell>
          <cell r="E1693" t="str">
            <v>ARMADOR COM ENCARGOS COMPLEMENTARES</v>
          </cell>
          <cell r="F1693" t="str">
            <v>H</v>
          </cell>
          <cell r="G1693">
            <v>0.03</v>
          </cell>
          <cell r="H1693">
            <v>16.690000000000001</v>
          </cell>
          <cell r="I1693">
            <v>18.73</v>
          </cell>
          <cell r="J1693">
            <v>0.5</v>
          </cell>
          <cell r="K1693">
            <v>0.56000000000000005</v>
          </cell>
        </row>
        <row r="1694">
          <cell r="A1694" t="str">
            <v>Composição Auxiliar88316</v>
          </cell>
          <cell r="B1694" t="str">
            <v>Composição Auxiliar</v>
          </cell>
          <cell r="C1694">
            <v>88316</v>
          </cell>
          <cell r="D1694" t="str">
            <v>SINAPI</v>
          </cell>
          <cell r="E1694" t="str">
            <v>SERVENTE COM ENCARGOS COMPLEMENTARES</v>
          </cell>
          <cell r="F1694" t="str">
            <v>H</v>
          </cell>
          <cell r="G1694">
            <v>0.06</v>
          </cell>
          <cell r="H1694">
            <v>13.34</v>
          </cell>
          <cell r="I1694">
            <v>14.87</v>
          </cell>
          <cell r="J1694">
            <v>0.8</v>
          </cell>
          <cell r="K1694">
            <v>0.89</v>
          </cell>
        </row>
        <row r="1695">
          <cell r="A1695" t="str">
            <v>Insumo42406</v>
          </cell>
          <cell r="B1695" t="str">
            <v>Insumo</v>
          </cell>
          <cell r="C1695">
            <v>42406</v>
          </cell>
          <cell r="D1695" t="str">
            <v>SINAPI</v>
          </cell>
          <cell r="E1695" t="str">
            <v>TELA DE ACO SOLDADA NERVURADA, CA-60, Q-159, (2,52 KG/M2), DIAMETRO DO FIO = 4,5 MM, LARGURA =  2,45 M, ESPACAMENTO DA MALHA = 10 X 10 CM</v>
          </cell>
          <cell r="F1695" t="str">
            <v xml:space="preserve">M2    </v>
          </cell>
          <cell r="G1695">
            <v>1.05</v>
          </cell>
          <cell r="H1695">
            <v>25.57</v>
          </cell>
          <cell r="I1695">
            <v>25.57</v>
          </cell>
          <cell r="J1695">
            <v>26.84</v>
          </cell>
          <cell r="K1695">
            <v>26.84</v>
          </cell>
        </row>
        <row r="1696">
          <cell r="A1696" t="str">
            <v>Insumo43132</v>
          </cell>
          <cell r="B1696" t="str">
            <v>Insumo</v>
          </cell>
          <cell r="C1696">
            <v>43132</v>
          </cell>
          <cell r="D1696" t="str">
            <v>SINAPI</v>
          </cell>
          <cell r="E1696" t="str">
            <v>ARAME RECOZIDO 16 BWG, D = 1,65 MM (0,016 KG/M) OU 18 BWG, D = 1,25 MM (0,01 KG/M)</v>
          </cell>
          <cell r="F1696" t="str">
            <v xml:space="preserve">KG    </v>
          </cell>
          <cell r="G1696">
            <v>1.4999999999999999E-2</v>
          </cell>
          <cell r="H1696">
            <v>18.100000000000001</v>
          </cell>
          <cell r="I1696">
            <v>18.100000000000001</v>
          </cell>
          <cell r="J1696">
            <v>0.27</v>
          </cell>
          <cell r="K1696">
            <v>0.27</v>
          </cell>
        </row>
        <row r="1697">
          <cell r="A1697" t="str">
            <v>Insumo1527</v>
          </cell>
          <cell r="B1697" t="str">
            <v>Insumo</v>
          </cell>
          <cell r="C1697">
            <v>1527</v>
          </cell>
          <cell r="D1697" t="str">
            <v>SINAPI</v>
          </cell>
          <cell r="E1697" t="str">
            <v>CONCRETO USINADO BOMBEAVEL, CLASSE DE RESISTENCIA C25, COM BRITA 0 E 1, SLUMP = 100 +/- 20 MM, INCLUI SERVICO DE BOMBEAMENTO (NBR 8953)</v>
          </cell>
          <cell r="F1697" t="str">
            <v xml:space="preserve">M3    </v>
          </cell>
          <cell r="G1697">
            <v>1.1499999999999999</v>
          </cell>
          <cell r="H1697">
            <v>472.02</v>
          </cell>
          <cell r="I1697">
            <v>472.02</v>
          </cell>
          <cell r="J1697">
            <v>542.82000000000005</v>
          </cell>
          <cell r="K1697">
            <v>542.82000000000005</v>
          </cell>
        </row>
        <row r="1698">
          <cell r="A1698" t="str">
            <v>Composição95470</v>
          </cell>
          <cell r="B1698" t="str">
            <v>Composição</v>
          </cell>
          <cell r="C1698">
            <v>95470</v>
          </cell>
          <cell r="D1698" t="str">
            <v>SINAPI</v>
          </cell>
          <cell r="E1698" t="str">
            <v>VASO SANITARIO SIFONADO CONVENCIONAL COM LOUÇA BRANCA, INCLUSO CONJUNTO DE LIGAÇÃO PARA BACIA SANITÁRIA AJUSTÁVEL - FORNECIMENTO E INSTALAÇÃO. AF_10/2016</v>
          </cell>
          <cell r="F1698" t="str">
            <v>UN</v>
          </cell>
          <cell r="G1698">
            <v>1</v>
          </cell>
          <cell r="H1698">
            <v>0</v>
          </cell>
          <cell r="I1698">
            <v>0</v>
          </cell>
          <cell r="J1698">
            <v>170.26</v>
          </cell>
          <cell r="K1698">
            <v>171.84</v>
          </cell>
        </row>
        <row r="1699">
          <cell r="A1699" t="str">
            <v>Composição Auxiliar95469</v>
          </cell>
          <cell r="B1699" t="str">
            <v>Composição Auxiliar</v>
          </cell>
          <cell r="C1699">
            <v>95469</v>
          </cell>
          <cell r="D1699" t="str">
            <v>SINAPI</v>
          </cell>
          <cell r="E1699" t="str">
            <v>VASO SANITARIO SIFONADO CONVENCIONAL COM  LOUÇA BRANCA - FORNECIMENTO E INSTALAÇÃO. AF_01/2020</v>
          </cell>
          <cell r="F1699" t="str">
            <v>UN</v>
          </cell>
          <cell r="G1699">
            <v>1</v>
          </cell>
          <cell r="H1699">
            <v>163.63999999999999</v>
          </cell>
          <cell r="I1699">
            <v>165.22</v>
          </cell>
          <cell r="J1699">
            <v>163.63999999999999</v>
          </cell>
          <cell r="K1699">
            <v>165.22</v>
          </cell>
        </row>
        <row r="1700">
          <cell r="A1700" t="str">
            <v>Insumo6142</v>
          </cell>
          <cell r="B1700" t="str">
            <v>Insumo</v>
          </cell>
          <cell r="C1700">
            <v>6142</v>
          </cell>
          <cell r="D1700" t="str">
            <v>SINAPI</v>
          </cell>
          <cell r="E1700" t="str">
            <v>CONJUNTO DE LIGACAO PARA BACIA SANITARIA AJUSTAVEL, EM PLASTICO BRANCO, COM TUBO, CANOPLA E ESPUDE</v>
          </cell>
          <cell r="F1700" t="str">
            <v xml:space="preserve">UN    </v>
          </cell>
          <cell r="G1700">
            <v>1</v>
          </cell>
          <cell r="H1700">
            <v>6.62</v>
          </cell>
          <cell r="I1700">
            <v>6.62</v>
          </cell>
          <cell r="J1700">
            <v>6.62</v>
          </cell>
          <cell r="K1700">
            <v>6.62</v>
          </cell>
        </row>
        <row r="1701">
          <cell r="A1701" t="str">
            <v>Composição95472</v>
          </cell>
          <cell r="B1701" t="str">
            <v>Composição</v>
          </cell>
          <cell r="C1701">
            <v>95472</v>
          </cell>
          <cell r="D1701" t="str">
            <v>SINAPI</v>
          </cell>
          <cell r="E1701" t="str">
            <v>VASO SANITARIO SIFONADO CONVENCIONAL PARA PCD SEM FURO FRONTAL COM LOUÇA BRANCA SEM ASSENTO, INCLUSO CONJUNTO DE LIGAÇÃO PARA BACIA SANITÁRIA AJUSTÁVEL - FORNECIMENTO E INSTALAÇÃO. AF_01/2020</v>
          </cell>
          <cell r="F1701" t="str">
            <v>UN</v>
          </cell>
          <cell r="G1701">
            <v>1</v>
          </cell>
          <cell r="H1701">
            <v>0</v>
          </cell>
          <cell r="I1701">
            <v>0</v>
          </cell>
          <cell r="J1701">
            <v>653.71</v>
          </cell>
          <cell r="K1701">
            <v>657.01</v>
          </cell>
        </row>
        <row r="1702">
          <cell r="A1702" t="str">
            <v>Composição Auxiliar95471</v>
          </cell>
          <cell r="B1702" t="str">
            <v>Composição Auxiliar</v>
          </cell>
          <cell r="C1702">
            <v>95471</v>
          </cell>
          <cell r="D1702" t="str">
            <v>SINAPI</v>
          </cell>
          <cell r="E1702" t="str">
            <v>VASO SANITARIO SIFONADO CONVENCIONAL PARA PCD SEM FURO FRONTAL COM  LOUÇA BRANCA SEM ASSENTO -  FORNECIMENTO E INSTALAÇÃO. AF_01/2020</v>
          </cell>
          <cell r="F1702" t="str">
            <v>UN</v>
          </cell>
          <cell r="G1702">
            <v>1</v>
          </cell>
          <cell r="H1702">
            <v>647.09</v>
          </cell>
          <cell r="I1702">
            <v>650.39</v>
          </cell>
          <cell r="J1702">
            <v>647.09</v>
          </cell>
          <cell r="K1702">
            <v>650.39</v>
          </cell>
        </row>
        <row r="1703">
          <cell r="A1703" t="str">
            <v>Insumo6142</v>
          </cell>
          <cell r="B1703" t="str">
            <v>Insumo</v>
          </cell>
          <cell r="C1703">
            <v>6142</v>
          </cell>
          <cell r="D1703" t="str">
            <v>SINAPI</v>
          </cell>
          <cell r="E1703" t="str">
            <v>CONJUNTO DE LIGACAO PARA BACIA SANITARIA AJUSTAVEL, EM PLASTICO BRANCO, COM TUBO, CANOPLA E ESPUDE</v>
          </cell>
          <cell r="F1703" t="str">
            <v xml:space="preserve">UN    </v>
          </cell>
          <cell r="G1703">
            <v>1</v>
          </cell>
          <cell r="H1703">
            <v>6.62</v>
          </cell>
          <cell r="I1703">
            <v>6.62</v>
          </cell>
          <cell r="J1703">
            <v>6.62</v>
          </cell>
          <cell r="K1703">
            <v>6.62</v>
          </cell>
        </row>
        <row r="1704">
          <cell r="A1704" t="str">
            <v>ComposiçãoINHI.VS.CX.CJ</v>
          </cell>
          <cell r="B1704" t="str">
            <v>Composição</v>
          </cell>
          <cell r="C1704" t="str">
            <v>INHI.VS.CX.CJ</v>
          </cell>
          <cell r="D1704" t="str">
            <v>Próprio</v>
          </cell>
          <cell r="E1704" t="str">
            <v>VASO SANITÁRIO SIFONADO COM CAIXA ACOPLADA LOUÇA BRANCA SEM ASSENTO, INCLUSO CONJUNTO DE LIGAÇÃO PARA BACIA SANITÁRIA AJUSTÁVEL - FORNECIMENTO E INSTALAÇÃO. REF.:86888 SINAPI</v>
          </cell>
          <cell r="F1704" t="str">
            <v>UN</v>
          </cell>
          <cell r="G1704">
            <v>1</v>
          </cell>
          <cell r="H1704">
            <v>0</v>
          </cell>
          <cell r="I1704">
            <v>0</v>
          </cell>
          <cell r="J1704">
            <v>372.71</v>
          </cell>
          <cell r="K1704">
            <v>375.03000000000003</v>
          </cell>
        </row>
        <row r="1705">
          <cell r="A1705" t="str">
            <v>Composição Auxiliar86888</v>
          </cell>
          <cell r="B1705" t="str">
            <v>Composição Auxiliar</v>
          </cell>
          <cell r="C1705">
            <v>86888</v>
          </cell>
          <cell r="D1705" t="str">
            <v>SINAPI</v>
          </cell>
          <cell r="E1705" t="str">
            <v>VASO SANITÁRIO SIFONADO COM CAIXA ACOPLADA LOUÇA BRANCA - FORNECIMENTO E INSTALAÇÃO. AF_01/2020</v>
          </cell>
          <cell r="F1705" t="str">
            <v>UN</v>
          </cell>
          <cell r="G1705">
            <v>1</v>
          </cell>
          <cell r="H1705">
            <v>366.09</v>
          </cell>
          <cell r="I1705">
            <v>368.41</v>
          </cell>
          <cell r="J1705">
            <v>366.09</v>
          </cell>
          <cell r="K1705">
            <v>368.41</v>
          </cell>
        </row>
        <row r="1706">
          <cell r="A1706" t="str">
            <v>Insumo6142</v>
          </cell>
          <cell r="B1706" t="str">
            <v>Insumo</v>
          </cell>
          <cell r="C1706">
            <v>6142</v>
          </cell>
          <cell r="D1706" t="str">
            <v>SINAPI</v>
          </cell>
          <cell r="E1706" t="str">
            <v>CONJUNTO DE LIGACAO PARA BACIA SANITARIA AJUSTAVEL, EM PLASTICO BRANCO, COM TUBO, CANOPLA E ESPUDE</v>
          </cell>
          <cell r="F1706" t="str">
            <v xml:space="preserve">UN    </v>
          </cell>
          <cell r="G1706">
            <v>1</v>
          </cell>
          <cell r="H1706">
            <v>6.62</v>
          </cell>
          <cell r="I1706">
            <v>6.62</v>
          </cell>
          <cell r="J1706">
            <v>6.62</v>
          </cell>
          <cell r="K1706">
            <v>6.62</v>
          </cell>
        </row>
        <row r="1707">
          <cell r="A1707" t="str">
            <v>Composição100849</v>
          </cell>
          <cell r="B1707" t="str">
            <v>Composição</v>
          </cell>
          <cell r="C1707">
            <v>100849</v>
          </cell>
          <cell r="D1707" t="str">
            <v>SINAPI</v>
          </cell>
          <cell r="E1707" t="str">
            <v>ASSENTO SANITÁRIO CONVENCIONAL - FORNECIMENTO E INSTALACAO. AF_01/2020</v>
          </cell>
          <cell r="F1707" t="str">
            <v>UN</v>
          </cell>
          <cell r="G1707">
            <v>1</v>
          </cell>
          <cell r="H1707">
            <v>0</v>
          </cell>
          <cell r="I1707">
            <v>0</v>
          </cell>
          <cell r="J1707">
            <v>35.21</v>
          </cell>
          <cell r="K1707">
            <v>35.6</v>
          </cell>
        </row>
        <row r="1708">
          <cell r="A1708" t="str">
            <v>Composição Auxiliar88267</v>
          </cell>
          <cell r="B1708" t="str">
            <v>Composição Auxiliar</v>
          </cell>
          <cell r="C1708">
            <v>88267</v>
          </cell>
          <cell r="D1708" t="str">
            <v>SINAPI</v>
          </cell>
          <cell r="E1708" t="str">
            <v>ENCANADOR OU BOMBEIRO HIDRÁULICO COM ENCARGOS COMPLEMENTARES</v>
          </cell>
          <cell r="F1708" t="str">
            <v>H</v>
          </cell>
          <cell r="G1708">
            <v>0.15359999999999999</v>
          </cell>
          <cell r="H1708">
            <v>16.739999999999998</v>
          </cell>
          <cell r="I1708">
            <v>18.86</v>
          </cell>
          <cell r="J1708">
            <v>2.57</v>
          </cell>
          <cell r="K1708">
            <v>2.89</v>
          </cell>
        </row>
        <row r="1709">
          <cell r="A1709" t="str">
            <v>Composição Auxiliar88316</v>
          </cell>
          <cell r="B1709" t="str">
            <v>Composição Auxiliar</v>
          </cell>
          <cell r="C1709">
            <v>88316</v>
          </cell>
          <cell r="D1709" t="str">
            <v>SINAPI</v>
          </cell>
          <cell r="E1709" t="str">
            <v>SERVENTE COM ENCARGOS COMPLEMENTARES</v>
          </cell>
          <cell r="F1709" t="str">
            <v>H</v>
          </cell>
          <cell r="G1709">
            <v>4.8399999999999999E-2</v>
          </cell>
          <cell r="H1709">
            <v>13.34</v>
          </cell>
          <cell r="I1709">
            <v>14.87</v>
          </cell>
          <cell r="J1709">
            <v>0.64</v>
          </cell>
          <cell r="K1709">
            <v>0.71</v>
          </cell>
        </row>
        <row r="1710">
          <cell r="A1710" t="str">
            <v>Insumo377</v>
          </cell>
          <cell r="B1710" t="str">
            <v>Insumo</v>
          </cell>
          <cell r="C1710">
            <v>377</v>
          </cell>
          <cell r="D1710" t="str">
            <v>SINAPI</v>
          </cell>
          <cell r="E1710" t="str">
            <v>ASSENTO SANITARIO DE PLASTICO, TIPO CONVENCIONAL</v>
          </cell>
          <cell r="F1710" t="str">
            <v xml:space="preserve">UN    </v>
          </cell>
          <cell r="G1710">
            <v>1</v>
          </cell>
          <cell r="H1710">
            <v>32</v>
          </cell>
          <cell r="I1710">
            <v>32</v>
          </cell>
          <cell r="J1710">
            <v>32</v>
          </cell>
          <cell r="K1710">
            <v>32</v>
          </cell>
        </row>
        <row r="1711">
          <cell r="A1711" t="str">
            <v>ComposiçãoINHI.VLV.MTL.1.1/4".AC</v>
          </cell>
          <cell r="B1711" t="str">
            <v>Composição</v>
          </cell>
          <cell r="C1711" t="str">
            <v>INHI.VLV.MTL.1.1/4".AC</v>
          </cell>
          <cell r="D1711" t="str">
            <v>Próprio</v>
          </cell>
          <cell r="E1711" t="str">
            <v>VÁLVULA DE DESCARGA METÁLICA, BASE 1 1/4 ", ACABAMENTO METÁLICO CROMADO - FORNECIMENTO E INSTALAÇÃO. REF.:99635 SINAPI</v>
          </cell>
          <cell r="F1711" t="str">
            <v>UN</v>
          </cell>
          <cell r="G1711">
            <v>1</v>
          </cell>
          <cell r="H1711">
            <v>0</v>
          </cell>
          <cell r="I1711">
            <v>0</v>
          </cell>
          <cell r="J1711">
            <v>138.67000000000002</v>
          </cell>
          <cell r="K1711">
            <v>141.53</v>
          </cell>
        </row>
        <row r="1712">
          <cell r="A1712" t="str">
            <v>Composição Auxiliar88248</v>
          </cell>
          <cell r="B1712" t="str">
            <v>Composição Auxiliar</v>
          </cell>
          <cell r="C1712">
            <v>88248</v>
          </cell>
          <cell r="D1712" t="str">
            <v>SINAPI</v>
          </cell>
          <cell r="E1712" t="str">
            <v>AUXILIAR DE ENCANADOR OU BOMBEIRO HIDRÁULICO COM ENCARGOS COMPLEMENTARES</v>
          </cell>
          <cell r="F1712" t="str">
            <v>H</v>
          </cell>
          <cell r="G1712">
            <v>0.78900000000000003</v>
          </cell>
          <cell r="H1712">
            <v>12.83</v>
          </cell>
          <cell r="I1712">
            <v>14.33</v>
          </cell>
          <cell r="J1712">
            <v>10.119999999999999</v>
          </cell>
          <cell r="K1712">
            <v>11.3</v>
          </cell>
        </row>
        <row r="1713">
          <cell r="A1713" t="str">
            <v>Composição Auxiliar88267</v>
          </cell>
          <cell r="B1713" t="str">
            <v>Composição Auxiliar</v>
          </cell>
          <cell r="C1713">
            <v>88267</v>
          </cell>
          <cell r="D1713" t="str">
            <v>SINAPI</v>
          </cell>
          <cell r="E1713" t="str">
            <v>ENCANADOR OU BOMBEIRO HIDRÁULICO COM ENCARGOS COMPLEMENTARES</v>
          </cell>
          <cell r="F1713" t="str">
            <v>H</v>
          </cell>
          <cell r="G1713">
            <v>0.78900000000000003</v>
          </cell>
          <cell r="H1713">
            <v>16.739999999999998</v>
          </cell>
          <cell r="I1713">
            <v>18.86</v>
          </cell>
          <cell r="J1713">
            <v>13.2</v>
          </cell>
          <cell r="K1713">
            <v>14.88</v>
          </cell>
        </row>
        <row r="1714">
          <cell r="A1714" t="str">
            <v>Insumo3148</v>
          </cell>
          <cell r="B1714" t="str">
            <v>Insumo</v>
          </cell>
          <cell r="C1714">
            <v>3148</v>
          </cell>
          <cell r="D1714" t="str">
            <v>SINAPI</v>
          </cell>
          <cell r="E1714" t="str">
            <v>FITA VEDA ROSCA EM ROLOS DE 18 MM X 50 M (L X C)</v>
          </cell>
          <cell r="F1714" t="str">
            <v xml:space="preserve">UN    </v>
          </cell>
          <cell r="G1714">
            <v>1.9E-2</v>
          </cell>
          <cell r="H1714">
            <v>18.18</v>
          </cell>
          <cell r="I1714">
            <v>18.18</v>
          </cell>
          <cell r="J1714">
            <v>0.34</v>
          </cell>
          <cell r="K1714">
            <v>0.34</v>
          </cell>
        </row>
        <row r="1715">
          <cell r="A1715" t="str">
            <v>Insumo11781</v>
          </cell>
          <cell r="B1715" t="str">
            <v>Insumo</v>
          </cell>
          <cell r="C1715">
            <v>11781</v>
          </cell>
          <cell r="D1715" t="str">
            <v>SINAPI</v>
          </cell>
          <cell r="E1715" t="str">
            <v>VALVULA DE DESCARGA METALICA, BASE 1 1/4 " E ACABAMENTO METALICO CROMADO</v>
          </cell>
          <cell r="F1715" t="str">
            <v xml:space="preserve">UN    </v>
          </cell>
          <cell r="G1715">
            <v>1</v>
          </cell>
          <cell r="H1715">
            <v>115.01</v>
          </cell>
          <cell r="I1715">
            <v>115.01</v>
          </cell>
          <cell r="J1715">
            <v>115.01</v>
          </cell>
          <cell r="K1715">
            <v>115.01</v>
          </cell>
        </row>
        <row r="1716">
          <cell r="A1716" t="str">
            <v>Composição100858</v>
          </cell>
          <cell r="B1716" t="str">
            <v>Composição</v>
          </cell>
          <cell r="C1716">
            <v>100858</v>
          </cell>
          <cell r="D1716" t="str">
            <v>SINAPI</v>
          </cell>
          <cell r="E1716" t="str">
            <v>MICTÓRIO SIFONADO LOUÇA BRANCA  PADRÃO MÉDIO  FORNECIMENTO E INSTALAÇÃO. AF_01/2020</v>
          </cell>
          <cell r="F1716" t="str">
            <v>UN</v>
          </cell>
          <cell r="G1716">
            <v>1</v>
          </cell>
          <cell r="H1716">
            <v>0</v>
          </cell>
          <cell r="I1716">
            <v>0</v>
          </cell>
          <cell r="J1716">
            <v>434.43</v>
          </cell>
          <cell r="K1716">
            <v>437.03999999999996</v>
          </cell>
        </row>
        <row r="1717">
          <cell r="A1717" t="str">
            <v>Composição Auxiliar88267</v>
          </cell>
          <cell r="B1717" t="str">
            <v>Composição Auxiliar</v>
          </cell>
          <cell r="C1717">
            <v>88267</v>
          </cell>
          <cell r="D1717" t="str">
            <v>SINAPI</v>
          </cell>
          <cell r="E1717" t="str">
            <v>ENCANADOR OU BOMBEIRO HIDRÁULICO COM ENCARGOS COMPLEMENTARES</v>
          </cell>
          <cell r="F1717" t="str">
            <v>H</v>
          </cell>
          <cell r="G1717">
            <v>1.0089999999999999</v>
          </cell>
          <cell r="H1717">
            <v>16.739999999999998</v>
          </cell>
          <cell r="I1717">
            <v>18.86</v>
          </cell>
          <cell r="J1717">
            <v>16.89</v>
          </cell>
          <cell r="K1717">
            <v>19.02</v>
          </cell>
        </row>
        <row r="1718">
          <cell r="A1718" t="str">
            <v>Composição Auxiliar88316</v>
          </cell>
          <cell r="B1718" t="str">
            <v>Composição Auxiliar</v>
          </cell>
          <cell r="C1718">
            <v>88316</v>
          </cell>
          <cell r="D1718" t="str">
            <v>SINAPI</v>
          </cell>
          <cell r="E1718" t="str">
            <v>SERVENTE COM ENCARGOS COMPLEMENTARES</v>
          </cell>
          <cell r="F1718" t="str">
            <v>H</v>
          </cell>
          <cell r="G1718">
            <v>0.31790000000000002</v>
          </cell>
          <cell r="H1718">
            <v>13.34</v>
          </cell>
          <cell r="I1718">
            <v>14.87</v>
          </cell>
          <cell r="J1718">
            <v>4.24</v>
          </cell>
          <cell r="K1718">
            <v>4.72</v>
          </cell>
        </row>
        <row r="1719">
          <cell r="A1719" t="str">
            <v>Insumo6142</v>
          </cell>
          <cell r="B1719" t="str">
            <v>Insumo</v>
          </cell>
          <cell r="C1719">
            <v>6142</v>
          </cell>
          <cell r="D1719" t="str">
            <v>SINAPI</v>
          </cell>
          <cell r="E1719" t="str">
            <v>CONJUNTO DE LIGACAO PARA BACIA SANITARIA AJUSTAVEL, EM PLASTICO BRANCO, COM TUBO, CANOPLA E ESPUDE</v>
          </cell>
          <cell r="F1719" t="str">
            <v xml:space="preserve">UN    </v>
          </cell>
          <cell r="G1719">
            <v>1</v>
          </cell>
          <cell r="H1719">
            <v>6.62</v>
          </cell>
          <cell r="I1719">
            <v>6.62</v>
          </cell>
          <cell r="J1719">
            <v>6.62</v>
          </cell>
          <cell r="K1719">
            <v>6.62</v>
          </cell>
        </row>
        <row r="1720">
          <cell r="A1720" t="str">
            <v>Insumo3146</v>
          </cell>
          <cell r="B1720" t="str">
            <v>Insumo</v>
          </cell>
          <cell r="C1720">
            <v>3146</v>
          </cell>
          <cell r="D1720" t="str">
            <v>SINAPI</v>
          </cell>
          <cell r="E1720" t="str">
            <v>FITA VEDA ROSCA EM ROLOS DE 18 MM X 10 M (L X C)</v>
          </cell>
          <cell r="F1720" t="str">
            <v xml:space="preserve">UN    </v>
          </cell>
          <cell r="G1720">
            <v>3.6499999999999998E-2</v>
          </cell>
          <cell r="H1720">
            <v>4.93</v>
          </cell>
          <cell r="I1720">
            <v>4.93</v>
          </cell>
          <cell r="J1720">
            <v>0.17</v>
          </cell>
          <cell r="K1720">
            <v>0.17</v>
          </cell>
        </row>
        <row r="1721">
          <cell r="A1721" t="str">
            <v>Insumo10432</v>
          </cell>
          <cell r="B1721" t="str">
            <v>Insumo</v>
          </cell>
          <cell r="C1721">
            <v>10432</v>
          </cell>
          <cell r="D1721" t="str">
            <v>SINAPI</v>
          </cell>
          <cell r="E1721" t="str">
            <v>MICTORIO SIFONADO LOUCA BRANCA SEM COMPLEMENTOS</v>
          </cell>
          <cell r="F1721" t="str">
            <v xml:space="preserve">UN    </v>
          </cell>
          <cell r="G1721">
            <v>1</v>
          </cell>
          <cell r="H1721">
            <v>268.14</v>
          </cell>
          <cell r="I1721">
            <v>268.14</v>
          </cell>
          <cell r="J1721">
            <v>268.14</v>
          </cell>
          <cell r="K1721">
            <v>268.14</v>
          </cell>
        </row>
        <row r="1722">
          <cell r="A1722" t="str">
            <v>Insumo4351</v>
          </cell>
          <cell r="B1722" t="str">
            <v>Insumo</v>
          </cell>
          <cell r="C1722">
            <v>4351</v>
          </cell>
          <cell r="D1722" t="str">
            <v>SINAPI</v>
          </cell>
          <cell r="E1722" t="str">
            <v>PARAFUSO NIQUELADO 3 1/2" COM ACABAMENTO CROMADO PARA FIXAR PECA SANITARIA, INCLUI PORCA CEGA, ARRUELA E BUCHA DE NYLON TAMANHO S-8</v>
          </cell>
          <cell r="F1722" t="str">
            <v xml:space="preserve">UN    </v>
          </cell>
          <cell r="G1722">
            <v>2</v>
          </cell>
          <cell r="H1722">
            <v>8.08</v>
          </cell>
          <cell r="I1722">
            <v>8.08</v>
          </cell>
          <cell r="J1722">
            <v>16.16</v>
          </cell>
          <cell r="K1722">
            <v>16.16</v>
          </cell>
        </row>
        <row r="1723">
          <cell r="A1723" t="str">
            <v>Insumo21112</v>
          </cell>
          <cell r="B1723" t="str">
            <v>Insumo</v>
          </cell>
          <cell r="C1723">
            <v>21112</v>
          </cell>
          <cell r="D1723" t="str">
            <v>SINAPI</v>
          </cell>
          <cell r="E1723" t="str">
            <v>VALVULA DE DESCARGA EM METAL CROMADO PARA MICTORIO COM ACIONAMENTO POR PRESSAO E FECHAMENTO AUTOMATICO</v>
          </cell>
          <cell r="F1723" t="str">
            <v xml:space="preserve">UN    </v>
          </cell>
          <cell r="G1723">
            <v>1</v>
          </cell>
          <cell r="H1723">
            <v>122.21</v>
          </cell>
          <cell r="I1723">
            <v>122.21</v>
          </cell>
          <cell r="J1723">
            <v>122.21</v>
          </cell>
          <cell r="K1723">
            <v>122.21</v>
          </cell>
        </row>
        <row r="1724">
          <cell r="A1724" t="str">
            <v>Composição100860</v>
          </cell>
          <cell r="B1724" t="str">
            <v>Composição</v>
          </cell>
          <cell r="C1724">
            <v>100860</v>
          </cell>
          <cell r="D1724" t="str">
            <v>SINAPI</v>
          </cell>
          <cell r="E1724" t="str">
            <v>CHUVEIRO ELÉTRICO COMUM CORPO PLÁSTICO, TIPO DUCHA  FORNECIMENTO E INSTALAÇÃO. AF_01/2020</v>
          </cell>
          <cell r="F1724" t="str">
            <v>UN</v>
          </cell>
          <cell r="G1724">
            <v>1</v>
          </cell>
          <cell r="H1724">
            <v>0</v>
          </cell>
          <cell r="I1724">
            <v>0</v>
          </cell>
          <cell r="J1724">
            <v>79.34</v>
          </cell>
          <cell r="K1724">
            <v>80.510000000000005</v>
          </cell>
        </row>
        <row r="1725">
          <cell r="A1725" t="str">
            <v>Composição Auxiliar88267</v>
          </cell>
          <cell r="B1725" t="str">
            <v>Composição Auxiliar</v>
          </cell>
          <cell r="C1725">
            <v>88267</v>
          </cell>
          <cell r="D1725" t="str">
            <v>SINAPI</v>
          </cell>
          <cell r="E1725" t="str">
            <v>ENCANADOR OU BOMBEIRO HIDRÁULICO COM ENCARGOS COMPLEMENTARES</v>
          </cell>
          <cell r="F1725" t="str">
            <v>H</v>
          </cell>
          <cell r="G1725">
            <v>0.44669999999999999</v>
          </cell>
          <cell r="H1725">
            <v>16.739999999999998</v>
          </cell>
          <cell r="I1725">
            <v>18.86</v>
          </cell>
          <cell r="J1725">
            <v>7.47</v>
          </cell>
          <cell r="K1725">
            <v>8.42</v>
          </cell>
        </row>
        <row r="1726">
          <cell r="A1726" t="str">
            <v>Composição Auxiliar88316</v>
          </cell>
          <cell r="B1726" t="str">
            <v>Composição Auxiliar</v>
          </cell>
          <cell r="C1726">
            <v>88316</v>
          </cell>
          <cell r="D1726" t="str">
            <v>SINAPI</v>
          </cell>
          <cell r="E1726" t="str">
            <v>SERVENTE COM ENCARGOS COMPLEMENTARES</v>
          </cell>
          <cell r="F1726" t="str">
            <v>H</v>
          </cell>
          <cell r="G1726">
            <v>0.14069999999999999</v>
          </cell>
          <cell r="H1726">
            <v>13.34</v>
          </cell>
          <cell r="I1726">
            <v>14.87</v>
          </cell>
          <cell r="J1726">
            <v>1.87</v>
          </cell>
          <cell r="K1726">
            <v>2.09</v>
          </cell>
        </row>
        <row r="1727">
          <cell r="A1727" t="str">
            <v>Insumo1368</v>
          </cell>
          <cell r="B1727" t="str">
            <v>Insumo</v>
          </cell>
          <cell r="C1727">
            <v>1368</v>
          </cell>
          <cell r="D1727" t="str">
            <v>SINAPI</v>
          </cell>
          <cell r="E1727" t="str">
            <v>CHUVEIRO COMUM EM PLASTICO BRANCO, COM CANO, 3 TEMPERATURAS, 5500 W (110/220 V)</v>
          </cell>
          <cell r="F1727" t="str">
            <v xml:space="preserve">UN    </v>
          </cell>
          <cell r="G1727">
            <v>1</v>
          </cell>
          <cell r="H1727">
            <v>69.900000000000006</v>
          </cell>
          <cell r="I1727">
            <v>69.900000000000006</v>
          </cell>
          <cell r="J1727">
            <v>69.900000000000006</v>
          </cell>
          <cell r="K1727">
            <v>69.900000000000006</v>
          </cell>
        </row>
        <row r="1728">
          <cell r="A1728" t="str">
            <v>Insumo3146</v>
          </cell>
          <cell r="B1728" t="str">
            <v>Insumo</v>
          </cell>
          <cell r="C1728">
            <v>3146</v>
          </cell>
          <cell r="D1728" t="str">
            <v>SINAPI</v>
          </cell>
          <cell r="E1728" t="str">
            <v>FITA VEDA ROSCA EM ROLOS DE 18 MM X 10 M (L X C)</v>
          </cell>
          <cell r="F1728" t="str">
            <v xml:space="preserve">UN    </v>
          </cell>
          <cell r="G1728">
            <v>2.1000000000000001E-2</v>
          </cell>
          <cell r="H1728">
            <v>4.93</v>
          </cell>
          <cell r="I1728">
            <v>4.93</v>
          </cell>
          <cell r="J1728">
            <v>0.1</v>
          </cell>
          <cell r="K1728">
            <v>0.1</v>
          </cell>
        </row>
        <row r="1729">
          <cell r="A1729" t="str">
            <v>Composição86874</v>
          </cell>
          <cell r="B1729" t="str">
            <v>Composição</v>
          </cell>
          <cell r="C1729">
            <v>86874</v>
          </cell>
          <cell r="D1729" t="str">
            <v>SINAPI</v>
          </cell>
          <cell r="E1729" t="str">
            <v>TANQUE DE LOUÇA BRANCA SUSPENSO, 18L OU EQUIVALENTE - FORNECIMENTO E INSTALAÇÃO. AF_01/2020</v>
          </cell>
          <cell r="F1729" t="str">
            <v>UN</v>
          </cell>
          <cell r="G1729">
            <v>1</v>
          </cell>
          <cell r="H1729">
            <v>0</v>
          </cell>
          <cell r="I1729">
            <v>0</v>
          </cell>
          <cell r="J1729">
            <v>373.90000000000003</v>
          </cell>
          <cell r="K1729">
            <v>376.17</v>
          </cell>
        </row>
        <row r="1730">
          <cell r="A1730" t="str">
            <v>Composição Auxiliar88267</v>
          </cell>
          <cell r="B1730" t="str">
            <v>Composição Auxiliar</v>
          </cell>
          <cell r="C1730">
            <v>88267</v>
          </cell>
          <cell r="D1730" t="str">
            <v>SINAPI</v>
          </cell>
          <cell r="E1730" t="str">
            <v>ENCANADOR OU BOMBEIRO HIDRÁULICO COM ENCARGOS COMPLEMENTARES</v>
          </cell>
          <cell r="F1730" t="str">
            <v>H</v>
          </cell>
          <cell r="G1730">
            <v>0.8226</v>
          </cell>
          <cell r="H1730">
            <v>16.739999999999998</v>
          </cell>
          <cell r="I1730">
            <v>18.86</v>
          </cell>
          <cell r="J1730">
            <v>13.77</v>
          </cell>
          <cell r="K1730">
            <v>15.51</v>
          </cell>
        </row>
        <row r="1731">
          <cell r="A1731" t="str">
            <v>Composição Auxiliar88316</v>
          </cell>
          <cell r="B1731" t="str">
            <v>Composição Auxiliar</v>
          </cell>
          <cell r="C1731">
            <v>88316</v>
          </cell>
          <cell r="D1731" t="str">
            <v>SINAPI</v>
          </cell>
          <cell r="E1731" t="str">
            <v>SERVENTE COM ENCARGOS COMPLEMENTARES</v>
          </cell>
          <cell r="F1731" t="str">
            <v>H</v>
          </cell>
          <cell r="G1731">
            <v>0.34460000000000002</v>
          </cell>
          <cell r="H1731">
            <v>13.34</v>
          </cell>
          <cell r="I1731">
            <v>14.87</v>
          </cell>
          <cell r="J1731">
            <v>4.59</v>
          </cell>
          <cell r="K1731">
            <v>5.12</v>
          </cell>
        </row>
        <row r="1732">
          <cell r="A1732" t="str">
            <v>Insumo4351</v>
          </cell>
          <cell r="B1732" t="str">
            <v>Insumo</v>
          </cell>
          <cell r="C1732">
            <v>4351</v>
          </cell>
          <cell r="D1732" t="str">
            <v>SINAPI</v>
          </cell>
          <cell r="E1732" t="str">
            <v>PARAFUSO NIQUELADO 3 1/2" COM ACABAMENTO CROMADO PARA FIXAR PECA SANITARIA, INCLUI PORCA CEGA, ARRUELA E BUCHA DE NYLON TAMANHO S-8</v>
          </cell>
          <cell r="F1732" t="str">
            <v xml:space="preserve">UN    </v>
          </cell>
          <cell r="G1732">
            <v>4</v>
          </cell>
          <cell r="H1732">
            <v>8.08</v>
          </cell>
          <cell r="I1732">
            <v>8.08</v>
          </cell>
          <cell r="J1732">
            <v>32.32</v>
          </cell>
          <cell r="K1732">
            <v>32.32</v>
          </cell>
        </row>
        <row r="1733">
          <cell r="A1733" t="str">
            <v>Insumo37329</v>
          </cell>
          <cell r="B1733" t="str">
            <v>Insumo</v>
          </cell>
          <cell r="C1733">
            <v>37329</v>
          </cell>
          <cell r="D1733" t="str">
            <v>SINAPI</v>
          </cell>
          <cell r="E1733" t="str">
            <v>REJUNTE EPOXI, QUALQUER COR</v>
          </cell>
          <cell r="F1733" t="str">
            <v xml:space="preserve">KG    </v>
          </cell>
          <cell r="G1733">
            <v>3.9E-2</v>
          </cell>
          <cell r="H1733">
            <v>97.7</v>
          </cell>
          <cell r="I1733">
            <v>97.7</v>
          </cell>
          <cell r="J1733">
            <v>3.81</v>
          </cell>
          <cell r="K1733">
            <v>3.81</v>
          </cell>
        </row>
        <row r="1734">
          <cell r="A1734" t="str">
            <v>Insumo10423</v>
          </cell>
          <cell r="B1734" t="str">
            <v>Insumo</v>
          </cell>
          <cell r="C1734">
            <v>10423</v>
          </cell>
          <cell r="D1734" t="str">
            <v>SINAPI</v>
          </cell>
          <cell r="E1734" t="str">
            <v>TANQUE LOUCA BRANCA SUSPENSO *20* L</v>
          </cell>
          <cell r="F1734" t="str">
            <v xml:space="preserve">UN    </v>
          </cell>
          <cell r="G1734">
            <v>1</v>
          </cell>
          <cell r="H1734">
            <v>319.41000000000003</v>
          </cell>
          <cell r="I1734">
            <v>319.41000000000003</v>
          </cell>
          <cell r="J1734">
            <v>319.41000000000003</v>
          </cell>
          <cell r="K1734">
            <v>319.41000000000003</v>
          </cell>
        </row>
        <row r="1735">
          <cell r="A1735" t="str">
            <v>Composição86942</v>
          </cell>
          <cell r="B1735" t="str">
            <v>Composição</v>
          </cell>
          <cell r="C1735">
            <v>86942</v>
          </cell>
          <cell r="D1735" t="str">
            <v>SINAPI</v>
          </cell>
          <cell r="E1735" t="str">
            <v>LAVATÓRIO LOUÇA BRANCA SUSPENSO, 29,5 X 39CM OU EQUIVALENTE, PADRÃO POPULAR, INCLUSO SIFÃO TIPO GARRAFA EM PVC, VÁLVULA E ENGATE FLEXÍVEL 30CM EM PLÁSTICO E TORNEIRA CROMADA DE MESA, PADRÃO POPULAR - FORNECIMENTO E INSTALAÇÃO. AF_01/2020</v>
          </cell>
          <cell r="F1735" t="str">
            <v>UN</v>
          </cell>
          <cell r="G1735">
            <v>1</v>
          </cell>
          <cell r="H1735">
            <v>0</v>
          </cell>
          <cell r="I1735">
            <v>0</v>
          </cell>
          <cell r="J1735">
            <v>188.48</v>
          </cell>
          <cell r="K1735">
            <v>190.92</v>
          </cell>
        </row>
        <row r="1736">
          <cell r="A1736" t="str">
            <v>Composição Auxiliar86879</v>
          </cell>
          <cell r="B1736" t="str">
            <v>Composição Auxiliar</v>
          </cell>
          <cell r="C1736">
            <v>86879</v>
          </cell>
          <cell r="D1736" t="str">
            <v>SINAPI</v>
          </cell>
          <cell r="E1736" t="str">
            <v>VÁLVULA EM PLÁSTICO 1 PARA PIA, TANQUE OU LAVATÓRIO, COM OU SEM LADRÃO - FORNECIMENTO E INSTALAÇÃO. AF_01/2020</v>
          </cell>
          <cell r="F1736" t="str">
            <v>UN</v>
          </cell>
          <cell r="G1736">
            <v>1</v>
          </cell>
          <cell r="H1736">
            <v>5.81</v>
          </cell>
          <cell r="I1736">
            <v>6.13</v>
          </cell>
          <cell r="J1736">
            <v>5.81</v>
          </cell>
          <cell r="K1736">
            <v>6.13</v>
          </cell>
        </row>
        <row r="1737">
          <cell r="A1737" t="str">
            <v>Composição Auxiliar86882</v>
          </cell>
          <cell r="B1737" t="str">
            <v>Composição Auxiliar</v>
          </cell>
          <cell r="C1737">
            <v>86882</v>
          </cell>
          <cell r="D1737" t="str">
            <v>SINAPI</v>
          </cell>
          <cell r="E1737" t="str">
            <v>SIFÃO DO TIPO GARRAFA/COPO EM PVC 1.1/4  X 1.1/2 - FORNECIMENTO E INSTALAÇÃO. AF_01/2020</v>
          </cell>
          <cell r="F1737" t="str">
            <v>UN</v>
          </cell>
          <cell r="G1737">
            <v>1</v>
          </cell>
          <cell r="H1737">
            <v>18.36</v>
          </cell>
          <cell r="I1737">
            <v>18.72</v>
          </cell>
          <cell r="J1737">
            <v>18.36</v>
          </cell>
          <cell r="K1737">
            <v>18.72</v>
          </cell>
        </row>
        <row r="1738">
          <cell r="A1738" t="str">
            <v>Composição Auxiliar86884</v>
          </cell>
          <cell r="B1738" t="str">
            <v>Composição Auxiliar</v>
          </cell>
          <cell r="C1738">
            <v>86884</v>
          </cell>
          <cell r="D1738" t="str">
            <v>SINAPI</v>
          </cell>
          <cell r="E1738" t="str">
            <v>ENGATE FLEXÍVEL EM PLÁSTICO BRANCO, 1/2 X 30CM - FORNECIMENTO E INSTALAÇÃO. AF_01/2020</v>
          </cell>
          <cell r="F1738" t="str">
            <v>UN</v>
          </cell>
          <cell r="G1738">
            <v>1</v>
          </cell>
          <cell r="H1738">
            <v>7.14</v>
          </cell>
          <cell r="I1738">
            <v>7.53</v>
          </cell>
          <cell r="J1738">
            <v>7.14</v>
          </cell>
          <cell r="K1738">
            <v>7.53</v>
          </cell>
        </row>
        <row r="1739">
          <cell r="A1739" t="str">
            <v>Composição Auxiliar86904</v>
          </cell>
          <cell r="B1739" t="str">
            <v>Composição Auxiliar</v>
          </cell>
          <cell r="C1739">
            <v>86904</v>
          </cell>
          <cell r="D1739" t="str">
            <v>SINAPI</v>
          </cell>
          <cell r="E1739" t="str">
            <v>LAVATÓRIO LOUÇA BRANCA SUSPENSO, 29,5 X 39CM OU EQUIVALENTE, PADRÃO POPULAR - FORNECIMENTO E INSTALAÇÃO. AF_01/2020</v>
          </cell>
          <cell r="F1739" t="str">
            <v>UN</v>
          </cell>
          <cell r="G1739">
            <v>1</v>
          </cell>
          <cell r="H1739">
            <v>105.08</v>
          </cell>
          <cell r="I1739">
            <v>106.19</v>
          </cell>
          <cell r="J1739">
            <v>105.08</v>
          </cell>
          <cell r="K1739">
            <v>106.19</v>
          </cell>
        </row>
        <row r="1740">
          <cell r="A1740" t="str">
            <v>Composição Auxiliar86906</v>
          </cell>
          <cell r="B1740" t="str">
            <v>Composição Auxiliar</v>
          </cell>
          <cell r="C1740">
            <v>86906</v>
          </cell>
          <cell r="D1740" t="str">
            <v>SINAPI</v>
          </cell>
          <cell r="E1740" t="str">
            <v>TORNEIRA CROMADA DE MESA, 1/2 OU 3/4, PARA LAVATÓRIO, PADRÃO POPULAR - FORNECIMENTO E INSTALAÇÃO. AF_01/2020</v>
          </cell>
          <cell r="F1740" t="str">
            <v>UN</v>
          </cell>
          <cell r="G1740">
            <v>1</v>
          </cell>
          <cell r="H1740">
            <v>52.09</v>
          </cell>
          <cell r="I1740">
            <v>52.35</v>
          </cell>
          <cell r="J1740">
            <v>52.09</v>
          </cell>
          <cell r="K1740">
            <v>52.35</v>
          </cell>
        </row>
        <row r="1741">
          <cell r="A1741" t="str">
            <v>Composição86901</v>
          </cell>
          <cell r="B1741" t="str">
            <v>Composição</v>
          </cell>
          <cell r="C1741">
            <v>86901</v>
          </cell>
          <cell r="D1741" t="str">
            <v>SINAPI</v>
          </cell>
          <cell r="E1741" t="str">
            <v>CUBA DE EMBUTIR OVAL EM LOUÇA BRANCA, 35 X 50CM OU EQUIVALENTE - FORNECIMENTO E INSTALAÇÃO. AF_01/2020</v>
          </cell>
          <cell r="F1741" t="str">
            <v>UN</v>
          </cell>
          <cell r="G1741">
            <v>1</v>
          </cell>
          <cell r="H1741">
            <v>0</v>
          </cell>
          <cell r="I1741">
            <v>0</v>
          </cell>
          <cell r="J1741">
            <v>113.43</v>
          </cell>
          <cell r="K1741">
            <v>115.6</v>
          </cell>
        </row>
        <row r="1742">
          <cell r="A1742" t="str">
            <v>Composição Auxiliar88274</v>
          </cell>
          <cell r="B1742" t="str">
            <v>Composição Auxiliar</v>
          </cell>
          <cell r="C1742">
            <v>88274</v>
          </cell>
          <cell r="D1742" t="str">
            <v>SINAPI</v>
          </cell>
          <cell r="E1742" t="str">
            <v>MARMORISTA/GRANITEIRO COM ENCARGOS COMPLEMENTARES</v>
          </cell>
          <cell r="F1742" t="str">
            <v>H</v>
          </cell>
          <cell r="G1742">
            <v>0.8458</v>
          </cell>
          <cell r="H1742">
            <v>16.989999999999998</v>
          </cell>
          <cell r="I1742">
            <v>19.079999999999998</v>
          </cell>
          <cell r="J1742">
            <v>14.37</v>
          </cell>
          <cell r="K1742">
            <v>16.13</v>
          </cell>
        </row>
        <row r="1743">
          <cell r="A1743" t="str">
            <v>Composição Auxiliar88316</v>
          </cell>
          <cell r="B1743" t="str">
            <v>Composição Auxiliar</v>
          </cell>
          <cell r="C1743">
            <v>88316</v>
          </cell>
          <cell r="D1743" t="str">
            <v>SINAPI</v>
          </cell>
          <cell r="E1743" t="str">
            <v>SERVENTE COM ENCARGOS COMPLEMENTARES</v>
          </cell>
          <cell r="F1743" t="str">
            <v>H</v>
          </cell>
          <cell r="G1743">
            <v>0.26650000000000001</v>
          </cell>
          <cell r="H1743">
            <v>13.34</v>
          </cell>
          <cell r="I1743">
            <v>14.87</v>
          </cell>
          <cell r="J1743">
            <v>3.55</v>
          </cell>
          <cell r="K1743">
            <v>3.96</v>
          </cell>
        </row>
        <row r="1744">
          <cell r="A1744" t="str">
            <v>Insumo20269</v>
          </cell>
          <cell r="B1744" t="str">
            <v>Insumo</v>
          </cell>
          <cell r="C1744">
            <v>20269</v>
          </cell>
          <cell r="D1744" t="str">
            <v>SINAPI</v>
          </cell>
          <cell r="E1744" t="str">
            <v>LAVATORIO/CUBA DE EMBUTIR OVAL LOUCA BRANCA SEM LADRAO *50 X 35* CM</v>
          </cell>
          <cell r="F1744" t="str">
            <v xml:space="preserve">UN    </v>
          </cell>
          <cell r="G1744">
            <v>1</v>
          </cell>
          <cell r="H1744">
            <v>75.66</v>
          </cell>
          <cell r="I1744">
            <v>75.66</v>
          </cell>
          <cell r="J1744">
            <v>75.66</v>
          </cell>
          <cell r="K1744">
            <v>75.66</v>
          </cell>
        </row>
        <row r="1745">
          <cell r="A1745" t="str">
            <v>Insumo4823</v>
          </cell>
          <cell r="B1745" t="str">
            <v>Insumo</v>
          </cell>
          <cell r="C1745">
            <v>4823</v>
          </cell>
          <cell r="D1745" t="str">
            <v>SINAPI</v>
          </cell>
          <cell r="E1745" t="str">
            <v>MASSA PLASTICA PARA MARMORE/GRANITO</v>
          </cell>
          <cell r="F1745" t="str">
            <v xml:space="preserve">KG    </v>
          </cell>
          <cell r="G1745">
            <v>0.52710000000000001</v>
          </cell>
          <cell r="H1745">
            <v>37.67</v>
          </cell>
          <cell r="I1745">
            <v>37.67</v>
          </cell>
          <cell r="J1745">
            <v>19.850000000000001</v>
          </cell>
          <cell r="K1745">
            <v>19.850000000000001</v>
          </cell>
        </row>
        <row r="1746">
          <cell r="A1746" t="str">
            <v>Composição86906</v>
          </cell>
          <cell r="B1746" t="str">
            <v>Composição</v>
          </cell>
          <cell r="C1746">
            <v>86906</v>
          </cell>
          <cell r="D1746" t="str">
            <v>SINAPI</v>
          </cell>
          <cell r="E1746" t="str">
            <v>TORNEIRA CROMADA DE MESA, 1/2 OU 3/4, PARA LAVATÓRIO, PADRÃO POPULAR - FORNECIMENTO E INSTALAÇÃO. AF_01/2020</v>
          </cell>
          <cell r="F1746" t="str">
            <v>UN</v>
          </cell>
          <cell r="G1746">
            <v>1</v>
          </cell>
          <cell r="H1746">
            <v>0</v>
          </cell>
          <cell r="I1746">
            <v>0</v>
          </cell>
          <cell r="J1746">
            <v>52.09</v>
          </cell>
          <cell r="K1746">
            <v>52.35</v>
          </cell>
        </row>
        <row r="1747">
          <cell r="A1747" t="str">
            <v>Composição Auxiliar88267</v>
          </cell>
          <cell r="B1747" t="str">
            <v>Composição Auxiliar</v>
          </cell>
          <cell r="C1747">
            <v>88267</v>
          </cell>
          <cell r="D1747" t="str">
            <v>SINAPI</v>
          </cell>
          <cell r="E1747" t="str">
            <v>ENCANADOR OU BOMBEIRO HIDRÁULICO COM ENCARGOS COMPLEMENTARES</v>
          </cell>
          <cell r="F1747" t="str">
            <v>H</v>
          </cell>
          <cell r="G1747">
            <v>9.6000000000000002E-2</v>
          </cell>
          <cell r="H1747">
            <v>16.739999999999998</v>
          </cell>
          <cell r="I1747">
            <v>18.86</v>
          </cell>
          <cell r="J1747">
            <v>1.6</v>
          </cell>
          <cell r="K1747">
            <v>1.81</v>
          </cell>
        </row>
        <row r="1748">
          <cell r="A1748" t="str">
            <v>Composição Auxiliar88316</v>
          </cell>
          <cell r="B1748" t="str">
            <v>Composição Auxiliar</v>
          </cell>
          <cell r="C1748">
            <v>88316</v>
          </cell>
          <cell r="D1748" t="str">
            <v>SINAPI</v>
          </cell>
          <cell r="E1748" t="str">
            <v>SERVENTE COM ENCARGOS COMPLEMENTARES</v>
          </cell>
          <cell r="F1748" t="str">
            <v>H</v>
          </cell>
          <cell r="G1748">
            <v>3.0300000000000001E-2</v>
          </cell>
          <cell r="H1748">
            <v>13.34</v>
          </cell>
          <cell r="I1748">
            <v>14.87</v>
          </cell>
          <cell r="J1748">
            <v>0.4</v>
          </cell>
          <cell r="K1748">
            <v>0.45</v>
          </cell>
        </row>
        <row r="1749">
          <cell r="A1749" t="str">
            <v>Insumo3146</v>
          </cell>
          <cell r="B1749" t="str">
            <v>Insumo</v>
          </cell>
          <cell r="C1749">
            <v>3146</v>
          </cell>
          <cell r="D1749" t="str">
            <v>SINAPI</v>
          </cell>
          <cell r="E1749" t="str">
            <v>FITA VEDA ROSCA EM ROLOS DE 18 MM X 10 M (L X C)</v>
          </cell>
          <cell r="F1749" t="str">
            <v xml:space="preserve">UN    </v>
          </cell>
          <cell r="G1749">
            <v>2.1000000000000001E-2</v>
          </cell>
          <cell r="H1749">
            <v>4.93</v>
          </cell>
          <cell r="I1749">
            <v>4.93</v>
          </cell>
          <cell r="J1749">
            <v>0.1</v>
          </cell>
          <cell r="K1749">
            <v>0.1</v>
          </cell>
        </row>
        <row r="1750">
          <cell r="A1750" t="str">
            <v>Insumo13415</v>
          </cell>
          <cell r="B1750" t="str">
            <v>Insumo</v>
          </cell>
          <cell r="C1750">
            <v>13415</v>
          </cell>
          <cell r="D1750" t="str">
            <v>SINAPI</v>
          </cell>
          <cell r="E1750" t="str">
            <v>TORNEIRA CROMADA DE MESA PARA LAVATORIO, PADRAO POPULAR, 1/2 " OU 3/4 " (REF 1193)</v>
          </cell>
          <cell r="F1750" t="str">
            <v xml:space="preserve">UN    </v>
          </cell>
          <cell r="G1750">
            <v>1</v>
          </cell>
          <cell r="H1750">
            <v>49.99</v>
          </cell>
          <cell r="I1750">
            <v>49.99</v>
          </cell>
          <cell r="J1750">
            <v>49.99</v>
          </cell>
          <cell r="K1750">
            <v>49.99</v>
          </cell>
        </row>
        <row r="1751">
          <cell r="A1751" t="str">
            <v>Composição95544</v>
          </cell>
          <cell r="B1751" t="str">
            <v>Composição</v>
          </cell>
          <cell r="C1751">
            <v>95544</v>
          </cell>
          <cell r="D1751" t="str">
            <v>SINAPI</v>
          </cell>
          <cell r="E1751" t="str">
            <v>PAPELEIRA DE PAREDE EM METAL CROMADO SEM TAMPA, INCLUSO FIXAÇÃO. AF_01/2020</v>
          </cell>
          <cell r="F1751" t="str">
            <v>UN</v>
          </cell>
          <cell r="G1751">
            <v>1</v>
          </cell>
          <cell r="H1751">
            <v>0</v>
          </cell>
          <cell r="I1751">
            <v>0</v>
          </cell>
          <cell r="J1751">
            <v>33.28</v>
          </cell>
          <cell r="K1751">
            <v>34.11</v>
          </cell>
        </row>
        <row r="1752">
          <cell r="A1752" t="str">
            <v>Composição Auxiliar88267</v>
          </cell>
          <cell r="B1752" t="str">
            <v>Composição Auxiliar</v>
          </cell>
          <cell r="C1752">
            <v>88267</v>
          </cell>
          <cell r="D1752" t="str">
            <v>SINAPI</v>
          </cell>
          <cell r="E1752" t="str">
            <v>ENCANADOR OU BOMBEIRO HIDRÁULICO COM ENCARGOS COMPLEMENTARES</v>
          </cell>
          <cell r="F1752" t="str">
            <v>H</v>
          </cell>
          <cell r="G1752">
            <v>0.31619999999999998</v>
          </cell>
          <cell r="H1752">
            <v>16.739999999999998</v>
          </cell>
          <cell r="I1752">
            <v>18.86</v>
          </cell>
          <cell r="J1752">
            <v>5.29</v>
          </cell>
          <cell r="K1752">
            <v>5.96</v>
          </cell>
        </row>
        <row r="1753">
          <cell r="A1753" t="str">
            <v>Composição Auxiliar88316</v>
          </cell>
          <cell r="B1753" t="str">
            <v>Composição Auxiliar</v>
          </cell>
          <cell r="C1753">
            <v>88316</v>
          </cell>
          <cell r="D1753" t="str">
            <v>SINAPI</v>
          </cell>
          <cell r="E1753" t="str">
            <v>SERVENTE COM ENCARGOS COMPLEMENTARES</v>
          </cell>
          <cell r="F1753" t="str">
            <v>H</v>
          </cell>
          <cell r="G1753">
            <v>9.9599999999999994E-2</v>
          </cell>
          <cell r="H1753">
            <v>13.34</v>
          </cell>
          <cell r="I1753">
            <v>14.87</v>
          </cell>
          <cell r="J1753">
            <v>1.32</v>
          </cell>
          <cell r="K1753">
            <v>1.48</v>
          </cell>
        </row>
        <row r="1754">
          <cell r="A1754" t="str">
            <v>Insumo11703</v>
          </cell>
          <cell r="B1754" t="str">
            <v>Insumo</v>
          </cell>
          <cell r="C1754">
            <v>11703</v>
          </cell>
          <cell r="D1754" t="str">
            <v>SINAPI</v>
          </cell>
          <cell r="E1754" t="str">
            <v>PAPELEIRA DE PAREDE EM METAL CROMADO SEM TAMPA</v>
          </cell>
          <cell r="F1754" t="str">
            <v xml:space="preserve">UN    </v>
          </cell>
          <cell r="G1754">
            <v>1</v>
          </cell>
          <cell r="H1754">
            <v>26.67</v>
          </cell>
          <cell r="I1754">
            <v>26.67</v>
          </cell>
          <cell r="J1754">
            <v>26.67</v>
          </cell>
          <cell r="K1754">
            <v>26.67</v>
          </cell>
        </row>
        <row r="1755">
          <cell r="A1755" t="str">
            <v>ComposiçãoINHI.AC.TOPL.FL.INT</v>
          </cell>
          <cell r="B1755" t="str">
            <v>Composição</v>
          </cell>
          <cell r="C1755" t="str">
            <v>INHI.AC.TOPL.FL.INT</v>
          </cell>
          <cell r="D1755" t="str">
            <v>Próprio</v>
          </cell>
          <cell r="E1755" t="str">
            <v>TOALHEIRO PLASTICO TIPO DISPENSER PARA PAPEL TOALHA INTERFOLHADO. REF.:04001 SINAPI</v>
          </cell>
          <cell r="F1755" t="str">
            <v>UN</v>
          </cell>
          <cell r="G1755">
            <v>1</v>
          </cell>
          <cell r="H1755">
            <v>0</v>
          </cell>
          <cell r="I1755">
            <v>0</v>
          </cell>
          <cell r="J1755">
            <v>88.96</v>
          </cell>
          <cell r="K1755">
            <v>89.47</v>
          </cell>
        </row>
        <row r="1756">
          <cell r="A1756" t="str">
            <v>Composição Auxiliar88309</v>
          </cell>
          <cell r="B1756" t="str">
            <v>Composição Auxiliar</v>
          </cell>
          <cell r="C1756">
            <v>88309</v>
          </cell>
          <cell r="D1756" t="str">
            <v>SINAPI</v>
          </cell>
          <cell r="E1756" t="str">
            <v>PEDREIRO COM ENCARGOS COMPLEMENTARES</v>
          </cell>
          <cell r="F1756" t="str">
            <v>H</v>
          </cell>
          <cell r="G1756">
            <v>0.25</v>
          </cell>
          <cell r="H1756">
            <v>16.78</v>
          </cell>
          <cell r="I1756">
            <v>18.829999999999998</v>
          </cell>
          <cell r="J1756">
            <v>4.1900000000000004</v>
          </cell>
          <cell r="K1756">
            <v>4.7</v>
          </cell>
        </row>
        <row r="1757">
          <cell r="A1757" t="str">
            <v>Insumo37401</v>
          </cell>
          <cell r="B1757" t="str">
            <v>Insumo</v>
          </cell>
          <cell r="C1757">
            <v>37401</v>
          </cell>
          <cell r="D1757" t="str">
            <v>SINAPI</v>
          </cell>
          <cell r="E1757" t="str">
            <v>TOALHEIRO PLASTICO TIPO DISPENSER PARA PAPEL TOALHA INTERFOLHADO</v>
          </cell>
          <cell r="F1757" t="str">
            <v xml:space="preserve">UN    </v>
          </cell>
          <cell r="G1757">
            <v>1</v>
          </cell>
          <cell r="H1757">
            <v>84.77</v>
          </cell>
          <cell r="I1757">
            <v>84.77</v>
          </cell>
          <cell r="J1757">
            <v>84.77</v>
          </cell>
          <cell r="K1757">
            <v>84.77</v>
          </cell>
        </row>
        <row r="1758">
          <cell r="A1758" t="str">
            <v>Composição95547</v>
          </cell>
          <cell r="B1758" t="str">
            <v>Composição</v>
          </cell>
          <cell r="C1758">
            <v>95547</v>
          </cell>
          <cell r="D1758" t="str">
            <v>SINAPI</v>
          </cell>
          <cell r="E1758" t="str">
            <v>SABONETEIRA PLASTICA TIPO DISPENSER PARA SABONETE LIQUIDO COM RESERVATORIO 800 A 1500 ML, INCLUSO FIXAÇÃO. AF_01/2020</v>
          </cell>
          <cell r="F1758" t="str">
            <v>UN</v>
          </cell>
          <cell r="G1758">
            <v>1</v>
          </cell>
          <cell r="H1758">
            <v>0</v>
          </cell>
          <cell r="I1758">
            <v>0</v>
          </cell>
          <cell r="J1758">
            <v>88.03</v>
          </cell>
          <cell r="K1758">
            <v>88.86</v>
          </cell>
        </row>
        <row r="1759">
          <cell r="A1759" t="str">
            <v>Composição Auxiliar88267</v>
          </cell>
          <cell r="B1759" t="str">
            <v>Composição Auxiliar</v>
          </cell>
          <cell r="C1759">
            <v>88267</v>
          </cell>
          <cell r="D1759" t="str">
            <v>SINAPI</v>
          </cell>
          <cell r="E1759" t="str">
            <v>ENCANADOR OU BOMBEIRO HIDRÁULICO COM ENCARGOS COMPLEMENTARES</v>
          </cell>
          <cell r="F1759" t="str">
            <v>H</v>
          </cell>
          <cell r="G1759">
            <v>0.31619999999999998</v>
          </cell>
          <cell r="H1759">
            <v>16.739999999999998</v>
          </cell>
          <cell r="I1759">
            <v>18.86</v>
          </cell>
          <cell r="J1759">
            <v>5.29</v>
          </cell>
          <cell r="K1759">
            <v>5.96</v>
          </cell>
        </row>
        <row r="1760">
          <cell r="A1760" t="str">
            <v>Composição Auxiliar88316</v>
          </cell>
          <cell r="B1760" t="str">
            <v>Composição Auxiliar</v>
          </cell>
          <cell r="C1760">
            <v>88316</v>
          </cell>
          <cell r="D1760" t="str">
            <v>SINAPI</v>
          </cell>
          <cell r="E1760" t="str">
            <v>SERVENTE COM ENCARGOS COMPLEMENTARES</v>
          </cell>
          <cell r="F1760" t="str">
            <v>H</v>
          </cell>
          <cell r="G1760">
            <v>9.9599999999999994E-2</v>
          </cell>
          <cell r="H1760">
            <v>13.34</v>
          </cell>
          <cell r="I1760">
            <v>14.87</v>
          </cell>
          <cell r="J1760">
            <v>1.32</v>
          </cell>
          <cell r="K1760">
            <v>1.48</v>
          </cell>
        </row>
        <row r="1761">
          <cell r="A1761" t="str">
            <v>Insumo11758</v>
          </cell>
          <cell r="B1761" t="str">
            <v>Insumo</v>
          </cell>
          <cell r="C1761">
            <v>11758</v>
          </cell>
          <cell r="D1761" t="str">
            <v>SINAPI</v>
          </cell>
          <cell r="E1761" t="str">
            <v>SABONETEIRA PLASTICA TIPO DISPENSER PARA SABONETE LIQUIDO COM RESERVATORIO 800 A 1500 ML</v>
          </cell>
          <cell r="F1761" t="str">
            <v xml:space="preserve">UN    </v>
          </cell>
          <cell r="G1761">
            <v>1</v>
          </cell>
          <cell r="H1761">
            <v>81.42</v>
          </cell>
          <cell r="I1761">
            <v>81.42</v>
          </cell>
          <cell r="J1761">
            <v>81.42</v>
          </cell>
          <cell r="K1761">
            <v>81.42</v>
          </cell>
        </row>
        <row r="1762">
          <cell r="A1762" t="str">
            <v>Composição86911</v>
          </cell>
          <cell r="B1762" t="str">
            <v>Composição</v>
          </cell>
          <cell r="C1762">
            <v>86911</v>
          </cell>
          <cell r="D1762" t="str">
            <v>SINAPI</v>
          </cell>
          <cell r="E1762" t="str">
            <v>TORNEIRA CROMADA LONGA, DE PAREDE, 1/2 OU 3/4, PARA PIA DE COZINHA, PADRÃO POPULAR - FORNECIMENTO E INSTALAÇÃO. AF_01/2020</v>
          </cell>
          <cell r="F1762" t="str">
            <v>UN</v>
          </cell>
          <cell r="G1762">
            <v>1</v>
          </cell>
          <cell r="H1762">
            <v>0</v>
          </cell>
          <cell r="I1762">
            <v>0</v>
          </cell>
          <cell r="J1762">
            <v>43.92</v>
          </cell>
          <cell r="K1762">
            <v>44.23</v>
          </cell>
        </row>
        <row r="1763">
          <cell r="A1763" t="str">
            <v>Composição Auxiliar88267</v>
          </cell>
          <cell r="B1763" t="str">
            <v>Composição Auxiliar</v>
          </cell>
          <cell r="C1763">
            <v>88267</v>
          </cell>
          <cell r="D1763" t="str">
            <v>SINAPI</v>
          </cell>
          <cell r="E1763" t="str">
            <v>ENCANADOR OU BOMBEIRO HIDRÁULICO COM ENCARGOS COMPLEMENTARES</v>
          </cell>
          <cell r="F1763" t="str">
            <v>H</v>
          </cell>
          <cell r="G1763">
            <v>0.1164</v>
          </cell>
          <cell r="H1763">
            <v>16.739999999999998</v>
          </cell>
          <cell r="I1763">
            <v>18.86</v>
          </cell>
          <cell r="J1763">
            <v>1.94</v>
          </cell>
          <cell r="K1763">
            <v>2.19</v>
          </cell>
        </row>
        <row r="1764">
          <cell r="A1764" t="str">
            <v>Composição Auxiliar88316</v>
          </cell>
          <cell r="B1764" t="str">
            <v>Composição Auxiliar</v>
          </cell>
          <cell r="C1764">
            <v>88316</v>
          </cell>
          <cell r="D1764" t="str">
            <v>SINAPI</v>
          </cell>
          <cell r="E1764" t="str">
            <v>SERVENTE COM ENCARGOS COMPLEMENTARES</v>
          </cell>
          <cell r="F1764" t="str">
            <v>H</v>
          </cell>
          <cell r="G1764">
            <v>3.6700000000000003E-2</v>
          </cell>
          <cell r="H1764">
            <v>13.34</v>
          </cell>
          <cell r="I1764">
            <v>14.87</v>
          </cell>
          <cell r="J1764">
            <v>0.48</v>
          </cell>
          <cell r="K1764">
            <v>0.54</v>
          </cell>
        </row>
        <row r="1765">
          <cell r="A1765" t="str">
            <v>Insumo3146</v>
          </cell>
          <cell r="B1765" t="str">
            <v>Insumo</v>
          </cell>
          <cell r="C1765">
            <v>3146</v>
          </cell>
          <cell r="D1765" t="str">
            <v>SINAPI</v>
          </cell>
          <cell r="E1765" t="str">
            <v>FITA VEDA ROSCA EM ROLOS DE 18 MM X 10 M (L X C)</v>
          </cell>
          <cell r="F1765" t="str">
            <v xml:space="preserve">UN    </v>
          </cell>
          <cell r="G1765">
            <v>2.1000000000000001E-2</v>
          </cell>
          <cell r="H1765">
            <v>4.93</v>
          </cell>
          <cell r="I1765">
            <v>4.93</v>
          </cell>
          <cell r="J1765">
            <v>0.1</v>
          </cell>
          <cell r="K1765">
            <v>0.1</v>
          </cell>
        </row>
        <row r="1766">
          <cell r="A1766" t="str">
            <v>Insumo13416</v>
          </cell>
          <cell r="B1766" t="str">
            <v>Insumo</v>
          </cell>
          <cell r="C1766">
            <v>13416</v>
          </cell>
          <cell r="D1766" t="str">
            <v>SINAPI</v>
          </cell>
          <cell r="E1766" t="str">
            <v>TORNEIRA CROMADA DE PAREDE PARA COZINHA SEM AREJADOR, PADRAO POPULAR, 1/2 " OU 3/4 " (REF 1158)</v>
          </cell>
          <cell r="F1766" t="str">
            <v xml:space="preserve">UN    </v>
          </cell>
          <cell r="G1766">
            <v>1</v>
          </cell>
          <cell r="H1766">
            <v>41.4</v>
          </cell>
          <cell r="I1766">
            <v>41.4</v>
          </cell>
          <cell r="J1766">
            <v>41.4</v>
          </cell>
          <cell r="K1766">
            <v>41.4</v>
          </cell>
        </row>
        <row r="1767">
          <cell r="A1767" t="str">
            <v>ComposiçãoINHI.LAV.SUS.PCD</v>
          </cell>
          <cell r="B1767" t="str">
            <v>Composição</v>
          </cell>
          <cell r="C1767" t="str">
            <v>INHI.LAV.SUS.PCD</v>
          </cell>
          <cell r="D1767" t="str">
            <v>Próprio</v>
          </cell>
          <cell r="E1767" t="str">
            <v xml:space="preserve">LAVATÓRIO LOUÇA BRANCA SUSPENSO, 29,5 X 39CM OU EQUIVALENTE, PADRÃO POPULAR, INCLUSO SIFÃO FLEXÍVEL EM PVC, VÁLVULA E ENGATE FLEXÍVEL 30CM EM PLÁSTICO E TORNEIRA DE PRESSÃO CROMADA DE MESA, PARA LAVATÓRIO PCD, COM ALAVANCA DE ACIONAMENTO - FORNECIMENTO E </v>
          </cell>
          <cell r="F1767" t="str">
            <v>UN</v>
          </cell>
          <cell r="G1767">
            <v>1</v>
          </cell>
          <cell r="H1767">
            <v>0</v>
          </cell>
          <cell r="I1767">
            <v>0</v>
          </cell>
          <cell r="J1767">
            <v>956.5</v>
          </cell>
          <cell r="K1767">
            <v>958.54</v>
          </cell>
        </row>
        <row r="1768">
          <cell r="A1768" t="str">
            <v>Composição Auxiliar86879</v>
          </cell>
          <cell r="B1768" t="str">
            <v>Composição Auxiliar</v>
          </cell>
          <cell r="C1768">
            <v>86879</v>
          </cell>
          <cell r="D1768" t="str">
            <v>SINAPI</v>
          </cell>
          <cell r="E1768" t="str">
            <v>VÁLVULA EM PLÁSTICO 1 PARA PIA, TANQUE OU LAVATÓRIO, COM OU SEM LADRÃO - FORNECIMENTO E INSTALAÇÃO. AF_01/2020</v>
          </cell>
          <cell r="F1768" t="str">
            <v>UN</v>
          </cell>
          <cell r="G1768">
            <v>1</v>
          </cell>
          <cell r="H1768">
            <v>5.81</v>
          </cell>
          <cell r="I1768">
            <v>6.13</v>
          </cell>
          <cell r="J1768">
            <v>5.81</v>
          </cell>
          <cell r="K1768">
            <v>6.13</v>
          </cell>
        </row>
        <row r="1769">
          <cell r="A1769" t="str">
            <v>Composição Auxiliar86883</v>
          </cell>
          <cell r="B1769" t="str">
            <v>Composição Auxiliar</v>
          </cell>
          <cell r="C1769">
            <v>86883</v>
          </cell>
          <cell r="D1769" t="str">
            <v>SINAPI</v>
          </cell>
          <cell r="E1769" t="str">
            <v>SIFÃO DO TIPO FLEXÍVEL EM PVC 1  X 1.1/2  - FORNECIMENTO E INSTALAÇÃO. AF_01/2020</v>
          </cell>
          <cell r="F1769" t="str">
            <v>UN</v>
          </cell>
          <cell r="G1769">
            <v>1</v>
          </cell>
          <cell r="H1769">
            <v>10.47</v>
          </cell>
          <cell r="I1769">
            <v>10.69</v>
          </cell>
          <cell r="J1769">
            <v>10.47</v>
          </cell>
          <cell r="K1769">
            <v>10.69</v>
          </cell>
        </row>
        <row r="1770">
          <cell r="A1770" t="str">
            <v>Composição Auxiliar86884</v>
          </cell>
          <cell r="B1770" t="str">
            <v>Composição Auxiliar</v>
          </cell>
          <cell r="C1770">
            <v>86884</v>
          </cell>
          <cell r="D1770" t="str">
            <v>SINAPI</v>
          </cell>
          <cell r="E1770" t="str">
            <v>ENGATE FLEXÍVEL EM PLÁSTICO BRANCO, 1/2 X 30CM - FORNECIMENTO E INSTALAÇÃO. AF_01/2020</v>
          </cell>
          <cell r="F1770" t="str">
            <v>UN</v>
          </cell>
          <cell r="G1770">
            <v>1</v>
          </cell>
          <cell r="H1770">
            <v>7.14</v>
          </cell>
          <cell r="I1770">
            <v>7.53</v>
          </cell>
          <cell r="J1770">
            <v>7.14</v>
          </cell>
          <cell r="K1770">
            <v>7.53</v>
          </cell>
        </row>
        <row r="1771">
          <cell r="A1771" t="str">
            <v>Composição Auxiliar86904</v>
          </cell>
          <cell r="B1771" t="str">
            <v>Composição Auxiliar</v>
          </cell>
          <cell r="C1771">
            <v>86904</v>
          </cell>
          <cell r="D1771" t="str">
            <v>SINAPI</v>
          </cell>
          <cell r="E1771" t="str">
            <v>LAVATÓRIO LOUÇA BRANCA SUSPENSO, 29,5 X 39CM OU EQUIVALENTE, PADRÃO POPULAR - FORNECIMENTO E INSTALAÇÃO. AF_01/2020</v>
          </cell>
          <cell r="F1771" t="str">
            <v>UN</v>
          </cell>
          <cell r="G1771">
            <v>1</v>
          </cell>
          <cell r="H1771">
            <v>105.08</v>
          </cell>
          <cell r="I1771">
            <v>106.19</v>
          </cell>
          <cell r="J1771">
            <v>105.08</v>
          </cell>
          <cell r="K1771">
            <v>106.19</v>
          </cell>
        </row>
        <row r="1772">
          <cell r="A1772" t="str">
            <v>InsumoINHI.TORN.PCD.1/2"-3/4"</v>
          </cell>
          <cell r="B1772" t="str">
            <v>Insumo</v>
          </cell>
          <cell r="C1772" t="str">
            <v>INHI.TORN.PCD.1/2"-3/4"</v>
          </cell>
          <cell r="D1772" t="str">
            <v>Próprio</v>
          </cell>
          <cell r="E1772" t="str">
            <v>TORNEIRA DE PRESSÃO CROMADA DE MESA, PARA LAVATÓRIO PCD, COM ALAVANCA DE ACIONAMENTO</v>
          </cell>
          <cell r="F1772" t="str">
            <v>Un</v>
          </cell>
          <cell r="G1772">
            <v>1</v>
          </cell>
          <cell r="H1772">
            <v>828</v>
          </cell>
          <cell r="I1772">
            <v>828</v>
          </cell>
          <cell r="J1772">
            <v>828</v>
          </cell>
          <cell r="K1772">
            <v>828</v>
          </cell>
        </row>
        <row r="1773">
          <cell r="A1773" t="str">
            <v>ComposiçãoVLV.PCD.ALAV.AC1.1/4"</v>
          </cell>
          <cell r="B1773" t="str">
            <v>Composição</v>
          </cell>
          <cell r="C1773" t="str">
            <v>VLV.PCD.ALAV.AC1.1/4"</v>
          </cell>
          <cell r="D1773" t="str">
            <v>Próprio</v>
          </cell>
          <cell r="E1773" t="str">
            <v>VÁLVULA DE DESCARGA METÁLICA, BASE 1 1/4 ", ACABAMENTO METÁLICO CROMADO - FORNECIMENTO E INSTALAÇÃO. REF.:99635 SINAPI</v>
          </cell>
          <cell r="F1773" t="str">
            <v>UN</v>
          </cell>
          <cell r="G1773">
            <v>1</v>
          </cell>
          <cell r="H1773">
            <v>0</v>
          </cell>
          <cell r="I1773">
            <v>0</v>
          </cell>
          <cell r="J1773" t="e">
            <v>#N/A</v>
          </cell>
          <cell r="K1773" t="e">
            <v>#N/A</v>
          </cell>
        </row>
        <row r="1774">
          <cell r="A1774" t="str">
            <v>Composição Auxiliar88248</v>
          </cell>
          <cell r="B1774" t="str">
            <v>Composição Auxiliar</v>
          </cell>
          <cell r="C1774">
            <v>88248</v>
          </cell>
          <cell r="D1774" t="str">
            <v>SINAPI</v>
          </cell>
          <cell r="E1774" t="str">
            <v>AUXILIAR DE ENCANADOR OU BOMBEIRO HIDRÁULICO COM ENCARGOS COMPLEMENTARES</v>
          </cell>
          <cell r="F1774" t="str">
            <v>H</v>
          </cell>
          <cell r="G1774">
            <v>0.78900000000000003</v>
          </cell>
          <cell r="H1774">
            <v>12.83</v>
          </cell>
          <cell r="I1774">
            <v>14.33</v>
          </cell>
          <cell r="J1774">
            <v>10.119999999999999</v>
          </cell>
          <cell r="K1774">
            <v>11.3</v>
          </cell>
        </row>
        <row r="1775">
          <cell r="A1775" t="str">
            <v>Composição Auxiliar88267</v>
          </cell>
          <cell r="B1775" t="str">
            <v>Composição Auxiliar</v>
          </cell>
          <cell r="C1775">
            <v>88267</v>
          </cell>
          <cell r="D1775" t="str">
            <v>SINAPI</v>
          </cell>
          <cell r="E1775" t="str">
            <v>ENCANADOR OU BOMBEIRO HIDRÁULICO COM ENCARGOS COMPLEMENTARES</v>
          </cell>
          <cell r="F1775" t="str">
            <v>H</v>
          </cell>
          <cell r="G1775">
            <v>0.78900000000000003</v>
          </cell>
          <cell r="H1775">
            <v>16.739999999999998</v>
          </cell>
          <cell r="I1775">
            <v>18.86</v>
          </cell>
          <cell r="J1775">
            <v>13.2</v>
          </cell>
          <cell r="K1775">
            <v>14.88</v>
          </cell>
        </row>
        <row r="1776">
          <cell r="A1776" t="str">
            <v>Insumo3148</v>
          </cell>
          <cell r="B1776" t="str">
            <v>Insumo</v>
          </cell>
          <cell r="C1776">
            <v>3148</v>
          </cell>
          <cell r="D1776" t="str">
            <v>SINAPI</v>
          </cell>
          <cell r="E1776" t="str">
            <v>FITA VEDA ROSCA EM ROLOS DE 18 MM X 50 M (L X C)</v>
          </cell>
          <cell r="F1776" t="str">
            <v xml:space="preserve">UN    </v>
          </cell>
          <cell r="G1776">
            <v>1.9E-2</v>
          </cell>
          <cell r="H1776">
            <v>18.18</v>
          </cell>
          <cell r="I1776">
            <v>18.18</v>
          </cell>
          <cell r="J1776">
            <v>0.34</v>
          </cell>
          <cell r="K1776">
            <v>0.34</v>
          </cell>
        </row>
        <row r="1777">
          <cell r="A1777" t="str">
            <v>InsumoINHI.VLV.PCD.ALAV.AC</v>
          </cell>
          <cell r="B1777" t="str">
            <v>Insumo</v>
          </cell>
          <cell r="C1777" t="str">
            <v>INHI.VLV.PCD.ALAV.AC</v>
          </cell>
          <cell r="D1777" t="str">
            <v>Próprio</v>
          </cell>
          <cell r="E1777" t="e">
            <v>#N/A</v>
          </cell>
          <cell r="F1777" t="e">
            <v>#N/A</v>
          </cell>
          <cell r="G1777">
            <v>1</v>
          </cell>
          <cell r="H1777" t="e">
            <v>#N/A</v>
          </cell>
          <cell r="I1777" t="e">
            <v>#N/A</v>
          </cell>
          <cell r="J1777" t="e">
            <v>#N/A</v>
          </cell>
          <cell r="K1777" t="e">
            <v>#N/A</v>
          </cell>
        </row>
        <row r="1778">
          <cell r="A1778" t="str">
            <v>Insumo11781</v>
          </cell>
          <cell r="B1778" t="str">
            <v>Insumo</v>
          </cell>
          <cell r="C1778">
            <v>11781</v>
          </cell>
          <cell r="D1778" t="str">
            <v>SINAPI</v>
          </cell>
          <cell r="E1778" t="str">
            <v>VALVULA DE DESCARGA METALICA, BASE 1 1/4 " E ACABAMENTO METALICO CROMADO</v>
          </cell>
          <cell r="F1778" t="str">
            <v xml:space="preserve">UN    </v>
          </cell>
          <cell r="G1778">
            <v>1</v>
          </cell>
          <cell r="H1778">
            <v>115.01</v>
          </cell>
          <cell r="I1778">
            <v>115.01</v>
          </cell>
          <cell r="J1778">
            <v>115.01</v>
          </cell>
          <cell r="K1778">
            <v>115.01</v>
          </cell>
        </row>
        <row r="1779">
          <cell r="A1779" t="str">
            <v>Composição100857</v>
          </cell>
          <cell r="B1779" t="str">
            <v>Composição</v>
          </cell>
          <cell r="C1779">
            <v>100857</v>
          </cell>
          <cell r="D1779" t="str">
            <v>SINAPI</v>
          </cell>
          <cell r="E1779" t="str">
            <v>ACABAMENTO MONOCOMANDO PARA CHUVEIRO  FORNECIMENTO E INSTALAÇÃO. AF_01/2020</v>
          </cell>
          <cell r="F1779" t="str">
            <v>UN</v>
          </cell>
          <cell r="G1779">
            <v>1</v>
          </cell>
          <cell r="H1779">
            <v>0</v>
          </cell>
          <cell r="I1779">
            <v>0</v>
          </cell>
          <cell r="J1779">
            <v>247.42</v>
          </cell>
          <cell r="K1779">
            <v>248.32</v>
          </cell>
        </row>
        <row r="1780">
          <cell r="A1780" t="str">
            <v>Composição Auxiliar88267</v>
          </cell>
          <cell r="B1780" t="str">
            <v>Composição Auxiliar</v>
          </cell>
          <cell r="C1780">
            <v>88267</v>
          </cell>
          <cell r="D1780" t="str">
            <v>SINAPI</v>
          </cell>
          <cell r="E1780" t="str">
            <v>ENCANADOR OU BOMBEIRO HIDRÁULICO COM ENCARGOS COMPLEMENTARES</v>
          </cell>
          <cell r="F1780" t="str">
            <v>H</v>
          </cell>
          <cell r="G1780">
            <v>0.34460000000000002</v>
          </cell>
          <cell r="H1780">
            <v>16.739999999999998</v>
          </cell>
          <cell r="I1780">
            <v>18.86</v>
          </cell>
          <cell r="J1780">
            <v>5.76</v>
          </cell>
          <cell r="K1780">
            <v>6.49</v>
          </cell>
        </row>
        <row r="1781">
          <cell r="A1781" t="str">
            <v>Composição Auxiliar88316</v>
          </cell>
          <cell r="B1781" t="str">
            <v>Composição Auxiliar</v>
          </cell>
          <cell r="C1781">
            <v>88316</v>
          </cell>
          <cell r="D1781" t="str">
            <v>SINAPI</v>
          </cell>
          <cell r="E1781" t="str">
            <v>SERVENTE COM ENCARGOS COMPLEMENTARES</v>
          </cell>
          <cell r="F1781" t="str">
            <v>H</v>
          </cell>
          <cell r="G1781">
            <v>0.1086</v>
          </cell>
          <cell r="H1781">
            <v>13.34</v>
          </cell>
          <cell r="I1781">
            <v>14.87</v>
          </cell>
          <cell r="J1781">
            <v>1.44</v>
          </cell>
          <cell r="K1781">
            <v>1.61</v>
          </cell>
        </row>
        <row r="1782">
          <cell r="A1782" t="str">
            <v>Insumo37587</v>
          </cell>
          <cell r="B1782" t="str">
            <v>Insumo</v>
          </cell>
          <cell r="C1782">
            <v>37587</v>
          </cell>
          <cell r="D1782" t="str">
            <v>SINAPI</v>
          </cell>
          <cell r="E1782" t="str">
            <v>MISTURADOR MONOCOMANDO PARA CHUVEIRO, BASE BRUTA E ACABAMENTO CROMADO</v>
          </cell>
          <cell r="F1782" t="str">
            <v xml:space="preserve">UN    </v>
          </cell>
          <cell r="G1782">
            <v>1</v>
          </cell>
          <cell r="H1782">
            <v>240.22</v>
          </cell>
          <cell r="I1782">
            <v>240.22</v>
          </cell>
          <cell r="J1782">
            <v>240.22</v>
          </cell>
          <cell r="K1782">
            <v>240.22</v>
          </cell>
        </row>
        <row r="1783">
          <cell r="A1783" t="str">
            <v>ComposiçãoINHI.B.INOX.280x80.2CB</v>
          </cell>
          <cell r="B1783" t="str">
            <v>Composição</v>
          </cell>
          <cell r="C1783" t="str">
            <v>INHI.B.INOX.280x80.2CB</v>
          </cell>
          <cell r="D1783" t="str">
            <v>Próprio</v>
          </cell>
          <cell r="E1783" t="str">
            <v>BANCADA DE AÇO INOXIDAVEL 2,80X0,80 M, COM DUAS CUBAS DE EMBUTIR DE AÇO INOXIDÁVEL MÉDIA 80X60X50 CM, VÁLVULA AMERICANA EM METAL CROMADO, SIFÃO TIPO GARRAFA EM METAL, TORNEIRA CROMADA TUBO MÓVEL COM AREJADOR, DE PAREDE - FORNECIMENTO E INSTALAÇÃO</v>
          </cell>
          <cell r="F1783" t="str">
            <v>UN</v>
          </cell>
          <cell r="G1783">
            <v>1</v>
          </cell>
          <cell r="H1783">
            <v>0</v>
          </cell>
          <cell r="I1783">
            <v>0</v>
          </cell>
          <cell r="J1783" t="e">
            <v>#N/A</v>
          </cell>
          <cell r="K1783" t="e">
            <v>#N/A</v>
          </cell>
        </row>
        <row r="1784">
          <cell r="A1784" t="str">
            <v>Composição Auxiliar86910</v>
          </cell>
          <cell r="B1784" t="str">
            <v>Composição Auxiliar</v>
          </cell>
          <cell r="C1784">
            <v>86910</v>
          </cell>
          <cell r="D1784" t="str">
            <v>SINAPI</v>
          </cell>
          <cell r="E1784" t="str">
            <v>TORNEIRA CROMADA TUBO MÓVEL, DE PAREDE, 1/2 OU 3/4, PARA PIA DE COZINHA, PADRÃO MÉDIO - FORNECIMENTO E INSTALAÇÃO. AF_01/2020</v>
          </cell>
          <cell r="F1784" t="str">
            <v>UN</v>
          </cell>
          <cell r="G1784">
            <v>1</v>
          </cell>
          <cell r="H1784">
            <v>98.75</v>
          </cell>
          <cell r="I1784">
            <v>99.06</v>
          </cell>
          <cell r="J1784">
            <v>98.75</v>
          </cell>
          <cell r="K1784">
            <v>99.06</v>
          </cell>
        </row>
        <row r="1785">
          <cell r="A1785" t="str">
            <v>Composição Auxiliar88309</v>
          </cell>
          <cell r="B1785" t="str">
            <v>Composição Auxiliar</v>
          </cell>
          <cell r="C1785">
            <v>88309</v>
          </cell>
          <cell r="D1785" t="str">
            <v>SINAPI</v>
          </cell>
          <cell r="E1785" t="str">
            <v>PEDREIRO COM ENCARGOS COMPLEMENTARES</v>
          </cell>
          <cell r="F1785" t="str">
            <v>H</v>
          </cell>
          <cell r="G1785">
            <v>0.5</v>
          </cell>
          <cell r="H1785">
            <v>16.78</v>
          </cell>
          <cell r="I1785">
            <v>18.829999999999998</v>
          </cell>
          <cell r="J1785">
            <v>8.39</v>
          </cell>
          <cell r="K1785">
            <v>9.41</v>
          </cell>
        </row>
        <row r="1786">
          <cell r="A1786" t="str">
            <v>Composição Auxiliar88242</v>
          </cell>
          <cell r="B1786" t="str">
            <v>Composição Auxiliar</v>
          </cell>
          <cell r="C1786">
            <v>88242</v>
          </cell>
          <cell r="D1786" t="str">
            <v>SINAPI</v>
          </cell>
          <cell r="E1786" t="str">
            <v>AJUDANTE DE PEDREIRO COM ENCARGOS COMPLEMENTARES</v>
          </cell>
          <cell r="F1786" t="str">
            <v>H</v>
          </cell>
          <cell r="G1786">
            <v>0.5</v>
          </cell>
          <cell r="H1786">
            <v>13.39</v>
          </cell>
          <cell r="I1786">
            <v>14.91</v>
          </cell>
          <cell r="J1786">
            <v>6.69</v>
          </cell>
          <cell r="K1786">
            <v>7.45</v>
          </cell>
        </row>
        <row r="1787">
          <cell r="A1787" t="str">
            <v>Composição Auxiliar86883</v>
          </cell>
          <cell r="B1787" t="str">
            <v>Composição Auxiliar</v>
          </cell>
          <cell r="C1787">
            <v>86883</v>
          </cell>
          <cell r="D1787" t="str">
            <v>SINAPI</v>
          </cell>
          <cell r="E1787" t="str">
            <v>SIFÃO DO TIPO FLEXÍVEL EM PVC 1  X 1.1/2  - FORNECIMENTO E INSTALAÇÃO. AF_01/2020</v>
          </cell>
          <cell r="F1787" t="str">
            <v>UN</v>
          </cell>
          <cell r="G1787">
            <v>1</v>
          </cell>
          <cell r="H1787">
            <v>10.47</v>
          </cell>
          <cell r="I1787">
            <v>10.69</v>
          </cell>
          <cell r="J1787">
            <v>10.47</v>
          </cell>
          <cell r="K1787">
            <v>10.69</v>
          </cell>
        </row>
        <row r="1788">
          <cell r="A1788" t="str">
            <v>InsumoINHI.B.INOX.280x80.2CB</v>
          </cell>
          <cell r="B1788" t="str">
            <v>Insumo</v>
          </cell>
          <cell r="C1788" t="str">
            <v>INHI.B.INOX.280x80.2CB</v>
          </cell>
          <cell r="D1788" t="str">
            <v>Próprio</v>
          </cell>
          <cell r="E1788" t="e">
            <v>#N/A</v>
          </cell>
          <cell r="F1788" t="e">
            <v>#N/A</v>
          </cell>
          <cell r="G1788">
            <v>1</v>
          </cell>
          <cell r="H1788" t="e">
            <v>#N/A</v>
          </cell>
          <cell r="I1788" t="e">
            <v>#N/A</v>
          </cell>
          <cell r="J1788" t="e">
            <v>#N/A</v>
          </cell>
          <cell r="K1788" t="e">
            <v>#N/A</v>
          </cell>
        </row>
        <row r="1789">
          <cell r="A1789" t="str">
            <v>ComposiçãoINHI.B.INOX.470x60.2CB</v>
          </cell>
          <cell r="B1789" t="str">
            <v>Composição</v>
          </cell>
          <cell r="C1789" t="str">
            <v>INHI.B.INOX.470x60.2CB</v>
          </cell>
          <cell r="D1789" t="str">
            <v>Próprio</v>
          </cell>
          <cell r="E1789" t="str">
            <v>BANCADA DE AÇO INOXIDAVEL 4,70X0,60 M, COM DUAS CUBAS DE EMBUTIR DE AÇO INOXIDÁVEL MÉDIA 40X50X21 CM, VÁLVULA AMERICANA EM METAL CROMADO, SIFÃO TIPO GARRAFA EM METAL, TORNEIRA CROMADA TUBO MÓVEL COM AREJADOR, DE PAREDE - FORNECIMENTO E INSTALAÇÃO</v>
          </cell>
          <cell r="F1789" t="str">
            <v>UN</v>
          </cell>
          <cell r="G1789">
            <v>1</v>
          </cell>
          <cell r="H1789">
            <v>0</v>
          </cell>
          <cell r="I1789">
            <v>0</v>
          </cell>
          <cell r="J1789" t="e">
            <v>#N/A</v>
          </cell>
          <cell r="K1789" t="e">
            <v>#N/A</v>
          </cell>
        </row>
        <row r="1790">
          <cell r="A1790" t="str">
            <v>Composição Auxiliar86910</v>
          </cell>
          <cell r="B1790" t="str">
            <v>Composição Auxiliar</v>
          </cell>
          <cell r="C1790">
            <v>86910</v>
          </cell>
          <cell r="D1790" t="str">
            <v>SINAPI</v>
          </cell>
          <cell r="E1790" t="str">
            <v>TORNEIRA CROMADA TUBO MÓVEL, DE PAREDE, 1/2 OU 3/4, PARA PIA DE COZINHA, PADRÃO MÉDIO - FORNECIMENTO E INSTALAÇÃO. AF_01/2020</v>
          </cell>
          <cell r="F1790" t="str">
            <v>UN</v>
          </cell>
          <cell r="G1790">
            <v>1</v>
          </cell>
          <cell r="H1790">
            <v>98.75</v>
          </cell>
          <cell r="I1790">
            <v>99.06</v>
          </cell>
          <cell r="J1790">
            <v>98.75</v>
          </cell>
          <cell r="K1790">
            <v>99.06</v>
          </cell>
        </row>
        <row r="1791">
          <cell r="A1791" t="str">
            <v>Composição Auxiliar88309</v>
          </cell>
          <cell r="B1791" t="str">
            <v>Composição Auxiliar</v>
          </cell>
          <cell r="C1791">
            <v>88309</v>
          </cell>
          <cell r="D1791" t="str">
            <v>SINAPI</v>
          </cell>
          <cell r="E1791" t="str">
            <v>PEDREIRO COM ENCARGOS COMPLEMENTARES</v>
          </cell>
          <cell r="F1791" t="str">
            <v>H</v>
          </cell>
          <cell r="G1791">
            <v>0.5</v>
          </cell>
          <cell r="H1791">
            <v>16.78</v>
          </cell>
          <cell r="I1791">
            <v>18.829999999999998</v>
          </cell>
          <cell r="J1791">
            <v>8.39</v>
          </cell>
          <cell r="K1791">
            <v>9.41</v>
          </cell>
        </row>
        <row r="1792">
          <cell r="A1792" t="str">
            <v>Composição Auxiliar88242</v>
          </cell>
          <cell r="B1792" t="str">
            <v>Composição Auxiliar</v>
          </cell>
          <cell r="C1792">
            <v>88242</v>
          </cell>
          <cell r="D1792" t="str">
            <v>SINAPI</v>
          </cell>
          <cell r="E1792" t="str">
            <v>AJUDANTE DE PEDREIRO COM ENCARGOS COMPLEMENTARES</v>
          </cell>
          <cell r="F1792" t="str">
            <v>H</v>
          </cell>
          <cell r="G1792">
            <v>0.5</v>
          </cell>
          <cell r="H1792">
            <v>13.39</v>
          </cell>
          <cell r="I1792">
            <v>14.91</v>
          </cell>
          <cell r="J1792">
            <v>6.69</v>
          </cell>
          <cell r="K1792">
            <v>7.45</v>
          </cell>
        </row>
        <row r="1793">
          <cell r="A1793" t="str">
            <v>Composição Auxiliar86883</v>
          </cell>
          <cell r="B1793" t="str">
            <v>Composição Auxiliar</v>
          </cell>
          <cell r="C1793">
            <v>86883</v>
          </cell>
          <cell r="D1793" t="str">
            <v>SINAPI</v>
          </cell>
          <cell r="E1793" t="str">
            <v>SIFÃO DO TIPO FLEXÍVEL EM PVC 1  X 1.1/2  - FORNECIMENTO E INSTALAÇÃO. AF_01/2020</v>
          </cell>
          <cell r="F1793" t="str">
            <v>UN</v>
          </cell>
          <cell r="G1793">
            <v>1</v>
          </cell>
          <cell r="H1793">
            <v>10.47</v>
          </cell>
          <cell r="I1793">
            <v>10.69</v>
          </cell>
          <cell r="J1793">
            <v>10.47</v>
          </cell>
          <cell r="K1793">
            <v>10.69</v>
          </cell>
        </row>
        <row r="1794">
          <cell r="A1794" t="str">
            <v>InsumoINHI.B.INOX.470x60.2CB</v>
          </cell>
          <cell r="B1794" t="str">
            <v>Insumo</v>
          </cell>
          <cell r="C1794" t="str">
            <v>INHI.B.INOX.470x60.2CB</v>
          </cell>
          <cell r="D1794" t="str">
            <v>Próprio</v>
          </cell>
          <cell r="E1794" t="e">
            <v>#N/A</v>
          </cell>
          <cell r="F1794" t="e">
            <v>#N/A</v>
          </cell>
          <cell r="G1794">
            <v>1</v>
          </cell>
          <cell r="H1794" t="e">
            <v>#N/A</v>
          </cell>
          <cell r="I1794" t="e">
            <v>#N/A</v>
          </cell>
          <cell r="J1794" t="e">
            <v>#N/A</v>
          </cell>
          <cell r="K1794" t="e">
            <v>#N/A</v>
          </cell>
        </row>
        <row r="1795">
          <cell r="A1795" t="str">
            <v>ComposiçãoINHI.B.INOX.200x60.1CB</v>
          </cell>
          <cell r="B1795" t="str">
            <v>Composição</v>
          </cell>
          <cell r="C1795" t="str">
            <v>INHI.B.INOX.200x60.1CB</v>
          </cell>
          <cell r="D1795" t="str">
            <v>Próprio</v>
          </cell>
          <cell r="E1795" t="str">
            <v>BANCADA DE AÇO INOXIDAVEL 2,00X0,60 M, COM UMA CUBA DE EMBUTIR DE AÇO INOXIDÁVEL MÉDIA 40X50X21 CM, VÁLVULA AMERICANA EM METAL CROMADO, SIFÃO TIPO GARRAFA EM METAL, TORNEIRA CROMADA TUBO MÓVEL COM AREJADOR, DE PAREDE - FORNECIMENTO E INSTALAÇÃO</v>
          </cell>
          <cell r="F1795" t="str">
            <v>UN</v>
          </cell>
          <cell r="G1795">
            <v>1</v>
          </cell>
          <cell r="H1795">
            <v>0</v>
          </cell>
          <cell r="I1795">
            <v>0</v>
          </cell>
          <cell r="J1795" t="e">
            <v>#N/A</v>
          </cell>
          <cell r="K1795" t="e">
            <v>#N/A</v>
          </cell>
        </row>
        <row r="1796">
          <cell r="A1796" t="str">
            <v>Composição Auxiliar86910</v>
          </cell>
          <cell r="B1796" t="str">
            <v>Composição Auxiliar</v>
          </cell>
          <cell r="C1796">
            <v>86910</v>
          </cell>
          <cell r="D1796" t="str">
            <v>SINAPI</v>
          </cell>
          <cell r="E1796" t="str">
            <v>TORNEIRA CROMADA TUBO MÓVEL, DE PAREDE, 1/2 OU 3/4, PARA PIA DE COZINHA, PADRÃO MÉDIO - FORNECIMENTO E INSTALAÇÃO. AF_01/2020</v>
          </cell>
          <cell r="F1796" t="str">
            <v>UN</v>
          </cell>
          <cell r="G1796">
            <v>1</v>
          </cell>
          <cell r="H1796">
            <v>98.75</v>
          </cell>
          <cell r="I1796">
            <v>99.06</v>
          </cell>
          <cell r="J1796">
            <v>98.75</v>
          </cell>
          <cell r="K1796">
            <v>99.06</v>
          </cell>
        </row>
        <row r="1797">
          <cell r="A1797" t="str">
            <v>Composição Auxiliar88309</v>
          </cell>
          <cell r="B1797" t="str">
            <v>Composição Auxiliar</v>
          </cell>
          <cell r="C1797">
            <v>88309</v>
          </cell>
          <cell r="D1797" t="str">
            <v>SINAPI</v>
          </cell>
          <cell r="E1797" t="str">
            <v>PEDREIRO COM ENCARGOS COMPLEMENTARES</v>
          </cell>
          <cell r="F1797" t="str">
            <v>H</v>
          </cell>
          <cell r="G1797">
            <v>0.5</v>
          </cell>
          <cell r="H1797">
            <v>16.78</v>
          </cell>
          <cell r="I1797">
            <v>18.829999999999998</v>
          </cell>
          <cell r="J1797">
            <v>8.39</v>
          </cell>
          <cell r="K1797">
            <v>9.41</v>
          </cell>
        </row>
        <row r="1798">
          <cell r="A1798" t="str">
            <v>Composição Auxiliar88242</v>
          </cell>
          <cell r="B1798" t="str">
            <v>Composição Auxiliar</v>
          </cell>
          <cell r="C1798">
            <v>88242</v>
          </cell>
          <cell r="D1798" t="str">
            <v>SINAPI</v>
          </cell>
          <cell r="E1798" t="str">
            <v>AJUDANTE DE PEDREIRO COM ENCARGOS COMPLEMENTARES</v>
          </cell>
          <cell r="F1798" t="str">
            <v>H</v>
          </cell>
          <cell r="G1798">
            <v>0.5</v>
          </cell>
          <cell r="H1798">
            <v>13.39</v>
          </cell>
          <cell r="I1798">
            <v>14.91</v>
          </cell>
          <cell r="J1798">
            <v>6.69</v>
          </cell>
          <cell r="K1798">
            <v>7.45</v>
          </cell>
        </row>
        <row r="1799">
          <cell r="A1799" t="str">
            <v>Composição Auxiliar86883</v>
          </cell>
          <cell r="B1799" t="str">
            <v>Composição Auxiliar</v>
          </cell>
          <cell r="C1799">
            <v>86883</v>
          </cell>
          <cell r="D1799" t="str">
            <v>SINAPI</v>
          </cell>
          <cell r="E1799" t="str">
            <v>SIFÃO DO TIPO FLEXÍVEL EM PVC 1  X 1.1/2  - FORNECIMENTO E INSTALAÇÃO. AF_01/2020</v>
          </cell>
          <cell r="F1799" t="str">
            <v>UN</v>
          </cell>
          <cell r="G1799">
            <v>1</v>
          </cell>
          <cell r="H1799">
            <v>10.47</v>
          </cell>
          <cell r="I1799">
            <v>10.69</v>
          </cell>
          <cell r="J1799">
            <v>10.47</v>
          </cell>
          <cell r="K1799">
            <v>10.69</v>
          </cell>
        </row>
        <row r="1800">
          <cell r="A1800" t="str">
            <v>InsumoINHI.B.INOX.200x60.1CB</v>
          </cell>
          <cell r="B1800" t="str">
            <v>Insumo</v>
          </cell>
          <cell r="C1800" t="str">
            <v>INHI.B.INOX.200x60.1CB</v>
          </cell>
          <cell r="D1800" t="str">
            <v>Próprio</v>
          </cell>
          <cell r="E1800" t="e">
            <v>#N/A</v>
          </cell>
          <cell r="F1800" t="e">
            <v>#N/A</v>
          </cell>
          <cell r="G1800">
            <v>1</v>
          </cell>
          <cell r="H1800" t="e">
            <v>#N/A</v>
          </cell>
          <cell r="I1800" t="e">
            <v>#N/A</v>
          </cell>
          <cell r="J1800" t="e">
            <v>#N/A</v>
          </cell>
          <cell r="K1800" t="e">
            <v>#N/A</v>
          </cell>
        </row>
        <row r="1801">
          <cell r="A1801" t="str">
            <v>ComposiçãoINHI.B.INOX.150x60.2CB</v>
          </cell>
          <cell r="B1801" t="str">
            <v>Composição</v>
          </cell>
          <cell r="C1801" t="str">
            <v>INHI.B.INOX.150x60.2CB</v>
          </cell>
          <cell r="D1801" t="str">
            <v>Próprio</v>
          </cell>
          <cell r="E1801" t="str">
            <v>BANCADA DE AÇO INOXIDAVEL 1,50X0,60 M, COM DUAS CUBAS DE EMBUTIR DE AÇO INOXIDÁVEL MÉDIA 40X50X21 CM, VÁLVULA AMERICANA EM METAL CROMADO, SIFÃO TIPO GARRAFA EM METAL, TORNEIRA CROMADA TUBO MÓVEL COM AREJADOR, DE PAREDE - FORNECIMENTO E INSTALAÇÃO</v>
          </cell>
          <cell r="F1801" t="str">
            <v>UN</v>
          </cell>
          <cell r="G1801">
            <v>1</v>
          </cell>
          <cell r="H1801">
            <v>0</v>
          </cell>
          <cell r="I1801">
            <v>0</v>
          </cell>
          <cell r="J1801" t="e">
            <v>#N/A</v>
          </cell>
          <cell r="K1801" t="e">
            <v>#N/A</v>
          </cell>
        </row>
        <row r="1802">
          <cell r="A1802" t="str">
            <v>Composição Auxiliar86910</v>
          </cell>
          <cell r="B1802" t="str">
            <v>Composição Auxiliar</v>
          </cell>
          <cell r="C1802">
            <v>86910</v>
          </cell>
          <cell r="D1802" t="str">
            <v>SINAPI</v>
          </cell>
          <cell r="E1802" t="str">
            <v>TORNEIRA CROMADA TUBO MÓVEL, DE PAREDE, 1/2 OU 3/4, PARA PIA DE COZINHA, PADRÃO MÉDIO - FORNECIMENTO E INSTALAÇÃO. AF_01/2020</v>
          </cell>
          <cell r="F1802" t="str">
            <v>UN</v>
          </cell>
          <cell r="G1802">
            <v>1</v>
          </cell>
          <cell r="H1802">
            <v>98.75</v>
          </cell>
          <cell r="I1802">
            <v>99.06</v>
          </cell>
          <cell r="J1802">
            <v>98.75</v>
          </cell>
          <cell r="K1802">
            <v>99.06</v>
          </cell>
        </row>
        <row r="1803">
          <cell r="A1803" t="str">
            <v>Composição Auxiliar88309</v>
          </cell>
          <cell r="B1803" t="str">
            <v>Composição Auxiliar</v>
          </cell>
          <cell r="C1803">
            <v>88309</v>
          </cell>
          <cell r="D1803" t="str">
            <v>SINAPI</v>
          </cell>
          <cell r="E1803" t="str">
            <v>PEDREIRO COM ENCARGOS COMPLEMENTARES</v>
          </cell>
          <cell r="F1803" t="str">
            <v>H</v>
          </cell>
          <cell r="G1803">
            <v>0.5</v>
          </cell>
          <cell r="H1803">
            <v>16.78</v>
          </cell>
          <cell r="I1803">
            <v>18.829999999999998</v>
          </cell>
          <cell r="J1803">
            <v>8.39</v>
          </cell>
          <cell r="K1803">
            <v>9.41</v>
          </cell>
        </row>
        <row r="1804">
          <cell r="A1804" t="str">
            <v>Composição Auxiliar88242</v>
          </cell>
          <cell r="B1804" t="str">
            <v>Composição Auxiliar</v>
          </cell>
          <cell r="C1804">
            <v>88242</v>
          </cell>
          <cell r="D1804" t="str">
            <v>SINAPI</v>
          </cell>
          <cell r="E1804" t="str">
            <v>AJUDANTE DE PEDREIRO COM ENCARGOS COMPLEMENTARES</v>
          </cell>
          <cell r="F1804" t="str">
            <v>H</v>
          </cell>
          <cell r="G1804">
            <v>0.5</v>
          </cell>
          <cell r="H1804">
            <v>13.39</v>
          </cell>
          <cell r="I1804">
            <v>14.91</v>
          </cell>
          <cell r="J1804">
            <v>6.69</v>
          </cell>
          <cell r="K1804">
            <v>7.45</v>
          </cell>
        </row>
        <row r="1805">
          <cell r="A1805" t="str">
            <v>Composição Auxiliar86883</v>
          </cell>
          <cell r="B1805" t="str">
            <v>Composição Auxiliar</v>
          </cell>
          <cell r="C1805">
            <v>86883</v>
          </cell>
          <cell r="D1805" t="str">
            <v>SINAPI</v>
          </cell>
          <cell r="E1805" t="str">
            <v>SIFÃO DO TIPO FLEXÍVEL EM PVC 1  X 1.1/2  - FORNECIMENTO E INSTALAÇÃO. AF_01/2020</v>
          </cell>
          <cell r="F1805" t="str">
            <v>UN</v>
          </cell>
          <cell r="G1805">
            <v>1</v>
          </cell>
          <cell r="H1805">
            <v>10.47</v>
          </cell>
          <cell r="I1805">
            <v>10.69</v>
          </cell>
          <cell r="J1805">
            <v>10.47</v>
          </cell>
          <cell r="K1805">
            <v>10.69</v>
          </cell>
        </row>
        <row r="1806">
          <cell r="A1806" t="str">
            <v>InsumoINHI.B.INOX.150x60.2CB</v>
          </cell>
          <cell r="B1806" t="str">
            <v>Insumo</v>
          </cell>
          <cell r="C1806" t="str">
            <v>INHI.B.INOX.150x60.2CB</v>
          </cell>
          <cell r="D1806" t="str">
            <v>Próprio</v>
          </cell>
          <cell r="E1806" t="e">
            <v>#N/A</v>
          </cell>
          <cell r="F1806" t="e">
            <v>#N/A</v>
          </cell>
          <cell r="G1806">
            <v>1</v>
          </cell>
          <cell r="H1806" t="e">
            <v>#N/A</v>
          </cell>
          <cell r="I1806" t="e">
            <v>#N/A</v>
          </cell>
          <cell r="J1806" t="e">
            <v>#N/A</v>
          </cell>
          <cell r="K1806" t="e">
            <v>#N/A</v>
          </cell>
        </row>
        <row r="1807">
          <cell r="A1807" t="str">
            <v>Composição86879</v>
          </cell>
          <cell r="B1807" t="str">
            <v>Composição</v>
          </cell>
          <cell r="C1807">
            <v>86879</v>
          </cell>
          <cell r="D1807" t="str">
            <v>SINAPI</v>
          </cell>
          <cell r="E1807" t="str">
            <v>VÁLVULA EM PLÁSTICO 1 PARA PIA, TANQUE OU LAVATÓRIO, COM OU SEM LADRÃO - FORNECIMENTO E INSTALAÇÃO. AF_01/2020</v>
          </cell>
          <cell r="F1807" t="str">
            <v>UN</v>
          </cell>
          <cell r="G1807">
            <v>1</v>
          </cell>
          <cell r="H1807">
            <v>0</v>
          </cell>
          <cell r="I1807">
            <v>0</v>
          </cell>
          <cell r="J1807">
            <v>5.8100000000000005</v>
          </cell>
          <cell r="K1807">
            <v>6.13</v>
          </cell>
        </row>
        <row r="1808">
          <cell r="A1808" t="str">
            <v>Composição Auxiliar88267</v>
          </cell>
          <cell r="B1808" t="str">
            <v>Composição Auxiliar</v>
          </cell>
          <cell r="C1808">
            <v>88267</v>
          </cell>
          <cell r="D1808" t="str">
            <v>SINAPI</v>
          </cell>
          <cell r="E1808" t="str">
            <v>ENCANADOR OU BOMBEIRO HIDRÁULICO COM ENCARGOS COMPLEMENTARES</v>
          </cell>
          <cell r="F1808" t="str">
            <v>H</v>
          </cell>
          <cell r="G1808">
            <v>0.1232</v>
          </cell>
          <cell r="H1808">
            <v>16.739999999999998</v>
          </cell>
          <cell r="I1808">
            <v>18.86</v>
          </cell>
          <cell r="J1808">
            <v>2.06</v>
          </cell>
          <cell r="K1808">
            <v>2.3199999999999998</v>
          </cell>
        </row>
        <row r="1809">
          <cell r="A1809" t="str">
            <v>Composição Auxiliar88316</v>
          </cell>
          <cell r="B1809" t="str">
            <v>Composição Auxiliar</v>
          </cell>
          <cell r="C1809">
            <v>88316</v>
          </cell>
          <cell r="D1809" t="str">
            <v>SINAPI</v>
          </cell>
          <cell r="E1809" t="str">
            <v>SERVENTE COM ENCARGOS COMPLEMENTARES</v>
          </cell>
          <cell r="F1809" t="str">
            <v>H</v>
          </cell>
          <cell r="G1809">
            <v>3.8800000000000001E-2</v>
          </cell>
          <cell r="H1809">
            <v>13.34</v>
          </cell>
          <cell r="I1809">
            <v>14.87</v>
          </cell>
          <cell r="J1809">
            <v>0.51</v>
          </cell>
          <cell r="K1809">
            <v>0.56999999999999995</v>
          </cell>
        </row>
        <row r="1810">
          <cell r="A1810" t="str">
            <v>Insumo3146</v>
          </cell>
          <cell r="B1810" t="str">
            <v>Insumo</v>
          </cell>
          <cell r="C1810">
            <v>3146</v>
          </cell>
          <cell r="D1810" t="str">
            <v>SINAPI</v>
          </cell>
          <cell r="E1810" t="str">
            <v>FITA VEDA ROSCA EM ROLOS DE 18 MM X 10 M (L X C)</v>
          </cell>
          <cell r="F1810" t="str">
            <v xml:space="preserve">UN    </v>
          </cell>
          <cell r="G1810">
            <v>3.32E-2</v>
          </cell>
          <cell r="H1810">
            <v>4.93</v>
          </cell>
          <cell r="I1810">
            <v>4.93</v>
          </cell>
          <cell r="J1810">
            <v>0.16</v>
          </cell>
          <cell r="K1810">
            <v>0.16</v>
          </cell>
        </row>
        <row r="1811">
          <cell r="A1811" t="str">
            <v>Insumo6153</v>
          </cell>
          <cell r="B1811" t="str">
            <v>Insumo</v>
          </cell>
          <cell r="C1811">
            <v>6153</v>
          </cell>
          <cell r="D1811" t="str">
            <v>SINAPI</v>
          </cell>
          <cell r="E1811" t="str">
            <v>VALVULA EM PLASTICO BRANCO PARA TANQUE OU LAVATORIO 1 ", SEM UNHO E SEM LADRAO</v>
          </cell>
          <cell r="F1811" t="str">
            <v xml:space="preserve">UN    </v>
          </cell>
          <cell r="G1811">
            <v>1</v>
          </cell>
          <cell r="H1811">
            <v>3.08</v>
          </cell>
          <cell r="I1811">
            <v>3.08</v>
          </cell>
          <cell r="J1811">
            <v>3.08</v>
          </cell>
          <cell r="K1811">
            <v>3.08</v>
          </cell>
        </row>
        <row r="1812">
          <cell r="A1812" t="str">
            <v>Composição86883</v>
          </cell>
          <cell r="B1812" t="str">
            <v>Composição</v>
          </cell>
          <cell r="C1812">
            <v>86883</v>
          </cell>
          <cell r="D1812" t="str">
            <v>SINAPI</v>
          </cell>
          <cell r="E1812" t="str">
            <v>SIFÃO DO TIPO FLEXÍVEL EM PVC 1  X 1.1/2  - FORNECIMENTO E INSTALAÇÃO. AF_01/2020</v>
          </cell>
          <cell r="F1812" t="str">
            <v>UN</v>
          </cell>
          <cell r="G1812">
            <v>1</v>
          </cell>
          <cell r="H1812">
            <v>0</v>
          </cell>
          <cell r="I1812">
            <v>0</v>
          </cell>
          <cell r="J1812">
            <v>10.47</v>
          </cell>
          <cell r="K1812">
            <v>10.690000000000001</v>
          </cell>
        </row>
        <row r="1813">
          <cell r="A1813" t="str">
            <v>Composição Auxiliar88267</v>
          </cell>
          <cell r="B1813" t="str">
            <v>Composição Auxiliar</v>
          </cell>
          <cell r="C1813">
            <v>88267</v>
          </cell>
          <cell r="D1813" t="str">
            <v>SINAPI</v>
          </cell>
          <cell r="E1813" t="str">
            <v>ENCANADOR OU BOMBEIRO HIDRÁULICO COM ENCARGOS COMPLEMENTARES</v>
          </cell>
          <cell r="F1813" t="str">
            <v>H</v>
          </cell>
          <cell r="G1813">
            <v>8.4500000000000006E-2</v>
          </cell>
          <cell r="H1813">
            <v>16.739999999999998</v>
          </cell>
          <cell r="I1813">
            <v>18.86</v>
          </cell>
          <cell r="J1813">
            <v>1.41</v>
          </cell>
          <cell r="K1813">
            <v>1.59</v>
          </cell>
        </row>
        <row r="1814">
          <cell r="A1814" t="str">
            <v>Composição Auxiliar88316</v>
          </cell>
          <cell r="B1814" t="str">
            <v>Composição Auxiliar</v>
          </cell>
          <cell r="C1814">
            <v>88316</v>
          </cell>
          <cell r="D1814" t="str">
            <v>SINAPI</v>
          </cell>
          <cell r="E1814" t="str">
            <v>SERVENTE COM ENCARGOS COMPLEMENTARES</v>
          </cell>
          <cell r="F1814" t="str">
            <v>H</v>
          </cell>
          <cell r="G1814">
            <v>2.6599999999999999E-2</v>
          </cell>
          <cell r="H1814">
            <v>13.34</v>
          </cell>
          <cell r="I1814">
            <v>14.87</v>
          </cell>
          <cell r="J1814">
            <v>0.35</v>
          </cell>
          <cell r="K1814">
            <v>0.39</v>
          </cell>
        </row>
        <row r="1815">
          <cell r="A1815" t="str">
            <v>Insumo3146</v>
          </cell>
          <cell r="B1815" t="str">
            <v>Insumo</v>
          </cell>
          <cell r="C1815">
            <v>3146</v>
          </cell>
          <cell r="D1815" t="str">
            <v>SINAPI</v>
          </cell>
          <cell r="E1815" t="str">
            <v>FITA VEDA ROSCA EM ROLOS DE 18 MM X 10 M (L X C)</v>
          </cell>
          <cell r="F1815" t="str">
            <v xml:space="preserve">UN    </v>
          </cell>
          <cell r="G1815">
            <v>3.32E-2</v>
          </cell>
          <cell r="H1815">
            <v>4.93</v>
          </cell>
          <cell r="I1815">
            <v>4.93</v>
          </cell>
          <cell r="J1815">
            <v>0.16</v>
          </cell>
          <cell r="K1815">
            <v>0.16</v>
          </cell>
        </row>
        <row r="1816">
          <cell r="A1816" t="str">
            <v>Insumo6148</v>
          </cell>
          <cell r="B1816" t="str">
            <v>Insumo</v>
          </cell>
          <cell r="C1816">
            <v>6148</v>
          </cell>
          <cell r="D1816" t="str">
            <v>SINAPI</v>
          </cell>
          <cell r="E1816" t="str">
            <v>SIFAO PLASTICO FLEXIVEL SAIDA VERTICAL PARA COLUNA LAVATORIO, 1 X 1.1/2 "</v>
          </cell>
          <cell r="F1816" t="str">
            <v xml:space="preserve">UN    </v>
          </cell>
          <cell r="G1816">
            <v>1</v>
          </cell>
          <cell r="H1816">
            <v>8.5500000000000007</v>
          </cell>
          <cell r="I1816">
            <v>8.5500000000000007</v>
          </cell>
          <cell r="J1816">
            <v>8.5500000000000007</v>
          </cell>
          <cell r="K1816">
            <v>8.5500000000000007</v>
          </cell>
        </row>
        <row r="1817">
          <cell r="A1817" t="str">
            <v>Composição89728</v>
          </cell>
          <cell r="B1817" t="str">
            <v>Composição</v>
          </cell>
          <cell r="C1817">
            <v>89728</v>
          </cell>
          <cell r="D1817" t="str">
            <v>SINAPI</v>
          </cell>
          <cell r="E1817" t="str">
            <v>CURVA CURTA 90 GRAUS, PVC, SERIE NORMAL, ESGOTO PREDIAL, DN 40 MM, JUNTA SOLDÁVEL, FORNECIDO E INSTALADO EM RAMAL DE DESCARGA OU RAMAL DE ESGOTO SANITÁRIO. AF_12/2014</v>
          </cell>
          <cell r="F1817" t="str">
            <v>UN</v>
          </cell>
          <cell r="G1817">
            <v>1</v>
          </cell>
          <cell r="H1817">
            <v>0</v>
          </cell>
          <cell r="I1817">
            <v>0</v>
          </cell>
          <cell r="J1817">
            <v>8.83</v>
          </cell>
          <cell r="K1817">
            <v>9.19</v>
          </cell>
        </row>
        <row r="1818">
          <cell r="A1818" t="str">
            <v>Composição Auxiliar88248</v>
          </cell>
          <cell r="B1818" t="str">
            <v>Composição Auxiliar</v>
          </cell>
          <cell r="C1818">
            <v>88248</v>
          </cell>
          <cell r="D1818" t="str">
            <v>SINAPI</v>
          </cell>
          <cell r="E1818" t="str">
            <v>AUXILIAR DE ENCANADOR OU BOMBEIRO HIDRÁULICO COM ENCARGOS COMPLEMENTARES</v>
          </cell>
          <cell r="F1818" t="str">
            <v>H</v>
          </cell>
          <cell r="G1818">
            <v>0.1</v>
          </cell>
          <cell r="H1818">
            <v>12.83</v>
          </cell>
          <cell r="I1818">
            <v>14.33</v>
          </cell>
          <cell r="J1818">
            <v>1.28</v>
          </cell>
          <cell r="K1818">
            <v>1.43</v>
          </cell>
        </row>
        <row r="1819">
          <cell r="A1819" t="str">
            <v>Composição Auxiliar88267</v>
          </cell>
          <cell r="B1819" t="str">
            <v>Composição Auxiliar</v>
          </cell>
          <cell r="C1819">
            <v>88267</v>
          </cell>
          <cell r="D1819" t="str">
            <v>SINAPI</v>
          </cell>
          <cell r="E1819" t="str">
            <v>ENCANADOR OU BOMBEIRO HIDRÁULICO COM ENCARGOS COMPLEMENTARES</v>
          </cell>
          <cell r="F1819" t="str">
            <v>H</v>
          </cell>
          <cell r="G1819">
            <v>0.1</v>
          </cell>
          <cell r="H1819">
            <v>16.739999999999998</v>
          </cell>
          <cell r="I1819">
            <v>18.86</v>
          </cell>
          <cell r="J1819">
            <v>1.67</v>
          </cell>
          <cell r="K1819">
            <v>1.88</v>
          </cell>
        </row>
        <row r="1820">
          <cell r="A1820" t="str">
            <v>Insumo122</v>
          </cell>
          <cell r="B1820" t="str">
            <v>Insumo</v>
          </cell>
          <cell r="C1820">
            <v>122</v>
          </cell>
          <cell r="D1820" t="str">
            <v>SINAPI</v>
          </cell>
          <cell r="E1820" t="str">
            <v>ADESIVO PLASTICO PARA PVC, FRASCO COM 850 GR</v>
          </cell>
          <cell r="F1820" t="str">
            <v xml:space="preserve">UN    </v>
          </cell>
          <cell r="G1820">
            <v>9.9000000000000008E-3</v>
          </cell>
          <cell r="H1820">
            <v>92.41</v>
          </cell>
          <cell r="I1820">
            <v>92.41</v>
          </cell>
          <cell r="J1820">
            <v>0.91</v>
          </cell>
          <cell r="K1820">
            <v>0.91</v>
          </cell>
        </row>
        <row r="1821">
          <cell r="A1821" t="str">
            <v>Insumo1933</v>
          </cell>
          <cell r="B1821" t="str">
            <v>Insumo</v>
          </cell>
          <cell r="C1821">
            <v>1933</v>
          </cell>
          <cell r="D1821" t="str">
            <v>SINAPI</v>
          </cell>
          <cell r="E1821" t="str">
            <v>CURVA PVC CURTA 90 GRAUS, DN 40 MM, PARA ESGOTO PREDIAL</v>
          </cell>
          <cell r="F1821" t="str">
            <v xml:space="preserve">UN    </v>
          </cell>
          <cell r="G1821">
            <v>1</v>
          </cell>
          <cell r="H1821">
            <v>3.73</v>
          </cell>
          <cell r="I1821">
            <v>3.73</v>
          </cell>
          <cell r="J1821">
            <v>3.73</v>
          </cell>
          <cell r="K1821">
            <v>3.73</v>
          </cell>
        </row>
        <row r="1822">
          <cell r="A1822" t="str">
            <v>Insumo38383</v>
          </cell>
          <cell r="B1822" t="str">
            <v>Insumo</v>
          </cell>
          <cell r="C1822">
            <v>38383</v>
          </cell>
          <cell r="D1822" t="str">
            <v>SINAPI</v>
          </cell>
          <cell r="E1822" t="str">
            <v>LIXA D'AGUA EM FOLHA, GRAO 100</v>
          </cell>
          <cell r="F1822" t="str">
            <v xml:space="preserve">UN    </v>
          </cell>
          <cell r="G1822">
            <v>2.1000000000000001E-2</v>
          </cell>
          <cell r="H1822">
            <v>2.19</v>
          </cell>
          <cell r="I1822">
            <v>2.19</v>
          </cell>
          <cell r="J1822">
            <v>0.04</v>
          </cell>
          <cell r="K1822">
            <v>0.04</v>
          </cell>
        </row>
        <row r="1823">
          <cell r="A1823" t="str">
            <v>Insumo20083</v>
          </cell>
          <cell r="B1823" t="str">
            <v>Insumo</v>
          </cell>
          <cell r="C1823">
            <v>20083</v>
          </cell>
          <cell r="D1823" t="str">
            <v>SINAPI</v>
          </cell>
          <cell r="E1823" t="str">
            <v>SOLUCAO LIMPADORA PARA PVC, FRASCO COM 1000 CM3</v>
          </cell>
          <cell r="F1823" t="str">
            <v xml:space="preserve">UN    </v>
          </cell>
          <cell r="G1823">
            <v>1.4999999999999999E-2</v>
          </cell>
          <cell r="H1823">
            <v>80.25</v>
          </cell>
          <cell r="I1823">
            <v>80.25</v>
          </cell>
          <cell r="J1823">
            <v>1.2</v>
          </cell>
          <cell r="K1823">
            <v>1.2</v>
          </cell>
        </row>
        <row r="1824">
          <cell r="A1824" t="str">
            <v>Composição89748</v>
          </cell>
          <cell r="B1824" t="str">
            <v>Composição</v>
          </cell>
          <cell r="C1824">
            <v>89748</v>
          </cell>
          <cell r="D1824" t="str">
            <v>SINAPI</v>
          </cell>
          <cell r="E1824" t="str">
            <v>CURVA CURTA 90 GRAUS, PVC, SERIE NORMAL, ESGOTO PREDIAL, DN 100 MM, JUNTA ELÁSTICA, FORNECIDO E INSTALADO EM RAMAL DE DESCARGA OU RAMAL DE ESGOTO SANITÁRIO. AF_12/2014</v>
          </cell>
          <cell r="F1824" t="str">
            <v>UN</v>
          </cell>
          <cell r="G1824">
            <v>1</v>
          </cell>
          <cell r="H1824">
            <v>0</v>
          </cell>
          <cell r="I1824">
            <v>0</v>
          </cell>
          <cell r="J1824">
            <v>32.99</v>
          </cell>
          <cell r="K1824">
            <v>33.9</v>
          </cell>
        </row>
        <row r="1825">
          <cell r="A1825" t="str">
            <v>Composição Auxiliar88248</v>
          </cell>
          <cell r="B1825" t="str">
            <v>Composição Auxiliar</v>
          </cell>
          <cell r="C1825">
            <v>88248</v>
          </cell>
          <cell r="D1825" t="str">
            <v>SINAPI</v>
          </cell>
          <cell r="E1825" t="str">
            <v>AUXILIAR DE ENCANADOR OU BOMBEIRO HIDRÁULICO COM ENCARGOS COMPLEMENTARES</v>
          </cell>
          <cell r="F1825" t="str">
            <v>H</v>
          </cell>
          <cell r="G1825">
            <v>0.25</v>
          </cell>
          <cell r="H1825">
            <v>12.83</v>
          </cell>
          <cell r="I1825">
            <v>14.33</v>
          </cell>
          <cell r="J1825">
            <v>3.2</v>
          </cell>
          <cell r="K1825">
            <v>3.58</v>
          </cell>
        </row>
        <row r="1826">
          <cell r="A1826" t="str">
            <v>Composição Auxiliar88267</v>
          </cell>
          <cell r="B1826" t="str">
            <v>Composição Auxiliar</v>
          </cell>
          <cell r="C1826">
            <v>88267</v>
          </cell>
          <cell r="D1826" t="str">
            <v>SINAPI</v>
          </cell>
          <cell r="E1826" t="str">
            <v>ENCANADOR OU BOMBEIRO HIDRÁULICO COM ENCARGOS COMPLEMENTARES</v>
          </cell>
          <cell r="F1826" t="str">
            <v>H</v>
          </cell>
          <cell r="G1826">
            <v>0.25</v>
          </cell>
          <cell r="H1826">
            <v>16.739999999999998</v>
          </cell>
          <cell r="I1826">
            <v>18.86</v>
          </cell>
          <cell r="J1826">
            <v>4.18</v>
          </cell>
          <cell r="K1826">
            <v>4.71</v>
          </cell>
        </row>
        <row r="1827">
          <cell r="A1827" t="str">
            <v>Insumo301</v>
          </cell>
          <cell r="B1827" t="str">
            <v>Insumo</v>
          </cell>
          <cell r="C1827">
            <v>301</v>
          </cell>
          <cell r="D1827" t="str">
            <v>SINAPI</v>
          </cell>
          <cell r="E1827" t="str">
            <v>ANEL BORRACHA PARA TUBO ESGOTO PREDIAL, DN 100 MM (NBR 5688)</v>
          </cell>
          <cell r="F1827" t="str">
            <v xml:space="preserve">UN    </v>
          </cell>
          <cell r="G1827">
            <v>1</v>
          </cell>
          <cell r="H1827">
            <v>4.99</v>
          </cell>
          <cell r="I1827">
            <v>4.99</v>
          </cell>
          <cell r="J1827">
            <v>4.99</v>
          </cell>
          <cell r="K1827">
            <v>4.99</v>
          </cell>
        </row>
        <row r="1828">
          <cell r="A1828" t="str">
            <v>Insumo1966</v>
          </cell>
          <cell r="B1828" t="str">
            <v>Insumo</v>
          </cell>
          <cell r="C1828">
            <v>1966</v>
          </cell>
          <cell r="D1828" t="str">
            <v>SINAPI</v>
          </cell>
          <cell r="E1828" t="str">
            <v>CURVA PVC CURTA 90 GRAUS, 100 MM, PARA ESGOTO PREDIAL</v>
          </cell>
          <cell r="F1828" t="str">
            <v xml:space="preserve">UN    </v>
          </cell>
          <cell r="G1828">
            <v>1</v>
          </cell>
          <cell r="H1828">
            <v>19.07</v>
          </cell>
          <cell r="I1828">
            <v>19.07</v>
          </cell>
          <cell r="J1828">
            <v>19.07</v>
          </cell>
          <cell r="K1828">
            <v>19.07</v>
          </cell>
        </row>
        <row r="1829">
          <cell r="A1829" t="str">
            <v>Insumo20078</v>
          </cell>
          <cell r="B1829" t="str">
            <v>Insumo</v>
          </cell>
          <cell r="C1829">
            <v>20078</v>
          </cell>
          <cell r="D1829" t="str">
            <v>SINAPI</v>
          </cell>
          <cell r="E1829" t="str">
            <v>PASTA LUBRIFICANTE PARA TUBOS E CONEXOES COM JUNTA ELASTICA (USO EM PVC, ACO, POLIETILENO E OUTROS) ( DE *400* G)</v>
          </cell>
          <cell r="F1829" t="str">
            <v xml:space="preserve">UN    </v>
          </cell>
          <cell r="G1829">
            <v>4.5999999999999999E-2</v>
          </cell>
          <cell r="H1829">
            <v>33.83</v>
          </cell>
          <cell r="I1829">
            <v>33.83</v>
          </cell>
          <cell r="J1829">
            <v>1.55</v>
          </cell>
          <cell r="K1829">
            <v>1.55</v>
          </cell>
        </row>
        <row r="1830">
          <cell r="A1830" t="str">
            <v>Composição89803</v>
          </cell>
          <cell r="B1830" t="str">
            <v>Composição</v>
          </cell>
          <cell r="C1830">
            <v>89803</v>
          </cell>
          <cell r="D1830" t="str">
            <v>SINAPI</v>
          </cell>
          <cell r="E1830" t="str">
            <v>CURVA CURTA 90 GRAUS, PVC, SERIE NORMAL, ESGOTO PREDIAL, DN 50 MM, JUNTA ELÁSTICA, FORNECIDO E INSTALADO EM PRUMADA DE ESGOTO SANITÁRIO OU VENTILAÇÃO. AF_12/2014</v>
          </cell>
          <cell r="F1830" t="str">
            <v>UN</v>
          </cell>
          <cell r="G1830">
            <v>1</v>
          </cell>
          <cell r="H1830">
            <v>0</v>
          </cell>
          <cell r="I1830">
            <v>0</v>
          </cell>
          <cell r="J1830">
            <v>13.13</v>
          </cell>
          <cell r="K1830">
            <v>13.28</v>
          </cell>
        </row>
        <row r="1831">
          <cell r="A1831" t="str">
            <v>Composição Auxiliar88248</v>
          </cell>
          <cell r="B1831" t="str">
            <v>Composição Auxiliar</v>
          </cell>
          <cell r="C1831">
            <v>88248</v>
          </cell>
          <cell r="D1831" t="str">
            <v>SINAPI</v>
          </cell>
          <cell r="E1831" t="str">
            <v>AUXILIAR DE ENCANADOR OU BOMBEIRO HIDRÁULICO COM ENCARGOS COMPLEMENTARES</v>
          </cell>
          <cell r="F1831" t="str">
            <v>H</v>
          </cell>
          <cell r="G1831">
            <v>0.04</v>
          </cell>
          <cell r="H1831">
            <v>12.83</v>
          </cell>
          <cell r="I1831">
            <v>14.33</v>
          </cell>
          <cell r="J1831">
            <v>0.51</v>
          </cell>
          <cell r="K1831">
            <v>0.56999999999999995</v>
          </cell>
        </row>
        <row r="1832">
          <cell r="A1832" t="str">
            <v>Composição Auxiliar88267</v>
          </cell>
          <cell r="B1832" t="str">
            <v>Composição Auxiliar</v>
          </cell>
          <cell r="C1832">
            <v>88267</v>
          </cell>
          <cell r="D1832" t="str">
            <v>SINAPI</v>
          </cell>
          <cell r="E1832" t="str">
            <v>ENCANADOR OU BOMBEIRO HIDRÁULICO COM ENCARGOS COMPLEMENTARES</v>
          </cell>
          <cell r="F1832" t="str">
            <v>H</v>
          </cell>
          <cell r="G1832">
            <v>0.04</v>
          </cell>
          <cell r="H1832">
            <v>16.739999999999998</v>
          </cell>
          <cell r="I1832">
            <v>18.86</v>
          </cell>
          <cell r="J1832">
            <v>0.66</v>
          </cell>
          <cell r="K1832">
            <v>0.75</v>
          </cell>
        </row>
        <row r="1833">
          <cell r="A1833" t="str">
            <v>Insumo296</v>
          </cell>
          <cell r="B1833" t="str">
            <v>Insumo</v>
          </cell>
          <cell r="C1833">
            <v>296</v>
          </cell>
          <cell r="D1833" t="str">
            <v>SINAPI</v>
          </cell>
          <cell r="E1833" t="str">
            <v>ANEL BORRACHA PARA TUBO ESGOTO PREDIAL DN 50 MM (NBR 5688)</v>
          </cell>
          <cell r="F1833" t="str">
            <v xml:space="preserve">UN    </v>
          </cell>
          <cell r="G1833">
            <v>1</v>
          </cell>
          <cell r="H1833">
            <v>2.82</v>
          </cell>
          <cell r="I1833">
            <v>2.82</v>
          </cell>
          <cell r="J1833">
            <v>2.82</v>
          </cell>
          <cell r="K1833">
            <v>2.82</v>
          </cell>
        </row>
        <row r="1834">
          <cell r="A1834" t="str">
            <v>Insumo1932</v>
          </cell>
          <cell r="B1834" t="str">
            <v>Insumo</v>
          </cell>
          <cell r="C1834">
            <v>1932</v>
          </cell>
          <cell r="D1834" t="str">
            <v>SINAPI</v>
          </cell>
          <cell r="E1834" t="str">
            <v>CURVA PVC CURTA 90 G, DN 50 MM, PARA ESGOTO PREDIAL</v>
          </cell>
          <cell r="F1834" t="str">
            <v xml:space="preserve">UN    </v>
          </cell>
          <cell r="G1834">
            <v>1</v>
          </cell>
          <cell r="H1834">
            <v>8.4700000000000006</v>
          </cell>
          <cell r="I1834">
            <v>8.4700000000000006</v>
          </cell>
          <cell r="J1834">
            <v>8.4700000000000006</v>
          </cell>
          <cell r="K1834">
            <v>8.4700000000000006</v>
          </cell>
        </row>
        <row r="1835">
          <cell r="A1835" t="str">
            <v>Insumo20078</v>
          </cell>
          <cell r="B1835" t="str">
            <v>Insumo</v>
          </cell>
          <cell r="C1835">
            <v>20078</v>
          </cell>
          <cell r="D1835" t="str">
            <v>SINAPI</v>
          </cell>
          <cell r="E1835" t="str">
            <v>PASTA LUBRIFICANTE PARA TUBOS E CONEXOES COM JUNTA ELASTICA (USO EM PVC, ACO, POLIETILENO E OUTROS) ( DE *400* G)</v>
          </cell>
          <cell r="F1835" t="str">
            <v xml:space="preserve">UN    </v>
          </cell>
          <cell r="G1835">
            <v>0.02</v>
          </cell>
          <cell r="H1835">
            <v>33.83</v>
          </cell>
          <cell r="I1835">
            <v>33.83</v>
          </cell>
          <cell r="J1835">
            <v>0.67</v>
          </cell>
          <cell r="K1835">
            <v>0.67</v>
          </cell>
        </row>
        <row r="1836">
          <cell r="A1836" t="str">
            <v>Composição89733</v>
          </cell>
          <cell r="B1836" t="str">
            <v>Composição</v>
          </cell>
          <cell r="C1836">
            <v>89733</v>
          </cell>
          <cell r="D1836" t="str">
            <v>SINAPI</v>
          </cell>
          <cell r="E1836" t="str">
            <v>CURVA CURTA 90 GRAUS, PVC, SERIE NORMAL, ESGOTO PREDIAL, DN 50 MM, JUNTA ELÁSTICA, FORNECIDO E INSTALADO EM RAMAL DE DESCARGA OU RAMAL DE ESGOTO SANITÁRIO. AF_12/2014</v>
          </cell>
          <cell r="F1836" t="str">
            <v>UN</v>
          </cell>
          <cell r="G1836">
            <v>1</v>
          </cell>
          <cell r="H1836">
            <v>0</v>
          </cell>
          <cell r="I1836">
            <v>0</v>
          </cell>
          <cell r="J1836">
            <v>15.790000000000001</v>
          </cell>
          <cell r="K1836">
            <v>16.270000000000003</v>
          </cell>
        </row>
        <row r="1837">
          <cell r="A1837" t="str">
            <v>Composição Auxiliar88248</v>
          </cell>
          <cell r="B1837" t="str">
            <v>Composição Auxiliar</v>
          </cell>
          <cell r="C1837">
            <v>88248</v>
          </cell>
          <cell r="D1837" t="str">
            <v>SINAPI</v>
          </cell>
          <cell r="E1837" t="str">
            <v>AUXILIAR DE ENCANADOR OU BOMBEIRO HIDRÁULICO COM ENCARGOS COMPLEMENTARES</v>
          </cell>
          <cell r="F1837" t="str">
            <v>H</v>
          </cell>
          <cell r="G1837">
            <v>0.13</v>
          </cell>
          <cell r="H1837">
            <v>12.83</v>
          </cell>
          <cell r="I1837">
            <v>14.33</v>
          </cell>
          <cell r="J1837">
            <v>1.66</v>
          </cell>
          <cell r="K1837">
            <v>1.86</v>
          </cell>
        </row>
        <row r="1838">
          <cell r="A1838" t="str">
            <v>Composição Auxiliar88267</v>
          </cell>
          <cell r="B1838" t="str">
            <v>Composição Auxiliar</v>
          </cell>
          <cell r="C1838">
            <v>88267</v>
          </cell>
          <cell r="D1838" t="str">
            <v>SINAPI</v>
          </cell>
          <cell r="E1838" t="str">
            <v>ENCANADOR OU BOMBEIRO HIDRÁULICO COM ENCARGOS COMPLEMENTARES</v>
          </cell>
          <cell r="F1838" t="str">
            <v>H</v>
          </cell>
          <cell r="G1838">
            <v>0.13</v>
          </cell>
          <cell r="H1838">
            <v>16.739999999999998</v>
          </cell>
          <cell r="I1838">
            <v>18.86</v>
          </cell>
          <cell r="J1838">
            <v>2.17</v>
          </cell>
          <cell r="K1838">
            <v>2.4500000000000002</v>
          </cell>
        </row>
        <row r="1839">
          <cell r="A1839" t="str">
            <v>Insumo296</v>
          </cell>
          <cell r="B1839" t="str">
            <v>Insumo</v>
          </cell>
          <cell r="C1839">
            <v>296</v>
          </cell>
          <cell r="D1839" t="str">
            <v>SINAPI</v>
          </cell>
          <cell r="E1839" t="str">
            <v>ANEL BORRACHA PARA TUBO ESGOTO PREDIAL DN 50 MM (NBR 5688)</v>
          </cell>
          <cell r="F1839" t="str">
            <v xml:space="preserve">UN    </v>
          </cell>
          <cell r="G1839">
            <v>1</v>
          </cell>
          <cell r="H1839">
            <v>2.82</v>
          </cell>
          <cell r="I1839">
            <v>2.82</v>
          </cell>
          <cell r="J1839">
            <v>2.82</v>
          </cell>
          <cell r="K1839">
            <v>2.82</v>
          </cell>
        </row>
        <row r="1840">
          <cell r="A1840" t="str">
            <v>Insumo1932</v>
          </cell>
          <cell r="B1840" t="str">
            <v>Insumo</v>
          </cell>
          <cell r="C1840">
            <v>1932</v>
          </cell>
          <cell r="D1840" t="str">
            <v>SINAPI</v>
          </cell>
          <cell r="E1840" t="str">
            <v>CURVA PVC CURTA 90 G, DN 50 MM, PARA ESGOTO PREDIAL</v>
          </cell>
          <cell r="F1840" t="str">
            <v xml:space="preserve">UN    </v>
          </cell>
          <cell r="G1840">
            <v>1</v>
          </cell>
          <cell r="H1840">
            <v>8.4700000000000006</v>
          </cell>
          <cell r="I1840">
            <v>8.4700000000000006</v>
          </cell>
          <cell r="J1840">
            <v>8.4700000000000006</v>
          </cell>
          <cell r="K1840">
            <v>8.4700000000000006</v>
          </cell>
        </row>
        <row r="1841">
          <cell r="A1841" t="str">
            <v>Insumo20078</v>
          </cell>
          <cell r="B1841" t="str">
            <v>Insumo</v>
          </cell>
          <cell r="C1841">
            <v>20078</v>
          </cell>
          <cell r="D1841" t="str">
            <v>SINAPI</v>
          </cell>
          <cell r="E1841" t="str">
            <v>PASTA LUBRIFICANTE PARA TUBOS E CONEXOES COM JUNTA ELASTICA (USO EM PVC, ACO, POLIETILENO E OUTROS) ( DE *400* G)</v>
          </cell>
          <cell r="F1841" t="str">
            <v xml:space="preserve">UN    </v>
          </cell>
          <cell r="G1841">
            <v>0.02</v>
          </cell>
          <cell r="H1841">
            <v>33.83</v>
          </cell>
          <cell r="I1841">
            <v>33.83</v>
          </cell>
          <cell r="J1841">
            <v>0.67</v>
          </cell>
          <cell r="K1841">
            <v>0.67</v>
          </cell>
        </row>
        <row r="1842">
          <cell r="A1842" t="str">
            <v>Composição89724</v>
          </cell>
          <cell r="B1842" t="str">
            <v>Composição</v>
          </cell>
          <cell r="C1842">
            <v>89724</v>
          </cell>
          <cell r="D1842" t="str">
            <v>SINAPI</v>
          </cell>
          <cell r="E1842" t="str">
            <v>JOELHO 90 GRAUS, PVC, SERIE NORMAL, ESGOTO PREDIAL, DN 40 MM, JUNTA SOLDÁVEL, FORNECIDO E INSTALADO EM RAMAL DE DESCARGA OU RAMAL DE ESGOTO SANITÁRIO. AF_12/2014</v>
          </cell>
          <cell r="F1842" t="str">
            <v>UN</v>
          </cell>
          <cell r="G1842">
            <v>1</v>
          </cell>
          <cell r="H1842">
            <v>0</v>
          </cell>
          <cell r="I1842">
            <v>0</v>
          </cell>
          <cell r="J1842">
            <v>8.27</v>
          </cell>
          <cell r="K1842">
            <v>8.629999999999999</v>
          </cell>
        </row>
        <row r="1843">
          <cell r="A1843" t="str">
            <v>Composição Auxiliar88248</v>
          </cell>
          <cell r="B1843" t="str">
            <v>Composição Auxiliar</v>
          </cell>
          <cell r="C1843">
            <v>88248</v>
          </cell>
          <cell r="D1843" t="str">
            <v>SINAPI</v>
          </cell>
          <cell r="E1843" t="str">
            <v>AUXILIAR DE ENCANADOR OU BOMBEIRO HIDRÁULICO COM ENCARGOS COMPLEMENTARES</v>
          </cell>
          <cell r="F1843" t="str">
            <v>H</v>
          </cell>
          <cell r="G1843">
            <v>0.1</v>
          </cell>
          <cell r="H1843">
            <v>12.83</v>
          </cell>
          <cell r="I1843">
            <v>14.33</v>
          </cell>
          <cell r="J1843">
            <v>1.28</v>
          </cell>
          <cell r="K1843">
            <v>1.43</v>
          </cell>
        </row>
        <row r="1844">
          <cell r="A1844" t="str">
            <v>Composição Auxiliar88267</v>
          </cell>
          <cell r="B1844" t="str">
            <v>Composição Auxiliar</v>
          </cell>
          <cell r="C1844">
            <v>88267</v>
          </cell>
          <cell r="D1844" t="str">
            <v>SINAPI</v>
          </cell>
          <cell r="E1844" t="str">
            <v>ENCANADOR OU BOMBEIRO HIDRÁULICO COM ENCARGOS COMPLEMENTARES</v>
          </cell>
          <cell r="F1844" t="str">
            <v>H</v>
          </cell>
          <cell r="G1844">
            <v>0.1</v>
          </cell>
          <cell r="H1844">
            <v>16.739999999999998</v>
          </cell>
          <cell r="I1844">
            <v>18.86</v>
          </cell>
          <cell r="J1844">
            <v>1.67</v>
          </cell>
          <cell r="K1844">
            <v>1.88</v>
          </cell>
        </row>
        <row r="1845">
          <cell r="A1845" t="str">
            <v>Insumo122</v>
          </cell>
          <cell r="B1845" t="str">
            <v>Insumo</v>
          </cell>
          <cell r="C1845">
            <v>122</v>
          </cell>
          <cell r="D1845" t="str">
            <v>SINAPI</v>
          </cell>
          <cell r="E1845" t="str">
            <v>ADESIVO PLASTICO PARA PVC, FRASCO COM 850 GR</v>
          </cell>
          <cell r="F1845" t="str">
            <v xml:space="preserve">UN    </v>
          </cell>
          <cell r="G1845">
            <v>9.9000000000000008E-3</v>
          </cell>
          <cell r="H1845">
            <v>92.41</v>
          </cell>
          <cell r="I1845">
            <v>92.41</v>
          </cell>
          <cell r="J1845">
            <v>0.91</v>
          </cell>
          <cell r="K1845">
            <v>0.91</v>
          </cell>
        </row>
        <row r="1846">
          <cell r="A1846" t="str">
            <v>Insumo3517</v>
          </cell>
          <cell r="B1846" t="str">
            <v>Insumo</v>
          </cell>
          <cell r="C1846">
            <v>3517</v>
          </cell>
          <cell r="D1846" t="str">
            <v>SINAPI</v>
          </cell>
          <cell r="E1846" t="str">
            <v>JOELHO PVC, SOLDAVEL, BB, 90 GRAUS, DN 40 MM, PARA ESGOTO PREDIAL</v>
          </cell>
          <cell r="F1846" t="str">
            <v xml:space="preserve">UN    </v>
          </cell>
          <cell r="G1846">
            <v>1</v>
          </cell>
          <cell r="H1846">
            <v>3.17</v>
          </cell>
          <cell r="I1846">
            <v>3.17</v>
          </cell>
          <cell r="J1846">
            <v>3.17</v>
          </cell>
          <cell r="K1846">
            <v>3.17</v>
          </cell>
        </row>
        <row r="1847">
          <cell r="A1847" t="str">
            <v>Insumo38383</v>
          </cell>
          <cell r="B1847" t="str">
            <v>Insumo</v>
          </cell>
          <cell r="C1847">
            <v>38383</v>
          </cell>
          <cell r="D1847" t="str">
            <v>SINAPI</v>
          </cell>
          <cell r="E1847" t="str">
            <v>LIXA D'AGUA EM FOLHA, GRAO 100</v>
          </cell>
          <cell r="F1847" t="str">
            <v xml:space="preserve">UN    </v>
          </cell>
          <cell r="G1847">
            <v>2.1000000000000001E-2</v>
          </cell>
          <cell r="H1847">
            <v>2.19</v>
          </cell>
          <cell r="I1847">
            <v>2.19</v>
          </cell>
          <cell r="J1847">
            <v>0.04</v>
          </cell>
          <cell r="K1847">
            <v>0.04</v>
          </cell>
        </row>
        <row r="1848">
          <cell r="A1848" t="str">
            <v>Insumo20083</v>
          </cell>
          <cell r="B1848" t="str">
            <v>Insumo</v>
          </cell>
          <cell r="C1848">
            <v>20083</v>
          </cell>
          <cell r="D1848" t="str">
            <v>SINAPI</v>
          </cell>
          <cell r="E1848" t="str">
            <v>SOLUCAO LIMPADORA PARA PVC, FRASCO COM 1000 CM3</v>
          </cell>
          <cell r="F1848" t="str">
            <v xml:space="preserve">UN    </v>
          </cell>
          <cell r="G1848">
            <v>1.4999999999999999E-2</v>
          </cell>
          <cell r="H1848">
            <v>80.25</v>
          </cell>
          <cell r="I1848">
            <v>80.25</v>
          </cell>
          <cell r="J1848">
            <v>1.2</v>
          </cell>
          <cell r="K1848">
            <v>1.2</v>
          </cell>
        </row>
        <row r="1849">
          <cell r="A1849" t="str">
            <v>Composição89801</v>
          </cell>
          <cell r="B1849" t="str">
            <v>Composição</v>
          </cell>
          <cell r="C1849">
            <v>89801</v>
          </cell>
          <cell r="D1849" t="str">
            <v>SINAPI</v>
          </cell>
          <cell r="E1849" t="str">
            <v>JOELHO 90 GRAUS, PVC, SERIE NORMAL, ESGOTO PREDIAL, DN 50 MM, JUNTA ELÁSTICA, FORNECIDO E INSTALADO EM PRUMADA DE ESGOTO SANITÁRIO OU VENTILAÇÃO. AF_12/2014</v>
          </cell>
          <cell r="F1849" t="str">
            <v>UN</v>
          </cell>
          <cell r="G1849">
            <v>1</v>
          </cell>
          <cell r="H1849">
            <v>0</v>
          </cell>
          <cell r="I1849">
            <v>0</v>
          </cell>
          <cell r="J1849">
            <v>6.84</v>
          </cell>
          <cell r="K1849">
            <v>6.99</v>
          </cell>
        </row>
        <row r="1850">
          <cell r="A1850" t="str">
            <v>Composição Auxiliar88248</v>
          </cell>
          <cell r="B1850" t="str">
            <v>Composição Auxiliar</v>
          </cell>
          <cell r="C1850">
            <v>88248</v>
          </cell>
          <cell r="D1850" t="str">
            <v>SINAPI</v>
          </cell>
          <cell r="E1850" t="str">
            <v>AUXILIAR DE ENCANADOR OU BOMBEIRO HIDRÁULICO COM ENCARGOS COMPLEMENTARES</v>
          </cell>
          <cell r="F1850" t="str">
            <v>H</v>
          </cell>
          <cell r="G1850">
            <v>0.04</v>
          </cell>
          <cell r="H1850">
            <v>12.83</v>
          </cell>
          <cell r="I1850">
            <v>14.33</v>
          </cell>
          <cell r="J1850">
            <v>0.51</v>
          </cell>
          <cell r="K1850">
            <v>0.56999999999999995</v>
          </cell>
        </row>
        <row r="1851">
          <cell r="A1851" t="str">
            <v>Composição Auxiliar88267</v>
          </cell>
          <cell r="B1851" t="str">
            <v>Composição Auxiliar</v>
          </cell>
          <cell r="C1851">
            <v>88267</v>
          </cell>
          <cell r="D1851" t="str">
            <v>SINAPI</v>
          </cell>
          <cell r="E1851" t="str">
            <v>ENCANADOR OU BOMBEIRO HIDRÁULICO COM ENCARGOS COMPLEMENTARES</v>
          </cell>
          <cell r="F1851" t="str">
            <v>H</v>
          </cell>
          <cell r="G1851">
            <v>0.04</v>
          </cell>
          <cell r="H1851">
            <v>16.739999999999998</v>
          </cell>
          <cell r="I1851">
            <v>18.86</v>
          </cell>
          <cell r="J1851">
            <v>0.66</v>
          </cell>
          <cell r="K1851">
            <v>0.75</v>
          </cell>
        </row>
        <row r="1852">
          <cell r="A1852" t="str">
            <v>Insumo296</v>
          </cell>
          <cell r="B1852" t="str">
            <v>Insumo</v>
          </cell>
          <cell r="C1852">
            <v>296</v>
          </cell>
          <cell r="D1852" t="str">
            <v>SINAPI</v>
          </cell>
          <cell r="E1852" t="str">
            <v>ANEL BORRACHA PARA TUBO ESGOTO PREDIAL DN 50 MM (NBR 5688)</v>
          </cell>
          <cell r="F1852" t="str">
            <v xml:space="preserve">UN    </v>
          </cell>
          <cell r="G1852">
            <v>1</v>
          </cell>
          <cell r="H1852">
            <v>2.82</v>
          </cell>
          <cell r="I1852">
            <v>2.82</v>
          </cell>
          <cell r="J1852">
            <v>2.82</v>
          </cell>
          <cell r="K1852">
            <v>2.82</v>
          </cell>
        </row>
        <row r="1853">
          <cell r="A1853" t="str">
            <v>Insumo3526</v>
          </cell>
          <cell r="B1853" t="str">
            <v>Insumo</v>
          </cell>
          <cell r="C1853">
            <v>3526</v>
          </cell>
          <cell r="D1853" t="str">
            <v>SINAPI</v>
          </cell>
          <cell r="E1853" t="str">
            <v>JOELHO PVC, SOLDAVEL, PB, 90 GRAUS, DN 50 MM, PARA ESGOTO PREDIAL</v>
          </cell>
          <cell r="F1853" t="str">
            <v xml:space="preserve">UN    </v>
          </cell>
          <cell r="G1853">
            <v>1</v>
          </cell>
          <cell r="H1853">
            <v>2.1800000000000002</v>
          </cell>
          <cell r="I1853">
            <v>2.1800000000000002</v>
          </cell>
          <cell r="J1853">
            <v>2.1800000000000002</v>
          </cell>
          <cell r="K1853">
            <v>2.1800000000000002</v>
          </cell>
        </row>
        <row r="1854">
          <cell r="A1854" t="str">
            <v>Insumo20078</v>
          </cell>
          <cell r="B1854" t="str">
            <v>Insumo</v>
          </cell>
          <cell r="C1854">
            <v>20078</v>
          </cell>
          <cell r="D1854" t="str">
            <v>SINAPI</v>
          </cell>
          <cell r="E1854" t="str">
            <v>PASTA LUBRIFICANTE PARA TUBOS E CONEXOES COM JUNTA ELASTICA (USO EM PVC, ACO, POLIETILENO E OUTROS) ( DE *400* G)</v>
          </cell>
          <cell r="F1854" t="str">
            <v xml:space="preserve">UN    </v>
          </cell>
          <cell r="G1854">
            <v>0.02</v>
          </cell>
          <cell r="H1854">
            <v>33.83</v>
          </cell>
          <cell r="I1854">
            <v>33.83</v>
          </cell>
          <cell r="J1854">
            <v>0.67</v>
          </cell>
          <cell r="K1854">
            <v>0.67</v>
          </cell>
        </row>
        <row r="1855">
          <cell r="A1855" t="str">
            <v>Composição89744</v>
          </cell>
          <cell r="B1855" t="str">
            <v>Composição</v>
          </cell>
          <cell r="C1855">
            <v>89744</v>
          </cell>
          <cell r="D1855" t="str">
            <v>SINAPI</v>
          </cell>
          <cell r="E1855" t="str">
            <v>JOELHO 90 GRAUS, PVC, SERIE NORMAL, ESGOTO PREDIAL, DN 100 MM, JUNTA ELÁSTICA, FORNECIDO E INSTALADO EM RAMAL DE DESCARGA OU RAMAL DE ESGOTO SANITÁRIO. AF_12/2014</v>
          </cell>
          <cell r="F1855" t="str">
            <v>UN</v>
          </cell>
          <cell r="G1855">
            <v>1</v>
          </cell>
          <cell r="H1855">
            <v>0</v>
          </cell>
          <cell r="I1855">
            <v>0</v>
          </cell>
          <cell r="J1855">
            <v>21.12</v>
          </cell>
          <cell r="K1855">
            <v>22.03</v>
          </cell>
        </row>
        <row r="1856">
          <cell r="A1856" t="str">
            <v>Composição Auxiliar88248</v>
          </cell>
          <cell r="B1856" t="str">
            <v>Composição Auxiliar</v>
          </cell>
          <cell r="C1856">
            <v>88248</v>
          </cell>
          <cell r="D1856" t="str">
            <v>SINAPI</v>
          </cell>
          <cell r="E1856" t="str">
            <v>AUXILIAR DE ENCANADOR OU BOMBEIRO HIDRÁULICO COM ENCARGOS COMPLEMENTARES</v>
          </cell>
          <cell r="F1856" t="str">
            <v>H</v>
          </cell>
          <cell r="G1856">
            <v>0.25</v>
          </cell>
          <cell r="H1856">
            <v>12.83</v>
          </cell>
          <cell r="I1856">
            <v>14.33</v>
          </cell>
          <cell r="J1856">
            <v>3.2</v>
          </cell>
          <cell r="K1856">
            <v>3.58</v>
          </cell>
        </row>
        <row r="1857">
          <cell r="A1857" t="str">
            <v>Composição Auxiliar88267</v>
          </cell>
          <cell r="B1857" t="str">
            <v>Composição Auxiliar</v>
          </cell>
          <cell r="C1857">
            <v>88267</v>
          </cell>
          <cell r="D1857" t="str">
            <v>SINAPI</v>
          </cell>
          <cell r="E1857" t="str">
            <v>ENCANADOR OU BOMBEIRO HIDRÁULICO COM ENCARGOS COMPLEMENTARES</v>
          </cell>
          <cell r="F1857" t="str">
            <v>H</v>
          </cell>
          <cell r="G1857">
            <v>0.25</v>
          </cell>
          <cell r="H1857">
            <v>16.739999999999998</v>
          </cell>
          <cell r="I1857">
            <v>18.86</v>
          </cell>
          <cell r="J1857">
            <v>4.18</v>
          </cell>
          <cell r="K1857">
            <v>4.71</v>
          </cell>
        </row>
        <row r="1858">
          <cell r="A1858" t="str">
            <v>Insumo301</v>
          </cell>
          <cell r="B1858" t="str">
            <v>Insumo</v>
          </cell>
          <cell r="C1858">
            <v>301</v>
          </cell>
          <cell r="D1858" t="str">
            <v>SINAPI</v>
          </cell>
          <cell r="E1858" t="str">
            <v>ANEL BORRACHA PARA TUBO ESGOTO PREDIAL, DN 100 MM (NBR 5688)</v>
          </cell>
          <cell r="F1858" t="str">
            <v xml:space="preserve">UN    </v>
          </cell>
          <cell r="G1858">
            <v>1</v>
          </cell>
          <cell r="H1858">
            <v>4.99</v>
          </cell>
          <cell r="I1858">
            <v>4.99</v>
          </cell>
          <cell r="J1858">
            <v>4.99</v>
          </cell>
          <cell r="K1858">
            <v>4.99</v>
          </cell>
        </row>
        <row r="1859">
          <cell r="A1859" t="str">
            <v>Insumo3520</v>
          </cell>
          <cell r="B1859" t="str">
            <v>Insumo</v>
          </cell>
          <cell r="C1859">
            <v>3520</v>
          </cell>
          <cell r="D1859" t="str">
            <v>SINAPI</v>
          </cell>
          <cell r="E1859" t="str">
            <v>JOELHO PVC, SOLDAVEL, PB, 90 GRAUS, DN 100 MM, PARA ESGOTO PREDIAL</v>
          </cell>
          <cell r="F1859" t="str">
            <v xml:space="preserve">UN    </v>
          </cell>
          <cell r="G1859">
            <v>1</v>
          </cell>
          <cell r="H1859">
            <v>7.2</v>
          </cell>
          <cell r="I1859">
            <v>7.2</v>
          </cell>
          <cell r="J1859">
            <v>7.2</v>
          </cell>
          <cell r="K1859">
            <v>7.2</v>
          </cell>
        </row>
        <row r="1860">
          <cell r="A1860" t="str">
            <v>Insumo20078</v>
          </cell>
          <cell r="B1860" t="str">
            <v>Insumo</v>
          </cell>
          <cell r="C1860">
            <v>20078</v>
          </cell>
          <cell r="D1860" t="str">
            <v>SINAPI</v>
          </cell>
          <cell r="E1860" t="str">
            <v>PASTA LUBRIFICANTE PARA TUBOS E CONEXOES COM JUNTA ELASTICA (USO EM PVC, ACO, POLIETILENO E OUTROS) ( DE *400* G)</v>
          </cell>
          <cell r="F1860" t="str">
            <v xml:space="preserve">UN    </v>
          </cell>
          <cell r="G1860">
            <v>4.5999999999999999E-2</v>
          </cell>
          <cell r="H1860">
            <v>33.83</v>
          </cell>
          <cell r="I1860">
            <v>33.83</v>
          </cell>
          <cell r="J1860">
            <v>1.55</v>
          </cell>
          <cell r="K1860">
            <v>1.55</v>
          </cell>
        </row>
        <row r="1861">
          <cell r="A1861" t="str">
            <v>ComposiçãoINHI.ESG.J90.SN.DN40mm.JE</v>
          </cell>
          <cell r="B1861" t="str">
            <v>Composição</v>
          </cell>
          <cell r="C1861" t="str">
            <v>INHI.ESG.J90.SN.DN40mm.JE</v>
          </cell>
          <cell r="D1861" t="str">
            <v>SINAPI</v>
          </cell>
          <cell r="E1861" t="str">
            <v>JOELHO 90 GRAUS, PVC, SERIE NORMAL, ESGOTO PREDIAL, DN 40 MM, JUNTA ELÁSTICA, FORNECIDO E INSTALADO EM RAMAL DE DESCARGA OU RAMAL DE ESGOTO SANITÁRIO. REF.:89744 SINAPI</v>
          </cell>
          <cell r="F1861" t="str">
            <v>UN</v>
          </cell>
          <cell r="G1861">
            <v>1</v>
          </cell>
          <cell r="H1861">
            <v>0</v>
          </cell>
          <cell r="I1861">
            <v>0</v>
          </cell>
          <cell r="J1861">
            <v>15.540000000000003</v>
          </cell>
          <cell r="K1861">
            <v>16.45</v>
          </cell>
        </row>
        <row r="1862">
          <cell r="A1862" t="str">
            <v>Composição Auxiliar88248</v>
          </cell>
          <cell r="B1862" t="str">
            <v>Composição Auxiliar</v>
          </cell>
          <cell r="C1862">
            <v>88248</v>
          </cell>
          <cell r="D1862" t="str">
            <v>SINAPI</v>
          </cell>
          <cell r="E1862" t="str">
            <v>AUXILIAR DE ENCANADOR OU BOMBEIRO HIDRÁULICO COM ENCARGOS COMPLEMENTARES</v>
          </cell>
          <cell r="F1862" t="str">
            <v>H</v>
          </cell>
          <cell r="G1862">
            <v>0.25</v>
          </cell>
          <cell r="H1862">
            <v>12.83</v>
          </cell>
          <cell r="I1862">
            <v>14.33</v>
          </cell>
          <cell r="J1862">
            <v>3.2</v>
          </cell>
          <cell r="K1862">
            <v>3.58</v>
          </cell>
        </row>
        <row r="1863">
          <cell r="A1863" t="str">
            <v>Composição Auxiliar88267</v>
          </cell>
          <cell r="B1863" t="str">
            <v>Composição Auxiliar</v>
          </cell>
          <cell r="C1863">
            <v>88267</v>
          </cell>
          <cell r="D1863" t="str">
            <v>SINAPI</v>
          </cell>
          <cell r="E1863" t="str">
            <v>ENCANADOR OU BOMBEIRO HIDRÁULICO COM ENCARGOS COMPLEMENTARES</v>
          </cell>
          <cell r="F1863" t="str">
            <v>H</v>
          </cell>
          <cell r="G1863">
            <v>0.25</v>
          </cell>
          <cell r="H1863">
            <v>16.739999999999998</v>
          </cell>
          <cell r="I1863">
            <v>18.86</v>
          </cell>
          <cell r="J1863">
            <v>4.18</v>
          </cell>
          <cell r="K1863">
            <v>4.71</v>
          </cell>
        </row>
        <row r="1864">
          <cell r="A1864" t="str">
            <v>Insumo301</v>
          </cell>
          <cell r="B1864" t="str">
            <v>Insumo</v>
          </cell>
          <cell r="C1864">
            <v>301</v>
          </cell>
          <cell r="D1864" t="str">
            <v>SINAPI</v>
          </cell>
          <cell r="E1864" t="str">
            <v>ANEL BORRACHA PARA TUBO ESGOTO PREDIAL, DN 100 MM (NBR 5688)</v>
          </cell>
          <cell r="F1864" t="str">
            <v xml:space="preserve">UN    </v>
          </cell>
          <cell r="G1864">
            <v>1</v>
          </cell>
          <cell r="H1864">
            <v>4.99</v>
          </cell>
          <cell r="I1864">
            <v>4.99</v>
          </cell>
          <cell r="J1864">
            <v>4.99</v>
          </cell>
          <cell r="K1864">
            <v>4.99</v>
          </cell>
        </row>
        <row r="1865">
          <cell r="A1865" t="str">
            <v>Insumo37949</v>
          </cell>
          <cell r="B1865" t="str">
            <v>Insumo</v>
          </cell>
          <cell r="C1865">
            <v>37949</v>
          </cell>
          <cell r="D1865" t="str">
            <v>SINAPI</v>
          </cell>
          <cell r="E1865" t="str">
            <v>JOELHO PVC, SOLDAVEL, PB, 90 GRAUS, DN 40 MM, PARA ESGOTO PREDIAL</v>
          </cell>
          <cell r="F1865" t="str">
            <v xml:space="preserve">UN    </v>
          </cell>
          <cell r="G1865">
            <v>1</v>
          </cell>
          <cell r="H1865">
            <v>1.62</v>
          </cell>
          <cell r="I1865">
            <v>1.62</v>
          </cell>
          <cell r="J1865">
            <v>1.62</v>
          </cell>
          <cell r="K1865">
            <v>1.62</v>
          </cell>
        </row>
        <row r="1866">
          <cell r="A1866" t="str">
            <v>Insumo20078</v>
          </cell>
          <cell r="B1866" t="str">
            <v>Insumo</v>
          </cell>
          <cell r="C1866">
            <v>20078</v>
          </cell>
          <cell r="D1866" t="str">
            <v>SINAPI</v>
          </cell>
          <cell r="E1866" t="str">
            <v>PASTA LUBRIFICANTE PARA TUBOS E CONEXOES COM JUNTA ELASTICA (USO EM PVC, ACO, POLIETILENO E OUTROS) ( DE *400* G)</v>
          </cell>
          <cell r="F1866" t="str">
            <v xml:space="preserve">UN    </v>
          </cell>
          <cell r="G1866">
            <v>4.5999999999999999E-2</v>
          </cell>
          <cell r="H1866">
            <v>33.83</v>
          </cell>
          <cell r="I1866">
            <v>33.83</v>
          </cell>
          <cell r="J1866">
            <v>1.55</v>
          </cell>
          <cell r="K1866">
            <v>1.55</v>
          </cell>
        </row>
        <row r="1867">
          <cell r="A1867" t="str">
            <v>Composição89726</v>
          </cell>
          <cell r="B1867" t="str">
            <v>Composição</v>
          </cell>
          <cell r="C1867">
            <v>89726</v>
          </cell>
          <cell r="D1867" t="str">
            <v>SINAPI</v>
          </cell>
          <cell r="E1867" t="str">
            <v>JOELHO 45 GRAUS, PVC, SERIE NORMAL, ESGOTO PREDIAL, DN 40 MM, JUNTA SOLDÁVEL, FORNECIDO E INSTALADO EM RAMAL DE DESCARGA OU RAMAL DE ESGOTO SANITÁRIO. AF_12/2014</v>
          </cell>
          <cell r="F1867" t="str">
            <v>UN</v>
          </cell>
          <cell r="G1867">
            <v>1</v>
          </cell>
          <cell r="H1867">
            <v>0</v>
          </cell>
          <cell r="I1867">
            <v>0</v>
          </cell>
          <cell r="J1867">
            <v>6.0100000000000007</v>
          </cell>
          <cell r="K1867">
            <v>6.37</v>
          </cell>
        </row>
        <row r="1868">
          <cell r="A1868" t="str">
            <v>Composição Auxiliar88248</v>
          </cell>
          <cell r="B1868" t="str">
            <v>Composição Auxiliar</v>
          </cell>
          <cell r="C1868">
            <v>88248</v>
          </cell>
          <cell r="D1868" t="str">
            <v>SINAPI</v>
          </cell>
          <cell r="E1868" t="str">
            <v>AUXILIAR DE ENCANADOR OU BOMBEIRO HIDRÁULICO COM ENCARGOS COMPLEMENTARES</v>
          </cell>
          <cell r="F1868" t="str">
            <v>H</v>
          </cell>
          <cell r="G1868">
            <v>0.1</v>
          </cell>
          <cell r="H1868">
            <v>12.83</v>
          </cell>
          <cell r="I1868">
            <v>14.33</v>
          </cell>
          <cell r="J1868">
            <v>1.28</v>
          </cell>
          <cell r="K1868">
            <v>1.43</v>
          </cell>
        </row>
        <row r="1869">
          <cell r="A1869" t="str">
            <v>Composição Auxiliar88267</v>
          </cell>
          <cell r="B1869" t="str">
            <v>Composição Auxiliar</v>
          </cell>
          <cell r="C1869">
            <v>88267</v>
          </cell>
          <cell r="D1869" t="str">
            <v>SINAPI</v>
          </cell>
          <cell r="E1869" t="str">
            <v>ENCANADOR OU BOMBEIRO HIDRÁULICO COM ENCARGOS COMPLEMENTARES</v>
          </cell>
          <cell r="F1869" t="str">
            <v>H</v>
          </cell>
          <cell r="G1869">
            <v>0.1</v>
          </cell>
          <cell r="H1869">
            <v>16.739999999999998</v>
          </cell>
          <cell r="I1869">
            <v>18.86</v>
          </cell>
          <cell r="J1869">
            <v>1.67</v>
          </cell>
          <cell r="K1869">
            <v>1.88</v>
          </cell>
        </row>
        <row r="1870">
          <cell r="A1870" t="str">
            <v>Insumo122</v>
          </cell>
          <cell r="B1870" t="str">
            <v>Insumo</v>
          </cell>
          <cell r="C1870">
            <v>122</v>
          </cell>
          <cell r="D1870" t="str">
            <v>SINAPI</v>
          </cell>
          <cell r="E1870" t="str">
            <v>ADESIVO PLASTICO PARA PVC, FRASCO COM 850 GR</v>
          </cell>
          <cell r="F1870" t="str">
            <v xml:space="preserve">UN    </v>
          </cell>
          <cell r="G1870">
            <v>9.9000000000000008E-3</v>
          </cell>
          <cell r="H1870">
            <v>92.41</v>
          </cell>
          <cell r="I1870">
            <v>92.41</v>
          </cell>
          <cell r="J1870">
            <v>0.91</v>
          </cell>
          <cell r="K1870">
            <v>0.91</v>
          </cell>
        </row>
        <row r="1871">
          <cell r="A1871" t="str">
            <v>Insumo3516</v>
          </cell>
          <cell r="B1871" t="str">
            <v>Insumo</v>
          </cell>
          <cell r="C1871">
            <v>3516</v>
          </cell>
          <cell r="D1871" t="str">
            <v>SINAPI</v>
          </cell>
          <cell r="E1871" t="str">
            <v>JOELHO PVC, SOLDAVEL, BB, 45 GRAUS, DN 40 MM, PARA ESGOTO PREDIAL</v>
          </cell>
          <cell r="F1871" t="str">
            <v xml:space="preserve">UN    </v>
          </cell>
          <cell r="G1871">
            <v>1</v>
          </cell>
          <cell r="H1871">
            <v>0.91</v>
          </cell>
          <cell r="I1871">
            <v>0.91</v>
          </cell>
          <cell r="J1871">
            <v>0.91</v>
          </cell>
          <cell r="K1871">
            <v>0.91</v>
          </cell>
        </row>
        <row r="1872">
          <cell r="A1872" t="str">
            <v>Insumo38383</v>
          </cell>
          <cell r="B1872" t="str">
            <v>Insumo</v>
          </cell>
          <cell r="C1872">
            <v>38383</v>
          </cell>
          <cell r="D1872" t="str">
            <v>SINAPI</v>
          </cell>
          <cell r="E1872" t="str">
            <v>LIXA D'AGUA EM FOLHA, GRAO 100</v>
          </cell>
          <cell r="F1872" t="str">
            <v xml:space="preserve">UN    </v>
          </cell>
          <cell r="G1872">
            <v>2.1000000000000001E-2</v>
          </cell>
          <cell r="H1872">
            <v>2.19</v>
          </cell>
          <cell r="I1872">
            <v>2.19</v>
          </cell>
          <cell r="J1872">
            <v>0.04</v>
          </cell>
          <cell r="K1872">
            <v>0.04</v>
          </cell>
        </row>
        <row r="1873">
          <cell r="A1873" t="str">
            <v>Insumo20083</v>
          </cell>
          <cell r="B1873" t="str">
            <v>Insumo</v>
          </cell>
          <cell r="C1873">
            <v>20083</v>
          </cell>
          <cell r="D1873" t="str">
            <v>SINAPI</v>
          </cell>
          <cell r="E1873" t="str">
            <v>SOLUCAO LIMPADORA PARA PVC, FRASCO COM 1000 CM3</v>
          </cell>
          <cell r="F1873" t="str">
            <v xml:space="preserve">UN    </v>
          </cell>
          <cell r="G1873">
            <v>1.4999999999999999E-2</v>
          </cell>
          <cell r="H1873">
            <v>80.25</v>
          </cell>
          <cell r="I1873">
            <v>80.25</v>
          </cell>
          <cell r="J1873">
            <v>1.2</v>
          </cell>
          <cell r="K1873">
            <v>1.2</v>
          </cell>
        </row>
        <row r="1874">
          <cell r="A1874" t="str">
            <v>Composição89802</v>
          </cell>
          <cell r="B1874" t="str">
            <v>Composição</v>
          </cell>
          <cell r="C1874">
            <v>89802</v>
          </cell>
          <cell r="D1874" t="str">
            <v>SINAPI</v>
          </cell>
          <cell r="E1874" t="str">
            <v>JOELHO 45 GRAUS, PVC, SERIE NORMAL, ESGOTO PREDIAL, DN 50 MM, JUNTA ELÁSTICA, FORNECIDO E INSTALADO EM PRUMADA DE ESGOTO SANITÁRIO OU VENTILAÇÃO. AF_12/2014</v>
          </cell>
          <cell r="F1874" t="str">
            <v>UN</v>
          </cell>
          <cell r="G1874">
            <v>1</v>
          </cell>
          <cell r="H1874">
            <v>0</v>
          </cell>
          <cell r="I1874">
            <v>0</v>
          </cell>
          <cell r="J1874">
            <v>7.3699999999999992</v>
          </cell>
          <cell r="K1874">
            <v>7.52</v>
          </cell>
        </row>
        <row r="1875">
          <cell r="A1875" t="str">
            <v>Composição Auxiliar88248</v>
          </cell>
          <cell r="B1875" t="str">
            <v>Composição Auxiliar</v>
          </cell>
          <cell r="C1875">
            <v>88248</v>
          </cell>
          <cell r="D1875" t="str">
            <v>SINAPI</v>
          </cell>
          <cell r="E1875" t="str">
            <v>AUXILIAR DE ENCANADOR OU BOMBEIRO HIDRÁULICO COM ENCARGOS COMPLEMENTARES</v>
          </cell>
          <cell r="F1875" t="str">
            <v>H</v>
          </cell>
          <cell r="G1875">
            <v>0.04</v>
          </cell>
          <cell r="H1875">
            <v>12.83</v>
          </cell>
          <cell r="I1875">
            <v>14.33</v>
          </cell>
          <cell r="J1875">
            <v>0.51</v>
          </cell>
          <cell r="K1875">
            <v>0.56999999999999995</v>
          </cell>
        </row>
        <row r="1876">
          <cell r="A1876" t="str">
            <v>Composição Auxiliar88267</v>
          </cell>
          <cell r="B1876" t="str">
            <v>Composição Auxiliar</v>
          </cell>
          <cell r="C1876">
            <v>88267</v>
          </cell>
          <cell r="D1876" t="str">
            <v>SINAPI</v>
          </cell>
          <cell r="E1876" t="str">
            <v>ENCANADOR OU BOMBEIRO HIDRÁULICO COM ENCARGOS COMPLEMENTARES</v>
          </cell>
          <cell r="F1876" t="str">
            <v>H</v>
          </cell>
          <cell r="G1876">
            <v>0.04</v>
          </cell>
          <cell r="H1876">
            <v>16.739999999999998</v>
          </cell>
          <cell r="I1876">
            <v>18.86</v>
          </cell>
          <cell r="J1876">
            <v>0.66</v>
          </cell>
          <cell r="K1876">
            <v>0.75</v>
          </cell>
        </row>
        <row r="1877">
          <cell r="A1877" t="str">
            <v>Insumo296</v>
          </cell>
          <cell r="B1877" t="str">
            <v>Insumo</v>
          </cell>
          <cell r="C1877">
            <v>296</v>
          </cell>
          <cell r="D1877" t="str">
            <v>SINAPI</v>
          </cell>
          <cell r="E1877" t="str">
            <v>ANEL BORRACHA PARA TUBO ESGOTO PREDIAL DN 50 MM (NBR 5688)</v>
          </cell>
          <cell r="F1877" t="str">
            <v xml:space="preserve">UN    </v>
          </cell>
          <cell r="G1877">
            <v>1</v>
          </cell>
          <cell r="H1877">
            <v>2.82</v>
          </cell>
          <cell r="I1877">
            <v>2.82</v>
          </cell>
          <cell r="J1877">
            <v>2.82</v>
          </cell>
          <cell r="K1877">
            <v>2.82</v>
          </cell>
        </row>
        <row r="1878">
          <cell r="A1878" t="str">
            <v>Insumo3518</v>
          </cell>
          <cell r="B1878" t="str">
            <v>Insumo</v>
          </cell>
          <cell r="C1878">
            <v>3518</v>
          </cell>
          <cell r="D1878" t="str">
            <v>SINAPI</v>
          </cell>
          <cell r="E1878" t="str">
            <v>JOELHO PVC, SOLDAVEL, PB, 45 GRAUS, DN 50 MM, PARA ESGOTO PREDIAL</v>
          </cell>
          <cell r="F1878" t="str">
            <v xml:space="preserve">UN    </v>
          </cell>
          <cell r="G1878">
            <v>1</v>
          </cell>
          <cell r="H1878">
            <v>2.71</v>
          </cell>
          <cell r="I1878">
            <v>2.71</v>
          </cell>
          <cell r="J1878">
            <v>2.71</v>
          </cell>
          <cell r="K1878">
            <v>2.71</v>
          </cell>
        </row>
        <row r="1879">
          <cell r="A1879" t="str">
            <v>Insumo20078</v>
          </cell>
          <cell r="B1879" t="str">
            <v>Insumo</v>
          </cell>
          <cell r="C1879">
            <v>20078</v>
          </cell>
          <cell r="D1879" t="str">
            <v>SINAPI</v>
          </cell>
          <cell r="E1879" t="str">
            <v>PASTA LUBRIFICANTE PARA TUBOS E CONEXOES COM JUNTA ELASTICA (USO EM PVC, ACO, POLIETILENO E OUTROS) ( DE *400* G)</v>
          </cell>
          <cell r="F1879" t="str">
            <v xml:space="preserve">UN    </v>
          </cell>
          <cell r="G1879">
            <v>0.02</v>
          </cell>
          <cell r="H1879">
            <v>33.83</v>
          </cell>
          <cell r="I1879">
            <v>33.83</v>
          </cell>
          <cell r="J1879">
            <v>0.67</v>
          </cell>
          <cell r="K1879">
            <v>0.67</v>
          </cell>
        </row>
        <row r="1880">
          <cell r="A1880" t="str">
            <v>Composição89746</v>
          </cell>
          <cell r="B1880" t="str">
            <v>Composição</v>
          </cell>
          <cell r="C1880">
            <v>89746</v>
          </cell>
          <cell r="D1880" t="str">
            <v>SINAPI</v>
          </cell>
          <cell r="E1880" t="str">
            <v>JOELHO 45 GRAUS, PVC, SERIE NORMAL, ESGOTO PREDIAL, DN 100 MM, JUNTA ELÁSTICA, FORNECIDO E INSTALADO EM RAMAL DE DESCARGA OU RAMAL DE ESGOTO SANITÁRIO. AF_12/2014</v>
          </cell>
          <cell r="F1880" t="str">
            <v>UN</v>
          </cell>
          <cell r="G1880">
            <v>1</v>
          </cell>
          <cell r="H1880">
            <v>0</v>
          </cell>
          <cell r="I1880">
            <v>0</v>
          </cell>
          <cell r="J1880">
            <v>21.070000000000004</v>
          </cell>
          <cell r="K1880">
            <v>21.98</v>
          </cell>
        </row>
        <row r="1881">
          <cell r="A1881" t="str">
            <v>Composição Auxiliar88248</v>
          </cell>
          <cell r="B1881" t="str">
            <v>Composição Auxiliar</v>
          </cell>
          <cell r="C1881">
            <v>88248</v>
          </cell>
          <cell r="D1881" t="str">
            <v>SINAPI</v>
          </cell>
          <cell r="E1881" t="str">
            <v>AUXILIAR DE ENCANADOR OU BOMBEIRO HIDRÁULICO COM ENCARGOS COMPLEMENTARES</v>
          </cell>
          <cell r="F1881" t="str">
            <v>H</v>
          </cell>
          <cell r="G1881">
            <v>0.25</v>
          </cell>
          <cell r="H1881">
            <v>12.83</v>
          </cell>
          <cell r="I1881">
            <v>14.33</v>
          </cell>
          <cell r="J1881">
            <v>3.2</v>
          </cell>
          <cell r="K1881">
            <v>3.58</v>
          </cell>
        </row>
        <row r="1882">
          <cell r="A1882" t="str">
            <v>Composição Auxiliar88267</v>
          </cell>
          <cell r="B1882" t="str">
            <v>Composição Auxiliar</v>
          </cell>
          <cell r="C1882">
            <v>88267</v>
          </cell>
          <cell r="D1882" t="str">
            <v>SINAPI</v>
          </cell>
          <cell r="E1882" t="str">
            <v>ENCANADOR OU BOMBEIRO HIDRÁULICO COM ENCARGOS COMPLEMENTARES</v>
          </cell>
          <cell r="F1882" t="str">
            <v>H</v>
          </cell>
          <cell r="G1882">
            <v>0.25</v>
          </cell>
          <cell r="H1882">
            <v>16.739999999999998</v>
          </cell>
          <cell r="I1882">
            <v>18.86</v>
          </cell>
          <cell r="J1882">
            <v>4.18</v>
          </cell>
          <cell r="K1882">
            <v>4.71</v>
          </cell>
        </row>
        <row r="1883">
          <cell r="A1883" t="str">
            <v>Insumo301</v>
          </cell>
          <cell r="B1883" t="str">
            <v>Insumo</v>
          </cell>
          <cell r="C1883">
            <v>301</v>
          </cell>
          <cell r="D1883" t="str">
            <v>SINAPI</v>
          </cell>
          <cell r="E1883" t="str">
            <v>ANEL BORRACHA PARA TUBO ESGOTO PREDIAL, DN 100 MM (NBR 5688)</v>
          </cell>
          <cell r="F1883" t="str">
            <v xml:space="preserve">UN    </v>
          </cell>
          <cell r="G1883">
            <v>1</v>
          </cell>
          <cell r="H1883">
            <v>4.99</v>
          </cell>
          <cell r="I1883">
            <v>4.99</v>
          </cell>
          <cell r="J1883">
            <v>4.99</v>
          </cell>
          <cell r="K1883">
            <v>4.99</v>
          </cell>
        </row>
        <row r="1884">
          <cell r="A1884" t="str">
            <v>Insumo3528</v>
          </cell>
          <cell r="B1884" t="str">
            <v>Insumo</v>
          </cell>
          <cell r="C1884">
            <v>3528</v>
          </cell>
          <cell r="D1884" t="str">
            <v>SINAPI</v>
          </cell>
          <cell r="E1884" t="str">
            <v>JOELHO PVC, SOLDAVEL, PB, 45 GRAUS, DN 100 MM, PARA ESGOTO PREDIAL</v>
          </cell>
          <cell r="F1884" t="str">
            <v xml:space="preserve">UN    </v>
          </cell>
          <cell r="G1884">
            <v>1</v>
          </cell>
          <cell r="H1884">
            <v>7.15</v>
          </cell>
          <cell r="I1884">
            <v>7.15</v>
          </cell>
          <cell r="J1884">
            <v>7.15</v>
          </cell>
          <cell r="K1884">
            <v>7.15</v>
          </cell>
        </row>
        <row r="1885">
          <cell r="A1885" t="str">
            <v>Insumo20078</v>
          </cell>
          <cell r="B1885" t="str">
            <v>Insumo</v>
          </cell>
          <cell r="C1885">
            <v>20078</v>
          </cell>
          <cell r="D1885" t="str">
            <v>SINAPI</v>
          </cell>
          <cell r="E1885" t="str">
            <v>PASTA LUBRIFICANTE PARA TUBOS E CONEXOES COM JUNTA ELASTICA (USO EM PVC, ACO, POLIETILENO E OUTROS) ( DE *400* G)</v>
          </cell>
          <cell r="F1885" t="str">
            <v xml:space="preserve">UN    </v>
          </cell>
          <cell r="G1885">
            <v>4.5999999999999999E-2</v>
          </cell>
          <cell r="H1885">
            <v>33.83</v>
          </cell>
          <cell r="I1885">
            <v>33.83</v>
          </cell>
          <cell r="J1885">
            <v>1.55</v>
          </cell>
          <cell r="K1885">
            <v>1.55</v>
          </cell>
        </row>
        <row r="1886">
          <cell r="A1886" t="str">
            <v>ComposiçãoINHI.PVC.SN.ESG.100x50.RD</v>
          </cell>
          <cell r="B1886" t="str">
            <v>Composição</v>
          </cell>
          <cell r="C1886" t="str">
            <v>INHI.PVC.SN.ESG.100x50.RD</v>
          </cell>
          <cell r="D1886" t="str">
            <v>Próprio</v>
          </cell>
          <cell r="E1886" t="str">
            <v>JUNÇÃO SIMPLES, PVC, SERIE NORMAL, ESGOTO PREDIAL, DN 100 X 50 MM, JUNTA ELÁSTICA, FORNECIDO E INSTALADO EM RAMAL DE DESCARGA OU RAMAL DE ESGOTO SANITÁRIO. REF.:89797 SINAPI</v>
          </cell>
          <cell r="F1886" t="str">
            <v>UN</v>
          </cell>
          <cell r="G1886">
            <v>1</v>
          </cell>
          <cell r="H1886">
            <v>0</v>
          </cell>
          <cell r="I1886">
            <v>0</v>
          </cell>
          <cell r="J1886">
            <v>34.75</v>
          </cell>
          <cell r="K1886">
            <v>35.94</v>
          </cell>
        </row>
        <row r="1887">
          <cell r="A1887" t="str">
            <v>Composição Auxiliar88248</v>
          </cell>
          <cell r="B1887" t="str">
            <v>Composição Auxiliar</v>
          </cell>
          <cell r="C1887">
            <v>88248</v>
          </cell>
          <cell r="D1887" t="str">
            <v>SINAPI</v>
          </cell>
          <cell r="E1887" t="str">
            <v>AUXILIAR DE ENCANADOR OU BOMBEIRO HIDRÁULICO COM ENCARGOS COMPLEMENTARES</v>
          </cell>
          <cell r="F1887" t="str">
            <v>H</v>
          </cell>
          <cell r="G1887">
            <v>0.33</v>
          </cell>
          <cell r="H1887">
            <v>12.83</v>
          </cell>
          <cell r="I1887">
            <v>14.33</v>
          </cell>
          <cell r="J1887">
            <v>4.2300000000000004</v>
          </cell>
          <cell r="K1887">
            <v>4.72</v>
          </cell>
        </row>
        <row r="1888">
          <cell r="A1888" t="str">
            <v>Composição Auxiliar88267</v>
          </cell>
          <cell r="B1888" t="str">
            <v>Composição Auxiliar</v>
          </cell>
          <cell r="C1888">
            <v>88267</v>
          </cell>
          <cell r="D1888" t="str">
            <v>SINAPI</v>
          </cell>
          <cell r="E1888" t="str">
            <v>ENCANADOR OU BOMBEIRO HIDRÁULICO COM ENCARGOS COMPLEMENTARES</v>
          </cell>
          <cell r="F1888" t="str">
            <v>H</v>
          </cell>
          <cell r="G1888">
            <v>0.33</v>
          </cell>
          <cell r="H1888">
            <v>16.739999999999998</v>
          </cell>
          <cell r="I1888">
            <v>18.86</v>
          </cell>
          <cell r="J1888">
            <v>5.52</v>
          </cell>
          <cell r="K1888">
            <v>6.22</v>
          </cell>
        </row>
        <row r="1889">
          <cell r="A1889" t="str">
            <v>Insumo301</v>
          </cell>
          <cell r="B1889" t="str">
            <v>Insumo</v>
          </cell>
          <cell r="C1889">
            <v>301</v>
          </cell>
          <cell r="D1889" t="str">
            <v>SINAPI</v>
          </cell>
          <cell r="E1889" t="str">
            <v>ANEL BORRACHA PARA TUBO ESGOTO PREDIAL, DN 100 MM (NBR 5688)</v>
          </cell>
          <cell r="F1889" t="str">
            <v xml:space="preserve">UN    </v>
          </cell>
          <cell r="G1889">
            <v>1</v>
          </cell>
          <cell r="H1889">
            <v>4.99</v>
          </cell>
          <cell r="I1889">
            <v>4.99</v>
          </cell>
          <cell r="J1889">
            <v>4.99</v>
          </cell>
          <cell r="K1889">
            <v>4.99</v>
          </cell>
        </row>
        <row r="1890">
          <cell r="A1890" t="str">
            <v>Insumo296</v>
          </cell>
          <cell r="B1890" t="str">
            <v>Insumo</v>
          </cell>
          <cell r="C1890">
            <v>296</v>
          </cell>
          <cell r="D1890" t="str">
            <v>SINAPI</v>
          </cell>
          <cell r="E1890" t="str">
            <v>ANEL BORRACHA PARA TUBO ESGOTO PREDIAL DN 50 MM (NBR 5688)</v>
          </cell>
          <cell r="F1890" t="str">
            <v xml:space="preserve">UN    </v>
          </cell>
          <cell r="G1890">
            <v>1</v>
          </cell>
          <cell r="H1890">
            <v>2.82</v>
          </cell>
          <cell r="I1890">
            <v>2.82</v>
          </cell>
          <cell r="J1890">
            <v>2.82</v>
          </cell>
          <cell r="K1890">
            <v>2.82</v>
          </cell>
        </row>
        <row r="1891">
          <cell r="A1891" t="str">
            <v>Insumo3659</v>
          </cell>
          <cell r="B1891" t="str">
            <v>Insumo</v>
          </cell>
          <cell r="C1891">
            <v>3659</v>
          </cell>
          <cell r="D1891" t="str">
            <v>SINAPI</v>
          </cell>
          <cell r="E1891" t="str">
            <v>JUNCAO SIMPLES, PVC, DN 100 X 50 MM, SERIE NORMAL PARA ESGOTO PREDIAL</v>
          </cell>
          <cell r="F1891" t="str">
            <v xml:space="preserve">UN    </v>
          </cell>
          <cell r="G1891">
            <v>1</v>
          </cell>
          <cell r="H1891">
            <v>14.08</v>
          </cell>
          <cell r="I1891">
            <v>14.08</v>
          </cell>
          <cell r="J1891">
            <v>14.08</v>
          </cell>
          <cell r="K1891">
            <v>14.08</v>
          </cell>
        </row>
        <row r="1892">
          <cell r="A1892" t="str">
            <v>Insumo20078</v>
          </cell>
          <cell r="B1892" t="str">
            <v>Insumo</v>
          </cell>
          <cell r="C1892">
            <v>20078</v>
          </cell>
          <cell r="D1892" t="str">
            <v>SINAPI</v>
          </cell>
          <cell r="E1892" t="str">
            <v>PASTA LUBRIFICANTE PARA TUBOS E CONEXOES COM JUNTA ELASTICA (USO EM PVC, ACO, POLIETILENO E OUTROS) ( DE *400* G)</v>
          </cell>
          <cell r="F1892" t="str">
            <v xml:space="preserve">UN    </v>
          </cell>
          <cell r="G1892">
            <v>9.1999999999999998E-2</v>
          </cell>
          <cell r="H1892">
            <v>33.83</v>
          </cell>
          <cell r="I1892">
            <v>33.83</v>
          </cell>
          <cell r="J1892">
            <v>3.11</v>
          </cell>
          <cell r="K1892">
            <v>3.11</v>
          </cell>
        </row>
        <row r="1893">
          <cell r="A1893" t="str">
            <v>ComposiçãoINHI.PVC.SN.ESG.100x75.RD</v>
          </cell>
          <cell r="B1893" t="str">
            <v>Composição</v>
          </cell>
          <cell r="C1893" t="str">
            <v>INHI.PVC.SN.ESG.100x75.RD</v>
          </cell>
          <cell r="D1893" t="str">
            <v>Próprio</v>
          </cell>
          <cell r="E1893" t="str">
            <v>JUNÇÃO SIMPLES, PVC, SERIE NORMAL, ESGOTO PREDIAL, DN 100 X 75 MM, JUNTA ELÁSTICA, FORNECIDO E INSTALADO EM RAMAL DE DESCARGA OU RAMAL DE ESGOTO SANITÁRIO. REF.:89797 SINAPI</v>
          </cell>
          <cell r="F1893" t="str">
            <v>UN</v>
          </cell>
          <cell r="G1893">
            <v>1</v>
          </cell>
          <cell r="H1893">
            <v>0</v>
          </cell>
          <cell r="I1893">
            <v>0</v>
          </cell>
          <cell r="J1893">
            <v>69.28</v>
          </cell>
          <cell r="K1893">
            <v>70.47</v>
          </cell>
        </row>
        <row r="1894">
          <cell r="A1894" t="str">
            <v>Composição Auxiliar88248</v>
          </cell>
          <cell r="B1894" t="str">
            <v>Composição Auxiliar</v>
          </cell>
          <cell r="C1894">
            <v>88248</v>
          </cell>
          <cell r="D1894" t="str">
            <v>SINAPI</v>
          </cell>
          <cell r="E1894" t="str">
            <v>AUXILIAR DE ENCANADOR OU BOMBEIRO HIDRÁULICO COM ENCARGOS COMPLEMENTARES</v>
          </cell>
          <cell r="F1894" t="str">
            <v>H</v>
          </cell>
          <cell r="G1894">
            <v>0.33</v>
          </cell>
          <cell r="H1894">
            <v>12.83</v>
          </cell>
          <cell r="I1894">
            <v>14.33</v>
          </cell>
          <cell r="J1894">
            <v>4.2300000000000004</v>
          </cell>
          <cell r="K1894">
            <v>4.72</v>
          </cell>
        </row>
        <row r="1895">
          <cell r="A1895" t="str">
            <v>Composição Auxiliar88267</v>
          </cell>
          <cell r="B1895" t="str">
            <v>Composição Auxiliar</v>
          </cell>
          <cell r="C1895">
            <v>88267</v>
          </cell>
          <cell r="D1895" t="str">
            <v>SINAPI</v>
          </cell>
          <cell r="E1895" t="str">
            <v>ENCANADOR OU BOMBEIRO HIDRÁULICO COM ENCARGOS COMPLEMENTARES</v>
          </cell>
          <cell r="F1895" t="str">
            <v>H</v>
          </cell>
          <cell r="G1895">
            <v>0.33</v>
          </cell>
          <cell r="H1895">
            <v>16.739999999999998</v>
          </cell>
          <cell r="I1895">
            <v>18.86</v>
          </cell>
          <cell r="J1895">
            <v>5.52</v>
          </cell>
          <cell r="K1895">
            <v>6.22</v>
          </cell>
        </row>
        <row r="1896">
          <cell r="A1896" t="str">
            <v>Insumo301</v>
          </cell>
          <cell r="B1896" t="str">
            <v>Insumo</v>
          </cell>
          <cell r="C1896">
            <v>301</v>
          </cell>
          <cell r="D1896" t="str">
            <v>SINAPI</v>
          </cell>
          <cell r="E1896" t="str">
            <v>ANEL BORRACHA PARA TUBO ESGOTO PREDIAL, DN 100 MM (NBR 5688)</v>
          </cell>
          <cell r="F1896" t="str">
            <v xml:space="preserve">UN    </v>
          </cell>
          <cell r="G1896">
            <v>1</v>
          </cell>
          <cell r="H1896">
            <v>4.99</v>
          </cell>
          <cell r="I1896">
            <v>4.99</v>
          </cell>
          <cell r="J1896">
            <v>4.99</v>
          </cell>
          <cell r="K1896">
            <v>4.99</v>
          </cell>
        </row>
        <row r="1897">
          <cell r="A1897" t="str">
            <v>Insumo297</v>
          </cell>
          <cell r="B1897" t="str">
            <v>Insumo</v>
          </cell>
          <cell r="C1897">
            <v>297</v>
          </cell>
          <cell r="D1897" t="str">
            <v>SINAPI</v>
          </cell>
          <cell r="E1897" t="str">
            <v>ANEL BORRACHA PARA TUBO ESGOTO PREDIAL DN 75 MM (NBR 5688)</v>
          </cell>
          <cell r="F1897" t="str">
            <v xml:space="preserve">UN    </v>
          </cell>
          <cell r="G1897">
            <v>1</v>
          </cell>
          <cell r="H1897">
            <v>3.98</v>
          </cell>
          <cell r="I1897">
            <v>3.98</v>
          </cell>
          <cell r="J1897">
            <v>3.98</v>
          </cell>
          <cell r="K1897">
            <v>3.98</v>
          </cell>
        </row>
        <row r="1898">
          <cell r="A1898" t="str">
            <v>Insumo20143</v>
          </cell>
          <cell r="B1898" t="str">
            <v>Insumo</v>
          </cell>
          <cell r="C1898">
            <v>20143</v>
          </cell>
          <cell r="D1898" t="str">
            <v>SINAPI</v>
          </cell>
          <cell r="E1898" t="str">
            <v>JUNCAO SIMPLES, PVC SERIE R, DN 100 X 75 MM, PARA ESGOTO OU AGUAS PLUVIAIS PREDIAIS</v>
          </cell>
          <cell r="F1898" t="str">
            <v xml:space="preserve">UN    </v>
          </cell>
          <cell r="G1898">
            <v>1</v>
          </cell>
          <cell r="H1898">
            <v>47.45</v>
          </cell>
          <cell r="I1898">
            <v>47.45</v>
          </cell>
          <cell r="J1898">
            <v>47.45</v>
          </cell>
          <cell r="K1898">
            <v>47.45</v>
          </cell>
        </row>
        <row r="1899">
          <cell r="A1899" t="str">
            <v>Insumo20078</v>
          </cell>
          <cell r="B1899" t="str">
            <v>Insumo</v>
          </cell>
          <cell r="C1899">
            <v>20078</v>
          </cell>
          <cell r="D1899" t="str">
            <v>SINAPI</v>
          </cell>
          <cell r="E1899" t="str">
            <v>PASTA LUBRIFICANTE PARA TUBOS E CONEXOES COM JUNTA ELASTICA (USO EM PVC, ACO, POLIETILENO E OUTROS) ( DE *400* G)</v>
          </cell>
          <cell r="F1899" t="str">
            <v xml:space="preserve">UN    </v>
          </cell>
          <cell r="G1899">
            <v>9.1999999999999998E-2</v>
          </cell>
          <cell r="H1899">
            <v>33.83</v>
          </cell>
          <cell r="I1899">
            <v>33.83</v>
          </cell>
          <cell r="J1899">
            <v>3.11</v>
          </cell>
          <cell r="K1899">
            <v>3.11</v>
          </cell>
        </row>
        <row r="1900">
          <cell r="A1900" t="str">
            <v>Composição89830</v>
          </cell>
          <cell r="B1900" t="str">
            <v>Composição</v>
          </cell>
          <cell r="C1900">
            <v>89830</v>
          </cell>
          <cell r="D1900" t="str">
            <v>SINAPI</v>
          </cell>
          <cell r="E1900" t="str">
            <v>JUNÇÃO SIMPLES, PVC, SERIE NORMAL, ESGOTO PREDIAL, DN 75 X 75 MM, JUNTA ELÁSTICA, FORNECIDO E INSTALADO EM PRUMADA DE ESGOTO SANITÁRIO OU VENTILAÇÃO. AF_12/2014</v>
          </cell>
          <cell r="F1900" t="str">
            <v>UN</v>
          </cell>
          <cell r="G1900">
            <v>1</v>
          </cell>
          <cell r="H1900">
            <v>0</v>
          </cell>
          <cell r="I1900">
            <v>0</v>
          </cell>
          <cell r="J1900">
            <v>27.59</v>
          </cell>
          <cell r="K1900">
            <v>27.98</v>
          </cell>
        </row>
        <row r="1901">
          <cell r="A1901" t="str">
            <v>Composição Auxiliar88248</v>
          </cell>
          <cell r="B1901" t="str">
            <v>Composição Auxiliar</v>
          </cell>
          <cell r="C1901">
            <v>88248</v>
          </cell>
          <cell r="D1901" t="str">
            <v>SINAPI</v>
          </cell>
          <cell r="E1901" t="str">
            <v>AUXILIAR DE ENCANADOR OU BOMBEIRO HIDRÁULICO COM ENCARGOS COMPLEMENTARES</v>
          </cell>
          <cell r="F1901" t="str">
            <v>H</v>
          </cell>
          <cell r="G1901">
            <v>0.11</v>
          </cell>
          <cell r="H1901">
            <v>12.83</v>
          </cell>
          <cell r="I1901">
            <v>14.33</v>
          </cell>
          <cell r="J1901">
            <v>1.41</v>
          </cell>
          <cell r="K1901">
            <v>1.57</v>
          </cell>
        </row>
        <row r="1902">
          <cell r="A1902" t="str">
            <v>Composição Auxiliar88267</v>
          </cell>
          <cell r="B1902" t="str">
            <v>Composição Auxiliar</v>
          </cell>
          <cell r="C1902">
            <v>88267</v>
          </cell>
          <cell r="D1902" t="str">
            <v>SINAPI</v>
          </cell>
          <cell r="E1902" t="str">
            <v>ENCANADOR OU BOMBEIRO HIDRÁULICO COM ENCARGOS COMPLEMENTARES</v>
          </cell>
          <cell r="F1902" t="str">
            <v>H</v>
          </cell>
          <cell r="G1902">
            <v>0.11</v>
          </cell>
          <cell r="H1902">
            <v>16.739999999999998</v>
          </cell>
          <cell r="I1902">
            <v>18.86</v>
          </cell>
          <cell r="J1902">
            <v>1.84</v>
          </cell>
          <cell r="K1902">
            <v>2.0699999999999998</v>
          </cell>
        </row>
        <row r="1903">
          <cell r="A1903" t="str">
            <v>Insumo297</v>
          </cell>
          <cell r="B1903" t="str">
            <v>Insumo</v>
          </cell>
          <cell r="C1903">
            <v>297</v>
          </cell>
          <cell r="D1903" t="str">
            <v>SINAPI</v>
          </cell>
          <cell r="E1903" t="str">
            <v>ANEL BORRACHA PARA TUBO ESGOTO PREDIAL DN 75 MM (NBR 5688)</v>
          </cell>
          <cell r="F1903" t="str">
            <v xml:space="preserve">UN    </v>
          </cell>
          <cell r="G1903">
            <v>2</v>
          </cell>
          <cell r="H1903">
            <v>3.98</v>
          </cell>
          <cell r="I1903">
            <v>3.98</v>
          </cell>
          <cell r="J1903">
            <v>7.96</v>
          </cell>
          <cell r="K1903">
            <v>7.96</v>
          </cell>
        </row>
        <row r="1904">
          <cell r="A1904" t="str">
            <v>Insumo3658</v>
          </cell>
          <cell r="B1904" t="str">
            <v>Insumo</v>
          </cell>
          <cell r="C1904">
            <v>3658</v>
          </cell>
          <cell r="D1904" t="str">
            <v>SINAPI</v>
          </cell>
          <cell r="E1904" t="str">
            <v>JUNCAO SIMPLES, PVC, DN 75 X 75 MM, SERIE NORMAL PARA ESGOTO PREDIAL</v>
          </cell>
          <cell r="F1904" t="str">
            <v xml:space="preserve">UN    </v>
          </cell>
          <cell r="G1904">
            <v>1</v>
          </cell>
          <cell r="H1904">
            <v>14.36</v>
          </cell>
          <cell r="I1904">
            <v>14.36</v>
          </cell>
          <cell r="J1904">
            <v>14.36</v>
          </cell>
          <cell r="K1904">
            <v>14.36</v>
          </cell>
        </row>
        <row r="1905">
          <cell r="A1905" t="str">
            <v>Insumo20078</v>
          </cell>
          <cell r="B1905" t="str">
            <v>Insumo</v>
          </cell>
          <cell r="C1905">
            <v>20078</v>
          </cell>
          <cell r="D1905" t="str">
            <v>SINAPI</v>
          </cell>
          <cell r="E1905" t="str">
            <v>PASTA LUBRIFICANTE PARA TUBOS E CONEXOES COM JUNTA ELASTICA (USO EM PVC, ACO, POLIETILENO E OUTROS) ( DE *400* G)</v>
          </cell>
          <cell r="F1905" t="str">
            <v xml:space="preserve">UN    </v>
          </cell>
          <cell r="G1905">
            <v>0.06</v>
          </cell>
          <cell r="H1905">
            <v>33.83</v>
          </cell>
          <cell r="I1905">
            <v>33.83</v>
          </cell>
          <cell r="J1905">
            <v>2.02</v>
          </cell>
          <cell r="K1905">
            <v>2.02</v>
          </cell>
        </row>
        <row r="1906">
          <cell r="A1906" t="str">
            <v>Composição89797</v>
          </cell>
          <cell r="B1906" t="str">
            <v>Composição</v>
          </cell>
          <cell r="C1906">
            <v>89797</v>
          </cell>
          <cell r="D1906" t="str">
            <v>SINAPI</v>
          </cell>
          <cell r="E1906" t="str">
            <v>JUNÇÃO SIMPLES, PVC, SERIE NORMAL, ESGOTO PREDIAL, DN 100 X 100 MM, JUNTA ELÁSTICA, FORNECIDO E INSTALADO EM RAMAL DE DESCARGA OU RAMAL DE ESGOTO SANITÁRIO. AF_12/2014</v>
          </cell>
          <cell r="F1906" t="str">
            <v>UN</v>
          </cell>
          <cell r="G1906">
            <v>1</v>
          </cell>
          <cell r="H1906">
            <v>0</v>
          </cell>
          <cell r="I1906">
            <v>0</v>
          </cell>
          <cell r="J1906">
            <v>41.58</v>
          </cell>
          <cell r="K1906">
            <v>42.769999999999996</v>
          </cell>
        </row>
        <row r="1907">
          <cell r="A1907" t="str">
            <v>Composição Auxiliar88248</v>
          </cell>
          <cell r="B1907" t="str">
            <v>Composição Auxiliar</v>
          </cell>
          <cell r="C1907">
            <v>88248</v>
          </cell>
          <cell r="D1907" t="str">
            <v>SINAPI</v>
          </cell>
          <cell r="E1907" t="str">
            <v>AUXILIAR DE ENCANADOR OU BOMBEIRO HIDRÁULICO COM ENCARGOS COMPLEMENTARES</v>
          </cell>
          <cell r="F1907" t="str">
            <v>H</v>
          </cell>
          <cell r="G1907">
            <v>0.33</v>
          </cell>
          <cell r="H1907">
            <v>12.83</v>
          </cell>
          <cell r="I1907">
            <v>14.33</v>
          </cell>
          <cell r="J1907">
            <v>4.2300000000000004</v>
          </cell>
          <cell r="K1907">
            <v>4.72</v>
          </cell>
        </row>
        <row r="1908">
          <cell r="A1908" t="str">
            <v>Composição Auxiliar88267</v>
          </cell>
          <cell r="B1908" t="str">
            <v>Composição Auxiliar</v>
          </cell>
          <cell r="C1908">
            <v>88267</v>
          </cell>
          <cell r="D1908" t="str">
            <v>SINAPI</v>
          </cell>
          <cell r="E1908" t="str">
            <v>ENCANADOR OU BOMBEIRO HIDRÁULICO COM ENCARGOS COMPLEMENTARES</v>
          </cell>
          <cell r="F1908" t="str">
            <v>H</v>
          </cell>
          <cell r="G1908">
            <v>0.33</v>
          </cell>
          <cell r="H1908">
            <v>16.739999999999998</v>
          </cell>
          <cell r="I1908">
            <v>18.86</v>
          </cell>
          <cell r="J1908">
            <v>5.52</v>
          </cell>
          <cell r="K1908">
            <v>6.22</v>
          </cell>
        </row>
        <row r="1909">
          <cell r="A1909" t="str">
            <v>Insumo301</v>
          </cell>
          <cell r="B1909" t="str">
            <v>Insumo</v>
          </cell>
          <cell r="C1909">
            <v>301</v>
          </cell>
          <cell r="D1909" t="str">
            <v>SINAPI</v>
          </cell>
          <cell r="E1909" t="str">
            <v>ANEL BORRACHA PARA TUBO ESGOTO PREDIAL, DN 100 MM (NBR 5688)</v>
          </cell>
          <cell r="F1909" t="str">
            <v xml:space="preserve">UN    </v>
          </cell>
          <cell r="G1909">
            <v>2</v>
          </cell>
          <cell r="H1909">
            <v>4.99</v>
          </cell>
          <cell r="I1909">
            <v>4.99</v>
          </cell>
          <cell r="J1909">
            <v>9.98</v>
          </cell>
          <cell r="K1909">
            <v>9.98</v>
          </cell>
        </row>
        <row r="1910">
          <cell r="A1910" t="str">
            <v>Insumo3670</v>
          </cell>
          <cell r="B1910" t="str">
            <v>Insumo</v>
          </cell>
          <cell r="C1910">
            <v>3670</v>
          </cell>
          <cell r="D1910" t="str">
            <v>SINAPI</v>
          </cell>
          <cell r="E1910" t="str">
            <v>JUNCAO SIMPLES, PVC, 45 GRAUS, DN 100 X 100 MM, SERIE NORMAL PARA ESGOTO PREDIAL</v>
          </cell>
          <cell r="F1910" t="str">
            <v xml:space="preserve">UN    </v>
          </cell>
          <cell r="G1910">
            <v>1</v>
          </cell>
          <cell r="H1910">
            <v>18.739999999999998</v>
          </cell>
          <cell r="I1910">
            <v>18.739999999999998</v>
          </cell>
          <cell r="J1910">
            <v>18.739999999999998</v>
          </cell>
          <cell r="K1910">
            <v>18.739999999999998</v>
          </cell>
        </row>
        <row r="1911">
          <cell r="A1911" t="str">
            <v>Insumo20078</v>
          </cell>
          <cell r="B1911" t="str">
            <v>Insumo</v>
          </cell>
          <cell r="C1911">
            <v>20078</v>
          </cell>
          <cell r="D1911" t="str">
            <v>SINAPI</v>
          </cell>
          <cell r="E1911" t="str">
            <v>PASTA LUBRIFICANTE PARA TUBOS E CONEXOES COM JUNTA ELASTICA (USO EM PVC, ACO, POLIETILENO E OUTROS) ( DE *400* G)</v>
          </cell>
          <cell r="F1911" t="str">
            <v xml:space="preserve">UN    </v>
          </cell>
          <cell r="G1911">
            <v>9.1999999999999998E-2</v>
          </cell>
          <cell r="H1911">
            <v>33.83</v>
          </cell>
          <cell r="I1911">
            <v>33.83</v>
          </cell>
          <cell r="J1911">
            <v>3.11</v>
          </cell>
          <cell r="K1911">
            <v>3.11</v>
          </cell>
        </row>
        <row r="1912">
          <cell r="A1912" t="str">
            <v>Composição89785</v>
          </cell>
          <cell r="B1912" t="str">
            <v>Composição</v>
          </cell>
          <cell r="C1912">
            <v>89785</v>
          </cell>
          <cell r="D1912" t="str">
            <v>SINAPI</v>
          </cell>
          <cell r="E1912" t="str">
            <v>JUNÇÃO SIMPLES, PVC, SERIE NORMAL, ESGOTO PREDIAL, DN 50 X 50 MM, JUNTA ELÁSTICA, FORNECIDO E INSTALADO EM RAMAL DE DESCARGA OU RAMAL DE ESGOTO SANITÁRIO. AF_12/2014</v>
          </cell>
          <cell r="F1912" t="str">
            <v>UN</v>
          </cell>
          <cell r="G1912">
            <v>1</v>
          </cell>
          <cell r="H1912">
            <v>0</v>
          </cell>
          <cell r="I1912">
            <v>0</v>
          </cell>
          <cell r="J1912">
            <v>19.68</v>
          </cell>
          <cell r="K1912">
            <v>20.29</v>
          </cell>
        </row>
        <row r="1913">
          <cell r="A1913" t="str">
            <v>Composição Auxiliar88248</v>
          </cell>
          <cell r="B1913" t="str">
            <v>Composição Auxiliar</v>
          </cell>
          <cell r="C1913">
            <v>88248</v>
          </cell>
          <cell r="D1913" t="str">
            <v>SINAPI</v>
          </cell>
          <cell r="E1913" t="str">
            <v>AUXILIAR DE ENCANADOR OU BOMBEIRO HIDRÁULICO COM ENCARGOS COMPLEMENTARES</v>
          </cell>
          <cell r="F1913" t="str">
            <v>H</v>
          </cell>
          <cell r="G1913">
            <v>0.17</v>
          </cell>
          <cell r="H1913">
            <v>12.83</v>
          </cell>
          <cell r="I1913">
            <v>14.33</v>
          </cell>
          <cell r="J1913">
            <v>2.1800000000000002</v>
          </cell>
          <cell r="K1913">
            <v>2.4300000000000002</v>
          </cell>
        </row>
        <row r="1914">
          <cell r="A1914" t="str">
            <v>Composição Auxiliar88267</v>
          </cell>
          <cell r="B1914" t="str">
            <v>Composição Auxiliar</v>
          </cell>
          <cell r="C1914">
            <v>88267</v>
          </cell>
          <cell r="D1914" t="str">
            <v>SINAPI</v>
          </cell>
          <cell r="E1914" t="str">
            <v>ENCANADOR OU BOMBEIRO HIDRÁULICO COM ENCARGOS COMPLEMENTARES</v>
          </cell>
          <cell r="F1914" t="str">
            <v>H</v>
          </cell>
          <cell r="G1914">
            <v>0.17</v>
          </cell>
          <cell r="H1914">
            <v>16.739999999999998</v>
          </cell>
          <cell r="I1914">
            <v>18.86</v>
          </cell>
          <cell r="J1914">
            <v>2.84</v>
          </cell>
          <cell r="K1914">
            <v>3.2</v>
          </cell>
        </row>
        <row r="1915">
          <cell r="A1915" t="str">
            <v>Insumo296</v>
          </cell>
          <cell r="B1915" t="str">
            <v>Insumo</v>
          </cell>
          <cell r="C1915">
            <v>296</v>
          </cell>
          <cell r="D1915" t="str">
            <v>SINAPI</v>
          </cell>
          <cell r="E1915" t="str">
            <v>ANEL BORRACHA PARA TUBO ESGOTO PREDIAL DN 50 MM (NBR 5688)</v>
          </cell>
          <cell r="F1915" t="str">
            <v xml:space="preserve">UN    </v>
          </cell>
          <cell r="G1915">
            <v>2</v>
          </cell>
          <cell r="H1915">
            <v>2.82</v>
          </cell>
          <cell r="I1915">
            <v>2.82</v>
          </cell>
          <cell r="J1915">
            <v>5.64</v>
          </cell>
          <cell r="K1915">
            <v>5.64</v>
          </cell>
        </row>
        <row r="1916">
          <cell r="A1916" t="str">
            <v>Insumo3662</v>
          </cell>
          <cell r="B1916" t="str">
            <v>Insumo</v>
          </cell>
          <cell r="C1916">
            <v>3662</v>
          </cell>
          <cell r="D1916" t="str">
            <v>SINAPI</v>
          </cell>
          <cell r="E1916" t="str">
            <v>JUNCAO SIMPLES, PVC, DN 50 X 50 MM, SERIE NORMAL PARA ESGOTO PREDIAL</v>
          </cell>
          <cell r="F1916" t="str">
            <v xml:space="preserve">UN    </v>
          </cell>
          <cell r="G1916">
            <v>1</v>
          </cell>
          <cell r="H1916">
            <v>7.67</v>
          </cell>
          <cell r="I1916">
            <v>7.67</v>
          </cell>
          <cell r="J1916">
            <v>7.67</v>
          </cell>
          <cell r="K1916">
            <v>7.67</v>
          </cell>
        </row>
        <row r="1917">
          <cell r="A1917" t="str">
            <v>Insumo20078</v>
          </cell>
          <cell r="B1917" t="str">
            <v>Insumo</v>
          </cell>
          <cell r="C1917">
            <v>20078</v>
          </cell>
          <cell r="D1917" t="str">
            <v>SINAPI</v>
          </cell>
          <cell r="E1917" t="str">
            <v>PASTA LUBRIFICANTE PARA TUBOS E CONEXOES COM JUNTA ELASTICA (USO EM PVC, ACO, POLIETILENO E OUTROS) ( DE *400* G)</v>
          </cell>
          <cell r="F1917" t="str">
            <v xml:space="preserve">UN    </v>
          </cell>
          <cell r="G1917">
            <v>0.04</v>
          </cell>
          <cell r="H1917">
            <v>33.83</v>
          </cell>
          <cell r="I1917">
            <v>33.83</v>
          </cell>
          <cell r="J1917">
            <v>1.35</v>
          </cell>
          <cell r="K1917">
            <v>1.35</v>
          </cell>
        </row>
        <row r="1918">
          <cell r="A1918" t="str">
            <v>Composição89834</v>
          </cell>
          <cell r="B1918" t="str">
            <v>Composição</v>
          </cell>
          <cell r="C1918">
            <v>89834</v>
          </cell>
          <cell r="D1918" t="str">
            <v>SINAPI</v>
          </cell>
          <cell r="E1918" t="str">
            <v>JUNÇÃO SIMPLES, PVC, SERIE NORMAL, ESGOTO PREDIAL, DN 100 X 100 MM, JUNTA ELÁSTICA, FORNECIDO E INSTALADO EM PRUMADA DE ESGOTO SANITÁRIO OU VENTILAÇÃO. AF_12/2014</v>
          </cell>
          <cell r="F1918" t="str">
            <v>UN</v>
          </cell>
          <cell r="G1918">
            <v>1</v>
          </cell>
          <cell r="H1918">
            <v>0</v>
          </cell>
          <cell r="I1918">
            <v>0</v>
          </cell>
          <cell r="J1918">
            <v>36.549999999999997</v>
          </cell>
          <cell r="K1918">
            <v>37.129999999999995</v>
          </cell>
        </row>
        <row r="1919">
          <cell r="A1919" t="str">
            <v>Composição Auxiliar88248</v>
          </cell>
          <cell r="B1919" t="str">
            <v>Composição Auxiliar</v>
          </cell>
          <cell r="C1919">
            <v>88248</v>
          </cell>
          <cell r="D1919" t="str">
            <v>SINAPI</v>
          </cell>
          <cell r="E1919" t="str">
            <v>AUXILIAR DE ENCANADOR OU BOMBEIRO HIDRÁULICO COM ENCARGOS COMPLEMENTARES</v>
          </cell>
          <cell r="F1919" t="str">
            <v>H</v>
          </cell>
          <cell r="G1919">
            <v>0.16</v>
          </cell>
          <cell r="H1919">
            <v>12.83</v>
          </cell>
          <cell r="I1919">
            <v>14.33</v>
          </cell>
          <cell r="J1919">
            <v>2.0499999999999998</v>
          </cell>
          <cell r="K1919">
            <v>2.29</v>
          </cell>
        </row>
        <row r="1920">
          <cell r="A1920" t="str">
            <v>Composição Auxiliar88267</v>
          </cell>
          <cell r="B1920" t="str">
            <v>Composição Auxiliar</v>
          </cell>
          <cell r="C1920">
            <v>88267</v>
          </cell>
          <cell r="D1920" t="str">
            <v>SINAPI</v>
          </cell>
          <cell r="E1920" t="str">
            <v>ENCANADOR OU BOMBEIRO HIDRÁULICO COM ENCARGOS COMPLEMENTARES</v>
          </cell>
          <cell r="F1920" t="str">
            <v>H</v>
          </cell>
          <cell r="G1920">
            <v>0.16</v>
          </cell>
          <cell r="H1920">
            <v>16.739999999999998</v>
          </cell>
          <cell r="I1920">
            <v>18.86</v>
          </cell>
          <cell r="J1920">
            <v>2.67</v>
          </cell>
          <cell r="K1920">
            <v>3.01</v>
          </cell>
        </row>
        <row r="1921">
          <cell r="A1921" t="str">
            <v>Insumo301</v>
          </cell>
          <cell r="B1921" t="str">
            <v>Insumo</v>
          </cell>
          <cell r="C1921">
            <v>301</v>
          </cell>
          <cell r="D1921" t="str">
            <v>SINAPI</v>
          </cell>
          <cell r="E1921" t="str">
            <v>ANEL BORRACHA PARA TUBO ESGOTO PREDIAL, DN 100 MM (NBR 5688)</v>
          </cell>
          <cell r="F1921" t="str">
            <v xml:space="preserve">UN    </v>
          </cell>
          <cell r="G1921">
            <v>2</v>
          </cell>
          <cell r="H1921">
            <v>4.99</v>
          </cell>
          <cell r="I1921">
            <v>4.99</v>
          </cell>
          <cell r="J1921">
            <v>9.98</v>
          </cell>
          <cell r="K1921">
            <v>9.98</v>
          </cell>
        </row>
        <row r="1922">
          <cell r="A1922" t="str">
            <v>Insumo3670</v>
          </cell>
          <cell r="B1922" t="str">
            <v>Insumo</v>
          </cell>
          <cell r="C1922">
            <v>3670</v>
          </cell>
          <cell r="D1922" t="str">
            <v>SINAPI</v>
          </cell>
          <cell r="E1922" t="str">
            <v>JUNCAO SIMPLES, PVC, 45 GRAUS, DN 100 X 100 MM, SERIE NORMAL PARA ESGOTO PREDIAL</v>
          </cell>
          <cell r="F1922" t="str">
            <v xml:space="preserve">UN    </v>
          </cell>
          <cell r="G1922">
            <v>1</v>
          </cell>
          <cell r="H1922">
            <v>18.739999999999998</v>
          </cell>
          <cell r="I1922">
            <v>18.739999999999998</v>
          </cell>
          <cell r="J1922">
            <v>18.739999999999998</v>
          </cell>
          <cell r="K1922">
            <v>18.739999999999998</v>
          </cell>
        </row>
        <row r="1923">
          <cell r="A1923" t="str">
            <v>Insumo20078</v>
          </cell>
          <cell r="B1923" t="str">
            <v>Insumo</v>
          </cell>
          <cell r="C1923">
            <v>20078</v>
          </cell>
          <cell r="D1923" t="str">
            <v>SINAPI</v>
          </cell>
          <cell r="E1923" t="str">
            <v>PASTA LUBRIFICANTE PARA TUBOS E CONEXOES COM JUNTA ELASTICA (USO EM PVC, ACO, POLIETILENO E OUTROS) ( DE *400* G)</v>
          </cell>
          <cell r="F1923" t="str">
            <v xml:space="preserve">UN    </v>
          </cell>
          <cell r="G1923">
            <v>9.1999999999999998E-2</v>
          </cell>
          <cell r="H1923">
            <v>33.83</v>
          </cell>
          <cell r="I1923">
            <v>33.83</v>
          </cell>
          <cell r="J1923">
            <v>3.11</v>
          </cell>
          <cell r="K1923">
            <v>3.11</v>
          </cell>
        </row>
        <row r="1924">
          <cell r="A1924" t="str">
            <v>Composição89827</v>
          </cell>
          <cell r="B1924" t="str">
            <v>Composição</v>
          </cell>
          <cell r="C1924">
            <v>89827</v>
          </cell>
          <cell r="D1924" t="str">
            <v>SINAPI</v>
          </cell>
          <cell r="E1924" t="str">
            <v>JUNÇÃO SIMPLES, PVC, SERIE NORMAL, ESGOTO PREDIAL, DN 50 X 50 MM, JUNTA ELÁSTICA, FORNECIDO E INSTALADO EM PRUMADA DE ESGOTO SANITÁRIO OU VENTILAÇÃO. AF_12/2014</v>
          </cell>
          <cell r="F1924" t="str">
            <v>UN</v>
          </cell>
          <cell r="G1924">
            <v>1</v>
          </cell>
          <cell r="H1924">
            <v>0</v>
          </cell>
          <cell r="I1924">
            <v>0</v>
          </cell>
          <cell r="J1924">
            <v>16.420000000000002</v>
          </cell>
          <cell r="K1924">
            <v>16.64</v>
          </cell>
        </row>
        <row r="1925">
          <cell r="A1925" t="str">
            <v>Composição Auxiliar88248</v>
          </cell>
          <cell r="B1925" t="str">
            <v>Composição Auxiliar</v>
          </cell>
          <cell r="C1925">
            <v>88248</v>
          </cell>
          <cell r="D1925" t="str">
            <v>SINAPI</v>
          </cell>
          <cell r="E1925" t="str">
            <v>AUXILIAR DE ENCANADOR OU BOMBEIRO HIDRÁULICO COM ENCARGOS COMPLEMENTARES</v>
          </cell>
          <cell r="F1925" t="str">
            <v>H</v>
          </cell>
          <cell r="G1925">
            <v>0.06</v>
          </cell>
          <cell r="H1925">
            <v>12.83</v>
          </cell>
          <cell r="I1925">
            <v>14.33</v>
          </cell>
          <cell r="J1925">
            <v>0.76</v>
          </cell>
          <cell r="K1925">
            <v>0.85</v>
          </cell>
        </row>
        <row r="1926">
          <cell r="A1926" t="str">
            <v>Composição Auxiliar88267</v>
          </cell>
          <cell r="B1926" t="str">
            <v>Composição Auxiliar</v>
          </cell>
          <cell r="C1926">
            <v>88267</v>
          </cell>
          <cell r="D1926" t="str">
            <v>SINAPI</v>
          </cell>
          <cell r="E1926" t="str">
            <v>ENCANADOR OU BOMBEIRO HIDRÁULICO COM ENCARGOS COMPLEMENTARES</v>
          </cell>
          <cell r="F1926" t="str">
            <v>H</v>
          </cell>
          <cell r="G1926">
            <v>0.06</v>
          </cell>
          <cell r="H1926">
            <v>16.739999999999998</v>
          </cell>
          <cell r="I1926">
            <v>18.86</v>
          </cell>
          <cell r="J1926">
            <v>1</v>
          </cell>
          <cell r="K1926">
            <v>1.1299999999999999</v>
          </cell>
        </row>
        <row r="1927">
          <cell r="A1927" t="str">
            <v>Insumo296</v>
          </cell>
          <cell r="B1927" t="str">
            <v>Insumo</v>
          </cell>
          <cell r="C1927">
            <v>296</v>
          </cell>
          <cell r="D1927" t="str">
            <v>SINAPI</v>
          </cell>
          <cell r="E1927" t="str">
            <v>ANEL BORRACHA PARA TUBO ESGOTO PREDIAL DN 50 MM (NBR 5688)</v>
          </cell>
          <cell r="F1927" t="str">
            <v xml:space="preserve">UN    </v>
          </cell>
          <cell r="G1927">
            <v>2</v>
          </cell>
          <cell r="H1927">
            <v>2.82</v>
          </cell>
          <cell r="I1927">
            <v>2.82</v>
          </cell>
          <cell r="J1927">
            <v>5.64</v>
          </cell>
          <cell r="K1927">
            <v>5.64</v>
          </cell>
        </row>
        <row r="1928">
          <cell r="A1928" t="str">
            <v>Insumo3662</v>
          </cell>
          <cell r="B1928" t="str">
            <v>Insumo</v>
          </cell>
          <cell r="C1928">
            <v>3662</v>
          </cell>
          <cell r="D1928" t="str">
            <v>SINAPI</v>
          </cell>
          <cell r="E1928" t="str">
            <v>JUNCAO SIMPLES, PVC, DN 50 X 50 MM, SERIE NORMAL PARA ESGOTO PREDIAL</v>
          </cell>
          <cell r="F1928" t="str">
            <v xml:space="preserve">UN    </v>
          </cell>
          <cell r="G1928">
            <v>1</v>
          </cell>
          <cell r="H1928">
            <v>7.67</v>
          </cell>
          <cell r="I1928">
            <v>7.67</v>
          </cell>
          <cell r="J1928">
            <v>7.67</v>
          </cell>
          <cell r="K1928">
            <v>7.67</v>
          </cell>
        </row>
        <row r="1929">
          <cell r="A1929" t="str">
            <v>Insumo20078</v>
          </cell>
          <cell r="B1929" t="str">
            <v>Insumo</v>
          </cell>
          <cell r="C1929">
            <v>20078</v>
          </cell>
          <cell r="D1929" t="str">
            <v>SINAPI</v>
          </cell>
          <cell r="E1929" t="str">
            <v>PASTA LUBRIFICANTE PARA TUBOS E CONEXOES COM JUNTA ELASTICA (USO EM PVC, ACO, POLIETILENO E OUTROS) ( DE *400* G)</v>
          </cell>
          <cell r="F1929" t="str">
            <v xml:space="preserve">UN    </v>
          </cell>
          <cell r="G1929">
            <v>0.04</v>
          </cell>
          <cell r="H1929">
            <v>33.83</v>
          </cell>
          <cell r="I1929">
            <v>33.83</v>
          </cell>
          <cell r="J1929">
            <v>1.35</v>
          </cell>
          <cell r="K1929">
            <v>1.35</v>
          </cell>
        </row>
        <row r="1930">
          <cell r="A1930" t="str">
            <v>Composição89857</v>
          </cell>
          <cell r="B1930" t="str">
            <v>Composição</v>
          </cell>
          <cell r="C1930">
            <v>89857</v>
          </cell>
          <cell r="D1930" t="str">
            <v>SINAPI</v>
          </cell>
          <cell r="E1930" t="str">
            <v>LUVA DE CORRER, PVC, SERIE NORMAL, ESGOTO PREDIAL, DN 100 MM, JUNTA ELÁSTICA, FORNECIDO E INSTALADO EM SUBCOLETOR AÉREO DE ESGOTO SANITÁRIO. AF_12/2014</v>
          </cell>
          <cell r="F1930" t="str">
            <v>UN</v>
          </cell>
          <cell r="G1930">
            <v>1</v>
          </cell>
          <cell r="H1930">
            <v>0</v>
          </cell>
          <cell r="I1930">
            <v>0</v>
          </cell>
          <cell r="J1930">
            <v>25.900000000000002</v>
          </cell>
          <cell r="K1930">
            <v>26.48</v>
          </cell>
        </row>
        <row r="1931">
          <cell r="A1931" t="str">
            <v>Composição Auxiliar88248</v>
          </cell>
          <cell r="B1931" t="str">
            <v>Composição Auxiliar</v>
          </cell>
          <cell r="C1931">
            <v>88248</v>
          </cell>
          <cell r="D1931" t="str">
            <v>SINAPI</v>
          </cell>
          <cell r="E1931" t="str">
            <v>AUXILIAR DE ENCANADOR OU BOMBEIRO HIDRÁULICO COM ENCARGOS COMPLEMENTARES</v>
          </cell>
          <cell r="F1931" t="str">
            <v>H</v>
          </cell>
          <cell r="G1931">
            <v>0.16</v>
          </cell>
          <cell r="H1931">
            <v>12.83</v>
          </cell>
          <cell r="I1931">
            <v>14.33</v>
          </cell>
          <cell r="J1931">
            <v>2.0499999999999998</v>
          </cell>
          <cell r="K1931">
            <v>2.29</v>
          </cell>
        </row>
        <row r="1932">
          <cell r="A1932" t="str">
            <v>Composição Auxiliar88267</v>
          </cell>
          <cell r="B1932" t="str">
            <v>Composição Auxiliar</v>
          </cell>
          <cell r="C1932">
            <v>88267</v>
          </cell>
          <cell r="D1932" t="str">
            <v>SINAPI</v>
          </cell>
          <cell r="E1932" t="str">
            <v>ENCANADOR OU BOMBEIRO HIDRÁULICO COM ENCARGOS COMPLEMENTARES</v>
          </cell>
          <cell r="F1932" t="str">
            <v>H</v>
          </cell>
          <cell r="G1932">
            <v>0.16</v>
          </cell>
          <cell r="H1932">
            <v>16.739999999999998</v>
          </cell>
          <cell r="I1932">
            <v>18.86</v>
          </cell>
          <cell r="J1932">
            <v>2.67</v>
          </cell>
          <cell r="K1932">
            <v>3.01</v>
          </cell>
        </row>
        <row r="1933">
          <cell r="A1933" t="str">
            <v>Insumo301</v>
          </cell>
          <cell r="B1933" t="str">
            <v>Insumo</v>
          </cell>
          <cell r="C1933">
            <v>301</v>
          </cell>
          <cell r="D1933" t="str">
            <v>SINAPI</v>
          </cell>
          <cell r="E1933" t="str">
            <v>ANEL BORRACHA PARA TUBO ESGOTO PREDIAL, DN 100 MM (NBR 5688)</v>
          </cell>
          <cell r="F1933" t="str">
            <v xml:space="preserve">UN    </v>
          </cell>
          <cell r="G1933">
            <v>1</v>
          </cell>
          <cell r="H1933">
            <v>4.99</v>
          </cell>
          <cell r="I1933">
            <v>4.99</v>
          </cell>
          <cell r="J1933">
            <v>4.99</v>
          </cell>
          <cell r="K1933">
            <v>4.99</v>
          </cell>
        </row>
        <row r="1934">
          <cell r="A1934" t="str">
            <v>Insumo3893</v>
          </cell>
          <cell r="B1934" t="str">
            <v>Insumo</v>
          </cell>
          <cell r="C1934">
            <v>3893</v>
          </cell>
          <cell r="D1934" t="str">
            <v>SINAPI</v>
          </cell>
          <cell r="E1934" t="str">
            <v>LUVA DE CORRER, PVC, DN 100 MM, PARA ESGOTO PREDIAL</v>
          </cell>
          <cell r="F1934" t="str">
            <v xml:space="preserve">UN    </v>
          </cell>
          <cell r="G1934">
            <v>1</v>
          </cell>
          <cell r="H1934">
            <v>14.64</v>
          </cell>
          <cell r="I1934">
            <v>14.64</v>
          </cell>
          <cell r="J1934">
            <v>14.64</v>
          </cell>
          <cell r="K1934">
            <v>14.64</v>
          </cell>
        </row>
        <row r="1935">
          <cell r="A1935" t="str">
            <v>Insumo20078</v>
          </cell>
          <cell r="B1935" t="str">
            <v>Insumo</v>
          </cell>
          <cell r="C1935">
            <v>20078</v>
          </cell>
          <cell r="D1935" t="str">
            <v>SINAPI</v>
          </cell>
          <cell r="E1935" t="str">
            <v>PASTA LUBRIFICANTE PARA TUBOS E CONEXOES COM JUNTA ELASTICA (USO EM PVC, ACO, POLIETILENO E OUTROS) ( DE *400* G)</v>
          </cell>
          <cell r="F1935" t="str">
            <v xml:space="preserve">UN    </v>
          </cell>
          <cell r="G1935">
            <v>4.5999999999999999E-2</v>
          </cell>
          <cell r="H1935">
            <v>33.83</v>
          </cell>
          <cell r="I1935">
            <v>33.83</v>
          </cell>
          <cell r="J1935">
            <v>1.55</v>
          </cell>
          <cell r="K1935">
            <v>1.55</v>
          </cell>
        </row>
        <row r="1936">
          <cell r="A1936" t="str">
            <v>ComposiçãoINHI.PVC.SN.ESG.100x50.P</v>
          </cell>
          <cell r="B1936" t="str">
            <v>Composição</v>
          </cell>
          <cell r="C1936" t="str">
            <v>INHI.PVC.SN.ESG.100x50.P</v>
          </cell>
          <cell r="D1936" t="str">
            <v>Próprio</v>
          </cell>
          <cell r="E1936" t="str">
            <v>JUNÇÃO SIMPLES, PVC, SERIE NORMAL, ESGOTO PREDIAL, DN 100 X 50 MM, JUNTA ELÁSTICA, FORNECIDO E INSTALADO EM PRUMADA DE ESGOTO SANITÁRIO OU VENTILAÇÃO. REF.:89827 SINAPI</v>
          </cell>
          <cell r="F1936" t="str">
            <v>UN</v>
          </cell>
          <cell r="G1936">
            <v>1</v>
          </cell>
          <cell r="H1936">
            <v>0</v>
          </cell>
          <cell r="I1936">
            <v>0</v>
          </cell>
          <cell r="J1936">
            <v>32.81</v>
          </cell>
          <cell r="K1936">
            <v>33.03</v>
          </cell>
        </row>
        <row r="1937">
          <cell r="A1937" t="str">
            <v>Composição Auxiliar88248</v>
          </cell>
          <cell r="B1937" t="str">
            <v>Composição Auxiliar</v>
          </cell>
          <cell r="C1937">
            <v>88248</v>
          </cell>
          <cell r="D1937" t="str">
            <v>SINAPI</v>
          </cell>
          <cell r="E1937" t="str">
            <v>AUXILIAR DE ENCANADOR OU BOMBEIRO HIDRÁULICO COM ENCARGOS COMPLEMENTARES</v>
          </cell>
          <cell r="F1937" t="str">
            <v>H</v>
          </cell>
          <cell r="G1937">
            <v>0.06</v>
          </cell>
          <cell r="H1937">
            <v>12.83</v>
          </cell>
          <cell r="I1937">
            <v>14.33</v>
          </cell>
          <cell r="J1937">
            <v>0.76</v>
          </cell>
          <cell r="K1937">
            <v>0.85</v>
          </cell>
        </row>
        <row r="1938">
          <cell r="A1938" t="str">
            <v>Composição Auxiliar88267</v>
          </cell>
          <cell r="B1938" t="str">
            <v>Composição Auxiliar</v>
          </cell>
          <cell r="C1938">
            <v>88267</v>
          </cell>
          <cell r="D1938" t="str">
            <v>SINAPI</v>
          </cell>
          <cell r="E1938" t="str">
            <v>ENCANADOR OU BOMBEIRO HIDRÁULICO COM ENCARGOS COMPLEMENTARES</v>
          </cell>
          <cell r="F1938" t="str">
            <v>H</v>
          </cell>
          <cell r="G1938">
            <v>0.06</v>
          </cell>
          <cell r="H1938">
            <v>16.739999999999998</v>
          </cell>
          <cell r="I1938">
            <v>18.86</v>
          </cell>
          <cell r="J1938">
            <v>1</v>
          </cell>
          <cell r="K1938">
            <v>1.1299999999999999</v>
          </cell>
        </row>
        <row r="1939">
          <cell r="A1939" t="str">
            <v>Insumo301</v>
          </cell>
          <cell r="B1939" t="str">
            <v>Insumo</v>
          </cell>
          <cell r="C1939">
            <v>301</v>
          </cell>
          <cell r="D1939" t="str">
            <v>SINAPI</v>
          </cell>
          <cell r="E1939" t="str">
            <v>ANEL BORRACHA PARA TUBO ESGOTO PREDIAL, DN 100 MM (NBR 5688)</v>
          </cell>
          <cell r="F1939" t="str">
            <v xml:space="preserve">UN    </v>
          </cell>
          <cell r="G1939">
            <v>2</v>
          </cell>
          <cell r="H1939">
            <v>4.99</v>
          </cell>
          <cell r="I1939">
            <v>4.99</v>
          </cell>
          <cell r="J1939">
            <v>9.98</v>
          </cell>
          <cell r="K1939">
            <v>9.98</v>
          </cell>
        </row>
        <row r="1940">
          <cell r="A1940" t="str">
            <v>Insumo296</v>
          </cell>
          <cell r="B1940" t="str">
            <v>Insumo</v>
          </cell>
          <cell r="C1940">
            <v>296</v>
          </cell>
          <cell r="D1940" t="str">
            <v>SINAPI</v>
          </cell>
          <cell r="E1940" t="str">
            <v>ANEL BORRACHA PARA TUBO ESGOTO PREDIAL DN 50 MM (NBR 5688)</v>
          </cell>
          <cell r="F1940" t="str">
            <v xml:space="preserve">UN    </v>
          </cell>
          <cell r="G1940">
            <v>2</v>
          </cell>
          <cell r="H1940">
            <v>2.82</v>
          </cell>
          <cell r="I1940">
            <v>2.82</v>
          </cell>
          <cell r="J1940">
            <v>5.64</v>
          </cell>
          <cell r="K1940">
            <v>5.64</v>
          </cell>
        </row>
        <row r="1941">
          <cell r="A1941" t="str">
            <v>Insumo3659</v>
          </cell>
          <cell r="B1941" t="str">
            <v>Insumo</v>
          </cell>
          <cell r="C1941">
            <v>3659</v>
          </cell>
          <cell r="D1941" t="str">
            <v>SINAPI</v>
          </cell>
          <cell r="E1941" t="str">
            <v>JUNCAO SIMPLES, PVC, DN 100 X 50 MM, SERIE NORMAL PARA ESGOTO PREDIAL</v>
          </cell>
          <cell r="F1941" t="str">
            <v xml:space="preserve">UN    </v>
          </cell>
          <cell r="G1941">
            <v>1</v>
          </cell>
          <cell r="H1941">
            <v>14.08</v>
          </cell>
          <cell r="I1941">
            <v>14.08</v>
          </cell>
          <cell r="J1941">
            <v>14.08</v>
          </cell>
          <cell r="K1941">
            <v>14.08</v>
          </cell>
        </row>
        <row r="1942">
          <cell r="A1942" t="str">
            <v>Insumo20078</v>
          </cell>
          <cell r="B1942" t="str">
            <v>Insumo</v>
          </cell>
          <cell r="C1942">
            <v>20078</v>
          </cell>
          <cell r="D1942" t="str">
            <v>SINAPI</v>
          </cell>
          <cell r="E1942" t="str">
            <v>PASTA LUBRIFICANTE PARA TUBOS E CONEXOES COM JUNTA ELASTICA (USO EM PVC, ACO, POLIETILENO E OUTROS) ( DE *400* G)</v>
          </cell>
          <cell r="F1942" t="str">
            <v xml:space="preserve">UN    </v>
          </cell>
          <cell r="G1942">
            <v>0.04</v>
          </cell>
          <cell r="H1942">
            <v>33.83</v>
          </cell>
          <cell r="I1942">
            <v>33.83</v>
          </cell>
          <cell r="J1942">
            <v>1.35</v>
          </cell>
          <cell r="K1942">
            <v>1.35</v>
          </cell>
        </row>
        <row r="1943">
          <cell r="A1943" t="str">
            <v>ComposiçãoINHI.PVC.SN.ESG.75x50.P</v>
          </cell>
          <cell r="B1943" t="str">
            <v>Composição</v>
          </cell>
          <cell r="C1943" t="str">
            <v>INHI.PVC.SN.ESG.75x50.P</v>
          </cell>
          <cell r="D1943" t="str">
            <v>Próprio</v>
          </cell>
          <cell r="E1943" t="str">
            <v>JUNÇÃO SIMPLES, PVC, SERIE NORMAL, ESGOTO PREDIAL, DN 75 X 50 MM, JUNTA ELÁSTICA, FORNECIDO E INSTALADO EM PRUMADA DE ESGOTO SANITÁRIO OU VENTILAÇÃO. REF.:89827 SINAPI</v>
          </cell>
          <cell r="F1943" t="str">
            <v>UN</v>
          </cell>
          <cell r="G1943">
            <v>1</v>
          </cell>
          <cell r="H1943">
            <v>0</v>
          </cell>
          <cell r="I1943">
            <v>0</v>
          </cell>
          <cell r="J1943">
            <v>27.990000000000002</v>
          </cell>
          <cell r="K1943">
            <v>28.21</v>
          </cell>
        </row>
        <row r="1944">
          <cell r="A1944" t="str">
            <v>Composição Auxiliar88248</v>
          </cell>
          <cell r="B1944" t="str">
            <v>Composição Auxiliar</v>
          </cell>
          <cell r="C1944">
            <v>88248</v>
          </cell>
          <cell r="D1944" t="str">
            <v>SINAPI</v>
          </cell>
          <cell r="E1944" t="str">
            <v>AUXILIAR DE ENCANADOR OU BOMBEIRO HIDRÁULICO COM ENCARGOS COMPLEMENTARES</v>
          </cell>
          <cell r="F1944" t="str">
            <v>H</v>
          </cell>
          <cell r="G1944">
            <v>0.06</v>
          </cell>
          <cell r="H1944">
            <v>12.83</v>
          </cell>
          <cell r="I1944">
            <v>14.33</v>
          </cell>
          <cell r="J1944">
            <v>0.76</v>
          </cell>
          <cell r="K1944">
            <v>0.85</v>
          </cell>
        </row>
        <row r="1945">
          <cell r="A1945" t="str">
            <v>Composição Auxiliar88267</v>
          </cell>
          <cell r="B1945" t="str">
            <v>Composição Auxiliar</v>
          </cell>
          <cell r="C1945">
            <v>88267</v>
          </cell>
          <cell r="D1945" t="str">
            <v>SINAPI</v>
          </cell>
          <cell r="E1945" t="str">
            <v>ENCANADOR OU BOMBEIRO HIDRÁULICO COM ENCARGOS COMPLEMENTARES</v>
          </cell>
          <cell r="F1945" t="str">
            <v>H</v>
          </cell>
          <cell r="G1945">
            <v>0.06</v>
          </cell>
          <cell r="H1945">
            <v>16.739999999999998</v>
          </cell>
          <cell r="I1945">
            <v>18.86</v>
          </cell>
          <cell r="J1945">
            <v>1</v>
          </cell>
          <cell r="K1945">
            <v>1.1299999999999999</v>
          </cell>
        </row>
        <row r="1946">
          <cell r="A1946" t="str">
            <v>Insumo297</v>
          </cell>
          <cell r="B1946" t="str">
            <v>Insumo</v>
          </cell>
          <cell r="C1946">
            <v>297</v>
          </cell>
          <cell r="D1946" t="str">
            <v>SINAPI</v>
          </cell>
          <cell r="E1946" t="str">
            <v>ANEL BORRACHA PARA TUBO ESGOTO PREDIAL DN 75 MM (NBR 5688)</v>
          </cell>
          <cell r="F1946" t="str">
            <v xml:space="preserve">UN    </v>
          </cell>
          <cell r="G1946">
            <v>2</v>
          </cell>
          <cell r="H1946">
            <v>3.98</v>
          </cell>
          <cell r="I1946">
            <v>3.98</v>
          </cell>
          <cell r="J1946">
            <v>7.96</v>
          </cell>
          <cell r="K1946">
            <v>7.96</v>
          </cell>
        </row>
        <row r="1947">
          <cell r="A1947" t="str">
            <v>Insumo296</v>
          </cell>
          <cell r="B1947" t="str">
            <v>Insumo</v>
          </cell>
          <cell r="C1947">
            <v>296</v>
          </cell>
          <cell r="D1947" t="str">
            <v>SINAPI</v>
          </cell>
          <cell r="E1947" t="str">
            <v>ANEL BORRACHA PARA TUBO ESGOTO PREDIAL DN 50 MM (NBR 5688)</v>
          </cell>
          <cell r="F1947" t="str">
            <v xml:space="preserve">UN    </v>
          </cell>
          <cell r="G1947">
            <v>2</v>
          </cell>
          <cell r="H1947">
            <v>2.82</v>
          </cell>
          <cell r="I1947">
            <v>2.82</v>
          </cell>
          <cell r="J1947">
            <v>5.64</v>
          </cell>
          <cell r="K1947">
            <v>5.64</v>
          </cell>
        </row>
        <row r="1948">
          <cell r="A1948" t="str">
            <v>Insumo3661</v>
          </cell>
          <cell r="B1948" t="str">
            <v>Insumo</v>
          </cell>
          <cell r="C1948">
            <v>3661</v>
          </cell>
          <cell r="D1948" t="str">
            <v>SINAPI</v>
          </cell>
          <cell r="E1948" t="str">
            <v>JUNCAO SIMPLES, PVC, DN 75 X 50 MM, SERIE NORMAL PARA ESGOTO PREDIAL</v>
          </cell>
          <cell r="F1948" t="str">
            <v xml:space="preserve">UN    </v>
          </cell>
          <cell r="G1948">
            <v>1</v>
          </cell>
          <cell r="H1948">
            <v>11.28</v>
          </cell>
          <cell r="I1948">
            <v>11.28</v>
          </cell>
          <cell r="J1948">
            <v>11.28</v>
          </cell>
          <cell r="K1948">
            <v>11.28</v>
          </cell>
        </row>
        <row r="1949">
          <cell r="A1949" t="str">
            <v>Insumo20078</v>
          </cell>
          <cell r="B1949" t="str">
            <v>Insumo</v>
          </cell>
          <cell r="C1949">
            <v>20078</v>
          </cell>
          <cell r="D1949" t="str">
            <v>SINAPI</v>
          </cell>
          <cell r="E1949" t="str">
            <v>PASTA LUBRIFICANTE PARA TUBOS E CONEXOES COM JUNTA ELASTICA (USO EM PVC, ACO, POLIETILENO E OUTROS) ( DE *400* G)</v>
          </cell>
          <cell r="F1949" t="str">
            <v xml:space="preserve">UN    </v>
          </cell>
          <cell r="G1949">
            <v>0.04</v>
          </cell>
          <cell r="H1949">
            <v>33.83</v>
          </cell>
          <cell r="I1949">
            <v>33.83</v>
          </cell>
          <cell r="J1949">
            <v>1.35</v>
          </cell>
          <cell r="K1949">
            <v>1.35</v>
          </cell>
        </row>
        <row r="1950">
          <cell r="A1950" t="str">
            <v>ComposiçãoINHI.PVC.SR.AP.RE.100x75.P</v>
          </cell>
          <cell r="B1950" t="str">
            <v>Composição</v>
          </cell>
          <cell r="C1950" t="str">
            <v>INHI.PVC.SR.AP.RE.100x75.P</v>
          </cell>
          <cell r="D1950" t="str">
            <v>Próprio</v>
          </cell>
          <cell r="E1950" t="str">
            <v>REDUÇÃO EXCÊNTRICA, PVC, SERIE R, ÁGUA PLUVIAL, DN 100 X 75 MM, JUNTA ELÁSTICA, FORNECIDO E INSTALADO EM CONDUTORES VERTICAIS DE ÁGUAS PLUVIAIS.</v>
          </cell>
          <cell r="F1950" t="str">
            <v>UN</v>
          </cell>
          <cell r="G1950">
            <v>1</v>
          </cell>
          <cell r="H1950">
            <v>0</v>
          </cell>
          <cell r="I1950">
            <v>0</v>
          </cell>
          <cell r="J1950">
            <v>15.020000000000001</v>
          </cell>
          <cell r="K1950">
            <v>15.280000000000001</v>
          </cell>
        </row>
        <row r="1951">
          <cell r="A1951" t="str">
            <v>Composição Auxiliar88248</v>
          </cell>
          <cell r="B1951" t="str">
            <v>Composição Auxiliar</v>
          </cell>
          <cell r="C1951">
            <v>88248</v>
          </cell>
          <cell r="D1951" t="str">
            <v>SINAPI</v>
          </cell>
          <cell r="E1951" t="str">
            <v>AUXILIAR DE ENCANADOR OU BOMBEIRO HIDRÁULICO COM ENCARGOS COMPLEMENTARES</v>
          </cell>
          <cell r="F1951" t="str">
            <v>H</v>
          </cell>
          <cell r="G1951">
            <v>7.0000000000000007E-2</v>
          </cell>
          <cell r="H1951">
            <v>12.83</v>
          </cell>
          <cell r="I1951">
            <v>14.33</v>
          </cell>
          <cell r="J1951">
            <v>0.89</v>
          </cell>
          <cell r="K1951">
            <v>1</v>
          </cell>
        </row>
        <row r="1952">
          <cell r="A1952" t="str">
            <v>Composição Auxiliar88267</v>
          </cell>
          <cell r="B1952" t="str">
            <v>Composição Auxiliar</v>
          </cell>
          <cell r="C1952">
            <v>88267</v>
          </cell>
          <cell r="D1952" t="str">
            <v>SINAPI</v>
          </cell>
          <cell r="E1952" t="str">
            <v>ENCANADOR OU BOMBEIRO HIDRÁULICO COM ENCARGOS COMPLEMENTARES</v>
          </cell>
          <cell r="F1952" t="str">
            <v>H</v>
          </cell>
          <cell r="G1952">
            <v>7.0000000000000007E-2</v>
          </cell>
          <cell r="H1952">
            <v>16.739999999999998</v>
          </cell>
          <cell r="I1952">
            <v>18.86</v>
          </cell>
          <cell r="J1952">
            <v>1.17</v>
          </cell>
          <cell r="K1952">
            <v>1.32</v>
          </cell>
        </row>
        <row r="1953">
          <cell r="A1953" t="str">
            <v>Insumo301</v>
          </cell>
          <cell r="B1953" t="str">
            <v>Insumo</v>
          </cell>
          <cell r="C1953">
            <v>301</v>
          </cell>
          <cell r="D1953" t="str">
            <v>SINAPI</v>
          </cell>
          <cell r="E1953" t="str">
            <v>ANEL BORRACHA PARA TUBO ESGOTO PREDIAL, DN 100 MM (NBR 5688)</v>
          </cell>
          <cell r="F1953" t="str">
            <v xml:space="preserve">UN    </v>
          </cell>
          <cell r="G1953">
            <v>1</v>
          </cell>
          <cell r="H1953">
            <v>4.99</v>
          </cell>
          <cell r="I1953">
            <v>4.99</v>
          </cell>
          <cell r="J1953">
            <v>4.99</v>
          </cell>
          <cell r="K1953">
            <v>4.99</v>
          </cell>
        </row>
        <row r="1954">
          <cell r="A1954" t="str">
            <v>Insumo20043</v>
          </cell>
          <cell r="B1954" t="str">
            <v>Insumo</v>
          </cell>
          <cell r="C1954">
            <v>20043</v>
          </cell>
          <cell r="D1954" t="str">
            <v>SINAPI</v>
          </cell>
          <cell r="E1954" t="str">
            <v>REDUCAO EXCENTRICA PVC P/ ESG PREDIAL DN 100 X 50MM</v>
          </cell>
          <cell r="F1954" t="str">
            <v xml:space="preserve">UN    </v>
          </cell>
          <cell r="G1954">
            <v>1</v>
          </cell>
          <cell r="H1954">
            <v>6.42</v>
          </cell>
          <cell r="I1954">
            <v>6.42</v>
          </cell>
          <cell r="J1954">
            <v>6.42</v>
          </cell>
          <cell r="K1954">
            <v>6.42</v>
          </cell>
        </row>
        <row r="1955">
          <cell r="A1955" t="str">
            <v>Insumo20078</v>
          </cell>
          <cell r="B1955" t="str">
            <v>Insumo</v>
          </cell>
          <cell r="C1955">
            <v>20078</v>
          </cell>
          <cell r="D1955" t="str">
            <v>SINAPI</v>
          </cell>
          <cell r="E1955" t="str">
            <v>PASTA LUBRIFICANTE PARA TUBOS E CONEXOES COM JUNTA ELASTICA (USO EM PVC, ACO, POLIETILENO E OUTROS) ( DE *400* G)</v>
          </cell>
          <cell r="F1955" t="str">
            <v xml:space="preserve">UN    </v>
          </cell>
          <cell r="G1955">
            <v>4.5999999999999999E-2</v>
          </cell>
          <cell r="H1955">
            <v>33.83</v>
          </cell>
          <cell r="I1955">
            <v>33.83</v>
          </cell>
          <cell r="J1955">
            <v>1.55</v>
          </cell>
          <cell r="K1955">
            <v>1.55</v>
          </cell>
        </row>
        <row r="1956">
          <cell r="A1956" t="str">
            <v>ComposiçãoINHI.PVC.SR.AP.RE.100x50.P</v>
          </cell>
          <cell r="B1956" t="str">
            <v>Composição</v>
          </cell>
          <cell r="C1956" t="str">
            <v>INHI.PVC.SR.AP.RE.100x50.P</v>
          </cell>
          <cell r="D1956" t="str">
            <v>Próprio</v>
          </cell>
          <cell r="E1956" t="str">
            <v>REDUÇÃO EXCÊNTRICA, PVC, SERIE R, ÁGUA PLUVIAL, DN 100 X 50 MM, JUNTA ELÁSTICA, FORNECIDO E INSTALADO EM CONDUTORES VERTICAIS DE ÁGUAS PLUVIAIS.</v>
          </cell>
          <cell r="F1956" t="str">
            <v>UN</v>
          </cell>
          <cell r="G1956">
            <v>1</v>
          </cell>
          <cell r="H1956">
            <v>0</v>
          </cell>
          <cell r="I1956">
            <v>0</v>
          </cell>
          <cell r="J1956">
            <v>16.100000000000001</v>
          </cell>
          <cell r="K1956">
            <v>16.36</v>
          </cell>
        </row>
        <row r="1957">
          <cell r="A1957" t="str">
            <v>Composição Auxiliar88248</v>
          </cell>
          <cell r="B1957" t="str">
            <v>Composição Auxiliar</v>
          </cell>
          <cell r="C1957">
            <v>88248</v>
          </cell>
          <cell r="D1957" t="str">
            <v>SINAPI</v>
          </cell>
          <cell r="E1957" t="str">
            <v>AUXILIAR DE ENCANADOR OU BOMBEIRO HIDRÁULICO COM ENCARGOS COMPLEMENTARES</v>
          </cell>
          <cell r="F1957" t="str">
            <v>H</v>
          </cell>
          <cell r="G1957">
            <v>7.0000000000000007E-2</v>
          </cell>
          <cell r="H1957">
            <v>12.83</v>
          </cell>
          <cell r="I1957">
            <v>14.33</v>
          </cell>
          <cell r="J1957">
            <v>0.89</v>
          </cell>
          <cell r="K1957">
            <v>1</v>
          </cell>
        </row>
        <row r="1958">
          <cell r="A1958" t="str">
            <v>Composição Auxiliar88267</v>
          </cell>
          <cell r="B1958" t="str">
            <v>Composição Auxiliar</v>
          </cell>
          <cell r="C1958">
            <v>88267</v>
          </cell>
          <cell r="D1958" t="str">
            <v>SINAPI</v>
          </cell>
          <cell r="E1958" t="str">
            <v>ENCANADOR OU BOMBEIRO HIDRÁULICO COM ENCARGOS COMPLEMENTARES</v>
          </cell>
          <cell r="F1958" t="str">
            <v>H</v>
          </cell>
          <cell r="G1958">
            <v>7.0000000000000007E-2</v>
          </cell>
          <cell r="H1958">
            <v>16.739999999999998</v>
          </cell>
          <cell r="I1958">
            <v>18.86</v>
          </cell>
          <cell r="J1958">
            <v>1.17</v>
          </cell>
          <cell r="K1958">
            <v>1.32</v>
          </cell>
        </row>
        <row r="1959">
          <cell r="A1959" t="str">
            <v>Insumo301</v>
          </cell>
          <cell r="B1959" t="str">
            <v>Insumo</v>
          </cell>
          <cell r="C1959">
            <v>301</v>
          </cell>
          <cell r="D1959" t="str">
            <v>SINAPI</v>
          </cell>
          <cell r="E1959" t="str">
            <v>ANEL BORRACHA PARA TUBO ESGOTO PREDIAL, DN 100 MM (NBR 5688)</v>
          </cell>
          <cell r="F1959" t="str">
            <v xml:space="preserve">UN    </v>
          </cell>
          <cell r="G1959">
            <v>1</v>
          </cell>
          <cell r="H1959">
            <v>4.99</v>
          </cell>
          <cell r="I1959">
            <v>4.99</v>
          </cell>
          <cell r="J1959">
            <v>4.99</v>
          </cell>
          <cell r="K1959">
            <v>4.99</v>
          </cell>
        </row>
        <row r="1960">
          <cell r="A1960" t="str">
            <v>Insumo20044</v>
          </cell>
          <cell r="B1960" t="str">
            <v>Insumo</v>
          </cell>
          <cell r="C1960">
            <v>20044</v>
          </cell>
          <cell r="D1960" t="str">
            <v>SINAPI</v>
          </cell>
          <cell r="E1960" t="str">
            <v>REDUCAO EXCENTRICA PVC P/ ESG PREDIAL DN 100 X 75MM</v>
          </cell>
          <cell r="F1960" t="str">
            <v xml:space="preserve">UN    </v>
          </cell>
          <cell r="G1960">
            <v>1</v>
          </cell>
          <cell r="H1960">
            <v>7.5</v>
          </cell>
          <cell r="I1960">
            <v>7.5</v>
          </cell>
          <cell r="J1960">
            <v>7.5</v>
          </cell>
          <cell r="K1960">
            <v>7.5</v>
          </cell>
        </row>
        <row r="1961">
          <cell r="A1961" t="str">
            <v>Insumo20078</v>
          </cell>
          <cell r="B1961" t="str">
            <v>Insumo</v>
          </cell>
          <cell r="C1961">
            <v>20078</v>
          </cell>
          <cell r="D1961" t="str">
            <v>SINAPI</v>
          </cell>
          <cell r="E1961" t="str">
            <v>PASTA LUBRIFICANTE PARA TUBOS E CONEXOES COM JUNTA ELASTICA (USO EM PVC, ACO, POLIETILENO E OUTROS) ( DE *400* G)</v>
          </cell>
          <cell r="F1961" t="str">
            <v xml:space="preserve">UN    </v>
          </cell>
          <cell r="G1961">
            <v>4.5999999999999999E-2</v>
          </cell>
          <cell r="H1961">
            <v>33.83</v>
          </cell>
          <cell r="I1961">
            <v>33.83</v>
          </cell>
          <cell r="J1961">
            <v>1.55</v>
          </cell>
          <cell r="K1961">
            <v>1.55</v>
          </cell>
        </row>
        <row r="1962">
          <cell r="A1962" t="str">
            <v>ComposiçãoINHI.PVC.SR.AP.RE.75x50.P</v>
          </cell>
          <cell r="B1962" t="str">
            <v>Composição</v>
          </cell>
          <cell r="C1962" t="str">
            <v>INHI.PVC.SR.AP.RE.75x50.P</v>
          </cell>
          <cell r="D1962" t="str">
            <v>Próprio</v>
          </cell>
          <cell r="E1962" t="str">
            <v>REDUÇÃO EXCÊNTRICA, PVC, SERIE R, ÁGUA PLUVIAL, DN 75 X 50 MM, JUNTA ELÁSTICA, FORNECIDO E INSTALADO EM CONDUTORES VERTICAIS DE ÁGUAS PLUVIAIS.</v>
          </cell>
          <cell r="F1962" t="str">
            <v>UN</v>
          </cell>
          <cell r="G1962">
            <v>1</v>
          </cell>
          <cell r="H1962">
            <v>0</v>
          </cell>
          <cell r="I1962">
            <v>0</v>
          </cell>
          <cell r="J1962">
            <v>15.150000000000002</v>
          </cell>
          <cell r="K1962">
            <v>15.41</v>
          </cell>
        </row>
        <row r="1963">
          <cell r="A1963" t="str">
            <v>Composição Auxiliar88248</v>
          </cell>
          <cell r="B1963" t="str">
            <v>Composição Auxiliar</v>
          </cell>
          <cell r="C1963">
            <v>88248</v>
          </cell>
          <cell r="D1963" t="str">
            <v>SINAPI</v>
          </cell>
          <cell r="E1963" t="str">
            <v>AUXILIAR DE ENCANADOR OU BOMBEIRO HIDRÁULICO COM ENCARGOS COMPLEMENTARES</v>
          </cell>
          <cell r="F1963" t="str">
            <v>H</v>
          </cell>
          <cell r="G1963">
            <v>7.0000000000000007E-2</v>
          </cell>
          <cell r="H1963">
            <v>12.83</v>
          </cell>
          <cell r="I1963">
            <v>14.33</v>
          </cell>
          <cell r="J1963">
            <v>0.89</v>
          </cell>
          <cell r="K1963">
            <v>1</v>
          </cell>
        </row>
        <row r="1964">
          <cell r="A1964" t="str">
            <v>Composição Auxiliar88267</v>
          </cell>
          <cell r="B1964" t="str">
            <v>Composição Auxiliar</v>
          </cell>
          <cell r="C1964">
            <v>88267</v>
          </cell>
          <cell r="D1964" t="str">
            <v>SINAPI</v>
          </cell>
          <cell r="E1964" t="str">
            <v>ENCANADOR OU BOMBEIRO HIDRÁULICO COM ENCARGOS COMPLEMENTARES</v>
          </cell>
          <cell r="F1964" t="str">
            <v>H</v>
          </cell>
          <cell r="G1964">
            <v>7.0000000000000007E-2</v>
          </cell>
          <cell r="H1964">
            <v>16.739999999999998</v>
          </cell>
          <cell r="I1964">
            <v>18.86</v>
          </cell>
          <cell r="J1964">
            <v>1.17</v>
          </cell>
          <cell r="K1964">
            <v>1.32</v>
          </cell>
        </row>
        <row r="1965">
          <cell r="A1965" t="str">
            <v>Insumo301</v>
          </cell>
          <cell r="B1965" t="str">
            <v>Insumo</v>
          </cell>
          <cell r="C1965">
            <v>301</v>
          </cell>
          <cell r="D1965" t="str">
            <v>SINAPI</v>
          </cell>
          <cell r="E1965" t="str">
            <v>ANEL BORRACHA PARA TUBO ESGOTO PREDIAL, DN 100 MM (NBR 5688)</v>
          </cell>
          <cell r="F1965" t="str">
            <v xml:space="preserve">UN    </v>
          </cell>
          <cell r="G1965">
            <v>1</v>
          </cell>
          <cell r="H1965">
            <v>4.99</v>
          </cell>
          <cell r="I1965">
            <v>4.99</v>
          </cell>
          <cell r="J1965">
            <v>4.99</v>
          </cell>
          <cell r="K1965">
            <v>4.99</v>
          </cell>
        </row>
        <row r="1966">
          <cell r="A1966" t="str">
            <v>Insumo20045</v>
          </cell>
          <cell r="B1966" t="str">
            <v>Insumo</v>
          </cell>
          <cell r="C1966">
            <v>20045</v>
          </cell>
          <cell r="D1966" t="str">
            <v>SINAPI</v>
          </cell>
          <cell r="E1966" t="str">
            <v>REDUCAO EXCENTRICA PVC, SERIE R, DN 75 X 50 MM, PARA ESGOTO OU AGUAS PLUVIAIS PREDIAIS</v>
          </cell>
          <cell r="F1966" t="str">
            <v xml:space="preserve">UN    </v>
          </cell>
          <cell r="G1966">
            <v>1</v>
          </cell>
          <cell r="H1966">
            <v>6.55</v>
          </cell>
          <cell r="I1966">
            <v>6.55</v>
          </cell>
          <cell r="J1966">
            <v>6.55</v>
          </cell>
          <cell r="K1966">
            <v>6.55</v>
          </cell>
        </row>
        <row r="1967">
          <cell r="A1967" t="str">
            <v>Insumo20078</v>
          </cell>
          <cell r="B1967" t="str">
            <v>Insumo</v>
          </cell>
          <cell r="C1967">
            <v>20078</v>
          </cell>
          <cell r="D1967" t="str">
            <v>SINAPI</v>
          </cell>
          <cell r="E1967" t="str">
            <v>PASTA LUBRIFICANTE PARA TUBOS E CONEXOES COM JUNTA ELASTICA (USO EM PVC, ACO, POLIETILENO E OUTROS) ( DE *400* G)</v>
          </cell>
          <cell r="F1967" t="str">
            <v xml:space="preserve">UN    </v>
          </cell>
          <cell r="G1967">
            <v>4.5999999999999999E-2</v>
          </cell>
          <cell r="H1967">
            <v>33.83</v>
          </cell>
          <cell r="I1967">
            <v>33.83</v>
          </cell>
          <cell r="J1967">
            <v>1.55</v>
          </cell>
          <cell r="K1967">
            <v>1.55</v>
          </cell>
        </row>
        <row r="1968">
          <cell r="A1968" t="str">
            <v>Composição89782</v>
          </cell>
          <cell r="B1968" t="str">
            <v>Composição</v>
          </cell>
          <cell r="C1968">
            <v>89782</v>
          </cell>
          <cell r="D1968" t="str">
            <v>SINAPI</v>
          </cell>
          <cell r="E1968" t="str">
            <v>TE, PVC, SERIE NORMAL, ESGOTO PREDIAL, DN 40 X 40 MM, JUNTA SOLDÁVEL, FORNECIDO E INSTALADO EM RAMAL DE DESCARGA OU RAMAL DE ESGOTO SANITÁRIO. AF_12/2014</v>
          </cell>
          <cell r="F1968" t="str">
            <v>UN</v>
          </cell>
          <cell r="G1968">
            <v>1</v>
          </cell>
          <cell r="H1968">
            <v>0</v>
          </cell>
          <cell r="I1968">
            <v>0</v>
          </cell>
          <cell r="J1968">
            <v>9.74</v>
          </cell>
          <cell r="K1968">
            <v>10.250000000000002</v>
          </cell>
        </row>
        <row r="1969">
          <cell r="A1969" t="str">
            <v>Composição Auxiliar88248</v>
          </cell>
          <cell r="B1969" t="str">
            <v>Composição Auxiliar</v>
          </cell>
          <cell r="C1969">
            <v>88248</v>
          </cell>
          <cell r="D1969" t="str">
            <v>SINAPI</v>
          </cell>
          <cell r="E1969" t="str">
            <v>AUXILIAR DE ENCANADOR OU BOMBEIRO HIDRÁULICO COM ENCARGOS COMPLEMENTARES</v>
          </cell>
          <cell r="F1969" t="str">
            <v>H</v>
          </cell>
          <cell r="G1969">
            <v>0.14000000000000001</v>
          </cell>
          <cell r="H1969">
            <v>12.83</v>
          </cell>
          <cell r="I1969">
            <v>14.33</v>
          </cell>
          <cell r="J1969">
            <v>1.79</v>
          </cell>
          <cell r="K1969">
            <v>2</v>
          </cell>
        </row>
        <row r="1970">
          <cell r="A1970" t="str">
            <v>Composição Auxiliar88267</v>
          </cell>
          <cell r="B1970" t="str">
            <v>Composição Auxiliar</v>
          </cell>
          <cell r="C1970">
            <v>88267</v>
          </cell>
          <cell r="D1970" t="str">
            <v>SINAPI</v>
          </cell>
          <cell r="E1970" t="str">
            <v>ENCANADOR OU BOMBEIRO HIDRÁULICO COM ENCARGOS COMPLEMENTARES</v>
          </cell>
          <cell r="F1970" t="str">
            <v>H</v>
          </cell>
          <cell r="G1970">
            <v>0.14000000000000001</v>
          </cell>
          <cell r="H1970">
            <v>16.739999999999998</v>
          </cell>
          <cell r="I1970">
            <v>18.86</v>
          </cell>
          <cell r="J1970">
            <v>2.34</v>
          </cell>
          <cell r="K1970">
            <v>2.64</v>
          </cell>
        </row>
        <row r="1971">
          <cell r="A1971" t="str">
            <v>Insumo122</v>
          </cell>
          <cell r="B1971" t="str">
            <v>Insumo</v>
          </cell>
          <cell r="C1971">
            <v>122</v>
          </cell>
          <cell r="D1971" t="str">
            <v>SINAPI</v>
          </cell>
          <cell r="E1971" t="str">
            <v>ADESIVO PLASTICO PARA PVC, FRASCO COM 850 GR</v>
          </cell>
          <cell r="F1971" t="str">
            <v xml:space="preserve">UN    </v>
          </cell>
          <cell r="G1971">
            <v>1.4800000000000001E-2</v>
          </cell>
          <cell r="H1971">
            <v>92.41</v>
          </cell>
          <cell r="I1971">
            <v>92.41</v>
          </cell>
          <cell r="J1971">
            <v>1.36</v>
          </cell>
          <cell r="K1971">
            <v>1.36</v>
          </cell>
        </row>
        <row r="1972">
          <cell r="A1972" t="str">
            <v>Insumo38383</v>
          </cell>
          <cell r="B1972" t="str">
            <v>Insumo</v>
          </cell>
          <cell r="C1972">
            <v>38383</v>
          </cell>
          <cell r="D1972" t="str">
            <v>SINAPI</v>
          </cell>
          <cell r="E1972" t="str">
            <v>LIXA D'AGUA EM FOLHA, GRAO 100</v>
          </cell>
          <cell r="F1972" t="str">
            <v xml:space="preserve">UN    </v>
          </cell>
          <cell r="G1972">
            <v>5.0999999999999997E-2</v>
          </cell>
          <cell r="H1972">
            <v>2.19</v>
          </cell>
          <cell r="I1972">
            <v>2.19</v>
          </cell>
          <cell r="J1972">
            <v>0.11</v>
          </cell>
          <cell r="K1972">
            <v>0.11</v>
          </cell>
        </row>
        <row r="1973">
          <cell r="A1973" t="str">
            <v>Insumo20083</v>
          </cell>
          <cell r="B1973" t="str">
            <v>Insumo</v>
          </cell>
          <cell r="C1973">
            <v>20083</v>
          </cell>
          <cell r="D1973" t="str">
            <v>SINAPI</v>
          </cell>
          <cell r="E1973" t="str">
            <v>SOLUCAO LIMPADORA PARA PVC, FRASCO COM 1000 CM3</v>
          </cell>
          <cell r="F1973" t="str">
            <v xml:space="preserve">UN    </v>
          </cell>
          <cell r="G1973">
            <v>1.4999999999999999E-2</v>
          </cell>
          <cell r="H1973">
            <v>80.25</v>
          </cell>
          <cell r="I1973">
            <v>80.25</v>
          </cell>
          <cell r="J1973">
            <v>1.2</v>
          </cell>
          <cell r="K1973">
            <v>1.2</v>
          </cell>
        </row>
        <row r="1974">
          <cell r="A1974" t="str">
            <v>Insumo7116</v>
          </cell>
          <cell r="B1974" t="str">
            <v>Insumo</v>
          </cell>
          <cell r="C1974">
            <v>7116</v>
          </cell>
          <cell r="D1974" t="str">
            <v>SINAPI</v>
          </cell>
          <cell r="E1974" t="str">
            <v>TE PVC SOLDAVEL, BBB, 90 GRAUS, DN 40 MM, PARA ESGOTO SECUNDARIO PREDIAL</v>
          </cell>
          <cell r="F1974" t="str">
            <v xml:space="preserve">UN    </v>
          </cell>
          <cell r="G1974">
            <v>1</v>
          </cell>
          <cell r="H1974">
            <v>2.94</v>
          </cell>
          <cell r="I1974">
            <v>2.94</v>
          </cell>
          <cell r="J1974">
            <v>2.94</v>
          </cell>
          <cell r="K1974">
            <v>2.94</v>
          </cell>
        </row>
        <row r="1975">
          <cell r="A1975" t="str">
            <v>Composição89784</v>
          </cell>
          <cell r="B1975" t="str">
            <v>Composição</v>
          </cell>
          <cell r="C1975">
            <v>89784</v>
          </cell>
          <cell r="D1975" t="str">
            <v>SINAPI</v>
          </cell>
          <cell r="E1975" t="str">
            <v>TE, PVC, SERIE NORMAL, ESGOTO PREDIAL, DN 50 X 50 MM, JUNTA ELÁSTICA, FORNECIDO E INSTALADO EM RAMAL DE DESCARGA OU RAMAL DE ESGOTO SANITÁRIO. AF_12/2014</v>
          </cell>
          <cell r="F1975" t="str">
            <v>UN</v>
          </cell>
          <cell r="G1975">
            <v>1</v>
          </cell>
          <cell r="H1975">
            <v>0</v>
          </cell>
          <cell r="I1975">
            <v>0</v>
          </cell>
          <cell r="J1975">
            <v>18.149999999999999</v>
          </cell>
          <cell r="K1975">
            <v>18.759999999999998</v>
          </cell>
        </row>
        <row r="1976">
          <cell r="A1976" t="str">
            <v>Composição Auxiliar88248</v>
          </cell>
          <cell r="B1976" t="str">
            <v>Composição Auxiliar</v>
          </cell>
          <cell r="C1976">
            <v>88248</v>
          </cell>
          <cell r="D1976" t="str">
            <v>SINAPI</v>
          </cell>
          <cell r="E1976" t="str">
            <v>AUXILIAR DE ENCANADOR OU BOMBEIRO HIDRÁULICO COM ENCARGOS COMPLEMENTARES</v>
          </cell>
          <cell r="F1976" t="str">
            <v>H</v>
          </cell>
          <cell r="G1976">
            <v>0.17</v>
          </cell>
          <cell r="H1976">
            <v>12.83</v>
          </cell>
          <cell r="I1976">
            <v>14.33</v>
          </cell>
          <cell r="J1976">
            <v>2.1800000000000002</v>
          </cell>
          <cell r="K1976">
            <v>2.4300000000000002</v>
          </cell>
        </row>
        <row r="1977">
          <cell r="A1977" t="str">
            <v>Composição Auxiliar88267</v>
          </cell>
          <cell r="B1977" t="str">
            <v>Composição Auxiliar</v>
          </cell>
          <cell r="C1977">
            <v>88267</v>
          </cell>
          <cell r="D1977" t="str">
            <v>SINAPI</v>
          </cell>
          <cell r="E1977" t="str">
            <v>ENCANADOR OU BOMBEIRO HIDRÁULICO COM ENCARGOS COMPLEMENTARES</v>
          </cell>
          <cell r="F1977" t="str">
            <v>H</v>
          </cell>
          <cell r="G1977">
            <v>0.17</v>
          </cell>
          <cell r="H1977">
            <v>16.739999999999998</v>
          </cell>
          <cell r="I1977">
            <v>18.86</v>
          </cell>
          <cell r="J1977">
            <v>2.84</v>
          </cell>
          <cell r="K1977">
            <v>3.2</v>
          </cell>
        </row>
        <row r="1978">
          <cell r="A1978" t="str">
            <v>Insumo296</v>
          </cell>
          <cell r="B1978" t="str">
            <v>Insumo</v>
          </cell>
          <cell r="C1978">
            <v>296</v>
          </cell>
          <cell r="D1978" t="str">
            <v>SINAPI</v>
          </cell>
          <cell r="E1978" t="str">
            <v>ANEL BORRACHA PARA TUBO ESGOTO PREDIAL DN 50 MM (NBR 5688)</v>
          </cell>
          <cell r="F1978" t="str">
            <v xml:space="preserve">UN    </v>
          </cell>
          <cell r="G1978">
            <v>2</v>
          </cell>
          <cell r="H1978">
            <v>2.82</v>
          </cell>
          <cell r="I1978">
            <v>2.82</v>
          </cell>
          <cell r="J1978">
            <v>5.64</v>
          </cell>
          <cell r="K1978">
            <v>5.64</v>
          </cell>
        </row>
        <row r="1979">
          <cell r="A1979" t="str">
            <v>Insumo20078</v>
          </cell>
          <cell r="B1979" t="str">
            <v>Insumo</v>
          </cell>
          <cell r="C1979">
            <v>20078</v>
          </cell>
          <cell r="D1979" t="str">
            <v>SINAPI</v>
          </cell>
          <cell r="E1979" t="str">
            <v>PASTA LUBRIFICANTE PARA TUBOS E CONEXOES COM JUNTA ELASTICA (USO EM PVC, ACO, POLIETILENO E OUTROS) ( DE *400* G)</v>
          </cell>
          <cell r="F1979" t="str">
            <v xml:space="preserve">UN    </v>
          </cell>
          <cell r="G1979">
            <v>0.04</v>
          </cell>
          <cell r="H1979">
            <v>33.83</v>
          </cell>
          <cell r="I1979">
            <v>33.83</v>
          </cell>
          <cell r="J1979">
            <v>1.35</v>
          </cell>
          <cell r="K1979">
            <v>1.35</v>
          </cell>
        </row>
        <row r="1980">
          <cell r="A1980" t="str">
            <v>Insumo7097</v>
          </cell>
          <cell r="B1980" t="str">
            <v>Insumo</v>
          </cell>
          <cell r="C1980">
            <v>7097</v>
          </cell>
          <cell r="D1980" t="str">
            <v>SINAPI</v>
          </cell>
          <cell r="E1980" t="str">
            <v>TE SANITARIO, PVC, DN 50 X 50 MM, SERIE NORMAL, PARA ESGOTO PREDIAL</v>
          </cell>
          <cell r="F1980" t="str">
            <v xml:space="preserve">UN    </v>
          </cell>
          <cell r="G1980">
            <v>1</v>
          </cell>
          <cell r="H1980">
            <v>6.14</v>
          </cell>
          <cell r="I1980">
            <v>6.14</v>
          </cell>
          <cell r="J1980">
            <v>6.14</v>
          </cell>
          <cell r="K1980">
            <v>6.14</v>
          </cell>
        </row>
        <row r="1981">
          <cell r="A1981" t="str">
            <v>Composição89860</v>
          </cell>
          <cell r="B1981" t="str">
            <v>Composição</v>
          </cell>
          <cell r="C1981">
            <v>89860</v>
          </cell>
          <cell r="D1981" t="str">
            <v>SINAPI</v>
          </cell>
          <cell r="E1981" t="str">
            <v>TE, PVC, SERIE NORMAL, ESGOTO PREDIAL, DN 100 X 100 MM, JUNTA ELÁSTICA, FORNECIDO E INSTALADO EM SUBCOLETOR AÉREO DE ESGOTO SANITÁRIO. AF_12/2014</v>
          </cell>
          <cell r="F1981" t="str">
            <v>UN</v>
          </cell>
          <cell r="G1981">
            <v>1</v>
          </cell>
          <cell r="H1981">
            <v>0</v>
          </cell>
          <cell r="I1981">
            <v>0</v>
          </cell>
          <cell r="J1981">
            <v>36.369999999999997</v>
          </cell>
          <cell r="K1981">
            <v>37.53</v>
          </cell>
        </row>
        <row r="1982">
          <cell r="A1982" t="str">
            <v>Composição Auxiliar88248</v>
          </cell>
          <cell r="B1982" t="str">
            <v>Composição Auxiliar</v>
          </cell>
          <cell r="C1982">
            <v>88248</v>
          </cell>
          <cell r="D1982" t="str">
            <v>SINAPI</v>
          </cell>
          <cell r="E1982" t="str">
            <v>AUXILIAR DE ENCANADOR OU BOMBEIRO HIDRÁULICO COM ENCARGOS COMPLEMENTARES</v>
          </cell>
          <cell r="F1982" t="str">
            <v>H</v>
          </cell>
          <cell r="G1982">
            <v>0.32</v>
          </cell>
          <cell r="H1982">
            <v>12.83</v>
          </cell>
          <cell r="I1982">
            <v>14.33</v>
          </cell>
          <cell r="J1982">
            <v>4.0999999999999996</v>
          </cell>
          <cell r="K1982">
            <v>4.58</v>
          </cell>
        </row>
        <row r="1983">
          <cell r="A1983" t="str">
            <v>Composição Auxiliar88267</v>
          </cell>
          <cell r="B1983" t="str">
            <v>Composição Auxiliar</v>
          </cell>
          <cell r="C1983">
            <v>88267</v>
          </cell>
          <cell r="D1983" t="str">
            <v>SINAPI</v>
          </cell>
          <cell r="E1983" t="str">
            <v>ENCANADOR OU BOMBEIRO HIDRÁULICO COM ENCARGOS COMPLEMENTARES</v>
          </cell>
          <cell r="F1983" t="str">
            <v>H</v>
          </cell>
          <cell r="G1983">
            <v>0.32</v>
          </cell>
          <cell r="H1983">
            <v>16.739999999999998</v>
          </cell>
          <cell r="I1983">
            <v>18.86</v>
          </cell>
          <cell r="J1983">
            <v>5.35</v>
          </cell>
          <cell r="K1983">
            <v>6.03</v>
          </cell>
        </row>
        <row r="1984">
          <cell r="A1984" t="str">
            <v>Insumo301</v>
          </cell>
          <cell r="B1984" t="str">
            <v>Insumo</v>
          </cell>
          <cell r="C1984">
            <v>301</v>
          </cell>
          <cell r="D1984" t="str">
            <v>SINAPI</v>
          </cell>
          <cell r="E1984" t="str">
            <v>ANEL BORRACHA PARA TUBO ESGOTO PREDIAL, DN 100 MM (NBR 5688)</v>
          </cell>
          <cell r="F1984" t="str">
            <v xml:space="preserve">UN    </v>
          </cell>
          <cell r="G1984">
            <v>2</v>
          </cell>
          <cell r="H1984">
            <v>4.99</v>
          </cell>
          <cell r="I1984">
            <v>4.99</v>
          </cell>
          <cell r="J1984">
            <v>9.98</v>
          </cell>
          <cell r="K1984">
            <v>9.98</v>
          </cell>
        </row>
        <row r="1985">
          <cell r="A1985" t="str">
            <v>Insumo7091</v>
          </cell>
          <cell r="B1985" t="str">
            <v>Insumo</v>
          </cell>
          <cell r="C1985">
            <v>7091</v>
          </cell>
          <cell r="D1985" t="str">
            <v>SINAPI</v>
          </cell>
          <cell r="E1985" t="str">
            <v>TE SANITARIO, PVC, DN 100 X 100 MM, SERIE NORMAL, PARA ESGOTO PREDIAL</v>
          </cell>
          <cell r="F1985" t="str">
            <v xml:space="preserve">UN    </v>
          </cell>
          <cell r="G1985">
            <v>1</v>
          </cell>
          <cell r="H1985">
            <v>13.83</v>
          </cell>
          <cell r="I1985">
            <v>13.83</v>
          </cell>
          <cell r="J1985">
            <v>13.83</v>
          </cell>
          <cell r="K1985">
            <v>13.83</v>
          </cell>
        </row>
        <row r="1986">
          <cell r="A1986" t="str">
            <v>Insumo20078</v>
          </cell>
          <cell r="B1986" t="str">
            <v>Insumo</v>
          </cell>
          <cell r="C1986">
            <v>20078</v>
          </cell>
          <cell r="D1986" t="str">
            <v>SINAPI</v>
          </cell>
          <cell r="E1986" t="str">
            <v>PASTA LUBRIFICANTE PARA TUBOS E CONEXOES COM JUNTA ELASTICA (USO EM PVC, ACO, POLIETILENO E OUTROS) ( DE *400* G)</v>
          </cell>
          <cell r="F1986" t="str">
            <v xml:space="preserve">UN    </v>
          </cell>
          <cell r="G1986">
            <v>9.1999999999999998E-2</v>
          </cell>
          <cell r="H1986">
            <v>33.83</v>
          </cell>
          <cell r="I1986">
            <v>33.83</v>
          </cell>
          <cell r="J1986">
            <v>3.11</v>
          </cell>
          <cell r="K1986">
            <v>3.11</v>
          </cell>
        </row>
        <row r="1987">
          <cell r="A1987" t="str">
            <v>ComposiçãoINHI.PVC.SN.ESG.TE.100x75</v>
          </cell>
          <cell r="B1987" t="str">
            <v>Composição</v>
          </cell>
          <cell r="C1987" t="str">
            <v>INHI.PVC.SN.ESG.TE.100x75</v>
          </cell>
          <cell r="D1987" t="str">
            <v>Próprio</v>
          </cell>
          <cell r="E1987" t="str">
            <v>TÊ, PVC, SERIE R, ÁGUA PLUVIAL, DN 100 X 75 MM, JUNTA ELÁSTICA, FORNECIDO E INSTALADO EM CONDUTORES VERTICAIS DE ÁGUAS PLUVIAIS. REF.:89696 SINAPI</v>
          </cell>
          <cell r="F1987" t="str">
            <v>UN</v>
          </cell>
          <cell r="G1987">
            <v>1</v>
          </cell>
          <cell r="H1987">
            <v>0</v>
          </cell>
          <cell r="I1987">
            <v>0</v>
          </cell>
          <cell r="J1987">
            <v>30.310000000000002</v>
          </cell>
          <cell r="K1987">
            <v>30.790000000000003</v>
          </cell>
        </row>
        <row r="1988">
          <cell r="A1988" t="str">
            <v>Composição Auxiliar88248</v>
          </cell>
          <cell r="B1988" t="str">
            <v>Composição Auxiliar</v>
          </cell>
          <cell r="C1988">
            <v>88248</v>
          </cell>
          <cell r="D1988" t="str">
            <v>SINAPI</v>
          </cell>
          <cell r="E1988" t="str">
            <v>AUXILIAR DE ENCANADOR OU BOMBEIRO HIDRÁULICO COM ENCARGOS COMPLEMENTARES</v>
          </cell>
          <cell r="F1988" t="str">
            <v>H</v>
          </cell>
          <cell r="G1988">
            <v>0.13</v>
          </cell>
          <cell r="H1988">
            <v>12.83</v>
          </cell>
          <cell r="I1988">
            <v>14.33</v>
          </cell>
          <cell r="J1988">
            <v>1.66</v>
          </cell>
          <cell r="K1988">
            <v>1.86</v>
          </cell>
        </row>
        <row r="1989">
          <cell r="A1989" t="str">
            <v>Composição Auxiliar88267</v>
          </cell>
          <cell r="B1989" t="str">
            <v>Composição Auxiliar</v>
          </cell>
          <cell r="C1989">
            <v>88267</v>
          </cell>
          <cell r="D1989" t="str">
            <v>SINAPI</v>
          </cell>
          <cell r="E1989" t="str">
            <v>ENCANADOR OU BOMBEIRO HIDRÁULICO COM ENCARGOS COMPLEMENTARES</v>
          </cell>
          <cell r="F1989" t="str">
            <v>H</v>
          </cell>
          <cell r="G1989">
            <v>0.13</v>
          </cell>
          <cell r="H1989">
            <v>16.739999999999998</v>
          </cell>
          <cell r="I1989">
            <v>18.86</v>
          </cell>
          <cell r="J1989">
            <v>2.17</v>
          </cell>
          <cell r="K1989">
            <v>2.4500000000000002</v>
          </cell>
        </row>
        <row r="1990">
          <cell r="A1990" t="str">
            <v>Insumo298</v>
          </cell>
          <cell r="B1990" t="str">
            <v>Insumo</v>
          </cell>
          <cell r="C1990">
            <v>298</v>
          </cell>
          <cell r="D1990" t="str">
            <v>SINAPI</v>
          </cell>
          <cell r="E1990" t="str">
            <v>ANEL BORRACHA DN 75 MM, PARA TUBO SERIE REFORCADA ESGOTO PREDIAL</v>
          </cell>
          <cell r="F1990" t="str">
            <v xml:space="preserve">UN    </v>
          </cell>
          <cell r="G1990">
            <v>1</v>
          </cell>
          <cell r="H1990">
            <v>4.5599999999999996</v>
          </cell>
          <cell r="I1990">
            <v>4.5599999999999996</v>
          </cell>
          <cell r="J1990">
            <v>4.5599999999999996</v>
          </cell>
          <cell r="K1990">
            <v>4.5599999999999996</v>
          </cell>
        </row>
        <row r="1991">
          <cell r="A1991" t="str">
            <v>Insumo301</v>
          </cell>
          <cell r="B1991" t="str">
            <v>Insumo</v>
          </cell>
          <cell r="C1991">
            <v>301</v>
          </cell>
          <cell r="D1991" t="str">
            <v>SINAPI</v>
          </cell>
          <cell r="E1991" t="str">
            <v>ANEL BORRACHA PARA TUBO ESGOTO PREDIAL, DN 100 MM (NBR 5688)</v>
          </cell>
          <cell r="F1991" t="str">
            <v xml:space="preserve">UN    </v>
          </cell>
          <cell r="G1991">
            <v>1</v>
          </cell>
          <cell r="H1991">
            <v>4.99</v>
          </cell>
          <cell r="I1991">
            <v>4.99</v>
          </cell>
          <cell r="J1991">
            <v>4.99</v>
          </cell>
          <cell r="K1991">
            <v>4.99</v>
          </cell>
        </row>
        <row r="1992">
          <cell r="A1992" t="str">
            <v>Insumo20078</v>
          </cell>
          <cell r="B1992" t="str">
            <v>Insumo</v>
          </cell>
          <cell r="C1992">
            <v>20078</v>
          </cell>
          <cell r="D1992" t="str">
            <v>SINAPI</v>
          </cell>
          <cell r="E1992" t="str">
            <v>PASTA LUBRIFICANTE PARA TUBOS E CONEXOES COM JUNTA ELASTICA (USO EM PVC, ACO, POLIETILENO E OUTROS) ( DE *400* G)</v>
          </cell>
          <cell r="F1992" t="str">
            <v xml:space="preserve">UN    </v>
          </cell>
          <cell r="G1992">
            <v>9.1999999999999998E-2</v>
          </cell>
          <cell r="H1992">
            <v>33.83</v>
          </cell>
          <cell r="I1992">
            <v>33.83</v>
          </cell>
          <cell r="J1992">
            <v>3.11</v>
          </cell>
          <cell r="K1992">
            <v>3.11</v>
          </cell>
        </row>
        <row r="1993">
          <cell r="A1993" t="str">
            <v>Insumo11656</v>
          </cell>
          <cell r="B1993" t="str">
            <v>Insumo</v>
          </cell>
          <cell r="C1993">
            <v>11656</v>
          </cell>
          <cell r="D1993" t="str">
            <v>SINAPI</v>
          </cell>
          <cell r="E1993" t="str">
            <v>TE SANITARIO, PVC, DN 100 X 75 MM, SERIE NORMAL PARA ESGOTO PREDIAL</v>
          </cell>
          <cell r="F1993" t="str">
            <v xml:space="preserve">UN    </v>
          </cell>
          <cell r="G1993">
            <v>1</v>
          </cell>
          <cell r="H1993">
            <v>13.82</v>
          </cell>
          <cell r="I1993">
            <v>13.82</v>
          </cell>
          <cell r="J1993">
            <v>13.82</v>
          </cell>
          <cell r="K1993">
            <v>13.82</v>
          </cell>
        </row>
        <row r="1994">
          <cell r="A1994" t="str">
            <v>ComposiçãoINHI.PVC.SN.ESG.TE.100x50</v>
          </cell>
          <cell r="B1994" t="str">
            <v>Composição</v>
          </cell>
          <cell r="C1994" t="str">
            <v>INHI.PVC.SN.ESG.TE.100x50</v>
          </cell>
          <cell r="D1994" t="str">
            <v>Próprio</v>
          </cell>
          <cell r="E1994" t="str">
            <v>TÊ, PVC, SERIE R, ÁGUA PLUVIAL, DN 100 X 50 MM, JUNTA ELÁSTICA, FORNECIDO E INSTALADO EM CONDUTORES VERTICAIS DE ÁGUAS PLUVIAIS. REF.:89696 SINAPI</v>
          </cell>
          <cell r="F1994" t="str">
            <v>UN</v>
          </cell>
          <cell r="G1994">
            <v>1</v>
          </cell>
          <cell r="H1994">
            <v>0</v>
          </cell>
          <cell r="I1994">
            <v>0</v>
          </cell>
          <cell r="J1994">
            <v>27.96</v>
          </cell>
          <cell r="K1994">
            <v>28.44</v>
          </cell>
        </row>
        <row r="1995">
          <cell r="A1995" t="str">
            <v>Composição Auxiliar88248</v>
          </cell>
          <cell r="B1995" t="str">
            <v>Composição Auxiliar</v>
          </cell>
          <cell r="C1995">
            <v>88248</v>
          </cell>
          <cell r="D1995" t="str">
            <v>SINAPI</v>
          </cell>
          <cell r="E1995" t="str">
            <v>AUXILIAR DE ENCANADOR OU BOMBEIRO HIDRÁULICO COM ENCARGOS COMPLEMENTARES</v>
          </cell>
          <cell r="F1995" t="str">
            <v>H</v>
          </cell>
          <cell r="G1995">
            <v>0.13</v>
          </cell>
          <cell r="H1995">
            <v>12.83</v>
          </cell>
          <cell r="I1995">
            <v>14.33</v>
          </cell>
          <cell r="J1995">
            <v>1.66</v>
          </cell>
          <cell r="K1995">
            <v>1.86</v>
          </cell>
        </row>
        <row r="1996">
          <cell r="A1996" t="str">
            <v>Composição Auxiliar88267</v>
          </cell>
          <cell r="B1996" t="str">
            <v>Composição Auxiliar</v>
          </cell>
          <cell r="C1996">
            <v>88267</v>
          </cell>
          <cell r="D1996" t="str">
            <v>SINAPI</v>
          </cell>
          <cell r="E1996" t="str">
            <v>ENCANADOR OU BOMBEIRO HIDRÁULICO COM ENCARGOS COMPLEMENTARES</v>
          </cell>
          <cell r="F1996" t="str">
            <v>H</v>
          </cell>
          <cell r="G1996">
            <v>0.13</v>
          </cell>
          <cell r="H1996">
            <v>16.739999999999998</v>
          </cell>
          <cell r="I1996">
            <v>18.86</v>
          </cell>
          <cell r="J1996">
            <v>2.17</v>
          </cell>
          <cell r="K1996">
            <v>2.4500000000000002</v>
          </cell>
        </row>
        <row r="1997">
          <cell r="A1997" t="str">
            <v>Insumo296</v>
          </cell>
          <cell r="B1997" t="str">
            <v>Insumo</v>
          </cell>
          <cell r="C1997">
            <v>296</v>
          </cell>
          <cell r="D1997" t="str">
            <v>SINAPI</v>
          </cell>
          <cell r="E1997" t="str">
            <v>ANEL BORRACHA PARA TUBO ESGOTO PREDIAL DN 50 MM (NBR 5688)</v>
          </cell>
          <cell r="F1997" t="str">
            <v xml:space="preserve">UN    </v>
          </cell>
          <cell r="G1997">
            <v>1</v>
          </cell>
          <cell r="H1997">
            <v>2.82</v>
          </cell>
          <cell r="I1997">
            <v>2.82</v>
          </cell>
          <cell r="J1997">
            <v>2.82</v>
          </cell>
          <cell r="K1997">
            <v>2.82</v>
          </cell>
        </row>
        <row r="1998">
          <cell r="A1998" t="str">
            <v>Insumo301</v>
          </cell>
          <cell r="B1998" t="str">
            <v>Insumo</v>
          </cell>
          <cell r="C1998">
            <v>301</v>
          </cell>
          <cell r="D1998" t="str">
            <v>SINAPI</v>
          </cell>
          <cell r="E1998" t="str">
            <v>ANEL BORRACHA PARA TUBO ESGOTO PREDIAL, DN 100 MM (NBR 5688)</v>
          </cell>
          <cell r="F1998" t="str">
            <v xml:space="preserve">UN    </v>
          </cell>
          <cell r="G1998">
            <v>1</v>
          </cell>
          <cell r="H1998">
            <v>4.99</v>
          </cell>
          <cell r="I1998">
            <v>4.99</v>
          </cell>
          <cell r="J1998">
            <v>4.99</v>
          </cell>
          <cell r="K1998">
            <v>4.99</v>
          </cell>
        </row>
        <row r="1999">
          <cell r="A1999" t="str">
            <v>Insumo20078</v>
          </cell>
          <cell r="B1999" t="str">
            <v>Insumo</v>
          </cell>
          <cell r="C1999">
            <v>20078</v>
          </cell>
          <cell r="D1999" t="str">
            <v>SINAPI</v>
          </cell>
          <cell r="E1999" t="str">
            <v>PASTA LUBRIFICANTE PARA TUBOS E CONEXOES COM JUNTA ELASTICA (USO EM PVC, ACO, POLIETILENO E OUTROS) ( DE *400* G)</v>
          </cell>
          <cell r="F1999" t="str">
            <v xml:space="preserve">UN    </v>
          </cell>
          <cell r="G1999">
            <v>9.1999999999999998E-2</v>
          </cell>
          <cell r="H1999">
            <v>33.83</v>
          </cell>
          <cell r="I1999">
            <v>33.83</v>
          </cell>
          <cell r="J1999">
            <v>3.11</v>
          </cell>
          <cell r="K1999">
            <v>3.11</v>
          </cell>
        </row>
        <row r="2000">
          <cell r="A2000" t="str">
            <v>Insumo11655</v>
          </cell>
          <cell r="B2000" t="str">
            <v>Insumo</v>
          </cell>
          <cell r="C2000">
            <v>11655</v>
          </cell>
          <cell r="D2000" t="str">
            <v>SINAPI</v>
          </cell>
          <cell r="E2000" t="str">
            <v>TE SANITARIO, PVC, DN 100 X 50 MM, SERIE NORMAL, PARA ESGOTO PREDIAL</v>
          </cell>
          <cell r="F2000" t="str">
            <v xml:space="preserve">UN    </v>
          </cell>
          <cell r="G2000">
            <v>1</v>
          </cell>
          <cell r="H2000">
            <v>13.21</v>
          </cell>
          <cell r="I2000">
            <v>13.21</v>
          </cell>
          <cell r="J2000">
            <v>13.21</v>
          </cell>
          <cell r="K2000">
            <v>13.21</v>
          </cell>
        </row>
        <row r="2001">
          <cell r="A2001" t="str">
            <v>Composição89546</v>
          </cell>
          <cell r="B2001" t="str">
            <v>Composição</v>
          </cell>
          <cell r="C2001">
            <v>89546</v>
          </cell>
          <cell r="D2001" t="str">
            <v>SINAPI</v>
          </cell>
          <cell r="E2001" t="str">
            <v>BUCHA DE REDUÇÃO LONGA, PVC, SERIE R, ÁGUA PLUVIAL, DN 50 X 40 MM, JUNTA ELÁSTICA, FORNECIDO E INSTALADO EM RAMAL DE ENCAMINHAMENTO. AF_12/2014</v>
          </cell>
          <cell r="F2001" t="str">
            <v>UN</v>
          </cell>
          <cell r="G2001">
            <v>1</v>
          </cell>
          <cell r="H2001">
            <v>0</v>
          </cell>
          <cell r="I2001">
            <v>0</v>
          </cell>
          <cell r="J2001">
            <v>10.319999999999999</v>
          </cell>
          <cell r="K2001">
            <v>10.479999999999999</v>
          </cell>
        </row>
        <row r="2002">
          <cell r="A2002" t="str">
            <v>Composição Auxiliar88248</v>
          </cell>
          <cell r="B2002" t="str">
            <v>Composição Auxiliar</v>
          </cell>
          <cell r="C2002">
            <v>88248</v>
          </cell>
          <cell r="D2002" t="str">
            <v>SINAPI</v>
          </cell>
          <cell r="E2002" t="str">
            <v>AUXILIAR DE ENCANADOR OU BOMBEIRO HIDRÁULICO COM ENCARGOS COMPLEMENTARES</v>
          </cell>
          <cell r="F2002" t="str">
            <v>H</v>
          </cell>
          <cell r="G2002">
            <v>4.4999999999999998E-2</v>
          </cell>
          <cell r="H2002">
            <v>12.83</v>
          </cell>
          <cell r="I2002">
            <v>14.33</v>
          </cell>
          <cell r="J2002">
            <v>0.56999999999999995</v>
          </cell>
          <cell r="K2002">
            <v>0.64</v>
          </cell>
        </row>
        <row r="2003">
          <cell r="A2003" t="str">
            <v>Composição Auxiliar88267</v>
          </cell>
          <cell r="B2003" t="str">
            <v>Composição Auxiliar</v>
          </cell>
          <cell r="C2003">
            <v>88267</v>
          </cell>
          <cell r="D2003" t="str">
            <v>SINAPI</v>
          </cell>
          <cell r="E2003" t="str">
            <v>ENCANADOR OU BOMBEIRO HIDRÁULICO COM ENCARGOS COMPLEMENTARES</v>
          </cell>
          <cell r="F2003" t="str">
            <v>H</v>
          </cell>
          <cell r="G2003">
            <v>4.4999999999999998E-2</v>
          </cell>
          <cell r="H2003">
            <v>16.739999999999998</v>
          </cell>
          <cell r="I2003">
            <v>18.86</v>
          </cell>
          <cell r="J2003">
            <v>0.75</v>
          </cell>
          <cell r="K2003">
            <v>0.84</v>
          </cell>
        </row>
        <row r="2004">
          <cell r="A2004" t="str">
            <v>Insumo20085</v>
          </cell>
          <cell r="B2004" t="str">
            <v>Insumo</v>
          </cell>
          <cell r="C2004">
            <v>20085</v>
          </cell>
          <cell r="D2004" t="str">
            <v>SINAPI</v>
          </cell>
          <cell r="E2004" t="str">
            <v>ANEL BORRACHA, DN 50 MM, PARA TUBO SERIE REFORCADA ESGOTO PREDIAL</v>
          </cell>
          <cell r="F2004" t="str">
            <v xml:space="preserve">UN    </v>
          </cell>
          <cell r="G2004">
            <v>1</v>
          </cell>
          <cell r="H2004">
            <v>2.52</v>
          </cell>
          <cell r="I2004">
            <v>2.52</v>
          </cell>
          <cell r="J2004">
            <v>2.52</v>
          </cell>
          <cell r="K2004">
            <v>2.52</v>
          </cell>
        </row>
        <row r="2005">
          <cell r="A2005" t="str">
            <v>Insumo38418</v>
          </cell>
          <cell r="B2005" t="str">
            <v>Insumo</v>
          </cell>
          <cell r="C2005">
            <v>38418</v>
          </cell>
          <cell r="D2005" t="str">
            <v>SINAPI</v>
          </cell>
          <cell r="E2005" t="str">
            <v>BUCHA DE REDUCAO, PVC, LONGA, SERIE R, DN 50 X 40 MM, PARA ESGOTO OU AGUAS PLUVIAIS PREDIAIS</v>
          </cell>
          <cell r="F2005" t="str">
            <v xml:space="preserve">UN    </v>
          </cell>
          <cell r="G2005">
            <v>1</v>
          </cell>
          <cell r="H2005">
            <v>5.81</v>
          </cell>
          <cell r="I2005">
            <v>5.81</v>
          </cell>
          <cell r="J2005">
            <v>5.81</v>
          </cell>
          <cell r="K2005">
            <v>5.81</v>
          </cell>
        </row>
        <row r="2006">
          <cell r="A2006" t="str">
            <v>Insumo20078</v>
          </cell>
          <cell r="B2006" t="str">
            <v>Insumo</v>
          </cell>
          <cell r="C2006">
            <v>20078</v>
          </cell>
          <cell r="D2006" t="str">
            <v>SINAPI</v>
          </cell>
          <cell r="E2006" t="str">
            <v>PASTA LUBRIFICANTE PARA TUBOS E CONEXOES COM JUNTA ELASTICA (USO EM PVC, ACO, POLIETILENO E OUTROS) ( DE *400* G)</v>
          </cell>
          <cell r="F2006" t="str">
            <v xml:space="preserve">UN    </v>
          </cell>
          <cell r="G2006">
            <v>0.02</v>
          </cell>
          <cell r="H2006">
            <v>33.83</v>
          </cell>
          <cell r="I2006">
            <v>33.83</v>
          </cell>
          <cell r="J2006">
            <v>0.67</v>
          </cell>
          <cell r="K2006">
            <v>0.67</v>
          </cell>
        </row>
        <row r="2007">
          <cell r="A2007" t="str">
            <v>Composição89731</v>
          </cell>
          <cell r="B2007" t="str">
            <v>Composição</v>
          </cell>
          <cell r="C2007">
            <v>89731</v>
          </cell>
          <cell r="D2007" t="str">
            <v>SINAPI</v>
          </cell>
          <cell r="E2007" t="str">
            <v>JOELHO 90 GRAUS, PVC, SERIE NORMAL, ESGOTO PREDIAL, DN 50 MM, JUNTA ELÁSTICA, FORNECIDO E INSTALADO EM RAMAL DE DESCARGA OU RAMAL DE ESGOTO SANITÁRIO. AF_12/2014</v>
          </cell>
          <cell r="F2007" t="str">
            <v>UN</v>
          </cell>
          <cell r="G2007">
            <v>1</v>
          </cell>
          <cell r="H2007">
            <v>0</v>
          </cell>
          <cell r="I2007">
            <v>0</v>
          </cell>
          <cell r="J2007">
            <v>9.5</v>
          </cell>
          <cell r="K2007">
            <v>9.98</v>
          </cell>
        </row>
        <row r="2008">
          <cell r="A2008" t="str">
            <v>Composição Auxiliar88248</v>
          </cell>
          <cell r="B2008" t="str">
            <v>Composição Auxiliar</v>
          </cell>
          <cell r="C2008">
            <v>88248</v>
          </cell>
          <cell r="D2008" t="str">
            <v>SINAPI</v>
          </cell>
          <cell r="E2008" t="str">
            <v>AUXILIAR DE ENCANADOR OU BOMBEIRO HIDRÁULICO COM ENCARGOS COMPLEMENTARES</v>
          </cell>
          <cell r="F2008" t="str">
            <v>H</v>
          </cell>
          <cell r="G2008">
            <v>0.13</v>
          </cell>
          <cell r="H2008">
            <v>12.83</v>
          </cell>
          <cell r="I2008">
            <v>14.33</v>
          </cell>
          <cell r="J2008">
            <v>1.66</v>
          </cell>
          <cell r="K2008">
            <v>1.86</v>
          </cell>
        </row>
        <row r="2009">
          <cell r="A2009" t="str">
            <v>Composição Auxiliar88267</v>
          </cell>
          <cell r="B2009" t="str">
            <v>Composição Auxiliar</v>
          </cell>
          <cell r="C2009">
            <v>88267</v>
          </cell>
          <cell r="D2009" t="str">
            <v>SINAPI</v>
          </cell>
          <cell r="E2009" t="str">
            <v>ENCANADOR OU BOMBEIRO HIDRÁULICO COM ENCARGOS COMPLEMENTARES</v>
          </cell>
          <cell r="F2009" t="str">
            <v>H</v>
          </cell>
          <cell r="G2009">
            <v>0.13</v>
          </cell>
          <cell r="H2009">
            <v>16.739999999999998</v>
          </cell>
          <cell r="I2009">
            <v>18.86</v>
          </cell>
          <cell r="J2009">
            <v>2.17</v>
          </cell>
          <cell r="K2009">
            <v>2.4500000000000002</v>
          </cell>
        </row>
        <row r="2010">
          <cell r="A2010" t="str">
            <v>Insumo296</v>
          </cell>
          <cell r="B2010" t="str">
            <v>Insumo</v>
          </cell>
          <cell r="C2010">
            <v>296</v>
          </cell>
          <cell r="D2010" t="str">
            <v>SINAPI</v>
          </cell>
          <cell r="E2010" t="str">
            <v>ANEL BORRACHA PARA TUBO ESGOTO PREDIAL DN 50 MM (NBR 5688)</v>
          </cell>
          <cell r="F2010" t="str">
            <v xml:space="preserve">UN    </v>
          </cell>
          <cell r="G2010">
            <v>1</v>
          </cell>
          <cell r="H2010">
            <v>2.82</v>
          </cell>
          <cell r="I2010">
            <v>2.82</v>
          </cell>
          <cell r="J2010">
            <v>2.82</v>
          </cell>
          <cell r="K2010">
            <v>2.82</v>
          </cell>
        </row>
        <row r="2011">
          <cell r="A2011" t="str">
            <v>Insumo3526</v>
          </cell>
          <cell r="B2011" t="str">
            <v>Insumo</v>
          </cell>
          <cell r="C2011">
            <v>3526</v>
          </cell>
          <cell r="D2011" t="str">
            <v>SINAPI</v>
          </cell>
          <cell r="E2011" t="str">
            <v>JOELHO PVC, SOLDAVEL, PB, 90 GRAUS, DN 50 MM, PARA ESGOTO PREDIAL</v>
          </cell>
          <cell r="F2011" t="str">
            <v xml:space="preserve">UN    </v>
          </cell>
          <cell r="G2011">
            <v>1</v>
          </cell>
          <cell r="H2011">
            <v>2.1800000000000002</v>
          </cell>
          <cell r="I2011">
            <v>2.1800000000000002</v>
          </cell>
          <cell r="J2011">
            <v>2.1800000000000002</v>
          </cell>
          <cell r="K2011">
            <v>2.1800000000000002</v>
          </cell>
        </row>
        <row r="2012">
          <cell r="A2012" t="str">
            <v>Insumo20078</v>
          </cell>
          <cell r="B2012" t="str">
            <v>Insumo</v>
          </cell>
          <cell r="C2012">
            <v>20078</v>
          </cell>
          <cell r="D2012" t="str">
            <v>SINAPI</v>
          </cell>
          <cell r="E2012" t="str">
            <v>PASTA LUBRIFICANTE PARA TUBOS E CONEXOES COM JUNTA ELASTICA (USO EM PVC, ACO, POLIETILENO E OUTROS) ( DE *400* G)</v>
          </cell>
          <cell r="F2012" t="str">
            <v xml:space="preserve">UN    </v>
          </cell>
          <cell r="G2012">
            <v>0.02</v>
          </cell>
          <cell r="H2012">
            <v>33.83</v>
          </cell>
          <cell r="I2012">
            <v>33.83</v>
          </cell>
          <cell r="J2012">
            <v>0.67</v>
          </cell>
          <cell r="K2012">
            <v>0.67</v>
          </cell>
        </row>
        <row r="2013">
          <cell r="A2013" t="str">
            <v>Composição89825</v>
          </cell>
          <cell r="B2013" t="str">
            <v>Composição</v>
          </cell>
          <cell r="C2013">
            <v>89825</v>
          </cell>
          <cell r="D2013" t="str">
            <v>SINAPI</v>
          </cell>
          <cell r="E2013" t="str">
            <v>TE, PVC, SERIE NORMAL, ESGOTO PREDIAL, DN 50 X 50 MM, JUNTA ELÁSTICA, FORNECIDO E INSTALADO EM PRUMADA DE ESGOTO SANITÁRIO OU VENTILAÇÃO. AF_12/2014</v>
          </cell>
          <cell r="F2013" t="str">
            <v>UN</v>
          </cell>
          <cell r="G2013">
            <v>1</v>
          </cell>
          <cell r="H2013">
            <v>0</v>
          </cell>
          <cell r="I2013">
            <v>0</v>
          </cell>
          <cell r="J2013">
            <v>14.89</v>
          </cell>
          <cell r="K2013">
            <v>15.11</v>
          </cell>
        </row>
        <row r="2014">
          <cell r="A2014" t="str">
            <v>Composição Auxiliar88248</v>
          </cell>
          <cell r="B2014" t="str">
            <v>Composição Auxiliar</v>
          </cell>
          <cell r="C2014">
            <v>88248</v>
          </cell>
          <cell r="D2014" t="str">
            <v>SINAPI</v>
          </cell>
          <cell r="E2014" t="str">
            <v>AUXILIAR DE ENCANADOR OU BOMBEIRO HIDRÁULICO COM ENCARGOS COMPLEMENTARES</v>
          </cell>
          <cell r="F2014" t="str">
            <v>H</v>
          </cell>
          <cell r="G2014">
            <v>0.06</v>
          </cell>
          <cell r="H2014">
            <v>12.83</v>
          </cell>
          <cell r="I2014">
            <v>14.33</v>
          </cell>
          <cell r="J2014">
            <v>0.76</v>
          </cell>
          <cell r="K2014">
            <v>0.85</v>
          </cell>
        </row>
        <row r="2015">
          <cell r="A2015" t="str">
            <v>Composição Auxiliar88267</v>
          </cell>
          <cell r="B2015" t="str">
            <v>Composição Auxiliar</v>
          </cell>
          <cell r="C2015">
            <v>88267</v>
          </cell>
          <cell r="D2015" t="str">
            <v>SINAPI</v>
          </cell>
          <cell r="E2015" t="str">
            <v>ENCANADOR OU BOMBEIRO HIDRÁULICO COM ENCARGOS COMPLEMENTARES</v>
          </cell>
          <cell r="F2015" t="str">
            <v>H</v>
          </cell>
          <cell r="G2015">
            <v>0.06</v>
          </cell>
          <cell r="H2015">
            <v>16.739999999999998</v>
          </cell>
          <cell r="I2015">
            <v>18.86</v>
          </cell>
          <cell r="J2015">
            <v>1</v>
          </cell>
          <cell r="K2015">
            <v>1.1299999999999999</v>
          </cell>
        </row>
        <row r="2016">
          <cell r="A2016" t="str">
            <v>Insumo296</v>
          </cell>
          <cell r="B2016" t="str">
            <v>Insumo</v>
          </cell>
          <cell r="C2016">
            <v>296</v>
          </cell>
          <cell r="D2016" t="str">
            <v>SINAPI</v>
          </cell>
          <cell r="E2016" t="str">
            <v>ANEL BORRACHA PARA TUBO ESGOTO PREDIAL DN 50 MM (NBR 5688)</v>
          </cell>
          <cell r="F2016" t="str">
            <v xml:space="preserve">UN    </v>
          </cell>
          <cell r="G2016">
            <v>2</v>
          </cell>
          <cell r="H2016">
            <v>2.82</v>
          </cell>
          <cell r="I2016">
            <v>2.82</v>
          </cell>
          <cell r="J2016">
            <v>5.64</v>
          </cell>
          <cell r="K2016">
            <v>5.64</v>
          </cell>
        </row>
        <row r="2017">
          <cell r="A2017" t="str">
            <v>Insumo20078</v>
          </cell>
          <cell r="B2017" t="str">
            <v>Insumo</v>
          </cell>
          <cell r="C2017">
            <v>20078</v>
          </cell>
          <cell r="D2017" t="str">
            <v>SINAPI</v>
          </cell>
          <cell r="E2017" t="str">
            <v>PASTA LUBRIFICANTE PARA TUBOS E CONEXOES COM JUNTA ELASTICA (USO EM PVC, ACO, POLIETILENO E OUTROS) ( DE *400* G)</v>
          </cell>
          <cell r="F2017" t="str">
            <v xml:space="preserve">UN    </v>
          </cell>
          <cell r="G2017">
            <v>0.04</v>
          </cell>
          <cell r="H2017">
            <v>33.83</v>
          </cell>
          <cell r="I2017">
            <v>33.83</v>
          </cell>
          <cell r="J2017">
            <v>1.35</v>
          </cell>
          <cell r="K2017">
            <v>1.35</v>
          </cell>
        </row>
        <row r="2018">
          <cell r="A2018" t="str">
            <v>Insumo7097</v>
          </cell>
          <cell r="B2018" t="str">
            <v>Insumo</v>
          </cell>
          <cell r="C2018">
            <v>7097</v>
          </cell>
          <cell r="D2018" t="str">
            <v>SINAPI</v>
          </cell>
          <cell r="E2018" t="str">
            <v>TE SANITARIO, PVC, DN 50 X 50 MM, SERIE NORMAL, PARA ESGOTO PREDIAL</v>
          </cell>
          <cell r="F2018" t="str">
            <v xml:space="preserve">UN    </v>
          </cell>
          <cell r="G2018">
            <v>1</v>
          </cell>
          <cell r="H2018">
            <v>6.14</v>
          </cell>
          <cell r="I2018">
            <v>6.14</v>
          </cell>
          <cell r="J2018">
            <v>6.14</v>
          </cell>
          <cell r="K2018">
            <v>6.14</v>
          </cell>
        </row>
        <row r="2019">
          <cell r="A2019" t="str">
            <v>Composição89798</v>
          </cell>
          <cell r="B2019" t="str">
            <v>Composição</v>
          </cell>
          <cell r="C2019">
            <v>89798</v>
          </cell>
          <cell r="D2019" t="str">
            <v>SINAPI</v>
          </cell>
          <cell r="E2019" t="str">
            <v>TUBO PVC, SERIE NORMAL, ESGOTO PREDIAL, DN 50 MM, FORNECIDO E INSTALADO EM PRUMADA DE ESGOTO SANITÁRIO OU VENTILAÇÃO. AF_12/2014</v>
          </cell>
          <cell r="F2019" t="str">
            <v>M</v>
          </cell>
          <cell r="G2019">
            <v>1</v>
          </cell>
          <cell r="H2019">
            <v>0</v>
          </cell>
          <cell r="I2019">
            <v>0</v>
          </cell>
          <cell r="J2019">
            <v>10.36</v>
          </cell>
          <cell r="K2019">
            <v>10.54</v>
          </cell>
        </row>
        <row r="2020">
          <cell r="A2020" t="str">
            <v>Composição Auxiliar88248</v>
          </cell>
          <cell r="B2020" t="str">
            <v>Composição Auxiliar</v>
          </cell>
          <cell r="C2020">
            <v>88248</v>
          </cell>
          <cell r="D2020" t="str">
            <v>SINAPI</v>
          </cell>
          <cell r="E2020" t="str">
            <v>AUXILIAR DE ENCANADOR OU BOMBEIRO HIDRÁULICO COM ENCARGOS COMPLEMENTARES</v>
          </cell>
          <cell r="F2020" t="str">
            <v>H</v>
          </cell>
          <cell r="G2020">
            <v>0.05</v>
          </cell>
          <cell r="H2020">
            <v>12.83</v>
          </cell>
          <cell r="I2020">
            <v>14.33</v>
          </cell>
          <cell r="J2020">
            <v>0.64</v>
          </cell>
          <cell r="K2020">
            <v>0.71</v>
          </cell>
        </row>
        <row r="2021">
          <cell r="A2021" t="str">
            <v>Composição Auxiliar88267</v>
          </cell>
          <cell r="B2021" t="str">
            <v>Composição Auxiliar</v>
          </cell>
          <cell r="C2021">
            <v>88267</v>
          </cell>
          <cell r="D2021" t="str">
            <v>SINAPI</v>
          </cell>
          <cell r="E2021" t="str">
            <v>ENCANADOR OU BOMBEIRO HIDRÁULICO COM ENCARGOS COMPLEMENTARES</v>
          </cell>
          <cell r="F2021" t="str">
            <v>H</v>
          </cell>
          <cell r="G2021">
            <v>0.05</v>
          </cell>
          <cell r="H2021">
            <v>16.739999999999998</v>
          </cell>
          <cell r="I2021">
            <v>18.86</v>
          </cell>
          <cell r="J2021">
            <v>0.83</v>
          </cell>
          <cell r="K2021">
            <v>0.94</v>
          </cell>
        </row>
        <row r="2022">
          <cell r="A2022" t="str">
            <v>Insumo122</v>
          </cell>
          <cell r="B2022" t="str">
            <v>Insumo</v>
          </cell>
          <cell r="C2022">
            <v>122</v>
          </cell>
          <cell r="D2022" t="str">
            <v>SINAPI</v>
          </cell>
          <cell r="E2022" t="str">
            <v>ADESIVO PLASTICO PARA PVC, FRASCO COM 850 GR</v>
          </cell>
          <cell r="F2022" t="str">
            <v xml:space="preserve">UN    </v>
          </cell>
          <cell r="G2022">
            <v>3.5000000000000001E-3</v>
          </cell>
          <cell r="H2022">
            <v>92.41</v>
          </cell>
          <cell r="I2022">
            <v>92.41</v>
          </cell>
          <cell r="J2022">
            <v>0.32</v>
          </cell>
          <cell r="K2022">
            <v>0.32</v>
          </cell>
        </row>
        <row r="2023">
          <cell r="A2023" t="str">
            <v>Insumo38383</v>
          </cell>
          <cell r="B2023" t="str">
            <v>Insumo</v>
          </cell>
          <cell r="C2023">
            <v>38383</v>
          </cell>
          <cell r="D2023" t="str">
            <v>SINAPI</v>
          </cell>
          <cell r="E2023" t="str">
            <v>LIXA D'AGUA EM FOLHA, GRAO 100</v>
          </cell>
          <cell r="F2023" t="str">
            <v xml:space="preserve">UN    </v>
          </cell>
          <cell r="G2023">
            <v>1.7000000000000001E-2</v>
          </cell>
          <cell r="H2023">
            <v>2.19</v>
          </cell>
          <cell r="I2023">
            <v>2.19</v>
          </cell>
          <cell r="J2023">
            <v>0.03</v>
          </cell>
          <cell r="K2023">
            <v>0.03</v>
          </cell>
        </row>
        <row r="2024">
          <cell r="A2024" t="str">
            <v>Insumo20083</v>
          </cell>
          <cell r="B2024" t="str">
            <v>Insumo</v>
          </cell>
          <cell r="C2024">
            <v>20083</v>
          </cell>
          <cell r="D2024" t="str">
            <v>SINAPI</v>
          </cell>
          <cell r="E2024" t="str">
            <v>SOLUCAO LIMPADORA PARA PVC, FRASCO COM 1000 CM3</v>
          </cell>
          <cell r="F2024" t="str">
            <v xml:space="preserve">UN    </v>
          </cell>
          <cell r="G2024">
            <v>4.7999999999999996E-3</v>
          </cell>
          <cell r="H2024">
            <v>80.25</v>
          </cell>
          <cell r="I2024">
            <v>80.25</v>
          </cell>
          <cell r="J2024">
            <v>0.38</v>
          </cell>
          <cell r="K2024">
            <v>0.38</v>
          </cell>
        </row>
        <row r="2025">
          <cell r="A2025" t="str">
            <v>Insumo9838</v>
          </cell>
          <cell r="B2025" t="str">
            <v>Insumo</v>
          </cell>
          <cell r="C2025">
            <v>9838</v>
          </cell>
          <cell r="D2025" t="str">
            <v>SINAPI</v>
          </cell>
          <cell r="E2025" t="str">
            <v>TUBO PVC SERIE NORMAL, DN 50 MM, PARA ESGOTO PREDIAL (NBR 5688)</v>
          </cell>
          <cell r="F2025" t="str">
            <v xml:space="preserve">M     </v>
          </cell>
          <cell r="G2025">
            <v>1.05</v>
          </cell>
          <cell r="H2025">
            <v>7.78</v>
          </cell>
          <cell r="I2025">
            <v>7.78</v>
          </cell>
          <cell r="J2025">
            <v>8.16</v>
          </cell>
          <cell r="K2025">
            <v>8.16</v>
          </cell>
        </row>
        <row r="2026">
          <cell r="A2026" t="str">
            <v>Composição94102</v>
          </cell>
          <cell r="B2026" t="str">
            <v>Composição</v>
          </cell>
          <cell r="C2026">
            <v>94102</v>
          </cell>
          <cell r="D2026" t="str">
            <v>Próprio</v>
          </cell>
          <cell r="E2026" t="str">
            <v>LASTRO DE VALA COM PREPARO DE FUNDO, LARGURA MENOR QUE 1,5 M, COM CAMADA DE AREIA, LANÇAMENTO MANUAL, EM LOCAL COM NÍVEL BAIXO DE INTERFERÊNCIA. AF_06/2016 (Cópia SINAPI 94102)</v>
          </cell>
          <cell r="F2026" t="str">
            <v>M3</v>
          </cell>
          <cell r="G2026">
            <v>1</v>
          </cell>
          <cell r="H2026">
            <v>0</v>
          </cell>
          <cell r="I2026">
            <v>0</v>
          </cell>
          <cell r="J2026">
            <v>155.11000000000001</v>
          </cell>
          <cell r="K2026">
            <v>164.28</v>
          </cell>
        </row>
        <row r="2027">
          <cell r="A2027" t="str">
            <v>Composição Auxiliar91533</v>
          </cell>
          <cell r="B2027" t="str">
            <v>Composição Auxiliar</v>
          </cell>
          <cell r="C2027">
            <v>91533</v>
          </cell>
          <cell r="D2027" t="str">
            <v>SINAPI</v>
          </cell>
          <cell r="E2027" t="str">
            <v>COMPACTADOR DE SOLOS DE PERCUSSÃO (SOQUETE) COM MOTOR A GASOLINA 4 TEMPOS, POTÊNCIA 4 CV - CHP DIURNO. AF_08/2015</v>
          </cell>
          <cell r="F2027" t="str">
            <v>CHP</v>
          </cell>
          <cell r="G2027">
            <v>6.9000000000000006E-2</v>
          </cell>
          <cell r="H2027">
            <v>19.05</v>
          </cell>
          <cell r="I2027">
            <v>20.55</v>
          </cell>
          <cell r="J2027">
            <v>1.31</v>
          </cell>
          <cell r="K2027">
            <v>1.41</v>
          </cell>
        </row>
        <row r="2028">
          <cell r="A2028" t="str">
            <v>Composição Auxiliar91534</v>
          </cell>
          <cell r="B2028" t="str">
            <v>Composição Auxiliar</v>
          </cell>
          <cell r="C2028">
            <v>91534</v>
          </cell>
          <cell r="D2028" t="str">
            <v>SINAPI</v>
          </cell>
          <cell r="E2028" t="str">
            <v>COMPACTADOR DE SOLOS DE PERCUSSÃO (SOQUETE) COM MOTOR A GASOLINA 4 TEMPOS, POTÊNCIA 4 CV - CHI DIURNO. AF_08/2015</v>
          </cell>
          <cell r="F2028" t="str">
            <v>CHI</v>
          </cell>
          <cell r="G2028">
            <v>6.4000000000000001E-2</v>
          </cell>
          <cell r="H2028">
            <v>13.19</v>
          </cell>
          <cell r="I2028">
            <v>14.69</v>
          </cell>
          <cell r="J2028">
            <v>0.84</v>
          </cell>
          <cell r="K2028">
            <v>0.94</v>
          </cell>
        </row>
        <row r="2029">
          <cell r="A2029" t="str">
            <v>Composição Auxiliar88309</v>
          </cell>
          <cell r="B2029" t="str">
            <v>Composição Auxiliar</v>
          </cell>
          <cell r="C2029">
            <v>88309</v>
          </cell>
          <cell r="D2029" t="str">
            <v>SINAPI</v>
          </cell>
          <cell r="E2029" t="str">
            <v>PEDREIRO COM ENCARGOS COMPLEMENTARES</v>
          </cell>
          <cell r="F2029" t="str">
            <v>H</v>
          </cell>
          <cell r="G2029">
            <v>2.0649999999999999</v>
          </cell>
          <cell r="H2029">
            <v>16.78</v>
          </cell>
          <cell r="I2029">
            <v>18.829999999999998</v>
          </cell>
          <cell r="J2029">
            <v>34.65</v>
          </cell>
          <cell r="K2029">
            <v>38.880000000000003</v>
          </cell>
        </row>
        <row r="2030">
          <cell r="A2030" t="str">
            <v>Composição Auxiliar88316</v>
          </cell>
          <cell r="B2030" t="str">
            <v>Composição Auxiliar</v>
          </cell>
          <cell r="C2030">
            <v>88316</v>
          </cell>
          <cell r="D2030" t="str">
            <v>SINAPI</v>
          </cell>
          <cell r="E2030" t="str">
            <v>SERVENTE COM ENCARGOS COMPLEMENTARES</v>
          </cell>
          <cell r="F2030" t="str">
            <v>H</v>
          </cell>
          <cell r="G2030">
            <v>3.097</v>
          </cell>
          <cell r="H2030">
            <v>13.34</v>
          </cell>
          <cell r="I2030">
            <v>14.87</v>
          </cell>
          <cell r="J2030">
            <v>41.31</v>
          </cell>
          <cell r="K2030">
            <v>46.05</v>
          </cell>
        </row>
        <row r="2031">
          <cell r="A2031" t="str">
            <v>Insumo370</v>
          </cell>
          <cell r="B2031" t="str">
            <v>Insumo</v>
          </cell>
          <cell r="C2031">
            <v>370</v>
          </cell>
          <cell r="D2031" t="str">
            <v>SINAPI</v>
          </cell>
          <cell r="E2031" t="str">
            <v>AREIA MEDIA - POSTO JAZIDA/FORNECEDOR (RETIRADO NA JAZIDA, SEM TRANSPORTE)</v>
          </cell>
          <cell r="F2031" t="str">
            <v xml:space="preserve">M3    </v>
          </cell>
          <cell r="G2031">
            <v>1.1000000000000001</v>
          </cell>
          <cell r="H2031">
            <v>70</v>
          </cell>
          <cell r="I2031">
            <v>70</v>
          </cell>
          <cell r="J2031">
            <v>77</v>
          </cell>
          <cell r="K2031">
            <v>77</v>
          </cell>
        </row>
        <row r="2032">
          <cell r="A2032" t="str">
            <v>Composição89848</v>
          </cell>
          <cell r="B2032" t="str">
            <v>Composição</v>
          </cell>
          <cell r="C2032">
            <v>89848</v>
          </cell>
          <cell r="D2032" t="str">
            <v>SINAPI</v>
          </cell>
          <cell r="E2032" t="str">
            <v>TUBO PVC, SERIE NORMAL, ESGOTO PREDIAL, DN 100 MM, FORNECIDO E INSTALADO EM SUBCOLETOR AÉREO DE ESGOTO SANITÁRIO. AF_12/2014</v>
          </cell>
          <cell r="F2032" t="str">
            <v>M</v>
          </cell>
          <cell r="G2032">
            <v>1</v>
          </cell>
          <cell r="H2032">
            <v>0</v>
          </cell>
          <cell r="I2032">
            <v>0</v>
          </cell>
          <cell r="J2032">
            <v>24.53</v>
          </cell>
          <cell r="K2032">
            <v>25.509999999999998</v>
          </cell>
        </row>
        <row r="2033">
          <cell r="A2033" t="str">
            <v>Composição Auxiliar88248</v>
          </cell>
          <cell r="B2033" t="str">
            <v>Composição Auxiliar</v>
          </cell>
          <cell r="C2033">
            <v>88248</v>
          </cell>
          <cell r="D2033" t="str">
            <v>SINAPI</v>
          </cell>
          <cell r="E2033" t="str">
            <v>AUXILIAR DE ENCANADOR OU BOMBEIRO HIDRÁULICO COM ENCARGOS COMPLEMENTARES</v>
          </cell>
          <cell r="F2033" t="str">
            <v>H</v>
          </cell>
          <cell r="G2033">
            <v>0.27</v>
          </cell>
          <cell r="H2033">
            <v>12.83</v>
          </cell>
          <cell r="I2033">
            <v>14.33</v>
          </cell>
          <cell r="J2033">
            <v>3.46</v>
          </cell>
          <cell r="K2033">
            <v>3.86</v>
          </cell>
        </row>
        <row r="2034">
          <cell r="A2034" t="str">
            <v>Composição Auxiliar88267</v>
          </cell>
          <cell r="B2034" t="str">
            <v>Composição Auxiliar</v>
          </cell>
          <cell r="C2034">
            <v>88267</v>
          </cell>
          <cell r="D2034" t="str">
            <v>SINAPI</v>
          </cell>
          <cell r="E2034" t="str">
            <v>ENCANADOR OU BOMBEIRO HIDRÁULICO COM ENCARGOS COMPLEMENTARES</v>
          </cell>
          <cell r="F2034" t="str">
            <v>H</v>
          </cell>
          <cell r="G2034">
            <v>0.27</v>
          </cell>
          <cell r="H2034">
            <v>16.739999999999998</v>
          </cell>
          <cell r="I2034">
            <v>18.86</v>
          </cell>
          <cell r="J2034">
            <v>4.51</v>
          </cell>
          <cell r="K2034">
            <v>5.09</v>
          </cell>
        </row>
        <row r="2035">
          <cell r="A2035" t="str">
            <v>Insumo122</v>
          </cell>
          <cell r="B2035" t="str">
            <v>Insumo</v>
          </cell>
          <cell r="C2035">
            <v>122</v>
          </cell>
          <cell r="D2035" t="str">
            <v>SINAPI</v>
          </cell>
          <cell r="E2035" t="str">
            <v>ADESIVO PLASTICO PARA PVC, FRASCO COM 850 GR</v>
          </cell>
          <cell r="F2035" t="str">
            <v xml:space="preserve">UN    </v>
          </cell>
          <cell r="G2035">
            <v>1.38E-2</v>
          </cell>
          <cell r="H2035">
            <v>92.41</v>
          </cell>
          <cell r="I2035">
            <v>92.41</v>
          </cell>
          <cell r="J2035">
            <v>1.27</v>
          </cell>
          <cell r="K2035">
            <v>1.27</v>
          </cell>
        </row>
        <row r="2036">
          <cell r="A2036" t="str">
            <v>Insumo38383</v>
          </cell>
          <cell r="B2036" t="str">
            <v>Insumo</v>
          </cell>
          <cell r="C2036">
            <v>38383</v>
          </cell>
          <cell r="D2036" t="str">
            <v>SINAPI</v>
          </cell>
          <cell r="E2036" t="str">
            <v>LIXA D'AGUA EM FOLHA, GRAO 100</v>
          </cell>
          <cell r="F2036" t="str">
            <v xml:space="preserve">UN    </v>
          </cell>
          <cell r="G2036">
            <v>0.09</v>
          </cell>
          <cell r="H2036">
            <v>2.19</v>
          </cell>
          <cell r="I2036">
            <v>2.19</v>
          </cell>
          <cell r="J2036">
            <v>0.19</v>
          </cell>
          <cell r="K2036">
            <v>0.19</v>
          </cell>
        </row>
        <row r="2037">
          <cell r="A2037" t="str">
            <v>Insumo20083</v>
          </cell>
          <cell r="B2037" t="str">
            <v>Insumo</v>
          </cell>
          <cell r="C2037">
            <v>20083</v>
          </cell>
          <cell r="D2037" t="str">
            <v>SINAPI</v>
          </cell>
          <cell r="E2037" t="str">
            <v>SOLUCAO LIMPADORA PARA PVC, FRASCO COM 1000 CM3</v>
          </cell>
          <cell r="F2037" t="str">
            <v xml:space="preserve">UN    </v>
          </cell>
          <cell r="G2037">
            <v>2.2499999999999999E-2</v>
          </cell>
          <cell r="H2037">
            <v>80.25</v>
          </cell>
          <cell r="I2037">
            <v>80.25</v>
          </cell>
          <cell r="J2037">
            <v>1.8</v>
          </cell>
          <cell r="K2037">
            <v>1.8</v>
          </cell>
        </row>
        <row r="2038">
          <cell r="A2038" t="str">
            <v>Insumo9836</v>
          </cell>
          <cell r="B2038" t="str">
            <v>Insumo</v>
          </cell>
          <cell r="C2038">
            <v>9836</v>
          </cell>
          <cell r="D2038" t="str">
            <v>SINAPI</v>
          </cell>
          <cell r="E2038" t="str">
            <v>TUBO PVC  SERIE NORMAL, DN 100 MM, PARA ESGOTO  PREDIAL (NBR 5688)</v>
          </cell>
          <cell r="F2038" t="str">
            <v xml:space="preserve">M     </v>
          </cell>
          <cell r="G2038">
            <v>1.05</v>
          </cell>
          <cell r="H2038">
            <v>12.67</v>
          </cell>
          <cell r="I2038">
            <v>12.67</v>
          </cell>
          <cell r="J2038">
            <v>13.3</v>
          </cell>
          <cell r="K2038">
            <v>13.3</v>
          </cell>
        </row>
        <row r="2039">
          <cell r="A2039" t="str">
            <v>Composição89713</v>
          </cell>
          <cell r="B2039" t="str">
            <v>Composição</v>
          </cell>
          <cell r="C2039">
            <v>89713</v>
          </cell>
          <cell r="D2039" t="str">
            <v>SINAPI</v>
          </cell>
          <cell r="E2039" t="str">
            <v>TUBO PVC, SERIE NORMAL, ESGOTO PREDIAL, DN 75 MM, FORNECIDO E INSTALADO EM RAMAL DE DESCARGA OU RAMAL DE ESGOTO SANITÁRIO. AF_12/2014</v>
          </cell>
          <cell r="F2039" t="str">
            <v>M</v>
          </cell>
          <cell r="G2039">
            <v>1</v>
          </cell>
          <cell r="H2039">
            <v>0</v>
          </cell>
          <cell r="I2039">
            <v>0</v>
          </cell>
          <cell r="J2039">
            <v>34.099999999999994</v>
          </cell>
          <cell r="K2039">
            <v>36.129999999999995</v>
          </cell>
        </row>
        <row r="2040">
          <cell r="A2040" t="str">
            <v>Composição Auxiliar88248</v>
          </cell>
          <cell r="B2040" t="str">
            <v>Composição Auxiliar</v>
          </cell>
          <cell r="C2040">
            <v>88248</v>
          </cell>
          <cell r="D2040" t="str">
            <v>SINAPI</v>
          </cell>
          <cell r="E2040" t="str">
            <v>AUXILIAR DE ENCANADOR OU BOMBEIRO HIDRÁULICO COM ENCARGOS COMPLEMENTARES</v>
          </cell>
          <cell r="F2040" t="str">
            <v>H</v>
          </cell>
          <cell r="G2040">
            <v>0.56000000000000005</v>
          </cell>
          <cell r="H2040">
            <v>12.83</v>
          </cell>
          <cell r="I2040">
            <v>14.33</v>
          </cell>
          <cell r="J2040">
            <v>7.18</v>
          </cell>
          <cell r="K2040">
            <v>8.02</v>
          </cell>
        </row>
        <row r="2041">
          <cell r="A2041" t="str">
            <v>Composição Auxiliar88267</v>
          </cell>
          <cell r="B2041" t="str">
            <v>Composição Auxiliar</v>
          </cell>
          <cell r="C2041">
            <v>88267</v>
          </cell>
          <cell r="D2041" t="str">
            <v>SINAPI</v>
          </cell>
          <cell r="E2041" t="str">
            <v>ENCANADOR OU BOMBEIRO HIDRÁULICO COM ENCARGOS COMPLEMENTARES</v>
          </cell>
          <cell r="F2041" t="str">
            <v>H</v>
          </cell>
          <cell r="G2041">
            <v>0.56000000000000005</v>
          </cell>
          <cell r="H2041">
            <v>16.739999999999998</v>
          </cell>
          <cell r="I2041">
            <v>18.86</v>
          </cell>
          <cell r="J2041">
            <v>9.3699999999999992</v>
          </cell>
          <cell r="K2041">
            <v>10.56</v>
          </cell>
        </row>
        <row r="2042">
          <cell r="A2042" t="str">
            <v>Insumo122</v>
          </cell>
          <cell r="B2042" t="str">
            <v>Insumo</v>
          </cell>
          <cell r="C2042">
            <v>122</v>
          </cell>
          <cell r="D2042" t="str">
            <v>SINAPI</v>
          </cell>
          <cell r="E2042" t="str">
            <v>ADESIVO PLASTICO PARA PVC, FRASCO COM 850 GR</v>
          </cell>
          <cell r="F2042" t="str">
            <v xml:space="preserve">UN    </v>
          </cell>
          <cell r="G2042">
            <v>2.47E-2</v>
          </cell>
          <cell r="H2042">
            <v>92.41</v>
          </cell>
          <cell r="I2042">
            <v>92.41</v>
          </cell>
          <cell r="J2042">
            <v>2.2799999999999998</v>
          </cell>
          <cell r="K2042">
            <v>2.2799999999999998</v>
          </cell>
        </row>
        <row r="2043">
          <cell r="A2043" t="str">
            <v>Insumo9837</v>
          </cell>
          <cell r="B2043" t="str">
            <v>Insumo</v>
          </cell>
          <cell r="C2043">
            <v>9837</v>
          </cell>
          <cell r="D2043" t="str">
            <v>SINAPI</v>
          </cell>
          <cell r="E2043" t="str">
            <v>TUBO PVC SERIE NORMAL, DN 75 MM, PARA ESGOTO PREDIAL (NBR 5688)</v>
          </cell>
          <cell r="F2043" t="str">
            <v xml:space="preserve">M     </v>
          </cell>
          <cell r="G2043">
            <v>1.05</v>
          </cell>
          <cell r="H2043">
            <v>11.23</v>
          </cell>
          <cell r="I2043">
            <v>11.23</v>
          </cell>
          <cell r="J2043">
            <v>11.79</v>
          </cell>
          <cell r="K2043">
            <v>11.79</v>
          </cell>
        </row>
        <row r="2044">
          <cell r="A2044" t="str">
            <v>Insumo20083</v>
          </cell>
          <cell r="B2044" t="str">
            <v>Insumo</v>
          </cell>
          <cell r="C2044">
            <v>20083</v>
          </cell>
          <cell r="D2044" t="str">
            <v>SINAPI</v>
          </cell>
          <cell r="E2044" t="str">
            <v>SOLUCAO LIMPADORA PARA PVC, FRASCO COM 1000 CM3</v>
          </cell>
          <cell r="F2044" t="str">
            <v xml:space="preserve">UN    </v>
          </cell>
          <cell r="G2044">
            <v>3.85E-2</v>
          </cell>
          <cell r="H2044">
            <v>80.25</v>
          </cell>
          <cell r="I2044">
            <v>80.25</v>
          </cell>
          <cell r="J2044">
            <v>3.08</v>
          </cell>
          <cell r="K2044">
            <v>3.08</v>
          </cell>
        </row>
        <row r="2045">
          <cell r="A2045" t="str">
            <v>Insumo38383</v>
          </cell>
          <cell r="B2045" t="str">
            <v>Insumo</v>
          </cell>
          <cell r="C2045">
            <v>38383</v>
          </cell>
          <cell r="D2045" t="str">
            <v>SINAPI</v>
          </cell>
          <cell r="E2045" t="str">
            <v>LIXA D'AGUA EM FOLHA, GRAO 100</v>
          </cell>
          <cell r="F2045" t="str">
            <v xml:space="preserve">UN    </v>
          </cell>
          <cell r="G2045">
            <v>0.187</v>
          </cell>
          <cell r="H2045">
            <v>2.19</v>
          </cell>
          <cell r="I2045">
            <v>2.19</v>
          </cell>
          <cell r="J2045">
            <v>0.4</v>
          </cell>
          <cell r="K2045">
            <v>0.4</v>
          </cell>
        </row>
        <row r="2046">
          <cell r="A2046" t="str">
            <v>Composição89712</v>
          </cell>
          <cell r="B2046" t="str">
            <v>Composição</v>
          </cell>
          <cell r="C2046">
            <v>89712</v>
          </cell>
          <cell r="D2046" t="str">
            <v>SINAPI</v>
          </cell>
          <cell r="E2046" t="str">
            <v>TUBO PVC, SERIE NORMAL, ESGOTO PREDIAL, DN 50 MM, FORNECIDO E INSTALADO EM RAMAL DE DESCARGA OU RAMAL DE ESGOTO SANITÁRIO. AF_12/2014</v>
          </cell>
          <cell r="F2046" t="str">
            <v>M</v>
          </cell>
          <cell r="G2046">
            <v>1</v>
          </cell>
          <cell r="H2046">
            <v>0</v>
          </cell>
          <cell r="I2046">
            <v>0</v>
          </cell>
          <cell r="J2046">
            <v>21.950000000000003</v>
          </cell>
          <cell r="K2046">
            <v>23.32</v>
          </cell>
        </row>
        <row r="2047">
          <cell r="A2047" t="str">
            <v>Composição Auxiliar88248</v>
          </cell>
          <cell r="B2047" t="str">
            <v>Composição Auxiliar</v>
          </cell>
          <cell r="C2047">
            <v>88248</v>
          </cell>
          <cell r="D2047" t="str">
            <v>SINAPI</v>
          </cell>
          <cell r="E2047" t="str">
            <v>AUXILIAR DE ENCANADOR OU BOMBEIRO HIDRÁULICO COM ENCARGOS COMPLEMENTARES</v>
          </cell>
          <cell r="F2047" t="str">
            <v>H</v>
          </cell>
          <cell r="G2047">
            <v>0.38</v>
          </cell>
          <cell r="H2047">
            <v>12.83</v>
          </cell>
          <cell r="I2047">
            <v>14.33</v>
          </cell>
          <cell r="J2047">
            <v>4.87</v>
          </cell>
          <cell r="K2047">
            <v>5.44</v>
          </cell>
        </row>
        <row r="2048">
          <cell r="A2048" t="str">
            <v>Composição Auxiliar88267</v>
          </cell>
          <cell r="B2048" t="str">
            <v>Composição Auxiliar</v>
          </cell>
          <cell r="C2048">
            <v>88267</v>
          </cell>
          <cell r="D2048" t="str">
            <v>SINAPI</v>
          </cell>
          <cell r="E2048" t="str">
            <v>ENCANADOR OU BOMBEIRO HIDRÁULICO COM ENCARGOS COMPLEMENTARES</v>
          </cell>
          <cell r="F2048" t="str">
            <v>H</v>
          </cell>
          <cell r="G2048">
            <v>0.38</v>
          </cell>
          <cell r="H2048">
            <v>16.739999999999998</v>
          </cell>
          <cell r="I2048">
            <v>18.86</v>
          </cell>
          <cell r="J2048">
            <v>6.36</v>
          </cell>
          <cell r="K2048">
            <v>7.16</v>
          </cell>
        </row>
        <row r="2049">
          <cell r="A2049" t="str">
            <v>Insumo122</v>
          </cell>
          <cell r="B2049" t="str">
            <v>Insumo</v>
          </cell>
          <cell r="C2049">
            <v>122</v>
          </cell>
          <cell r="D2049" t="str">
            <v>SINAPI</v>
          </cell>
          <cell r="E2049" t="str">
            <v>ADESIVO PLASTICO PARA PVC, FRASCO COM 850 GR</v>
          </cell>
          <cell r="F2049" t="str">
            <v xml:space="preserve">UN    </v>
          </cell>
          <cell r="G2049">
            <v>1.0800000000000001E-2</v>
          </cell>
          <cell r="H2049">
            <v>92.41</v>
          </cell>
          <cell r="I2049">
            <v>92.41</v>
          </cell>
          <cell r="J2049">
            <v>0.99</v>
          </cell>
          <cell r="K2049">
            <v>0.99</v>
          </cell>
        </row>
        <row r="2050">
          <cell r="A2050" t="str">
            <v>Insumo38383</v>
          </cell>
          <cell r="B2050" t="str">
            <v>Insumo</v>
          </cell>
          <cell r="C2050">
            <v>38383</v>
          </cell>
          <cell r="D2050" t="str">
            <v>SINAPI</v>
          </cell>
          <cell r="E2050" t="str">
            <v>LIXA D'AGUA EM FOLHA, GRAO 100</v>
          </cell>
          <cell r="F2050" t="str">
            <v xml:space="preserve">UN    </v>
          </cell>
          <cell r="G2050">
            <v>0.127</v>
          </cell>
          <cell r="H2050">
            <v>2.19</v>
          </cell>
          <cell r="I2050">
            <v>2.19</v>
          </cell>
          <cell r="J2050">
            <v>0.27</v>
          </cell>
          <cell r="K2050">
            <v>0.27</v>
          </cell>
        </row>
        <row r="2051">
          <cell r="A2051" t="str">
            <v>Insumo20083</v>
          </cell>
          <cell r="B2051" t="str">
            <v>Insumo</v>
          </cell>
          <cell r="C2051">
            <v>20083</v>
          </cell>
          <cell r="D2051" t="str">
            <v>SINAPI</v>
          </cell>
          <cell r="E2051" t="str">
            <v>SOLUCAO LIMPADORA PARA PVC, FRASCO COM 1000 CM3</v>
          </cell>
          <cell r="F2051" t="str">
            <v xml:space="preserve">UN    </v>
          </cell>
          <cell r="G2051">
            <v>1.6299999999999999E-2</v>
          </cell>
          <cell r="H2051">
            <v>80.25</v>
          </cell>
          <cell r="I2051">
            <v>80.25</v>
          </cell>
          <cell r="J2051">
            <v>1.3</v>
          </cell>
          <cell r="K2051">
            <v>1.3</v>
          </cell>
        </row>
        <row r="2052">
          <cell r="A2052" t="str">
            <v>Insumo9838</v>
          </cell>
          <cell r="B2052" t="str">
            <v>Insumo</v>
          </cell>
          <cell r="C2052">
            <v>9838</v>
          </cell>
          <cell r="D2052" t="str">
            <v>SINAPI</v>
          </cell>
          <cell r="E2052" t="str">
            <v>TUBO PVC SERIE NORMAL, DN 50 MM, PARA ESGOTO PREDIAL (NBR 5688)</v>
          </cell>
          <cell r="F2052" t="str">
            <v xml:space="preserve">M     </v>
          </cell>
          <cell r="G2052">
            <v>1.05</v>
          </cell>
          <cell r="H2052">
            <v>7.78</v>
          </cell>
          <cell r="I2052">
            <v>7.78</v>
          </cell>
          <cell r="J2052">
            <v>8.16</v>
          </cell>
          <cell r="K2052">
            <v>8.16</v>
          </cell>
        </row>
        <row r="2053">
          <cell r="A2053" t="str">
            <v>Composição89711</v>
          </cell>
          <cell r="B2053" t="str">
            <v>Composição</v>
          </cell>
          <cell r="C2053">
            <v>89711</v>
          </cell>
          <cell r="D2053" t="str">
            <v>SINAPI</v>
          </cell>
          <cell r="E2053" t="str">
            <v>TUBO PVC, SERIE NORMAL, ESGOTO PREDIAL, DN 40 MM, FORNECIDO E INSTALADO EM RAMAL DE DESCARGA OU RAMAL DE ESGOTO SANITÁRIO. AF_12/2014</v>
          </cell>
          <cell r="F2053" t="str">
            <v>M</v>
          </cell>
          <cell r="G2053">
            <v>1</v>
          </cell>
          <cell r="H2053">
            <v>0</v>
          </cell>
          <cell r="I2053">
            <v>0</v>
          </cell>
          <cell r="J2053">
            <v>13.86</v>
          </cell>
          <cell r="K2053">
            <v>14.940000000000001</v>
          </cell>
        </row>
        <row r="2054">
          <cell r="A2054" t="str">
            <v>Composição Auxiliar88248</v>
          </cell>
          <cell r="B2054" t="str">
            <v>Composição Auxiliar</v>
          </cell>
          <cell r="C2054">
            <v>88248</v>
          </cell>
          <cell r="D2054" t="str">
            <v>SINAPI</v>
          </cell>
          <cell r="E2054" t="str">
            <v>AUXILIAR DE ENCANADOR OU BOMBEIRO HIDRÁULICO COM ENCARGOS COMPLEMENTARES</v>
          </cell>
          <cell r="F2054" t="str">
            <v>H</v>
          </cell>
          <cell r="G2054">
            <v>0.3</v>
          </cell>
          <cell r="H2054">
            <v>12.83</v>
          </cell>
          <cell r="I2054">
            <v>14.33</v>
          </cell>
          <cell r="J2054">
            <v>3.84</v>
          </cell>
          <cell r="K2054">
            <v>4.29</v>
          </cell>
        </row>
        <row r="2055">
          <cell r="A2055" t="str">
            <v>Composição Auxiliar88267</v>
          </cell>
          <cell r="B2055" t="str">
            <v>Composição Auxiliar</v>
          </cell>
          <cell r="C2055">
            <v>88267</v>
          </cell>
          <cell r="D2055" t="str">
            <v>SINAPI</v>
          </cell>
          <cell r="E2055" t="str">
            <v>ENCANADOR OU BOMBEIRO HIDRÁULICO COM ENCARGOS COMPLEMENTARES</v>
          </cell>
          <cell r="F2055" t="str">
            <v>H</v>
          </cell>
          <cell r="G2055">
            <v>0.3</v>
          </cell>
          <cell r="H2055">
            <v>16.739999999999998</v>
          </cell>
          <cell r="I2055">
            <v>18.86</v>
          </cell>
          <cell r="J2055">
            <v>5.0199999999999996</v>
          </cell>
          <cell r="K2055">
            <v>5.65</v>
          </cell>
        </row>
        <row r="2056">
          <cell r="A2056" t="str">
            <v>Insumo38383</v>
          </cell>
          <cell r="B2056" t="str">
            <v>Insumo</v>
          </cell>
          <cell r="C2056">
            <v>38383</v>
          </cell>
          <cell r="D2056" t="str">
            <v>SINAPI</v>
          </cell>
          <cell r="E2056" t="str">
            <v>LIXA D'AGUA EM FOLHA, GRAO 100</v>
          </cell>
          <cell r="F2056" t="str">
            <v xml:space="preserve">UN    </v>
          </cell>
          <cell r="G2056">
            <v>0.1</v>
          </cell>
          <cell r="H2056">
            <v>2.19</v>
          </cell>
          <cell r="I2056">
            <v>2.19</v>
          </cell>
          <cell r="J2056">
            <v>0.21</v>
          </cell>
          <cell r="K2056">
            <v>0.21</v>
          </cell>
        </row>
        <row r="2057">
          <cell r="A2057" t="str">
            <v>Insumo9835</v>
          </cell>
          <cell r="B2057" t="str">
            <v>Insumo</v>
          </cell>
          <cell r="C2057">
            <v>9835</v>
          </cell>
          <cell r="D2057" t="str">
            <v>SINAPI</v>
          </cell>
          <cell r="E2057" t="str">
            <v>TUBO PVC  SERIE NORMAL, DN 40 MM, PARA ESGOTO  PREDIAL (NBR 5688)</v>
          </cell>
          <cell r="F2057" t="str">
            <v xml:space="preserve">M     </v>
          </cell>
          <cell r="G2057">
            <v>1.05</v>
          </cell>
          <cell r="H2057">
            <v>4.57</v>
          </cell>
          <cell r="I2057">
            <v>4.57</v>
          </cell>
          <cell r="J2057">
            <v>4.79</v>
          </cell>
          <cell r="K2057">
            <v>4.79</v>
          </cell>
        </row>
        <row r="2058">
          <cell r="A2058" t="str">
            <v>Composição90724</v>
          </cell>
          <cell r="B2058" t="str">
            <v>Composição</v>
          </cell>
          <cell r="C2058">
            <v>90724</v>
          </cell>
          <cell r="D2058" t="str">
            <v>SINAPI</v>
          </cell>
          <cell r="E2058" t="str">
            <v>JUNTA ARGAMASSADA ENTRE TUBO DN 100 MM E O POÇO DE VISITA/ CAIXA DE CONCRETO OU ALVENARIA EM REDES DE ESGOTO. AF_01/2021</v>
          </cell>
          <cell r="F2058" t="str">
            <v>UN</v>
          </cell>
          <cell r="G2058">
            <v>1</v>
          </cell>
          <cell r="H2058">
            <v>0</v>
          </cell>
          <cell r="I2058">
            <v>0</v>
          </cell>
          <cell r="J2058">
            <v>15.52</v>
          </cell>
          <cell r="K2058">
            <v>17.22</v>
          </cell>
        </row>
        <row r="2059">
          <cell r="A2059" t="str">
            <v>Composição Auxiliar88629</v>
          </cell>
          <cell r="B2059" t="str">
            <v>Composição Auxiliar</v>
          </cell>
          <cell r="C2059">
            <v>88629</v>
          </cell>
          <cell r="D2059" t="str">
            <v>SINAPI</v>
          </cell>
          <cell r="E2059" t="str">
            <v>ARGAMASSA TRAÇO 1:3 (EM VOLUME DE CIMENTO E AREIA MÉDIA ÚMIDA), PREPARO MANUAL. AF_08/2019</v>
          </cell>
          <cell r="F2059" t="str">
            <v>M3</v>
          </cell>
          <cell r="G2059">
            <v>3.7000000000000002E-3</v>
          </cell>
          <cell r="H2059">
            <v>474.16</v>
          </cell>
          <cell r="I2059">
            <v>487.27</v>
          </cell>
          <cell r="J2059">
            <v>1.75</v>
          </cell>
          <cell r="K2059">
            <v>1.8</v>
          </cell>
        </row>
        <row r="2060">
          <cell r="A2060" t="str">
            <v>Composição Auxiliar88246</v>
          </cell>
          <cell r="B2060" t="str">
            <v>Composição Auxiliar</v>
          </cell>
          <cell r="C2060">
            <v>88246</v>
          </cell>
          <cell r="D2060" t="str">
            <v>SINAPI</v>
          </cell>
          <cell r="E2060" t="str">
            <v>ASSENTADOR DE TUBOS COM ENCARGOS COMPLEMENTARES</v>
          </cell>
          <cell r="F2060" t="str">
            <v>H</v>
          </cell>
          <cell r="G2060">
            <v>0.50860000000000005</v>
          </cell>
          <cell r="H2060">
            <v>13.75</v>
          </cell>
          <cell r="I2060">
            <v>15.47</v>
          </cell>
          <cell r="J2060">
            <v>6.99</v>
          </cell>
          <cell r="K2060">
            <v>7.86</v>
          </cell>
        </row>
        <row r="2061">
          <cell r="A2061" t="str">
            <v>Composição Auxiliar88316</v>
          </cell>
          <cell r="B2061" t="str">
            <v>Composição Auxiliar</v>
          </cell>
          <cell r="C2061">
            <v>88316</v>
          </cell>
          <cell r="D2061" t="str">
            <v>SINAPI</v>
          </cell>
          <cell r="E2061" t="str">
            <v>SERVENTE COM ENCARGOS COMPLEMENTARES</v>
          </cell>
          <cell r="F2061" t="str">
            <v>H</v>
          </cell>
          <cell r="G2061">
            <v>0.50860000000000005</v>
          </cell>
          <cell r="H2061">
            <v>13.34</v>
          </cell>
          <cell r="I2061">
            <v>14.87</v>
          </cell>
          <cell r="J2061">
            <v>6.78</v>
          </cell>
          <cell r="K2061">
            <v>7.56</v>
          </cell>
        </row>
        <row r="2062">
          <cell r="A2062" t="str">
            <v>Composição89707</v>
          </cell>
          <cell r="B2062" t="str">
            <v>Composição</v>
          </cell>
          <cell r="C2062">
            <v>89707</v>
          </cell>
          <cell r="D2062" t="str">
            <v>SINAPI</v>
          </cell>
          <cell r="E2062" t="str">
            <v>CAIXA SIFONADA, PVC, DN 100 X 100 X 50 MM, JUNTA ELÁSTICA, FORNECIDA E INSTALADA EM RAMAL DE DESCARGA OU EM RAMAL DE ESGOTO SANITÁRIO. AF_12/2014</v>
          </cell>
          <cell r="F2062" t="str">
            <v>UN</v>
          </cell>
          <cell r="G2062">
            <v>1</v>
          </cell>
          <cell r="H2062">
            <v>0</v>
          </cell>
          <cell r="I2062">
            <v>0</v>
          </cell>
          <cell r="J2062">
            <v>28.770000000000003</v>
          </cell>
          <cell r="K2062">
            <v>29.680000000000003</v>
          </cell>
        </row>
        <row r="2063">
          <cell r="A2063" t="str">
            <v>Composição Auxiliar88248</v>
          </cell>
          <cell r="B2063" t="str">
            <v>Composição Auxiliar</v>
          </cell>
          <cell r="C2063">
            <v>88248</v>
          </cell>
          <cell r="D2063" t="str">
            <v>SINAPI</v>
          </cell>
          <cell r="E2063" t="str">
            <v>AUXILIAR DE ENCANADOR OU BOMBEIRO HIDRÁULICO COM ENCARGOS COMPLEMENTARES</v>
          </cell>
          <cell r="F2063" t="str">
            <v>H</v>
          </cell>
          <cell r="G2063">
            <v>0.25</v>
          </cell>
          <cell r="H2063">
            <v>12.83</v>
          </cell>
          <cell r="I2063">
            <v>14.33</v>
          </cell>
          <cell r="J2063">
            <v>3.2</v>
          </cell>
          <cell r="K2063">
            <v>3.58</v>
          </cell>
        </row>
        <row r="2064">
          <cell r="A2064" t="str">
            <v>Composição Auxiliar88267</v>
          </cell>
          <cell r="B2064" t="str">
            <v>Composição Auxiliar</v>
          </cell>
          <cell r="C2064">
            <v>88267</v>
          </cell>
          <cell r="D2064" t="str">
            <v>SINAPI</v>
          </cell>
          <cell r="E2064" t="str">
            <v>ENCANADOR OU BOMBEIRO HIDRÁULICO COM ENCARGOS COMPLEMENTARES</v>
          </cell>
          <cell r="F2064" t="str">
            <v>H</v>
          </cell>
          <cell r="G2064">
            <v>0.25</v>
          </cell>
          <cell r="H2064">
            <v>16.739999999999998</v>
          </cell>
          <cell r="I2064">
            <v>18.86</v>
          </cell>
          <cell r="J2064">
            <v>4.18</v>
          </cell>
          <cell r="K2064">
            <v>4.71</v>
          </cell>
        </row>
        <row r="2065">
          <cell r="A2065" t="str">
            <v>Insumo122</v>
          </cell>
          <cell r="B2065" t="str">
            <v>Insumo</v>
          </cell>
          <cell r="C2065">
            <v>122</v>
          </cell>
          <cell r="D2065" t="str">
            <v>SINAPI</v>
          </cell>
          <cell r="E2065" t="str">
            <v>ADESIVO PLASTICO PARA PVC, FRASCO COM 850 GR</v>
          </cell>
          <cell r="F2065" t="str">
            <v xml:space="preserve">UN    </v>
          </cell>
          <cell r="G2065">
            <v>1.4800000000000001E-2</v>
          </cell>
          <cell r="H2065">
            <v>92.41</v>
          </cell>
          <cell r="I2065">
            <v>92.41</v>
          </cell>
          <cell r="J2065">
            <v>1.36</v>
          </cell>
          <cell r="K2065">
            <v>1.36</v>
          </cell>
        </row>
        <row r="2066">
          <cell r="A2066" t="str">
            <v>Insumo296</v>
          </cell>
          <cell r="B2066" t="str">
            <v>Insumo</v>
          </cell>
          <cell r="C2066">
            <v>296</v>
          </cell>
          <cell r="D2066" t="str">
            <v>SINAPI</v>
          </cell>
          <cell r="E2066" t="str">
            <v>ANEL BORRACHA PARA TUBO ESGOTO PREDIAL DN 50 MM (NBR 5688)</v>
          </cell>
          <cell r="F2066" t="str">
            <v xml:space="preserve">UN    </v>
          </cell>
          <cell r="G2066">
            <v>1</v>
          </cell>
          <cell r="H2066">
            <v>2.82</v>
          </cell>
          <cell r="I2066">
            <v>2.82</v>
          </cell>
          <cell r="J2066">
            <v>2.82</v>
          </cell>
          <cell r="K2066">
            <v>2.82</v>
          </cell>
        </row>
        <row r="2067">
          <cell r="A2067" t="str">
            <v>Insumo5103</v>
          </cell>
          <cell r="B2067" t="str">
            <v>Insumo</v>
          </cell>
          <cell r="C2067">
            <v>5103</v>
          </cell>
          <cell r="D2067" t="str">
            <v>SINAPI</v>
          </cell>
          <cell r="E2067" t="str">
            <v>CAIXA SIFONADA PVC, 100 X 100 X 50 MM, COM GRELHA REDONDA BRANCA</v>
          </cell>
          <cell r="F2067" t="str">
            <v xml:space="preserve">UN    </v>
          </cell>
          <cell r="G2067">
            <v>1</v>
          </cell>
          <cell r="H2067">
            <v>14.6</v>
          </cell>
          <cell r="I2067">
            <v>14.6</v>
          </cell>
          <cell r="J2067">
            <v>14.6</v>
          </cell>
          <cell r="K2067">
            <v>14.6</v>
          </cell>
        </row>
        <row r="2068">
          <cell r="A2068" t="str">
            <v>Insumo38383</v>
          </cell>
          <cell r="B2068" t="str">
            <v>Insumo</v>
          </cell>
          <cell r="C2068">
            <v>38383</v>
          </cell>
          <cell r="D2068" t="str">
            <v>SINAPI</v>
          </cell>
          <cell r="E2068" t="str">
            <v>LIXA D'AGUA EM FOLHA, GRAO 100</v>
          </cell>
          <cell r="F2068" t="str">
            <v xml:space="preserve">UN    </v>
          </cell>
          <cell r="G2068">
            <v>6.4000000000000001E-2</v>
          </cell>
          <cell r="H2068">
            <v>2.19</v>
          </cell>
          <cell r="I2068">
            <v>2.19</v>
          </cell>
          <cell r="J2068">
            <v>0.14000000000000001</v>
          </cell>
          <cell r="K2068">
            <v>0.14000000000000001</v>
          </cell>
        </row>
        <row r="2069">
          <cell r="A2069" t="str">
            <v>Insumo20078</v>
          </cell>
          <cell r="B2069" t="str">
            <v>Insumo</v>
          </cell>
          <cell r="C2069">
            <v>20078</v>
          </cell>
          <cell r="D2069" t="str">
            <v>SINAPI</v>
          </cell>
          <cell r="E2069" t="str">
            <v>PASTA LUBRIFICANTE PARA TUBOS E CONEXOES COM JUNTA ELASTICA (USO EM PVC, ACO, POLIETILENO E OUTROS) ( DE *400* G)</v>
          </cell>
          <cell r="F2069" t="str">
            <v xml:space="preserve">UN    </v>
          </cell>
          <cell r="G2069">
            <v>0.02</v>
          </cell>
          <cell r="H2069">
            <v>33.83</v>
          </cell>
          <cell r="I2069">
            <v>33.83</v>
          </cell>
          <cell r="J2069">
            <v>0.67</v>
          </cell>
          <cell r="K2069">
            <v>0.67</v>
          </cell>
        </row>
        <row r="2070">
          <cell r="A2070" t="str">
            <v>Insumo20083</v>
          </cell>
          <cell r="B2070" t="str">
            <v>Insumo</v>
          </cell>
          <cell r="C2070">
            <v>20083</v>
          </cell>
          <cell r="D2070" t="str">
            <v>SINAPI</v>
          </cell>
          <cell r="E2070" t="str">
            <v>SOLUCAO LIMPADORA PARA PVC, FRASCO COM 1000 CM3</v>
          </cell>
          <cell r="F2070" t="str">
            <v xml:space="preserve">UN    </v>
          </cell>
          <cell r="G2070">
            <v>2.2499999999999999E-2</v>
          </cell>
          <cell r="H2070">
            <v>80.25</v>
          </cell>
          <cell r="I2070">
            <v>80.25</v>
          </cell>
          <cell r="J2070">
            <v>1.8</v>
          </cell>
          <cell r="K2070">
            <v>1.8</v>
          </cell>
        </row>
        <row r="2071">
          <cell r="A2071" t="str">
            <v>ComposiçãoINHI.PVC.ESG.CXSF.150X150</v>
          </cell>
          <cell r="B2071" t="str">
            <v>Composição</v>
          </cell>
          <cell r="C2071" t="str">
            <v>INHI.PVC.ESG.CXSF.150X150</v>
          </cell>
          <cell r="D2071" t="str">
            <v>Próprio</v>
          </cell>
          <cell r="E2071" t="str">
            <v>CAIXA SIFONADA, PVC, DN 150 X 150 X 50 MM, COM GRELHA BRANCA, JUNTA ELÁSTICA, FORNECIDA E INSTALADA EM RAMAL DE DESCARGA OU EM RAMAL DE ESGOTO SANITÁRIO.</v>
          </cell>
          <cell r="F2071" t="str">
            <v>UN</v>
          </cell>
          <cell r="G2071">
            <v>1</v>
          </cell>
          <cell r="H2071">
            <v>0</v>
          </cell>
          <cell r="I2071">
            <v>0</v>
          </cell>
          <cell r="J2071">
            <v>48.17</v>
          </cell>
          <cell r="K2071">
            <v>49.08</v>
          </cell>
        </row>
        <row r="2072">
          <cell r="A2072" t="str">
            <v>Composição Auxiliar88248</v>
          </cell>
          <cell r="B2072" t="str">
            <v>Composição Auxiliar</v>
          </cell>
          <cell r="C2072">
            <v>88248</v>
          </cell>
          <cell r="D2072" t="str">
            <v>SINAPI</v>
          </cell>
          <cell r="E2072" t="str">
            <v>AUXILIAR DE ENCANADOR OU BOMBEIRO HIDRÁULICO COM ENCARGOS COMPLEMENTARES</v>
          </cell>
          <cell r="F2072" t="str">
            <v>H</v>
          </cell>
          <cell r="G2072">
            <v>0.25</v>
          </cell>
          <cell r="H2072">
            <v>12.83</v>
          </cell>
          <cell r="I2072">
            <v>14.33</v>
          </cell>
          <cell r="J2072">
            <v>3.2</v>
          </cell>
          <cell r="K2072">
            <v>3.58</v>
          </cell>
        </row>
        <row r="2073">
          <cell r="A2073" t="str">
            <v>Composição Auxiliar88267</v>
          </cell>
          <cell r="B2073" t="str">
            <v>Composição Auxiliar</v>
          </cell>
          <cell r="C2073">
            <v>88267</v>
          </cell>
          <cell r="D2073" t="str">
            <v>SINAPI</v>
          </cell>
          <cell r="E2073" t="str">
            <v>ENCANADOR OU BOMBEIRO HIDRÁULICO COM ENCARGOS COMPLEMENTARES</v>
          </cell>
          <cell r="F2073" t="str">
            <v>H</v>
          </cell>
          <cell r="G2073">
            <v>0.25</v>
          </cell>
          <cell r="H2073">
            <v>16.739999999999998</v>
          </cell>
          <cell r="I2073">
            <v>18.86</v>
          </cell>
          <cell r="J2073">
            <v>4.18</v>
          </cell>
          <cell r="K2073">
            <v>4.71</v>
          </cell>
        </row>
        <row r="2074">
          <cell r="A2074" t="str">
            <v>Insumo122</v>
          </cell>
          <cell r="B2074" t="str">
            <v>Insumo</v>
          </cell>
          <cell r="C2074">
            <v>122</v>
          </cell>
          <cell r="D2074" t="str">
            <v>SINAPI</v>
          </cell>
          <cell r="E2074" t="str">
            <v>ADESIVO PLASTICO PARA PVC, FRASCO COM 850 GR</v>
          </cell>
          <cell r="F2074" t="str">
            <v xml:space="preserve">UN    </v>
          </cell>
          <cell r="G2074">
            <v>1.4800000000000001E-2</v>
          </cell>
          <cell r="H2074">
            <v>92.41</v>
          </cell>
          <cell r="I2074">
            <v>92.41</v>
          </cell>
          <cell r="J2074">
            <v>1.36</v>
          </cell>
          <cell r="K2074">
            <v>1.36</v>
          </cell>
        </row>
        <row r="2075">
          <cell r="A2075" t="str">
            <v>Insumo296</v>
          </cell>
          <cell r="B2075" t="str">
            <v>Insumo</v>
          </cell>
          <cell r="C2075">
            <v>296</v>
          </cell>
          <cell r="D2075" t="str">
            <v>SINAPI</v>
          </cell>
          <cell r="E2075" t="str">
            <v>ANEL BORRACHA PARA TUBO ESGOTO PREDIAL DN 50 MM (NBR 5688)</v>
          </cell>
          <cell r="F2075" t="str">
            <v xml:space="preserve">UN    </v>
          </cell>
          <cell r="G2075">
            <v>1</v>
          </cell>
          <cell r="H2075">
            <v>2.82</v>
          </cell>
          <cell r="I2075">
            <v>2.82</v>
          </cell>
          <cell r="J2075">
            <v>2.82</v>
          </cell>
          <cell r="K2075">
            <v>2.82</v>
          </cell>
        </row>
        <row r="2076">
          <cell r="A2076" t="str">
            <v>Insumo11712</v>
          </cell>
          <cell r="B2076" t="str">
            <v>Insumo</v>
          </cell>
          <cell r="C2076">
            <v>11712</v>
          </cell>
          <cell r="D2076" t="str">
            <v>SINAPI</v>
          </cell>
          <cell r="E2076" t="str">
            <v>CAIXA SIFONADA PVC, 150 X 150 X 50 MM, COM GRELHA QUADRADA BRANCA (NBR 5688)</v>
          </cell>
          <cell r="F2076" t="str">
            <v xml:space="preserve">UN    </v>
          </cell>
          <cell r="G2076">
            <v>1</v>
          </cell>
          <cell r="H2076">
            <v>34</v>
          </cell>
          <cell r="I2076">
            <v>34</v>
          </cell>
          <cell r="J2076">
            <v>34</v>
          </cell>
          <cell r="K2076">
            <v>34</v>
          </cell>
        </row>
        <row r="2077">
          <cell r="A2077" t="str">
            <v>Insumo20078</v>
          </cell>
          <cell r="B2077" t="str">
            <v>Insumo</v>
          </cell>
          <cell r="C2077">
            <v>20078</v>
          </cell>
          <cell r="D2077" t="str">
            <v>SINAPI</v>
          </cell>
          <cell r="E2077" t="str">
            <v>PASTA LUBRIFICANTE PARA TUBOS E CONEXOES COM JUNTA ELASTICA (USO EM PVC, ACO, POLIETILENO E OUTROS) ( DE *400* G)</v>
          </cell>
          <cell r="F2077" t="str">
            <v xml:space="preserve">UN    </v>
          </cell>
          <cell r="G2077">
            <v>0.02</v>
          </cell>
          <cell r="H2077">
            <v>33.83</v>
          </cell>
          <cell r="I2077">
            <v>33.83</v>
          </cell>
          <cell r="J2077">
            <v>0.67</v>
          </cell>
          <cell r="K2077">
            <v>0.67</v>
          </cell>
        </row>
        <row r="2078">
          <cell r="A2078" t="str">
            <v>Insumo20083</v>
          </cell>
          <cell r="B2078" t="str">
            <v>Insumo</v>
          </cell>
          <cell r="C2078">
            <v>20083</v>
          </cell>
          <cell r="D2078" t="str">
            <v>SINAPI</v>
          </cell>
          <cell r="E2078" t="str">
            <v>SOLUCAO LIMPADORA PARA PVC, FRASCO COM 1000 CM3</v>
          </cell>
          <cell r="F2078" t="str">
            <v xml:space="preserve">UN    </v>
          </cell>
          <cell r="G2078">
            <v>2.2499999999999999E-2</v>
          </cell>
          <cell r="H2078">
            <v>80.25</v>
          </cell>
          <cell r="I2078">
            <v>80.25</v>
          </cell>
          <cell r="J2078">
            <v>1.8</v>
          </cell>
          <cell r="K2078">
            <v>1.8</v>
          </cell>
        </row>
        <row r="2079">
          <cell r="A2079" t="str">
            <v>Insumo38383</v>
          </cell>
          <cell r="B2079" t="str">
            <v>Insumo</v>
          </cell>
          <cell r="C2079">
            <v>38383</v>
          </cell>
          <cell r="D2079" t="str">
            <v>SINAPI</v>
          </cell>
          <cell r="E2079" t="str">
            <v>LIXA D'AGUA EM FOLHA, GRAO 100</v>
          </cell>
          <cell r="F2079" t="str">
            <v xml:space="preserve">UN    </v>
          </cell>
          <cell r="G2079">
            <v>6.4000000000000001E-2</v>
          </cell>
          <cell r="H2079">
            <v>2.19</v>
          </cell>
          <cell r="I2079">
            <v>2.19</v>
          </cell>
          <cell r="J2079">
            <v>0.14000000000000001</v>
          </cell>
          <cell r="K2079">
            <v>0.14000000000000001</v>
          </cell>
        </row>
        <row r="2080">
          <cell r="A2080" t="str">
            <v>Composição89710</v>
          </cell>
          <cell r="B2080" t="str">
            <v>Composição</v>
          </cell>
          <cell r="C2080">
            <v>89710</v>
          </cell>
          <cell r="D2080" t="str">
            <v>SINAPI</v>
          </cell>
          <cell r="E2080" t="str">
            <v>RALO SECO, PVC, DN 100 X 40 MM, JUNTA SOLDÁVEL, FORNECIDO E INSTALADO EM RAMAL DE DESCARGA OU EM RAMAL DE ESGOTO SANITÁRIO. AF_12/2014</v>
          </cell>
          <cell r="F2080" t="str">
            <v>UN</v>
          </cell>
          <cell r="G2080">
            <v>1</v>
          </cell>
          <cell r="H2080">
            <v>0</v>
          </cell>
          <cell r="I2080">
            <v>0</v>
          </cell>
          <cell r="J2080">
            <v>10.44</v>
          </cell>
          <cell r="K2080">
            <v>10.7</v>
          </cell>
        </row>
        <row r="2081">
          <cell r="A2081" t="str">
            <v>Composição Auxiliar88248</v>
          </cell>
          <cell r="B2081" t="str">
            <v>Composição Auxiliar</v>
          </cell>
          <cell r="C2081">
            <v>88248</v>
          </cell>
          <cell r="D2081" t="str">
            <v>SINAPI</v>
          </cell>
          <cell r="E2081" t="str">
            <v>AUXILIAR DE ENCANADOR OU BOMBEIRO HIDRÁULICO COM ENCARGOS COMPLEMENTARES</v>
          </cell>
          <cell r="F2081" t="str">
            <v>H</v>
          </cell>
          <cell r="G2081">
            <v>7.0000000000000007E-2</v>
          </cell>
          <cell r="H2081">
            <v>12.83</v>
          </cell>
          <cell r="I2081">
            <v>14.33</v>
          </cell>
          <cell r="J2081">
            <v>0.89</v>
          </cell>
          <cell r="K2081">
            <v>1</v>
          </cell>
        </row>
        <row r="2082">
          <cell r="A2082" t="str">
            <v>Composição Auxiliar88267</v>
          </cell>
          <cell r="B2082" t="str">
            <v>Composição Auxiliar</v>
          </cell>
          <cell r="C2082">
            <v>88267</v>
          </cell>
          <cell r="D2082" t="str">
            <v>SINAPI</v>
          </cell>
          <cell r="E2082" t="str">
            <v>ENCANADOR OU BOMBEIRO HIDRÁULICO COM ENCARGOS COMPLEMENTARES</v>
          </cell>
          <cell r="F2082" t="str">
            <v>H</v>
          </cell>
          <cell r="G2082">
            <v>7.0000000000000007E-2</v>
          </cell>
          <cell r="H2082">
            <v>16.739999999999998</v>
          </cell>
          <cell r="I2082">
            <v>18.86</v>
          </cell>
          <cell r="J2082">
            <v>1.17</v>
          </cell>
          <cell r="K2082">
            <v>1.32</v>
          </cell>
        </row>
        <row r="2083">
          <cell r="A2083" t="str">
            <v>Insumo122</v>
          </cell>
          <cell r="B2083" t="str">
            <v>Insumo</v>
          </cell>
          <cell r="C2083">
            <v>122</v>
          </cell>
          <cell r="D2083" t="str">
            <v>SINAPI</v>
          </cell>
          <cell r="E2083" t="str">
            <v>ADESIVO PLASTICO PARA PVC, FRASCO COM 850 GR</v>
          </cell>
          <cell r="F2083" t="str">
            <v xml:space="preserve">UN    </v>
          </cell>
          <cell r="G2083">
            <v>4.8999999999999998E-3</v>
          </cell>
          <cell r="H2083">
            <v>92.41</v>
          </cell>
          <cell r="I2083">
            <v>92.41</v>
          </cell>
          <cell r="J2083">
            <v>0.45</v>
          </cell>
          <cell r="K2083">
            <v>0.45</v>
          </cell>
        </row>
        <row r="2084">
          <cell r="A2084" t="str">
            <v>Insumo38383</v>
          </cell>
          <cell r="B2084" t="str">
            <v>Insumo</v>
          </cell>
          <cell r="C2084">
            <v>38383</v>
          </cell>
          <cell r="D2084" t="str">
            <v>SINAPI</v>
          </cell>
          <cell r="E2084" t="str">
            <v>LIXA D'AGUA EM FOLHA, GRAO 100</v>
          </cell>
          <cell r="F2084" t="str">
            <v xml:space="preserve">UN    </v>
          </cell>
          <cell r="G2084">
            <v>1.7000000000000001E-2</v>
          </cell>
          <cell r="H2084">
            <v>2.19</v>
          </cell>
          <cell r="I2084">
            <v>2.19</v>
          </cell>
          <cell r="J2084">
            <v>0.03</v>
          </cell>
          <cell r="K2084">
            <v>0.03</v>
          </cell>
        </row>
        <row r="2085">
          <cell r="A2085" t="str">
            <v>Insumo11739</v>
          </cell>
          <cell r="B2085" t="str">
            <v>Insumo</v>
          </cell>
          <cell r="C2085">
            <v>11739</v>
          </cell>
          <cell r="D2085" t="str">
            <v>SINAPI</v>
          </cell>
          <cell r="E2085" t="str">
            <v>RALO SECO PVC CONICO, 100 X 40 MM,  COM GRELHA REDONDA BRANCA</v>
          </cell>
          <cell r="F2085" t="str">
            <v xml:space="preserve">UN    </v>
          </cell>
          <cell r="G2085">
            <v>1</v>
          </cell>
          <cell r="H2085">
            <v>7.3</v>
          </cell>
          <cell r="I2085">
            <v>7.3</v>
          </cell>
          <cell r="J2085">
            <v>7.3</v>
          </cell>
          <cell r="K2085">
            <v>7.3</v>
          </cell>
        </row>
        <row r="2086">
          <cell r="A2086" t="str">
            <v>Insumo20083</v>
          </cell>
          <cell r="B2086" t="str">
            <v>Insumo</v>
          </cell>
          <cell r="C2086">
            <v>20083</v>
          </cell>
          <cell r="D2086" t="str">
            <v>SINAPI</v>
          </cell>
          <cell r="E2086" t="str">
            <v>SOLUCAO LIMPADORA PARA PVC, FRASCO COM 1000 CM3</v>
          </cell>
          <cell r="F2086" t="str">
            <v xml:space="preserve">UN    </v>
          </cell>
          <cell r="G2086">
            <v>7.4999999999999997E-3</v>
          </cell>
          <cell r="H2086">
            <v>80.25</v>
          </cell>
          <cell r="I2086">
            <v>80.25</v>
          </cell>
          <cell r="J2086">
            <v>0.6</v>
          </cell>
          <cell r="K2086">
            <v>0.6</v>
          </cell>
        </row>
        <row r="2087">
          <cell r="A2087" t="str">
            <v>ComposiçãoFUES.ARM.TL.Q-196.CA60.5mm</v>
          </cell>
          <cell r="B2087" t="str">
            <v>Composição</v>
          </cell>
          <cell r="C2087" t="str">
            <v>FUES.ARM.TL.Q-196.CA60.5mm</v>
          </cell>
          <cell r="D2087" t="str">
            <v>Próprio</v>
          </cell>
          <cell r="E2087" t="str">
            <v>ARMACAO EM TELA DE ACO SOLDADA NERVURADA Q-196, ACO CA-60, 5,0MM, MALHA 10X10CM (REF: SINAPI 85662)</v>
          </cell>
          <cell r="F2087" t="str">
            <v>M2</v>
          </cell>
          <cell r="G2087">
            <v>1</v>
          </cell>
          <cell r="H2087">
            <v>0</v>
          </cell>
          <cell r="I2087">
            <v>0</v>
          </cell>
          <cell r="J2087">
            <v>34.53</v>
          </cell>
          <cell r="K2087">
            <v>34.68</v>
          </cell>
        </row>
        <row r="2088">
          <cell r="A2088" t="str">
            <v>Composição Auxiliar88245</v>
          </cell>
          <cell r="B2088" t="str">
            <v>Composição Auxiliar</v>
          </cell>
          <cell r="C2088">
            <v>88245</v>
          </cell>
          <cell r="D2088" t="str">
            <v>SINAPI</v>
          </cell>
          <cell r="E2088" t="str">
            <v>ARMADOR COM ENCARGOS COMPLEMENTARES</v>
          </cell>
          <cell r="F2088" t="str">
            <v>H</v>
          </cell>
          <cell r="G2088">
            <v>0.03</v>
          </cell>
          <cell r="H2088">
            <v>16.690000000000001</v>
          </cell>
          <cell r="I2088">
            <v>18.73</v>
          </cell>
          <cell r="J2088">
            <v>0.5</v>
          </cell>
          <cell r="K2088">
            <v>0.56000000000000005</v>
          </cell>
        </row>
        <row r="2089">
          <cell r="A2089" t="str">
            <v>Composição Auxiliar88316</v>
          </cell>
          <cell r="B2089" t="str">
            <v>Composição Auxiliar</v>
          </cell>
          <cell r="C2089">
            <v>88316</v>
          </cell>
          <cell r="D2089" t="str">
            <v>SINAPI</v>
          </cell>
          <cell r="E2089" t="str">
            <v>SERVENTE COM ENCARGOS COMPLEMENTARES</v>
          </cell>
          <cell r="F2089" t="str">
            <v>H</v>
          </cell>
          <cell r="G2089">
            <v>0.06</v>
          </cell>
          <cell r="H2089">
            <v>13.34</v>
          </cell>
          <cell r="I2089">
            <v>14.87</v>
          </cell>
          <cell r="J2089">
            <v>0.8</v>
          </cell>
          <cell r="K2089">
            <v>0.89</v>
          </cell>
        </row>
        <row r="2090">
          <cell r="A2090" t="str">
            <v>Insumo43132</v>
          </cell>
          <cell r="B2090" t="str">
            <v>Insumo</v>
          </cell>
          <cell r="C2090">
            <v>43132</v>
          </cell>
          <cell r="D2090" t="str">
            <v>SINAPI</v>
          </cell>
          <cell r="E2090" t="str">
            <v>ARAME RECOZIDO 16 BWG, D = 1,65 MM (0,016 KG/M) OU 18 BWG, D = 1,25 MM (0,01 KG/M)</v>
          </cell>
          <cell r="F2090" t="str">
            <v xml:space="preserve">KG    </v>
          </cell>
          <cell r="G2090">
            <v>1.4999999999999999E-2</v>
          </cell>
          <cell r="H2090">
            <v>18.100000000000001</v>
          </cell>
          <cell r="I2090">
            <v>18.100000000000001</v>
          </cell>
          <cell r="J2090">
            <v>0.27</v>
          </cell>
          <cell r="K2090">
            <v>0.27</v>
          </cell>
        </row>
        <row r="2091">
          <cell r="A2091" t="str">
            <v>Insumo7156</v>
          </cell>
          <cell r="B2091" t="str">
            <v>Insumo</v>
          </cell>
          <cell r="C2091">
            <v>7156</v>
          </cell>
          <cell r="D2091" t="str">
            <v>SINAPI</v>
          </cell>
          <cell r="E2091" t="str">
            <v>TELA DE ACO SOLDADA NERVURADA, CA-60, Q-196, (3,11 KG/M2), DIAMETRO DO FIO = 5,0 MM, LARGURA = 2,45 M, ESPACAMENTO DA MALHA = 10 X 10 CM</v>
          </cell>
          <cell r="F2091" t="str">
            <v xml:space="preserve">M2    </v>
          </cell>
          <cell r="G2091">
            <v>1.03</v>
          </cell>
          <cell r="H2091">
            <v>32</v>
          </cell>
          <cell r="I2091">
            <v>32</v>
          </cell>
          <cell r="J2091">
            <v>32.96</v>
          </cell>
          <cell r="K2091">
            <v>32.96</v>
          </cell>
        </row>
        <row r="2092">
          <cell r="A2092" t="str">
            <v>ComposiçãoINHI.PVC.GRELHA</v>
          </cell>
          <cell r="B2092" t="str">
            <v>Composição</v>
          </cell>
          <cell r="C2092" t="str">
            <v>INHI.PVC.GRELHA</v>
          </cell>
          <cell r="D2092" t="str">
            <v>Próprio</v>
          </cell>
          <cell r="E2092" t="str">
            <v>GRELHA PVC, FORNECIMENTO E INSTALAÇÃO. REF.:11731 SINAPI</v>
          </cell>
          <cell r="F2092" t="str">
            <v>UN</v>
          </cell>
          <cell r="G2092">
            <v>1</v>
          </cell>
          <cell r="H2092">
            <v>0</v>
          </cell>
          <cell r="I2092">
            <v>0</v>
          </cell>
          <cell r="J2092">
            <v>6.57</v>
          </cell>
          <cell r="K2092">
            <v>6.69</v>
          </cell>
        </row>
        <row r="2093">
          <cell r="A2093" t="str">
            <v>Composição Auxiliar88248</v>
          </cell>
          <cell r="B2093" t="str">
            <v>Composição Auxiliar</v>
          </cell>
          <cell r="C2093">
            <v>88248</v>
          </cell>
          <cell r="D2093" t="str">
            <v>SINAPI</v>
          </cell>
          <cell r="E2093" t="str">
            <v>AUXILIAR DE ENCANADOR OU BOMBEIRO HIDRÁULICO COM ENCARGOS COMPLEMENTARES</v>
          </cell>
          <cell r="F2093" t="str">
            <v>H</v>
          </cell>
          <cell r="G2093">
            <v>8.5000000000000006E-2</v>
          </cell>
          <cell r="H2093">
            <v>12.83</v>
          </cell>
          <cell r="I2093">
            <v>14.33</v>
          </cell>
          <cell r="J2093">
            <v>1.0900000000000001</v>
          </cell>
          <cell r="K2093">
            <v>1.21</v>
          </cell>
        </row>
        <row r="2094">
          <cell r="A2094" t="str">
            <v>Insumo11731</v>
          </cell>
          <cell r="B2094" t="str">
            <v>Insumo</v>
          </cell>
          <cell r="C2094">
            <v>11731</v>
          </cell>
          <cell r="D2094" t="str">
            <v>SINAPI</v>
          </cell>
          <cell r="E2094" t="str">
            <v>GRELHA PVC BRANCA QUADRADA, 150 X 150 MM</v>
          </cell>
          <cell r="F2094" t="str">
            <v xml:space="preserve">UN    </v>
          </cell>
          <cell r="G2094">
            <v>1</v>
          </cell>
          <cell r="H2094">
            <v>5.48</v>
          </cell>
          <cell r="I2094">
            <v>5.48</v>
          </cell>
          <cell r="J2094">
            <v>5.48</v>
          </cell>
          <cell r="K2094">
            <v>5.48</v>
          </cell>
        </row>
        <row r="2095">
          <cell r="A2095" t="str">
            <v>Composição74166/1</v>
          </cell>
          <cell r="B2095" t="str">
            <v>Composição</v>
          </cell>
          <cell r="C2095" t="str">
            <v>74166/1</v>
          </cell>
          <cell r="D2095" t="str">
            <v>Próprio</v>
          </cell>
          <cell r="E2095" t="str">
            <v>CAIXA DE INSPEÇÃO EM CONCRETO PVC DN 250MM COM TAMPA  - FORNECIMENTO E INSTALACAO</v>
          </cell>
          <cell r="F2095" t="str">
            <v>UN</v>
          </cell>
          <cell r="G2095">
            <v>1</v>
          </cell>
          <cell r="H2095">
            <v>0</v>
          </cell>
          <cell r="I2095">
            <v>0</v>
          </cell>
          <cell r="J2095" t="e">
            <v>#N/A</v>
          </cell>
          <cell r="K2095" t="e">
            <v>#N/A</v>
          </cell>
        </row>
        <row r="2096">
          <cell r="A2096" t="str">
            <v>Composição Auxiliar88248</v>
          </cell>
          <cell r="B2096" t="str">
            <v>Composição Auxiliar</v>
          </cell>
          <cell r="C2096">
            <v>88248</v>
          </cell>
          <cell r="D2096" t="str">
            <v>SINAPI</v>
          </cell>
          <cell r="E2096" t="str">
            <v>AUXILIAR DE ENCANADOR OU BOMBEIRO HIDRÁULICO COM ENCARGOS COMPLEMENTARES</v>
          </cell>
          <cell r="F2096" t="str">
            <v>H</v>
          </cell>
          <cell r="G2096">
            <v>1</v>
          </cell>
          <cell r="H2096">
            <v>12.83</v>
          </cell>
          <cell r="I2096">
            <v>14.33</v>
          </cell>
          <cell r="J2096">
            <v>12.83</v>
          </cell>
          <cell r="K2096">
            <v>14.33</v>
          </cell>
        </row>
        <row r="2097">
          <cell r="A2097" t="str">
            <v>Composição Auxiliar88267</v>
          </cell>
          <cell r="B2097" t="str">
            <v>Composição Auxiliar</v>
          </cell>
          <cell r="C2097">
            <v>88267</v>
          </cell>
          <cell r="D2097" t="str">
            <v>SINAPI</v>
          </cell>
          <cell r="E2097" t="str">
            <v>ENCANADOR OU BOMBEIRO HIDRÁULICO COM ENCARGOS COMPLEMENTARES</v>
          </cell>
          <cell r="F2097" t="str">
            <v>H</v>
          </cell>
          <cell r="G2097">
            <v>1</v>
          </cell>
          <cell r="H2097">
            <v>16.739999999999998</v>
          </cell>
          <cell r="I2097">
            <v>18.86</v>
          </cell>
          <cell r="J2097">
            <v>16.739999999999998</v>
          </cell>
          <cell r="K2097">
            <v>18.86</v>
          </cell>
        </row>
        <row r="2098">
          <cell r="A2098" t="str">
            <v>Composição Auxiliar88309</v>
          </cell>
          <cell r="B2098" t="str">
            <v>Composição Auxiliar</v>
          </cell>
          <cell r="C2098">
            <v>88309</v>
          </cell>
          <cell r="D2098" t="str">
            <v>SINAPI</v>
          </cell>
          <cell r="E2098" t="str">
            <v>PEDREIRO COM ENCARGOS COMPLEMENTARES</v>
          </cell>
          <cell r="F2098" t="str">
            <v>H</v>
          </cell>
          <cell r="G2098">
            <v>1.5</v>
          </cell>
          <cell r="H2098">
            <v>16.78</v>
          </cell>
          <cell r="I2098">
            <v>18.829999999999998</v>
          </cell>
          <cell r="J2098">
            <v>25.17</v>
          </cell>
          <cell r="K2098">
            <v>28.24</v>
          </cell>
        </row>
        <row r="2099">
          <cell r="A2099" t="str">
            <v>Composição Auxiliar88316</v>
          </cell>
          <cell r="B2099" t="str">
            <v>Composição Auxiliar</v>
          </cell>
          <cell r="C2099">
            <v>88316</v>
          </cell>
          <cell r="D2099" t="str">
            <v>SINAPI</v>
          </cell>
          <cell r="E2099" t="str">
            <v>SERVENTE COM ENCARGOS COMPLEMENTARES</v>
          </cell>
          <cell r="F2099" t="str">
            <v>H</v>
          </cell>
          <cell r="G2099">
            <v>1.5</v>
          </cell>
          <cell r="H2099">
            <v>13.34</v>
          </cell>
          <cell r="I2099">
            <v>14.87</v>
          </cell>
          <cell r="J2099">
            <v>20.010000000000002</v>
          </cell>
          <cell r="K2099">
            <v>22.3</v>
          </cell>
        </row>
        <row r="2100">
          <cell r="A2100" t="str">
            <v>Insumo370</v>
          </cell>
          <cell r="B2100" t="str">
            <v>Insumo</v>
          </cell>
          <cell r="C2100">
            <v>370</v>
          </cell>
          <cell r="D2100" t="str">
            <v>SINAPI</v>
          </cell>
          <cell r="E2100" t="str">
            <v>AREIA MEDIA - POSTO JAZIDA/FORNECEDOR (RETIRADO NA JAZIDA, SEM TRANSPORTE)</v>
          </cell>
          <cell r="F2100" t="str">
            <v xml:space="preserve">M3    </v>
          </cell>
          <cell r="G2100">
            <v>2E-3</v>
          </cell>
          <cell r="H2100">
            <v>70</v>
          </cell>
          <cell r="I2100">
            <v>70</v>
          </cell>
          <cell r="J2100">
            <v>0.14000000000000001</v>
          </cell>
          <cell r="K2100">
            <v>0.14000000000000001</v>
          </cell>
        </row>
        <row r="2101">
          <cell r="A2101" t="str">
            <v>InsumoINEL.SPDA.TAMP.Ø250</v>
          </cell>
          <cell r="B2101" t="str">
            <v>Insumo</v>
          </cell>
          <cell r="C2101" t="str">
            <v>INEL.SPDA.TAMP.Ø250</v>
          </cell>
          <cell r="D2101" t="str">
            <v>SINAPI</v>
          </cell>
          <cell r="E2101" t="str">
            <v>TAMPA CAIXA DE INSPEÇÃO COM DIAMETRO 250MM</v>
          </cell>
          <cell r="F2101" t="str">
            <v>Un</v>
          </cell>
          <cell r="G2101">
            <v>1</v>
          </cell>
          <cell r="H2101">
            <v>144</v>
          </cell>
          <cell r="I2101">
            <v>144</v>
          </cell>
          <cell r="J2101">
            <v>144</v>
          </cell>
          <cell r="K2101">
            <v>144</v>
          </cell>
        </row>
        <row r="2102">
          <cell r="A2102" t="str">
            <v>InsumoINEL.SPDA.CX.INSP.Ø250</v>
          </cell>
          <cell r="B2102" t="str">
            <v>Insumo</v>
          </cell>
          <cell r="C2102" t="str">
            <v>INEL.SPDA.CX.INSP.Ø250</v>
          </cell>
          <cell r="D2102" t="str">
            <v>SINAPI</v>
          </cell>
          <cell r="E2102" t="e">
            <v>#N/A</v>
          </cell>
          <cell r="F2102" t="e">
            <v>#N/A</v>
          </cell>
          <cell r="G2102">
            <v>1</v>
          </cell>
          <cell r="H2102" t="e">
            <v>#N/A</v>
          </cell>
          <cell r="I2102" t="e">
            <v>#N/A</v>
          </cell>
          <cell r="J2102" t="e">
            <v>#N/A</v>
          </cell>
          <cell r="K2102" t="e">
            <v>#N/A</v>
          </cell>
        </row>
        <row r="2103">
          <cell r="A2103" t="str">
            <v>Insumo1379</v>
          </cell>
          <cell r="B2103" t="str">
            <v>Insumo</v>
          </cell>
          <cell r="C2103">
            <v>1379</v>
          </cell>
          <cell r="D2103" t="str">
            <v>SINAPI</v>
          </cell>
          <cell r="E2103" t="str">
            <v>CIMENTO PORTLAND COMPOSTO CP II-32</v>
          </cell>
          <cell r="F2103" t="str">
            <v xml:space="preserve">KG    </v>
          </cell>
          <cell r="G2103">
            <v>2</v>
          </cell>
          <cell r="H2103">
            <v>0.59</v>
          </cell>
          <cell r="I2103">
            <v>0.59</v>
          </cell>
          <cell r="J2103">
            <v>1.18</v>
          </cell>
          <cell r="K2103">
            <v>1.18</v>
          </cell>
        </row>
        <row r="2104">
          <cell r="A2104" t="str">
            <v>Composição97902</v>
          </cell>
          <cell r="B2104" t="str">
            <v>Composição</v>
          </cell>
          <cell r="C2104">
            <v>97902</v>
          </cell>
          <cell r="D2104" t="str">
            <v>SINAPI</v>
          </cell>
          <cell r="E2104" t="str">
            <v>CAIXA ENTERRADA HIDRÁULICA RETANGULAR EM ALVENARIA COM TIJOLOS CERÂMICOS MACIÇOS, DIMENSÕES INTERNAS: 0,6X0,6X0,6 M PARA REDE DE ESGOTO. AF_12/2020</v>
          </cell>
          <cell r="F2104" t="str">
            <v>UN</v>
          </cell>
          <cell r="G2104">
            <v>1</v>
          </cell>
          <cell r="H2104">
            <v>0</v>
          </cell>
          <cell r="I2104">
            <v>0</v>
          </cell>
          <cell r="J2104">
            <v>484.31000000000006</v>
          </cell>
          <cell r="K2104">
            <v>512.78</v>
          </cell>
        </row>
        <row r="2105">
          <cell r="A2105" t="str">
            <v>Composição Auxiliar5678</v>
          </cell>
          <cell r="B2105" t="str">
            <v>Composição Auxiliar</v>
          </cell>
          <cell r="C2105">
            <v>5678</v>
          </cell>
          <cell r="D2105" t="str">
            <v>SINAPI</v>
          </cell>
          <cell r="E2105" t="str">
            <v>RETROESCAVADEIRA SOBRE RODAS COM CARREGADEIRA, TRAÇÃO 4X4, POTÊNCIA LÍQ. 88 HP, CAÇAMBA CARREG. CAP. MÍN. 1 M3, CAÇAMBA RETRO CAP. 0,26 M3, PESO OPERACIONAL MÍN. 6.674 KG, PROFUNDIDADE ESCAVAÇÃO MÁX. 4,37 M - CHP DIURNO. AF_06/2014</v>
          </cell>
          <cell r="F2105" t="str">
            <v>CHP</v>
          </cell>
          <cell r="G2105">
            <v>8.6999999999999994E-3</v>
          </cell>
          <cell r="H2105">
            <v>89.47</v>
          </cell>
          <cell r="I2105">
            <v>91.44</v>
          </cell>
          <cell r="J2105">
            <v>0.77</v>
          </cell>
          <cell r="K2105">
            <v>0.79</v>
          </cell>
        </row>
        <row r="2106">
          <cell r="A2106" t="str">
            <v>Composição Auxiliar5679</v>
          </cell>
          <cell r="B2106" t="str">
            <v>Composição Auxiliar</v>
          </cell>
          <cell r="C2106">
            <v>5679</v>
          </cell>
          <cell r="D2106" t="str">
            <v>SINAPI</v>
          </cell>
          <cell r="E2106" t="str">
            <v>RETROESCAVADEIRA SOBRE RODAS COM CARREGADEIRA, TRAÇÃO 4X4, POTÊNCIA LÍQ. 88 HP, CAÇAMBA CARREG. CAP. MÍN. 1 M3, CAÇAMBA RETRO CAP. 0,26 M3, PESO OPERACIONAL MÍN. 6.674 KG, PROFUNDIDADE ESCAVAÇÃO MÁX. 4,37 M - CHI DIURNO. AF_06/2014</v>
          </cell>
          <cell r="F2106" t="str">
            <v>CHI</v>
          </cell>
          <cell r="G2106">
            <v>2.9399999999999999E-2</v>
          </cell>
          <cell r="H2106">
            <v>33.229999999999997</v>
          </cell>
          <cell r="I2106">
            <v>35.200000000000003</v>
          </cell>
          <cell r="J2106">
            <v>0.97</v>
          </cell>
          <cell r="K2106">
            <v>1.03</v>
          </cell>
        </row>
        <row r="2107">
          <cell r="A2107" t="str">
            <v>Composição Auxiliar94970</v>
          </cell>
          <cell r="B2107" t="str">
            <v>Composição Auxiliar</v>
          </cell>
          <cell r="C2107">
            <v>94970</v>
          </cell>
          <cell r="D2107" t="str">
            <v>SINAPI</v>
          </cell>
          <cell r="E2107" t="str">
            <v>CONCRETO FCK = 20MPA, TRAÇO 1:2,7:3 (CIMENTO/ AREIA MÉDIA/ BRITA 1)  - PREPARO MECÂNICO COM BETONEIRA 600 L. AF_07/2016</v>
          </cell>
          <cell r="F2107" t="str">
            <v>M3</v>
          </cell>
          <cell r="G2107">
            <v>7.4399999999999994E-2</v>
          </cell>
          <cell r="H2107">
            <v>337.65</v>
          </cell>
          <cell r="I2107">
            <v>342.55</v>
          </cell>
          <cell r="J2107">
            <v>25.12</v>
          </cell>
          <cell r="K2107">
            <v>25.48</v>
          </cell>
        </row>
        <row r="2108">
          <cell r="A2108" t="str">
            <v>Composição Auxiliar97735</v>
          </cell>
          <cell r="B2108" t="str">
            <v>Composição Auxiliar</v>
          </cell>
          <cell r="C2108">
            <v>97735</v>
          </cell>
          <cell r="D2108" t="str">
            <v>SINAPI</v>
          </cell>
          <cell r="E2108" t="str">
            <v>PEÇA RETANGULAR PRÉ-MOLDADA, VOLUME DE CONCRETO DE 30 A 100 LITROS, TAXA DE AÇO APROXIMADA DE 30KG/M³. AF_01/2018</v>
          </cell>
          <cell r="F2108" t="str">
            <v>M3</v>
          </cell>
          <cell r="G2108">
            <v>4.48E-2</v>
          </cell>
          <cell r="H2108">
            <v>1781.77</v>
          </cell>
          <cell r="I2108">
            <v>1898.66</v>
          </cell>
          <cell r="J2108">
            <v>79.819999999999993</v>
          </cell>
          <cell r="K2108">
            <v>85.05</v>
          </cell>
        </row>
        <row r="2109">
          <cell r="A2109" t="str">
            <v>Composição Auxiliar94097</v>
          </cell>
          <cell r="B2109" t="str">
            <v>Composição Auxiliar</v>
          </cell>
          <cell r="C2109">
            <v>94097</v>
          </cell>
          <cell r="D2109" t="str">
            <v>Próprio</v>
          </cell>
          <cell r="E2109" t="str">
            <v>PREPARO DE FUNDO DE VALA COM LARGURA MENOR QUE 1,5 M (ACERTO DO SOLO NATURAL). AF_08/2020</v>
          </cell>
          <cell r="F2109" t="str">
            <v>M2</v>
          </cell>
          <cell r="G2109">
            <v>0.81</v>
          </cell>
          <cell r="H2109">
            <v>3.85</v>
          </cell>
          <cell r="I2109">
            <v>4.3099999999999996</v>
          </cell>
          <cell r="J2109">
            <v>3.11</v>
          </cell>
          <cell r="K2109">
            <v>3.49</v>
          </cell>
        </row>
        <row r="2110">
          <cell r="A2110" t="str">
            <v>Composição Auxiliar87316</v>
          </cell>
          <cell r="B2110" t="str">
            <v>Composição Auxiliar</v>
          </cell>
          <cell r="C2110">
            <v>87316</v>
          </cell>
          <cell r="D2110" t="str">
            <v>SINAPI</v>
          </cell>
          <cell r="E2110" t="str">
            <v>ARGAMASSA TRAÇO 1:4 (EM VOLUME DE CIMENTO E AREIA GROSSA ÚMIDA) PARA CHAPISCO CONVENCIONAL, PREPARO MECÂNICO COM BETONEIRA 400 L. AF_08/2019</v>
          </cell>
          <cell r="F2110" t="str">
            <v>M3</v>
          </cell>
          <cell r="G2110">
            <v>1.4E-3</v>
          </cell>
          <cell r="H2110">
            <v>337.94</v>
          </cell>
          <cell r="I2110">
            <v>344.48</v>
          </cell>
          <cell r="J2110">
            <v>0.47</v>
          </cell>
          <cell r="K2110">
            <v>0.48</v>
          </cell>
        </row>
        <row r="2111">
          <cell r="A2111" t="str">
            <v>Composição Auxiliar100475</v>
          </cell>
          <cell r="B2111" t="str">
            <v>Composição Auxiliar</v>
          </cell>
          <cell r="C2111">
            <v>100475</v>
          </cell>
          <cell r="D2111" t="str">
            <v>SINAPI</v>
          </cell>
          <cell r="E2111" t="str">
            <v>ARGAMASSA TRAÇO 1:3 (EM VOLUME DE CIMENTO E AREIA MÉDIA ÚMIDA) COM ADIÇÃO DE IMPERMEABILIZANTE, PREPARO MECÂNICO COM BETONEIRA 400 L. AF_08/2019</v>
          </cell>
          <cell r="F2111" t="str">
            <v>M3</v>
          </cell>
          <cell r="G2111">
            <v>0.11559999999999999</v>
          </cell>
          <cell r="H2111">
            <v>514.14</v>
          </cell>
          <cell r="I2111">
            <v>519.42999999999995</v>
          </cell>
          <cell r="J2111">
            <v>59.43</v>
          </cell>
          <cell r="K2111">
            <v>60.04</v>
          </cell>
        </row>
        <row r="2112">
          <cell r="A2112" t="str">
            <v>Composição Auxiliar88309</v>
          </cell>
          <cell r="B2112" t="str">
            <v>Composição Auxiliar</v>
          </cell>
          <cell r="C2112">
            <v>88309</v>
          </cell>
          <cell r="D2112" t="str">
            <v>SINAPI</v>
          </cell>
          <cell r="E2112" t="str">
            <v>PEDREIRO COM ENCARGOS COMPLEMENTARES</v>
          </cell>
          <cell r="F2112" t="str">
            <v>H</v>
          </cell>
          <cell r="G2112">
            <v>6.0895000000000001</v>
          </cell>
          <cell r="H2112">
            <v>16.78</v>
          </cell>
          <cell r="I2112">
            <v>18.829999999999998</v>
          </cell>
          <cell r="J2112">
            <v>102.18</v>
          </cell>
          <cell r="K2112">
            <v>114.66</v>
          </cell>
        </row>
        <row r="2113">
          <cell r="A2113" t="str">
            <v>Composição Auxiliar88316</v>
          </cell>
          <cell r="B2113" t="str">
            <v>Composição Auxiliar</v>
          </cell>
          <cell r="C2113">
            <v>88316</v>
          </cell>
          <cell r="D2113" t="str">
            <v>SINAPI</v>
          </cell>
          <cell r="E2113" t="str">
            <v>SERVENTE COM ENCARGOS COMPLEMENTARES</v>
          </cell>
          <cell r="F2113" t="str">
            <v>H</v>
          </cell>
          <cell r="G2113">
            <v>6.0895000000000001</v>
          </cell>
          <cell r="H2113">
            <v>13.34</v>
          </cell>
          <cell r="I2113">
            <v>14.87</v>
          </cell>
          <cell r="J2113">
            <v>81.23</v>
          </cell>
          <cell r="K2113">
            <v>90.55</v>
          </cell>
        </row>
        <row r="2114">
          <cell r="A2114" t="str">
            <v>Insumo7258</v>
          </cell>
          <cell r="B2114" t="str">
            <v>Insumo</v>
          </cell>
          <cell r="C2114">
            <v>7258</v>
          </cell>
          <cell r="D2114" t="str">
            <v>SINAPI</v>
          </cell>
          <cell r="E2114" t="str">
            <v>TIJOLO CERAMICO MACICO COMUM *5 X 10 X 20* CM (L X A X C)</v>
          </cell>
          <cell r="F2114" t="str">
            <v xml:space="preserve">UN    </v>
          </cell>
          <cell r="G2114">
            <v>166.0916</v>
          </cell>
          <cell r="H2114">
            <v>0.79</v>
          </cell>
          <cell r="I2114">
            <v>0.79</v>
          </cell>
          <cell r="J2114">
            <v>131.21</v>
          </cell>
          <cell r="K2114">
            <v>131.21</v>
          </cell>
        </row>
        <row r="2115">
          <cell r="A2115" t="str">
            <v>Composição97907</v>
          </cell>
          <cell r="B2115" t="str">
            <v>Composição</v>
          </cell>
          <cell r="C2115">
            <v>97907</v>
          </cell>
          <cell r="D2115" t="str">
            <v>SINAPI</v>
          </cell>
          <cell r="E2115" t="str">
            <v>CAIXA ENTERRADA HIDRÁULICA RETANGULAR, EM ALVENARIA COM BLOCOS DE CONCRETO, DIMENSÕES INTERNAS: 0,8X0,8X0,6 M PARA REDE DE ESGOTO. AF_12/2020</v>
          </cell>
          <cell r="F2115" t="str">
            <v>UN</v>
          </cell>
          <cell r="G2115">
            <v>1</v>
          </cell>
          <cell r="H2115">
            <v>0</v>
          </cell>
          <cell r="I2115">
            <v>0</v>
          </cell>
          <cell r="J2115">
            <v>452.88999999999993</v>
          </cell>
          <cell r="K2115">
            <v>483.17</v>
          </cell>
        </row>
        <row r="2116">
          <cell r="A2116" t="str">
            <v>Composição Auxiliar5678</v>
          </cell>
          <cell r="B2116" t="str">
            <v>Composição Auxiliar</v>
          </cell>
          <cell r="C2116">
            <v>5678</v>
          </cell>
          <cell r="D2116" t="str">
            <v>SINAPI</v>
          </cell>
          <cell r="E2116" t="str">
            <v>RETROESCAVADEIRA SOBRE RODAS COM CARREGADEIRA, TRAÇÃO 4X4, POTÊNCIA LÍQ. 88 HP, CAÇAMBA CARREG. CAP. MÍN. 1 M3, CAÇAMBA RETRO CAP. 0,26 M3, PESO OPERACIONAL MÍN. 6.674 KG, PROFUNDIDADE ESCAVAÇÃO MÁX. 4,37 M - CHP DIURNO. AF_06/2014</v>
          </cell>
          <cell r="F2116" t="str">
            <v>CHP</v>
          </cell>
          <cell r="G2116">
            <v>1.3599999999999999E-2</v>
          </cell>
          <cell r="H2116">
            <v>89.47</v>
          </cell>
          <cell r="I2116">
            <v>91.44</v>
          </cell>
          <cell r="J2116">
            <v>1.21</v>
          </cell>
          <cell r="K2116">
            <v>1.24</v>
          </cell>
        </row>
        <row r="2117">
          <cell r="A2117" t="str">
            <v>Composição Auxiliar5679</v>
          </cell>
          <cell r="B2117" t="str">
            <v>Composição Auxiliar</v>
          </cell>
          <cell r="C2117">
            <v>5679</v>
          </cell>
          <cell r="D2117" t="str">
            <v>SINAPI</v>
          </cell>
          <cell r="E2117" t="str">
            <v>RETROESCAVADEIRA SOBRE RODAS COM CARREGADEIRA, TRAÇÃO 4X4, POTÊNCIA LÍQ. 88 HP, CAÇAMBA CARREG. CAP. MÍN. 1 M3, CAÇAMBA RETRO CAP. 0,26 M3, PESO OPERACIONAL MÍN. 6.674 KG, PROFUNDIDADE ESCAVAÇÃO MÁX. 4,37 M - CHI DIURNO. AF_06/2014</v>
          </cell>
          <cell r="F2117" t="str">
            <v>CHI</v>
          </cell>
          <cell r="G2117">
            <v>4.5600000000000002E-2</v>
          </cell>
          <cell r="H2117">
            <v>33.229999999999997</v>
          </cell>
          <cell r="I2117">
            <v>35.200000000000003</v>
          </cell>
          <cell r="J2117">
            <v>1.51</v>
          </cell>
          <cell r="K2117">
            <v>1.6</v>
          </cell>
        </row>
        <row r="2118">
          <cell r="A2118" t="str">
            <v>Composição Auxiliar94970</v>
          </cell>
          <cell r="B2118" t="str">
            <v>Composição Auxiliar</v>
          </cell>
          <cell r="C2118">
            <v>94970</v>
          </cell>
          <cell r="D2118" t="str">
            <v>SINAPI</v>
          </cell>
          <cell r="E2118" t="str">
            <v>CONCRETO FCK = 20MPA, TRAÇO 1:2,7:3 (CIMENTO/ AREIA MÉDIA/ BRITA 1)  - PREPARO MECÂNICO COM BETONEIRA 600 L. AF_07/2016</v>
          </cell>
          <cell r="F2118" t="str">
            <v>M3</v>
          </cell>
          <cell r="G2118">
            <v>0.1163</v>
          </cell>
          <cell r="H2118">
            <v>337.65</v>
          </cell>
          <cell r="I2118">
            <v>342.55</v>
          </cell>
          <cell r="J2118">
            <v>39.26</v>
          </cell>
          <cell r="K2118">
            <v>39.83</v>
          </cell>
        </row>
        <row r="2119">
          <cell r="A2119" t="str">
            <v>Composição Auxiliar97735</v>
          </cell>
          <cell r="B2119" t="str">
            <v>Composição Auxiliar</v>
          </cell>
          <cell r="C2119">
            <v>97735</v>
          </cell>
          <cell r="D2119" t="str">
            <v>SINAPI</v>
          </cell>
          <cell r="E2119" t="str">
            <v>PEÇA RETANGULAR PRÉ-MOLDADA, VOLUME DE CONCRETO DE 30 A 100 LITROS, TAXA DE AÇO APROXIMADA DE 30KG/M³. AF_01/2018</v>
          </cell>
          <cell r="F2119" t="str">
            <v>M3</v>
          </cell>
          <cell r="G2119">
            <v>7.0000000000000007E-2</v>
          </cell>
          <cell r="H2119">
            <v>1781.77</v>
          </cell>
          <cell r="I2119">
            <v>1898.66</v>
          </cell>
          <cell r="J2119">
            <v>124.72</v>
          </cell>
          <cell r="K2119">
            <v>132.9</v>
          </cell>
        </row>
        <row r="2120">
          <cell r="A2120" t="str">
            <v>Composição Auxiliar94099</v>
          </cell>
          <cell r="B2120" t="str">
            <v>Composição Auxiliar</v>
          </cell>
          <cell r="C2120">
            <v>94099</v>
          </cell>
          <cell r="D2120" t="str">
            <v>Próprio</v>
          </cell>
          <cell r="E2120" t="str">
            <v>PREPARO DE FUNDO DE VALA COM LARGURA MAIOR OU IGUAL A 1,5 M E MENOR QUE 2,5 M, EM LOCAL COM NÍVEL BAIXO DE INTERFERÊNCIA. AF_06/2016</v>
          </cell>
          <cell r="F2120" t="str">
            <v>M2</v>
          </cell>
          <cell r="G2120">
            <v>1.21</v>
          </cell>
          <cell r="H2120">
            <v>1.9600000000000002</v>
          </cell>
          <cell r="I2120">
            <v>2.1800000000000002</v>
          </cell>
          <cell r="J2120">
            <v>2.37</v>
          </cell>
          <cell r="K2120">
            <v>2.63</v>
          </cell>
        </row>
        <row r="2121">
          <cell r="A2121" t="str">
            <v>Composição Auxiliar87316</v>
          </cell>
          <cell r="B2121" t="str">
            <v>Composição Auxiliar</v>
          </cell>
          <cell r="C2121">
            <v>87316</v>
          </cell>
          <cell r="D2121" t="str">
            <v>SINAPI</v>
          </cell>
          <cell r="E2121" t="str">
            <v>ARGAMASSA TRAÇO 1:4 (EM VOLUME DE CIMENTO E AREIA GROSSA ÚMIDA) PARA CHAPISCO CONVENCIONAL, PREPARO MECÂNICO COM BETONEIRA 400 L. AF_08/2019</v>
          </cell>
          <cell r="F2121" t="str">
            <v>M3</v>
          </cell>
          <cell r="G2121">
            <v>1.6999999999999999E-3</v>
          </cell>
          <cell r="H2121">
            <v>337.94</v>
          </cell>
          <cell r="I2121">
            <v>344.48</v>
          </cell>
          <cell r="J2121">
            <v>0.56999999999999995</v>
          </cell>
          <cell r="K2121">
            <v>0.57999999999999996</v>
          </cell>
        </row>
        <row r="2122">
          <cell r="A2122" t="str">
            <v>Composição Auxiliar100475</v>
          </cell>
          <cell r="B2122" t="str">
            <v>Composição Auxiliar</v>
          </cell>
          <cell r="C2122">
            <v>100475</v>
          </cell>
          <cell r="D2122" t="str">
            <v>SINAPI</v>
          </cell>
          <cell r="E2122" t="str">
            <v>ARGAMASSA TRAÇO 1:3 (EM VOLUME DE CIMENTO E AREIA MÉDIA ÚMIDA) COM ADIÇÃO DE IMPERMEABILIZANTE, PREPARO MECÂNICO COM BETONEIRA 400 L. AF_08/2019</v>
          </cell>
          <cell r="F2122" t="str">
            <v>M3</v>
          </cell>
          <cell r="G2122">
            <v>0.10390000000000001</v>
          </cell>
          <cell r="H2122">
            <v>514.14</v>
          </cell>
          <cell r="I2122">
            <v>519.42999999999995</v>
          </cell>
          <cell r="J2122">
            <v>53.41</v>
          </cell>
          <cell r="K2122">
            <v>53.96</v>
          </cell>
        </row>
        <row r="2123">
          <cell r="A2123" t="str">
            <v>Composição Auxiliar88309</v>
          </cell>
          <cell r="B2123" t="str">
            <v>Composição Auxiliar</v>
          </cell>
          <cell r="C2123">
            <v>88309</v>
          </cell>
          <cell r="D2123" t="str">
            <v>SINAPI</v>
          </cell>
          <cell r="E2123" t="str">
            <v>PEDREIRO COM ENCARGOS COMPLEMENTARES</v>
          </cell>
          <cell r="F2123" t="str">
            <v>H</v>
          </cell>
          <cell r="G2123">
            <v>5.7510000000000003</v>
          </cell>
          <cell r="H2123">
            <v>16.78</v>
          </cell>
          <cell r="I2123">
            <v>18.829999999999998</v>
          </cell>
          <cell r="J2123">
            <v>96.5</v>
          </cell>
          <cell r="K2123">
            <v>108.29</v>
          </cell>
        </row>
        <row r="2124">
          <cell r="A2124" t="str">
            <v>Composição Auxiliar88316</v>
          </cell>
          <cell r="B2124" t="str">
            <v>Composição Auxiliar</v>
          </cell>
          <cell r="C2124">
            <v>88316</v>
          </cell>
          <cell r="D2124" t="str">
            <v>SINAPI</v>
          </cell>
          <cell r="E2124" t="str">
            <v>SERVENTE COM ENCARGOS COMPLEMENTARES</v>
          </cell>
          <cell r="F2124" t="str">
            <v>H</v>
          </cell>
          <cell r="G2124">
            <v>5.7510000000000003</v>
          </cell>
          <cell r="H2124">
            <v>13.34</v>
          </cell>
          <cell r="I2124">
            <v>14.87</v>
          </cell>
          <cell r="J2124">
            <v>76.709999999999994</v>
          </cell>
          <cell r="K2124">
            <v>85.51</v>
          </cell>
        </row>
        <row r="2125">
          <cell r="A2125" t="str">
            <v>Insumo650</v>
          </cell>
          <cell r="B2125" t="str">
            <v>Insumo</v>
          </cell>
          <cell r="C2125">
            <v>650</v>
          </cell>
          <cell r="D2125" t="str">
            <v>SINAPI</v>
          </cell>
          <cell r="E2125" t="str">
            <v>BLOCO DE VEDACAO DE CONCRETO, 9 X 19 X 39 CM (CLASSE C - NBR 6136)</v>
          </cell>
          <cell r="F2125" t="str">
            <v xml:space="preserve">UN    </v>
          </cell>
          <cell r="G2125">
            <v>28.603999999999999</v>
          </cell>
          <cell r="H2125">
            <v>1.98</v>
          </cell>
          <cell r="I2125">
            <v>1.98</v>
          </cell>
          <cell r="J2125">
            <v>56.63</v>
          </cell>
          <cell r="K2125">
            <v>56.63</v>
          </cell>
        </row>
        <row r="2126">
          <cell r="A2126" t="str">
            <v>Composição98108</v>
          </cell>
          <cell r="B2126" t="str">
            <v>Composição</v>
          </cell>
          <cell r="C2126">
            <v>98108</v>
          </cell>
          <cell r="D2126" t="str">
            <v>SINAPI</v>
          </cell>
          <cell r="E2126" t="str">
            <v>CAIXA DE GORDURA DUPLA (CAPACIDADE: 126 L), RETANGULAR, EM ALVENARIA COM BLOCOS DE CONCRETO, DIMENSÕES INTERNAS = 0,4X0,7 M, ALTURA INTERNA = 0,8 M. AF_12/2020</v>
          </cell>
          <cell r="F2126" t="str">
            <v>UN</v>
          </cell>
          <cell r="G2126">
            <v>1</v>
          </cell>
          <cell r="H2126">
            <v>0</v>
          </cell>
          <cell r="I2126">
            <v>0</v>
          </cell>
          <cell r="J2126">
            <v>358.60999999999996</v>
          </cell>
          <cell r="K2126">
            <v>384.02</v>
          </cell>
        </row>
        <row r="2127">
          <cell r="A2127" t="str">
            <v>Composição Auxiliar87316</v>
          </cell>
          <cell r="B2127" t="str">
            <v>Composição Auxiliar</v>
          </cell>
          <cell r="C2127">
            <v>87316</v>
          </cell>
          <cell r="D2127" t="str">
            <v>SINAPI</v>
          </cell>
          <cell r="E2127" t="str">
            <v>ARGAMASSA TRAÇO 1:4 (EM VOLUME DE CIMENTO E AREIA GROSSA ÚMIDA) PARA CHAPISCO CONVENCIONAL, PREPARO MECÂNICO COM BETONEIRA 400 L. AF_08/2019</v>
          </cell>
          <cell r="F2127" t="str">
            <v>M3</v>
          </cell>
          <cell r="G2127">
            <v>1.9E-3</v>
          </cell>
          <cell r="H2127">
            <v>337.94</v>
          </cell>
          <cell r="I2127">
            <v>344.48</v>
          </cell>
          <cell r="J2127">
            <v>0.64</v>
          </cell>
          <cell r="K2127">
            <v>0.65</v>
          </cell>
        </row>
        <row r="2128">
          <cell r="A2128" t="str">
            <v>Composição Auxiliar88309</v>
          </cell>
          <cell r="B2128" t="str">
            <v>Composição Auxiliar</v>
          </cell>
          <cell r="C2128">
            <v>88309</v>
          </cell>
          <cell r="D2128" t="str">
            <v>SINAPI</v>
          </cell>
          <cell r="E2128" t="str">
            <v>PEDREIRO COM ENCARGOS COMPLEMENTARES</v>
          </cell>
          <cell r="F2128" t="str">
            <v>H</v>
          </cell>
          <cell r="G2128">
            <v>5.5198</v>
          </cell>
          <cell r="H2128">
            <v>16.78</v>
          </cell>
          <cell r="I2128">
            <v>18.829999999999998</v>
          </cell>
          <cell r="J2128">
            <v>92.62</v>
          </cell>
          <cell r="K2128">
            <v>103.93</v>
          </cell>
        </row>
        <row r="2129">
          <cell r="A2129" t="str">
            <v>Composição Auxiliar88316</v>
          </cell>
          <cell r="B2129" t="str">
            <v>Composição Auxiliar</v>
          </cell>
          <cell r="C2129">
            <v>88316</v>
          </cell>
          <cell r="D2129" t="str">
            <v>SINAPI</v>
          </cell>
          <cell r="E2129" t="str">
            <v>SERVENTE COM ENCARGOS COMPLEMENTARES</v>
          </cell>
          <cell r="F2129" t="str">
            <v>H</v>
          </cell>
          <cell r="G2129">
            <v>5.5198</v>
          </cell>
          <cell r="H2129">
            <v>13.34</v>
          </cell>
          <cell r="I2129">
            <v>14.87</v>
          </cell>
          <cell r="J2129">
            <v>73.63</v>
          </cell>
          <cell r="K2129">
            <v>82.07</v>
          </cell>
        </row>
        <row r="2130">
          <cell r="A2130" t="str">
            <v>Composição Auxiliar94970</v>
          </cell>
          <cell r="B2130" t="str">
            <v>Composição Auxiliar</v>
          </cell>
          <cell r="C2130">
            <v>94970</v>
          </cell>
          <cell r="D2130" t="str">
            <v>Próprio</v>
          </cell>
          <cell r="E2130" t="str">
            <v>CONCRETO FCK = 20MPA, TRAÇO 1:2,7:3 (CIMENTO/ AREIA MÉDIA/ BRITA 1)  - PREPARO MECÂNICO COM BETONEIRA 600 L. AF_07/2016</v>
          </cell>
          <cell r="F2130" t="str">
            <v>M3</v>
          </cell>
          <cell r="G2130">
            <v>5.0200000000000002E-2</v>
          </cell>
          <cell r="H2130">
            <v>337.65</v>
          </cell>
          <cell r="I2130">
            <v>342.55</v>
          </cell>
          <cell r="J2130">
            <v>16.95</v>
          </cell>
          <cell r="K2130">
            <v>17.190000000000001</v>
          </cell>
        </row>
        <row r="2131">
          <cell r="A2131" t="str">
            <v>Composição Auxiliar97733</v>
          </cell>
          <cell r="B2131" t="str">
            <v>Composição Auxiliar</v>
          </cell>
          <cell r="C2131">
            <v>97733</v>
          </cell>
          <cell r="D2131" t="str">
            <v>SINAPI</v>
          </cell>
          <cell r="E2131" t="str">
            <v>PEÇA RETANGULAR PRÉ-MOLDADA, VOLUME DE CONCRETO DE ATÉ 10 LITROS, TAXA DE AÇO APROXIMADA DE 30KG/M³. AF_01/2018</v>
          </cell>
          <cell r="F2131" t="str">
            <v>M3</v>
          </cell>
          <cell r="G2131">
            <v>1.12E-2</v>
          </cell>
          <cell r="H2131">
            <v>2453.0500000000002</v>
          </cell>
          <cell r="I2131">
            <v>2627.56</v>
          </cell>
          <cell r="J2131">
            <v>27.47</v>
          </cell>
          <cell r="K2131">
            <v>29.42</v>
          </cell>
        </row>
        <row r="2132">
          <cell r="A2132" t="str">
            <v>Composição Auxiliar97734</v>
          </cell>
          <cell r="B2132" t="str">
            <v>Composição Auxiliar</v>
          </cell>
          <cell r="C2132">
            <v>97734</v>
          </cell>
          <cell r="D2132" t="str">
            <v>SINAPI</v>
          </cell>
          <cell r="E2132" t="str">
            <v>PEÇA RETANGULAR PRÉ-MOLDADA, VOLUME DE CONCRETO DE 10 A 30 LITROS, TAXA DE AÇO APROXIMADA DE 30KG/M³. AF_01/2018</v>
          </cell>
          <cell r="F2132" t="str">
            <v>M3</v>
          </cell>
          <cell r="G2132">
            <v>1.6799999999999999E-2</v>
          </cell>
          <cell r="H2132">
            <v>2090.35</v>
          </cell>
          <cell r="I2132">
            <v>2244.11</v>
          </cell>
          <cell r="J2132">
            <v>35.11</v>
          </cell>
          <cell r="K2132">
            <v>37.700000000000003</v>
          </cell>
        </row>
        <row r="2133">
          <cell r="A2133" t="str">
            <v>Composição Auxiliar100475</v>
          </cell>
          <cell r="B2133" t="str">
            <v>Composição Auxiliar</v>
          </cell>
          <cell r="C2133">
            <v>100475</v>
          </cell>
          <cell r="D2133" t="str">
            <v>SINAPI</v>
          </cell>
          <cell r="E2133" t="str">
            <v>ARGAMASSA TRAÇO 1:3 (EM VOLUME DE CIMENTO E AREIA MÉDIA ÚMIDA) COM ADIÇÃO DE IMPERMEABILIZANTE, PREPARO MECÂNICO COM BETONEIRA 400 L. AF_08/2019</v>
          </cell>
          <cell r="F2133" t="str">
            <v>M3</v>
          </cell>
          <cell r="G2133">
            <v>0.1047</v>
          </cell>
          <cell r="H2133">
            <v>514.14</v>
          </cell>
          <cell r="I2133">
            <v>519.42999999999995</v>
          </cell>
          <cell r="J2133">
            <v>53.83</v>
          </cell>
          <cell r="K2133">
            <v>54.38</v>
          </cell>
        </row>
        <row r="2134">
          <cell r="A2134" t="str">
            <v>Composição Auxiliar101616</v>
          </cell>
          <cell r="B2134" t="str">
            <v>Composição Auxiliar</v>
          </cell>
          <cell r="C2134">
            <v>101616</v>
          </cell>
          <cell r="D2134" t="str">
            <v>SINAPI</v>
          </cell>
          <cell r="E2134" t="str">
            <v>PREPARO DE FUNDO DE VALA COM LARGURA MENOR QUE 1,5 M (ACERTO DO SOLO NATURAL). AF_08/2020</v>
          </cell>
          <cell r="F2134" t="str">
            <v>M2</v>
          </cell>
          <cell r="G2134">
            <v>0.7</v>
          </cell>
          <cell r="H2134">
            <v>3.85</v>
          </cell>
          <cell r="I2134">
            <v>4.3099999999999996</v>
          </cell>
          <cell r="J2134">
            <v>2.69</v>
          </cell>
          <cell r="K2134">
            <v>3.01</v>
          </cell>
        </row>
        <row r="2135">
          <cell r="A2135" t="str">
            <v>Insumo650</v>
          </cell>
          <cell r="B2135" t="str">
            <v>Insumo</v>
          </cell>
          <cell r="C2135">
            <v>650</v>
          </cell>
          <cell r="D2135" t="str">
            <v>SINAPI</v>
          </cell>
          <cell r="E2135" t="str">
            <v>BLOCO DE VEDACAO DE CONCRETO, 9 X 19 X 39 CM (CLASSE C - NBR 6136)</v>
          </cell>
          <cell r="F2135" t="str">
            <v xml:space="preserve">UN    </v>
          </cell>
          <cell r="G2135">
            <v>28.1175</v>
          </cell>
          <cell r="H2135">
            <v>1.98</v>
          </cell>
          <cell r="I2135">
            <v>1.98</v>
          </cell>
          <cell r="J2135">
            <v>55.67</v>
          </cell>
          <cell r="K2135">
            <v>55.67</v>
          </cell>
        </row>
        <row r="2136">
          <cell r="A2136" t="str">
            <v>ComposiçãoASTU.TC.Ø2000mm</v>
          </cell>
          <cell r="B2136" t="str">
            <v>Composição</v>
          </cell>
          <cell r="C2136" t="str">
            <v>ASTU.TC.Ø2000mm</v>
          </cell>
          <cell r="D2136" t="str">
            <v>Próprio</v>
          </cell>
          <cell r="E2136" t="str">
            <v>FORNECIMENTO E ASSENTAMENTO DE TUBO DE CONCRETO  DIÂMETRO DE 2000 MM</v>
          </cell>
          <cell r="F2136" t="str">
            <v>M</v>
          </cell>
          <cell r="G2136">
            <v>1</v>
          </cell>
          <cell r="H2136">
            <v>0</v>
          </cell>
          <cell r="I2136">
            <v>0</v>
          </cell>
          <cell r="J2136">
            <v>2322.46</v>
          </cell>
          <cell r="K2136">
            <v>2324.63</v>
          </cell>
        </row>
        <row r="2137">
          <cell r="A2137" t="str">
            <v>Composição Auxiliar88246</v>
          </cell>
          <cell r="B2137" t="str">
            <v>Composição Auxiliar</v>
          </cell>
          <cell r="C2137">
            <v>88246</v>
          </cell>
          <cell r="D2137" t="str">
            <v>SINAPI</v>
          </cell>
          <cell r="E2137" t="str">
            <v>ASSENTADOR DE TUBOS COM ENCARGOS COMPLEMENTARES</v>
          </cell>
          <cell r="F2137" t="str">
            <v>H</v>
          </cell>
          <cell r="G2137">
            <v>0.35742000000000002</v>
          </cell>
          <cell r="H2137">
            <v>13.75</v>
          </cell>
          <cell r="I2137">
            <v>15.47</v>
          </cell>
          <cell r="J2137">
            <v>4.91</v>
          </cell>
          <cell r="K2137">
            <v>5.52</v>
          </cell>
        </row>
        <row r="2138">
          <cell r="A2138" t="str">
            <v>Composição Auxiliar88316</v>
          </cell>
          <cell r="B2138" t="str">
            <v>Composição Auxiliar</v>
          </cell>
          <cell r="C2138">
            <v>88316</v>
          </cell>
          <cell r="D2138" t="str">
            <v>SINAPI</v>
          </cell>
          <cell r="E2138" t="str">
            <v>SERVENTE COM ENCARGOS COMPLEMENTARES</v>
          </cell>
          <cell r="F2138" t="str">
            <v>H</v>
          </cell>
          <cell r="G2138">
            <v>0.71484000000000003</v>
          </cell>
          <cell r="H2138">
            <v>13.34</v>
          </cell>
          <cell r="I2138">
            <v>14.87</v>
          </cell>
          <cell r="J2138">
            <v>9.5299999999999994</v>
          </cell>
          <cell r="K2138">
            <v>10.62</v>
          </cell>
        </row>
        <row r="2139">
          <cell r="A2139" t="str">
            <v>Composição Auxiliar5631</v>
          </cell>
          <cell r="B2139" t="str">
            <v>Composição Auxiliar</v>
          </cell>
          <cell r="C2139">
            <v>5631</v>
          </cell>
          <cell r="D2139" t="str">
            <v>SINAPI</v>
          </cell>
          <cell r="E2139" t="str">
            <v>ESCAVADEIRA HIDRÁULICA SOBRE ESTEIRAS, CAÇAMBA 0,80 M3, PESO OPERACIONAL 17 T, POTENCIA BRUTA 111 HP - CHP DIURNO. AF_06/2014</v>
          </cell>
          <cell r="F2139" t="str">
            <v>CHP</v>
          </cell>
          <cell r="G2139">
            <v>7.5480000000000005E-2</v>
          </cell>
          <cell r="H2139">
            <v>125.24</v>
          </cell>
          <cell r="I2139">
            <v>127.21</v>
          </cell>
          <cell r="J2139">
            <v>9.4499999999999993</v>
          </cell>
          <cell r="K2139">
            <v>9.6</v>
          </cell>
        </row>
        <row r="2140">
          <cell r="A2140" t="str">
            <v>Composição Auxiliar5632</v>
          </cell>
          <cell r="B2140" t="str">
            <v>Composição Auxiliar</v>
          </cell>
          <cell r="C2140">
            <v>5632</v>
          </cell>
          <cell r="D2140" t="str">
            <v>SINAPI</v>
          </cell>
          <cell r="E2140" t="str">
            <v>ESCAVADEIRA HIDRÁULICA SOBRE ESTEIRAS, CAÇAMBA 0,80 M3, PESO OPERACIONAL 17 T, POTENCIA BRUTA 111 HP - CHI DIURNO. AF_06/2014</v>
          </cell>
          <cell r="F2140" t="str">
            <v>CHI</v>
          </cell>
          <cell r="G2140">
            <v>0.15984000000000001</v>
          </cell>
          <cell r="H2140">
            <v>46.65</v>
          </cell>
          <cell r="I2140">
            <v>48.62</v>
          </cell>
          <cell r="J2140">
            <v>7.45</v>
          </cell>
          <cell r="K2140">
            <v>7.77</v>
          </cell>
        </row>
        <row r="2141">
          <cell r="A2141" t="str">
            <v>Insumo7759</v>
          </cell>
          <cell r="B2141" t="str">
            <v>Insumo</v>
          </cell>
          <cell r="C2141">
            <v>7759</v>
          </cell>
          <cell r="D2141" t="str">
            <v>SINAPI</v>
          </cell>
          <cell r="E2141" t="str">
            <v>TUBO DE CONCRETO ARMADO PARA AGUAS PLUVIAIS, CLASSE PA-1, COM ENCAIXE PONTA E BOLSA, DIAMETRO NOMINAL DE 2000 MM</v>
          </cell>
          <cell r="F2141" t="str">
            <v xml:space="preserve">M     </v>
          </cell>
          <cell r="G2141">
            <v>1</v>
          </cell>
          <cell r="H2141">
            <v>2291.12</v>
          </cell>
          <cell r="I2141">
            <v>2291.12</v>
          </cell>
          <cell r="J2141">
            <v>2291.12</v>
          </cell>
          <cell r="K2141">
            <v>2291.12</v>
          </cell>
        </row>
        <row r="2142">
          <cell r="A2142" t="str">
            <v>Composição73873/2</v>
          </cell>
          <cell r="B2142" t="str">
            <v>Composição</v>
          </cell>
          <cell r="C2142" t="str">
            <v>73873/2</v>
          </cell>
          <cell r="D2142" t="str">
            <v>Próprio</v>
          </cell>
          <cell r="E2142" t="str">
            <v>LEITO FILTRANTE - FORN.E ENCHIMENTO C/ BRITA NO. 4 (Cópia SINAPI 73873/002)</v>
          </cell>
          <cell r="F2142" t="str">
            <v>M3</v>
          </cell>
          <cell r="G2142">
            <v>1</v>
          </cell>
          <cell r="H2142">
            <v>0</v>
          </cell>
          <cell r="I2142">
            <v>0</v>
          </cell>
          <cell r="J2142">
            <v>153.54000000000002</v>
          </cell>
          <cell r="K2142">
            <v>162.48000000000002</v>
          </cell>
        </row>
        <row r="2143">
          <cell r="A2143" t="str">
            <v>Composição Auxiliar88309</v>
          </cell>
          <cell r="B2143" t="str">
            <v>Composição Auxiliar</v>
          </cell>
          <cell r="C2143">
            <v>88309</v>
          </cell>
          <cell r="D2143" t="str">
            <v>SINAPI</v>
          </cell>
          <cell r="E2143" t="str">
            <v>PEDREIRO COM ENCARGOS COMPLEMENTARES</v>
          </cell>
          <cell r="F2143" t="str">
            <v>H</v>
          </cell>
          <cell r="G2143">
            <v>2.5</v>
          </cell>
          <cell r="H2143">
            <v>16.78</v>
          </cell>
          <cell r="I2143">
            <v>18.829999999999998</v>
          </cell>
          <cell r="J2143">
            <v>41.95</v>
          </cell>
          <cell r="K2143">
            <v>47.07</v>
          </cell>
        </row>
        <row r="2144">
          <cell r="A2144" t="str">
            <v>Composição Auxiliar88316</v>
          </cell>
          <cell r="B2144" t="str">
            <v>Composição Auxiliar</v>
          </cell>
          <cell r="C2144">
            <v>88316</v>
          </cell>
          <cell r="D2144" t="str">
            <v>SINAPI</v>
          </cell>
          <cell r="E2144" t="str">
            <v>SERVENTE COM ENCARGOS COMPLEMENTARES</v>
          </cell>
          <cell r="F2144" t="str">
            <v>H</v>
          </cell>
          <cell r="G2144">
            <v>2.5</v>
          </cell>
          <cell r="H2144">
            <v>13.34</v>
          </cell>
          <cell r="I2144">
            <v>14.87</v>
          </cell>
          <cell r="J2144">
            <v>33.35</v>
          </cell>
          <cell r="K2144">
            <v>37.17</v>
          </cell>
        </row>
        <row r="2145">
          <cell r="A2145" t="str">
            <v>Insumo4723</v>
          </cell>
          <cell r="B2145" t="str">
            <v>Insumo</v>
          </cell>
          <cell r="C2145">
            <v>4723</v>
          </cell>
          <cell r="D2145" t="str">
            <v>SINAPI</v>
          </cell>
          <cell r="E2145" t="str">
            <v>PEDRA BRITADA N. 4 (50 A 76 MM) POSTO PEDREIRA/FORNECEDOR, SEM FRETE</v>
          </cell>
          <cell r="F2145" t="str">
            <v xml:space="preserve">M3    </v>
          </cell>
          <cell r="G2145">
            <v>1.05</v>
          </cell>
          <cell r="H2145">
            <v>74.52</v>
          </cell>
          <cell r="I2145">
            <v>74.52</v>
          </cell>
          <cell r="J2145">
            <v>78.239999999999995</v>
          </cell>
          <cell r="K2145">
            <v>78.239999999999995</v>
          </cell>
        </row>
        <row r="2146">
          <cell r="A2146" t="str">
            <v>Composição83627</v>
          </cell>
          <cell r="B2146" t="str">
            <v>Composição</v>
          </cell>
          <cell r="C2146">
            <v>83627</v>
          </cell>
          <cell r="D2146" t="str">
            <v>Próprio</v>
          </cell>
          <cell r="E2146" t="str">
            <v>TAMPAO FOFO ARTICULADO, CLASSE B125 CARGA MAX 12,5 T, REDONDO TAMPA 600 MM, REDE PLUVIAL/ESGOTO, P = CHAMINE CX AREIA / POCO VISITA ASSENTADO COM ARG CIM/AREIA 1:4, FORNECIMENTO E ASSENTAMENTO</v>
          </cell>
          <cell r="F2146" t="str">
            <v xml:space="preserve">UN    </v>
          </cell>
          <cell r="G2146">
            <v>1</v>
          </cell>
          <cell r="H2146">
            <v>0</v>
          </cell>
          <cell r="I2146">
            <v>0</v>
          </cell>
          <cell r="J2146">
            <v>557.26</v>
          </cell>
          <cell r="K2146">
            <v>564.45999999999992</v>
          </cell>
        </row>
        <row r="2147">
          <cell r="A2147" t="str">
            <v>Composição Auxiliar87316</v>
          </cell>
          <cell r="B2147" t="str">
            <v>Composição Auxiliar</v>
          </cell>
          <cell r="C2147">
            <v>87316</v>
          </cell>
          <cell r="D2147" t="str">
            <v>SINAPI</v>
          </cell>
          <cell r="E2147" t="str">
            <v>ARGAMASSA TRAÇO 1:4 (EM VOLUME DE CIMENTO E AREIA GROSSA ÚMIDA) PARA CHAPISCO CONVENCIONAL, PREPARO MECÂNICO COM BETONEIRA 400 L. AF_08/2019</v>
          </cell>
          <cell r="F2147" t="str">
            <v>M3</v>
          </cell>
          <cell r="G2147">
            <v>5.0000000000000001E-3</v>
          </cell>
          <cell r="H2147">
            <v>337.94</v>
          </cell>
          <cell r="I2147">
            <v>344.48</v>
          </cell>
          <cell r="J2147">
            <v>1.68</v>
          </cell>
          <cell r="K2147">
            <v>1.72</v>
          </cell>
        </row>
        <row r="2148">
          <cell r="A2148" t="str">
            <v>Composição Auxiliar88309</v>
          </cell>
          <cell r="B2148" t="str">
            <v>Composição Auxiliar</v>
          </cell>
          <cell r="C2148">
            <v>88309</v>
          </cell>
          <cell r="D2148" t="str">
            <v>SINAPI</v>
          </cell>
          <cell r="E2148" t="str">
            <v>PEDREIRO COM ENCARGOS COMPLEMENTARES</v>
          </cell>
          <cell r="F2148" t="str">
            <v>H</v>
          </cell>
          <cell r="G2148">
            <v>2</v>
          </cell>
          <cell r="H2148">
            <v>16.78</v>
          </cell>
          <cell r="I2148">
            <v>18.829999999999998</v>
          </cell>
          <cell r="J2148">
            <v>33.56</v>
          </cell>
          <cell r="K2148">
            <v>37.659999999999997</v>
          </cell>
        </row>
        <row r="2149">
          <cell r="A2149" t="str">
            <v>Composição Auxiliar88316</v>
          </cell>
          <cell r="B2149" t="str">
            <v>Composição Auxiliar</v>
          </cell>
          <cell r="C2149">
            <v>88316</v>
          </cell>
          <cell r="D2149" t="str">
            <v>SINAPI</v>
          </cell>
          <cell r="E2149" t="str">
            <v>SERVENTE COM ENCARGOS COMPLEMENTARES</v>
          </cell>
          <cell r="F2149" t="str">
            <v>H</v>
          </cell>
          <cell r="G2149">
            <v>2</v>
          </cell>
          <cell r="H2149">
            <v>13.34</v>
          </cell>
          <cell r="I2149">
            <v>14.87</v>
          </cell>
          <cell r="J2149">
            <v>26.68</v>
          </cell>
          <cell r="K2149">
            <v>29.74</v>
          </cell>
        </row>
        <row r="2150">
          <cell r="A2150" t="str">
            <v>Insumo11301</v>
          </cell>
          <cell r="B2150" t="str">
            <v>Insumo</v>
          </cell>
          <cell r="C2150">
            <v>11301</v>
          </cell>
          <cell r="D2150" t="str">
            <v>SINAPI</v>
          </cell>
          <cell r="E2150" t="str">
            <v>TAMPAO FOFO ARTICULADO, CLASSE B125 CARGA MAX 12,5 T, REDONDO TAMPA 600 MM, REDE PLUVIAL/ESGOTO</v>
          </cell>
          <cell r="F2150" t="str">
            <v xml:space="preserve">UN    </v>
          </cell>
          <cell r="G2150">
            <v>1</v>
          </cell>
          <cell r="H2150">
            <v>495.34</v>
          </cell>
          <cell r="I2150">
            <v>495.34</v>
          </cell>
          <cell r="J2150">
            <v>495.34</v>
          </cell>
          <cell r="K2150">
            <v>495.34</v>
          </cell>
        </row>
        <row r="2151">
          <cell r="A2151" t="str">
            <v>Composição83732</v>
          </cell>
          <cell r="B2151" t="str">
            <v>Composição</v>
          </cell>
          <cell r="C2151">
            <v>83732</v>
          </cell>
          <cell r="D2151" t="str">
            <v>Próprio</v>
          </cell>
          <cell r="E2151" t="str">
            <v>IMPERMEABILIZACAO DE SUPERFICIE COM ARGAMASSA DE CIMENTO E AREIA (MEDIA), TRACO 1:3, COM ADITIVO IMPERMEABILIZANTE, E=2CM.</v>
          </cell>
          <cell r="F2151" t="str">
            <v>M2</v>
          </cell>
          <cell r="G2151">
            <v>1</v>
          </cell>
          <cell r="H2151">
            <v>0</v>
          </cell>
          <cell r="I2151">
            <v>0</v>
          </cell>
          <cell r="J2151">
            <v>34.26</v>
          </cell>
          <cell r="K2151">
            <v>37.08</v>
          </cell>
        </row>
        <row r="2152">
          <cell r="A2152" t="str">
            <v>Composição Auxiliar87298</v>
          </cell>
          <cell r="B2152" t="str">
            <v>Composição Auxiliar</v>
          </cell>
          <cell r="C2152">
            <v>87298</v>
          </cell>
          <cell r="D2152" t="str">
            <v>SINAPI</v>
          </cell>
          <cell r="E2152" t="str">
            <v>ARGAMASSA TRAÇO 1:3 (EM VOLUME DE CIMENTO E AREIA MÉDIA ÚMIDA) PARA CONTRAPISO, PREPARO MECÂNICO COM BETONEIRA 400 L. AF_08/2019</v>
          </cell>
          <cell r="F2152" t="str">
            <v>M3</v>
          </cell>
          <cell r="G2152">
            <v>0.02</v>
          </cell>
          <cell r="H2152">
            <v>481.85</v>
          </cell>
          <cell r="I2152">
            <v>488.08</v>
          </cell>
          <cell r="J2152">
            <v>9.6300000000000008</v>
          </cell>
          <cell r="K2152">
            <v>9.76</v>
          </cell>
        </row>
        <row r="2153">
          <cell r="A2153" t="str">
            <v>Composição Auxiliar88309</v>
          </cell>
          <cell r="B2153" t="str">
            <v>Composição Auxiliar</v>
          </cell>
          <cell r="C2153">
            <v>88309</v>
          </cell>
          <cell r="D2153" t="str">
            <v>SINAPI</v>
          </cell>
          <cell r="E2153" t="str">
            <v>PEDREIRO COM ENCARGOS COMPLEMENTARES</v>
          </cell>
          <cell r="F2153" t="str">
            <v>H</v>
          </cell>
          <cell r="G2153">
            <v>0.75</v>
          </cell>
          <cell r="H2153">
            <v>16.78</v>
          </cell>
          <cell r="I2153">
            <v>18.829999999999998</v>
          </cell>
          <cell r="J2153">
            <v>12.58</v>
          </cell>
          <cell r="K2153">
            <v>14.12</v>
          </cell>
        </row>
        <row r="2154">
          <cell r="A2154" t="str">
            <v>Composição Auxiliar88316</v>
          </cell>
          <cell r="B2154" t="str">
            <v>Composição Auxiliar</v>
          </cell>
          <cell r="C2154">
            <v>88316</v>
          </cell>
          <cell r="D2154" t="str">
            <v>SINAPI</v>
          </cell>
          <cell r="E2154" t="str">
            <v>SERVENTE COM ENCARGOS COMPLEMENTARES</v>
          </cell>
          <cell r="F2154" t="str">
            <v>H</v>
          </cell>
          <cell r="G2154">
            <v>0.75</v>
          </cell>
          <cell r="H2154">
            <v>13.34</v>
          </cell>
          <cell r="I2154">
            <v>14.87</v>
          </cell>
          <cell r="J2154">
            <v>10</v>
          </cell>
          <cell r="K2154">
            <v>11.15</v>
          </cell>
        </row>
        <row r="2155">
          <cell r="A2155" t="str">
            <v>Insumo123</v>
          </cell>
          <cell r="B2155" t="str">
            <v>Insumo</v>
          </cell>
          <cell r="C2155">
            <v>123</v>
          </cell>
          <cell r="D2155" t="str">
            <v>SINAPI</v>
          </cell>
          <cell r="E2155" t="str">
            <v>ADITIVO IMPERMEABILIZANTE DE PEGA NORMAL PARA ARGAMASSAS E CONCRETOS SEM ARMACAO, LIQUIDO E ISENTO DE CLORETOS</v>
          </cell>
          <cell r="F2155" t="str">
            <v xml:space="preserve">L     </v>
          </cell>
          <cell r="G2155">
            <v>0.37840000000000001</v>
          </cell>
          <cell r="H2155">
            <v>5.43</v>
          </cell>
          <cell r="I2155">
            <v>5.43</v>
          </cell>
          <cell r="J2155">
            <v>2.0499999999999998</v>
          </cell>
          <cell r="K2155">
            <v>2.0499999999999998</v>
          </cell>
        </row>
        <row r="2156">
          <cell r="A2156" t="str">
            <v>ComposiçãoINHI.FILTRO.Ø2M.h=2,5M</v>
          </cell>
          <cell r="B2156" t="str">
            <v>Composição</v>
          </cell>
          <cell r="C2156" t="str">
            <v>INHI.FILTRO.Ø2M.h=2,5M</v>
          </cell>
          <cell r="D2156" t="str">
            <v>Próprio</v>
          </cell>
          <cell r="E2156" t="str">
            <v>EXECUÇÃO DE FILTRO ANAERÓBICO D=2M E PROFUNDIDADE=2,50M</v>
          </cell>
          <cell r="F2156" t="str">
            <v>M3</v>
          </cell>
          <cell r="G2156">
            <v>1</v>
          </cell>
          <cell r="H2156">
            <v>0</v>
          </cell>
          <cell r="I2156">
            <v>0</v>
          </cell>
          <cell r="J2156">
            <v>10047.209999999999</v>
          </cell>
          <cell r="K2156">
            <v>10279.4</v>
          </cell>
        </row>
        <row r="2157">
          <cell r="A2157" t="str">
            <v>Composição Auxiliar94110</v>
          </cell>
          <cell r="B2157" t="str">
            <v>Composição Auxiliar</v>
          </cell>
          <cell r="C2157">
            <v>94110</v>
          </cell>
          <cell r="D2157" t="str">
            <v>Próprio</v>
          </cell>
          <cell r="E2157" t="str">
            <v>LASTRO COM PREPARO DE FUNDO, LARGURA MAIOR OU IGUAL A 1,5 M, COM CAMADA DE BRITA, LANÇAMENTO MANUAL, EM LOCAL COM NÍVEL ALTO DE INTERFERÊNCIA. AF_06/2016</v>
          </cell>
          <cell r="F2157" t="str">
            <v>M3</v>
          </cell>
          <cell r="G2157">
            <v>6.25</v>
          </cell>
          <cell r="H2157">
            <v>184.37</v>
          </cell>
          <cell r="I2157">
            <v>194.19</v>
          </cell>
          <cell r="J2157">
            <v>1152.31</v>
          </cell>
          <cell r="K2157">
            <v>1213.68</v>
          </cell>
        </row>
        <row r="2158">
          <cell r="A2158" t="str">
            <v>Composição Auxiliar93358</v>
          </cell>
          <cell r="B2158" t="str">
            <v>Composição Auxiliar</v>
          </cell>
          <cell r="C2158">
            <v>93358</v>
          </cell>
          <cell r="D2158" t="str">
            <v>SINAPI</v>
          </cell>
          <cell r="E2158" t="str">
            <v>ESCAVAÇÃO MANUAL DE VALA COM PROFUNDIDADE MENOR OU IGUAL A 1,30 M. AF_02/2021</v>
          </cell>
          <cell r="F2158" t="str">
            <v>M3</v>
          </cell>
          <cell r="G2158">
            <v>12.27</v>
          </cell>
          <cell r="H2158">
            <v>52.77</v>
          </cell>
          <cell r="I2158">
            <v>58.82</v>
          </cell>
          <cell r="J2158">
            <v>647.48</v>
          </cell>
          <cell r="K2158">
            <v>721.72</v>
          </cell>
        </row>
        <row r="2159">
          <cell r="A2159" t="str">
            <v>Composição Auxiliar73964/6</v>
          </cell>
          <cell r="B2159" t="str">
            <v>Composição Auxiliar</v>
          </cell>
          <cell r="C2159" t="str">
            <v>73964/6</v>
          </cell>
          <cell r="D2159" t="str">
            <v>Próprio</v>
          </cell>
          <cell r="E2159" t="str">
            <v>REATERRO DE VALA COM COMPACTAÇÃO MANUAL (Cópia REF.: SINAPI 73964/006)</v>
          </cell>
          <cell r="F2159" t="str">
            <v>m³</v>
          </cell>
          <cell r="G2159">
            <v>4.42</v>
          </cell>
          <cell r="H2159">
            <v>40.020000000000003</v>
          </cell>
          <cell r="I2159">
            <v>44.61</v>
          </cell>
          <cell r="J2159">
            <v>176.88</v>
          </cell>
          <cell r="K2159">
            <v>197.17</v>
          </cell>
        </row>
        <row r="2160">
          <cell r="A2160" t="str">
            <v>Composição AuxiliarFUES.ARM.TL.Q-196.CA60.5mm</v>
          </cell>
          <cell r="B2160" t="str">
            <v>Composição Auxiliar</v>
          </cell>
          <cell r="C2160" t="str">
            <v>FUES.ARM.TL.Q-196.CA60.5mm</v>
          </cell>
          <cell r="D2160" t="str">
            <v>Próprio</v>
          </cell>
          <cell r="E2160" t="str">
            <v>ARMACAO EM TELA DE ACO SOLDADA NERVURADA Q-196, ACO CA-60, 5,0MM, MALHA 10X10CM (REF: SINAPI 85662)</v>
          </cell>
          <cell r="F2160" t="str">
            <v>m²</v>
          </cell>
          <cell r="G2160">
            <v>9.42</v>
          </cell>
          <cell r="H2160">
            <v>34.53</v>
          </cell>
          <cell r="I2160">
            <v>34.68</v>
          </cell>
          <cell r="J2160">
            <v>325.27</v>
          </cell>
          <cell r="K2160">
            <v>326.68</v>
          </cell>
        </row>
        <row r="2161">
          <cell r="A2161" t="str">
            <v>Composição Auxiliar83627</v>
          </cell>
          <cell r="B2161" t="str">
            <v>Composição Auxiliar</v>
          </cell>
          <cell r="C2161">
            <v>83627</v>
          </cell>
          <cell r="D2161" t="str">
            <v>Próprio</v>
          </cell>
          <cell r="E2161" t="str">
            <v>TAMPAO FOFO ARTICULADO, CLASSE B125 CARGA MAX 12,5 T, REDONDO TAMPA 600 MM, REDE PLUVIAL/ESGOTO, P = CHAMINE CX AREIA / POCO VISITA ASSENTADO COM ARG CIM/AREIA 1:4, FORNECIMENTO E ASSENTAMENTO (Cópia SINAPI 83627)</v>
          </cell>
          <cell r="F2161" t="str">
            <v>UN</v>
          </cell>
          <cell r="G2161">
            <v>1</v>
          </cell>
          <cell r="H2161">
            <v>557.26</v>
          </cell>
          <cell r="I2161">
            <v>564.46</v>
          </cell>
          <cell r="J2161">
            <v>557.26</v>
          </cell>
          <cell r="K2161">
            <v>564.46</v>
          </cell>
        </row>
        <row r="2162">
          <cell r="A2162" t="str">
            <v>Composição Auxiliar74141/2</v>
          </cell>
          <cell r="B2162" t="str">
            <v>Composição Auxiliar</v>
          </cell>
          <cell r="C2162" t="str">
            <v>74141/2</v>
          </cell>
          <cell r="D2162" t="str">
            <v>Próprio</v>
          </cell>
          <cell r="E2162" t="str">
            <v>LAJE PRE-MOLD BETA 12 P/3,5KN/M2 VAO 4,1M INCL VIGOTAS TIJOLOS ARMADU-RA NEGATIVA CAPEAMENTO 3CM CONCRETO 15MPA ESCORAMENTO MATERIAIS E MAO DE OBRA. (Cópia SINAPI 74141/002)</v>
          </cell>
          <cell r="F2162" t="str">
            <v>M2</v>
          </cell>
          <cell r="G2162">
            <v>3.14</v>
          </cell>
          <cell r="H2162">
            <v>98.08</v>
          </cell>
          <cell r="I2162">
            <v>100.82</v>
          </cell>
          <cell r="J2162">
            <v>307.97000000000003</v>
          </cell>
          <cell r="K2162">
            <v>316.57</v>
          </cell>
        </row>
        <row r="2163">
          <cell r="A2163" t="str">
            <v>Composição AuxiliarASTU.TC.Ø2000mm</v>
          </cell>
          <cell r="B2163" t="str">
            <v>Composição Auxiliar</v>
          </cell>
          <cell r="C2163" t="str">
            <v>ASTU.TC.Ø2000mm</v>
          </cell>
          <cell r="D2163" t="str">
            <v>Próprio</v>
          </cell>
          <cell r="E2163" t="str">
            <v>FORNECIMENTO E ASSENTAMENTO DE TUBO DE CONCRETO DIÂMETRO DE 2000 MM</v>
          </cell>
          <cell r="F2163" t="str">
            <v>M</v>
          </cell>
          <cell r="G2163">
            <v>2.5</v>
          </cell>
          <cell r="H2163">
            <v>2322.46</v>
          </cell>
          <cell r="I2163">
            <v>2324.63</v>
          </cell>
          <cell r="J2163">
            <v>5806.15</v>
          </cell>
          <cell r="K2163">
            <v>5811.57</v>
          </cell>
        </row>
        <row r="2164">
          <cell r="A2164" t="str">
            <v>Composição Auxiliar73873/2</v>
          </cell>
          <cell r="B2164" t="str">
            <v>Composição Auxiliar</v>
          </cell>
          <cell r="C2164" t="str">
            <v>73873/2</v>
          </cell>
          <cell r="D2164" t="str">
            <v>Próprio</v>
          </cell>
          <cell r="E2164" t="str">
            <v>LEITO FILTRANTE - FORN.E ENCHIMENTO C/ BRITA NO. 4 (Cópia SINAPI 73873/002)</v>
          </cell>
          <cell r="F2164" t="str">
            <v>M3</v>
          </cell>
          <cell r="G2164">
            <v>3.77</v>
          </cell>
          <cell r="H2164">
            <v>153.54000000000002</v>
          </cell>
          <cell r="I2164">
            <v>162.48000000000002</v>
          </cell>
          <cell r="J2164">
            <v>578.84</v>
          </cell>
          <cell r="K2164">
            <v>612.54</v>
          </cell>
        </row>
        <row r="2165">
          <cell r="A2165" t="str">
            <v>Composição Auxiliar83732</v>
          </cell>
          <cell r="B2165" t="str">
            <v>Composição Auxiliar</v>
          </cell>
          <cell r="C2165">
            <v>83732</v>
          </cell>
          <cell r="D2165" t="str">
            <v>Próprio</v>
          </cell>
          <cell r="E2165" t="str">
            <v>IMPERMEABILIZACAO DE SUPERFICIE COM ARGAMASSA DE CIMENTO E AREIA (MEDIA), TRACO 1:3, COM ADITIVO IMPERMEABILIZANTE, E=2CM.</v>
          </cell>
          <cell r="F2165" t="str">
            <v>M2</v>
          </cell>
          <cell r="G2165">
            <v>6.24</v>
          </cell>
          <cell r="H2165">
            <v>34.26</v>
          </cell>
          <cell r="I2165">
            <v>37.08</v>
          </cell>
          <cell r="J2165">
            <v>213.78</v>
          </cell>
          <cell r="K2165">
            <v>231.37</v>
          </cell>
        </row>
        <row r="2166">
          <cell r="A2166" t="str">
            <v>Composição Auxiliar94965</v>
          </cell>
          <cell r="B2166" t="str">
            <v>Composição Auxiliar</v>
          </cell>
          <cell r="C2166">
            <v>94965</v>
          </cell>
          <cell r="D2166" t="str">
            <v>SINAPI</v>
          </cell>
          <cell r="E2166" t="str">
            <v>CONCRETO FCK = 25MPA, TRAÇO 1:2,3:2,7 (CIMENTO/ AREIA MÉDIA/ BRITA 1)  - PREPARO MECÂNICO COM BETONEIRA 400 L. AF_07/2016</v>
          </cell>
          <cell r="F2166" t="str">
            <v>M3</v>
          </cell>
          <cell r="G2166">
            <v>0.38</v>
          </cell>
          <cell r="H2166">
            <v>361.08</v>
          </cell>
          <cell r="I2166">
            <v>366.67</v>
          </cell>
          <cell r="J2166">
            <v>137.21</v>
          </cell>
          <cell r="K2166">
            <v>139.33000000000001</v>
          </cell>
        </row>
        <row r="2167">
          <cell r="A2167" t="str">
            <v>Composição Auxiliar92268</v>
          </cell>
          <cell r="B2167" t="str">
            <v>Composição Auxiliar</v>
          </cell>
          <cell r="C2167">
            <v>92268</v>
          </cell>
          <cell r="D2167" t="str">
            <v>SINAPI</v>
          </cell>
          <cell r="E2167" t="str">
            <v>FABRICAÇÃO DE FÔRMA PARA LAJES, EM CHAPA DE MADEIRA COMPENSADA PLASTIFICADA, E = 18 MM. AF_09/2020</v>
          </cell>
          <cell r="F2167" t="str">
            <v>M2</v>
          </cell>
          <cell r="G2167">
            <v>3.14</v>
          </cell>
          <cell r="H2167">
            <v>45.88</v>
          </cell>
          <cell r="I2167">
            <v>45.96</v>
          </cell>
          <cell r="J2167">
            <v>144.06</v>
          </cell>
          <cell r="K2167">
            <v>144.31</v>
          </cell>
        </row>
        <row r="2168">
          <cell r="A2168" t="str">
            <v>Composição100322</v>
          </cell>
          <cell r="B2168" t="str">
            <v>Composição</v>
          </cell>
          <cell r="C2168">
            <v>100322</v>
          </cell>
          <cell r="D2168" t="str">
            <v>SINAPI</v>
          </cell>
          <cell r="E2168" t="str">
            <v>LASTRO COM MATERIAL GRANULAR (PEDRA BRITADA N.3), APLICADO EM PISOS OU LAJES SOBRE SOLO, ESPESSURA DE *10 CM*. AF_07/2019</v>
          </cell>
          <cell r="F2168" t="str">
            <v>M3</v>
          </cell>
          <cell r="G2168">
            <v>1</v>
          </cell>
          <cell r="H2168">
            <v>0</v>
          </cell>
          <cell r="I2168">
            <v>0</v>
          </cell>
          <cell r="J2168">
            <v>107.05</v>
          </cell>
          <cell r="K2168">
            <v>109.69</v>
          </cell>
        </row>
        <row r="2169">
          <cell r="A2169" t="str">
            <v>Composição Auxiliar91277</v>
          </cell>
          <cell r="B2169" t="str">
            <v>Composição Auxiliar</v>
          </cell>
          <cell r="C2169">
            <v>91277</v>
          </cell>
          <cell r="D2169" t="str">
            <v>SINAPI</v>
          </cell>
          <cell r="E2169" t="str">
            <v>PLACA VIBRATÓRIA REVERSÍVEL COM MOTOR 4 TEMPOS A GASOLINA, FORÇA CENTRÍFUGA DE 25 KN (2500 KGF), POTÊNCIA 5,5 CV - CHP DIURNO. AF_08/2015</v>
          </cell>
          <cell r="F2169" t="str">
            <v>CHP</v>
          </cell>
          <cell r="G2169">
            <v>3.2000000000000001E-2</v>
          </cell>
          <cell r="H2169">
            <v>7.99</v>
          </cell>
          <cell r="I2169">
            <v>7.99</v>
          </cell>
          <cell r="J2169">
            <v>0.25</v>
          </cell>
          <cell r="K2169">
            <v>0.25</v>
          </cell>
        </row>
        <row r="2170">
          <cell r="A2170" t="str">
            <v>Composição Auxiliar91278</v>
          </cell>
          <cell r="B2170" t="str">
            <v>Composição Auxiliar</v>
          </cell>
          <cell r="C2170">
            <v>91278</v>
          </cell>
          <cell r="D2170" t="str">
            <v>SINAPI</v>
          </cell>
          <cell r="E2170" t="str">
            <v>PLACA VIBRATÓRIA REVERSÍVEL COM MOTOR 4 TEMPOS A GASOLINA, FORÇA CENTRÍFUGA DE 25 KN (2500 KGF), POTÊNCIA 5,5 CV - CHI DIURNO. AF_08/2015</v>
          </cell>
          <cell r="F2170" t="str">
            <v>CHI</v>
          </cell>
          <cell r="G2170">
            <v>0.03</v>
          </cell>
          <cell r="H2170">
            <v>0.53</v>
          </cell>
          <cell r="I2170">
            <v>0.53</v>
          </cell>
          <cell r="J2170">
            <v>0.01</v>
          </cell>
          <cell r="K2170">
            <v>0.01</v>
          </cell>
        </row>
        <row r="2171">
          <cell r="A2171" t="str">
            <v>Composição Auxiliar88309</v>
          </cell>
          <cell r="B2171" t="str">
            <v>Composição Auxiliar</v>
          </cell>
          <cell r="C2171">
            <v>88309</v>
          </cell>
          <cell r="D2171" t="str">
            <v>SINAPI</v>
          </cell>
          <cell r="E2171" t="str">
            <v>PEDREIRO COM ENCARGOS COMPLEMENTARES</v>
          </cell>
          <cell r="F2171" t="str">
            <v>H</v>
          </cell>
          <cell r="G2171">
            <v>1.03</v>
          </cell>
          <cell r="H2171">
            <v>16.78</v>
          </cell>
          <cell r="I2171">
            <v>18.829999999999998</v>
          </cell>
          <cell r="J2171">
            <v>17.28</v>
          </cell>
          <cell r="K2171">
            <v>19.39</v>
          </cell>
        </row>
        <row r="2172">
          <cell r="A2172" t="str">
            <v>Composição Auxiliar88316</v>
          </cell>
          <cell r="B2172" t="str">
            <v>Composição Auxiliar</v>
          </cell>
          <cell r="C2172">
            <v>88316</v>
          </cell>
          <cell r="D2172" t="str">
            <v>SINAPI</v>
          </cell>
          <cell r="E2172" t="str">
            <v>SERVENTE COM ENCARGOS COMPLEMENTARES</v>
          </cell>
          <cell r="F2172" t="str">
            <v>H</v>
          </cell>
          <cell r="G2172">
            <v>0.34300000000000003</v>
          </cell>
          <cell r="H2172">
            <v>13.34</v>
          </cell>
          <cell r="I2172">
            <v>14.87</v>
          </cell>
          <cell r="J2172">
            <v>4.57</v>
          </cell>
          <cell r="K2172">
            <v>5.0999999999999996</v>
          </cell>
        </row>
        <row r="2173">
          <cell r="A2173" t="str">
            <v>Insumo4722</v>
          </cell>
          <cell r="B2173" t="str">
            <v>Insumo</v>
          </cell>
          <cell r="C2173">
            <v>4722</v>
          </cell>
          <cell r="D2173" t="str">
            <v>SINAPI</v>
          </cell>
          <cell r="E2173" t="str">
            <v>PEDRA BRITADA N. 3 (38 A 50 MM) POSTO PEDREIRA/FORNECEDOR, SEM FRETE</v>
          </cell>
          <cell r="F2173" t="str">
            <v xml:space="preserve">M3    </v>
          </cell>
          <cell r="G2173">
            <v>1.1299999999999999</v>
          </cell>
          <cell r="H2173">
            <v>75.17</v>
          </cell>
          <cell r="I2173">
            <v>75.17</v>
          </cell>
          <cell r="J2173">
            <v>84.94</v>
          </cell>
          <cell r="K2173">
            <v>84.94</v>
          </cell>
        </row>
        <row r="2174">
          <cell r="A2174" t="str">
            <v>ComposiçãoFUES.C15.CV.CU.RADIER.LJ.PI</v>
          </cell>
          <cell r="B2174" t="str">
            <v>Composição</v>
          </cell>
          <cell r="C2174" t="str">
            <v>FUES.C15.CV.CU.RADIER.LJ.PI</v>
          </cell>
          <cell r="D2174" t="str">
            <v>Próprio</v>
          </cell>
          <cell r="E2174" t="str">
            <v>CONCRETAGEM DE RADIER, PISO OU LAJE SOBRE SOLO, FCK 15 MPA, PARA ESPESSURA DE 10 CM - LANÇAMENTO, ADENSAMENTO E ACABAMENTO. REF.:97094 SINAPI</v>
          </cell>
          <cell r="F2174" t="str">
            <v>M3</v>
          </cell>
          <cell r="G2174">
            <v>1</v>
          </cell>
          <cell r="H2174">
            <v>0</v>
          </cell>
          <cell r="I2174">
            <v>0</v>
          </cell>
          <cell r="J2174">
            <v>488.24</v>
          </cell>
          <cell r="K2174">
            <v>490.05</v>
          </cell>
        </row>
        <row r="2175">
          <cell r="A2175" t="str">
            <v>Composição Auxiliar90586</v>
          </cell>
          <cell r="B2175" t="str">
            <v>Composição Auxiliar</v>
          </cell>
          <cell r="C2175">
            <v>90586</v>
          </cell>
          <cell r="D2175" t="str">
            <v>SINAPI</v>
          </cell>
          <cell r="E2175" t="str">
            <v>VIBRADOR DE IMERSÃO, DIÂMETRO DE PONTEIRA 45MM, MOTOR ELÉTRICO TRIFÁSICO POTÊNCIA DE 2 CV - CHP DIURNO. AF_06/2015</v>
          </cell>
          <cell r="F2175" t="str">
            <v>CHP</v>
          </cell>
          <cell r="G2175">
            <v>6.6000000000000003E-2</v>
          </cell>
          <cell r="H2175">
            <v>1.7</v>
          </cell>
          <cell r="I2175">
            <v>1.7</v>
          </cell>
          <cell r="J2175">
            <v>0.11</v>
          </cell>
          <cell r="K2175">
            <v>0.11</v>
          </cell>
        </row>
        <row r="2176">
          <cell r="A2176" t="str">
            <v>Composição Auxiliar90587</v>
          </cell>
          <cell r="B2176" t="str">
            <v>Composição Auxiliar</v>
          </cell>
          <cell r="C2176">
            <v>90587</v>
          </cell>
          <cell r="D2176" t="str">
            <v>SINAPI</v>
          </cell>
          <cell r="E2176" t="str">
            <v>VIBRADOR DE IMERSÃO, DIÂMETRO DE PONTEIRA 45MM, MOTOR ELÉTRICO TRIFÁSICO POTÊNCIA DE 2 CV - CHI DIURNO. AF_06/2015</v>
          </cell>
          <cell r="F2176" t="str">
            <v>CHI</v>
          </cell>
          <cell r="G2176">
            <v>6.6000000000000003E-2</v>
          </cell>
          <cell r="H2176">
            <v>0.4</v>
          </cell>
          <cell r="I2176">
            <v>0.4</v>
          </cell>
          <cell r="J2176">
            <v>0.02</v>
          </cell>
          <cell r="K2176">
            <v>0.02</v>
          </cell>
        </row>
        <row r="2177">
          <cell r="A2177" t="str">
            <v>Composição Auxiliar88309</v>
          </cell>
          <cell r="B2177" t="str">
            <v>Composição Auxiliar</v>
          </cell>
          <cell r="C2177">
            <v>88309</v>
          </cell>
          <cell r="D2177" t="str">
            <v>SINAPI</v>
          </cell>
          <cell r="E2177" t="str">
            <v>PEDREIRO COM ENCARGOS COMPLEMENTARES</v>
          </cell>
          <cell r="F2177" t="str">
            <v>H</v>
          </cell>
          <cell r="G2177">
            <v>0.504</v>
          </cell>
          <cell r="H2177">
            <v>16.78</v>
          </cell>
          <cell r="I2177">
            <v>18.829999999999998</v>
          </cell>
          <cell r="J2177">
            <v>8.4499999999999993</v>
          </cell>
          <cell r="K2177">
            <v>9.49</v>
          </cell>
        </row>
        <row r="2178">
          <cell r="A2178" t="str">
            <v>Composição Auxiliar88316</v>
          </cell>
          <cell r="B2178" t="str">
            <v>Composição Auxiliar</v>
          </cell>
          <cell r="C2178">
            <v>88316</v>
          </cell>
          <cell r="D2178" t="str">
            <v>SINAPI</v>
          </cell>
          <cell r="E2178" t="str">
            <v>SERVENTE COM ENCARGOS COMPLEMENTARES</v>
          </cell>
          <cell r="F2178" t="str">
            <v>H</v>
          </cell>
          <cell r="G2178">
            <v>0.504</v>
          </cell>
          <cell r="H2178">
            <v>13.34</v>
          </cell>
          <cell r="I2178">
            <v>14.87</v>
          </cell>
          <cell r="J2178">
            <v>6.72</v>
          </cell>
          <cell r="K2178">
            <v>7.49</v>
          </cell>
        </row>
        <row r="2179">
          <cell r="A2179" t="str">
            <v>Insumo1523</v>
          </cell>
          <cell r="B2179" t="str">
            <v>Insumo</v>
          </cell>
          <cell r="C2179">
            <v>1523</v>
          </cell>
          <cell r="D2179" t="str">
            <v>SINAPI</v>
          </cell>
          <cell r="E2179" t="str">
            <v>CONCRETO USINADO CONVENCIONAL (NAO BOMBEAVEL) CLASSE DE RESISTENCIA C15, COM BRITA 1 E 2, SLUMP = 80 MM +/- 10 MM (NBR 8953)</v>
          </cell>
          <cell r="F2179" t="str">
            <v xml:space="preserve">M3    </v>
          </cell>
          <cell r="G2179">
            <v>1.163</v>
          </cell>
          <cell r="H2179">
            <v>406.66</v>
          </cell>
          <cell r="I2179">
            <v>406.66</v>
          </cell>
          <cell r="J2179">
            <v>472.94</v>
          </cell>
          <cell r="K2179">
            <v>472.94</v>
          </cell>
        </row>
        <row r="2180">
          <cell r="A2180" t="str">
            <v>ComposiçãoFUES.LAJOTA.10CM</v>
          </cell>
          <cell r="B2180" t="str">
            <v>Composição</v>
          </cell>
          <cell r="C2180" t="str">
            <v>FUES.LAJOTA.10CM</v>
          </cell>
          <cell r="D2180" t="str">
            <v>Próprio</v>
          </cell>
          <cell r="E2180" t="str">
            <v>TAMPA DE CONCRETO ARMADO (e=10cm). REF.:6171 SINAPI</v>
          </cell>
          <cell r="F2180" t="str">
            <v>M2</v>
          </cell>
          <cell r="G2180">
            <v>1</v>
          </cell>
          <cell r="H2180">
            <v>0</v>
          </cell>
          <cell r="I2180">
            <v>0</v>
          </cell>
          <cell r="J2180">
            <v>90.63000000000001</v>
          </cell>
          <cell r="K2180">
            <v>91.52</v>
          </cell>
        </row>
        <row r="2181">
          <cell r="A2181" t="str">
            <v>Composição Auxiliar88262</v>
          </cell>
          <cell r="B2181" t="str">
            <v>Composição Auxiliar</v>
          </cell>
          <cell r="C2181">
            <v>88262</v>
          </cell>
          <cell r="D2181" t="str">
            <v>SINAPI</v>
          </cell>
          <cell r="E2181" t="str">
            <v>CARPINTEIRO DE FORMAS COM ENCARGOS COMPLEMENTARES</v>
          </cell>
          <cell r="F2181" t="str">
            <v>H</v>
          </cell>
          <cell r="G2181">
            <v>0.27800000000000002</v>
          </cell>
          <cell r="H2181">
            <v>16.59</v>
          </cell>
          <cell r="I2181">
            <v>18.63</v>
          </cell>
          <cell r="J2181">
            <v>4.6100000000000003</v>
          </cell>
          <cell r="K2181">
            <v>5.17</v>
          </cell>
        </row>
        <row r="2182">
          <cell r="A2182" t="str">
            <v>Composição Auxiliar85662</v>
          </cell>
          <cell r="B2182" t="str">
            <v>Composição Auxiliar</v>
          </cell>
          <cell r="C2182">
            <v>85662</v>
          </cell>
          <cell r="D2182" t="str">
            <v>Próprio</v>
          </cell>
          <cell r="E2182" t="str">
            <v>ARMACAO EM TELA DE ACO SOLDADA NERVURADA Q-92, ACO CA-60, 4,2MM, MALHA 15X15CM</v>
          </cell>
          <cell r="F2182" t="str">
            <v>m²</v>
          </cell>
          <cell r="G2182">
            <v>1</v>
          </cell>
          <cell r="H2182">
            <v>16.97</v>
          </cell>
          <cell r="I2182">
            <v>17.12</v>
          </cell>
          <cell r="J2182">
            <v>16.97</v>
          </cell>
          <cell r="K2182">
            <v>17.12</v>
          </cell>
        </row>
        <row r="2183">
          <cell r="A2183" t="str">
            <v>Composição AuxiliarFUES.C15.CV.CU.RADIER.LJ.PI</v>
          </cell>
          <cell r="B2183" t="str">
            <v>Composição Auxiliar</v>
          </cell>
          <cell r="C2183" t="str">
            <v>FUES.C15.CV.CU.RADIER.LJ.PI</v>
          </cell>
          <cell r="D2183" t="str">
            <v>Próprio</v>
          </cell>
          <cell r="E2183" t="str">
            <v>CONCRETAGEM DE RADIER, PISO OU LAJE SOBRE SOLO, FCK 15 MPA, PARA ESPESSURA DE 10 CM - LANÇAMENTO, ADENSAMENTO E ACABAMENTO. REF.:97094 SINAPI</v>
          </cell>
          <cell r="F2183" t="str">
            <v>M3</v>
          </cell>
          <cell r="G2183">
            <v>0.1</v>
          </cell>
          <cell r="H2183">
            <v>488.24</v>
          </cell>
          <cell r="I2183">
            <v>490.05</v>
          </cell>
          <cell r="J2183">
            <v>48.82</v>
          </cell>
          <cell r="K2183">
            <v>49</v>
          </cell>
        </row>
        <row r="2184">
          <cell r="A2184" t="str">
            <v>Insumo5068</v>
          </cell>
          <cell r="B2184" t="str">
            <v>Insumo</v>
          </cell>
          <cell r="C2184">
            <v>5068</v>
          </cell>
          <cell r="D2184" t="str">
            <v>SINAPI</v>
          </cell>
          <cell r="E2184" t="str">
            <v>PREGO DE ACO POLIDO COM CABECA 17 X 21 (2 X 11)</v>
          </cell>
          <cell r="F2184" t="str">
            <v xml:space="preserve">KG    </v>
          </cell>
          <cell r="G2184">
            <v>0.222</v>
          </cell>
          <cell r="H2184">
            <v>13.02</v>
          </cell>
          <cell r="I2184">
            <v>13.02</v>
          </cell>
          <cell r="J2184">
            <v>2.89</v>
          </cell>
          <cell r="K2184">
            <v>2.89</v>
          </cell>
        </row>
        <row r="2185">
          <cell r="A2185" t="str">
            <v>Insumo4460</v>
          </cell>
          <cell r="B2185" t="str">
            <v>Insumo</v>
          </cell>
          <cell r="C2185">
            <v>4460</v>
          </cell>
          <cell r="D2185" t="str">
            <v>SINAPI</v>
          </cell>
          <cell r="E2185" t="str">
            <v>SARRAFO NAO APARELHADO *2,5 X 10* CM, EM MACARANDUBA, ANGELIM OU EQUIVALENTE DA REGIAO -  BRUTA</v>
          </cell>
          <cell r="F2185" t="str">
            <v xml:space="preserve">M     </v>
          </cell>
          <cell r="G2185">
            <v>4.0999999999999996</v>
          </cell>
          <cell r="H2185">
            <v>4.2300000000000004</v>
          </cell>
          <cell r="I2185">
            <v>4.2300000000000004</v>
          </cell>
          <cell r="J2185">
            <v>17.34</v>
          </cell>
          <cell r="K2185">
            <v>17.34</v>
          </cell>
        </row>
        <row r="2186">
          <cell r="A2186" t="str">
            <v>Composição89865</v>
          </cell>
          <cell r="B2186" t="str">
            <v>Composição</v>
          </cell>
          <cell r="C2186">
            <v>89865</v>
          </cell>
          <cell r="D2186" t="str">
            <v>SINAPI</v>
          </cell>
          <cell r="E2186" t="str">
            <v>TUBO, PVC, SOLDÁVEL, DN 25MM, INSTALADO EM DRENO DE AR-CONDICIONADO - FORNECIMENTO E INSTALAÇÃO. AF_12/2014</v>
          </cell>
          <cell r="F2186" t="str">
            <v>M</v>
          </cell>
          <cell r="G2186">
            <v>1</v>
          </cell>
          <cell r="H2186">
            <v>0</v>
          </cell>
          <cell r="I2186">
            <v>0</v>
          </cell>
          <cell r="J2186">
            <v>9.2200000000000006</v>
          </cell>
          <cell r="K2186">
            <v>9.91</v>
          </cell>
        </row>
        <row r="2187">
          <cell r="A2187" t="str">
            <v>Composição Auxiliar88248</v>
          </cell>
          <cell r="B2187" t="str">
            <v>Composição Auxiliar</v>
          </cell>
          <cell r="C2187">
            <v>88248</v>
          </cell>
          <cell r="D2187" t="str">
            <v>SINAPI</v>
          </cell>
          <cell r="E2187" t="str">
            <v>AUXILIAR DE ENCANADOR OU BOMBEIRO HIDRÁULICO COM ENCARGOS COMPLEMENTARES</v>
          </cell>
          <cell r="F2187" t="str">
            <v>H</v>
          </cell>
          <cell r="G2187">
            <v>0.19</v>
          </cell>
          <cell r="H2187">
            <v>12.83</v>
          </cell>
          <cell r="I2187">
            <v>14.33</v>
          </cell>
          <cell r="J2187">
            <v>2.4300000000000002</v>
          </cell>
          <cell r="K2187">
            <v>2.72</v>
          </cell>
        </row>
        <row r="2188">
          <cell r="A2188" t="str">
            <v>Composição Auxiliar88267</v>
          </cell>
          <cell r="B2188" t="str">
            <v>Composição Auxiliar</v>
          </cell>
          <cell r="C2188">
            <v>88267</v>
          </cell>
          <cell r="D2188" t="str">
            <v>SINAPI</v>
          </cell>
          <cell r="E2188" t="str">
            <v>ENCANADOR OU BOMBEIRO HIDRÁULICO COM ENCARGOS COMPLEMENTARES</v>
          </cell>
          <cell r="F2188" t="str">
            <v>H</v>
          </cell>
          <cell r="G2188">
            <v>0.19</v>
          </cell>
          <cell r="H2188">
            <v>16.739999999999998</v>
          </cell>
          <cell r="I2188">
            <v>18.86</v>
          </cell>
          <cell r="J2188">
            <v>3.18</v>
          </cell>
          <cell r="K2188">
            <v>3.58</v>
          </cell>
        </row>
        <row r="2189">
          <cell r="A2189" t="str">
            <v>Insumo38383</v>
          </cell>
          <cell r="B2189" t="str">
            <v>Insumo</v>
          </cell>
          <cell r="C2189">
            <v>38383</v>
          </cell>
          <cell r="D2189" t="str">
            <v>SINAPI</v>
          </cell>
          <cell r="E2189" t="str">
            <v>LIXA D'AGUA EM FOLHA, GRAO 100</v>
          </cell>
          <cell r="F2189" t="str">
            <v xml:space="preserve">UN    </v>
          </cell>
          <cell r="G2189">
            <v>6.3E-2</v>
          </cell>
          <cell r="H2189">
            <v>2.19</v>
          </cell>
          <cell r="I2189">
            <v>2.19</v>
          </cell>
          <cell r="J2189">
            <v>0.13</v>
          </cell>
          <cell r="K2189">
            <v>0.13</v>
          </cell>
        </row>
        <row r="2190">
          <cell r="A2190" t="str">
            <v>Insumo9868</v>
          </cell>
          <cell r="B2190" t="str">
            <v>Insumo</v>
          </cell>
          <cell r="C2190">
            <v>9868</v>
          </cell>
          <cell r="D2190" t="str">
            <v>SINAPI</v>
          </cell>
          <cell r="E2190" t="str">
            <v>TUBO PVC, SOLDAVEL, DN 25 MM, AGUA FRIA (NBR-5648)</v>
          </cell>
          <cell r="F2190" t="str">
            <v xml:space="preserve">M     </v>
          </cell>
          <cell r="G2190">
            <v>1.05</v>
          </cell>
          <cell r="H2190">
            <v>3.32</v>
          </cell>
          <cell r="I2190">
            <v>3.32</v>
          </cell>
          <cell r="J2190">
            <v>3.48</v>
          </cell>
          <cell r="K2190">
            <v>3.48</v>
          </cell>
        </row>
        <row r="2191">
          <cell r="A2191" t="str">
            <v>Composição89869</v>
          </cell>
          <cell r="B2191" t="str">
            <v>Composição</v>
          </cell>
          <cell r="C2191">
            <v>89869</v>
          </cell>
          <cell r="D2191" t="str">
            <v>SINAPI</v>
          </cell>
          <cell r="E2191" t="str">
            <v>TE, PVC, SOLDÁVEL, DN 25MM, INSTALADO EM DRENO DE AR-CONDICIONADO - FORNECIMENTO E INSTALAÇÃO. AF_12/2014</v>
          </cell>
          <cell r="F2191" t="str">
            <v>UN</v>
          </cell>
          <cell r="G2191">
            <v>1</v>
          </cell>
          <cell r="H2191">
            <v>0</v>
          </cell>
          <cell r="I2191">
            <v>0</v>
          </cell>
          <cell r="J2191">
            <v>6.99</v>
          </cell>
          <cell r="K2191">
            <v>7.3100000000000005</v>
          </cell>
        </row>
        <row r="2192">
          <cell r="A2192" t="str">
            <v>Composição Auxiliar88248</v>
          </cell>
          <cell r="B2192" t="str">
            <v>Composição Auxiliar</v>
          </cell>
          <cell r="C2192">
            <v>88248</v>
          </cell>
          <cell r="D2192" t="str">
            <v>SINAPI</v>
          </cell>
          <cell r="E2192" t="str">
            <v>AUXILIAR DE ENCANADOR OU BOMBEIRO HIDRÁULICO COM ENCARGOS COMPLEMENTARES</v>
          </cell>
          <cell r="F2192" t="str">
            <v>H</v>
          </cell>
          <cell r="G2192">
            <v>0.09</v>
          </cell>
          <cell r="H2192">
            <v>12.83</v>
          </cell>
          <cell r="I2192">
            <v>14.33</v>
          </cell>
          <cell r="J2192">
            <v>1.1499999999999999</v>
          </cell>
          <cell r="K2192">
            <v>1.28</v>
          </cell>
        </row>
        <row r="2193">
          <cell r="A2193" t="str">
            <v>Composição Auxiliar88267</v>
          </cell>
          <cell r="B2193" t="str">
            <v>Composição Auxiliar</v>
          </cell>
          <cell r="C2193">
            <v>88267</v>
          </cell>
          <cell r="D2193" t="str">
            <v>SINAPI</v>
          </cell>
          <cell r="E2193" t="str">
            <v>ENCANADOR OU BOMBEIRO HIDRÁULICO COM ENCARGOS COMPLEMENTARES</v>
          </cell>
          <cell r="F2193" t="str">
            <v>H</v>
          </cell>
          <cell r="G2193">
            <v>0.09</v>
          </cell>
          <cell r="H2193">
            <v>16.739999999999998</v>
          </cell>
          <cell r="I2193">
            <v>18.86</v>
          </cell>
          <cell r="J2193">
            <v>1.5</v>
          </cell>
          <cell r="K2193">
            <v>1.69</v>
          </cell>
        </row>
        <row r="2194">
          <cell r="A2194" t="str">
            <v>Insumo122</v>
          </cell>
          <cell r="B2194" t="str">
            <v>Insumo</v>
          </cell>
          <cell r="C2194">
            <v>122</v>
          </cell>
          <cell r="D2194" t="str">
            <v>SINAPI</v>
          </cell>
          <cell r="E2194" t="str">
            <v>ADESIVO PLASTICO PARA PVC, FRASCO COM 850 GR</v>
          </cell>
          <cell r="F2194" t="str">
            <v xml:space="preserve">UN    </v>
          </cell>
          <cell r="G2194">
            <v>1.4800000000000001E-2</v>
          </cell>
          <cell r="H2194">
            <v>92.41</v>
          </cell>
          <cell r="I2194">
            <v>92.41</v>
          </cell>
          <cell r="J2194">
            <v>1.36</v>
          </cell>
          <cell r="K2194">
            <v>1.36</v>
          </cell>
        </row>
        <row r="2195">
          <cell r="A2195" t="str">
            <v>Insumo38383</v>
          </cell>
          <cell r="B2195" t="str">
            <v>Insumo</v>
          </cell>
          <cell r="C2195">
            <v>38383</v>
          </cell>
          <cell r="D2195" t="str">
            <v>SINAPI</v>
          </cell>
          <cell r="E2195" t="str">
            <v>LIXA D'AGUA EM FOLHA, GRAO 100</v>
          </cell>
          <cell r="F2195" t="str">
            <v xml:space="preserve">UN    </v>
          </cell>
          <cell r="G2195">
            <v>3.2000000000000001E-2</v>
          </cell>
          <cell r="H2195">
            <v>2.19</v>
          </cell>
          <cell r="I2195">
            <v>2.19</v>
          </cell>
          <cell r="J2195">
            <v>7.0000000000000007E-2</v>
          </cell>
          <cell r="K2195">
            <v>7.0000000000000007E-2</v>
          </cell>
        </row>
        <row r="2196">
          <cell r="A2196" t="str">
            <v>Insumo20083</v>
          </cell>
          <cell r="B2196" t="str">
            <v>Insumo</v>
          </cell>
          <cell r="C2196">
            <v>20083</v>
          </cell>
          <cell r="D2196" t="str">
            <v>SINAPI</v>
          </cell>
          <cell r="E2196" t="str">
            <v>SOLUCAO LIMPADORA PARA PVC, FRASCO COM 1000 CM3</v>
          </cell>
          <cell r="F2196" t="str">
            <v xml:space="preserve">UN    </v>
          </cell>
          <cell r="G2196">
            <v>2.2499999999999999E-2</v>
          </cell>
          <cell r="H2196">
            <v>80.25</v>
          </cell>
          <cell r="I2196">
            <v>80.25</v>
          </cell>
          <cell r="J2196">
            <v>1.8</v>
          </cell>
          <cell r="K2196">
            <v>1.8</v>
          </cell>
        </row>
        <row r="2197">
          <cell r="A2197" t="str">
            <v>Insumo7139</v>
          </cell>
          <cell r="B2197" t="str">
            <v>Insumo</v>
          </cell>
          <cell r="C2197">
            <v>7139</v>
          </cell>
          <cell r="D2197" t="str">
            <v>SINAPI</v>
          </cell>
          <cell r="E2197" t="str">
            <v>TE SOLDAVEL, PVC, 90 GRAUS, 25 MM, PARA AGUA FRIA PREDIAL (NBR 5648)</v>
          </cell>
          <cell r="F2197" t="str">
            <v xml:space="preserve">UN    </v>
          </cell>
          <cell r="G2197">
            <v>1</v>
          </cell>
          <cell r="H2197">
            <v>1.1100000000000001</v>
          </cell>
          <cell r="I2197">
            <v>1.1100000000000001</v>
          </cell>
          <cell r="J2197">
            <v>1.1100000000000001</v>
          </cell>
          <cell r="K2197">
            <v>1.1100000000000001</v>
          </cell>
        </row>
        <row r="2198">
          <cell r="A2198" t="str">
            <v>Composição89378</v>
          </cell>
          <cell r="B2198" t="str">
            <v>Composição</v>
          </cell>
          <cell r="C2198">
            <v>89378</v>
          </cell>
          <cell r="D2198" t="str">
            <v>SINAPI</v>
          </cell>
          <cell r="E2198" t="str">
            <v>LUVA, PVC, SOLDÁVEL, DN 25MM, INSTALADO EM RAMAL OU SUB-RAMAL DE ÁGUA - FORNECIMENTO E INSTALAÇÃO. AF_12/2014</v>
          </cell>
          <cell r="F2198" t="str">
            <v>UN</v>
          </cell>
          <cell r="G2198">
            <v>1</v>
          </cell>
          <cell r="H2198">
            <v>0</v>
          </cell>
          <cell r="I2198">
            <v>0</v>
          </cell>
          <cell r="J2198">
            <v>5.0299999999999994</v>
          </cell>
          <cell r="K2198">
            <v>5.3899999999999988</v>
          </cell>
        </row>
        <row r="2199">
          <cell r="A2199" t="str">
            <v>Composição Auxiliar88248</v>
          </cell>
          <cell r="B2199" t="str">
            <v>Composição Auxiliar</v>
          </cell>
          <cell r="C2199">
            <v>88248</v>
          </cell>
          <cell r="D2199" t="str">
            <v>SINAPI</v>
          </cell>
          <cell r="E2199" t="str">
            <v>AUXILIAR DE ENCANADOR OU BOMBEIRO HIDRÁULICO COM ENCARGOS COMPLEMENTARES</v>
          </cell>
          <cell r="F2199" t="str">
            <v>H</v>
          </cell>
          <cell r="G2199">
            <v>0.1</v>
          </cell>
          <cell r="H2199">
            <v>12.83</v>
          </cell>
          <cell r="I2199">
            <v>14.33</v>
          </cell>
          <cell r="J2199">
            <v>1.28</v>
          </cell>
          <cell r="K2199">
            <v>1.43</v>
          </cell>
        </row>
        <row r="2200">
          <cell r="A2200" t="str">
            <v>Composição Auxiliar88267</v>
          </cell>
          <cell r="B2200" t="str">
            <v>Composição Auxiliar</v>
          </cell>
          <cell r="C2200">
            <v>88267</v>
          </cell>
          <cell r="D2200" t="str">
            <v>SINAPI</v>
          </cell>
          <cell r="E2200" t="str">
            <v>ENCANADOR OU BOMBEIRO HIDRÁULICO COM ENCARGOS COMPLEMENTARES</v>
          </cell>
          <cell r="F2200" t="str">
            <v>H</v>
          </cell>
          <cell r="G2200">
            <v>0.1</v>
          </cell>
          <cell r="H2200">
            <v>16.739999999999998</v>
          </cell>
          <cell r="I2200">
            <v>18.86</v>
          </cell>
          <cell r="J2200">
            <v>1.67</v>
          </cell>
          <cell r="K2200">
            <v>1.88</v>
          </cell>
        </row>
        <row r="2201">
          <cell r="A2201" t="str">
            <v>Insumo122</v>
          </cell>
          <cell r="B2201" t="str">
            <v>Insumo</v>
          </cell>
          <cell r="C2201">
            <v>122</v>
          </cell>
          <cell r="D2201" t="str">
            <v>SINAPI</v>
          </cell>
          <cell r="E2201" t="str">
            <v>ADESIVO PLASTICO PARA PVC, FRASCO COM 850 GR</v>
          </cell>
          <cell r="F2201" t="str">
            <v xml:space="preserve">UN    </v>
          </cell>
          <cell r="G2201">
            <v>7.0000000000000001E-3</v>
          </cell>
          <cell r="H2201">
            <v>92.41</v>
          </cell>
          <cell r="I2201">
            <v>92.41</v>
          </cell>
          <cell r="J2201">
            <v>0.64</v>
          </cell>
          <cell r="K2201">
            <v>0.64</v>
          </cell>
        </row>
        <row r="2202">
          <cell r="A2202" t="str">
            <v>Insumo3904</v>
          </cell>
          <cell r="B2202" t="str">
            <v>Insumo</v>
          </cell>
          <cell r="C2202">
            <v>3904</v>
          </cell>
          <cell r="D2202" t="str">
            <v>SINAPI</v>
          </cell>
          <cell r="E2202" t="str">
            <v>LUVA PVC SOLDAVEL, 25 MM, PARA AGUA FRIA PREDIAL</v>
          </cell>
          <cell r="F2202" t="str">
            <v xml:space="preserve">UN    </v>
          </cell>
          <cell r="G2202">
            <v>1</v>
          </cell>
          <cell r="H2202">
            <v>0.7</v>
          </cell>
          <cell r="I2202">
            <v>0.7</v>
          </cell>
          <cell r="J2202">
            <v>0.7</v>
          </cell>
          <cell r="K2202">
            <v>0.7</v>
          </cell>
        </row>
        <row r="2203">
          <cell r="A2203" t="str">
            <v>Insumo20083</v>
          </cell>
          <cell r="B2203" t="str">
            <v>Insumo</v>
          </cell>
          <cell r="C2203">
            <v>20083</v>
          </cell>
          <cell r="D2203" t="str">
            <v>SINAPI</v>
          </cell>
          <cell r="E2203" t="str">
            <v>SOLUCAO LIMPADORA PARA PVC, FRASCO COM 1000 CM3</v>
          </cell>
          <cell r="F2203" t="str">
            <v xml:space="preserve">UN    </v>
          </cell>
          <cell r="G2203">
            <v>8.0000000000000002E-3</v>
          </cell>
          <cell r="H2203">
            <v>80.25</v>
          </cell>
          <cell r="I2203">
            <v>80.25</v>
          </cell>
          <cell r="J2203">
            <v>0.64</v>
          </cell>
          <cell r="K2203">
            <v>0.64</v>
          </cell>
        </row>
        <row r="2204">
          <cell r="A2204" t="str">
            <v>Insumo38383</v>
          </cell>
          <cell r="B2204" t="str">
            <v>Insumo</v>
          </cell>
          <cell r="C2204">
            <v>38383</v>
          </cell>
          <cell r="D2204" t="str">
            <v>SINAPI</v>
          </cell>
          <cell r="E2204" t="str">
            <v>LIXA D'AGUA EM FOLHA, GRAO 100</v>
          </cell>
          <cell r="F2204" t="str">
            <v xml:space="preserve">UN    </v>
          </cell>
          <cell r="G2204">
            <v>0.05</v>
          </cell>
          <cell r="H2204">
            <v>2.19</v>
          </cell>
          <cell r="I2204">
            <v>2.19</v>
          </cell>
          <cell r="J2204">
            <v>0.1</v>
          </cell>
          <cell r="K2204">
            <v>0.1</v>
          </cell>
        </row>
        <row r="2205">
          <cell r="A2205" t="str">
            <v>Composição89866</v>
          </cell>
          <cell r="B2205" t="str">
            <v>Composição</v>
          </cell>
          <cell r="C2205">
            <v>89866</v>
          </cell>
          <cell r="D2205" t="str">
            <v>SINAPI</v>
          </cell>
          <cell r="E2205" t="str">
            <v>JOELHO 90 GRAUS, PVC, SOLDÁVEL, DN 25MM, INSTALADO EM DRENO DE AR-CONDICIONADO - FORNECIMENTO E INSTALAÇÃO. AF_12/2014</v>
          </cell>
          <cell r="F2205" t="str">
            <v>UN</v>
          </cell>
          <cell r="G2205">
            <v>1</v>
          </cell>
          <cell r="H2205">
            <v>0</v>
          </cell>
          <cell r="I2205">
            <v>0</v>
          </cell>
          <cell r="J2205">
            <v>4.04</v>
          </cell>
          <cell r="K2205">
            <v>4.3</v>
          </cell>
        </row>
        <row r="2206">
          <cell r="A2206" t="str">
            <v>Composição Auxiliar88248</v>
          </cell>
          <cell r="B2206" t="str">
            <v>Composição Auxiliar</v>
          </cell>
          <cell r="C2206">
            <v>88248</v>
          </cell>
          <cell r="D2206" t="str">
            <v>SINAPI</v>
          </cell>
          <cell r="E2206" t="str">
            <v>AUXILIAR DE ENCANADOR OU BOMBEIRO HIDRÁULICO COM ENCARGOS COMPLEMENTARES</v>
          </cell>
          <cell r="F2206" t="str">
            <v>H</v>
          </cell>
          <cell r="G2206">
            <v>7.0000000000000007E-2</v>
          </cell>
          <cell r="H2206">
            <v>12.83</v>
          </cell>
          <cell r="I2206">
            <v>14.33</v>
          </cell>
          <cell r="J2206">
            <v>0.89</v>
          </cell>
          <cell r="K2206">
            <v>1</v>
          </cell>
        </row>
        <row r="2207">
          <cell r="A2207" t="str">
            <v>Composição Auxiliar88267</v>
          </cell>
          <cell r="B2207" t="str">
            <v>Composição Auxiliar</v>
          </cell>
          <cell r="C2207">
            <v>88267</v>
          </cell>
          <cell r="D2207" t="str">
            <v>SINAPI</v>
          </cell>
          <cell r="E2207" t="str">
            <v>ENCANADOR OU BOMBEIRO HIDRÁULICO COM ENCARGOS COMPLEMENTARES</v>
          </cell>
          <cell r="F2207" t="str">
            <v>H</v>
          </cell>
          <cell r="G2207">
            <v>7.0000000000000007E-2</v>
          </cell>
          <cell r="H2207">
            <v>16.739999999999998</v>
          </cell>
          <cell r="I2207">
            <v>18.86</v>
          </cell>
          <cell r="J2207">
            <v>1.17</v>
          </cell>
          <cell r="K2207">
            <v>1.32</v>
          </cell>
        </row>
        <row r="2208">
          <cell r="A2208" t="str">
            <v>Insumo122</v>
          </cell>
          <cell r="B2208" t="str">
            <v>Insumo</v>
          </cell>
          <cell r="C2208">
            <v>122</v>
          </cell>
          <cell r="D2208" t="str">
            <v>SINAPI</v>
          </cell>
          <cell r="E2208" t="str">
            <v>ADESIVO PLASTICO PARA PVC, FRASCO COM 850 GR</v>
          </cell>
          <cell r="F2208" t="str">
            <v xml:space="preserve">UN    </v>
          </cell>
          <cell r="G2208">
            <v>7.1000000000000004E-3</v>
          </cell>
          <cell r="H2208">
            <v>92.41</v>
          </cell>
          <cell r="I2208">
            <v>92.41</v>
          </cell>
          <cell r="J2208">
            <v>0.65</v>
          </cell>
          <cell r="K2208">
            <v>0.65</v>
          </cell>
        </row>
        <row r="2209">
          <cell r="A2209" t="str">
            <v>Insumo3529</v>
          </cell>
          <cell r="B2209" t="str">
            <v>Insumo</v>
          </cell>
          <cell r="C2209">
            <v>3529</v>
          </cell>
          <cell r="D2209" t="str">
            <v>SINAPI</v>
          </cell>
          <cell r="E2209" t="str">
            <v>JOELHO PVC, SOLDAVEL, 90 GRAUS, 25 MM, PARA AGUA FRIA PREDIAL</v>
          </cell>
          <cell r="F2209" t="str">
            <v xml:space="preserve">UN    </v>
          </cell>
          <cell r="G2209">
            <v>1</v>
          </cell>
          <cell r="H2209">
            <v>0.65</v>
          </cell>
          <cell r="I2209">
            <v>0.65</v>
          </cell>
          <cell r="J2209">
            <v>0.65</v>
          </cell>
          <cell r="K2209">
            <v>0.65</v>
          </cell>
        </row>
        <row r="2210">
          <cell r="A2210" t="str">
            <v>Insumo38383</v>
          </cell>
          <cell r="B2210" t="str">
            <v>Insumo</v>
          </cell>
          <cell r="C2210">
            <v>38383</v>
          </cell>
          <cell r="D2210" t="str">
            <v>SINAPI</v>
          </cell>
          <cell r="E2210" t="str">
            <v>LIXA D'AGUA EM FOLHA, GRAO 100</v>
          </cell>
          <cell r="F2210" t="str">
            <v xml:space="preserve">UN    </v>
          </cell>
          <cell r="G2210">
            <v>2.1000000000000001E-2</v>
          </cell>
          <cell r="H2210">
            <v>2.19</v>
          </cell>
          <cell r="I2210">
            <v>2.19</v>
          </cell>
          <cell r="J2210">
            <v>0.04</v>
          </cell>
          <cell r="K2210">
            <v>0.04</v>
          </cell>
        </row>
        <row r="2211">
          <cell r="A2211" t="str">
            <v>Insumo20083</v>
          </cell>
          <cell r="B2211" t="str">
            <v>Insumo</v>
          </cell>
          <cell r="C2211">
            <v>20083</v>
          </cell>
          <cell r="D2211" t="str">
            <v>SINAPI</v>
          </cell>
          <cell r="E2211" t="str">
            <v>SOLUCAO LIMPADORA PARA PVC, FRASCO COM 1000 CM3</v>
          </cell>
          <cell r="F2211" t="str">
            <v xml:space="preserve">UN    </v>
          </cell>
          <cell r="G2211">
            <v>8.0000000000000002E-3</v>
          </cell>
          <cell r="H2211">
            <v>80.25</v>
          </cell>
          <cell r="I2211">
            <v>80.25</v>
          </cell>
          <cell r="J2211">
            <v>0.64</v>
          </cell>
          <cell r="K2211">
            <v>0.64</v>
          </cell>
        </row>
        <row r="2212">
          <cell r="A2212" t="str">
            <v>Composição89867</v>
          </cell>
          <cell r="B2212" t="str">
            <v>Composição</v>
          </cell>
          <cell r="C2212">
            <v>89867</v>
          </cell>
          <cell r="D2212" t="str">
            <v>SINAPI</v>
          </cell>
          <cell r="E2212" t="str">
            <v>JOELHO 45 GRAUS, PVC, SOLDÁVEL, DN 25MM, INSTALADO EM DRENO DE AR-CONDICIONADO - FORNECIMENTO E INSTALAÇÃO. AF_12/2014</v>
          </cell>
          <cell r="F2212" t="str">
            <v>UN</v>
          </cell>
          <cell r="G2212">
            <v>1</v>
          </cell>
          <cell r="H2212">
            <v>0</v>
          </cell>
          <cell r="I2212">
            <v>0</v>
          </cell>
          <cell r="J2212">
            <v>4.7299999999999995</v>
          </cell>
          <cell r="K2212">
            <v>4.99</v>
          </cell>
        </row>
        <row r="2213">
          <cell r="A2213" t="str">
            <v>Composição Auxiliar88248</v>
          </cell>
          <cell r="B2213" t="str">
            <v>Composição Auxiliar</v>
          </cell>
          <cell r="C2213">
            <v>88248</v>
          </cell>
          <cell r="D2213" t="str">
            <v>SINAPI</v>
          </cell>
          <cell r="E2213" t="str">
            <v>AUXILIAR DE ENCANADOR OU BOMBEIRO HIDRÁULICO COM ENCARGOS COMPLEMENTARES</v>
          </cell>
          <cell r="F2213" t="str">
            <v>H</v>
          </cell>
          <cell r="G2213">
            <v>7.0000000000000007E-2</v>
          </cell>
          <cell r="H2213">
            <v>12.83</v>
          </cell>
          <cell r="I2213">
            <v>14.33</v>
          </cell>
          <cell r="J2213">
            <v>0.89</v>
          </cell>
          <cell r="K2213">
            <v>1</v>
          </cell>
        </row>
        <row r="2214">
          <cell r="A2214" t="str">
            <v>Composição Auxiliar88267</v>
          </cell>
          <cell r="B2214" t="str">
            <v>Composição Auxiliar</v>
          </cell>
          <cell r="C2214">
            <v>88267</v>
          </cell>
          <cell r="D2214" t="str">
            <v>SINAPI</v>
          </cell>
          <cell r="E2214" t="str">
            <v>ENCANADOR OU BOMBEIRO HIDRÁULICO COM ENCARGOS COMPLEMENTARES</v>
          </cell>
          <cell r="F2214" t="str">
            <v>H</v>
          </cell>
          <cell r="G2214">
            <v>7.0000000000000007E-2</v>
          </cell>
          <cell r="H2214">
            <v>16.739999999999998</v>
          </cell>
          <cell r="I2214">
            <v>18.86</v>
          </cell>
          <cell r="J2214">
            <v>1.17</v>
          </cell>
          <cell r="K2214">
            <v>1.32</v>
          </cell>
        </row>
        <row r="2215">
          <cell r="A2215" t="str">
            <v>Insumo122</v>
          </cell>
          <cell r="B2215" t="str">
            <v>Insumo</v>
          </cell>
          <cell r="C2215">
            <v>122</v>
          </cell>
          <cell r="D2215" t="str">
            <v>SINAPI</v>
          </cell>
          <cell r="E2215" t="str">
            <v>ADESIVO PLASTICO PARA PVC, FRASCO COM 850 GR</v>
          </cell>
          <cell r="F2215" t="str">
            <v xml:space="preserve">UN    </v>
          </cell>
          <cell r="G2215">
            <v>7.1000000000000004E-3</v>
          </cell>
          <cell r="H2215">
            <v>92.41</v>
          </cell>
          <cell r="I2215">
            <v>92.41</v>
          </cell>
          <cell r="J2215">
            <v>0.65</v>
          </cell>
          <cell r="K2215">
            <v>0.65</v>
          </cell>
        </row>
        <row r="2216">
          <cell r="A2216" t="str">
            <v>Insumo3500</v>
          </cell>
          <cell r="B2216" t="str">
            <v>Insumo</v>
          </cell>
          <cell r="C2216">
            <v>3500</v>
          </cell>
          <cell r="D2216" t="str">
            <v>SINAPI</v>
          </cell>
          <cell r="E2216" t="str">
            <v>JOELHO, PVC SOLDAVEL, 45 GRAUS, 25 MM, PARA AGUA FRIA PREDIAL</v>
          </cell>
          <cell r="F2216" t="str">
            <v xml:space="preserve">UN    </v>
          </cell>
          <cell r="G2216">
            <v>1</v>
          </cell>
          <cell r="H2216">
            <v>1.34</v>
          </cell>
          <cell r="I2216">
            <v>1.34</v>
          </cell>
          <cell r="J2216">
            <v>1.34</v>
          </cell>
          <cell r="K2216">
            <v>1.34</v>
          </cell>
        </row>
        <row r="2217">
          <cell r="A2217" t="str">
            <v>Insumo38383</v>
          </cell>
          <cell r="B2217" t="str">
            <v>Insumo</v>
          </cell>
          <cell r="C2217">
            <v>38383</v>
          </cell>
          <cell r="D2217" t="str">
            <v>SINAPI</v>
          </cell>
          <cell r="E2217" t="str">
            <v>LIXA D'AGUA EM FOLHA, GRAO 100</v>
          </cell>
          <cell r="F2217" t="str">
            <v xml:space="preserve">UN    </v>
          </cell>
          <cell r="G2217">
            <v>2.1000000000000001E-2</v>
          </cell>
          <cell r="H2217">
            <v>2.19</v>
          </cell>
          <cell r="I2217">
            <v>2.19</v>
          </cell>
          <cell r="J2217">
            <v>0.04</v>
          </cell>
          <cell r="K2217">
            <v>0.04</v>
          </cell>
        </row>
        <row r="2218">
          <cell r="A2218" t="str">
            <v>Insumo20083</v>
          </cell>
          <cell r="B2218" t="str">
            <v>Insumo</v>
          </cell>
          <cell r="C2218">
            <v>20083</v>
          </cell>
          <cell r="D2218" t="str">
            <v>SINAPI</v>
          </cell>
          <cell r="E2218" t="str">
            <v>SOLUCAO LIMPADORA PARA PVC, FRASCO COM 1000 CM3</v>
          </cell>
          <cell r="F2218" t="str">
            <v xml:space="preserve">UN    </v>
          </cell>
          <cell r="G2218">
            <v>8.0000000000000002E-3</v>
          </cell>
          <cell r="H2218">
            <v>80.25</v>
          </cell>
          <cell r="I2218">
            <v>80.25</v>
          </cell>
          <cell r="J2218">
            <v>0.64</v>
          </cell>
          <cell r="K2218">
            <v>0.64</v>
          </cell>
        </row>
        <row r="2219">
          <cell r="A2219" t="str">
            <v>Composição89586</v>
          </cell>
          <cell r="B2219" t="str">
            <v>Composição</v>
          </cell>
          <cell r="C2219">
            <v>89586</v>
          </cell>
          <cell r="D2219" t="str">
            <v>SINAPI</v>
          </cell>
          <cell r="E2219" t="str">
            <v>JOELHO 45 GRAUS PARA PÉ DE COLUNA, PVC, SERIE R, ÁGUA PLUVIAL, DN 100 MM, JUNTA ELÁSTICA, FORNECIDO E INSTALADO EM CONDUTORES VERTICAIS DE ÁGUAS PLUVIAIS. AF_12/2014</v>
          </cell>
          <cell r="F2219" t="str">
            <v>UN</v>
          </cell>
          <cell r="G2219">
            <v>1</v>
          </cell>
          <cell r="H2219">
            <v>0</v>
          </cell>
          <cell r="I2219">
            <v>0</v>
          </cell>
          <cell r="J2219">
            <v>29.470000000000002</v>
          </cell>
          <cell r="K2219">
            <v>29.830000000000002</v>
          </cell>
        </row>
        <row r="2220">
          <cell r="A2220" t="str">
            <v>Composição Auxiliar88248</v>
          </cell>
          <cell r="B2220" t="str">
            <v>Composição Auxiliar</v>
          </cell>
          <cell r="C2220">
            <v>88248</v>
          </cell>
          <cell r="D2220" t="str">
            <v>SINAPI</v>
          </cell>
          <cell r="E2220" t="str">
            <v>AUXILIAR DE ENCANADOR OU BOMBEIRO HIDRÁULICO COM ENCARGOS COMPLEMENTARES</v>
          </cell>
          <cell r="F2220" t="str">
            <v>H</v>
          </cell>
          <cell r="G2220">
            <v>0.1</v>
          </cell>
          <cell r="H2220">
            <v>12.83</v>
          </cell>
          <cell r="I2220">
            <v>14.33</v>
          </cell>
          <cell r="J2220">
            <v>1.28</v>
          </cell>
          <cell r="K2220">
            <v>1.43</v>
          </cell>
        </row>
        <row r="2221">
          <cell r="A2221" t="str">
            <v>Composição Auxiliar88267</v>
          </cell>
          <cell r="B2221" t="str">
            <v>Composição Auxiliar</v>
          </cell>
          <cell r="C2221">
            <v>88267</v>
          </cell>
          <cell r="D2221" t="str">
            <v>SINAPI</v>
          </cell>
          <cell r="E2221" t="str">
            <v>ENCANADOR OU BOMBEIRO HIDRÁULICO COM ENCARGOS COMPLEMENTARES</v>
          </cell>
          <cell r="F2221" t="str">
            <v>H</v>
          </cell>
          <cell r="G2221">
            <v>0.1</v>
          </cell>
          <cell r="H2221">
            <v>16.739999999999998</v>
          </cell>
          <cell r="I2221">
            <v>18.86</v>
          </cell>
          <cell r="J2221">
            <v>1.67</v>
          </cell>
          <cell r="K2221">
            <v>1.88</v>
          </cell>
        </row>
        <row r="2222">
          <cell r="A2222" t="str">
            <v>Insumo301</v>
          </cell>
          <cell r="B2222" t="str">
            <v>Insumo</v>
          </cell>
          <cell r="C2222">
            <v>301</v>
          </cell>
          <cell r="D2222" t="str">
            <v>SINAPI</v>
          </cell>
          <cell r="E2222" t="str">
            <v>ANEL BORRACHA PARA TUBO ESGOTO PREDIAL, DN 100 MM (NBR 5688)</v>
          </cell>
          <cell r="F2222" t="str">
            <v xml:space="preserve">UN    </v>
          </cell>
          <cell r="G2222">
            <v>1</v>
          </cell>
          <cell r="H2222">
            <v>4.99</v>
          </cell>
          <cell r="I2222">
            <v>4.99</v>
          </cell>
          <cell r="J2222">
            <v>4.99</v>
          </cell>
          <cell r="K2222">
            <v>4.99</v>
          </cell>
        </row>
        <row r="2223">
          <cell r="A2223" t="str">
            <v>Insumo20151</v>
          </cell>
          <cell r="B2223" t="str">
            <v>Insumo</v>
          </cell>
          <cell r="C2223">
            <v>20151</v>
          </cell>
          <cell r="D2223" t="str">
            <v>SINAPI</v>
          </cell>
          <cell r="E2223" t="str">
            <v>JOELHO, PVC SERIE R, 45 GRAUS, DN 100 MM, PARA ESGOTO OU AGUAS PLUVIAIS PREDIAIS</v>
          </cell>
          <cell r="F2223" t="str">
            <v xml:space="preserve">UN    </v>
          </cell>
          <cell r="G2223">
            <v>1</v>
          </cell>
          <cell r="H2223">
            <v>19.98</v>
          </cell>
          <cell r="I2223">
            <v>19.98</v>
          </cell>
          <cell r="J2223">
            <v>19.98</v>
          </cell>
          <cell r="K2223">
            <v>19.98</v>
          </cell>
        </row>
        <row r="2224">
          <cell r="A2224" t="str">
            <v>Insumo20078</v>
          </cell>
          <cell r="B2224" t="str">
            <v>Insumo</v>
          </cell>
          <cell r="C2224">
            <v>20078</v>
          </cell>
          <cell r="D2224" t="str">
            <v>SINAPI</v>
          </cell>
          <cell r="E2224" t="str">
            <v>PASTA LUBRIFICANTE PARA TUBOS E CONEXOES COM JUNTA ELASTICA (USO EM PVC, ACO, POLIETILENO E OUTROS) ( DE *400* G)</v>
          </cell>
          <cell r="F2224" t="str">
            <v xml:space="preserve">UN    </v>
          </cell>
          <cell r="G2224">
            <v>4.5999999999999999E-2</v>
          </cell>
          <cell r="H2224">
            <v>33.83</v>
          </cell>
          <cell r="I2224">
            <v>33.83</v>
          </cell>
          <cell r="J2224">
            <v>1.55</v>
          </cell>
          <cell r="K2224">
            <v>1.55</v>
          </cell>
        </row>
        <row r="2225">
          <cell r="A2225" t="str">
            <v>Composição89591</v>
          </cell>
          <cell r="B2225" t="str">
            <v>Composição</v>
          </cell>
          <cell r="C2225">
            <v>89591</v>
          </cell>
          <cell r="D2225" t="str">
            <v>SINAPI</v>
          </cell>
          <cell r="E2225" t="str">
            <v>JOELHO 45 GRAUS, PVC, SERIE R, ÁGUA PLUVIAL, DN 150 MM, JUNTA ELÁSTICA, FORNECIDO E INSTALADO EM CONDUTORES VERTICAIS DE ÁGUAS PLUVIAIS. AF_12/2014</v>
          </cell>
          <cell r="F2225" t="str">
            <v>UN</v>
          </cell>
          <cell r="G2225">
            <v>1</v>
          </cell>
          <cell r="H2225">
            <v>0</v>
          </cell>
          <cell r="I2225">
            <v>0</v>
          </cell>
          <cell r="J2225">
            <v>97.88000000000001</v>
          </cell>
          <cell r="K2225">
            <v>98.490000000000009</v>
          </cell>
        </row>
        <row r="2226">
          <cell r="A2226" t="str">
            <v>Composição Auxiliar88248</v>
          </cell>
          <cell r="B2226" t="str">
            <v>Composição Auxiliar</v>
          </cell>
          <cell r="C2226">
            <v>88248</v>
          </cell>
          <cell r="D2226" t="str">
            <v>SINAPI</v>
          </cell>
          <cell r="E2226" t="str">
            <v>AUXILIAR DE ENCANADOR OU BOMBEIRO HIDRÁULICO COM ENCARGOS COMPLEMENTARES</v>
          </cell>
          <cell r="F2226" t="str">
            <v>H</v>
          </cell>
          <cell r="G2226">
            <v>0.17</v>
          </cell>
          <cell r="H2226">
            <v>12.83</v>
          </cell>
          <cell r="I2226">
            <v>14.33</v>
          </cell>
          <cell r="J2226">
            <v>2.1800000000000002</v>
          </cell>
          <cell r="K2226">
            <v>2.4300000000000002</v>
          </cell>
        </row>
        <row r="2227">
          <cell r="A2227" t="str">
            <v>Composição Auxiliar88267</v>
          </cell>
          <cell r="B2227" t="str">
            <v>Composição Auxiliar</v>
          </cell>
          <cell r="C2227">
            <v>88267</v>
          </cell>
          <cell r="D2227" t="str">
            <v>SINAPI</v>
          </cell>
          <cell r="E2227" t="str">
            <v>ENCANADOR OU BOMBEIRO HIDRÁULICO COM ENCARGOS COMPLEMENTARES</v>
          </cell>
          <cell r="F2227" t="str">
            <v>H</v>
          </cell>
          <cell r="G2227">
            <v>0.17</v>
          </cell>
          <cell r="H2227">
            <v>16.739999999999998</v>
          </cell>
          <cell r="I2227">
            <v>18.86</v>
          </cell>
          <cell r="J2227">
            <v>2.84</v>
          </cell>
          <cell r="K2227">
            <v>3.2</v>
          </cell>
        </row>
        <row r="2228">
          <cell r="A2228" t="str">
            <v>Insumo300</v>
          </cell>
          <cell r="B2228" t="str">
            <v>Insumo</v>
          </cell>
          <cell r="C2228">
            <v>300</v>
          </cell>
          <cell r="D2228" t="str">
            <v>SINAPI</v>
          </cell>
          <cell r="E2228" t="str">
            <v>ANEL BORRACHA, DN 150 MM, PARA TUBO SERIE REFORCADA ESGOTO PREDIAL</v>
          </cell>
          <cell r="F2228" t="str">
            <v xml:space="preserve">UN    </v>
          </cell>
          <cell r="G2228">
            <v>1</v>
          </cell>
          <cell r="H2228">
            <v>20.96</v>
          </cell>
          <cell r="I2228">
            <v>20.96</v>
          </cell>
          <cell r="J2228">
            <v>20.96</v>
          </cell>
          <cell r="K2228">
            <v>20.96</v>
          </cell>
        </row>
        <row r="2229">
          <cell r="A2229" t="str">
            <v>Insumo20152</v>
          </cell>
          <cell r="B2229" t="str">
            <v>Insumo</v>
          </cell>
          <cell r="C2229">
            <v>20152</v>
          </cell>
          <cell r="D2229" t="str">
            <v>SINAPI</v>
          </cell>
          <cell r="E2229" t="str">
            <v>JOELHO, PVC SERIE R, 45 GRAUS, DN 150 MM, PARA ESGOTO OU AGUAS PLUVIAIS PREDIAIS</v>
          </cell>
          <cell r="F2229" t="str">
            <v xml:space="preserve">UN    </v>
          </cell>
          <cell r="G2229">
            <v>1</v>
          </cell>
          <cell r="H2229">
            <v>69.540000000000006</v>
          </cell>
          <cell r="I2229">
            <v>69.540000000000006</v>
          </cell>
          <cell r="J2229">
            <v>69.540000000000006</v>
          </cell>
          <cell r="K2229">
            <v>69.540000000000006</v>
          </cell>
        </row>
        <row r="2230">
          <cell r="A2230" t="str">
            <v>Insumo20078</v>
          </cell>
          <cell r="B2230" t="str">
            <v>Insumo</v>
          </cell>
          <cell r="C2230">
            <v>20078</v>
          </cell>
          <cell r="D2230" t="str">
            <v>SINAPI</v>
          </cell>
          <cell r="E2230" t="str">
            <v>PASTA LUBRIFICANTE PARA TUBOS E CONEXOES COM JUNTA ELASTICA (USO EM PVC, ACO, POLIETILENO E OUTROS) ( DE *400* G)</v>
          </cell>
          <cell r="F2230" t="str">
            <v xml:space="preserve">UN    </v>
          </cell>
          <cell r="G2230">
            <v>7.0000000000000007E-2</v>
          </cell>
          <cell r="H2230">
            <v>33.83</v>
          </cell>
          <cell r="I2230">
            <v>33.83</v>
          </cell>
          <cell r="J2230">
            <v>2.36</v>
          </cell>
          <cell r="K2230">
            <v>2.36</v>
          </cell>
        </row>
        <row r="2231">
          <cell r="A2231" t="str">
            <v>Composição89580</v>
          </cell>
          <cell r="B2231" t="str">
            <v>Composição</v>
          </cell>
          <cell r="C2231">
            <v>89580</v>
          </cell>
          <cell r="D2231" t="str">
            <v>SINAPI</v>
          </cell>
          <cell r="E2231" t="str">
            <v>TUBO PVC, SÉRIE R, ÁGUA PLUVIAL, DN 150 MM, FORNECIDO E INSTALADO EM CONDUTORES VERTICAIS DE ÁGUAS PLUVIAIS. AF_12/2014</v>
          </cell>
          <cell r="F2231" t="str">
            <v>M</v>
          </cell>
          <cell r="G2231">
            <v>1</v>
          </cell>
          <cell r="H2231">
            <v>0</v>
          </cell>
          <cell r="I2231">
            <v>0</v>
          </cell>
          <cell r="J2231">
            <v>72.86</v>
          </cell>
          <cell r="K2231">
            <v>73.510000000000005</v>
          </cell>
        </row>
        <row r="2232">
          <cell r="A2232" t="str">
            <v>Composição Auxiliar88248</v>
          </cell>
          <cell r="B2232" t="str">
            <v>Composição Auxiliar</v>
          </cell>
          <cell r="C2232">
            <v>88248</v>
          </cell>
          <cell r="D2232" t="str">
            <v>SINAPI</v>
          </cell>
          <cell r="E2232" t="str">
            <v>AUXILIAR DE ENCANADOR OU BOMBEIRO HIDRÁULICO COM ENCARGOS COMPLEMENTARES</v>
          </cell>
          <cell r="F2232" t="str">
            <v>H</v>
          </cell>
          <cell r="G2232">
            <v>0.18</v>
          </cell>
          <cell r="H2232">
            <v>12.83</v>
          </cell>
          <cell r="I2232">
            <v>14.33</v>
          </cell>
          <cell r="J2232">
            <v>2.2999999999999998</v>
          </cell>
          <cell r="K2232">
            <v>2.57</v>
          </cell>
        </row>
        <row r="2233">
          <cell r="A2233" t="str">
            <v>Composição Auxiliar88267</v>
          </cell>
          <cell r="B2233" t="str">
            <v>Composição Auxiliar</v>
          </cell>
          <cell r="C2233">
            <v>88267</v>
          </cell>
          <cell r="D2233" t="str">
            <v>SINAPI</v>
          </cell>
          <cell r="E2233" t="str">
            <v>ENCANADOR OU BOMBEIRO HIDRÁULICO COM ENCARGOS COMPLEMENTARES</v>
          </cell>
          <cell r="F2233" t="str">
            <v>H</v>
          </cell>
          <cell r="G2233">
            <v>0.18</v>
          </cell>
          <cell r="H2233">
            <v>16.739999999999998</v>
          </cell>
          <cell r="I2233">
            <v>18.86</v>
          </cell>
          <cell r="J2233">
            <v>3.01</v>
          </cell>
          <cell r="K2233">
            <v>3.39</v>
          </cell>
        </row>
        <row r="2234">
          <cell r="A2234" t="str">
            <v>Insumo122</v>
          </cell>
          <cell r="B2234" t="str">
            <v>Insumo</v>
          </cell>
          <cell r="C2234">
            <v>122</v>
          </cell>
          <cell r="D2234" t="str">
            <v>SINAPI</v>
          </cell>
          <cell r="E2234" t="str">
            <v>ADESIVO PLASTICO PARA PVC, FRASCO COM 850 GR</v>
          </cell>
          <cell r="F2234" t="str">
            <v xml:space="preserve">UN    </v>
          </cell>
          <cell r="G2234">
            <v>6.1999999999999998E-3</v>
          </cell>
          <cell r="H2234">
            <v>92.41</v>
          </cell>
          <cell r="I2234">
            <v>92.41</v>
          </cell>
          <cell r="J2234">
            <v>0.56999999999999995</v>
          </cell>
          <cell r="K2234">
            <v>0.56999999999999995</v>
          </cell>
        </row>
        <row r="2235">
          <cell r="A2235" t="str">
            <v>Insumo38383</v>
          </cell>
          <cell r="B2235" t="str">
            <v>Insumo</v>
          </cell>
          <cell r="C2235">
            <v>38383</v>
          </cell>
          <cell r="D2235" t="str">
            <v>SINAPI</v>
          </cell>
          <cell r="E2235" t="str">
            <v>LIXA D'AGUA EM FOLHA, GRAO 100</v>
          </cell>
          <cell r="F2235" t="str">
            <v xml:space="preserve">UN    </v>
          </cell>
          <cell r="G2235">
            <v>3.6999999999999998E-2</v>
          </cell>
          <cell r="H2235">
            <v>2.19</v>
          </cell>
          <cell r="I2235">
            <v>2.19</v>
          </cell>
          <cell r="J2235">
            <v>0.08</v>
          </cell>
          <cell r="K2235">
            <v>0.08</v>
          </cell>
        </row>
        <row r="2236">
          <cell r="A2236" t="str">
            <v>Insumo20083</v>
          </cell>
          <cell r="B2236" t="str">
            <v>Insumo</v>
          </cell>
          <cell r="C2236">
            <v>20083</v>
          </cell>
          <cell r="D2236" t="str">
            <v>SINAPI</v>
          </cell>
          <cell r="E2236" t="str">
            <v>SOLUCAO LIMPADORA PARA PVC, FRASCO COM 1000 CM3</v>
          </cell>
          <cell r="F2236" t="str">
            <v xml:space="preserve">UN    </v>
          </cell>
          <cell r="G2236">
            <v>1.0200000000000001E-2</v>
          </cell>
          <cell r="H2236">
            <v>80.25</v>
          </cell>
          <cell r="I2236">
            <v>80.25</v>
          </cell>
          <cell r="J2236">
            <v>0.81</v>
          </cell>
          <cell r="K2236">
            <v>0.81</v>
          </cell>
        </row>
        <row r="2237">
          <cell r="A2237" t="str">
            <v>Insumo9840</v>
          </cell>
          <cell r="B2237" t="str">
            <v>Insumo</v>
          </cell>
          <cell r="C2237">
            <v>9840</v>
          </cell>
          <cell r="D2237" t="str">
            <v>SINAPI</v>
          </cell>
          <cell r="E2237" t="str">
            <v>TUBO PVC, SERIE R, DN 150 MM, PARA ESGOTO OU AGUAS PLUVIAIS PREDIAIS (NBR 5688)</v>
          </cell>
          <cell r="F2237" t="str">
            <v xml:space="preserve">M     </v>
          </cell>
          <cell r="G2237">
            <v>1.04</v>
          </cell>
          <cell r="H2237">
            <v>63.55</v>
          </cell>
          <cell r="I2237">
            <v>63.55</v>
          </cell>
          <cell r="J2237">
            <v>66.09</v>
          </cell>
          <cell r="K2237">
            <v>66.09</v>
          </cell>
        </row>
        <row r="2238">
          <cell r="A2238" t="str">
            <v>Composição89578</v>
          </cell>
          <cell r="B2238" t="str">
            <v>Composição</v>
          </cell>
          <cell r="C2238">
            <v>89578</v>
          </cell>
          <cell r="D2238" t="str">
            <v>SINAPI</v>
          </cell>
          <cell r="E2238" t="str">
            <v>TUBO PVC, SÉRIE R, ÁGUA PLUVIAL, DN 100 MM, FORNECIDO E INSTALADO EM CONDUTORES VERTICAIS DE ÁGUAS PLUVIAIS. AF_12/2014</v>
          </cell>
          <cell r="F2238" t="str">
            <v>M</v>
          </cell>
          <cell r="G2238">
            <v>1</v>
          </cell>
          <cell r="H2238">
            <v>0</v>
          </cell>
          <cell r="I2238">
            <v>0</v>
          </cell>
          <cell r="J2238">
            <v>36.930000000000007</v>
          </cell>
          <cell r="K2238">
            <v>37.32</v>
          </cell>
        </row>
        <row r="2239">
          <cell r="A2239" t="str">
            <v>Composição Auxiliar88248</v>
          </cell>
          <cell r="B2239" t="str">
            <v>Composição Auxiliar</v>
          </cell>
          <cell r="C2239">
            <v>88248</v>
          </cell>
          <cell r="D2239" t="str">
            <v>SINAPI</v>
          </cell>
          <cell r="E2239" t="str">
            <v>AUXILIAR DE ENCANADOR OU BOMBEIRO HIDRÁULICO COM ENCARGOS COMPLEMENTARES</v>
          </cell>
          <cell r="F2239" t="str">
            <v>H</v>
          </cell>
          <cell r="G2239">
            <v>0.11</v>
          </cell>
          <cell r="H2239">
            <v>12.83</v>
          </cell>
          <cell r="I2239">
            <v>14.33</v>
          </cell>
          <cell r="J2239">
            <v>1.41</v>
          </cell>
          <cell r="K2239">
            <v>1.57</v>
          </cell>
        </row>
        <row r="2240">
          <cell r="A2240" t="str">
            <v>Composição Auxiliar88267</v>
          </cell>
          <cell r="B2240" t="str">
            <v>Composição Auxiliar</v>
          </cell>
          <cell r="C2240">
            <v>88267</v>
          </cell>
          <cell r="D2240" t="str">
            <v>SINAPI</v>
          </cell>
          <cell r="E2240" t="str">
            <v>ENCANADOR OU BOMBEIRO HIDRÁULICO COM ENCARGOS COMPLEMENTARES</v>
          </cell>
          <cell r="F2240" t="str">
            <v>H</v>
          </cell>
          <cell r="G2240">
            <v>0.11</v>
          </cell>
          <cell r="H2240">
            <v>16.739999999999998</v>
          </cell>
          <cell r="I2240">
            <v>18.86</v>
          </cell>
          <cell r="J2240">
            <v>1.84</v>
          </cell>
          <cell r="K2240">
            <v>2.0699999999999998</v>
          </cell>
        </row>
        <row r="2241">
          <cell r="A2241" t="str">
            <v>Insumo122</v>
          </cell>
          <cell r="B2241" t="str">
            <v>Insumo</v>
          </cell>
          <cell r="C2241">
            <v>122</v>
          </cell>
          <cell r="D2241" t="str">
            <v>SINAPI</v>
          </cell>
          <cell r="E2241" t="str">
            <v>ADESIVO PLASTICO PARA PVC, FRASCO COM 850 GR</v>
          </cell>
          <cell r="F2241" t="str">
            <v xml:space="preserve">UN    </v>
          </cell>
          <cell r="G2241">
            <v>5.0000000000000001E-3</v>
          </cell>
          <cell r="H2241">
            <v>92.41</v>
          </cell>
          <cell r="I2241">
            <v>92.41</v>
          </cell>
          <cell r="J2241">
            <v>0.46</v>
          </cell>
          <cell r="K2241">
            <v>0.46</v>
          </cell>
        </row>
        <row r="2242">
          <cell r="A2242" t="str">
            <v>Insumo38383</v>
          </cell>
          <cell r="B2242" t="str">
            <v>Insumo</v>
          </cell>
          <cell r="C2242">
            <v>38383</v>
          </cell>
          <cell r="D2242" t="str">
            <v>SINAPI</v>
          </cell>
          <cell r="E2242" t="str">
            <v>LIXA D'AGUA EM FOLHA, GRAO 100</v>
          </cell>
          <cell r="F2242" t="str">
            <v xml:space="preserve">UN    </v>
          </cell>
          <cell r="G2242">
            <v>2.3E-2</v>
          </cell>
          <cell r="H2242">
            <v>2.19</v>
          </cell>
          <cell r="I2242">
            <v>2.19</v>
          </cell>
          <cell r="J2242">
            <v>0.05</v>
          </cell>
          <cell r="K2242">
            <v>0.05</v>
          </cell>
        </row>
        <row r="2243">
          <cell r="A2243" t="str">
            <v>Insumo20083</v>
          </cell>
          <cell r="B2243" t="str">
            <v>Insumo</v>
          </cell>
          <cell r="C2243">
            <v>20083</v>
          </cell>
          <cell r="D2243" t="str">
            <v>SINAPI</v>
          </cell>
          <cell r="E2243" t="str">
            <v>SOLUCAO LIMPADORA PARA PVC, FRASCO COM 1000 CM3</v>
          </cell>
          <cell r="F2243" t="str">
            <v xml:space="preserve">UN    </v>
          </cell>
          <cell r="G2243">
            <v>8.2000000000000007E-3</v>
          </cell>
          <cell r="H2243">
            <v>80.25</v>
          </cell>
          <cell r="I2243">
            <v>80.25</v>
          </cell>
          <cell r="J2243">
            <v>0.65</v>
          </cell>
          <cell r="K2243">
            <v>0.65</v>
          </cell>
        </row>
        <row r="2244">
          <cell r="A2244" t="str">
            <v>Insumo9841</v>
          </cell>
          <cell r="B2244" t="str">
            <v>Insumo</v>
          </cell>
          <cell r="C2244">
            <v>9841</v>
          </cell>
          <cell r="D2244" t="str">
            <v>SINAPI</v>
          </cell>
          <cell r="E2244" t="str">
            <v>TUBO PVC, SERIE R, DN 100 MM, PARA ESGOTO OU AGUAS PLUVIAIS PREDIAIS (NBR 5688)</v>
          </cell>
          <cell r="F2244" t="str">
            <v xml:space="preserve">M     </v>
          </cell>
          <cell r="G2244">
            <v>1.04</v>
          </cell>
          <cell r="H2244">
            <v>31.27</v>
          </cell>
          <cell r="I2244">
            <v>31.27</v>
          </cell>
          <cell r="J2244">
            <v>32.520000000000003</v>
          </cell>
          <cell r="K2244">
            <v>32.520000000000003</v>
          </cell>
        </row>
        <row r="2245">
          <cell r="A2245" t="str">
            <v>Composição90726</v>
          </cell>
          <cell r="B2245" t="str">
            <v>Composição</v>
          </cell>
          <cell r="C2245">
            <v>90726</v>
          </cell>
          <cell r="D2245" t="str">
            <v>SINAPI</v>
          </cell>
          <cell r="E2245" t="str">
            <v>JUNTA ARGAMASSADA ENTRE TUBO DN 200 MM E O POÇO/ CAIXA DE CONCRETO OU ALVENARIA EM REDES DE ESGOTO. AF_01/2021</v>
          </cell>
          <cell r="F2245" t="str">
            <v>UN</v>
          </cell>
          <cell r="G2245">
            <v>1</v>
          </cell>
          <cell r="H2245">
            <v>0</v>
          </cell>
          <cell r="I2245">
            <v>0</v>
          </cell>
          <cell r="J2245">
            <v>22.98</v>
          </cell>
          <cell r="K2245">
            <v>25.439999999999998</v>
          </cell>
        </row>
        <row r="2246">
          <cell r="A2246" t="str">
            <v>Composição Auxiliar88629</v>
          </cell>
          <cell r="B2246" t="str">
            <v>Composição Auxiliar</v>
          </cell>
          <cell r="C2246">
            <v>88629</v>
          </cell>
          <cell r="D2246" t="str">
            <v>SINAPI</v>
          </cell>
          <cell r="E2246" t="str">
            <v>ARGAMASSA TRAÇO 1:3 (EM VOLUME DE CIMENTO E AREIA MÉDIA ÚMIDA), PREPARO MANUAL. AF_08/2019</v>
          </cell>
          <cell r="F2246" t="str">
            <v>M3</v>
          </cell>
          <cell r="G2246">
            <v>6.4999999999999997E-3</v>
          </cell>
          <cell r="H2246">
            <v>474.16</v>
          </cell>
          <cell r="I2246">
            <v>487.27</v>
          </cell>
          <cell r="J2246">
            <v>3.08</v>
          </cell>
          <cell r="K2246">
            <v>3.16</v>
          </cell>
        </row>
        <row r="2247">
          <cell r="A2247" t="str">
            <v>Composição Auxiliar88246</v>
          </cell>
          <cell r="B2247" t="str">
            <v>Composição Auxiliar</v>
          </cell>
          <cell r="C2247">
            <v>88246</v>
          </cell>
          <cell r="D2247" t="str">
            <v>SINAPI</v>
          </cell>
          <cell r="E2247" t="str">
            <v>ASSENTADOR DE TUBOS COM ENCARGOS COMPLEMENTARES</v>
          </cell>
          <cell r="F2247" t="str">
            <v>H</v>
          </cell>
          <cell r="G2247">
            <v>0.73480000000000001</v>
          </cell>
          <cell r="H2247">
            <v>13.75</v>
          </cell>
          <cell r="I2247">
            <v>15.47</v>
          </cell>
          <cell r="J2247">
            <v>10.1</v>
          </cell>
          <cell r="K2247">
            <v>11.36</v>
          </cell>
        </row>
        <row r="2248">
          <cell r="A2248" t="str">
            <v>Composição Auxiliar88316</v>
          </cell>
          <cell r="B2248" t="str">
            <v>Composição Auxiliar</v>
          </cell>
          <cell r="C2248">
            <v>88316</v>
          </cell>
          <cell r="D2248" t="str">
            <v>SINAPI</v>
          </cell>
          <cell r="E2248" t="str">
            <v>SERVENTE COM ENCARGOS COMPLEMENTARES</v>
          </cell>
          <cell r="F2248" t="str">
            <v>H</v>
          </cell>
          <cell r="G2248">
            <v>0.73480000000000001</v>
          </cell>
          <cell r="H2248">
            <v>13.34</v>
          </cell>
          <cell r="I2248">
            <v>14.87</v>
          </cell>
          <cell r="J2248">
            <v>9.8000000000000007</v>
          </cell>
          <cell r="K2248">
            <v>10.92</v>
          </cell>
        </row>
        <row r="2249">
          <cell r="A2249" t="str">
            <v>Composição91926</v>
          </cell>
          <cell r="B2249" t="str">
            <v>Composição</v>
          </cell>
          <cell r="C2249">
            <v>91926</v>
          </cell>
          <cell r="D2249" t="str">
            <v>SINAPI</v>
          </cell>
          <cell r="E2249" t="str">
            <v>CABO DE COBRE FLEXÍVEL ISOLADO, 2,5 MM², ANTI-CHAMA 450/750 V, PARA CIRCUITOS TERMINAIS - FORNECIMENTO E INSTALAÇÃO. AF_12/2015</v>
          </cell>
          <cell r="F2249" t="str">
            <v>M</v>
          </cell>
          <cell r="G2249">
            <v>1</v>
          </cell>
          <cell r="H2249">
            <v>0</v>
          </cell>
          <cell r="I2249">
            <v>0</v>
          </cell>
          <cell r="J2249">
            <v>3.01</v>
          </cell>
          <cell r="K2249">
            <v>3.1199999999999997</v>
          </cell>
        </row>
        <row r="2250">
          <cell r="A2250" t="str">
            <v>Composição Auxiliar88247</v>
          </cell>
          <cell r="B2250" t="str">
            <v>Composição Auxiliar</v>
          </cell>
          <cell r="C2250">
            <v>88247</v>
          </cell>
          <cell r="D2250" t="str">
            <v>SINAPI</v>
          </cell>
          <cell r="E2250" t="str">
            <v>AUXILIAR DE ELETRICISTA COM ENCARGOS COMPLEMENTARES</v>
          </cell>
          <cell r="F2250" t="str">
            <v>H</v>
          </cell>
          <cell r="G2250">
            <v>0.03</v>
          </cell>
          <cell r="H2250">
            <v>13.33</v>
          </cell>
          <cell r="I2250">
            <v>14.84</v>
          </cell>
          <cell r="J2250">
            <v>0.39</v>
          </cell>
          <cell r="K2250">
            <v>0.44</v>
          </cell>
        </row>
        <row r="2251">
          <cell r="A2251" t="str">
            <v>Composição Auxiliar88264</v>
          </cell>
          <cell r="B2251" t="str">
            <v>Composição Auxiliar</v>
          </cell>
          <cell r="C2251">
            <v>88264</v>
          </cell>
          <cell r="D2251" t="str">
            <v>SINAPI</v>
          </cell>
          <cell r="E2251" t="str">
            <v>ELETRICISTA COM ENCARGOS COMPLEMENTARES</v>
          </cell>
          <cell r="F2251" t="str">
            <v>H</v>
          </cell>
          <cell r="G2251">
            <v>0.03</v>
          </cell>
          <cell r="H2251">
            <v>17.38</v>
          </cell>
          <cell r="I2251">
            <v>19.52</v>
          </cell>
          <cell r="J2251">
            <v>0.52</v>
          </cell>
          <cell r="K2251">
            <v>0.57999999999999996</v>
          </cell>
        </row>
        <row r="2252">
          <cell r="A2252" t="str">
            <v>Insumo1014</v>
          </cell>
          <cell r="B2252" t="str">
            <v>Insumo</v>
          </cell>
          <cell r="C2252">
            <v>1014</v>
          </cell>
          <cell r="D2252" t="str">
            <v>SINAPI</v>
          </cell>
          <cell r="E2252" t="str">
            <v>CABO DE COBRE, FLEXIVEL, CLASSE 4 OU 5, ISOLACAO EM PVC/A, ANTICHAMA BWF-B, 1 CONDUTOR, 450/750 V, SECAO NOMINAL 2,5 MM2</v>
          </cell>
          <cell r="F2252" t="str">
            <v xml:space="preserve">M     </v>
          </cell>
          <cell r="G2252">
            <v>1.19</v>
          </cell>
          <cell r="H2252">
            <v>1.74</v>
          </cell>
          <cell r="I2252">
            <v>1.74</v>
          </cell>
          <cell r="J2252">
            <v>2.0699999999999998</v>
          </cell>
          <cell r="K2252">
            <v>2.0699999999999998</v>
          </cell>
        </row>
        <row r="2253">
          <cell r="A2253" t="str">
            <v>Insumo21127</v>
          </cell>
          <cell r="B2253" t="str">
            <v>Insumo</v>
          </cell>
          <cell r="C2253">
            <v>21127</v>
          </cell>
          <cell r="D2253" t="str">
            <v>SINAPI</v>
          </cell>
          <cell r="E2253" t="str">
            <v>FITA ISOLANTE ADESIVA ANTICHAMA, USO ATE 750 V, EM ROLO DE 19 MM X 5 M</v>
          </cell>
          <cell r="F2253" t="str">
            <v xml:space="preserve">UN    </v>
          </cell>
          <cell r="G2253">
            <v>8.9999999999999993E-3</v>
          </cell>
          <cell r="H2253">
            <v>3.78</v>
          </cell>
          <cell r="I2253">
            <v>3.78</v>
          </cell>
          <cell r="J2253">
            <v>0.03</v>
          </cell>
          <cell r="K2253">
            <v>0.03</v>
          </cell>
        </row>
        <row r="2254">
          <cell r="A2254" t="str">
            <v>Composição91928</v>
          </cell>
          <cell r="B2254" t="str">
            <v>Composição</v>
          </cell>
          <cell r="C2254">
            <v>91928</v>
          </cell>
          <cell r="D2254" t="str">
            <v>SINAPI</v>
          </cell>
          <cell r="E2254" t="str">
            <v>CABO DE COBRE FLEXÍVEL ISOLADO, 4 MM², ANTI-CHAMA 450/750 V, PARA CIRCUITOS TERMINAIS - FORNECIMENTO E INSTALAÇÃO. AF_12/2015</v>
          </cell>
          <cell r="F2254" t="str">
            <v>M</v>
          </cell>
          <cell r="G2254">
            <v>1</v>
          </cell>
          <cell r="H2254">
            <v>0</v>
          </cell>
          <cell r="I2254">
            <v>0</v>
          </cell>
          <cell r="J2254">
            <v>4.96</v>
          </cell>
          <cell r="K2254">
            <v>5.1100000000000003</v>
          </cell>
        </row>
        <row r="2255">
          <cell r="A2255" t="str">
            <v>Composição Auxiliar88247</v>
          </cell>
          <cell r="B2255" t="str">
            <v>Composição Auxiliar</v>
          </cell>
          <cell r="C2255">
            <v>88247</v>
          </cell>
          <cell r="D2255" t="str">
            <v>SINAPI</v>
          </cell>
          <cell r="E2255" t="str">
            <v>AUXILIAR DE ELETRICISTA COM ENCARGOS COMPLEMENTARES</v>
          </cell>
          <cell r="F2255" t="str">
            <v>H</v>
          </cell>
          <cell r="G2255">
            <v>0.04</v>
          </cell>
          <cell r="H2255">
            <v>13.33</v>
          </cell>
          <cell r="I2255">
            <v>14.84</v>
          </cell>
          <cell r="J2255">
            <v>0.53</v>
          </cell>
          <cell r="K2255">
            <v>0.59</v>
          </cell>
        </row>
        <row r="2256">
          <cell r="A2256" t="str">
            <v>Composição Auxiliar88264</v>
          </cell>
          <cell r="B2256" t="str">
            <v>Composição Auxiliar</v>
          </cell>
          <cell r="C2256">
            <v>88264</v>
          </cell>
          <cell r="D2256" t="str">
            <v>SINAPI</v>
          </cell>
          <cell r="E2256" t="str">
            <v>ELETRICISTA COM ENCARGOS COMPLEMENTARES</v>
          </cell>
          <cell r="F2256" t="str">
            <v>H</v>
          </cell>
          <cell r="G2256">
            <v>0.04</v>
          </cell>
          <cell r="H2256">
            <v>17.38</v>
          </cell>
          <cell r="I2256">
            <v>19.52</v>
          </cell>
          <cell r="J2256">
            <v>0.69</v>
          </cell>
          <cell r="K2256">
            <v>0.78</v>
          </cell>
        </row>
        <row r="2257">
          <cell r="A2257" t="str">
            <v>Insumo981</v>
          </cell>
          <cell r="B2257" t="str">
            <v>Insumo</v>
          </cell>
          <cell r="C2257">
            <v>981</v>
          </cell>
          <cell r="D2257" t="str">
            <v>SINAPI</v>
          </cell>
          <cell r="E2257" t="str">
            <v>CABO DE COBRE, FLEXIVEL, CLASSE 4 OU 5, ISOLACAO EM PVC/A, ANTICHAMA BWF-B, 1 CONDUTOR, 450/750 V, SECAO NOMINAL 4 MM2</v>
          </cell>
          <cell r="F2257" t="str">
            <v xml:space="preserve">M     </v>
          </cell>
          <cell r="G2257">
            <v>1.19</v>
          </cell>
          <cell r="H2257">
            <v>3.12</v>
          </cell>
          <cell r="I2257">
            <v>3.12</v>
          </cell>
          <cell r="J2257">
            <v>3.71</v>
          </cell>
          <cell r="K2257">
            <v>3.71</v>
          </cell>
        </row>
        <row r="2258">
          <cell r="A2258" t="str">
            <v>Insumo21127</v>
          </cell>
          <cell r="B2258" t="str">
            <v>Insumo</v>
          </cell>
          <cell r="C2258">
            <v>21127</v>
          </cell>
          <cell r="D2258" t="str">
            <v>SINAPI</v>
          </cell>
          <cell r="E2258" t="str">
            <v>FITA ISOLANTE ADESIVA ANTICHAMA, USO ATE 750 V, EM ROLO DE 19 MM X 5 M</v>
          </cell>
          <cell r="F2258" t="str">
            <v xml:space="preserve">UN    </v>
          </cell>
          <cell r="G2258">
            <v>8.9999999999999993E-3</v>
          </cell>
          <cell r="H2258">
            <v>3.78</v>
          </cell>
          <cell r="I2258">
            <v>3.78</v>
          </cell>
          <cell r="J2258">
            <v>0.03</v>
          </cell>
          <cell r="K2258">
            <v>0.03</v>
          </cell>
        </row>
        <row r="2259">
          <cell r="A2259" t="str">
            <v>ComposiçãoI-INEL-CB95_EPR/05_2020</v>
          </cell>
          <cell r="B2259" t="str">
            <v>Composição</v>
          </cell>
          <cell r="C2259" t="str">
            <v>I-INEL-CB95_EPR/05_2020</v>
          </cell>
          <cell r="D2259" t="str">
            <v>Próprio</v>
          </cell>
          <cell r="E2259" t="str">
            <v>CABO DE COBRE FLEXÍVEL ISOLADO, 95 MM², ANTI-CHAMA 0,6/1,0 KV, PARA DISTRIBUIÇÃO - FORNECIMENTO E INSTALAÇÃO.</v>
          </cell>
          <cell r="F2259" t="str">
            <v>M</v>
          </cell>
          <cell r="G2259">
            <v>1</v>
          </cell>
          <cell r="H2259">
            <v>0</v>
          </cell>
          <cell r="I2259">
            <v>0</v>
          </cell>
          <cell r="J2259">
            <v>131.53</v>
          </cell>
          <cell r="K2259">
            <v>131.99</v>
          </cell>
        </row>
        <row r="2260">
          <cell r="A2260" t="str">
            <v>Composição Auxiliar88247</v>
          </cell>
          <cell r="B2260" t="str">
            <v>Composição Auxiliar</v>
          </cell>
          <cell r="C2260">
            <v>88247</v>
          </cell>
          <cell r="D2260" t="str">
            <v>SINAPI</v>
          </cell>
          <cell r="E2260" t="str">
            <v>AUXILIAR DE ELETRICISTA COM ENCARGOS COMPLEMENTARES</v>
          </cell>
          <cell r="F2260" t="str">
            <v>H</v>
          </cell>
          <cell r="G2260">
            <v>0.128</v>
          </cell>
          <cell r="H2260">
            <v>13.33</v>
          </cell>
          <cell r="I2260">
            <v>14.84</v>
          </cell>
          <cell r="J2260">
            <v>1.7</v>
          </cell>
          <cell r="K2260">
            <v>1.89</v>
          </cell>
        </row>
        <row r="2261">
          <cell r="A2261" t="str">
            <v>Composição Auxiliar88264</v>
          </cell>
          <cell r="B2261" t="str">
            <v>Composição Auxiliar</v>
          </cell>
          <cell r="C2261">
            <v>88264</v>
          </cell>
          <cell r="D2261" t="str">
            <v>SINAPI</v>
          </cell>
          <cell r="E2261" t="str">
            <v>ELETRICISTA COM ENCARGOS COMPLEMENTARES</v>
          </cell>
          <cell r="F2261" t="str">
            <v>H</v>
          </cell>
          <cell r="G2261">
            <v>0.128</v>
          </cell>
          <cell r="H2261">
            <v>17.38</v>
          </cell>
          <cell r="I2261">
            <v>19.52</v>
          </cell>
          <cell r="J2261">
            <v>2.2200000000000002</v>
          </cell>
          <cell r="K2261">
            <v>2.4900000000000002</v>
          </cell>
        </row>
        <row r="2262">
          <cell r="A2262" t="str">
            <v>Insumo21127</v>
          </cell>
          <cell r="B2262" t="str">
            <v>Insumo</v>
          </cell>
          <cell r="C2262">
            <v>21127</v>
          </cell>
          <cell r="D2262" t="str">
            <v>SINAPI</v>
          </cell>
          <cell r="E2262" t="str">
            <v>FITA ISOLANTE ADESIVA ANTICHAMA, USO ATE 750 V, EM ROLO DE 19 MM X 5 M</v>
          </cell>
          <cell r="F2262" t="str">
            <v xml:space="preserve">UN    </v>
          </cell>
          <cell r="G2262">
            <v>8.9999999999999993E-3</v>
          </cell>
          <cell r="H2262">
            <v>3.78</v>
          </cell>
          <cell r="I2262">
            <v>3.78</v>
          </cell>
          <cell r="J2262">
            <v>0.03</v>
          </cell>
          <cell r="K2262">
            <v>0.03</v>
          </cell>
        </row>
        <row r="2263">
          <cell r="A2263" t="str">
            <v>InsumoI-INEL-CB95_EPR/05_2020</v>
          </cell>
          <cell r="B2263" t="str">
            <v>Insumo</v>
          </cell>
          <cell r="C2263" t="str">
            <v>I-INEL-CB95_EPR/05_2020</v>
          </cell>
          <cell r="D2263" t="str">
            <v>Próprio</v>
          </cell>
          <cell r="E2263" t="str">
            <v>CABO DE COBRE ISOLADO EM EPR FLEXÍVEL 95MM² - 0,6KV/1KV/90° (FASE)</v>
          </cell>
          <cell r="F2263" t="str">
            <v>m</v>
          </cell>
          <cell r="G2263">
            <v>1.0149999999999999</v>
          </cell>
          <cell r="H2263">
            <v>125.7</v>
          </cell>
          <cell r="I2263">
            <v>125.7</v>
          </cell>
          <cell r="J2263">
            <v>127.58</v>
          </cell>
          <cell r="K2263">
            <v>127.58</v>
          </cell>
        </row>
        <row r="2264">
          <cell r="A2264" t="str">
            <v>Composição SDC92988/05_2020</v>
          </cell>
          <cell r="B2264" t="str">
            <v>Composição</v>
          </cell>
          <cell r="C2264" t="str">
            <v xml:space="preserve"> SDC92988/05_2020</v>
          </cell>
          <cell r="D2264" t="str">
            <v>Próprio</v>
          </cell>
          <cell r="E2264" t="str">
            <v>CABO DE COBRE FLEXÍVEL ISOLADO, EM EPR, 50 MM², ANTI-CHAMA 0,6/1,0 KV, PARA DISTRIBUIÇÃO - FORNECIMENTO E INSTALAÇÃO.</v>
          </cell>
          <cell r="F2264" t="str">
            <v>M</v>
          </cell>
          <cell r="G2264">
            <v>1</v>
          </cell>
          <cell r="H2264">
            <v>0</v>
          </cell>
          <cell r="I2264">
            <v>0</v>
          </cell>
          <cell r="J2264">
            <v>61.7</v>
          </cell>
          <cell r="K2264">
            <v>62.019999999999996</v>
          </cell>
        </row>
        <row r="2265">
          <cell r="A2265" t="str">
            <v>Composição Auxiliar88247</v>
          </cell>
          <cell r="B2265" t="str">
            <v>Composição Auxiliar</v>
          </cell>
          <cell r="C2265">
            <v>88247</v>
          </cell>
          <cell r="D2265" t="str">
            <v>SINAPI</v>
          </cell>
          <cell r="E2265" t="str">
            <v>AUXILIAR DE ELETRICISTA COM ENCARGOS COMPLEMENTARES</v>
          </cell>
          <cell r="F2265" t="str">
            <v>H</v>
          </cell>
          <cell r="G2265">
            <v>8.6999999999999994E-2</v>
          </cell>
          <cell r="H2265">
            <v>13.33</v>
          </cell>
          <cell r="I2265">
            <v>14.84</v>
          </cell>
          <cell r="J2265">
            <v>1.1499999999999999</v>
          </cell>
          <cell r="K2265">
            <v>1.29</v>
          </cell>
        </row>
        <row r="2266">
          <cell r="A2266" t="str">
            <v>Composição Auxiliar88264</v>
          </cell>
          <cell r="B2266" t="str">
            <v>Composição Auxiliar</v>
          </cell>
          <cell r="C2266">
            <v>88264</v>
          </cell>
          <cell r="D2266" t="str">
            <v>SINAPI</v>
          </cell>
          <cell r="E2266" t="str">
            <v>ELETRICISTA COM ENCARGOS COMPLEMENTARES</v>
          </cell>
          <cell r="F2266" t="str">
            <v>H</v>
          </cell>
          <cell r="G2266">
            <v>8.6999999999999994E-2</v>
          </cell>
          <cell r="H2266">
            <v>17.38</v>
          </cell>
          <cell r="I2266">
            <v>19.52</v>
          </cell>
          <cell r="J2266">
            <v>1.51</v>
          </cell>
          <cell r="K2266">
            <v>1.69</v>
          </cell>
        </row>
        <row r="2267">
          <cell r="A2267" t="str">
            <v>InsumoCOT59</v>
          </cell>
          <cell r="B2267" t="str">
            <v>Insumo</v>
          </cell>
          <cell r="C2267" t="str">
            <v>COT59</v>
          </cell>
          <cell r="D2267" t="str">
            <v>Próprio</v>
          </cell>
          <cell r="E2267" t="str">
            <v>CABO DE COBRE ISOLADO EM EPR FLEXÍVEL 50MM² - 0,6KV/1KV/90°</v>
          </cell>
          <cell r="F2267" t="str">
            <v>m</v>
          </cell>
          <cell r="G2267">
            <v>1.0149999999999999</v>
          </cell>
          <cell r="H2267">
            <v>58.14</v>
          </cell>
          <cell r="I2267">
            <v>58.14</v>
          </cell>
          <cell r="J2267">
            <v>59.01</v>
          </cell>
          <cell r="K2267">
            <v>59.01</v>
          </cell>
        </row>
        <row r="2268">
          <cell r="A2268" t="str">
            <v>Insumo21127</v>
          </cell>
          <cell r="B2268" t="str">
            <v>Insumo</v>
          </cell>
          <cell r="C2268">
            <v>21127</v>
          </cell>
          <cell r="D2268" t="str">
            <v>SINAPI</v>
          </cell>
          <cell r="E2268" t="str">
            <v>FITA ISOLANTE ADESIVA ANTICHAMA, USO ATE 750 V, EM ROLO DE 19 MM X 5 M</v>
          </cell>
          <cell r="F2268" t="str">
            <v xml:space="preserve">UN    </v>
          </cell>
          <cell r="G2268">
            <v>8.9999999999999993E-3</v>
          </cell>
          <cell r="H2268">
            <v>3.78</v>
          </cell>
          <cell r="I2268">
            <v>3.78</v>
          </cell>
          <cell r="J2268">
            <v>0.03</v>
          </cell>
          <cell r="K2268">
            <v>0.03</v>
          </cell>
        </row>
        <row r="2269">
          <cell r="A2269" t="str">
            <v xml:space="preserve">Composição SDC92982/05_2020 </v>
          </cell>
          <cell r="B2269" t="str">
            <v>Composição</v>
          </cell>
          <cell r="C2269" t="str">
            <v xml:space="preserve"> SDC92982/05_2020 </v>
          </cell>
          <cell r="D2269" t="str">
            <v>Próprio</v>
          </cell>
          <cell r="E2269" t="str">
            <v>CABO DE COBRE FLEXÍVEL ISOLADO, EM EPR, 16 MM², ANTI-CHAMA 0,6/1,0 KV, PARA DISTRIBUIÇÃO - FORNECIMENTO E INSTALAÇÃO.</v>
          </cell>
          <cell r="F2269" t="str">
            <v>M</v>
          </cell>
          <cell r="G2269">
            <v>1</v>
          </cell>
          <cell r="H2269">
            <v>0</v>
          </cell>
          <cell r="I2269">
            <v>0</v>
          </cell>
          <cell r="J2269">
            <v>20.240000000000002</v>
          </cell>
          <cell r="K2269">
            <v>20.290000000000003</v>
          </cell>
        </row>
        <row r="2270">
          <cell r="A2270" t="str">
            <v>Composição Auxiliar88247</v>
          </cell>
          <cell r="B2270" t="str">
            <v>Composição Auxiliar</v>
          </cell>
          <cell r="C2270">
            <v>88247</v>
          </cell>
          <cell r="D2270" t="str">
            <v>SINAPI</v>
          </cell>
          <cell r="E2270" t="str">
            <v>AUXILIAR DE ELETRICISTA COM ENCARGOS COMPLEMENTARES</v>
          </cell>
          <cell r="F2270" t="str">
            <v>H</v>
          </cell>
          <cell r="G2270">
            <v>1.2999999999999999E-2</v>
          </cell>
          <cell r="H2270">
            <v>13.33</v>
          </cell>
          <cell r="I2270">
            <v>14.84</v>
          </cell>
          <cell r="J2270">
            <v>0.17</v>
          </cell>
          <cell r="K2270">
            <v>0.19</v>
          </cell>
        </row>
        <row r="2271">
          <cell r="A2271" t="str">
            <v>Composição Auxiliar88264</v>
          </cell>
          <cell r="B2271" t="str">
            <v>Composição Auxiliar</v>
          </cell>
          <cell r="C2271">
            <v>88264</v>
          </cell>
          <cell r="D2271" t="str">
            <v>SINAPI</v>
          </cell>
          <cell r="E2271" t="str">
            <v>ELETRICISTA COM ENCARGOS COMPLEMENTARES</v>
          </cell>
          <cell r="F2271" t="str">
            <v>H</v>
          </cell>
          <cell r="G2271">
            <v>1.2999999999999999E-2</v>
          </cell>
          <cell r="H2271">
            <v>17.38</v>
          </cell>
          <cell r="I2271">
            <v>19.52</v>
          </cell>
          <cell r="J2271">
            <v>0.22</v>
          </cell>
          <cell r="K2271">
            <v>0.25</v>
          </cell>
        </row>
        <row r="2272">
          <cell r="A2272" t="str">
            <v>InsumoCOT55</v>
          </cell>
          <cell r="B2272" t="str">
            <v>Insumo</v>
          </cell>
          <cell r="C2272" t="str">
            <v>COT55</v>
          </cell>
          <cell r="D2272" t="str">
            <v>Próprio</v>
          </cell>
          <cell r="E2272" t="str">
            <v>CABO DE COBRE ISOLADO EM EPR FLEXÍVEL 16MM² - 0,6KV/1KV/90°</v>
          </cell>
          <cell r="F2272" t="str">
            <v>m</v>
          </cell>
          <cell r="G2272">
            <v>1.0269999999999999</v>
          </cell>
          <cell r="H2272">
            <v>19.3</v>
          </cell>
          <cell r="I2272">
            <v>19.3</v>
          </cell>
          <cell r="J2272">
            <v>19.82</v>
          </cell>
          <cell r="K2272">
            <v>19.82</v>
          </cell>
        </row>
        <row r="2273">
          <cell r="A2273" t="str">
            <v>Insumo21127</v>
          </cell>
          <cell r="B2273" t="str">
            <v>Insumo</v>
          </cell>
          <cell r="C2273">
            <v>21127</v>
          </cell>
          <cell r="D2273" t="str">
            <v>SINAPI</v>
          </cell>
          <cell r="E2273" t="str">
            <v>FITA ISOLANTE ADESIVA ANTICHAMA, USO ATE 750 V, EM ROLO DE 19 MM X 5 M</v>
          </cell>
          <cell r="F2273" t="str">
            <v xml:space="preserve">UN    </v>
          </cell>
          <cell r="G2273">
            <v>0.01</v>
          </cell>
          <cell r="H2273">
            <v>3.78</v>
          </cell>
          <cell r="I2273">
            <v>3.78</v>
          </cell>
          <cell r="J2273">
            <v>0.03</v>
          </cell>
          <cell r="K2273">
            <v>0.03</v>
          </cell>
        </row>
        <row r="2274">
          <cell r="A2274" t="str">
            <v xml:space="preserve">Composição SDC92984/05_2020 </v>
          </cell>
          <cell r="B2274" t="str">
            <v>Composição</v>
          </cell>
          <cell r="C2274" t="str">
            <v xml:space="preserve"> SDC92984/05_2020 </v>
          </cell>
          <cell r="D2274" t="str">
            <v>Próprio</v>
          </cell>
          <cell r="E2274" t="str">
            <v>CABO DE COBRE FLEXÍVEL ISOLADO, EM EPR, 25 MM², ANTI-CHAMA 0,6/1,0 KV, PARA DISTRIBUIÇÃO - FORNECIMENTO E INSTALAÇÃO.</v>
          </cell>
          <cell r="F2274" t="str">
            <v>M</v>
          </cell>
          <cell r="G2274">
            <v>1</v>
          </cell>
          <cell r="H2274">
            <v>0</v>
          </cell>
          <cell r="I2274">
            <v>0</v>
          </cell>
          <cell r="J2274">
            <v>31.340000000000003</v>
          </cell>
          <cell r="K2274">
            <v>31.560000000000002</v>
          </cell>
        </row>
        <row r="2275">
          <cell r="A2275" t="str">
            <v>Composição Auxiliar88247</v>
          </cell>
          <cell r="B2275" t="str">
            <v>Composição Auxiliar</v>
          </cell>
          <cell r="C2275">
            <v>88247</v>
          </cell>
          <cell r="D2275" t="str">
            <v>SINAPI</v>
          </cell>
          <cell r="E2275" t="str">
            <v>AUXILIAR DE ELETRICISTA COM ENCARGOS COMPLEMENTARES</v>
          </cell>
          <cell r="F2275" t="str">
            <v>H</v>
          </cell>
          <cell r="G2275">
            <v>6.4000000000000001E-2</v>
          </cell>
          <cell r="H2275">
            <v>13.33</v>
          </cell>
          <cell r="I2275">
            <v>14.84</v>
          </cell>
          <cell r="J2275">
            <v>0.85</v>
          </cell>
          <cell r="K2275">
            <v>0.94</v>
          </cell>
        </row>
        <row r="2276">
          <cell r="A2276" t="str">
            <v>Composição Auxiliar88264</v>
          </cell>
          <cell r="B2276" t="str">
            <v>Composição Auxiliar</v>
          </cell>
          <cell r="C2276">
            <v>88264</v>
          </cell>
          <cell r="D2276" t="str">
            <v>SINAPI</v>
          </cell>
          <cell r="E2276" t="str">
            <v>ELETRICISTA COM ENCARGOS COMPLEMENTARES</v>
          </cell>
          <cell r="F2276" t="str">
            <v>H</v>
          </cell>
          <cell r="G2276">
            <v>6.4000000000000001E-2</v>
          </cell>
          <cell r="H2276">
            <v>17.38</v>
          </cell>
          <cell r="I2276">
            <v>19.52</v>
          </cell>
          <cell r="J2276">
            <v>1.1100000000000001</v>
          </cell>
          <cell r="K2276">
            <v>1.24</v>
          </cell>
        </row>
        <row r="2277">
          <cell r="A2277" t="str">
            <v>InsumoCOT57</v>
          </cell>
          <cell r="B2277" t="str">
            <v>Insumo</v>
          </cell>
          <cell r="C2277" t="str">
            <v>COT57</v>
          </cell>
          <cell r="D2277" t="str">
            <v>Próprio</v>
          </cell>
          <cell r="E2277" t="str">
            <v>CABO DE COBRE ISOLADO EM EPR FLEXÍVEL 25MM² - 0,6KV/1KV/90°</v>
          </cell>
          <cell r="F2277" t="str">
            <v>m</v>
          </cell>
          <cell r="G2277">
            <v>1.0149999999999999</v>
          </cell>
          <cell r="H2277">
            <v>28.92</v>
          </cell>
          <cell r="I2277">
            <v>28.92</v>
          </cell>
          <cell r="J2277">
            <v>29.35</v>
          </cell>
          <cell r="K2277">
            <v>29.35</v>
          </cell>
        </row>
        <row r="2278">
          <cell r="A2278" t="str">
            <v>Insumo21127</v>
          </cell>
          <cell r="B2278" t="str">
            <v>Insumo</v>
          </cell>
          <cell r="C2278">
            <v>21127</v>
          </cell>
          <cell r="D2278" t="str">
            <v>SINAPI</v>
          </cell>
          <cell r="E2278" t="str">
            <v>FITA ISOLANTE ADESIVA ANTICHAMA, USO ATE 750 V, EM ROLO DE 19 MM X 5 M</v>
          </cell>
          <cell r="F2278" t="str">
            <v xml:space="preserve">UN    </v>
          </cell>
          <cell r="G2278">
            <v>8.9999999999999993E-3</v>
          </cell>
          <cell r="H2278">
            <v>3.78</v>
          </cell>
          <cell r="I2278">
            <v>3.78</v>
          </cell>
          <cell r="J2278">
            <v>0.03</v>
          </cell>
          <cell r="K2278">
            <v>0.03</v>
          </cell>
        </row>
        <row r="2279">
          <cell r="A2279" t="str">
            <v xml:space="preserve">Composição SDC92986/05_2020 </v>
          </cell>
          <cell r="B2279" t="str">
            <v>Composição</v>
          </cell>
          <cell r="C2279" t="str">
            <v xml:space="preserve"> SDC92986/05_2020 </v>
          </cell>
          <cell r="D2279" t="str">
            <v>Próprio</v>
          </cell>
          <cell r="E2279" t="str">
            <v>CABO DE COBRE FLEXÍVEL ISOLADO, EM EPR, 35 MM², ANTI-CHAMA 0,6/1,0 KV, PARA DISTRIBUIÇÃO - FORNECIMENTO E INSTALAÇÃO.</v>
          </cell>
          <cell r="F2279" t="str">
            <v>M</v>
          </cell>
          <cell r="G2279">
            <v>1</v>
          </cell>
          <cell r="H2279">
            <v>0</v>
          </cell>
          <cell r="I2279">
            <v>0</v>
          </cell>
          <cell r="J2279">
            <v>43.309999999999995</v>
          </cell>
          <cell r="K2279">
            <v>43.58</v>
          </cell>
        </row>
        <row r="2280">
          <cell r="A2280" t="str">
            <v>Composição Auxiliar88247</v>
          </cell>
          <cell r="B2280" t="str">
            <v>Composição Auxiliar</v>
          </cell>
          <cell r="C2280">
            <v>88247</v>
          </cell>
          <cell r="D2280" t="str">
            <v>SINAPI</v>
          </cell>
          <cell r="E2280" t="str">
            <v>AUXILIAR DE ELETRICISTA COM ENCARGOS COMPLEMENTARES</v>
          </cell>
          <cell r="F2280" t="str">
            <v>H</v>
          </cell>
          <cell r="G2280">
            <v>7.2999999999999995E-2</v>
          </cell>
          <cell r="H2280">
            <v>13.33</v>
          </cell>
          <cell r="I2280">
            <v>14.84</v>
          </cell>
          <cell r="J2280">
            <v>0.97</v>
          </cell>
          <cell r="K2280">
            <v>1.08</v>
          </cell>
        </row>
        <row r="2281">
          <cell r="A2281" t="str">
            <v>Composição Auxiliar88264</v>
          </cell>
          <cell r="B2281" t="str">
            <v>Composição Auxiliar</v>
          </cell>
          <cell r="C2281">
            <v>88264</v>
          </cell>
          <cell r="D2281" t="str">
            <v>SINAPI</v>
          </cell>
          <cell r="E2281" t="str">
            <v>ELETRICISTA COM ENCARGOS COMPLEMENTARES</v>
          </cell>
          <cell r="F2281" t="str">
            <v>H</v>
          </cell>
          <cell r="G2281">
            <v>7.2999999999999995E-2</v>
          </cell>
          <cell r="H2281">
            <v>17.38</v>
          </cell>
          <cell r="I2281">
            <v>19.52</v>
          </cell>
          <cell r="J2281">
            <v>1.26</v>
          </cell>
          <cell r="K2281">
            <v>1.42</v>
          </cell>
        </row>
        <row r="2282">
          <cell r="A2282" t="str">
            <v>InsumoCOT58</v>
          </cell>
          <cell r="B2282" t="str">
            <v>Insumo</v>
          </cell>
          <cell r="C2282" t="str">
            <v>COT58</v>
          </cell>
          <cell r="D2282" t="str">
            <v>Próprio</v>
          </cell>
          <cell r="E2282" t="str">
            <v>CABO DE COBRE ISOLADO EM EPR FLEXÍVEL 35MM² - 0,6KV/1KV/90°</v>
          </cell>
          <cell r="F2282" t="str">
            <v>m</v>
          </cell>
          <cell r="G2282">
            <v>1.0149999999999999</v>
          </cell>
          <cell r="H2282">
            <v>40.450000000000003</v>
          </cell>
          <cell r="I2282">
            <v>40.450000000000003</v>
          </cell>
          <cell r="J2282">
            <v>41.05</v>
          </cell>
          <cell r="K2282">
            <v>41.05</v>
          </cell>
        </row>
        <row r="2283">
          <cell r="A2283" t="str">
            <v>Insumo21127</v>
          </cell>
          <cell r="B2283" t="str">
            <v>Insumo</v>
          </cell>
          <cell r="C2283">
            <v>21127</v>
          </cell>
          <cell r="D2283" t="str">
            <v>SINAPI</v>
          </cell>
          <cell r="E2283" t="str">
            <v>FITA ISOLANTE ADESIVA ANTICHAMA, USO ATE 750 V, EM ROLO DE 19 MM X 5 M</v>
          </cell>
          <cell r="F2283" t="str">
            <v xml:space="preserve">UN    </v>
          </cell>
          <cell r="G2283">
            <v>8.9999999999999993E-3</v>
          </cell>
          <cell r="H2283">
            <v>3.78</v>
          </cell>
          <cell r="I2283">
            <v>3.78</v>
          </cell>
          <cell r="J2283">
            <v>0.03</v>
          </cell>
          <cell r="K2283">
            <v>0.03</v>
          </cell>
        </row>
        <row r="2284">
          <cell r="A2284" t="str">
            <v>Composição93653</v>
          </cell>
          <cell r="B2284" t="str">
            <v>Composição</v>
          </cell>
          <cell r="C2284">
            <v>93653</v>
          </cell>
          <cell r="D2284" t="str">
            <v>SINAPI</v>
          </cell>
          <cell r="E2284" t="str">
            <v>DISJUNTOR MONOPOLAR TIPO DIN, CORRENTE NOMINAL DE 10A - FORNECIMENTO E INSTALAÇÃO. AF_10/2020</v>
          </cell>
          <cell r="F2284" t="str">
            <v>UN</v>
          </cell>
          <cell r="G2284">
            <v>1</v>
          </cell>
          <cell r="H2284">
            <v>0</v>
          </cell>
          <cell r="I2284">
            <v>0</v>
          </cell>
          <cell r="J2284">
            <v>9.1300000000000008</v>
          </cell>
          <cell r="K2284">
            <v>9.26</v>
          </cell>
        </row>
        <row r="2285">
          <cell r="A2285" t="str">
            <v>Composição Auxiliar88247</v>
          </cell>
          <cell r="B2285" t="str">
            <v>Composição Auxiliar</v>
          </cell>
          <cell r="C2285">
            <v>88247</v>
          </cell>
          <cell r="D2285" t="str">
            <v>SINAPI</v>
          </cell>
          <cell r="E2285" t="str">
            <v>AUXILIAR DE ELETRICISTA COM ENCARGOS COMPLEMENTARES</v>
          </cell>
          <cell r="F2285" t="str">
            <v>H</v>
          </cell>
          <cell r="G2285">
            <v>3.5000000000000003E-2</v>
          </cell>
          <cell r="H2285">
            <v>13.33</v>
          </cell>
          <cell r="I2285">
            <v>14.84</v>
          </cell>
          <cell r="J2285">
            <v>0.46</v>
          </cell>
          <cell r="K2285">
            <v>0.51</v>
          </cell>
        </row>
        <row r="2286">
          <cell r="A2286" t="str">
            <v>Composição Auxiliar88264</v>
          </cell>
          <cell r="B2286" t="str">
            <v>Composição Auxiliar</v>
          </cell>
          <cell r="C2286">
            <v>88264</v>
          </cell>
          <cell r="D2286" t="str">
            <v>SINAPI</v>
          </cell>
          <cell r="E2286" t="str">
            <v>ELETRICISTA COM ENCARGOS COMPLEMENTARES</v>
          </cell>
          <cell r="F2286" t="str">
            <v>H</v>
          </cell>
          <cell r="G2286">
            <v>3.5000000000000003E-2</v>
          </cell>
          <cell r="H2286">
            <v>17.38</v>
          </cell>
          <cell r="I2286">
            <v>19.52</v>
          </cell>
          <cell r="J2286">
            <v>0.6</v>
          </cell>
          <cell r="K2286">
            <v>0.68</v>
          </cell>
        </row>
        <row r="2287">
          <cell r="A2287" t="str">
            <v>Insumo34653</v>
          </cell>
          <cell r="B2287" t="str">
            <v>Insumo</v>
          </cell>
          <cell r="C2287">
            <v>34653</v>
          </cell>
          <cell r="D2287" t="str">
            <v>SINAPI</v>
          </cell>
          <cell r="E2287" t="str">
            <v>DISJUNTOR TIPO DIN/IEC, MONOPOLAR DE 6  ATE  32A</v>
          </cell>
          <cell r="F2287" t="str">
            <v xml:space="preserve">UN    </v>
          </cell>
          <cell r="G2287">
            <v>1</v>
          </cell>
          <cell r="H2287">
            <v>7.33</v>
          </cell>
          <cell r="I2287">
            <v>7.33</v>
          </cell>
          <cell r="J2287">
            <v>7.33</v>
          </cell>
          <cell r="K2287">
            <v>7.33</v>
          </cell>
        </row>
        <row r="2288">
          <cell r="A2288" t="str">
            <v>Insumo1570</v>
          </cell>
          <cell r="B2288" t="str">
            <v>Insumo</v>
          </cell>
          <cell r="C2288">
            <v>1570</v>
          </cell>
          <cell r="D2288" t="str">
            <v>SINAPI</v>
          </cell>
          <cell r="E2288" t="str">
            <v>TERMINAL A COMPRESSAO EM COBRE ESTANHADO PARA CABO 2,5 MM2, 1 FURO E 1 COMPRESSAO, PARA PARAFUSO DE FIXACAO M5</v>
          </cell>
          <cell r="F2288" t="str">
            <v xml:space="preserve">UN    </v>
          </cell>
          <cell r="G2288">
            <v>1</v>
          </cell>
          <cell r="H2288">
            <v>0.74</v>
          </cell>
          <cell r="I2288">
            <v>0.74</v>
          </cell>
          <cell r="J2288">
            <v>0.74</v>
          </cell>
          <cell r="K2288">
            <v>0.74</v>
          </cell>
        </row>
        <row r="2289">
          <cell r="A2289" t="str">
            <v>Composição93654</v>
          </cell>
          <cell r="B2289" t="str">
            <v>Composição</v>
          </cell>
          <cell r="C2289">
            <v>93654</v>
          </cell>
          <cell r="D2289" t="str">
            <v>SINAPI</v>
          </cell>
          <cell r="E2289" t="str">
            <v>DISJUNTOR MONOPOLAR TIPO DIN, CORRENTE NOMINAL DE 16A - FORNECIMENTO E INSTALAÇÃO. AF_10/2020</v>
          </cell>
          <cell r="F2289" t="str">
            <v>UN</v>
          </cell>
          <cell r="G2289">
            <v>1</v>
          </cell>
          <cell r="H2289">
            <v>0</v>
          </cell>
          <cell r="I2289">
            <v>0</v>
          </cell>
          <cell r="J2289">
            <v>9.5299999999999994</v>
          </cell>
          <cell r="K2289">
            <v>9.7100000000000009</v>
          </cell>
        </row>
        <row r="2290">
          <cell r="A2290" t="str">
            <v>Composição Auxiliar88247</v>
          </cell>
          <cell r="B2290" t="str">
            <v>Composição Auxiliar</v>
          </cell>
          <cell r="C2290">
            <v>88247</v>
          </cell>
          <cell r="D2290" t="str">
            <v>SINAPI</v>
          </cell>
          <cell r="E2290" t="str">
            <v>AUXILIAR DE ELETRICISTA COM ENCARGOS COMPLEMENTARES</v>
          </cell>
          <cell r="F2290" t="str">
            <v>H</v>
          </cell>
          <cell r="G2290">
            <v>4.8000000000000001E-2</v>
          </cell>
          <cell r="H2290">
            <v>13.33</v>
          </cell>
          <cell r="I2290">
            <v>14.84</v>
          </cell>
          <cell r="J2290">
            <v>0.63</v>
          </cell>
          <cell r="K2290">
            <v>0.71</v>
          </cell>
        </row>
        <row r="2291">
          <cell r="A2291" t="str">
            <v>Composição Auxiliar88264</v>
          </cell>
          <cell r="B2291" t="str">
            <v>Composição Auxiliar</v>
          </cell>
          <cell r="C2291">
            <v>88264</v>
          </cell>
          <cell r="D2291" t="str">
            <v>SINAPI</v>
          </cell>
          <cell r="E2291" t="str">
            <v>ELETRICISTA COM ENCARGOS COMPLEMENTARES</v>
          </cell>
          <cell r="F2291" t="str">
            <v>H</v>
          </cell>
          <cell r="G2291">
            <v>4.8000000000000001E-2</v>
          </cell>
          <cell r="H2291">
            <v>17.38</v>
          </cell>
          <cell r="I2291">
            <v>19.52</v>
          </cell>
          <cell r="J2291">
            <v>0.83</v>
          </cell>
          <cell r="K2291">
            <v>0.93</v>
          </cell>
        </row>
        <row r="2292">
          <cell r="A2292" t="str">
            <v>Insumo34653</v>
          </cell>
          <cell r="B2292" t="str">
            <v>Insumo</v>
          </cell>
          <cell r="C2292">
            <v>34653</v>
          </cell>
          <cell r="D2292" t="str">
            <v>SINAPI</v>
          </cell>
          <cell r="E2292" t="str">
            <v>DISJUNTOR TIPO DIN/IEC, MONOPOLAR DE 6  ATE  32A</v>
          </cell>
          <cell r="F2292" t="str">
            <v xml:space="preserve">UN    </v>
          </cell>
          <cell r="G2292">
            <v>1</v>
          </cell>
          <cell r="H2292">
            <v>7.33</v>
          </cell>
          <cell r="I2292">
            <v>7.33</v>
          </cell>
          <cell r="J2292">
            <v>7.33</v>
          </cell>
          <cell r="K2292">
            <v>7.33</v>
          </cell>
        </row>
        <row r="2293">
          <cell r="A2293" t="str">
            <v>Insumo1570</v>
          </cell>
          <cell r="B2293" t="str">
            <v>Insumo</v>
          </cell>
          <cell r="C2293">
            <v>1570</v>
          </cell>
          <cell r="D2293" t="str">
            <v>SINAPI</v>
          </cell>
          <cell r="E2293" t="str">
            <v>TERMINAL A COMPRESSAO EM COBRE ESTANHADO PARA CABO 2,5 MM2, 1 FURO E 1 COMPRESSAO, PARA PARAFUSO DE FIXACAO M5</v>
          </cell>
          <cell r="F2293" t="str">
            <v xml:space="preserve">UN    </v>
          </cell>
          <cell r="G2293">
            <v>1</v>
          </cell>
          <cell r="H2293">
            <v>0.74</v>
          </cell>
          <cell r="I2293">
            <v>0.74</v>
          </cell>
          <cell r="J2293">
            <v>0.74</v>
          </cell>
          <cell r="K2293">
            <v>0.74</v>
          </cell>
        </row>
        <row r="2294">
          <cell r="A2294" t="str">
            <v>Composição93655</v>
          </cell>
          <cell r="B2294" t="str">
            <v>Composição</v>
          </cell>
          <cell r="C2294">
            <v>93655</v>
          </cell>
          <cell r="D2294" t="str">
            <v>SINAPI</v>
          </cell>
          <cell r="E2294" t="str">
            <v>DISJUNTOR MONOPOLAR TIPO DIN, CORRENTE NOMINAL DE 20A - FORNECIMENTO E INSTALAÇÃO. AF_10/2020</v>
          </cell>
          <cell r="F2294" t="str">
            <v>UN</v>
          </cell>
          <cell r="G2294">
            <v>1</v>
          </cell>
          <cell r="H2294">
            <v>0</v>
          </cell>
          <cell r="I2294">
            <v>0</v>
          </cell>
          <cell r="J2294">
            <v>10.3</v>
          </cell>
          <cell r="K2294">
            <v>10.54</v>
          </cell>
        </row>
        <row r="2295">
          <cell r="A2295" t="str">
            <v>Composição Auxiliar88247</v>
          </cell>
          <cell r="B2295" t="str">
            <v>Composição Auxiliar</v>
          </cell>
          <cell r="C2295">
            <v>88247</v>
          </cell>
          <cell r="D2295" t="str">
            <v>SINAPI</v>
          </cell>
          <cell r="E2295" t="str">
            <v>AUXILIAR DE ELETRICISTA COM ENCARGOS COMPLEMENTARES</v>
          </cell>
          <cell r="F2295" t="str">
            <v>H</v>
          </cell>
          <cell r="G2295">
            <v>6.6000000000000003E-2</v>
          </cell>
          <cell r="H2295">
            <v>13.33</v>
          </cell>
          <cell r="I2295">
            <v>14.84</v>
          </cell>
          <cell r="J2295">
            <v>0.87</v>
          </cell>
          <cell r="K2295">
            <v>0.97</v>
          </cell>
        </row>
        <row r="2296">
          <cell r="A2296" t="str">
            <v>Composição Auxiliar88264</v>
          </cell>
          <cell r="B2296" t="str">
            <v>Composição Auxiliar</v>
          </cell>
          <cell r="C2296">
            <v>88264</v>
          </cell>
          <cell r="D2296" t="str">
            <v>SINAPI</v>
          </cell>
          <cell r="E2296" t="str">
            <v>ELETRICISTA COM ENCARGOS COMPLEMENTARES</v>
          </cell>
          <cell r="F2296" t="str">
            <v>H</v>
          </cell>
          <cell r="G2296">
            <v>6.6000000000000003E-2</v>
          </cell>
          <cell r="H2296">
            <v>17.38</v>
          </cell>
          <cell r="I2296">
            <v>19.52</v>
          </cell>
          <cell r="J2296">
            <v>1.1399999999999999</v>
          </cell>
          <cell r="K2296">
            <v>1.28</v>
          </cell>
        </row>
        <row r="2297">
          <cell r="A2297" t="str">
            <v>Insumo34653</v>
          </cell>
          <cell r="B2297" t="str">
            <v>Insumo</v>
          </cell>
          <cell r="C2297">
            <v>34653</v>
          </cell>
          <cell r="D2297" t="str">
            <v>SINAPI</v>
          </cell>
          <cell r="E2297" t="str">
            <v>DISJUNTOR TIPO DIN/IEC, MONOPOLAR DE 6  ATE  32A</v>
          </cell>
          <cell r="F2297" t="str">
            <v xml:space="preserve">UN    </v>
          </cell>
          <cell r="G2297">
            <v>1</v>
          </cell>
          <cell r="H2297">
            <v>7.33</v>
          </cell>
          <cell r="I2297">
            <v>7.33</v>
          </cell>
          <cell r="J2297">
            <v>7.33</v>
          </cell>
          <cell r="K2297">
            <v>7.33</v>
          </cell>
        </row>
        <row r="2298">
          <cell r="A2298" t="str">
            <v>Insumo1571</v>
          </cell>
          <cell r="B2298" t="str">
            <v>Insumo</v>
          </cell>
          <cell r="C2298">
            <v>1571</v>
          </cell>
          <cell r="D2298" t="str">
            <v>SINAPI</v>
          </cell>
          <cell r="E2298" t="str">
            <v>TERMINAL A COMPRESSAO EM COBRE ESTANHADO PARA CABO 4 MM2, 1 FURO E 1 COMPRESSAO, PARA PARAFUSO DE FIXACAO M5</v>
          </cell>
          <cell r="F2298" t="str">
            <v xml:space="preserve">UN    </v>
          </cell>
          <cell r="G2298">
            <v>1</v>
          </cell>
          <cell r="H2298">
            <v>0.96</v>
          </cell>
          <cell r="I2298">
            <v>0.96</v>
          </cell>
          <cell r="J2298">
            <v>0.96</v>
          </cell>
          <cell r="K2298">
            <v>0.96</v>
          </cell>
        </row>
        <row r="2299">
          <cell r="A2299" t="str">
            <v>Composição93661</v>
          </cell>
          <cell r="B2299" t="str">
            <v>Composição</v>
          </cell>
          <cell r="C2299">
            <v>93661</v>
          </cell>
          <cell r="D2299" t="str">
            <v>SINAPI</v>
          </cell>
          <cell r="E2299" t="str">
            <v>DISJUNTOR BIPOLAR TIPO DIN, CORRENTE NOMINAL DE 16A - FORNECIMENTO E INSTALAÇÃO. AF_10/2020</v>
          </cell>
          <cell r="F2299" t="str">
            <v>UN</v>
          </cell>
          <cell r="G2299">
            <v>1</v>
          </cell>
          <cell r="H2299">
            <v>0</v>
          </cell>
          <cell r="I2299">
            <v>0</v>
          </cell>
          <cell r="J2299">
            <v>46.43</v>
          </cell>
          <cell r="K2299">
            <v>46.769999999999996</v>
          </cell>
        </row>
        <row r="2300">
          <cell r="A2300" t="str">
            <v>Composição Auxiliar88247</v>
          </cell>
          <cell r="B2300" t="str">
            <v>Composição Auxiliar</v>
          </cell>
          <cell r="C2300">
            <v>88247</v>
          </cell>
          <cell r="D2300" t="str">
            <v>SINAPI</v>
          </cell>
          <cell r="E2300" t="str">
            <v>AUXILIAR DE ELETRICISTA COM ENCARGOS COMPLEMENTARES</v>
          </cell>
          <cell r="F2300" t="str">
            <v>H</v>
          </cell>
          <cell r="G2300">
            <v>9.5000000000000001E-2</v>
          </cell>
          <cell r="H2300">
            <v>13.33</v>
          </cell>
          <cell r="I2300">
            <v>14.84</v>
          </cell>
          <cell r="J2300">
            <v>1.26</v>
          </cell>
          <cell r="K2300">
            <v>1.4</v>
          </cell>
        </row>
        <row r="2301">
          <cell r="A2301" t="str">
            <v>Composição Auxiliar88264</v>
          </cell>
          <cell r="B2301" t="str">
            <v>Composição Auxiliar</v>
          </cell>
          <cell r="C2301">
            <v>88264</v>
          </cell>
          <cell r="D2301" t="str">
            <v>SINAPI</v>
          </cell>
          <cell r="E2301" t="str">
            <v>ELETRICISTA COM ENCARGOS COMPLEMENTARES</v>
          </cell>
          <cell r="F2301" t="str">
            <v>H</v>
          </cell>
          <cell r="G2301">
            <v>9.5000000000000001E-2</v>
          </cell>
          <cell r="H2301">
            <v>17.38</v>
          </cell>
          <cell r="I2301">
            <v>19.52</v>
          </cell>
          <cell r="J2301">
            <v>1.65</v>
          </cell>
          <cell r="K2301">
            <v>1.85</v>
          </cell>
        </row>
        <row r="2302">
          <cell r="A2302" t="str">
            <v>Insumo34616</v>
          </cell>
          <cell r="B2302" t="str">
            <v>Insumo</v>
          </cell>
          <cell r="C2302">
            <v>34616</v>
          </cell>
          <cell r="D2302" t="str">
            <v>SINAPI</v>
          </cell>
          <cell r="E2302" t="str">
            <v>DISJUNTOR TIPO DIN/IEC, BIPOLAR DE 6 ATE 32A</v>
          </cell>
          <cell r="F2302" t="str">
            <v xml:space="preserve">UN    </v>
          </cell>
          <cell r="G2302">
            <v>1</v>
          </cell>
          <cell r="H2302">
            <v>42.04</v>
          </cell>
          <cell r="I2302">
            <v>42.04</v>
          </cell>
          <cell r="J2302">
            <v>42.04</v>
          </cell>
          <cell r="K2302">
            <v>42.04</v>
          </cell>
        </row>
        <row r="2303">
          <cell r="A2303" t="str">
            <v>Insumo1570</v>
          </cell>
          <cell r="B2303" t="str">
            <v>Insumo</v>
          </cell>
          <cell r="C2303">
            <v>1570</v>
          </cell>
          <cell r="D2303" t="str">
            <v>SINAPI</v>
          </cell>
          <cell r="E2303" t="str">
            <v>TERMINAL A COMPRESSAO EM COBRE ESTANHADO PARA CABO 2,5 MM2, 1 FURO E 1 COMPRESSAO, PARA PARAFUSO DE FIXACAO M5</v>
          </cell>
          <cell r="F2303" t="str">
            <v xml:space="preserve">UN    </v>
          </cell>
          <cell r="G2303">
            <v>2</v>
          </cell>
          <cell r="H2303">
            <v>0.74</v>
          </cell>
          <cell r="I2303">
            <v>0.74</v>
          </cell>
          <cell r="J2303">
            <v>1.48</v>
          </cell>
          <cell r="K2303">
            <v>1.48</v>
          </cell>
        </row>
        <row r="2304">
          <cell r="A2304" t="str">
            <v>Composição93662</v>
          </cell>
          <cell r="B2304" t="str">
            <v>Composição</v>
          </cell>
          <cell r="C2304">
            <v>93662</v>
          </cell>
          <cell r="D2304" t="str">
            <v>SINAPI</v>
          </cell>
          <cell r="E2304" t="str">
            <v>DISJUNTOR BIPOLAR TIPO DIN, CORRENTE NOMINAL DE 20A - FORNECIMENTO E INSTALAÇÃO. AF_10/2020</v>
          </cell>
          <cell r="F2304" t="str">
            <v>UN</v>
          </cell>
          <cell r="G2304">
            <v>1</v>
          </cell>
          <cell r="H2304">
            <v>0</v>
          </cell>
          <cell r="I2304">
            <v>0</v>
          </cell>
          <cell r="J2304">
            <v>48.04</v>
          </cell>
          <cell r="K2304">
            <v>48.52</v>
          </cell>
        </row>
        <row r="2305">
          <cell r="A2305" t="str">
            <v>Composição Auxiliar88247</v>
          </cell>
          <cell r="B2305" t="str">
            <v>Composição Auxiliar</v>
          </cell>
          <cell r="C2305">
            <v>88247</v>
          </cell>
          <cell r="D2305" t="str">
            <v>SINAPI</v>
          </cell>
          <cell r="E2305" t="str">
            <v>AUXILIAR DE ELETRICISTA COM ENCARGOS COMPLEMENTARES</v>
          </cell>
          <cell r="F2305" t="str">
            <v>H</v>
          </cell>
          <cell r="G2305">
            <v>0.13300000000000001</v>
          </cell>
          <cell r="H2305">
            <v>13.33</v>
          </cell>
          <cell r="I2305">
            <v>14.84</v>
          </cell>
          <cell r="J2305">
            <v>1.77</v>
          </cell>
          <cell r="K2305">
            <v>1.97</v>
          </cell>
        </row>
        <row r="2306">
          <cell r="A2306" t="str">
            <v>Composição Auxiliar88264</v>
          </cell>
          <cell r="B2306" t="str">
            <v>Composição Auxiliar</v>
          </cell>
          <cell r="C2306">
            <v>88264</v>
          </cell>
          <cell r="D2306" t="str">
            <v>SINAPI</v>
          </cell>
          <cell r="E2306" t="str">
            <v>ELETRICISTA COM ENCARGOS COMPLEMENTARES</v>
          </cell>
          <cell r="F2306" t="str">
            <v>H</v>
          </cell>
          <cell r="G2306">
            <v>0.13300000000000001</v>
          </cell>
          <cell r="H2306">
            <v>17.38</v>
          </cell>
          <cell r="I2306">
            <v>19.52</v>
          </cell>
          <cell r="J2306">
            <v>2.31</v>
          </cell>
          <cell r="K2306">
            <v>2.59</v>
          </cell>
        </row>
        <row r="2307">
          <cell r="A2307" t="str">
            <v>Insumo34616</v>
          </cell>
          <cell r="B2307" t="str">
            <v>Insumo</v>
          </cell>
          <cell r="C2307">
            <v>34616</v>
          </cell>
          <cell r="D2307" t="str">
            <v>SINAPI</v>
          </cell>
          <cell r="E2307" t="str">
            <v>DISJUNTOR TIPO DIN/IEC, BIPOLAR DE 6 ATE 32A</v>
          </cell>
          <cell r="F2307" t="str">
            <v xml:space="preserve">UN    </v>
          </cell>
          <cell r="G2307">
            <v>1</v>
          </cell>
          <cell r="H2307">
            <v>42.04</v>
          </cell>
          <cell r="I2307">
            <v>42.04</v>
          </cell>
          <cell r="J2307">
            <v>42.04</v>
          </cell>
          <cell r="K2307">
            <v>42.04</v>
          </cell>
        </row>
        <row r="2308">
          <cell r="A2308" t="str">
            <v>Insumo1571</v>
          </cell>
          <cell r="B2308" t="str">
            <v>Insumo</v>
          </cell>
          <cell r="C2308">
            <v>1571</v>
          </cell>
          <cell r="D2308" t="str">
            <v>SINAPI</v>
          </cell>
          <cell r="E2308" t="str">
            <v>TERMINAL A COMPRESSAO EM COBRE ESTANHADO PARA CABO 4 MM2, 1 FURO E 1 COMPRESSAO, PARA PARAFUSO DE FIXACAO M5</v>
          </cell>
          <cell r="F2308" t="str">
            <v xml:space="preserve">UN    </v>
          </cell>
          <cell r="G2308">
            <v>2</v>
          </cell>
          <cell r="H2308">
            <v>0.96</v>
          </cell>
          <cell r="I2308">
            <v>0.96</v>
          </cell>
          <cell r="J2308">
            <v>1.92</v>
          </cell>
          <cell r="K2308">
            <v>1.92</v>
          </cell>
        </row>
        <row r="2309">
          <cell r="A2309" t="str">
            <v>Composição93665</v>
          </cell>
          <cell r="B2309" t="str">
            <v>Composição</v>
          </cell>
          <cell r="C2309">
            <v>93665</v>
          </cell>
          <cell r="D2309" t="str">
            <v>SINAPI</v>
          </cell>
          <cell r="E2309" t="str">
            <v>DISJUNTOR BIPOLAR TIPO DIN, CORRENTE NOMINAL DE 40A - FORNECIMENTO E INSTALAÇÃO. AF_10/2020</v>
          </cell>
          <cell r="F2309" t="str">
            <v>UN</v>
          </cell>
          <cell r="G2309">
            <v>1</v>
          </cell>
          <cell r="H2309">
            <v>0</v>
          </cell>
          <cell r="I2309">
            <v>0</v>
          </cell>
          <cell r="J2309">
            <v>52.16</v>
          </cell>
          <cell r="K2309">
            <v>53.15</v>
          </cell>
        </row>
        <row r="2310">
          <cell r="A2310" t="str">
            <v>Composição Auxiliar88247</v>
          </cell>
          <cell r="B2310" t="str">
            <v>Composição Auxiliar</v>
          </cell>
          <cell r="C2310">
            <v>88247</v>
          </cell>
          <cell r="D2310" t="str">
            <v>SINAPI</v>
          </cell>
          <cell r="E2310" t="str">
            <v>AUXILIAR DE ELETRICISTA COM ENCARGOS COMPLEMENTARES</v>
          </cell>
          <cell r="F2310" t="str">
            <v>H</v>
          </cell>
          <cell r="G2310">
            <v>0.27</v>
          </cell>
          <cell r="H2310">
            <v>13.33</v>
          </cell>
          <cell r="I2310">
            <v>14.84</v>
          </cell>
          <cell r="J2310">
            <v>3.59</v>
          </cell>
          <cell r="K2310">
            <v>4</v>
          </cell>
        </row>
        <row r="2311">
          <cell r="A2311" t="str">
            <v>Composição Auxiliar88264</v>
          </cell>
          <cell r="B2311" t="str">
            <v>Composição Auxiliar</v>
          </cell>
          <cell r="C2311">
            <v>88264</v>
          </cell>
          <cell r="D2311" t="str">
            <v>SINAPI</v>
          </cell>
          <cell r="E2311" t="str">
            <v>ELETRICISTA COM ENCARGOS COMPLEMENTARES</v>
          </cell>
          <cell r="F2311" t="str">
            <v>H</v>
          </cell>
          <cell r="G2311">
            <v>0.27</v>
          </cell>
          <cell r="H2311">
            <v>17.38</v>
          </cell>
          <cell r="I2311">
            <v>19.52</v>
          </cell>
          <cell r="J2311">
            <v>4.6900000000000004</v>
          </cell>
          <cell r="K2311">
            <v>5.27</v>
          </cell>
        </row>
        <row r="2312">
          <cell r="A2312" t="str">
            <v>Insumo34623</v>
          </cell>
          <cell r="B2312" t="str">
            <v>Insumo</v>
          </cell>
          <cell r="C2312">
            <v>34623</v>
          </cell>
          <cell r="D2312" t="str">
            <v>SINAPI</v>
          </cell>
          <cell r="E2312" t="str">
            <v>DISJUNTOR TIPO DIN/IEC, BIPOLAR 40 ATE 50A</v>
          </cell>
          <cell r="F2312" t="str">
            <v xml:space="preserve">UN    </v>
          </cell>
          <cell r="G2312">
            <v>1</v>
          </cell>
          <cell r="H2312">
            <v>41.4</v>
          </cell>
          <cell r="I2312">
            <v>41.4</v>
          </cell>
          <cell r="J2312">
            <v>41.4</v>
          </cell>
          <cell r="K2312">
            <v>41.4</v>
          </cell>
        </row>
        <row r="2313">
          <cell r="A2313" t="str">
            <v>Insumo1574</v>
          </cell>
          <cell r="B2313" t="str">
            <v>Insumo</v>
          </cell>
          <cell r="C2313">
            <v>1574</v>
          </cell>
          <cell r="D2313" t="str">
            <v>SINAPI</v>
          </cell>
          <cell r="E2313" t="str">
            <v>TERMINAL A COMPRESSAO EM COBRE ESTANHADO PARA CABO 10 MM2, 1 FURO E 1 COMPRESSAO, PARA PARAFUSO DE FIXACAO M6</v>
          </cell>
          <cell r="F2313" t="str">
            <v xml:space="preserve">UN    </v>
          </cell>
          <cell r="G2313">
            <v>2</v>
          </cell>
          <cell r="H2313">
            <v>1.24</v>
          </cell>
          <cell r="I2313">
            <v>1.24</v>
          </cell>
          <cell r="J2313">
            <v>2.48</v>
          </cell>
          <cell r="K2313">
            <v>2.48</v>
          </cell>
        </row>
        <row r="2314">
          <cell r="A2314" t="str">
            <v>Composição74130/8</v>
          </cell>
          <cell r="B2314" t="str">
            <v>Composição</v>
          </cell>
          <cell r="C2314" t="str">
            <v>74130/8</v>
          </cell>
          <cell r="D2314" t="str">
            <v>SINAPI</v>
          </cell>
          <cell r="E2314" t="str">
            <v>SEM BASE DE DADOS</v>
          </cell>
          <cell r="F2314" t="str">
            <v>SEM BASE DE DADOS</v>
          </cell>
          <cell r="G2314">
            <v>1</v>
          </cell>
          <cell r="H2314">
            <v>0</v>
          </cell>
          <cell r="I2314">
            <v>0</v>
          </cell>
          <cell r="J2314">
            <v>1041.3599999999999</v>
          </cell>
          <cell r="K2314">
            <v>1042.81</v>
          </cell>
        </row>
        <row r="2315">
          <cell r="A2315" t="str">
            <v>Composição Auxiliar88247</v>
          </cell>
          <cell r="B2315" t="str">
            <v>Composição Auxiliar</v>
          </cell>
          <cell r="C2315">
            <v>88247</v>
          </cell>
          <cell r="D2315" t="str">
            <v>SINAPI</v>
          </cell>
          <cell r="E2315" t="str">
            <v>AUXILIAR DE ELETRICISTA COM ENCARGOS COMPLEMENTARES</v>
          </cell>
          <cell r="F2315" t="str">
            <v>H</v>
          </cell>
          <cell r="G2315">
            <v>0.4</v>
          </cell>
          <cell r="H2315">
            <v>13.33</v>
          </cell>
          <cell r="I2315">
            <v>14.84</v>
          </cell>
          <cell r="J2315">
            <v>5.33</v>
          </cell>
          <cell r="K2315">
            <v>5.93</v>
          </cell>
        </row>
        <row r="2316">
          <cell r="A2316" t="str">
            <v>Composição Auxiliar88264</v>
          </cell>
          <cell r="B2316" t="str">
            <v>Composição Auxiliar</v>
          </cell>
          <cell r="C2316">
            <v>88264</v>
          </cell>
          <cell r="D2316" t="str">
            <v>SINAPI</v>
          </cell>
          <cell r="E2316" t="str">
            <v>ELETRICISTA COM ENCARGOS COMPLEMENTARES</v>
          </cell>
          <cell r="F2316" t="str">
            <v>H</v>
          </cell>
          <cell r="G2316">
            <v>0.4</v>
          </cell>
          <cell r="H2316">
            <v>17.38</v>
          </cell>
          <cell r="I2316">
            <v>19.52</v>
          </cell>
          <cell r="J2316">
            <v>6.95</v>
          </cell>
          <cell r="K2316">
            <v>7.8</v>
          </cell>
        </row>
        <row r="2317">
          <cell r="A2317" t="str">
            <v>Insumo2379</v>
          </cell>
          <cell r="B2317" t="str">
            <v>Insumo</v>
          </cell>
          <cell r="C2317">
            <v>2379</v>
          </cell>
          <cell r="D2317" t="str">
            <v>SINAPI</v>
          </cell>
          <cell r="E2317" t="str">
            <v>DISJUNTOR TERMOMAGNETICO TRIPOLAR 400 A / 600 V, TIPO JXD / ICC - 40 KA</v>
          </cell>
          <cell r="F2317" t="str">
            <v xml:space="preserve">UN    </v>
          </cell>
          <cell r="G2317">
            <v>1</v>
          </cell>
          <cell r="H2317">
            <v>1029.08</v>
          </cell>
          <cell r="I2317">
            <v>1029.08</v>
          </cell>
          <cell r="J2317">
            <v>1029.08</v>
          </cell>
          <cell r="K2317">
            <v>1029.08</v>
          </cell>
        </row>
        <row r="2318">
          <cell r="A2318" t="str">
            <v>ComposiçãoSDC03170</v>
          </cell>
          <cell r="B2318" t="str">
            <v>Composição</v>
          </cell>
          <cell r="C2318" t="str">
            <v>SDC03170</v>
          </cell>
          <cell r="D2318" t="str">
            <v>Próprio</v>
          </cell>
          <cell r="E2318" t="str">
            <v>DISJUNTOR TERMOMAGNETICO TRIPOLAR 100 A, PADRÃO DIN, 10KA</v>
          </cell>
          <cell r="F2318" t="str">
            <v>UN</v>
          </cell>
          <cell r="G2318">
            <v>1</v>
          </cell>
          <cell r="H2318">
            <v>0</v>
          </cell>
          <cell r="I2318">
            <v>0</v>
          </cell>
          <cell r="J2318" t="e">
            <v>#NUM!</v>
          </cell>
          <cell r="K2318" t="e">
            <v>#NUM!</v>
          </cell>
        </row>
        <row r="2319">
          <cell r="A2319" t="str">
            <v>Composição Auxiliar88264</v>
          </cell>
          <cell r="B2319" t="str">
            <v>Composição Auxiliar</v>
          </cell>
          <cell r="C2319">
            <v>88264</v>
          </cell>
          <cell r="D2319" t="str">
            <v>SINAPI</v>
          </cell>
          <cell r="E2319" t="str">
            <v>ELETRICISTA COM ENCARGOS COMPLEMENTARES</v>
          </cell>
          <cell r="F2319" t="str">
            <v>H</v>
          </cell>
          <cell r="G2319">
            <v>2</v>
          </cell>
          <cell r="H2319">
            <v>17.38</v>
          </cell>
          <cell r="I2319">
            <v>19.52</v>
          </cell>
          <cell r="J2319">
            <v>34.76</v>
          </cell>
          <cell r="K2319">
            <v>39.04</v>
          </cell>
        </row>
        <row r="2320">
          <cell r="A2320" t="str">
            <v>Composição Auxiliar88247</v>
          </cell>
          <cell r="B2320" t="str">
            <v>Composição Auxiliar</v>
          </cell>
          <cell r="C2320">
            <v>88247</v>
          </cell>
          <cell r="D2320" t="str">
            <v>SINAPI</v>
          </cell>
          <cell r="E2320" t="str">
            <v>AUXILIAR DE ELETRICISTA COM ENCARGOS COMPLEMENTARES</v>
          </cell>
          <cell r="F2320" t="str">
            <v>H</v>
          </cell>
          <cell r="G2320">
            <v>2</v>
          </cell>
          <cell r="H2320">
            <v>13.33</v>
          </cell>
          <cell r="I2320">
            <v>14.84</v>
          </cell>
          <cell r="J2320">
            <v>26.66</v>
          </cell>
          <cell r="K2320">
            <v>29.68</v>
          </cell>
        </row>
        <row r="2321">
          <cell r="A2321" t="str">
            <v>InsumoI-INEL-DISJ-3x100A</v>
          </cell>
          <cell r="B2321" t="str">
            <v>Insumo</v>
          </cell>
          <cell r="C2321" t="str">
            <v>I-INEL-DISJ-3x100A</v>
          </cell>
          <cell r="D2321" t="str">
            <v>Próprio</v>
          </cell>
          <cell r="E2321" t="str">
            <v xml:space="preserve">DISJUNTOR DIN 3x100A </v>
          </cell>
          <cell r="F2321" t="str">
            <v>Un</v>
          </cell>
          <cell r="G2321">
            <v>1</v>
          </cell>
          <cell r="H2321" t="e">
            <v>#NUM!</v>
          </cell>
          <cell r="I2321" t="e">
            <v>#NUM!</v>
          </cell>
          <cell r="J2321" t="e">
            <v>#NUM!</v>
          </cell>
          <cell r="K2321" t="e">
            <v>#NUM!</v>
          </cell>
        </row>
        <row r="2322">
          <cell r="A2322" t="str">
            <v>ComposiçãoSDC03115</v>
          </cell>
          <cell r="B2322" t="str">
            <v>Composição</v>
          </cell>
          <cell r="C2322" t="str">
            <v>SDC03115</v>
          </cell>
          <cell r="D2322" t="str">
            <v>Próprio</v>
          </cell>
          <cell r="E2322" t="str">
            <v>DISJUNTOR TERMOMAGNETICO TRIPOLAR EM CAIXA MOLDADA 125A, FORNECIMENTO E INSTALACAO</v>
          </cell>
          <cell r="F2322" t="str">
            <v>UN</v>
          </cell>
          <cell r="G2322">
            <v>1</v>
          </cell>
          <cell r="H2322">
            <v>0</v>
          </cell>
          <cell r="I2322">
            <v>0</v>
          </cell>
          <cell r="J2322">
            <v>293.27</v>
          </cell>
          <cell r="K2322">
            <v>294.72000000000003</v>
          </cell>
        </row>
        <row r="2323">
          <cell r="A2323" t="str">
            <v>Composição Auxiliar88247</v>
          </cell>
          <cell r="B2323" t="str">
            <v>Composição Auxiliar</v>
          </cell>
          <cell r="C2323">
            <v>88247</v>
          </cell>
          <cell r="D2323" t="str">
            <v>SINAPI</v>
          </cell>
          <cell r="E2323" t="str">
            <v>AUXILIAR DE ELETRICISTA COM ENCARGOS COMPLEMENTARES</v>
          </cell>
          <cell r="F2323" t="str">
            <v>H</v>
          </cell>
          <cell r="G2323">
            <v>0.4</v>
          </cell>
          <cell r="H2323">
            <v>13.33</v>
          </cell>
          <cell r="I2323">
            <v>14.84</v>
          </cell>
          <cell r="J2323">
            <v>5.33</v>
          </cell>
          <cell r="K2323">
            <v>5.93</v>
          </cell>
        </row>
        <row r="2324">
          <cell r="A2324" t="str">
            <v>Composição Auxiliar88264</v>
          </cell>
          <cell r="B2324" t="str">
            <v>Composição Auxiliar</v>
          </cell>
          <cell r="C2324">
            <v>88264</v>
          </cell>
          <cell r="D2324" t="str">
            <v>SINAPI</v>
          </cell>
          <cell r="E2324" t="str">
            <v>ELETRICISTA COM ENCARGOS COMPLEMENTARES</v>
          </cell>
          <cell r="F2324" t="str">
            <v>H</v>
          </cell>
          <cell r="G2324">
            <v>0.4</v>
          </cell>
          <cell r="H2324">
            <v>17.38</v>
          </cell>
          <cell r="I2324">
            <v>19.52</v>
          </cell>
          <cell r="J2324">
            <v>6.95</v>
          </cell>
          <cell r="K2324">
            <v>7.8</v>
          </cell>
        </row>
        <row r="2325">
          <cell r="A2325" t="str">
            <v>Insumo2391</v>
          </cell>
          <cell r="B2325" t="str">
            <v>Insumo</v>
          </cell>
          <cell r="C2325">
            <v>2391</v>
          </cell>
          <cell r="D2325" t="str">
            <v>SINAPI</v>
          </cell>
          <cell r="E2325" t="str">
            <v>DISJUNTOR TERMOMAGNETICO TRIPOLAR 125A</v>
          </cell>
          <cell r="F2325" t="str">
            <v xml:space="preserve">UN    </v>
          </cell>
          <cell r="G2325">
            <v>1</v>
          </cell>
          <cell r="H2325">
            <v>280.99</v>
          </cell>
          <cell r="I2325">
            <v>280.99</v>
          </cell>
          <cell r="J2325">
            <v>280.99</v>
          </cell>
          <cell r="K2325">
            <v>280.99</v>
          </cell>
        </row>
        <row r="2326">
          <cell r="A2326" t="str">
            <v>Composição93668</v>
          </cell>
          <cell r="B2326" t="str">
            <v>Composição</v>
          </cell>
          <cell r="C2326">
            <v>93668</v>
          </cell>
          <cell r="D2326" t="str">
            <v>SINAPI</v>
          </cell>
          <cell r="E2326" t="str">
            <v>DISJUNTOR TRIPOLAR TIPO DIN, CORRENTE NOMINAL DE 16A - FORNECIMENTO E INSTALAÇÃO. AF_10/2020</v>
          </cell>
          <cell r="F2326" t="str">
            <v>UN</v>
          </cell>
          <cell r="G2326">
            <v>1</v>
          </cell>
          <cell r="H2326">
            <v>0</v>
          </cell>
          <cell r="I2326">
            <v>0</v>
          </cell>
          <cell r="J2326">
            <v>58.11</v>
          </cell>
          <cell r="K2326">
            <v>58.64</v>
          </cell>
        </row>
        <row r="2327">
          <cell r="A2327" t="str">
            <v>Composição Auxiliar88247</v>
          </cell>
          <cell r="B2327" t="str">
            <v>Composição Auxiliar</v>
          </cell>
          <cell r="C2327">
            <v>88247</v>
          </cell>
          <cell r="D2327" t="str">
            <v>SINAPI</v>
          </cell>
          <cell r="E2327" t="str">
            <v>AUXILIAR DE ELETRICISTA COM ENCARGOS COMPLEMENTARES</v>
          </cell>
          <cell r="F2327" t="str">
            <v>H</v>
          </cell>
          <cell r="G2327">
            <v>0.14299999999999999</v>
          </cell>
          <cell r="H2327">
            <v>13.33</v>
          </cell>
          <cell r="I2327">
            <v>14.84</v>
          </cell>
          <cell r="J2327">
            <v>1.9</v>
          </cell>
          <cell r="K2327">
            <v>2.12</v>
          </cell>
        </row>
        <row r="2328">
          <cell r="A2328" t="str">
            <v>Composição Auxiliar88264</v>
          </cell>
          <cell r="B2328" t="str">
            <v>Composição Auxiliar</v>
          </cell>
          <cell r="C2328">
            <v>88264</v>
          </cell>
          <cell r="D2328" t="str">
            <v>SINAPI</v>
          </cell>
          <cell r="E2328" t="str">
            <v>ELETRICISTA COM ENCARGOS COMPLEMENTARES</v>
          </cell>
          <cell r="F2328" t="str">
            <v>H</v>
          </cell>
          <cell r="G2328">
            <v>0.14299999999999999</v>
          </cell>
          <cell r="H2328">
            <v>17.38</v>
          </cell>
          <cell r="I2328">
            <v>19.52</v>
          </cell>
          <cell r="J2328">
            <v>2.48</v>
          </cell>
          <cell r="K2328">
            <v>2.79</v>
          </cell>
        </row>
        <row r="2329">
          <cell r="A2329" t="str">
            <v>Insumo34709</v>
          </cell>
          <cell r="B2329" t="str">
            <v>Insumo</v>
          </cell>
          <cell r="C2329">
            <v>34709</v>
          </cell>
          <cell r="D2329" t="str">
            <v>SINAPI</v>
          </cell>
          <cell r="E2329" t="str">
            <v>DISJUNTOR TIPO DIN/IEC, TRIPOLAR DE 10 ATE 50A</v>
          </cell>
          <cell r="F2329" t="str">
            <v xml:space="preserve">UN    </v>
          </cell>
          <cell r="G2329">
            <v>1</v>
          </cell>
          <cell r="H2329">
            <v>51.51</v>
          </cell>
          <cell r="I2329">
            <v>51.51</v>
          </cell>
          <cell r="J2329">
            <v>51.51</v>
          </cell>
          <cell r="K2329">
            <v>51.51</v>
          </cell>
        </row>
        <row r="2330">
          <cell r="A2330" t="str">
            <v>Insumo1570</v>
          </cell>
          <cell r="B2330" t="str">
            <v>Insumo</v>
          </cell>
          <cell r="C2330">
            <v>1570</v>
          </cell>
          <cell r="D2330" t="str">
            <v>SINAPI</v>
          </cell>
          <cell r="E2330" t="str">
            <v>TERMINAL A COMPRESSAO EM COBRE ESTANHADO PARA CABO 2,5 MM2, 1 FURO E 1 COMPRESSAO, PARA PARAFUSO DE FIXACAO M5</v>
          </cell>
          <cell r="F2330" t="str">
            <v xml:space="preserve">UN    </v>
          </cell>
          <cell r="G2330">
            <v>3</v>
          </cell>
          <cell r="H2330">
            <v>0.74</v>
          </cell>
          <cell r="I2330">
            <v>0.74</v>
          </cell>
          <cell r="J2330">
            <v>2.2200000000000002</v>
          </cell>
          <cell r="K2330">
            <v>2.2200000000000002</v>
          </cell>
        </row>
        <row r="2331">
          <cell r="A2331" t="str">
            <v>Composição93671</v>
          </cell>
          <cell r="B2331" t="str">
            <v>Composição</v>
          </cell>
          <cell r="C2331">
            <v>93671</v>
          </cell>
          <cell r="D2331" t="str">
            <v>SINAPI</v>
          </cell>
          <cell r="E2331" t="str">
            <v>DISJUNTOR TRIPOLAR TIPO DIN, CORRENTE NOMINAL DE 32A - FORNECIMENTO E INSTALAÇÃO. AF_10/2020</v>
          </cell>
          <cell r="F2331" t="str">
            <v>UN</v>
          </cell>
          <cell r="G2331">
            <v>1</v>
          </cell>
          <cell r="H2331">
            <v>0</v>
          </cell>
          <cell r="I2331">
            <v>0</v>
          </cell>
          <cell r="J2331">
            <v>63.33</v>
          </cell>
          <cell r="K2331">
            <v>64.33</v>
          </cell>
        </row>
        <row r="2332">
          <cell r="A2332" t="str">
            <v>Composição Auxiliar88247</v>
          </cell>
          <cell r="B2332" t="str">
            <v>Composição Auxiliar</v>
          </cell>
          <cell r="C2332">
            <v>88247</v>
          </cell>
          <cell r="D2332" t="str">
            <v>SINAPI</v>
          </cell>
          <cell r="E2332" t="str">
            <v>AUXILIAR DE ELETRICISTA COM ENCARGOS COMPLEMENTARES</v>
          </cell>
          <cell r="F2332" t="str">
            <v>H</v>
          </cell>
          <cell r="G2332">
            <v>0.27300000000000002</v>
          </cell>
          <cell r="H2332">
            <v>13.33</v>
          </cell>
          <cell r="I2332">
            <v>14.84</v>
          </cell>
          <cell r="J2332">
            <v>3.63</v>
          </cell>
          <cell r="K2332">
            <v>4.05</v>
          </cell>
        </row>
        <row r="2333">
          <cell r="A2333" t="str">
            <v>Composição Auxiliar88264</v>
          </cell>
          <cell r="B2333" t="str">
            <v>Composição Auxiliar</v>
          </cell>
          <cell r="C2333">
            <v>88264</v>
          </cell>
          <cell r="D2333" t="str">
            <v>SINAPI</v>
          </cell>
          <cell r="E2333" t="str">
            <v>ELETRICISTA COM ENCARGOS COMPLEMENTARES</v>
          </cell>
          <cell r="F2333" t="str">
            <v>H</v>
          </cell>
          <cell r="G2333">
            <v>0.27300000000000002</v>
          </cell>
          <cell r="H2333">
            <v>17.38</v>
          </cell>
          <cell r="I2333">
            <v>19.52</v>
          </cell>
          <cell r="J2333">
            <v>4.74</v>
          </cell>
          <cell r="K2333">
            <v>5.32</v>
          </cell>
        </row>
        <row r="2334">
          <cell r="A2334" t="str">
            <v>Insumo34709</v>
          </cell>
          <cell r="B2334" t="str">
            <v>Insumo</v>
          </cell>
          <cell r="C2334">
            <v>34709</v>
          </cell>
          <cell r="D2334" t="str">
            <v>SINAPI</v>
          </cell>
          <cell r="E2334" t="str">
            <v>DISJUNTOR TIPO DIN/IEC, TRIPOLAR DE 10 ATE 50A</v>
          </cell>
          <cell r="F2334" t="str">
            <v xml:space="preserve">UN    </v>
          </cell>
          <cell r="G2334">
            <v>1</v>
          </cell>
          <cell r="H2334">
            <v>51.51</v>
          </cell>
          <cell r="I2334">
            <v>51.51</v>
          </cell>
          <cell r="J2334">
            <v>51.51</v>
          </cell>
          <cell r="K2334">
            <v>51.51</v>
          </cell>
        </row>
        <row r="2335">
          <cell r="A2335" t="str">
            <v>Insumo1573</v>
          </cell>
          <cell r="B2335" t="str">
            <v>Insumo</v>
          </cell>
          <cell r="C2335">
            <v>1573</v>
          </cell>
          <cell r="D2335" t="str">
            <v>SINAPI</v>
          </cell>
          <cell r="E2335" t="str">
            <v>TERMINAL A COMPRESSAO EM COBRE ESTANHADO PARA CABO 6 MM2, 1 FURO E 1 COMPRESSAO, PARA PARAFUSO DE FIXACAO M6</v>
          </cell>
          <cell r="F2335" t="str">
            <v xml:space="preserve">UN    </v>
          </cell>
          <cell r="G2335">
            <v>3</v>
          </cell>
          <cell r="H2335">
            <v>1.1499999999999999</v>
          </cell>
          <cell r="I2335">
            <v>1.1499999999999999</v>
          </cell>
          <cell r="J2335">
            <v>3.45</v>
          </cell>
          <cell r="K2335">
            <v>3.45</v>
          </cell>
        </row>
        <row r="2336">
          <cell r="A2336" t="str">
            <v>Composição93672</v>
          </cell>
          <cell r="B2336" t="str">
            <v>Composição</v>
          </cell>
          <cell r="C2336">
            <v>93672</v>
          </cell>
          <cell r="D2336" t="str">
            <v>SINAPI</v>
          </cell>
          <cell r="E2336" t="str">
            <v>DISJUNTOR TRIPOLAR TIPO DIN, CORRENTE NOMINAL DE 40A - FORNECIMENTO E INSTALAÇÃO. AF_10/2020</v>
          </cell>
          <cell r="F2336" t="str">
            <v>UN</v>
          </cell>
          <cell r="G2336">
            <v>1</v>
          </cell>
          <cell r="H2336">
            <v>0</v>
          </cell>
          <cell r="I2336">
            <v>0</v>
          </cell>
          <cell r="J2336">
            <v>67.69</v>
          </cell>
          <cell r="K2336">
            <v>69.17</v>
          </cell>
        </row>
        <row r="2337">
          <cell r="A2337" t="str">
            <v>Composição Auxiliar88247</v>
          </cell>
          <cell r="B2337" t="str">
            <v>Composição Auxiliar</v>
          </cell>
          <cell r="C2337">
            <v>88247</v>
          </cell>
          <cell r="D2337" t="str">
            <v>SINAPI</v>
          </cell>
          <cell r="E2337" t="str">
            <v>AUXILIAR DE ELETRICISTA COM ENCARGOS COMPLEMENTARES</v>
          </cell>
          <cell r="F2337" t="str">
            <v>H</v>
          </cell>
          <cell r="G2337">
            <v>0.40600000000000003</v>
          </cell>
          <cell r="H2337">
            <v>13.33</v>
          </cell>
          <cell r="I2337">
            <v>14.84</v>
          </cell>
          <cell r="J2337">
            <v>5.41</v>
          </cell>
          <cell r="K2337">
            <v>6.02</v>
          </cell>
        </row>
        <row r="2338">
          <cell r="A2338" t="str">
            <v>Composição Auxiliar88264</v>
          </cell>
          <cell r="B2338" t="str">
            <v>Composição Auxiliar</v>
          </cell>
          <cell r="C2338">
            <v>88264</v>
          </cell>
          <cell r="D2338" t="str">
            <v>SINAPI</v>
          </cell>
          <cell r="E2338" t="str">
            <v>ELETRICISTA COM ENCARGOS COMPLEMENTARES</v>
          </cell>
          <cell r="F2338" t="str">
            <v>H</v>
          </cell>
          <cell r="G2338">
            <v>0.40600000000000003</v>
          </cell>
          <cell r="H2338">
            <v>17.38</v>
          </cell>
          <cell r="I2338">
            <v>19.52</v>
          </cell>
          <cell r="J2338">
            <v>7.05</v>
          </cell>
          <cell r="K2338">
            <v>7.92</v>
          </cell>
        </row>
        <row r="2339">
          <cell r="A2339" t="str">
            <v>Insumo34709</v>
          </cell>
          <cell r="B2339" t="str">
            <v>Insumo</v>
          </cell>
          <cell r="C2339">
            <v>34709</v>
          </cell>
          <cell r="D2339" t="str">
            <v>SINAPI</v>
          </cell>
          <cell r="E2339" t="str">
            <v>DISJUNTOR TIPO DIN/IEC, TRIPOLAR DE 10 ATE 50A</v>
          </cell>
          <cell r="F2339" t="str">
            <v xml:space="preserve">UN    </v>
          </cell>
          <cell r="G2339">
            <v>1</v>
          </cell>
          <cell r="H2339">
            <v>51.51</v>
          </cell>
          <cell r="I2339">
            <v>51.51</v>
          </cell>
          <cell r="J2339">
            <v>51.51</v>
          </cell>
          <cell r="K2339">
            <v>51.51</v>
          </cell>
        </row>
        <row r="2340">
          <cell r="A2340" t="str">
            <v>Insumo1574</v>
          </cell>
          <cell r="B2340" t="str">
            <v>Insumo</v>
          </cell>
          <cell r="C2340">
            <v>1574</v>
          </cell>
          <cell r="D2340" t="str">
            <v>SINAPI</v>
          </cell>
          <cell r="E2340" t="str">
            <v>TERMINAL A COMPRESSAO EM COBRE ESTANHADO PARA CABO 10 MM2, 1 FURO E 1 COMPRESSAO, PARA PARAFUSO DE FIXACAO M6</v>
          </cell>
          <cell r="F2340" t="str">
            <v xml:space="preserve">UN    </v>
          </cell>
          <cell r="G2340">
            <v>3</v>
          </cell>
          <cell r="H2340">
            <v>1.24</v>
          </cell>
          <cell r="I2340">
            <v>1.24</v>
          </cell>
          <cell r="J2340">
            <v>3.72</v>
          </cell>
          <cell r="K2340">
            <v>3.72</v>
          </cell>
        </row>
        <row r="2341">
          <cell r="A2341" t="str">
            <v>Composição93673</v>
          </cell>
          <cell r="B2341" t="str">
            <v>Composição</v>
          </cell>
          <cell r="C2341">
            <v>93673</v>
          </cell>
          <cell r="D2341" t="str">
            <v>SINAPI</v>
          </cell>
          <cell r="E2341" t="str">
            <v>DISJUNTOR TRIPOLAR TIPO DIN, CORRENTE NOMINAL DE 50A - FORNECIMENTO E INSTALAÇÃO. AF_10/2020</v>
          </cell>
          <cell r="F2341" t="str">
            <v>UN</v>
          </cell>
          <cell r="G2341">
            <v>1</v>
          </cell>
          <cell r="H2341">
            <v>0</v>
          </cell>
          <cell r="I2341">
            <v>0</v>
          </cell>
          <cell r="J2341">
            <v>73.359999999999985</v>
          </cell>
          <cell r="K2341">
            <v>75.419999999999987</v>
          </cell>
        </row>
        <row r="2342">
          <cell r="A2342" t="str">
            <v>Composição Auxiliar88247</v>
          </cell>
          <cell r="B2342" t="str">
            <v>Composição Auxiliar</v>
          </cell>
          <cell r="C2342">
            <v>88247</v>
          </cell>
          <cell r="D2342" t="str">
            <v>SINAPI</v>
          </cell>
          <cell r="E2342" t="str">
            <v>AUXILIAR DE ELETRICISTA COM ENCARGOS COMPLEMENTARES</v>
          </cell>
          <cell r="F2342" t="str">
            <v>H</v>
          </cell>
          <cell r="G2342">
            <v>0.56799999999999995</v>
          </cell>
          <cell r="H2342">
            <v>13.33</v>
          </cell>
          <cell r="I2342">
            <v>14.84</v>
          </cell>
          <cell r="J2342">
            <v>7.57</v>
          </cell>
          <cell r="K2342">
            <v>8.42</v>
          </cell>
        </row>
        <row r="2343">
          <cell r="A2343" t="str">
            <v>Composição Auxiliar88264</v>
          </cell>
          <cell r="B2343" t="str">
            <v>Composição Auxiliar</v>
          </cell>
          <cell r="C2343">
            <v>88264</v>
          </cell>
          <cell r="D2343" t="str">
            <v>SINAPI</v>
          </cell>
          <cell r="E2343" t="str">
            <v>ELETRICISTA COM ENCARGOS COMPLEMENTARES</v>
          </cell>
          <cell r="F2343" t="str">
            <v>H</v>
          </cell>
          <cell r="G2343">
            <v>0.56799999999999995</v>
          </cell>
          <cell r="H2343">
            <v>17.38</v>
          </cell>
          <cell r="I2343">
            <v>19.52</v>
          </cell>
          <cell r="J2343">
            <v>9.8699999999999992</v>
          </cell>
          <cell r="K2343">
            <v>11.08</v>
          </cell>
        </row>
        <row r="2344">
          <cell r="A2344" t="str">
            <v>Insumo34709</v>
          </cell>
          <cell r="B2344" t="str">
            <v>Insumo</v>
          </cell>
          <cell r="C2344">
            <v>34709</v>
          </cell>
          <cell r="D2344" t="str">
            <v>SINAPI</v>
          </cell>
          <cell r="E2344" t="str">
            <v>DISJUNTOR TIPO DIN/IEC, TRIPOLAR DE 10 ATE 50A</v>
          </cell>
          <cell r="F2344" t="str">
            <v xml:space="preserve">UN    </v>
          </cell>
          <cell r="G2344">
            <v>1</v>
          </cell>
          <cell r="H2344">
            <v>51.51</v>
          </cell>
          <cell r="I2344">
            <v>51.51</v>
          </cell>
          <cell r="J2344">
            <v>51.51</v>
          </cell>
          <cell r="K2344">
            <v>51.51</v>
          </cell>
        </row>
        <row r="2345">
          <cell r="A2345" t="str">
            <v>Insumo1575</v>
          </cell>
          <cell r="B2345" t="str">
            <v>Insumo</v>
          </cell>
          <cell r="C2345">
            <v>1575</v>
          </cell>
          <cell r="D2345" t="str">
            <v>SINAPI</v>
          </cell>
          <cell r="E2345" t="str">
            <v>TERMINAL A COMPRESSAO EM COBRE ESTANHADO PARA CABO 16 MM2, 1 FURO E 1 COMPRESSAO, PARA PARAFUSO DE FIXACAO M6</v>
          </cell>
          <cell r="F2345" t="str">
            <v xml:space="preserve">UN    </v>
          </cell>
          <cell r="G2345">
            <v>3</v>
          </cell>
          <cell r="H2345">
            <v>1.47</v>
          </cell>
          <cell r="I2345">
            <v>1.47</v>
          </cell>
          <cell r="J2345">
            <v>4.41</v>
          </cell>
          <cell r="K2345">
            <v>4.41</v>
          </cell>
        </row>
        <row r="2346">
          <cell r="A2346" t="str">
            <v>ComposiçãoINEL.DPS.CS.CL1.40K</v>
          </cell>
          <cell r="B2346" t="str">
            <v>Composição</v>
          </cell>
          <cell r="C2346" t="str">
            <v>INEL.DPS.CS.CL1.40K</v>
          </cell>
          <cell r="D2346" t="str">
            <v>Próprio</v>
          </cell>
          <cell r="E2346" t="str">
            <v>FORNECIMENTO E INSTALAÇÃO DE PROTETOR DE SURTO (DPS) 175V - 45KA EM QUADRO DE DISTRIBUIÇÃO.</v>
          </cell>
          <cell r="F2346" t="str">
            <v>UN</v>
          </cell>
          <cell r="G2346">
            <v>1</v>
          </cell>
          <cell r="H2346">
            <v>0</v>
          </cell>
          <cell r="I2346">
            <v>0</v>
          </cell>
          <cell r="J2346">
            <v>88.19</v>
          </cell>
          <cell r="K2346">
            <v>89.29</v>
          </cell>
        </row>
        <row r="2347">
          <cell r="A2347" t="str">
            <v>Composição Auxiliar88264</v>
          </cell>
          <cell r="B2347" t="str">
            <v>Composição Auxiliar</v>
          </cell>
          <cell r="C2347">
            <v>88264</v>
          </cell>
          <cell r="D2347" t="str">
            <v>SINAPI</v>
          </cell>
          <cell r="E2347" t="str">
            <v>ELETRICISTA COM ENCARGOS COMPLEMENTARES</v>
          </cell>
          <cell r="F2347" t="str">
            <v>H</v>
          </cell>
          <cell r="G2347">
            <v>0.3</v>
          </cell>
          <cell r="H2347">
            <v>17.38</v>
          </cell>
          <cell r="I2347">
            <v>19.52</v>
          </cell>
          <cell r="J2347">
            <v>5.21</v>
          </cell>
          <cell r="K2347">
            <v>5.85</v>
          </cell>
        </row>
        <row r="2348">
          <cell r="A2348" t="str">
            <v>Composição Auxiliar88316</v>
          </cell>
          <cell r="B2348" t="str">
            <v>Composição Auxiliar</v>
          </cell>
          <cell r="C2348">
            <v>88316</v>
          </cell>
          <cell r="D2348" t="str">
            <v>SINAPI</v>
          </cell>
          <cell r="E2348" t="str">
            <v>SERVENTE COM ENCARGOS COMPLEMENTARES</v>
          </cell>
          <cell r="F2348" t="str">
            <v>H</v>
          </cell>
          <cell r="G2348">
            <v>0.3</v>
          </cell>
          <cell r="H2348">
            <v>13.34</v>
          </cell>
          <cell r="I2348">
            <v>14.87</v>
          </cell>
          <cell r="J2348">
            <v>4</v>
          </cell>
          <cell r="K2348">
            <v>4.46</v>
          </cell>
        </row>
        <row r="2349">
          <cell r="A2349" t="str">
            <v>Insumo39467</v>
          </cell>
          <cell r="B2349" t="str">
            <v>Insumo</v>
          </cell>
          <cell r="C2349">
            <v>39467</v>
          </cell>
          <cell r="D2349" t="str">
            <v>SINAPI</v>
          </cell>
          <cell r="E2349" t="str">
            <v>DISPOSITIVO DPS CLASSE II, 1 POLO, TENSAO MAXIMA DE 175 V, CORRENTE MAXIMA DE *45* KA (TIPO AC)</v>
          </cell>
          <cell r="F2349" t="str">
            <v xml:space="preserve">UN    </v>
          </cell>
          <cell r="G2349">
            <v>1</v>
          </cell>
          <cell r="H2349">
            <v>78.98</v>
          </cell>
          <cell r="I2349">
            <v>78.98</v>
          </cell>
          <cell r="J2349">
            <v>78.98</v>
          </cell>
          <cell r="K2349">
            <v>78.98</v>
          </cell>
        </row>
        <row r="2350">
          <cell r="A2350" t="str">
            <v>ComposiçãoDSEI0007</v>
          </cell>
          <cell r="B2350" t="str">
            <v>Composição</v>
          </cell>
          <cell r="C2350" t="str">
            <v>DSEI0007</v>
          </cell>
          <cell r="D2350" t="str">
            <v>Próprio</v>
          </cell>
          <cell r="E2350" t="str">
            <v>DISPOSITIVO DE PROTEÇÃO CONTRA SURTO DE TENSÃO DPS 45KA - 275V. COMPOSIÇÃO BASEADA EM ORSE 9041</v>
          </cell>
          <cell r="F2350" t="str">
            <v>UN</v>
          </cell>
          <cell r="G2350">
            <v>1</v>
          </cell>
          <cell r="H2350">
            <v>0</v>
          </cell>
          <cell r="I2350">
            <v>0</v>
          </cell>
          <cell r="J2350">
            <v>93.64</v>
          </cell>
          <cell r="K2350">
            <v>94.74</v>
          </cell>
        </row>
        <row r="2351">
          <cell r="A2351" t="str">
            <v>Composição Auxiliar88264</v>
          </cell>
          <cell r="B2351" t="str">
            <v>Composição Auxiliar</v>
          </cell>
          <cell r="C2351">
            <v>88264</v>
          </cell>
          <cell r="D2351" t="str">
            <v>SINAPI</v>
          </cell>
          <cell r="E2351" t="str">
            <v>ELETRICISTA COM ENCARGOS COMPLEMENTARES</v>
          </cell>
          <cell r="F2351" t="str">
            <v>H</v>
          </cell>
          <cell r="G2351">
            <v>0.3</v>
          </cell>
          <cell r="H2351">
            <v>17.38</v>
          </cell>
          <cell r="I2351">
            <v>19.52</v>
          </cell>
          <cell r="J2351">
            <v>5.21</v>
          </cell>
          <cell r="K2351">
            <v>5.85</v>
          </cell>
        </row>
        <row r="2352">
          <cell r="A2352" t="str">
            <v>Composição Auxiliar88247</v>
          </cell>
          <cell r="B2352" t="str">
            <v>Composição Auxiliar</v>
          </cell>
          <cell r="C2352">
            <v>88247</v>
          </cell>
          <cell r="D2352" t="str">
            <v>SINAPI</v>
          </cell>
          <cell r="E2352" t="str">
            <v>AUXILIAR DE ELETRICISTA COM ENCARGOS COMPLEMENTARES</v>
          </cell>
          <cell r="F2352" t="str">
            <v>H</v>
          </cell>
          <cell r="G2352">
            <v>0.3</v>
          </cell>
          <cell r="H2352">
            <v>13.33</v>
          </cell>
          <cell r="I2352">
            <v>14.84</v>
          </cell>
          <cell r="J2352">
            <v>3.99</v>
          </cell>
          <cell r="K2352">
            <v>4.45</v>
          </cell>
        </row>
        <row r="2353">
          <cell r="A2353" t="str">
            <v>Insumo39471</v>
          </cell>
          <cell r="B2353" t="str">
            <v>Insumo</v>
          </cell>
          <cell r="C2353">
            <v>39471</v>
          </cell>
          <cell r="D2353" t="str">
            <v>SINAPI</v>
          </cell>
          <cell r="E2353" t="str">
            <v>DISPOSITIVO DPS CLASSE II, 1 POLO, TENSAO MAXIMA DE 275 V, CORRENTE MAXIMA DE *45* KA (TIPO AC)</v>
          </cell>
          <cell r="F2353" t="str">
            <v xml:space="preserve">UN    </v>
          </cell>
          <cell r="G2353">
            <v>1</v>
          </cell>
          <cell r="H2353">
            <v>84.44</v>
          </cell>
          <cell r="I2353">
            <v>84.44</v>
          </cell>
          <cell r="J2353">
            <v>84.44</v>
          </cell>
          <cell r="K2353">
            <v>84.44</v>
          </cell>
        </row>
        <row r="2354">
          <cell r="A2354" t="str">
            <v>ComposiçãoSDC83478/06_2020</v>
          </cell>
          <cell r="B2354" t="str">
            <v>Composição</v>
          </cell>
          <cell r="C2354" t="str">
            <v>SDC83478/06_2020</v>
          </cell>
          <cell r="D2354" t="str">
            <v>Próprio</v>
          </cell>
          <cell r="E2354" t="str">
            <v>LUMINARIA LED PARA ILUMINACAO PUBLICA, DE 100W A 150W - FORNECIMENTO E INSTALACAO</v>
          </cell>
          <cell r="F2354" t="str">
            <v>UN</v>
          </cell>
          <cell r="G2354">
            <v>1</v>
          </cell>
          <cell r="H2354">
            <v>0</v>
          </cell>
          <cell r="I2354">
            <v>0</v>
          </cell>
          <cell r="J2354">
            <v>141.91999999999999</v>
          </cell>
          <cell r="K2354">
            <v>144.07</v>
          </cell>
        </row>
        <row r="2355">
          <cell r="A2355" t="str">
            <v>Composição Auxiliar88247</v>
          </cell>
          <cell r="B2355" t="str">
            <v>Composição Auxiliar</v>
          </cell>
          <cell r="C2355">
            <v>88247</v>
          </cell>
          <cell r="D2355" t="str">
            <v>SINAPI</v>
          </cell>
          <cell r="E2355" t="str">
            <v>AUXILIAR DE ELETRICISTA COM ENCARGOS COMPLEMENTARES</v>
          </cell>
          <cell r="F2355" t="str">
            <v>H</v>
          </cell>
          <cell r="G2355">
            <v>0.58879999999999999</v>
          </cell>
          <cell r="H2355">
            <v>13.33</v>
          </cell>
          <cell r="I2355">
            <v>14.84</v>
          </cell>
          <cell r="J2355">
            <v>7.84</v>
          </cell>
          <cell r="K2355">
            <v>8.73</v>
          </cell>
        </row>
        <row r="2356">
          <cell r="A2356" t="str">
            <v>Composição Auxiliar88264</v>
          </cell>
          <cell r="B2356" t="str">
            <v>Composição Auxiliar</v>
          </cell>
          <cell r="C2356">
            <v>88264</v>
          </cell>
          <cell r="D2356" t="str">
            <v>SINAPI</v>
          </cell>
          <cell r="E2356" t="str">
            <v>ELETRICISTA COM ENCARGOS COMPLEMENTARES</v>
          </cell>
          <cell r="F2356" t="str">
            <v>H</v>
          </cell>
          <cell r="G2356">
            <v>0.58879999999999999</v>
          </cell>
          <cell r="H2356">
            <v>17.38</v>
          </cell>
          <cell r="I2356">
            <v>19.52</v>
          </cell>
          <cell r="J2356">
            <v>10.23</v>
          </cell>
          <cell r="K2356">
            <v>11.49</v>
          </cell>
        </row>
        <row r="2357">
          <cell r="A2357" t="str">
            <v>Insumo4331</v>
          </cell>
          <cell r="B2357" t="str">
            <v>Insumo</v>
          </cell>
          <cell r="C2357">
            <v>4331</v>
          </cell>
          <cell r="D2357" t="str">
            <v>SINAPI</v>
          </cell>
          <cell r="E2357" t="str">
            <v>PARAFUSO ZINCADO, SEXTAVADO, COM ROSCA INTEIRA, DIAMETRO 5/8", COMPRIMENTO 2 1/4"</v>
          </cell>
          <cell r="F2357" t="str">
            <v xml:space="preserve">UN    </v>
          </cell>
          <cell r="G2357">
            <v>2</v>
          </cell>
          <cell r="H2357">
            <v>1.99</v>
          </cell>
          <cell r="I2357">
            <v>1.99</v>
          </cell>
          <cell r="J2357">
            <v>3.98</v>
          </cell>
          <cell r="K2357">
            <v>3.98</v>
          </cell>
        </row>
        <row r="2358">
          <cell r="A2358" t="str">
            <v>Insumo21127</v>
          </cell>
          <cell r="B2358" t="str">
            <v>Insumo</v>
          </cell>
          <cell r="C2358">
            <v>21127</v>
          </cell>
          <cell r="D2358" t="str">
            <v>SINAPI</v>
          </cell>
          <cell r="E2358" t="str">
            <v>FITA ISOLANTE ADESIVA ANTICHAMA, USO ATE 750 V, EM ROLO DE 19 MM X 5 M</v>
          </cell>
          <cell r="F2358" t="str">
            <v xml:space="preserve">UN    </v>
          </cell>
          <cell r="G2358">
            <v>4.2000000000000003E-2</v>
          </cell>
          <cell r="H2358">
            <v>3.78</v>
          </cell>
          <cell r="I2358">
            <v>3.78</v>
          </cell>
          <cell r="J2358">
            <v>0.15</v>
          </cell>
          <cell r="K2358">
            <v>0.15</v>
          </cell>
        </row>
        <row r="2359">
          <cell r="A2359" t="str">
            <v>InsumoCOT509</v>
          </cell>
          <cell r="B2359" t="str">
            <v>Insumo</v>
          </cell>
          <cell r="C2359" t="str">
            <v>COT509</v>
          </cell>
          <cell r="D2359" t="str">
            <v>Próprio</v>
          </cell>
          <cell r="E2359" t="str">
            <v>REFLETOR/PROJETOR LED, PARA ILUMINAÇÃO DE QUADRA, 100W, BIVOLT</v>
          </cell>
          <cell r="F2359" t="str">
            <v>Un</v>
          </cell>
          <cell r="G2359">
            <v>1</v>
          </cell>
          <cell r="H2359">
            <v>119.72</v>
          </cell>
          <cell r="I2359">
            <v>119.72</v>
          </cell>
          <cell r="J2359">
            <v>119.72</v>
          </cell>
          <cell r="K2359">
            <v>119.72</v>
          </cell>
        </row>
        <row r="2360">
          <cell r="A2360" t="str">
            <v>ComposiçãoEE-INSTE-C08</v>
          </cell>
          <cell r="B2360" t="str">
            <v>Composição</v>
          </cell>
          <cell r="C2360" t="str">
            <v>EE-INSTE-C08</v>
          </cell>
          <cell r="D2360" t="str">
            <v>Próprio</v>
          </cell>
          <cell r="E2360" t="str">
            <v>REFLETOR/PROJETOR LED, PARA ILUMINAÇÃO DE QUADRA, 100W, BIVOLT - FORNECIMENTO E INSTALAÇÃO</v>
          </cell>
          <cell r="F2360" t="str">
            <v>UN</v>
          </cell>
          <cell r="G2360">
            <v>1</v>
          </cell>
          <cell r="H2360">
            <v>0</v>
          </cell>
          <cell r="I2360">
            <v>0</v>
          </cell>
          <cell r="J2360">
            <v>331.78999999999996</v>
          </cell>
          <cell r="K2360">
            <v>336.65</v>
          </cell>
        </row>
        <row r="2361">
          <cell r="A2361" t="str">
            <v>Composição Auxiliar5928</v>
          </cell>
          <cell r="B2361" t="str">
            <v>Composição Auxiliar</v>
          </cell>
          <cell r="C2361">
            <v>5928</v>
          </cell>
          <cell r="D2361" t="str">
            <v>SINAPI</v>
          </cell>
          <cell r="E2361" t="str">
            <v>GUINDAUTO HIDRÁULICO, CAPACIDADE MÁXIMA DE CARGA 6200 KG, MOMENTO MÁXIMO DE CARGA 11,7 TM, ALCANCE MÁXIMO HORIZONTAL 9,70 M, INCLUSIVE CAMINHÃO TOCO PBT 16.000 KG, POTÊNCIA DE 189 CV - CHP DIURNO. AF_06/2014</v>
          </cell>
          <cell r="F2361" t="str">
            <v>CHP</v>
          </cell>
          <cell r="G2361">
            <v>0.2230307</v>
          </cell>
          <cell r="H2361">
            <v>160.37</v>
          </cell>
          <cell r="I2361">
            <v>162.29</v>
          </cell>
          <cell r="J2361">
            <v>35.76</v>
          </cell>
          <cell r="K2361">
            <v>36.19</v>
          </cell>
        </row>
        <row r="2362">
          <cell r="A2362" t="str">
            <v>Composição Auxiliar88264</v>
          </cell>
          <cell r="B2362" t="str">
            <v>Composição Auxiliar</v>
          </cell>
          <cell r="C2362">
            <v>88264</v>
          </cell>
          <cell r="D2362" t="str">
            <v>SINAPI</v>
          </cell>
          <cell r="E2362" t="str">
            <v>ELETRICISTA COM ENCARGOS COMPLEMENTARES</v>
          </cell>
          <cell r="F2362" t="str">
            <v>H</v>
          </cell>
          <cell r="G2362">
            <v>1.2</v>
          </cell>
          <cell r="H2362">
            <v>17.38</v>
          </cell>
          <cell r="I2362">
            <v>19.52</v>
          </cell>
          <cell r="J2362">
            <v>20.85</v>
          </cell>
          <cell r="K2362">
            <v>23.42</v>
          </cell>
        </row>
        <row r="2363">
          <cell r="A2363" t="str">
            <v>Composição Auxiliar88316</v>
          </cell>
          <cell r="B2363" t="str">
            <v>Composição Auxiliar</v>
          </cell>
          <cell r="C2363">
            <v>88316</v>
          </cell>
          <cell r="D2363" t="str">
            <v>SINAPI</v>
          </cell>
          <cell r="E2363" t="str">
            <v>SERVENTE COM ENCARGOS COMPLEMENTARES</v>
          </cell>
          <cell r="F2363" t="str">
            <v>H</v>
          </cell>
          <cell r="G2363">
            <v>1.2135</v>
          </cell>
          <cell r="H2363">
            <v>13.34</v>
          </cell>
          <cell r="I2363">
            <v>14.87</v>
          </cell>
          <cell r="J2363">
            <v>16.18</v>
          </cell>
          <cell r="K2363">
            <v>18.04</v>
          </cell>
        </row>
        <row r="2364">
          <cell r="A2364" t="str">
            <v>InsumoCOT310</v>
          </cell>
          <cell r="B2364" t="str">
            <v>Insumo</v>
          </cell>
          <cell r="C2364" t="str">
            <v>COT310</v>
          </cell>
          <cell r="D2364" t="str">
            <v>Próprio</v>
          </cell>
          <cell r="E2364" t="str">
            <v>REFLETOR HOLOFOTE LED 150W - COM FRETE INCLUSO</v>
          </cell>
          <cell r="F2364" t="str">
            <v>Un</v>
          </cell>
          <cell r="G2364">
            <v>1</v>
          </cell>
          <cell r="H2364">
            <v>259</v>
          </cell>
          <cell r="I2364">
            <v>259</v>
          </cell>
          <cell r="J2364">
            <v>259</v>
          </cell>
          <cell r="K2364">
            <v>259</v>
          </cell>
        </row>
        <row r="2365">
          <cell r="A2365" t="str">
            <v>Composição100623</v>
          </cell>
          <cell r="B2365" t="str">
            <v>Composição</v>
          </cell>
          <cell r="C2365">
            <v>100623</v>
          </cell>
          <cell r="D2365" t="str">
            <v>SINAPI</v>
          </cell>
          <cell r="E2365" t="str">
            <v>POSTE DE AÇO CONICO CONTÍNUO CURVO DUPLO, ENGASTADO, H=9M, INCLUSIVE LUMINÁRIAS, SEM LÂMPADAS - FORNECIMENTO E INSTALACAO. AF_11/2019</v>
          </cell>
          <cell r="F2365" t="str">
            <v>UN</v>
          </cell>
          <cell r="G2365">
            <v>1</v>
          </cell>
          <cell r="H2365">
            <v>0</v>
          </cell>
          <cell r="I2365">
            <v>0</v>
          </cell>
          <cell r="J2365">
            <v>2046.17</v>
          </cell>
          <cell r="K2365">
            <v>2058.34</v>
          </cell>
        </row>
        <row r="2366">
          <cell r="A2366" t="str">
            <v>Composição Auxiliar5928</v>
          </cell>
          <cell r="B2366" t="str">
            <v>Composição Auxiliar</v>
          </cell>
          <cell r="C2366">
            <v>5928</v>
          </cell>
          <cell r="D2366" t="str">
            <v>SINAPI</v>
          </cell>
          <cell r="E2366" t="str">
            <v>GUINDAUTO HIDRÁULICO, CAPACIDADE MÁXIMA DE CARGA 6200 KG, MOMENTO MÁXIMO DE CARGA 11,7 TM, ALCANCE MÁXIMO HORIZONTAL 9,70 M, INCLUSIVE CAMINHÃO TOCO PBT 16.000 KG, POTÊNCIA DE 189 CV - CHP DIURNO. AF_06/2014</v>
          </cell>
          <cell r="F2366" t="str">
            <v>CHP</v>
          </cell>
          <cell r="G2366">
            <v>0.111</v>
          </cell>
          <cell r="H2366">
            <v>160.37</v>
          </cell>
          <cell r="I2366">
            <v>162.29</v>
          </cell>
          <cell r="J2366">
            <v>17.8</v>
          </cell>
          <cell r="K2366">
            <v>18.010000000000002</v>
          </cell>
        </row>
        <row r="2367">
          <cell r="A2367" t="str">
            <v>Composição Auxiliar88247</v>
          </cell>
          <cell r="B2367" t="str">
            <v>Composição Auxiliar</v>
          </cell>
          <cell r="C2367">
            <v>88247</v>
          </cell>
          <cell r="D2367" t="str">
            <v>SINAPI</v>
          </cell>
          <cell r="E2367" t="str">
            <v>AUXILIAR DE ELETRICISTA COM ENCARGOS COMPLEMENTARES</v>
          </cell>
          <cell r="F2367" t="str">
            <v>H</v>
          </cell>
          <cell r="G2367">
            <v>1.413</v>
          </cell>
          <cell r="H2367">
            <v>13.33</v>
          </cell>
          <cell r="I2367">
            <v>14.84</v>
          </cell>
          <cell r="J2367">
            <v>18.829999999999998</v>
          </cell>
          <cell r="K2367">
            <v>20.96</v>
          </cell>
        </row>
        <row r="2368">
          <cell r="A2368" t="str">
            <v>Composição Auxiliar88264</v>
          </cell>
          <cell r="B2368" t="str">
            <v>Composição Auxiliar</v>
          </cell>
          <cell r="C2368">
            <v>88264</v>
          </cell>
          <cell r="D2368" t="str">
            <v>SINAPI</v>
          </cell>
          <cell r="E2368" t="str">
            <v>ELETRICISTA COM ENCARGOS COMPLEMENTARES</v>
          </cell>
          <cell r="F2368" t="str">
            <v>H</v>
          </cell>
          <cell r="G2368">
            <v>4.593</v>
          </cell>
          <cell r="H2368">
            <v>17.38</v>
          </cell>
          <cell r="I2368">
            <v>19.52</v>
          </cell>
          <cell r="J2368">
            <v>79.819999999999993</v>
          </cell>
          <cell r="K2368">
            <v>89.65</v>
          </cell>
        </row>
        <row r="2369">
          <cell r="A2369" t="str">
            <v>Insumo863</v>
          </cell>
          <cell r="B2369" t="str">
            <v>Insumo</v>
          </cell>
          <cell r="C2369">
            <v>863</v>
          </cell>
          <cell r="D2369" t="str">
            <v>SINAPI</v>
          </cell>
          <cell r="E2369" t="str">
            <v>CABO DE COBRE NU 35 MM2 MEIO-DURO</v>
          </cell>
          <cell r="F2369" t="str">
            <v xml:space="preserve">M     </v>
          </cell>
          <cell r="G2369">
            <v>9</v>
          </cell>
          <cell r="H2369">
            <v>23.47</v>
          </cell>
          <cell r="I2369">
            <v>23.47</v>
          </cell>
          <cell r="J2369">
            <v>211.23</v>
          </cell>
          <cell r="K2369">
            <v>211.23</v>
          </cell>
        </row>
        <row r="2370">
          <cell r="A2370" t="str">
            <v>Insumo3798</v>
          </cell>
          <cell r="B2370" t="str">
            <v>Insumo</v>
          </cell>
          <cell r="C2370">
            <v>3798</v>
          </cell>
          <cell r="D2370" t="str">
            <v>SINAPI</v>
          </cell>
          <cell r="E2370" t="str">
            <v>LUMINARIA ABERTA P/ ILUMINACAO PUBLICA, TIPO X-57 PETERCO OU EQUIV</v>
          </cell>
          <cell r="F2370" t="str">
            <v xml:space="preserve">UN    </v>
          </cell>
          <cell r="G2370">
            <v>2</v>
          </cell>
          <cell r="H2370">
            <v>57.66</v>
          </cell>
          <cell r="I2370">
            <v>57.66</v>
          </cell>
          <cell r="J2370">
            <v>115.32</v>
          </cell>
          <cell r="K2370">
            <v>115.32</v>
          </cell>
        </row>
        <row r="2371">
          <cell r="A2371" t="str">
            <v>Insumo14164</v>
          </cell>
          <cell r="B2371" t="str">
            <v>Insumo</v>
          </cell>
          <cell r="C2371">
            <v>14164</v>
          </cell>
          <cell r="D2371" t="str">
            <v>SINAPI</v>
          </cell>
          <cell r="E2371" t="str">
            <v>POSTE CONICO CONTINUO EM ACO GALVANIZADO, CURVO, BRACO DUPLO, ENGASTADO,  H = 9 M, DIAMETRO INFERIOR = *135* MM</v>
          </cell>
          <cell r="F2371" t="str">
            <v xml:space="preserve">UN    </v>
          </cell>
          <cell r="G2371">
            <v>1</v>
          </cell>
          <cell r="H2371">
            <v>1603.17</v>
          </cell>
          <cell r="I2371">
            <v>1603.17</v>
          </cell>
          <cell r="J2371">
            <v>1603.17</v>
          </cell>
          <cell r="K2371">
            <v>1603.17</v>
          </cell>
        </row>
        <row r="2372">
          <cell r="A2372" t="str">
            <v>Composição83399</v>
          </cell>
          <cell r="B2372" t="str">
            <v>Composição</v>
          </cell>
          <cell r="C2372">
            <v>83399</v>
          </cell>
          <cell r="D2372" t="str">
            <v>Próprio</v>
          </cell>
          <cell r="E2372" t="str">
            <v>RELE FOTOELETRICO P/ COMANDO DE ILUMINACAO EXTERNA 220V/1000W - FORNECIMENTO E INSTALACAO</v>
          </cell>
          <cell r="F2372" t="str">
            <v>UN</v>
          </cell>
          <cell r="G2372">
            <v>1</v>
          </cell>
          <cell r="H2372">
            <v>0</v>
          </cell>
          <cell r="I2372">
            <v>0</v>
          </cell>
          <cell r="J2372">
            <v>35.21</v>
          </cell>
          <cell r="K2372">
            <v>36.5</v>
          </cell>
        </row>
        <row r="2373">
          <cell r="A2373" t="str">
            <v>Composição Auxiliar88264</v>
          </cell>
          <cell r="B2373" t="str">
            <v>Composição Auxiliar</v>
          </cell>
          <cell r="C2373">
            <v>88264</v>
          </cell>
          <cell r="D2373" t="str">
            <v>SINAPI</v>
          </cell>
          <cell r="E2373" t="str">
            <v>ELETRICISTA COM ENCARGOS COMPLEMENTARES</v>
          </cell>
          <cell r="F2373" t="str">
            <v>H</v>
          </cell>
          <cell r="G2373">
            <v>0.35</v>
          </cell>
          <cell r="H2373">
            <v>17.38</v>
          </cell>
          <cell r="I2373">
            <v>19.52</v>
          </cell>
          <cell r="J2373">
            <v>6.08</v>
          </cell>
          <cell r="K2373">
            <v>6.83</v>
          </cell>
        </row>
        <row r="2374">
          <cell r="A2374" t="str">
            <v>Composição Auxiliar88316</v>
          </cell>
          <cell r="B2374" t="str">
            <v>Composição Auxiliar</v>
          </cell>
          <cell r="C2374">
            <v>88316</v>
          </cell>
          <cell r="D2374" t="str">
            <v>SINAPI</v>
          </cell>
          <cell r="E2374" t="str">
            <v>SERVENTE COM ENCARGOS COMPLEMENTARES</v>
          </cell>
          <cell r="F2374" t="str">
            <v>H</v>
          </cell>
          <cell r="G2374">
            <v>0.35</v>
          </cell>
          <cell r="H2374">
            <v>13.34</v>
          </cell>
          <cell r="I2374">
            <v>14.87</v>
          </cell>
          <cell r="J2374">
            <v>4.66</v>
          </cell>
          <cell r="K2374">
            <v>5.2</v>
          </cell>
        </row>
        <row r="2375">
          <cell r="A2375" t="str">
            <v>Insumo2510</v>
          </cell>
          <cell r="B2375" t="str">
            <v>Insumo</v>
          </cell>
          <cell r="C2375">
            <v>2510</v>
          </cell>
          <cell r="D2375" t="str">
            <v>SINAPI</v>
          </cell>
          <cell r="E2375" t="str">
            <v>RELE FOTOELETRICO INTERNO E EXTERNO BIVOLT 1000 W, DE CONECTOR, SEM BASE</v>
          </cell>
          <cell r="F2375" t="str">
            <v xml:space="preserve">UN    </v>
          </cell>
          <cell r="G2375">
            <v>1</v>
          </cell>
          <cell r="H2375">
            <v>24.47</v>
          </cell>
          <cell r="I2375">
            <v>24.47</v>
          </cell>
          <cell r="J2375">
            <v>24.47</v>
          </cell>
          <cell r="K2375">
            <v>24.47</v>
          </cell>
        </row>
        <row r="2376">
          <cell r="A2376" t="str">
            <v>ComposiçãoSDC03002</v>
          </cell>
          <cell r="B2376" t="str">
            <v>Composição</v>
          </cell>
          <cell r="C2376" t="str">
            <v>SDC03002</v>
          </cell>
          <cell r="D2376" t="str">
            <v>Próprio</v>
          </cell>
          <cell r="E2376" t="str">
            <v>FORNECIMENTO E INSTALAÇÃO DE LUMINARIA TIPO CALHA COM LAMPADA TUBULAR LED, 2X20W</v>
          </cell>
          <cell r="F2376" t="str">
            <v>UN</v>
          </cell>
          <cell r="G2376">
            <v>1</v>
          </cell>
          <cell r="H2376">
            <v>0</v>
          </cell>
          <cell r="I2376">
            <v>0</v>
          </cell>
          <cell r="J2376">
            <v>77.94</v>
          </cell>
          <cell r="K2376">
            <v>81.06</v>
          </cell>
        </row>
        <row r="2377">
          <cell r="A2377" t="str">
            <v>Composição Auxiliar88264</v>
          </cell>
          <cell r="B2377" t="str">
            <v>Composição Auxiliar</v>
          </cell>
          <cell r="C2377">
            <v>88264</v>
          </cell>
          <cell r="D2377" t="str">
            <v>SINAPI</v>
          </cell>
          <cell r="E2377" t="str">
            <v>ELETRICISTA COM ENCARGOS COMPLEMENTARES</v>
          </cell>
          <cell r="F2377" t="str">
            <v>H</v>
          </cell>
          <cell r="G2377">
            <v>0.85</v>
          </cell>
          <cell r="H2377">
            <v>17.38</v>
          </cell>
          <cell r="I2377">
            <v>19.52</v>
          </cell>
          <cell r="J2377">
            <v>14.77</v>
          </cell>
          <cell r="K2377">
            <v>16.59</v>
          </cell>
        </row>
        <row r="2378">
          <cell r="A2378" t="str">
            <v>Composição Auxiliar88316</v>
          </cell>
          <cell r="B2378" t="str">
            <v>Composição Auxiliar</v>
          </cell>
          <cell r="C2378">
            <v>88316</v>
          </cell>
          <cell r="D2378" t="str">
            <v>SINAPI</v>
          </cell>
          <cell r="E2378" t="str">
            <v>SERVENTE COM ENCARGOS COMPLEMENTARES</v>
          </cell>
          <cell r="F2378" t="str">
            <v>H</v>
          </cell>
          <cell r="G2378">
            <v>0.85</v>
          </cell>
          <cell r="H2378">
            <v>13.34</v>
          </cell>
          <cell r="I2378">
            <v>14.87</v>
          </cell>
          <cell r="J2378">
            <v>11.33</v>
          </cell>
          <cell r="K2378">
            <v>12.63</v>
          </cell>
        </row>
        <row r="2379">
          <cell r="A2379" t="str">
            <v>Insumo12232</v>
          </cell>
          <cell r="B2379" t="str">
            <v>Insumo</v>
          </cell>
          <cell r="C2379">
            <v>12232</v>
          </cell>
          <cell r="D2379" t="str">
            <v>SINAPI</v>
          </cell>
          <cell r="E2379" t="str">
            <v>LUMINARIA DE SOBREPOR EM CHAPA DE ACO PARA 2 LAMPADAS FLUORESCENTES DE *18* W, PERFIL COMERCIAL (NAO INCLUI REATOR E LAMPADAS)</v>
          </cell>
          <cell r="F2379" t="str">
            <v xml:space="preserve">UN    </v>
          </cell>
          <cell r="G2379">
            <v>1</v>
          </cell>
          <cell r="H2379">
            <v>21.56</v>
          </cell>
          <cell r="I2379">
            <v>21.56</v>
          </cell>
          <cell r="J2379">
            <v>21.56</v>
          </cell>
          <cell r="K2379">
            <v>21.56</v>
          </cell>
        </row>
        <row r="2380">
          <cell r="A2380" t="str">
            <v>Insumo39387</v>
          </cell>
          <cell r="B2380" t="str">
            <v>Insumo</v>
          </cell>
          <cell r="C2380">
            <v>39387</v>
          </cell>
          <cell r="D2380" t="str">
            <v>SINAPI</v>
          </cell>
          <cell r="E2380" t="str">
            <v>LAMPADA LED TUBULAR BIVOLT 18/20 W, BASE G13</v>
          </cell>
          <cell r="F2380" t="str">
            <v xml:space="preserve">UN    </v>
          </cell>
          <cell r="G2380">
            <v>2</v>
          </cell>
          <cell r="H2380">
            <v>15.14</v>
          </cell>
          <cell r="I2380">
            <v>15.14</v>
          </cell>
          <cell r="J2380">
            <v>30.28</v>
          </cell>
          <cell r="K2380">
            <v>30.28</v>
          </cell>
        </row>
        <row r="2381">
          <cell r="A2381" t="str">
            <v>ComposiçãoSDC03163</v>
          </cell>
          <cell r="B2381" t="str">
            <v>Composição</v>
          </cell>
          <cell r="C2381" t="str">
            <v>SDC03163</v>
          </cell>
          <cell r="D2381" t="str">
            <v>Próprio</v>
          </cell>
          <cell r="E2381" t="str">
            <v>LUMINARIA TIPO SPOT COM LAMPADA LED</v>
          </cell>
          <cell r="F2381" t="str">
            <v>UN</v>
          </cell>
          <cell r="G2381">
            <v>1</v>
          </cell>
          <cell r="H2381">
            <v>0</v>
          </cell>
          <cell r="I2381">
            <v>0</v>
          </cell>
          <cell r="J2381">
            <v>97.63</v>
          </cell>
          <cell r="K2381">
            <v>99.460000000000008</v>
          </cell>
        </row>
        <row r="2382">
          <cell r="A2382" t="str">
            <v>Composição Auxiliar88247</v>
          </cell>
          <cell r="B2382" t="str">
            <v>Composição Auxiliar</v>
          </cell>
          <cell r="C2382">
            <v>88247</v>
          </cell>
          <cell r="D2382" t="str">
            <v>SINAPI</v>
          </cell>
          <cell r="E2382" t="str">
            <v>AUXILIAR DE ELETRICISTA COM ENCARGOS COMPLEMENTARES</v>
          </cell>
          <cell r="F2382" t="str">
            <v>H</v>
          </cell>
          <cell r="G2382">
            <v>0.5</v>
          </cell>
          <cell r="H2382">
            <v>13.33</v>
          </cell>
          <cell r="I2382">
            <v>14.84</v>
          </cell>
          <cell r="J2382">
            <v>6.66</v>
          </cell>
          <cell r="K2382">
            <v>7.42</v>
          </cell>
        </row>
        <row r="2383">
          <cell r="A2383" t="str">
            <v>Composição Auxiliar88264</v>
          </cell>
          <cell r="B2383" t="str">
            <v>Composição Auxiliar</v>
          </cell>
          <cell r="C2383">
            <v>88264</v>
          </cell>
          <cell r="D2383" t="str">
            <v>SINAPI</v>
          </cell>
          <cell r="E2383" t="str">
            <v>ELETRICISTA COM ENCARGOS COMPLEMENTARES</v>
          </cell>
          <cell r="F2383" t="str">
            <v>H</v>
          </cell>
          <cell r="G2383">
            <v>0.5</v>
          </cell>
          <cell r="H2383">
            <v>17.38</v>
          </cell>
          <cell r="I2383">
            <v>19.52</v>
          </cell>
          <cell r="J2383">
            <v>8.69</v>
          </cell>
          <cell r="K2383">
            <v>9.76</v>
          </cell>
        </row>
        <row r="2384">
          <cell r="A2384" t="str">
            <v>Insumo12266</v>
          </cell>
          <cell r="B2384" t="str">
            <v>Insumo</v>
          </cell>
          <cell r="C2384">
            <v>12266</v>
          </cell>
          <cell r="D2384" t="str">
            <v>SINAPI</v>
          </cell>
          <cell r="E2384" t="str">
            <v>LUMINARIA SPOT DE SOBREPOR EM ALUMINIO COM ALETA PLASTICA PARA 1 LAMPADA, BASE E27, POTENCIA MAXIMA 40/60 W (NAO INCLUI LAMPADA)</v>
          </cell>
          <cell r="F2384" t="str">
            <v xml:space="preserve">UN    </v>
          </cell>
          <cell r="G2384">
            <v>1</v>
          </cell>
          <cell r="H2384">
            <v>74.16</v>
          </cell>
          <cell r="I2384">
            <v>74.16</v>
          </cell>
          <cell r="J2384">
            <v>74.16</v>
          </cell>
          <cell r="K2384">
            <v>74.16</v>
          </cell>
        </row>
        <row r="2385">
          <cell r="A2385" t="str">
            <v>Insumo21127</v>
          </cell>
          <cell r="B2385" t="str">
            <v>Insumo</v>
          </cell>
          <cell r="C2385">
            <v>21127</v>
          </cell>
          <cell r="D2385" t="str">
            <v>SINAPI</v>
          </cell>
          <cell r="E2385" t="str">
            <v>FITA ISOLANTE ADESIVA ANTICHAMA, USO ATE 750 V, EM ROLO DE 19 MM X 5 M</v>
          </cell>
          <cell r="F2385" t="str">
            <v xml:space="preserve">UN    </v>
          </cell>
          <cell r="G2385">
            <v>0.06</v>
          </cell>
          <cell r="H2385">
            <v>3.78</v>
          </cell>
          <cell r="I2385">
            <v>3.78</v>
          </cell>
          <cell r="J2385">
            <v>0.22</v>
          </cell>
          <cell r="K2385">
            <v>0.22</v>
          </cell>
        </row>
        <row r="2386">
          <cell r="A2386" t="str">
            <v>Insumo38194</v>
          </cell>
          <cell r="B2386" t="str">
            <v>Insumo</v>
          </cell>
          <cell r="C2386">
            <v>38194</v>
          </cell>
          <cell r="D2386" t="str">
            <v>SINAPI</v>
          </cell>
          <cell r="E2386" t="str">
            <v>LAMPADA LED 10 W BIVOLT BRANCA, FORMATO TRADICIONAL (BASE E27)</v>
          </cell>
          <cell r="F2386" t="str">
            <v xml:space="preserve">UN    </v>
          </cell>
          <cell r="G2386">
            <v>1</v>
          </cell>
          <cell r="H2386">
            <v>7.9</v>
          </cell>
          <cell r="I2386">
            <v>7.9</v>
          </cell>
          <cell r="J2386">
            <v>7.9</v>
          </cell>
          <cell r="K2386">
            <v>7.9</v>
          </cell>
        </row>
        <row r="2387">
          <cell r="A2387" t="str">
            <v>Composição97592</v>
          </cell>
          <cell r="B2387" t="str">
            <v>Composição</v>
          </cell>
          <cell r="C2387">
            <v>97592</v>
          </cell>
          <cell r="D2387" t="str">
            <v>SINAPI</v>
          </cell>
          <cell r="E2387" t="str">
            <v>LUMINÁRIA TIPO PLAFON, DE SOBREPOR, COM 1 LÂMPADA LED DE 12/13 W, SEM REATOR - FORNECIMENTO E INSTALAÇÃO. AF_02/2020</v>
          </cell>
          <cell r="F2387" t="str">
            <v>UN</v>
          </cell>
          <cell r="G2387">
            <v>1</v>
          </cell>
          <cell r="H2387">
            <v>0</v>
          </cell>
          <cell r="I2387">
            <v>0</v>
          </cell>
          <cell r="J2387">
            <v>30.42</v>
          </cell>
          <cell r="K2387">
            <v>31.909999999999997</v>
          </cell>
        </row>
        <row r="2388">
          <cell r="A2388" t="str">
            <v>Composição Auxiliar88247</v>
          </cell>
          <cell r="B2388" t="str">
            <v>Composição Auxiliar</v>
          </cell>
          <cell r="C2388">
            <v>88247</v>
          </cell>
          <cell r="D2388" t="str">
            <v>SINAPI</v>
          </cell>
          <cell r="E2388" t="str">
            <v>AUXILIAR DE ELETRICISTA COM ENCARGOS COMPLEMENTARES</v>
          </cell>
          <cell r="F2388" t="str">
            <v>H</v>
          </cell>
          <cell r="G2388">
            <v>0.22309999999999999</v>
          </cell>
          <cell r="H2388">
            <v>13.33</v>
          </cell>
          <cell r="I2388">
            <v>14.84</v>
          </cell>
          <cell r="J2388">
            <v>2.97</v>
          </cell>
          <cell r="K2388">
            <v>3.31</v>
          </cell>
        </row>
        <row r="2389">
          <cell r="A2389" t="str">
            <v>Composição Auxiliar88264</v>
          </cell>
          <cell r="B2389" t="str">
            <v>Composição Auxiliar</v>
          </cell>
          <cell r="C2389">
            <v>88264</v>
          </cell>
          <cell r="D2389" t="str">
            <v>SINAPI</v>
          </cell>
          <cell r="E2389" t="str">
            <v>ELETRICISTA COM ENCARGOS COMPLEMENTARES</v>
          </cell>
          <cell r="F2389" t="str">
            <v>H</v>
          </cell>
          <cell r="G2389">
            <v>0.53549999999999998</v>
          </cell>
          <cell r="H2389">
            <v>17.38</v>
          </cell>
          <cell r="I2389">
            <v>19.52</v>
          </cell>
          <cell r="J2389">
            <v>9.3000000000000007</v>
          </cell>
          <cell r="K2389">
            <v>10.45</v>
          </cell>
        </row>
        <row r="2390">
          <cell r="A2390" t="str">
            <v>Insumo39385</v>
          </cell>
          <cell r="B2390" t="str">
            <v>Insumo</v>
          </cell>
          <cell r="C2390">
            <v>39385</v>
          </cell>
          <cell r="D2390" t="str">
            <v>SINAPI</v>
          </cell>
          <cell r="E2390" t="str">
            <v>LUMINARIA LED PLAFON REDONDO DE SOBREPOR BIVOLT 12/13 W,  D = *17* CM</v>
          </cell>
          <cell r="F2390" t="str">
            <v xml:space="preserve">UN    </v>
          </cell>
          <cell r="G2390">
            <v>1</v>
          </cell>
          <cell r="H2390">
            <v>18.149999999999999</v>
          </cell>
          <cell r="I2390">
            <v>18.149999999999999</v>
          </cell>
          <cell r="J2390">
            <v>18.149999999999999</v>
          </cell>
          <cell r="K2390">
            <v>18.149999999999999</v>
          </cell>
        </row>
        <row r="2391">
          <cell r="A2391" t="str">
            <v>ComposiçãoINEL.REFL.LED.30W</v>
          </cell>
          <cell r="B2391" t="str">
            <v>Composição</v>
          </cell>
          <cell r="C2391" t="str">
            <v>INEL.REFL.LED.30W</v>
          </cell>
          <cell r="D2391" t="str">
            <v>Próprio</v>
          </cell>
          <cell r="E2391" t="str">
            <v>LUMINÁRIA DE LED PARA ILUMINAÇÃO PÚBLICA, DE 33 W ATÉ 50 W - FORNECIMENTO E INSTALAÇÃO. REF.:101654 SINAPI</v>
          </cell>
          <cell r="F2391" t="str">
            <v>UN</v>
          </cell>
          <cell r="G2391">
            <v>1</v>
          </cell>
          <cell r="H2391">
            <v>0</v>
          </cell>
          <cell r="I2391">
            <v>0</v>
          </cell>
          <cell r="J2391">
            <v>53.550000000000004</v>
          </cell>
          <cell r="K2391">
            <v>55.04</v>
          </cell>
        </row>
        <row r="2392">
          <cell r="A2392" t="str">
            <v>Composição Auxiliar88247</v>
          </cell>
          <cell r="B2392" t="str">
            <v>Composição Auxiliar</v>
          </cell>
          <cell r="C2392">
            <v>88247</v>
          </cell>
          <cell r="D2392" t="str">
            <v>SINAPI</v>
          </cell>
          <cell r="E2392" t="str">
            <v>AUXILIAR DE ELETRICISTA COM ENCARGOS COMPLEMENTARES</v>
          </cell>
          <cell r="F2392" t="str">
            <v>H</v>
          </cell>
          <cell r="G2392">
            <v>0.22309999999999999</v>
          </cell>
          <cell r="H2392">
            <v>13.33</v>
          </cell>
          <cell r="I2392">
            <v>14.84</v>
          </cell>
          <cell r="J2392">
            <v>2.97</v>
          </cell>
          <cell r="K2392">
            <v>3.31</v>
          </cell>
        </row>
        <row r="2393">
          <cell r="A2393" t="str">
            <v>Composição Auxiliar88264</v>
          </cell>
          <cell r="B2393" t="str">
            <v>Composição Auxiliar</v>
          </cell>
          <cell r="C2393">
            <v>88264</v>
          </cell>
          <cell r="D2393" t="str">
            <v>SINAPI</v>
          </cell>
          <cell r="E2393" t="str">
            <v>ELETRICISTA COM ENCARGOS COMPLEMENTARES</v>
          </cell>
          <cell r="F2393" t="str">
            <v>H</v>
          </cell>
          <cell r="G2393">
            <v>0.53549999999999998</v>
          </cell>
          <cell r="H2393">
            <v>17.38</v>
          </cell>
          <cell r="I2393">
            <v>19.52</v>
          </cell>
          <cell r="J2393">
            <v>9.3000000000000007</v>
          </cell>
          <cell r="K2393">
            <v>10.45</v>
          </cell>
        </row>
        <row r="2394">
          <cell r="A2394" t="str">
            <v>Insumo39390</v>
          </cell>
          <cell r="B2394" t="str">
            <v>Insumo</v>
          </cell>
          <cell r="C2394">
            <v>39390</v>
          </cell>
          <cell r="D2394" t="str">
            <v>SINAPI</v>
          </cell>
          <cell r="E2394" t="str">
            <v>LUMINARIA LED REFLETOR RETANGULAR BIVOLT, LUZ BRANCA, 30 W</v>
          </cell>
          <cell r="F2394" t="str">
            <v xml:space="preserve">UN    </v>
          </cell>
          <cell r="G2394">
            <v>1</v>
          </cell>
          <cell r="H2394">
            <v>41.28</v>
          </cell>
          <cell r="I2394">
            <v>41.28</v>
          </cell>
          <cell r="J2394">
            <v>41.28</v>
          </cell>
          <cell r="K2394">
            <v>41.28</v>
          </cell>
        </row>
        <row r="2395">
          <cell r="A2395" t="str">
            <v>ComposiçãoINEL.REFL.LED.50W</v>
          </cell>
          <cell r="B2395" t="str">
            <v>Composição</v>
          </cell>
          <cell r="C2395" t="str">
            <v>INEL.REFL.LED.50W</v>
          </cell>
          <cell r="D2395" t="str">
            <v>Próprio</v>
          </cell>
          <cell r="E2395" t="str">
            <v>LUMINÁRIA DE LED PARA ILUMINAÇÃO PÚBLICA, DE 33 W ATÉ 50 W - FORNECIMENTO E INSTALAÇÃO. REF.:101654 SINAPI</v>
          </cell>
          <cell r="F2395" t="str">
            <v>UN</v>
          </cell>
          <cell r="G2395">
            <v>1</v>
          </cell>
          <cell r="H2395">
            <v>0</v>
          </cell>
          <cell r="I2395">
            <v>0</v>
          </cell>
          <cell r="J2395">
            <v>58.620000000000005</v>
          </cell>
          <cell r="K2395">
            <v>60.11</v>
          </cell>
        </row>
        <row r="2396">
          <cell r="A2396" t="str">
            <v>Composição Auxiliar88247</v>
          </cell>
          <cell r="B2396" t="str">
            <v>Composição Auxiliar</v>
          </cell>
          <cell r="C2396">
            <v>88247</v>
          </cell>
          <cell r="D2396" t="str">
            <v>SINAPI</v>
          </cell>
          <cell r="E2396" t="str">
            <v>AUXILIAR DE ELETRICISTA COM ENCARGOS COMPLEMENTARES</v>
          </cell>
          <cell r="F2396" t="str">
            <v>H</v>
          </cell>
          <cell r="G2396">
            <v>0.22309999999999999</v>
          </cell>
          <cell r="H2396">
            <v>13.33</v>
          </cell>
          <cell r="I2396">
            <v>14.84</v>
          </cell>
          <cell r="J2396">
            <v>2.97</v>
          </cell>
          <cell r="K2396">
            <v>3.31</v>
          </cell>
        </row>
        <row r="2397">
          <cell r="A2397" t="str">
            <v>Composição Auxiliar88264</v>
          </cell>
          <cell r="B2397" t="str">
            <v>Composição Auxiliar</v>
          </cell>
          <cell r="C2397">
            <v>88264</v>
          </cell>
          <cell r="D2397" t="str">
            <v>SINAPI</v>
          </cell>
          <cell r="E2397" t="str">
            <v>ELETRICISTA COM ENCARGOS COMPLEMENTARES</v>
          </cell>
          <cell r="F2397" t="str">
            <v>H</v>
          </cell>
          <cell r="G2397">
            <v>0.53549999999999998</v>
          </cell>
          <cell r="H2397">
            <v>17.38</v>
          </cell>
          <cell r="I2397">
            <v>19.52</v>
          </cell>
          <cell r="J2397">
            <v>9.3000000000000007</v>
          </cell>
          <cell r="K2397">
            <v>10.45</v>
          </cell>
        </row>
        <row r="2398">
          <cell r="A2398" t="str">
            <v>Insumo39391</v>
          </cell>
          <cell r="B2398" t="str">
            <v>Insumo</v>
          </cell>
          <cell r="C2398">
            <v>39391</v>
          </cell>
          <cell r="D2398" t="str">
            <v>SINAPI</v>
          </cell>
          <cell r="E2398" t="str">
            <v>LUMINARIA LED REFLETOR RETANGULAR BIVOLT, LUZ BRANCA, 50 W</v>
          </cell>
          <cell r="F2398" t="str">
            <v xml:space="preserve">UN    </v>
          </cell>
          <cell r="G2398">
            <v>1</v>
          </cell>
          <cell r="H2398">
            <v>46.35</v>
          </cell>
          <cell r="I2398">
            <v>46.35</v>
          </cell>
          <cell r="J2398">
            <v>46.35</v>
          </cell>
          <cell r="K2398">
            <v>46.35</v>
          </cell>
        </row>
        <row r="2399">
          <cell r="A2399" t="str">
            <v>Composição91953</v>
          </cell>
          <cell r="B2399" t="str">
            <v>Composição</v>
          </cell>
          <cell r="C2399">
            <v>91953</v>
          </cell>
          <cell r="D2399" t="str">
            <v>SINAPI</v>
          </cell>
          <cell r="E2399" t="str">
            <v>INTERRUPTOR SIMPLES (1 MÓDULO), 10A/250V, INCLUINDO SUPORTE E PLACA - FORNECIMENTO E INSTALAÇÃO. AF_12/2015</v>
          </cell>
          <cell r="F2399" t="str">
            <v>UN</v>
          </cell>
          <cell r="G2399">
            <v>1</v>
          </cell>
          <cell r="H2399">
            <v>0</v>
          </cell>
          <cell r="I2399">
            <v>0</v>
          </cell>
          <cell r="J2399">
            <v>16.41</v>
          </cell>
          <cell r="K2399">
            <v>17.5</v>
          </cell>
        </row>
        <row r="2400">
          <cell r="A2400" t="str">
            <v>Composição Auxiliar91946</v>
          </cell>
          <cell r="B2400" t="str">
            <v>Composição Auxiliar</v>
          </cell>
          <cell r="C2400">
            <v>91946</v>
          </cell>
          <cell r="D2400" t="str">
            <v>SINAPI</v>
          </cell>
          <cell r="E2400" t="str">
            <v>SUPORTE PARAFUSADO COM PLACA DE ENCAIXE 4" X 2" MÉDIO (1,30 M DO PISO) PARA PONTO ELÉTRICO - FORNECIMENTO E INSTALAÇÃO. AF_12/2015</v>
          </cell>
          <cell r="F2400" t="str">
            <v>UN</v>
          </cell>
          <cell r="G2400">
            <v>1</v>
          </cell>
          <cell r="H2400">
            <v>5.03</v>
          </cell>
          <cell r="I2400">
            <v>5.3</v>
          </cell>
          <cell r="J2400">
            <v>5.03</v>
          </cell>
          <cell r="K2400">
            <v>5.3</v>
          </cell>
        </row>
        <row r="2401">
          <cell r="A2401" t="str">
            <v>Composição Auxiliar91952</v>
          </cell>
          <cell r="B2401" t="str">
            <v>Composição Auxiliar</v>
          </cell>
          <cell r="C2401">
            <v>91952</v>
          </cell>
          <cell r="D2401" t="str">
            <v>SINAPI</v>
          </cell>
          <cell r="E2401" t="str">
            <v>INTERRUPTOR SIMPLES (1 MÓDULO), 10A/250V, SEM SUPORTE E SEM PLACA - FORNECIMENTO E INSTALAÇÃO. AF_12/2015</v>
          </cell>
          <cell r="F2401" t="str">
            <v>UN</v>
          </cell>
          <cell r="G2401">
            <v>1</v>
          </cell>
          <cell r="H2401">
            <v>11.38</v>
          </cell>
          <cell r="I2401">
            <v>12.2</v>
          </cell>
          <cell r="J2401">
            <v>11.38</v>
          </cell>
          <cell r="K2401">
            <v>12.2</v>
          </cell>
        </row>
        <row r="2402">
          <cell r="A2402" t="str">
            <v>Composição91959</v>
          </cell>
          <cell r="B2402" t="str">
            <v>Composição</v>
          </cell>
          <cell r="C2402">
            <v>91959</v>
          </cell>
          <cell r="D2402" t="str">
            <v>SINAPI</v>
          </cell>
          <cell r="E2402" t="str">
            <v>INTERRUPTOR SIMPLES (2 MÓDULOS), 10A/250V, INCLUINDO SUPORTE E PLACA - FORNECIMENTO E INSTALAÇÃO. AF_12/2015</v>
          </cell>
          <cell r="F2402" t="str">
            <v>UN</v>
          </cell>
          <cell r="G2402">
            <v>1</v>
          </cell>
          <cell r="H2402">
            <v>0</v>
          </cell>
          <cell r="I2402">
            <v>0</v>
          </cell>
          <cell r="J2402">
            <v>25.950000000000003</v>
          </cell>
          <cell r="K2402">
            <v>27.650000000000002</v>
          </cell>
        </row>
        <row r="2403">
          <cell r="A2403" t="str">
            <v>Composição Auxiliar91946</v>
          </cell>
          <cell r="B2403" t="str">
            <v>Composição Auxiliar</v>
          </cell>
          <cell r="C2403">
            <v>91946</v>
          </cell>
          <cell r="D2403" t="str">
            <v>SINAPI</v>
          </cell>
          <cell r="E2403" t="str">
            <v>SUPORTE PARAFUSADO COM PLACA DE ENCAIXE 4" X 2" MÉDIO (1,30 M DO PISO) PARA PONTO ELÉTRICO - FORNECIMENTO E INSTALAÇÃO. AF_12/2015</v>
          </cell>
          <cell r="F2403" t="str">
            <v>UN</v>
          </cell>
          <cell r="G2403">
            <v>1</v>
          </cell>
          <cell r="H2403">
            <v>5.03</v>
          </cell>
          <cell r="I2403">
            <v>5.3</v>
          </cell>
          <cell r="J2403">
            <v>5.03</v>
          </cell>
          <cell r="K2403">
            <v>5.3</v>
          </cell>
        </row>
        <row r="2404">
          <cell r="A2404" t="str">
            <v>Composição Auxiliar91958</v>
          </cell>
          <cell r="B2404" t="str">
            <v>Composição Auxiliar</v>
          </cell>
          <cell r="C2404">
            <v>91958</v>
          </cell>
          <cell r="D2404" t="str">
            <v>SINAPI</v>
          </cell>
          <cell r="E2404" t="str">
            <v>INTERRUPTOR SIMPLES (2 MÓDULOS), 10A/250V, SEM SUPORTE E SEM PLACA - FORNECIMENTO E INSTALAÇÃO. AF_12/2015</v>
          </cell>
          <cell r="F2404" t="str">
            <v>UN</v>
          </cell>
          <cell r="G2404">
            <v>1</v>
          </cell>
          <cell r="H2404">
            <v>20.92</v>
          </cell>
          <cell r="I2404">
            <v>22.35</v>
          </cell>
          <cell r="J2404">
            <v>20.92</v>
          </cell>
          <cell r="K2404">
            <v>22.35</v>
          </cell>
        </row>
        <row r="2405">
          <cell r="A2405" t="str">
            <v>Composição91967</v>
          </cell>
          <cell r="B2405" t="str">
            <v>Composição</v>
          </cell>
          <cell r="C2405">
            <v>91967</v>
          </cell>
          <cell r="D2405" t="str">
            <v>SINAPI</v>
          </cell>
          <cell r="E2405" t="str">
            <v>INTERRUPTOR SIMPLES (3 MÓDULOS), 10A/250V, INCLUINDO SUPORTE E PLACA - FORNECIMENTO E INSTALAÇÃO. AF_12/2015</v>
          </cell>
          <cell r="F2405" t="str">
            <v>UN</v>
          </cell>
          <cell r="G2405">
            <v>1</v>
          </cell>
          <cell r="H2405">
            <v>0</v>
          </cell>
          <cell r="I2405">
            <v>0</v>
          </cell>
          <cell r="J2405">
            <v>35.5</v>
          </cell>
          <cell r="K2405">
            <v>37.799999999999997</v>
          </cell>
        </row>
        <row r="2406">
          <cell r="A2406" t="str">
            <v>Composição Auxiliar91946</v>
          </cell>
          <cell r="B2406" t="str">
            <v>Composição Auxiliar</v>
          </cell>
          <cell r="C2406">
            <v>91946</v>
          </cell>
          <cell r="D2406" t="str">
            <v>SINAPI</v>
          </cell>
          <cell r="E2406" t="str">
            <v>SUPORTE PARAFUSADO COM PLACA DE ENCAIXE 4" X 2" MÉDIO (1,30 M DO PISO) PARA PONTO ELÉTRICO - FORNECIMENTO E INSTALAÇÃO. AF_12/2015</v>
          </cell>
          <cell r="F2406" t="str">
            <v>UN</v>
          </cell>
          <cell r="G2406">
            <v>1</v>
          </cell>
          <cell r="H2406">
            <v>5.03</v>
          </cell>
          <cell r="I2406">
            <v>5.3</v>
          </cell>
          <cell r="J2406">
            <v>5.03</v>
          </cell>
          <cell r="K2406">
            <v>5.3</v>
          </cell>
        </row>
        <row r="2407">
          <cell r="A2407" t="str">
            <v>Composição Auxiliar91966</v>
          </cell>
          <cell r="B2407" t="str">
            <v>Composição Auxiliar</v>
          </cell>
          <cell r="C2407">
            <v>91966</v>
          </cell>
          <cell r="D2407" t="str">
            <v>SINAPI</v>
          </cell>
          <cell r="E2407" t="str">
            <v>INTERRUPTOR SIMPLES (3 MÓDULOS), 10A/250V, SEM SUPORTE E SEM PLACA - FORNECIMENTO E INSTALAÇÃO. AF_12/2015</v>
          </cell>
          <cell r="F2407" t="str">
            <v>UN</v>
          </cell>
          <cell r="G2407">
            <v>1</v>
          </cell>
          <cell r="H2407">
            <v>30.47</v>
          </cell>
          <cell r="I2407">
            <v>32.5</v>
          </cell>
          <cell r="J2407">
            <v>30.47</v>
          </cell>
          <cell r="K2407">
            <v>32.5</v>
          </cell>
        </row>
        <row r="2408">
          <cell r="A2408" t="str">
            <v>Composição91957</v>
          </cell>
          <cell r="B2408" t="str">
            <v>Composição</v>
          </cell>
          <cell r="C2408">
            <v>91957</v>
          </cell>
          <cell r="D2408" t="str">
            <v>SINAPI</v>
          </cell>
          <cell r="E2408" t="str">
            <v>INTERRUPTOR SIMPLES (1 MÓDULO) COM INTERRUPTOR PARALELO (1 MÓDULO), 10A/250V, INCLUINDO SUPORTE E PLACA - FORNECIMENTO E INSTALAÇÃO. AF_12/2015</v>
          </cell>
          <cell r="F2408" t="str">
            <v>UN</v>
          </cell>
          <cell r="G2408">
            <v>1</v>
          </cell>
          <cell r="H2408">
            <v>0</v>
          </cell>
          <cell r="I2408">
            <v>0</v>
          </cell>
          <cell r="J2408">
            <v>29.830000000000002</v>
          </cell>
          <cell r="K2408">
            <v>31.82</v>
          </cell>
        </row>
        <row r="2409">
          <cell r="A2409" t="str">
            <v>Composição Auxiliar91946</v>
          </cell>
          <cell r="B2409" t="str">
            <v>Composição Auxiliar</v>
          </cell>
          <cell r="C2409">
            <v>91946</v>
          </cell>
          <cell r="D2409" t="str">
            <v>SINAPI</v>
          </cell>
          <cell r="E2409" t="str">
            <v>SUPORTE PARAFUSADO COM PLACA DE ENCAIXE 4" X 2" MÉDIO (1,30 M DO PISO) PARA PONTO ELÉTRICO - FORNECIMENTO E INSTALAÇÃO. AF_12/2015</v>
          </cell>
          <cell r="F2409" t="str">
            <v>UN</v>
          </cell>
          <cell r="G2409">
            <v>1</v>
          </cell>
          <cell r="H2409">
            <v>5.03</v>
          </cell>
          <cell r="I2409">
            <v>5.3</v>
          </cell>
          <cell r="J2409">
            <v>5.03</v>
          </cell>
          <cell r="K2409">
            <v>5.3</v>
          </cell>
        </row>
        <row r="2410">
          <cell r="A2410" t="str">
            <v>Composição Auxiliar91956</v>
          </cell>
          <cell r="B2410" t="str">
            <v>Composição Auxiliar</v>
          </cell>
          <cell r="C2410">
            <v>91956</v>
          </cell>
          <cell r="D2410" t="str">
            <v>SINAPI</v>
          </cell>
          <cell r="E2410" t="str">
            <v>INTERRUPTOR SIMPLES (1 MÓDULO) COM INTERRUPTOR PARALELO (1 MÓDULO), 10A/250V, SEM SUPORTE E SEM PLACA - FORNECIMENTO E INSTALAÇÃO. AF_12/2015</v>
          </cell>
          <cell r="F2410" t="str">
            <v>UN</v>
          </cell>
          <cell r="G2410">
            <v>1</v>
          </cell>
          <cell r="H2410">
            <v>24.8</v>
          </cell>
          <cell r="I2410">
            <v>26.52</v>
          </cell>
          <cell r="J2410">
            <v>24.8</v>
          </cell>
          <cell r="K2410">
            <v>26.52</v>
          </cell>
        </row>
        <row r="2411">
          <cell r="A2411" t="str">
            <v>ComposiçãoSDC03256</v>
          </cell>
          <cell r="B2411" t="str">
            <v>Composição</v>
          </cell>
          <cell r="C2411" t="str">
            <v>SDC03256</v>
          </cell>
          <cell r="D2411" t="str">
            <v>Próprio</v>
          </cell>
          <cell r="E2411" t="str">
            <v>INTERRUPTOR SIMPLES (3 MÓDULOS) COM INTERRUPTOR PARALELO (2 MÓDULOS), 10A/250V, INCLUINDO SUPORTE E PLACA - FORNECIMENTO E INSTALAÇÃO.</v>
          </cell>
          <cell r="F2411" t="str">
            <v>UN</v>
          </cell>
          <cell r="G2411">
            <v>1</v>
          </cell>
          <cell r="H2411">
            <v>0</v>
          </cell>
          <cell r="I2411">
            <v>0</v>
          </cell>
          <cell r="J2411">
            <v>38.150000000000006</v>
          </cell>
          <cell r="K2411">
            <v>40.43</v>
          </cell>
        </row>
        <row r="2412">
          <cell r="A2412" t="str">
            <v>Composição Auxiliar88247</v>
          </cell>
          <cell r="B2412" t="str">
            <v>Composição Auxiliar</v>
          </cell>
          <cell r="C2412">
            <v>88247</v>
          </cell>
          <cell r="D2412" t="str">
            <v>SINAPI</v>
          </cell>
          <cell r="E2412" t="str">
            <v>AUXILIAR DE ELETRICISTA COM ENCARGOS COMPLEMENTARES</v>
          </cell>
          <cell r="F2412" t="str">
            <v>H</v>
          </cell>
          <cell r="G2412">
            <v>0.55000000000000004</v>
          </cell>
          <cell r="H2412">
            <v>13.33</v>
          </cell>
          <cell r="I2412">
            <v>14.84</v>
          </cell>
          <cell r="J2412">
            <v>7.33</v>
          </cell>
          <cell r="K2412">
            <v>8.16</v>
          </cell>
        </row>
        <row r="2413">
          <cell r="A2413" t="str">
            <v>Composição Auxiliar88264</v>
          </cell>
          <cell r="B2413" t="str">
            <v>Composição Auxiliar</v>
          </cell>
          <cell r="C2413">
            <v>88264</v>
          </cell>
          <cell r="D2413" t="str">
            <v>SINAPI</v>
          </cell>
          <cell r="E2413" t="str">
            <v>ELETRICISTA COM ENCARGOS COMPLEMENTARES</v>
          </cell>
          <cell r="F2413" t="str">
            <v>H</v>
          </cell>
          <cell r="G2413">
            <v>0.67900000000000005</v>
          </cell>
          <cell r="H2413">
            <v>17.38</v>
          </cell>
          <cell r="I2413">
            <v>19.52</v>
          </cell>
          <cell r="J2413">
            <v>11.8</v>
          </cell>
          <cell r="K2413">
            <v>13.25</v>
          </cell>
        </row>
        <row r="2414">
          <cell r="A2414" t="str">
            <v>Insumo38094</v>
          </cell>
          <cell r="B2414" t="str">
            <v>Insumo</v>
          </cell>
          <cell r="C2414">
            <v>38094</v>
          </cell>
          <cell r="D2414" t="str">
            <v>SINAPI</v>
          </cell>
          <cell r="E2414" t="str">
            <v>ESPELHO / PLACA DE 3 POSTOS 4" X 2", PARA INSTALACAO DE TOMADAS E INTERRUPTORES</v>
          </cell>
          <cell r="F2414" t="str">
            <v xml:space="preserve">UN    </v>
          </cell>
          <cell r="G2414">
            <v>1</v>
          </cell>
          <cell r="H2414">
            <v>1.9</v>
          </cell>
          <cell r="I2414">
            <v>1.9</v>
          </cell>
          <cell r="J2414">
            <v>1.9</v>
          </cell>
          <cell r="K2414">
            <v>1.9</v>
          </cell>
        </row>
        <row r="2415">
          <cell r="A2415" t="str">
            <v>Insumo38099</v>
          </cell>
          <cell r="B2415" t="str">
            <v>Insumo</v>
          </cell>
          <cell r="C2415">
            <v>38099</v>
          </cell>
          <cell r="D2415" t="str">
            <v>SINAPI</v>
          </cell>
          <cell r="E2415" t="str">
            <v>SUPORTE DE FIXACAO PARA ESPELHO / PLACA 4" X 2", PARA 3 MODULOS, PARA INSTALACAO DE TOMADAS E INTERRUPTORES (SOMENTE SUPORTE)</v>
          </cell>
          <cell r="F2415" t="str">
            <v xml:space="preserve">UN    </v>
          </cell>
          <cell r="G2415">
            <v>1</v>
          </cell>
          <cell r="H2415">
            <v>0.98</v>
          </cell>
          <cell r="I2415">
            <v>0.98</v>
          </cell>
          <cell r="J2415">
            <v>0.98</v>
          </cell>
          <cell r="K2415">
            <v>0.98</v>
          </cell>
        </row>
        <row r="2416">
          <cell r="A2416" t="str">
            <v>Insumo38112</v>
          </cell>
          <cell r="B2416" t="str">
            <v>Insumo</v>
          </cell>
          <cell r="C2416">
            <v>38112</v>
          </cell>
          <cell r="D2416" t="str">
            <v>SINAPI</v>
          </cell>
          <cell r="E2416" t="str">
            <v>INTERRUPTOR SIMPLES 10A, 250V (APENAS MODULO)</v>
          </cell>
          <cell r="F2416" t="str">
            <v xml:space="preserve">UN    </v>
          </cell>
          <cell r="G2416">
            <v>1</v>
          </cell>
          <cell r="H2416">
            <v>4.4800000000000004</v>
          </cell>
          <cell r="I2416">
            <v>4.4800000000000004</v>
          </cell>
          <cell r="J2416">
            <v>4.4800000000000004</v>
          </cell>
          <cell r="K2416">
            <v>4.4800000000000004</v>
          </cell>
        </row>
        <row r="2417">
          <cell r="A2417" t="str">
            <v>Insumo38113</v>
          </cell>
          <cell r="B2417" t="str">
            <v>Insumo</v>
          </cell>
          <cell r="C2417">
            <v>38113</v>
          </cell>
          <cell r="D2417" t="str">
            <v>SINAPI</v>
          </cell>
          <cell r="E2417" t="str">
            <v>INTERRUPTOR PARALELO 10A, 250V (APENAS MODULO)</v>
          </cell>
          <cell r="F2417" t="str">
            <v xml:space="preserve">UN    </v>
          </cell>
          <cell r="G2417">
            <v>2</v>
          </cell>
          <cell r="H2417">
            <v>5.83</v>
          </cell>
          <cell r="I2417">
            <v>5.83</v>
          </cell>
          <cell r="J2417">
            <v>11.66</v>
          </cell>
          <cell r="K2417">
            <v>11.66</v>
          </cell>
        </row>
        <row r="2418">
          <cell r="A2418" t="str">
            <v>Composição91992</v>
          </cell>
          <cell r="B2418" t="str">
            <v>Composição</v>
          </cell>
          <cell r="C2418">
            <v>91992</v>
          </cell>
          <cell r="D2418" t="str">
            <v>SINAPI</v>
          </cell>
          <cell r="E2418" t="str">
            <v>TOMADA ALTA DE EMBUTIR (1 MÓDULO), 2P+T 10 A, INCLUINDO SUPORTE E PLACA - FORNECIMENTO E INSTALAÇÃO. AF_12/2015</v>
          </cell>
          <cell r="F2418" t="str">
            <v>UN</v>
          </cell>
          <cell r="G2418">
            <v>1</v>
          </cell>
          <cell r="H2418">
            <v>0</v>
          </cell>
          <cell r="I2418">
            <v>0</v>
          </cell>
          <cell r="J2418">
            <v>25.35</v>
          </cell>
          <cell r="K2418">
            <v>27.43</v>
          </cell>
        </row>
        <row r="2419">
          <cell r="A2419" t="str">
            <v>Composição Auxiliar91946</v>
          </cell>
          <cell r="B2419" t="str">
            <v>Composição Auxiliar</v>
          </cell>
          <cell r="C2419">
            <v>91946</v>
          </cell>
          <cell r="D2419" t="str">
            <v>SINAPI</v>
          </cell>
          <cell r="E2419" t="str">
            <v>SUPORTE PARAFUSADO COM PLACA DE ENCAIXE 4" X 2" MÉDIO (1,30 M DO PISO) PARA PONTO ELÉTRICO - FORNECIMENTO E INSTALAÇÃO. AF_12/2015</v>
          </cell>
          <cell r="F2419" t="str">
            <v>UN</v>
          </cell>
          <cell r="G2419">
            <v>1</v>
          </cell>
          <cell r="H2419">
            <v>5.03</v>
          </cell>
          <cell r="I2419">
            <v>5.3</v>
          </cell>
          <cell r="J2419">
            <v>5.03</v>
          </cell>
          <cell r="K2419">
            <v>5.3</v>
          </cell>
        </row>
        <row r="2420">
          <cell r="A2420" t="str">
            <v>Composição Auxiliar91990</v>
          </cell>
          <cell r="B2420" t="str">
            <v>Composição Auxiliar</v>
          </cell>
          <cell r="C2420">
            <v>91990</v>
          </cell>
          <cell r="D2420" t="str">
            <v>SINAPI</v>
          </cell>
          <cell r="E2420" t="str">
            <v>TOMADA ALTA DE EMBUTIR (1 MÓDULO), 2P+T 10 A, SEM SUPORTE E SEM PLACA - FORNECIMENTO E INSTALAÇÃO. AF_12/2015</v>
          </cell>
          <cell r="F2420" t="str">
            <v>UN</v>
          </cell>
          <cell r="G2420">
            <v>1</v>
          </cell>
          <cell r="H2420">
            <v>20.32</v>
          </cell>
          <cell r="I2420">
            <v>22.13</v>
          </cell>
          <cell r="J2420">
            <v>20.32</v>
          </cell>
          <cell r="K2420">
            <v>22.13</v>
          </cell>
        </row>
        <row r="2421">
          <cell r="A2421" t="str">
            <v>Composição91996</v>
          </cell>
          <cell r="B2421" t="str">
            <v>Composição</v>
          </cell>
          <cell r="C2421">
            <v>91996</v>
          </cell>
          <cell r="D2421" t="str">
            <v>SINAPI</v>
          </cell>
          <cell r="E2421" t="str">
            <v>TOMADA MÉDIA DE EMBUTIR (1 MÓDULO), 2P+T 10 A, INCLUINDO SUPORTE E PLACA - FORNECIMENTO E INSTALAÇÃO. AF_12/2015</v>
          </cell>
          <cell r="F2421" t="str">
            <v>UN</v>
          </cell>
          <cell r="G2421">
            <v>1</v>
          </cell>
          <cell r="H2421">
            <v>0</v>
          </cell>
          <cell r="I2421">
            <v>0</v>
          </cell>
          <cell r="J2421">
            <v>19.57</v>
          </cell>
          <cell r="K2421">
            <v>20.97</v>
          </cell>
        </row>
        <row r="2422">
          <cell r="A2422" t="str">
            <v>Composição Auxiliar91946</v>
          </cell>
          <cell r="B2422" t="str">
            <v>Composição Auxiliar</v>
          </cell>
          <cell r="C2422">
            <v>91946</v>
          </cell>
          <cell r="D2422" t="str">
            <v>SINAPI</v>
          </cell>
          <cell r="E2422" t="str">
            <v>SUPORTE PARAFUSADO COM PLACA DE ENCAIXE 4" X 2" MÉDIO (1,30 M DO PISO) PARA PONTO ELÉTRICO - FORNECIMENTO E INSTALAÇÃO. AF_12/2015</v>
          </cell>
          <cell r="F2422" t="str">
            <v>UN</v>
          </cell>
          <cell r="G2422">
            <v>1</v>
          </cell>
          <cell r="H2422">
            <v>5.03</v>
          </cell>
          <cell r="I2422">
            <v>5.3</v>
          </cell>
          <cell r="J2422">
            <v>5.03</v>
          </cell>
          <cell r="K2422">
            <v>5.3</v>
          </cell>
        </row>
        <row r="2423">
          <cell r="A2423" t="str">
            <v>Composição Auxiliar91994</v>
          </cell>
          <cell r="B2423" t="str">
            <v>Composição Auxiliar</v>
          </cell>
          <cell r="C2423">
            <v>91994</v>
          </cell>
          <cell r="D2423" t="str">
            <v>SINAPI</v>
          </cell>
          <cell r="E2423" t="str">
            <v>TOMADA MÉDIA DE EMBUTIR (1 MÓDULO), 2P+T 10 A, SEM SUPORTE E SEM PLACA - FORNECIMENTO E INSTALAÇÃO. AF_12/2015</v>
          </cell>
          <cell r="F2423" t="str">
            <v>UN</v>
          </cell>
          <cell r="G2423">
            <v>1</v>
          </cell>
          <cell r="H2423">
            <v>14.54</v>
          </cell>
          <cell r="I2423">
            <v>15.67</v>
          </cell>
          <cell r="J2423">
            <v>14.54</v>
          </cell>
          <cell r="K2423">
            <v>15.67</v>
          </cell>
        </row>
        <row r="2424">
          <cell r="A2424" t="str">
            <v>Composição92000</v>
          </cell>
          <cell r="B2424" t="str">
            <v>Composição</v>
          </cell>
          <cell r="C2424">
            <v>92000</v>
          </cell>
          <cell r="D2424" t="str">
            <v>SINAPI</v>
          </cell>
          <cell r="E2424" t="str">
            <v>TOMADA BAIXA DE EMBUTIR (1 MÓDULO), 2P+T 10 A, INCLUINDO SUPORTE E PLACA - FORNECIMENTO E INSTALAÇÃO. AF_12/2015</v>
          </cell>
          <cell r="F2424" t="str">
            <v>UN</v>
          </cell>
          <cell r="G2424">
            <v>1</v>
          </cell>
          <cell r="H2424">
            <v>0</v>
          </cell>
          <cell r="I2424">
            <v>0</v>
          </cell>
          <cell r="J2424">
            <v>17.330000000000002</v>
          </cell>
          <cell r="K2424">
            <v>18.45</v>
          </cell>
        </row>
        <row r="2425">
          <cell r="A2425" t="str">
            <v>Composição Auxiliar91946</v>
          </cell>
          <cell r="B2425" t="str">
            <v>Composição Auxiliar</v>
          </cell>
          <cell r="C2425">
            <v>91946</v>
          </cell>
          <cell r="D2425" t="str">
            <v>SINAPI</v>
          </cell>
          <cell r="E2425" t="str">
            <v>SUPORTE PARAFUSADO COM PLACA DE ENCAIXE 4" X 2" MÉDIO (1,30 M DO PISO) PARA PONTO ELÉTRICO - FORNECIMENTO E INSTALAÇÃO. AF_12/2015</v>
          </cell>
          <cell r="F2425" t="str">
            <v>UN</v>
          </cell>
          <cell r="G2425">
            <v>1</v>
          </cell>
          <cell r="H2425">
            <v>5.03</v>
          </cell>
          <cell r="I2425">
            <v>5.3</v>
          </cell>
          <cell r="J2425">
            <v>5.03</v>
          </cell>
          <cell r="K2425">
            <v>5.3</v>
          </cell>
        </row>
        <row r="2426">
          <cell r="A2426" t="str">
            <v>Composição Auxiliar91998</v>
          </cell>
          <cell r="B2426" t="str">
            <v>Composição Auxiliar</v>
          </cell>
          <cell r="C2426">
            <v>91998</v>
          </cell>
          <cell r="D2426" t="str">
            <v>SINAPI</v>
          </cell>
          <cell r="E2426" t="str">
            <v>TOMADA BAIXA DE EMBUTIR (1 MÓDULO), 2P+T 10 A, SEM SUPORTE E SEM PLACA - FORNECIMENTO E INSTALAÇÃO. AF_12/2015</v>
          </cell>
          <cell r="F2426" t="str">
            <v>UN</v>
          </cell>
          <cell r="G2426">
            <v>1</v>
          </cell>
          <cell r="H2426">
            <v>12.3</v>
          </cell>
          <cell r="I2426">
            <v>13.15</v>
          </cell>
          <cell r="J2426">
            <v>12.3</v>
          </cell>
          <cell r="K2426">
            <v>13.15</v>
          </cell>
        </row>
        <row r="2427">
          <cell r="A2427" t="str">
            <v>Composição92008</v>
          </cell>
          <cell r="B2427" t="str">
            <v>Composição</v>
          </cell>
          <cell r="C2427">
            <v>92008</v>
          </cell>
          <cell r="D2427" t="str">
            <v>SINAPI</v>
          </cell>
          <cell r="E2427" t="str">
            <v>TOMADA BAIXA DE EMBUTIR (2 MÓDULOS), 2P+T 10 A, INCLUINDO SUPORTE E PLACA - FORNECIMENTO E INSTALAÇÃO. AF_12/2015</v>
          </cell>
          <cell r="F2427" t="str">
            <v>UN</v>
          </cell>
          <cell r="G2427">
            <v>1</v>
          </cell>
          <cell r="H2427">
            <v>0</v>
          </cell>
          <cell r="I2427">
            <v>0</v>
          </cell>
          <cell r="J2427">
            <v>27.76</v>
          </cell>
          <cell r="K2427">
            <v>29.52</v>
          </cell>
        </row>
        <row r="2428">
          <cell r="A2428" t="str">
            <v>Composição Auxiliar91946</v>
          </cell>
          <cell r="B2428" t="str">
            <v>Composição Auxiliar</v>
          </cell>
          <cell r="C2428">
            <v>91946</v>
          </cell>
          <cell r="D2428" t="str">
            <v>SINAPI</v>
          </cell>
          <cell r="E2428" t="str">
            <v>SUPORTE PARAFUSADO COM PLACA DE ENCAIXE 4" X 2" MÉDIO (1,30 M DO PISO) PARA PONTO ELÉTRICO - FORNECIMENTO E INSTALAÇÃO. AF_12/2015</v>
          </cell>
          <cell r="F2428" t="str">
            <v>UN</v>
          </cell>
          <cell r="G2428">
            <v>1</v>
          </cell>
          <cell r="H2428">
            <v>5.03</v>
          </cell>
          <cell r="I2428">
            <v>5.3</v>
          </cell>
          <cell r="J2428">
            <v>5.03</v>
          </cell>
          <cell r="K2428">
            <v>5.3</v>
          </cell>
        </row>
        <row r="2429">
          <cell r="A2429" t="str">
            <v>Composição Auxiliar92006</v>
          </cell>
          <cell r="B2429" t="str">
            <v>Composição Auxiliar</v>
          </cell>
          <cell r="C2429">
            <v>92006</v>
          </cell>
          <cell r="D2429" t="str">
            <v>SINAPI</v>
          </cell>
          <cell r="E2429" t="str">
            <v>TOMADA BAIXA DE EMBUTIR (2 MÓDULOS), 2P+T 10 A, SEM SUPORTE E SEM PLACA - FORNECIMENTO E INSTALAÇÃO. AF_12/2015</v>
          </cell>
          <cell r="F2429" t="str">
            <v>UN</v>
          </cell>
          <cell r="G2429">
            <v>1</v>
          </cell>
          <cell r="H2429">
            <v>22.73</v>
          </cell>
          <cell r="I2429">
            <v>24.22</v>
          </cell>
          <cell r="J2429">
            <v>22.73</v>
          </cell>
          <cell r="K2429">
            <v>24.22</v>
          </cell>
        </row>
        <row r="2430">
          <cell r="A2430" t="str">
            <v>Composição91997</v>
          </cell>
          <cell r="B2430" t="str">
            <v>Composição</v>
          </cell>
          <cell r="C2430">
            <v>91997</v>
          </cell>
          <cell r="D2430" t="str">
            <v>SINAPI</v>
          </cell>
          <cell r="E2430" t="str">
            <v>TOMADA MÉDIA DE EMBUTIR (1 MÓDULO), 2P+T 20 A, INCLUINDO SUPORTE E PLACA - FORNECIMENTO E INSTALAÇÃO. AF_12/2015</v>
          </cell>
          <cell r="F2430" t="str">
            <v>UN</v>
          </cell>
          <cell r="G2430">
            <v>1</v>
          </cell>
          <cell r="H2430">
            <v>0</v>
          </cell>
          <cell r="I2430">
            <v>0</v>
          </cell>
          <cell r="J2430">
            <v>21</v>
          </cell>
          <cell r="K2430">
            <v>22.400000000000002</v>
          </cell>
        </row>
        <row r="2431">
          <cell r="A2431" t="str">
            <v>Composição Auxiliar91946</v>
          </cell>
          <cell r="B2431" t="str">
            <v>Composição Auxiliar</v>
          </cell>
          <cell r="C2431">
            <v>91946</v>
          </cell>
          <cell r="D2431" t="str">
            <v>SINAPI</v>
          </cell>
          <cell r="E2431" t="str">
            <v>SUPORTE PARAFUSADO COM PLACA DE ENCAIXE 4" X 2" MÉDIO (1,30 M DO PISO) PARA PONTO ELÉTRICO - FORNECIMENTO E INSTALAÇÃO. AF_12/2015</v>
          </cell>
          <cell r="F2431" t="str">
            <v>UN</v>
          </cell>
          <cell r="G2431">
            <v>1</v>
          </cell>
          <cell r="H2431">
            <v>5.03</v>
          </cell>
          <cell r="I2431">
            <v>5.3</v>
          </cell>
          <cell r="J2431">
            <v>5.03</v>
          </cell>
          <cell r="K2431">
            <v>5.3</v>
          </cell>
        </row>
        <row r="2432">
          <cell r="A2432" t="str">
            <v>Composição Auxiliar91995</v>
          </cell>
          <cell r="B2432" t="str">
            <v>Composição Auxiliar</v>
          </cell>
          <cell r="C2432">
            <v>91995</v>
          </cell>
          <cell r="D2432" t="str">
            <v>SINAPI</v>
          </cell>
          <cell r="E2432" t="str">
            <v>TOMADA MÉDIA DE EMBUTIR (1 MÓDULO), 2P+T 20 A, SEM SUPORTE E SEM PLACA - FORNECIMENTO E INSTALAÇÃO. AF_12/2015</v>
          </cell>
          <cell r="F2432" t="str">
            <v>UN</v>
          </cell>
          <cell r="G2432">
            <v>1</v>
          </cell>
          <cell r="H2432">
            <v>15.97</v>
          </cell>
          <cell r="I2432">
            <v>17.100000000000001</v>
          </cell>
          <cell r="J2432">
            <v>15.97</v>
          </cell>
          <cell r="K2432">
            <v>17.100000000000001</v>
          </cell>
        </row>
        <row r="2433">
          <cell r="A2433" t="str">
            <v>Composição92004</v>
          </cell>
          <cell r="B2433" t="str">
            <v>Composição</v>
          </cell>
          <cell r="C2433">
            <v>92004</v>
          </cell>
          <cell r="D2433" t="str">
            <v>SINAPI</v>
          </cell>
          <cell r="E2433" t="str">
            <v>TOMADA MÉDIA DE EMBUTIR (2 MÓDULOS), 2P+T 10 A, INCLUINDO SUPORTE E PLACA - FORNECIMENTO E INSTALAÇÃO. AF_12/2015</v>
          </cell>
          <cell r="F2433" t="str">
            <v>UN</v>
          </cell>
          <cell r="G2433">
            <v>1</v>
          </cell>
          <cell r="H2433">
            <v>0</v>
          </cell>
          <cell r="I2433">
            <v>0</v>
          </cell>
          <cell r="J2433">
            <v>32.24</v>
          </cell>
          <cell r="K2433">
            <v>34.54</v>
          </cell>
        </row>
        <row r="2434">
          <cell r="A2434" t="str">
            <v>Composição Auxiliar91946</v>
          </cell>
          <cell r="B2434" t="str">
            <v>Composição Auxiliar</v>
          </cell>
          <cell r="C2434">
            <v>91946</v>
          </cell>
          <cell r="D2434" t="str">
            <v>SINAPI</v>
          </cell>
          <cell r="E2434" t="str">
            <v>SUPORTE PARAFUSADO COM PLACA DE ENCAIXE 4" X 2" MÉDIO (1,30 M DO PISO) PARA PONTO ELÉTRICO - FORNECIMENTO E INSTALAÇÃO. AF_12/2015</v>
          </cell>
          <cell r="F2434" t="str">
            <v>UN</v>
          </cell>
          <cell r="G2434">
            <v>1</v>
          </cell>
          <cell r="H2434">
            <v>5.03</v>
          </cell>
          <cell r="I2434">
            <v>5.3</v>
          </cell>
          <cell r="J2434">
            <v>5.03</v>
          </cell>
          <cell r="K2434">
            <v>5.3</v>
          </cell>
        </row>
        <row r="2435">
          <cell r="A2435" t="str">
            <v>Composição Auxiliar92002</v>
          </cell>
          <cell r="B2435" t="str">
            <v>Composição Auxiliar</v>
          </cell>
          <cell r="C2435">
            <v>92002</v>
          </cell>
          <cell r="D2435" t="str">
            <v>SINAPI</v>
          </cell>
          <cell r="E2435" t="str">
            <v>TOMADA MÉDIA DE EMBUTIR (2 MÓDULOS), 2P+T 10 A, SEM SUPORTE E SEM PLACA - FORNECIMENTO E INSTALAÇÃO. AF_12/2015</v>
          </cell>
          <cell r="F2435" t="str">
            <v>UN</v>
          </cell>
          <cell r="G2435">
            <v>1</v>
          </cell>
          <cell r="H2435">
            <v>27.21</v>
          </cell>
          <cell r="I2435">
            <v>29.24</v>
          </cell>
          <cell r="J2435">
            <v>27.21</v>
          </cell>
          <cell r="K2435">
            <v>29.24</v>
          </cell>
        </row>
        <row r="2436">
          <cell r="A2436" t="str">
            <v>Composição91987</v>
          </cell>
          <cell r="B2436" t="str">
            <v>Composição</v>
          </cell>
          <cell r="C2436">
            <v>91987</v>
          </cell>
          <cell r="D2436" t="str">
            <v>SINAPI</v>
          </cell>
          <cell r="E2436" t="str">
            <v>CAMPAINHA CIGARRA (1 MÓDULO), 10A/250V, INCLUINDO SUPORTE E PLACA - FORNECIMENTO E INSTALAÇÃO. AF_09/2017</v>
          </cell>
          <cell r="F2436" t="str">
            <v>UN</v>
          </cell>
          <cell r="G2436">
            <v>1</v>
          </cell>
          <cell r="H2436">
            <v>0</v>
          </cell>
          <cell r="I2436">
            <v>0</v>
          </cell>
          <cell r="J2436">
            <v>27.8</v>
          </cell>
          <cell r="K2436">
            <v>29.35</v>
          </cell>
        </row>
        <row r="2437">
          <cell r="A2437" t="str">
            <v>Composição Auxiliar91946</v>
          </cell>
          <cell r="B2437" t="str">
            <v>Composição Auxiliar</v>
          </cell>
          <cell r="C2437">
            <v>91946</v>
          </cell>
          <cell r="D2437" t="str">
            <v>SINAPI</v>
          </cell>
          <cell r="E2437" t="str">
            <v>SUPORTE PARAFUSADO COM PLACA DE ENCAIXE 4" X 2" MÉDIO (1,30 M DO PISO) PARA PONTO ELÉTRICO - FORNECIMENTO E INSTALAÇÃO. AF_12/2015</v>
          </cell>
          <cell r="F2437" t="str">
            <v>UN</v>
          </cell>
          <cell r="G2437">
            <v>1</v>
          </cell>
          <cell r="H2437">
            <v>5.03</v>
          </cell>
          <cell r="I2437">
            <v>5.3</v>
          </cell>
          <cell r="J2437">
            <v>5.03</v>
          </cell>
          <cell r="K2437">
            <v>5.3</v>
          </cell>
        </row>
        <row r="2438">
          <cell r="A2438" t="str">
            <v>Composição Auxiliar91986</v>
          </cell>
          <cell r="B2438" t="str">
            <v>Composição Auxiliar</v>
          </cell>
          <cell r="C2438">
            <v>91986</v>
          </cell>
          <cell r="D2438" t="str">
            <v>SINAPI</v>
          </cell>
          <cell r="E2438" t="str">
            <v>CAMPAINHA CIGARRA (1 MÓDULO), 10A/250V, SEM SUPORTE E SEM PLACA - FORNECIMENTO E INSTALAÇÃO. AF_09/2017</v>
          </cell>
          <cell r="F2438" t="str">
            <v>UN</v>
          </cell>
          <cell r="G2438">
            <v>1</v>
          </cell>
          <cell r="H2438">
            <v>22.77</v>
          </cell>
          <cell r="I2438">
            <v>24.05</v>
          </cell>
          <cell r="J2438">
            <v>22.77</v>
          </cell>
          <cell r="K2438">
            <v>24.05</v>
          </cell>
        </row>
        <row r="2439">
          <cell r="A2439" t="str">
            <v>Composição91985</v>
          </cell>
          <cell r="B2439" t="str">
            <v>Composição</v>
          </cell>
          <cell r="C2439">
            <v>91985</v>
          </cell>
          <cell r="D2439" t="str">
            <v>SINAPI</v>
          </cell>
          <cell r="E2439" t="str">
            <v>INTERRUPTOR PULSADOR CAMPAINHA (1 MÓDULO), 10A/250V, INCLUINDO SUPORTE E PLACA - FORNECIMENTO E INSTALAÇÃO. AF_09/2017</v>
          </cell>
          <cell r="F2439" t="str">
            <v>UN</v>
          </cell>
          <cell r="G2439">
            <v>1</v>
          </cell>
          <cell r="H2439">
            <v>0</v>
          </cell>
          <cell r="I2439">
            <v>0</v>
          </cell>
          <cell r="J2439">
            <v>15.68</v>
          </cell>
          <cell r="K2439">
            <v>16.77</v>
          </cell>
        </row>
        <row r="2440">
          <cell r="A2440" t="str">
            <v>Composição Auxiliar91946</v>
          </cell>
          <cell r="B2440" t="str">
            <v>Composição Auxiliar</v>
          </cell>
          <cell r="C2440">
            <v>91946</v>
          </cell>
          <cell r="D2440" t="str">
            <v>SINAPI</v>
          </cell>
          <cell r="E2440" t="str">
            <v>SUPORTE PARAFUSADO COM PLACA DE ENCAIXE 4" X 2" MÉDIO (1,30 M DO PISO) PARA PONTO ELÉTRICO - FORNECIMENTO E INSTALAÇÃO. AF_12/2015</v>
          </cell>
          <cell r="F2440" t="str">
            <v>UN</v>
          </cell>
          <cell r="G2440">
            <v>1</v>
          </cell>
          <cell r="H2440">
            <v>5.03</v>
          </cell>
          <cell r="I2440">
            <v>5.3</v>
          </cell>
          <cell r="J2440">
            <v>5.03</v>
          </cell>
          <cell r="K2440">
            <v>5.3</v>
          </cell>
        </row>
        <row r="2441">
          <cell r="A2441" t="str">
            <v>Composição Auxiliar91984</v>
          </cell>
          <cell r="B2441" t="str">
            <v>Composição Auxiliar</v>
          </cell>
          <cell r="C2441">
            <v>91984</v>
          </cell>
          <cell r="D2441" t="str">
            <v>SINAPI</v>
          </cell>
          <cell r="E2441" t="str">
            <v>INTERRUPTOR PULSADOR CAMPAINHA (1 MÓDULO), 10A/250V, SEM SUPORTE E SEM PLACA - FORNECIMENTO E INSTALAÇÃO. AF_09/2017</v>
          </cell>
          <cell r="F2441" t="str">
            <v>UN</v>
          </cell>
          <cell r="G2441">
            <v>1</v>
          </cell>
          <cell r="H2441">
            <v>10.65</v>
          </cell>
          <cell r="I2441">
            <v>11.47</v>
          </cell>
          <cell r="J2441">
            <v>10.65</v>
          </cell>
          <cell r="K2441">
            <v>11.47</v>
          </cell>
        </row>
        <row r="2442">
          <cell r="A2442" t="str">
            <v>ComposiçãoCOMP-ELE-46</v>
          </cell>
          <cell r="B2442" t="str">
            <v>Composição</v>
          </cell>
          <cell r="C2442" t="str">
            <v>COMP-ELE-46</v>
          </cell>
          <cell r="D2442" t="str">
            <v>Próprio</v>
          </cell>
          <cell r="E2442" t="str">
            <v>VENTILADOR DE TETO 3 PÁS CONJUGADO C/LUMINÁRIA P/ LÂMPADA COMPACTA E PLACA DE CONTROLE VENT/EXAUST E ILUM. REF. ORSE (810) - 06/2016</v>
          </cell>
          <cell r="F2442" t="str">
            <v>UN</v>
          </cell>
          <cell r="G2442">
            <v>1</v>
          </cell>
          <cell r="H2442">
            <v>0</v>
          </cell>
          <cell r="I2442">
            <v>0</v>
          </cell>
          <cell r="J2442">
            <v>324.27</v>
          </cell>
          <cell r="K2442">
            <v>327.92</v>
          </cell>
        </row>
        <row r="2443">
          <cell r="A2443" t="str">
            <v>Composição Auxiliar88247</v>
          </cell>
          <cell r="B2443" t="str">
            <v>Composição Auxiliar</v>
          </cell>
          <cell r="C2443">
            <v>88247</v>
          </cell>
          <cell r="D2443" t="str">
            <v>SINAPI</v>
          </cell>
          <cell r="E2443" t="str">
            <v>AUXILIAR DE ELETRICISTA COM ENCARGOS COMPLEMENTARES</v>
          </cell>
          <cell r="F2443" t="str">
            <v>H</v>
          </cell>
          <cell r="G2443">
            <v>1</v>
          </cell>
          <cell r="H2443">
            <v>13.33</v>
          </cell>
          <cell r="I2443">
            <v>14.84</v>
          </cell>
          <cell r="J2443">
            <v>13.33</v>
          </cell>
          <cell r="K2443">
            <v>14.84</v>
          </cell>
        </row>
        <row r="2444">
          <cell r="A2444" t="str">
            <v>Composição Auxiliar88264</v>
          </cell>
          <cell r="B2444" t="str">
            <v>Composição Auxiliar</v>
          </cell>
          <cell r="C2444">
            <v>88264</v>
          </cell>
          <cell r="D2444" t="str">
            <v>SINAPI</v>
          </cell>
          <cell r="E2444" t="str">
            <v>ELETRICISTA COM ENCARGOS COMPLEMENTARES</v>
          </cell>
          <cell r="F2444" t="str">
            <v>H</v>
          </cell>
          <cell r="G2444">
            <v>1</v>
          </cell>
          <cell r="H2444">
            <v>17.38</v>
          </cell>
          <cell r="I2444">
            <v>19.52</v>
          </cell>
          <cell r="J2444">
            <v>17.38</v>
          </cell>
          <cell r="K2444">
            <v>19.52</v>
          </cell>
        </row>
        <row r="2445">
          <cell r="A2445" t="str">
            <v>InsumoCOT376</v>
          </cell>
          <cell r="B2445" t="str">
            <v>Insumo</v>
          </cell>
          <cell r="C2445" t="str">
            <v>COT376</v>
          </cell>
          <cell r="D2445" t="str">
            <v>Próprio</v>
          </cell>
          <cell r="E2445" t="str">
            <v>VENTILADOR 3 PÁS</v>
          </cell>
          <cell r="F2445" t="str">
            <v>Un</v>
          </cell>
          <cell r="G2445">
            <v>1</v>
          </cell>
          <cell r="H2445">
            <v>293.56</v>
          </cell>
          <cell r="I2445">
            <v>293.56</v>
          </cell>
          <cell r="J2445">
            <v>293.56</v>
          </cell>
          <cell r="K2445">
            <v>293.56</v>
          </cell>
        </row>
        <row r="2446">
          <cell r="A2446" t="str">
            <v>Composição90456</v>
          </cell>
          <cell r="B2446" t="str">
            <v>Composição</v>
          </cell>
          <cell r="C2446">
            <v>90456</v>
          </cell>
          <cell r="D2446" t="str">
            <v>SINAPI</v>
          </cell>
          <cell r="E2446" t="str">
            <v>QUEBRA EM ALVENARIA PARA INSTALAÇÃO DE CAIXA DE TOMADA (4X4 OU 4X2). AF_05/2015</v>
          </cell>
          <cell r="F2446" t="str">
            <v>UN</v>
          </cell>
          <cell r="G2446">
            <v>1</v>
          </cell>
          <cell r="H2446">
            <v>0</v>
          </cell>
          <cell r="I2446">
            <v>0</v>
          </cell>
          <cell r="J2446">
            <v>2.7</v>
          </cell>
          <cell r="K2446">
            <v>3.03</v>
          </cell>
        </row>
        <row r="2447">
          <cell r="A2447" t="str">
            <v>Composição Auxiliar88248</v>
          </cell>
          <cell r="B2447" t="str">
            <v>Composição Auxiliar</v>
          </cell>
          <cell r="C2447">
            <v>88248</v>
          </cell>
          <cell r="D2447" t="str">
            <v>SINAPI</v>
          </cell>
          <cell r="E2447" t="str">
            <v>AUXILIAR DE ENCANADOR OU BOMBEIRO HIDRÁULICO COM ENCARGOS COMPLEMENTARES</v>
          </cell>
          <cell r="F2447" t="str">
            <v>H</v>
          </cell>
          <cell r="G2447">
            <v>2.3E-2</v>
          </cell>
          <cell r="H2447">
            <v>12.83</v>
          </cell>
          <cell r="I2447">
            <v>14.33</v>
          </cell>
          <cell r="J2447">
            <v>0.28999999999999998</v>
          </cell>
          <cell r="K2447">
            <v>0.32</v>
          </cell>
        </row>
        <row r="2448">
          <cell r="A2448" t="str">
            <v>Composição Auxiliar88267</v>
          </cell>
          <cell r="B2448" t="str">
            <v>Composição Auxiliar</v>
          </cell>
          <cell r="C2448">
            <v>88267</v>
          </cell>
          <cell r="D2448" t="str">
            <v>SINAPI</v>
          </cell>
          <cell r="E2448" t="str">
            <v>ENCANADOR OU BOMBEIRO HIDRÁULICO COM ENCARGOS COMPLEMENTARES</v>
          </cell>
          <cell r="F2448" t="str">
            <v>H</v>
          </cell>
          <cell r="G2448">
            <v>0.14399999999999999</v>
          </cell>
          <cell r="H2448">
            <v>16.739999999999998</v>
          </cell>
          <cell r="I2448">
            <v>18.86</v>
          </cell>
          <cell r="J2448">
            <v>2.41</v>
          </cell>
          <cell r="K2448">
            <v>2.71</v>
          </cell>
        </row>
        <row r="2449">
          <cell r="A2449" t="str">
            <v>Composição91936</v>
          </cell>
          <cell r="B2449" t="str">
            <v>Composição</v>
          </cell>
          <cell r="C2449">
            <v>91936</v>
          </cell>
          <cell r="D2449" t="str">
            <v>SINAPI</v>
          </cell>
          <cell r="E2449" t="str">
            <v>CAIXA OCTOGONAL 4" X 4", PVC, INSTALADA EM LAJE - FORNECIMENTO E INSTALAÇÃO. AF_12/2015</v>
          </cell>
          <cell r="F2449" t="str">
            <v>UN</v>
          </cell>
          <cell r="G2449">
            <v>1</v>
          </cell>
          <cell r="H2449">
            <v>0</v>
          </cell>
          <cell r="I2449">
            <v>0</v>
          </cell>
          <cell r="J2449">
            <v>8.67</v>
          </cell>
          <cell r="K2449">
            <v>9.1999999999999993</v>
          </cell>
        </row>
        <row r="2450">
          <cell r="A2450" t="str">
            <v>Composição Auxiliar88247</v>
          </cell>
          <cell r="B2450" t="str">
            <v>Composição Auxiliar</v>
          </cell>
          <cell r="C2450">
            <v>88247</v>
          </cell>
          <cell r="D2450" t="str">
            <v>SINAPI</v>
          </cell>
          <cell r="E2450" t="str">
            <v>AUXILIAR DE ELETRICISTA COM ENCARGOS COMPLEMENTARES</v>
          </cell>
          <cell r="F2450" t="str">
            <v>H</v>
          </cell>
          <cell r="G2450">
            <v>0.14299999999999999</v>
          </cell>
          <cell r="H2450">
            <v>13.33</v>
          </cell>
          <cell r="I2450">
            <v>14.84</v>
          </cell>
          <cell r="J2450">
            <v>1.9</v>
          </cell>
          <cell r="K2450">
            <v>2.12</v>
          </cell>
        </row>
        <row r="2451">
          <cell r="A2451" t="str">
            <v>Composição Auxiliar88264</v>
          </cell>
          <cell r="B2451" t="str">
            <v>Composição Auxiliar</v>
          </cell>
          <cell r="C2451">
            <v>88264</v>
          </cell>
          <cell r="D2451" t="str">
            <v>SINAPI</v>
          </cell>
          <cell r="E2451" t="str">
            <v>ELETRICISTA COM ENCARGOS COMPLEMENTARES</v>
          </cell>
          <cell r="F2451" t="str">
            <v>H</v>
          </cell>
          <cell r="G2451">
            <v>0.14299999999999999</v>
          </cell>
          <cell r="H2451">
            <v>17.38</v>
          </cell>
          <cell r="I2451">
            <v>19.52</v>
          </cell>
          <cell r="J2451">
            <v>2.48</v>
          </cell>
          <cell r="K2451">
            <v>2.79</v>
          </cell>
        </row>
        <row r="2452">
          <cell r="A2452" t="str">
            <v>Insumo12001</v>
          </cell>
          <cell r="B2452" t="str">
            <v>Insumo</v>
          </cell>
          <cell r="C2452">
            <v>12001</v>
          </cell>
          <cell r="D2452" t="str">
            <v>SINAPI</v>
          </cell>
          <cell r="E2452" t="str">
            <v>CAIXA OCTOGONAL DE FUNDO MOVEL, EM PVC, DE 4" X 4", PARA ELETRODUTO FLEXIVEL CORRUGADO</v>
          </cell>
          <cell r="F2452" t="str">
            <v xml:space="preserve">UN    </v>
          </cell>
          <cell r="G2452">
            <v>1</v>
          </cell>
          <cell r="H2452">
            <v>4.29</v>
          </cell>
          <cell r="I2452">
            <v>4.29</v>
          </cell>
          <cell r="J2452">
            <v>4.29</v>
          </cell>
          <cell r="K2452">
            <v>4.29</v>
          </cell>
        </row>
        <row r="2453">
          <cell r="A2453" t="str">
            <v>Composição91855</v>
          </cell>
          <cell r="B2453" t="str">
            <v>Composição</v>
          </cell>
          <cell r="C2453">
            <v>91855</v>
          </cell>
          <cell r="D2453" t="str">
            <v>SINAPI</v>
          </cell>
          <cell r="E2453" t="str">
            <v>ELETRODUTO FLEXÍVEL CORRUGADO REFORÇADO, PVC, DN 25 MM (3/4"), PARA CIRCUITOS TERMINAIS, INSTALADO EM PAREDE - FORNECIMENTO E INSTALAÇÃO. AF_12/2015</v>
          </cell>
          <cell r="F2453" t="str">
            <v>M</v>
          </cell>
          <cell r="G2453">
            <v>1</v>
          </cell>
          <cell r="H2453">
            <v>0</v>
          </cell>
          <cell r="I2453">
            <v>0</v>
          </cell>
          <cell r="J2453">
            <v>6.6</v>
          </cell>
          <cell r="K2453">
            <v>7.129999999999999</v>
          </cell>
        </row>
        <row r="2454">
          <cell r="A2454" t="str">
            <v>Composição Auxiliar88247</v>
          </cell>
          <cell r="B2454" t="str">
            <v>Composição Auxiliar</v>
          </cell>
          <cell r="C2454">
            <v>88247</v>
          </cell>
          <cell r="D2454" t="str">
            <v>SINAPI</v>
          </cell>
          <cell r="E2454" t="str">
            <v>AUXILIAR DE ELETRICISTA COM ENCARGOS COMPLEMENTARES</v>
          </cell>
          <cell r="F2454" t="str">
            <v>H</v>
          </cell>
          <cell r="G2454">
            <v>0.14399999999999999</v>
          </cell>
          <cell r="H2454">
            <v>13.33</v>
          </cell>
          <cell r="I2454">
            <v>14.84</v>
          </cell>
          <cell r="J2454">
            <v>1.91</v>
          </cell>
          <cell r="K2454">
            <v>2.13</v>
          </cell>
        </row>
        <row r="2455">
          <cell r="A2455" t="str">
            <v>Composição Auxiliar88264</v>
          </cell>
          <cell r="B2455" t="str">
            <v>Composição Auxiliar</v>
          </cell>
          <cell r="C2455">
            <v>88264</v>
          </cell>
          <cell r="D2455" t="str">
            <v>SINAPI</v>
          </cell>
          <cell r="E2455" t="str">
            <v>ELETRICISTA COM ENCARGOS COMPLEMENTARES</v>
          </cell>
          <cell r="F2455" t="str">
            <v>H</v>
          </cell>
          <cell r="G2455">
            <v>0.14399999999999999</v>
          </cell>
          <cell r="H2455">
            <v>17.38</v>
          </cell>
          <cell r="I2455">
            <v>19.52</v>
          </cell>
          <cell r="J2455">
            <v>2.5</v>
          </cell>
          <cell r="K2455">
            <v>2.81</v>
          </cell>
        </row>
        <row r="2456">
          <cell r="A2456" t="str">
            <v>Insumo39244</v>
          </cell>
          <cell r="B2456" t="str">
            <v>Insumo</v>
          </cell>
          <cell r="C2456">
            <v>39244</v>
          </cell>
          <cell r="D2456" t="str">
            <v>SINAPI</v>
          </cell>
          <cell r="E2456" t="str">
            <v>ELETRODUTO PVC FLEXIVEL CORRUGADO, REFORCADO, COR LARANJA, DE 25 MM, PARA LAJES E PISOS</v>
          </cell>
          <cell r="F2456" t="str">
            <v xml:space="preserve">M     </v>
          </cell>
          <cell r="G2456">
            <v>1.0169999999999999</v>
          </cell>
          <cell r="H2456">
            <v>2.16</v>
          </cell>
          <cell r="I2456">
            <v>2.16</v>
          </cell>
          <cell r="J2456">
            <v>2.19</v>
          </cell>
          <cell r="K2456">
            <v>2.19</v>
          </cell>
        </row>
        <row r="2457">
          <cell r="A2457" t="str">
            <v>Composição91835</v>
          </cell>
          <cell r="B2457" t="str">
            <v>Composição</v>
          </cell>
          <cell r="C2457">
            <v>91835</v>
          </cell>
          <cell r="D2457" t="str">
            <v>SINAPI</v>
          </cell>
          <cell r="E2457" t="str">
            <v>ELETRODUTO FLEXÍVEL CORRUGADO REFORÇADO, PVC, DN 25 MM (3/4"), PARA CIRCUITOS TERMINAIS, INSTALADO EM FORRO - FORNECIMENTO E INSTALAÇÃO. AF_12/2015</v>
          </cell>
          <cell r="F2457" t="str">
            <v>M</v>
          </cell>
          <cell r="G2457">
            <v>1</v>
          </cell>
          <cell r="H2457">
            <v>0</v>
          </cell>
          <cell r="I2457">
            <v>0</v>
          </cell>
          <cell r="J2457">
            <v>6.6700000000000008</v>
          </cell>
          <cell r="K2457">
            <v>7.0900000000000007</v>
          </cell>
        </row>
        <row r="2458">
          <cell r="A2458" t="str">
            <v>Composição Auxiliar88247</v>
          </cell>
          <cell r="B2458" t="str">
            <v>Composição Auxiliar</v>
          </cell>
          <cell r="C2458">
            <v>88247</v>
          </cell>
          <cell r="D2458" t="str">
            <v>SINAPI</v>
          </cell>
          <cell r="E2458" t="str">
            <v>AUXILIAR DE ELETRICISTA COM ENCARGOS COMPLEMENTARES</v>
          </cell>
          <cell r="F2458" t="str">
            <v>H</v>
          </cell>
          <cell r="G2458">
            <v>7.0000000000000007E-2</v>
          </cell>
          <cell r="H2458">
            <v>13.33</v>
          </cell>
          <cell r="I2458">
            <v>14.84</v>
          </cell>
          <cell r="J2458">
            <v>0.93</v>
          </cell>
          <cell r="K2458">
            <v>1.03</v>
          </cell>
        </row>
        <row r="2459">
          <cell r="A2459" t="str">
            <v>Composição Auxiliar88264</v>
          </cell>
          <cell r="B2459" t="str">
            <v>Composição Auxiliar</v>
          </cell>
          <cell r="C2459">
            <v>88264</v>
          </cell>
          <cell r="D2459" t="str">
            <v>SINAPI</v>
          </cell>
          <cell r="E2459" t="str">
            <v>ELETRICISTA COM ENCARGOS COMPLEMENTARES</v>
          </cell>
          <cell r="F2459" t="str">
            <v>H</v>
          </cell>
          <cell r="G2459">
            <v>7.0000000000000007E-2</v>
          </cell>
          <cell r="H2459">
            <v>17.38</v>
          </cell>
          <cell r="I2459">
            <v>19.52</v>
          </cell>
          <cell r="J2459">
            <v>1.21</v>
          </cell>
          <cell r="K2459">
            <v>1.36</v>
          </cell>
        </row>
        <row r="2460">
          <cell r="A2460" t="str">
            <v>Composição Auxiliar91170</v>
          </cell>
          <cell r="B2460" t="str">
            <v>Composição Auxiliar</v>
          </cell>
          <cell r="C2460">
            <v>91170</v>
          </cell>
          <cell r="D2460" t="str">
            <v>SINAPI</v>
          </cell>
          <cell r="E2460" t="str">
            <v>FIXAÇÃO DE TUBOS HORIZONTAIS DE PVC, CPVC OU COBRE DIÂMETROS MENORES OU IGUAIS A 40 MM OU ELETROCALHAS ATÉ 150MM DE LARGURA, COM ABRAÇADEIRA METÁLICA RÍGIDA TIPO D 1/2, FIXADA EM PERFILADO EM LAJE. AF_05/2015</v>
          </cell>
          <cell r="F2460" t="str">
            <v>M</v>
          </cell>
          <cell r="G2460">
            <v>1</v>
          </cell>
          <cell r="H2460">
            <v>2.16</v>
          </cell>
          <cell r="I2460">
            <v>2.33</v>
          </cell>
          <cell r="J2460">
            <v>2.16</v>
          </cell>
          <cell r="K2460">
            <v>2.33</v>
          </cell>
        </row>
        <row r="2461">
          <cell r="A2461" t="str">
            <v>Insumo39244</v>
          </cell>
          <cell r="B2461" t="str">
            <v>Insumo</v>
          </cell>
          <cell r="C2461">
            <v>39244</v>
          </cell>
          <cell r="D2461" t="str">
            <v>SINAPI</v>
          </cell>
          <cell r="E2461" t="str">
            <v>ELETRODUTO PVC FLEXIVEL CORRUGADO, REFORCADO, COR LARANJA, DE 25 MM, PARA LAJES E PISOS</v>
          </cell>
          <cell r="F2461" t="str">
            <v xml:space="preserve">M     </v>
          </cell>
          <cell r="G2461">
            <v>1.1000000000000001</v>
          </cell>
          <cell r="H2461">
            <v>2.16</v>
          </cell>
          <cell r="I2461">
            <v>2.16</v>
          </cell>
          <cell r="J2461">
            <v>2.37</v>
          </cell>
          <cell r="K2461">
            <v>2.37</v>
          </cell>
        </row>
        <row r="2462">
          <cell r="A2462" t="str">
            <v>Composição91837</v>
          </cell>
          <cell r="B2462" t="str">
            <v>Composição</v>
          </cell>
          <cell r="C2462">
            <v>91837</v>
          </cell>
          <cell r="D2462" t="str">
            <v>SINAPI</v>
          </cell>
          <cell r="E2462" t="str">
            <v>ELETRODUTO FLEXÍVEL CORRUGADO REFORÇADO, PVC, DN 32 MM (1"), PARA CIRCUITOS TERMINAIS, INSTALADO EM FORRO - FORNECIMENTO E INSTALAÇÃO. AF_12/2015</v>
          </cell>
          <cell r="F2462" t="str">
            <v>M</v>
          </cell>
          <cell r="G2462">
            <v>1</v>
          </cell>
          <cell r="H2462">
            <v>0</v>
          </cell>
          <cell r="I2462">
            <v>0</v>
          </cell>
          <cell r="J2462">
            <v>9.48</v>
          </cell>
          <cell r="K2462">
            <v>9.98</v>
          </cell>
        </row>
        <row r="2463">
          <cell r="A2463" t="str">
            <v>Composição Auxiliar88247</v>
          </cell>
          <cell r="B2463" t="str">
            <v>Composição Auxiliar</v>
          </cell>
          <cell r="C2463">
            <v>88247</v>
          </cell>
          <cell r="D2463" t="str">
            <v>SINAPI</v>
          </cell>
          <cell r="E2463" t="str">
            <v>AUXILIAR DE ELETRICISTA COM ENCARGOS COMPLEMENTARES</v>
          </cell>
          <cell r="F2463" t="str">
            <v>H</v>
          </cell>
          <cell r="G2463">
            <v>0.09</v>
          </cell>
          <cell r="H2463">
            <v>13.33</v>
          </cell>
          <cell r="I2463">
            <v>14.84</v>
          </cell>
          <cell r="J2463">
            <v>1.19</v>
          </cell>
          <cell r="K2463">
            <v>1.33</v>
          </cell>
        </row>
        <row r="2464">
          <cell r="A2464" t="str">
            <v>Composição Auxiliar88264</v>
          </cell>
          <cell r="B2464" t="str">
            <v>Composição Auxiliar</v>
          </cell>
          <cell r="C2464">
            <v>88264</v>
          </cell>
          <cell r="D2464" t="str">
            <v>SINAPI</v>
          </cell>
          <cell r="E2464" t="str">
            <v>ELETRICISTA COM ENCARGOS COMPLEMENTARES</v>
          </cell>
          <cell r="F2464" t="str">
            <v>H</v>
          </cell>
          <cell r="G2464">
            <v>0.09</v>
          </cell>
          <cell r="H2464">
            <v>17.38</v>
          </cell>
          <cell r="I2464">
            <v>19.52</v>
          </cell>
          <cell r="J2464">
            <v>1.56</v>
          </cell>
          <cell r="K2464">
            <v>1.75</v>
          </cell>
        </row>
        <row r="2465">
          <cell r="A2465" t="str">
            <v>Composição Auxiliar91170</v>
          </cell>
          <cell r="B2465" t="str">
            <v>Composição Auxiliar</v>
          </cell>
          <cell r="C2465">
            <v>91170</v>
          </cell>
          <cell r="D2465" t="str">
            <v>SINAPI</v>
          </cell>
          <cell r="E2465" t="str">
            <v>FIXAÇÃO DE TUBOS HORIZONTAIS DE PVC, CPVC OU COBRE DIÂMETROS MENORES OU IGUAIS A 40 MM OU ELETROCALHAS ATÉ 150MM DE LARGURA, COM ABRAÇADEIRA METÁLICA RÍGIDA TIPO D 1/2, FIXADA EM PERFILADO EM LAJE. AF_05/2015</v>
          </cell>
          <cell r="F2465" t="str">
            <v>M</v>
          </cell>
          <cell r="G2465">
            <v>1</v>
          </cell>
          <cell r="H2465">
            <v>2.16</v>
          </cell>
          <cell r="I2465">
            <v>2.33</v>
          </cell>
          <cell r="J2465">
            <v>2.16</v>
          </cell>
          <cell r="K2465">
            <v>2.33</v>
          </cell>
        </row>
        <row r="2466">
          <cell r="A2466" t="str">
            <v>Insumo39245</v>
          </cell>
          <cell r="B2466" t="str">
            <v>Insumo</v>
          </cell>
          <cell r="C2466">
            <v>39245</v>
          </cell>
          <cell r="D2466" t="str">
            <v>SINAPI</v>
          </cell>
          <cell r="E2466" t="str">
            <v>ELETRODUTO PVC FLEXIVEL CORRUGADO, REFORCADO, COR LARANJA, DE 32 MM, PARA LAJES E PISOS</v>
          </cell>
          <cell r="F2466" t="str">
            <v xml:space="preserve">M     </v>
          </cell>
          <cell r="G2466">
            <v>1.1000000000000001</v>
          </cell>
          <cell r="H2466">
            <v>4.16</v>
          </cell>
          <cell r="I2466">
            <v>4.16</v>
          </cell>
          <cell r="J2466">
            <v>4.57</v>
          </cell>
          <cell r="K2466">
            <v>4.57</v>
          </cell>
        </row>
        <row r="2467">
          <cell r="A2467" t="str">
            <v>Composição91857</v>
          </cell>
          <cell r="B2467" t="str">
            <v>Composição</v>
          </cell>
          <cell r="C2467">
            <v>91857</v>
          </cell>
          <cell r="D2467" t="str">
            <v>SINAPI</v>
          </cell>
          <cell r="E2467" t="str">
            <v>ELETRODUTO FLEXÍVEL CORRUGADO REFORÇADO, PVC, DN 32 MM (1"), PARA CIRCUITOS TERMINAIS, INSTALADO EM PAREDE - FORNECIMENTO E INSTALAÇÃO. AF_12/2015</v>
          </cell>
          <cell r="F2467" t="str">
            <v>M</v>
          </cell>
          <cell r="G2467">
            <v>1</v>
          </cell>
          <cell r="H2467">
            <v>0</v>
          </cell>
          <cell r="I2467">
            <v>0</v>
          </cell>
          <cell r="J2467">
            <v>9.2600000000000016</v>
          </cell>
          <cell r="K2467">
            <v>9.8600000000000012</v>
          </cell>
        </row>
        <row r="2468">
          <cell r="A2468" t="str">
            <v>Composição Auxiliar88247</v>
          </cell>
          <cell r="B2468" t="str">
            <v>Composição Auxiliar</v>
          </cell>
          <cell r="C2468">
            <v>88247</v>
          </cell>
          <cell r="D2468" t="str">
            <v>SINAPI</v>
          </cell>
          <cell r="E2468" t="str">
            <v>AUXILIAR DE ELETRICISTA COM ENCARGOS COMPLEMENTARES</v>
          </cell>
          <cell r="F2468" t="str">
            <v>H</v>
          </cell>
          <cell r="G2468">
            <v>0.16400000000000001</v>
          </cell>
          <cell r="H2468">
            <v>13.33</v>
          </cell>
          <cell r="I2468">
            <v>14.84</v>
          </cell>
          <cell r="J2468">
            <v>2.1800000000000002</v>
          </cell>
          <cell r="K2468">
            <v>2.4300000000000002</v>
          </cell>
        </row>
        <row r="2469">
          <cell r="A2469" t="str">
            <v>Composição Auxiliar88264</v>
          </cell>
          <cell r="B2469" t="str">
            <v>Composição Auxiliar</v>
          </cell>
          <cell r="C2469">
            <v>88264</v>
          </cell>
          <cell r="D2469" t="str">
            <v>SINAPI</v>
          </cell>
          <cell r="E2469" t="str">
            <v>ELETRICISTA COM ENCARGOS COMPLEMENTARES</v>
          </cell>
          <cell r="F2469" t="str">
            <v>H</v>
          </cell>
          <cell r="G2469">
            <v>0.16400000000000001</v>
          </cell>
          <cell r="H2469">
            <v>17.38</v>
          </cell>
          <cell r="I2469">
            <v>19.52</v>
          </cell>
          <cell r="J2469">
            <v>2.85</v>
          </cell>
          <cell r="K2469">
            <v>3.2</v>
          </cell>
        </row>
        <row r="2470">
          <cell r="A2470" t="str">
            <v>Insumo39245</v>
          </cell>
          <cell r="B2470" t="str">
            <v>Insumo</v>
          </cell>
          <cell r="C2470">
            <v>39245</v>
          </cell>
          <cell r="D2470" t="str">
            <v>SINAPI</v>
          </cell>
          <cell r="E2470" t="str">
            <v>ELETRODUTO PVC FLEXIVEL CORRUGADO, REFORCADO, COR LARANJA, DE 32 MM, PARA LAJES E PISOS</v>
          </cell>
          <cell r="F2470" t="str">
            <v xml:space="preserve">M     </v>
          </cell>
          <cell r="G2470">
            <v>1.0169999999999999</v>
          </cell>
          <cell r="H2470">
            <v>4.16</v>
          </cell>
          <cell r="I2470">
            <v>4.16</v>
          </cell>
          <cell r="J2470">
            <v>4.2300000000000004</v>
          </cell>
          <cell r="K2470">
            <v>4.2300000000000004</v>
          </cell>
        </row>
        <row r="2471">
          <cell r="A2471" t="str">
            <v>Composição90447</v>
          </cell>
          <cell r="B2471" t="str">
            <v>Composição</v>
          </cell>
          <cell r="C2471">
            <v>90447</v>
          </cell>
          <cell r="D2471" t="str">
            <v>SINAPI</v>
          </cell>
          <cell r="E2471" t="str">
            <v>RASGO EM ALVENARIA PARA ELETRODUTOS COM DIAMETROS MENORES OU IGUAIS A 40 MM. AF_05/2015</v>
          </cell>
          <cell r="F2471" t="str">
            <v>M</v>
          </cell>
          <cell r="G2471">
            <v>1</v>
          </cell>
          <cell r="H2471">
            <v>0</v>
          </cell>
          <cell r="I2471">
            <v>0</v>
          </cell>
          <cell r="J2471">
            <v>4.2</v>
          </cell>
          <cell r="K2471">
            <v>4.71</v>
          </cell>
        </row>
        <row r="2472">
          <cell r="A2472" t="str">
            <v>Composição Auxiliar88247</v>
          </cell>
          <cell r="B2472" t="str">
            <v>Composição Auxiliar</v>
          </cell>
          <cell r="C2472">
            <v>88247</v>
          </cell>
          <cell r="D2472" t="str">
            <v>SINAPI</v>
          </cell>
          <cell r="E2472" t="str">
            <v>AUXILIAR DE ELETRICISTA COM ENCARGOS COMPLEMENTARES</v>
          </cell>
          <cell r="F2472" t="str">
            <v>H</v>
          </cell>
          <cell r="G2472">
            <v>3.4000000000000002E-2</v>
          </cell>
          <cell r="H2472">
            <v>13.33</v>
          </cell>
          <cell r="I2472">
            <v>14.84</v>
          </cell>
          <cell r="J2472">
            <v>0.45</v>
          </cell>
          <cell r="K2472">
            <v>0.5</v>
          </cell>
        </row>
        <row r="2473">
          <cell r="A2473" t="str">
            <v>Composição Auxiliar88264</v>
          </cell>
          <cell r="B2473" t="str">
            <v>Composição Auxiliar</v>
          </cell>
          <cell r="C2473">
            <v>88264</v>
          </cell>
          <cell r="D2473" t="str">
            <v>SINAPI</v>
          </cell>
          <cell r="E2473" t="str">
            <v>ELETRICISTA COM ENCARGOS COMPLEMENTARES</v>
          </cell>
          <cell r="F2473" t="str">
            <v>H</v>
          </cell>
          <cell r="G2473">
            <v>0.216</v>
          </cell>
          <cell r="H2473">
            <v>17.38</v>
          </cell>
          <cell r="I2473">
            <v>19.52</v>
          </cell>
          <cell r="J2473">
            <v>3.75</v>
          </cell>
          <cell r="K2473">
            <v>4.21</v>
          </cell>
        </row>
        <row r="2474">
          <cell r="A2474" t="str">
            <v>Composição97668</v>
          </cell>
          <cell r="B2474" t="str">
            <v>Composição</v>
          </cell>
          <cell r="C2474">
            <v>97668</v>
          </cell>
          <cell r="D2474" t="str">
            <v>SINAPI</v>
          </cell>
          <cell r="E2474" t="str">
            <v>ELETRODUTO FLEXÍVEL CORRUGADO, PEAD, DN 63 (2")  - FORNECIMENTO E INSTALAÇÃO. AF_04/2016</v>
          </cell>
          <cell r="F2474" t="str">
            <v>M</v>
          </cell>
          <cell r="G2474">
            <v>1</v>
          </cell>
          <cell r="H2474">
            <v>0</v>
          </cell>
          <cell r="I2474">
            <v>0</v>
          </cell>
          <cell r="J2474">
            <v>8.65</v>
          </cell>
          <cell r="K2474">
            <v>9.0300000000000011</v>
          </cell>
        </row>
        <row r="2475">
          <cell r="A2475" t="str">
            <v>Composição Auxiliar88247</v>
          </cell>
          <cell r="B2475" t="str">
            <v>Composição Auxiliar</v>
          </cell>
          <cell r="C2475">
            <v>88247</v>
          </cell>
          <cell r="D2475" t="str">
            <v>SINAPI</v>
          </cell>
          <cell r="E2475" t="str">
            <v>AUXILIAR DE ELETRICISTA COM ENCARGOS COMPLEMENTARES</v>
          </cell>
          <cell r="F2475" t="str">
            <v>H</v>
          </cell>
          <cell r="G2475">
            <v>0.105</v>
          </cell>
          <cell r="H2475">
            <v>13.33</v>
          </cell>
          <cell r="I2475">
            <v>14.84</v>
          </cell>
          <cell r="J2475">
            <v>1.39</v>
          </cell>
          <cell r="K2475">
            <v>1.55</v>
          </cell>
        </row>
        <row r="2476">
          <cell r="A2476" t="str">
            <v>Composição Auxiliar88264</v>
          </cell>
          <cell r="B2476" t="str">
            <v>Composição Auxiliar</v>
          </cell>
          <cell r="C2476">
            <v>88264</v>
          </cell>
          <cell r="D2476" t="str">
            <v>SINAPI</v>
          </cell>
          <cell r="E2476" t="str">
            <v>ELETRICISTA COM ENCARGOS COMPLEMENTARES</v>
          </cell>
          <cell r="F2476" t="str">
            <v>H</v>
          </cell>
          <cell r="G2476">
            <v>0.105</v>
          </cell>
          <cell r="H2476">
            <v>17.38</v>
          </cell>
          <cell r="I2476">
            <v>19.52</v>
          </cell>
          <cell r="J2476">
            <v>1.82</v>
          </cell>
          <cell r="K2476">
            <v>2.04</v>
          </cell>
        </row>
        <row r="2477">
          <cell r="A2477" t="str">
            <v>Insumo2446</v>
          </cell>
          <cell r="B2477" t="str">
            <v>Insumo</v>
          </cell>
          <cell r="C2477">
            <v>2446</v>
          </cell>
          <cell r="D2477" t="str">
            <v>SINAPI</v>
          </cell>
          <cell r="E2477" t="str">
            <v>ELETRODUTO/DUTO PEAD FLEXIVEL PAREDE SIMPLES, CORRUGACAO HELICOIDAL, COR PRETA, SEM ROSCA, DE 2",  PARA CABEAMENTO SUBTERRANEO (NBR 15715)</v>
          </cell>
          <cell r="F2477" t="str">
            <v xml:space="preserve">M     </v>
          </cell>
          <cell r="G2477">
            <v>1.1000000000000001</v>
          </cell>
          <cell r="H2477">
            <v>4.95</v>
          </cell>
          <cell r="I2477">
            <v>4.95</v>
          </cell>
          <cell r="J2477">
            <v>5.44</v>
          </cell>
          <cell r="K2477">
            <v>5.44</v>
          </cell>
        </row>
        <row r="2478">
          <cell r="A2478" t="str">
            <v>Composição97669</v>
          </cell>
          <cell r="B2478" t="str">
            <v>Composição</v>
          </cell>
          <cell r="C2478">
            <v>97669</v>
          </cell>
          <cell r="D2478" t="str">
            <v>SINAPI</v>
          </cell>
          <cell r="E2478" t="str">
            <v>ELETRODUTO FLEXÍVEL CORRUGADO, PEAD, DN 90 (3) - FORNECIMENTO E INSTALAÇÃO. AF_04/2016</v>
          </cell>
          <cell r="F2478" t="str">
            <v>M</v>
          </cell>
          <cell r="G2478">
            <v>1</v>
          </cell>
          <cell r="H2478">
            <v>0</v>
          </cell>
          <cell r="I2478">
            <v>0</v>
          </cell>
          <cell r="J2478">
            <v>13.629999999999999</v>
          </cell>
          <cell r="K2478">
            <v>14.34</v>
          </cell>
        </row>
        <row r="2479">
          <cell r="A2479" t="str">
            <v>Composição Auxiliar88247</v>
          </cell>
          <cell r="B2479" t="str">
            <v>Composição Auxiliar</v>
          </cell>
          <cell r="C2479">
            <v>88247</v>
          </cell>
          <cell r="D2479" t="str">
            <v>SINAPI</v>
          </cell>
          <cell r="E2479" t="str">
            <v>AUXILIAR DE ELETRICISTA COM ENCARGOS COMPLEMENTARES</v>
          </cell>
          <cell r="F2479" t="str">
            <v>H</v>
          </cell>
          <cell r="G2479">
            <v>0.19600000000000001</v>
          </cell>
          <cell r="H2479">
            <v>13.33</v>
          </cell>
          <cell r="I2479">
            <v>14.84</v>
          </cell>
          <cell r="J2479">
            <v>2.61</v>
          </cell>
          <cell r="K2479">
            <v>2.9</v>
          </cell>
        </row>
        <row r="2480">
          <cell r="A2480" t="str">
            <v>Composição Auxiliar88264</v>
          </cell>
          <cell r="B2480" t="str">
            <v>Composição Auxiliar</v>
          </cell>
          <cell r="C2480">
            <v>88264</v>
          </cell>
          <cell r="D2480" t="str">
            <v>SINAPI</v>
          </cell>
          <cell r="E2480" t="str">
            <v>ELETRICISTA COM ENCARGOS COMPLEMENTARES</v>
          </cell>
          <cell r="F2480" t="str">
            <v>H</v>
          </cell>
          <cell r="G2480">
            <v>0.19600000000000001</v>
          </cell>
          <cell r="H2480">
            <v>17.38</v>
          </cell>
          <cell r="I2480">
            <v>19.52</v>
          </cell>
          <cell r="J2480">
            <v>3.4</v>
          </cell>
          <cell r="K2480">
            <v>3.82</v>
          </cell>
        </row>
        <row r="2481">
          <cell r="A2481" t="str">
            <v>Insumo2442</v>
          </cell>
          <cell r="B2481" t="str">
            <v>Insumo</v>
          </cell>
          <cell r="C2481">
            <v>2442</v>
          </cell>
          <cell r="D2481" t="str">
            <v>SINAPI</v>
          </cell>
          <cell r="E2481" t="str">
            <v>ELETRODUTO/DUTO PEAD FLEXIVEL PAREDE SIMPLES, CORRUGACAO HELICOIDAL, COR PRETA, SEM ROSCA, DE 3",  PARA CABEAMENTO SUBTERRANEO (NBR 15715)</v>
          </cell>
          <cell r="F2481" t="str">
            <v xml:space="preserve">M     </v>
          </cell>
          <cell r="G2481">
            <v>1.1000000000000001</v>
          </cell>
          <cell r="H2481">
            <v>6.93</v>
          </cell>
          <cell r="I2481">
            <v>6.93</v>
          </cell>
          <cell r="J2481">
            <v>7.62</v>
          </cell>
          <cell r="K2481">
            <v>7.62</v>
          </cell>
        </row>
        <row r="2482">
          <cell r="A2482" t="str">
            <v>Composição97670</v>
          </cell>
          <cell r="B2482" t="str">
            <v>Composição</v>
          </cell>
          <cell r="C2482">
            <v>97670</v>
          </cell>
          <cell r="D2482" t="str">
            <v>SINAPI</v>
          </cell>
          <cell r="E2482" t="str">
            <v>ELETRODUTO FLEXÍVEL CORRUGADO, PEAD, DN 100 (4) - FORNECIMENTO E INSTALAÇÃO. AF_04/2016</v>
          </cell>
          <cell r="F2482" t="str">
            <v>M</v>
          </cell>
          <cell r="G2482">
            <v>1</v>
          </cell>
          <cell r="H2482">
            <v>0</v>
          </cell>
          <cell r="I2482">
            <v>0</v>
          </cell>
          <cell r="J2482">
            <v>17.670000000000002</v>
          </cell>
          <cell r="K2482">
            <v>18.509999999999998</v>
          </cell>
        </row>
        <row r="2483">
          <cell r="A2483" t="str">
            <v>Composição Auxiliar88247</v>
          </cell>
          <cell r="B2483" t="str">
            <v>Composição Auxiliar</v>
          </cell>
          <cell r="C2483">
            <v>88247</v>
          </cell>
          <cell r="D2483" t="str">
            <v>SINAPI</v>
          </cell>
          <cell r="E2483" t="str">
            <v>AUXILIAR DE ELETRICISTA COM ENCARGOS COMPLEMENTARES</v>
          </cell>
          <cell r="F2483" t="str">
            <v>H</v>
          </cell>
          <cell r="G2483">
            <v>0.23</v>
          </cell>
          <cell r="H2483">
            <v>13.33</v>
          </cell>
          <cell r="I2483">
            <v>14.84</v>
          </cell>
          <cell r="J2483">
            <v>3.06</v>
          </cell>
          <cell r="K2483">
            <v>3.41</v>
          </cell>
        </row>
        <row r="2484">
          <cell r="A2484" t="str">
            <v>Composição Auxiliar88264</v>
          </cell>
          <cell r="B2484" t="str">
            <v>Composição Auxiliar</v>
          </cell>
          <cell r="C2484">
            <v>88264</v>
          </cell>
          <cell r="D2484" t="str">
            <v>SINAPI</v>
          </cell>
          <cell r="E2484" t="str">
            <v>ELETRICISTA COM ENCARGOS COMPLEMENTARES</v>
          </cell>
          <cell r="F2484" t="str">
            <v>H</v>
          </cell>
          <cell r="G2484">
            <v>0.23</v>
          </cell>
          <cell r="H2484">
            <v>17.38</v>
          </cell>
          <cell r="I2484">
            <v>19.52</v>
          </cell>
          <cell r="J2484">
            <v>3.99</v>
          </cell>
          <cell r="K2484">
            <v>4.4800000000000004</v>
          </cell>
        </row>
        <row r="2485">
          <cell r="A2485" t="str">
            <v>Insumo39248</v>
          </cell>
          <cell r="B2485" t="str">
            <v>Insumo</v>
          </cell>
          <cell r="C2485">
            <v>39248</v>
          </cell>
          <cell r="D2485" t="str">
            <v>SINAPI</v>
          </cell>
          <cell r="E2485" t="str">
            <v>ELETRODUTODUTO PEAD FLEXIVEL PAREDE SIMPLES, CORRUGACAO HELICOIDAL, COR PRETA, SEM ROSCA, DE 4",  PARA CABEAMENTO SUBTERRANEO (NBR 15715)</v>
          </cell>
          <cell r="F2485" t="str">
            <v xml:space="preserve">M     </v>
          </cell>
          <cell r="G2485">
            <v>1.1000000000000001</v>
          </cell>
          <cell r="H2485">
            <v>9.66</v>
          </cell>
          <cell r="I2485">
            <v>9.66</v>
          </cell>
          <cell r="J2485">
            <v>10.62</v>
          </cell>
          <cell r="K2485">
            <v>10.62</v>
          </cell>
        </row>
        <row r="2486">
          <cell r="A2486" t="str">
            <v>Composição95745</v>
          </cell>
          <cell r="B2486" t="str">
            <v>Composição</v>
          </cell>
          <cell r="C2486">
            <v>95745</v>
          </cell>
          <cell r="D2486" t="str">
            <v>SINAPI</v>
          </cell>
          <cell r="E2486" t="str">
            <v>ELETRODUTO DE AÇO GALVANIZADO, CLASSE LEVE, DN 20 MM (3/4), APARENTE, INSTALADO EM TETO - FORNECIMENTO E INSTALAÇÃO. AF_11/2016_P</v>
          </cell>
          <cell r="F2486" t="str">
            <v>M</v>
          </cell>
          <cell r="G2486">
            <v>1</v>
          </cell>
          <cell r="H2486">
            <v>0</v>
          </cell>
          <cell r="I2486">
            <v>0</v>
          </cell>
          <cell r="J2486">
            <v>16.43</v>
          </cell>
          <cell r="K2486">
            <v>17.03</v>
          </cell>
        </row>
        <row r="2487">
          <cell r="A2487" t="str">
            <v>Composição Auxiliar95753</v>
          </cell>
          <cell r="B2487" t="str">
            <v>Composição Auxiliar</v>
          </cell>
          <cell r="C2487">
            <v>95753</v>
          </cell>
          <cell r="D2487" t="str">
            <v>SINAPI</v>
          </cell>
          <cell r="E2487" t="str">
            <v>LUVA DE EMENDA PARA ELETRODUTO, AÇO GALVANIZADO, DN 20 MM (3/4  ), APARENTE, INSTALADA EM TETO - FORNECIMENTO E INSTALAÇÃO. AF_11/2016_P</v>
          </cell>
          <cell r="F2487" t="str">
            <v>UN</v>
          </cell>
          <cell r="G2487">
            <v>0.33329999999999999</v>
          </cell>
          <cell r="H2487">
            <v>5</v>
          </cell>
          <cell r="I2487">
            <v>5.39</v>
          </cell>
          <cell r="J2487">
            <v>1.66</v>
          </cell>
          <cell r="K2487">
            <v>1.79</v>
          </cell>
        </row>
        <row r="2488">
          <cell r="A2488" t="str">
            <v>Composição Auxiliar91170</v>
          </cell>
          <cell r="B2488" t="str">
            <v>Composição Auxiliar</v>
          </cell>
          <cell r="C2488">
            <v>91170</v>
          </cell>
          <cell r="D2488" t="str">
            <v>SINAPI</v>
          </cell>
          <cell r="E2488" t="str">
            <v>FIXAÇÃO DE TUBOS HORIZONTAIS DE PVC, CPVC OU COBRE DIÂMETROS MENORES OU IGUAIS A 40 MM OU ELETROCALHAS ATÉ 150MM DE LARGURA, COM ABRAÇADEIRA METÁLICA RÍGIDA TIPO D 1/2, FIXADA EM PERFILADO EM LAJE. AF_05/2015</v>
          </cell>
          <cell r="F2488" t="str">
            <v>M</v>
          </cell>
          <cell r="G2488">
            <v>1</v>
          </cell>
          <cell r="H2488">
            <v>2.16</v>
          </cell>
          <cell r="I2488">
            <v>2.33</v>
          </cell>
          <cell r="J2488">
            <v>2.16</v>
          </cell>
          <cell r="K2488">
            <v>2.33</v>
          </cell>
        </row>
        <row r="2489">
          <cell r="A2489" t="str">
            <v>Composição Auxiliar88247</v>
          </cell>
          <cell r="B2489" t="str">
            <v>Composição Auxiliar</v>
          </cell>
          <cell r="C2489">
            <v>88247</v>
          </cell>
          <cell r="D2489" t="str">
            <v>SINAPI</v>
          </cell>
          <cell r="E2489" t="str">
            <v>AUXILIAR DE ELETRICISTA COM ENCARGOS COMPLEMENTARES</v>
          </cell>
          <cell r="F2489" t="str">
            <v>H</v>
          </cell>
          <cell r="G2489">
            <v>8.2400000000000001E-2</v>
          </cell>
          <cell r="H2489">
            <v>13.33</v>
          </cell>
          <cell r="I2489">
            <v>14.84</v>
          </cell>
          <cell r="J2489">
            <v>1.0900000000000001</v>
          </cell>
          <cell r="K2489">
            <v>1.22</v>
          </cell>
        </row>
        <row r="2490">
          <cell r="A2490" t="str">
            <v>Composição Auxiliar88264</v>
          </cell>
          <cell r="B2490" t="str">
            <v>Composição Auxiliar</v>
          </cell>
          <cell r="C2490">
            <v>88264</v>
          </cell>
          <cell r="D2490" t="str">
            <v>SINAPI</v>
          </cell>
          <cell r="E2490" t="str">
            <v>ELETRICISTA COM ENCARGOS COMPLEMENTARES</v>
          </cell>
          <cell r="F2490" t="str">
            <v>H</v>
          </cell>
          <cell r="G2490">
            <v>8.2400000000000001E-2</v>
          </cell>
          <cell r="H2490">
            <v>17.38</v>
          </cell>
          <cell r="I2490">
            <v>19.52</v>
          </cell>
          <cell r="J2490">
            <v>1.43</v>
          </cell>
          <cell r="K2490">
            <v>1.6</v>
          </cell>
        </row>
        <row r="2491">
          <cell r="A2491" t="str">
            <v>Insumo21128</v>
          </cell>
          <cell r="B2491" t="str">
            <v>Insumo</v>
          </cell>
          <cell r="C2491">
            <v>21128</v>
          </cell>
          <cell r="D2491" t="str">
            <v>SINAPI</v>
          </cell>
          <cell r="E2491" t="str">
            <v>!EM PROCESSO DESATIVACAO! ELETRODUTO EM ACO GALVANIZADO ELETROLITICO, LEVE, DIAMETRO 3/4", PAREDE DE 0,90 MM</v>
          </cell>
          <cell r="F2491" t="str">
            <v xml:space="preserve">M     </v>
          </cell>
          <cell r="G2491">
            <v>1.05</v>
          </cell>
          <cell r="H2491">
            <v>9.61</v>
          </cell>
          <cell r="I2491">
            <v>9.61</v>
          </cell>
          <cell r="J2491">
            <v>10.09</v>
          </cell>
          <cell r="K2491">
            <v>10.09</v>
          </cell>
        </row>
        <row r="2492">
          <cell r="A2492" t="str">
            <v>Composição92869</v>
          </cell>
          <cell r="B2492" t="str">
            <v>Composição</v>
          </cell>
          <cell r="C2492">
            <v>92869</v>
          </cell>
          <cell r="D2492" t="str">
            <v>SINAPI</v>
          </cell>
          <cell r="E2492" t="str">
            <v>CAIXA RETANGULAR 4" X 2" BAIXA (0,30 M DO PISO), METÁLICA, INSTALADA EM PAREDE - FORNECIMENTO E INSTALAÇÃO. AF_12/2015</v>
          </cell>
          <cell r="F2492" t="str">
            <v>UN</v>
          </cell>
          <cell r="G2492">
            <v>1</v>
          </cell>
          <cell r="H2492">
            <v>0</v>
          </cell>
          <cell r="I2492">
            <v>0</v>
          </cell>
          <cell r="J2492">
            <v>6.45</v>
          </cell>
          <cell r="K2492">
            <v>6.99</v>
          </cell>
        </row>
        <row r="2493">
          <cell r="A2493" t="str">
            <v>Composição Auxiliar88247</v>
          </cell>
          <cell r="B2493" t="str">
            <v>Composição Auxiliar</v>
          </cell>
          <cell r="C2493">
            <v>88247</v>
          </cell>
          <cell r="D2493" t="str">
            <v>SINAPI</v>
          </cell>
          <cell r="E2493" t="str">
            <v>AUXILIAR DE ELETRICISTA COM ENCARGOS COMPLEMENTARES</v>
          </cell>
          <cell r="F2493" t="str">
            <v>H</v>
          </cell>
          <cell r="G2493">
            <v>0.14499999999999999</v>
          </cell>
          <cell r="H2493">
            <v>13.33</v>
          </cell>
          <cell r="I2493">
            <v>14.84</v>
          </cell>
          <cell r="J2493">
            <v>1.93</v>
          </cell>
          <cell r="K2493">
            <v>2.15</v>
          </cell>
        </row>
        <row r="2494">
          <cell r="A2494" t="str">
            <v>Composição Auxiliar88264</v>
          </cell>
          <cell r="B2494" t="str">
            <v>Composição Auxiliar</v>
          </cell>
          <cell r="C2494">
            <v>88264</v>
          </cell>
          <cell r="D2494" t="str">
            <v>SINAPI</v>
          </cell>
          <cell r="E2494" t="str">
            <v>ELETRICISTA COM ENCARGOS COMPLEMENTARES</v>
          </cell>
          <cell r="F2494" t="str">
            <v>H</v>
          </cell>
          <cell r="G2494">
            <v>0.14499999999999999</v>
          </cell>
          <cell r="H2494">
            <v>17.38</v>
          </cell>
          <cell r="I2494">
            <v>19.52</v>
          </cell>
          <cell r="J2494">
            <v>2.52</v>
          </cell>
          <cell r="K2494">
            <v>2.83</v>
          </cell>
        </row>
        <row r="2495">
          <cell r="A2495" t="str">
            <v>Composição Auxiliar88629</v>
          </cell>
          <cell r="B2495" t="str">
            <v>Composição Auxiliar</v>
          </cell>
          <cell r="C2495">
            <v>88629</v>
          </cell>
          <cell r="D2495" t="str">
            <v>SINAPI</v>
          </cell>
          <cell r="E2495" t="str">
            <v>ARGAMASSA TRAÇO 1:3 (EM VOLUME DE CIMENTO E AREIA MÉDIA ÚMIDA), PREPARO MANUAL. AF_08/2019</v>
          </cell>
          <cell r="F2495" t="str">
            <v>M3</v>
          </cell>
          <cell r="G2495">
            <v>8.9999999999999998E-4</v>
          </cell>
          <cell r="H2495">
            <v>474.16</v>
          </cell>
          <cell r="I2495">
            <v>487.27</v>
          </cell>
          <cell r="J2495">
            <v>0.42</v>
          </cell>
          <cell r="K2495">
            <v>0.43</v>
          </cell>
        </row>
        <row r="2496">
          <cell r="A2496" t="str">
            <v>Insumo2556</v>
          </cell>
          <cell r="B2496" t="str">
            <v>Insumo</v>
          </cell>
          <cell r="C2496">
            <v>2556</v>
          </cell>
          <cell r="D2496" t="str">
            <v>SINAPI</v>
          </cell>
          <cell r="E2496" t="str">
            <v>CAIXA DE LUZ "4 X 2" EM ACO ESMALTADA</v>
          </cell>
          <cell r="F2496" t="str">
            <v xml:space="preserve">UN    </v>
          </cell>
          <cell r="G2496">
            <v>1</v>
          </cell>
          <cell r="H2496">
            <v>1.58</v>
          </cell>
          <cell r="I2496">
            <v>1.58</v>
          </cell>
          <cell r="J2496">
            <v>1.58</v>
          </cell>
          <cell r="K2496">
            <v>1.58</v>
          </cell>
        </row>
        <row r="2497">
          <cell r="A2497" t="str">
            <v>ComposiçãoINEL.SPDA.CX.SUSP</v>
          </cell>
          <cell r="B2497" t="str">
            <v>Composição</v>
          </cell>
          <cell r="C2497" t="str">
            <v>INEL.SPDA.CX.SUSP</v>
          </cell>
          <cell r="D2497" t="str">
            <v>SINAPI</v>
          </cell>
          <cell r="E2497" t="str">
            <v>CAIXA SUSPENSA DE INSPEÇÃO (SOBREPOR), COM TAMPA. REF.:92869 SINAPI</v>
          </cell>
          <cell r="F2497" t="str">
            <v>UN</v>
          </cell>
          <cell r="G2497">
            <v>1</v>
          </cell>
          <cell r="H2497">
            <v>0</v>
          </cell>
          <cell r="I2497">
            <v>0</v>
          </cell>
          <cell r="J2497">
            <v>27.45</v>
          </cell>
          <cell r="K2497">
            <v>27.98</v>
          </cell>
        </row>
        <row r="2498">
          <cell r="A2498" t="str">
            <v>Composição Auxiliar88247</v>
          </cell>
          <cell r="B2498" t="str">
            <v>Composição Auxiliar</v>
          </cell>
          <cell r="C2498">
            <v>88247</v>
          </cell>
          <cell r="D2498" t="str">
            <v>SINAPI</v>
          </cell>
          <cell r="E2498" t="str">
            <v>AUXILIAR DE ELETRICISTA COM ENCARGOS COMPLEMENTARES</v>
          </cell>
          <cell r="F2498" t="str">
            <v>H</v>
          </cell>
          <cell r="G2498">
            <v>0.14499999999999999</v>
          </cell>
          <cell r="H2498">
            <v>13.33</v>
          </cell>
          <cell r="I2498">
            <v>14.84</v>
          </cell>
          <cell r="J2498">
            <v>1.93</v>
          </cell>
          <cell r="K2498">
            <v>2.15</v>
          </cell>
        </row>
        <row r="2499">
          <cell r="A2499" t="str">
            <v>Composição Auxiliar88264</v>
          </cell>
          <cell r="B2499" t="str">
            <v>Composição Auxiliar</v>
          </cell>
          <cell r="C2499">
            <v>88264</v>
          </cell>
          <cell r="D2499" t="str">
            <v>SINAPI</v>
          </cell>
          <cell r="E2499" t="str">
            <v>ELETRICISTA COM ENCARGOS COMPLEMENTARES</v>
          </cell>
          <cell r="F2499" t="str">
            <v>H</v>
          </cell>
          <cell r="G2499">
            <v>0.14499999999999999</v>
          </cell>
          <cell r="H2499">
            <v>17.38</v>
          </cell>
          <cell r="I2499">
            <v>19.52</v>
          </cell>
          <cell r="J2499">
            <v>2.52</v>
          </cell>
          <cell r="K2499">
            <v>2.83</v>
          </cell>
        </row>
        <row r="2500">
          <cell r="A2500" t="str">
            <v>InsumoCOT79</v>
          </cell>
          <cell r="B2500" t="str">
            <v>Insumo</v>
          </cell>
          <cell r="C2500" t="str">
            <v>COT79</v>
          </cell>
          <cell r="D2500" t="str">
            <v>SINAPI</v>
          </cell>
          <cell r="E2500" t="str">
            <v>CAIXA DE INSPEÇÃO SUSPENSA</v>
          </cell>
          <cell r="F2500" t="str">
            <v>Un</v>
          </cell>
          <cell r="G2500">
            <v>1</v>
          </cell>
          <cell r="H2500">
            <v>23</v>
          </cell>
          <cell r="I2500">
            <v>23</v>
          </cell>
          <cell r="J2500">
            <v>23</v>
          </cell>
          <cell r="K2500">
            <v>23</v>
          </cell>
        </row>
        <row r="2501">
          <cell r="A2501" t="str">
            <v>Composição92867</v>
          </cell>
          <cell r="B2501" t="str">
            <v>Composição</v>
          </cell>
          <cell r="C2501">
            <v>92867</v>
          </cell>
          <cell r="D2501" t="str">
            <v>SINAPI</v>
          </cell>
          <cell r="E2501" t="str">
            <v>CAIXA RETANGULAR 4" X 2" ALTA (2,00 M DO PISO), METÁLICA, INSTALADA EM PAREDE - FORNECIMENTO E INSTALAÇÃO. AF_12/2015</v>
          </cell>
          <cell r="F2501" t="str">
            <v>UN</v>
          </cell>
          <cell r="G2501">
            <v>1</v>
          </cell>
          <cell r="H2501">
            <v>0</v>
          </cell>
          <cell r="I2501">
            <v>0</v>
          </cell>
          <cell r="J2501">
            <v>17.93</v>
          </cell>
          <cell r="K2501">
            <v>19.840000000000003</v>
          </cell>
        </row>
        <row r="2502">
          <cell r="A2502" t="str">
            <v>Composição Auxiliar88247</v>
          </cell>
          <cell r="B2502" t="str">
            <v>Composição Auxiliar</v>
          </cell>
          <cell r="C2502">
            <v>88247</v>
          </cell>
          <cell r="D2502" t="str">
            <v>SINAPI</v>
          </cell>
          <cell r="E2502" t="str">
            <v>AUXILIAR DE ELETRICISTA COM ENCARGOS COMPLEMENTARES</v>
          </cell>
          <cell r="F2502" t="str">
            <v>H</v>
          </cell>
          <cell r="G2502">
            <v>0.51900000000000002</v>
          </cell>
          <cell r="H2502">
            <v>13.33</v>
          </cell>
          <cell r="I2502">
            <v>14.84</v>
          </cell>
          <cell r="J2502">
            <v>6.91</v>
          </cell>
          <cell r="K2502">
            <v>7.7</v>
          </cell>
        </row>
        <row r="2503">
          <cell r="A2503" t="str">
            <v>Composição Auxiliar88264</v>
          </cell>
          <cell r="B2503" t="str">
            <v>Composição Auxiliar</v>
          </cell>
          <cell r="C2503">
            <v>88264</v>
          </cell>
          <cell r="D2503" t="str">
            <v>SINAPI</v>
          </cell>
          <cell r="E2503" t="str">
            <v>ELETRICISTA COM ENCARGOS COMPLEMENTARES</v>
          </cell>
          <cell r="F2503" t="str">
            <v>H</v>
          </cell>
          <cell r="G2503">
            <v>0.51900000000000002</v>
          </cell>
          <cell r="H2503">
            <v>17.38</v>
          </cell>
          <cell r="I2503">
            <v>19.52</v>
          </cell>
          <cell r="J2503">
            <v>9.02</v>
          </cell>
          <cell r="K2503">
            <v>10.130000000000001</v>
          </cell>
        </row>
        <row r="2504">
          <cell r="A2504" t="str">
            <v>Composição Auxiliar88629</v>
          </cell>
          <cell r="B2504" t="str">
            <v>Composição Auxiliar</v>
          </cell>
          <cell r="C2504">
            <v>88629</v>
          </cell>
          <cell r="D2504" t="str">
            <v>SINAPI</v>
          </cell>
          <cell r="E2504" t="str">
            <v>ARGAMASSA TRAÇO 1:3 (EM VOLUME DE CIMENTO E AREIA MÉDIA ÚMIDA), PREPARO MANUAL. AF_08/2019</v>
          </cell>
          <cell r="F2504" t="str">
            <v>M3</v>
          </cell>
          <cell r="G2504">
            <v>8.9999999999999998E-4</v>
          </cell>
          <cell r="H2504">
            <v>474.16</v>
          </cell>
          <cell r="I2504">
            <v>487.27</v>
          </cell>
          <cell r="J2504">
            <v>0.42</v>
          </cell>
          <cell r="K2504">
            <v>0.43</v>
          </cell>
        </row>
        <row r="2505">
          <cell r="A2505" t="str">
            <v>Insumo2556</v>
          </cell>
          <cell r="B2505" t="str">
            <v>Insumo</v>
          </cell>
          <cell r="C2505">
            <v>2556</v>
          </cell>
          <cell r="D2505" t="str">
            <v>SINAPI</v>
          </cell>
          <cell r="E2505" t="str">
            <v>CAIXA DE LUZ "4 X 2" EM ACO ESMALTADA</v>
          </cell>
          <cell r="F2505" t="str">
            <v xml:space="preserve">UN    </v>
          </cell>
          <cell r="G2505">
            <v>1</v>
          </cell>
          <cell r="H2505">
            <v>1.58</v>
          </cell>
          <cell r="I2505">
            <v>1.58</v>
          </cell>
          <cell r="J2505">
            <v>1.58</v>
          </cell>
          <cell r="K2505">
            <v>1.58</v>
          </cell>
        </row>
        <row r="2506">
          <cell r="A2506" t="str">
            <v>Composição95779</v>
          </cell>
          <cell r="B2506" t="str">
            <v>Composição</v>
          </cell>
          <cell r="C2506">
            <v>95779</v>
          </cell>
          <cell r="D2506" t="str">
            <v>SINAPI</v>
          </cell>
          <cell r="E2506" t="str">
            <v>CONDULETE DE ALUMÍNIO, TIPO E, PARA ELETRODUTO DE AÇO GALVANIZADO DN 20 MM (3/4''), APARENTE - FORNECIMENTO E INSTALAÇÃO. AF_11/2016_P</v>
          </cell>
          <cell r="F2506" t="str">
            <v>UN</v>
          </cell>
          <cell r="G2506">
            <v>1</v>
          </cell>
          <cell r="H2506">
            <v>0</v>
          </cell>
          <cell r="I2506">
            <v>0</v>
          </cell>
          <cell r="J2506">
            <v>18.23</v>
          </cell>
          <cell r="K2506">
            <v>19.489999999999998</v>
          </cell>
        </row>
        <row r="2507">
          <cell r="A2507" t="str">
            <v>Composição Auxiliar88247</v>
          </cell>
          <cell r="B2507" t="str">
            <v>Composição Auxiliar</v>
          </cell>
          <cell r="C2507">
            <v>88247</v>
          </cell>
          <cell r="D2507" t="str">
            <v>SINAPI</v>
          </cell>
          <cell r="E2507" t="str">
            <v>AUXILIAR DE ELETRICISTA COM ENCARGOS COMPLEMENTARES</v>
          </cell>
          <cell r="F2507" t="str">
            <v>H</v>
          </cell>
          <cell r="G2507">
            <v>0.34339999999999998</v>
          </cell>
          <cell r="H2507">
            <v>13.33</v>
          </cell>
          <cell r="I2507">
            <v>14.84</v>
          </cell>
          <cell r="J2507">
            <v>4.57</v>
          </cell>
          <cell r="K2507">
            <v>5.09</v>
          </cell>
        </row>
        <row r="2508">
          <cell r="A2508" t="str">
            <v>Composição Auxiliar88264</v>
          </cell>
          <cell r="B2508" t="str">
            <v>Composição Auxiliar</v>
          </cell>
          <cell r="C2508">
            <v>88264</v>
          </cell>
          <cell r="D2508" t="str">
            <v>SINAPI</v>
          </cell>
          <cell r="E2508" t="str">
            <v>ELETRICISTA COM ENCARGOS COMPLEMENTARES</v>
          </cell>
          <cell r="F2508" t="str">
            <v>H</v>
          </cell>
          <cell r="G2508">
            <v>0.34339999999999998</v>
          </cell>
          <cell r="H2508">
            <v>17.38</v>
          </cell>
          <cell r="I2508">
            <v>19.52</v>
          </cell>
          <cell r="J2508">
            <v>5.96</v>
          </cell>
          <cell r="K2508">
            <v>6.7</v>
          </cell>
        </row>
        <row r="2509">
          <cell r="A2509" t="str">
            <v>Insumo11950</v>
          </cell>
          <cell r="B2509" t="str">
            <v>Insumo</v>
          </cell>
          <cell r="C2509">
            <v>11950</v>
          </cell>
          <cell r="D2509" t="str">
            <v>SINAPI</v>
          </cell>
          <cell r="E2509" t="str">
            <v>BUCHA DE NYLON SEM ABA S6, COM PARAFUSO DE 4,20 X 40 MM EM ACO ZINCADO COM ROSCA SOBERBA, CABECA CHATA E FENDA PHILLIPS</v>
          </cell>
          <cell r="F2509" t="str">
            <v xml:space="preserve">UN    </v>
          </cell>
          <cell r="G2509">
            <v>2</v>
          </cell>
          <cell r="H2509">
            <v>0.2</v>
          </cell>
          <cell r="I2509">
            <v>0.2</v>
          </cell>
          <cell r="J2509">
            <v>0.4</v>
          </cell>
          <cell r="K2509">
            <v>0.4</v>
          </cell>
        </row>
        <row r="2510">
          <cell r="A2510" t="str">
            <v>Insumo2565</v>
          </cell>
          <cell r="B2510" t="str">
            <v>Insumo</v>
          </cell>
          <cell r="C2510">
            <v>2565</v>
          </cell>
          <cell r="D2510" t="str">
            <v>SINAPI</v>
          </cell>
          <cell r="E2510" t="str">
            <v>CONDULETE DE ALUMINIO TIPO E, PARA ELETRODUTO ROSCAVEL DE 3/4", COM TAMPA CEGA</v>
          </cell>
          <cell r="F2510" t="str">
            <v xml:space="preserve">UN    </v>
          </cell>
          <cell r="G2510">
            <v>1</v>
          </cell>
          <cell r="H2510">
            <v>7.3</v>
          </cell>
          <cell r="I2510">
            <v>7.3</v>
          </cell>
          <cell r="J2510">
            <v>7.3</v>
          </cell>
          <cell r="K2510">
            <v>7.3</v>
          </cell>
        </row>
        <row r="2511">
          <cell r="A2511" t="str">
            <v>Composição95787</v>
          </cell>
          <cell r="B2511" t="str">
            <v>Composição</v>
          </cell>
          <cell r="C2511">
            <v>95787</v>
          </cell>
          <cell r="D2511" t="str">
            <v>SINAPI</v>
          </cell>
          <cell r="E2511" t="str">
            <v>CONDULETE DE ALUMÍNIO, TIPO LR, PARA ELETRODUTO DE AÇO GALVANIZADO DN 20 MM (3/4''), APARENTE - FORNECIMENTO E INSTALAÇÃO. AF_11/2016_P</v>
          </cell>
          <cell r="F2511" t="str">
            <v>UN</v>
          </cell>
          <cell r="G2511">
            <v>1</v>
          </cell>
          <cell r="H2511">
            <v>0</v>
          </cell>
          <cell r="I2511">
            <v>0</v>
          </cell>
          <cell r="J2511">
            <v>19.510000000000002</v>
          </cell>
          <cell r="K2511">
            <v>20.88</v>
          </cell>
        </row>
        <row r="2512">
          <cell r="A2512" t="str">
            <v>Composição Auxiliar88247</v>
          </cell>
          <cell r="B2512" t="str">
            <v>Composição Auxiliar</v>
          </cell>
          <cell r="C2512">
            <v>88247</v>
          </cell>
          <cell r="D2512" t="str">
            <v>SINAPI</v>
          </cell>
          <cell r="E2512" t="str">
            <v>AUXILIAR DE ELETRICISTA COM ENCARGOS COMPLEMENTARES</v>
          </cell>
          <cell r="F2512" t="str">
            <v>H</v>
          </cell>
          <cell r="G2512">
            <v>0.37690000000000001</v>
          </cell>
          <cell r="H2512">
            <v>13.33</v>
          </cell>
          <cell r="I2512">
            <v>14.84</v>
          </cell>
          <cell r="J2512">
            <v>5.0199999999999996</v>
          </cell>
          <cell r="K2512">
            <v>5.59</v>
          </cell>
        </row>
        <row r="2513">
          <cell r="A2513" t="str">
            <v>Composição Auxiliar88264</v>
          </cell>
          <cell r="B2513" t="str">
            <v>Composição Auxiliar</v>
          </cell>
          <cell r="C2513">
            <v>88264</v>
          </cell>
          <cell r="D2513" t="str">
            <v>SINAPI</v>
          </cell>
          <cell r="E2513" t="str">
            <v>ELETRICISTA COM ENCARGOS COMPLEMENTARES</v>
          </cell>
          <cell r="F2513" t="str">
            <v>H</v>
          </cell>
          <cell r="G2513">
            <v>0.37690000000000001</v>
          </cell>
          <cell r="H2513">
            <v>17.38</v>
          </cell>
          <cell r="I2513">
            <v>19.52</v>
          </cell>
          <cell r="J2513">
            <v>6.55</v>
          </cell>
          <cell r="K2513">
            <v>7.35</v>
          </cell>
        </row>
        <row r="2514">
          <cell r="A2514" t="str">
            <v>Insumo11950</v>
          </cell>
          <cell r="B2514" t="str">
            <v>Insumo</v>
          </cell>
          <cell r="C2514">
            <v>11950</v>
          </cell>
          <cell r="D2514" t="str">
            <v>SINAPI</v>
          </cell>
          <cell r="E2514" t="str">
            <v>BUCHA DE NYLON SEM ABA S6, COM PARAFUSO DE 4,20 X 40 MM EM ACO ZINCADO COM ROSCA SOBERBA, CABECA CHATA E FENDA PHILLIPS</v>
          </cell>
          <cell r="F2514" t="str">
            <v xml:space="preserve">UN    </v>
          </cell>
          <cell r="G2514">
            <v>2</v>
          </cell>
          <cell r="H2514">
            <v>0.2</v>
          </cell>
          <cell r="I2514">
            <v>0.2</v>
          </cell>
          <cell r="J2514">
            <v>0.4</v>
          </cell>
          <cell r="K2514">
            <v>0.4</v>
          </cell>
        </row>
        <row r="2515">
          <cell r="A2515" t="str">
            <v>Insumo2593</v>
          </cell>
          <cell r="B2515" t="str">
            <v>Insumo</v>
          </cell>
          <cell r="C2515">
            <v>2593</v>
          </cell>
          <cell r="D2515" t="str">
            <v>SINAPI</v>
          </cell>
          <cell r="E2515" t="str">
            <v>CONDULETE DE ALUMINIO TIPO LR, PARA ELETRODUTO ROSCAVEL DE 3/4", COM TAMPA CEGA</v>
          </cell>
          <cell r="F2515" t="str">
            <v xml:space="preserve">UN    </v>
          </cell>
          <cell r="G2515">
            <v>1</v>
          </cell>
          <cell r="H2515">
            <v>7.54</v>
          </cell>
          <cell r="I2515">
            <v>7.54</v>
          </cell>
          <cell r="J2515">
            <v>7.54</v>
          </cell>
          <cell r="K2515">
            <v>7.54</v>
          </cell>
        </row>
        <row r="2516">
          <cell r="A2516" t="str">
            <v>Composição95778</v>
          </cell>
          <cell r="B2516" t="str">
            <v>Composição</v>
          </cell>
          <cell r="C2516">
            <v>95778</v>
          </cell>
          <cell r="D2516" t="str">
            <v>SINAPI</v>
          </cell>
          <cell r="E2516" t="str">
            <v>CONDULETE DE ALUMÍNIO, TIPO C, PARA ELETRODUTO DE AÇO GALVANIZADO DN 20 MM (3/4''), APARENTE - FORNECIMENTO E INSTALAÇÃO. AF_11/2016_P</v>
          </cell>
          <cell r="F2516" t="str">
            <v>UN</v>
          </cell>
          <cell r="G2516">
            <v>1</v>
          </cell>
          <cell r="H2516">
            <v>0</v>
          </cell>
          <cell r="I2516">
            <v>0</v>
          </cell>
          <cell r="J2516">
            <v>19.940000000000001</v>
          </cell>
          <cell r="K2516">
            <v>21.2</v>
          </cell>
        </row>
        <row r="2517">
          <cell r="A2517" t="str">
            <v>Composição Auxiliar88247</v>
          </cell>
          <cell r="B2517" t="str">
            <v>Composição Auxiliar</v>
          </cell>
          <cell r="C2517">
            <v>88247</v>
          </cell>
          <cell r="D2517" t="str">
            <v>SINAPI</v>
          </cell>
          <cell r="E2517" t="str">
            <v>AUXILIAR DE ELETRICISTA COM ENCARGOS COMPLEMENTARES</v>
          </cell>
          <cell r="F2517" t="str">
            <v>H</v>
          </cell>
          <cell r="G2517">
            <v>0.34339999999999998</v>
          </cell>
          <cell r="H2517">
            <v>13.33</v>
          </cell>
          <cell r="I2517">
            <v>14.84</v>
          </cell>
          <cell r="J2517">
            <v>4.57</v>
          </cell>
          <cell r="K2517">
            <v>5.09</v>
          </cell>
        </row>
        <row r="2518">
          <cell r="A2518" t="str">
            <v>Composição Auxiliar88264</v>
          </cell>
          <cell r="B2518" t="str">
            <v>Composição Auxiliar</v>
          </cell>
          <cell r="C2518">
            <v>88264</v>
          </cell>
          <cell r="D2518" t="str">
            <v>SINAPI</v>
          </cell>
          <cell r="E2518" t="str">
            <v>ELETRICISTA COM ENCARGOS COMPLEMENTARES</v>
          </cell>
          <cell r="F2518" t="str">
            <v>H</v>
          </cell>
          <cell r="G2518">
            <v>0.34339999999999998</v>
          </cell>
          <cell r="H2518">
            <v>17.38</v>
          </cell>
          <cell r="I2518">
            <v>19.52</v>
          </cell>
          <cell r="J2518">
            <v>5.96</v>
          </cell>
          <cell r="K2518">
            <v>6.7</v>
          </cell>
        </row>
        <row r="2519">
          <cell r="A2519" t="str">
            <v>Insumo11950</v>
          </cell>
          <cell r="B2519" t="str">
            <v>Insumo</v>
          </cell>
          <cell r="C2519">
            <v>11950</v>
          </cell>
          <cell r="D2519" t="str">
            <v>SINAPI</v>
          </cell>
          <cell r="E2519" t="str">
            <v>BUCHA DE NYLON SEM ABA S6, COM PARAFUSO DE 4,20 X 40 MM EM ACO ZINCADO COM ROSCA SOBERBA, CABECA CHATA E FENDA PHILLIPS</v>
          </cell>
          <cell r="F2519" t="str">
            <v xml:space="preserve">UN    </v>
          </cell>
          <cell r="G2519">
            <v>2</v>
          </cell>
          <cell r="H2519">
            <v>0.2</v>
          </cell>
          <cell r="I2519">
            <v>0.2</v>
          </cell>
          <cell r="J2519">
            <v>0.4</v>
          </cell>
          <cell r="K2519">
            <v>0.4</v>
          </cell>
        </row>
        <row r="2520">
          <cell r="A2520" t="str">
            <v>Insumo2559</v>
          </cell>
          <cell r="B2520" t="str">
            <v>Insumo</v>
          </cell>
          <cell r="C2520">
            <v>2559</v>
          </cell>
          <cell r="D2520" t="str">
            <v>SINAPI</v>
          </cell>
          <cell r="E2520" t="str">
            <v>CONDULETE DE ALUMINIO TIPO C, PARA ELETRODUTO ROSCAVEL DE 3/4", COM TAMPA CEGA</v>
          </cell>
          <cell r="F2520" t="str">
            <v xml:space="preserve">UN    </v>
          </cell>
          <cell r="G2520">
            <v>1</v>
          </cell>
          <cell r="H2520">
            <v>9.01</v>
          </cell>
          <cell r="I2520">
            <v>9.01</v>
          </cell>
          <cell r="J2520">
            <v>9.01</v>
          </cell>
          <cell r="K2520">
            <v>9.01</v>
          </cell>
        </row>
        <row r="2521">
          <cell r="A2521" t="str">
            <v>Composição95801</v>
          </cell>
          <cell r="B2521" t="str">
            <v>Composição</v>
          </cell>
          <cell r="C2521">
            <v>95801</v>
          </cell>
          <cell r="D2521" t="str">
            <v>SINAPI</v>
          </cell>
          <cell r="E2521" t="str">
            <v>CONDULETE DE ALUMÍNIO, TIPO X, PARA ELETRODUTO DE AÇO GALVANIZADO DN 20 MM (3/4''), APARENTE - FORNECIMENTO E INSTALAÇÃO. AF_11/2016_P</v>
          </cell>
          <cell r="F2521" t="str">
            <v>UN</v>
          </cell>
          <cell r="G2521">
            <v>1</v>
          </cell>
          <cell r="H2521">
            <v>0</v>
          </cell>
          <cell r="I2521">
            <v>0</v>
          </cell>
          <cell r="J2521">
            <v>27.130000000000003</v>
          </cell>
          <cell r="K2521">
            <v>28.939999999999998</v>
          </cell>
        </row>
        <row r="2522">
          <cell r="A2522" t="str">
            <v>Composição Auxiliar88247</v>
          </cell>
          <cell r="B2522" t="str">
            <v>Composição Auxiliar</v>
          </cell>
          <cell r="C2522">
            <v>88247</v>
          </cell>
          <cell r="D2522" t="str">
            <v>SINAPI</v>
          </cell>
          <cell r="E2522" t="str">
            <v>AUXILIAR DE ELETRICISTA COM ENCARGOS COMPLEMENTARES</v>
          </cell>
          <cell r="F2522" t="str">
            <v>H</v>
          </cell>
          <cell r="G2522">
            <v>0.49669999999999997</v>
          </cell>
          <cell r="H2522">
            <v>13.33</v>
          </cell>
          <cell r="I2522">
            <v>14.84</v>
          </cell>
          <cell r="J2522">
            <v>6.62</v>
          </cell>
          <cell r="K2522">
            <v>7.37</v>
          </cell>
        </row>
        <row r="2523">
          <cell r="A2523" t="str">
            <v>Composição Auxiliar88264</v>
          </cell>
          <cell r="B2523" t="str">
            <v>Composição Auxiliar</v>
          </cell>
          <cell r="C2523">
            <v>88264</v>
          </cell>
          <cell r="D2523" t="str">
            <v>SINAPI</v>
          </cell>
          <cell r="E2523" t="str">
            <v>ELETRICISTA COM ENCARGOS COMPLEMENTARES</v>
          </cell>
          <cell r="F2523" t="str">
            <v>H</v>
          </cell>
          <cell r="G2523">
            <v>0.49669999999999997</v>
          </cell>
          <cell r="H2523">
            <v>17.38</v>
          </cell>
          <cell r="I2523">
            <v>19.52</v>
          </cell>
          <cell r="J2523">
            <v>8.6300000000000008</v>
          </cell>
          <cell r="K2523">
            <v>9.69</v>
          </cell>
        </row>
        <row r="2524">
          <cell r="A2524" t="str">
            <v>Insumo11950</v>
          </cell>
          <cell r="B2524" t="str">
            <v>Insumo</v>
          </cell>
          <cell r="C2524">
            <v>11950</v>
          </cell>
          <cell r="D2524" t="str">
            <v>SINAPI</v>
          </cell>
          <cell r="E2524" t="str">
            <v>BUCHA DE NYLON SEM ABA S6, COM PARAFUSO DE 4,20 X 40 MM EM ACO ZINCADO COM ROSCA SOBERBA, CABECA CHATA E FENDA PHILLIPS</v>
          </cell>
          <cell r="F2524" t="str">
            <v xml:space="preserve">UN    </v>
          </cell>
          <cell r="G2524">
            <v>2</v>
          </cell>
          <cell r="H2524">
            <v>0.2</v>
          </cell>
          <cell r="I2524">
            <v>0.2</v>
          </cell>
          <cell r="J2524">
            <v>0.4</v>
          </cell>
          <cell r="K2524">
            <v>0.4</v>
          </cell>
        </row>
        <row r="2525">
          <cell r="A2525" t="str">
            <v>Insumo2580</v>
          </cell>
          <cell r="B2525" t="str">
            <v>Insumo</v>
          </cell>
          <cell r="C2525">
            <v>2580</v>
          </cell>
          <cell r="D2525" t="str">
            <v>SINAPI</v>
          </cell>
          <cell r="E2525" t="str">
            <v>CONDULETE DE ALUMINIO TIPO X, PARA ELETRODUTO ROSCAVEL DE 3/4", COM TAMPA CEGA</v>
          </cell>
          <cell r="F2525" t="str">
            <v xml:space="preserve">UN    </v>
          </cell>
          <cell r="G2525">
            <v>1</v>
          </cell>
          <cell r="H2525">
            <v>11.48</v>
          </cell>
          <cell r="I2525">
            <v>11.48</v>
          </cell>
          <cell r="J2525">
            <v>11.48</v>
          </cell>
          <cell r="K2525">
            <v>11.48</v>
          </cell>
        </row>
        <row r="2526">
          <cell r="A2526" t="str">
            <v>Composição93382</v>
          </cell>
          <cell r="B2526" t="str">
            <v>Composição</v>
          </cell>
          <cell r="C2526">
            <v>93382</v>
          </cell>
          <cell r="D2526" t="str">
            <v>SINAPI</v>
          </cell>
          <cell r="E2526" t="str">
            <v>REATERRO MANUAL DE VALAS COM COMPACTAÇÃO MECANIZADA. AF_04/2016</v>
          </cell>
          <cell r="F2526" t="str">
            <v>M3</v>
          </cell>
          <cell r="G2526">
            <v>1</v>
          </cell>
          <cell r="H2526">
            <v>0</v>
          </cell>
          <cell r="I2526">
            <v>0</v>
          </cell>
          <cell r="J2526">
            <v>18.59</v>
          </cell>
          <cell r="K2526">
            <v>20.41</v>
          </cell>
        </row>
        <row r="2527">
          <cell r="A2527" t="str">
            <v>Composição Auxiliar91533</v>
          </cell>
          <cell r="B2527" t="str">
            <v>Composição Auxiliar</v>
          </cell>
          <cell r="C2527">
            <v>91533</v>
          </cell>
          <cell r="D2527" t="str">
            <v>SINAPI</v>
          </cell>
          <cell r="E2527" t="str">
            <v>COMPACTADOR DE SOLOS DE PERCUSSÃO (SOQUETE) COM MOTOR A GASOLINA 4 TEMPOS, POTÊNCIA 4 CV - CHP DIURNO. AF_08/2015</v>
          </cell>
          <cell r="F2527" t="str">
            <v>CHP</v>
          </cell>
          <cell r="G2527">
            <v>0.27400000000000002</v>
          </cell>
          <cell r="H2527">
            <v>19.05</v>
          </cell>
          <cell r="I2527">
            <v>20.55</v>
          </cell>
          <cell r="J2527">
            <v>5.21</v>
          </cell>
          <cell r="K2527">
            <v>5.63</v>
          </cell>
        </row>
        <row r="2528">
          <cell r="A2528" t="str">
            <v>Composição Auxiliar91534</v>
          </cell>
          <cell r="B2528" t="str">
            <v>Composição Auxiliar</v>
          </cell>
          <cell r="C2528">
            <v>91534</v>
          </cell>
          <cell r="D2528" t="str">
            <v>SINAPI</v>
          </cell>
          <cell r="E2528" t="str">
            <v>COMPACTADOR DE SOLOS DE PERCUSSÃO (SOQUETE) COM MOTOR A GASOLINA 4 TEMPOS, POTÊNCIA 4 CV - CHI DIURNO. AF_08/2015</v>
          </cell>
          <cell r="F2528" t="str">
            <v>CHI</v>
          </cell>
          <cell r="G2528">
            <v>0.254</v>
          </cell>
          <cell r="H2528">
            <v>13.19</v>
          </cell>
          <cell r="I2528">
            <v>14.69</v>
          </cell>
          <cell r="J2528">
            <v>3.35</v>
          </cell>
          <cell r="K2528">
            <v>3.73</v>
          </cell>
        </row>
        <row r="2529">
          <cell r="A2529" t="str">
            <v>Composição Auxiliar95606</v>
          </cell>
          <cell r="B2529" t="str">
            <v>Composição Auxiliar</v>
          </cell>
          <cell r="C2529">
            <v>95606</v>
          </cell>
          <cell r="D2529" t="str">
            <v>SINAPI</v>
          </cell>
          <cell r="E2529" t="str">
            <v>UMIDIFICAÇÃO DE MATERIAL PARA VALAS COM CAMINHÃO PIPA 10000L. AF_11/2016</v>
          </cell>
          <cell r="F2529" t="str">
            <v>M3</v>
          </cell>
          <cell r="G2529">
            <v>1</v>
          </cell>
          <cell r="H2529">
            <v>1.36</v>
          </cell>
          <cell r="I2529">
            <v>1.39</v>
          </cell>
          <cell r="J2529">
            <v>1.36</v>
          </cell>
          <cell r="K2529">
            <v>1.39</v>
          </cell>
        </row>
        <row r="2530">
          <cell r="A2530" t="str">
            <v>Composição Auxiliar88316</v>
          </cell>
          <cell r="B2530" t="str">
            <v>Composição Auxiliar</v>
          </cell>
          <cell r="C2530">
            <v>88316</v>
          </cell>
          <cell r="D2530" t="str">
            <v>SINAPI</v>
          </cell>
          <cell r="E2530" t="str">
            <v>SERVENTE COM ENCARGOS COMPLEMENTARES</v>
          </cell>
          <cell r="F2530" t="str">
            <v>H</v>
          </cell>
          <cell r="G2530">
            <v>0.65</v>
          </cell>
          <cell r="H2530">
            <v>13.34</v>
          </cell>
          <cell r="I2530">
            <v>14.87</v>
          </cell>
          <cell r="J2530">
            <v>8.67</v>
          </cell>
          <cell r="K2530">
            <v>9.66</v>
          </cell>
        </row>
        <row r="2531">
          <cell r="A2531" t="str">
            <v>Composição83463</v>
          </cell>
          <cell r="B2531" t="str">
            <v>Composição</v>
          </cell>
          <cell r="C2531">
            <v>83463</v>
          </cell>
          <cell r="D2531" t="str">
            <v>SINAPI</v>
          </cell>
          <cell r="E2531" t="str">
            <v>SEM BASE DE DADOS</v>
          </cell>
          <cell r="F2531" t="str">
            <v>SEM BASE DE DADOS</v>
          </cell>
          <cell r="G2531">
            <v>1</v>
          </cell>
          <cell r="H2531">
            <v>0</v>
          </cell>
          <cell r="I2531">
            <v>0</v>
          </cell>
          <cell r="J2531">
            <v>418.77000000000004</v>
          </cell>
          <cell r="K2531">
            <v>426.07000000000005</v>
          </cell>
        </row>
        <row r="2532">
          <cell r="A2532" t="str">
            <v>Composição Auxiliar88247</v>
          </cell>
          <cell r="B2532" t="str">
            <v>Composição Auxiliar</v>
          </cell>
          <cell r="C2532">
            <v>88247</v>
          </cell>
          <cell r="D2532" t="str">
            <v>SINAPI</v>
          </cell>
          <cell r="E2532" t="str">
            <v>AUXILIAR DE ELETRICISTA COM ENCARGOS COMPLEMENTARES</v>
          </cell>
          <cell r="F2532" t="str">
            <v>H</v>
          </cell>
          <cell r="G2532">
            <v>2</v>
          </cell>
          <cell r="H2532">
            <v>13.33</v>
          </cell>
          <cell r="I2532">
            <v>14.84</v>
          </cell>
          <cell r="J2532">
            <v>26.66</v>
          </cell>
          <cell r="K2532">
            <v>29.68</v>
          </cell>
        </row>
        <row r="2533">
          <cell r="A2533" t="str">
            <v>Composição Auxiliar88264</v>
          </cell>
          <cell r="B2533" t="str">
            <v>Composição Auxiliar</v>
          </cell>
          <cell r="C2533">
            <v>88264</v>
          </cell>
          <cell r="D2533" t="str">
            <v>SINAPI</v>
          </cell>
          <cell r="E2533" t="str">
            <v>ELETRICISTA COM ENCARGOS COMPLEMENTARES</v>
          </cell>
          <cell r="F2533" t="str">
            <v>H</v>
          </cell>
          <cell r="G2533">
            <v>2</v>
          </cell>
          <cell r="H2533">
            <v>17.38</v>
          </cell>
          <cell r="I2533">
            <v>19.52</v>
          </cell>
          <cell r="J2533">
            <v>34.76</v>
          </cell>
          <cell r="K2533">
            <v>39.04</v>
          </cell>
        </row>
        <row r="2534">
          <cell r="A2534" t="str">
            <v>Insumo13393</v>
          </cell>
          <cell r="B2534" t="str">
            <v>Insumo</v>
          </cell>
          <cell r="C2534">
            <v>13393</v>
          </cell>
          <cell r="D2534" t="str">
            <v>SINAPI</v>
          </cell>
          <cell r="E2534" t="str">
            <v>QUADRO DE DISTRIBUICAO COM BARRAMENTO TRIFASICO, DE EMBUTIR, EM CHAPA DE ACO GALVANIZADO, PARA 12 DISJUNTORES DIN, 100 A</v>
          </cell>
          <cell r="F2534" t="str">
            <v xml:space="preserve">UN    </v>
          </cell>
          <cell r="G2534">
            <v>1</v>
          </cell>
          <cell r="H2534">
            <v>357.35</v>
          </cell>
          <cell r="I2534">
            <v>357.35</v>
          </cell>
          <cell r="J2534">
            <v>357.35</v>
          </cell>
          <cell r="K2534">
            <v>357.35</v>
          </cell>
        </row>
        <row r="2535">
          <cell r="A2535" t="str">
            <v>Composição74131/8</v>
          </cell>
          <cell r="B2535" t="str">
            <v>Composição</v>
          </cell>
          <cell r="C2535" t="str">
            <v>74131/8</v>
          </cell>
          <cell r="D2535" t="str">
            <v>SINAPI</v>
          </cell>
          <cell r="E2535" t="str">
            <v>SEM BASE DE DADOS</v>
          </cell>
          <cell r="F2535" t="str">
            <v>SEM BASE DE DADOS</v>
          </cell>
          <cell r="G2535">
            <v>1</v>
          </cell>
          <cell r="H2535">
            <v>0</v>
          </cell>
          <cell r="I2535">
            <v>0</v>
          </cell>
          <cell r="J2535">
            <v>1458.52</v>
          </cell>
          <cell r="K2535">
            <v>1480.42</v>
          </cell>
        </row>
        <row r="2536">
          <cell r="A2536" t="str">
            <v>Composição Auxiliar88247</v>
          </cell>
          <cell r="B2536" t="str">
            <v>Composição Auxiliar</v>
          </cell>
          <cell r="C2536">
            <v>88247</v>
          </cell>
          <cell r="D2536" t="str">
            <v>SINAPI</v>
          </cell>
          <cell r="E2536" t="str">
            <v>AUXILIAR DE ELETRICISTA COM ENCARGOS COMPLEMENTARES</v>
          </cell>
          <cell r="F2536" t="str">
            <v>H</v>
          </cell>
          <cell r="G2536">
            <v>6</v>
          </cell>
          <cell r="H2536">
            <v>13.33</v>
          </cell>
          <cell r="I2536">
            <v>14.84</v>
          </cell>
          <cell r="J2536">
            <v>79.98</v>
          </cell>
          <cell r="K2536">
            <v>89.04</v>
          </cell>
        </row>
        <row r="2537">
          <cell r="A2537" t="str">
            <v>Composição Auxiliar88264</v>
          </cell>
          <cell r="B2537" t="str">
            <v>Composição Auxiliar</v>
          </cell>
          <cell r="C2537">
            <v>88264</v>
          </cell>
          <cell r="D2537" t="str">
            <v>SINAPI</v>
          </cell>
          <cell r="E2537" t="str">
            <v>ELETRICISTA COM ENCARGOS COMPLEMENTARES</v>
          </cell>
          <cell r="F2537" t="str">
            <v>H</v>
          </cell>
          <cell r="G2537">
            <v>6</v>
          </cell>
          <cell r="H2537">
            <v>17.38</v>
          </cell>
          <cell r="I2537">
            <v>19.52</v>
          </cell>
          <cell r="J2537">
            <v>104.28</v>
          </cell>
          <cell r="K2537">
            <v>117.12</v>
          </cell>
        </row>
        <row r="2538">
          <cell r="A2538" t="str">
            <v>Insumo12043</v>
          </cell>
          <cell r="B2538" t="str">
            <v>Insumo</v>
          </cell>
          <cell r="C2538">
            <v>12043</v>
          </cell>
          <cell r="D2538" t="str">
            <v>SINAPI</v>
          </cell>
          <cell r="E2538" t="str">
            <v>QUADRO DE DISTRIBUICAO COM BARRAMENTO TRIFASICO, DE EMBUTIR, EM CHAPA DE ACO GALVANIZADO, PARA 30 DISJUNTORES DIN, 225 A</v>
          </cell>
          <cell r="F2538" t="str">
            <v xml:space="preserve">UN    </v>
          </cell>
          <cell r="G2538">
            <v>1</v>
          </cell>
          <cell r="H2538">
            <v>1274.26</v>
          </cell>
          <cell r="I2538">
            <v>1274.26</v>
          </cell>
          <cell r="J2538">
            <v>1274.26</v>
          </cell>
          <cell r="K2538">
            <v>1274.26</v>
          </cell>
        </row>
        <row r="2539">
          <cell r="A2539" t="str">
            <v>Composição74131/7</v>
          </cell>
          <cell r="B2539" t="str">
            <v>Composição</v>
          </cell>
          <cell r="C2539" t="str">
            <v>74131/7</v>
          </cell>
          <cell r="D2539" t="str">
            <v>SINAPI</v>
          </cell>
          <cell r="E2539" t="str">
            <v>SEM BASE DE DADOS</v>
          </cell>
          <cell r="F2539" t="str">
            <v>SEM BASE DE DADOS</v>
          </cell>
          <cell r="G2539">
            <v>1</v>
          </cell>
          <cell r="H2539">
            <v>0</v>
          </cell>
          <cell r="I2539">
            <v>0</v>
          </cell>
          <cell r="J2539">
            <v>1008.4300000000001</v>
          </cell>
          <cell r="K2539">
            <v>1023.03</v>
          </cell>
        </row>
        <row r="2540">
          <cell r="A2540" t="str">
            <v>Composição Auxiliar88247</v>
          </cell>
          <cell r="B2540" t="str">
            <v>Composição Auxiliar</v>
          </cell>
          <cell r="C2540">
            <v>88247</v>
          </cell>
          <cell r="D2540" t="str">
            <v>SINAPI</v>
          </cell>
          <cell r="E2540" t="str">
            <v>AUXILIAR DE ELETRICISTA COM ENCARGOS COMPLEMENTARES</v>
          </cell>
          <cell r="F2540" t="str">
            <v>H</v>
          </cell>
          <cell r="G2540">
            <v>4</v>
          </cell>
          <cell r="H2540">
            <v>13.33</v>
          </cell>
          <cell r="I2540">
            <v>14.84</v>
          </cell>
          <cell r="J2540">
            <v>53.32</v>
          </cell>
          <cell r="K2540">
            <v>59.36</v>
          </cell>
        </row>
        <row r="2541">
          <cell r="A2541" t="str">
            <v>Composição Auxiliar88264</v>
          </cell>
          <cell r="B2541" t="str">
            <v>Composição Auxiliar</v>
          </cell>
          <cell r="C2541">
            <v>88264</v>
          </cell>
          <cell r="D2541" t="str">
            <v>SINAPI</v>
          </cell>
          <cell r="E2541" t="str">
            <v>ELETRICISTA COM ENCARGOS COMPLEMENTARES</v>
          </cell>
          <cell r="F2541" t="str">
            <v>H</v>
          </cell>
          <cell r="G2541">
            <v>4</v>
          </cell>
          <cell r="H2541">
            <v>17.38</v>
          </cell>
          <cell r="I2541">
            <v>19.52</v>
          </cell>
          <cell r="J2541">
            <v>69.52</v>
          </cell>
          <cell r="K2541">
            <v>78.08</v>
          </cell>
        </row>
        <row r="2542">
          <cell r="A2542" t="str">
            <v>Insumo12042</v>
          </cell>
          <cell r="B2542" t="str">
            <v>Insumo</v>
          </cell>
          <cell r="C2542">
            <v>12042</v>
          </cell>
          <cell r="D2542" t="str">
            <v>SINAPI</v>
          </cell>
          <cell r="E2542" t="str">
            <v>QUADRO DE DISTRIBUICAO COM BARRAMENTO TRIFASICO, DE EMBUTIR, EM CHAPA DE ACO GALVANIZADO, PARA 40 DISJUNTORES DIN, 100 A</v>
          </cell>
          <cell r="F2542" t="str">
            <v xml:space="preserve">UN    </v>
          </cell>
          <cell r="G2542">
            <v>1</v>
          </cell>
          <cell r="H2542">
            <v>885.59</v>
          </cell>
          <cell r="I2542">
            <v>885.59</v>
          </cell>
          <cell r="J2542">
            <v>885.59</v>
          </cell>
          <cell r="K2542">
            <v>885.59</v>
          </cell>
        </row>
        <row r="2543">
          <cell r="A2543" t="str">
            <v>Composição74131/4</v>
          </cell>
          <cell r="B2543" t="str">
            <v>Composição</v>
          </cell>
          <cell r="C2543" t="str">
            <v>74131/4</v>
          </cell>
          <cell r="D2543" t="str">
            <v>SINAPI</v>
          </cell>
          <cell r="E2543" t="str">
            <v>QUADRO DE DISTRIBUICAO DE ENERGIA DE EMBUTIR, EM CHAPA METALICA, PARA 18 DISJUNTORES TERMOMAGNETICOS MONOPOLARES, COM BARRAMENTO TRIFASICO E NEUTRO, FORNECIMENTO E INSTALACAO (Cópia SINAPI 74131/004)</v>
          </cell>
          <cell r="F2543" t="str">
            <v xml:space="preserve">UN    </v>
          </cell>
          <cell r="G2543">
            <v>1</v>
          </cell>
          <cell r="H2543">
            <v>0</v>
          </cell>
          <cell r="I2543">
            <v>0</v>
          </cell>
          <cell r="J2543">
            <v>540.26</v>
          </cell>
          <cell r="K2543">
            <v>549.39</v>
          </cell>
        </row>
        <row r="2544">
          <cell r="A2544" t="str">
            <v>Composição Auxiliar88247</v>
          </cell>
          <cell r="B2544" t="str">
            <v>Composição Auxiliar</v>
          </cell>
          <cell r="C2544">
            <v>88247</v>
          </cell>
          <cell r="D2544" t="str">
            <v>SINAPI</v>
          </cell>
          <cell r="E2544" t="str">
            <v>AUXILIAR DE ELETRICISTA COM ENCARGOS COMPLEMENTARES</v>
          </cell>
          <cell r="F2544" t="str">
            <v>H</v>
          </cell>
          <cell r="G2544">
            <v>2.5</v>
          </cell>
          <cell r="H2544">
            <v>13.33</v>
          </cell>
          <cell r="I2544">
            <v>14.84</v>
          </cell>
          <cell r="J2544">
            <v>33.32</v>
          </cell>
          <cell r="K2544">
            <v>37.1</v>
          </cell>
        </row>
        <row r="2545">
          <cell r="A2545" t="str">
            <v>Composição Auxiliar88264</v>
          </cell>
          <cell r="B2545" t="str">
            <v>Composição Auxiliar</v>
          </cell>
          <cell r="C2545">
            <v>88264</v>
          </cell>
          <cell r="D2545" t="str">
            <v>SINAPI</v>
          </cell>
          <cell r="E2545" t="str">
            <v>ELETRICISTA COM ENCARGOS COMPLEMENTARES</v>
          </cell>
          <cell r="F2545" t="str">
            <v>H</v>
          </cell>
          <cell r="G2545">
            <v>2.5</v>
          </cell>
          <cell r="H2545">
            <v>17.38</v>
          </cell>
          <cell r="I2545">
            <v>19.52</v>
          </cell>
          <cell r="J2545">
            <v>43.45</v>
          </cell>
          <cell r="K2545">
            <v>48.8</v>
          </cell>
        </row>
        <row r="2546">
          <cell r="A2546" t="str">
            <v>Insumo12038</v>
          </cell>
          <cell r="B2546" t="str">
            <v>Insumo</v>
          </cell>
          <cell r="C2546">
            <v>12038</v>
          </cell>
          <cell r="D2546" t="str">
            <v>SINAPI</v>
          </cell>
          <cell r="E2546" t="str">
            <v>QUADRO DE DISTRIBUICAO COM BARRAMENTO TRIFASICO, DE SOBREPOR, EM CHAPA DE ACO GALVANIZADO, PARA 18 DISJUNTORES DIN, 100 A</v>
          </cell>
          <cell r="F2546" t="str">
            <v xml:space="preserve">UN    </v>
          </cell>
          <cell r="G2546">
            <v>1</v>
          </cell>
          <cell r="H2546">
            <v>463.49</v>
          </cell>
          <cell r="I2546">
            <v>463.49</v>
          </cell>
          <cell r="J2546">
            <v>463.49</v>
          </cell>
          <cell r="K2546">
            <v>463.49</v>
          </cell>
        </row>
        <row r="2547">
          <cell r="A2547" t="str">
            <v>Composição97893</v>
          </cell>
          <cell r="B2547" t="str">
            <v>Composição</v>
          </cell>
          <cell r="C2547">
            <v>97893</v>
          </cell>
          <cell r="D2547" t="str">
            <v>SINAPI</v>
          </cell>
          <cell r="E2547" t="str">
            <v>CAIXA ENTERRADA ELÉTRICA RETANGULAR, EM ALVENARIA COM BLOCOS DE CONCRETO, FUNDO COM BRITA, DIMENSÕES INTERNAS: 0,8X0,8X0,6 M. AF_12/2020</v>
          </cell>
          <cell r="F2547" t="str">
            <v>UN</v>
          </cell>
          <cell r="G2547">
            <v>1</v>
          </cell>
          <cell r="H2547">
            <v>0</v>
          </cell>
          <cell r="I2547">
            <v>0</v>
          </cell>
          <cell r="J2547">
            <v>366.82999999999993</v>
          </cell>
          <cell r="K2547">
            <v>392.19000000000005</v>
          </cell>
        </row>
        <row r="2548">
          <cell r="A2548" t="str">
            <v>Composição Auxiliar5678</v>
          </cell>
          <cell r="B2548" t="str">
            <v>Composição Auxiliar</v>
          </cell>
          <cell r="C2548">
            <v>5678</v>
          </cell>
          <cell r="D2548" t="str">
            <v>SINAPI</v>
          </cell>
          <cell r="E2548" t="str">
            <v>RETROESCAVADEIRA SOBRE RODAS COM CARREGADEIRA, TRAÇÃO 4X4, POTÊNCIA LÍQ. 88 HP, CAÇAMBA CARREG. CAP. MÍN. 1 M3, CAÇAMBA RETRO CAP. 0,26 M3, PESO OPERACIONAL MÍN. 6.674 KG, PROFUNDIDADE ESCAVAÇÃO MÁX. 4,37 M - CHP DIURNO. AF_06/2014</v>
          </cell>
          <cell r="F2548" t="str">
            <v>CHP</v>
          </cell>
          <cell r="G2548">
            <v>1.3599999999999999E-2</v>
          </cell>
          <cell r="H2548">
            <v>89.47</v>
          </cell>
          <cell r="I2548">
            <v>91.44</v>
          </cell>
          <cell r="J2548">
            <v>1.21</v>
          </cell>
          <cell r="K2548">
            <v>1.24</v>
          </cell>
        </row>
        <row r="2549">
          <cell r="A2549" t="str">
            <v>Composição Auxiliar5679</v>
          </cell>
          <cell r="B2549" t="str">
            <v>Composição Auxiliar</v>
          </cell>
          <cell r="C2549">
            <v>5679</v>
          </cell>
          <cell r="D2549" t="str">
            <v>SINAPI</v>
          </cell>
          <cell r="E2549" t="str">
            <v>RETROESCAVADEIRA SOBRE RODAS COM CARREGADEIRA, TRAÇÃO 4X4, POTÊNCIA LÍQ. 88 HP, CAÇAMBA CARREG. CAP. MÍN. 1 M3, CAÇAMBA RETRO CAP. 0,26 M3, PESO OPERACIONAL MÍN. 6.674 KG, PROFUNDIDADE ESCAVAÇÃO MÁX. 4,37 M - CHI DIURNO. AF_06/2014</v>
          </cell>
          <cell r="F2549" t="str">
            <v>CHI</v>
          </cell>
          <cell r="G2549">
            <v>4.5600000000000002E-2</v>
          </cell>
          <cell r="H2549">
            <v>33.229999999999997</v>
          </cell>
          <cell r="I2549">
            <v>35.200000000000003</v>
          </cell>
          <cell r="J2549">
            <v>1.51</v>
          </cell>
          <cell r="K2549">
            <v>1.6</v>
          </cell>
        </row>
        <row r="2550">
          <cell r="A2550" t="str">
            <v>Composição Auxiliar87316</v>
          </cell>
          <cell r="B2550" t="str">
            <v>Composição Auxiliar</v>
          </cell>
          <cell r="C2550">
            <v>87316</v>
          </cell>
          <cell r="D2550" t="str">
            <v>SINAPI</v>
          </cell>
          <cell r="E2550" t="str">
            <v>ARGAMASSA TRAÇO 1:4 (EM VOLUME DE CIMENTO E AREIA GROSSA ÚMIDA) PARA CHAPISCO CONVENCIONAL, PREPARO MECÂNICO COM BETONEIRA 400 L. AF_08/2019</v>
          </cell>
          <cell r="F2550" t="str">
            <v>M3</v>
          </cell>
          <cell r="G2550">
            <v>1.8E-3</v>
          </cell>
          <cell r="H2550">
            <v>337.94</v>
          </cell>
          <cell r="I2550">
            <v>344.48</v>
          </cell>
          <cell r="J2550">
            <v>0.6</v>
          </cell>
          <cell r="K2550">
            <v>0.62</v>
          </cell>
        </row>
        <row r="2551">
          <cell r="A2551" t="str">
            <v>Composição Auxiliar88309</v>
          </cell>
          <cell r="B2551" t="str">
            <v>Composição Auxiliar</v>
          </cell>
          <cell r="C2551">
            <v>88309</v>
          </cell>
          <cell r="D2551" t="str">
            <v>SINAPI</v>
          </cell>
          <cell r="E2551" t="str">
            <v>PEDREIRO COM ENCARGOS COMPLEMENTARES</v>
          </cell>
          <cell r="F2551" t="str">
            <v>H</v>
          </cell>
          <cell r="G2551">
            <v>4.5666000000000002</v>
          </cell>
          <cell r="H2551">
            <v>16.78</v>
          </cell>
          <cell r="I2551">
            <v>18.829999999999998</v>
          </cell>
          <cell r="J2551">
            <v>76.62</v>
          </cell>
          <cell r="K2551">
            <v>85.98</v>
          </cell>
        </row>
        <row r="2552">
          <cell r="A2552" t="str">
            <v>Composição Auxiliar88316</v>
          </cell>
          <cell r="B2552" t="str">
            <v>Composição Auxiliar</v>
          </cell>
          <cell r="C2552">
            <v>88316</v>
          </cell>
          <cell r="D2552" t="str">
            <v>SINAPI</v>
          </cell>
          <cell r="E2552" t="str">
            <v>SERVENTE COM ENCARGOS COMPLEMENTARES</v>
          </cell>
          <cell r="F2552" t="str">
            <v>H</v>
          </cell>
          <cell r="G2552">
            <v>4.5666000000000002</v>
          </cell>
          <cell r="H2552">
            <v>13.34</v>
          </cell>
          <cell r="I2552">
            <v>14.87</v>
          </cell>
          <cell r="J2552">
            <v>60.91</v>
          </cell>
          <cell r="K2552">
            <v>67.900000000000006</v>
          </cell>
        </row>
        <row r="2553">
          <cell r="A2553" t="str">
            <v>Composição Auxiliar88628</v>
          </cell>
          <cell r="B2553" t="str">
            <v>Composição Auxiliar</v>
          </cell>
          <cell r="C2553">
            <v>88628</v>
          </cell>
          <cell r="D2553" t="str">
            <v>SINAPI</v>
          </cell>
          <cell r="E2553" t="str">
            <v>ARGAMASSA TRAÇO 1:3 (EM VOLUME DE CIMENTO E AREIA MÉDIA ÚMIDA), PREPARO MECÂNICO COM BETONEIRA 400 L. AF_08/2019</v>
          </cell>
          <cell r="F2553" t="str">
            <v>M3</v>
          </cell>
          <cell r="G2553">
            <v>7.4800000000000005E-2</v>
          </cell>
          <cell r="H2553">
            <v>402.48</v>
          </cell>
          <cell r="I2553">
            <v>407.3</v>
          </cell>
          <cell r="J2553">
            <v>30.1</v>
          </cell>
          <cell r="K2553">
            <v>30.46</v>
          </cell>
        </row>
        <row r="2554">
          <cell r="A2554" t="str">
            <v>Composição Auxiliar97735</v>
          </cell>
          <cell r="B2554" t="str">
            <v>Composição Auxiliar</v>
          </cell>
          <cell r="C2554">
            <v>97735</v>
          </cell>
          <cell r="D2554" t="str">
            <v>SINAPI</v>
          </cell>
          <cell r="E2554" t="str">
            <v>PEÇA RETANGULAR PRÉ-MOLDADA, VOLUME DE CONCRETO DE 30 A 100 LITROS, TAXA DE AÇO APROXIMADA DE 30KG/M³. AF_01/2018</v>
          </cell>
          <cell r="F2554" t="str">
            <v>M3</v>
          </cell>
          <cell r="G2554">
            <v>7.0000000000000007E-2</v>
          </cell>
          <cell r="H2554">
            <v>1781.77</v>
          </cell>
          <cell r="I2554">
            <v>1898.66</v>
          </cell>
          <cell r="J2554">
            <v>124.72</v>
          </cell>
          <cell r="K2554">
            <v>132.9</v>
          </cell>
        </row>
        <row r="2555">
          <cell r="A2555" t="str">
            <v>Composição Auxiliar101625</v>
          </cell>
          <cell r="B2555" t="str">
            <v>Composição Auxiliar</v>
          </cell>
          <cell r="C2555">
            <v>101625</v>
          </cell>
          <cell r="D2555" t="str">
            <v>SINAPI</v>
          </cell>
          <cell r="E2555" t="str">
            <v>PREPARO DE FUNDO DE VALA COM LARGURA MAIOR OU IGUAL A 1,5 M E MENOR QUE 2,5 M, COM CAMADA DE AREIA, LANÇAMENTO MECANIZADO. AF_08/2020</v>
          </cell>
          <cell r="F2555" t="str">
            <v>M3</v>
          </cell>
          <cell r="G2555">
            <v>0.121</v>
          </cell>
          <cell r="H2555">
            <v>110.09</v>
          </cell>
          <cell r="I2555">
            <v>112.85</v>
          </cell>
          <cell r="J2555">
            <v>13.32</v>
          </cell>
          <cell r="K2555">
            <v>13.65</v>
          </cell>
        </row>
        <row r="2556">
          <cell r="A2556" t="str">
            <v>Insumo650</v>
          </cell>
          <cell r="B2556" t="str">
            <v>Insumo</v>
          </cell>
          <cell r="C2556">
            <v>650</v>
          </cell>
          <cell r="D2556" t="str">
            <v>SINAPI</v>
          </cell>
          <cell r="E2556" t="str">
            <v>BLOCO DE VEDACAO DE CONCRETO, 9 X 19 X 39 CM (CLASSE C - NBR 6136)</v>
          </cell>
          <cell r="F2556" t="str">
            <v xml:space="preserve">UN    </v>
          </cell>
          <cell r="G2556">
            <v>29.216100000000001</v>
          </cell>
          <cell r="H2556">
            <v>1.98</v>
          </cell>
          <cell r="I2556">
            <v>1.98</v>
          </cell>
          <cell r="J2556">
            <v>57.84</v>
          </cell>
          <cell r="K2556">
            <v>57.84</v>
          </cell>
        </row>
        <row r="2557">
          <cell r="A2557" t="str">
            <v>Composição74131/6</v>
          </cell>
          <cell r="B2557" t="str">
            <v>Composição</v>
          </cell>
          <cell r="C2557" t="str">
            <v>74131/6</v>
          </cell>
          <cell r="D2557" t="str">
            <v>SINAPI</v>
          </cell>
          <cell r="E2557" t="str">
            <v>QUADRO DE DISTRIBUICAO DE ENERGIA DE EMBUTIR, EM CHAPA METALICA, PARA 32 DISJUNTORES TERMOMAGNETICOS MONOPOLARES, COM BARRAMENTO TRIFASICO E NEUTRO, FORNECIMENTO E INSTALACAO (Cópia SINAPI 74131/006)</v>
          </cell>
          <cell r="F2557" t="str">
            <v xml:space="preserve">UN    </v>
          </cell>
          <cell r="G2557">
            <v>1</v>
          </cell>
          <cell r="H2557">
            <v>0</v>
          </cell>
          <cell r="I2557">
            <v>0</v>
          </cell>
          <cell r="J2557">
            <v>711.01</v>
          </cell>
          <cell r="K2557">
            <v>723.79</v>
          </cell>
        </row>
        <row r="2558">
          <cell r="A2558" t="str">
            <v>Composição Auxiliar88247</v>
          </cell>
          <cell r="B2558" t="str">
            <v>Composição Auxiliar</v>
          </cell>
          <cell r="C2558">
            <v>88247</v>
          </cell>
          <cell r="D2558" t="str">
            <v>SINAPI</v>
          </cell>
          <cell r="E2558" t="str">
            <v>AUXILIAR DE ELETRICISTA COM ENCARGOS COMPLEMENTARES</v>
          </cell>
          <cell r="F2558" t="str">
            <v>H</v>
          </cell>
          <cell r="G2558">
            <v>3.5</v>
          </cell>
          <cell r="H2558">
            <v>13.33</v>
          </cell>
          <cell r="I2558">
            <v>14.84</v>
          </cell>
          <cell r="J2558">
            <v>46.65</v>
          </cell>
          <cell r="K2558">
            <v>51.94</v>
          </cell>
        </row>
        <row r="2559">
          <cell r="A2559" t="str">
            <v>Composição Auxiliar88264</v>
          </cell>
          <cell r="B2559" t="str">
            <v>Composição Auxiliar</v>
          </cell>
          <cell r="C2559">
            <v>88264</v>
          </cell>
          <cell r="D2559" t="str">
            <v>SINAPI</v>
          </cell>
          <cell r="E2559" t="str">
            <v>ELETRICISTA COM ENCARGOS COMPLEMENTARES</v>
          </cell>
          <cell r="F2559" t="str">
            <v>H</v>
          </cell>
          <cell r="G2559">
            <v>3.5</v>
          </cell>
          <cell r="H2559">
            <v>17.38</v>
          </cell>
          <cell r="I2559">
            <v>19.52</v>
          </cell>
          <cell r="J2559">
            <v>60.83</v>
          </cell>
          <cell r="K2559">
            <v>68.319999999999993</v>
          </cell>
        </row>
        <row r="2560">
          <cell r="A2560" t="str">
            <v>Insumo12041</v>
          </cell>
          <cell r="B2560" t="str">
            <v>Insumo</v>
          </cell>
          <cell r="C2560">
            <v>12041</v>
          </cell>
          <cell r="D2560" t="str">
            <v>SINAPI</v>
          </cell>
          <cell r="E2560" t="str">
            <v>QUADRO DE DISTRIBUICAO COM BARRAMENTO TRIFASICO, DE EMBUTIR, EM CHAPA DE ACO GALVANIZADO, PARA 30 DISJUNTORES DIN, 150 A</v>
          </cell>
          <cell r="F2560" t="str">
            <v xml:space="preserve">UN    </v>
          </cell>
          <cell r="G2560">
            <v>1</v>
          </cell>
          <cell r="H2560">
            <v>603.53</v>
          </cell>
          <cell r="I2560">
            <v>603.53</v>
          </cell>
          <cell r="J2560">
            <v>603.53</v>
          </cell>
          <cell r="K2560">
            <v>603.53</v>
          </cell>
        </row>
        <row r="2561">
          <cell r="A2561" t="str">
            <v>ComposiçãoSDC03012</v>
          </cell>
          <cell r="B2561" t="str">
            <v>Composição</v>
          </cell>
          <cell r="C2561" t="str">
            <v>SDC03012</v>
          </cell>
          <cell r="D2561" t="str">
            <v>Próprio</v>
          </cell>
          <cell r="E2561" t="str">
            <v>QUADRO COM BARRAMENTO TRIFÁSICO PARA DISJUNTOR DE ENTRADA 400A, INCLUINDO FIXAÇÃO, PLACA DE ACRÍLICO SEM BARRAMENTOS SECUNDÁRIOS E SEM DISJUNTOR DE ENTRADA - FORNECIMENTO E INSTALAÇÃO</v>
          </cell>
          <cell r="F2561" t="str">
            <v>UN</v>
          </cell>
          <cell r="G2561">
            <v>1</v>
          </cell>
          <cell r="H2561">
            <v>0</v>
          </cell>
          <cell r="I2561">
            <v>0</v>
          </cell>
          <cell r="J2561" t="e">
            <v>#N/A</v>
          </cell>
          <cell r="K2561" t="e">
            <v>#N/A</v>
          </cell>
        </row>
        <row r="2562">
          <cell r="A2562" t="str">
            <v>Composição Auxiliar88264</v>
          </cell>
          <cell r="B2562" t="str">
            <v>Composição Auxiliar</v>
          </cell>
          <cell r="C2562">
            <v>88264</v>
          </cell>
          <cell r="D2562" t="str">
            <v>SINAPI</v>
          </cell>
          <cell r="E2562" t="str">
            <v>ELETRICISTA COM ENCARGOS COMPLEMENTARES</v>
          </cell>
          <cell r="F2562" t="str">
            <v>H</v>
          </cell>
          <cell r="G2562">
            <v>4</v>
          </cell>
          <cell r="H2562">
            <v>17.38</v>
          </cell>
          <cell r="I2562">
            <v>19.52</v>
          </cell>
          <cell r="J2562">
            <v>69.52</v>
          </cell>
          <cell r="K2562">
            <v>78.08</v>
          </cell>
        </row>
        <row r="2563">
          <cell r="A2563" t="str">
            <v>Composição Auxiliar88316</v>
          </cell>
          <cell r="B2563" t="str">
            <v>Composição Auxiliar</v>
          </cell>
          <cell r="C2563">
            <v>88316</v>
          </cell>
          <cell r="D2563" t="str">
            <v>SINAPI</v>
          </cell>
          <cell r="E2563" t="str">
            <v>SERVENTE COM ENCARGOS COMPLEMENTARES</v>
          </cell>
          <cell r="F2563" t="str">
            <v>H</v>
          </cell>
          <cell r="G2563">
            <v>4</v>
          </cell>
          <cell r="H2563">
            <v>13.34</v>
          </cell>
          <cell r="I2563">
            <v>14.87</v>
          </cell>
          <cell r="J2563">
            <v>53.36</v>
          </cell>
          <cell r="K2563">
            <v>59.48</v>
          </cell>
        </row>
        <row r="2564">
          <cell r="A2564" t="str">
            <v>InsumoINEL.BR-N.12F</v>
          </cell>
          <cell r="B2564" t="str">
            <v>Insumo</v>
          </cell>
          <cell r="C2564" t="str">
            <v>INEL.BR-N.12F</v>
          </cell>
          <cell r="D2564" t="str">
            <v>Próprio</v>
          </cell>
          <cell r="E2564" t="e">
            <v>#N/A</v>
          </cell>
          <cell r="F2564" t="e">
            <v>#N/A</v>
          </cell>
          <cell r="G2564">
            <v>1</v>
          </cell>
          <cell r="H2564" t="e">
            <v>#N/A</v>
          </cell>
          <cell r="I2564" t="e">
            <v>#N/A</v>
          </cell>
          <cell r="J2564" t="e">
            <v>#N/A</v>
          </cell>
          <cell r="K2564" t="e">
            <v>#N/A</v>
          </cell>
        </row>
        <row r="2565">
          <cell r="A2565" t="str">
            <v>InsumoINEL.BR-TR.12F</v>
          </cell>
          <cell r="B2565" t="str">
            <v>Insumo</v>
          </cell>
          <cell r="C2565" t="str">
            <v>INEL.BR-TR.12F</v>
          </cell>
          <cell r="D2565" t="str">
            <v>Próprio</v>
          </cell>
          <cell r="E2565" t="e">
            <v>#N/A</v>
          </cell>
          <cell r="F2565" t="e">
            <v>#N/A</v>
          </cell>
          <cell r="G2565">
            <v>1</v>
          </cell>
          <cell r="H2565" t="e">
            <v>#N/A</v>
          </cell>
          <cell r="I2565" t="e">
            <v>#N/A</v>
          </cell>
          <cell r="J2565" t="e">
            <v>#N/A</v>
          </cell>
          <cell r="K2565" t="e">
            <v>#N/A</v>
          </cell>
        </row>
        <row r="2566">
          <cell r="A2566" t="str">
            <v>InsumoINEL.QC.1200x800x250</v>
          </cell>
          <cell r="B2566" t="str">
            <v>Insumo</v>
          </cell>
          <cell r="C2566" t="str">
            <v>INEL.QC.1200x800x250</v>
          </cell>
          <cell r="D2566" t="str">
            <v>Próprio</v>
          </cell>
          <cell r="E2566" t="e">
            <v>#N/A</v>
          </cell>
          <cell r="F2566" t="e">
            <v>#N/A</v>
          </cell>
          <cell r="G2566">
            <v>1</v>
          </cell>
          <cell r="H2566" t="e">
            <v>#N/A</v>
          </cell>
          <cell r="I2566" t="e">
            <v>#N/A</v>
          </cell>
          <cell r="J2566" t="e">
            <v>#N/A</v>
          </cell>
          <cell r="K2566" t="e">
            <v>#N/A</v>
          </cell>
        </row>
        <row r="2567">
          <cell r="A2567" t="str">
            <v>InsumoINEL.BR-CH.CU.449A</v>
          </cell>
          <cell r="B2567" t="str">
            <v>Insumo</v>
          </cell>
          <cell r="C2567" t="str">
            <v>INEL.BR-CH.CU.449A</v>
          </cell>
          <cell r="D2567" t="str">
            <v>Próprio</v>
          </cell>
          <cell r="E2567" t="e">
            <v>#N/A</v>
          </cell>
          <cell r="F2567" t="e">
            <v>#N/A</v>
          </cell>
          <cell r="G2567">
            <v>5.16</v>
          </cell>
          <cell r="H2567" t="e">
            <v>#N/A</v>
          </cell>
          <cell r="I2567" t="e">
            <v>#N/A</v>
          </cell>
          <cell r="J2567" t="e">
            <v>#N/A</v>
          </cell>
          <cell r="K2567" t="e">
            <v>#N/A</v>
          </cell>
        </row>
        <row r="2568">
          <cell r="A2568" t="str">
            <v>ComposiçãoSDC04049</v>
          </cell>
          <cell r="B2568" t="str">
            <v>Composição</v>
          </cell>
          <cell r="C2568" t="str">
            <v>SDC04049</v>
          </cell>
          <cell r="D2568" t="str">
            <v>Próprio</v>
          </cell>
          <cell r="E2568" t="str">
            <v>MURETA C/TIJOLO MACIÇO, REBOCADA, INCL. FUNDAÇÕES</v>
          </cell>
          <cell r="F2568" t="str">
            <v>m²</v>
          </cell>
          <cell r="G2568">
            <v>1</v>
          </cell>
          <cell r="H2568">
            <v>0</v>
          </cell>
          <cell r="I2568">
            <v>0</v>
          </cell>
          <cell r="J2568">
            <v>341.09</v>
          </cell>
          <cell r="K2568">
            <v>358.66999999999996</v>
          </cell>
        </row>
        <row r="2569">
          <cell r="A2569" t="str">
            <v>Composição Auxiliar88309</v>
          </cell>
          <cell r="B2569" t="str">
            <v>Composição Auxiliar</v>
          </cell>
          <cell r="C2569">
            <v>88309</v>
          </cell>
          <cell r="D2569" t="str">
            <v>SINAPI</v>
          </cell>
          <cell r="E2569" t="str">
            <v>PEDREIRO COM ENCARGOS COMPLEMENTARES</v>
          </cell>
          <cell r="F2569" t="str">
            <v>H</v>
          </cell>
          <cell r="G2569">
            <v>3.86</v>
          </cell>
          <cell r="H2569">
            <v>16.78</v>
          </cell>
          <cell r="I2569">
            <v>18.829999999999998</v>
          </cell>
          <cell r="J2569">
            <v>64.77</v>
          </cell>
          <cell r="K2569">
            <v>72.680000000000007</v>
          </cell>
        </row>
        <row r="2570">
          <cell r="A2570" t="str">
            <v>Composição Auxiliar88316</v>
          </cell>
          <cell r="B2570" t="str">
            <v>Composição Auxiliar</v>
          </cell>
          <cell r="C2570">
            <v>88316</v>
          </cell>
          <cell r="D2570" t="str">
            <v>SINAPI</v>
          </cell>
          <cell r="E2570" t="str">
            <v>SERVENTE COM ENCARGOS COMPLEMENTARES</v>
          </cell>
          <cell r="F2570" t="str">
            <v>H</v>
          </cell>
          <cell r="G2570">
            <v>6.32</v>
          </cell>
          <cell r="H2570">
            <v>13.34</v>
          </cell>
          <cell r="I2570">
            <v>14.87</v>
          </cell>
          <cell r="J2570">
            <v>84.3</v>
          </cell>
          <cell r="K2570">
            <v>93.97</v>
          </cell>
        </row>
        <row r="2571">
          <cell r="A2571" t="str">
            <v>Insumo370</v>
          </cell>
          <cell r="B2571" t="str">
            <v>Insumo</v>
          </cell>
          <cell r="C2571">
            <v>370</v>
          </cell>
          <cell r="D2571" t="str">
            <v>SINAPI</v>
          </cell>
          <cell r="E2571" t="str">
            <v>AREIA MEDIA - POSTO JAZIDA/FORNECEDOR (RETIRADO NA JAZIDA, SEM TRANSPORTE)</v>
          </cell>
          <cell r="F2571" t="str">
            <v xml:space="preserve">M3    </v>
          </cell>
          <cell r="G2571">
            <v>0.16850000000000001</v>
          </cell>
          <cell r="H2571">
            <v>70</v>
          </cell>
          <cell r="I2571">
            <v>70</v>
          </cell>
          <cell r="J2571">
            <v>11.79</v>
          </cell>
          <cell r="K2571">
            <v>11.79</v>
          </cell>
        </row>
        <row r="2572">
          <cell r="A2572" t="str">
            <v>Insumo1379</v>
          </cell>
          <cell r="B2572" t="str">
            <v>Insumo</v>
          </cell>
          <cell r="C2572">
            <v>1379</v>
          </cell>
          <cell r="D2572" t="str">
            <v>SINAPI</v>
          </cell>
          <cell r="E2572" t="str">
            <v>CIMENTO PORTLAND COMPOSTO CP II-32</v>
          </cell>
          <cell r="F2572" t="str">
            <v xml:space="preserve">KG    </v>
          </cell>
          <cell r="G2572">
            <v>31.047999999999998</v>
          </cell>
          <cell r="H2572">
            <v>0.59</v>
          </cell>
          <cell r="I2572">
            <v>0.59</v>
          </cell>
          <cell r="J2572">
            <v>18.309999999999999</v>
          </cell>
          <cell r="K2572">
            <v>18.309999999999999</v>
          </cell>
        </row>
        <row r="2573">
          <cell r="A2573" t="str">
            <v>Insumo4730</v>
          </cell>
          <cell r="B2573" t="str">
            <v>Insumo</v>
          </cell>
          <cell r="C2573">
            <v>4730</v>
          </cell>
          <cell r="D2573" t="str">
            <v>SINAPI</v>
          </cell>
          <cell r="E2573" t="str">
            <v>PEDRA DE MAO OU PEDRA RACHAO PARA ARRIMO/FUNDACAO (POSTO PEDREIRA/FORNECEDOR, SEM FRETE)</v>
          </cell>
          <cell r="F2573" t="str">
            <v xml:space="preserve">M3    </v>
          </cell>
          <cell r="G2573">
            <v>0.13800000000000001</v>
          </cell>
          <cell r="H2573">
            <v>74.8</v>
          </cell>
          <cell r="I2573">
            <v>74.8</v>
          </cell>
          <cell r="J2573">
            <v>10.32</v>
          </cell>
          <cell r="K2573">
            <v>10.32</v>
          </cell>
        </row>
        <row r="2574">
          <cell r="A2574" t="str">
            <v>Insumo1106</v>
          </cell>
          <cell r="B2574" t="str">
            <v>Insumo</v>
          </cell>
          <cell r="C2574">
            <v>1106</v>
          </cell>
          <cell r="D2574" t="str">
            <v>SINAPI</v>
          </cell>
          <cell r="E2574" t="str">
            <v>CAL HIDRATADA CH-I PARA ARGAMASSAS</v>
          </cell>
          <cell r="F2574" t="str">
            <v xml:space="preserve">KG    </v>
          </cell>
          <cell r="G2574">
            <v>17.908000000000001</v>
          </cell>
          <cell r="H2574">
            <v>0.75</v>
          </cell>
          <cell r="I2574">
            <v>0.75</v>
          </cell>
          <cell r="J2574">
            <v>13.43</v>
          </cell>
          <cell r="K2574">
            <v>13.43</v>
          </cell>
        </row>
        <row r="2575">
          <cell r="A2575" t="str">
            <v>Insumo7258</v>
          </cell>
          <cell r="B2575" t="str">
            <v>Insumo</v>
          </cell>
          <cell r="C2575">
            <v>7258</v>
          </cell>
          <cell r="D2575" t="str">
            <v>SINAPI</v>
          </cell>
          <cell r="E2575" t="str">
            <v>TIJOLO CERAMICO MACICO COMUM *5 X 10 X 20* CM (L X A X C)</v>
          </cell>
          <cell r="F2575" t="str">
            <v xml:space="preserve">UN    </v>
          </cell>
          <cell r="G2575">
            <v>174.9</v>
          </cell>
          <cell r="H2575">
            <v>0.79</v>
          </cell>
          <cell r="I2575">
            <v>0.79</v>
          </cell>
          <cell r="J2575">
            <v>138.16999999999999</v>
          </cell>
          <cell r="K2575">
            <v>138.16999999999999</v>
          </cell>
        </row>
        <row r="2576">
          <cell r="A2576" t="str">
            <v>ComposiçãoSDC03018</v>
          </cell>
          <cell r="B2576" t="str">
            <v>Composição</v>
          </cell>
          <cell r="C2576" t="str">
            <v>SDC03018</v>
          </cell>
          <cell r="D2576" t="str">
            <v>Próprio</v>
          </cell>
          <cell r="E2576" t="str">
            <v>POSTO DE TRANSFORMAÇÃO DE 150 KVA - 13.8KV/220-127V</v>
          </cell>
          <cell r="F2576" t="str">
            <v>UN</v>
          </cell>
          <cell r="G2576">
            <v>1</v>
          </cell>
          <cell r="H2576">
            <v>0</v>
          </cell>
          <cell r="I2576">
            <v>0</v>
          </cell>
          <cell r="J2576" t="e">
            <v>#NUM!</v>
          </cell>
          <cell r="K2576" t="e">
            <v>#NUM!</v>
          </cell>
        </row>
        <row r="2577">
          <cell r="A2577" t="str">
            <v>Composição Auxiliar88264</v>
          </cell>
          <cell r="B2577" t="str">
            <v>Composição Auxiliar</v>
          </cell>
          <cell r="C2577">
            <v>88264</v>
          </cell>
          <cell r="D2577" t="str">
            <v>SINAPI</v>
          </cell>
          <cell r="E2577" t="str">
            <v>ELETRICISTA COM ENCARGOS COMPLEMENTARES</v>
          </cell>
          <cell r="F2577" t="str">
            <v>H</v>
          </cell>
          <cell r="G2577">
            <v>17</v>
          </cell>
          <cell r="H2577">
            <v>17.38</v>
          </cell>
          <cell r="I2577">
            <v>19.52</v>
          </cell>
          <cell r="J2577">
            <v>295.45999999999998</v>
          </cell>
          <cell r="K2577">
            <v>331.84</v>
          </cell>
        </row>
        <row r="2578">
          <cell r="A2578" t="str">
            <v>Composição Auxiliar88247</v>
          </cell>
          <cell r="B2578" t="str">
            <v>Composição Auxiliar</v>
          </cell>
          <cell r="C2578">
            <v>88247</v>
          </cell>
          <cell r="D2578" t="str">
            <v>SINAPI</v>
          </cell>
          <cell r="E2578" t="str">
            <v>AUXILIAR DE ELETRICISTA COM ENCARGOS COMPLEMENTARES</v>
          </cell>
          <cell r="F2578" t="str">
            <v>H</v>
          </cell>
          <cell r="G2578">
            <v>16</v>
          </cell>
          <cell r="H2578">
            <v>13.33</v>
          </cell>
          <cell r="I2578">
            <v>14.84</v>
          </cell>
          <cell r="J2578">
            <v>213.28</v>
          </cell>
          <cell r="K2578">
            <v>237.44</v>
          </cell>
        </row>
        <row r="2579">
          <cell r="A2579" t="str">
            <v>Composição Auxiliar92271</v>
          </cell>
          <cell r="B2579" t="str">
            <v>Composição Auxiliar</v>
          </cell>
          <cell r="C2579">
            <v>92271</v>
          </cell>
          <cell r="D2579" t="str">
            <v>SINAPI</v>
          </cell>
          <cell r="E2579" t="str">
            <v>FABRICAÇÃO DE FÔRMA PARA LAJES, EM MADEIRA SERRADA, E=25 MM. AF_09/2020</v>
          </cell>
          <cell r="F2579" t="str">
            <v>M2</v>
          </cell>
          <cell r="G2579">
            <v>0.8</v>
          </cell>
          <cell r="H2579">
            <v>47.97</v>
          </cell>
          <cell r="I2579">
            <v>48</v>
          </cell>
          <cell r="J2579">
            <v>38.369999999999997</v>
          </cell>
          <cell r="K2579">
            <v>38.4</v>
          </cell>
        </row>
        <row r="2580">
          <cell r="A2580" t="str">
            <v>Composição Auxiliar94965</v>
          </cell>
          <cell r="B2580" t="str">
            <v>Composição Auxiliar</v>
          </cell>
          <cell r="C2580">
            <v>94965</v>
          </cell>
          <cell r="D2580" t="str">
            <v>SINAPI</v>
          </cell>
          <cell r="E2580" t="str">
            <v>CONCRETO FCK = 25MPA, TRAÇO 1:2,3:2,7 (CIMENTO/ AREIA MÉDIA/ BRITA 1)  - PREPARO MECÂNICO COM BETONEIRA 400 L. AF_07/2016</v>
          </cell>
          <cell r="F2580" t="str">
            <v>M3</v>
          </cell>
          <cell r="G2580">
            <v>0.88</v>
          </cell>
          <cell r="H2580">
            <v>361.08</v>
          </cell>
          <cell r="I2580">
            <v>366.67</v>
          </cell>
          <cell r="J2580">
            <v>317.75</v>
          </cell>
          <cell r="K2580">
            <v>322.66000000000003</v>
          </cell>
        </row>
        <row r="2581">
          <cell r="A2581" t="str">
            <v>Composição Auxiliar74157/4</v>
          </cell>
          <cell r="B2581" t="str">
            <v>Composição Auxiliar</v>
          </cell>
          <cell r="C2581" t="str">
            <v>74157/4</v>
          </cell>
          <cell r="D2581" t="str">
            <v>Próprio</v>
          </cell>
          <cell r="E2581" t="str">
            <v>LANCAMENTO/APLICACAO MANUAL DE CONCRETO EM FUNDACOES</v>
          </cell>
          <cell r="F2581" t="str">
            <v>M3</v>
          </cell>
          <cell r="G2581">
            <v>0.88</v>
          </cell>
          <cell r="H2581">
            <v>88.220000000000013</v>
          </cell>
          <cell r="I2581">
            <v>98.48</v>
          </cell>
          <cell r="J2581">
            <v>77.63</v>
          </cell>
          <cell r="K2581">
            <v>86.66</v>
          </cell>
        </row>
        <row r="2582">
          <cell r="A2582" t="str">
            <v>Composição Auxiliar87495</v>
          </cell>
          <cell r="B2582" t="str">
            <v>Composição Auxiliar</v>
          </cell>
          <cell r="C2582">
            <v>87495</v>
          </cell>
          <cell r="D2582" t="str">
            <v>SINAPI</v>
          </cell>
          <cell r="E2582" t="str">
            <v>ALVENARIA DE VEDAÇÃO DE BLOCOS CERÂMICOS FURADOS NA HORIZONTAL DE 9X19X19CM (ESPESSURA 9CM) DE PAREDES COM ÁREA LÍQUIDA MENOR QUE 6M² SEM VÃOS E ARGAMASSA DE ASSENTAMENTO COM PREPARO EM BETONEIRA. AF_06/2014</v>
          </cell>
          <cell r="F2582" t="str">
            <v>M2</v>
          </cell>
          <cell r="G2582">
            <v>2</v>
          </cell>
          <cell r="H2582">
            <v>71.510000000000005</v>
          </cell>
          <cell r="I2582">
            <v>76.33</v>
          </cell>
          <cell r="J2582">
            <v>143.02000000000001</v>
          </cell>
          <cell r="K2582">
            <v>152.66</v>
          </cell>
        </row>
        <row r="2583">
          <cell r="A2583" t="str">
            <v>Composição Auxiliar97893</v>
          </cell>
          <cell r="B2583" t="str">
            <v>Composição Auxiliar</v>
          </cell>
          <cell r="C2583">
            <v>97893</v>
          </cell>
          <cell r="D2583" t="str">
            <v>SINAPI</v>
          </cell>
          <cell r="E2583" t="str">
            <v>CAIXA ENTERRADA ELÉTRICA RETANGULAR, EM ALVENARIA COM BLOCOS DE CONCRETO, FUNDO COM BRITA, DIMENSÕES INTERNAS: 0,8X0,8X0,6 M. AF_12/2020</v>
          </cell>
          <cell r="F2583" t="str">
            <v>UN</v>
          </cell>
          <cell r="G2583">
            <v>1</v>
          </cell>
          <cell r="H2583">
            <v>366.83</v>
          </cell>
          <cell r="I2583">
            <v>392.19</v>
          </cell>
          <cell r="J2583">
            <v>366.83</v>
          </cell>
          <cell r="K2583">
            <v>392.19</v>
          </cell>
        </row>
        <row r="2584">
          <cell r="A2584" t="str">
            <v>Composição Auxiliar93358</v>
          </cell>
          <cell r="B2584" t="str">
            <v>Composição Auxiliar</v>
          </cell>
          <cell r="C2584">
            <v>93358</v>
          </cell>
          <cell r="D2584" t="str">
            <v>SINAPI</v>
          </cell>
          <cell r="E2584" t="str">
            <v>ESCAVAÇÃO MANUAL DE VALA COM PROFUNDIDADE MENOR OU IGUAL A 1,30 M. AF_02/2021</v>
          </cell>
          <cell r="F2584" t="str">
            <v>M3</v>
          </cell>
          <cell r="G2584">
            <v>17.28</v>
          </cell>
          <cell r="H2584">
            <v>52.77</v>
          </cell>
          <cell r="I2584">
            <v>58.82</v>
          </cell>
          <cell r="J2584">
            <v>911.86</v>
          </cell>
          <cell r="K2584">
            <v>1016.4</v>
          </cell>
        </row>
        <row r="2585">
          <cell r="A2585" t="str">
            <v>Composição Auxiliar73964/6</v>
          </cell>
          <cell r="B2585" t="str">
            <v>Composição Auxiliar</v>
          </cell>
          <cell r="C2585" t="str">
            <v>73964/6</v>
          </cell>
          <cell r="D2585" t="str">
            <v>Próprio</v>
          </cell>
          <cell r="E2585" t="str">
            <v>REATERRO DE VALA COM COMPACTAÇÃO MANUAL (Cópia SINAPI 73964/006)</v>
          </cell>
          <cell r="F2585" t="str">
            <v>M3</v>
          </cell>
          <cell r="G2585">
            <v>17.28</v>
          </cell>
          <cell r="H2585">
            <v>40.020000000000003</v>
          </cell>
          <cell r="I2585">
            <v>44.61</v>
          </cell>
          <cell r="J2585">
            <v>691.54</v>
          </cell>
          <cell r="K2585">
            <v>770.86</v>
          </cell>
        </row>
        <row r="2586">
          <cell r="A2586" t="str">
            <v>Composição Auxiliar5928</v>
          </cell>
          <cell r="B2586" t="str">
            <v>Composição Auxiliar</v>
          </cell>
          <cell r="C2586">
            <v>5928</v>
          </cell>
          <cell r="D2586" t="str">
            <v>SINAPI</v>
          </cell>
          <cell r="E2586" t="str">
            <v>GUINDAUTO HIDRÁULICO, CAPACIDADE MÁXIMA DE CARGA 6200 KG, MOMENTO MÁXIMO DE CARGA 11,7 TM, ALCANCE MÁXIMO HORIZONTAL 9,70 M, INCLUSIVE CAMINHÃO TOCO PBT 16.000 KG, POTÊNCIA DE 189 CV - CHP DIURNO. AF_06/2014</v>
          </cell>
          <cell r="F2586" t="str">
            <v>CHP</v>
          </cell>
          <cell r="G2586">
            <v>8</v>
          </cell>
          <cell r="H2586">
            <v>160.37</v>
          </cell>
          <cell r="I2586">
            <v>162.29</v>
          </cell>
          <cell r="J2586">
            <v>1282.96</v>
          </cell>
          <cell r="K2586">
            <v>1298.32</v>
          </cell>
        </row>
        <row r="2587">
          <cell r="A2587" t="str">
            <v>Composição Auxiliar87908</v>
          </cell>
          <cell r="B2587" t="str">
            <v>Composição Auxiliar</v>
          </cell>
          <cell r="C2587">
            <v>87908</v>
          </cell>
          <cell r="D2587" t="str">
            <v>SINAPI</v>
          </cell>
          <cell r="E2587" t="str">
            <v>CHAPISCO APLICADO EM ALVENARIA (COM PRESENÇA DE VÃOS) E ESTRUTURAS DE CONCRETO DE FACHADA, COM EQUIPAMENTO DE PROJEÇÃO.  ARGAMASSA TRAÇO 1:3 COM PREPARO EM BETONEIRA 400 L. AF_06/2014</v>
          </cell>
          <cell r="F2587" t="str">
            <v>M2</v>
          </cell>
          <cell r="G2587">
            <v>4.76</v>
          </cell>
          <cell r="H2587">
            <v>5.44</v>
          </cell>
          <cell r="I2587">
            <v>5.84</v>
          </cell>
          <cell r="J2587">
            <v>25.89</v>
          </cell>
          <cell r="K2587">
            <v>27.79</v>
          </cell>
        </row>
        <row r="2588">
          <cell r="A2588" t="str">
            <v>Composição Auxiliar89173</v>
          </cell>
          <cell r="B2588" t="str">
            <v>Composição Auxiliar</v>
          </cell>
          <cell r="C2588">
            <v>89173</v>
          </cell>
          <cell r="D2588" t="str">
            <v>SINAPI</v>
          </cell>
          <cell r="E2588" t="str">
            <v>(COMPOSIÇÃO REPRESENTATIVA) DO SERVIÇO DE EMBOÇO/MASSA ÚNICA, APLICADO MANUALMENTE, TRAÇO 1:2:8, EM BETONEIRA DE 400L, PAREDES INTERNAS, COM EXECUÇÃO DE TALISCAS, EDIFICAÇÃO HABITACIONAL UNIFAMILIAR (CASAS) E EDIFICAÇÃO PÚBLICA PADRÃO. AF_12/2014</v>
          </cell>
          <cell r="F2588" t="str">
            <v>M2</v>
          </cell>
          <cell r="G2588">
            <v>4.76</v>
          </cell>
          <cell r="H2588">
            <v>24.66</v>
          </cell>
          <cell r="I2588">
            <v>26.15</v>
          </cell>
          <cell r="J2588">
            <v>117.38</v>
          </cell>
          <cell r="K2588">
            <v>124.47</v>
          </cell>
        </row>
        <row r="2589">
          <cell r="A2589" t="str">
            <v>Composição AuxiliarPINT.CAIACAO.PARE</v>
          </cell>
          <cell r="B2589" t="str">
            <v>Composição Auxiliar</v>
          </cell>
          <cell r="C2589" t="str">
            <v>PINT.CAIACAO.PARE</v>
          </cell>
          <cell r="D2589" t="str">
            <v>Próprio</v>
          </cell>
          <cell r="E2589" t="str">
            <v>CAIAÇÃO INT OU EXT SOBRE REVESTIMENTO LISO C/ADOCAO DE FIXADOR COM COM DUAS DEMAOS. REF.:73445 SINAPI</v>
          </cell>
          <cell r="F2589" t="str">
            <v>M2</v>
          </cell>
          <cell r="G2589">
            <v>4.76</v>
          </cell>
          <cell r="H2589">
            <v>7.2799999999999994</v>
          </cell>
          <cell r="I2589">
            <v>8.08</v>
          </cell>
          <cell r="J2589">
            <v>34.65</v>
          </cell>
          <cell r="K2589">
            <v>38.46</v>
          </cell>
        </row>
        <row r="2590">
          <cell r="A2590" t="str">
            <v>InsumoINEL.P.CA.DT.11x1000</v>
          </cell>
          <cell r="B2590" t="str">
            <v>Insumo</v>
          </cell>
          <cell r="C2590" t="str">
            <v>INEL.P.CA.DT.11x1000</v>
          </cell>
          <cell r="D2590" t="str">
            <v>Próprio</v>
          </cell>
          <cell r="E2590" t="str">
            <v>POSTE DE CONCRETO ARMADO, SEÇÃO DT 11/1000</v>
          </cell>
          <cell r="F2590" t="str">
            <v>Un</v>
          </cell>
          <cell r="G2590">
            <v>1</v>
          </cell>
          <cell r="H2590" t="e">
            <v>#NUM!</v>
          </cell>
          <cell r="I2590" t="e">
            <v>#NUM!</v>
          </cell>
          <cell r="J2590" t="e">
            <v>#NUM!</v>
          </cell>
          <cell r="K2590" t="e">
            <v>#NUM!</v>
          </cell>
        </row>
        <row r="2591">
          <cell r="A2591" t="str">
            <v>Insumo430</v>
          </cell>
          <cell r="B2591" t="str">
            <v>Insumo</v>
          </cell>
          <cell r="C2591">
            <v>430</v>
          </cell>
          <cell r="D2591" t="str">
            <v>SINAPI</v>
          </cell>
          <cell r="E2591" t="str">
            <v>PARAFUSO M16 EM ACO GALVANIZADO, COMPRIMENTO = 125 MM, DIAMETRO = 16 MM, ROSCA MAQUINA, CABECA QUADRADA</v>
          </cell>
          <cell r="F2591" t="str">
            <v xml:space="preserve">UN    </v>
          </cell>
          <cell r="G2591">
            <v>3</v>
          </cell>
          <cell r="H2591">
            <v>4.6500000000000004</v>
          </cell>
          <cell r="I2591">
            <v>4.6500000000000004</v>
          </cell>
          <cell r="J2591">
            <v>13.95</v>
          </cell>
          <cell r="K2591">
            <v>13.95</v>
          </cell>
        </row>
        <row r="2592">
          <cell r="A2592" t="str">
            <v>Insumo7581</v>
          </cell>
          <cell r="B2592" t="str">
            <v>Insumo</v>
          </cell>
          <cell r="C2592">
            <v>7581</v>
          </cell>
          <cell r="D2592" t="str">
            <v>SINAPI</v>
          </cell>
          <cell r="E2592" t="str">
            <v>SAPATILHA EM ACO GALVANIZADO PARA CABOS COM DIAMETRO NOMINAL ATE 5/8"</v>
          </cell>
          <cell r="F2592" t="str">
            <v xml:space="preserve">UN    </v>
          </cell>
          <cell r="G2592">
            <v>1</v>
          </cell>
          <cell r="H2592">
            <v>2.99</v>
          </cell>
          <cell r="I2592">
            <v>2.99</v>
          </cell>
          <cell r="J2592">
            <v>2.99</v>
          </cell>
          <cell r="K2592">
            <v>2.99</v>
          </cell>
        </row>
        <row r="2593">
          <cell r="A2593" t="str">
            <v>InsumoINEL.PTF.OLHAL.M16</v>
          </cell>
          <cell r="B2593" t="str">
            <v>Insumo</v>
          </cell>
          <cell r="C2593" t="str">
            <v>INEL.PTF.OLHAL.M16</v>
          </cell>
          <cell r="D2593" t="str">
            <v>Próprio</v>
          </cell>
          <cell r="E2593" t="str">
            <v>OLHAL PARA PARAFUSO TIPO M16 ( BITOLA 5/8")</v>
          </cell>
          <cell r="F2593" t="str">
            <v>Un</v>
          </cell>
          <cell r="G2593">
            <v>4</v>
          </cell>
          <cell r="H2593" t="e">
            <v>#NUM!</v>
          </cell>
          <cell r="I2593" t="e">
            <v>#NUM!</v>
          </cell>
          <cell r="J2593" t="e">
            <v>#NUM!</v>
          </cell>
          <cell r="K2593" t="e">
            <v>#NUM!</v>
          </cell>
        </row>
        <row r="2594">
          <cell r="A2594" t="str">
            <v>InsumoINEL.PTF.ISO.POL.ISO.15KV</v>
          </cell>
          <cell r="B2594" t="str">
            <v>Insumo</v>
          </cell>
          <cell r="C2594" t="str">
            <v>INEL.PTF.ISO.POL.ISO.15KV</v>
          </cell>
          <cell r="D2594" t="str">
            <v>Próprio</v>
          </cell>
          <cell r="E2594" t="str">
            <v>ISOLADOR ANCORAGEM TIPO POLIMÉRICO ISOLAÇÃO 15KV 18MM</v>
          </cell>
          <cell r="F2594" t="str">
            <v>Un</v>
          </cell>
          <cell r="G2594">
            <v>3</v>
          </cell>
          <cell r="H2594">
            <v>59.88</v>
          </cell>
          <cell r="I2594">
            <v>59.88</v>
          </cell>
          <cell r="J2594">
            <v>179.64</v>
          </cell>
          <cell r="K2594">
            <v>179.64</v>
          </cell>
        </row>
        <row r="2595">
          <cell r="A2595" t="str">
            <v>InsumoINEL.PTF.MAN.SPT</v>
          </cell>
          <cell r="B2595" t="str">
            <v>Insumo</v>
          </cell>
          <cell r="C2595" t="str">
            <v>INEL.PTF.MAN.SPT</v>
          </cell>
          <cell r="D2595" t="str">
            <v>Próprio</v>
          </cell>
          <cell r="E2595" t="str">
            <v>MANILHA SAPATILHA</v>
          </cell>
          <cell r="F2595" t="str">
            <v>Un</v>
          </cell>
          <cell r="G2595">
            <v>3</v>
          </cell>
          <cell r="H2595">
            <v>13.8</v>
          </cell>
          <cell r="I2595">
            <v>13.8</v>
          </cell>
          <cell r="J2595">
            <v>41.4</v>
          </cell>
          <cell r="K2595">
            <v>41.4</v>
          </cell>
        </row>
        <row r="2596">
          <cell r="A2596" t="str">
            <v>InsumoINEL.PTF.GCH.SUS.GLV.16mm</v>
          </cell>
          <cell r="B2596" t="str">
            <v>Insumo</v>
          </cell>
          <cell r="C2596" t="str">
            <v>INEL.PTF.GCH.SUS.GLV.16mm</v>
          </cell>
          <cell r="D2596" t="str">
            <v>Próprio</v>
          </cell>
          <cell r="E2596" t="str">
            <v>GANCHO SUSPENSÃO OLHAL EM AÇO GALVANIZADO ESPESSURA 16MM, ABERTURA 21MM</v>
          </cell>
          <cell r="F2596" t="str">
            <v>Un</v>
          </cell>
          <cell r="G2596">
            <v>3</v>
          </cell>
          <cell r="H2596">
            <v>12</v>
          </cell>
          <cell r="I2596">
            <v>12</v>
          </cell>
          <cell r="J2596">
            <v>36</v>
          </cell>
          <cell r="K2596">
            <v>36</v>
          </cell>
        </row>
        <row r="2597">
          <cell r="A2597" t="str">
            <v>InsumoINEL.PTF.PF.U.RD.CPCT</v>
          </cell>
          <cell r="B2597" t="str">
            <v>Insumo</v>
          </cell>
          <cell r="C2597" t="str">
            <v>INEL.PTF.PF.U.RD.CPCT</v>
          </cell>
          <cell r="D2597" t="str">
            <v>Próprio</v>
          </cell>
          <cell r="E2597" t="str">
            <v>PERFIL U PARA REDE COMPACTADA</v>
          </cell>
          <cell r="F2597" t="str">
            <v>Un</v>
          </cell>
          <cell r="G2597">
            <v>1</v>
          </cell>
          <cell r="H2597">
            <v>203.4</v>
          </cell>
          <cell r="I2597">
            <v>203.4</v>
          </cell>
          <cell r="J2597">
            <v>203.4</v>
          </cell>
          <cell r="K2597">
            <v>203.4</v>
          </cell>
        </row>
        <row r="2598">
          <cell r="A2598" t="str">
            <v>InsumoINEL.PTF.FIX.PF.U.RD.CPCT</v>
          </cell>
          <cell r="B2598" t="str">
            <v>Insumo</v>
          </cell>
          <cell r="C2598" t="str">
            <v>INEL.PTF.FIX.PF.U.RD.CPCT</v>
          </cell>
          <cell r="D2598" t="str">
            <v>Próprio</v>
          </cell>
          <cell r="E2598" t="str">
            <v>FIXADOR DE PERFIL U PARA REDE COMPACTADA</v>
          </cell>
          <cell r="F2598" t="str">
            <v>Un</v>
          </cell>
          <cell r="G2598">
            <v>1</v>
          </cell>
          <cell r="H2598">
            <v>27.83</v>
          </cell>
          <cell r="I2598">
            <v>27.83</v>
          </cell>
          <cell r="J2598">
            <v>27.83</v>
          </cell>
          <cell r="K2598">
            <v>27.83</v>
          </cell>
        </row>
        <row r="2599">
          <cell r="A2599" t="str">
            <v>InsumoINEL.PTF.P-RAIO.12KV.POL</v>
          </cell>
          <cell r="B2599" t="str">
            <v>Insumo</v>
          </cell>
          <cell r="C2599" t="str">
            <v>INEL.PTF.P-RAIO.12KV.POL</v>
          </cell>
          <cell r="D2599" t="str">
            <v>Próprio</v>
          </cell>
          <cell r="E2599" t="str">
            <v>PARA-RAIO DE DISTRIBUIÇÃO 12KV, POLIMÉRICO, 10 KA</v>
          </cell>
          <cell r="F2599" t="str">
            <v>Un</v>
          </cell>
          <cell r="G2599">
            <v>3</v>
          </cell>
          <cell r="H2599">
            <v>230.6</v>
          </cell>
          <cell r="I2599">
            <v>230.6</v>
          </cell>
          <cell r="J2599">
            <v>691.8</v>
          </cell>
          <cell r="K2599">
            <v>691.8</v>
          </cell>
        </row>
        <row r="2600">
          <cell r="A2600" t="str">
            <v>InsumoINEL.PTF.CRZT.90x90x2000</v>
          </cell>
          <cell r="B2600" t="str">
            <v>Insumo</v>
          </cell>
          <cell r="C2600" t="str">
            <v>INEL.PTF.CRZT.90x90x2000</v>
          </cell>
          <cell r="D2600" t="str">
            <v>Próprio</v>
          </cell>
          <cell r="E2600" t="str">
            <v>CRUZETA DE CONCRETO 90X90X2000MM, 250 DAN, RETANGULAR</v>
          </cell>
          <cell r="F2600" t="str">
            <v>Un</v>
          </cell>
          <cell r="G2600">
            <v>1</v>
          </cell>
          <cell r="H2600">
            <v>120.6</v>
          </cell>
          <cell r="I2600">
            <v>120.6</v>
          </cell>
          <cell r="J2600">
            <v>120.6</v>
          </cell>
          <cell r="K2600">
            <v>120.6</v>
          </cell>
        </row>
        <row r="2601">
          <cell r="A2601" t="str">
            <v>InsumoINEL.PTF.CHV.FSV.C.15KV</v>
          </cell>
          <cell r="B2601" t="str">
            <v>Insumo</v>
          </cell>
          <cell r="C2601" t="str">
            <v>INEL.PTF.CHV.FSV.C.15KV</v>
          </cell>
          <cell r="D2601" t="str">
            <v>Próprio</v>
          </cell>
          <cell r="E2601" t="str">
            <v>CHAVE FUSÍVEL TIPO C 15KV, IN 100A, CORRENTE RUPTURA 10KA</v>
          </cell>
          <cell r="F2601" t="str">
            <v>Un</v>
          </cell>
          <cell r="G2601">
            <v>3</v>
          </cell>
          <cell r="H2601" t="e">
            <v>#NUM!</v>
          </cell>
          <cell r="I2601" t="e">
            <v>#NUM!</v>
          </cell>
          <cell r="J2601" t="e">
            <v>#NUM!</v>
          </cell>
          <cell r="K2601" t="e">
            <v>#NUM!</v>
          </cell>
        </row>
        <row r="2602">
          <cell r="A2602" t="str">
            <v>InsumoINEL.PTF.ELO.FSV.6K</v>
          </cell>
          <cell r="B2602" t="str">
            <v>Insumo</v>
          </cell>
          <cell r="C2602" t="str">
            <v>INEL.PTF.ELO.FSV.6K</v>
          </cell>
          <cell r="D2602" t="str">
            <v>Próprio</v>
          </cell>
          <cell r="E2602" t="str">
            <v>ELO FUSIVEL 6K</v>
          </cell>
          <cell r="F2602" t="str">
            <v>Un</v>
          </cell>
          <cell r="G2602">
            <v>3</v>
          </cell>
          <cell r="H2602">
            <v>3.39</v>
          </cell>
          <cell r="I2602">
            <v>3.39</v>
          </cell>
          <cell r="J2602">
            <v>10.17</v>
          </cell>
          <cell r="K2602">
            <v>10.17</v>
          </cell>
        </row>
        <row r="2603">
          <cell r="A2603" t="str">
            <v>InsumoINEL.PTF.MF.PLANA</v>
          </cell>
          <cell r="B2603" t="str">
            <v>Insumo</v>
          </cell>
          <cell r="C2603" t="str">
            <v>INEL.PTF.MF.PLANA</v>
          </cell>
          <cell r="D2603" t="str">
            <v>Próprio</v>
          </cell>
          <cell r="E2603" t="str">
            <v>MÃO FRANCESA PLANA DE 619X32X5MM</v>
          </cell>
          <cell r="F2603" t="str">
            <v>Un</v>
          </cell>
          <cell r="G2603">
            <v>2</v>
          </cell>
          <cell r="H2603">
            <v>12.6</v>
          </cell>
          <cell r="I2603">
            <v>12.6</v>
          </cell>
          <cell r="J2603">
            <v>25.2</v>
          </cell>
          <cell r="K2603">
            <v>25.2</v>
          </cell>
        </row>
        <row r="2604">
          <cell r="A2604" t="str">
            <v>InsumoINEL.PTF.SPRT.TRAFO.DT</v>
          </cell>
          <cell r="B2604" t="str">
            <v>Insumo</v>
          </cell>
          <cell r="C2604" t="str">
            <v>INEL.PTF.SPRT.TRAFO.DT</v>
          </cell>
          <cell r="D2604" t="str">
            <v>Próprio</v>
          </cell>
          <cell r="E2604" t="str">
            <v>SUPORTE DE TRANSFORMAÇÃO CHAPA 360X76X10MM PARA POSTE DUPLO T</v>
          </cell>
          <cell r="F2604" t="str">
            <v>Un</v>
          </cell>
          <cell r="G2604">
            <v>2</v>
          </cell>
          <cell r="H2604" t="e">
            <v>#NUM!</v>
          </cell>
          <cell r="I2604" t="e">
            <v>#NUM!</v>
          </cell>
          <cell r="J2604" t="e">
            <v>#NUM!</v>
          </cell>
          <cell r="K2604" t="e">
            <v>#NUM!</v>
          </cell>
        </row>
        <row r="2605">
          <cell r="A2605" t="str">
            <v>InsumoINEL.PTF.AR.ESPAÇADORA</v>
          </cell>
          <cell r="B2605" t="str">
            <v>Insumo</v>
          </cell>
          <cell r="C2605" t="str">
            <v>INEL.PTF.AR.ESPAÇADORA</v>
          </cell>
          <cell r="D2605" t="str">
            <v>Próprio</v>
          </cell>
          <cell r="E2605" t="str">
            <v>ARRUELA ESPAÇADORA</v>
          </cell>
          <cell r="F2605" t="str">
            <v>Un</v>
          </cell>
          <cell r="G2605">
            <v>2</v>
          </cell>
          <cell r="H2605">
            <v>30.12</v>
          </cell>
          <cell r="I2605">
            <v>30.12</v>
          </cell>
          <cell r="J2605">
            <v>60.24</v>
          </cell>
          <cell r="K2605">
            <v>60.24</v>
          </cell>
        </row>
        <row r="2606">
          <cell r="A2606" t="str">
            <v>InsumoINEL.PTF.BCH.AT.TRANF</v>
          </cell>
          <cell r="B2606" t="str">
            <v>Insumo</v>
          </cell>
          <cell r="C2606" t="str">
            <v>INEL.PTF.BCH.AT.TRANF</v>
          </cell>
          <cell r="D2606" t="str">
            <v>Próprio</v>
          </cell>
          <cell r="E2606" t="str">
            <v>PROTETOR DE BUCHA DE AT DE TRANSFORMADOR - 15KV</v>
          </cell>
          <cell r="F2606" t="str">
            <v>Un</v>
          </cell>
          <cell r="G2606">
            <v>6</v>
          </cell>
          <cell r="H2606">
            <v>13.35</v>
          </cell>
          <cell r="I2606">
            <v>13.35</v>
          </cell>
          <cell r="J2606">
            <v>80.099999999999994</v>
          </cell>
          <cell r="K2606">
            <v>80.099999999999994</v>
          </cell>
        </row>
        <row r="2607">
          <cell r="A2607" t="str">
            <v>InsumoINEL.PTF.CX.MED.IND</v>
          </cell>
          <cell r="B2607" t="str">
            <v>Insumo</v>
          </cell>
          <cell r="C2607" t="str">
            <v>INEL.PTF.CX.MED.IND</v>
          </cell>
          <cell r="D2607" t="str">
            <v>Próprio</v>
          </cell>
          <cell r="E2607" t="e">
            <v>#N/A</v>
          </cell>
          <cell r="F2607" t="e">
            <v>#N/A</v>
          </cell>
          <cell r="G2607">
            <v>1</v>
          </cell>
          <cell r="H2607" t="e">
            <v>#N/A</v>
          </cell>
          <cell r="I2607" t="e">
            <v>#N/A</v>
          </cell>
          <cell r="J2607" t="e">
            <v>#N/A</v>
          </cell>
          <cell r="K2607" t="e">
            <v>#N/A</v>
          </cell>
        </row>
        <row r="2608">
          <cell r="A2608" t="str">
            <v>Insumo2379</v>
          </cell>
          <cell r="B2608" t="str">
            <v>Insumo</v>
          </cell>
          <cell r="C2608">
            <v>2379</v>
          </cell>
          <cell r="D2608" t="str">
            <v>SINAPI</v>
          </cell>
          <cell r="E2608" t="str">
            <v>DISJUNTOR TERMOMAGNETICO TRIPOLAR 400 A / 600 V, TIPO JXD / ICC - 40 KA</v>
          </cell>
          <cell r="F2608" t="str">
            <v xml:space="preserve">UN    </v>
          </cell>
          <cell r="G2608">
            <v>1</v>
          </cell>
          <cell r="H2608">
            <v>1029.08</v>
          </cell>
          <cell r="I2608">
            <v>1029.08</v>
          </cell>
          <cell r="J2608">
            <v>1029.08</v>
          </cell>
          <cell r="K2608">
            <v>1029.08</v>
          </cell>
        </row>
        <row r="2609">
          <cell r="A2609" t="str">
            <v>Insumo43130</v>
          </cell>
          <cell r="B2609" t="str">
            <v>Insumo</v>
          </cell>
          <cell r="C2609">
            <v>43130</v>
          </cell>
          <cell r="D2609" t="str">
            <v>SINAPI</v>
          </cell>
          <cell r="E2609" t="str">
            <v>ARAME GALVANIZADO 12 BWG, D = 2,76 MM (0,048 KG/M) OU 14 BWG, D = 2,11 MM (0,026 KG/M)</v>
          </cell>
          <cell r="F2609" t="str">
            <v xml:space="preserve">KG    </v>
          </cell>
          <cell r="G2609">
            <v>3</v>
          </cell>
          <cell r="H2609">
            <v>18.100000000000001</v>
          </cell>
          <cell r="I2609">
            <v>18.100000000000001</v>
          </cell>
          <cell r="J2609">
            <v>54.3</v>
          </cell>
          <cell r="K2609">
            <v>54.3</v>
          </cell>
        </row>
        <row r="2610">
          <cell r="A2610" t="str">
            <v>Insumo432</v>
          </cell>
          <cell r="B2610" t="str">
            <v>Insumo</v>
          </cell>
          <cell r="C2610">
            <v>432</v>
          </cell>
          <cell r="D2610" t="str">
            <v>SINAPI</v>
          </cell>
          <cell r="E2610" t="str">
            <v>PARAFUSO M16 EM ACO GALVANIZADO, COMPRIMENTO = 250 MM, DIAMETRO = 16 MM, ROSCA MAQUINA, CABECA QUADRADA</v>
          </cell>
          <cell r="F2610" t="str">
            <v xml:space="preserve">UN    </v>
          </cell>
          <cell r="G2610">
            <v>6</v>
          </cell>
          <cell r="H2610">
            <v>6.82</v>
          </cell>
          <cell r="I2610">
            <v>6.82</v>
          </cell>
          <cell r="J2610">
            <v>40.92</v>
          </cell>
          <cell r="K2610">
            <v>40.92</v>
          </cell>
        </row>
        <row r="2611">
          <cell r="A2611" t="str">
            <v>Insumo439</v>
          </cell>
          <cell r="B2611" t="str">
            <v>Insumo</v>
          </cell>
          <cell r="C2611">
            <v>439</v>
          </cell>
          <cell r="D2611" t="str">
            <v>SINAPI</v>
          </cell>
          <cell r="E2611" t="str">
            <v>PARAFUSO M16 EM ACO GALVANIZADO, COMPRIMENTO = 300 MM, DIAMETRO = 16 MM, ROSCA MAQUINA, CABECA QUADRADA</v>
          </cell>
          <cell r="F2611" t="str">
            <v xml:space="preserve">UN    </v>
          </cell>
          <cell r="G2611">
            <v>1</v>
          </cell>
          <cell r="H2611">
            <v>7.84</v>
          </cell>
          <cell r="I2611">
            <v>7.84</v>
          </cell>
          <cell r="J2611">
            <v>7.84</v>
          </cell>
          <cell r="K2611">
            <v>7.84</v>
          </cell>
        </row>
        <row r="2612">
          <cell r="A2612" t="str">
            <v>Insumo433</v>
          </cell>
          <cell r="B2612" t="str">
            <v>Insumo</v>
          </cell>
          <cell r="C2612">
            <v>433</v>
          </cell>
          <cell r="D2612" t="str">
            <v>SINAPI</v>
          </cell>
          <cell r="E2612" t="str">
            <v>PARAFUSO M16 EM ACO GALVANIZADO, COMPRIMENTO = 350 MM, DIAMETRO = 16 MM, ROSCA MAQUINA, CABECA QUADRADA</v>
          </cell>
          <cell r="F2612" t="str">
            <v xml:space="preserve">UN    </v>
          </cell>
          <cell r="G2612">
            <v>1</v>
          </cell>
          <cell r="H2612">
            <v>9.15</v>
          </cell>
          <cell r="I2612">
            <v>9.15</v>
          </cell>
          <cell r="J2612">
            <v>9.15</v>
          </cell>
          <cell r="K2612">
            <v>9.15</v>
          </cell>
        </row>
        <row r="2613">
          <cell r="A2613" t="str">
            <v>InsumoINEL.PTF.ALÇ.PREFOR.CB.6,4</v>
          </cell>
          <cell r="B2613" t="str">
            <v>Insumo</v>
          </cell>
          <cell r="C2613" t="str">
            <v>INEL.PTF.ALÇ.PREFOR.CB.6,4</v>
          </cell>
          <cell r="D2613" t="str">
            <v>Próprio</v>
          </cell>
          <cell r="E2613" t="e">
            <v>#N/A</v>
          </cell>
          <cell r="F2613" t="e">
            <v>#N/A</v>
          </cell>
          <cell r="G2613">
            <v>2</v>
          </cell>
          <cell r="H2613" t="e">
            <v>#N/A</v>
          </cell>
          <cell r="I2613" t="e">
            <v>#N/A</v>
          </cell>
          <cell r="J2613" t="e">
            <v>#N/A</v>
          </cell>
          <cell r="K2613" t="e">
            <v>#N/A</v>
          </cell>
        </row>
        <row r="2614">
          <cell r="A2614" t="str">
            <v>InsumoINEL.PTF.GRP.ANC.35mm</v>
          </cell>
          <cell r="B2614" t="str">
            <v>Insumo</v>
          </cell>
          <cell r="C2614" t="str">
            <v>INEL.PTF.GRP.ANC.35mm</v>
          </cell>
          <cell r="D2614" t="str">
            <v>Próprio</v>
          </cell>
          <cell r="E2614" t="str">
            <v>GRAMPO DE ANCORAGEM PARA CABO COBERTO DE 15KV 35MM</v>
          </cell>
          <cell r="F2614" t="str">
            <v>Un</v>
          </cell>
          <cell r="G2614">
            <v>3</v>
          </cell>
          <cell r="H2614">
            <v>30.4</v>
          </cell>
          <cell r="I2614">
            <v>30.4</v>
          </cell>
          <cell r="J2614">
            <v>91.2</v>
          </cell>
          <cell r="K2614">
            <v>91.2</v>
          </cell>
        </row>
        <row r="2615">
          <cell r="A2615" t="str">
            <v>Insumo867</v>
          </cell>
          <cell r="B2615" t="str">
            <v>Insumo</v>
          </cell>
          <cell r="C2615">
            <v>867</v>
          </cell>
          <cell r="D2615" t="str">
            <v>SINAPI</v>
          </cell>
          <cell r="E2615" t="str">
            <v>CABO DE COBRE NU 50 MM2 MEIO-DURO</v>
          </cell>
          <cell r="F2615" t="str">
            <v xml:space="preserve">M     </v>
          </cell>
          <cell r="G2615">
            <v>35</v>
          </cell>
          <cell r="H2615">
            <v>32.69</v>
          </cell>
          <cell r="I2615">
            <v>32.69</v>
          </cell>
          <cell r="J2615">
            <v>1144.1500000000001</v>
          </cell>
          <cell r="K2615">
            <v>1144.1500000000001</v>
          </cell>
        </row>
        <row r="2616">
          <cell r="A2616" t="str">
            <v>InsumoINEL.SPDA.SOLD.EX.090</v>
          </cell>
          <cell r="B2616" t="str">
            <v>Insumo</v>
          </cell>
          <cell r="C2616" t="str">
            <v>INEL.SPDA.SOLD.EX.090</v>
          </cell>
          <cell r="D2616" t="str">
            <v>Próprio</v>
          </cell>
          <cell r="E2616" t="e">
            <v>#N/A</v>
          </cell>
          <cell r="F2616" t="e">
            <v>#N/A</v>
          </cell>
          <cell r="G2616">
            <v>8</v>
          </cell>
          <cell r="H2616" t="e">
            <v>#N/A</v>
          </cell>
          <cell r="I2616" t="e">
            <v>#N/A</v>
          </cell>
          <cell r="J2616" t="e">
            <v>#N/A</v>
          </cell>
          <cell r="K2616" t="e">
            <v>#N/A</v>
          </cell>
        </row>
        <row r="2617">
          <cell r="A2617" t="str">
            <v>Insumo3379</v>
          </cell>
          <cell r="B2617" t="str">
            <v>Insumo</v>
          </cell>
          <cell r="C2617">
            <v>3379</v>
          </cell>
          <cell r="D2617" t="str">
            <v>SINAPI</v>
          </cell>
          <cell r="E2617" t="str">
            <v>!EM PROCESSO DE DESATIVACAO! HASTE DE ATERRAMENTO EM ACO COM 3,00 M DE COMPRIMENTO E DN = 5/8", REVESTIDA COM BAIXA CAMADA DE COBRE, SEM CONECTOR</v>
          </cell>
          <cell r="F2617" t="str">
            <v xml:space="preserve">UN    </v>
          </cell>
          <cell r="G2617">
            <v>8</v>
          </cell>
          <cell r="H2617">
            <v>38.619999999999997</v>
          </cell>
          <cell r="I2617">
            <v>38.619999999999997</v>
          </cell>
          <cell r="J2617">
            <v>308.95999999999998</v>
          </cell>
          <cell r="K2617">
            <v>308.95999999999998</v>
          </cell>
        </row>
        <row r="2618">
          <cell r="A2618" t="str">
            <v>InsumoI-INEL-CB10_EPR/05_2020</v>
          </cell>
          <cell r="B2618" t="str">
            <v>Insumo</v>
          </cell>
          <cell r="C2618" t="str">
            <v>I-INEL-CB10_EPR/05_2020</v>
          </cell>
          <cell r="D2618" t="str">
            <v>Próprio</v>
          </cell>
          <cell r="E2618" t="e">
            <v>#N/A</v>
          </cell>
          <cell r="F2618" t="e">
            <v>#N/A</v>
          </cell>
          <cell r="G2618">
            <v>2</v>
          </cell>
          <cell r="H2618" t="e">
            <v>#N/A</v>
          </cell>
          <cell r="I2618" t="e">
            <v>#N/A</v>
          </cell>
          <cell r="J2618" t="e">
            <v>#N/A</v>
          </cell>
          <cell r="K2618" t="e">
            <v>#N/A</v>
          </cell>
        </row>
        <row r="2619">
          <cell r="A2619" t="str">
            <v>InsumoINEL.PTF.CON.II.VD</v>
          </cell>
          <cell r="B2619" t="str">
            <v>Insumo</v>
          </cell>
          <cell r="C2619" t="str">
            <v>INEL.PTF.CON.II.VD</v>
          </cell>
          <cell r="D2619" t="str">
            <v>Próprio</v>
          </cell>
          <cell r="E2619" t="str">
            <v>CONECTOR TIPO II VD X (10/25MM)</v>
          </cell>
          <cell r="F2619" t="str">
            <v>Un</v>
          </cell>
          <cell r="G2619">
            <v>1</v>
          </cell>
          <cell r="H2619" t="e">
            <v>#NUM!</v>
          </cell>
          <cell r="I2619" t="e">
            <v>#NUM!</v>
          </cell>
          <cell r="J2619" t="e">
            <v>#NUM!</v>
          </cell>
          <cell r="K2619" t="e">
            <v>#NUM!</v>
          </cell>
        </row>
        <row r="2620">
          <cell r="A2620" t="str">
            <v>InsumoINEL.CB.XLPE.16.RIG</v>
          </cell>
          <cell r="B2620" t="str">
            <v>Insumo</v>
          </cell>
          <cell r="C2620" t="str">
            <v>INEL.CB.XLPE.16.RIG</v>
          </cell>
          <cell r="D2620" t="str">
            <v>Próprio</v>
          </cell>
          <cell r="E2620" t="str">
            <v>Cabo XLPE 16mm, 15Kv rigido</v>
          </cell>
          <cell r="F2620" t="str">
            <v>Un</v>
          </cell>
          <cell r="G2620">
            <v>12</v>
          </cell>
          <cell r="H2620" t="e">
            <v>#NUM!</v>
          </cell>
          <cell r="I2620" t="e">
            <v>#NUM!</v>
          </cell>
          <cell r="J2620" t="e">
            <v>#NUM!</v>
          </cell>
          <cell r="K2620" t="e">
            <v>#NUM!</v>
          </cell>
        </row>
        <row r="2621">
          <cell r="A2621" t="str">
            <v>InsumoINEL.CNCT.DER.CUN.ESTR.N</v>
          </cell>
          <cell r="B2621" t="str">
            <v>Insumo</v>
          </cell>
          <cell r="C2621" t="str">
            <v>INEL.CNCT.DER.CUN.ESTR.N</v>
          </cell>
          <cell r="D2621" t="str">
            <v>Próprio</v>
          </cell>
          <cell r="E2621" t="str">
            <v>CONECTOR DERIVAÇÃO CUNHA TIPO ESTRIBO NORMAL (626222-1 - AMP - VERMELHO)</v>
          </cell>
          <cell r="F2621" t="str">
            <v>Un</v>
          </cell>
          <cell r="G2621">
            <v>3</v>
          </cell>
          <cell r="H2621">
            <v>20.66</v>
          </cell>
          <cell r="I2621">
            <v>20.66</v>
          </cell>
          <cell r="J2621">
            <v>61.98</v>
          </cell>
          <cell r="K2621">
            <v>61.98</v>
          </cell>
        </row>
        <row r="2622">
          <cell r="A2622" t="str">
            <v>InsumoINEL.GR.LV.95.AL</v>
          </cell>
          <cell r="B2622" t="str">
            <v>Insumo</v>
          </cell>
          <cell r="C2622" t="str">
            <v>INEL.GR.LV.95.AL</v>
          </cell>
          <cell r="D2622" t="str">
            <v>Próprio</v>
          </cell>
          <cell r="E2622" t="str">
            <v>GRAMPO LINHA VIVA GLV-95 ALUMINIO</v>
          </cell>
          <cell r="F2622" t="str">
            <v>Un</v>
          </cell>
          <cell r="G2622">
            <v>3</v>
          </cell>
          <cell r="H2622">
            <v>52.58</v>
          </cell>
          <cell r="I2622">
            <v>52.58</v>
          </cell>
          <cell r="J2622">
            <v>157.74</v>
          </cell>
          <cell r="K2622">
            <v>157.74</v>
          </cell>
        </row>
        <row r="2623">
          <cell r="A2623" t="str">
            <v>InsumoINEL.CP.PROT.CC.35-185</v>
          </cell>
          <cell r="B2623" t="str">
            <v>Insumo</v>
          </cell>
          <cell r="C2623" t="str">
            <v>INEL.CP.PROT.CC.35-185</v>
          </cell>
          <cell r="D2623" t="str">
            <v>Próprio</v>
          </cell>
          <cell r="E2623" t="str">
            <v>CAPA PROTETORA PARA CONECTOR CUNHA - APLICAÇÃO EM CONECTORES PARA CABOS CA DE 35 A 185 MM²</v>
          </cell>
          <cell r="F2623" t="str">
            <v>Un</v>
          </cell>
          <cell r="G2623">
            <v>3</v>
          </cell>
          <cell r="H2623">
            <v>22.99</v>
          </cell>
          <cell r="I2623">
            <v>22.99</v>
          </cell>
          <cell r="J2623">
            <v>68.97</v>
          </cell>
          <cell r="K2623">
            <v>68.97</v>
          </cell>
        </row>
        <row r="2624">
          <cell r="A2624" t="str">
            <v>InsumoINEL.CTCH.CC.VERM</v>
          </cell>
          <cell r="B2624" t="str">
            <v>Insumo</v>
          </cell>
          <cell r="C2624" t="str">
            <v>INEL.CTCH.CC.VERM</v>
          </cell>
          <cell r="D2624" t="str">
            <v>Próprio</v>
          </cell>
          <cell r="E2624" t="str">
            <v>CARTUCHO PARA CONECTOR CUNHA (VERMELHO)</v>
          </cell>
          <cell r="F2624" t="str">
            <v>Un</v>
          </cell>
          <cell r="G2624">
            <v>3</v>
          </cell>
          <cell r="H2624">
            <v>1.42</v>
          </cell>
          <cell r="I2624">
            <v>1.42</v>
          </cell>
          <cell r="J2624">
            <v>4.26</v>
          </cell>
          <cell r="K2624">
            <v>4.26</v>
          </cell>
        </row>
        <row r="2625">
          <cell r="A2625" t="str">
            <v>Insumo2687</v>
          </cell>
          <cell r="B2625" t="str">
            <v>Insumo</v>
          </cell>
          <cell r="C2625">
            <v>2687</v>
          </cell>
          <cell r="D2625" t="str">
            <v>SINAPI</v>
          </cell>
          <cell r="E2625" t="str">
            <v>ELETRODUTO PVC FLEXIVEL CORRUGADO, COR AMARELA, DE 16 MM</v>
          </cell>
          <cell r="F2625" t="str">
            <v xml:space="preserve">M     </v>
          </cell>
          <cell r="G2625">
            <v>3</v>
          </cell>
          <cell r="H2625">
            <v>1.1000000000000001</v>
          </cell>
          <cell r="I2625">
            <v>1.1000000000000001</v>
          </cell>
          <cell r="J2625">
            <v>3.3</v>
          </cell>
          <cell r="K2625">
            <v>3.3</v>
          </cell>
        </row>
        <row r="2626">
          <cell r="A2626" t="str">
            <v>Insumo2673</v>
          </cell>
          <cell r="B2626" t="str">
            <v>Insumo</v>
          </cell>
          <cell r="C2626">
            <v>2673</v>
          </cell>
          <cell r="D2626" t="str">
            <v>SINAPI</v>
          </cell>
          <cell r="E2626" t="str">
            <v>ELETRODUTO DE PVC RIGIDO ROSCAVEL DE 1/2 ", SEM LUVA</v>
          </cell>
          <cell r="F2626" t="str">
            <v xml:space="preserve">M     </v>
          </cell>
          <cell r="G2626">
            <v>3</v>
          </cell>
          <cell r="H2626">
            <v>2.17</v>
          </cell>
          <cell r="I2626">
            <v>2.17</v>
          </cell>
          <cell r="J2626">
            <v>6.51</v>
          </cell>
          <cell r="K2626">
            <v>6.51</v>
          </cell>
        </row>
        <row r="2627">
          <cell r="A2627" t="str">
            <v>InsumoINEL.DUTO.CC.GLV.D4mm</v>
          </cell>
          <cell r="B2627" t="str">
            <v>Insumo</v>
          </cell>
          <cell r="C2627" t="str">
            <v>INEL.DUTO.CC.GLV.D4mm</v>
          </cell>
          <cell r="D2627" t="str">
            <v>Próprio</v>
          </cell>
          <cell r="E2627" t="e">
            <v>#N/A</v>
          </cell>
          <cell r="F2627" t="e">
            <v>#N/A</v>
          </cell>
          <cell r="G2627">
            <v>6</v>
          </cell>
          <cell r="H2627" t="e">
            <v>#N/A</v>
          </cell>
          <cell r="I2627" t="e">
            <v>#N/A</v>
          </cell>
          <cell r="J2627" t="e">
            <v>#N/A</v>
          </cell>
          <cell r="K2627" t="e">
            <v>#N/A</v>
          </cell>
        </row>
        <row r="2628">
          <cell r="A2628" t="str">
            <v>Insumo39216</v>
          </cell>
          <cell r="B2628" t="str">
            <v>Insumo</v>
          </cell>
          <cell r="C2628">
            <v>39216</v>
          </cell>
          <cell r="D2628" t="str">
            <v>SINAPI</v>
          </cell>
          <cell r="E2628" t="str">
            <v>ARRUELA EM ALUMINIO, COM ROSCA, DE 4", PARA ELETRODUTO</v>
          </cell>
          <cell r="F2628" t="str">
            <v xml:space="preserve">UN    </v>
          </cell>
          <cell r="G2628">
            <v>4</v>
          </cell>
          <cell r="H2628">
            <v>5.85</v>
          </cell>
          <cell r="I2628">
            <v>5.85</v>
          </cell>
          <cell r="J2628">
            <v>23.4</v>
          </cell>
          <cell r="K2628">
            <v>23.4</v>
          </cell>
        </row>
        <row r="2629">
          <cell r="A2629" t="str">
            <v>Insumo39182</v>
          </cell>
          <cell r="B2629" t="str">
            <v>Insumo</v>
          </cell>
          <cell r="C2629">
            <v>39182</v>
          </cell>
          <cell r="D2629" t="str">
            <v>SINAPI</v>
          </cell>
          <cell r="E2629" t="str">
            <v>BUCHA EM ALUMINIO, COM ROSCA, DE 4", PARA ELETRODUTO</v>
          </cell>
          <cell r="F2629" t="str">
            <v xml:space="preserve">UN    </v>
          </cell>
          <cell r="G2629">
            <v>4</v>
          </cell>
          <cell r="H2629">
            <v>7.24</v>
          </cell>
          <cell r="I2629">
            <v>7.24</v>
          </cell>
          <cell r="J2629">
            <v>28.96</v>
          </cell>
          <cell r="K2629">
            <v>28.96</v>
          </cell>
        </row>
        <row r="2630">
          <cell r="A2630" t="str">
            <v>Insumo1577</v>
          </cell>
          <cell r="B2630" t="str">
            <v>Insumo</v>
          </cell>
          <cell r="C2630">
            <v>1577</v>
          </cell>
          <cell r="D2630" t="str">
            <v>SINAPI</v>
          </cell>
          <cell r="E2630" t="str">
            <v>TERMINAL A COMPRESSAO EM COBRE ESTANHADO PARA CABO 35 MM2, 1 FURO E 1 COMPRESSAO, PARA PARAFUSO DE FIXACAO M8</v>
          </cell>
          <cell r="F2630" t="str">
            <v xml:space="preserve">UN    </v>
          </cell>
          <cell r="G2630">
            <v>1</v>
          </cell>
          <cell r="H2630">
            <v>2.2999999999999998</v>
          </cell>
          <cell r="I2630">
            <v>2.2999999999999998</v>
          </cell>
          <cell r="J2630">
            <v>2.2999999999999998</v>
          </cell>
          <cell r="K2630">
            <v>2.2999999999999998</v>
          </cell>
        </row>
        <row r="2631">
          <cell r="A2631" t="str">
            <v>InsumoINEL.CBÇT.GLV.4"</v>
          </cell>
          <cell r="B2631" t="str">
            <v>Insumo</v>
          </cell>
          <cell r="C2631" t="str">
            <v>INEL.CBÇT.GLV.4"</v>
          </cell>
          <cell r="D2631" t="str">
            <v>Próprio</v>
          </cell>
          <cell r="E2631" t="str">
            <v>CABEÇOTE DE AÇO GALVANIZADO DE 4" (100MM)</v>
          </cell>
          <cell r="F2631" t="str">
            <v>Un</v>
          </cell>
          <cell r="G2631">
            <v>2</v>
          </cell>
          <cell r="H2631" t="e">
            <v>#NUM!</v>
          </cell>
          <cell r="I2631" t="e">
            <v>#NUM!</v>
          </cell>
          <cell r="J2631" t="e">
            <v>#NUM!</v>
          </cell>
          <cell r="K2631" t="e">
            <v>#NUM!</v>
          </cell>
        </row>
        <row r="2632">
          <cell r="A2632" t="str">
            <v>InsumoINEL.CB.CU.ISOL.120MM</v>
          </cell>
          <cell r="B2632" t="str">
            <v>Insumo</v>
          </cell>
          <cell r="C2632" t="str">
            <v>INEL.CB.CU.ISOL.120MM</v>
          </cell>
          <cell r="D2632" t="str">
            <v>Próprio</v>
          </cell>
          <cell r="E2632" t="e">
            <v>#N/A</v>
          </cell>
          <cell r="F2632" t="e">
            <v>#N/A</v>
          </cell>
          <cell r="G2632">
            <v>80</v>
          </cell>
          <cell r="H2632" t="e">
            <v>#N/A</v>
          </cell>
          <cell r="I2632" t="e">
            <v>#N/A</v>
          </cell>
          <cell r="J2632" t="e">
            <v>#N/A</v>
          </cell>
          <cell r="K2632" t="e">
            <v>#N/A</v>
          </cell>
        </row>
        <row r="2633">
          <cell r="A2633" t="str">
            <v>Insumo1793</v>
          </cell>
          <cell r="B2633" t="str">
            <v>Insumo</v>
          </cell>
          <cell r="C2633">
            <v>1793</v>
          </cell>
          <cell r="D2633" t="str">
            <v>SINAPI</v>
          </cell>
          <cell r="E2633" t="str">
            <v>CURVA 90 GRAUS DE FERRO GALVANIZADO, COM ROSCA BSP FEMEA, DE 4"</v>
          </cell>
          <cell r="F2633" t="str">
            <v xml:space="preserve">UN    </v>
          </cell>
          <cell r="G2633">
            <v>4</v>
          </cell>
          <cell r="H2633">
            <v>381.39</v>
          </cell>
          <cell r="I2633">
            <v>381.39</v>
          </cell>
          <cell r="J2633">
            <v>1525.56</v>
          </cell>
          <cell r="K2633">
            <v>1525.56</v>
          </cell>
        </row>
        <row r="2634">
          <cell r="A2634" t="str">
            <v>Insumo20111</v>
          </cell>
          <cell r="B2634" t="str">
            <v>Insumo</v>
          </cell>
          <cell r="C2634">
            <v>20111</v>
          </cell>
          <cell r="D2634" t="str">
            <v>SINAPI</v>
          </cell>
          <cell r="E2634" t="str">
            <v>FITA ISOLANTE ADESIVA ANTICHAMA, USO ATE 750 V, EM ROLO DE 19 MM X 20 M</v>
          </cell>
          <cell r="F2634" t="str">
            <v xml:space="preserve">UN    </v>
          </cell>
          <cell r="G2634">
            <v>1</v>
          </cell>
          <cell r="H2634">
            <v>10</v>
          </cell>
          <cell r="I2634">
            <v>10</v>
          </cell>
          <cell r="J2634">
            <v>10</v>
          </cell>
          <cell r="K2634">
            <v>10</v>
          </cell>
        </row>
        <row r="2635">
          <cell r="A2635" t="str">
            <v>Insumo1591</v>
          </cell>
          <cell r="B2635" t="str">
            <v>Insumo</v>
          </cell>
          <cell r="C2635">
            <v>1591</v>
          </cell>
          <cell r="D2635" t="str">
            <v>SINAPI</v>
          </cell>
          <cell r="E2635" t="str">
            <v>TERMINAL METALICO A PRESSAO PARA 1 CABO DE 120 MM2, COM 1 FURO DE FIXACAO</v>
          </cell>
          <cell r="F2635" t="str">
            <v xml:space="preserve">UN    </v>
          </cell>
          <cell r="G2635">
            <v>16</v>
          </cell>
          <cell r="H2635">
            <v>18.97</v>
          </cell>
          <cell r="I2635">
            <v>18.97</v>
          </cell>
          <cell r="J2635">
            <v>303.52</v>
          </cell>
          <cell r="K2635">
            <v>303.52</v>
          </cell>
        </row>
        <row r="2636">
          <cell r="A2636" t="str">
            <v>Insumo20111</v>
          </cell>
          <cell r="B2636" t="str">
            <v>Insumo</v>
          </cell>
          <cell r="C2636">
            <v>20111</v>
          </cell>
          <cell r="D2636" t="str">
            <v>SINAPI</v>
          </cell>
          <cell r="E2636" t="str">
            <v>FITA ISOLANTE ADESIVA ANTICHAMA, USO ATE 750 V, EM ROLO DE 19 MM X 20 M</v>
          </cell>
          <cell r="F2636" t="str">
            <v xml:space="preserve">UN    </v>
          </cell>
          <cell r="G2636">
            <v>1</v>
          </cell>
          <cell r="H2636">
            <v>10</v>
          </cell>
          <cell r="I2636">
            <v>10</v>
          </cell>
          <cell r="J2636">
            <v>10</v>
          </cell>
          <cell r="K2636">
            <v>10</v>
          </cell>
        </row>
        <row r="2637">
          <cell r="A2637" t="str">
            <v>Insumo7614</v>
          </cell>
          <cell r="B2637" t="str">
            <v>Insumo</v>
          </cell>
          <cell r="C2637">
            <v>7614</v>
          </cell>
          <cell r="D2637" t="str">
            <v>SINAPI</v>
          </cell>
          <cell r="E2637" t="str">
            <v>TRANSFORMADOR TRIFASICO DE DISTRIBUICAO, POTENCIA DE 150 KVA, TENSAO NOMINAL DE 15 KV, TENSAO SECUNDARIA DE 220/127V, EM OLEO ISOLANTE TIPO MINERAL</v>
          </cell>
          <cell r="F2637" t="str">
            <v xml:space="preserve">UN    </v>
          </cell>
          <cell r="G2637">
            <v>1</v>
          </cell>
          <cell r="H2637">
            <v>13246.57</v>
          </cell>
          <cell r="I2637">
            <v>13246.57</v>
          </cell>
          <cell r="J2637">
            <v>13246.57</v>
          </cell>
          <cell r="K2637">
            <v>13246.57</v>
          </cell>
        </row>
        <row r="2638">
          <cell r="A2638" t="str">
            <v>Insumo1578</v>
          </cell>
          <cell r="B2638" t="str">
            <v>Insumo</v>
          </cell>
          <cell r="C2638">
            <v>1578</v>
          </cell>
          <cell r="D2638" t="str">
            <v>SINAPI</v>
          </cell>
          <cell r="E2638" t="str">
            <v>TERMINAL A COMPRESSAO EM COBRE ESTANHADO PARA CABO 50 MM2, 1 FURO E 1 COMPRESSAO, PARA PARAFUSO DE FIXACAO M8</v>
          </cell>
          <cell r="F2638" t="str">
            <v xml:space="preserve">UN    </v>
          </cell>
          <cell r="G2638">
            <v>1</v>
          </cell>
          <cell r="H2638">
            <v>3.98</v>
          </cell>
          <cell r="I2638">
            <v>3.98</v>
          </cell>
          <cell r="J2638">
            <v>3.98</v>
          </cell>
          <cell r="K2638">
            <v>3.98</v>
          </cell>
        </row>
        <row r="2639">
          <cell r="A2639" t="str">
            <v>Insumo379</v>
          </cell>
          <cell r="B2639" t="str">
            <v>Insumo</v>
          </cell>
          <cell r="C2639">
            <v>379</v>
          </cell>
          <cell r="D2639" t="str">
            <v>SINAPI</v>
          </cell>
          <cell r="E2639" t="str">
            <v>ARRUELA QUADRADA EM ACO GALVANIZADO, DIMENSAO = 38 MM, ESPESSURA = 3MM, DIAMETRO DO FURO= 18 MM</v>
          </cell>
          <cell r="F2639" t="str">
            <v xml:space="preserve">UN    </v>
          </cell>
          <cell r="G2639">
            <v>5</v>
          </cell>
          <cell r="H2639">
            <v>0.61</v>
          </cell>
          <cell r="I2639">
            <v>0.61</v>
          </cell>
          <cell r="J2639">
            <v>3.05</v>
          </cell>
          <cell r="K2639">
            <v>3.05</v>
          </cell>
        </row>
        <row r="2640">
          <cell r="A2640" t="str">
            <v>Composição97891</v>
          </cell>
          <cell r="B2640" t="str">
            <v>Composição</v>
          </cell>
          <cell r="C2640">
            <v>97891</v>
          </cell>
          <cell r="D2640" t="str">
            <v>SINAPI</v>
          </cell>
          <cell r="E2640" t="str">
            <v>CAIXA ENTERRADA ELÉTRICA RETANGULAR, EM ALVENARIA COM BLOCOS DE CONCRETO, FUNDO COM BRITA, DIMENSÕES INTERNAS: 0,4X0,4X0,4 M. AF_12/2020</v>
          </cell>
          <cell r="F2640" t="str">
            <v>UN</v>
          </cell>
          <cell r="G2640">
            <v>1</v>
          </cell>
          <cell r="H2640">
            <v>0</v>
          </cell>
          <cell r="I2640">
            <v>0</v>
          </cell>
          <cell r="J2640">
            <v>144.13999999999999</v>
          </cell>
          <cell r="K2640">
            <v>154.60999999999996</v>
          </cell>
        </row>
        <row r="2641">
          <cell r="A2641" t="str">
            <v>Composição Auxiliar97734</v>
          </cell>
          <cell r="B2641" t="str">
            <v>Composição Auxiliar</v>
          </cell>
          <cell r="C2641">
            <v>97734</v>
          </cell>
          <cell r="D2641" t="str">
            <v>SINAPI</v>
          </cell>
          <cell r="E2641" t="str">
            <v>PEÇA RETANGULAR PRÉ-MOLDADA, VOLUME DE CONCRETO DE 10 A 30 LITROS, TAXA DE AÇO APROXIMADA DE 30KG/M³. AF_01/2018</v>
          </cell>
          <cell r="F2641" t="str">
            <v>M3</v>
          </cell>
          <cell r="G2641">
            <v>2.52E-2</v>
          </cell>
          <cell r="H2641">
            <v>2090.35</v>
          </cell>
          <cell r="I2641">
            <v>2244.11</v>
          </cell>
          <cell r="J2641">
            <v>52.67</v>
          </cell>
          <cell r="K2641">
            <v>56.55</v>
          </cell>
        </row>
        <row r="2642">
          <cell r="A2642" t="str">
            <v>Composição Auxiliar94103</v>
          </cell>
          <cell r="B2642" t="str">
            <v>Composição Auxiliar</v>
          </cell>
          <cell r="C2642">
            <v>94103</v>
          </cell>
          <cell r="D2642" t="str">
            <v>Próprio</v>
          </cell>
          <cell r="E2642" t="str">
            <v>LASTRO DE VALA COM PREPARO DE FUNDO, LARGURA MENOR QUE 1,5 M, COM CAMADA DE BRITA, LANÇAMENTO MANUAL, EM LOCAL COM NÍVEL BAIXO DE INTERFERÊNCIA. AF_06/2016 (Cópia SINAPI 90103)</v>
          </cell>
          <cell r="F2642" t="str">
            <v>M3</v>
          </cell>
          <cell r="G2642">
            <v>4.9000000000000002E-2</v>
          </cell>
          <cell r="H2642">
            <v>196.86</v>
          </cell>
          <cell r="I2642">
            <v>208.12</v>
          </cell>
          <cell r="J2642">
            <v>9.64</v>
          </cell>
          <cell r="K2642">
            <v>10.19</v>
          </cell>
        </row>
        <row r="2643">
          <cell r="A2643" t="str">
            <v>Composição Auxiliar87316</v>
          </cell>
          <cell r="B2643" t="str">
            <v>Composição Auxiliar</v>
          </cell>
          <cell r="C2643">
            <v>87316</v>
          </cell>
          <cell r="D2643" t="str">
            <v>SINAPI</v>
          </cell>
          <cell r="E2643" t="str">
            <v>ARGAMASSA TRAÇO 1:4 (EM VOLUME DE CIMENTO E AREIA GROSSA ÚMIDA) PARA CHAPISCO CONVENCIONAL, PREPARO MECÂNICO COM BETONEIRA 400 L. AF_08/2019</v>
          </cell>
          <cell r="F2643" t="str">
            <v>M3</v>
          </cell>
          <cell r="G2643">
            <v>6.9999999999999999E-4</v>
          </cell>
          <cell r="H2643">
            <v>337.94</v>
          </cell>
          <cell r="I2643">
            <v>344.48</v>
          </cell>
          <cell r="J2643">
            <v>0.23</v>
          </cell>
          <cell r="K2643">
            <v>0.24</v>
          </cell>
        </row>
        <row r="2644">
          <cell r="A2644" t="str">
            <v>Composição Auxiliar88628</v>
          </cell>
          <cell r="B2644" t="str">
            <v>Composição Auxiliar</v>
          </cell>
          <cell r="C2644">
            <v>88628</v>
          </cell>
          <cell r="D2644" t="str">
            <v>SINAPI</v>
          </cell>
          <cell r="E2644" t="str">
            <v>ARGAMASSA TRAÇO 1:3 (EM VOLUME DE CIMENTO E AREIA MÉDIA ÚMIDA), PREPARO MECÂNICO COM BETONEIRA 400 L. AF_08/2019</v>
          </cell>
          <cell r="F2644" t="str">
            <v>M3</v>
          </cell>
          <cell r="G2644">
            <v>2.6100000000000002E-2</v>
          </cell>
          <cell r="H2644">
            <v>402.48</v>
          </cell>
          <cell r="I2644">
            <v>407.3</v>
          </cell>
          <cell r="J2644">
            <v>10.5</v>
          </cell>
          <cell r="K2644">
            <v>10.63</v>
          </cell>
        </row>
        <row r="2645">
          <cell r="A2645" t="str">
            <v>Composição Auxiliar88309</v>
          </cell>
          <cell r="B2645" t="str">
            <v>Composição Auxiliar</v>
          </cell>
          <cell r="C2645">
            <v>88309</v>
          </cell>
          <cell r="D2645" t="str">
            <v>SINAPI</v>
          </cell>
          <cell r="E2645" t="str">
            <v>PEDREIRO COM ENCARGOS COMPLEMENTARES</v>
          </cell>
          <cell r="F2645" t="str">
            <v>H</v>
          </cell>
          <cell r="G2645">
            <v>1.6486000000000001</v>
          </cell>
          <cell r="H2645">
            <v>16.78</v>
          </cell>
          <cell r="I2645">
            <v>18.829999999999998</v>
          </cell>
          <cell r="J2645">
            <v>27.66</v>
          </cell>
          <cell r="K2645">
            <v>31.04</v>
          </cell>
        </row>
        <row r="2646">
          <cell r="A2646" t="str">
            <v>Composição Auxiliar88316</v>
          </cell>
          <cell r="B2646" t="str">
            <v>Composição Auxiliar</v>
          </cell>
          <cell r="C2646">
            <v>88316</v>
          </cell>
          <cell r="D2646" t="str">
            <v>SINAPI</v>
          </cell>
          <cell r="E2646" t="str">
            <v>SERVENTE COM ENCARGOS COMPLEMENTARES</v>
          </cell>
          <cell r="F2646" t="str">
            <v>H</v>
          </cell>
          <cell r="G2646">
            <v>1.6486000000000001</v>
          </cell>
          <cell r="H2646">
            <v>13.34</v>
          </cell>
          <cell r="I2646">
            <v>14.87</v>
          </cell>
          <cell r="J2646">
            <v>21.99</v>
          </cell>
          <cell r="K2646">
            <v>24.51</v>
          </cell>
        </row>
        <row r="2647">
          <cell r="A2647" t="str">
            <v>Insumo650</v>
          </cell>
          <cell r="B2647" t="str">
            <v>Insumo</v>
          </cell>
          <cell r="C2647">
            <v>650</v>
          </cell>
          <cell r="D2647" t="str">
            <v>SINAPI</v>
          </cell>
          <cell r="E2647" t="str">
            <v>BLOCO DE VEDACAO DE CONCRETO, 9 X 19 X 39 CM (CLASSE C - NBR 6136)</v>
          </cell>
          <cell r="F2647" t="str">
            <v xml:space="preserve">UN    </v>
          </cell>
          <cell r="G2647">
            <v>10.8352</v>
          </cell>
          <cell r="H2647">
            <v>1.98</v>
          </cell>
          <cell r="I2647">
            <v>1.98</v>
          </cell>
          <cell r="J2647">
            <v>21.45</v>
          </cell>
          <cell r="K2647">
            <v>21.45</v>
          </cell>
        </row>
        <row r="2648">
          <cell r="A2648" t="str">
            <v>Composição97886</v>
          </cell>
          <cell r="B2648" t="str">
            <v>Composição</v>
          </cell>
          <cell r="C2648">
            <v>97886</v>
          </cell>
          <cell r="D2648" t="str">
            <v>SINAPI</v>
          </cell>
          <cell r="E2648" t="str">
            <v>CAIXA ENTERRADA ELÉTRICA RETANGULAR, EM ALVENARIA COM TIJOLOS CERÂMICOS MACIÇOS, FUNDO COM BRITA, DIMENSÕES INTERNAS: 0,3X0,3X0,3 M. AF_12/2020</v>
          </cell>
          <cell r="F2648" t="str">
            <v>UN</v>
          </cell>
          <cell r="G2648">
            <v>1</v>
          </cell>
          <cell r="H2648">
            <v>0</v>
          </cell>
          <cell r="I2648">
            <v>0</v>
          </cell>
          <cell r="J2648">
            <v>139.68</v>
          </cell>
          <cell r="K2648">
            <v>148.4</v>
          </cell>
        </row>
        <row r="2649">
          <cell r="A2649" t="str">
            <v>Composição Auxiliar87316</v>
          </cell>
          <cell r="B2649" t="str">
            <v>Composição Auxiliar</v>
          </cell>
          <cell r="C2649">
            <v>87316</v>
          </cell>
          <cell r="D2649" t="str">
            <v>SINAPI</v>
          </cell>
          <cell r="E2649" t="str">
            <v>ARGAMASSA TRAÇO 1:4 (EM VOLUME DE CIMENTO E AREIA GROSSA ÚMIDA) PARA CHAPISCO CONVENCIONAL, PREPARO MECÂNICO COM BETONEIRA 400 L. AF_08/2019</v>
          </cell>
          <cell r="F2649" t="str">
            <v>M3</v>
          </cell>
          <cell r="G2649">
            <v>4.0000000000000002E-4</v>
          </cell>
          <cell r="H2649">
            <v>337.94</v>
          </cell>
          <cell r="I2649">
            <v>344.48</v>
          </cell>
          <cell r="J2649">
            <v>0.13</v>
          </cell>
          <cell r="K2649">
            <v>0.13</v>
          </cell>
        </row>
        <row r="2650">
          <cell r="A2650" t="str">
            <v>Composição Auxiliar88309</v>
          </cell>
          <cell r="B2650" t="str">
            <v>Composição Auxiliar</v>
          </cell>
          <cell r="C2650">
            <v>88309</v>
          </cell>
          <cell r="D2650" t="str">
            <v>Próprio</v>
          </cell>
          <cell r="E2650" t="str">
            <v>PEDREIRO COM ENCARGOS COMPLEMENTARES</v>
          </cell>
          <cell r="F2650" t="str">
            <v>H</v>
          </cell>
          <cell r="G2650">
            <v>1.5362</v>
          </cell>
          <cell r="H2650">
            <v>16.78</v>
          </cell>
          <cell r="I2650">
            <v>18.829999999999998</v>
          </cell>
          <cell r="J2650">
            <v>25.77</v>
          </cell>
          <cell r="K2650">
            <v>28.92</v>
          </cell>
        </row>
        <row r="2651">
          <cell r="A2651" t="str">
            <v>Composição Auxiliar88316</v>
          </cell>
          <cell r="B2651" t="str">
            <v>Composição Auxiliar</v>
          </cell>
          <cell r="C2651">
            <v>88316</v>
          </cell>
          <cell r="D2651" t="str">
            <v>SINAPI</v>
          </cell>
          <cell r="E2651" t="str">
            <v>SERVENTE COM ENCARGOS COMPLEMENTARES</v>
          </cell>
          <cell r="F2651" t="str">
            <v>H</v>
          </cell>
          <cell r="G2651">
            <v>1.5362</v>
          </cell>
          <cell r="H2651">
            <v>13.34</v>
          </cell>
          <cell r="I2651">
            <v>14.87</v>
          </cell>
          <cell r="J2651">
            <v>20.49</v>
          </cell>
          <cell r="K2651">
            <v>22.84</v>
          </cell>
        </row>
        <row r="2652">
          <cell r="A2652" t="str">
            <v>Composição Auxiliar88628</v>
          </cell>
          <cell r="B2652" t="str">
            <v>Composição Auxiliar</v>
          </cell>
          <cell r="C2652">
            <v>88628</v>
          </cell>
          <cell r="D2652" t="str">
            <v>SINAPI</v>
          </cell>
          <cell r="E2652" t="str">
            <v>ARGAMASSA TRAÇO 1:3 (EM VOLUME DE CIMENTO E AREIA MÉDIA ÚMIDA), PREPARO MECÂNICO COM BETONEIRA 400 L. AF_08/2019</v>
          </cell>
          <cell r="F2652" t="str">
            <v>M3</v>
          </cell>
          <cell r="G2652">
            <v>2.7799999999999998E-2</v>
          </cell>
          <cell r="H2652">
            <v>402.48</v>
          </cell>
          <cell r="I2652">
            <v>407.3</v>
          </cell>
          <cell r="J2652">
            <v>11.18</v>
          </cell>
          <cell r="K2652">
            <v>11.32</v>
          </cell>
        </row>
        <row r="2653">
          <cell r="A2653" t="str">
            <v>Composição Auxiliar97734</v>
          </cell>
          <cell r="B2653" t="str">
            <v>Composição Auxiliar</v>
          </cell>
          <cell r="C2653">
            <v>97734</v>
          </cell>
          <cell r="D2653" t="str">
            <v>SINAPI</v>
          </cell>
          <cell r="E2653" t="str">
            <v>PEÇA RETANGULAR PRÉ-MOLDADA, VOLUME DE CONCRETO DE 10 A 30 LITROS, TAXA DE AÇO APROXIMADA DE 30KG/M³. AF_01/2018</v>
          </cell>
          <cell r="F2653" t="str">
            <v>M3</v>
          </cell>
          <cell r="G2653">
            <v>1.7500000000000002E-2</v>
          </cell>
          <cell r="H2653">
            <v>2090.35</v>
          </cell>
          <cell r="I2653">
            <v>2244.11</v>
          </cell>
          <cell r="J2653">
            <v>36.58</v>
          </cell>
          <cell r="K2653">
            <v>39.270000000000003</v>
          </cell>
        </row>
        <row r="2654">
          <cell r="A2654" t="str">
            <v>Composição Auxiliar101619</v>
          </cell>
          <cell r="B2654" t="str">
            <v>Composição Auxiliar</v>
          </cell>
          <cell r="C2654">
            <v>101619</v>
          </cell>
          <cell r="D2654" t="str">
            <v>SINAPI</v>
          </cell>
          <cell r="E2654" t="str">
            <v>PREPARO DE FUNDO DE VALA COM LARGURA MENOR QUE 1,5 M, COM CAMADA DE BRITA, LANÇAMENTO MANUAL. AF_08/2020</v>
          </cell>
          <cell r="F2654" t="str">
            <v>M3</v>
          </cell>
          <cell r="G2654">
            <v>3.5999999999999997E-2</v>
          </cell>
          <cell r="H2654">
            <v>195.02</v>
          </cell>
          <cell r="I2654">
            <v>206.06</v>
          </cell>
          <cell r="J2654">
            <v>7.02</v>
          </cell>
          <cell r="K2654">
            <v>7.41</v>
          </cell>
        </row>
        <row r="2655">
          <cell r="A2655" t="str">
            <v>Insumo7258</v>
          </cell>
          <cell r="B2655" t="str">
            <v>Insumo</v>
          </cell>
          <cell r="C2655">
            <v>7258</v>
          </cell>
          <cell r="D2655" t="str">
            <v>SINAPI</v>
          </cell>
          <cell r="E2655" t="str">
            <v>TIJOLO CERAMICO MACICO COMUM *5 X 10 X 20* CM (L X A X C)</v>
          </cell>
          <cell r="F2655" t="str">
            <v xml:space="preserve">UN    </v>
          </cell>
          <cell r="G2655">
            <v>48.750700000000002</v>
          </cell>
          <cell r="H2655">
            <v>0.79</v>
          </cell>
          <cell r="I2655">
            <v>0.79</v>
          </cell>
          <cell r="J2655">
            <v>38.51</v>
          </cell>
          <cell r="K2655">
            <v>38.51</v>
          </cell>
        </row>
        <row r="2656">
          <cell r="A2656" t="str">
            <v>Composição97893</v>
          </cell>
          <cell r="B2656" t="str">
            <v>Composição</v>
          </cell>
          <cell r="C2656">
            <v>97893</v>
          </cell>
          <cell r="D2656" t="str">
            <v>SINAPI</v>
          </cell>
          <cell r="E2656" t="str">
            <v>CAIXA ENTERRADA ELÉTRICA RETANGULAR, EM ALVENARIA COM BLOCOS DE CONCRETO, FUNDO COM BRITA, DIMENSÕES INTERNAS: 0,8X0,8X0,6 M. AF_12/2020</v>
          </cell>
          <cell r="F2656" t="str">
            <v>UN</v>
          </cell>
          <cell r="G2656">
            <v>1</v>
          </cell>
          <cell r="H2656">
            <v>0</v>
          </cell>
          <cell r="I2656">
            <v>0</v>
          </cell>
          <cell r="J2656" t="e">
            <v>#VALUE!</v>
          </cell>
          <cell r="K2656" t="e">
            <v>#VALUE!</v>
          </cell>
        </row>
        <row r="2657">
          <cell r="A2657" t="str">
            <v>Composição Auxiliar5678</v>
          </cell>
          <cell r="B2657" t="str">
            <v>Composição Auxiliar</v>
          </cell>
          <cell r="C2657">
            <v>5678</v>
          </cell>
          <cell r="D2657" t="str">
            <v>SINAPI</v>
          </cell>
          <cell r="E2657" t="str">
            <v>RETROESCAVADEIRA SOBRE RODAS COM CARREGADEIRA, TRAÇÃO 4X4, POTÊNCIA LÍQ. 88 HP, CAÇAMBA CARREG. CAP. MÍN. 1 M3, CAÇAMBA RETRO CAP. 0,26 M3, PESO OPERACIONAL MÍN. 6.674 KG, PROFUNDIDADE ESCAVAÇÃO MÁX. 4,37 M - CHP DIURNO. AF_06/2014</v>
          </cell>
          <cell r="F2657" t="str">
            <v>CHP</v>
          </cell>
          <cell r="G2657">
            <v>1.3599999999999999E-2</v>
          </cell>
          <cell r="H2657">
            <v>89.47</v>
          </cell>
          <cell r="I2657">
            <v>91.44</v>
          </cell>
          <cell r="J2657">
            <v>1.21</v>
          </cell>
          <cell r="K2657">
            <v>1.24</v>
          </cell>
        </row>
        <row r="2658">
          <cell r="A2658" t="str">
            <v>Composição Auxiliar5679</v>
          </cell>
          <cell r="B2658" t="str">
            <v>Composição Auxiliar</v>
          </cell>
          <cell r="C2658">
            <v>5679</v>
          </cell>
          <cell r="D2658" t="str">
            <v>SINAPI</v>
          </cell>
          <cell r="E2658" t="str">
            <v>RETROESCAVADEIRA SOBRE RODAS COM CARREGADEIRA, TRAÇÃO 4X4, POTÊNCIA LÍQ. 88 HP, CAÇAMBA CARREG. CAP. MÍN. 1 M3, CAÇAMBA RETRO CAP. 0,26 M3, PESO OPERACIONAL MÍN. 6.674 KG, PROFUNDIDADE ESCAVAÇÃO MÁX. 4,37 M - CHI DIURNO. AF_06/2014</v>
          </cell>
          <cell r="F2658" t="str">
            <v>CHI</v>
          </cell>
          <cell r="G2658">
            <v>4.5600000000000002E-2</v>
          </cell>
          <cell r="H2658">
            <v>33.229999999999997</v>
          </cell>
          <cell r="I2658">
            <v>35.200000000000003</v>
          </cell>
          <cell r="J2658">
            <v>1.51</v>
          </cell>
          <cell r="K2658">
            <v>1.6</v>
          </cell>
        </row>
        <row r="2659">
          <cell r="A2659" t="str">
            <v>Composição Auxiliar97735</v>
          </cell>
          <cell r="B2659" t="str">
            <v>Composição Auxiliar</v>
          </cell>
          <cell r="C2659">
            <v>97735</v>
          </cell>
          <cell r="D2659" t="str">
            <v>SINAPI</v>
          </cell>
          <cell r="E2659" t="str">
            <v>PEÇA RETANGULAR PRÉ-MOLDADA, VOLUME DE CONCRETO DE 30 A 100 LITROS, TAXA DE AÇO APROXIMADA DE 30KG/M³. AF_01/2018</v>
          </cell>
          <cell r="F2659" t="str">
            <v>M3</v>
          </cell>
          <cell r="G2659">
            <v>7.0000000000000007E-2</v>
          </cell>
          <cell r="H2659">
            <v>1781.77</v>
          </cell>
          <cell r="I2659">
            <v>1898.66</v>
          </cell>
          <cell r="J2659">
            <v>124.72</v>
          </cell>
          <cell r="K2659">
            <v>132.9</v>
          </cell>
        </row>
        <row r="2660">
          <cell r="A2660" t="str">
            <v>Composição Auxiliar94116</v>
          </cell>
          <cell r="B2660" t="str">
            <v>Composição Auxiliar</v>
          </cell>
          <cell r="C2660">
            <v>94116</v>
          </cell>
          <cell r="D2660" t="str">
            <v>SINAPI</v>
          </cell>
          <cell r="E2660" t="str">
            <v>SEM BASE DE DADOS</v>
          </cell>
          <cell r="F2660" t="str">
            <v>SEM BASE DE DADOS</v>
          </cell>
          <cell r="G2660">
            <v>0.121</v>
          </cell>
          <cell r="H2660" t="str">
            <v>SEM BASE DE DADOS</v>
          </cell>
          <cell r="I2660" t="str">
            <v>SEM BASE DE DADOS</v>
          </cell>
          <cell r="J2660" t="e">
            <v>#VALUE!</v>
          </cell>
          <cell r="K2660" t="e">
            <v>#VALUE!</v>
          </cell>
        </row>
        <row r="2661">
          <cell r="A2661" t="str">
            <v>Composição Auxiliar87316</v>
          </cell>
          <cell r="B2661" t="str">
            <v>Composição Auxiliar</v>
          </cell>
          <cell r="C2661">
            <v>87316</v>
          </cell>
          <cell r="D2661" t="str">
            <v>SINAPI</v>
          </cell>
          <cell r="E2661" t="str">
            <v>ARGAMASSA TRAÇO 1:4 (EM VOLUME DE CIMENTO E AREIA GROSSA ÚMIDA) PARA CHAPISCO CONVENCIONAL, PREPARO MECÂNICO COM BETONEIRA 400 L. AF_08/2019</v>
          </cell>
          <cell r="F2661" t="str">
            <v>M3</v>
          </cell>
          <cell r="G2661">
            <v>1.8E-3</v>
          </cell>
          <cell r="H2661">
            <v>337.94</v>
          </cell>
          <cell r="I2661">
            <v>344.48</v>
          </cell>
          <cell r="J2661">
            <v>0.6</v>
          </cell>
          <cell r="K2661">
            <v>0.62</v>
          </cell>
        </row>
        <row r="2662">
          <cell r="A2662" t="str">
            <v>Composição Auxiliar88628</v>
          </cell>
          <cell r="B2662" t="str">
            <v>Composição Auxiliar</v>
          </cell>
          <cell r="C2662">
            <v>88628</v>
          </cell>
          <cell r="D2662" t="str">
            <v>SINAPI</v>
          </cell>
          <cell r="E2662" t="str">
            <v>ARGAMASSA TRAÇO 1:3 (EM VOLUME DE CIMENTO E AREIA MÉDIA ÚMIDA), PREPARO MECÂNICO COM BETONEIRA 400 L. AF_08/2019</v>
          </cell>
          <cell r="F2662" t="str">
            <v>M3</v>
          </cell>
          <cell r="G2662">
            <v>7.4800000000000005E-2</v>
          </cell>
          <cell r="H2662">
            <v>402.48</v>
          </cell>
          <cell r="I2662">
            <v>407.3</v>
          </cell>
          <cell r="J2662">
            <v>30.1</v>
          </cell>
          <cell r="K2662">
            <v>30.46</v>
          </cell>
        </row>
        <row r="2663">
          <cell r="A2663" t="str">
            <v>Composição Auxiliar88309</v>
          </cell>
          <cell r="B2663" t="str">
            <v>Composição Auxiliar</v>
          </cell>
          <cell r="C2663">
            <v>88309</v>
          </cell>
          <cell r="D2663" t="str">
            <v>SINAPI</v>
          </cell>
          <cell r="E2663" t="str">
            <v>PEDREIRO COM ENCARGOS COMPLEMENTARES</v>
          </cell>
          <cell r="F2663" t="str">
            <v>H</v>
          </cell>
          <cell r="G2663">
            <v>4.5666000000000002</v>
          </cell>
          <cell r="H2663">
            <v>16.78</v>
          </cell>
          <cell r="I2663">
            <v>18.829999999999998</v>
          </cell>
          <cell r="J2663">
            <v>76.62</v>
          </cell>
          <cell r="K2663">
            <v>85.98</v>
          </cell>
        </row>
        <row r="2664">
          <cell r="A2664" t="str">
            <v>Composição Auxiliar88316</v>
          </cell>
          <cell r="B2664" t="str">
            <v>Composição Auxiliar</v>
          </cell>
          <cell r="C2664">
            <v>88316</v>
          </cell>
          <cell r="D2664" t="str">
            <v>SINAPI</v>
          </cell>
          <cell r="E2664" t="str">
            <v>SERVENTE COM ENCARGOS COMPLEMENTARES</v>
          </cell>
          <cell r="F2664" t="str">
            <v>H</v>
          </cell>
          <cell r="G2664">
            <v>4.5666000000000002</v>
          </cell>
          <cell r="H2664">
            <v>13.34</v>
          </cell>
          <cell r="I2664">
            <v>14.87</v>
          </cell>
          <cell r="J2664">
            <v>60.91</v>
          </cell>
          <cell r="K2664">
            <v>67.900000000000006</v>
          </cell>
        </row>
        <row r="2665">
          <cell r="A2665" t="str">
            <v>Insumo650</v>
          </cell>
          <cell r="B2665" t="str">
            <v>Insumo</v>
          </cell>
          <cell r="C2665">
            <v>650</v>
          </cell>
          <cell r="D2665" t="str">
            <v>SINAPI</v>
          </cell>
          <cell r="E2665" t="str">
            <v>BLOCO DE VEDACAO DE CONCRETO, 9 X 19 X 39 CM (CLASSE C - NBR 6136)</v>
          </cell>
          <cell r="F2665" t="str">
            <v xml:space="preserve">UN    </v>
          </cell>
          <cell r="G2665">
            <v>29.216100000000001</v>
          </cell>
          <cell r="H2665">
            <v>1.98</v>
          </cell>
          <cell r="I2665">
            <v>1.98</v>
          </cell>
          <cell r="J2665">
            <v>57.84</v>
          </cell>
          <cell r="K2665">
            <v>57.84</v>
          </cell>
        </row>
        <row r="2666">
          <cell r="A2666" t="str">
            <v>Composição97892</v>
          </cell>
          <cell r="B2666" t="str">
            <v>Composição</v>
          </cell>
          <cell r="C2666">
            <v>97892</v>
          </cell>
          <cell r="D2666" t="str">
            <v>SINAPI</v>
          </cell>
          <cell r="E2666" t="str">
            <v>CAIXA ENTERRADA ELÉTRICA RETANGULAR, EM ALVENARIA COM BLOCOS DE CONCRETO, FUNDO COM BRITA, DIMENSÕES INTERNAS: 0,6X0,6X0,6 M. AF_12/2020</v>
          </cell>
          <cell r="F2666" t="str">
            <v>UN</v>
          </cell>
          <cell r="G2666">
            <v>1</v>
          </cell>
          <cell r="H2666">
            <v>0</v>
          </cell>
          <cell r="I2666">
            <v>0</v>
          </cell>
          <cell r="J2666">
            <v>270.74999999999994</v>
          </cell>
          <cell r="K2666">
            <v>289.45</v>
          </cell>
        </row>
        <row r="2667">
          <cell r="A2667" t="str">
            <v>Composição Auxiliar5678</v>
          </cell>
          <cell r="B2667" t="str">
            <v>Composição Auxiliar</v>
          </cell>
          <cell r="C2667">
            <v>5678</v>
          </cell>
          <cell r="D2667" t="str">
            <v>SINAPI</v>
          </cell>
          <cell r="E2667" t="str">
            <v>RETROESCAVADEIRA SOBRE RODAS COM CARREGADEIRA, TRAÇÃO 4X4, POTÊNCIA LÍQ. 88 HP, CAÇAMBA CARREG. CAP. MÍN. 1 M3, CAÇAMBA RETRO CAP. 0,26 M3, PESO OPERACIONAL MÍN. 6.674 KG, PROFUNDIDADE ESCAVAÇÃO MÁX. 4,37 M - CHP DIURNO. AF_06/2014</v>
          </cell>
          <cell r="F2667" t="str">
            <v>CHP</v>
          </cell>
          <cell r="G2667">
            <v>8.6999999999999994E-3</v>
          </cell>
          <cell r="H2667">
            <v>89.47</v>
          </cell>
          <cell r="I2667">
            <v>91.44</v>
          </cell>
          <cell r="J2667">
            <v>0.77</v>
          </cell>
          <cell r="K2667">
            <v>0.79</v>
          </cell>
        </row>
        <row r="2668">
          <cell r="A2668" t="str">
            <v>Composição Auxiliar5679</v>
          </cell>
          <cell r="B2668" t="str">
            <v>Composição Auxiliar</v>
          </cell>
          <cell r="C2668">
            <v>5679</v>
          </cell>
          <cell r="D2668" t="str">
            <v>SINAPI</v>
          </cell>
          <cell r="E2668" t="str">
            <v>RETROESCAVADEIRA SOBRE RODAS COM CARREGADEIRA, TRAÇÃO 4X4, POTÊNCIA LÍQ. 88 HP, CAÇAMBA CARREG. CAP. MÍN. 1 M3, CAÇAMBA RETRO CAP. 0,26 M3, PESO OPERACIONAL MÍN. 6.674 KG, PROFUNDIDADE ESCAVAÇÃO MÁX. 4,37 M - CHI DIURNO. AF_06/2014</v>
          </cell>
          <cell r="F2668" t="str">
            <v>CHI</v>
          </cell>
          <cell r="G2668">
            <v>2.9399999999999999E-2</v>
          </cell>
          <cell r="H2668">
            <v>33.229999999999997</v>
          </cell>
          <cell r="I2668">
            <v>35.200000000000003</v>
          </cell>
          <cell r="J2668">
            <v>0.97</v>
          </cell>
          <cell r="K2668">
            <v>1.03</v>
          </cell>
        </row>
        <row r="2669">
          <cell r="A2669" t="str">
            <v>Composição Auxiliar97735</v>
          </cell>
          <cell r="B2669" t="str">
            <v>Composição Auxiliar</v>
          </cell>
          <cell r="C2669">
            <v>97735</v>
          </cell>
          <cell r="D2669" t="str">
            <v>SINAPI</v>
          </cell>
          <cell r="E2669" t="str">
            <v>PEÇA RETANGULAR PRÉ-MOLDADA, VOLUME DE CONCRETO DE 30 A 100 LITROS, TAXA DE AÇO APROXIMADA DE 30KG/M³. AF_01/2018</v>
          </cell>
          <cell r="F2669" t="str">
            <v>M3</v>
          </cell>
          <cell r="G2669">
            <v>4.48E-2</v>
          </cell>
          <cell r="H2669">
            <v>1781.77</v>
          </cell>
          <cell r="I2669">
            <v>1898.66</v>
          </cell>
          <cell r="J2669">
            <v>79.819999999999993</v>
          </cell>
          <cell r="K2669">
            <v>85.05</v>
          </cell>
        </row>
        <row r="2670">
          <cell r="A2670" t="str">
            <v>Composição Auxiliar94112</v>
          </cell>
          <cell r="B2670" t="str">
            <v>Composição Auxiliar</v>
          </cell>
          <cell r="C2670">
            <v>94112</v>
          </cell>
          <cell r="D2670" t="str">
            <v>Próprio</v>
          </cell>
          <cell r="E2670" t="str">
            <v>LASTRO DE VALA COM PREPARO DE FUNDO, LARGURA MENOR QUE 1,5 M, COM CAMADA DE BRITA, LANÇAMENTO MECANIZADO, EM LOCAL COM NÍVEL BAIXO DE INTERFERÊNCIA. AF_06/2016 (Cópia REF.: 94112 - SINAPI)</v>
          </cell>
          <cell r="F2670" t="str">
            <v>UN</v>
          </cell>
          <cell r="G2670">
            <v>8.1000000000000003E-2</v>
          </cell>
          <cell r="H2670">
            <v>171.21</v>
          </cell>
          <cell r="I2670">
            <v>177.04</v>
          </cell>
          <cell r="J2670">
            <v>13.86</v>
          </cell>
          <cell r="K2670">
            <v>14.34</v>
          </cell>
        </row>
        <row r="2671">
          <cell r="A2671" t="str">
            <v>Composição Auxiliar87316</v>
          </cell>
          <cell r="B2671" t="str">
            <v>Composição Auxiliar</v>
          </cell>
          <cell r="C2671">
            <v>87316</v>
          </cell>
          <cell r="D2671" t="str">
            <v>SINAPI</v>
          </cell>
          <cell r="E2671" t="str">
            <v>ARGAMASSA TRAÇO 1:4 (EM VOLUME DE CIMENTO E AREIA GROSSA ÚMIDA) PARA CHAPISCO CONVENCIONAL, PREPARO MECÂNICO COM BETONEIRA 400 L. AF_08/2019</v>
          </cell>
          <cell r="F2671" t="str">
            <v>M3</v>
          </cell>
          <cell r="G2671">
            <v>1.4E-3</v>
          </cell>
          <cell r="H2671">
            <v>337.94</v>
          </cell>
          <cell r="I2671">
            <v>344.48</v>
          </cell>
          <cell r="J2671">
            <v>0.47</v>
          </cell>
          <cell r="K2671">
            <v>0.48</v>
          </cell>
        </row>
        <row r="2672">
          <cell r="A2672" t="str">
            <v>Composição Auxiliar88628</v>
          </cell>
          <cell r="B2672" t="str">
            <v>Composição Auxiliar</v>
          </cell>
          <cell r="C2672">
            <v>88628</v>
          </cell>
          <cell r="D2672" t="str">
            <v>SINAPI</v>
          </cell>
          <cell r="E2672" t="str">
            <v>ARGAMASSA TRAÇO 1:3 (EM VOLUME DE CIMENTO E AREIA MÉDIA ÚMIDA), PREPARO MECÂNICO COM BETONEIRA 400 L. AF_08/2019</v>
          </cell>
          <cell r="F2672" t="str">
            <v>M3</v>
          </cell>
          <cell r="G2672">
            <v>5.7500000000000002E-2</v>
          </cell>
          <cell r="H2672">
            <v>402.48</v>
          </cell>
          <cell r="I2672">
            <v>407.3</v>
          </cell>
          <cell r="J2672">
            <v>23.14</v>
          </cell>
          <cell r="K2672">
            <v>23.41</v>
          </cell>
        </row>
        <row r="2673">
          <cell r="A2673" t="str">
            <v>Composição Auxiliar88309</v>
          </cell>
          <cell r="B2673" t="str">
            <v>Composição Auxiliar</v>
          </cell>
          <cell r="C2673">
            <v>88309</v>
          </cell>
          <cell r="D2673" t="str">
            <v>SINAPI</v>
          </cell>
          <cell r="E2673" t="str">
            <v>PEDREIRO COM ENCARGOS COMPLEMENTARES</v>
          </cell>
          <cell r="F2673" t="str">
            <v>H</v>
          </cell>
          <cell r="G2673">
            <v>3.5310000000000001</v>
          </cell>
          <cell r="H2673">
            <v>16.78</v>
          </cell>
          <cell r="I2673">
            <v>18.829999999999998</v>
          </cell>
          <cell r="J2673">
            <v>59.25</v>
          </cell>
          <cell r="K2673">
            <v>66.48</v>
          </cell>
        </row>
        <row r="2674">
          <cell r="A2674" t="str">
            <v>Composição Auxiliar88316</v>
          </cell>
          <cell r="B2674" t="str">
            <v>Composição Auxiliar</v>
          </cell>
          <cell r="C2674">
            <v>88316</v>
          </cell>
          <cell r="D2674" t="str">
            <v>SINAPI</v>
          </cell>
          <cell r="E2674" t="str">
            <v>SERVENTE COM ENCARGOS COMPLEMENTARES</v>
          </cell>
          <cell r="F2674" t="str">
            <v>H</v>
          </cell>
          <cell r="G2674">
            <v>3.5310000000000001</v>
          </cell>
          <cell r="H2674">
            <v>13.34</v>
          </cell>
          <cell r="I2674">
            <v>14.87</v>
          </cell>
          <cell r="J2674">
            <v>47.1</v>
          </cell>
          <cell r="K2674">
            <v>52.5</v>
          </cell>
        </row>
        <row r="2675">
          <cell r="A2675" t="str">
            <v>Insumo650</v>
          </cell>
          <cell r="B2675" t="str">
            <v>Insumo</v>
          </cell>
          <cell r="C2675">
            <v>650</v>
          </cell>
          <cell r="D2675" t="str">
            <v>SINAPI</v>
          </cell>
          <cell r="E2675" t="str">
            <v>BLOCO DE VEDACAO DE CONCRETO, 9 X 19 X 39 CM (CLASSE C - NBR 6136)</v>
          </cell>
          <cell r="F2675" t="str">
            <v xml:space="preserve">UN    </v>
          </cell>
          <cell r="G2675">
            <v>22.915299999999998</v>
          </cell>
          <cell r="H2675">
            <v>1.98</v>
          </cell>
          <cell r="I2675">
            <v>1.98</v>
          </cell>
          <cell r="J2675">
            <v>45.37</v>
          </cell>
          <cell r="K2675">
            <v>45.37</v>
          </cell>
        </row>
        <row r="2676">
          <cell r="A2676" t="str">
            <v>Composição94112</v>
          </cell>
          <cell r="B2676" t="str">
            <v>Composição</v>
          </cell>
          <cell r="C2676">
            <v>94112</v>
          </cell>
          <cell r="D2676" t="str">
            <v>Próprio</v>
          </cell>
          <cell r="E2676" t="str">
            <v>LASTRO DE VALA COM PREPARO DE FUNDO, LARGURA MENOR QUE 1,5 M, COM CAMADA DE BRITA, LANÇAMENTO MECANIZADO, EM LOCAL COM NÍVEL BAIXO DE INTERFERÊNCIA. AF_06/2016 (Cópia SINAPI 94112)</v>
          </cell>
          <cell r="F2676" t="str">
            <v>M3</v>
          </cell>
          <cell r="G2676">
            <v>1</v>
          </cell>
          <cell r="H2676">
            <v>0</v>
          </cell>
          <cell r="I2676">
            <v>0</v>
          </cell>
          <cell r="J2676">
            <v>171.21</v>
          </cell>
          <cell r="K2676">
            <v>177.04</v>
          </cell>
        </row>
        <row r="2677">
          <cell r="A2677" t="str">
            <v>Composição Auxiliar5678</v>
          </cell>
          <cell r="B2677" t="str">
            <v>Composição Auxiliar</v>
          </cell>
          <cell r="C2677">
            <v>5678</v>
          </cell>
          <cell r="D2677" t="str">
            <v>SINAPI</v>
          </cell>
          <cell r="E2677" t="str">
            <v>RETROESCAVADEIRA SOBRE RODAS COM CARREGADEIRA, TRAÇÃO 4X4, POTÊNCIA LÍQ. 88 HP, CAÇAMBA CARREG. CAP. MÍN. 1 M3, CAÇAMBA RETRO CAP. 0,26 M3, PESO OPERACIONAL MÍN. 6.674 KG, PROFUNDIDADE ESCAVAÇÃO MÁX. 4,37 M - CHP DIURNO. AF_06/2014</v>
          </cell>
          <cell r="F2677" t="str">
            <v>CHP</v>
          </cell>
          <cell r="G2677">
            <v>0.13100000000000001</v>
          </cell>
          <cell r="H2677">
            <v>89.47</v>
          </cell>
          <cell r="I2677">
            <v>91.44</v>
          </cell>
          <cell r="J2677">
            <v>11.72</v>
          </cell>
          <cell r="K2677">
            <v>11.97</v>
          </cell>
        </row>
        <row r="2678">
          <cell r="A2678" t="str">
            <v>Composição Auxiliar5679</v>
          </cell>
          <cell r="B2678" t="str">
            <v>Composição Auxiliar</v>
          </cell>
          <cell r="C2678">
            <v>5679</v>
          </cell>
          <cell r="D2678" t="str">
            <v>SINAPI</v>
          </cell>
          <cell r="E2678" t="str">
            <v>RETROESCAVADEIRA SOBRE RODAS COM CARREGADEIRA, TRAÇÃO 4X4, POTÊNCIA LÍQ. 88 HP, CAÇAMBA CARREG. CAP. MÍN. 1 M3, CAÇAMBA RETRO CAP. 0,26 M3, PESO OPERACIONAL MÍN. 6.674 KG, PROFUNDIDADE ESCAVAÇÃO MÁX. 4,37 M - CHI DIURNO. AF_06/2014</v>
          </cell>
          <cell r="F2678" t="str">
            <v>CHI</v>
          </cell>
          <cell r="G2678">
            <v>0.65300000000000002</v>
          </cell>
          <cell r="H2678">
            <v>33.229999999999997</v>
          </cell>
          <cell r="I2678">
            <v>35.200000000000003</v>
          </cell>
          <cell r="J2678">
            <v>21.69</v>
          </cell>
          <cell r="K2678">
            <v>22.98</v>
          </cell>
        </row>
        <row r="2679">
          <cell r="A2679" t="str">
            <v>Composição Auxiliar88309</v>
          </cell>
          <cell r="B2679" t="str">
            <v>Composição Auxiliar</v>
          </cell>
          <cell r="C2679">
            <v>88309</v>
          </cell>
          <cell r="D2679" t="str">
            <v>SINAPI</v>
          </cell>
          <cell r="E2679" t="str">
            <v>PEDREIRO COM ENCARGOS COMPLEMENTARES</v>
          </cell>
          <cell r="F2679" t="str">
            <v>H</v>
          </cell>
          <cell r="G2679">
            <v>0.94099999999999995</v>
          </cell>
          <cell r="H2679">
            <v>16.78</v>
          </cell>
          <cell r="I2679">
            <v>18.829999999999998</v>
          </cell>
          <cell r="J2679">
            <v>15.78</v>
          </cell>
          <cell r="K2679">
            <v>17.71</v>
          </cell>
        </row>
        <row r="2680">
          <cell r="A2680" t="str">
            <v>Composição Auxiliar88316</v>
          </cell>
          <cell r="B2680" t="str">
            <v>Composição Auxiliar</v>
          </cell>
          <cell r="C2680">
            <v>88316</v>
          </cell>
          <cell r="D2680" t="str">
            <v>SINAPI</v>
          </cell>
          <cell r="E2680" t="str">
            <v>SERVENTE COM ENCARGOS COMPLEMENTARES</v>
          </cell>
          <cell r="F2680" t="str">
            <v>H</v>
          </cell>
          <cell r="G2680">
            <v>1.411</v>
          </cell>
          <cell r="H2680">
            <v>13.34</v>
          </cell>
          <cell r="I2680">
            <v>14.87</v>
          </cell>
          <cell r="J2680">
            <v>18.82</v>
          </cell>
          <cell r="K2680">
            <v>20.98</v>
          </cell>
        </row>
        <row r="2681">
          <cell r="A2681" t="str">
            <v>Composição Auxiliar91533</v>
          </cell>
          <cell r="B2681" t="str">
            <v>Composição Auxiliar</v>
          </cell>
          <cell r="C2681">
            <v>91533</v>
          </cell>
          <cell r="D2681" t="str">
            <v>SINAPI</v>
          </cell>
          <cell r="E2681" t="str">
            <v>COMPACTADOR DE SOLOS DE PERCUSSÃO (SOQUETE) COM MOTOR A GASOLINA 4 TEMPOS, POTÊNCIA 4 CV - CHP DIURNO. AF_08/2015</v>
          </cell>
          <cell r="F2681" t="str">
            <v>CHP</v>
          </cell>
          <cell r="G2681">
            <v>6.9000000000000006E-2</v>
          </cell>
          <cell r="H2681">
            <v>19.05</v>
          </cell>
          <cell r="I2681">
            <v>20.55</v>
          </cell>
          <cell r="J2681">
            <v>1.31</v>
          </cell>
          <cell r="K2681">
            <v>1.41</v>
          </cell>
        </row>
        <row r="2682">
          <cell r="A2682" t="str">
            <v>Composição Auxiliar91534</v>
          </cell>
          <cell r="B2682" t="str">
            <v>Composição Auxiliar</v>
          </cell>
          <cell r="C2682">
            <v>91534</v>
          </cell>
          <cell r="D2682" t="str">
            <v>SINAPI</v>
          </cell>
          <cell r="E2682" t="str">
            <v>COMPACTADOR DE SOLOS DE PERCUSSÃO (SOQUETE) COM MOTOR A GASOLINA 4 TEMPOS, POTÊNCIA 4 CV - CHI DIURNO. AF_08/2015</v>
          </cell>
          <cell r="F2682" t="str">
            <v>CHI</v>
          </cell>
          <cell r="G2682">
            <v>6.4000000000000001E-2</v>
          </cell>
          <cell r="H2682">
            <v>13.19</v>
          </cell>
          <cell r="I2682">
            <v>14.69</v>
          </cell>
          <cell r="J2682">
            <v>0.84</v>
          </cell>
          <cell r="K2682">
            <v>0.94</v>
          </cell>
        </row>
        <row r="2683">
          <cell r="A2683" t="str">
            <v>Insumo4720</v>
          </cell>
          <cell r="B2683" t="str">
            <v>Insumo</v>
          </cell>
          <cell r="C2683">
            <v>4720</v>
          </cell>
          <cell r="D2683" t="str">
            <v>SINAPI</v>
          </cell>
          <cell r="E2683" t="str">
            <v>PEDRA BRITADA N. 0, OU PEDRISCO (4,8 A 9,5 MM) POSTO PEDREIRA/FORNECEDOR, SEM FRETE</v>
          </cell>
          <cell r="F2683" t="str">
            <v xml:space="preserve">M3    </v>
          </cell>
          <cell r="G2683">
            <v>1.1000000000000001</v>
          </cell>
          <cell r="H2683">
            <v>91.87</v>
          </cell>
          <cell r="I2683">
            <v>91.87</v>
          </cell>
          <cell r="J2683">
            <v>101.05</v>
          </cell>
          <cell r="K2683">
            <v>101.05</v>
          </cell>
        </row>
        <row r="2684">
          <cell r="A2684" t="str">
            <v>Composição100561</v>
          </cell>
          <cell r="B2684" t="str">
            <v>Composição</v>
          </cell>
          <cell r="C2684">
            <v>100561</v>
          </cell>
          <cell r="D2684" t="str">
            <v>SINAPI</v>
          </cell>
          <cell r="E2684" t="str">
            <v>QUADRO DE DISTRIBUICAO PARA TELEFONE N.3, 40X40X12CM EM CHAPA METALICA, DE EMBUTIR, SEM ACESSORIOS, PADRAO TELEBRAS, FORNECIMENTO E INSTALAÇÃO. AF_11/2019</v>
          </cell>
          <cell r="F2684" t="str">
            <v>UN</v>
          </cell>
          <cell r="G2684">
            <v>1</v>
          </cell>
          <cell r="H2684">
            <v>0</v>
          </cell>
          <cell r="I2684">
            <v>0</v>
          </cell>
          <cell r="J2684">
            <v>171.54000000000002</v>
          </cell>
          <cell r="K2684">
            <v>175.31</v>
          </cell>
        </row>
        <row r="2685">
          <cell r="A2685" t="str">
            <v>Composição Auxiliar87367</v>
          </cell>
          <cell r="B2685" t="str">
            <v>Composição Auxiliar</v>
          </cell>
          <cell r="C2685">
            <v>87367</v>
          </cell>
          <cell r="D2685" t="str">
            <v>SINAPI</v>
          </cell>
          <cell r="E2685" t="str">
            <v>ARGAMASSA TRAÇO 1:1:6 (EM VOLUME DE CIMENTO, CAL E AREIA MÉDIA ÚMIDA) PARA EMBOÇO/MASSA ÚNICA/ASSENTAMENTO DE ALVENARIA DE VEDAÇÃO, PREPARO MANUAL. AF_08/2019</v>
          </cell>
          <cell r="F2685" t="str">
            <v>M3</v>
          </cell>
          <cell r="G2685">
            <v>1.4E-2</v>
          </cell>
          <cell r="H2685">
            <v>472.81</v>
          </cell>
          <cell r="I2685">
            <v>490</v>
          </cell>
          <cell r="J2685">
            <v>6.61</v>
          </cell>
          <cell r="K2685">
            <v>6.86</v>
          </cell>
        </row>
        <row r="2686">
          <cell r="A2686" t="str">
            <v>Composição Auxiliar88247</v>
          </cell>
          <cell r="B2686" t="str">
            <v>Composição Auxiliar</v>
          </cell>
          <cell r="C2686">
            <v>88247</v>
          </cell>
          <cell r="D2686" t="str">
            <v>SINAPI</v>
          </cell>
          <cell r="E2686" t="str">
            <v>AUXILIAR DE ELETRICISTA COM ENCARGOS COMPLEMENTARES</v>
          </cell>
          <cell r="F2686" t="str">
            <v>H</v>
          </cell>
          <cell r="G2686">
            <v>0.96499999999999997</v>
          </cell>
          <cell r="H2686">
            <v>13.33</v>
          </cell>
          <cell r="I2686">
            <v>14.84</v>
          </cell>
          <cell r="J2686">
            <v>12.86</v>
          </cell>
          <cell r="K2686">
            <v>14.32</v>
          </cell>
        </row>
        <row r="2687">
          <cell r="A2687" t="str">
            <v>Composição Auxiliar88264</v>
          </cell>
          <cell r="B2687" t="str">
            <v>Composição Auxiliar</v>
          </cell>
          <cell r="C2687">
            <v>88264</v>
          </cell>
          <cell r="D2687" t="str">
            <v>SINAPI</v>
          </cell>
          <cell r="E2687" t="str">
            <v>ELETRICISTA COM ENCARGOS COMPLEMENTARES</v>
          </cell>
          <cell r="F2687" t="str">
            <v>H</v>
          </cell>
          <cell r="G2687">
            <v>0.96499999999999997</v>
          </cell>
          <cell r="H2687">
            <v>17.38</v>
          </cell>
          <cell r="I2687">
            <v>19.52</v>
          </cell>
          <cell r="J2687">
            <v>16.77</v>
          </cell>
          <cell r="K2687">
            <v>18.829999999999998</v>
          </cell>
        </row>
        <row r="2688">
          <cell r="A2688" t="str">
            <v>Insumo11251</v>
          </cell>
          <cell r="B2688" t="str">
            <v>Insumo</v>
          </cell>
          <cell r="C2688">
            <v>11251</v>
          </cell>
          <cell r="D2688" t="str">
            <v>SINAPI</v>
          </cell>
          <cell r="E2688" t="str">
            <v>CAIXA DE PASSAGEM/ LUZ / TELEFONIA, DE EMBUTIR,  EM CHAPA DE ACO GALVANIZADO, DIMENSOES 40 X 40 X *12* CM (PADRAO CONCESSIONARIA LOCAL)</v>
          </cell>
          <cell r="F2688" t="str">
            <v xml:space="preserve">UN    </v>
          </cell>
          <cell r="G2688">
            <v>1</v>
          </cell>
          <cell r="H2688">
            <v>135.30000000000001</v>
          </cell>
          <cell r="I2688">
            <v>135.30000000000001</v>
          </cell>
          <cell r="J2688">
            <v>135.30000000000001</v>
          </cell>
          <cell r="K2688">
            <v>135.30000000000001</v>
          </cell>
        </row>
        <row r="2689">
          <cell r="A2689" t="str">
            <v>ComposiçãoSDC03121</v>
          </cell>
          <cell r="B2689" t="str">
            <v>Composição</v>
          </cell>
          <cell r="C2689" t="str">
            <v>SDC03121</v>
          </cell>
          <cell r="D2689" t="str">
            <v>Próprio</v>
          </cell>
          <cell r="E2689" t="str">
            <v>BARRAMENTO SECUNDÁRIO TRIFÁSICO PARA DISJUNTOR DE 125A ATÉ 250A  INCLUINDO FIXAÇÃO - FORNECIMENTO E INSTALAÇÃO</v>
          </cell>
          <cell r="F2689" t="str">
            <v>M</v>
          </cell>
          <cell r="G2689">
            <v>1</v>
          </cell>
          <cell r="H2689">
            <v>0</v>
          </cell>
          <cell r="I2689">
            <v>0</v>
          </cell>
          <cell r="J2689" t="e">
            <v>#N/A</v>
          </cell>
          <cell r="K2689" t="e">
            <v>#N/A</v>
          </cell>
        </row>
        <row r="2690">
          <cell r="A2690" t="str">
            <v>Composição Auxiliar88264</v>
          </cell>
          <cell r="B2690" t="str">
            <v>Composição Auxiliar</v>
          </cell>
          <cell r="C2690">
            <v>88264</v>
          </cell>
          <cell r="D2690" t="str">
            <v>SINAPI</v>
          </cell>
          <cell r="E2690" t="str">
            <v>ELETRICISTA COM ENCARGOS COMPLEMENTARES</v>
          </cell>
          <cell r="F2690" t="str">
            <v>H</v>
          </cell>
          <cell r="G2690">
            <v>1</v>
          </cell>
          <cell r="H2690">
            <v>17.38</v>
          </cell>
          <cell r="I2690">
            <v>19.52</v>
          </cell>
          <cell r="J2690">
            <v>17.38</v>
          </cell>
          <cell r="K2690">
            <v>19.52</v>
          </cell>
        </row>
        <row r="2691">
          <cell r="A2691" t="str">
            <v>Composição Auxiliar88247</v>
          </cell>
          <cell r="B2691" t="str">
            <v>Composição Auxiliar</v>
          </cell>
          <cell r="C2691">
            <v>88247</v>
          </cell>
          <cell r="D2691" t="str">
            <v>SINAPI</v>
          </cell>
          <cell r="E2691" t="str">
            <v>AUXILIAR DE ELETRICISTA COM ENCARGOS COMPLEMENTARES</v>
          </cell>
          <cell r="F2691" t="str">
            <v>H</v>
          </cell>
          <cell r="G2691">
            <v>0.5</v>
          </cell>
          <cell r="H2691">
            <v>13.33</v>
          </cell>
          <cell r="I2691">
            <v>14.84</v>
          </cell>
          <cell r="J2691">
            <v>6.66</v>
          </cell>
          <cell r="K2691">
            <v>7.42</v>
          </cell>
        </row>
        <row r="2692">
          <cell r="A2692" t="str">
            <v>InsumoINEL.BR-CH.CU.449A</v>
          </cell>
          <cell r="B2692" t="str">
            <v>Insumo</v>
          </cell>
          <cell r="C2692" t="str">
            <v>INEL.BR-CH.CU.449A</v>
          </cell>
          <cell r="D2692" t="str">
            <v>Próprio</v>
          </cell>
          <cell r="E2692" t="e">
            <v>#N/A</v>
          </cell>
          <cell r="F2692" t="e">
            <v>#N/A</v>
          </cell>
          <cell r="G2692">
            <v>1</v>
          </cell>
          <cell r="H2692" t="e">
            <v>#N/A</v>
          </cell>
          <cell r="I2692" t="e">
            <v>#N/A</v>
          </cell>
          <cell r="J2692" t="e">
            <v>#N/A</v>
          </cell>
          <cell r="K2692" t="e">
            <v>#N/A</v>
          </cell>
        </row>
        <row r="2693">
          <cell r="A2693" t="str">
            <v>ComposiçãoSDC03120</v>
          </cell>
          <cell r="B2693" t="str">
            <v>Composição</v>
          </cell>
          <cell r="C2693" t="str">
            <v>SDC03120</v>
          </cell>
          <cell r="D2693" t="str">
            <v>Próprio</v>
          </cell>
          <cell r="E2693" t="str">
            <v>BARRAMENTO SECUNDÁRIO TRIFÁSICO PARA DISJUNTOR ATÉ 100A INCLUINDO FIXAÇÃO - FORNECIMENTO E INSTALAÇÃO</v>
          </cell>
          <cell r="F2693" t="str">
            <v>M</v>
          </cell>
          <cell r="G2693">
            <v>1</v>
          </cell>
          <cell r="H2693">
            <v>0</v>
          </cell>
          <cell r="I2693">
            <v>0</v>
          </cell>
          <cell r="J2693" t="e">
            <v>#N/A</v>
          </cell>
          <cell r="K2693" t="e">
            <v>#N/A</v>
          </cell>
        </row>
        <row r="2694">
          <cell r="A2694" t="str">
            <v>Composição Auxiliar88264</v>
          </cell>
          <cell r="B2694" t="str">
            <v>Composição Auxiliar</v>
          </cell>
          <cell r="C2694">
            <v>88264</v>
          </cell>
          <cell r="D2694" t="str">
            <v>SINAPI</v>
          </cell>
          <cell r="E2694" t="str">
            <v>ELETRICISTA COM ENCARGOS COMPLEMENTARES</v>
          </cell>
          <cell r="F2694" t="str">
            <v>H</v>
          </cell>
          <cell r="G2694">
            <v>1</v>
          </cell>
          <cell r="H2694">
            <v>17.38</v>
          </cell>
          <cell r="I2694">
            <v>19.52</v>
          </cell>
          <cell r="J2694">
            <v>17.38</v>
          </cell>
          <cell r="K2694">
            <v>19.52</v>
          </cell>
        </row>
        <row r="2695">
          <cell r="A2695" t="str">
            <v>Composição Auxiliar88247</v>
          </cell>
          <cell r="B2695" t="str">
            <v>Composição Auxiliar</v>
          </cell>
          <cell r="C2695">
            <v>88247</v>
          </cell>
          <cell r="D2695" t="str">
            <v>SINAPI</v>
          </cell>
          <cell r="E2695" t="str">
            <v>AUXILIAR DE ELETRICISTA COM ENCARGOS COMPLEMENTARES</v>
          </cell>
          <cell r="F2695" t="str">
            <v>H</v>
          </cell>
          <cell r="G2695">
            <v>0.5</v>
          </cell>
          <cell r="H2695">
            <v>13.33</v>
          </cell>
          <cell r="I2695">
            <v>14.84</v>
          </cell>
          <cell r="J2695">
            <v>6.66</v>
          </cell>
          <cell r="K2695">
            <v>7.42</v>
          </cell>
        </row>
        <row r="2696">
          <cell r="A2696" t="str">
            <v>InsumoINEL.BR-CH.CU.449A</v>
          </cell>
          <cell r="B2696" t="str">
            <v>Insumo</v>
          </cell>
          <cell r="C2696" t="str">
            <v>INEL.BR-CH.CU.449A</v>
          </cell>
          <cell r="D2696" t="str">
            <v>Próprio</v>
          </cell>
          <cell r="E2696" t="e">
            <v>#N/A</v>
          </cell>
          <cell r="F2696" t="e">
            <v>#N/A</v>
          </cell>
          <cell r="G2696">
            <v>1</v>
          </cell>
          <cell r="H2696" t="e">
            <v>#N/A</v>
          </cell>
          <cell r="I2696" t="e">
            <v>#N/A</v>
          </cell>
          <cell r="J2696" t="e">
            <v>#N/A</v>
          </cell>
          <cell r="K2696" t="e">
            <v>#N/A</v>
          </cell>
        </row>
        <row r="2697">
          <cell r="A2697" t="str">
            <v>Composição72262</v>
          </cell>
          <cell r="B2697" t="str">
            <v>Composição</v>
          </cell>
          <cell r="C2697">
            <v>72262</v>
          </cell>
          <cell r="D2697" t="str">
            <v>Próprio</v>
          </cell>
          <cell r="E2697" t="str">
            <v>TERMINAL OU CONECTOR DE PRESSAO - PARA CABO 35MM2 - FORNECIMENTO E INSTALACAO</v>
          </cell>
          <cell r="F2697" t="str">
            <v>UN</v>
          </cell>
          <cell r="G2697">
            <v>1</v>
          </cell>
          <cell r="H2697">
            <v>0</v>
          </cell>
          <cell r="I2697">
            <v>0</v>
          </cell>
          <cell r="J2697">
            <v>14.329999999999998</v>
          </cell>
          <cell r="K2697">
            <v>15.43</v>
          </cell>
        </row>
        <row r="2698">
          <cell r="A2698" t="str">
            <v>Composição Auxiliar88247</v>
          </cell>
          <cell r="B2698" t="str">
            <v>Composição Auxiliar</v>
          </cell>
          <cell r="C2698">
            <v>88247</v>
          </cell>
          <cell r="D2698" t="str">
            <v>SINAPI</v>
          </cell>
          <cell r="E2698" t="str">
            <v>AUXILIAR DE ELETRICISTA COM ENCARGOS COMPLEMENTARES</v>
          </cell>
          <cell r="F2698" t="str">
            <v>H</v>
          </cell>
          <cell r="G2698">
            <v>0.3</v>
          </cell>
          <cell r="H2698">
            <v>13.33</v>
          </cell>
          <cell r="I2698">
            <v>14.84</v>
          </cell>
          <cell r="J2698">
            <v>3.99</v>
          </cell>
          <cell r="K2698">
            <v>4.45</v>
          </cell>
        </row>
        <row r="2699">
          <cell r="A2699" t="str">
            <v>Composição Auxiliar88264</v>
          </cell>
          <cell r="B2699" t="str">
            <v>Composição Auxiliar</v>
          </cell>
          <cell r="C2699">
            <v>88264</v>
          </cell>
          <cell r="D2699" t="str">
            <v>SINAPI</v>
          </cell>
          <cell r="E2699" t="str">
            <v>ELETRICISTA COM ENCARGOS COMPLEMENTARES</v>
          </cell>
          <cell r="F2699" t="str">
            <v>H</v>
          </cell>
          <cell r="G2699">
            <v>0.3</v>
          </cell>
          <cell r="H2699">
            <v>17.38</v>
          </cell>
          <cell r="I2699">
            <v>19.52</v>
          </cell>
          <cell r="J2699">
            <v>5.21</v>
          </cell>
          <cell r="K2699">
            <v>5.85</v>
          </cell>
        </row>
        <row r="2700">
          <cell r="A2700" t="str">
            <v>Insumo1587</v>
          </cell>
          <cell r="B2700" t="str">
            <v>Insumo</v>
          </cell>
          <cell r="C2700">
            <v>1587</v>
          </cell>
          <cell r="D2700" t="str">
            <v>SINAPI</v>
          </cell>
          <cell r="E2700" t="str">
            <v>TERMINAL METALICO A PRESSAO PARA 1 CABO DE 35 MM2, COM 1 FURO DE FIXACAO</v>
          </cell>
          <cell r="F2700" t="str">
            <v xml:space="preserve">UN    </v>
          </cell>
          <cell r="G2700">
            <v>1</v>
          </cell>
          <cell r="H2700">
            <v>5.13</v>
          </cell>
          <cell r="I2700">
            <v>5.13</v>
          </cell>
          <cell r="J2700">
            <v>5.13</v>
          </cell>
          <cell r="K2700">
            <v>5.13</v>
          </cell>
        </row>
        <row r="2701">
          <cell r="A2701" t="str">
            <v>Composição72263</v>
          </cell>
          <cell r="B2701" t="str">
            <v>Composição</v>
          </cell>
          <cell r="C2701">
            <v>72263</v>
          </cell>
          <cell r="D2701" t="str">
            <v>Próprio</v>
          </cell>
          <cell r="E2701" t="str">
            <v>TERMINAL OU CONECTOR DE PRESSAO - PARA CABO 50MM2 - FORNECIMENTO E INSTALACAO</v>
          </cell>
          <cell r="F2701" t="str">
            <v>UN</v>
          </cell>
          <cell r="G2701">
            <v>1</v>
          </cell>
          <cell r="H2701">
            <v>0</v>
          </cell>
          <cell r="I2701">
            <v>0</v>
          </cell>
          <cell r="J2701">
            <v>19.32</v>
          </cell>
          <cell r="K2701">
            <v>20.77</v>
          </cell>
        </row>
        <row r="2702">
          <cell r="A2702" t="str">
            <v>Composição Auxiliar88247</v>
          </cell>
          <cell r="B2702" t="str">
            <v>Composição Auxiliar</v>
          </cell>
          <cell r="C2702">
            <v>88247</v>
          </cell>
          <cell r="D2702" t="str">
            <v>SINAPI</v>
          </cell>
          <cell r="E2702" t="str">
            <v>AUXILIAR DE ELETRICISTA COM ENCARGOS COMPLEMENTARES</v>
          </cell>
          <cell r="F2702" t="str">
            <v>H</v>
          </cell>
          <cell r="G2702">
            <v>0.4</v>
          </cell>
          <cell r="H2702">
            <v>13.33</v>
          </cell>
          <cell r="I2702">
            <v>14.84</v>
          </cell>
          <cell r="J2702">
            <v>5.33</v>
          </cell>
          <cell r="K2702">
            <v>5.93</v>
          </cell>
        </row>
        <row r="2703">
          <cell r="A2703" t="str">
            <v>Composição Auxiliar88264</v>
          </cell>
          <cell r="B2703" t="str">
            <v>Composição Auxiliar</v>
          </cell>
          <cell r="C2703">
            <v>88264</v>
          </cell>
          <cell r="D2703" t="str">
            <v>SINAPI</v>
          </cell>
          <cell r="E2703" t="str">
            <v>ELETRICISTA COM ENCARGOS COMPLEMENTARES</v>
          </cell>
          <cell r="F2703" t="str">
            <v>H</v>
          </cell>
          <cell r="G2703">
            <v>0.4</v>
          </cell>
          <cell r="H2703">
            <v>17.38</v>
          </cell>
          <cell r="I2703">
            <v>19.52</v>
          </cell>
          <cell r="J2703">
            <v>6.95</v>
          </cell>
          <cell r="K2703">
            <v>7.8</v>
          </cell>
        </row>
        <row r="2704">
          <cell r="A2704" t="str">
            <v>Insumo1588</v>
          </cell>
          <cell r="B2704" t="str">
            <v>Insumo</v>
          </cell>
          <cell r="C2704">
            <v>1588</v>
          </cell>
          <cell r="D2704" t="str">
            <v>SINAPI</v>
          </cell>
          <cell r="E2704" t="str">
            <v>TERMINAL METALICO A PRESSAO PARA 1 CABO DE 50 MM2, COM 1 FURO DE FIXACAO</v>
          </cell>
          <cell r="F2704" t="str">
            <v xml:space="preserve">UN    </v>
          </cell>
          <cell r="G2704">
            <v>1</v>
          </cell>
          <cell r="H2704">
            <v>7.04</v>
          </cell>
          <cell r="I2704">
            <v>7.04</v>
          </cell>
          <cell r="J2704">
            <v>7.04</v>
          </cell>
          <cell r="K2704">
            <v>7.04</v>
          </cell>
        </row>
        <row r="2705">
          <cell r="A2705" t="str">
            <v>Composição96973</v>
          </cell>
          <cell r="B2705" t="str">
            <v>Composição</v>
          </cell>
          <cell r="C2705">
            <v>96973</v>
          </cell>
          <cell r="D2705" t="str">
            <v>Próprio</v>
          </cell>
          <cell r="E2705" t="str">
            <v>CORDOALHA DE COBRE NU 35 MM², NÃO ENTERRADA, COM ISOLADOR - FORNECIMENTO E INSTALAÇÃO. AF_12/2017</v>
          </cell>
          <cell r="F2705" t="str">
            <v>M</v>
          </cell>
          <cell r="G2705">
            <v>1</v>
          </cell>
          <cell r="H2705">
            <v>0</v>
          </cell>
          <cell r="I2705">
            <v>0</v>
          </cell>
          <cell r="J2705">
            <v>42.56</v>
          </cell>
          <cell r="K2705">
            <v>44.06</v>
          </cell>
        </row>
        <row r="2706">
          <cell r="A2706" t="str">
            <v>Composição Auxiliar88247</v>
          </cell>
          <cell r="B2706" t="str">
            <v>Composição Auxiliar</v>
          </cell>
          <cell r="C2706">
            <v>88247</v>
          </cell>
          <cell r="D2706" t="str">
            <v>SINAPI</v>
          </cell>
          <cell r="E2706" t="str">
            <v>AUXILIAR DE ELETRICISTA COM ENCARGOS COMPLEMENTARES</v>
          </cell>
          <cell r="F2706" t="str">
            <v>H</v>
          </cell>
          <cell r="G2706">
            <v>0.25330000000000003</v>
          </cell>
          <cell r="H2706">
            <v>13.33</v>
          </cell>
          <cell r="I2706">
            <v>14.84</v>
          </cell>
          <cell r="J2706">
            <v>3.37</v>
          </cell>
          <cell r="K2706">
            <v>3.75</v>
          </cell>
        </row>
        <row r="2707">
          <cell r="A2707" t="str">
            <v>Composição Auxiliar88264</v>
          </cell>
          <cell r="B2707" t="str">
            <v>Composição Auxiliar</v>
          </cell>
          <cell r="C2707">
            <v>88264</v>
          </cell>
          <cell r="D2707" t="str">
            <v>SINAPI</v>
          </cell>
          <cell r="E2707" t="str">
            <v>ELETRICISTA COM ENCARGOS COMPLEMENTARES</v>
          </cell>
          <cell r="F2707" t="str">
            <v>H</v>
          </cell>
          <cell r="G2707">
            <v>0.25330000000000003</v>
          </cell>
          <cell r="H2707">
            <v>17.38</v>
          </cell>
          <cell r="I2707">
            <v>19.52</v>
          </cell>
          <cell r="J2707">
            <v>4.4000000000000004</v>
          </cell>
          <cell r="K2707">
            <v>4.9400000000000004</v>
          </cell>
        </row>
        <row r="2708">
          <cell r="A2708" t="str">
            <v>Composição Auxiliar98463</v>
          </cell>
          <cell r="B2708" t="str">
            <v>Composição Auxiliar</v>
          </cell>
          <cell r="C2708">
            <v>98463</v>
          </cell>
          <cell r="D2708" t="str">
            <v>SINAPI</v>
          </cell>
          <cell r="E2708" t="str">
            <v>SUPORTE ISOLADOR PARA CORDOALHA DE COBRE - FORNECIMENTO E INSTALAÇÃO. AF_12/2017</v>
          </cell>
          <cell r="F2708" t="str">
            <v>UN</v>
          </cell>
          <cell r="G2708">
            <v>0.5</v>
          </cell>
          <cell r="H2708">
            <v>20.3</v>
          </cell>
          <cell r="I2708">
            <v>21.46</v>
          </cell>
          <cell r="J2708">
            <v>10.15</v>
          </cell>
          <cell r="K2708">
            <v>10.73</v>
          </cell>
        </row>
        <row r="2709">
          <cell r="A2709" t="str">
            <v>Insumo863</v>
          </cell>
          <cell r="B2709" t="str">
            <v>Insumo</v>
          </cell>
          <cell r="C2709">
            <v>863</v>
          </cell>
          <cell r="D2709" t="str">
            <v>SINAPI</v>
          </cell>
          <cell r="E2709" t="str">
            <v>CABO DE COBRE NU 35 MM2 MEIO-DURO</v>
          </cell>
          <cell r="F2709" t="str">
            <v xml:space="preserve">M     </v>
          </cell>
          <cell r="G2709">
            <v>1.05</v>
          </cell>
          <cell r="H2709">
            <v>23.47</v>
          </cell>
          <cell r="I2709">
            <v>23.47</v>
          </cell>
          <cell r="J2709">
            <v>24.64</v>
          </cell>
          <cell r="K2709">
            <v>24.64</v>
          </cell>
        </row>
        <row r="2710">
          <cell r="A2710" t="str">
            <v>Composição96974</v>
          </cell>
          <cell r="B2710" t="str">
            <v>Composição</v>
          </cell>
          <cell r="C2710">
            <v>96974</v>
          </cell>
          <cell r="D2710" t="str">
            <v>Próprio</v>
          </cell>
          <cell r="E2710" t="str">
            <v>CORDOALHA DE COBRE NU 50 MM², NÃO ENTERRADA, COM ISOLADOR - FORNECIMENTO E INSTALAÇÃO. AF_12/2017</v>
          </cell>
          <cell r="F2710" t="str">
            <v>M</v>
          </cell>
          <cell r="G2710">
            <v>1</v>
          </cell>
          <cell r="H2710">
            <v>0</v>
          </cell>
          <cell r="I2710">
            <v>0</v>
          </cell>
          <cell r="J2710">
            <v>54.45</v>
          </cell>
          <cell r="K2710">
            <v>56.21</v>
          </cell>
        </row>
        <row r="2711">
          <cell r="A2711" t="str">
            <v>Composição Auxiliar88247</v>
          </cell>
          <cell r="B2711" t="str">
            <v>Composição Auxiliar</v>
          </cell>
          <cell r="C2711">
            <v>88247</v>
          </cell>
          <cell r="D2711" t="str">
            <v>SINAPI</v>
          </cell>
          <cell r="E2711" t="str">
            <v>AUXILIAR DE ELETRICISTA COM ENCARGOS COMPLEMENTARES</v>
          </cell>
          <cell r="F2711" t="str">
            <v>H</v>
          </cell>
          <cell r="G2711">
            <v>0.3251</v>
          </cell>
          <cell r="H2711">
            <v>13.33</v>
          </cell>
          <cell r="I2711">
            <v>14.84</v>
          </cell>
          <cell r="J2711">
            <v>4.33</v>
          </cell>
          <cell r="K2711">
            <v>4.82</v>
          </cell>
        </row>
        <row r="2712">
          <cell r="A2712" t="str">
            <v>Composição Auxiliar88264</v>
          </cell>
          <cell r="B2712" t="str">
            <v>Composição Auxiliar</v>
          </cell>
          <cell r="C2712">
            <v>88264</v>
          </cell>
          <cell r="D2712" t="str">
            <v>SINAPI</v>
          </cell>
          <cell r="E2712" t="str">
            <v>ELETRICISTA COM ENCARGOS COMPLEMENTARES</v>
          </cell>
          <cell r="F2712" t="str">
            <v>H</v>
          </cell>
          <cell r="G2712">
            <v>0.3251</v>
          </cell>
          <cell r="H2712">
            <v>17.38</v>
          </cell>
          <cell r="I2712">
            <v>19.52</v>
          </cell>
          <cell r="J2712">
            <v>5.65</v>
          </cell>
          <cell r="K2712">
            <v>6.34</v>
          </cell>
        </row>
        <row r="2713">
          <cell r="A2713" t="str">
            <v>Composição Auxiliar98463</v>
          </cell>
          <cell r="B2713" t="str">
            <v>Composição Auxiliar</v>
          </cell>
          <cell r="C2713">
            <v>98463</v>
          </cell>
          <cell r="D2713" t="str">
            <v>SINAPI</v>
          </cell>
          <cell r="E2713" t="str">
            <v>SUPORTE ISOLADOR PARA CORDOALHA DE COBRE - FORNECIMENTO E INSTALAÇÃO. AF_12/2017</v>
          </cell>
          <cell r="F2713" t="str">
            <v>UN</v>
          </cell>
          <cell r="G2713">
            <v>0.5</v>
          </cell>
          <cell r="H2713">
            <v>20.3</v>
          </cell>
          <cell r="I2713">
            <v>21.46</v>
          </cell>
          <cell r="J2713">
            <v>10.15</v>
          </cell>
          <cell r="K2713">
            <v>10.73</v>
          </cell>
        </row>
        <row r="2714">
          <cell r="A2714" t="str">
            <v>Insumo867</v>
          </cell>
          <cell r="B2714" t="str">
            <v>Insumo</v>
          </cell>
          <cell r="C2714">
            <v>867</v>
          </cell>
          <cell r="D2714" t="str">
            <v>SINAPI</v>
          </cell>
          <cell r="E2714" t="str">
            <v>CABO DE COBRE NU 50 MM2 MEIO-DURO</v>
          </cell>
          <cell r="F2714" t="str">
            <v xml:space="preserve">M     </v>
          </cell>
          <cell r="G2714">
            <v>1.05</v>
          </cell>
          <cell r="H2714">
            <v>32.69</v>
          </cell>
          <cell r="I2714">
            <v>32.69</v>
          </cell>
          <cell r="J2714">
            <v>34.32</v>
          </cell>
          <cell r="K2714">
            <v>34.32</v>
          </cell>
        </row>
        <row r="2715">
          <cell r="A2715" t="str">
            <v>Composição98111</v>
          </cell>
          <cell r="B2715" t="str">
            <v>Composição</v>
          </cell>
          <cell r="C2715">
            <v>98111</v>
          </cell>
          <cell r="D2715" t="str">
            <v>SINAPI</v>
          </cell>
          <cell r="E2715" t="str">
            <v>CAIXA DE INSPEÇÃO PARA ATERRAMENTO, CIRCULAR, EM POLIETILENO, DIÂMETRO INTERNO = 0,3 M. AF_12/2020</v>
          </cell>
          <cell r="F2715" t="str">
            <v>UN</v>
          </cell>
          <cell r="G2715">
            <v>1</v>
          </cell>
          <cell r="H2715">
            <v>0</v>
          </cell>
          <cell r="I2715">
            <v>0</v>
          </cell>
          <cell r="J2715">
            <v>22.799999999999997</v>
          </cell>
          <cell r="K2715">
            <v>23.53</v>
          </cell>
        </row>
        <row r="2716">
          <cell r="A2716" t="str">
            <v>Composição Auxiliar94102</v>
          </cell>
          <cell r="B2716" t="str">
            <v>Composição Auxiliar</v>
          </cell>
          <cell r="C2716">
            <v>94102</v>
          </cell>
          <cell r="D2716" t="str">
            <v>Próprio</v>
          </cell>
          <cell r="E2716" t="str">
            <v>LASTRO DE VALA COM PREPARO DE FUNDO, LARGURA MENOR QUE 1,5 M, COM CAMADA DE AREIA, LANÇAMENTO MANUAL, EM LOCAL COM NÍVEL BAIXO DE INTERFERÊNCIA. AF_06/2016 (Cópia SINAPI 94102)</v>
          </cell>
          <cell r="F2716" t="str">
            <v>M3</v>
          </cell>
          <cell r="G2716">
            <v>1.41E-2</v>
          </cell>
          <cell r="H2716">
            <v>155.11000000000001</v>
          </cell>
          <cell r="I2716">
            <v>164.28</v>
          </cell>
          <cell r="J2716">
            <v>2.1800000000000002</v>
          </cell>
          <cell r="K2716">
            <v>2.31</v>
          </cell>
        </row>
        <row r="2717">
          <cell r="A2717" t="str">
            <v>Composição Auxiliar88309</v>
          </cell>
          <cell r="B2717" t="str">
            <v>Composição Auxiliar</v>
          </cell>
          <cell r="C2717">
            <v>88309</v>
          </cell>
          <cell r="D2717" t="str">
            <v>SINAPI</v>
          </cell>
          <cell r="E2717" t="str">
            <v>PEDREIRO COM ENCARGOS COMPLEMENTARES</v>
          </cell>
          <cell r="F2717" t="str">
            <v>H</v>
          </cell>
          <cell r="G2717">
            <v>0.16930000000000001</v>
          </cell>
          <cell r="H2717">
            <v>16.78</v>
          </cell>
          <cell r="I2717">
            <v>18.829999999999998</v>
          </cell>
          <cell r="J2717">
            <v>2.84</v>
          </cell>
          <cell r="K2717">
            <v>3.18</v>
          </cell>
        </row>
        <row r="2718">
          <cell r="A2718" t="str">
            <v>Composição Auxiliar88316</v>
          </cell>
          <cell r="B2718" t="str">
            <v>Composição Auxiliar</v>
          </cell>
          <cell r="C2718">
            <v>88316</v>
          </cell>
          <cell r="D2718" t="str">
            <v>SINAPI</v>
          </cell>
          <cell r="E2718" t="str">
            <v>SERVENTE COM ENCARGOS COMPLEMENTARES</v>
          </cell>
          <cell r="F2718" t="str">
            <v>H</v>
          </cell>
          <cell r="G2718">
            <v>0.16930000000000001</v>
          </cell>
          <cell r="H2718">
            <v>13.34</v>
          </cell>
          <cell r="I2718">
            <v>14.87</v>
          </cell>
          <cell r="J2718">
            <v>2.25</v>
          </cell>
          <cell r="K2718">
            <v>2.5099999999999998</v>
          </cell>
        </row>
        <row r="2719">
          <cell r="A2719" t="str">
            <v>Insumo34643</v>
          </cell>
          <cell r="B2719" t="str">
            <v>Insumo</v>
          </cell>
          <cell r="C2719">
            <v>34643</v>
          </cell>
          <cell r="D2719" t="str">
            <v>SINAPI</v>
          </cell>
          <cell r="E2719" t="str">
            <v>CAIXA INSPECAO EM POLIETILENO PARA ATERRAMENTO E PARA RAIOS DIAMETRO = 300 MM</v>
          </cell>
          <cell r="F2719" t="str">
            <v xml:space="preserve">UN    </v>
          </cell>
          <cell r="G2719">
            <v>1</v>
          </cell>
          <cell r="H2719">
            <v>15.53</v>
          </cell>
          <cell r="I2719">
            <v>15.53</v>
          </cell>
          <cell r="J2719">
            <v>15.53</v>
          </cell>
          <cell r="K2719">
            <v>15.53</v>
          </cell>
        </row>
        <row r="2720">
          <cell r="A2720" t="str">
            <v>Composição94102</v>
          </cell>
          <cell r="B2720" t="str">
            <v>Composição</v>
          </cell>
          <cell r="C2720">
            <v>94102</v>
          </cell>
          <cell r="D2720" t="str">
            <v>Próprio</v>
          </cell>
          <cell r="E2720" t="str">
            <v>LASTRO DE VALA COM PREPARO DE FUNDO, LARGURA MENOR QUE 1,5 M, COM CAMADA DE AREIA, LANÇAMENTO MANUAL, EM LOCAL COM NÍVEL BAIXO DE INTERFERÊNCIA. AF_06/2016 (Cópia SINAPI 94102)</v>
          </cell>
          <cell r="F2720" t="str">
            <v>M3</v>
          </cell>
          <cell r="G2720">
            <v>1</v>
          </cell>
          <cell r="H2720">
            <v>0</v>
          </cell>
          <cell r="I2720">
            <v>0</v>
          </cell>
          <cell r="J2720">
            <v>155.11000000000001</v>
          </cell>
          <cell r="K2720">
            <v>164.28</v>
          </cell>
        </row>
        <row r="2721">
          <cell r="A2721" t="str">
            <v>Composição Auxiliar91533</v>
          </cell>
          <cell r="B2721" t="str">
            <v>Composição Auxiliar</v>
          </cell>
          <cell r="C2721">
            <v>91533</v>
          </cell>
          <cell r="D2721" t="str">
            <v>SINAPI</v>
          </cell>
          <cell r="E2721" t="str">
            <v>COMPACTADOR DE SOLOS DE PERCUSSÃO (SOQUETE) COM MOTOR A GASOLINA 4 TEMPOS, POTÊNCIA 4 CV - CHP DIURNO. AF_08/2015</v>
          </cell>
          <cell r="F2721" t="str">
            <v>CHP</v>
          </cell>
          <cell r="G2721">
            <v>6.9000000000000006E-2</v>
          </cell>
          <cell r="H2721">
            <v>19.05</v>
          </cell>
          <cell r="I2721">
            <v>20.55</v>
          </cell>
          <cell r="J2721">
            <v>1.31</v>
          </cell>
          <cell r="K2721">
            <v>1.41</v>
          </cell>
        </row>
        <row r="2722">
          <cell r="A2722" t="str">
            <v>Composição Auxiliar91534</v>
          </cell>
          <cell r="B2722" t="str">
            <v>Composição Auxiliar</v>
          </cell>
          <cell r="C2722">
            <v>91534</v>
          </cell>
          <cell r="D2722" t="str">
            <v>SINAPI</v>
          </cell>
          <cell r="E2722" t="str">
            <v>COMPACTADOR DE SOLOS DE PERCUSSÃO (SOQUETE) COM MOTOR A GASOLINA 4 TEMPOS, POTÊNCIA 4 CV - CHI DIURNO. AF_08/2015</v>
          </cell>
          <cell r="F2722" t="str">
            <v>CHI</v>
          </cell>
          <cell r="G2722">
            <v>6.4000000000000001E-2</v>
          </cell>
          <cell r="H2722">
            <v>13.19</v>
          </cell>
          <cell r="I2722">
            <v>14.69</v>
          </cell>
          <cell r="J2722">
            <v>0.84</v>
          </cell>
          <cell r="K2722">
            <v>0.94</v>
          </cell>
        </row>
        <row r="2723">
          <cell r="A2723" t="str">
            <v>Composição Auxiliar88309</v>
          </cell>
          <cell r="B2723" t="str">
            <v>Composição Auxiliar</v>
          </cell>
          <cell r="C2723">
            <v>88309</v>
          </cell>
          <cell r="D2723" t="str">
            <v>SINAPI</v>
          </cell>
          <cell r="E2723" t="str">
            <v>PEDREIRO COM ENCARGOS COMPLEMENTARES</v>
          </cell>
          <cell r="F2723" t="str">
            <v>H</v>
          </cell>
          <cell r="G2723">
            <v>2.0649999999999999</v>
          </cell>
          <cell r="H2723">
            <v>16.78</v>
          </cell>
          <cell r="I2723">
            <v>18.829999999999998</v>
          </cell>
          <cell r="J2723">
            <v>34.65</v>
          </cell>
          <cell r="K2723">
            <v>38.880000000000003</v>
          </cell>
        </row>
        <row r="2724">
          <cell r="A2724" t="str">
            <v>Composição Auxiliar88316</v>
          </cell>
          <cell r="B2724" t="str">
            <v>Composição Auxiliar</v>
          </cell>
          <cell r="C2724">
            <v>88316</v>
          </cell>
          <cell r="D2724" t="str">
            <v>SINAPI</v>
          </cell>
          <cell r="E2724" t="str">
            <v>SERVENTE COM ENCARGOS COMPLEMENTARES</v>
          </cell>
          <cell r="F2724" t="str">
            <v>H</v>
          </cell>
          <cell r="G2724">
            <v>3.097</v>
          </cell>
          <cell r="H2724">
            <v>13.34</v>
          </cell>
          <cell r="I2724">
            <v>14.87</v>
          </cell>
          <cell r="J2724">
            <v>41.31</v>
          </cell>
          <cell r="K2724">
            <v>46.05</v>
          </cell>
        </row>
        <row r="2725">
          <cell r="A2725" t="str">
            <v>Insumo370</v>
          </cell>
          <cell r="B2725" t="str">
            <v>Insumo</v>
          </cell>
          <cell r="C2725">
            <v>370</v>
          </cell>
          <cell r="D2725" t="str">
            <v>SINAPI</v>
          </cell>
          <cell r="E2725" t="str">
            <v>AREIA MEDIA - POSTO JAZIDA/FORNECEDOR (RETIRADO NA JAZIDA, SEM TRANSPORTE)</v>
          </cell>
          <cell r="F2725" t="str">
            <v xml:space="preserve">M3    </v>
          </cell>
          <cell r="G2725">
            <v>1.1000000000000001</v>
          </cell>
          <cell r="H2725">
            <v>70</v>
          </cell>
          <cell r="I2725">
            <v>70</v>
          </cell>
          <cell r="J2725">
            <v>77</v>
          </cell>
          <cell r="K2725">
            <v>77</v>
          </cell>
        </row>
        <row r="2726">
          <cell r="A2726" t="str">
            <v>Composição96985</v>
          </cell>
          <cell r="B2726" t="str">
            <v>Composição</v>
          </cell>
          <cell r="C2726">
            <v>96985</v>
          </cell>
          <cell r="D2726" t="str">
            <v>SINAPI</v>
          </cell>
          <cell r="E2726" t="str">
            <v>HASTE DE ATERRAMENTO 5/8  PARA SPDA - FORNECIMENTO E INSTALAÇÃO. AF_12/2017</v>
          </cell>
          <cell r="F2726" t="str">
            <v>UN</v>
          </cell>
          <cell r="G2726">
            <v>1</v>
          </cell>
          <cell r="H2726">
            <v>0</v>
          </cell>
          <cell r="I2726">
            <v>0</v>
          </cell>
          <cell r="J2726">
            <v>46.379999999999995</v>
          </cell>
          <cell r="K2726">
            <v>47.31</v>
          </cell>
        </row>
        <row r="2727">
          <cell r="A2727" t="str">
            <v>Composição Auxiliar88247</v>
          </cell>
          <cell r="B2727" t="str">
            <v>Composição Auxiliar</v>
          </cell>
          <cell r="C2727">
            <v>88247</v>
          </cell>
          <cell r="D2727" t="str">
            <v>SINAPI</v>
          </cell>
          <cell r="E2727" t="str">
            <v>AUXILIAR DE ELETRICISTA COM ENCARGOS COMPLEMENTARES</v>
          </cell>
          <cell r="F2727" t="str">
            <v>H</v>
          </cell>
          <cell r="G2727">
            <v>0.25309999999999999</v>
          </cell>
          <cell r="H2727">
            <v>13.33</v>
          </cell>
          <cell r="I2727">
            <v>14.84</v>
          </cell>
          <cell r="J2727">
            <v>3.37</v>
          </cell>
          <cell r="K2727">
            <v>3.75</v>
          </cell>
        </row>
        <row r="2728">
          <cell r="A2728" t="str">
            <v>Composição Auxiliar88264</v>
          </cell>
          <cell r="B2728" t="str">
            <v>Composição Auxiliar</v>
          </cell>
          <cell r="C2728">
            <v>88264</v>
          </cell>
          <cell r="D2728" t="str">
            <v>SINAPI</v>
          </cell>
          <cell r="E2728" t="str">
            <v>ELETRICISTA COM ENCARGOS COMPLEMENTARES</v>
          </cell>
          <cell r="F2728" t="str">
            <v>H</v>
          </cell>
          <cell r="G2728">
            <v>0.25309999999999999</v>
          </cell>
          <cell r="H2728">
            <v>17.38</v>
          </cell>
          <cell r="I2728">
            <v>19.52</v>
          </cell>
          <cell r="J2728">
            <v>4.3899999999999997</v>
          </cell>
          <cell r="K2728">
            <v>4.9400000000000004</v>
          </cell>
        </row>
        <row r="2729">
          <cell r="A2729" t="str">
            <v>Insumo3379</v>
          </cell>
          <cell r="B2729" t="str">
            <v>Insumo</v>
          </cell>
          <cell r="C2729">
            <v>3379</v>
          </cell>
          <cell r="D2729" t="str">
            <v>SINAPI</v>
          </cell>
          <cell r="E2729" t="str">
            <v>!EM PROCESSO DE DESATIVACAO! HASTE DE ATERRAMENTO EM ACO COM 3,00 M DE COMPRIMENTO E DN = 5/8", REVESTIDA COM BAIXA CAMADA DE COBRE, SEM CONECTOR</v>
          </cell>
          <cell r="F2729" t="str">
            <v xml:space="preserve">UN    </v>
          </cell>
          <cell r="G2729">
            <v>1</v>
          </cell>
          <cell r="H2729">
            <v>38.619999999999997</v>
          </cell>
          <cell r="I2729">
            <v>38.619999999999997</v>
          </cell>
          <cell r="J2729">
            <v>38.619999999999997</v>
          </cell>
          <cell r="K2729">
            <v>38.619999999999997</v>
          </cell>
        </row>
        <row r="2730">
          <cell r="A2730" t="str">
            <v>ComposiçãoSES03182</v>
          </cell>
          <cell r="B2730" t="str">
            <v>Composição</v>
          </cell>
          <cell r="C2730" t="str">
            <v>SES03182</v>
          </cell>
          <cell r="D2730" t="str">
            <v>Próprio</v>
          </cell>
          <cell r="E2730" t="str">
            <v>SOLDA EXOTÉRMICA CARTUCHO N° 115</v>
          </cell>
          <cell r="F2730" t="str">
            <v>UN</v>
          </cell>
          <cell r="G2730">
            <v>1</v>
          </cell>
          <cell r="H2730">
            <v>0</v>
          </cell>
          <cell r="I2730">
            <v>0</v>
          </cell>
          <cell r="J2730">
            <v>29.57</v>
          </cell>
          <cell r="K2730">
            <v>31.02</v>
          </cell>
        </row>
        <row r="2731">
          <cell r="A2731" t="str">
            <v>Composição Auxiliar88247</v>
          </cell>
          <cell r="B2731" t="str">
            <v>Composição Auxiliar</v>
          </cell>
          <cell r="C2731">
            <v>88247</v>
          </cell>
          <cell r="D2731" t="str">
            <v>SINAPI</v>
          </cell>
          <cell r="E2731" t="str">
            <v>AUXILIAR DE ELETRICISTA COM ENCARGOS COMPLEMENTARES</v>
          </cell>
          <cell r="F2731" t="str">
            <v>H</v>
          </cell>
          <cell r="G2731">
            <v>0.4</v>
          </cell>
          <cell r="H2731">
            <v>13.33</v>
          </cell>
          <cell r="I2731">
            <v>14.84</v>
          </cell>
          <cell r="J2731">
            <v>5.33</v>
          </cell>
          <cell r="K2731">
            <v>5.93</v>
          </cell>
        </row>
        <row r="2732">
          <cell r="A2732" t="str">
            <v>Composição Auxiliar88264</v>
          </cell>
          <cell r="B2732" t="str">
            <v>Composição Auxiliar</v>
          </cell>
          <cell r="C2732">
            <v>88264</v>
          </cell>
          <cell r="D2732" t="str">
            <v>SINAPI</v>
          </cell>
          <cell r="E2732" t="str">
            <v>ELETRICISTA COM ENCARGOS COMPLEMENTARES</v>
          </cell>
          <cell r="F2732" t="str">
            <v>H</v>
          </cell>
          <cell r="G2732">
            <v>0.4</v>
          </cell>
          <cell r="H2732">
            <v>17.38</v>
          </cell>
          <cell r="I2732">
            <v>19.52</v>
          </cell>
          <cell r="J2732">
            <v>6.95</v>
          </cell>
          <cell r="K2732">
            <v>7.8</v>
          </cell>
        </row>
        <row r="2733">
          <cell r="A2733" t="str">
            <v>InsumoCOT323</v>
          </cell>
          <cell r="B2733" t="str">
            <v>Insumo</v>
          </cell>
          <cell r="C2733" t="str">
            <v>COT323</v>
          </cell>
          <cell r="D2733" t="str">
            <v>Próprio</v>
          </cell>
          <cell r="E2733" t="str">
            <v>SOLDA EXOTERMICA 115</v>
          </cell>
          <cell r="F2733" t="str">
            <v>Un</v>
          </cell>
          <cell r="G2733">
            <v>1</v>
          </cell>
          <cell r="H2733">
            <v>17.29</v>
          </cell>
          <cell r="I2733">
            <v>17.29</v>
          </cell>
          <cell r="J2733">
            <v>17.29</v>
          </cell>
          <cell r="K2733">
            <v>17.29</v>
          </cell>
        </row>
        <row r="2734">
          <cell r="A2734" t="str">
            <v>Composição90105</v>
          </cell>
          <cell r="B2734" t="str">
            <v>Composição</v>
          </cell>
          <cell r="C2734">
            <v>90105</v>
          </cell>
          <cell r="D2734" t="str">
            <v>SINAPI</v>
          </cell>
          <cell r="E2734" t="str">
            <v>ESCAVAÇÃO MECANIZADA DE VALA COM PROFUNDIDADE ATÉ 1,5 M (MÉDIA ENTRE MONTANTE E JUSANTE/UMA COMPOSIÇÃO POR TRECHO) COM RETROESCAVADEIRA (CAPACIDADE DA CAÇAMBA DA RETRO: 0,26 M3 / POTÊNCIA: 88 HP), LARGURA MENOR QUE 0,8 M, EM SOLO DE 1A CATEGORIA, LOCAISCO</v>
          </cell>
          <cell r="F2734" t="str">
            <v>M3</v>
          </cell>
          <cell r="G2734">
            <v>1</v>
          </cell>
          <cell r="H2734">
            <v>0</v>
          </cell>
          <cell r="I2734">
            <v>0</v>
          </cell>
          <cell r="J2734">
            <v>5.63</v>
          </cell>
          <cell r="K2734">
            <v>5.91</v>
          </cell>
        </row>
        <row r="2735">
          <cell r="A2735" t="str">
            <v>Composição Auxiliar5678</v>
          </cell>
          <cell r="B2735" t="str">
            <v>Composição Auxiliar</v>
          </cell>
          <cell r="C2735">
            <v>5678</v>
          </cell>
          <cell r="D2735" t="str">
            <v>SINAPI</v>
          </cell>
          <cell r="E2735" t="str">
            <v>RETROESCAVADEIRA SOBRE RODAS COM CARREGADEIRA, TRAÇÃO 4X4, POTÊNCIA LÍQ. 88 HP, CAÇAMBA CARREG. CAP. MÍN. 1 M3, CAÇAMBA RETRO CAP. 0,26 M3, PESO OPERACIONAL MÍN. 6.674 KG, PROFUNDIDADE ESCAVAÇÃO MÁX. 4,37 M - CHP DIURNO. AF_06/2014</v>
          </cell>
          <cell r="F2735" t="str">
            <v>CHP</v>
          </cell>
          <cell r="G2735">
            <v>3.5499999999999997E-2</v>
          </cell>
          <cell r="H2735">
            <v>89.47</v>
          </cell>
          <cell r="I2735">
            <v>91.44</v>
          </cell>
          <cell r="J2735">
            <v>3.17</v>
          </cell>
          <cell r="K2735">
            <v>3.24</v>
          </cell>
        </row>
        <row r="2736">
          <cell r="A2736" t="str">
            <v>Composição Auxiliar5679</v>
          </cell>
          <cell r="B2736" t="str">
            <v>Composição Auxiliar</v>
          </cell>
          <cell r="C2736">
            <v>5679</v>
          </cell>
          <cell r="D2736" t="str">
            <v>SINAPI</v>
          </cell>
          <cell r="E2736" t="str">
            <v>RETROESCAVADEIRA SOBRE RODAS COM CARREGADEIRA, TRAÇÃO 4X4, POTÊNCIA LÍQ. 88 HP, CAÇAMBA CARREG. CAP. MÍN. 1 M3, CAÇAMBA RETRO CAP. 0,26 M3, PESO OPERACIONAL MÍN. 6.674 KG, PROFUNDIDADE ESCAVAÇÃO MÁX. 4,37 M - CHI DIURNO. AF_06/2014</v>
          </cell>
          <cell r="F2736" t="str">
            <v>CHI</v>
          </cell>
          <cell r="G2736">
            <v>4.2900000000000001E-2</v>
          </cell>
          <cell r="H2736">
            <v>33.229999999999997</v>
          </cell>
          <cell r="I2736">
            <v>35.200000000000003</v>
          </cell>
          <cell r="J2736">
            <v>1.42</v>
          </cell>
          <cell r="K2736">
            <v>1.51</v>
          </cell>
        </row>
        <row r="2737">
          <cell r="A2737" t="str">
            <v>Composição Auxiliar88316</v>
          </cell>
          <cell r="B2737" t="str">
            <v>Composição Auxiliar</v>
          </cell>
          <cell r="C2737">
            <v>88316</v>
          </cell>
          <cell r="D2737" t="str">
            <v>SINAPI</v>
          </cell>
          <cell r="E2737" t="str">
            <v>SERVENTE COM ENCARGOS COMPLEMENTARES</v>
          </cell>
          <cell r="F2737" t="str">
            <v>H</v>
          </cell>
          <cell r="G2737">
            <v>7.8399999999999997E-2</v>
          </cell>
          <cell r="H2737">
            <v>13.34</v>
          </cell>
          <cell r="I2737">
            <v>14.87</v>
          </cell>
          <cell r="J2737">
            <v>1.04</v>
          </cell>
          <cell r="K2737">
            <v>1.1599999999999999</v>
          </cell>
        </row>
        <row r="2738">
          <cell r="A2738" t="str">
            <v>ComposiçãoSDC03017</v>
          </cell>
          <cell r="B2738" t="str">
            <v>Composição</v>
          </cell>
          <cell r="C2738" t="str">
            <v>SDC03017</v>
          </cell>
          <cell r="D2738" t="str">
            <v>Próprio</v>
          </cell>
          <cell r="E2738" t="str">
            <v>FORNECIMENTO E INSTALAÇÃO DE CAIXA DE EQUIPOTENCIALIZAÇÃO 20 X 20 X10 CM</v>
          </cell>
          <cell r="F2738" t="str">
            <v>UN</v>
          </cell>
          <cell r="G2738">
            <v>1</v>
          </cell>
          <cell r="H2738">
            <v>0</v>
          </cell>
          <cell r="I2738">
            <v>0</v>
          </cell>
          <cell r="J2738">
            <v>396.52</v>
          </cell>
          <cell r="K2738">
            <v>397.62</v>
          </cell>
        </row>
        <row r="2739">
          <cell r="A2739" t="str">
            <v>Composição Auxiliar88264</v>
          </cell>
          <cell r="B2739" t="str">
            <v>Composição Auxiliar</v>
          </cell>
          <cell r="C2739">
            <v>88264</v>
          </cell>
          <cell r="D2739" t="str">
            <v>SINAPI</v>
          </cell>
          <cell r="E2739" t="str">
            <v>ELETRICISTA COM ENCARGOS COMPLEMENTARES</v>
          </cell>
          <cell r="F2739" t="str">
            <v>H</v>
          </cell>
          <cell r="G2739">
            <v>0.3</v>
          </cell>
          <cell r="H2739">
            <v>17.38</v>
          </cell>
          <cell r="I2739">
            <v>19.52</v>
          </cell>
          <cell r="J2739">
            <v>5.21</v>
          </cell>
          <cell r="K2739">
            <v>5.85</v>
          </cell>
        </row>
        <row r="2740">
          <cell r="A2740" t="str">
            <v>Composição Auxiliar88316</v>
          </cell>
          <cell r="B2740" t="str">
            <v>Composição Auxiliar</v>
          </cell>
          <cell r="C2740">
            <v>88316</v>
          </cell>
          <cell r="D2740" t="str">
            <v>SINAPI</v>
          </cell>
          <cell r="E2740" t="str">
            <v>SERVENTE COM ENCARGOS COMPLEMENTARES</v>
          </cell>
          <cell r="F2740" t="str">
            <v>H</v>
          </cell>
          <cell r="G2740">
            <v>0.3</v>
          </cell>
          <cell r="H2740">
            <v>13.34</v>
          </cell>
          <cell r="I2740">
            <v>14.87</v>
          </cell>
          <cell r="J2740">
            <v>4</v>
          </cell>
          <cell r="K2740">
            <v>4.46</v>
          </cell>
        </row>
        <row r="2741">
          <cell r="A2741" t="str">
            <v>InsumoINEL.SPDA.CX.EQUIP</v>
          </cell>
          <cell r="B2741" t="str">
            <v>Insumo</v>
          </cell>
          <cell r="C2741" t="str">
            <v>INEL.SPDA.CX.EQUIP</v>
          </cell>
          <cell r="D2741" t="str">
            <v>Próprio</v>
          </cell>
          <cell r="E2741" t="str">
            <v>CAIXA EQUALIZADOR 20X20</v>
          </cell>
          <cell r="F2741" t="str">
            <v>Un</v>
          </cell>
          <cell r="G2741">
            <v>1</v>
          </cell>
          <cell r="H2741">
            <v>387.31</v>
          </cell>
          <cell r="I2741">
            <v>387.31</v>
          </cell>
          <cell r="J2741">
            <v>387.31</v>
          </cell>
          <cell r="K2741">
            <v>387.31</v>
          </cell>
        </row>
        <row r="2742">
          <cell r="A2742" t="str">
            <v>ComposiçãoEE-SPDA-C02</v>
          </cell>
          <cell r="B2742" t="str">
            <v>Composição</v>
          </cell>
          <cell r="C2742" t="str">
            <v>EE-SPDA-C02</v>
          </cell>
          <cell r="D2742" t="str">
            <v>Próprio</v>
          </cell>
          <cell r="E2742" t="str">
            <v>BARRA CHATA EM ALUMÍNIO DE 6M 3/4" X 1/4" - FORNECIMENTO E INSTALAÇÃO.</v>
          </cell>
          <cell r="F2742" t="str">
            <v>UN</v>
          </cell>
          <cell r="G2742">
            <v>1</v>
          </cell>
          <cell r="H2742">
            <v>0</v>
          </cell>
          <cell r="I2742">
            <v>0</v>
          </cell>
          <cell r="J2742">
            <v>119.98</v>
          </cell>
          <cell r="K2742">
            <v>120.36</v>
          </cell>
        </row>
        <row r="2743">
          <cell r="A2743" t="str">
            <v>Composição Auxiliar88264</v>
          </cell>
          <cell r="B2743" t="str">
            <v>Composição Auxiliar</v>
          </cell>
          <cell r="C2743">
            <v>88264</v>
          </cell>
          <cell r="D2743" t="str">
            <v>SINAPI</v>
          </cell>
          <cell r="E2743" t="str">
            <v>ELETRICISTA COM ENCARGOS COMPLEMENTARES</v>
          </cell>
          <cell r="F2743" t="str">
            <v>H</v>
          </cell>
          <cell r="G2743">
            <v>0.03</v>
          </cell>
          <cell r="H2743">
            <v>17.38</v>
          </cell>
          <cell r="I2743">
            <v>19.52</v>
          </cell>
          <cell r="J2743">
            <v>0.52</v>
          </cell>
          <cell r="K2743">
            <v>0.57999999999999996</v>
          </cell>
        </row>
        <row r="2744">
          <cell r="A2744" t="str">
            <v>Composição Auxiliar88247</v>
          </cell>
          <cell r="B2744" t="str">
            <v>Composição Auxiliar</v>
          </cell>
          <cell r="C2744">
            <v>88247</v>
          </cell>
          <cell r="D2744" t="str">
            <v>SINAPI</v>
          </cell>
          <cell r="E2744" t="str">
            <v>AUXILIAR DE ELETRICISTA COM ENCARGOS COMPLEMENTARES</v>
          </cell>
          <cell r="F2744" t="str">
            <v>H</v>
          </cell>
          <cell r="G2744">
            <v>0.20699999999999999</v>
          </cell>
          <cell r="H2744">
            <v>13.33</v>
          </cell>
          <cell r="I2744">
            <v>14.84</v>
          </cell>
          <cell r="J2744">
            <v>2.75</v>
          </cell>
          <cell r="K2744">
            <v>3.07</v>
          </cell>
        </row>
        <row r="2745">
          <cell r="A2745" t="str">
            <v>Insumo7583</v>
          </cell>
          <cell r="B2745" t="str">
            <v>Insumo</v>
          </cell>
          <cell r="C2745">
            <v>7583</v>
          </cell>
          <cell r="D2745" t="str">
            <v>SINAPI</v>
          </cell>
          <cell r="E2745" t="str">
            <v>BUCHA DE NYLON SEM ABA S8, COM PARAFUSO DE 4,80 X 50 MM EM ACO ZINCADO COM ROSCA SOBERBA, CABECA CHATA E FENDA PHILLIPS</v>
          </cell>
          <cell r="F2745" t="str">
            <v xml:space="preserve">UN    </v>
          </cell>
          <cell r="G2745">
            <v>5</v>
          </cell>
          <cell r="H2745">
            <v>0.41</v>
          </cell>
          <cell r="I2745">
            <v>0.41</v>
          </cell>
          <cell r="J2745">
            <v>2.0499999999999998</v>
          </cell>
          <cell r="K2745">
            <v>2.0499999999999998</v>
          </cell>
        </row>
        <row r="2746">
          <cell r="A2746" t="str">
            <v>Insumo1607</v>
          </cell>
          <cell r="B2746" t="str">
            <v>Insumo</v>
          </cell>
          <cell r="C2746">
            <v>1607</v>
          </cell>
          <cell r="D2746" t="str">
            <v>SINAPI</v>
          </cell>
          <cell r="E2746" t="str">
            <v>CONJUNTO ARRUELAS DE VEDACAO 5/16" PARA TELHA FIBROCIMENTO (UMA ARRUELA METALICA E UMA ARRUELA PVC - CONICAS)</v>
          </cell>
          <cell r="F2746" t="str">
            <v xml:space="preserve">CJ    </v>
          </cell>
          <cell r="G2746">
            <v>5</v>
          </cell>
          <cell r="H2746">
            <v>0.22</v>
          </cell>
          <cell r="I2746">
            <v>0.22</v>
          </cell>
          <cell r="J2746">
            <v>1.1000000000000001</v>
          </cell>
          <cell r="K2746">
            <v>1.1000000000000001</v>
          </cell>
        </row>
        <row r="2747">
          <cell r="A2747" t="str">
            <v>InsumoCOT31</v>
          </cell>
          <cell r="B2747" t="str">
            <v>Insumo</v>
          </cell>
          <cell r="C2747" t="str">
            <v>COT31</v>
          </cell>
          <cell r="D2747" t="str">
            <v>Próprio</v>
          </cell>
          <cell r="E2747" t="str">
            <v>BARRA CHATA DE ALUMÍNIO 1/4" X 3/4"</v>
          </cell>
          <cell r="F2747" t="str">
            <v>m</v>
          </cell>
          <cell r="G2747">
            <v>1.1000000000000001</v>
          </cell>
          <cell r="H2747">
            <v>103.24</v>
          </cell>
          <cell r="I2747">
            <v>103.24</v>
          </cell>
          <cell r="J2747">
            <v>113.56</v>
          </cell>
          <cell r="K2747">
            <v>113.56</v>
          </cell>
        </row>
        <row r="2748">
          <cell r="A2748" t="str">
            <v>ComposiçãoSDC03058</v>
          </cell>
          <cell r="B2748" t="str">
            <v>Composição</v>
          </cell>
          <cell r="C2748" t="str">
            <v>SDC03058</v>
          </cell>
          <cell r="D2748" t="str">
            <v>Próprio</v>
          </cell>
          <cell r="E2748" t="str">
            <v>FORNECIMENTO E INSTALAÇÃO DE CURVA 90 GRAUS DE BARRA CHATA DE ALUMÍNIO 3/4" X 1/4", COM CURVA DE 300MM</v>
          </cell>
          <cell r="F2748" t="str">
            <v>UN</v>
          </cell>
          <cell r="G2748">
            <v>1</v>
          </cell>
          <cell r="H2748">
            <v>0</v>
          </cell>
          <cell r="I2748">
            <v>0</v>
          </cell>
          <cell r="J2748">
            <v>19.420000000000002</v>
          </cell>
          <cell r="K2748">
            <v>20.630000000000003</v>
          </cell>
        </row>
        <row r="2749">
          <cell r="A2749" t="str">
            <v>Composição Auxiliar88247</v>
          </cell>
          <cell r="B2749" t="str">
            <v>Composição Auxiliar</v>
          </cell>
          <cell r="C2749">
            <v>88247</v>
          </cell>
          <cell r="D2749" t="str">
            <v>SINAPI</v>
          </cell>
          <cell r="E2749" t="str">
            <v>AUXILIAR DE ELETRICISTA COM ENCARGOS COMPLEMENTARES</v>
          </cell>
          <cell r="F2749" t="str">
            <v>H</v>
          </cell>
          <cell r="G2749">
            <v>0.33329999999999999</v>
          </cell>
          <cell r="H2749">
            <v>13.33</v>
          </cell>
          <cell r="I2749">
            <v>14.84</v>
          </cell>
          <cell r="J2749">
            <v>4.4400000000000004</v>
          </cell>
          <cell r="K2749">
            <v>4.9400000000000004</v>
          </cell>
        </row>
        <row r="2750">
          <cell r="A2750" t="str">
            <v>Composição Auxiliar88264</v>
          </cell>
          <cell r="B2750" t="str">
            <v>Composição Auxiliar</v>
          </cell>
          <cell r="C2750">
            <v>88264</v>
          </cell>
          <cell r="D2750" t="str">
            <v>SINAPI</v>
          </cell>
          <cell r="E2750" t="str">
            <v>ELETRICISTA COM ENCARGOS COMPLEMENTARES</v>
          </cell>
          <cell r="F2750" t="str">
            <v>H</v>
          </cell>
          <cell r="G2750">
            <v>0.33329999999999999</v>
          </cell>
          <cell r="H2750">
            <v>17.38</v>
          </cell>
          <cell r="I2750">
            <v>19.52</v>
          </cell>
          <cell r="J2750">
            <v>5.79</v>
          </cell>
          <cell r="K2750">
            <v>6.5</v>
          </cell>
        </row>
        <row r="2751">
          <cell r="A2751" t="str">
            <v>Insumo34359</v>
          </cell>
          <cell r="B2751" t="str">
            <v>Insumo</v>
          </cell>
          <cell r="C2751">
            <v>34359</v>
          </cell>
          <cell r="D2751" t="str">
            <v>SINAPI</v>
          </cell>
          <cell r="E2751" t="str">
            <v>CURVA 90 GRAUS DE BARRA CHATA EM ALUMINIO 3/4 " X 1/4 " X 300 MM</v>
          </cell>
          <cell r="F2751" t="str">
            <v xml:space="preserve">UN    </v>
          </cell>
          <cell r="G2751">
            <v>1</v>
          </cell>
          <cell r="H2751">
            <v>9.19</v>
          </cell>
          <cell r="I2751">
            <v>9.19</v>
          </cell>
          <cell r="J2751">
            <v>9.19</v>
          </cell>
          <cell r="K2751">
            <v>9.19</v>
          </cell>
        </row>
        <row r="2752">
          <cell r="A2752" t="str">
            <v>ComposiçãoSDC03015</v>
          </cell>
          <cell r="B2752" t="str">
            <v>Composição</v>
          </cell>
          <cell r="C2752" t="str">
            <v>SDC03015</v>
          </cell>
          <cell r="D2752" t="str">
            <v>Próprio</v>
          </cell>
          <cell r="E2752" t="str">
            <v>FORNECIMENTO E INSTALAÇÃO DE PARAFUSO SEXTAVADO INOX 1/4" X 1" COM ARRUELA LISA ZINCADA</v>
          </cell>
          <cell r="F2752" t="str">
            <v>UN</v>
          </cell>
          <cell r="G2752">
            <v>1</v>
          </cell>
          <cell r="H2752">
            <v>0</v>
          </cell>
          <cell r="I2752">
            <v>0</v>
          </cell>
          <cell r="J2752">
            <v>0.27</v>
          </cell>
          <cell r="K2752">
            <v>0.29000000000000004</v>
          </cell>
        </row>
        <row r="2753">
          <cell r="A2753" t="str">
            <v>Composição Auxiliar88264</v>
          </cell>
          <cell r="B2753" t="str">
            <v>Composição Auxiliar</v>
          </cell>
          <cell r="C2753">
            <v>88264</v>
          </cell>
          <cell r="D2753" t="str">
            <v>SINAPI</v>
          </cell>
          <cell r="E2753" t="str">
            <v>ELETRICISTA COM ENCARGOS COMPLEMENTARES</v>
          </cell>
          <cell r="F2753" t="str">
            <v>H</v>
          </cell>
          <cell r="G2753">
            <v>0.01</v>
          </cell>
          <cell r="H2753">
            <v>17.38</v>
          </cell>
          <cell r="I2753">
            <v>19.52</v>
          </cell>
          <cell r="J2753">
            <v>0.17</v>
          </cell>
          <cell r="K2753">
            <v>0.19</v>
          </cell>
        </row>
        <row r="2754">
          <cell r="A2754" t="str">
            <v>Insumo11962</v>
          </cell>
          <cell r="B2754" t="str">
            <v>Insumo</v>
          </cell>
          <cell r="C2754">
            <v>11962</v>
          </cell>
          <cell r="D2754" t="str">
            <v>SINAPI</v>
          </cell>
          <cell r="E2754" t="str">
            <v>PARAFUSO ZINCADO, SEXTAVADO, COM ROSCA INTEIRA, DIAMETRO 1/4", COMPRIMENTO 1/2"</v>
          </cell>
          <cell r="F2754" t="str">
            <v xml:space="preserve">UN    </v>
          </cell>
          <cell r="G2754">
            <v>1</v>
          </cell>
          <cell r="H2754">
            <v>0.1</v>
          </cell>
          <cell r="I2754">
            <v>0.1</v>
          </cell>
          <cell r="J2754">
            <v>0.1</v>
          </cell>
          <cell r="K2754">
            <v>0.1</v>
          </cell>
        </row>
        <row r="2755">
          <cell r="A2755" t="str">
            <v>ComposiçãoSDC03210</v>
          </cell>
          <cell r="B2755" t="str">
            <v>Composição</v>
          </cell>
          <cell r="C2755" t="str">
            <v>SDC03210</v>
          </cell>
          <cell r="D2755" t="str">
            <v>Próprio</v>
          </cell>
          <cell r="E2755" t="str">
            <v>PARAFUSO AUTOBROCANTE 1/8"X3/4" - FORNECIMENTO</v>
          </cell>
          <cell r="F2755" t="str">
            <v>UN</v>
          </cell>
          <cell r="G2755">
            <v>1</v>
          </cell>
          <cell r="H2755">
            <v>0</v>
          </cell>
          <cell r="I2755">
            <v>0</v>
          </cell>
          <cell r="J2755">
            <v>22.72</v>
          </cell>
          <cell r="K2755">
            <v>22.72</v>
          </cell>
        </row>
        <row r="2756">
          <cell r="A2756" t="str">
            <v>Insumo40552</v>
          </cell>
          <cell r="B2756" t="str">
            <v>Insumo</v>
          </cell>
          <cell r="C2756">
            <v>40552</v>
          </cell>
          <cell r="D2756" t="str">
            <v>SINAPI</v>
          </cell>
          <cell r="E2756" t="str">
            <v>PARAFUSO, AUTO ATARRACHANTE, CABECA CHATA, FENDA SIMPLES, 1/4 (6,35 MM) X 25 MM</v>
          </cell>
          <cell r="F2756" t="str">
            <v xml:space="preserve">CENTO </v>
          </cell>
          <cell r="G2756">
            <v>1</v>
          </cell>
          <cell r="H2756">
            <v>22.72</v>
          </cell>
          <cell r="I2756">
            <v>22.72</v>
          </cell>
          <cell r="J2756">
            <v>22.72</v>
          </cell>
          <cell r="K2756">
            <v>22.72</v>
          </cell>
        </row>
        <row r="2757">
          <cell r="A2757" t="str">
            <v>Composição91872</v>
          </cell>
          <cell r="B2757" t="str">
            <v>Composição</v>
          </cell>
          <cell r="C2757">
            <v>91872</v>
          </cell>
          <cell r="D2757" t="str">
            <v>SINAPI</v>
          </cell>
          <cell r="E2757" t="str">
            <v>ELETRODUTO RÍGIDO ROSCÁVEL, PVC, DN 32 MM (1"), PARA CIRCUITOS TERMINAIS, INSTALADO EM PAREDE - FORNECIMENTO E INSTALAÇÃO. AF_12/2015</v>
          </cell>
          <cell r="F2757" t="str">
            <v>M</v>
          </cell>
          <cell r="G2757">
            <v>1</v>
          </cell>
          <cell r="H2757">
            <v>0</v>
          </cell>
          <cell r="I2757">
            <v>0</v>
          </cell>
          <cell r="J2757">
            <v>10.24</v>
          </cell>
          <cell r="K2757">
            <v>10.940000000000001</v>
          </cell>
        </row>
        <row r="2758">
          <cell r="A2758" t="str">
            <v>Composição Auxiliar88247</v>
          </cell>
          <cell r="B2758" t="str">
            <v>Composição Auxiliar</v>
          </cell>
          <cell r="C2758">
            <v>88247</v>
          </cell>
          <cell r="D2758" t="str">
            <v>SINAPI</v>
          </cell>
          <cell r="E2758" t="str">
            <v>AUXILIAR DE ELETRICISTA COM ENCARGOS COMPLEMENTARES</v>
          </cell>
          <cell r="F2758" t="str">
            <v>H</v>
          </cell>
          <cell r="G2758">
            <v>0.19400000000000001</v>
          </cell>
          <cell r="H2758">
            <v>13.33</v>
          </cell>
          <cell r="I2758">
            <v>14.84</v>
          </cell>
          <cell r="J2758">
            <v>2.58</v>
          </cell>
          <cell r="K2758">
            <v>2.87</v>
          </cell>
        </row>
        <row r="2759">
          <cell r="A2759" t="str">
            <v>Composição Auxiliar88264</v>
          </cell>
          <cell r="B2759" t="str">
            <v>Composição Auxiliar</v>
          </cell>
          <cell r="C2759">
            <v>88264</v>
          </cell>
          <cell r="D2759" t="str">
            <v>SINAPI</v>
          </cell>
          <cell r="E2759" t="str">
            <v>ELETRICISTA COM ENCARGOS COMPLEMENTARES</v>
          </cell>
          <cell r="F2759" t="str">
            <v>H</v>
          </cell>
          <cell r="G2759">
            <v>0.19400000000000001</v>
          </cell>
          <cell r="H2759">
            <v>17.38</v>
          </cell>
          <cell r="I2759">
            <v>19.52</v>
          </cell>
          <cell r="J2759">
            <v>3.37</v>
          </cell>
          <cell r="K2759">
            <v>3.78</v>
          </cell>
        </row>
        <row r="2760">
          <cell r="A2760" t="str">
            <v>Insumo2685</v>
          </cell>
          <cell r="B2760" t="str">
            <v>Insumo</v>
          </cell>
          <cell r="C2760">
            <v>2685</v>
          </cell>
          <cell r="D2760" t="str">
            <v>SINAPI</v>
          </cell>
          <cell r="E2760" t="str">
            <v>ELETRODUTO DE PVC RIGIDO ROSCAVEL DE 1 ", SEM LUVA</v>
          </cell>
          <cell r="F2760" t="str">
            <v xml:space="preserve">M     </v>
          </cell>
          <cell r="G2760">
            <v>1.0169999999999999</v>
          </cell>
          <cell r="H2760">
            <v>4.22</v>
          </cell>
          <cell r="I2760">
            <v>4.22</v>
          </cell>
          <cell r="J2760">
            <v>4.29</v>
          </cell>
          <cell r="K2760">
            <v>4.29</v>
          </cell>
        </row>
        <row r="2761">
          <cell r="A2761" t="str">
            <v>Composição91173</v>
          </cell>
          <cell r="B2761" t="str">
            <v>Composição</v>
          </cell>
          <cell r="C2761">
            <v>91173</v>
          </cell>
          <cell r="D2761" t="str">
            <v>SINAPI</v>
          </cell>
          <cell r="E2761" t="str">
            <v>FIXAÇÃO DE TUBOS VERTICAIS DE PPR DIÂMETROS MENORES OU IGUAIS A 40 MM COM ABRAÇADEIRA METÁLICA RÍGIDA TIPO D 1/2", FIXADA EM PERFILADO EM ALVENARIA. AF_05/2015</v>
          </cell>
          <cell r="F2761" t="str">
            <v>M</v>
          </cell>
          <cell r="G2761">
            <v>1</v>
          </cell>
          <cell r="H2761">
            <v>0</v>
          </cell>
          <cell r="I2761">
            <v>0</v>
          </cell>
          <cell r="J2761">
            <v>1.0899999999999999</v>
          </cell>
          <cell r="K2761">
            <v>1.18</v>
          </cell>
        </row>
        <row r="2762">
          <cell r="A2762" t="str">
            <v>Composição Auxiliar88248</v>
          </cell>
          <cell r="B2762" t="str">
            <v>Composição Auxiliar</v>
          </cell>
          <cell r="C2762">
            <v>88248</v>
          </cell>
          <cell r="D2762" t="str">
            <v>SINAPI</v>
          </cell>
          <cell r="E2762" t="str">
            <v>AUXILIAR DE ENCANADOR OU BOMBEIRO HIDRÁULICO COM ENCARGOS COMPLEMENTARES</v>
          </cell>
          <cell r="F2762" t="str">
            <v>H</v>
          </cell>
          <cell r="G2762">
            <v>5.0000000000000001E-3</v>
          </cell>
          <cell r="H2762">
            <v>12.83</v>
          </cell>
          <cell r="I2762">
            <v>14.33</v>
          </cell>
          <cell r="J2762">
            <v>0.06</v>
          </cell>
          <cell r="K2762">
            <v>7.0000000000000007E-2</v>
          </cell>
        </row>
        <row r="2763">
          <cell r="A2763" t="str">
            <v>Composição Auxiliar88267</v>
          </cell>
          <cell r="B2763" t="str">
            <v>Composição Auxiliar</v>
          </cell>
          <cell r="C2763">
            <v>88267</v>
          </cell>
          <cell r="D2763" t="str">
            <v>SINAPI</v>
          </cell>
          <cell r="E2763" t="str">
            <v>ENCANADOR OU BOMBEIRO HIDRÁULICO COM ENCARGOS COMPLEMENTARES</v>
          </cell>
          <cell r="F2763" t="str">
            <v>H</v>
          </cell>
          <cell r="G2763">
            <v>3.5000000000000003E-2</v>
          </cell>
          <cell r="H2763">
            <v>16.739999999999998</v>
          </cell>
          <cell r="I2763">
            <v>18.86</v>
          </cell>
          <cell r="J2763">
            <v>0.57999999999999996</v>
          </cell>
          <cell r="K2763">
            <v>0.66</v>
          </cell>
        </row>
        <row r="2764">
          <cell r="A2764" t="str">
            <v>Insumo392</v>
          </cell>
          <cell r="B2764" t="str">
            <v>Insumo</v>
          </cell>
          <cell r="C2764">
            <v>392</v>
          </cell>
          <cell r="D2764" t="str">
            <v>SINAPI</v>
          </cell>
          <cell r="E2764" t="str">
            <v>ABRACADEIRA EM ACO PARA AMARRACAO DE ELETRODUTOS, TIPO D, COM 1/2" E PARAFUSO DE FIXACAO</v>
          </cell>
          <cell r="F2764" t="str">
            <v xml:space="preserve">UN    </v>
          </cell>
          <cell r="G2764">
            <v>0.33300000000000002</v>
          </cell>
          <cell r="H2764">
            <v>1.37</v>
          </cell>
          <cell r="I2764">
            <v>1.37</v>
          </cell>
          <cell r="J2764">
            <v>0.45</v>
          </cell>
          <cell r="K2764">
            <v>0.45</v>
          </cell>
        </row>
        <row r="2765">
          <cell r="A2765" t="str">
            <v>Composição92690</v>
          </cell>
          <cell r="B2765" t="str">
            <v>Composição</v>
          </cell>
          <cell r="C2765">
            <v>92690</v>
          </cell>
          <cell r="D2765" t="str">
            <v>SINAPI</v>
          </cell>
          <cell r="E2765" t="str">
            <v>TUBO DE AÇO PRETO SEM COSTURA, CLASSE MÉDIA, CONEXÃO SOLDADA, DN 20 (3/4"), INSTALADO EM RAMAIS E SUB-RAMAIS DE GÁS - FORNECIMENTO E INSTALAÇÃO. AF_10/2020</v>
          </cell>
          <cell r="F2765" t="str">
            <v>M</v>
          </cell>
          <cell r="G2765">
            <v>1</v>
          </cell>
          <cell r="H2765">
            <v>0</v>
          </cell>
          <cell r="I2765">
            <v>0</v>
          </cell>
          <cell r="J2765">
            <v>47.79</v>
          </cell>
          <cell r="K2765">
            <v>48.879999999999995</v>
          </cell>
        </row>
        <row r="2766">
          <cell r="A2766" t="str">
            <v>Composição Auxiliar88248</v>
          </cell>
          <cell r="B2766" t="str">
            <v>Composição Auxiliar</v>
          </cell>
          <cell r="C2766">
            <v>88248</v>
          </cell>
          <cell r="D2766" t="str">
            <v>SINAPI</v>
          </cell>
          <cell r="E2766" t="str">
            <v>AUXILIAR DE ENCANADOR OU BOMBEIRO HIDRÁULICO COM ENCARGOS COMPLEMENTARES</v>
          </cell>
          <cell r="F2766" t="str">
            <v>H</v>
          </cell>
          <cell r="G2766">
            <v>0.19600000000000001</v>
          </cell>
          <cell r="H2766">
            <v>12.83</v>
          </cell>
          <cell r="I2766">
            <v>14.33</v>
          </cell>
          <cell r="J2766">
            <v>2.5099999999999998</v>
          </cell>
          <cell r="K2766">
            <v>2.8</v>
          </cell>
        </row>
        <row r="2767">
          <cell r="A2767" t="str">
            <v>Composição Auxiliar88267</v>
          </cell>
          <cell r="B2767" t="str">
            <v>Composição Auxiliar</v>
          </cell>
          <cell r="C2767">
            <v>88267</v>
          </cell>
          <cell r="D2767" t="str">
            <v>SINAPI</v>
          </cell>
          <cell r="E2767" t="str">
            <v>ENCANADOR OU BOMBEIRO HIDRÁULICO COM ENCARGOS COMPLEMENTARES</v>
          </cell>
          <cell r="F2767" t="str">
            <v>H</v>
          </cell>
          <cell r="G2767">
            <v>0.19600000000000001</v>
          </cell>
          <cell r="H2767">
            <v>16.739999999999998</v>
          </cell>
          <cell r="I2767">
            <v>18.86</v>
          </cell>
          <cell r="J2767">
            <v>3.28</v>
          </cell>
          <cell r="K2767">
            <v>3.69</v>
          </cell>
        </row>
        <row r="2768">
          <cell r="A2768" t="str">
            <v>Composição Auxiliar88317</v>
          </cell>
          <cell r="B2768" t="str">
            <v>Composição Auxiliar</v>
          </cell>
          <cell r="C2768">
            <v>88317</v>
          </cell>
          <cell r="D2768" t="str">
            <v>SINAPI</v>
          </cell>
          <cell r="E2768" t="str">
            <v>SOLDADOR COM ENCARGOS COMPLEMENTARES</v>
          </cell>
          <cell r="F2768" t="str">
            <v>H</v>
          </cell>
          <cell r="G2768">
            <v>0.19600000000000001</v>
          </cell>
          <cell r="H2768">
            <v>16.920000000000002</v>
          </cell>
          <cell r="I2768">
            <v>18.89</v>
          </cell>
          <cell r="J2768">
            <v>3.31</v>
          </cell>
          <cell r="K2768">
            <v>3.7</v>
          </cell>
        </row>
        <row r="2769">
          <cell r="A2769" t="str">
            <v>Insumo21150</v>
          </cell>
          <cell r="B2769" t="str">
            <v>Insumo</v>
          </cell>
          <cell r="C2769">
            <v>21150</v>
          </cell>
          <cell r="D2769" t="str">
            <v>SINAPI</v>
          </cell>
          <cell r="E2769" t="str">
            <v>TUBO ACO CARBONO SEM COSTURA 3/4", E= *2,87 MM, SCHEDULE 40, *1,69 KG/M</v>
          </cell>
          <cell r="F2769" t="str">
            <v xml:space="preserve">M     </v>
          </cell>
          <cell r="G2769">
            <v>1.0389999999999999</v>
          </cell>
          <cell r="H2769">
            <v>37.24</v>
          </cell>
          <cell r="I2769">
            <v>37.24</v>
          </cell>
          <cell r="J2769">
            <v>38.69</v>
          </cell>
          <cell r="K2769">
            <v>38.69</v>
          </cell>
        </row>
        <row r="2770">
          <cell r="A2770" t="str">
            <v>Composição92689</v>
          </cell>
          <cell r="B2770" t="str">
            <v>Composição</v>
          </cell>
          <cell r="C2770">
            <v>92689</v>
          </cell>
          <cell r="D2770" t="str">
            <v>SINAPI</v>
          </cell>
          <cell r="E2770" t="str">
            <v>TUBO DE AÇO PRETO SEM COSTURA, CLASSE MÉDIA, CONEXÃO SOLDADA, DN 15 (1/2"), INSTALADO EM RAMAIS E SUB-RAMAIS DE GÁS - FORNECIMENTO E INSTALAÇÃO. AF_10/2020</v>
          </cell>
          <cell r="F2770" t="str">
            <v>M</v>
          </cell>
          <cell r="G2770">
            <v>1</v>
          </cell>
          <cell r="H2770">
            <v>0</v>
          </cell>
          <cell r="I2770">
            <v>0</v>
          </cell>
          <cell r="J2770">
            <v>33.630000000000003</v>
          </cell>
          <cell r="K2770">
            <v>34.28</v>
          </cell>
        </row>
        <row r="2771">
          <cell r="A2771" t="str">
            <v>Composição Auxiliar88248</v>
          </cell>
          <cell r="B2771" t="str">
            <v>Composição Auxiliar</v>
          </cell>
          <cell r="C2771">
            <v>88248</v>
          </cell>
          <cell r="D2771" t="str">
            <v>SINAPI</v>
          </cell>
          <cell r="E2771" t="str">
            <v>AUXILIAR DE ENCANADOR OU BOMBEIRO HIDRÁULICO COM ENCARGOS COMPLEMENTARES</v>
          </cell>
          <cell r="F2771" t="str">
            <v>H</v>
          </cell>
          <cell r="G2771">
            <v>0.114</v>
          </cell>
          <cell r="H2771">
            <v>12.83</v>
          </cell>
          <cell r="I2771">
            <v>14.33</v>
          </cell>
          <cell r="J2771">
            <v>1.46</v>
          </cell>
          <cell r="K2771">
            <v>1.63</v>
          </cell>
        </row>
        <row r="2772">
          <cell r="A2772" t="str">
            <v>Composição Auxiliar88267</v>
          </cell>
          <cell r="B2772" t="str">
            <v>Composição Auxiliar</v>
          </cell>
          <cell r="C2772">
            <v>88267</v>
          </cell>
          <cell r="D2772" t="str">
            <v>SINAPI</v>
          </cell>
          <cell r="E2772" t="str">
            <v>ENCANADOR OU BOMBEIRO HIDRÁULICO COM ENCARGOS COMPLEMENTARES</v>
          </cell>
          <cell r="F2772" t="str">
            <v>H</v>
          </cell>
          <cell r="G2772">
            <v>0.114</v>
          </cell>
          <cell r="H2772">
            <v>16.739999999999998</v>
          </cell>
          <cell r="I2772">
            <v>18.86</v>
          </cell>
          <cell r="J2772">
            <v>1.9</v>
          </cell>
          <cell r="K2772">
            <v>2.15</v>
          </cell>
        </row>
        <row r="2773">
          <cell r="A2773" t="str">
            <v>Composição Auxiliar88317</v>
          </cell>
          <cell r="B2773" t="str">
            <v>Composição Auxiliar</v>
          </cell>
          <cell r="C2773">
            <v>88317</v>
          </cell>
          <cell r="D2773" t="str">
            <v>SINAPI</v>
          </cell>
          <cell r="E2773" t="str">
            <v>SOLDADOR COM ENCARGOS COMPLEMENTARES</v>
          </cell>
          <cell r="F2773" t="str">
            <v>H</v>
          </cell>
          <cell r="G2773">
            <v>0.114</v>
          </cell>
          <cell r="H2773">
            <v>16.920000000000002</v>
          </cell>
          <cell r="I2773">
            <v>18.89</v>
          </cell>
          <cell r="J2773">
            <v>1.92</v>
          </cell>
          <cell r="K2773">
            <v>2.15</v>
          </cell>
        </row>
        <row r="2774">
          <cell r="A2774" t="str">
            <v>Insumo13127</v>
          </cell>
          <cell r="B2774" t="str">
            <v>Insumo</v>
          </cell>
          <cell r="C2774">
            <v>13127</v>
          </cell>
          <cell r="D2774" t="str">
            <v>SINAPI</v>
          </cell>
          <cell r="E2774" t="str">
            <v>TUBO ACO CARBONO SEM COSTURA 1/2", E= *2,77 MM, SCHEDULE 40, *1,27 KG/M</v>
          </cell>
          <cell r="F2774" t="str">
            <v xml:space="preserve">M     </v>
          </cell>
          <cell r="G2774">
            <v>1.0389999999999999</v>
          </cell>
          <cell r="H2774">
            <v>27.29</v>
          </cell>
          <cell r="I2774">
            <v>27.29</v>
          </cell>
          <cell r="J2774">
            <v>28.35</v>
          </cell>
          <cell r="K2774">
            <v>28.35</v>
          </cell>
        </row>
        <row r="2775">
          <cell r="A2775" t="str">
            <v>Composição97549</v>
          </cell>
          <cell r="B2775" t="str">
            <v>Composição</v>
          </cell>
          <cell r="C2775">
            <v>97549</v>
          </cell>
          <cell r="D2775" t="str">
            <v>SINAPI</v>
          </cell>
          <cell r="E2775" t="str">
            <v>CURVA 90 GRAUS, EM AÇO, CONEXÃO SOLDADA, DN 20 (3/4"), INSTALADO EM RAMAIS E SUB-RAMAIS DE GÁS - FORNECIMENTO E INSTALAÇÃO. AF_10/2020</v>
          </cell>
          <cell r="F2775" t="str">
            <v>UN</v>
          </cell>
          <cell r="G2775">
            <v>1</v>
          </cell>
          <cell r="H2775">
            <v>0</v>
          </cell>
          <cell r="I2775">
            <v>0</v>
          </cell>
          <cell r="J2775">
            <v>32.08</v>
          </cell>
          <cell r="K2775">
            <v>33.72</v>
          </cell>
        </row>
        <row r="2776">
          <cell r="A2776" t="str">
            <v>Composição Auxiliar88248</v>
          </cell>
          <cell r="B2776" t="str">
            <v>Composição Auxiliar</v>
          </cell>
          <cell r="C2776">
            <v>88248</v>
          </cell>
          <cell r="D2776" t="str">
            <v>SINAPI</v>
          </cell>
          <cell r="E2776" t="str">
            <v>AUXILIAR DE ENCANADOR OU BOMBEIRO HIDRÁULICO COM ENCARGOS COMPLEMENTARES</v>
          </cell>
          <cell r="F2776" t="str">
            <v>H</v>
          </cell>
          <cell r="G2776">
            <v>0.29399999999999998</v>
          </cell>
          <cell r="H2776">
            <v>12.83</v>
          </cell>
          <cell r="I2776">
            <v>14.33</v>
          </cell>
          <cell r="J2776">
            <v>3.77</v>
          </cell>
          <cell r="K2776">
            <v>4.21</v>
          </cell>
        </row>
        <row r="2777">
          <cell r="A2777" t="str">
            <v>Composição Auxiliar88267</v>
          </cell>
          <cell r="B2777" t="str">
            <v>Composição Auxiliar</v>
          </cell>
          <cell r="C2777">
            <v>88267</v>
          </cell>
          <cell r="D2777" t="str">
            <v>SINAPI</v>
          </cell>
          <cell r="E2777" t="str">
            <v>ENCANADOR OU BOMBEIRO HIDRÁULICO COM ENCARGOS COMPLEMENTARES</v>
          </cell>
          <cell r="F2777" t="str">
            <v>H</v>
          </cell>
          <cell r="G2777">
            <v>0.29399999999999998</v>
          </cell>
          <cell r="H2777">
            <v>16.739999999999998</v>
          </cell>
          <cell r="I2777">
            <v>18.86</v>
          </cell>
          <cell r="J2777">
            <v>4.92</v>
          </cell>
          <cell r="K2777">
            <v>5.54</v>
          </cell>
        </row>
        <row r="2778">
          <cell r="A2778" t="str">
            <v>Composição Auxiliar88317</v>
          </cell>
          <cell r="B2778" t="str">
            <v>Composição Auxiliar</v>
          </cell>
          <cell r="C2778">
            <v>88317</v>
          </cell>
          <cell r="D2778" t="str">
            <v>SINAPI</v>
          </cell>
          <cell r="E2778" t="str">
            <v>SOLDADOR COM ENCARGOS COMPLEMENTARES</v>
          </cell>
          <cell r="F2778" t="str">
            <v>H</v>
          </cell>
          <cell r="G2778">
            <v>0.29399999999999998</v>
          </cell>
          <cell r="H2778">
            <v>16.920000000000002</v>
          </cell>
          <cell r="I2778">
            <v>18.89</v>
          </cell>
          <cell r="J2778">
            <v>4.97</v>
          </cell>
          <cell r="K2778">
            <v>5.55</v>
          </cell>
        </row>
        <row r="2779">
          <cell r="A2779" t="str">
            <v>Insumo40380</v>
          </cell>
          <cell r="B2779" t="str">
            <v>Insumo</v>
          </cell>
          <cell r="C2779">
            <v>40380</v>
          </cell>
          <cell r="D2779" t="str">
            <v>SINAPI</v>
          </cell>
          <cell r="E2779" t="str">
            <v>CURVA 90 GRAUS EM ACO CARBONO, RAIO CURTO, SOLDAVEL, PRESSAO 3.000 LBS, DN 3/4"</v>
          </cell>
          <cell r="F2779" t="str">
            <v xml:space="preserve">UN    </v>
          </cell>
          <cell r="G2779">
            <v>1</v>
          </cell>
          <cell r="H2779">
            <v>18.239999999999998</v>
          </cell>
          <cell r="I2779">
            <v>18.239999999999998</v>
          </cell>
          <cell r="J2779">
            <v>18.239999999999998</v>
          </cell>
          <cell r="K2779">
            <v>18.239999999999998</v>
          </cell>
        </row>
        <row r="2780">
          <cell r="A2780" t="str">
            <v>Insumo11002</v>
          </cell>
          <cell r="B2780" t="str">
            <v>Insumo</v>
          </cell>
          <cell r="C2780">
            <v>11002</v>
          </cell>
          <cell r="D2780" t="str">
            <v>SINAPI</v>
          </cell>
          <cell r="E2780" t="str">
            <v>ELETRODO REVESTIDO AWS - E6013, DIAMETRO IGUAL A 2,50 MM</v>
          </cell>
          <cell r="F2780" t="str">
            <v xml:space="preserve">KG    </v>
          </cell>
          <cell r="G2780">
            <v>1.2E-2</v>
          </cell>
          <cell r="H2780">
            <v>15.07</v>
          </cell>
          <cell r="I2780">
            <v>15.07</v>
          </cell>
          <cell r="J2780">
            <v>0.18</v>
          </cell>
          <cell r="K2780">
            <v>0.18</v>
          </cell>
        </row>
        <row r="2781">
          <cell r="A2781" t="str">
            <v>Composição92705</v>
          </cell>
          <cell r="B2781" t="str">
            <v>Composição</v>
          </cell>
          <cell r="C2781">
            <v>92705</v>
          </cell>
          <cell r="D2781" t="str">
            <v>SINAPI</v>
          </cell>
          <cell r="E2781" t="str">
            <v>TÊ, EM FERRO GALVANIZADO, CONEXÃO ROSQUEADA, DN 20 (3/4"), INSTALADO EM RAMAIS E SUB-RAMAIS DE GÁS - FORNECIMENTO E INSTALAÇÃO. AF_10/2020</v>
          </cell>
          <cell r="F2781" t="str">
            <v>UN</v>
          </cell>
          <cell r="G2781">
            <v>1</v>
          </cell>
          <cell r="H2781">
            <v>0</v>
          </cell>
          <cell r="I2781">
            <v>0</v>
          </cell>
          <cell r="J2781">
            <v>26.09</v>
          </cell>
          <cell r="K2781">
            <v>28.240000000000002</v>
          </cell>
        </row>
        <row r="2782">
          <cell r="A2782" t="str">
            <v>Composição Auxiliar88248</v>
          </cell>
          <cell r="B2782" t="str">
            <v>Composição Auxiliar</v>
          </cell>
          <cell r="C2782">
            <v>88248</v>
          </cell>
          <cell r="D2782" t="str">
            <v>SINAPI</v>
          </cell>
          <cell r="E2782" t="str">
            <v>AUXILIAR DE ENCANADOR OU BOMBEIRO HIDRÁULICO COM ENCARGOS COMPLEMENTARES</v>
          </cell>
          <cell r="F2782" t="str">
            <v>H</v>
          </cell>
          <cell r="G2782">
            <v>0.59299999999999997</v>
          </cell>
          <cell r="H2782">
            <v>12.83</v>
          </cell>
          <cell r="I2782">
            <v>14.33</v>
          </cell>
          <cell r="J2782">
            <v>7.6</v>
          </cell>
          <cell r="K2782">
            <v>8.49</v>
          </cell>
        </row>
        <row r="2783">
          <cell r="A2783" t="str">
            <v>Composição Auxiliar88267</v>
          </cell>
          <cell r="B2783" t="str">
            <v>Composição Auxiliar</v>
          </cell>
          <cell r="C2783">
            <v>88267</v>
          </cell>
          <cell r="D2783" t="str">
            <v>SINAPI</v>
          </cell>
          <cell r="E2783" t="str">
            <v>ENCANADOR OU BOMBEIRO HIDRÁULICO COM ENCARGOS COMPLEMENTARES</v>
          </cell>
          <cell r="F2783" t="str">
            <v>H</v>
          </cell>
          <cell r="G2783">
            <v>0.59299999999999997</v>
          </cell>
          <cell r="H2783">
            <v>16.739999999999998</v>
          </cell>
          <cell r="I2783">
            <v>18.86</v>
          </cell>
          <cell r="J2783">
            <v>9.92</v>
          </cell>
          <cell r="K2783">
            <v>11.18</v>
          </cell>
        </row>
        <row r="2784">
          <cell r="A2784" t="str">
            <v>Insumo3148</v>
          </cell>
          <cell r="B2784" t="str">
            <v>Insumo</v>
          </cell>
          <cell r="C2784">
            <v>3148</v>
          </cell>
          <cell r="D2784" t="str">
            <v>SINAPI</v>
          </cell>
          <cell r="E2784" t="str">
            <v>FITA VEDA ROSCA EM ROLOS DE 18 MM X 50 M (L X C)</v>
          </cell>
          <cell r="F2784" t="str">
            <v xml:space="preserve">UN    </v>
          </cell>
          <cell r="G2784">
            <v>1.6E-2</v>
          </cell>
          <cell r="H2784">
            <v>18.18</v>
          </cell>
          <cell r="I2784">
            <v>18.18</v>
          </cell>
          <cell r="J2784">
            <v>0.28999999999999998</v>
          </cell>
          <cell r="K2784">
            <v>0.28999999999999998</v>
          </cell>
        </row>
        <row r="2785">
          <cell r="A2785" t="str">
            <v>Insumo7307</v>
          </cell>
          <cell r="B2785" t="str">
            <v>Insumo</v>
          </cell>
          <cell r="C2785">
            <v>7307</v>
          </cell>
          <cell r="D2785" t="str">
            <v>SINAPI</v>
          </cell>
          <cell r="E2785" t="str">
            <v>FUNDO ANTICORROSIVO PARA METAIS FERROSOS (ZARCAO)</v>
          </cell>
          <cell r="F2785" t="str">
            <v xml:space="preserve">L     </v>
          </cell>
          <cell r="G2785">
            <v>4.0000000000000001E-3</v>
          </cell>
          <cell r="H2785">
            <v>26.93</v>
          </cell>
          <cell r="I2785">
            <v>26.93</v>
          </cell>
          <cell r="J2785">
            <v>0.1</v>
          </cell>
          <cell r="K2785">
            <v>0.1</v>
          </cell>
        </row>
        <row r="2786">
          <cell r="A2786" t="str">
            <v>Insumo6295</v>
          </cell>
          <cell r="B2786" t="str">
            <v>Insumo</v>
          </cell>
          <cell r="C2786">
            <v>6295</v>
          </cell>
          <cell r="D2786" t="str">
            <v>SINAPI</v>
          </cell>
          <cell r="E2786" t="str">
            <v>TE DE FERRO GALVANIZADO, DE 3/4"</v>
          </cell>
          <cell r="F2786" t="str">
            <v xml:space="preserve">UN    </v>
          </cell>
          <cell r="G2786">
            <v>1</v>
          </cell>
          <cell r="H2786">
            <v>8.18</v>
          </cell>
          <cell r="I2786">
            <v>8.18</v>
          </cell>
          <cell r="J2786">
            <v>8.18</v>
          </cell>
          <cell r="K2786">
            <v>8.18</v>
          </cell>
        </row>
        <row r="2787">
          <cell r="A2787" t="str">
            <v>Composição92953</v>
          </cell>
          <cell r="B2787" t="str">
            <v>Composição</v>
          </cell>
          <cell r="C2787">
            <v>92953</v>
          </cell>
          <cell r="D2787" t="str">
            <v>SINAPI</v>
          </cell>
          <cell r="E2787" t="str">
            <v>LUVA DE REDUÇÃO, EM FERRO GALVANIZADO, 3/4" X 1/2", CONEXÃO ROSQUEADA, INSTALADO EM RAMAIS E SUB-RAMAIS DE GÁS - FORNECIMENTO E INSTALAÇÃO. AF_10/2020</v>
          </cell>
          <cell r="F2787" t="str">
            <v>UN</v>
          </cell>
          <cell r="G2787">
            <v>1</v>
          </cell>
          <cell r="H2787">
            <v>0</v>
          </cell>
          <cell r="I2787">
            <v>0</v>
          </cell>
          <cell r="J2787">
            <v>14.889999999999999</v>
          </cell>
          <cell r="K2787">
            <v>15.959999999999999</v>
          </cell>
        </row>
        <row r="2788">
          <cell r="A2788" t="str">
            <v>Composição Auxiliar88248</v>
          </cell>
          <cell r="B2788" t="str">
            <v>Composição Auxiliar</v>
          </cell>
          <cell r="C2788">
            <v>88248</v>
          </cell>
          <cell r="D2788" t="str">
            <v>SINAPI</v>
          </cell>
          <cell r="E2788" t="str">
            <v>AUXILIAR DE ENCANADOR OU BOMBEIRO HIDRÁULICO COM ENCARGOS COMPLEMENTARES</v>
          </cell>
          <cell r="F2788" t="str">
            <v>H</v>
          </cell>
          <cell r="G2788">
            <v>0.29699999999999999</v>
          </cell>
          <cell r="H2788">
            <v>12.83</v>
          </cell>
          <cell r="I2788">
            <v>14.33</v>
          </cell>
          <cell r="J2788">
            <v>3.81</v>
          </cell>
          <cell r="K2788">
            <v>4.25</v>
          </cell>
        </row>
        <row r="2789">
          <cell r="A2789" t="str">
            <v>Composição Auxiliar88267</v>
          </cell>
          <cell r="B2789" t="str">
            <v>Composição Auxiliar</v>
          </cell>
          <cell r="C2789">
            <v>88267</v>
          </cell>
          <cell r="D2789" t="str">
            <v>SINAPI</v>
          </cell>
          <cell r="E2789" t="str">
            <v>ENCANADOR OU BOMBEIRO HIDRÁULICO COM ENCARGOS COMPLEMENTARES</v>
          </cell>
          <cell r="F2789" t="str">
            <v>H</v>
          </cell>
          <cell r="G2789">
            <v>0.29699999999999999</v>
          </cell>
          <cell r="H2789">
            <v>16.739999999999998</v>
          </cell>
          <cell r="I2789">
            <v>18.86</v>
          </cell>
          <cell r="J2789">
            <v>4.97</v>
          </cell>
          <cell r="K2789">
            <v>5.6</v>
          </cell>
        </row>
        <row r="2790">
          <cell r="A2790" t="str">
            <v>Insumo3148</v>
          </cell>
          <cell r="B2790" t="str">
            <v>Insumo</v>
          </cell>
          <cell r="C2790">
            <v>3148</v>
          </cell>
          <cell r="D2790" t="str">
            <v>SINAPI</v>
          </cell>
          <cell r="E2790" t="str">
            <v>FITA VEDA ROSCA EM ROLOS DE 18 MM X 50 M (L X C)</v>
          </cell>
          <cell r="F2790" t="str">
            <v xml:space="preserve">UN    </v>
          </cell>
          <cell r="G2790">
            <v>1.0999999999999999E-2</v>
          </cell>
          <cell r="H2790">
            <v>18.18</v>
          </cell>
          <cell r="I2790">
            <v>18.18</v>
          </cell>
          <cell r="J2790">
            <v>0.19</v>
          </cell>
          <cell r="K2790">
            <v>0.19</v>
          </cell>
        </row>
        <row r="2791">
          <cell r="A2791" t="str">
            <v>Insumo7307</v>
          </cell>
          <cell r="B2791" t="str">
            <v>Insumo</v>
          </cell>
          <cell r="C2791">
            <v>7307</v>
          </cell>
          <cell r="D2791" t="str">
            <v>SINAPI</v>
          </cell>
          <cell r="E2791" t="str">
            <v>FUNDO ANTICORROSIVO PARA METAIS FERROSOS (ZARCAO)</v>
          </cell>
          <cell r="F2791" t="str">
            <v xml:space="preserve">L     </v>
          </cell>
          <cell r="G2791">
            <v>3.0000000000000001E-3</v>
          </cell>
          <cell r="H2791">
            <v>26.93</v>
          </cell>
          <cell r="I2791">
            <v>26.93</v>
          </cell>
          <cell r="J2791">
            <v>0.08</v>
          </cell>
          <cell r="K2791">
            <v>0.08</v>
          </cell>
        </row>
        <row r="2792">
          <cell r="A2792" t="str">
            <v>Insumo12406</v>
          </cell>
          <cell r="B2792" t="str">
            <v>Insumo</v>
          </cell>
          <cell r="C2792">
            <v>12406</v>
          </cell>
          <cell r="D2792" t="str">
            <v>SINAPI</v>
          </cell>
          <cell r="E2792" t="str">
            <v>LUVA DE REDUCAO DE FERRO GALVANIZADO, COM ROSCA BSP, DE 3/4" X 1/2"</v>
          </cell>
          <cell r="F2792" t="str">
            <v xml:space="preserve">UN    </v>
          </cell>
          <cell r="G2792">
            <v>1</v>
          </cell>
          <cell r="H2792">
            <v>5.84</v>
          </cell>
          <cell r="I2792">
            <v>5.84</v>
          </cell>
          <cell r="J2792">
            <v>5.84</v>
          </cell>
          <cell r="K2792">
            <v>5.84</v>
          </cell>
        </row>
        <row r="2793">
          <cell r="A2793" t="str">
            <v>Composição92905</v>
          </cell>
          <cell r="B2793" t="str">
            <v>Composição</v>
          </cell>
          <cell r="C2793">
            <v>92905</v>
          </cell>
          <cell r="D2793" t="str">
            <v>SINAPI</v>
          </cell>
          <cell r="E2793" t="str">
            <v>UNIÃO, EM FERRO GALVANIZADO, CONEXÃO ROSQUEADA, DN 20 (3/4"), INSTALADO EM RAMAIS E SUB-RAMAIS DE GÁS - FORNECIMENTO E INSTALAÇÃO. AF_10/2020</v>
          </cell>
          <cell r="F2793" t="str">
            <v>UN</v>
          </cell>
          <cell r="G2793">
            <v>1</v>
          </cell>
          <cell r="H2793">
            <v>0</v>
          </cell>
          <cell r="I2793">
            <v>0</v>
          </cell>
          <cell r="J2793">
            <v>28.65</v>
          </cell>
          <cell r="K2793">
            <v>29.72</v>
          </cell>
        </row>
        <row r="2794">
          <cell r="A2794" t="str">
            <v>Composição Auxiliar88248</v>
          </cell>
          <cell r="B2794" t="str">
            <v>Composição Auxiliar</v>
          </cell>
          <cell r="C2794">
            <v>88248</v>
          </cell>
          <cell r="D2794" t="str">
            <v>SINAPI</v>
          </cell>
          <cell r="E2794" t="str">
            <v>AUXILIAR DE ENCANADOR OU BOMBEIRO HIDRÁULICO COM ENCARGOS COMPLEMENTARES</v>
          </cell>
          <cell r="F2794" t="str">
            <v>H</v>
          </cell>
          <cell r="G2794">
            <v>0.29699999999999999</v>
          </cell>
          <cell r="H2794">
            <v>12.83</v>
          </cell>
          <cell r="I2794">
            <v>14.33</v>
          </cell>
          <cell r="J2794">
            <v>3.81</v>
          </cell>
          <cell r="K2794">
            <v>4.25</v>
          </cell>
        </row>
        <row r="2795">
          <cell r="A2795" t="str">
            <v>Composição Auxiliar88267</v>
          </cell>
          <cell r="B2795" t="str">
            <v>Composição Auxiliar</v>
          </cell>
          <cell r="C2795">
            <v>88267</v>
          </cell>
          <cell r="D2795" t="str">
            <v>SINAPI</v>
          </cell>
          <cell r="E2795" t="str">
            <v>ENCANADOR OU BOMBEIRO HIDRÁULICO COM ENCARGOS COMPLEMENTARES</v>
          </cell>
          <cell r="F2795" t="str">
            <v>H</v>
          </cell>
          <cell r="G2795">
            <v>0.29699999999999999</v>
          </cell>
          <cell r="H2795">
            <v>16.739999999999998</v>
          </cell>
          <cell r="I2795">
            <v>18.86</v>
          </cell>
          <cell r="J2795">
            <v>4.97</v>
          </cell>
          <cell r="K2795">
            <v>5.6</v>
          </cell>
        </row>
        <row r="2796">
          <cell r="A2796" t="str">
            <v>Insumo3148</v>
          </cell>
          <cell r="B2796" t="str">
            <v>Insumo</v>
          </cell>
          <cell r="C2796">
            <v>3148</v>
          </cell>
          <cell r="D2796" t="str">
            <v>SINAPI</v>
          </cell>
          <cell r="E2796" t="str">
            <v>FITA VEDA ROSCA EM ROLOS DE 18 MM X 50 M (L X C)</v>
          </cell>
          <cell r="F2796" t="str">
            <v xml:space="preserve">UN    </v>
          </cell>
          <cell r="G2796">
            <v>1.0999999999999999E-2</v>
          </cell>
          <cell r="H2796">
            <v>18.18</v>
          </cell>
          <cell r="I2796">
            <v>18.18</v>
          </cell>
          <cell r="J2796">
            <v>0.19</v>
          </cell>
          <cell r="K2796">
            <v>0.19</v>
          </cell>
        </row>
        <row r="2797">
          <cell r="A2797" t="str">
            <v>Insumo7307</v>
          </cell>
          <cell r="B2797" t="str">
            <v>Insumo</v>
          </cell>
          <cell r="C2797">
            <v>7307</v>
          </cell>
          <cell r="D2797" t="str">
            <v>SINAPI</v>
          </cell>
          <cell r="E2797" t="str">
            <v>FUNDO ANTICORROSIVO PARA METAIS FERROSOS (ZARCAO)</v>
          </cell>
          <cell r="F2797" t="str">
            <v xml:space="preserve">L     </v>
          </cell>
          <cell r="G2797">
            <v>3.0000000000000001E-3</v>
          </cell>
          <cell r="H2797">
            <v>26.93</v>
          </cell>
          <cell r="I2797">
            <v>26.93</v>
          </cell>
          <cell r="J2797">
            <v>0.08</v>
          </cell>
          <cell r="K2797">
            <v>0.08</v>
          </cell>
        </row>
        <row r="2798">
          <cell r="A2798" t="str">
            <v>Insumo9885</v>
          </cell>
          <cell r="B2798" t="str">
            <v>Insumo</v>
          </cell>
          <cell r="C2798">
            <v>9885</v>
          </cell>
          <cell r="D2798" t="str">
            <v>SINAPI</v>
          </cell>
          <cell r="E2798" t="str">
            <v>UNIAO DE FERRO GALVANIZADO, COM ROSCA BSP, COM ASSENTO PLANO, DE 3/4"</v>
          </cell>
          <cell r="F2798" t="str">
            <v xml:space="preserve">UN    </v>
          </cell>
          <cell r="G2798">
            <v>1</v>
          </cell>
          <cell r="H2798">
            <v>19.600000000000001</v>
          </cell>
          <cell r="I2798">
            <v>19.600000000000001</v>
          </cell>
          <cell r="J2798">
            <v>19.600000000000001</v>
          </cell>
          <cell r="K2798">
            <v>19.600000000000001</v>
          </cell>
        </row>
        <row r="2799">
          <cell r="A2799" t="str">
            <v>ComposiçãoEE-GÁS-C12</v>
          </cell>
          <cell r="B2799" t="str">
            <v>Composição</v>
          </cell>
          <cell r="C2799" t="str">
            <v>EE-GÁS-C12</v>
          </cell>
          <cell r="D2799" t="str">
            <v>SINAPI</v>
          </cell>
          <cell r="E2799" t="str">
            <v>MANOMETRO 0 A 200 PSI (0 A 14 KGF/CM2), D = 50MM - FORNECIMENTO E COLOCACAO (Cópia SINAPI 85120)</v>
          </cell>
          <cell r="F2799" t="str">
            <v xml:space="preserve">UN    </v>
          </cell>
          <cell r="G2799">
            <v>1</v>
          </cell>
          <cell r="H2799">
            <v>0</v>
          </cell>
          <cell r="I2799">
            <v>0</v>
          </cell>
          <cell r="J2799">
            <v>99.69</v>
          </cell>
          <cell r="K2799">
            <v>102.04</v>
          </cell>
        </row>
        <row r="2800">
          <cell r="A2800" t="str">
            <v>Composição Auxiliar88248</v>
          </cell>
          <cell r="B2800" t="str">
            <v>Composição Auxiliar</v>
          </cell>
          <cell r="C2800">
            <v>88248</v>
          </cell>
          <cell r="D2800" t="str">
            <v>SINAPI</v>
          </cell>
          <cell r="E2800" t="str">
            <v>AUXILIAR DE ENCANADOR OU BOMBEIRO HIDRÁULICO COM ENCARGOS COMPLEMENTARES</v>
          </cell>
          <cell r="F2800" t="str">
            <v>H</v>
          </cell>
          <cell r="G2800">
            <v>0.65</v>
          </cell>
          <cell r="H2800">
            <v>12.83</v>
          </cell>
          <cell r="I2800">
            <v>14.33</v>
          </cell>
          <cell r="J2800">
            <v>8.33</v>
          </cell>
          <cell r="K2800">
            <v>9.31</v>
          </cell>
        </row>
        <row r="2801">
          <cell r="A2801" t="str">
            <v>Composição Auxiliar88267</v>
          </cell>
          <cell r="B2801" t="str">
            <v>Composição Auxiliar</v>
          </cell>
          <cell r="C2801">
            <v>88267</v>
          </cell>
          <cell r="D2801" t="str">
            <v>SINAPI</v>
          </cell>
          <cell r="E2801" t="str">
            <v>ENCANADOR OU BOMBEIRO HIDRÁULICO COM ENCARGOS COMPLEMENTARES</v>
          </cell>
          <cell r="F2801" t="str">
            <v>H</v>
          </cell>
          <cell r="G2801">
            <v>0.65</v>
          </cell>
          <cell r="H2801">
            <v>16.739999999999998</v>
          </cell>
          <cell r="I2801">
            <v>18.86</v>
          </cell>
          <cell r="J2801">
            <v>10.88</v>
          </cell>
          <cell r="K2801">
            <v>12.25</v>
          </cell>
        </row>
        <row r="2802">
          <cell r="A2802" t="str">
            <v>Insumo3146</v>
          </cell>
          <cell r="B2802" t="str">
            <v>Insumo</v>
          </cell>
          <cell r="C2802">
            <v>3146</v>
          </cell>
          <cell r="D2802" t="str">
            <v>SINAPI</v>
          </cell>
          <cell r="E2802" t="str">
            <v>FITA VEDA ROSCA EM ROLOS DE 18 MM X 10 M (L X C)</v>
          </cell>
          <cell r="F2802" t="str">
            <v xml:space="preserve">UN    </v>
          </cell>
          <cell r="G2802">
            <v>0.02</v>
          </cell>
          <cell r="H2802">
            <v>4.93</v>
          </cell>
          <cell r="I2802">
            <v>4.93</v>
          </cell>
          <cell r="J2802">
            <v>0.09</v>
          </cell>
          <cell r="K2802">
            <v>0.09</v>
          </cell>
        </row>
        <row r="2803">
          <cell r="A2803" t="str">
            <v>Insumo12899</v>
          </cell>
          <cell r="B2803" t="str">
            <v>Insumo</v>
          </cell>
          <cell r="C2803">
            <v>12899</v>
          </cell>
          <cell r="D2803" t="str">
            <v>SINAPI</v>
          </cell>
          <cell r="E2803" t="str">
            <v>MANOMETRO COM CAIXA EM ACO PINTADO, ESCALA *10* KGF/CM2 (*10* BAR), DIAMETRO NOMINAL DE *63* MM, CONEXAO DE 1/4"</v>
          </cell>
          <cell r="F2803" t="str">
            <v xml:space="preserve">UN    </v>
          </cell>
          <cell r="G2803">
            <v>1</v>
          </cell>
          <cell r="H2803">
            <v>80.39</v>
          </cell>
          <cell r="I2803">
            <v>80.39</v>
          </cell>
          <cell r="J2803">
            <v>80.39</v>
          </cell>
          <cell r="K2803">
            <v>80.39</v>
          </cell>
        </row>
        <row r="2804">
          <cell r="A2804" t="str">
            <v>ComposiçãoINHI.GAS.3/4".VLV.SLND</v>
          </cell>
          <cell r="B2804" t="str">
            <v>Composição</v>
          </cell>
          <cell r="C2804" t="str">
            <v>INHI.GAS.3/4".VLV.SLND</v>
          </cell>
          <cell r="D2804" t="str">
            <v>Próprio</v>
          </cell>
          <cell r="E2804" t="str">
            <v>VÁLVULA SOLENOIDE P BLOQUEIO AUTOMÁTICO - Ø3/4" - INSTALAÇÕES DE GÁS - FORNECIMENTO E INSTALAÇÃO. REF.:95249 SINAPI</v>
          </cell>
          <cell r="F2804" t="str">
            <v>UN</v>
          </cell>
          <cell r="G2804">
            <v>1</v>
          </cell>
          <cell r="H2804">
            <v>0</v>
          </cell>
          <cell r="I2804">
            <v>0</v>
          </cell>
          <cell r="J2804">
            <v>592.80999999999995</v>
          </cell>
          <cell r="K2804">
            <v>595.61</v>
          </cell>
        </row>
        <row r="2805">
          <cell r="A2805" t="str">
            <v>Composição Auxiliar88248</v>
          </cell>
          <cell r="B2805" t="str">
            <v>Composição Auxiliar</v>
          </cell>
          <cell r="C2805">
            <v>88248</v>
          </cell>
          <cell r="D2805" t="str">
            <v>SINAPI</v>
          </cell>
          <cell r="E2805" t="str">
            <v>AUXILIAR DE ENCANADOR OU BOMBEIRO HIDRÁULICO COM ENCARGOS COMPLEMENTARES</v>
          </cell>
          <cell r="F2805" t="str">
            <v>H</v>
          </cell>
          <cell r="G2805">
            <v>0.77449999999999997</v>
          </cell>
          <cell r="H2805">
            <v>12.83</v>
          </cell>
          <cell r="I2805">
            <v>14.33</v>
          </cell>
          <cell r="J2805">
            <v>9.93</v>
          </cell>
          <cell r="K2805">
            <v>11.09</v>
          </cell>
        </row>
        <row r="2806">
          <cell r="A2806" t="str">
            <v>Composição Auxiliar88267</v>
          </cell>
          <cell r="B2806" t="str">
            <v>Composição Auxiliar</v>
          </cell>
          <cell r="C2806">
            <v>88267</v>
          </cell>
          <cell r="D2806" t="str">
            <v>SINAPI</v>
          </cell>
          <cell r="E2806" t="str">
            <v>ENCANADOR OU BOMBEIRO HIDRÁULICO COM ENCARGOS COMPLEMENTARES</v>
          </cell>
          <cell r="F2806" t="str">
            <v>H</v>
          </cell>
          <cell r="G2806">
            <v>0.77449999999999997</v>
          </cell>
          <cell r="H2806">
            <v>16.739999999999998</v>
          </cell>
          <cell r="I2806">
            <v>18.86</v>
          </cell>
          <cell r="J2806">
            <v>12.96</v>
          </cell>
          <cell r="K2806">
            <v>14.6</v>
          </cell>
        </row>
        <row r="2807">
          <cell r="A2807" t="str">
            <v>Insumo3148</v>
          </cell>
          <cell r="B2807" t="str">
            <v>Insumo</v>
          </cell>
          <cell r="C2807">
            <v>3148</v>
          </cell>
          <cell r="D2807" t="str">
            <v>SINAPI</v>
          </cell>
          <cell r="E2807" t="str">
            <v>FITA VEDA ROSCA EM ROLOS DE 18 MM X 50 M (L X C)</v>
          </cell>
          <cell r="F2807" t="str">
            <v xml:space="preserve">UN    </v>
          </cell>
          <cell r="G2807">
            <v>9.4999999999999998E-3</v>
          </cell>
          <cell r="H2807">
            <v>18.18</v>
          </cell>
          <cell r="I2807">
            <v>18.18</v>
          </cell>
          <cell r="J2807">
            <v>0.17</v>
          </cell>
          <cell r="K2807">
            <v>0.17</v>
          </cell>
        </row>
        <row r="2808">
          <cell r="A2808" t="str">
            <v>InsumoCOT374</v>
          </cell>
          <cell r="B2808" t="str">
            <v>Insumo</v>
          </cell>
          <cell r="C2808" t="str">
            <v>COT374</v>
          </cell>
          <cell r="D2808" t="str">
            <v>Próprio</v>
          </cell>
          <cell r="E2808" t="str">
            <v>VÁLVULA SOLENOIDE P BLOQUEIO AUTOMÁTICO - Ø3/4" - INSTALAÇÕES DE GÁS</v>
          </cell>
          <cell r="F2808" t="str">
            <v>Un</v>
          </cell>
          <cell r="G2808">
            <v>1</v>
          </cell>
          <cell r="H2808">
            <v>569.75</v>
          </cell>
          <cell r="I2808">
            <v>569.75</v>
          </cell>
          <cell r="J2808">
            <v>569.75</v>
          </cell>
          <cell r="K2808">
            <v>569.75</v>
          </cell>
        </row>
        <row r="2809">
          <cell r="A2809" t="str">
            <v>ComposiçãoINHI.GAS.3/4".VLV.BL.M</v>
          </cell>
          <cell r="B2809" t="str">
            <v>Composição</v>
          </cell>
          <cell r="C2809" t="str">
            <v>INHI.GAS.3/4".VLV.BL.M</v>
          </cell>
          <cell r="D2809" t="str">
            <v>Próprio</v>
          </cell>
          <cell r="E2809" t="str">
            <v>VÁLVULA TRIPARTIDA Ø3/4" P BLOQUEIO MANUAL - FORNECIMENTO E INSTALAÇÃO. REF.:95249 SINAPI</v>
          </cell>
          <cell r="F2809" t="str">
            <v>UN</v>
          </cell>
          <cell r="G2809">
            <v>1</v>
          </cell>
          <cell r="H2809">
            <v>0</v>
          </cell>
          <cell r="I2809">
            <v>0</v>
          </cell>
          <cell r="J2809">
            <v>116.63</v>
          </cell>
          <cell r="K2809">
            <v>119.42999999999999</v>
          </cell>
        </row>
        <row r="2810">
          <cell r="A2810" t="str">
            <v>Composição Auxiliar88248</v>
          </cell>
          <cell r="B2810" t="str">
            <v>Composição Auxiliar</v>
          </cell>
          <cell r="C2810">
            <v>88248</v>
          </cell>
          <cell r="D2810" t="str">
            <v>SINAPI</v>
          </cell>
          <cell r="E2810" t="str">
            <v>AUXILIAR DE ENCANADOR OU BOMBEIRO HIDRÁULICO COM ENCARGOS COMPLEMENTARES</v>
          </cell>
          <cell r="F2810" t="str">
            <v>H</v>
          </cell>
          <cell r="G2810">
            <v>0.77449999999999997</v>
          </cell>
          <cell r="H2810">
            <v>12.83</v>
          </cell>
          <cell r="I2810">
            <v>14.33</v>
          </cell>
          <cell r="J2810">
            <v>9.93</v>
          </cell>
          <cell r="K2810">
            <v>11.09</v>
          </cell>
        </row>
        <row r="2811">
          <cell r="A2811" t="str">
            <v>Composição Auxiliar88267</v>
          </cell>
          <cell r="B2811" t="str">
            <v>Composição Auxiliar</v>
          </cell>
          <cell r="C2811">
            <v>88267</v>
          </cell>
          <cell r="D2811" t="str">
            <v>SINAPI</v>
          </cell>
          <cell r="E2811" t="str">
            <v>ENCANADOR OU BOMBEIRO HIDRÁULICO COM ENCARGOS COMPLEMENTARES</v>
          </cell>
          <cell r="F2811" t="str">
            <v>H</v>
          </cell>
          <cell r="G2811">
            <v>0.77449999999999997</v>
          </cell>
          <cell r="H2811">
            <v>16.739999999999998</v>
          </cell>
          <cell r="I2811">
            <v>18.86</v>
          </cell>
          <cell r="J2811">
            <v>12.96</v>
          </cell>
          <cell r="K2811">
            <v>14.6</v>
          </cell>
        </row>
        <row r="2812">
          <cell r="A2812" t="str">
            <v>Insumo3148</v>
          </cell>
          <cell r="B2812" t="str">
            <v>Insumo</v>
          </cell>
          <cell r="C2812">
            <v>3148</v>
          </cell>
          <cell r="D2812" t="str">
            <v>SINAPI</v>
          </cell>
          <cell r="E2812" t="str">
            <v>FITA VEDA ROSCA EM ROLOS DE 18 MM X 50 M (L X C)</v>
          </cell>
          <cell r="F2812" t="str">
            <v xml:space="preserve">UN    </v>
          </cell>
          <cell r="G2812">
            <v>9.4999999999999998E-3</v>
          </cell>
          <cell r="H2812">
            <v>18.18</v>
          </cell>
          <cell r="I2812">
            <v>18.18</v>
          </cell>
          <cell r="J2812">
            <v>0.17</v>
          </cell>
          <cell r="K2812">
            <v>0.17</v>
          </cell>
        </row>
        <row r="2813">
          <cell r="A2813" t="str">
            <v>InsumoCOT375</v>
          </cell>
          <cell r="B2813" t="str">
            <v>Insumo</v>
          </cell>
          <cell r="C2813" t="str">
            <v>COT375</v>
          </cell>
          <cell r="D2813" t="str">
            <v>Próprio</v>
          </cell>
          <cell r="E2813" t="str">
            <v>VÁLVULA TRIPARTIDA Ø3/4" P BLOQUEIO MANUAL</v>
          </cell>
          <cell r="F2813" t="str">
            <v>Un</v>
          </cell>
          <cell r="G2813">
            <v>1</v>
          </cell>
          <cell r="H2813">
            <v>93.57</v>
          </cell>
          <cell r="I2813">
            <v>93.57</v>
          </cell>
          <cell r="J2813">
            <v>93.57</v>
          </cell>
          <cell r="K2813">
            <v>93.57</v>
          </cell>
        </row>
        <row r="2814">
          <cell r="A2814" t="str">
            <v>Composição95249</v>
          </cell>
          <cell r="B2814" t="str">
            <v>Composição</v>
          </cell>
          <cell r="C2814">
            <v>95249</v>
          </cell>
          <cell r="D2814" t="str">
            <v>SINAPI</v>
          </cell>
          <cell r="E2814" t="str">
            <v>VÁLVULA DE ESFERA BRUTA, BRONZE, ROSCÁVEL, 3/4'', INSTALADO EM RESERVAÇÃO DE ÁGUA DE EDIFICAÇÃO QUE POSSUA RESERVATÓRIO DE FIBRA/FIBROCIMENTO - FORNECIMENTO E INSTALAÇÃO. AF_06/2016</v>
          </cell>
          <cell r="F2814" t="str">
            <v>UN</v>
          </cell>
          <cell r="G2814">
            <v>1</v>
          </cell>
          <cell r="H2814">
            <v>0</v>
          </cell>
          <cell r="I2814">
            <v>0</v>
          </cell>
          <cell r="J2814">
            <v>51.61</v>
          </cell>
          <cell r="K2814">
            <v>54.41</v>
          </cell>
        </row>
        <row r="2815">
          <cell r="A2815" t="str">
            <v>Composição Auxiliar88248</v>
          </cell>
          <cell r="B2815" t="str">
            <v>Composição Auxiliar</v>
          </cell>
          <cell r="C2815">
            <v>88248</v>
          </cell>
          <cell r="D2815" t="str">
            <v>SINAPI</v>
          </cell>
          <cell r="E2815" t="str">
            <v>AUXILIAR DE ENCANADOR OU BOMBEIRO HIDRÁULICO COM ENCARGOS COMPLEMENTARES</v>
          </cell>
          <cell r="F2815" t="str">
            <v>H</v>
          </cell>
          <cell r="G2815">
            <v>0.77449999999999997</v>
          </cell>
          <cell r="H2815">
            <v>12.83</v>
          </cell>
          <cell r="I2815">
            <v>14.33</v>
          </cell>
          <cell r="J2815">
            <v>9.93</v>
          </cell>
          <cell r="K2815">
            <v>11.09</v>
          </cell>
        </row>
        <row r="2816">
          <cell r="A2816" t="str">
            <v>Composição Auxiliar88267</v>
          </cell>
          <cell r="B2816" t="str">
            <v>Composição Auxiliar</v>
          </cell>
          <cell r="C2816">
            <v>88267</v>
          </cell>
          <cell r="D2816" t="str">
            <v>SINAPI</v>
          </cell>
          <cell r="E2816" t="str">
            <v>ENCANADOR OU BOMBEIRO HIDRÁULICO COM ENCARGOS COMPLEMENTARES</v>
          </cell>
          <cell r="F2816" t="str">
            <v>H</v>
          </cell>
          <cell r="G2816">
            <v>0.77449999999999997</v>
          </cell>
          <cell r="H2816">
            <v>16.739999999999998</v>
          </cell>
          <cell r="I2816">
            <v>18.86</v>
          </cell>
          <cell r="J2816">
            <v>12.96</v>
          </cell>
          <cell r="K2816">
            <v>14.6</v>
          </cell>
        </row>
        <row r="2817">
          <cell r="A2817" t="str">
            <v>Insumo3148</v>
          </cell>
          <cell r="B2817" t="str">
            <v>Insumo</v>
          </cell>
          <cell r="C2817">
            <v>3148</v>
          </cell>
          <cell r="D2817" t="str">
            <v>SINAPI</v>
          </cell>
          <cell r="E2817" t="str">
            <v>FITA VEDA ROSCA EM ROLOS DE 18 MM X 50 M (L X C)</v>
          </cell>
          <cell r="F2817" t="str">
            <v xml:space="preserve">UN    </v>
          </cell>
          <cell r="G2817">
            <v>9.4999999999999998E-3</v>
          </cell>
          <cell r="H2817">
            <v>18.18</v>
          </cell>
          <cell r="I2817">
            <v>18.18</v>
          </cell>
          <cell r="J2817">
            <v>0.17</v>
          </cell>
          <cell r="K2817">
            <v>0.17</v>
          </cell>
        </row>
        <row r="2818">
          <cell r="A2818" t="str">
            <v>Insumo11749</v>
          </cell>
          <cell r="B2818" t="str">
            <v>Insumo</v>
          </cell>
          <cell r="C2818">
            <v>11749</v>
          </cell>
          <cell r="D2818" t="str">
            <v>Próprio</v>
          </cell>
          <cell r="E2818" t="str">
            <v>VALVULA DE ESFERA BRUTA EM BRONZE, BITOLA 3/4 " (REF 1552-B)</v>
          </cell>
          <cell r="F2818" t="str">
            <v xml:space="preserve">UN    </v>
          </cell>
          <cell r="G2818">
            <v>1</v>
          </cell>
          <cell r="H2818">
            <v>28.55</v>
          </cell>
          <cell r="I2818">
            <v>28.55</v>
          </cell>
          <cell r="J2818">
            <v>28.55</v>
          </cell>
          <cell r="K2818">
            <v>28.55</v>
          </cell>
        </row>
        <row r="2819">
          <cell r="A2819" t="str">
            <v>ComposiçãoSDC92953/05_2020</v>
          </cell>
          <cell r="B2819" t="str">
            <v>Composição</v>
          </cell>
          <cell r="C2819" t="str">
            <v>SDC92953/05_2020</v>
          </cell>
          <cell r="D2819" t="str">
            <v>Próprio</v>
          </cell>
          <cell r="E2819" t="str">
            <v>CAP OU TAMPÃO, EM FERRO GALVANIZADO, 3/4", CONEXÃO ROSQUEADA, INSTALADO EM RAMAIS E SUB-RAMAIS DE GÁS - FORNECIMENTO E INSTALAÇÃO.</v>
          </cell>
          <cell r="F2819" t="str">
            <v>UN</v>
          </cell>
          <cell r="G2819">
            <v>1</v>
          </cell>
          <cell r="H2819">
            <v>0</v>
          </cell>
          <cell r="I2819">
            <v>0</v>
          </cell>
          <cell r="J2819">
            <v>13.299999999999999</v>
          </cell>
          <cell r="K2819">
            <v>14.37</v>
          </cell>
        </row>
        <row r="2820">
          <cell r="A2820" t="str">
            <v>Composição Auxiliar88248</v>
          </cell>
          <cell r="B2820" t="str">
            <v>Composição Auxiliar</v>
          </cell>
          <cell r="C2820">
            <v>88248</v>
          </cell>
          <cell r="D2820" t="str">
            <v>SINAPI</v>
          </cell>
          <cell r="E2820" t="str">
            <v>AUXILIAR DE ENCANADOR OU BOMBEIRO HIDRÁULICO COM ENCARGOS COMPLEMENTARES</v>
          </cell>
          <cell r="F2820" t="str">
            <v>H</v>
          </cell>
          <cell r="G2820">
            <v>0.29699999999999999</v>
          </cell>
          <cell r="H2820">
            <v>12.83</v>
          </cell>
          <cell r="I2820">
            <v>14.33</v>
          </cell>
          <cell r="J2820">
            <v>3.81</v>
          </cell>
          <cell r="K2820">
            <v>4.25</v>
          </cell>
        </row>
        <row r="2821">
          <cell r="A2821" t="str">
            <v>Composição Auxiliar88267</v>
          </cell>
          <cell r="B2821" t="str">
            <v>Composição Auxiliar</v>
          </cell>
          <cell r="C2821">
            <v>88267</v>
          </cell>
          <cell r="D2821" t="str">
            <v>SINAPI</v>
          </cell>
          <cell r="E2821" t="str">
            <v>ENCANADOR OU BOMBEIRO HIDRÁULICO COM ENCARGOS COMPLEMENTARES</v>
          </cell>
          <cell r="F2821" t="str">
            <v>H</v>
          </cell>
          <cell r="G2821">
            <v>0.29699999999999999</v>
          </cell>
          <cell r="H2821">
            <v>16.739999999999998</v>
          </cell>
          <cell r="I2821">
            <v>18.86</v>
          </cell>
          <cell r="J2821">
            <v>4.97</v>
          </cell>
          <cell r="K2821">
            <v>5.6</v>
          </cell>
        </row>
        <row r="2822">
          <cell r="A2822" t="str">
            <v>Insumo3148</v>
          </cell>
          <cell r="B2822" t="str">
            <v>Insumo</v>
          </cell>
          <cell r="C2822">
            <v>3148</v>
          </cell>
          <cell r="D2822" t="str">
            <v>SINAPI</v>
          </cell>
          <cell r="E2822" t="str">
            <v>FITA VEDA ROSCA EM ROLOS DE 18 MM X 50 M (L X C)</v>
          </cell>
          <cell r="F2822" t="str">
            <v xml:space="preserve">UN    </v>
          </cell>
          <cell r="G2822">
            <v>1.0999999999999999E-2</v>
          </cell>
          <cell r="H2822">
            <v>18.18</v>
          </cell>
          <cell r="I2822">
            <v>18.18</v>
          </cell>
          <cell r="J2822">
            <v>0.19</v>
          </cell>
          <cell r="K2822">
            <v>0.19</v>
          </cell>
        </row>
        <row r="2823">
          <cell r="A2823" t="str">
            <v>Insumo7307</v>
          </cell>
          <cell r="B2823" t="str">
            <v>Insumo</v>
          </cell>
          <cell r="C2823">
            <v>7307</v>
          </cell>
          <cell r="D2823" t="str">
            <v>SINAPI</v>
          </cell>
          <cell r="E2823" t="str">
            <v>FUNDO ANTICORROSIVO PARA METAIS FERROSOS (ZARCAO)</v>
          </cell>
          <cell r="F2823" t="str">
            <v xml:space="preserve">L     </v>
          </cell>
          <cell r="G2823">
            <v>3.0000000000000001E-3</v>
          </cell>
          <cell r="H2823">
            <v>26.93</v>
          </cell>
          <cell r="I2823">
            <v>26.93</v>
          </cell>
          <cell r="J2823">
            <v>0.08</v>
          </cell>
          <cell r="K2823">
            <v>0.08</v>
          </cell>
        </row>
        <row r="2824">
          <cell r="A2824" t="str">
            <v>Insumo1163</v>
          </cell>
          <cell r="B2824" t="str">
            <v>Insumo</v>
          </cell>
          <cell r="C2824">
            <v>1163</v>
          </cell>
          <cell r="D2824" t="str">
            <v>SINAPI</v>
          </cell>
          <cell r="E2824" t="str">
            <v>CAP OU TAMPAO DE FERRO GALVANIZADO, COM ROSCA BSP, DE 3/4"</v>
          </cell>
          <cell r="F2824" t="str">
            <v xml:space="preserve">UN    </v>
          </cell>
          <cell r="G2824">
            <v>1</v>
          </cell>
          <cell r="H2824">
            <v>4.25</v>
          </cell>
          <cell r="I2824">
            <v>4.25</v>
          </cell>
          <cell r="J2824">
            <v>4.25</v>
          </cell>
          <cell r="K2824">
            <v>4.25</v>
          </cell>
        </row>
        <row r="2825">
          <cell r="A2825" t="str">
            <v>Composição100722</v>
          </cell>
          <cell r="B2825" t="str">
            <v>Composição</v>
          </cell>
          <cell r="C2825">
            <v>100722</v>
          </cell>
          <cell r="D2825" t="str">
            <v>SINAPI</v>
          </cell>
          <cell r="E2825" t="str">
            <v>PINTURA COM TINTA ALQUÍDICA DE FUNDO (TIPO ZARCÃO) APLICADA A ROLO OU PINCEL SOBRE SUPERFÍCIES METÁLICAS (EXCETO PERFIL) EXECUTADO EM OBRA (POR DEMÃO). AF_01/2020</v>
          </cell>
          <cell r="F2825" t="str">
            <v>M2</v>
          </cell>
          <cell r="G2825">
            <v>1</v>
          </cell>
          <cell r="H2825">
            <v>0</v>
          </cell>
          <cell r="I2825">
            <v>0</v>
          </cell>
          <cell r="J2825">
            <v>15.160000000000002</v>
          </cell>
          <cell r="K2825">
            <v>16.549999999999997</v>
          </cell>
        </row>
        <row r="2826">
          <cell r="A2826" t="str">
            <v>Composição Auxiliar88310</v>
          </cell>
          <cell r="B2826" t="str">
            <v>Composição Auxiliar</v>
          </cell>
          <cell r="C2826">
            <v>88310</v>
          </cell>
          <cell r="D2826" t="str">
            <v>SINAPI</v>
          </cell>
          <cell r="E2826" t="str">
            <v>PINTOR COM ENCARGOS COMPLEMENTARES</v>
          </cell>
          <cell r="F2826" t="str">
            <v>H</v>
          </cell>
          <cell r="G2826">
            <v>0.67789999999999995</v>
          </cell>
          <cell r="H2826">
            <v>17.79</v>
          </cell>
          <cell r="I2826">
            <v>19.829999999999998</v>
          </cell>
          <cell r="J2826">
            <v>12.05</v>
          </cell>
          <cell r="K2826">
            <v>13.44</v>
          </cell>
        </row>
        <row r="2827">
          <cell r="A2827" t="str">
            <v>Insumo11174</v>
          </cell>
          <cell r="B2827" t="str">
            <v>Insumo</v>
          </cell>
          <cell r="C2827">
            <v>11174</v>
          </cell>
          <cell r="D2827" t="str">
            <v>SINAPI</v>
          </cell>
          <cell r="E2827" t="str">
            <v>PRIMER UNIVERSAL, FUNDO ANTICORROSIVO TIPO ZARCAO</v>
          </cell>
          <cell r="F2827" t="str">
            <v xml:space="preserve">18L   </v>
          </cell>
          <cell r="G2827">
            <v>6.1000000000000004E-3</v>
          </cell>
          <cell r="H2827">
            <v>490.03</v>
          </cell>
          <cell r="I2827">
            <v>490.03</v>
          </cell>
          <cell r="J2827">
            <v>2.98</v>
          </cell>
          <cell r="K2827">
            <v>2.98</v>
          </cell>
        </row>
        <row r="2828">
          <cell r="A2828" t="str">
            <v>Insumo5318</v>
          </cell>
          <cell r="B2828" t="str">
            <v>Insumo</v>
          </cell>
          <cell r="C2828">
            <v>5318</v>
          </cell>
          <cell r="D2828" t="str">
            <v>SINAPI</v>
          </cell>
          <cell r="E2828" t="str">
            <v>SOLVENTE DILUENTE A BASE DE AGUARRAS</v>
          </cell>
          <cell r="F2828" t="str">
            <v xml:space="preserve">L     </v>
          </cell>
          <cell r="G2828">
            <v>1.0999999999999999E-2</v>
          </cell>
          <cell r="H2828">
            <v>12.2</v>
          </cell>
          <cell r="I2828">
            <v>12.2</v>
          </cell>
          <cell r="J2828">
            <v>0.13</v>
          </cell>
          <cell r="K2828">
            <v>0.13</v>
          </cell>
        </row>
        <row r="2829">
          <cell r="A2829" t="str">
            <v>ComposiçãoSDC110820/05_2020</v>
          </cell>
          <cell r="B2829" t="str">
            <v>Composição</v>
          </cell>
          <cell r="C2829" t="str">
            <v>SDC110820/05_2020</v>
          </cell>
          <cell r="D2829" t="str">
            <v>Próprio</v>
          </cell>
          <cell r="E2829" t="str">
            <v>ABRIGO DE GLP PADRÃO SEDUC 2020, 2 x P45, EXCLUSIVE BOTIJÕES, PROTEGIDO POR ALAMBRADO, PORTÃO METÁLICO, ACABAMENTO COMPLETO - FORNECIMENTO E INSTALAÇÃO</v>
          </cell>
          <cell r="F2829" t="str">
            <v>UN</v>
          </cell>
          <cell r="G2829">
            <v>1</v>
          </cell>
          <cell r="H2829">
            <v>0</v>
          </cell>
          <cell r="I2829">
            <v>0</v>
          </cell>
          <cell r="J2829">
            <v>2752.1800000000003</v>
          </cell>
          <cell r="K2829">
            <v>2857.2299999999996</v>
          </cell>
        </row>
        <row r="2830">
          <cell r="A2830" t="str">
            <v>Composição Auxiliar87498</v>
          </cell>
          <cell r="B2830" t="str">
            <v>Composição Auxiliar</v>
          </cell>
          <cell r="C2830">
            <v>87498</v>
          </cell>
          <cell r="D2830" t="str">
            <v>SINAPI</v>
          </cell>
          <cell r="E2830" t="str">
            <v>ALVENARIA DE VEDAÇÃO DE BLOCOS CERÂMICOS FURADOS NA HORIZONTAL DE 11,5X19X19CM (ESPESSURA 11,5CM) DE PAREDES COM ÁREA LÍQUIDA MENOR QUE 6M² SEM VÃOS E ARGAMASSA DE ASSENTAMENTO COM PREPARO MANUAL. AF_06/2014</v>
          </cell>
          <cell r="F2830" t="str">
            <v>M2</v>
          </cell>
          <cell r="G2830">
            <v>5.0529999999999999</v>
          </cell>
          <cell r="H2830">
            <v>76.8</v>
          </cell>
          <cell r="I2830">
            <v>81</v>
          </cell>
          <cell r="J2830">
            <v>388.07</v>
          </cell>
          <cell r="K2830">
            <v>409.29</v>
          </cell>
        </row>
        <row r="2831">
          <cell r="A2831" t="str">
            <v>Composição Auxiliar87879</v>
          </cell>
          <cell r="B2831" t="str">
            <v>Composição Auxiliar</v>
          </cell>
          <cell r="C2831">
            <v>87879</v>
          </cell>
          <cell r="D2831" t="str">
            <v>SINAPI</v>
          </cell>
          <cell r="E2831" t="str">
            <v>CHAPISCO APLICADO EM ALVENARIAS E ESTRUTURAS DE CONCRETO INTERNAS, COM COLHER DE PEDREIRO.  ARGAMASSA TRAÇO 1:3 COM PREPARO EM BETONEIRA 400L. AF_06/2014</v>
          </cell>
          <cell r="F2831" t="str">
            <v>M2</v>
          </cell>
          <cell r="G2831">
            <v>10.106</v>
          </cell>
          <cell r="H2831">
            <v>2.84</v>
          </cell>
          <cell r="I2831">
            <v>3.02</v>
          </cell>
          <cell r="J2831">
            <v>28.7</v>
          </cell>
          <cell r="K2831">
            <v>30.52</v>
          </cell>
        </row>
        <row r="2832">
          <cell r="A2832" t="str">
            <v>Composição Auxiliar89173</v>
          </cell>
          <cell r="B2832" t="str">
            <v>Composição Auxiliar</v>
          </cell>
          <cell r="C2832">
            <v>89173</v>
          </cell>
          <cell r="D2832" t="str">
            <v>SINAPI</v>
          </cell>
          <cell r="E2832" t="str">
            <v>(COMPOSIÇÃO REPRESENTATIVA) DO SERVIÇO DE EMBOÇO/MASSA ÚNICA, APLICADO MANUALMENTE, TRAÇO 1:2:8, EM BETONEIRA DE 400L, PAREDES INTERNAS, COM EXECUÇÃO DE TALISCAS, EDIFICAÇÃO HABITACIONAL UNIFAMILIAR (CASAS) E EDIFICAÇÃO PÚBLICA PADRÃO. AF_12/2014</v>
          </cell>
          <cell r="F2832" t="str">
            <v>M2</v>
          </cell>
          <cell r="G2832">
            <v>10.106</v>
          </cell>
          <cell r="H2832">
            <v>24.66</v>
          </cell>
          <cell r="I2832">
            <v>26.15</v>
          </cell>
          <cell r="J2832">
            <v>249.21</v>
          </cell>
          <cell r="K2832">
            <v>264.27</v>
          </cell>
        </row>
        <row r="2833">
          <cell r="A2833" t="str">
            <v>Composição Auxiliar88483</v>
          </cell>
          <cell r="B2833" t="str">
            <v>Composição Auxiliar</v>
          </cell>
          <cell r="C2833">
            <v>88483</v>
          </cell>
          <cell r="D2833" t="str">
            <v>SINAPI</v>
          </cell>
          <cell r="E2833" t="str">
            <v>APLICAÇÃO DE FUNDO SELADOR LÁTEX PVA EM PAREDES, UMA DEMÃO. AF_06/2014</v>
          </cell>
          <cell r="F2833" t="str">
            <v>M2</v>
          </cell>
          <cell r="G2833">
            <v>10.106</v>
          </cell>
          <cell r="H2833">
            <v>1.87</v>
          </cell>
          <cell r="I2833">
            <v>1.93</v>
          </cell>
          <cell r="J2833">
            <v>18.89</v>
          </cell>
          <cell r="K2833">
            <v>19.5</v>
          </cell>
        </row>
        <row r="2834">
          <cell r="A2834" t="str">
            <v>Composição Auxiliar88489</v>
          </cell>
          <cell r="B2834" t="str">
            <v>Composição Auxiliar</v>
          </cell>
          <cell r="C2834">
            <v>88489</v>
          </cell>
          <cell r="D2834" t="str">
            <v>SINAPI</v>
          </cell>
          <cell r="E2834" t="str">
            <v>APLICAÇÃO MANUAL DE PINTURA COM TINTA LÁTEX ACRÍLICA EM PAREDES, DUAS DEMÃOS. AF_06/2014</v>
          </cell>
          <cell r="F2834" t="str">
            <v>M2</v>
          </cell>
          <cell r="G2834">
            <v>10.106</v>
          </cell>
          <cell r="H2834">
            <v>11.66</v>
          </cell>
          <cell r="I2834">
            <v>12.14</v>
          </cell>
          <cell r="J2834">
            <v>117.83</v>
          </cell>
          <cell r="K2834">
            <v>122.68</v>
          </cell>
        </row>
        <row r="2835">
          <cell r="A2835" t="str">
            <v>Composição AuxiliarFUES.LAJOTA.10CM</v>
          </cell>
          <cell r="B2835" t="str">
            <v>Composição Auxiliar</v>
          </cell>
          <cell r="C2835" t="str">
            <v>FUES.LAJOTA.10CM</v>
          </cell>
          <cell r="D2835" t="str">
            <v>Próprio</v>
          </cell>
          <cell r="E2835" t="str">
            <v>TAMPA DE CONCRETO ARMADO (e=10cm). REF.:6171 SINAPI</v>
          </cell>
          <cell r="F2835" t="str">
            <v>M2</v>
          </cell>
          <cell r="G2835">
            <v>1.76</v>
          </cell>
          <cell r="H2835">
            <v>90.63000000000001</v>
          </cell>
          <cell r="I2835">
            <v>91.52</v>
          </cell>
          <cell r="J2835">
            <v>159.5</v>
          </cell>
          <cell r="K2835">
            <v>161.07</v>
          </cell>
        </row>
        <row r="2836">
          <cell r="A2836" t="str">
            <v>Composição Auxiliar98522</v>
          </cell>
          <cell r="B2836" t="str">
            <v>Composição Auxiliar</v>
          </cell>
          <cell r="C2836">
            <v>98522</v>
          </cell>
          <cell r="D2836" t="str">
            <v>SINAPI</v>
          </cell>
          <cell r="E2836" t="str">
            <v>ALAMBRADO EM MOURÕES DE CONCRETO, COM TELA DE ARAME GALVANIZADO (INCLUSIVE MURETA EM CONCRETO). AF_05/2018</v>
          </cell>
          <cell r="F2836" t="str">
            <v>M</v>
          </cell>
          <cell r="G2836">
            <v>4.5999999999999996</v>
          </cell>
          <cell r="H2836">
            <v>106.85</v>
          </cell>
          <cell r="I2836">
            <v>111.1</v>
          </cell>
          <cell r="J2836">
            <v>491.51</v>
          </cell>
          <cell r="K2836">
            <v>511.06</v>
          </cell>
        </row>
        <row r="2837">
          <cell r="A2837" t="str">
            <v>Composição AuxiliarESQV.PT.FE#.ESTR.TUB</v>
          </cell>
          <cell r="B2837" t="str">
            <v>Composição Auxiliar</v>
          </cell>
          <cell r="C2837" t="str">
            <v>ESQV.PT.FE#.ESTR.TUB</v>
          </cell>
          <cell r="D2837" t="str">
            <v>Próprio</v>
          </cell>
          <cell r="E2837" t="str">
            <v>PORTA EM FERRO QUADRICULADO PARA ABRIGO DE MEDIDORES E BOTIJOES, DE ABRIR, COM GUARNICOES. FORNECIMENTO E INSTALAÇÃO. REF.: 40678 SINAPI</v>
          </cell>
          <cell r="F2837" t="str">
            <v>M2</v>
          </cell>
          <cell r="G2837">
            <v>2.61</v>
          </cell>
          <cell r="H2837">
            <v>257.86</v>
          </cell>
          <cell r="I2837">
            <v>266.40999999999997</v>
          </cell>
          <cell r="J2837">
            <v>673.01</v>
          </cell>
          <cell r="K2837">
            <v>695.33</v>
          </cell>
        </row>
        <row r="2838">
          <cell r="A2838" t="str">
            <v>Composição Auxiliar100745</v>
          </cell>
          <cell r="B2838" t="str">
            <v>Composição Auxiliar</v>
          </cell>
          <cell r="C2838">
            <v>100745</v>
          </cell>
          <cell r="D2838" t="str">
            <v>SINAPI</v>
          </cell>
          <cell r="E2838" t="str">
            <v>PINTURA COM TINTA ALQUÍDICA DE ACABAMENTO (ESMALTE SINTÉTICO BRILHANTE) PULVERIZADA SOBRE SUPERFÍCIES METÁLICAS (EXCETO PERFIL) EXECUTADO EM OBRA  (POR DEMÃO). AF_01/2020</v>
          </cell>
          <cell r="F2838" t="str">
            <v>M2</v>
          </cell>
          <cell r="G2838">
            <v>2.61</v>
          </cell>
          <cell r="H2838">
            <v>15.53</v>
          </cell>
          <cell r="I2838">
            <v>16.61</v>
          </cell>
          <cell r="J2838">
            <v>40.53</v>
          </cell>
          <cell r="K2838">
            <v>43.35</v>
          </cell>
        </row>
        <row r="2839">
          <cell r="A2839" t="str">
            <v>Composição Auxiliar94994</v>
          </cell>
          <cell r="B2839" t="str">
            <v>Composição Auxiliar</v>
          </cell>
          <cell r="C2839">
            <v>94994</v>
          </cell>
          <cell r="D2839" t="str">
            <v>SINAPI</v>
          </cell>
          <cell r="E2839" t="str">
            <v>EXECUÇÃO DE PASSEIO (CALÇADA) OU PISO DE CONCRETO COM CONCRETO MOLDADO IN LOCO, FEITO EM OBRA, ACABAMENTO CONVENCIONAL, ESPESSURA 8 CM, ARMADO. AF_07/2016</v>
          </cell>
          <cell r="F2839" t="str">
            <v>M2</v>
          </cell>
          <cell r="G2839">
            <v>6.8</v>
          </cell>
          <cell r="H2839">
            <v>86.02</v>
          </cell>
          <cell r="I2839">
            <v>88.26</v>
          </cell>
          <cell r="J2839">
            <v>584.92999999999995</v>
          </cell>
          <cell r="K2839">
            <v>600.16</v>
          </cell>
        </row>
        <row r="2840">
          <cell r="A2840" t="str">
            <v>ComposiçãoFUES.LAJOTA.10CM</v>
          </cell>
          <cell r="B2840" t="str">
            <v>Composição</v>
          </cell>
          <cell r="C2840" t="str">
            <v>FUES.LAJOTA.10CM</v>
          </cell>
          <cell r="D2840" t="str">
            <v>Próprio</v>
          </cell>
          <cell r="E2840" t="str">
            <v>TAMPA DE CONCRETO ARMADO (e=10cm). REF.:6171 SINAPI</v>
          </cell>
          <cell r="F2840" t="str">
            <v>M2</v>
          </cell>
          <cell r="G2840">
            <v>1</v>
          </cell>
          <cell r="H2840">
            <v>0</v>
          </cell>
          <cell r="I2840">
            <v>0</v>
          </cell>
          <cell r="J2840">
            <v>90.63000000000001</v>
          </cell>
          <cell r="K2840">
            <v>91.52</v>
          </cell>
        </row>
        <row r="2841">
          <cell r="A2841" t="str">
            <v>Composição Auxiliar88262</v>
          </cell>
          <cell r="B2841" t="str">
            <v>Composição Auxiliar</v>
          </cell>
          <cell r="C2841">
            <v>88262</v>
          </cell>
          <cell r="D2841" t="str">
            <v>SINAPI</v>
          </cell>
          <cell r="E2841" t="str">
            <v>CARPINTEIRO DE FORMAS COM ENCARGOS COMPLEMENTARES</v>
          </cell>
          <cell r="F2841" t="str">
            <v>H</v>
          </cell>
          <cell r="G2841">
            <v>0.27800000000000002</v>
          </cell>
          <cell r="H2841">
            <v>16.59</v>
          </cell>
          <cell r="I2841">
            <v>18.63</v>
          </cell>
          <cell r="J2841">
            <v>4.6100000000000003</v>
          </cell>
          <cell r="K2841">
            <v>5.17</v>
          </cell>
        </row>
        <row r="2842">
          <cell r="A2842" t="str">
            <v>Composição Auxiliar85662</v>
          </cell>
          <cell r="B2842" t="str">
            <v>Composição Auxiliar</v>
          </cell>
          <cell r="C2842">
            <v>85662</v>
          </cell>
          <cell r="D2842" t="str">
            <v>Próprio</v>
          </cell>
          <cell r="E2842" t="str">
            <v>ARMACAO EM TELA DE ACO SOLDADA NERVURADA Q-92, ACO CA-60, 4,2MM, MALHA 15X15CM - (REFERÊNCIA: 85662/SINAPII)</v>
          </cell>
          <cell r="F2842" t="str">
            <v xml:space="preserve">M2    </v>
          </cell>
          <cell r="G2842">
            <v>1</v>
          </cell>
          <cell r="H2842">
            <v>16.97</v>
          </cell>
          <cell r="I2842">
            <v>17.12</v>
          </cell>
          <cell r="J2842">
            <v>16.97</v>
          </cell>
          <cell r="K2842">
            <v>17.12</v>
          </cell>
        </row>
        <row r="2843">
          <cell r="A2843" t="str">
            <v>Composição AuxiliarFUES.C15.CV.CU.RADIER.LJ.PI</v>
          </cell>
          <cell r="B2843" t="str">
            <v>Composição Auxiliar</v>
          </cell>
          <cell r="C2843" t="str">
            <v>FUES.C15.CV.CU.RADIER.LJ.PI</v>
          </cell>
          <cell r="D2843" t="str">
            <v>Próprio</v>
          </cell>
          <cell r="E2843" t="str">
            <v>CONCRETAGEM DE RADIER, PISO OU LAJE SOBRE SOLO, FCK 15 MPA, PARA ESPESSURA DE 10 CM - LANÇAMENTO, ADENSAMENTO E ACABAMENTO. REF.:97094 SINAPI</v>
          </cell>
          <cell r="F2843" t="str">
            <v>M3</v>
          </cell>
          <cell r="G2843">
            <v>0.1</v>
          </cell>
          <cell r="H2843">
            <v>488.24</v>
          </cell>
          <cell r="I2843">
            <v>490.05</v>
          </cell>
          <cell r="J2843">
            <v>48.82</v>
          </cell>
          <cell r="K2843">
            <v>49</v>
          </cell>
        </row>
        <row r="2844">
          <cell r="A2844" t="str">
            <v>Insumo5068</v>
          </cell>
          <cell r="B2844" t="str">
            <v>Insumo</v>
          </cell>
          <cell r="C2844">
            <v>5068</v>
          </cell>
          <cell r="D2844" t="str">
            <v>SINAPI</v>
          </cell>
          <cell r="E2844" t="str">
            <v>PREGO DE ACO POLIDO COM CABECA 17 X 21 (2 X 11)</v>
          </cell>
          <cell r="F2844" t="str">
            <v xml:space="preserve">KG    </v>
          </cell>
          <cell r="G2844">
            <v>0.222</v>
          </cell>
          <cell r="H2844">
            <v>13.02</v>
          </cell>
          <cell r="I2844">
            <v>13.02</v>
          </cell>
          <cell r="J2844">
            <v>2.89</v>
          </cell>
          <cell r="K2844">
            <v>2.89</v>
          </cell>
        </row>
        <row r="2845">
          <cell r="A2845" t="str">
            <v>Insumo4460</v>
          </cell>
          <cell r="B2845" t="str">
            <v>Insumo</v>
          </cell>
          <cell r="C2845">
            <v>4460</v>
          </cell>
          <cell r="D2845" t="str">
            <v>SINAPI</v>
          </cell>
          <cell r="E2845" t="str">
            <v>SARRAFO NAO APARELHADO *2,5 X 10* CM, EM MACARANDUBA, ANGELIM OU EQUIVALENTE DA REGIAO -  BRUTA</v>
          </cell>
          <cell r="F2845" t="str">
            <v xml:space="preserve">M     </v>
          </cell>
          <cell r="G2845">
            <v>4.0999999999999996</v>
          </cell>
          <cell r="H2845">
            <v>4.2300000000000004</v>
          </cell>
          <cell r="I2845">
            <v>4.2300000000000004</v>
          </cell>
          <cell r="J2845">
            <v>17.34</v>
          </cell>
          <cell r="K2845">
            <v>17.34</v>
          </cell>
        </row>
        <row r="2846">
          <cell r="A2846" t="str">
            <v>ComposiçãoESQV.PT.FE#.ESTR.TUB</v>
          </cell>
          <cell r="B2846" t="str">
            <v>Composição</v>
          </cell>
          <cell r="C2846" t="str">
            <v>ESQV.PT.FE#.ESTR.TUB</v>
          </cell>
          <cell r="D2846" t="str">
            <v>Próprio</v>
          </cell>
          <cell r="E2846" t="str">
            <v>PORTA EM FERRO QUADRICULADO PARA ABRIGO DE MEDIDORES E BOTIJOES, DE ABRIR, COM GUARNICOES. FORNECIMENTO E INSTALAÇÃO. REF.: 40678 SINAPI</v>
          </cell>
          <cell r="F2846" t="str">
            <v>M2</v>
          </cell>
          <cell r="G2846">
            <v>1</v>
          </cell>
          <cell r="H2846">
            <v>0</v>
          </cell>
          <cell r="I2846">
            <v>0</v>
          </cell>
          <cell r="J2846">
            <v>257.86</v>
          </cell>
          <cell r="K2846">
            <v>266.40999999999997</v>
          </cell>
        </row>
        <row r="2847">
          <cell r="A2847" t="str">
            <v>Composição Auxiliar88251</v>
          </cell>
          <cell r="B2847" t="str">
            <v>Composição Auxiliar</v>
          </cell>
          <cell r="C2847">
            <v>88251</v>
          </cell>
          <cell r="D2847" t="str">
            <v>SINAPI</v>
          </cell>
          <cell r="E2847" t="str">
            <v>AUXILIAR DE SERRALHEIRO COM ENCARGOS COMPLEMENTARES</v>
          </cell>
          <cell r="F2847" t="str">
            <v>H</v>
          </cell>
          <cell r="G2847">
            <v>0.27</v>
          </cell>
          <cell r="H2847">
            <v>13.44</v>
          </cell>
          <cell r="I2847">
            <v>14.97</v>
          </cell>
          <cell r="J2847">
            <v>3.62</v>
          </cell>
          <cell r="K2847">
            <v>4.04</v>
          </cell>
        </row>
        <row r="2848">
          <cell r="A2848" t="str">
            <v>Composição Auxiliar88309</v>
          </cell>
          <cell r="B2848" t="str">
            <v>Composição Auxiliar</v>
          </cell>
          <cell r="C2848">
            <v>88309</v>
          </cell>
          <cell r="D2848" t="str">
            <v>SINAPI</v>
          </cell>
          <cell r="E2848" t="str">
            <v>PEDREIRO COM ENCARGOS COMPLEMENTARES</v>
          </cell>
          <cell r="F2848" t="str">
            <v>H</v>
          </cell>
          <cell r="G2848">
            <v>2.12</v>
          </cell>
          <cell r="H2848">
            <v>16.78</v>
          </cell>
          <cell r="I2848">
            <v>18.829999999999998</v>
          </cell>
          <cell r="J2848">
            <v>35.57</v>
          </cell>
          <cell r="K2848">
            <v>39.909999999999997</v>
          </cell>
        </row>
        <row r="2849">
          <cell r="A2849" t="str">
            <v>Composição Auxiliar88315</v>
          </cell>
          <cell r="B2849" t="str">
            <v>Composição Auxiliar</v>
          </cell>
          <cell r="C2849">
            <v>88315</v>
          </cell>
          <cell r="D2849" t="str">
            <v>SINAPI</v>
          </cell>
          <cell r="E2849" t="str">
            <v>SERRALHEIRO COM ENCARGOS COMPLEMENTARES</v>
          </cell>
          <cell r="F2849" t="str">
            <v>H</v>
          </cell>
          <cell r="G2849">
            <v>0.27</v>
          </cell>
          <cell r="H2849">
            <v>16.690000000000001</v>
          </cell>
          <cell r="I2849">
            <v>18.73</v>
          </cell>
          <cell r="J2849">
            <v>4.5</v>
          </cell>
          <cell r="K2849">
            <v>5.05</v>
          </cell>
        </row>
        <row r="2850">
          <cell r="A2850" t="str">
            <v>Composição Auxiliar88316</v>
          </cell>
          <cell r="B2850" t="str">
            <v>Composição Auxiliar</v>
          </cell>
          <cell r="C2850">
            <v>88316</v>
          </cell>
          <cell r="D2850" t="str">
            <v>SINAPI</v>
          </cell>
          <cell r="E2850" t="str">
            <v>SERVENTE COM ENCARGOS COMPLEMENTARES</v>
          </cell>
          <cell r="F2850" t="str">
            <v>H</v>
          </cell>
          <cell r="G2850">
            <v>2.12</v>
          </cell>
          <cell r="H2850">
            <v>13.34</v>
          </cell>
          <cell r="I2850">
            <v>14.87</v>
          </cell>
          <cell r="J2850">
            <v>28.28</v>
          </cell>
          <cell r="K2850">
            <v>31.52</v>
          </cell>
        </row>
        <row r="2851">
          <cell r="A2851" t="str">
            <v>Insumo367</v>
          </cell>
          <cell r="B2851" t="str">
            <v>Insumo</v>
          </cell>
          <cell r="C2851">
            <v>367</v>
          </cell>
          <cell r="D2851" t="str">
            <v>SINAPI</v>
          </cell>
          <cell r="E2851" t="str">
            <v>AREIA GROSSA - POSTO JAZIDA/FORNECEDOR (RETIRADO NA JAZIDA, SEM TRANSPORTE)</v>
          </cell>
          <cell r="F2851" t="str">
            <v xml:space="preserve">M3    </v>
          </cell>
          <cell r="G2851">
            <v>9.4000000000000004E-3</v>
          </cell>
          <cell r="H2851">
            <v>76.5</v>
          </cell>
          <cell r="I2851">
            <v>76.5</v>
          </cell>
          <cell r="J2851">
            <v>0.71</v>
          </cell>
          <cell r="K2851">
            <v>0.71</v>
          </cell>
        </row>
        <row r="2852">
          <cell r="A2852" t="str">
            <v>Insumo1379</v>
          </cell>
          <cell r="B2852" t="str">
            <v>Insumo</v>
          </cell>
          <cell r="C2852">
            <v>1379</v>
          </cell>
          <cell r="D2852" t="str">
            <v>SINAPI</v>
          </cell>
          <cell r="E2852" t="str">
            <v>CIMENTO PORTLAND COMPOSTO CP II-32</v>
          </cell>
          <cell r="F2852" t="str">
            <v xml:space="preserve">KG    </v>
          </cell>
          <cell r="G2852">
            <v>4.5999999999999996</v>
          </cell>
          <cell r="H2852">
            <v>0.59</v>
          </cell>
          <cell r="I2852">
            <v>0.59</v>
          </cell>
          <cell r="J2852">
            <v>2.71</v>
          </cell>
          <cell r="K2852">
            <v>2.71</v>
          </cell>
        </row>
        <row r="2853">
          <cell r="A2853" t="str">
            <v>Insumo4721</v>
          </cell>
          <cell r="B2853" t="str">
            <v>Insumo</v>
          </cell>
          <cell r="C2853">
            <v>4721</v>
          </cell>
          <cell r="D2853" t="str">
            <v>SINAPI</v>
          </cell>
          <cell r="E2853" t="str">
            <v>PEDRA BRITADA N. 1 (9,5 a 19 MM) POSTO PEDREIRA/FORNECEDOR, SEM FRETE</v>
          </cell>
          <cell r="F2853" t="str">
            <v xml:space="preserve">M3    </v>
          </cell>
          <cell r="G2853">
            <v>1.03E-2</v>
          </cell>
          <cell r="H2853">
            <v>79.58</v>
          </cell>
          <cell r="I2853">
            <v>79.58</v>
          </cell>
          <cell r="J2853">
            <v>0.81</v>
          </cell>
          <cell r="K2853">
            <v>0.81</v>
          </cell>
        </row>
        <row r="2854">
          <cell r="A2854" t="str">
            <v>Insumo4948</v>
          </cell>
          <cell r="B2854" t="str">
            <v>Insumo</v>
          </cell>
          <cell r="C2854">
            <v>4948</v>
          </cell>
          <cell r="D2854" t="str">
            <v>SINAPI</v>
          </cell>
          <cell r="E2854" t="str">
            <v>PORTAO DE ABRIR EM GRADIL DE METALON REDONDO DE 3/4"  VERTICAL, COM REQUADRO, ACABAMENTO NATURAL - COMPLETO</v>
          </cell>
          <cell r="F2854" t="str">
            <v xml:space="preserve">M2    </v>
          </cell>
          <cell r="G2854">
            <v>0.38300000000000001</v>
          </cell>
          <cell r="H2854">
            <v>474.31</v>
          </cell>
          <cell r="I2854">
            <v>474.31</v>
          </cell>
          <cell r="J2854">
            <v>181.66</v>
          </cell>
          <cell r="K2854">
            <v>181.66</v>
          </cell>
        </row>
        <row r="2855">
          <cell r="A2855" t="str">
            <v>Composição98301</v>
          </cell>
          <cell r="B2855" t="str">
            <v>Composição</v>
          </cell>
          <cell r="C2855">
            <v>98301</v>
          </cell>
          <cell r="D2855" t="str">
            <v>SINAPI</v>
          </cell>
          <cell r="E2855" t="str">
            <v>PATCH PANEL 24 PORTAS, CATEGORIA 5E - FORNECIMENTO E INSTALAÇÃO. AF_11/2019</v>
          </cell>
          <cell r="F2855" t="str">
            <v>UN</v>
          </cell>
          <cell r="G2855">
            <v>1</v>
          </cell>
          <cell r="H2855">
            <v>0</v>
          </cell>
          <cell r="I2855">
            <v>0</v>
          </cell>
          <cell r="J2855">
            <v>357.02000000000004</v>
          </cell>
          <cell r="K2855">
            <v>379.65000000000003</v>
          </cell>
        </row>
        <row r="2856">
          <cell r="A2856" t="str">
            <v>Composição Auxiliar88247</v>
          </cell>
          <cell r="B2856" t="str">
            <v>Composição Auxiliar</v>
          </cell>
          <cell r="C2856">
            <v>88247</v>
          </cell>
          <cell r="D2856" t="str">
            <v>SINAPI</v>
          </cell>
          <cell r="E2856" t="str">
            <v>AUXILIAR DE ELETRICISTA COM ENCARGOS COMPLEMENTARES</v>
          </cell>
          <cell r="F2856" t="str">
            <v>H</v>
          </cell>
          <cell r="G2856">
            <v>6.2007000000000003</v>
          </cell>
          <cell r="H2856">
            <v>13.33</v>
          </cell>
          <cell r="I2856">
            <v>14.84</v>
          </cell>
          <cell r="J2856">
            <v>82.65</v>
          </cell>
          <cell r="K2856">
            <v>92.01</v>
          </cell>
        </row>
        <row r="2857">
          <cell r="A2857" t="str">
            <v>Composição Auxiliar88264</v>
          </cell>
          <cell r="B2857" t="str">
            <v>Composição Auxiliar</v>
          </cell>
          <cell r="C2857">
            <v>88264</v>
          </cell>
          <cell r="D2857" t="str">
            <v>SINAPI</v>
          </cell>
          <cell r="E2857" t="str">
            <v>ELETRICISTA COM ENCARGOS COMPLEMENTARES</v>
          </cell>
          <cell r="F2857" t="str">
            <v>H</v>
          </cell>
          <cell r="G2857">
            <v>6.2007000000000003</v>
          </cell>
          <cell r="H2857">
            <v>17.38</v>
          </cell>
          <cell r="I2857">
            <v>19.52</v>
          </cell>
          <cell r="J2857">
            <v>107.76</v>
          </cell>
          <cell r="K2857">
            <v>121.03</v>
          </cell>
        </row>
        <row r="2858">
          <cell r="A2858" t="str">
            <v>Insumo39594</v>
          </cell>
          <cell r="B2858" t="str">
            <v>Insumo</v>
          </cell>
          <cell r="C2858">
            <v>39594</v>
          </cell>
          <cell r="D2858" t="str">
            <v>SINAPI</v>
          </cell>
          <cell r="E2858" t="str">
            <v>PATCH PANEL, 24 PORTAS, CATEGORIA 5E, COM RACKS DE 19" E 1 U DE ALTURA</v>
          </cell>
          <cell r="F2858" t="str">
            <v xml:space="preserve">UN    </v>
          </cell>
          <cell r="G2858">
            <v>1</v>
          </cell>
          <cell r="H2858">
            <v>166.61</v>
          </cell>
          <cell r="I2858">
            <v>166.61</v>
          </cell>
          <cell r="J2858">
            <v>166.61</v>
          </cell>
          <cell r="K2858">
            <v>166.61</v>
          </cell>
        </row>
        <row r="2859">
          <cell r="A2859" t="str">
            <v>ComposiçãoI-INEL-CE-RJ45F/05_2020</v>
          </cell>
          <cell r="B2859" t="str">
            <v>Composição</v>
          </cell>
          <cell r="C2859" t="str">
            <v>I-INEL-CE-RJ45F/05_2020</v>
          </cell>
          <cell r="D2859" t="str">
            <v>Próprio</v>
          </cell>
          <cell r="E2859" t="str">
            <v>CONECTOR RJ45 FÊMEA - CAT.05 - FORNECIMENTO E INSTALAÇÃO</v>
          </cell>
          <cell r="F2859" t="str">
            <v>Un</v>
          </cell>
          <cell r="G2859">
            <v>1</v>
          </cell>
          <cell r="H2859">
            <v>0</v>
          </cell>
          <cell r="I2859">
            <v>0</v>
          </cell>
          <cell r="J2859">
            <v>14.48</v>
          </cell>
          <cell r="K2859">
            <v>14.870000000000001</v>
          </cell>
        </row>
        <row r="2860">
          <cell r="A2860" t="str">
            <v>Composição Auxiliar88247</v>
          </cell>
          <cell r="B2860" t="str">
            <v>Composição Auxiliar</v>
          </cell>
          <cell r="C2860">
            <v>88247</v>
          </cell>
          <cell r="D2860" t="str">
            <v>SINAPI</v>
          </cell>
          <cell r="E2860" t="str">
            <v>AUXILIAR DE ELETRICISTA COM ENCARGOS COMPLEMENTARES</v>
          </cell>
          <cell r="F2860" t="str">
            <v>H</v>
          </cell>
          <cell r="G2860">
            <v>0.25800000000000001</v>
          </cell>
          <cell r="H2860">
            <v>13.33</v>
          </cell>
          <cell r="I2860">
            <v>14.84</v>
          </cell>
          <cell r="J2860">
            <v>3.43</v>
          </cell>
          <cell r="K2860">
            <v>3.82</v>
          </cell>
        </row>
        <row r="2861">
          <cell r="A2861" t="str">
            <v>InsumoCOT107</v>
          </cell>
          <cell r="B2861" t="str">
            <v>Insumo</v>
          </cell>
          <cell r="C2861" t="str">
            <v>COT107</v>
          </cell>
          <cell r="D2861" t="str">
            <v>Próprio</v>
          </cell>
          <cell r="E2861" t="str">
            <v>CONECTOR RJ45 FÊMEA - CAT.05</v>
          </cell>
          <cell r="F2861" t="str">
            <v>Un</v>
          </cell>
          <cell r="G2861">
            <v>1</v>
          </cell>
          <cell r="H2861">
            <v>11.05</v>
          </cell>
          <cell r="I2861">
            <v>11.05</v>
          </cell>
          <cell r="J2861">
            <v>11.05</v>
          </cell>
          <cell r="K2861">
            <v>11.05</v>
          </cell>
        </row>
        <row r="2862">
          <cell r="A2862" t="str">
            <v>ComposiçãoINEL.LOG.GUIA.CB.1U.19"</v>
          </cell>
          <cell r="B2862" t="str">
            <v>Composição</v>
          </cell>
          <cell r="C2862" t="str">
            <v>INEL.LOG.GUIA.CB.1U.19"</v>
          </cell>
          <cell r="D2862" t="str">
            <v>Próprio</v>
          </cell>
          <cell r="E2862" t="str">
            <v>GUIA DE CABO FECHADO HORIZ. 19 POL. X 1U X P50</v>
          </cell>
          <cell r="F2862" t="str">
            <v>Un</v>
          </cell>
          <cell r="G2862">
            <v>1</v>
          </cell>
          <cell r="H2862">
            <v>0</v>
          </cell>
          <cell r="I2862">
            <v>0</v>
          </cell>
          <cell r="J2862">
            <v>31.099999999999998</v>
          </cell>
          <cell r="K2862">
            <v>32.200000000000003</v>
          </cell>
        </row>
        <row r="2863">
          <cell r="A2863" t="str">
            <v>Composição Auxiliar88264</v>
          </cell>
          <cell r="B2863" t="str">
            <v>Composição Auxiliar</v>
          </cell>
          <cell r="C2863">
            <v>88264</v>
          </cell>
          <cell r="D2863" t="str">
            <v>SINAPI</v>
          </cell>
          <cell r="E2863" t="str">
            <v>ELETRICISTA COM ENCARGOS COMPLEMENTARES</v>
          </cell>
          <cell r="F2863" t="str">
            <v>H</v>
          </cell>
          <cell r="G2863">
            <v>0.3</v>
          </cell>
          <cell r="H2863">
            <v>17.38</v>
          </cell>
          <cell r="I2863">
            <v>19.52</v>
          </cell>
          <cell r="J2863">
            <v>5.21</v>
          </cell>
          <cell r="K2863">
            <v>5.85</v>
          </cell>
        </row>
        <row r="2864">
          <cell r="A2864" t="str">
            <v>Composição Auxiliar88247</v>
          </cell>
          <cell r="B2864" t="str">
            <v>Composição Auxiliar</v>
          </cell>
          <cell r="C2864">
            <v>88247</v>
          </cell>
          <cell r="D2864" t="str">
            <v>SINAPI</v>
          </cell>
          <cell r="E2864" t="str">
            <v>AUXILIAR DE ELETRICISTA COM ENCARGOS COMPLEMENTARES</v>
          </cell>
          <cell r="F2864" t="str">
            <v>H</v>
          </cell>
          <cell r="G2864">
            <v>0.3</v>
          </cell>
          <cell r="H2864">
            <v>13.33</v>
          </cell>
          <cell r="I2864">
            <v>14.84</v>
          </cell>
          <cell r="J2864">
            <v>3.99</v>
          </cell>
          <cell r="K2864">
            <v>4.45</v>
          </cell>
        </row>
        <row r="2865">
          <cell r="A2865" t="str">
            <v>InsumoINEL.LOG.GUIA.CB.1U.19"</v>
          </cell>
          <cell r="B2865" t="str">
            <v>Insumo</v>
          </cell>
          <cell r="C2865" t="str">
            <v>INEL.LOG.GUIA.CB.1U.19"</v>
          </cell>
          <cell r="D2865" t="str">
            <v>Próprio</v>
          </cell>
          <cell r="E2865" t="str">
            <v>GUIA DE CABO FECHADO HORIZ. 19 POL. X 1U X P50</v>
          </cell>
          <cell r="F2865" t="str">
            <v>Un</v>
          </cell>
          <cell r="G2865">
            <v>1</v>
          </cell>
          <cell r="H2865">
            <v>21.9</v>
          </cell>
          <cell r="I2865">
            <v>21.9</v>
          </cell>
          <cell r="J2865">
            <v>21.9</v>
          </cell>
          <cell r="K2865">
            <v>21.9</v>
          </cell>
        </row>
        <row r="2866">
          <cell r="A2866" t="str">
            <v>ComposiçãoINEL.LOG.CB.UTP.4P.5E</v>
          </cell>
          <cell r="B2866" t="str">
            <v>Composição</v>
          </cell>
          <cell r="C2866" t="str">
            <v>INEL.LOG.CB.UTP.4P.5E</v>
          </cell>
          <cell r="D2866" t="str">
            <v>Próprio</v>
          </cell>
          <cell r="E2866" t="str">
            <v>CABO DE PAR TRANCADO UTP, 4 PARES, CATEGORIA 5E - FORNECIMENTO E INSTALAÇÃO</v>
          </cell>
          <cell r="F2866" t="str">
            <v>M</v>
          </cell>
          <cell r="G2866">
            <v>1</v>
          </cell>
          <cell r="H2866">
            <v>0</v>
          </cell>
          <cell r="I2866">
            <v>0</v>
          </cell>
          <cell r="J2866">
            <v>3.32</v>
          </cell>
          <cell r="K2866">
            <v>3.34</v>
          </cell>
        </row>
        <row r="2867">
          <cell r="A2867" t="str">
            <v>Composição Auxiliar88247</v>
          </cell>
          <cell r="B2867" t="str">
            <v>Composição Auxiliar</v>
          </cell>
          <cell r="C2867">
            <v>88247</v>
          </cell>
          <cell r="D2867" t="str">
            <v>SINAPI</v>
          </cell>
          <cell r="E2867" t="str">
            <v>AUXILIAR DE ELETRICISTA COM ENCARGOS COMPLEMENTARES</v>
          </cell>
          <cell r="F2867" t="str">
            <v>H</v>
          </cell>
          <cell r="G2867">
            <v>2.8E-3</v>
          </cell>
          <cell r="H2867">
            <v>13.33</v>
          </cell>
          <cell r="I2867">
            <v>14.84</v>
          </cell>
          <cell r="J2867">
            <v>0.03</v>
          </cell>
          <cell r="K2867">
            <v>0.04</v>
          </cell>
        </row>
        <row r="2868">
          <cell r="A2868" t="str">
            <v>Composição Auxiliar88264</v>
          </cell>
          <cell r="B2868" t="str">
            <v>Composição Auxiliar</v>
          </cell>
          <cell r="C2868">
            <v>88264</v>
          </cell>
          <cell r="D2868" t="str">
            <v>SINAPI</v>
          </cell>
          <cell r="E2868" t="str">
            <v>ELETRICISTA COM ENCARGOS COMPLEMENTARES</v>
          </cell>
          <cell r="F2868" t="str">
            <v>H</v>
          </cell>
          <cell r="G2868">
            <v>2.8E-3</v>
          </cell>
          <cell r="H2868">
            <v>17.38</v>
          </cell>
          <cell r="I2868">
            <v>19.52</v>
          </cell>
          <cell r="J2868">
            <v>0.04</v>
          </cell>
          <cell r="K2868">
            <v>0.05</v>
          </cell>
        </row>
        <row r="2869">
          <cell r="A2869" t="str">
            <v>InsumoCOT75</v>
          </cell>
          <cell r="B2869" t="str">
            <v>Insumo</v>
          </cell>
          <cell r="C2869" t="str">
            <v>COT75</v>
          </cell>
          <cell r="D2869" t="str">
            <v>Próprio</v>
          </cell>
          <cell r="E2869" t="str">
            <v>CABO DE PAR TRANCADO UTP, 4 PARES, CATEGORIA 5E</v>
          </cell>
          <cell r="F2869" t="str">
            <v>m</v>
          </cell>
          <cell r="G2869">
            <v>1.05</v>
          </cell>
          <cell r="H2869">
            <v>3.1</v>
          </cell>
          <cell r="I2869">
            <v>3.1</v>
          </cell>
          <cell r="J2869">
            <v>3.25</v>
          </cell>
          <cell r="K2869">
            <v>3.25</v>
          </cell>
        </row>
        <row r="2870">
          <cell r="A2870" t="str">
            <v>ComposiçãoINEL.LOG.PL.4x2.RJ45</v>
          </cell>
          <cell r="B2870" t="str">
            <v>Composição</v>
          </cell>
          <cell r="C2870" t="str">
            <v>INEL.LOG.PL.4x2.RJ45</v>
          </cell>
          <cell r="D2870" t="str">
            <v>Próprio</v>
          </cell>
          <cell r="E2870" t="str">
            <v>ESPELHO 4" X 2" P/ 01 RJ45 - FORNECIMENTO E INSTALAÇÃO</v>
          </cell>
          <cell r="F2870" t="str">
            <v>Un</v>
          </cell>
          <cell r="G2870">
            <v>1</v>
          </cell>
          <cell r="H2870">
            <v>0</v>
          </cell>
          <cell r="I2870">
            <v>0</v>
          </cell>
          <cell r="J2870">
            <v>2.7399999999999998</v>
          </cell>
          <cell r="K2870">
            <v>2.76</v>
          </cell>
        </row>
        <row r="2871">
          <cell r="A2871" t="str">
            <v>Composição Auxiliar88264</v>
          </cell>
          <cell r="B2871" t="str">
            <v>Composição Auxiliar</v>
          </cell>
          <cell r="C2871">
            <v>88264</v>
          </cell>
          <cell r="D2871" t="str">
            <v>SINAPI</v>
          </cell>
          <cell r="E2871" t="str">
            <v>ELETRICISTA COM ENCARGOS COMPLEMENTARES</v>
          </cell>
          <cell r="F2871" t="str">
            <v>H</v>
          </cell>
          <cell r="G2871">
            <v>0.01</v>
          </cell>
          <cell r="H2871">
            <v>17.38</v>
          </cell>
          <cell r="I2871">
            <v>19.52</v>
          </cell>
          <cell r="J2871">
            <v>0.17</v>
          </cell>
          <cell r="K2871">
            <v>0.19</v>
          </cell>
        </row>
        <row r="2872">
          <cell r="A2872" t="str">
            <v>InsumoCOT142</v>
          </cell>
          <cell r="B2872" t="str">
            <v>Insumo</v>
          </cell>
          <cell r="C2872" t="str">
            <v>COT142</v>
          </cell>
          <cell r="D2872" t="str">
            <v>Próprio</v>
          </cell>
          <cell r="E2872" t="str">
            <v>ESPELHO 4" X 2" P/ 01 RJ45</v>
          </cell>
          <cell r="F2872" t="str">
            <v>Un</v>
          </cell>
          <cell r="G2872">
            <v>1</v>
          </cell>
          <cell r="H2872">
            <v>2.57</v>
          </cell>
          <cell r="I2872">
            <v>2.57</v>
          </cell>
          <cell r="J2872">
            <v>2.57</v>
          </cell>
          <cell r="K2872">
            <v>2.57</v>
          </cell>
        </row>
        <row r="2873">
          <cell r="A2873" t="str">
            <v>ComposiçãoINEL.LOG.PL.4x2.2RJ45</v>
          </cell>
          <cell r="B2873" t="str">
            <v>Composição</v>
          </cell>
          <cell r="C2873" t="str">
            <v>INEL.LOG.PL.4x2.2RJ45</v>
          </cell>
          <cell r="D2873" t="str">
            <v>Próprio</v>
          </cell>
          <cell r="E2873" t="str">
            <v>PLACA 2X4" - BEGE (2 MÓDULOS RJ45) - FORNECIMENTO E INSTALAÇÃO</v>
          </cell>
          <cell r="F2873" t="str">
            <v>Un</v>
          </cell>
          <cell r="G2873">
            <v>1</v>
          </cell>
          <cell r="H2873">
            <v>0</v>
          </cell>
          <cell r="I2873">
            <v>0</v>
          </cell>
          <cell r="J2873">
            <v>2.78</v>
          </cell>
          <cell r="K2873">
            <v>2.8</v>
          </cell>
        </row>
        <row r="2874">
          <cell r="A2874" t="str">
            <v>Composição Auxiliar88264</v>
          </cell>
          <cell r="B2874" t="str">
            <v>Composição Auxiliar</v>
          </cell>
          <cell r="C2874">
            <v>88264</v>
          </cell>
          <cell r="D2874" t="str">
            <v>SINAPI</v>
          </cell>
          <cell r="E2874" t="str">
            <v>ELETRICISTA COM ENCARGOS COMPLEMENTARES</v>
          </cell>
          <cell r="F2874" t="str">
            <v>H</v>
          </cell>
          <cell r="G2874">
            <v>0.01</v>
          </cell>
          <cell r="H2874">
            <v>17.38</v>
          </cell>
          <cell r="I2874">
            <v>19.52</v>
          </cell>
          <cell r="J2874">
            <v>0.17</v>
          </cell>
          <cell r="K2874">
            <v>0.19</v>
          </cell>
        </row>
        <row r="2875">
          <cell r="A2875" t="str">
            <v>InsumoCOT253</v>
          </cell>
          <cell r="B2875" t="str">
            <v>Insumo</v>
          </cell>
          <cell r="C2875" t="str">
            <v>COT253</v>
          </cell>
          <cell r="D2875" t="str">
            <v>Próprio</v>
          </cell>
          <cell r="E2875" t="str">
            <v>PLACA 2X4" - BEGE (2 MÓDULOS RJ45)</v>
          </cell>
          <cell r="F2875" t="str">
            <v>Un</v>
          </cell>
          <cell r="G2875">
            <v>1</v>
          </cell>
          <cell r="H2875">
            <v>2.61</v>
          </cell>
          <cell r="I2875">
            <v>2.61</v>
          </cell>
          <cell r="J2875">
            <v>2.61</v>
          </cell>
          <cell r="K2875">
            <v>2.61</v>
          </cell>
        </row>
        <row r="2876">
          <cell r="A2876" t="str">
            <v>ComposiçãoINEL.LOG.RK.19".12Ux470</v>
          </cell>
          <cell r="B2876" t="str">
            <v>Composição</v>
          </cell>
          <cell r="C2876" t="str">
            <v>INEL.LOG.RK.19".12Ux470</v>
          </cell>
          <cell r="D2876" t="str">
            <v>Próprio</v>
          </cell>
          <cell r="E2876" t="str">
            <v>RACK PAREDE PADRÃO 19" 12U - PORTA ACRÍLICO CRISTAL 20 x 470mm</v>
          </cell>
          <cell r="F2876" t="str">
            <v>Un</v>
          </cell>
          <cell r="G2876">
            <v>1</v>
          </cell>
          <cell r="H2876">
            <v>0</v>
          </cell>
          <cell r="I2876">
            <v>0</v>
          </cell>
          <cell r="J2876">
            <v>688.8</v>
          </cell>
          <cell r="K2876">
            <v>696.1</v>
          </cell>
        </row>
        <row r="2877">
          <cell r="A2877" t="str">
            <v>Composição Auxiliar88247</v>
          </cell>
          <cell r="B2877" t="str">
            <v>Composição Auxiliar</v>
          </cell>
          <cell r="C2877">
            <v>88247</v>
          </cell>
          <cell r="D2877" t="str">
            <v>SINAPI</v>
          </cell>
          <cell r="E2877" t="str">
            <v>AUXILIAR DE ELETRICISTA COM ENCARGOS COMPLEMENTARES</v>
          </cell>
          <cell r="F2877" t="str">
            <v>H</v>
          </cell>
          <cell r="G2877">
            <v>2</v>
          </cell>
          <cell r="H2877">
            <v>13.33</v>
          </cell>
          <cell r="I2877">
            <v>14.84</v>
          </cell>
          <cell r="J2877">
            <v>26.66</v>
          </cell>
          <cell r="K2877">
            <v>29.68</v>
          </cell>
        </row>
        <row r="2878">
          <cell r="A2878" t="str">
            <v>Composição Auxiliar88264</v>
          </cell>
          <cell r="B2878" t="str">
            <v>Composição Auxiliar</v>
          </cell>
          <cell r="C2878">
            <v>88264</v>
          </cell>
          <cell r="D2878" t="str">
            <v>SINAPI</v>
          </cell>
          <cell r="E2878" t="str">
            <v>ELETRICISTA COM ENCARGOS COMPLEMENTARES</v>
          </cell>
          <cell r="F2878" t="str">
            <v>H</v>
          </cell>
          <cell r="G2878">
            <v>2</v>
          </cell>
          <cell r="H2878">
            <v>17.38</v>
          </cell>
          <cell r="I2878">
            <v>19.52</v>
          </cell>
          <cell r="J2878">
            <v>34.76</v>
          </cell>
          <cell r="K2878">
            <v>39.04</v>
          </cell>
        </row>
        <row r="2879">
          <cell r="A2879" t="str">
            <v>InsumoINEL.LOG.RK.19".12Ux470</v>
          </cell>
          <cell r="B2879" t="str">
            <v>Insumo</v>
          </cell>
          <cell r="C2879" t="str">
            <v>INEL.LOG.RK.19".12Ux470</v>
          </cell>
          <cell r="D2879" t="str">
            <v>Próprio</v>
          </cell>
          <cell r="E2879" t="str">
            <v>RACK PAREDE PADRÃO 19" 12U - PORTA ACRÍLICO CRISTAL 20 x 470mm</v>
          </cell>
          <cell r="F2879" t="str">
            <v>Un</v>
          </cell>
          <cell r="G2879">
            <v>1</v>
          </cell>
          <cell r="H2879">
            <v>627.38</v>
          </cell>
          <cell r="I2879">
            <v>627.38</v>
          </cell>
          <cell r="J2879">
            <v>627.38</v>
          </cell>
          <cell r="K2879">
            <v>627.38</v>
          </cell>
        </row>
        <row r="2880">
          <cell r="A2880" t="str">
            <v>ComposiçãoINEL.LOG.RK.19".8Ux450</v>
          </cell>
          <cell r="B2880" t="str">
            <v>Composição</v>
          </cell>
          <cell r="C2880" t="str">
            <v>INEL.LOG.RK.19".8Ux450</v>
          </cell>
          <cell r="D2880" t="str">
            <v>Próprio</v>
          </cell>
          <cell r="E2880" t="str">
            <v>RACK 19 POL. X 08U X 450MM FECHADO/PAREDE/PORTA DE VIDRO</v>
          </cell>
          <cell r="F2880" t="str">
            <v>Un</v>
          </cell>
          <cell r="G2880">
            <v>1</v>
          </cell>
          <cell r="H2880">
            <v>0</v>
          </cell>
          <cell r="I2880">
            <v>0</v>
          </cell>
          <cell r="J2880">
            <v>582.93999999999994</v>
          </cell>
          <cell r="K2880">
            <v>590.24</v>
          </cell>
        </row>
        <row r="2881">
          <cell r="A2881" t="str">
            <v>Composição Auxiliar88247</v>
          </cell>
          <cell r="B2881" t="str">
            <v>Composição Auxiliar</v>
          </cell>
          <cell r="C2881">
            <v>88247</v>
          </cell>
          <cell r="D2881" t="str">
            <v>SINAPI</v>
          </cell>
          <cell r="E2881" t="str">
            <v>AUXILIAR DE ELETRICISTA COM ENCARGOS COMPLEMENTARES</v>
          </cell>
          <cell r="F2881" t="str">
            <v>H</v>
          </cell>
          <cell r="G2881">
            <v>2</v>
          </cell>
          <cell r="H2881">
            <v>13.33</v>
          </cell>
          <cell r="I2881">
            <v>14.84</v>
          </cell>
          <cell r="J2881">
            <v>26.66</v>
          </cell>
          <cell r="K2881">
            <v>29.68</v>
          </cell>
        </row>
        <row r="2882">
          <cell r="A2882" t="str">
            <v>Composição Auxiliar88264</v>
          </cell>
          <cell r="B2882" t="str">
            <v>Composição Auxiliar</v>
          </cell>
          <cell r="C2882">
            <v>88264</v>
          </cell>
          <cell r="D2882" t="str">
            <v>SINAPI</v>
          </cell>
          <cell r="E2882" t="str">
            <v>ELETRICISTA COM ENCARGOS COMPLEMENTARES</v>
          </cell>
          <cell r="F2882" t="str">
            <v>H</v>
          </cell>
          <cell r="G2882">
            <v>2</v>
          </cell>
          <cell r="H2882">
            <v>17.38</v>
          </cell>
          <cell r="I2882">
            <v>19.52</v>
          </cell>
          <cell r="J2882">
            <v>34.76</v>
          </cell>
          <cell r="K2882">
            <v>39.04</v>
          </cell>
        </row>
        <row r="2883">
          <cell r="A2883" t="str">
            <v>InsumoCOT307</v>
          </cell>
          <cell r="B2883" t="str">
            <v>Insumo</v>
          </cell>
          <cell r="C2883" t="str">
            <v>COT307</v>
          </cell>
          <cell r="D2883" t="str">
            <v>Próprio</v>
          </cell>
          <cell r="E2883" t="str">
            <v>RACK 19 POL. X 08U X 450MM FECHADO/PAREDE/PORTA DE VIDRO</v>
          </cell>
          <cell r="F2883" t="str">
            <v>Un</v>
          </cell>
          <cell r="G2883">
            <v>1</v>
          </cell>
          <cell r="H2883">
            <v>521.52</v>
          </cell>
          <cell r="I2883">
            <v>521.52</v>
          </cell>
          <cell r="J2883">
            <v>521.52</v>
          </cell>
          <cell r="K2883">
            <v>521.52</v>
          </cell>
        </row>
        <row r="2884">
          <cell r="A2884" t="str">
            <v>ComposiçãoINEL.LOG.PC.C5.1,5M</v>
          </cell>
          <cell r="B2884" t="str">
            <v>Composição</v>
          </cell>
          <cell r="C2884" t="str">
            <v>INEL.LOG.PC.C5.1,5M</v>
          </cell>
          <cell r="D2884" t="str">
            <v>Próprio</v>
          </cell>
          <cell r="E2884" t="str">
            <v>PATCH CORD - CAT.05 - 1,5M - FORNECIMENTO E INSTALAÇÃO</v>
          </cell>
          <cell r="F2884" t="str">
            <v>Un</v>
          </cell>
          <cell r="G2884">
            <v>1</v>
          </cell>
          <cell r="H2884">
            <v>0</v>
          </cell>
          <cell r="I2884">
            <v>0</v>
          </cell>
          <cell r="J2884">
            <v>22.060000000000002</v>
          </cell>
          <cell r="K2884">
            <v>22.990000000000002</v>
          </cell>
        </row>
        <row r="2885">
          <cell r="A2885" t="str">
            <v>Composição Auxiliar88247</v>
          </cell>
          <cell r="B2885" t="str">
            <v>Composição Auxiliar</v>
          </cell>
          <cell r="C2885">
            <v>88247</v>
          </cell>
          <cell r="D2885" t="str">
            <v>SINAPI</v>
          </cell>
          <cell r="E2885" t="str">
            <v>AUXILIAR DE ELETRICISTA COM ENCARGOS COMPLEMENTARES</v>
          </cell>
          <cell r="F2885" t="str">
            <v>H</v>
          </cell>
          <cell r="G2885">
            <v>0.61899999999999999</v>
          </cell>
          <cell r="H2885">
            <v>13.33</v>
          </cell>
          <cell r="I2885">
            <v>14.84</v>
          </cell>
          <cell r="J2885">
            <v>8.25</v>
          </cell>
          <cell r="K2885">
            <v>9.18</v>
          </cell>
        </row>
        <row r="2886">
          <cell r="A2886" t="str">
            <v>InsumoCOT235</v>
          </cell>
          <cell r="B2886" t="str">
            <v>Insumo</v>
          </cell>
          <cell r="C2886" t="str">
            <v>COT235</v>
          </cell>
          <cell r="D2886" t="str">
            <v>Próprio</v>
          </cell>
          <cell r="E2886" t="str">
            <v>PATCH CORD - CAT.05 - 1,5M</v>
          </cell>
          <cell r="F2886" t="str">
            <v>Un</v>
          </cell>
          <cell r="G2886">
            <v>1</v>
          </cell>
          <cell r="H2886">
            <v>13.81</v>
          </cell>
          <cell r="I2886">
            <v>13.81</v>
          </cell>
          <cell r="J2886">
            <v>13.81</v>
          </cell>
          <cell r="K2886">
            <v>13.81</v>
          </cell>
        </row>
        <row r="2887">
          <cell r="A2887" t="str">
            <v>ComposiçãoINEL.LOG.PC.C5.2,5M</v>
          </cell>
          <cell r="B2887" t="str">
            <v>Composição</v>
          </cell>
          <cell r="C2887" t="str">
            <v>INEL.LOG.PC.C5.2,5M</v>
          </cell>
          <cell r="D2887" t="str">
            <v>Próprio</v>
          </cell>
          <cell r="E2887" t="str">
            <v>PATCH CORD - CAT.05 - 2,5M - FORNECIMENTO E INSTALAÇÃO</v>
          </cell>
          <cell r="F2887" t="str">
            <v>Un</v>
          </cell>
          <cell r="G2887">
            <v>1</v>
          </cell>
          <cell r="H2887">
            <v>0</v>
          </cell>
          <cell r="I2887">
            <v>0</v>
          </cell>
          <cell r="J2887">
            <v>24.04</v>
          </cell>
          <cell r="K2887">
            <v>24.97</v>
          </cell>
        </row>
        <row r="2888">
          <cell r="A2888" t="str">
            <v>Composição Auxiliar88247</v>
          </cell>
          <cell r="B2888" t="str">
            <v>Composição Auxiliar</v>
          </cell>
          <cell r="C2888">
            <v>88247</v>
          </cell>
          <cell r="D2888" t="str">
            <v>SINAPI</v>
          </cell>
          <cell r="E2888" t="str">
            <v>AUXILIAR DE ELETRICISTA COM ENCARGOS COMPLEMENTARES</v>
          </cell>
          <cell r="F2888" t="str">
            <v>H</v>
          </cell>
          <cell r="G2888">
            <v>0.61899999999999999</v>
          </cell>
          <cell r="H2888">
            <v>13.33</v>
          </cell>
          <cell r="I2888">
            <v>14.84</v>
          </cell>
          <cell r="J2888">
            <v>8.25</v>
          </cell>
          <cell r="K2888">
            <v>9.18</v>
          </cell>
        </row>
        <row r="2889">
          <cell r="A2889" t="str">
            <v>InsumoCOT236</v>
          </cell>
          <cell r="B2889" t="str">
            <v>Insumo</v>
          </cell>
          <cell r="C2889" t="str">
            <v>COT236</v>
          </cell>
          <cell r="D2889" t="str">
            <v>Próprio</v>
          </cell>
          <cell r="E2889" t="str">
            <v>PATCH CORD - CAT.05 - 2,5M</v>
          </cell>
          <cell r="F2889" t="str">
            <v>Un</v>
          </cell>
          <cell r="G2889">
            <v>1</v>
          </cell>
          <cell r="H2889">
            <v>15.79</v>
          </cell>
          <cell r="I2889">
            <v>15.79</v>
          </cell>
          <cell r="J2889">
            <v>15.79</v>
          </cell>
          <cell r="K2889">
            <v>15.79</v>
          </cell>
        </row>
        <row r="2890">
          <cell r="A2890" t="str">
            <v>ComposiçãoINEL.LOG.P.PG.5MM</v>
          </cell>
          <cell r="B2890" t="str">
            <v>Composição</v>
          </cell>
          <cell r="C2890" t="str">
            <v>INEL.LOG.P.PG.5MM</v>
          </cell>
          <cell r="D2890" t="str">
            <v>Próprio</v>
          </cell>
          <cell r="E2890" t="str">
            <v>PORCA GAIOLA 5MM METÁLICA + PARAFUSO</v>
          </cell>
          <cell r="F2890" t="str">
            <v>Un</v>
          </cell>
          <cell r="G2890">
            <v>1</v>
          </cell>
          <cell r="H2890">
            <v>0</v>
          </cell>
          <cell r="I2890">
            <v>0</v>
          </cell>
          <cell r="J2890">
            <v>2.19</v>
          </cell>
          <cell r="K2890">
            <v>2.34</v>
          </cell>
        </row>
        <row r="2891">
          <cell r="A2891" t="str">
            <v>Composição Auxiliar88247</v>
          </cell>
          <cell r="B2891" t="str">
            <v>Composição Auxiliar</v>
          </cell>
          <cell r="C2891">
            <v>88247</v>
          </cell>
          <cell r="D2891" t="str">
            <v>SINAPI</v>
          </cell>
          <cell r="E2891" t="str">
            <v>AUXILIAR DE ELETRICISTA COM ENCARGOS COMPLEMENTARES</v>
          </cell>
          <cell r="F2891" t="str">
            <v>H</v>
          </cell>
          <cell r="G2891">
            <v>0.1</v>
          </cell>
          <cell r="H2891">
            <v>13.33</v>
          </cell>
          <cell r="I2891">
            <v>14.84</v>
          </cell>
          <cell r="J2891">
            <v>1.33</v>
          </cell>
          <cell r="K2891">
            <v>1.48</v>
          </cell>
        </row>
        <row r="2892">
          <cell r="A2892" t="str">
            <v>InsumoINEL.LOG.P.PG.5MM</v>
          </cell>
          <cell r="B2892" t="str">
            <v>Insumo</v>
          </cell>
          <cell r="C2892" t="str">
            <v>INEL.LOG.P.PG.5MM</v>
          </cell>
          <cell r="D2892" t="str">
            <v>Próprio</v>
          </cell>
          <cell r="E2892" t="str">
            <v>PORCA GAIOLA 5MM METÁLICA + PARAFUSO</v>
          </cell>
          <cell r="F2892" t="str">
            <v>Un</v>
          </cell>
          <cell r="G2892">
            <v>1</v>
          </cell>
          <cell r="H2892">
            <v>0.86</v>
          </cell>
          <cell r="I2892">
            <v>0.86</v>
          </cell>
          <cell r="J2892">
            <v>0.86</v>
          </cell>
          <cell r="K2892">
            <v>0.86</v>
          </cell>
        </row>
        <row r="2893">
          <cell r="A2893" t="str">
            <v>ComposiçãoSES03107</v>
          </cell>
          <cell r="B2893" t="str">
            <v>Composição</v>
          </cell>
          <cell r="C2893" t="str">
            <v>SES03107</v>
          </cell>
          <cell r="D2893" t="str">
            <v>Próprio</v>
          </cell>
          <cell r="E2893" t="str">
            <v>PATCH CORD - CAT.06 - 1,5M</v>
          </cell>
          <cell r="F2893" t="str">
            <v>UN</v>
          </cell>
          <cell r="G2893">
            <v>1</v>
          </cell>
          <cell r="H2893">
            <v>0</v>
          </cell>
          <cell r="I2893">
            <v>0</v>
          </cell>
          <cell r="J2893">
            <v>23.59</v>
          </cell>
          <cell r="K2893">
            <v>24.52</v>
          </cell>
        </row>
        <row r="2894">
          <cell r="A2894" t="str">
            <v>Composição Auxiliar88247</v>
          </cell>
          <cell r="B2894" t="str">
            <v>Composição Auxiliar</v>
          </cell>
          <cell r="C2894">
            <v>88247</v>
          </cell>
          <cell r="D2894" t="str">
            <v>SINAPI</v>
          </cell>
          <cell r="E2894" t="str">
            <v>AUXILIAR DE ELETRICISTA COM ENCARGOS COMPLEMENTARES</v>
          </cell>
          <cell r="F2894" t="str">
            <v>H</v>
          </cell>
          <cell r="G2894">
            <v>0.61899999999999999</v>
          </cell>
          <cell r="H2894">
            <v>13.33</v>
          </cell>
          <cell r="I2894">
            <v>14.84</v>
          </cell>
          <cell r="J2894">
            <v>8.25</v>
          </cell>
          <cell r="K2894">
            <v>9.18</v>
          </cell>
        </row>
        <row r="2895">
          <cell r="A2895" t="str">
            <v>Insumo39606</v>
          </cell>
          <cell r="B2895" t="str">
            <v>Insumo</v>
          </cell>
          <cell r="C2895">
            <v>39606</v>
          </cell>
          <cell r="D2895" t="str">
            <v>SINAPI</v>
          </cell>
          <cell r="E2895" t="str">
            <v>PATCH CORD, CATEGORIA 6, EXTENSAO DE 1,50 M</v>
          </cell>
          <cell r="F2895" t="str">
            <v xml:space="preserve">UN    </v>
          </cell>
          <cell r="G2895">
            <v>1</v>
          </cell>
          <cell r="H2895">
            <v>15.34</v>
          </cell>
          <cell r="I2895">
            <v>15.34</v>
          </cell>
          <cell r="J2895">
            <v>15.34</v>
          </cell>
          <cell r="K2895">
            <v>15.34</v>
          </cell>
        </row>
        <row r="2896">
          <cell r="A2896" t="str">
            <v>ComposiçãoINEL.LOG.RG.1U.8-TOM</v>
          </cell>
          <cell r="B2896" t="str">
            <v>Composição</v>
          </cell>
          <cell r="C2896" t="str">
            <v>INEL.LOG.RG.1U.8-TOM</v>
          </cell>
          <cell r="D2896" t="str">
            <v>Próprio</v>
          </cell>
          <cell r="E2896" t="e">
            <v>#N/A</v>
          </cell>
          <cell r="F2896" t="e">
            <v>#N/A</v>
          </cell>
          <cell r="G2896">
            <v>1</v>
          </cell>
          <cell r="H2896">
            <v>0</v>
          </cell>
          <cell r="I2896">
            <v>0</v>
          </cell>
          <cell r="J2896" t="e">
            <v>#N/A</v>
          </cell>
          <cell r="K2896" t="e">
            <v>#N/A</v>
          </cell>
        </row>
        <row r="2897">
          <cell r="A2897" t="str">
            <v>Composição Auxiliar88247</v>
          </cell>
          <cell r="B2897" t="str">
            <v>Composição Auxiliar</v>
          </cell>
          <cell r="C2897">
            <v>88247</v>
          </cell>
          <cell r="D2897" t="str">
            <v>SINAPI</v>
          </cell>
          <cell r="E2897" t="str">
            <v>AUXILIAR DE ELETRICISTA COM ENCARGOS COMPLEMENTARES</v>
          </cell>
          <cell r="F2897" t="str">
            <v>H</v>
          </cell>
          <cell r="G2897">
            <v>0.20599999999999999</v>
          </cell>
          <cell r="H2897">
            <v>13.33</v>
          </cell>
          <cell r="I2897">
            <v>14.84</v>
          </cell>
          <cell r="J2897">
            <v>2.74</v>
          </cell>
          <cell r="K2897">
            <v>3.05</v>
          </cell>
        </row>
        <row r="2898">
          <cell r="A2898" t="str">
            <v>InsumoINEL.LOG.RG.1U.8-TOM</v>
          </cell>
          <cell r="B2898" t="str">
            <v>Insumo</v>
          </cell>
          <cell r="C2898" t="str">
            <v>INEL.LOG.RG.1U.8-TOM</v>
          </cell>
          <cell r="D2898" t="str">
            <v>Próprio</v>
          </cell>
          <cell r="E2898" t="e">
            <v>#N/A</v>
          </cell>
          <cell r="F2898" t="e">
            <v>#N/A</v>
          </cell>
          <cell r="G2898">
            <v>1</v>
          </cell>
          <cell r="H2898" t="e">
            <v>#N/A</v>
          </cell>
          <cell r="I2898" t="e">
            <v>#N/A</v>
          </cell>
          <cell r="J2898" t="e">
            <v>#N/A</v>
          </cell>
          <cell r="K2898" t="e">
            <v>#N/A</v>
          </cell>
        </row>
        <row r="2899">
          <cell r="A2899" t="str">
            <v>ComposiçãoINEL.LOG.IDENT.CB</v>
          </cell>
          <cell r="B2899" t="str">
            <v>Composição</v>
          </cell>
          <cell r="C2899" t="str">
            <v>INEL.LOG.IDENT.CB</v>
          </cell>
          <cell r="D2899" t="str">
            <v>Próprio</v>
          </cell>
          <cell r="E2899" t="e">
            <v>#N/A</v>
          </cell>
          <cell r="F2899" t="e">
            <v>#N/A</v>
          </cell>
          <cell r="G2899">
            <v>1</v>
          </cell>
          <cell r="H2899">
            <v>0</v>
          </cell>
          <cell r="I2899">
            <v>0</v>
          </cell>
          <cell r="J2899" t="e">
            <v>#N/A</v>
          </cell>
          <cell r="K2899" t="e">
            <v>#N/A</v>
          </cell>
        </row>
        <row r="2900">
          <cell r="A2900" t="str">
            <v>Composição Auxiliar88247</v>
          </cell>
          <cell r="B2900" t="str">
            <v>Composição Auxiliar</v>
          </cell>
          <cell r="C2900">
            <v>88247</v>
          </cell>
          <cell r="D2900" t="str">
            <v>SINAPI</v>
          </cell>
          <cell r="E2900" t="str">
            <v>AUXILIAR DE ELETRICISTA COM ENCARGOS COMPLEMENTARES</v>
          </cell>
          <cell r="F2900" t="str">
            <v>H</v>
          </cell>
          <cell r="G2900">
            <v>0.08</v>
          </cell>
          <cell r="H2900">
            <v>13.33</v>
          </cell>
          <cell r="I2900">
            <v>14.84</v>
          </cell>
          <cell r="J2900">
            <v>1.06</v>
          </cell>
          <cell r="K2900">
            <v>1.18</v>
          </cell>
        </row>
        <row r="2901">
          <cell r="A2901" t="str">
            <v>InsumoINEL.LOG.IDENT.CB</v>
          </cell>
          <cell r="B2901" t="str">
            <v>Insumo</v>
          </cell>
          <cell r="C2901" t="str">
            <v>INEL.LOG.IDENT.CB</v>
          </cell>
          <cell r="D2901" t="str">
            <v>Próprio</v>
          </cell>
          <cell r="E2901" t="e">
            <v>#N/A</v>
          </cell>
          <cell r="F2901" t="e">
            <v>#N/A</v>
          </cell>
          <cell r="G2901">
            <v>1</v>
          </cell>
          <cell r="H2901" t="e">
            <v>#N/A</v>
          </cell>
          <cell r="I2901" t="e">
            <v>#N/A</v>
          </cell>
          <cell r="J2901" t="e">
            <v>#N/A</v>
          </cell>
          <cell r="K2901" t="e">
            <v>#N/A</v>
          </cell>
        </row>
        <row r="2902">
          <cell r="A2902" t="str">
            <v>ComposiçãoINEL.LOG.ABR.VEL.19mm</v>
          </cell>
          <cell r="B2902" t="str">
            <v>Composição</v>
          </cell>
          <cell r="C2902" t="str">
            <v>INEL.LOG.ABR.VEL.19mm</v>
          </cell>
          <cell r="D2902" t="str">
            <v>Próprio</v>
          </cell>
          <cell r="E2902" t="str">
            <v xml:space="preserve">ABRAÇADEIRA VELCRO 19 mm x 3,6m  </v>
          </cell>
          <cell r="F2902" t="str">
            <v>Un</v>
          </cell>
          <cell r="G2902">
            <v>1</v>
          </cell>
          <cell r="H2902">
            <v>0</v>
          </cell>
          <cell r="I2902">
            <v>0</v>
          </cell>
          <cell r="J2902">
            <v>21.56</v>
          </cell>
          <cell r="K2902">
            <v>21.56</v>
          </cell>
        </row>
        <row r="2903">
          <cell r="A2903" t="str">
            <v>InsumoINEL.LOG.ABR.VEL.19mm</v>
          </cell>
          <cell r="B2903" t="str">
            <v>Insumo</v>
          </cell>
          <cell r="C2903" t="str">
            <v>INEL.LOG.ABR.VEL.19mm</v>
          </cell>
          <cell r="D2903" t="str">
            <v>Próprio</v>
          </cell>
          <cell r="E2903" t="str">
            <v xml:space="preserve">ABRAÇADEIRA VELCRO 19 mm x 3,6m  </v>
          </cell>
          <cell r="F2903" t="str">
            <v>Un</v>
          </cell>
          <cell r="G2903">
            <v>1</v>
          </cell>
          <cell r="H2903">
            <v>21.56</v>
          </cell>
          <cell r="I2903">
            <v>21.56</v>
          </cell>
          <cell r="J2903">
            <v>21.56</v>
          </cell>
          <cell r="K2903">
            <v>21.56</v>
          </cell>
        </row>
        <row r="2904">
          <cell r="A2904" t="str">
            <v>ComposiçãoINEL.LOG.PARF.GALV.LENT</v>
          </cell>
          <cell r="B2904" t="str">
            <v>Composição</v>
          </cell>
          <cell r="C2904" t="str">
            <v>INEL.LOG.PARF.GALV.LENT</v>
          </cell>
          <cell r="D2904" t="str">
            <v>Próprio</v>
          </cell>
          <cell r="E2904" t="str">
            <v>PARAFUSO GALV. CABEÇA LENTILHA 1/4" X 5/8" ROSCA TOTAL</v>
          </cell>
          <cell r="F2904" t="str">
            <v>Un</v>
          </cell>
          <cell r="G2904">
            <v>1</v>
          </cell>
          <cell r="H2904">
            <v>0</v>
          </cell>
          <cell r="I2904">
            <v>0</v>
          </cell>
          <cell r="J2904">
            <v>0.57000000000000006</v>
          </cell>
          <cell r="K2904">
            <v>0.62</v>
          </cell>
        </row>
        <row r="2905">
          <cell r="A2905" t="str">
            <v>Composição Auxiliar88264</v>
          </cell>
          <cell r="B2905" t="str">
            <v>Composição Auxiliar</v>
          </cell>
          <cell r="C2905">
            <v>88264</v>
          </cell>
          <cell r="D2905" t="str">
            <v>SINAPI</v>
          </cell>
          <cell r="E2905" t="str">
            <v>ELETRICISTA COM ENCARGOS COMPLEMENTARES</v>
          </cell>
          <cell r="F2905" t="str">
            <v>H</v>
          </cell>
          <cell r="G2905">
            <v>0.02</v>
          </cell>
          <cell r="H2905">
            <v>17.38</v>
          </cell>
          <cell r="I2905">
            <v>19.52</v>
          </cell>
          <cell r="J2905">
            <v>0.34</v>
          </cell>
          <cell r="K2905">
            <v>0.39</v>
          </cell>
        </row>
        <row r="2906">
          <cell r="A2906" t="str">
            <v>InsumoINEL.LOG.PARF.GALV.LENT</v>
          </cell>
          <cell r="B2906" t="str">
            <v>Insumo</v>
          </cell>
          <cell r="C2906" t="str">
            <v>INEL.LOG.PARF.GALV.LENT</v>
          </cell>
          <cell r="D2906" t="str">
            <v>Próprio</v>
          </cell>
          <cell r="E2906" t="str">
            <v>PARAFUSO GALV. CABEÇA LENTILHA 1/4" X 5/8" ROSCA TOTAL</v>
          </cell>
          <cell r="F2906" t="str">
            <v>Un</v>
          </cell>
          <cell r="G2906">
            <v>1</v>
          </cell>
          <cell r="H2906">
            <v>0.23</v>
          </cell>
          <cell r="I2906">
            <v>0.23</v>
          </cell>
          <cell r="J2906">
            <v>0.23</v>
          </cell>
          <cell r="K2906">
            <v>0.23</v>
          </cell>
        </row>
        <row r="2907">
          <cell r="A2907" t="str">
            <v>ComposiçãoINEL.LOG.BNDJ.19"</v>
          </cell>
          <cell r="B2907" t="str">
            <v>Composição</v>
          </cell>
          <cell r="C2907" t="str">
            <v>INEL.LOG.BNDJ.19"</v>
          </cell>
          <cell r="D2907" t="str">
            <v>Próprio</v>
          </cell>
          <cell r="E2907" t="str">
            <v>BANDEJA NORMAL 19 POL. X 10 X 290MM - FORNECIMENTO E INSTALAÇÃO</v>
          </cell>
          <cell r="F2907" t="str">
            <v>Un</v>
          </cell>
          <cell r="G2907">
            <v>1</v>
          </cell>
          <cell r="H2907">
            <v>0</v>
          </cell>
          <cell r="I2907">
            <v>0</v>
          </cell>
          <cell r="J2907">
            <v>42.53</v>
          </cell>
          <cell r="K2907">
            <v>42.58</v>
          </cell>
        </row>
        <row r="2908">
          <cell r="A2908" t="str">
            <v>Composição Auxiliar88264</v>
          </cell>
          <cell r="B2908" t="str">
            <v>Composição Auxiliar</v>
          </cell>
          <cell r="C2908">
            <v>88264</v>
          </cell>
          <cell r="D2908" t="str">
            <v>SINAPI</v>
          </cell>
          <cell r="E2908" t="str">
            <v>ELETRICISTA COM ENCARGOS COMPLEMENTARES</v>
          </cell>
          <cell r="F2908" t="str">
            <v>H</v>
          </cell>
          <cell r="G2908">
            <v>0.02</v>
          </cell>
          <cell r="H2908">
            <v>17.38</v>
          </cell>
          <cell r="I2908">
            <v>19.52</v>
          </cell>
          <cell r="J2908">
            <v>0.34</v>
          </cell>
          <cell r="K2908">
            <v>0.39</v>
          </cell>
        </row>
        <row r="2909">
          <cell r="A2909" t="str">
            <v>InsumoCOT30</v>
          </cell>
          <cell r="B2909" t="str">
            <v>Insumo</v>
          </cell>
          <cell r="C2909" t="str">
            <v>COT30</v>
          </cell>
          <cell r="D2909" t="str">
            <v>Próprio</v>
          </cell>
          <cell r="E2909" t="str">
            <v>BANDEJA NORMAL 19 POL. X 10 X 290MM</v>
          </cell>
          <cell r="F2909" t="str">
            <v>Un</v>
          </cell>
          <cell r="G2909">
            <v>1</v>
          </cell>
          <cell r="H2909">
            <v>42.19</v>
          </cell>
          <cell r="I2909">
            <v>42.19</v>
          </cell>
          <cell r="J2909">
            <v>42.19</v>
          </cell>
          <cell r="K2909">
            <v>42.19</v>
          </cell>
        </row>
        <row r="2910">
          <cell r="A2910" t="str">
            <v>ComposiçãoINEL.LOG.PL.CEGA.1U</v>
          </cell>
          <cell r="B2910" t="str">
            <v>Composição</v>
          </cell>
          <cell r="C2910" t="str">
            <v>INEL.LOG.PL.CEGA.1U</v>
          </cell>
          <cell r="D2910" t="str">
            <v>Próprio</v>
          </cell>
          <cell r="E2910" t="str">
            <v>PLACA DE FECHAMENTO CEGA 1U</v>
          </cell>
          <cell r="F2910" t="str">
            <v>Un</v>
          </cell>
          <cell r="G2910">
            <v>1</v>
          </cell>
          <cell r="H2910">
            <v>0</v>
          </cell>
          <cell r="I2910">
            <v>0</v>
          </cell>
          <cell r="J2910">
            <v>9.7899999999999991</v>
          </cell>
          <cell r="K2910">
            <v>9.84</v>
          </cell>
        </row>
        <row r="2911">
          <cell r="A2911" t="str">
            <v>Composição Auxiliar88264</v>
          </cell>
          <cell r="B2911" t="str">
            <v>Composição Auxiliar</v>
          </cell>
          <cell r="C2911">
            <v>88264</v>
          </cell>
          <cell r="D2911" t="str">
            <v>SINAPI</v>
          </cell>
          <cell r="E2911" t="str">
            <v>ELETRICISTA COM ENCARGOS COMPLEMENTARES</v>
          </cell>
          <cell r="F2911" t="str">
            <v>H</v>
          </cell>
          <cell r="G2911">
            <v>0.02</v>
          </cell>
          <cell r="H2911">
            <v>17.38</v>
          </cell>
          <cell r="I2911">
            <v>19.52</v>
          </cell>
          <cell r="J2911">
            <v>0.34</v>
          </cell>
          <cell r="K2911">
            <v>0.39</v>
          </cell>
        </row>
        <row r="2912">
          <cell r="A2912" t="str">
            <v>InsumoINEL.LOG.PL.CEGA.1U</v>
          </cell>
          <cell r="B2912" t="str">
            <v>Insumo</v>
          </cell>
          <cell r="C2912" t="str">
            <v>INEL.LOG.PL.CEGA.1U</v>
          </cell>
          <cell r="D2912" t="str">
            <v>Próprio</v>
          </cell>
          <cell r="E2912" t="str">
            <v>PLACA DE FECHAMENTO CEGA 1U</v>
          </cell>
          <cell r="F2912" t="str">
            <v>Un</v>
          </cell>
          <cell r="G2912">
            <v>1</v>
          </cell>
          <cell r="H2912">
            <v>9.4499999999999993</v>
          </cell>
          <cell r="I2912">
            <v>9.4499999999999993</v>
          </cell>
          <cell r="J2912">
            <v>9.4499999999999993</v>
          </cell>
          <cell r="K2912">
            <v>9.4499999999999993</v>
          </cell>
        </row>
        <row r="2913">
          <cell r="A2913" t="str">
            <v>ComposiçãoINEL.LOG.CB.FIBRAOTICA</v>
          </cell>
          <cell r="B2913" t="str">
            <v>Composição</v>
          </cell>
          <cell r="C2913" t="str">
            <v>INEL.LOG.CB.FIBRAOTICA</v>
          </cell>
          <cell r="D2913" t="str">
            <v>Próprio</v>
          </cell>
          <cell r="E2913" t="str">
            <v>CABO DE FIBRA ÓTICA</v>
          </cell>
          <cell r="F2913" t="str">
            <v>m</v>
          </cell>
          <cell r="G2913">
            <v>1</v>
          </cell>
          <cell r="H2913">
            <v>0</v>
          </cell>
          <cell r="I2913">
            <v>0</v>
          </cell>
          <cell r="J2913" t="e">
            <v>#NUM!</v>
          </cell>
          <cell r="K2913" t="e">
            <v>#NUM!</v>
          </cell>
        </row>
        <row r="2914">
          <cell r="A2914" t="str">
            <v>Composição Auxiliar88247</v>
          </cell>
          <cell r="B2914" t="str">
            <v>Composição Auxiliar</v>
          </cell>
          <cell r="C2914">
            <v>88247</v>
          </cell>
          <cell r="D2914" t="str">
            <v>SINAPI</v>
          </cell>
          <cell r="E2914" t="str">
            <v>AUXILIAR DE ELETRICISTA COM ENCARGOS COMPLEMENTARES</v>
          </cell>
          <cell r="F2914" t="str">
            <v>H</v>
          </cell>
          <cell r="G2914">
            <v>2.8E-3</v>
          </cell>
          <cell r="H2914">
            <v>13.33</v>
          </cell>
          <cell r="I2914">
            <v>14.84</v>
          </cell>
          <cell r="J2914">
            <v>0.03</v>
          </cell>
          <cell r="K2914">
            <v>0.04</v>
          </cell>
        </row>
        <row r="2915">
          <cell r="A2915" t="str">
            <v>Composição Auxiliar88264</v>
          </cell>
          <cell r="B2915" t="str">
            <v>Composição Auxiliar</v>
          </cell>
          <cell r="C2915">
            <v>88264</v>
          </cell>
          <cell r="D2915" t="str">
            <v>SINAPI</v>
          </cell>
          <cell r="E2915" t="str">
            <v>ELETRICISTA COM ENCARGOS COMPLEMENTARES</v>
          </cell>
          <cell r="F2915" t="str">
            <v>H</v>
          </cell>
          <cell r="G2915">
            <v>2.8E-3</v>
          </cell>
          <cell r="H2915">
            <v>17.38</v>
          </cell>
          <cell r="I2915">
            <v>19.52</v>
          </cell>
          <cell r="J2915">
            <v>0.04</v>
          </cell>
          <cell r="K2915">
            <v>0.05</v>
          </cell>
        </row>
        <row r="2916">
          <cell r="A2916" t="str">
            <v>InsumoINEL.LOG.CB.FIBRAOTICA</v>
          </cell>
          <cell r="B2916" t="str">
            <v>Insumo</v>
          </cell>
          <cell r="C2916" t="str">
            <v>INEL.LOG.CB.FIBRAOTICA</v>
          </cell>
          <cell r="D2916" t="str">
            <v>Próprio</v>
          </cell>
          <cell r="E2916" t="str">
            <v>CABO DE FIBRA ÓTICA</v>
          </cell>
          <cell r="F2916" t="str">
            <v>m</v>
          </cell>
          <cell r="G2916">
            <v>1.05</v>
          </cell>
          <cell r="H2916" t="e">
            <v>#NUM!</v>
          </cell>
          <cell r="I2916" t="e">
            <v>#NUM!</v>
          </cell>
          <cell r="J2916" t="e">
            <v>#NUM!</v>
          </cell>
          <cell r="K2916" t="e">
            <v>#NUM!</v>
          </cell>
        </row>
        <row r="2917">
          <cell r="A2917" t="str">
            <v>Composição73613</v>
          </cell>
          <cell r="B2917" t="str">
            <v>Composição</v>
          </cell>
          <cell r="C2917">
            <v>73613</v>
          </cell>
          <cell r="D2917" t="str">
            <v>Próprio</v>
          </cell>
          <cell r="E2917" t="str">
            <v>ELETRODUTO DE PVC RIGIDO ROSCAVEL DN 20MM (3/4") INCL CONEXOES, FORNECIMENTO E INSTALACAO</v>
          </cell>
          <cell r="F2917" t="str">
            <v>M</v>
          </cell>
          <cell r="G2917">
            <v>1</v>
          </cell>
          <cell r="H2917">
            <v>0</v>
          </cell>
          <cell r="I2917">
            <v>0</v>
          </cell>
          <cell r="J2917">
            <v>12.17</v>
          </cell>
          <cell r="K2917">
            <v>13.270000000000001</v>
          </cell>
        </row>
        <row r="2918">
          <cell r="A2918" t="str">
            <v>Composição Auxiliar88247</v>
          </cell>
          <cell r="B2918" t="str">
            <v>Composição Auxiliar</v>
          </cell>
          <cell r="C2918">
            <v>88247</v>
          </cell>
          <cell r="D2918" t="str">
            <v>SINAPI</v>
          </cell>
          <cell r="E2918" t="str">
            <v>AUXILIAR DE ELETRICISTA COM ENCARGOS COMPLEMENTARES</v>
          </cell>
          <cell r="F2918" t="str">
            <v>H</v>
          </cell>
          <cell r="G2918">
            <v>0.3</v>
          </cell>
          <cell r="H2918">
            <v>13.33</v>
          </cell>
          <cell r="I2918">
            <v>14.84</v>
          </cell>
          <cell r="J2918">
            <v>3.99</v>
          </cell>
          <cell r="K2918">
            <v>4.45</v>
          </cell>
        </row>
        <row r="2919">
          <cell r="A2919" t="str">
            <v>Composição Auxiliar88264</v>
          </cell>
          <cell r="B2919" t="str">
            <v>Composição Auxiliar</v>
          </cell>
          <cell r="C2919">
            <v>88264</v>
          </cell>
          <cell r="D2919" t="str">
            <v>SINAPI</v>
          </cell>
          <cell r="E2919" t="str">
            <v>ELETRICISTA COM ENCARGOS COMPLEMENTARES</v>
          </cell>
          <cell r="F2919" t="str">
            <v>H</v>
          </cell>
          <cell r="G2919">
            <v>0.3</v>
          </cell>
          <cell r="H2919">
            <v>17.38</v>
          </cell>
          <cell r="I2919">
            <v>19.52</v>
          </cell>
          <cell r="J2919">
            <v>5.21</v>
          </cell>
          <cell r="K2919">
            <v>5.85</v>
          </cell>
        </row>
        <row r="2920">
          <cell r="A2920" t="str">
            <v>Insumo2674</v>
          </cell>
          <cell r="B2920" t="str">
            <v>Insumo</v>
          </cell>
          <cell r="C2920">
            <v>2674</v>
          </cell>
          <cell r="D2920" t="str">
            <v>SINAPI</v>
          </cell>
          <cell r="E2920" t="str">
            <v>ELETRODUTO DE PVC RIGIDO ROSCAVEL DE 3/4 ", SEM LUVA</v>
          </cell>
          <cell r="F2920" t="str">
            <v xml:space="preserve">M     </v>
          </cell>
          <cell r="G2920">
            <v>1.1000000000000001</v>
          </cell>
          <cell r="H2920">
            <v>2.7</v>
          </cell>
          <cell r="I2920">
            <v>2.7</v>
          </cell>
          <cell r="J2920">
            <v>2.97</v>
          </cell>
          <cell r="K2920">
            <v>2.97</v>
          </cell>
        </row>
        <row r="2921">
          <cell r="A2921" t="str">
            <v>Composição74252/1</v>
          </cell>
          <cell r="B2921" t="str">
            <v>Composição</v>
          </cell>
          <cell r="C2921" t="str">
            <v>74252/1</v>
          </cell>
          <cell r="D2921" t="str">
            <v>Próprio</v>
          </cell>
          <cell r="E2921" t="str">
            <v>ELETRODUTO DE PVC RIGIDO ROSCAVEL DN 25MM (1") INCL CONEXOES, FORNECIMENTO E INSTALACAO</v>
          </cell>
          <cell r="F2921" t="str">
            <v>M</v>
          </cell>
          <cell r="G2921">
            <v>1</v>
          </cell>
          <cell r="H2921">
            <v>0</v>
          </cell>
          <cell r="I2921">
            <v>0</v>
          </cell>
          <cell r="J2921">
            <v>13.84</v>
          </cell>
          <cell r="K2921">
            <v>14.940000000000001</v>
          </cell>
        </row>
        <row r="2922">
          <cell r="A2922" t="str">
            <v>Composição Auxiliar88247</v>
          </cell>
          <cell r="B2922" t="str">
            <v>Composição Auxiliar</v>
          </cell>
          <cell r="C2922">
            <v>88247</v>
          </cell>
          <cell r="D2922" t="str">
            <v>SINAPI</v>
          </cell>
          <cell r="E2922" t="str">
            <v>AUXILIAR DE ELETRICISTA COM ENCARGOS COMPLEMENTARES</v>
          </cell>
          <cell r="F2922" t="str">
            <v>H</v>
          </cell>
          <cell r="G2922">
            <v>0.3</v>
          </cell>
          <cell r="H2922">
            <v>13.33</v>
          </cell>
          <cell r="I2922">
            <v>14.84</v>
          </cell>
          <cell r="J2922">
            <v>3.99</v>
          </cell>
          <cell r="K2922">
            <v>4.45</v>
          </cell>
        </row>
        <row r="2923">
          <cell r="A2923" t="str">
            <v>Composição Auxiliar88264</v>
          </cell>
          <cell r="B2923" t="str">
            <v>Composição Auxiliar</v>
          </cell>
          <cell r="C2923">
            <v>88264</v>
          </cell>
          <cell r="D2923" t="str">
            <v>SINAPI</v>
          </cell>
          <cell r="E2923" t="str">
            <v>ELETRICISTA COM ENCARGOS COMPLEMENTARES</v>
          </cell>
          <cell r="F2923" t="str">
            <v>H</v>
          </cell>
          <cell r="G2923">
            <v>0.3</v>
          </cell>
          <cell r="H2923">
            <v>17.38</v>
          </cell>
          <cell r="I2923">
            <v>19.52</v>
          </cell>
          <cell r="J2923">
            <v>5.21</v>
          </cell>
          <cell r="K2923">
            <v>5.85</v>
          </cell>
        </row>
        <row r="2924">
          <cell r="A2924" t="str">
            <v>Insumo2685</v>
          </cell>
          <cell r="B2924" t="str">
            <v>Insumo</v>
          </cell>
          <cell r="C2924">
            <v>2685</v>
          </cell>
          <cell r="D2924" t="str">
            <v>SINAPI</v>
          </cell>
          <cell r="E2924" t="str">
            <v>ELETRODUTO DE PVC RIGIDO ROSCAVEL DE 1 ", SEM LUVA</v>
          </cell>
          <cell r="F2924" t="str">
            <v xml:space="preserve">M     </v>
          </cell>
          <cell r="G2924">
            <v>1.1000000000000001</v>
          </cell>
          <cell r="H2924">
            <v>4.22</v>
          </cell>
          <cell r="I2924">
            <v>4.22</v>
          </cell>
          <cell r="J2924">
            <v>4.6399999999999997</v>
          </cell>
          <cell r="K2924">
            <v>4.6399999999999997</v>
          </cell>
        </row>
        <row r="2925">
          <cell r="A2925" t="str">
            <v>Composição55865</v>
          </cell>
          <cell r="B2925" t="str">
            <v>Composição</v>
          </cell>
          <cell r="C2925">
            <v>55865</v>
          </cell>
          <cell r="D2925" t="str">
            <v>Próprio</v>
          </cell>
          <cell r="E2925" t="str">
            <v>ELETRODUTO DE PVC RIGIDO ROSCAVEL DN 40MM (1 1/2") INCL CONEXOES, FORNECIMENTO E INSTALACAO</v>
          </cell>
          <cell r="F2925" t="str">
            <v>M</v>
          </cell>
          <cell r="G2925">
            <v>1</v>
          </cell>
          <cell r="H2925">
            <v>0</v>
          </cell>
          <cell r="I2925">
            <v>0</v>
          </cell>
          <cell r="J2925">
            <v>20.6</v>
          </cell>
          <cell r="K2925">
            <v>22.24</v>
          </cell>
        </row>
        <row r="2926">
          <cell r="A2926" t="str">
            <v>Composição Auxiliar88247</v>
          </cell>
          <cell r="B2926" t="str">
            <v>Composição Auxiliar</v>
          </cell>
          <cell r="C2926">
            <v>88247</v>
          </cell>
          <cell r="D2926" t="str">
            <v>SINAPI</v>
          </cell>
          <cell r="E2926" t="str">
            <v>AUXILIAR DE ELETRICISTA COM ENCARGOS COMPLEMENTARES</v>
          </cell>
          <cell r="F2926" t="str">
            <v>H</v>
          </cell>
          <cell r="G2926">
            <v>0.45</v>
          </cell>
          <cell r="H2926">
            <v>13.33</v>
          </cell>
          <cell r="I2926">
            <v>14.84</v>
          </cell>
          <cell r="J2926">
            <v>5.99</v>
          </cell>
          <cell r="K2926">
            <v>6.67</v>
          </cell>
        </row>
        <row r="2927">
          <cell r="A2927" t="str">
            <v>Composição Auxiliar88264</v>
          </cell>
          <cell r="B2927" t="str">
            <v>Composição Auxiliar</v>
          </cell>
          <cell r="C2927">
            <v>88264</v>
          </cell>
          <cell r="D2927" t="str">
            <v>SINAPI</v>
          </cell>
          <cell r="E2927" t="str">
            <v>ELETRICISTA COM ENCARGOS COMPLEMENTARES</v>
          </cell>
          <cell r="F2927" t="str">
            <v>H</v>
          </cell>
          <cell r="G2927">
            <v>0.45</v>
          </cell>
          <cell r="H2927">
            <v>17.38</v>
          </cell>
          <cell r="I2927">
            <v>19.52</v>
          </cell>
          <cell r="J2927">
            <v>7.82</v>
          </cell>
          <cell r="K2927">
            <v>8.7799999999999994</v>
          </cell>
        </row>
        <row r="2928">
          <cell r="A2928" t="str">
            <v>Insumo2680</v>
          </cell>
          <cell r="B2928" t="str">
            <v>Insumo</v>
          </cell>
          <cell r="C2928">
            <v>2680</v>
          </cell>
          <cell r="D2928" t="str">
            <v>SINAPI</v>
          </cell>
          <cell r="E2928" t="str">
            <v>ELETRODUTO DE PVC RIGIDO ROSCAVEL DE 1 1/2 ", SEM LUVA</v>
          </cell>
          <cell r="F2928" t="str">
            <v xml:space="preserve">M     </v>
          </cell>
          <cell r="G2928">
            <v>1.1000000000000001</v>
          </cell>
          <cell r="H2928">
            <v>6.18</v>
          </cell>
          <cell r="I2928">
            <v>6.18</v>
          </cell>
          <cell r="J2928">
            <v>6.79</v>
          </cell>
          <cell r="K2928">
            <v>6.79</v>
          </cell>
        </row>
        <row r="2929">
          <cell r="A2929" t="str">
            <v>Composição55866</v>
          </cell>
          <cell r="B2929" t="str">
            <v>Composição</v>
          </cell>
          <cell r="C2929">
            <v>55866</v>
          </cell>
          <cell r="D2929" t="str">
            <v>Próprio</v>
          </cell>
          <cell r="E2929" t="str">
            <v>ELETRODUTO DE PVC RIGIDO ROSCAVEL DN 50MM (2"), INCL CONEXOES, FORNECIMENTO E INSTALACAO</v>
          </cell>
          <cell r="F2929" t="str">
            <v>M</v>
          </cell>
          <cell r="G2929">
            <v>1</v>
          </cell>
          <cell r="H2929">
            <v>0</v>
          </cell>
          <cell r="I2929">
            <v>0</v>
          </cell>
          <cell r="J2929">
            <v>24.9</v>
          </cell>
          <cell r="K2929">
            <v>26.54</v>
          </cell>
        </row>
        <row r="2930">
          <cell r="A2930" t="str">
            <v>Composição Auxiliar88247</v>
          </cell>
          <cell r="B2930" t="str">
            <v>Composição Auxiliar</v>
          </cell>
          <cell r="C2930">
            <v>88247</v>
          </cell>
          <cell r="D2930" t="str">
            <v>SINAPI</v>
          </cell>
          <cell r="E2930" t="str">
            <v>AUXILIAR DE ELETRICISTA COM ENCARGOS COMPLEMENTARES</v>
          </cell>
          <cell r="F2930" t="str">
            <v>H</v>
          </cell>
          <cell r="G2930">
            <v>0.45</v>
          </cell>
          <cell r="H2930">
            <v>13.33</v>
          </cell>
          <cell r="I2930">
            <v>14.84</v>
          </cell>
          <cell r="J2930">
            <v>5.99</v>
          </cell>
          <cell r="K2930">
            <v>6.67</v>
          </cell>
        </row>
        <row r="2931">
          <cell r="A2931" t="str">
            <v>Composição Auxiliar88264</v>
          </cell>
          <cell r="B2931" t="str">
            <v>Composição Auxiliar</v>
          </cell>
          <cell r="C2931">
            <v>88264</v>
          </cell>
          <cell r="D2931" t="str">
            <v>SINAPI</v>
          </cell>
          <cell r="E2931" t="str">
            <v>ELETRICISTA COM ENCARGOS COMPLEMENTARES</v>
          </cell>
          <cell r="F2931" t="str">
            <v>H</v>
          </cell>
          <cell r="G2931">
            <v>0.45</v>
          </cell>
          <cell r="H2931">
            <v>17.38</v>
          </cell>
          <cell r="I2931">
            <v>19.52</v>
          </cell>
          <cell r="J2931">
            <v>7.82</v>
          </cell>
          <cell r="K2931">
            <v>8.7799999999999994</v>
          </cell>
        </row>
        <row r="2932">
          <cell r="A2932" t="str">
            <v>Insumo2681</v>
          </cell>
          <cell r="B2932" t="str">
            <v>Insumo</v>
          </cell>
          <cell r="C2932">
            <v>2681</v>
          </cell>
          <cell r="D2932" t="str">
            <v>SINAPI</v>
          </cell>
          <cell r="E2932" t="str">
            <v>ELETRODUTO DE PVC RIGIDO ROSCAVEL DE 2 ", SEM LUVA</v>
          </cell>
          <cell r="F2932" t="str">
            <v xml:space="preserve">M     </v>
          </cell>
          <cell r="G2932">
            <v>1.1000000000000001</v>
          </cell>
          <cell r="H2932">
            <v>10.09</v>
          </cell>
          <cell r="I2932">
            <v>10.09</v>
          </cell>
          <cell r="J2932">
            <v>11.09</v>
          </cell>
          <cell r="K2932">
            <v>11.09</v>
          </cell>
        </row>
        <row r="2933">
          <cell r="A2933" t="str">
            <v>Composição83408</v>
          </cell>
          <cell r="B2933" t="str">
            <v>Composição</v>
          </cell>
          <cell r="C2933">
            <v>83408</v>
          </cell>
          <cell r="D2933" t="str">
            <v>Próprio</v>
          </cell>
          <cell r="E2933" t="str">
            <v>ELETRODUTO DE PVC RIGIDO ROSCAVEL DN 60MM (2 1/2") INCL CONEXOES, FORNECIMENTO E INSTALACAO</v>
          </cell>
          <cell r="F2933" t="str">
            <v>M</v>
          </cell>
          <cell r="G2933">
            <v>1</v>
          </cell>
          <cell r="H2933">
            <v>0</v>
          </cell>
          <cell r="I2933">
            <v>0</v>
          </cell>
          <cell r="J2933">
            <v>34.61</v>
          </cell>
          <cell r="K2933">
            <v>36.81</v>
          </cell>
        </row>
        <row r="2934">
          <cell r="A2934" t="str">
            <v>Composição Auxiliar88247</v>
          </cell>
          <cell r="B2934" t="str">
            <v>Composição Auxiliar</v>
          </cell>
          <cell r="C2934">
            <v>88247</v>
          </cell>
          <cell r="D2934" t="str">
            <v>SINAPI</v>
          </cell>
          <cell r="E2934" t="str">
            <v>AUXILIAR DE ELETRICISTA COM ENCARGOS COMPLEMENTARES</v>
          </cell>
          <cell r="F2934" t="str">
            <v>H</v>
          </cell>
          <cell r="G2934">
            <v>0.6</v>
          </cell>
          <cell r="H2934">
            <v>13.33</v>
          </cell>
          <cell r="I2934">
            <v>14.84</v>
          </cell>
          <cell r="J2934">
            <v>7.99</v>
          </cell>
          <cell r="K2934">
            <v>8.9</v>
          </cell>
        </row>
        <row r="2935">
          <cell r="A2935" t="str">
            <v>Composição Auxiliar88264</v>
          </cell>
          <cell r="B2935" t="str">
            <v>Composição Auxiliar</v>
          </cell>
          <cell r="C2935">
            <v>88264</v>
          </cell>
          <cell r="D2935" t="str">
            <v>SINAPI</v>
          </cell>
          <cell r="E2935" t="str">
            <v>ELETRICISTA COM ENCARGOS COMPLEMENTARES</v>
          </cell>
          <cell r="F2935" t="str">
            <v>H</v>
          </cell>
          <cell r="G2935">
            <v>0.6</v>
          </cell>
          <cell r="H2935">
            <v>17.38</v>
          </cell>
          <cell r="I2935">
            <v>19.52</v>
          </cell>
          <cell r="J2935">
            <v>10.42</v>
          </cell>
          <cell r="K2935">
            <v>11.71</v>
          </cell>
        </row>
        <row r="2936">
          <cell r="A2936" t="str">
            <v>Insumo2682</v>
          </cell>
          <cell r="B2936" t="str">
            <v>Insumo</v>
          </cell>
          <cell r="C2936">
            <v>2682</v>
          </cell>
          <cell r="D2936" t="str">
            <v>SINAPI</v>
          </cell>
          <cell r="E2936" t="str">
            <v>ELETRODUTO DE PVC RIGIDO ROSCAVEL DE 2 1/2 ", SEM LUVA</v>
          </cell>
          <cell r="F2936" t="str">
            <v xml:space="preserve">M     </v>
          </cell>
          <cell r="G2936">
            <v>1.1000000000000001</v>
          </cell>
          <cell r="H2936">
            <v>14.73</v>
          </cell>
          <cell r="I2936">
            <v>14.73</v>
          </cell>
          <cell r="J2936">
            <v>16.2</v>
          </cell>
          <cell r="K2936">
            <v>16.2</v>
          </cell>
        </row>
        <row r="2937">
          <cell r="A2937" t="str">
            <v>Composição91859</v>
          </cell>
          <cell r="B2937" t="str">
            <v>Composição</v>
          </cell>
          <cell r="C2937">
            <v>91859</v>
          </cell>
          <cell r="D2937" t="str">
            <v>SINAPI</v>
          </cell>
          <cell r="E2937" t="str">
            <v>ELETRODUTO FLEXÍVEL LISO, PEAD, DN 32 MM (1"), PARA CIRCUITOS TERMINAIS, INSTALADO EM PAREDE - FORNECIMENTO E INSTALAÇÃO. AF_12/2015</v>
          </cell>
          <cell r="F2937" t="str">
            <v>M</v>
          </cell>
          <cell r="G2937">
            <v>1</v>
          </cell>
          <cell r="H2937">
            <v>0</v>
          </cell>
          <cell r="I2937">
            <v>0</v>
          </cell>
          <cell r="J2937">
            <v>7.04</v>
          </cell>
          <cell r="K2937">
            <v>7.6400000000000006</v>
          </cell>
        </row>
        <row r="2938">
          <cell r="A2938" t="str">
            <v>Composição Auxiliar88247</v>
          </cell>
          <cell r="B2938" t="str">
            <v>Composição Auxiliar</v>
          </cell>
          <cell r="C2938">
            <v>88247</v>
          </cell>
          <cell r="D2938" t="str">
            <v>SINAPI</v>
          </cell>
          <cell r="E2938" t="str">
            <v>AUXILIAR DE ELETRICISTA COM ENCARGOS COMPLEMENTARES</v>
          </cell>
          <cell r="F2938" t="str">
            <v>H</v>
          </cell>
          <cell r="G2938">
            <v>0.16400000000000001</v>
          </cell>
          <cell r="H2938">
            <v>13.33</v>
          </cell>
          <cell r="I2938">
            <v>14.84</v>
          </cell>
          <cell r="J2938">
            <v>2.1800000000000002</v>
          </cell>
          <cell r="K2938">
            <v>2.4300000000000002</v>
          </cell>
        </row>
        <row r="2939">
          <cell r="A2939" t="str">
            <v>Composição Auxiliar88264</v>
          </cell>
          <cell r="B2939" t="str">
            <v>Composição Auxiliar</v>
          </cell>
          <cell r="C2939">
            <v>88264</v>
          </cell>
          <cell r="D2939" t="str">
            <v>SINAPI</v>
          </cell>
          <cell r="E2939" t="str">
            <v>ELETRICISTA COM ENCARGOS COMPLEMENTARES</v>
          </cell>
          <cell r="F2939" t="str">
            <v>H</v>
          </cell>
          <cell r="G2939">
            <v>0.16400000000000001</v>
          </cell>
          <cell r="H2939">
            <v>17.38</v>
          </cell>
          <cell r="I2939">
            <v>19.52</v>
          </cell>
          <cell r="J2939">
            <v>2.85</v>
          </cell>
          <cell r="K2939">
            <v>3.2</v>
          </cell>
        </row>
        <row r="2940">
          <cell r="A2940" t="str">
            <v>Insumo40401</v>
          </cell>
          <cell r="B2940" t="str">
            <v>Insumo</v>
          </cell>
          <cell r="C2940">
            <v>40401</v>
          </cell>
          <cell r="D2940" t="str">
            <v>SINAPI</v>
          </cell>
          <cell r="E2940" t="str">
            <v>ELETRODUTO FLEXIVEL PLANO EM PEAD, COR PRETA E LARANJA,  DIAMETRO 32 MM</v>
          </cell>
          <cell r="F2940" t="str">
            <v xml:space="preserve">M     </v>
          </cell>
          <cell r="G2940">
            <v>1.0169999999999999</v>
          </cell>
          <cell r="H2940">
            <v>1.98</v>
          </cell>
          <cell r="I2940">
            <v>1.98</v>
          </cell>
          <cell r="J2940">
            <v>2.0099999999999998</v>
          </cell>
          <cell r="K2940">
            <v>2.0099999999999998</v>
          </cell>
        </row>
        <row r="2941">
          <cell r="A2941" t="str">
            <v>Composição91941</v>
          </cell>
          <cell r="B2941" t="str">
            <v>Composição</v>
          </cell>
          <cell r="C2941">
            <v>91941</v>
          </cell>
          <cell r="D2941" t="str">
            <v>SINAPI</v>
          </cell>
          <cell r="E2941" t="str">
            <v>CAIXA RETANGULAR 4" X 2" BAIXA (0,30 M DO PISO), PVC, INSTALADA EM PAREDE - FORNECIMENTO E INSTALAÇÃO. AF_12/2015</v>
          </cell>
          <cell r="F2941" t="str">
            <v>UN</v>
          </cell>
          <cell r="G2941">
            <v>1</v>
          </cell>
          <cell r="H2941">
            <v>0</v>
          </cell>
          <cell r="I2941">
            <v>0</v>
          </cell>
          <cell r="J2941">
            <v>6.53</v>
          </cell>
          <cell r="K2941">
            <v>7.07</v>
          </cell>
        </row>
        <row r="2942">
          <cell r="A2942" t="str">
            <v>Composição Auxiliar88629</v>
          </cell>
          <cell r="B2942" t="str">
            <v>Composição Auxiliar</v>
          </cell>
          <cell r="C2942">
            <v>88629</v>
          </cell>
          <cell r="D2942" t="str">
            <v>SINAPI</v>
          </cell>
          <cell r="E2942" t="str">
            <v>ARGAMASSA TRAÇO 1:3 (EM VOLUME DE CIMENTO E AREIA MÉDIA ÚMIDA), PREPARO MANUAL. AF_08/2019</v>
          </cell>
          <cell r="F2942" t="str">
            <v>M3</v>
          </cell>
          <cell r="G2942">
            <v>8.9999999999999998E-4</v>
          </cell>
          <cell r="H2942">
            <v>474.16</v>
          </cell>
          <cell r="I2942">
            <v>487.27</v>
          </cell>
          <cell r="J2942">
            <v>0.42</v>
          </cell>
          <cell r="K2942">
            <v>0.43</v>
          </cell>
        </row>
        <row r="2943">
          <cell r="A2943" t="str">
            <v>Composição Auxiliar88247</v>
          </cell>
          <cell r="B2943" t="str">
            <v>Composição Auxiliar</v>
          </cell>
          <cell r="C2943">
            <v>88247</v>
          </cell>
          <cell r="D2943" t="str">
            <v>SINAPI</v>
          </cell>
          <cell r="E2943" t="str">
            <v>AUXILIAR DE ELETRICISTA COM ENCARGOS COMPLEMENTARES</v>
          </cell>
          <cell r="F2943" t="str">
            <v>H</v>
          </cell>
          <cell r="G2943">
            <v>0.14499999999999999</v>
          </cell>
          <cell r="H2943">
            <v>13.33</v>
          </cell>
          <cell r="I2943">
            <v>14.84</v>
          </cell>
          <cell r="J2943">
            <v>1.93</v>
          </cell>
          <cell r="K2943">
            <v>2.15</v>
          </cell>
        </row>
        <row r="2944">
          <cell r="A2944" t="str">
            <v>Composição Auxiliar88264</v>
          </cell>
          <cell r="B2944" t="str">
            <v>Composição Auxiliar</v>
          </cell>
          <cell r="C2944">
            <v>88264</v>
          </cell>
          <cell r="D2944" t="str">
            <v>SINAPI</v>
          </cell>
          <cell r="E2944" t="str">
            <v>ELETRICISTA COM ENCARGOS COMPLEMENTARES</v>
          </cell>
          <cell r="F2944" t="str">
            <v>H</v>
          </cell>
          <cell r="G2944">
            <v>0.14499999999999999</v>
          </cell>
          <cell r="H2944">
            <v>17.38</v>
          </cell>
          <cell r="I2944">
            <v>19.52</v>
          </cell>
          <cell r="J2944">
            <v>2.52</v>
          </cell>
          <cell r="K2944">
            <v>2.83</v>
          </cell>
        </row>
        <row r="2945">
          <cell r="A2945" t="str">
            <v>Insumo1872</v>
          </cell>
          <cell r="B2945" t="str">
            <v>Insumo</v>
          </cell>
          <cell r="C2945">
            <v>1872</v>
          </cell>
          <cell r="D2945" t="str">
            <v>SINAPI</v>
          </cell>
          <cell r="E2945" t="str">
            <v>CAIXA DE PASSAGEM, EM PVC, DE 4" X 2", PARA ELETRODUTO FLEXIVEL CORRUGADO</v>
          </cell>
          <cell r="F2945" t="str">
            <v xml:space="preserve">UN    </v>
          </cell>
          <cell r="G2945">
            <v>1</v>
          </cell>
          <cell r="H2945">
            <v>1.66</v>
          </cell>
          <cell r="I2945">
            <v>1.66</v>
          </cell>
          <cell r="J2945">
            <v>1.66</v>
          </cell>
          <cell r="K2945">
            <v>1.66</v>
          </cell>
        </row>
        <row r="2946">
          <cell r="A2946" t="str">
            <v>Composição92870</v>
          </cell>
          <cell r="B2946" t="str">
            <v>Composição</v>
          </cell>
          <cell r="C2946">
            <v>92870</v>
          </cell>
          <cell r="D2946" t="str">
            <v>SINAPI</v>
          </cell>
          <cell r="E2946" t="str">
            <v>CAIXA RETANGULAR 4" X 4" ALTA (2,00 M DO PISO), METÁLICA, INSTALADA EM PAREDE - FORNECIMENTO E INSTALAÇÃO. AF_12/2015</v>
          </cell>
          <cell r="F2946" t="str">
            <v>UN</v>
          </cell>
          <cell r="G2946">
            <v>1</v>
          </cell>
          <cell r="H2946">
            <v>0</v>
          </cell>
          <cell r="I2946">
            <v>0</v>
          </cell>
          <cell r="J2946">
            <v>22.18</v>
          </cell>
          <cell r="K2946">
            <v>24.379999999999995</v>
          </cell>
        </row>
        <row r="2947">
          <cell r="A2947" t="str">
            <v>Composição Auxiliar88247</v>
          </cell>
          <cell r="B2947" t="str">
            <v>Composição Auxiliar</v>
          </cell>
          <cell r="C2947">
            <v>88247</v>
          </cell>
          <cell r="D2947" t="str">
            <v>SINAPI</v>
          </cell>
          <cell r="E2947" t="str">
            <v>AUXILIAR DE ELETRICISTA COM ENCARGOS COMPLEMENTARES</v>
          </cell>
          <cell r="F2947" t="str">
            <v>H</v>
          </cell>
          <cell r="G2947">
            <v>0.59599999999999997</v>
          </cell>
          <cell r="H2947">
            <v>13.33</v>
          </cell>
          <cell r="I2947">
            <v>14.84</v>
          </cell>
          <cell r="J2947">
            <v>7.94</v>
          </cell>
          <cell r="K2947">
            <v>8.84</v>
          </cell>
        </row>
        <row r="2948">
          <cell r="A2948" t="str">
            <v>Composição Auxiliar88264</v>
          </cell>
          <cell r="B2948" t="str">
            <v>Composição Auxiliar</v>
          </cell>
          <cell r="C2948">
            <v>88264</v>
          </cell>
          <cell r="D2948" t="str">
            <v>SINAPI</v>
          </cell>
          <cell r="E2948" t="str">
            <v>ELETRICISTA COM ENCARGOS COMPLEMENTARES</v>
          </cell>
          <cell r="F2948" t="str">
            <v>H</v>
          </cell>
          <cell r="G2948">
            <v>0.59599999999999997</v>
          </cell>
          <cell r="H2948">
            <v>17.38</v>
          </cell>
          <cell r="I2948">
            <v>19.52</v>
          </cell>
          <cell r="J2948">
            <v>10.35</v>
          </cell>
          <cell r="K2948">
            <v>11.63</v>
          </cell>
        </row>
        <row r="2949">
          <cell r="A2949" t="str">
            <v>Composição Auxiliar88629</v>
          </cell>
          <cell r="B2949" t="str">
            <v>Composição Auxiliar</v>
          </cell>
          <cell r="C2949">
            <v>88629</v>
          </cell>
          <cell r="D2949" t="str">
            <v>SINAPI</v>
          </cell>
          <cell r="E2949" t="str">
            <v>ARGAMASSA TRAÇO 1:3 (EM VOLUME DE CIMENTO E AREIA MÉDIA ÚMIDA), PREPARO MANUAL. AF_08/2019</v>
          </cell>
          <cell r="F2949" t="str">
            <v>M3</v>
          </cell>
          <cell r="G2949">
            <v>1.1999999999999999E-3</v>
          </cell>
          <cell r="H2949">
            <v>474.16</v>
          </cell>
          <cell r="I2949">
            <v>487.27</v>
          </cell>
          <cell r="J2949">
            <v>0.56000000000000005</v>
          </cell>
          <cell r="K2949">
            <v>0.57999999999999996</v>
          </cell>
        </row>
        <row r="2950">
          <cell r="A2950" t="str">
            <v>Insumo2557</v>
          </cell>
          <cell r="B2950" t="str">
            <v>Insumo</v>
          </cell>
          <cell r="C2950">
            <v>2557</v>
          </cell>
          <cell r="D2950" t="str">
            <v>SINAPI</v>
          </cell>
          <cell r="E2950" t="str">
            <v>CAIXA DE LUZ "4 X 4" EM ACO ESMALTADA</v>
          </cell>
          <cell r="F2950" t="str">
            <v xml:space="preserve">UN    </v>
          </cell>
          <cell r="G2950">
            <v>1</v>
          </cell>
          <cell r="H2950">
            <v>3.33</v>
          </cell>
          <cell r="I2950">
            <v>3.33</v>
          </cell>
          <cell r="J2950">
            <v>3.33</v>
          </cell>
          <cell r="K2950">
            <v>3.33</v>
          </cell>
        </row>
        <row r="2951">
          <cell r="A2951" t="str">
            <v>Composição91170</v>
          </cell>
          <cell r="B2951" t="str">
            <v>Composição</v>
          </cell>
          <cell r="C2951">
            <v>91170</v>
          </cell>
          <cell r="D2951" t="str">
            <v>SINAPI</v>
          </cell>
          <cell r="E2951" t="str">
            <v>FIXAÇÃO DE TUBOS HORIZONTAIS DE PVC, CPVC OU COBRE DIÂMETROS MENORES OU IGUAIS A 40 MM OU ELETROCALHAS ATÉ 150MM DE LARGURA, COM ABRAÇADEIRA METÁLICA RÍGIDA TIPO D 1/2, FIXADA EM PERFILADO EM LAJE. AF_05/2015</v>
          </cell>
          <cell r="F2951" t="str">
            <v>M</v>
          </cell>
          <cell r="G2951">
            <v>1</v>
          </cell>
          <cell r="H2951">
            <v>0</v>
          </cell>
          <cell r="I2951">
            <v>0</v>
          </cell>
          <cell r="J2951">
            <v>2.16</v>
          </cell>
          <cell r="K2951">
            <v>2.33</v>
          </cell>
        </row>
        <row r="2952">
          <cell r="A2952" t="str">
            <v>Composição Auxiliar88248</v>
          </cell>
          <cell r="B2952" t="str">
            <v>Composição Auxiliar</v>
          </cell>
          <cell r="C2952">
            <v>88248</v>
          </cell>
          <cell r="D2952" t="str">
            <v>SINAPI</v>
          </cell>
          <cell r="E2952" t="str">
            <v>AUXILIAR DE ENCANADOR OU BOMBEIRO HIDRÁULICO COM ENCARGOS COMPLEMENTARES</v>
          </cell>
          <cell r="F2952" t="str">
            <v>H</v>
          </cell>
          <cell r="G2952">
            <v>0.01</v>
          </cell>
          <cell r="H2952">
            <v>12.83</v>
          </cell>
          <cell r="I2952">
            <v>14.33</v>
          </cell>
          <cell r="J2952">
            <v>0.12</v>
          </cell>
          <cell r="K2952">
            <v>0.14000000000000001</v>
          </cell>
        </row>
        <row r="2953">
          <cell r="A2953" t="str">
            <v>Composição Auxiliar88267</v>
          </cell>
          <cell r="B2953" t="str">
            <v>Composição Auxiliar</v>
          </cell>
          <cell r="C2953">
            <v>88267</v>
          </cell>
          <cell r="D2953" t="str">
            <v>SINAPI</v>
          </cell>
          <cell r="E2953" t="str">
            <v>ENCANADOR OU BOMBEIRO HIDRÁULICO COM ENCARGOS COMPLEMENTARES</v>
          </cell>
          <cell r="F2953" t="str">
            <v>H</v>
          </cell>
          <cell r="G2953">
            <v>6.9000000000000006E-2</v>
          </cell>
          <cell r="H2953">
            <v>16.739999999999998</v>
          </cell>
          <cell r="I2953">
            <v>18.86</v>
          </cell>
          <cell r="J2953">
            <v>1.1499999999999999</v>
          </cell>
          <cell r="K2953">
            <v>1.3</v>
          </cell>
        </row>
        <row r="2954">
          <cell r="A2954" t="str">
            <v>Insumo392</v>
          </cell>
          <cell r="B2954" t="str">
            <v>Insumo</v>
          </cell>
          <cell r="C2954">
            <v>392</v>
          </cell>
          <cell r="D2954" t="str">
            <v>SINAPI</v>
          </cell>
          <cell r="E2954" t="str">
            <v>ABRACADEIRA EM ACO PARA AMARRACAO DE ELETRODUTOS, TIPO D, COM 1/2" E PARAFUSO DE FIXACAO</v>
          </cell>
          <cell r="F2954" t="str">
            <v xml:space="preserve">UN    </v>
          </cell>
          <cell r="G2954">
            <v>0.65</v>
          </cell>
          <cell r="H2954">
            <v>1.37</v>
          </cell>
          <cell r="I2954">
            <v>1.37</v>
          </cell>
          <cell r="J2954">
            <v>0.89</v>
          </cell>
          <cell r="K2954">
            <v>0.89</v>
          </cell>
        </row>
        <row r="2955">
          <cell r="A2955" t="str">
            <v>Composição83446</v>
          </cell>
          <cell r="B2955" t="str">
            <v>Composição</v>
          </cell>
          <cell r="C2955">
            <v>83446</v>
          </cell>
          <cell r="D2955" t="str">
            <v>SINAPI</v>
          </cell>
          <cell r="E2955" t="str">
            <v>CAIXA DE PASSAGEM 30X30X40 COM TAMPA E DRENO BRITA (cópia SINAPI 83446)</v>
          </cell>
          <cell r="F2955" t="str">
            <v xml:space="preserve">UN    </v>
          </cell>
          <cell r="G2955">
            <v>1</v>
          </cell>
          <cell r="H2955">
            <v>0</v>
          </cell>
          <cell r="I2955">
            <v>0</v>
          </cell>
          <cell r="J2955">
            <v>180.35000000000002</v>
          </cell>
          <cell r="K2955">
            <v>190.65</v>
          </cell>
        </row>
        <row r="2956">
          <cell r="A2956" t="str">
            <v>Composição Auxiliar88309</v>
          </cell>
          <cell r="B2956" t="str">
            <v>Composição Auxiliar</v>
          </cell>
          <cell r="C2956">
            <v>88309</v>
          </cell>
          <cell r="D2956" t="str">
            <v>SINAPI</v>
          </cell>
          <cell r="E2956" t="str">
            <v>PEDREIRO COM ENCARGOS COMPLEMENTARES</v>
          </cell>
          <cell r="F2956" t="str">
            <v>H</v>
          </cell>
          <cell r="G2956">
            <v>1.6789000000000001</v>
          </cell>
          <cell r="H2956">
            <v>16.78</v>
          </cell>
          <cell r="I2956">
            <v>18.829999999999998</v>
          </cell>
          <cell r="J2956">
            <v>28.17</v>
          </cell>
          <cell r="K2956">
            <v>31.61</v>
          </cell>
        </row>
        <row r="2957">
          <cell r="A2957" t="str">
            <v>Composição Auxiliar88316</v>
          </cell>
          <cell r="B2957" t="str">
            <v>Composição Auxiliar</v>
          </cell>
          <cell r="C2957">
            <v>88316</v>
          </cell>
          <cell r="D2957" t="str">
            <v>SINAPI</v>
          </cell>
          <cell r="E2957" t="str">
            <v>SERVENTE COM ENCARGOS COMPLEMENTARES</v>
          </cell>
          <cell r="F2957" t="str">
            <v>H</v>
          </cell>
          <cell r="G2957">
            <v>4.4832000000000001</v>
          </cell>
          <cell r="H2957">
            <v>13.34</v>
          </cell>
          <cell r="I2957">
            <v>14.87</v>
          </cell>
          <cell r="J2957">
            <v>59.8</v>
          </cell>
          <cell r="K2957">
            <v>66.66</v>
          </cell>
        </row>
        <row r="2958">
          <cell r="A2958" t="str">
            <v>Insumo43059</v>
          </cell>
          <cell r="B2958" t="str">
            <v>Insumo</v>
          </cell>
          <cell r="C2958">
            <v>43059</v>
          </cell>
          <cell r="D2958" t="str">
            <v>SINAPI</v>
          </cell>
          <cell r="E2958" t="str">
            <v>ACO CA-60, 4,2 MM, OU 5,0 MM, OU 6,0 MM, OU 7,0 MM, VERGALHAO</v>
          </cell>
          <cell r="F2958" t="str">
            <v xml:space="preserve">KG    </v>
          </cell>
          <cell r="G2958">
            <v>2.1560000000000001</v>
          </cell>
          <cell r="H2958">
            <v>10.19</v>
          </cell>
          <cell r="I2958">
            <v>10.19</v>
          </cell>
          <cell r="J2958">
            <v>21.96</v>
          </cell>
          <cell r="K2958">
            <v>21.96</v>
          </cell>
        </row>
        <row r="2959">
          <cell r="A2959" t="str">
            <v>Insumo370</v>
          </cell>
          <cell r="B2959" t="str">
            <v>Insumo</v>
          </cell>
          <cell r="C2959">
            <v>370</v>
          </cell>
          <cell r="D2959" t="str">
            <v>SINAPI</v>
          </cell>
          <cell r="E2959" t="str">
            <v>AREIA MEDIA - POSTO JAZIDA/FORNECEDOR (RETIRADO NA JAZIDA, SEM TRANSPORTE)</v>
          </cell>
          <cell r="F2959" t="str">
            <v xml:space="preserve">M3    </v>
          </cell>
          <cell r="G2959">
            <v>6.5299999999999997E-2</v>
          </cell>
          <cell r="H2959">
            <v>70</v>
          </cell>
          <cell r="I2959">
            <v>70</v>
          </cell>
          <cell r="J2959">
            <v>4.57</v>
          </cell>
          <cell r="K2959">
            <v>4.57</v>
          </cell>
        </row>
        <row r="2960">
          <cell r="A2960" t="str">
            <v>Insumo1106</v>
          </cell>
          <cell r="B2960" t="str">
            <v>Insumo</v>
          </cell>
          <cell r="C2960">
            <v>1106</v>
          </cell>
          <cell r="D2960" t="str">
            <v>SINAPI</v>
          </cell>
          <cell r="E2960" t="str">
            <v>CAL HIDRATADA CH-I PARA ARGAMASSAS</v>
          </cell>
          <cell r="F2960" t="str">
            <v xml:space="preserve">KG    </v>
          </cell>
          <cell r="G2960">
            <v>3.0095999999999998</v>
          </cell>
          <cell r="H2960">
            <v>0.75</v>
          </cell>
          <cell r="I2960">
            <v>0.75</v>
          </cell>
          <cell r="J2960">
            <v>2.25</v>
          </cell>
          <cell r="K2960">
            <v>2.25</v>
          </cell>
        </row>
        <row r="2961">
          <cell r="A2961" t="str">
            <v>Insumo1358</v>
          </cell>
          <cell r="B2961" t="str">
            <v>Insumo</v>
          </cell>
          <cell r="C2961">
            <v>1358</v>
          </cell>
          <cell r="D2961" t="str">
            <v>SINAPI</v>
          </cell>
          <cell r="E2961" t="str">
            <v>CHAPA DE MADEIRA COMPENSADA RESINADA PARA FORMA DE CONCRETO, DE *2,2 X 1,1* M, E = 17 MM</v>
          </cell>
          <cell r="F2961" t="str">
            <v xml:space="preserve">M2    </v>
          </cell>
          <cell r="G2961">
            <v>0.06</v>
          </cell>
          <cell r="H2961">
            <v>28.76</v>
          </cell>
          <cell r="I2961">
            <v>28.76</v>
          </cell>
          <cell r="J2961">
            <v>1.72</v>
          </cell>
          <cell r="K2961">
            <v>1.72</v>
          </cell>
        </row>
        <row r="2962">
          <cell r="A2962" t="str">
            <v>Insumo1379</v>
          </cell>
          <cell r="B2962" t="str">
            <v>Insumo</v>
          </cell>
          <cell r="C2962">
            <v>1379</v>
          </cell>
          <cell r="D2962" t="str">
            <v>SINAPI</v>
          </cell>
          <cell r="E2962" t="str">
            <v>CIMENTO PORTLAND COMPOSTO CP II-32</v>
          </cell>
          <cell r="F2962" t="str">
            <v xml:space="preserve">KG    </v>
          </cell>
          <cell r="G2962">
            <v>18.508400000000002</v>
          </cell>
          <cell r="H2962">
            <v>0.59</v>
          </cell>
          <cell r="I2962">
            <v>0.59</v>
          </cell>
          <cell r="J2962">
            <v>10.91</v>
          </cell>
          <cell r="K2962">
            <v>10.91</v>
          </cell>
        </row>
        <row r="2963">
          <cell r="A2963" t="str">
            <v>Insumo4721</v>
          </cell>
          <cell r="B2963" t="str">
            <v>Insumo</v>
          </cell>
          <cell r="C2963">
            <v>4721</v>
          </cell>
          <cell r="D2963" t="str">
            <v>SINAPI</v>
          </cell>
          <cell r="E2963" t="str">
            <v>PEDRA BRITADA N. 1 (9,5 a 19 MM) POSTO PEDREIRA/FORNECEDOR, SEM FRETE</v>
          </cell>
          <cell r="F2963" t="str">
            <v xml:space="preserve">M3    </v>
          </cell>
          <cell r="G2963">
            <v>3.6499999999999998E-2</v>
          </cell>
          <cell r="H2963">
            <v>79.58</v>
          </cell>
          <cell r="I2963">
            <v>79.58</v>
          </cell>
          <cell r="J2963">
            <v>2.9</v>
          </cell>
          <cell r="K2963">
            <v>2.9</v>
          </cell>
        </row>
        <row r="2964">
          <cell r="A2964" t="str">
            <v>Insumo4722</v>
          </cell>
          <cell r="B2964" t="str">
            <v>Insumo</v>
          </cell>
          <cell r="C2964">
            <v>4722</v>
          </cell>
          <cell r="D2964" t="str">
            <v>SINAPI</v>
          </cell>
          <cell r="E2964" t="str">
            <v>PEDRA BRITADA N. 3 (38 A 50 MM) POSTO PEDREIRA/FORNECEDOR, SEM FRETE</v>
          </cell>
          <cell r="F2964" t="str">
            <v xml:space="preserve">M3    </v>
          </cell>
          <cell r="G2964">
            <v>4.0000000000000001E-3</v>
          </cell>
          <cell r="H2964">
            <v>75.17</v>
          </cell>
          <cell r="I2964">
            <v>75.17</v>
          </cell>
          <cell r="J2964">
            <v>0.3</v>
          </cell>
          <cell r="K2964">
            <v>0.3</v>
          </cell>
        </row>
        <row r="2965">
          <cell r="A2965" t="str">
            <v>Insumo7258</v>
          </cell>
          <cell r="B2965" t="str">
            <v>Insumo</v>
          </cell>
          <cell r="C2965">
            <v>7258</v>
          </cell>
          <cell r="D2965" t="str">
            <v>SINAPI</v>
          </cell>
          <cell r="E2965" t="str">
            <v>TIJOLO CERAMICO MACICO COMUM *5 X 10 X 20* CM (L X A X C)</v>
          </cell>
          <cell r="F2965" t="str">
            <v xml:space="preserve">UN    </v>
          </cell>
          <cell r="G2965">
            <v>60.48</v>
          </cell>
          <cell r="H2965">
            <v>0.79</v>
          </cell>
          <cell r="I2965">
            <v>0.79</v>
          </cell>
          <cell r="J2965">
            <v>47.77</v>
          </cell>
          <cell r="K2965">
            <v>47.77</v>
          </cell>
        </row>
        <row r="2966">
          <cell r="A2966" t="str">
            <v>Composição100560</v>
          </cell>
          <cell r="B2966" t="str">
            <v>Composição</v>
          </cell>
          <cell r="C2966">
            <v>100560</v>
          </cell>
          <cell r="D2966" t="str">
            <v>SINAPI</v>
          </cell>
          <cell r="E2966" t="str">
            <v>QUADRO DE DISTRIBUIÇÃO PARA TELEFONE N.2, 20X20X12CM EM CHAPA METALICA, DE EMBUTIR, SEM ACESSORIOS, PADRÃO TELEBRAS, FORNECIMENTO E INSTALAÇÃO. AF_11/2019</v>
          </cell>
          <cell r="F2966" t="str">
            <v>UN</v>
          </cell>
          <cell r="G2966">
            <v>1</v>
          </cell>
          <cell r="H2966">
            <v>0</v>
          </cell>
          <cell r="I2966">
            <v>0</v>
          </cell>
          <cell r="J2966">
            <v>90.13</v>
          </cell>
          <cell r="K2966">
            <v>93.4</v>
          </cell>
        </row>
        <row r="2967">
          <cell r="A2967" t="str">
            <v>Composição Auxiliar87367</v>
          </cell>
          <cell r="B2967" t="str">
            <v>Composição Auxiliar</v>
          </cell>
          <cell r="C2967">
            <v>87367</v>
          </cell>
          <cell r="D2967" t="str">
            <v>SINAPI</v>
          </cell>
          <cell r="E2967" t="str">
            <v>ARGAMASSA TRAÇO 1:1:6 (EM VOLUME DE CIMENTO, CAL E AREIA MÉDIA ÚMIDA) PARA EMBOÇO/MASSA ÚNICA/ASSENTAMENTO DE ALVENARIA DE VEDAÇÃO, PREPARO MANUAL. AF_08/2019</v>
          </cell>
          <cell r="F2967" t="str">
            <v>M3</v>
          </cell>
          <cell r="G2967">
            <v>4.3E-3</v>
          </cell>
          <cell r="H2967">
            <v>472.81</v>
          </cell>
          <cell r="I2967">
            <v>490</v>
          </cell>
          <cell r="J2967">
            <v>2.0299999999999998</v>
          </cell>
          <cell r="K2967">
            <v>2.1</v>
          </cell>
        </row>
        <row r="2968">
          <cell r="A2968" t="str">
            <v>Composição Auxiliar88247</v>
          </cell>
          <cell r="B2968" t="str">
            <v>Composição Auxiliar</v>
          </cell>
          <cell r="C2968">
            <v>88247</v>
          </cell>
          <cell r="D2968" t="str">
            <v>SINAPI</v>
          </cell>
          <cell r="E2968" t="str">
            <v>AUXILIAR DE ELETRICISTA COM ENCARGOS COMPLEMENTARES</v>
          </cell>
          <cell r="F2968" t="str">
            <v>H</v>
          </cell>
          <cell r="G2968">
            <v>0.88</v>
          </cell>
          <cell r="H2968">
            <v>13.33</v>
          </cell>
          <cell r="I2968">
            <v>14.84</v>
          </cell>
          <cell r="J2968">
            <v>11.73</v>
          </cell>
          <cell r="K2968">
            <v>13.05</v>
          </cell>
        </row>
        <row r="2969">
          <cell r="A2969" t="str">
            <v>Composição Auxiliar88264</v>
          </cell>
          <cell r="B2969" t="str">
            <v>Composição Auxiliar</v>
          </cell>
          <cell r="C2969">
            <v>88264</v>
          </cell>
          <cell r="D2969" t="str">
            <v>SINAPI</v>
          </cell>
          <cell r="E2969" t="str">
            <v>ELETRICISTA COM ENCARGOS COMPLEMENTARES</v>
          </cell>
          <cell r="F2969" t="str">
            <v>H</v>
          </cell>
          <cell r="G2969">
            <v>0.88</v>
          </cell>
          <cell r="H2969">
            <v>17.38</v>
          </cell>
          <cell r="I2969">
            <v>19.52</v>
          </cell>
          <cell r="J2969">
            <v>15.29</v>
          </cell>
          <cell r="K2969">
            <v>17.170000000000002</v>
          </cell>
        </row>
        <row r="2970">
          <cell r="A2970" t="str">
            <v>Insumo11250</v>
          </cell>
          <cell r="B2970" t="str">
            <v>Insumo</v>
          </cell>
          <cell r="C2970">
            <v>11250</v>
          </cell>
          <cell r="D2970" t="str">
            <v>SINAPI</v>
          </cell>
          <cell r="E2970" t="str">
            <v>CAIXA DE PASSAGEM/ LUZ / TELEFONIA, DE EMBUTIR,  EM CHAPA DE ACO GALVANIZADO, DIMENSOES 20 X 20 X *12* CM (PADRAO CONCESSIONARIA LOCAL)</v>
          </cell>
          <cell r="F2970" t="str">
            <v xml:space="preserve">UN    </v>
          </cell>
          <cell r="G2970">
            <v>1</v>
          </cell>
          <cell r="H2970">
            <v>61.08</v>
          </cell>
          <cell r="I2970">
            <v>61.08</v>
          </cell>
          <cell r="J2970">
            <v>61.08</v>
          </cell>
          <cell r="K2970">
            <v>61.08</v>
          </cell>
        </row>
        <row r="2971">
          <cell r="A2971" t="str">
            <v>Composição95795</v>
          </cell>
          <cell r="B2971" t="str">
            <v>Composição</v>
          </cell>
          <cell r="C2971">
            <v>95795</v>
          </cell>
          <cell r="D2971" t="str">
            <v>SINAPI</v>
          </cell>
          <cell r="E2971" t="str">
            <v>CONDULETE DE ALUMÍNIO, TIPO T, PARA ELETRODUTO DE AÇO GALVANIZADO DN 20 MM (3/4''), APARENTE - FORNECIMENTO E INSTALAÇÃO. AF_11/2016_P</v>
          </cell>
          <cell r="F2971" t="str">
            <v>UN</v>
          </cell>
          <cell r="G2971">
            <v>1</v>
          </cell>
          <cell r="H2971">
            <v>0</v>
          </cell>
          <cell r="I2971">
            <v>0</v>
          </cell>
          <cell r="J2971">
            <v>22.5</v>
          </cell>
          <cell r="K2971">
            <v>24.09</v>
          </cell>
        </row>
        <row r="2972">
          <cell r="A2972" t="str">
            <v>Composição Auxiliar88247</v>
          </cell>
          <cell r="B2972" t="str">
            <v>Composição Auxiliar</v>
          </cell>
          <cell r="C2972">
            <v>88247</v>
          </cell>
          <cell r="D2972" t="str">
            <v>SINAPI</v>
          </cell>
          <cell r="E2972" t="str">
            <v>AUXILIAR DE ELETRICISTA COM ENCARGOS COMPLEMENTARES</v>
          </cell>
          <cell r="F2972" t="str">
            <v>H</v>
          </cell>
          <cell r="G2972">
            <v>0.43680000000000002</v>
          </cell>
          <cell r="H2972">
            <v>13.33</v>
          </cell>
          <cell r="I2972">
            <v>14.84</v>
          </cell>
          <cell r="J2972">
            <v>5.82</v>
          </cell>
          <cell r="K2972">
            <v>6.48</v>
          </cell>
        </row>
        <row r="2973">
          <cell r="A2973" t="str">
            <v>Composição Auxiliar88264</v>
          </cell>
          <cell r="B2973" t="str">
            <v>Composição Auxiliar</v>
          </cell>
          <cell r="C2973">
            <v>88264</v>
          </cell>
          <cell r="D2973" t="str">
            <v>SINAPI</v>
          </cell>
          <cell r="E2973" t="str">
            <v>ELETRICISTA COM ENCARGOS COMPLEMENTARES</v>
          </cell>
          <cell r="F2973" t="str">
            <v>H</v>
          </cell>
          <cell r="G2973">
            <v>0.43680000000000002</v>
          </cell>
          <cell r="H2973">
            <v>17.38</v>
          </cell>
          <cell r="I2973">
            <v>19.52</v>
          </cell>
          <cell r="J2973">
            <v>7.59</v>
          </cell>
          <cell r="K2973">
            <v>8.52</v>
          </cell>
        </row>
        <row r="2974">
          <cell r="A2974" t="str">
            <v>Insumo11950</v>
          </cell>
          <cell r="B2974" t="str">
            <v>Insumo</v>
          </cell>
          <cell r="C2974">
            <v>11950</v>
          </cell>
          <cell r="D2974" t="str">
            <v>SINAPI</v>
          </cell>
          <cell r="E2974" t="str">
            <v>BUCHA DE NYLON SEM ABA S6, COM PARAFUSO DE 4,20 X 40 MM EM ACO ZINCADO COM ROSCA SOBERBA, CABECA CHATA E FENDA PHILLIPS</v>
          </cell>
          <cell r="F2974" t="str">
            <v xml:space="preserve">UN    </v>
          </cell>
          <cell r="G2974">
            <v>2</v>
          </cell>
          <cell r="H2974">
            <v>0.2</v>
          </cell>
          <cell r="I2974">
            <v>0.2</v>
          </cell>
          <cell r="J2974">
            <v>0.4</v>
          </cell>
          <cell r="K2974">
            <v>0.4</v>
          </cell>
        </row>
        <row r="2975">
          <cell r="A2975" t="str">
            <v>Insumo2574</v>
          </cell>
          <cell r="B2975" t="str">
            <v>Insumo</v>
          </cell>
          <cell r="C2975">
            <v>2574</v>
          </cell>
          <cell r="D2975" t="str">
            <v>SINAPI</v>
          </cell>
          <cell r="E2975" t="str">
            <v>CONDULETE DE ALUMINIO TIPO T, PARA ELETRODUTO ROSCAVEL DE 3/4", COM TAMPA CEGA</v>
          </cell>
          <cell r="F2975" t="str">
            <v xml:space="preserve">UN    </v>
          </cell>
          <cell r="G2975">
            <v>1</v>
          </cell>
          <cell r="H2975">
            <v>8.69</v>
          </cell>
          <cell r="I2975">
            <v>8.69</v>
          </cell>
          <cell r="J2975">
            <v>8.69</v>
          </cell>
          <cell r="K2975">
            <v>8.69</v>
          </cell>
        </row>
        <row r="2976">
          <cell r="A2976" t="str">
            <v>ComposiçãoSDC_PT01/05_2020</v>
          </cell>
          <cell r="B2976" t="str">
            <v>Composição</v>
          </cell>
          <cell r="C2976" t="str">
            <v>SDC_PT01/05_2020</v>
          </cell>
          <cell r="D2976" t="str">
            <v>Próprio</v>
          </cell>
          <cell r="E2976" t="str">
            <v>PORTÃO DE ABRIR PT01 4,00x2,00 DE FERRO CONFORME PROJETO PADRÃO SEDUC 2020, FORNECIMENTO E INSTALAÇÃO, INCLUSIVE PINTURA</v>
          </cell>
          <cell r="F2976" t="str">
            <v>UN</v>
          </cell>
          <cell r="G2976">
            <v>1</v>
          </cell>
          <cell r="H2976">
            <v>0</v>
          </cell>
          <cell r="I2976">
            <v>0</v>
          </cell>
          <cell r="J2976" t="e">
            <v>#NUM!</v>
          </cell>
          <cell r="K2976" t="e">
            <v>#NUM!</v>
          </cell>
        </row>
        <row r="2977">
          <cell r="A2977" t="str">
            <v>Composição Auxiliar88309</v>
          </cell>
          <cell r="B2977" t="str">
            <v>Composição Auxiliar</v>
          </cell>
          <cell r="C2977">
            <v>88309</v>
          </cell>
          <cell r="D2977" t="str">
            <v>SINAPI</v>
          </cell>
          <cell r="E2977" t="str">
            <v>PEDREIRO COM ENCARGOS COMPLEMENTARES</v>
          </cell>
          <cell r="F2977" t="str">
            <v>H</v>
          </cell>
          <cell r="G2977">
            <v>2</v>
          </cell>
          <cell r="H2977">
            <v>16.78</v>
          </cell>
          <cell r="I2977">
            <v>18.829999999999998</v>
          </cell>
          <cell r="J2977">
            <v>33.56</v>
          </cell>
          <cell r="K2977">
            <v>37.659999999999997</v>
          </cell>
        </row>
        <row r="2978">
          <cell r="A2978" t="str">
            <v>Composição Auxiliar88316</v>
          </cell>
          <cell r="B2978" t="str">
            <v>Composição Auxiliar</v>
          </cell>
          <cell r="C2978">
            <v>88316</v>
          </cell>
          <cell r="D2978" t="str">
            <v>SINAPI</v>
          </cell>
          <cell r="E2978" t="str">
            <v>SERVENTE COM ENCARGOS COMPLEMENTARES</v>
          </cell>
          <cell r="F2978" t="str">
            <v>H</v>
          </cell>
          <cell r="G2978">
            <v>1</v>
          </cell>
          <cell r="H2978">
            <v>13.34</v>
          </cell>
          <cell r="I2978">
            <v>14.87</v>
          </cell>
          <cell r="J2978">
            <v>13.34</v>
          </cell>
          <cell r="K2978">
            <v>14.87</v>
          </cell>
        </row>
        <row r="2979">
          <cell r="A2979" t="str">
            <v>Composição Auxiliar88629</v>
          </cell>
          <cell r="B2979" t="str">
            <v>Composição Auxiliar</v>
          </cell>
          <cell r="C2979">
            <v>88629</v>
          </cell>
          <cell r="D2979" t="str">
            <v>SINAPI</v>
          </cell>
          <cell r="E2979" t="str">
            <v>ARGAMASSA TRAÇO 1:3 (EM VOLUME DE CIMENTO E AREIA MÉDIA ÚMIDA), PREPARO MANUAL. AF_08/2019</v>
          </cell>
          <cell r="F2979" t="str">
            <v>M3</v>
          </cell>
          <cell r="G2979">
            <v>4.2000000000000003E-2</v>
          </cell>
          <cell r="H2979">
            <v>474.16</v>
          </cell>
          <cell r="I2979">
            <v>487.27</v>
          </cell>
          <cell r="J2979">
            <v>19.91</v>
          </cell>
          <cell r="K2979">
            <v>20.46</v>
          </cell>
        </row>
        <row r="2980">
          <cell r="A2980" t="str">
            <v>Composição Auxiliar74145/1</v>
          </cell>
          <cell r="B2980" t="str">
            <v>Composição Auxiliar</v>
          </cell>
          <cell r="C2980" t="str">
            <v>74145/1</v>
          </cell>
          <cell r="D2980" t="str">
            <v>Próprio</v>
          </cell>
          <cell r="E2980" t="str">
            <v>PINTURA ESMALTE FOSCO, DUAS DEMAOS, SOBRE SUPERFICIE METALICA, INCLUSO UMA DEMAO DE FUNDO ANTICORROSIVO. UTILIZACAO DE REVOLVER ( AR-COMPRIMIDO). Cópia REF.: SINAPI 74145/001</v>
          </cell>
          <cell r="F2980" t="str">
            <v>M2</v>
          </cell>
          <cell r="G2980">
            <v>16</v>
          </cell>
          <cell r="H2980">
            <v>16</v>
          </cell>
          <cell r="I2980">
            <v>16.600000000000001</v>
          </cell>
          <cell r="J2980">
            <v>256</v>
          </cell>
          <cell r="K2980">
            <v>265.60000000000002</v>
          </cell>
        </row>
        <row r="2981">
          <cell r="A2981" t="str">
            <v>InsumoI-ESQ-PT01/08_2020</v>
          </cell>
          <cell r="B2981" t="str">
            <v>Insumo</v>
          </cell>
          <cell r="C2981" t="str">
            <v>I-ESQ-PT01/08_2020</v>
          </cell>
          <cell r="D2981" t="str">
            <v>Próprio</v>
          </cell>
          <cell r="E2981" t="str">
            <v>PORTÃO DE ABRIR PT01 4,00x2,00 DE FERRO CONFORME PROJETO PADRÃO SEDUC 2020</v>
          </cell>
          <cell r="F2981" t="str">
            <v>Un</v>
          </cell>
          <cell r="G2981">
            <v>1</v>
          </cell>
          <cell r="H2981" t="e">
            <v>#NUM!</v>
          </cell>
          <cell r="I2981" t="e">
            <v>#NUM!</v>
          </cell>
          <cell r="J2981" t="e">
            <v>#NUM!</v>
          </cell>
          <cell r="K2981" t="e">
            <v>#NUM!</v>
          </cell>
        </row>
        <row r="2982">
          <cell r="A2982" t="str">
            <v>ComposiçãoSDC_PT02/05_2020</v>
          </cell>
          <cell r="B2982" t="str">
            <v>Composição</v>
          </cell>
          <cell r="C2982" t="str">
            <v>SDC_PT02/05_2020</v>
          </cell>
          <cell r="D2982" t="str">
            <v>Próprio</v>
          </cell>
          <cell r="E2982" t="str">
            <v>PORTÃO DE CORRER PT02 4,00x2,00 DE FERRO CONFORME PROJETO PADRÃO SEDUC 2020, FORNECIMENTO E INSTALAÇÃO, INCLUSIVE PINTURA</v>
          </cell>
          <cell r="F2982" t="str">
            <v>UN</v>
          </cell>
          <cell r="G2982">
            <v>1</v>
          </cell>
          <cell r="H2982">
            <v>0</v>
          </cell>
          <cell r="I2982">
            <v>0</v>
          </cell>
          <cell r="J2982" t="e">
            <v>#NUM!</v>
          </cell>
          <cell r="K2982" t="e">
            <v>#NUM!</v>
          </cell>
        </row>
        <row r="2983">
          <cell r="A2983" t="str">
            <v>Composição Auxiliar88309</v>
          </cell>
          <cell r="B2983" t="str">
            <v>Composição Auxiliar</v>
          </cell>
          <cell r="C2983">
            <v>88309</v>
          </cell>
          <cell r="D2983" t="str">
            <v>SINAPI</v>
          </cell>
          <cell r="E2983" t="str">
            <v>PEDREIRO COM ENCARGOS COMPLEMENTARES</v>
          </cell>
          <cell r="F2983" t="str">
            <v>H</v>
          </cell>
          <cell r="G2983">
            <v>2</v>
          </cell>
          <cell r="H2983">
            <v>16.78</v>
          </cell>
          <cell r="I2983">
            <v>18.829999999999998</v>
          </cell>
          <cell r="J2983">
            <v>33.56</v>
          </cell>
          <cell r="K2983">
            <v>37.659999999999997</v>
          </cell>
        </row>
        <row r="2984">
          <cell r="A2984" t="str">
            <v>Composição Auxiliar88316</v>
          </cell>
          <cell r="B2984" t="str">
            <v>Composição Auxiliar</v>
          </cell>
          <cell r="C2984">
            <v>88316</v>
          </cell>
          <cell r="D2984" t="str">
            <v>SINAPI</v>
          </cell>
          <cell r="E2984" t="str">
            <v>SERVENTE COM ENCARGOS COMPLEMENTARES</v>
          </cell>
          <cell r="F2984" t="str">
            <v>H</v>
          </cell>
          <cell r="G2984">
            <v>1</v>
          </cell>
          <cell r="H2984">
            <v>13.34</v>
          </cell>
          <cell r="I2984">
            <v>14.87</v>
          </cell>
          <cell r="J2984">
            <v>13.34</v>
          </cell>
          <cell r="K2984">
            <v>14.87</v>
          </cell>
        </row>
        <row r="2985">
          <cell r="A2985" t="str">
            <v>Composição Auxiliar88629</v>
          </cell>
          <cell r="B2985" t="str">
            <v>Composição Auxiliar</v>
          </cell>
          <cell r="C2985">
            <v>88629</v>
          </cell>
          <cell r="D2985" t="str">
            <v>SINAPI</v>
          </cell>
          <cell r="E2985" t="str">
            <v>ARGAMASSA TRAÇO 1:3 (EM VOLUME DE CIMENTO E AREIA MÉDIA ÚMIDA), PREPARO MANUAL. AF_08/2019</v>
          </cell>
          <cell r="F2985" t="str">
            <v>M3</v>
          </cell>
          <cell r="G2985">
            <v>4.2000000000000003E-2</v>
          </cell>
          <cell r="H2985">
            <v>474.16</v>
          </cell>
          <cell r="I2985">
            <v>487.27</v>
          </cell>
          <cell r="J2985">
            <v>19.91</v>
          </cell>
          <cell r="K2985">
            <v>20.46</v>
          </cell>
        </row>
        <row r="2986">
          <cell r="A2986" t="str">
            <v>Composição Auxiliar74145/1</v>
          </cell>
          <cell r="B2986" t="str">
            <v>Composição Auxiliar</v>
          </cell>
          <cell r="C2986" t="str">
            <v>74145/1</v>
          </cell>
          <cell r="D2986" t="str">
            <v>Próprio</v>
          </cell>
          <cell r="E2986" t="str">
            <v>PINTURA ESMALTE FOSCO, DUAS DEMAOS, SOBRE SUPERFICIE METALICA, INCLUSO UMA DEMAO DE FUNDO ANTICORROSIVO. UTILIZACAO DE REVOLVER ( AR-COMPRIMIDO). Cópia REF.: SINAPI 74145/001</v>
          </cell>
          <cell r="F2986" t="str">
            <v>M2</v>
          </cell>
          <cell r="G2986">
            <v>16</v>
          </cell>
          <cell r="H2986">
            <v>16</v>
          </cell>
          <cell r="I2986">
            <v>16.600000000000001</v>
          </cell>
          <cell r="J2986">
            <v>256</v>
          </cell>
          <cell r="K2986">
            <v>265.60000000000002</v>
          </cell>
        </row>
        <row r="2987">
          <cell r="A2987" t="str">
            <v>InsumoI-ESQ-PT02/08_2020</v>
          </cell>
          <cell r="B2987" t="str">
            <v>Insumo</v>
          </cell>
          <cell r="C2987" t="str">
            <v>I-ESQ-PT02/08_2020</v>
          </cell>
          <cell r="D2987" t="str">
            <v>Próprio</v>
          </cell>
          <cell r="E2987" t="str">
            <v>PORTÃO DE CORRER PT02 4,00x2,00 DE FERRO CONFORME PROJETO PADRÃO SEDUC 2020</v>
          </cell>
          <cell r="F2987" t="str">
            <v>Un</v>
          </cell>
          <cell r="G2987">
            <v>1</v>
          </cell>
          <cell r="H2987" t="e">
            <v>#NUM!</v>
          </cell>
          <cell r="I2987" t="e">
            <v>#NUM!</v>
          </cell>
          <cell r="J2987" t="e">
            <v>#NUM!</v>
          </cell>
          <cell r="K2987" t="e">
            <v>#NUM!</v>
          </cell>
        </row>
        <row r="2988">
          <cell r="A2988" t="str">
            <v>ComposiçãoSDC_PT03/05_2020</v>
          </cell>
          <cell r="B2988" t="str">
            <v>Composição</v>
          </cell>
          <cell r="C2988" t="str">
            <v>SDC_PT03/05_2020</v>
          </cell>
          <cell r="D2988" t="str">
            <v>Próprio</v>
          </cell>
          <cell r="E2988" t="str">
            <v>PORTÃO DE ABRIR PT03 4,10x2,80 DE FERRO CONFORME PROJETO PADRÃO SEDUC 2020, FORNECIMENTO E INSTALAÇÃO, INCLUSIVE PINTURA</v>
          </cell>
          <cell r="F2988" t="str">
            <v>UN</v>
          </cell>
          <cell r="G2988">
            <v>1</v>
          </cell>
          <cell r="H2988">
            <v>0</v>
          </cell>
          <cell r="I2988">
            <v>0</v>
          </cell>
          <cell r="J2988" t="e">
            <v>#NUM!</v>
          </cell>
          <cell r="K2988" t="e">
            <v>#NUM!</v>
          </cell>
        </row>
        <row r="2989">
          <cell r="A2989" t="str">
            <v>Composição Auxiliar88309</v>
          </cell>
          <cell r="B2989" t="str">
            <v>Composição Auxiliar</v>
          </cell>
          <cell r="C2989">
            <v>88309</v>
          </cell>
          <cell r="D2989" t="str">
            <v>SINAPI</v>
          </cell>
          <cell r="E2989" t="str">
            <v>PEDREIRO COM ENCARGOS COMPLEMENTARES</v>
          </cell>
          <cell r="F2989" t="str">
            <v>H</v>
          </cell>
          <cell r="G2989" t="str">
            <v xml:space="preserve"> 2,0</v>
          </cell>
          <cell r="H2989">
            <v>16.78</v>
          </cell>
          <cell r="I2989">
            <v>18.829999999999998</v>
          </cell>
          <cell r="J2989">
            <v>33.56</v>
          </cell>
          <cell r="K2989">
            <v>37.659999999999997</v>
          </cell>
        </row>
        <row r="2990">
          <cell r="A2990" t="str">
            <v>Composição Auxiliar88316</v>
          </cell>
          <cell r="B2990" t="str">
            <v>Composição Auxiliar</v>
          </cell>
          <cell r="C2990">
            <v>88316</v>
          </cell>
          <cell r="D2990" t="str">
            <v>SINAPI</v>
          </cell>
          <cell r="E2990" t="str">
            <v>SERVENTE COM ENCARGOS COMPLEMENTARES</v>
          </cell>
          <cell r="F2990" t="str">
            <v>H</v>
          </cell>
          <cell r="G2990" t="str">
            <v xml:space="preserve"> 1,0</v>
          </cell>
          <cell r="H2990">
            <v>13.34</v>
          </cell>
          <cell r="I2990">
            <v>14.87</v>
          </cell>
          <cell r="J2990">
            <v>13.34</v>
          </cell>
          <cell r="K2990">
            <v>14.87</v>
          </cell>
        </row>
        <row r="2991">
          <cell r="A2991" t="str">
            <v>Composição Auxiliar88629</v>
          </cell>
          <cell r="B2991" t="str">
            <v>Composição Auxiliar</v>
          </cell>
          <cell r="C2991">
            <v>88629</v>
          </cell>
          <cell r="D2991" t="str">
            <v>SINAPI</v>
          </cell>
          <cell r="E2991" t="str">
            <v>ARGAMASSA TRAÇO 1:3 (EM VOLUME DE CIMENTO E AREIA MÉDIA ÚMIDA), PREPARO MANUAL. AF_08/2019</v>
          </cell>
          <cell r="F2991" t="str">
            <v>M3</v>
          </cell>
          <cell r="G2991" t="str">
            <v xml:space="preserve"> 0,042</v>
          </cell>
          <cell r="H2991">
            <v>474.16</v>
          </cell>
          <cell r="I2991">
            <v>487.27</v>
          </cell>
          <cell r="J2991">
            <v>19.91</v>
          </cell>
          <cell r="K2991">
            <v>20.46</v>
          </cell>
        </row>
        <row r="2992">
          <cell r="A2992" t="str">
            <v>Composição Auxiliar74145/1</v>
          </cell>
          <cell r="B2992" t="str">
            <v>Composição Auxiliar</v>
          </cell>
          <cell r="C2992" t="str">
            <v>74145/1</v>
          </cell>
          <cell r="D2992" t="str">
            <v>Próprio</v>
          </cell>
          <cell r="E2992" t="str">
            <v>PINTURA ESMALTE FOSCO, DUAS DEMAOS, SOBRE SUPERFICIE METALICA, INCLUSO UMA DEMAO DE FUNDO ANTICORROSIVO. UTILIZACAO DE REVOLVER ( AR-COMPRIMIDO). Cópia REF.: SINAPI 74145/001</v>
          </cell>
          <cell r="F2992" t="str">
            <v>M2</v>
          </cell>
          <cell r="G2992" t="str">
            <v xml:space="preserve"> 22,96</v>
          </cell>
          <cell r="H2992">
            <v>16</v>
          </cell>
          <cell r="I2992">
            <v>16.600000000000001</v>
          </cell>
          <cell r="J2992">
            <v>367.36</v>
          </cell>
          <cell r="K2992">
            <v>381.13</v>
          </cell>
        </row>
        <row r="2993">
          <cell r="A2993" t="str">
            <v>InsumoI-ESQ-PT03/08_2020</v>
          </cell>
          <cell r="B2993" t="str">
            <v>Insumo</v>
          </cell>
          <cell r="C2993" t="str">
            <v>I-ESQ-PT03/08_2020</v>
          </cell>
          <cell r="D2993" t="str">
            <v>Próprio</v>
          </cell>
          <cell r="E2993" t="str">
            <v>PORTÃO DE ABRIR PT03 4,10x2,80 DE FERRO CONFORME PROJETO PADRÃO SEDUC 2020</v>
          </cell>
          <cell r="F2993" t="str">
            <v>Un</v>
          </cell>
          <cell r="G2993" t="str">
            <v xml:space="preserve"> 1,0</v>
          </cell>
          <cell r="H2993" t="e">
            <v>#NUM!</v>
          </cell>
          <cell r="I2993" t="e">
            <v>#NUM!</v>
          </cell>
          <cell r="J2993" t="e">
            <v>#NUM!</v>
          </cell>
          <cell r="K2993" t="e">
            <v>#NUM!</v>
          </cell>
        </row>
        <row r="2994">
          <cell r="A2994" t="str">
            <v>ComposiçãoSDC_P01/05_2020</v>
          </cell>
          <cell r="B2994" t="str">
            <v>Composição</v>
          </cell>
          <cell r="C2994" t="str">
            <v>SDC_P01/05_2020</v>
          </cell>
          <cell r="D2994" t="str">
            <v>Próprio</v>
          </cell>
          <cell r="E2994" t="str">
            <v>PORTA DE ABRIR P1 0,94x2,10 DE FERRO CONFORME PROJETO PADRÃO SEDUC 2020, FORNECIMENTO E INSTALAÇÃO, INCLUINDO PINTURA</v>
          </cell>
          <cell r="F2994" t="str">
            <v>UN</v>
          </cell>
          <cell r="G2994">
            <v>1</v>
          </cell>
          <cell r="H2994">
            <v>0</v>
          </cell>
          <cell r="I2994">
            <v>0</v>
          </cell>
          <cell r="J2994">
            <v>2707.99</v>
          </cell>
          <cell r="K2994">
            <v>2716.92</v>
          </cell>
        </row>
        <row r="2995">
          <cell r="A2995" t="str">
            <v>Composição Auxiliar88309</v>
          </cell>
          <cell r="B2995" t="str">
            <v>Composição Auxiliar</v>
          </cell>
          <cell r="C2995">
            <v>88309</v>
          </cell>
          <cell r="D2995" t="str">
            <v>SINAPI</v>
          </cell>
          <cell r="E2995" t="str">
            <v>PEDREIRO COM ENCARGOS COMPLEMENTARES</v>
          </cell>
          <cell r="F2995" t="str">
            <v>H</v>
          </cell>
          <cell r="G2995">
            <v>2</v>
          </cell>
          <cell r="H2995">
            <v>16.78</v>
          </cell>
          <cell r="I2995">
            <v>18.829999999999998</v>
          </cell>
          <cell r="J2995">
            <v>33.56</v>
          </cell>
          <cell r="K2995">
            <v>37.659999999999997</v>
          </cell>
        </row>
        <row r="2996">
          <cell r="A2996" t="str">
            <v>Composição Auxiliar88316</v>
          </cell>
          <cell r="B2996" t="str">
            <v>Composição Auxiliar</v>
          </cell>
          <cell r="C2996">
            <v>88316</v>
          </cell>
          <cell r="D2996" t="str">
            <v>SINAPI</v>
          </cell>
          <cell r="E2996" t="str">
            <v>SERVENTE COM ENCARGOS COMPLEMENTARES</v>
          </cell>
          <cell r="F2996" t="str">
            <v>H</v>
          </cell>
          <cell r="G2996">
            <v>1</v>
          </cell>
          <cell r="H2996">
            <v>13.34</v>
          </cell>
          <cell r="I2996">
            <v>14.87</v>
          </cell>
          <cell r="J2996">
            <v>13.34</v>
          </cell>
          <cell r="K2996">
            <v>14.87</v>
          </cell>
        </row>
        <row r="2997">
          <cell r="A2997" t="str">
            <v>Composição Auxiliar88629</v>
          </cell>
          <cell r="B2997" t="str">
            <v>Composição Auxiliar</v>
          </cell>
          <cell r="C2997">
            <v>88629</v>
          </cell>
          <cell r="D2997" t="str">
            <v>SINAPI</v>
          </cell>
          <cell r="E2997" t="str">
            <v>ARGAMASSA TRAÇO 1:3 (EM VOLUME DE CIMENTO E AREIA MÉDIA ÚMIDA), PREPARO MANUAL. AF_08/2019</v>
          </cell>
          <cell r="F2997" t="str">
            <v>M3</v>
          </cell>
          <cell r="G2997">
            <v>2.5000000000000001E-2</v>
          </cell>
          <cell r="H2997">
            <v>474.16</v>
          </cell>
          <cell r="I2997">
            <v>487.27</v>
          </cell>
          <cell r="J2997">
            <v>11.85</v>
          </cell>
          <cell r="K2997">
            <v>12.18</v>
          </cell>
        </row>
        <row r="2998">
          <cell r="A2998" t="str">
            <v>Composição Auxiliar74145/1</v>
          </cell>
          <cell r="B2998" t="str">
            <v>Composição Auxiliar</v>
          </cell>
          <cell r="C2998" t="str">
            <v>74145/1</v>
          </cell>
          <cell r="D2998" t="str">
            <v>Próprio</v>
          </cell>
          <cell r="E2998" t="str">
            <v>PINTURA ESMALTE FOSCO, DUAS DEMAOS, SOBRE SUPERFICIE METALICA, INCLUSO UMA DEMAO DE FUNDO ANTICORROSIVO. UTILIZACAO DE REVOLVER ( AR-COMPRIMIDO). Cópia REF.: SINAPI 74145/001</v>
          </cell>
          <cell r="F2998" t="str">
            <v>M2</v>
          </cell>
          <cell r="G2998">
            <v>4.9530000000000003</v>
          </cell>
          <cell r="H2998">
            <v>16</v>
          </cell>
          <cell r="I2998">
            <v>16.600000000000001</v>
          </cell>
          <cell r="J2998">
            <v>79.239999999999995</v>
          </cell>
          <cell r="K2998">
            <v>82.21</v>
          </cell>
        </row>
        <row r="2999">
          <cell r="A2999" t="str">
            <v>InsumoI-ESQ-P1/08_2020</v>
          </cell>
          <cell r="B2999" t="str">
            <v>Insumo</v>
          </cell>
          <cell r="C2999" t="str">
            <v>I-ESQ-P1/08_2020</v>
          </cell>
          <cell r="D2999" t="str">
            <v>Próprio</v>
          </cell>
          <cell r="E2999" t="str">
            <v>PORTA DE ABRIR P1 0,94x2,10 DE FERRO CONFORME PROJETO PADRÃO SEDUC 2020</v>
          </cell>
          <cell r="F2999" t="str">
            <v>Un</v>
          </cell>
          <cell r="G2999">
            <v>1</v>
          </cell>
          <cell r="H2999">
            <v>2570</v>
          </cell>
          <cell r="I2999">
            <v>2570</v>
          </cell>
          <cell r="J2999">
            <v>2570</v>
          </cell>
          <cell r="K2999">
            <v>2570</v>
          </cell>
        </row>
        <row r="3000">
          <cell r="A3000" t="str">
            <v>ComposiçãoSDC_P02/05_2020</v>
          </cell>
          <cell r="B3000" t="str">
            <v>Composição</v>
          </cell>
          <cell r="C3000" t="str">
            <v>SDC_P02/05_2020</v>
          </cell>
          <cell r="D3000" t="str">
            <v>Próprio</v>
          </cell>
          <cell r="E3000" t="str">
            <v>PORTA DE ABRIR P2 0,94x2,52 DE FERRO  PARA PCD CONFORME PROJETO PADRÃO SEDUC 2020, FORNECIMENTO E INSTALAÇÃO, INCLUINDO PINTURA E BARRAS DE APOIO 40CM</v>
          </cell>
          <cell r="F3000" t="str">
            <v>UN</v>
          </cell>
          <cell r="G3000">
            <v>1</v>
          </cell>
          <cell r="H3000">
            <v>0</v>
          </cell>
          <cell r="I3000">
            <v>0</v>
          </cell>
          <cell r="J3000">
            <v>3498.25</v>
          </cell>
          <cell r="K3000">
            <v>3504.21</v>
          </cell>
        </row>
        <row r="3001">
          <cell r="A3001" t="str">
            <v>Composição Auxiliar88309</v>
          </cell>
          <cell r="B3001" t="str">
            <v>Composição Auxiliar</v>
          </cell>
          <cell r="C3001">
            <v>88309</v>
          </cell>
          <cell r="D3001" t="str">
            <v>SINAPI</v>
          </cell>
          <cell r="E3001" t="str">
            <v>PEDREIRO COM ENCARGOS COMPLEMENTARES</v>
          </cell>
          <cell r="F3001" t="str">
            <v>H</v>
          </cell>
          <cell r="G3001" t="str">
            <v xml:space="preserve"> 2,0</v>
          </cell>
          <cell r="H3001">
            <v>16.78</v>
          </cell>
          <cell r="I3001">
            <v>18.829999999999998</v>
          </cell>
          <cell r="J3001">
            <v>33.56</v>
          </cell>
          <cell r="K3001">
            <v>37.659999999999997</v>
          </cell>
        </row>
        <row r="3002">
          <cell r="A3002" t="str">
            <v>Composição Auxiliar88316</v>
          </cell>
          <cell r="B3002" t="str">
            <v>Composição Auxiliar</v>
          </cell>
          <cell r="C3002">
            <v>88316</v>
          </cell>
          <cell r="D3002" t="str">
            <v>SINAPI</v>
          </cell>
          <cell r="E3002" t="str">
            <v>SERVENTE COM ENCARGOS COMPLEMENTARES</v>
          </cell>
          <cell r="F3002" t="str">
            <v>H</v>
          </cell>
          <cell r="G3002" t="str">
            <v xml:space="preserve"> 1,0</v>
          </cell>
          <cell r="H3002">
            <v>13.34</v>
          </cell>
          <cell r="I3002">
            <v>14.87</v>
          </cell>
          <cell r="J3002">
            <v>13.34</v>
          </cell>
          <cell r="K3002">
            <v>14.87</v>
          </cell>
        </row>
        <row r="3003">
          <cell r="A3003" t="str">
            <v>Composição Auxiliar88629</v>
          </cell>
          <cell r="B3003" t="str">
            <v>Composição Auxiliar</v>
          </cell>
          <cell r="C3003">
            <v>88629</v>
          </cell>
          <cell r="D3003" t="str">
            <v>SINAPI</v>
          </cell>
          <cell r="E3003" t="str">
            <v>ARGAMASSA TRAÇO 1:3 (EM VOLUME DE CIMENTO E AREIA MÉDIA ÚMIDA), PREPARO MANUAL. AF_08/2019</v>
          </cell>
          <cell r="F3003" t="str">
            <v>M3</v>
          </cell>
          <cell r="G3003" t="str">
            <v xml:space="preserve"> 0,025</v>
          </cell>
          <cell r="H3003">
            <v>474.16</v>
          </cell>
          <cell r="I3003">
            <v>487.27</v>
          </cell>
          <cell r="J3003">
            <v>11.85</v>
          </cell>
          <cell r="K3003">
            <v>12.18</v>
          </cell>
        </row>
        <row r="3004">
          <cell r="A3004" t="str">
            <v>Insumo40547</v>
          </cell>
          <cell r="B3004" t="str">
            <v>Insumo</v>
          </cell>
          <cell r="C3004">
            <v>40547</v>
          </cell>
          <cell r="D3004" t="str">
            <v>SINAPI</v>
          </cell>
          <cell r="E3004" t="str">
            <v>PARAFUSO ZINCADO, AUTOBROCANTE, FLANGEADO, 4,2 MM X 19 MM</v>
          </cell>
          <cell r="F3004" t="str">
            <v xml:space="preserve">CENTO </v>
          </cell>
          <cell r="G3004">
            <v>6</v>
          </cell>
          <cell r="H3004">
            <v>13.25</v>
          </cell>
          <cell r="I3004">
            <v>13.25</v>
          </cell>
          <cell r="J3004">
            <v>79.5</v>
          </cell>
          <cell r="K3004">
            <v>79.5</v>
          </cell>
        </row>
        <row r="3005">
          <cell r="A3005" t="str">
            <v>InsumoACE.BR.INOX.L40</v>
          </cell>
          <cell r="B3005" t="str">
            <v>Insumo</v>
          </cell>
          <cell r="C3005" t="str">
            <v>ACE.BR.INOX.L40</v>
          </cell>
          <cell r="D3005" t="str">
            <v>Próprio</v>
          </cell>
          <cell r="E3005" t="str">
            <v>BARRA DE APOIO, EM AÇO INOX, COMPRIMENTO 40CM</v>
          </cell>
          <cell r="F3005" t="str">
            <v>Un</v>
          </cell>
          <cell r="G3005" t="str">
            <v xml:space="preserve"> 2,0</v>
          </cell>
          <cell r="H3005">
            <v>240</v>
          </cell>
          <cell r="I3005">
            <v>240</v>
          </cell>
          <cell r="J3005">
            <v>480</v>
          </cell>
          <cell r="K3005">
            <v>480</v>
          </cell>
        </row>
        <row r="3006">
          <cell r="A3006" t="str">
            <v>InsumoI-ESQ-P2/08_2020</v>
          </cell>
          <cell r="B3006" t="str">
            <v>Insumo</v>
          </cell>
          <cell r="C3006" t="str">
            <v>I-ESQ-P2/08_2020</v>
          </cell>
          <cell r="D3006" t="str">
            <v>Próprio</v>
          </cell>
          <cell r="E3006" t="str">
            <v>PORTA DE ABRIR P2 0,94x2,52 DE FERRO CONFORME PROJETO PADRÃO SEDUC 2020</v>
          </cell>
          <cell r="F3006" t="str">
            <v>Un</v>
          </cell>
          <cell r="G3006" t="str">
            <v xml:space="preserve"> 1,0</v>
          </cell>
          <cell r="H3006">
            <v>2880</v>
          </cell>
          <cell r="I3006">
            <v>2880</v>
          </cell>
          <cell r="J3006">
            <v>2880</v>
          </cell>
          <cell r="K3006">
            <v>2880</v>
          </cell>
        </row>
        <row r="3007">
          <cell r="A3007" t="str">
            <v>ComposiçãoSDC_P03/05_2020</v>
          </cell>
          <cell r="B3007" t="str">
            <v>Composição</v>
          </cell>
          <cell r="C3007" t="str">
            <v>SDC_P03/05_2020</v>
          </cell>
          <cell r="D3007" t="str">
            <v>Próprio</v>
          </cell>
          <cell r="E3007" t="str">
            <v>PORTA DE ABRIR P3 0,84x2,10 DE FERRO CONFORME PROJETO PADRÃO SEDUC 2020, INCLUSO VIDROS 6mm, FORNECIMENTO E INSTALAÇÃO, INCLUSO PINTURA</v>
          </cell>
          <cell r="F3007" t="str">
            <v>UN</v>
          </cell>
          <cell r="G3007">
            <v>1</v>
          </cell>
          <cell r="H3007">
            <v>0</v>
          </cell>
          <cell r="I3007">
            <v>0</v>
          </cell>
          <cell r="J3007" t="e">
            <v>#NUM!</v>
          </cell>
          <cell r="K3007" t="e">
            <v>#NUM!</v>
          </cell>
        </row>
        <row r="3008">
          <cell r="A3008" t="str">
            <v>Composição Auxiliar88309</v>
          </cell>
          <cell r="B3008" t="str">
            <v>Composição Auxiliar</v>
          </cell>
          <cell r="C3008">
            <v>88309</v>
          </cell>
          <cell r="D3008" t="str">
            <v>SINAPI</v>
          </cell>
          <cell r="E3008" t="str">
            <v>PEDREIRO COM ENCARGOS COMPLEMENTARES</v>
          </cell>
          <cell r="F3008" t="str">
            <v>H</v>
          </cell>
          <cell r="G3008">
            <v>0.45700000000000002</v>
          </cell>
          <cell r="H3008">
            <v>16.78</v>
          </cell>
          <cell r="I3008">
            <v>18.829999999999998</v>
          </cell>
          <cell r="J3008">
            <v>7.66</v>
          </cell>
          <cell r="K3008">
            <v>8.6</v>
          </cell>
        </row>
        <row r="3009">
          <cell r="A3009" t="str">
            <v>Composição Auxiliar88316</v>
          </cell>
          <cell r="B3009" t="str">
            <v>Composição Auxiliar</v>
          </cell>
          <cell r="C3009">
            <v>88316</v>
          </cell>
          <cell r="D3009" t="str">
            <v>SINAPI</v>
          </cell>
          <cell r="E3009" t="str">
            <v>SERVENTE COM ENCARGOS COMPLEMENTARES</v>
          </cell>
          <cell r="F3009" t="str">
            <v>H</v>
          </cell>
          <cell r="G3009">
            <v>0.22900000000000001</v>
          </cell>
          <cell r="H3009">
            <v>13.34</v>
          </cell>
          <cell r="I3009">
            <v>14.87</v>
          </cell>
          <cell r="J3009">
            <v>3.05</v>
          </cell>
          <cell r="K3009">
            <v>3.4</v>
          </cell>
        </row>
        <row r="3010">
          <cell r="A3010" t="str">
            <v>Composição Auxiliar88629</v>
          </cell>
          <cell r="B3010" t="str">
            <v>Composição Auxiliar</v>
          </cell>
          <cell r="C3010">
            <v>88629</v>
          </cell>
          <cell r="D3010" t="str">
            <v>SINAPI</v>
          </cell>
          <cell r="E3010" t="str">
            <v>ARGAMASSA TRAÇO 1:3 (EM VOLUME DE CIMENTO E AREIA MÉDIA ÚMIDA), PREPARO MANUAL. AF_08/2019</v>
          </cell>
          <cell r="F3010" t="str">
            <v>M3</v>
          </cell>
          <cell r="G3010">
            <v>2.5000000000000001E-2</v>
          </cell>
          <cell r="H3010">
            <v>474.16</v>
          </cell>
          <cell r="I3010">
            <v>487.27</v>
          </cell>
          <cell r="J3010">
            <v>11.85</v>
          </cell>
          <cell r="K3010">
            <v>12.18</v>
          </cell>
        </row>
        <row r="3011">
          <cell r="A3011" t="str">
            <v>InsumoI-ESQ-P3/08_2020</v>
          </cell>
          <cell r="B3011" t="str">
            <v>Insumo</v>
          </cell>
          <cell r="C3011" t="str">
            <v>I-ESQ-P3/08_2020</v>
          </cell>
          <cell r="D3011" t="str">
            <v>Próprio</v>
          </cell>
          <cell r="E3011" t="str">
            <v>PORTA DE ABRIR P3 0,84x2,10 DE FERRO CONFORME PROJETO PADRÃO SEDUC 2020, INCLUSO VIDROS 6mm</v>
          </cell>
          <cell r="F3011" t="str">
            <v>Un</v>
          </cell>
          <cell r="G3011">
            <v>1</v>
          </cell>
          <cell r="H3011" t="e">
            <v>#NUM!</v>
          </cell>
          <cell r="I3011" t="e">
            <v>#NUM!</v>
          </cell>
          <cell r="J3011" t="e">
            <v>#NUM!</v>
          </cell>
          <cell r="K3011" t="e">
            <v>#NUM!</v>
          </cell>
        </row>
        <row r="3012">
          <cell r="A3012" t="str">
            <v>ComposiçãoSDC_P04/05_2020</v>
          </cell>
          <cell r="B3012" t="str">
            <v>Composição</v>
          </cell>
          <cell r="C3012" t="str">
            <v>SDC_P04/05_2020</v>
          </cell>
          <cell r="D3012" t="str">
            <v>Próprio</v>
          </cell>
          <cell r="E3012" t="str">
            <v>PORTA DE ABRIR P4 0,84x2,10 DE FERRO CONFORME PROJETO PADRÃO SEDUC 2020, FORNECIMENTO E INSTALAÇÃO, INCLUSO PINTURA</v>
          </cell>
          <cell r="F3012" t="str">
            <v>UN</v>
          </cell>
          <cell r="G3012">
            <v>1</v>
          </cell>
          <cell r="H3012">
            <v>0</v>
          </cell>
          <cell r="I3012">
            <v>0</v>
          </cell>
          <cell r="J3012">
            <v>2152.56</v>
          </cell>
          <cell r="K3012">
            <v>2154.1799999999998</v>
          </cell>
        </row>
        <row r="3013">
          <cell r="A3013" t="str">
            <v>Composição Auxiliar88309</v>
          </cell>
          <cell r="B3013" t="str">
            <v>Composição Auxiliar</v>
          </cell>
          <cell r="C3013">
            <v>88309</v>
          </cell>
          <cell r="D3013" t="str">
            <v>SINAPI</v>
          </cell>
          <cell r="E3013" t="str">
            <v>PEDREIRO COM ENCARGOS COMPLEMENTARES</v>
          </cell>
          <cell r="F3013" t="str">
            <v>H</v>
          </cell>
          <cell r="G3013">
            <v>0.45700000000000002</v>
          </cell>
          <cell r="H3013">
            <v>16.78</v>
          </cell>
          <cell r="I3013">
            <v>18.829999999999998</v>
          </cell>
          <cell r="J3013">
            <v>7.66</v>
          </cell>
          <cell r="K3013">
            <v>8.6</v>
          </cell>
        </row>
        <row r="3014">
          <cell r="A3014" t="str">
            <v>Composição Auxiliar88316</v>
          </cell>
          <cell r="B3014" t="str">
            <v>Composição Auxiliar</v>
          </cell>
          <cell r="C3014">
            <v>88316</v>
          </cell>
          <cell r="D3014" t="str">
            <v>SINAPI</v>
          </cell>
          <cell r="E3014" t="str">
            <v>SERVENTE COM ENCARGOS COMPLEMENTARES</v>
          </cell>
          <cell r="F3014" t="str">
            <v>H</v>
          </cell>
          <cell r="G3014">
            <v>0.22900000000000001</v>
          </cell>
          <cell r="H3014">
            <v>13.34</v>
          </cell>
          <cell r="I3014">
            <v>14.87</v>
          </cell>
          <cell r="J3014">
            <v>3.05</v>
          </cell>
          <cell r="K3014">
            <v>3.4</v>
          </cell>
        </row>
        <row r="3015">
          <cell r="A3015" t="str">
            <v>Composição Auxiliar88629</v>
          </cell>
          <cell r="B3015" t="str">
            <v>Composição Auxiliar</v>
          </cell>
          <cell r="C3015">
            <v>88629</v>
          </cell>
          <cell r="D3015" t="str">
            <v>SINAPI</v>
          </cell>
          <cell r="E3015" t="str">
            <v>ARGAMASSA TRAÇO 1:3 (EM VOLUME DE CIMENTO E AREIA MÉDIA ÚMIDA), PREPARO MANUAL. AF_08/2019</v>
          </cell>
          <cell r="F3015" t="str">
            <v>M3</v>
          </cell>
          <cell r="G3015">
            <v>2.5000000000000001E-2</v>
          </cell>
          <cell r="H3015">
            <v>474.16</v>
          </cell>
          <cell r="I3015">
            <v>487.27</v>
          </cell>
          <cell r="J3015">
            <v>11.85</v>
          </cell>
          <cell r="K3015">
            <v>12.18</v>
          </cell>
        </row>
        <row r="3016">
          <cell r="A3016" t="str">
            <v>InsumoCOT289</v>
          </cell>
          <cell r="B3016" t="str">
            <v>Insumo</v>
          </cell>
          <cell r="C3016" t="str">
            <v>COT289</v>
          </cell>
          <cell r="D3016" t="str">
            <v>Próprio</v>
          </cell>
          <cell r="E3016" t="str">
            <v>PORTA DE ABRIR P4 0,84x2,10 DE FERRO CONFORME PROJETO PADRÃO SEDUC 2020</v>
          </cell>
          <cell r="F3016" t="str">
            <v>Un</v>
          </cell>
          <cell r="G3016">
            <v>1</v>
          </cell>
          <cell r="H3016">
            <v>2130</v>
          </cell>
          <cell r="I3016">
            <v>2130</v>
          </cell>
          <cell r="J3016">
            <v>2130</v>
          </cell>
          <cell r="K3016">
            <v>2130</v>
          </cell>
        </row>
        <row r="3017">
          <cell r="A3017" t="str">
            <v>ComposiçãoSDC_P05/05_2020</v>
          </cell>
          <cell r="B3017" t="str">
            <v>Composição</v>
          </cell>
          <cell r="C3017" t="str">
            <v>SDC_P05/05_2020</v>
          </cell>
          <cell r="D3017" t="str">
            <v>Próprio</v>
          </cell>
          <cell r="E3017" t="str">
            <v>PORTA DE ABRIR P5 0,74x2,10 DE FERRO CONFORME PROJETO PADRÃO SEDUC 2020, FORNECIMENTO E INSTALAÇÃO, INCLUINDO PINTURA</v>
          </cell>
          <cell r="F3017" t="str">
            <v>UN</v>
          </cell>
          <cell r="G3017">
            <v>1</v>
          </cell>
          <cell r="H3017">
            <v>0</v>
          </cell>
          <cell r="I3017">
            <v>0</v>
          </cell>
          <cell r="J3017">
            <v>993.40000000000009</v>
          </cell>
          <cell r="K3017">
            <v>995.02</v>
          </cell>
        </row>
        <row r="3018">
          <cell r="A3018" t="str">
            <v>Composição Auxiliar88309</v>
          </cell>
          <cell r="B3018" t="str">
            <v>Composição Auxiliar</v>
          </cell>
          <cell r="C3018">
            <v>88309</v>
          </cell>
          <cell r="D3018" t="str">
            <v>SINAPI</v>
          </cell>
          <cell r="E3018" t="str">
            <v>PEDREIRO COM ENCARGOS COMPLEMENTARES</v>
          </cell>
          <cell r="F3018" t="str">
            <v>H</v>
          </cell>
          <cell r="G3018">
            <v>0.45700000000000002</v>
          </cell>
          <cell r="H3018">
            <v>16.78</v>
          </cell>
          <cell r="I3018">
            <v>18.829999999999998</v>
          </cell>
          <cell r="J3018">
            <v>7.66</v>
          </cell>
          <cell r="K3018">
            <v>8.6</v>
          </cell>
        </row>
        <row r="3019">
          <cell r="A3019" t="str">
            <v>Composição Auxiliar88316</v>
          </cell>
          <cell r="B3019" t="str">
            <v>Composição Auxiliar</v>
          </cell>
          <cell r="C3019">
            <v>88316</v>
          </cell>
          <cell r="D3019" t="str">
            <v>SINAPI</v>
          </cell>
          <cell r="E3019" t="str">
            <v>SERVENTE COM ENCARGOS COMPLEMENTARES</v>
          </cell>
          <cell r="F3019" t="str">
            <v>H</v>
          </cell>
          <cell r="G3019">
            <v>0.22900000000000001</v>
          </cell>
          <cell r="H3019">
            <v>13.34</v>
          </cell>
          <cell r="I3019">
            <v>14.87</v>
          </cell>
          <cell r="J3019">
            <v>3.05</v>
          </cell>
          <cell r="K3019">
            <v>3.4</v>
          </cell>
        </row>
        <row r="3020">
          <cell r="A3020" t="str">
            <v>Composição Auxiliar88629</v>
          </cell>
          <cell r="B3020" t="str">
            <v>Composição Auxiliar</v>
          </cell>
          <cell r="C3020">
            <v>88629</v>
          </cell>
          <cell r="D3020" t="str">
            <v>SINAPI</v>
          </cell>
          <cell r="E3020" t="str">
            <v>ARGAMASSA TRAÇO 1:3 (EM VOLUME DE CIMENTO E AREIA MÉDIA ÚMIDA), PREPARO MANUAL. AF_08/2019</v>
          </cell>
          <cell r="F3020" t="str">
            <v>M3</v>
          </cell>
          <cell r="G3020">
            <v>2.5000000000000001E-2</v>
          </cell>
          <cell r="H3020">
            <v>474.16</v>
          </cell>
          <cell r="I3020">
            <v>487.27</v>
          </cell>
          <cell r="J3020">
            <v>11.85</v>
          </cell>
          <cell r="K3020">
            <v>12.18</v>
          </cell>
        </row>
        <row r="3021">
          <cell r="A3021" t="str">
            <v>Insumo4917</v>
          </cell>
          <cell r="B3021" t="str">
            <v>Insumo</v>
          </cell>
          <cell r="C3021">
            <v>4917</v>
          </cell>
          <cell r="D3021" t="str">
            <v>SINAPI</v>
          </cell>
          <cell r="E3021" t="str">
            <v>PORTA DE ABRIR EM ALUMINIO TIPO VENEZIANA, ACABAMENTO ANODIZADO NATURAL, SEM GUARNICAO/ALIZAR/VISTA</v>
          </cell>
          <cell r="F3021" t="str">
            <v xml:space="preserve">M2    </v>
          </cell>
          <cell r="G3021">
            <v>1.554</v>
          </cell>
          <cell r="H3021">
            <v>624.74</v>
          </cell>
          <cell r="I3021">
            <v>624.74</v>
          </cell>
          <cell r="J3021">
            <v>970.84</v>
          </cell>
          <cell r="K3021">
            <v>970.84</v>
          </cell>
        </row>
        <row r="3022">
          <cell r="A3022" t="str">
            <v>ComposiçãoSDC_P06/05_2020</v>
          </cell>
          <cell r="B3022" t="str">
            <v>Composição</v>
          </cell>
          <cell r="C3022" t="str">
            <v>SDC_P06/05_2020</v>
          </cell>
          <cell r="D3022" t="str">
            <v>Próprio</v>
          </cell>
          <cell r="E3022" t="str">
            <v>PORTA DE ABRIR P6 0,80x2,10 DE FERRO CONFORME PROJETO PADRÃO SEDUC 2020, INCLUSO VIDROS 6mm, FORNECIMENTO E INSTALAÇÃO, INCLUINDO PINTURA</v>
          </cell>
          <cell r="F3022" t="str">
            <v>UN</v>
          </cell>
          <cell r="G3022">
            <v>1</v>
          </cell>
          <cell r="H3022">
            <v>0</v>
          </cell>
          <cell r="I3022">
            <v>0</v>
          </cell>
          <cell r="J3022" t="e">
            <v>#N/A</v>
          </cell>
          <cell r="K3022" t="e">
            <v>#N/A</v>
          </cell>
        </row>
        <row r="3023">
          <cell r="A3023" t="str">
            <v>Composição Auxiliar88309</v>
          </cell>
          <cell r="B3023" t="str">
            <v>Composição Auxiliar</v>
          </cell>
          <cell r="C3023">
            <v>88309</v>
          </cell>
          <cell r="D3023" t="str">
            <v>SINAPI</v>
          </cell>
          <cell r="E3023" t="str">
            <v>PEDREIRO COM ENCARGOS COMPLEMENTARES</v>
          </cell>
          <cell r="F3023" t="str">
            <v>H</v>
          </cell>
          <cell r="G3023">
            <v>0.45700000000000002</v>
          </cell>
          <cell r="H3023">
            <v>16.78</v>
          </cell>
          <cell r="I3023">
            <v>18.829999999999998</v>
          </cell>
          <cell r="J3023">
            <v>7.66</v>
          </cell>
          <cell r="K3023">
            <v>8.6</v>
          </cell>
        </row>
        <row r="3024">
          <cell r="A3024" t="str">
            <v>Composição Auxiliar88316</v>
          </cell>
          <cell r="B3024" t="str">
            <v>Composição Auxiliar</v>
          </cell>
          <cell r="C3024">
            <v>88316</v>
          </cell>
          <cell r="D3024" t="str">
            <v>SINAPI</v>
          </cell>
          <cell r="E3024" t="str">
            <v>SERVENTE COM ENCARGOS COMPLEMENTARES</v>
          </cell>
          <cell r="F3024" t="str">
            <v>H</v>
          </cell>
          <cell r="G3024">
            <v>0.22900000000000001</v>
          </cell>
          <cell r="H3024">
            <v>13.34</v>
          </cell>
          <cell r="I3024">
            <v>14.87</v>
          </cell>
          <cell r="J3024">
            <v>3.05</v>
          </cell>
          <cell r="K3024">
            <v>3.4</v>
          </cell>
        </row>
        <row r="3025">
          <cell r="A3025" t="str">
            <v>Composição Auxiliar88629</v>
          </cell>
          <cell r="B3025" t="str">
            <v>Composição Auxiliar</v>
          </cell>
          <cell r="C3025">
            <v>88629</v>
          </cell>
          <cell r="D3025" t="str">
            <v>SINAPI</v>
          </cell>
          <cell r="E3025" t="str">
            <v>ARGAMASSA TRAÇO 1:3 (EM VOLUME DE CIMENTO E AREIA MÉDIA ÚMIDA), PREPARO MANUAL. AF_08/2019</v>
          </cell>
          <cell r="F3025" t="str">
            <v>M3</v>
          </cell>
          <cell r="G3025">
            <v>2.5000000000000001E-2</v>
          </cell>
          <cell r="H3025">
            <v>474.16</v>
          </cell>
          <cell r="I3025">
            <v>487.27</v>
          </cell>
          <cell r="J3025">
            <v>11.85</v>
          </cell>
          <cell r="K3025">
            <v>12.18</v>
          </cell>
        </row>
        <row r="3026">
          <cell r="A3026" t="str">
            <v>InsumoI-ESQ-P6/08_2020</v>
          </cell>
          <cell r="B3026" t="str">
            <v>Insumo</v>
          </cell>
          <cell r="C3026" t="str">
            <v>I-ESQ-P6/08_2020</v>
          </cell>
          <cell r="D3026" t="str">
            <v>Próprio</v>
          </cell>
          <cell r="E3026" t="e">
            <v>#N/A</v>
          </cell>
          <cell r="F3026" t="e">
            <v>#N/A</v>
          </cell>
          <cell r="G3026">
            <v>1</v>
          </cell>
          <cell r="H3026" t="e">
            <v>#N/A</v>
          </cell>
          <cell r="I3026" t="e">
            <v>#N/A</v>
          </cell>
          <cell r="J3026" t="e">
            <v>#N/A</v>
          </cell>
          <cell r="K3026" t="e">
            <v>#N/A</v>
          </cell>
        </row>
        <row r="3027">
          <cell r="A3027" t="str">
            <v>ComposiçãoSDC_P07/05_2020</v>
          </cell>
          <cell r="B3027" t="str">
            <v>Composição</v>
          </cell>
          <cell r="C3027" t="str">
            <v>SDC_P07/05_2020</v>
          </cell>
          <cell r="D3027" t="str">
            <v>Próprio</v>
          </cell>
          <cell r="E3027" t="str">
            <v>PORTA DE ABRIR P7 0,80x1,60 DE ALUMÍNIO CONFORME PROJETO PADRÃO SEDUC 2020, FORNECIMENTO E INSTALAÇÃO</v>
          </cell>
          <cell r="F3027" t="str">
            <v>UN</v>
          </cell>
          <cell r="G3027">
            <v>1</v>
          </cell>
          <cell r="H3027">
            <v>0</v>
          </cell>
          <cell r="I3027">
            <v>0</v>
          </cell>
          <cell r="J3027">
            <v>632.05999999999995</v>
          </cell>
          <cell r="K3027">
            <v>633.67999999999995</v>
          </cell>
        </row>
        <row r="3028">
          <cell r="A3028" t="str">
            <v>Composição Auxiliar88309</v>
          </cell>
          <cell r="B3028" t="str">
            <v>Composição Auxiliar</v>
          </cell>
          <cell r="C3028">
            <v>88309</v>
          </cell>
          <cell r="D3028" t="str">
            <v>SINAPI</v>
          </cell>
          <cell r="E3028" t="str">
            <v>PEDREIRO COM ENCARGOS COMPLEMENTARES</v>
          </cell>
          <cell r="F3028" t="str">
            <v>H</v>
          </cell>
          <cell r="G3028">
            <v>0.45700000000000002</v>
          </cell>
          <cell r="H3028">
            <v>16.78</v>
          </cell>
          <cell r="I3028">
            <v>18.829999999999998</v>
          </cell>
          <cell r="J3028">
            <v>7.66</v>
          </cell>
          <cell r="K3028">
            <v>8.6</v>
          </cell>
        </row>
        <row r="3029">
          <cell r="A3029" t="str">
            <v>Composição Auxiliar88316</v>
          </cell>
          <cell r="B3029" t="str">
            <v>Composição Auxiliar</v>
          </cell>
          <cell r="C3029">
            <v>88316</v>
          </cell>
          <cell r="D3029" t="str">
            <v>SINAPI</v>
          </cell>
          <cell r="E3029" t="str">
            <v>SERVENTE COM ENCARGOS COMPLEMENTARES</v>
          </cell>
          <cell r="F3029" t="str">
            <v>H</v>
          </cell>
          <cell r="G3029">
            <v>0.22900000000000001</v>
          </cell>
          <cell r="H3029">
            <v>13.34</v>
          </cell>
          <cell r="I3029">
            <v>14.87</v>
          </cell>
          <cell r="J3029">
            <v>3.05</v>
          </cell>
          <cell r="K3029">
            <v>3.4</v>
          </cell>
        </row>
        <row r="3030">
          <cell r="A3030" t="str">
            <v>Composição Auxiliar88629</v>
          </cell>
          <cell r="B3030" t="str">
            <v>Composição Auxiliar</v>
          </cell>
          <cell r="C3030">
            <v>88629</v>
          </cell>
          <cell r="D3030" t="str">
            <v>SINAPI</v>
          </cell>
          <cell r="E3030" t="str">
            <v>ARGAMASSA TRAÇO 1:3 (EM VOLUME DE CIMENTO E AREIA MÉDIA ÚMIDA), PREPARO MANUAL. AF_08/2019</v>
          </cell>
          <cell r="F3030" t="str">
            <v>M3</v>
          </cell>
          <cell r="G3030">
            <v>2.5000000000000001E-2</v>
          </cell>
          <cell r="H3030">
            <v>474.16</v>
          </cell>
          <cell r="I3030">
            <v>487.27</v>
          </cell>
          <cell r="J3030">
            <v>11.85</v>
          </cell>
          <cell r="K3030">
            <v>12.18</v>
          </cell>
        </row>
        <row r="3031">
          <cell r="A3031" t="str">
            <v>Insumo39022</v>
          </cell>
          <cell r="B3031" t="str">
            <v>Insumo</v>
          </cell>
          <cell r="C3031">
            <v>39022</v>
          </cell>
          <cell r="D3031" t="str">
            <v>SINAPI</v>
          </cell>
          <cell r="E3031" t="str">
            <v>PORTA DE ABRIR EM ACO TIPO VENEZIANA, COM FUNDO ANTICORROSIVO / PRIMER DE PROTECAO, SEM GUARNICAO/ALIZAR/VISTA, 87 X 210 CM</v>
          </cell>
          <cell r="F3031" t="str">
            <v xml:space="preserve">UN    </v>
          </cell>
          <cell r="G3031">
            <v>1</v>
          </cell>
          <cell r="H3031">
            <v>609.5</v>
          </cell>
          <cell r="I3031">
            <v>609.5</v>
          </cell>
          <cell r="J3031">
            <v>609.5</v>
          </cell>
          <cell r="K3031">
            <v>609.5</v>
          </cell>
        </row>
        <row r="3032">
          <cell r="A3032" t="str">
            <v>ComposiçãoSDC_J01/05_2020</v>
          </cell>
          <cell r="B3032" t="str">
            <v>Composição</v>
          </cell>
          <cell r="C3032" t="str">
            <v>SDC_J01/05_2020</v>
          </cell>
          <cell r="D3032" t="str">
            <v>Próprio</v>
          </cell>
          <cell r="E3032" t="str">
            <v>JANELA DE CORRER J001 4,40x1,00 DE FERRO CONFORME PROJETO PADRÃO SEDUC 2020, INCLUSO VIDROS 6mm, FORNECIMENTO E INSTALAÇÃO, INCLUSO PINTURA</v>
          </cell>
          <cell r="F3032" t="str">
            <v>UN</v>
          </cell>
          <cell r="G3032">
            <v>1</v>
          </cell>
          <cell r="H3032">
            <v>0</v>
          </cell>
          <cell r="I3032">
            <v>0</v>
          </cell>
          <cell r="J3032" t="e">
            <v>#NUM!</v>
          </cell>
          <cell r="K3032" t="e">
            <v>#NUM!</v>
          </cell>
        </row>
        <row r="3033">
          <cell r="A3033" t="str">
            <v>Composição Auxiliar88309</v>
          </cell>
          <cell r="B3033" t="str">
            <v>Composição Auxiliar</v>
          </cell>
          <cell r="C3033">
            <v>88309</v>
          </cell>
          <cell r="D3033" t="str">
            <v>SINAPI</v>
          </cell>
          <cell r="E3033" t="str">
            <v>PEDREIRO COM ENCARGOS COMPLEMENTARES</v>
          </cell>
          <cell r="F3033" t="str">
            <v>H</v>
          </cell>
          <cell r="G3033">
            <v>2.0990000000000002</v>
          </cell>
          <cell r="H3033">
            <v>16.78</v>
          </cell>
          <cell r="I3033">
            <v>18.829999999999998</v>
          </cell>
          <cell r="J3033">
            <v>35.22</v>
          </cell>
          <cell r="K3033">
            <v>39.520000000000003</v>
          </cell>
        </row>
        <row r="3034">
          <cell r="A3034" t="str">
            <v>Composição Auxiliar88316</v>
          </cell>
          <cell r="B3034" t="str">
            <v>Composição Auxiliar</v>
          </cell>
          <cell r="C3034">
            <v>88316</v>
          </cell>
          <cell r="D3034" t="str">
            <v>SINAPI</v>
          </cell>
          <cell r="E3034" t="str">
            <v>SERVENTE COM ENCARGOS COMPLEMENTARES</v>
          </cell>
          <cell r="F3034" t="str">
            <v>H</v>
          </cell>
          <cell r="G3034">
            <v>1.0489999999999999</v>
          </cell>
          <cell r="H3034">
            <v>13.34</v>
          </cell>
          <cell r="I3034">
            <v>14.87</v>
          </cell>
          <cell r="J3034">
            <v>13.99</v>
          </cell>
          <cell r="K3034">
            <v>15.59</v>
          </cell>
        </row>
        <row r="3035">
          <cell r="A3035" t="str">
            <v>Composição Auxiliar88629</v>
          </cell>
          <cell r="B3035" t="str">
            <v>Composição Auxiliar</v>
          </cell>
          <cell r="C3035">
            <v>88629</v>
          </cell>
          <cell r="D3035" t="str">
            <v>SINAPI</v>
          </cell>
          <cell r="E3035" t="str">
            <v>ARGAMASSA TRAÇO 1:3 (EM VOLUME DE CIMENTO E AREIA MÉDIA ÚMIDA), PREPARO MANUAL. AF_08/2019</v>
          </cell>
          <cell r="F3035" t="str">
            <v>M3</v>
          </cell>
          <cell r="G3035">
            <v>8.0000000000000002E-3</v>
          </cell>
          <cell r="H3035">
            <v>474.16</v>
          </cell>
          <cell r="I3035">
            <v>487.27</v>
          </cell>
          <cell r="J3035">
            <v>3.79</v>
          </cell>
          <cell r="K3035">
            <v>3.89</v>
          </cell>
        </row>
        <row r="3036">
          <cell r="A3036" t="str">
            <v>InsumoI-ESQ-J01/08_2020</v>
          </cell>
          <cell r="B3036" t="str">
            <v>Insumo</v>
          </cell>
          <cell r="C3036" t="str">
            <v>I-ESQ-J01/08_2020</v>
          </cell>
          <cell r="D3036" t="str">
            <v>Próprio</v>
          </cell>
          <cell r="E3036" t="str">
            <v>JANELA DE CORRER J001 4,40x1,00 DE FERRO CONFORME PROJETO PADRÃO SEDUC 2020, INCLUSO VIDROS 6mm</v>
          </cell>
          <cell r="F3036" t="str">
            <v>Un</v>
          </cell>
          <cell r="G3036">
            <v>1</v>
          </cell>
          <cell r="H3036" t="e">
            <v>#NUM!</v>
          </cell>
          <cell r="I3036" t="e">
            <v>#NUM!</v>
          </cell>
          <cell r="J3036" t="e">
            <v>#NUM!</v>
          </cell>
          <cell r="K3036" t="e">
            <v>#NUM!</v>
          </cell>
        </row>
        <row r="3037">
          <cell r="A3037" t="str">
            <v>ComposiçãoSDC_J02/05_2020</v>
          </cell>
          <cell r="B3037" t="str">
            <v>Composição</v>
          </cell>
          <cell r="C3037" t="str">
            <v>SDC_J02/05_2020</v>
          </cell>
          <cell r="D3037" t="str">
            <v>Próprio</v>
          </cell>
          <cell r="E3037" t="str">
            <v>JANELA DE CORRER J002 4,00x0,40 DE FERRO CONFORME PROJETO PADRÃO SEDUC 2020, INCLUSO VIDROS 6mm, FORNECIMENTO E INSTALAÇÃO, INCLUSO PINTURA</v>
          </cell>
          <cell r="F3037" t="str">
            <v>UN</v>
          </cell>
          <cell r="G3037">
            <v>1</v>
          </cell>
          <cell r="H3037">
            <v>0</v>
          </cell>
          <cell r="I3037">
            <v>0</v>
          </cell>
          <cell r="J3037">
            <v>529.16000000000008</v>
          </cell>
          <cell r="K3037">
            <v>535.16000000000008</v>
          </cell>
        </row>
        <row r="3038">
          <cell r="A3038" t="str">
            <v>Composição Auxiliar88309</v>
          </cell>
          <cell r="B3038" t="str">
            <v>Composição Auxiliar</v>
          </cell>
          <cell r="C3038">
            <v>88309</v>
          </cell>
          <cell r="D3038" t="str">
            <v>SINAPI</v>
          </cell>
          <cell r="E3038" t="str">
            <v>PEDREIRO COM ENCARGOS COMPLEMENTARES</v>
          </cell>
          <cell r="F3038" t="str">
            <v>H</v>
          </cell>
          <cell r="G3038">
            <v>2.0990000000000002</v>
          </cell>
          <cell r="H3038">
            <v>16.78</v>
          </cell>
          <cell r="I3038">
            <v>18.829999999999998</v>
          </cell>
          <cell r="J3038">
            <v>35.22</v>
          </cell>
          <cell r="K3038">
            <v>39.520000000000003</v>
          </cell>
        </row>
        <row r="3039">
          <cell r="A3039" t="str">
            <v>Composição Auxiliar88316</v>
          </cell>
          <cell r="B3039" t="str">
            <v>Composição Auxiliar</v>
          </cell>
          <cell r="C3039">
            <v>88316</v>
          </cell>
          <cell r="D3039" t="str">
            <v>SINAPI</v>
          </cell>
          <cell r="E3039" t="str">
            <v>SERVENTE COM ENCARGOS COMPLEMENTARES</v>
          </cell>
          <cell r="F3039" t="str">
            <v>H</v>
          </cell>
          <cell r="G3039">
            <v>1.0489999999999999</v>
          </cell>
          <cell r="H3039">
            <v>13.34</v>
          </cell>
          <cell r="I3039">
            <v>14.87</v>
          </cell>
          <cell r="J3039">
            <v>13.99</v>
          </cell>
          <cell r="K3039">
            <v>15.59</v>
          </cell>
        </row>
        <row r="3040">
          <cell r="A3040" t="str">
            <v>Composição Auxiliar88629</v>
          </cell>
          <cell r="B3040" t="str">
            <v>Composição Auxiliar</v>
          </cell>
          <cell r="C3040">
            <v>88629</v>
          </cell>
          <cell r="D3040" t="str">
            <v>SINAPI</v>
          </cell>
          <cell r="E3040" t="str">
            <v>ARGAMASSA TRAÇO 1:3 (EM VOLUME DE CIMENTO E AREIA MÉDIA ÚMIDA), PREPARO MANUAL. AF_08/2019</v>
          </cell>
          <cell r="F3040" t="str">
            <v>M3</v>
          </cell>
          <cell r="G3040">
            <v>8.0000000000000002E-3</v>
          </cell>
          <cell r="H3040">
            <v>474.16</v>
          </cell>
          <cell r="I3040">
            <v>487.27</v>
          </cell>
          <cell r="J3040">
            <v>3.79</v>
          </cell>
          <cell r="K3040">
            <v>3.89</v>
          </cell>
        </row>
        <row r="3041">
          <cell r="A3041" t="str">
            <v>Insumo34385</v>
          </cell>
          <cell r="B3041" t="str">
            <v>Insumo</v>
          </cell>
          <cell r="C3041">
            <v>34385</v>
          </cell>
          <cell r="D3041" t="str">
            <v>SINAPI</v>
          </cell>
          <cell r="E3041" t="str">
            <v>VIDRO LISO INCOLOR 8MM  -  SEM COLOCACAO</v>
          </cell>
          <cell r="F3041" t="str">
            <v xml:space="preserve">M2    </v>
          </cell>
          <cell r="G3041">
            <v>1.6</v>
          </cell>
          <cell r="H3041">
            <v>297.60000000000002</v>
          </cell>
          <cell r="I3041">
            <v>297.60000000000002</v>
          </cell>
          <cell r="J3041">
            <v>476.16</v>
          </cell>
          <cell r="K3041">
            <v>476.16</v>
          </cell>
        </row>
        <row r="3042">
          <cell r="A3042" t="str">
            <v>ComposiçãoSDC_J03/05_2020</v>
          </cell>
          <cell r="B3042" t="str">
            <v>Composição</v>
          </cell>
          <cell r="C3042" t="str">
            <v>SDC_J03/05_2020</v>
          </cell>
          <cell r="D3042" t="str">
            <v>Próprio</v>
          </cell>
          <cell r="E3042" t="str">
            <v>EXAUSTOR DE PAREDE, FORNECIDO E INSTALADO EM ALVENARIA, CONFORME PROJETO PADRÃO SEDUC 2020 J03.</v>
          </cell>
          <cell r="F3042" t="str">
            <v>UN</v>
          </cell>
          <cell r="G3042">
            <v>1</v>
          </cell>
          <cell r="H3042">
            <v>0</v>
          </cell>
          <cell r="I3042">
            <v>0</v>
          </cell>
          <cell r="J3042">
            <v>232.33</v>
          </cell>
          <cell r="K3042">
            <v>238.24</v>
          </cell>
        </row>
        <row r="3043">
          <cell r="A3043" t="str">
            <v>Composição Auxiliar88309</v>
          </cell>
          <cell r="B3043" t="str">
            <v>Composição Auxiliar</v>
          </cell>
          <cell r="C3043">
            <v>88309</v>
          </cell>
          <cell r="D3043" t="str">
            <v>SINAPI</v>
          </cell>
          <cell r="E3043" t="str">
            <v>PEDREIRO COM ENCARGOS COMPLEMENTARES</v>
          </cell>
          <cell r="F3043" t="str">
            <v>H</v>
          </cell>
          <cell r="G3043">
            <v>2</v>
          </cell>
          <cell r="H3043">
            <v>16.78</v>
          </cell>
          <cell r="I3043">
            <v>18.829999999999998</v>
          </cell>
          <cell r="J3043">
            <v>33.56</v>
          </cell>
          <cell r="K3043">
            <v>37.659999999999997</v>
          </cell>
        </row>
        <row r="3044">
          <cell r="A3044" t="str">
            <v>Composição Auxiliar88316</v>
          </cell>
          <cell r="B3044" t="str">
            <v>Composição Auxiliar</v>
          </cell>
          <cell r="C3044">
            <v>88316</v>
          </cell>
          <cell r="D3044" t="str">
            <v>SINAPI</v>
          </cell>
          <cell r="E3044" t="str">
            <v>SERVENTE COM ENCARGOS COMPLEMENTARES</v>
          </cell>
          <cell r="F3044" t="str">
            <v>H</v>
          </cell>
          <cell r="G3044">
            <v>1</v>
          </cell>
          <cell r="H3044">
            <v>13.34</v>
          </cell>
          <cell r="I3044">
            <v>14.87</v>
          </cell>
          <cell r="J3044">
            <v>13.34</v>
          </cell>
          <cell r="K3044">
            <v>14.87</v>
          </cell>
        </row>
        <row r="3045">
          <cell r="A3045" t="str">
            <v>Composição Auxiliar88629</v>
          </cell>
          <cell r="B3045" t="str">
            <v>Composição Auxiliar</v>
          </cell>
          <cell r="C3045">
            <v>88629</v>
          </cell>
          <cell r="D3045" t="str">
            <v>SINAPI</v>
          </cell>
          <cell r="E3045" t="str">
            <v>ARGAMASSA TRAÇO 1:3 (EM VOLUME DE CIMENTO E AREIA MÉDIA ÚMIDA), PREPARO MANUAL. AF_08/2019</v>
          </cell>
          <cell r="F3045" t="str">
            <v>M3</v>
          </cell>
          <cell r="G3045">
            <v>2.1999999999999999E-2</v>
          </cell>
          <cell r="H3045">
            <v>474.16</v>
          </cell>
          <cell r="I3045">
            <v>487.27</v>
          </cell>
          <cell r="J3045">
            <v>10.43</v>
          </cell>
          <cell r="K3045">
            <v>10.71</v>
          </cell>
        </row>
        <row r="3046">
          <cell r="A3046" t="str">
            <v>InsumoCOT145</v>
          </cell>
          <cell r="B3046" t="str">
            <v>Insumo</v>
          </cell>
          <cell r="C3046" t="str">
            <v>COT145</v>
          </cell>
          <cell r="D3046" t="str">
            <v>Próprio</v>
          </cell>
          <cell r="E3046" t="str">
            <v>EXAUSTOR AXIAL DE PAREDE DIÂMETRO 30CM</v>
          </cell>
          <cell r="F3046" t="str">
            <v>Un</v>
          </cell>
          <cell r="G3046">
            <v>1</v>
          </cell>
          <cell r="H3046">
            <v>175</v>
          </cell>
          <cell r="I3046">
            <v>175</v>
          </cell>
          <cell r="J3046">
            <v>175</v>
          </cell>
          <cell r="K3046">
            <v>175</v>
          </cell>
        </row>
        <row r="3047">
          <cell r="A3047" t="str">
            <v>ComposiçãoSDC_J04/05_2020</v>
          </cell>
          <cell r="B3047" t="str">
            <v>Composição</v>
          </cell>
          <cell r="C3047" t="str">
            <v>SDC_J04/05_2020</v>
          </cell>
          <cell r="D3047" t="str">
            <v>Próprio</v>
          </cell>
          <cell r="E3047" t="str">
            <v>JANELA DE CORRER J004 2,00x0,60 DE FERRO CONFORME PROJETO PADRÃO SEDUC 2020, INCLUSO VIDROS 6mm, FORNECIMENTO E INSTALAÇÃO, INCLUSO PINTURA</v>
          </cell>
          <cell r="F3047" t="str">
            <v>UN</v>
          </cell>
          <cell r="G3047">
            <v>1</v>
          </cell>
          <cell r="H3047">
            <v>0</v>
          </cell>
          <cell r="I3047">
            <v>0</v>
          </cell>
          <cell r="J3047" t="e">
            <v>#NUM!</v>
          </cell>
          <cell r="K3047" t="e">
            <v>#NUM!</v>
          </cell>
        </row>
        <row r="3048">
          <cell r="A3048" t="str">
            <v>Composição Auxiliar88309</v>
          </cell>
          <cell r="B3048" t="str">
            <v>Composição Auxiliar</v>
          </cell>
          <cell r="C3048">
            <v>88309</v>
          </cell>
          <cell r="D3048" t="str">
            <v>SINAPI</v>
          </cell>
          <cell r="E3048" t="str">
            <v>PEDREIRO COM ENCARGOS COMPLEMENTARES</v>
          </cell>
          <cell r="F3048" t="str">
            <v>H</v>
          </cell>
          <cell r="G3048">
            <v>1.0489999999999999</v>
          </cell>
          <cell r="H3048">
            <v>16.78</v>
          </cell>
          <cell r="I3048">
            <v>18.829999999999998</v>
          </cell>
          <cell r="J3048">
            <v>17.600000000000001</v>
          </cell>
          <cell r="K3048">
            <v>19.75</v>
          </cell>
        </row>
        <row r="3049">
          <cell r="A3049" t="str">
            <v>Composição Auxiliar88316</v>
          </cell>
          <cell r="B3049" t="str">
            <v>Composição Auxiliar</v>
          </cell>
          <cell r="C3049">
            <v>88316</v>
          </cell>
          <cell r="D3049" t="str">
            <v>SINAPI</v>
          </cell>
          <cell r="E3049" t="str">
            <v>SERVENTE COM ENCARGOS COMPLEMENTARES</v>
          </cell>
          <cell r="F3049" t="str">
            <v>H</v>
          </cell>
          <cell r="G3049">
            <v>0.52449999999999997</v>
          </cell>
          <cell r="H3049">
            <v>13.34</v>
          </cell>
          <cell r="I3049">
            <v>14.87</v>
          </cell>
          <cell r="J3049">
            <v>6.99</v>
          </cell>
          <cell r="K3049">
            <v>7.79</v>
          </cell>
        </row>
        <row r="3050">
          <cell r="A3050" t="str">
            <v>Composição Auxiliar88629</v>
          </cell>
          <cell r="B3050" t="str">
            <v>Composição Auxiliar</v>
          </cell>
          <cell r="C3050">
            <v>88629</v>
          </cell>
          <cell r="D3050" t="str">
            <v>SINAPI</v>
          </cell>
          <cell r="E3050" t="str">
            <v>ARGAMASSA TRAÇO 1:3 (EM VOLUME DE CIMENTO E AREIA MÉDIA ÚMIDA), PREPARO MANUAL. AF_08/2019</v>
          </cell>
          <cell r="F3050" t="str">
            <v>M3</v>
          </cell>
          <cell r="G3050">
            <v>8.0000000000000002E-3</v>
          </cell>
          <cell r="H3050">
            <v>474.16</v>
          </cell>
          <cell r="I3050">
            <v>487.27</v>
          </cell>
          <cell r="J3050">
            <v>3.79</v>
          </cell>
          <cell r="K3050">
            <v>3.89</v>
          </cell>
        </row>
        <row r="3051">
          <cell r="A3051" t="str">
            <v>InsumoI-ESQ-J04/08_2020</v>
          </cell>
          <cell r="B3051" t="str">
            <v>Insumo</v>
          </cell>
          <cell r="C3051" t="str">
            <v>I-ESQ-J04/08_2020</v>
          </cell>
          <cell r="D3051" t="str">
            <v>Próprio</v>
          </cell>
          <cell r="E3051" t="str">
            <v>JANELA DE CORRER J004 2,00x0,60 DE FERRO CONFORME PROJETO PADRÃO SEDUC 2020, INCLUSO VIDROS 6mm</v>
          </cell>
          <cell r="F3051" t="str">
            <v>Un</v>
          </cell>
          <cell r="G3051">
            <v>1</v>
          </cell>
          <cell r="H3051" t="e">
            <v>#NUM!</v>
          </cell>
          <cell r="I3051" t="e">
            <v>#NUM!</v>
          </cell>
          <cell r="J3051" t="e">
            <v>#NUM!</v>
          </cell>
          <cell r="K3051" t="e">
            <v>#NUM!</v>
          </cell>
        </row>
        <row r="3052">
          <cell r="A3052" t="str">
            <v>ComposiçãoSDC_J05/05_2020</v>
          </cell>
          <cell r="B3052" t="str">
            <v>Composição</v>
          </cell>
          <cell r="C3052" t="str">
            <v>SDC_J05/05_2020</v>
          </cell>
          <cell r="D3052" t="str">
            <v>Próprio</v>
          </cell>
          <cell r="E3052" t="str">
            <v>JANELA DE CORRER J005 0,80x0,60 DE FERRO CONFORME PROJETO PADRÃO SEDUC 2020, INCLUSO VIDROS 6mm, FORNECIMENTO E INSTALAÇÃO, INCLUSO PINTURA</v>
          </cell>
          <cell r="F3052" t="str">
            <v>UN</v>
          </cell>
          <cell r="G3052">
            <v>1</v>
          </cell>
          <cell r="H3052">
            <v>0</v>
          </cell>
          <cell r="I3052">
            <v>0</v>
          </cell>
          <cell r="J3052" t="e">
            <v>#NUM!</v>
          </cell>
          <cell r="K3052" t="e">
            <v>#NUM!</v>
          </cell>
        </row>
        <row r="3053">
          <cell r="A3053" t="str">
            <v>Composição Auxiliar88309</v>
          </cell>
          <cell r="B3053" t="str">
            <v>Composição Auxiliar</v>
          </cell>
          <cell r="C3053">
            <v>88309</v>
          </cell>
          <cell r="D3053" t="str">
            <v>SINAPI</v>
          </cell>
          <cell r="E3053" t="str">
            <v>PEDREIRO COM ENCARGOS COMPLEMENTARES</v>
          </cell>
          <cell r="F3053" t="str">
            <v>H</v>
          </cell>
          <cell r="G3053">
            <v>1.0489999999999999</v>
          </cell>
          <cell r="H3053">
            <v>16.78</v>
          </cell>
          <cell r="I3053">
            <v>18.829999999999998</v>
          </cell>
          <cell r="J3053">
            <v>17.600000000000001</v>
          </cell>
          <cell r="K3053">
            <v>19.75</v>
          </cell>
        </row>
        <row r="3054">
          <cell r="A3054" t="str">
            <v>Composição Auxiliar88316</v>
          </cell>
          <cell r="B3054" t="str">
            <v>Composição Auxiliar</v>
          </cell>
          <cell r="C3054">
            <v>88316</v>
          </cell>
          <cell r="D3054" t="str">
            <v>SINAPI</v>
          </cell>
          <cell r="E3054" t="str">
            <v>SERVENTE COM ENCARGOS COMPLEMENTARES</v>
          </cell>
          <cell r="F3054" t="str">
            <v>H</v>
          </cell>
          <cell r="G3054">
            <v>0.52449999999999997</v>
          </cell>
          <cell r="H3054">
            <v>13.34</v>
          </cell>
          <cell r="I3054">
            <v>14.87</v>
          </cell>
          <cell r="J3054">
            <v>6.99</v>
          </cell>
          <cell r="K3054">
            <v>7.79</v>
          </cell>
        </row>
        <row r="3055">
          <cell r="A3055" t="str">
            <v>Composição Auxiliar88629</v>
          </cell>
          <cell r="B3055" t="str">
            <v>Composição Auxiliar</v>
          </cell>
          <cell r="C3055">
            <v>88629</v>
          </cell>
          <cell r="D3055" t="str">
            <v>SINAPI</v>
          </cell>
          <cell r="E3055" t="str">
            <v>ARGAMASSA TRAÇO 1:3 (EM VOLUME DE CIMENTO E AREIA MÉDIA ÚMIDA), PREPARO MANUAL. AF_08/2019</v>
          </cell>
          <cell r="F3055" t="str">
            <v>M3</v>
          </cell>
          <cell r="G3055">
            <v>8.0000000000000002E-3</v>
          </cell>
          <cell r="H3055">
            <v>474.16</v>
          </cell>
          <cell r="I3055">
            <v>487.27</v>
          </cell>
          <cell r="J3055">
            <v>3.79</v>
          </cell>
          <cell r="K3055">
            <v>3.89</v>
          </cell>
        </row>
        <row r="3056">
          <cell r="A3056" t="str">
            <v>InsumoI-ESQ-J05/08_2020</v>
          </cell>
          <cell r="B3056" t="str">
            <v>Insumo</v>
          </cell>
          <cell r="C3056" t="str">
            <v>I-ESQ-J05/08_2020</v>
          </cell>
          <cell r="D3056" t="str">
            <v>Próprio</v>
          </cell>
          <cell r="E3056" t="str">
            <v>JANELA DE CORRER J005 0,80x0,60 DE FERRO CONFORME PROJETO PADRÃO SEDUC 2020, INCLUSO VIDROS 6mm</v>
          </cell>
          <cell r="F3056" t="str">
            <v>Un</v>
          </cell>
          <cell r="G3056">
            <v>1</v>
          </cell>
          <cell r="H3056" t="e">
            <v>#NUM!</v>
          </cell>
          <cell r="I3056" t="e">
            <v>#NUM!</v>
          </cell>
          <cell r="J3056" t="e">
            <v>#NUM!</v>
          </cell>
          <cell r="K3056" t="e">
            <v>#NUM!</v>
          </cell>
        </row>
        <row r="3057">
          <cell r="A3057" t="str">
            <v>ComposiçãoSDC_J06/05_2020</v>
          </cell>
          <cell r="B3057" t="str">
            <v>Composição</v>
          </cell>
          <cell r="C3057" t="str">
            <v>SDC_J06/05_2020</v>
          </cell>
          <cell r="D3057" t="str">
            <v>Próprio</v>
          </cell>
          <cell r="E3057" t="str">
            <v>JANELA DE CORRER J006 1,40x0,60 DE FERRO CONFORME PROJETO PADRÃO SEDUC 2020, INCLUSO VIDROS 6mm, FORNECIMENTO E INSTALAÇÃO, INCLUSIVE PINTURA</v>
          </cell>
          <cell r="F3057" t="str">
            <v>UN</v>
          </cell>
          <cell r="G3057">
            <v>1</v>
          </cell>
          <cell r="H3057">
            <v>0</v>
          </cell>
          <cell r="I3057">
            <v>0</v>
          </cell>
          <cell r="J3057" t="e">
            <v>#NUM!</v>
          </cell>
          <cell r="K3057" t="e">
            <v>#NUM!</v>
          </cell>
        </row>
        <row r="3058">
          <cell r="A3058" t="str">
            <v>Composição Auxiliar88309</v>
          </cell>
          <cell r="B3058" t="str">
            <v>Composição Auxiliar</v>
          </cell>
          <cell r="C3058">
            <v>88309</v>
          </cell>
          <cell r="D3058" t="str">
            <v>SINAPI</v>
          </cell>
          <cell r="E3058" t="str">
            <v>PEDREIRO COM ENCARGOS COMPLEMENTARES</v>
          </cell>
          <cell r="F3058" t="str">
            <v>H</v>
          </cell>
          <cell r="G3058">
            <v>1.0489999999999999</v>
          </cell>
          <cell r="H3058">
            <v>16.78</v>
          </cell>
          <cell r="I3058">
            <v>18.829999999999998</v>
          </cell>
          <cell r="J3058">
            <v>17.600000000000001</v>
          </cell>
          <cell r="K3058">
            <v>19.75</v>
          </cell>
        </row>
        <row r="3059">
          <cell r="A3059" t="str">
            <v>Composição Auxiliar88316</v>
          </cell>
          <cell r="B3059" t="str">
            <v>Composição Auxiliar</v>
          </cell>
          <cell r="C3059">
            <v>88316</v>
          </cell>
          <cell r="D3059" t="str">
            <v>SINAPI</v>
          </cell>
          <cell r="E3059" t="str">
            <v>SERVENTE COM ENCARGOS COMPLEMENTARES</v>
          </cell>
          <cell r="F3059" t="str">
            <v>H</v>
          </cell>
          <cell r="G3059">
            <v>0.52449999999999997</v>
          </cell>
          <cell r="H3059">
            <v>13.34</v>
          </cell>
          <cell r="I3059">
            <v>14.87</v>
          </cell>
          <cell r="J3059">
            <v>6.99</v>
          </cell>
          <cell r="K3059">
            <v>7.79</v>
          </cell>
        </row>
        <row r="3060">
          <cell r="A3060" t="str">
            <v>Composição Auxiliar88629</v>
          </cell>
          <cell r="B3060" t="str">
            <v>Composição Auxiliar</v>
          </cell>
          <cell r="C3060">
            <v>88629</v>
          </cell>
          <cell r="D3060" t="str">
            <v>SINAPI</v>
          </cell>
          <cell r="E3060" t="str">
            <v>ARGAMASSA TRAÇO 1:3 (EM VOLUME DE CIMENTO E AREIA MÉDIA ÚMIDA), PREPARO MANUAL. AF_08/2019</v>
          </cell>
          <cell r="F3060" t="str">
            <v>M3</v>
          </cell>
          <cell r="G3060">
            <v>8.0000000000000002E-3</v>
          </cell>
          <cell r="H3060">
            <v>474.16</v>
          </cell>
          <cell r="I3060">
            <v>487.27</v>
          </cell>
          <cell r="J3060">
            <v>3.79</v>
          </cell>
          <cell r="K3060">
            <v>3.89</v>
          </cell>
        </row>
        <row r="3061">
          <cell r="A3061" t="str">
            <v>InsumoI-ESQ-J06/08_2020</v>
          </cell>
          <cell r="B3061" t="str">
            <v>Insumo</v>
          </cell>
          <cell r="C3061" t="str">
            <v>I-ESQ-J06/08_2020</v>
          </cell>
          <cell r="D3061" t="str">
            <v>Próprio</v>
          </cell>
          <cell r="E3061" t="str">
            <v>JANELA DE CORRER J006 1,40x0,60 DE FERRO CONFORME PROJETO PADRÃO SEDUC 2020, INCLUSO VIDROS 6mm</v>
          </cell>
          <cell r="F3061" t="str">
            <v>Un</v>
          </cell>
          <cell r="G3061">
            <v>1</v>
          </cell>
          <cell r="H3061" t="e">
            <v>#NUM!</v>
          </cell>
          <cell r="I3061" t="e">
            <v>#NUM!</v>
          </cell>
          <cell r="J3061" t="e">
            <v>#NUM!</v>
          </cell>
          <cell r="K3061" t="e">
            <v>#NUM!</v>
          </cell>
        </row>
        <row r="3062">
          <cell r="A3062" t="str">
            <v>ComposiçãoSDC_J07/05_2020</v>
          </cell>
          <cell r="B3062" t="str">
            <v>Composição</v>
          </cell>
          <cell r="C3062" t="str">
            <v>SDC_J07/05_2020</v>
          </cell>
          <cell r="D3062" t="str">
            <v>Próprio</v>
          </cell>
          <cell r="E3062" t="str">
            <v>JANELA VENEZIANA J007 2,00x1,40 DE ALUMÍNIO -TIPO GUILHOTINA - CONFORME PROJETO PADRÃO SEDUC 2020, FORNECIMENTO E INSTALAÇÃO</v>
          </cell>
          <cell r="F3062" t="str">
            <v>UN</v>
          </cell>
          <cell r="G3062">
            <v>1</v>
          </cell>
          <cell r="H3062">
            <v>0</v>
          </cell>
          <cell r="I3062">
            <v>0</v>
          </cell>
          <cell r="J3062" t="e">
            <v>#NUM!</v>
          </cell>
          <cell r="K3062" t="e">
            <v>#NUM!</v>
          </cell>
        </row>
        <row r="3063">
          <cell r="A3063" t="str">
            <v>Composição Auxiliar88309</v>
          </cell>
          <cell r="B3063" t="str">
            <v>Composição Auxiliar</v>
          </cell>
          <cell r="C3063">
            <v>88309</v>
          </cell>
          <cell r="D3063" t="str">
            <v>SINAPI</v>
          </cell>
          <cell r="E3063" t="str">
            <v>PEDREIRO COM ENCARGOS COMPLEMENTARES</v>
          </cell>
          <cell r="F3063" t="str">
            <v>H</v>
          </cell>
          <cell r="G3063">
            <v>2.9489999999999998</v>
          </cell>
          <cell r="H3063">
            <v>16.78</v>
          </cell>
          <cell r="I3063">
            <v>18.829999999999998</v>
          </cell>
          <cell r="J3063">
            <v>49.48</v>
          </cell>
          <cell r="K3063">
            <v>55.52</v>
          </cell>
        </row>
        <row r="3064">
          <cell r="A3064" t="str">
            <v>Composição Auxiliar88316</v>
          </cell>
          <cell r="B3064" t="str">
            <v>Composição Auxiliar</v>
          </cell>
          <cell r="C3064">
            <v>88316</v>
          </cell>
          <cell r="D3064" t="str">
            <v>SINAPI</v>
          </cell>
          <cell r="E3064" t="str">
            <v>SERVENTE COM ENCARGOS COMPLEMENTARES</v>
          </cell>
          <cell r="F3064" t="str">
            <v>H</v>
          </cell>
          <cell r="G3064">
            <v>1.474</v>
          </cell>
          <cell r="H3064">
            <v>13.34</v>
          </cell>
          <cell r="I3064">
            <v>14.87</v>
          </cell>
          <cell r="J3064">
            <v>19.66</v>
          </cell>
          <cell r="K3064">
            <v>21.91</v>
          </cell>
        </row>
        <row r="3065">
          <cell r="A3065" t="str">
            <v>InsumoI-ESQ-J07/08_2020</v>
          </cell>
          <cell r="B3065" t="str">
            <v>Insumo</v>
          </cell>
          <cell r="C3065" t="str">
            <v>I-ESQ-J07/08_2020</v>
          </cell>
          <cell r="D3065" t="str">
            <v>Próprio</v>
          </cell>
          <cell r="E3065" t="str">
            <v>JANELA VENEZIANA J007 2,00x1,40 DE ALUMÍNIO CONFORME PROJETO PADRÃO SEDUC 2020</v>
          </cell>
          <cell r="F3065" t="str">
            <v>Un</v>
          </cell>
          <cell r="G3065">
            <v>1</v>
          </cell>
          <cell r="H3065" t="e">
            <v>#NUM!</v>
          </cell>
          <cell r="I3065" t="e">
            <v>#NUM!</v>
          </cell>
          <cell r="J3065" t="e">
            <v>#NUM!</v>
          </cell>
          <cell r="K3065" t="e">
            <v>#NUM!</v>
          </cell>
        </row>
        <row r="3066">
          <cell r="A3066" t="str">
            <v>Insumo142</v>
          </cell>
          <cell r="B3066" t="str">
            <v>Insumo</v>
          </cell>
          <cell r="C3066">
            <v>142</v>
          </cell>
          <cell r="D3066" t="str">
            <v>SINAPI</v>
          </cell>
          <cell r="E3066" t="str">
            <v>SELANTE ELASTICO MONOCOMPONENTE A BASE DE POLIURETANO (PU) PARA JUNTAS DIVERSAS</v>
          </cell>
          <cell r="F3066" t="str">
            <v xml:space="preserve">310ML </v>
          </cell>
          <cell r="G3066">
            <v>0.59030000000000005</v>
          </cell>
          <cell r="H3066">
            <v>26.04</v>
          </cell>
          <cell r="I3066">
            <v>26.04</v>
          </cell>
          <cell r="J3066">
            <v>15.37</v>
          </cell>
          <cell r="K3066">
            <v>15.37</v>
          </cell>
        </row>
        <row r="3067">
          <cell r="A3067" t="str">
            <v>Insumo11950</v>
          </cell>
          <cell r="B3067" t="str">
            <v>Insumo</v>
          </cell>
          <cell r="C3067">
            <v>11950</v>
          </cell>
          <cell r="D3067" t="str">
            <v>SINAPI</v>
          </cell>
          <cell r="E3067" t="str">
            <v>BUCHA DE NYLON SEM ABA S6, COM PARAFUSO DE 4,20 X 40 MM EM ACO ZINCADO COM ROSCA SOBERBA, CABECA CHATA E FENDA PHILLIPS</v>
          </cell>
          <cell r="F3067" t="str">
            <v xml:space="preserve">UN    </v>
          </cell>
          <cell r="G3067">
            <v>24.4</v>
          </cell>
          <cell r="H3067">
            <v>0.2</v>
          </cell>
          <cell r="I3067">
            <v>0.2</v>
          </cell>
          <cell r="J3067">
            <v>4.88</v>
          </cell>
          <cell r="K3067">
            <v>4.88</v>
          </cell>
        </row>
        <row r="3068">
          <cell r="A3068" t="str">
            <v>ComposiçãoSDC_J08/05_2020</v>
          </cell>
          <cell r="B3068" t="str">
            <v>Composição</v>
          </cell>
          <cell r="C3068" t="str">
            <v>SDC_J08/05_2020</v>
          </cell>
          <cell r="D3068" t="str">
            <v>Próprio</v>
          </cell>
          <cell r="E3068" t="str">
            <v>JANELA VENEZIANA J008 1,60x1,40 DE ALUMÍNIO - TIPO GUILHOTINA - CONFORME PROJETO PADRÃO SEDUC 2020, FORNECIMENTO E INSTALAÇÃO</v>
          </cell>
          <cell r="F3068" t="str">
            <v>UN</v>
          </cell>
          <cell r="G3068">
            <v>1</v>
          </cell>
          <cell r="H3068">
            <v>0</v>
          </cell>
          <cell r="I3068">
            <v>0</v>
          </cell>
          <cell r="J3068" t="e">
            <v>#NUM!</v>
          </cell>
          <cell r="K3068" t="e">
            <v>#NUM!</v>
          </cell>
        </row>
        <row r="3069">
          <cell r="A3069" t="str">
            <v>Composição Auxiliar88309</v>
          </cell>
          <cell r="B3069" t="str">
            <v>Composição Auxiliar</v>
          </cell>
          <cell r="C3069">
            <v>88309</v>
          </cell>
          <cell r="D3069" t="str">
            <v>SINAPI</v>
          </cell>
          <cell r="E3069" t="str">
            <v>PEDREIRO COM ENCARGOS COMPLEMENTARES</v>
          </cell>
          <cell r="F3069" t="str">
            <v>H</v>
          </cell>
          <cell r="G3069">
            <v>2.9489999999999998</v>
          </cell>
          <cell r="H3069">
            <v>16.78</v>
          </cell>
          <cell r="I3069">
            <v>18.829999999999998</v>
          </cell>
          <cell r="J3069">
            <v>49.48</v>
          </cell>
          <cell r="K3069">
            <v>55.52</v>
          </cell>
        </row>
        <row r="3070">
          <cell r="A3070" t="str">
            <v>Composição Auxiliar88316</v>
          </cell>
          <cell r="B3070" t="str">
            <v>Composição Auxiliar</v>
          </cell>
          <cell r="C3070">
            <v>88316</v>
          </cell>
          <cell r="D3070" t="str">
            <v>SINAPI</v>
          </cell>
          <cell r="E3070" t="str">
            <v>SERVENTE COM ENCARGOS COMPLEMENTARES</v>
          </cell>
          <cell r="F3070" t="str">
            <v>H</v>
          </cell>
          <cell r="G3070">
            <v>1.474</v>
          </cell>
          <cell r="H3070">
            <v>13.34</v>
          </cell>
          <cell r="I3070">
            <v>14.87</v>
          </cell>
          <cell r="J3070">
            <v>19.66</v>
          </cell>
          <cell r="K3070">
            <v>21.91</v>
          </cell>
        </row>
        <row r="3071">
          <cell r="A3071" t="str">
            <v>InsumoI-ESQ-J08/08_2020</v>
          </cell>
          <cell r="B3071" t="str">
            <v>Insumo</v>
          </cell>
          <cell r="C3071" t="str">
            <v>I-ESQ-J08/08_2020</v>
          </cell>
          <cell r="D3071" t="str">
            <v>Próprio</v>
          </cell>
          <cell r="E3071" t="str">
            <v>JANELA VENEZIANA J008 1,60x1,40 DE ALUMÍNIO CONFORME PROJETO PADRÃO SEDUC 2020</v>
          </cell>
          <cell r="F3071" t="str">
            <v>Un</v>
          </cell>
          <cell r="G3071">
            <v>1</v>
          </cell>
          <cell r="H3071" t="e">
            <v>#NUM!</v>
          </cell>
          <cell r="I3071" t="e">
            <v>#NUM!</v>
          </cell>
          <cell r="J3071" t="e">
            <v>#NUM!</v>
          </cell>
          <cell r="K3071" t="e">
            <v>#NUM!</v>
          </cell>
        </row>
        <row r="3072">
          <cell r="A3072" t="str">
            <v>Insumo142</v>
          </cell>
          <cell r="B3072" t="str">
            <v>Insumo</v>
          </cell>
          <cell r="C3072">
            <v>142</v>
          </cell>
          <cell r="D3072" t="str">
            <v>SINAPI</v>
          </cell>
          <cell r="E3072" t="str">
            <v>SELANTE ELASTICO MONOCOMPONENTE A BASE DE POLIURETANO (PU) PARA JUNTAS DIVERSAS</v>
          </cell>
          <cell r="F3072" t="str">
            <v xml:space="preserve">310ML </v>
          </cell>
          <cell r="G3072">
            <v>0.59030000000000005</v>
          </cell>
          <cell r="H3072">
            <v>26.04</v>
          </cell>
          <cell r="I3072">
            <v>26.04</v>
          </cell>
          <cell r="J3072">
            <v>15.37</v>
          </cell>
          <cell r="K3072">
            <v>15.37</v>
          </cell>
        </row>
        <row r="3073">
          <cell r="A3073" t="str">
            <v>Insumo11950</v>
          </cell>
          <cell r="B3073" t="str">
            <v>Insumo</v>
          </cell>
          <cell r="C3073">
            <v>11950</v>
          </cell>
          <cell r="D3073" t="str">
            <v>SINAPI</v>
          </cell>
          <cell r="E3073" t="str">
            <v>BUCHA DE NYLON SEM ABA S6, COM PARAFUSO DE 4,20 X 40 MM EM ACO ZINCADO COM ROSCA SOBERBA, CABECA CHATA E FENDA PHILLIPS</v>
          </cell>
          <cell r="F3073" t="str">
            <v xml:space="preserve">UN    </v>
          </cell>
          <cell r="G3073">
            <v>24.4</v>
          </cell>
          <cell r="H3073">
            <v>0.2</v>
          </cell>
          <cell r="I3073">
            <v>0.2</v>
          </cell>
          <cell r="J3073">
            <v>4.88</v>
          </cell>
          <cell r="K3073">
            <v>4.88</v>
          </cell>
        </row>
        <row r="3074">
          <cell r="A3074" t="str">
            <v>ComposiçãoSDC_J09_05_2020</v>
          </cell>
          <cell r="B3074" t="str">
            <v>Composição</v>
          </cell>
          <cell r="C3074" t="str">
            <v>SDC_J09_05_2020</v>
          </cell>
          <cell r="D3074" t="str">
            <v>Próprio</v>
          </cell>
          <cell r="E3074" t="str">
            <v>JANELA DE ENROLAR J009 1,00x1,20 DE FERRO CONFORME PROJETO PADRÃO SEDUC 2020, INCLUSO VIDRO 6mm, FORNECIMENTO E INSTALAÇÃO</v>
          </cell>
          <cell r="F3074" t="str">
            <v>UN</v>
          </cell>
          <cell r="G3074">
            <v>1</v>
          </cell>
          <cell r="H3074">
            <v>0</v>
          </cell>
          <cell r="I3074">
            <v>0</v>
          </cell>
          <cell r="J3074">
            <v>794.54</v>
          </cell>
          <cell r="K3074">
            <v>802.82999999999993</v>
          </cell>
        </row>
        <row r="3075">
          <cell r="A3075" t="str">
            <v>Composição Auxiliar88309</v>
          </cell>
          <cell r="B3075" t="str">
            <v>Composição Auxiliar</v>
          </cell>
          <cell r="C3075">
            <v>88309</v>
          </cell>
          <cell r="D3075" t="str">
            <v>SINAPI</v>
          </cell>
          <cell r="E3075" t="str">
            <v>PEDREIRO COM ENCARGOS COMPLEMENTARES</v>
          </cell>
          <cell r="F3075" t="str">
            <v>H</v>
          </cell>
          <cell r="G3075">
            <v>2.9489999999999998</v>
          </cell>
          <cell r="H3075">
            <v>16.78</v>
          </cell>
          <cell r="I3075">
            <v>18.829999999999998</v>
          </cell>
          <cell r="J3075">
            <v>49.48</v>
          </cell>
          <cell r="K3075">
            <v>55.52</v>
          </cell>
        </row>
        <row r="3076">
          <cell r="A3076" t="str">
            <v>Composição Auxiliar88316</v>
          </cell>
          <cell r="B3076" t="str">
            <v>Composição Auxiliar</v>
          </cell>
          <cell r="C3076">
            <v>88316</v>
          </cell>
          <cell r="D3076" t="str">
            <v>SINAPI</v>
          </cell>
          <cell r="E3076" t="str">
            <v>SERVENTE COM ENCARGOS COMPLEMENTARES</v>
          </cell>
          <cell r="F3076" t="str">
            <v>H</v>
          </cell>
          <cell r="G3076">
            <v>1.474</v>
          </cell>
          <cell r="H3076">
            <v>13.34</v>
          </cell>
          <cell r="I3076">
            <v>14.87</v>
          </cell>
          <cell r="J3076">
            <v>19.66</v>
          </cell>
          <cell r="K3076">
            <v>21.91</v>
          </cell>
        </row>
        <row r="3077">
          <cell r="A3077" t="str">
            <v>Insumo142</v>
          </cell>
          <cell r="B3077" t="str">
            <v>Insumo</v>
          </cell>
          <cell r="C3077">
            <v>142</v>
          </cell>
          <cell r="D3077" t="str">
            <v>SINAPI</v>
          </cell>
          <cell r="E3077" t="str">
            <v>SELANTE ELASTICO MONOCOMPONENTE A BASE DE POLIURETANO (PU) PARA JUNTAS DIVERSAS</v>
          </cell>
          <cell r="F3077" t="str">
            <v xml:space="preserve">310ML </v>
          </cell>
          <cell r="G3077">
            <v>0.59030000000000005</v>
          </cell>
          <cell r="H3077">
            <v>26.04</v>
          </cell>
          <cell r="I3077">
            <v>26.04</v>
          </cell>
          <cell r="J3077">
            <v>15.37</v>
          </cell>
          <cell r="K3077">
            <v>15.37</v>
          </cell>
        </row>
        <row r="3078">
          <cell r="A3078" t="str">
            <v>Insumo11950</v>
          </cell>
          <cell r="B3078" t="str">
            <v>Insumo</v>
          </cell>
          <cell r="C3078">
            <v>11950</v>
          </cell>
          <cell r="D3078" t="str">
            <v>SINAPI</v>
          </cell>
          <cell r="E3078" t="str">
            <v>BUCHA DE NYLON SEM ABA S6, COM PARAFUSO DE 4,20 X 40 MM EM ACO ZINCADO COM ROSCA SOBERBA, CABECA CHATA E FENDA PHILLIPS</v>
          </cell>
          <cell r="F3078" t="str">
            <v xml:space="preserve">UN    </v>
          </cell>
          <cell r="G3078">
            <v>24.4</v>
          </cell>
          <cell r="H3078">
            <v>0.2</v>
          </cell>
          <cell r="I3078">
            <v>0.2</v>
          </cell>
          <cell r="J3078">
            <v>4.88</v>
          </cell>
          <cell r="K3078">
            <v>4.88</v>
          </cell>
        </row>
        <row r="3079">
          <cell r="A3079" t="str">
            <v>Insumo37518</v>
          </cell>
          <cell r="B3079" t="str">
            <v>Insumo</v>
          </cell>
          <cell r="C3079">
            <v>37518</v>
          </cell>
          <cell r="D3079" t="str">
            <v>SINAPI</v>
          </cell>
          <cell r="E3079" t="str">
            <v>PORTA DE ENROLAR MANUAL COMPLETA, PERFIL MEIA CANA CEGA, EM ACO GALVANIZADO COM PINTURA ELETROSTATICA, CHAPA NUMERO 24 " (SEM INSTALACAO)</v>
          </cell>
          <cell r="F3079" t="str">
            <v xml:space="preserve">M2    </v>
          </cell>
          <cell r="G3079">
            <v>1.26</v>
          </cell>
          <cell r="H3079">
            <v>559.65</v>
          </cell>
          <cell r="I3079">
            <v>559.65</v>
          </cell>
          <cell r="J3079">
            <v>705.15</v>
          </cell>
          <cell r="K3079">
            <v>705.15</v>
          </cell>
        </row>
        <row r="3080">
          <cell r="A3080" t="str">
            <v>ComposiçãoSDC_J10_05_2020</v>
          </cell>
          <cell r="B3080" t="str">
            <v>Composição</v>
          </cell>
          <cell r="C3080" t="str">
            <v>SDC_J10_05_2020</v>
          </cell>
          <cell r="D3080" t="str">
            <v>Próprio</v>
          </cell>
          <cell r="E3080" t="str">
            <v>JANELA DE ENROLAR J010 2,00x1,00 DE FERRO CONFORME PROJETO PADRÃO SEDUC 2020, INCLUSO VIDROS 6mm</v>
          </cell>
          <cell r="F3080" t="str">
            <v>UN</v>
          </cell>
          <cell r="G3080">
            <v>1</v>
          </cell>
          <cell r="H3080">
            <v>0</v>
          </cell>
          <cell r="I3080">
            <v>0</v>
          </cell>
          <cell r="J3080">
            <v>1208.69</v>
          </cell>
          <cell r="K3080">
            <v>1216.98</v>
          </cell>
        </row>
        <row r="3081">
          <cell r="A3081" t="str">
            <v>Composição Auxiliar88309</v>
          </cell>
          <cell r="B3081" t="str">
            <v>Composição Auxiliar</v>
          </cell>
          <cell r="C3081">
            <v>88309</v>
          </cell>
          <cell r="D3081" t="str">
            <v>SINAPI</v>
          </cell>
          <cell r="E3081" t="str">
            <v>PEDREIRO COM ENCARGOS COMPLEMENTARES</v>
          </cell>
          <cell r="F3081" t="str">
            <v>H</v>
          </cell>
          <cell r="G3081">
            <v>2.9489999999999998</v>
          </cell>
          <cell r="H3081">
            <v>16.78</v>
          </cell>
          <cell r="I3081">
            <v>18.829999999999998</v>
          </cell>
          <cell r="J3081">
            <v>49.48</v>
          </cell>
          <cell r="K3081">
            <v>55.52</v>
          </cell>
        </row>
        <row r="3082">
          <cell r="A3082" t="str">
            <v>Composição Auxiliar88316</v>
          </cell>
          <cell r="B3082" t="str">
            <v>Composição Auxiliar</v>
          </cell>
          <cell r="C3082">
            <v>88316</v>
          </cell>
          <cell r="D3082" t="str">
            <v>SINAPI</v>
          </cell>
          <cell r="E3082" t="str">
            <v>SERVENTE COM ENCARGOS COMPLEMENTARES</v>
          </cell>
          <cell r="F3082" t="str">
            <v>H</v>
          </cell>
          <cell r="G3082">
            <v>1.474</v>
          </cell>
          <cell r="H3082">
            <v>13.34</v>
          </cell>
          <cell r="I3082">
            <v>14.87</v>
          </cell>
          <cell r="J3082">
            <v>19.66</v>
          </cell>
          <cell r="K3082">
            <v>21.91</v>
          </cell>
        </row>
        <row r="3083">
          <cell r="A3083" t="str">
            <v>Insumo142</v>
          </cell>
          <cell r="B3083" t="str">
            <v>Insumo</v>
          </cell>
          <cell r="C3083">
            <v>142</v>
          </cell>
          <cell r="D3083" t="str">
            <v>SINAPI</v>
          </cell>
          <cell r="E3083" t="str">
            <v>SELANTE ELASTICO MONOCOMPONENTE A BASE DE POLIURETANO (PU) PARA JUNTAS DIVERSAS</v>
          </cell>
          <cell r="F3083" t="str">
            <v xml:space="preserve">310ML </v>
          </cell>
          <cell r="G3083">
            <v>0.59030000000000005</v>
          </cell>
          <cell r="H3083">
            <v>26.04</v>
          </cell>
          <cell r="I3083">
            <v>26.04</v>
          </cell>
          <cell r="J3083">
            <v>15.37</v>
          </cell>
          <cell r="K3083">
            <v>15.37</v>
          </cell>
        </row>
        <row r="3084">
          <cell r="A3084" t="str">
            <v>Insumo11950</v>
          </cell>
          <cell r="B3084" t="str">
            <v>Insumo</v>
          </cell>
          <cell r="C3084">
            <v>11950</v>
          </cell>
          <cell r="D3084" t="str">
            <v>SINAPI</v>
          </cell>
          <cell r="E3084" t="str">
            <v>BUCHA DE NYLON SEM ABA S6, COM PARAFUSO DE 4,20 X 40 MM EM ACO ZINCADO COM ROSCA SOBERBA, CABECA CHATA E FENDA PHILLIPS</v>
          </cell>
          <cell r="F3084" t="str">
            <v xml:space="preserve">UN    </v>
          </cell>
          <cell r="G3084">
            <v>24.4</v>
          </cell>
          <cell r="H3084">
            <v>0.2</v>
          </cell>
          <cell r="I3084">
            <v>0.2</v>
          </cell>
          <cell r="J3084">
            <v>4.88</v>
          </cell>
          <cell r="K3084">
            <v>4.88</v>
          </cell>
        </row>
        <row r="3085">
          <cell r="A3085" t="str">
            <v>Insumo37518</v>
          </cell>
          <cell r="B3085" t="str">
            <v>Insumo</v>
          </cell>
          <cell r="C3085">
            <v>37518</v>
          </cell>
          <cell r="D3085" t="str">
            <v>SINAPI</v>
          </cell>
          <cell r="E3085" t="str">
            <v>PORTA DE ENROLAR MANUAL COMPLETA, PERFIL MEIA CANA CEGA, EM ACO GALVANIZADO COM PINTURA ELETROSTATICA, CHAPA NUMERO 24 " (SEM INSTALACAO)</v>
          </cell>
          <cell r="F3085" t="str">
            <v xml:space="preserve">M2    </v>
          </cell>
          <cell r="G3085">
            <v>2</v>
          </cell>
          <cell r="H3085">
            <v>559.65</v>
          </cell>
          <cell r="I3085">
            <v>559.65</v>
          </cell>
          <cell r="J3085">
            <v>1119.3</v>
          </cell>
          <cell r="K3085">
            <v>1119.3</v>
          </cell>
        </row>
        <row r="3086">
          <cell r="A3086" t="str">
            <v>Composição87879</v>
          </cell>
          <cell r="B3086" t="str">
            <v>Composição</v>
          </cell>
          <cell r="C3086">
            <v>87879</v>
          </cell>
          <cell r="D3086" t="str">
            <v>SINAPI</v>
          </cell>
          <cell r="E3086" t="str">
            <v>CHAPISCO APLICADO EM ALVENARIAS E ESTRUTURAS DE CONCRETO INTERNAS, COM COLHER DE PEDREIRO.  ARGAMASSA TRAÇO 1:3 COM PREPARO EM BETONEIRA 400L. AF_06/2014</v>
          </cell>
          <cell r="F3086" t="str">
            <v>M2</v>
          </cell>
          <cell r="G3086">
            <v>1</v>
          </cell>
          <cell r="H3086">
            <v>0</v>
          </cell>
          <cell r="I3086">
            <v>0</v>
          </cell>
          <cell r="J3086">
            <v>2.84</v>
          </cell>
          <cell r="K3086">
            <v>3.02</v>
          </cell>
        </row>
        <row r="3087">
          <cell r="A3087" t="str">
            <v>Composição Auxiliar87313</v>
          </cell>
          <cell r="B3087" t="str">
            <v>Composição Auxiliar</v>
          </cell>
          <cell r="C3087">
            <v>87313</v>
          </cell>
          <cell r="D3087" t="str">
            <v>SINAPI</v>
          </cell>
          <cell r="E3087" t="str">
            <v>ARGAMASSA TRAÇO 1:3 (EM VOLUME DE CIMENTO E AREIA GROSSA ÚMIDA) PARA CHAPISCO CONVENCIONAL, PREPARO MECÂNICO COM BETONEIRA 400 L. AF_08/2019</v>
          </cell>
          <cell r="F3087" t="str">
            <v>M3</v>
          </cell>
          <cell r="G3087">
            <v>4.1999999999999997E-3</v>
          </cell>
          <cell r="H3087">
            <v>377.59</v>
          </cell>
          <cell r="I3087">
            <v>383.68</v>
          </cell>
          <cell r="J3087">
            <v>1.58</v>
          </cell>
          <cell r="K3087">
            <v>1.61</v>
          </cell>
        </row>
        <row r="3088">
          <cell r="A3088" t="str">
            <v>Composição Auxiliar88309</v>
          </cell>
          <cell r="B3088" t="str">
            <v>Composição Auxiliar</v>
          </cell>
          <cell r="C3088">
            <v>88309</v>
          </cell>
          <cell r="D3088" t="str">
            <v>SINAPI</v>
          </cell>
          <cell r="E3088" t="str">
            <v>PEDREIRO COM ENCARGOS COMPLEMENTARES</v>
          </cell>
          <cell r="F3088" t="str">
            <v>H</v>
          </cell>
          <cell r="G3088">
            <v>7.0000000000000007E-2</v>
          </cell>
          <cell r="H3088">
            <v>16.78</v>
          </cell>
          <cell r="I3088">
            <v>18.829999999999998</v>
          </cell>
          <cell r="J3088">
            <v>1.17</v>
          </cell>
          <cell r="K3088">
            <v>1.31</v>
          </cell>
        </row>
        <row r="3089">
          <cell r="A3089" t="str">
            <v>Composição Auxiliar88316</v>
          </cell>
          <cell r="B3089" t="str">
            <v>Composição Auxiliar</v>
          </cell>
          <cell r="C3089">
            <v>88316</v>
          </cell>
          <cell r="D3089" t="str">
            <v>SINAPI</v>
          </cell>
          <cell r="E3089" t="str">
            <v>SERVENTE COM ENCARGOS COMPLEMENTARES</v>
          </cell>
          <cell r="F3089" t="str">
            <v>H</v>
          </cell>
          <cell r="G3089">
            <v>7.0000000000000001E-3</v>
          </cell>
          <cell r="H3089">
            <v>13.34</v>
          </cell>
          <cell r="I3089">
            <v>14.87</v>
          </cell>
          <cell r="J3089">
            <v>0.09</v>
          </cell>
          <cell r="K3089">
            <v>0.1</v>
          </cell>
        </row>
        <row r="3090">
          <cell r="A3090" t="str">
            <v>Composição89173</v>
          </cell>
          <cell r="B3090" t="str">
            <v>Composição</v>
          </cell>
          <cell r="C3090">
            <v>89173</v>
          </cell>
          <cell r="D3090" t="str">
            <v>SINAPI</v>
          </cell>
          <cell r="E3090" t="str">
            <v>(COMPOSIÇÃO REPRESENTATIVA) DO SERVIÇO DE EMBOÇO/MASSA ÚNICA, APLICADO MANUALMENTE, TRAÇO 1:2:8, EM BETONEIRA DE 400L, PAREDES INTERNAS, COM EXECUÇÃO DE TALISCAS, EDIFICAÇÃO HABITACIONAL UNIFAMILIAR (CASAS) E EDIFICAÇÃO PÚBLICA PADRÃO. AF_12/2014</v>
          </cell>
          <cell r="F3090" t="str">
            <v>M2</v>
          </cell>
          <cell r="G3090">
            <v>1</v>
          </cell>
          <cell r="H3090">
            <v>0</v>
          </cell>
          <cell r="I3090">
            <v>0</v>
          </cell>
          <cell r="J3090">
            <v>24.660000000000004</v>
          </cell>
          <cell r="K3090">
            <v>26.150000000000002</v>
          </cell>
        </row>
        <row r="3091">
          <cell r="A3091" t="str">
            <v>Composição Auxiliar87527</v>
          </cell>
          <cell r="B3091" t="str">
            <v>Composição Auxiliar</v>
          </cell>
          <cell r="C3091">
            <v>87527</v>
          </cell>
          <cell r="D3091" t="str">
            <v>SINAPI</v>
          </cell>
          <cell r="E3091" t="str">
            <v>EMBOÇO, PARA RECEBIMENTO DE CERÂMICA, EM ARGAMASSA TRAÇO 1:2:8, PREPARO MECÂNICO COM BETONEIRA 400L, APLICADO MANUALMENTE EM FACES INTERNAS DE PAREDES, PARA AMBIENTE COM ÁREA MENOR QUE 5M2, ESPESSURA DE 20MM, COM EXECUÇÃO DE TALISCAS. AF_06/2014</v>
          </cell>
          <cell r="F3091" t="str">
            <v>M2</v>
          </cell>
          <cell r="G3091">
            <v>0.11210000000000001</v>
          </cell>
          <cell r="H3091">
            <v>26.93</v>
          </cell>
          <cell r="I3091">
            <v>28.68</v>
          </cell>
          <cell r="J3091">
            <v>3.01</v>
          </cell>
          <cell r="K3091">
            <v>3.21</v>
          </cell>
        </row>
        <row r="3092">
          <cell r="A3092" t="str">
            <v>Composição Auxiliar87529</v>
          </cell>
          <cell r="B3092" t="str">
            <v>Composição Auxiliar</v>
          </cell>
          <cell r="C3092">
            <v>87529</v>
          </cell>
          <cell r="D3092" t="str">
            <v>SINAPI</v>
          </cell>
          <cell r="E3092" t="str">
            <v>MASSA ÚNICA, PARA RECEBIMENTO DE PINTURA, EM ARGAMASSA TRAÇO 1:2:8, PREPARO MECÂNICO COM BETONEIRA 400L, APLICADA MANUALMENTE EM FACES INTERNAS DE PAREDES, ESPESSURA DE 20MM, COM EXECUÇÃO DE TALISCAS. AF_06/2014</v>
          </cell>
          <cell r="F3092" t="str">
            <v>M2</v>
          </cell>
          <cell r="G3092">
            <v>0.7339</v>
          </cell>
          <cell r="H3092">
            <v>24.55</v>
          </cell>
          <cell r="I3092">
            <v>26.02</v>
          </cell>
          <cell r="J3092">
            <v>18.010000000000002</v>
          </cell>
          <cell r="K3092">
            <v>19.09</v>
          </cell>
        </row>
        <row r="3093">
          <cell r="A3093" t="str">
            <v>Composição Auxiliar87531</v>
          </cell>
          <cell r="B3093" t="str">
            <v>Composição Auxiliar</v>
          </cell>
          <cell r="C3093">
            <v>87531</v>
          </cell>
          <cell r="D3093" t="str">
            <v>SINAPI</v>
          </cell>
          <cell r="E3093" t="str">
            <v>EMBOÇO, PARA RECEBIMENTO DE CERÂMICA, EM ARGAMASSA TRAÇO 1:2:8, PREPARO MECÂNICO COM BETONEIRA 400L, APLICADO MANUALMENTE EM FACES INTERNAS DE PAREDES, PARA AMBIENTE COM ÁREA ENTRE 5M2 E 10M2, ESPESSURA DE 20MM, COM EXECUÇÃO DE TALISCAS. AF_06/2014</v>
          </cell>
          <cell r="F3093" t="str">
            <v>M2</v>
          </cell>
          <cell r="G3093">
            <v>0.154</v>
          </cell>
          <cell r="H3093">
            <v>23.7</v>
          </cell>
          <cell r="I3093">
            <v>25.06</v>
          </cell>
          <cell r="J3093">
            <v>3.64</v>
          </cell>
          <cell r="K3093">
            <v>3.85</v>
          </cell>
        </row>
        <row r="3094">
          <cell r="A3094" t="str">
            <v>Composição87267</v>
          </cell>
          <cell r="B3094" t="str">
            <v>Composição</v>
          </cell>
          <cell r="C3094">
            <v>87267</v>
          </cell>
          <cell r="D3094" t="str">
            <v>SINAPI</v>
          </cell>
          <cell r="E3094" t="str">
            <v>REVESTIMENTO CERÂMICO PARA PAREDES INTERNAS COM PLACAS TIPO ESMALTADA EXTRA DE DIMENSÕES 20X20 CM APLICADAS EM AMBIENTES DE ÁREA MAIOR QUE 5 M² A MEIA ALTURA DAS PAREDES. AF_06/2014</v>
          </cell>
          <cell r="F3094" t="str">
            <v>M2</v>
          </cell>
          <cell r="G3094">
            <v>1</v>
          </cell>
          <cell r="H3094">
            <v>0</v>
          </cell>
          <cell r="I3094">
            <v>0</v>
          </cell>
          <cell r="J3094">
            <v>44.760000000000005</v>
          </cell>
          <cell r="K3094">
            <v>46.760000000000005</v>
          </cell>
        </row>
        <row r="3095">
          <cell r="A3095" t="str">
            <v>Composição Auxiliar88256</v>
          </cell>
          <cell r="B3095" t="str">
            <v>Composição Auxiliar</v>
          </cell>
          <cell r="C3095">
            <v>88256</v>
          </cell>
          <cell r="D3095" t="str">
            <v>SINAPI</v>
          </cell>
          <cell r="E3095" t="str">
            <v>AZULEJISTA OU LADRILHISTA COM ENCARGOS COMPLEMENTARES</v>
          </cell>
          <cell r="F3095" t="str">
            <v>H</v>
          </cell>
          <cell r="G3095">
            <v>0.7</v>
          </cell>
          <cell r="H3095">
            <v>16.72</v>
          </cell>
          <cell r="I3095">
            <v>18.760000000000002</v>
          </cell>
          <cell r="J3095">
            <v>11.7</v>
          </cell>
          <cell r="K3095">
            <v>13.13</v>
          </cell>
        </row>
        <row r="3096">
          <cell r="A3096" t="str">
            <v>Composição Auxiliar88316</v>
          </cell>
          <cell r="B3096" t="str">
            <v>Composição Auxiliar</v>
          </cell>
          <cell r="C3096">
            <v>88316</v>
          </cell>
          <cell r="D3096" t="str">
            <v>SINAPI</v>
          </cell>
          <cell r="E3096" t="str">
            <v>SERVENTE COM ENCARGOS COMPLEMENTARES</v>
          </cell>
          <cell r="F3096" t="str">
            <v>H</v>
          </cell>
          <cell r="G3096">
            <v>0.37</v>
          </cell>
          <cell r="H3096">
            <v>13.34</v>
          </cell>
          <cell r="I3096">
            <v>14.87</v>
          </cell>
          <cell r="J3096">
            <v>4.93</v>
          </cell>
          <cell r="K3096">
            <v>5.5</v>
          </cell>
        </row>
        <row r="3097">
          <cell r="A3097" t="str">
            <v>Insumo1381</v>
          </cell>
          <cell r="B3097" t="str">
            <v>Insumo</v>
          </cell>
          <cell r="C3097">
            <v>1381</v>
          </cell>
          <cell r="D3097" t="str">
            <v>SINAPI</v>
          </cell>
          <cell r="E3097" t="str">
            <v>ARGAMASSA COLANTE AC I PARA CERAMICAS</v>
          </cell>
          <cell r="F3097" t="str">
            <v xml:space="preserve">KG    </v>
          </cell>
          <cell r="G3097">
            <v>4.8600000000000003</v>
          </cell>
          <cell r="H3097">
            <v>0.79</v>
          </cell>
          <cell r="I3097">
            <v>0.79</v>
          </cell>
          <cell r="J3097">
            <v>3.83</v>
          </cell>
          <cell r="K3097">
            <v>3.83</v>
          </cell>
        </row>
        <row r="3098">
          <cell r="A3098" t="str">
            <v>Insumo34357</v>
          </cell>
          <cell r="B3098" t="str">
            <v>Insumo</v>
          </cell>
          <cell r="C3098">
            <v>34357</v>
          </cell>
          <cell r="D3098" t="str">
            <v>SINAPI</v>
          </cell>
          <cell r="E3098" t="str">
            <v>REJUNTE CIMENTICIO, QUALQUER COR</v>
          </cell>
          <cell r="F3098" t="str">
            <v xml:space="preserve">KG    </v>
          </cell>
          <cell r="G3098">
            <v>0.42</v>
          </cell>
          <cell r="H3098">
            <v>4.63</v>
          </cell>
          <cell r="I3098">
            <v>4.63</v>
          </cell>
          <cell r="J3098">
            <v>1.94</v>
          </cell>
          <cell r="K3098">
            <v>1.94</v>
          </cell>
        </row>
        <row r="3099">
          <cell r="A3099" t="str">
            <v>Insumo536</v>
          </cell>
          <cell r="B3099" t="str">
            <v>Insumo</v>
          </cell>
          <cell r="C3099">
            <v>536</v>
          </cell>
          <cell r="D3099" t="str">
            <v>SINAPI</v>
          </cell>
          <cell r="E3099" t="str">
            <v>REVESTIMENTO EM CERAMICA ESMALTADA EXTRA, PEI MENOR OU IGUAL A 3, FORMATO MENOR OU IGUAL A 2025 CM2</v>
          </cell>
          <cell r="F3099" t="str">
            <v xml:space="preserve">M2    </v>
          </cell>
          <cell r="G3099">
            <v>1.06</v>
          </cell>
          <cell r="H3099">
            <v>21.1</v>
          </cell>
          <cell r="I3099">
            <v>21.1</v>
          </cell>
          <cell r="J3099">
            <v>22.36</v>
          </cell>
          <cell r="K3099">
            <v>22.36</v>
          </cell>
        </row>
        <row r="3100">
          <cell r="A3100" t="str">
            <v>Composição87894</v>
          </cell>
          <cell r="B3100" t="str">
            <v>Composição</v>
          </cell>
          <cell r="C3100">
            <v>87894</v>
          </cell>
          <cell r="D3100" t="str">
            <v>SINAPI</v>
          </cell>
          <cell r="E3100" t="str">
            <v>CHAPISCO APLICADO EM ALVENARIA (SEM PRESENÇA DE VÃOS) E ESTRUTURAS DE CONCRETO DE FACHADA, COM COLHER DE PEDREIRO.  ARGAMASSA TRAÇO 1:3 COM PREPARO EM BETONEIRA 400L. AF_06/2014</v>
          </cell>
          <cell r="F3100" t="str">
            <v>M2</v>
          </cell>
          <cell r="G3100">
            <v>1</v>
          </cell>
          <cell r="H3100">
            <v>0</v>
          </cell>
          <cell r="I3100">
            <v>0</v>
          </cell>
          <cell r="J3100">
            <v>4.4800000000000004</v>
          </cell>
          <cell r="K3100">
            <v>4.8600000000000003</v>
          </cell>
        </row>
        <row r="3101">
          <cell r="A3101" t="str">
            <v>Composição Auxiliar87313</v>
          </cell>
          <cell r="B3101" t="str">
            <v>Composição Auxiliar</v>
          </cell>
          <cell r="C3101">
            <v>87313</v>
          </cell>
          <cell r="D3101" t="str">
            <v>SINAPI</v>
          </cell>
          <cell r="E3101" t="str">
            <v>ARGAMASSA TRAÇO 1:3 (EM VOLUME DE CIMENTO E AREIA GROSSA ÚMIDA) PARA CHAPISCO CONVENCIONAL, PREPARO MECÂNICO COM BETONEIRA 400 L. AF_08/2019</v>
          </cell>
          <cell r="F3101" t="str">
            <v>M3</v>
          </cell>
          <cell r="G3101">
            <v>4.1999999999999997E-3</v>
          </cell>
          <cell r="H3101">
            <v>377.59</v>
          </cell>
          <cell r="I3101">
            <v>383.68</v>
          </cell>
          <cell r="J3101">
            <v>1.58</v>
          </cell>
          <cell r="K3101">
            <v>1.61</v>
          </cell>
        </row>
        <row r="3102">
          <cell r="A3102" t="str">
            <v>Composição Auxiliar88309</v>
          </cell>
          <cell r="B3102" t="str">
            <v>Composição Auxiliar</v>
          </cell>
          <cell r="C3102">
            <v>88309</v>
          </cell>
          <cell r="D3102" t="str">
            <v>SINAPI</v>
          </cell>
          <cell r="E3102" t="str">
            <v>PEDREIRO COM ENCARGOS COMPLEMENTARES</v>
          </cell>
          <cell r="F3102" t="str">
            <v>H</v>
          </cell>
          <cell r="G3102">
            <v>0.124</v>
          </cell>
          <cell r="H3102">
            <v>16.78</v>
          </cell>
          <cell r="I3102">
            <v>18.829999999999998</v>
          </cell>
          <cell r="J3102">
            <v>2.08</v>
          </cell>
          <cell r="K3102">
            <v>2.33</v>
          </cell>
        </row>
        <row r="3103">
          <cell r="A3103" t="str">
            <v>Composição Auxiliar88316</v>
          </cell>
          <cell r="B3103" t="str">
            <v>Composição Auxiliar</v>
          </cell>
          <cell r="C3103">
            <v>88316</v>
          </cell>
          <cell r="D3103" t="str">
            <v>SINAPI</v>
          </cell>
          <cell r="E3103" t="str">
            <v>SERVENTE COM ENCARGOS COMPLEMENTARES</v>
          </cell>
          <cell r="F3103" t="str">
            <v>H</v>
          </cell>
          <cell r="G3103">
            <v>6.2E-2</v>
          </cell>
          <cell r="H3103">
            <v>13.34</v>
          </cell>
          <cell r="I3103">
            <v>14.87</v>
          </cell>
          <cell r="J3103">
            <v>0.82</v>
          </cell>
          <cell r="K3103">
            <v>0.92</v>
          </cell>
        </row>
        <row r="3104">
          <cell r="A3104" t="str">
            <v>Composição87777</v>
          </cell>
          <cell r="B3104" t="str">
            <v>Composição</v>
          </cell>
          <cell r="C3104">
            <v>87777</v>
          </cell>
          <cell r="D3104" t="str">
            <v>SINAPI</v>
          </cell>
          <cell r="E3104" t="str">
            <v>EMBOÇO OU MASSA ÚNICA EM ARGAMASSA TRAÇO 1:2:8, PREPARO MANUAL, APLICADA MANUALMENTE EM PANOS DE FACHADA COM PRESENÇA DE VÃOS, ESPESSURA DE 25 MM. AF_06/2014</v>
          </cell>
          <cell r="F3104" t="str">
            <v>M2</v>
          </cell>
          <cell r="G3104">
            <v>1</v>
          </cell>
          <cell r="H3104">
            <v>0</v>
          </cell>
          <cell r="I3104">
            <v>0</v>
          </cell>
          <cell r="J3104">
            <v>41.099999999999994</v>
          </cell>
          <cell r="K3104">
            <v>44.419999999999995</v>
          </cell>
        </row>
        <row r="3105">
          <cell r="A3105" t="str">
            <v>Composição Auxiliar87369</v>
          </cell>
          <cell r="B3105" t="str">
            <v>Composição Auxiliar</v>
          </cell>
          <cell r="C3105">
            <v>87369</v>
          </cell>
          <cell r="D3105" t="str">
            <v>SINAPI</v>
          </cell>
          <cell r="E3105" t="str">
            <v>ARGAMASSA TRAÇO 1:2:8 (EM VOLUME DE CIMENTO, CAL E AREIA MÉDIA ÚMIDA) PARA EMBOÇO/MASSA ÚNICA/ASSENTAMENTO DE ALVENARIA DE VEDAÇÃO, PREPARO MANUAL. AF_08/2019</v>
          </cell>
          <cell r="F3105" t="str">
            <v>M3</v>
          </cell>
          <cell r="G3105">
            <v>3.1399999999999997E-2</v>
          </cell>
          <cell r="H3105">
            <v>469.79</v>
          </cell>
          <cell r="I3105">
            <v>486.77</v>
          </cell>
          <cell r="J3105">
            <v>14.75</v>
          </cell>
          <cell r="K3105">
            <v>15.28</v>
          </cell>
        </row>
        <row r="3106">
          <cell r="A3106" t="str">
            <v>Composição Auxiliar88309</v>
          </cell>
          <cell r="B3106" t="str">
            <v>Composição Auxiliar</v>
          </cell>
          <cell r="C3106">
            <v>88309</v>
          </cell>
          <cell r="D3106" t="str">
            <v>SINAPI</v>
          </cell>
          <cell r="E3106" t="str">
            <v>PEDREIRO COM ENCARGOS COMPLEMENTARES</v>
          </cell>
          <cell r="F3106" t="str">
            <v>H</v>
          </cell>
          <cell r="G3106">
            <v>0.78</v>
          </cell>
          <cell r="H3106">
            <v>16.78</v>
          </cell>
          <cell r="I3106">
            <v>18.829999999999998</v>
          </cell>
          <cell r="J3106">
            <v>13.08</v>
          </cell>
          <cell r="K3106">
            <v>14.68</v>
          </cell>
        </row>
        <row r="3107">
          <cell r="A3107" t="str">
            <v>Composição Auxiliar88316</v>
          </cell>
          <cell r="B3107" t="str">
            <v>Composição Auxiliar</v>
          </cell>
          <cell r="C3107">
            <v>88316</v>
          </cell>
          <cell r="D3107" t="str">
            <v>SINAPI</v>
          </cell>
          <cell r="E3107" t="str">
            <v>SERVENTE COM ENCARGOS COMPLEMENTARES</v>
          </cell>
          <cell r="F3107" t="str">
            <v>H</v>
          </cell>
          <cell r="G3107">
            <v>0.78</v>
          </cell>
          <cell r="H3107">
            <v>13.34</v>
          </cell>
          <cell r="I3107">
            <v>14.87</v>
          </cell>
          <cell r="J3107">
            <v>10.4</v>
          </cell>
          <cell r="K3107">
            <v>11.59</v>
          </cell>
        </row>
        <row r="3108">
          <cell r="A3108" t="str">
            <v>Insumo37411</v>
          </cell>
          <cell r="B3108" t="str">
            <v>Insumo</v>
          </cell>
          <cell r="C3108">
            <v>37411</v>
          </cell>
          <cell r="D3108" t="str">
            <v>SINAPI</v>
          </cell>
          <cell r="E3108" t="str">
            <v>TELA DE ACO SOLDADA GALVANIZADA/ZINCADA PARA ALVENARIA, FIO D = *1,24 MM, MALHA 25 X 25 MM</v>
          </cell>
          <cell r="F3108" t="str">
            <v xml:space="preserve">M2    </v>
          </cell>
          <cell r="G3108">
            <v>0.13880000000000001</v>
          </cell>
          <cell r="H3108">
            <v>20.73</v>
          </cell>
          <cell r="I3108">
            <v>20.73</v>
          </cell>
          <cell r="J3108">
            <v>2.87</v>
          </cell>
          <cell r="K3108">
            <v>2.87</v>
          </cell>
        </row>
        <row r="3109">
          <cell r="A3109" t="str">
            <v>Composição96486</v>
          </cell>
          <cell r="B3109" t="str">
            <v>Composição</v>
          </cell>
          <cell r="C3109">
            <v>96486</v>
          </cell>
          <cell r="D3109" t="str">
            <v>SINAPI</v>
          </cell>
          <cell r="E3109" t="str">
            <v>FORRO DE PVC, LISO, PARA AMBIENTES COMERCIAIS, INCLUSIVE ESTRUTURA DE FIXAÇÃO. AF_05/2017_P</v>
          </cell>
          <cell r="F3109" t="str">
            <v>M2</v>
          </cell>
          <cell r="G3109">
            <v>1</v>
          </cell>
          <cell r="H3109">
            <v>0</v>
          </cell>
          <cell r="I3109">
            <v>0</v>
          </cell>
          <cell r="J3109">
            <v>61.21</v>
          </cell>
          <cell r="K3109">
            <v>61.91</v>
          </cell>
        </row>
        <row r="3110">
          <cell r="A3110" t="str">
            <v>Composição Auxiliar88278</v>
          </cell>
          <cell r="B3110" t="str">
            <v>Composição Auxiliar</v>
          </cell>
          <cell r="C3110">
            <v>88278</v>
          </cell>
          <cell r="D3110" t="str">
            <v>SINAPI</v>
          </cell>
          <cell r="E3110" t="str">
            <v>MONTADOR DE ESTRUTURA METÁLICA COM ENCARGOS COMPLEMENTARES</v>
          </cell>
          <cell r="F3110" t="str">
            <v>H</v>
          </cell>
          <cell r="G3110">
            <v>0.49940000000000001</v>
          </cell>
          <cell r="H3110">
            <v>11.74</v>
          </cell>
          <cell r="I3110">
            <v>13.14</v>
          </cell>
          <cell r="J3110">
            <v>5.86</v>
          </cell>
          <cell r="K3110">
            <v>6.56</v>
          </cell>
        </row>
        <row r="3111">
          <cell r="A3111" t="str">
            <v>Insumo43131</v>
          </cell>
          <cell r="B3111" t="str">
            <v>Insumo</v>
          </cell>
          <cell r="C3111">
            <v>43131</v>
          </cell>
          <cell r="D3111" t="str">
            <v>SINAPI</v>
          </cell>
          <cell r="E3111" t="str">
            <v>ARAME GALVANIZADO 6 BWG, D = 5,16 MM (0,157 KG/M), OU 8 BWG, D = 4,19 MM (0,101 KG/M), OU 10 BWG, D = 3,40 MM (0,0713 KG/M)</v>
          </cell>
          <cell r="F3111" t="str">
            <v xml:space="preserve">KG    </v>
          </cell>
          <cell r="G3111">
            <v>4.2599999999999999E-2</v>
          </cell>
          <cell r="H3111">
            <v>21.02</v>
          </cell>
          <cell r="I3111">
            <v>21.02</v>
          </cell>
          <cell r="J3111">
            <v>0.89</v>
          </cell>
          <cell r="K3111">
            <v>0.89</v>
          </cell>
        </row>
        <row r="3112">
          <cell r="A3112" t="str">
            <v>Insumo36225</v>
          </cell>
          <cell r="B3112" t="str">
            <v>Insumo</v>
          </cell>
          <cell r="C3112">
            <v>36225</v>
          </cell>
          <cell r="D3112" t="str">
            <v>SINAPI</v>
          </cell>
          <cell r="E3112" t="str">
            <v>FORRO DE PVC LISO, BRANCO, REGUA DE 20 CM, ESPESSURA DE 8 MM A 10 MM, COMPRIMENTO 6 M (SEM COLOCACAO)</v>
          </cell>
          <cell r="F3112" t="str">
            <v xml:space="preserve">M2    </v>
          </cell>
          <cell r="G3112">
            <v>1.0955999999999999</v>
          </cell>
          <cell r="H3112">
            <v>29.81</v>
          </cell>
          <cell r="I3112">
            <v>29.81</v>
          </cell>
          <cell r="J3112">
            <v>32.65</v>
          </cell>
          <cell r="K3112">
            <v>32.65</v>
          </cell>
        </row>
        <row r="3113">
          <cell r="A3113" t="str">
            <v>Insumo39443</v>
          </cell>
          <cell r="B3113" t="str">
            <v>Insumo</v>
          </cell>
          <cell r="C3113">
            <v>39443</v>
          </cell>
          <cell r="D3113" t="str">
            <v>SINAPI</v>
          </cell>
          <cell r="E3113" t="str">
            <v>PARAFUSO DRY WALL, EM ACO ZINCADO, CABECA LENTILHA E PONTA BROCA (LB), LARGURA 4,2 MM, COMPRIMENTO 13 MM</v>
          </cell>
          <cell r="F3113" t="str">
            <v xml:space="preserve">UN    </v>
          </cell>
          <cell r="G3113">
            <v>2.1911999999999998</v>
          </cell>
          <cell r="H3113">
            <v>0.11</v>
          </cell>
          <cell r="I3113">
            <v>0.11</v>
          </cell>
          <cell r="J3113">
            <v>0.24</v>
          </cell>
          <cell r="K3113">
            <v>0.24</v>
          </cell>
        </row>
        <row r="3114">
          <cell r="A3114" t="str">
            <v>Insumo40547</v>
          </cell>
          <cell r="B3114" t="str">
            <v>Insumo</v>
          </cell>
          <cell r="C3114">
            <v>40547</v>
          </cell>
          <cell r="D3114" t="str">
            <v>SINAPI</v>
          </cell>
          <cell r="E3114" t="str">
            <v>PARAFUSO ZINCADO, AUTOBROCANTE, FLANGEADO, 4,2 MM X 19 MM</v>
          </cell>
          <cell r="F3114" t="str">
            <v xml:space="preserve">CENTO </v>
          </cell>
          <cell r="G3114">
            <v>1.32E-2</v>
          </cell>
          <cell r="H3114">
            <v>13.25</v>
          </cell>
          <cell r="I3114">
            <v>13.25</v>
          </cell>
          <cell r="J3114">
            <v>0.17</v>
          </cell>
          <cell r="K3114">
            <v>0.17</v>
          </cell>
        </row>
        <row r="3115">
          <cell r="A3115" t="str">
            <v>Insumo40552</v>
          </cell>
          <cell r="B3115" t="str">
            <v>Insumo</v>
          </cell>
          <cell r="C3115">
            <v>40552</v>
          </cell>
          <cell r="D3115" t="str">
            <v>SINAPI</v>
          </cell>
          <cell r="E3115" t="str">
            <v>PARAFUSO, AUTO ATARRACHANTE, CABECA CHATA, FENDA SIMPLES, 1/4 (6,35 MM) X 25 MM</v>
          </cell>
          <cell r="F3115" t="str">
            <v xml:space="preserve">CENTO </v>
          </cell>
          <cell r="G3115">
            <v>3.3300000000000003E-2</v>
          </cell>
          <cell r="H3115">
            <v>22.72</v>
          </cell>
          <cell r="I3115">
            <v>22.72</v>
          </cell>
          <cell r="J3115">
            <v>0.75</v>
          </cell>
          <cell r="K3115">
            <v>0.75</v>
          </cell>
        </row>
        <row r="3116">
          <cell r="A3116" t="str">
            <v>Insumo39430</v>
          </cell>
          <cell r="B3116" t="str">
            <v>Insumo</v>
          </cell>
          <cell r="C3116">
            <v>39430</v>
          </cell>
          <cell r="D3116" t="str">
            <v>SINAPI</v>
          </cell>
          <cell r="E3116" t="str">
            <v>PENDURAL OU PRESILHA REGULADORA, EM ACO GALVANIZADO, COM CORPO, MOLA E REBITE, PARA PERFIL TIPO CANALETA DE ESTRUTURA EM FORROS DRYWALL</v>
          </cell>
          <cell r="F3116" t="str">
            <v xml:space="preserve">UN    </v>
          </cell>
          <cell r="G3116">
            <v>1.3265</v>
          </cell>
          <cell r="H3116">
            <v>1.79</v>
          </cell>
          <cell r="I3116">
            <v>1.79</v>
          </cell>
          <cell r="J3116">
            <v>2.37</v>
          </cell>
          <cell r="K3116">
            <v>2.37</v>
          </cell>
        </row>
        <row r="3117">
          <cell r="A3117" t="str">
            <v>Insumo39427</v>
          </cell>
          <cell r="B3117" t="str">
            <v>Insumo</v>
          </cell>
          <cell r="C3117">
            <v>39427</v>
          </cell>
          <cell r="D3117" t="str">
            <v>SINAPI</v>
          </cell>
          <cell r="E3117" t="str">
            <v>PERFIL CANALETA, FORMATO C, EM ACO ZINCADO, PARA ESTRUTURA FORRO DRYWALL, E = 0,5 MM, *46 X 18* (L X H), COMPRIMENTO 3 M</v>
          </cell>
          <cell r="F3117" t="str">
            <v xml:space="preserve">M     </v>
          </cell>
          <cell r="G3117">
            <v>3.8498999999999999</v>
          </cell>
          <cell r="H3117">
            <v>4.75</v>
          </cell>
          <cell r="I3117">
            <v>4.75</v>
          </cell>
          <cell r="J3117">
            <v>18.28</v>
          </cell>
          <cell r="K3117">
            <v>18.28</v>
          </cell>
        </row>
        <row r="3118">
          <cell r="A3118" t="str">
            <v>Composição96121</v>
          </cell>
          <cell r="B3118" t="str">
            <v>Composição</v>
          </cell>
          <cell r="C3118">
            <v>96121</v>
          </cell>
          <cell r="D3118" t="str">
            <v>SINAPI</v>
          </cell>
          <cell r="E3118" t="str">
            <v>ACABAMENTOS PARA FORRO (RODA-FORRO EM PERFIL METÁLICO E PLÁSTICO). AF_05/2017</v>
          </cell>
          <cell r="F3118" t="str">
            <v>M</v>
          </cell>
          <cell r="G3118">
            <v>1</v>
          </cell>
          <cell r="H3118">
            <v>0</v>
          </cell>
          <cell r="I3118">
            <v>0</v>
          </cell>
          <cell r="J3118">
            <v>7.6099999999999994</v>
          </cell>
          <cell r="K3118">
            <v>7.81</v>
          </cell>
        </row>
        <row r="3119">
          <cell r="A3119" t="str">
            <v>Composição Auxiliar88278</v>
          </cell>
          <cell r="B3119" t="str">
            <v>Composição Auxiliar</v>
          </cell>
          <cell r="C3119">
            <v>88278</v>
          </cell>
          <cell r="D3119" t="str">
            <v>SINAPI</v>
          </cell>
          <cell r="E3119" t="str">
            <v>MONTADOR DE ESTRUTURA METÁLICA COM ENCARGOS COMPLEMENTARES</v>
          </cell>
          <cell r="F3119" t="str">
            <v>H</v>
          </cell>
          <cell r="G3119">
            <v>0.14680000000000001</v>
          </cell>
          <cell r="H3119">
            <v>11.74</v>
          </cell>
          <cell r="I3119">
            <v>13.14</v>
          </cell>
          <cell r="J3119">
            <v>1.72</v>
          </cell>
          <cell r="K3119">
            <v>1.92</v>
          </cell>
        </row>
        <row r="3120">
          <cell r="A3120" t="str">
            <v>Insumo36246</v>
          </cell>
          <cell r="B3120" t="str">
            <v>Insumo</v>
          </cell>
          <cell r="C3120">
            <v>36246</v>
          </cell>
          <cell r="D3120" t="str">
            <v>SINAPI</v>
          </cell>
          <cell r="E3120" t="str">
            <v>ACABAMENTO SIMPLES/CONVENCIONAL PARA FORRO PVC, TIPO "U" OU "C", COR BRANCA, COMPRIMENTO 6 M</v>
          </cell>
          <cell r="F3120" t="str">
            <v xml:space="preserve">M     </v>
          </cell>
          <cell r="G3120">
            <v>1.1512</v>
          </cell>
          <cell r="H3120">
            <v>3.59</v>
          </cell>
          <cell r="I3120">
            <v>3.59</v>
          </cell>
          <cell r="J3120">
            <v>4.13</v>
          </cell>
          <cell r="K3120">
            <v>4.13</v>
          </cell>
        </row>
        <row r="3121">
          <cell r="A3121" t="str">
            <v>Insumo39443</v>
          </cell>
          <cell r="B3121" t="str">
            <v>Insumo</v>
          </cell>
          <cell r="C3121">
            <v>39443</v>
          </cell>
          <cell r="D3121" t="str">
            <v>SINAPI</v>
          </cell>
          <cell r="E3121" t="str">
            <v>PARAFUSO DRY WALL, EM ACO ZINCADO, CABECA LENTILHA E PONTA BROCA (LB), LARGURA 4,2 MM, COMPRIMENTO 13 MM</v>
          </cell>
          <cell r="F3121" t="str">
            <v xml:space="preserve">UN    </v>
          </cell>
          <cell r="G3121">
            <v>0.58330000000000004</v>
          </cell>
          <cell r="H3121">
            <v>0.11</v>
          </cell>
          <cell r="I3121">
            <v>0.11</v>
          </cell>
          <cell r="J3121">
            <v>0.06</v>
          </cell>
          <cell r="K3121">
            <v>0.06</v>
          </cell>
        </row>
        <row r="3122">
          <cell r="A3122" t="str">
            <v>Insumo40552</v>
          </cell>
          <cell r="B3122" t="str">
            <v>Insumo</v>
          </cell>
          <cell r="C3122">
            <v>40552</v>
          </cell>
          <cell r="D3122" t="str">
            <v>SINAPI</v>
          </cell>
          <cell r="E3122" t="str">
            <v>PARAFUSO, AUTO ATARRACHANTE, CABECA CHATA, FENDA SIMPLES, 1/4 (6,35 MM) X 25 MM</v>
          </cell>
          <cell r="F3122" t="str">
            <v xml:space="preserve">CENTO </v>
          </cell>
          <cell r="G3122">
            <v>7.4899999999999994E-2</v>
          </cell>
          <cell r="H3122">
            <v>22.72</v>
          </cell>
          <cell r="I3122">
            <v>22.72</v>
          </cell>
          <cell r="J3122">
            <v>1.7</v>
          </cell>
          <cell r="K3122">
            <v>1.7</v>
          </cell>
        </row>
        <row r="3123">
          <cell r="A3123" t="str">
            <v>Composição94103</v>
          </cell>
          <cell r="B3123" t="str">
            <v>Composição</v>
          </cell>
          <cell r="C3123">
            <v>94103</v>
          </cell>
          <cell r="D3123" t="str">
            <v>Próprio</v>
          </cell>
          <cell r="E3123" t="str">
            <v>LASTRO DE VALA COM PREPARO DE FUNDO, LARGURA MENOR QUE 1,5 M, COM CAMADA DE BRITA, LANÇAMENTO MANUAL, EM LOCAL COM NÍVEL BAIXO DE INTERFERÊNCIA. AF_06/2016 (Cópia SINAPI 90103)</v>
          </cell>
          <cell r="F3123" t="str">
            <v>M3</v>
          </cell>
          <cell r="G3123">
            <v>1</v>
          </cell>
          <cell r="H3123">
            <v>0</v>
          </cell>
          <cell r="I3123">
            <v>0</v>
          </cell>
          <cell r="J3123">
            <v>196.86</v>
          </cell>
          <cell r="K3123">
            <v>208.12</v>
          </cell>
        </row>
        <row r="3124">
          <cell r="A3124" t="str">
            <v>Composição Auxiliar88309</v>
          </cell>
          <cell r="B3124" t="str">
            <v>Composição Auxiliar</v>
          </cell>
          <cell r="C3124">
            <v>88309</v>
          </cell>
          <cell r="D3124" t="str">
            <v>SINAPI</v>
          </cell>
          <cell r="E3124" t="str">
            <v>PEDREIRO COM ENCARGOS COMPLEMENTARES</v>
          </cell>
          <cell r="F3124" t="str">
            <v>H</v>
          </cell>
          <cell r="G3124">
            <v>2.5459999999999998</v>
          </cell>
          <cell r="H3124">
            <v>16.78</v>
          </cell>
          <cell r="I3124">
            <v>18.829999999999998</v>
          </cell>
          <cell r="J3124">
            <v>42.72</v>
          </cell>
          <cell r="K3124">
            <v>47.94</v>
          </cell>
        </row>
        <row r="3125">
          <cell r="A3125" t="str">
            <v>Composição Auxiliar88316</v>
          </cell>
          <cell r="B3125" t="str">
            <v>Composição Auxiliar</v>
          </cell>
          <cell r="C3125">
            <v>88316</v>
          </cell>
          <cell r="D3125" t="str">
            <v>SINAPI</v>
          </cell>
          <cell r="E3125" t="str">
            <v>SERVENTE COM ENCARGOS COMPLEMENTARES</v>
          </cell>
          <cell r="F3125" t="str">
            <v>H</v>
          </cell>
          <cell r="G3125">
            <v>3.819</v>
          </cell>
          <cell r="H3125">
            <v>13.34</v>
          </cell>
          <cell r="I3125">
            <v>14.87</v>
          </cell>
          <cell r="J3125">
            <v>50.94</v>
          </cell>
          <cell r="K3125">
            <v>56.78</v>
          </cell>
        </row>
        <row r="3126">
          <cell r="A3126" t="str">
            <v>Composição Auxiliar91533</v>
          </cell>
          <cell r="B3126" t="str">
            <v>Composição Auxiliar</v>
          </cell>
          <cell r="C3126">
            <v>91533</v>
          </cell>
          <cell r="D3126" t="str">
            <v>SINAPI</v>
          </cell>
          <cell r="E3126" t="str">
            <v>COMPACTADOR DE SOLOS DE PERCUSSÃO (SOQUETE) COM MOTOR A GASOLINA 4 TEMPOS, POTÊNCIA 4 CV - CHP DIURNO. AF_08/2015</v>
          </cell>
          <cell r="F3126" t="str">
            <v>CHP</v>
          </cell>
          <cell r="G3126">
            <v>6.9000000000000006E-2</v>
          </cell>
          <cell r="H3126">
            <v>19.05</v>
          </cell>
          <cell r="I3126">
            <v>20.55</v>
          </cell>
          <cell r="J3126">
            <v>1.31</v>
          </cell>
          <cell r="K3126">
            <v>1.41</v>
          </cell>
        </row>
        <row r="3127">
          <cell r="A3127" t="str">
            <v>Composição Auxiliar91534</v>
          </cell>
          <cell r="B3127" t="str">
            <v>Composição Auxiliar</v>
          </cell>
          <cell r="C3127">
            <v>91534</v>
          </cell>
          <cell r="D3127" t="str">
            <v>SINAPI</v>
          </cell>
          <cell r="E3127" t="str">
            <v>COMPACTADOR DE SOLOS DE PERCUSSÃO (SOQUETE) COM MOTOR A GASOLINA 4 TEMPOS, POTÊNCIA 4 CV - CHI DIURNO. AF_08/2015</v>
          </cell>
          <cell r="F3127" t="str">
            <v>CHI</v>
          </cell>
          <cell r="G3127">
            <v>6.4000000000000001E-2</v>
          </cell>
          <cell r="H3127">
            <v>13.19</v>
          </cell>
          <cell r="I3127">
            <v>14.69</v>
          </cell>
          <cell r="J3127">
            <v>0.84</v>
          </cell>
          <cell r="K3127">
            <v>0.94</v>
          </cell>
        </row>
        <row r="3128">
          <cell r="A3128" t="str">
            <v>Insumo4720</v>
          </cell>
          <cell r="B3128" t="str">
            <v>Insumo</v>
          </cell>
          <cell r="C3128">
            <v>4720</v>
          </cell>
          <cell r="D3128" t="str">
            <v>SINAPI</v>
          </cell>
          <cell r="E3128" t="str">
            <v>PEDRA BRITADA N. 0, OU PEDRISCO (4,8 A 9,5 MM) POSTO PEDREIRA/FORNECEDOR, SEM FRETE</v>
          </cell>
          <cell r="F3128" t="str">
            <v xml:space="preserve">M3    </v>
          </cell>
          <cell r="G3128">
            <v>1.1000000000000001</v>
          </cell>
          <cell r="H3128">
            <v>91.87</v>
          </cell>
          <cell r="I3128">
            <v>91.87</v>
          </cell>
          <cell r="J3128">
            <v>101.05</v>
          </cell>
          <cell r="K3128">
            <v>101.05</v>
          </cell>
        </row>
        <row r="3129">
          <cell r="A3129" t="str">
            <v>Composição93679</v>
          </cell>
          <cell r="B3129" t="str">
            <v>Composição</v>
          </cell>
          <cell r="C3129">
            <v>93679</v>
          </cell>
          <cell r="D3129" t="str">
            <v>SINAPI</v>
          </cell>
          <cell r="E3129" t="str">
            <v>EXECUÇÃO DE PASSEIO EM PISO INTERTRAVADO, COM BLOCO RETANGULAR COLORIDO DE 20 X 10 CM, ESPESSURA 6 CM. AF_12/2015</v>
          </cell>
          <cell r="F3129" t="str">
            <v>M2</v>
          </cell>
          <cell r="G3129">
            <v>1</v>
          </cell>
          <cell r="H3129">
            <v>0</v>
          </cell>
          <cell r="I3129">
            <v>0</v>
          </cell>
          <cell r="J3129">
            <v>70.56</v>
          </cell>
          <cell r="K3129">
            <v>71.970000000000013</v>
          </cell>
        </row>
        <row r="3130">
          <cell r="A3130" t="str">
            <v>Composição Auxiliar91277</v>
          </cell>
          <cell r="B3130" t="str">
            <v>Composição Auxiliar</v>
          </cell>
          <cell r="C3130">
            <v>91277</v>
          </cell>
          <cell r="D3130" t="str">
            <v>SINAPI</v>
          </cell>
          <cell r="E3130" t="str">
            <v>PLACA VIBRATÓRIA REVERSÍVEL COM MOTOR 4 TEMPOS A GASOLINA, FORÇA CENTRÍFUGA DE 25 KN (2500 KGF), POTÊNCIA 5,5 CV - CHP DIURNO. AF_08/2015</v>
          </cell>
          <cell r="F3130" t="str">
            <v>CHP</v>
          </cell>
          <cell r="G3130">
            <v>4.1000000000000003E-3</v>
          </cell>
          <cell r="H3130">
            <v>7.99</v>
          </cell>
          <cell r="I3130">
            <v>7.99</v>
          </cell>
          <cell r="J3130">
            <v>0.03</v>
          </cell>
          <cell r="K3130">
            <v>0.03</v>
          </cell>
        </row>
        <row r="3131">
          <cell r="A3131" t="str">
            <v>Composição Auxiliar91283</v>
          </cell>
          <cell r="B3131" t="str">
            <v>Composição Auxiliar</v>
          </cell>
          <cell r="C3131">
            <v>91283</v>
          </cell>
          <cell r="D3131" t="str">
            <v>SINAPI</v>
          </cell>
          <cell r="E3131" t="str">
            <v>CORTADORA DE PISO COM MOTOR 4 TEMPOS A GASOLINA, POTÊNCIA DE 13 HP, COM DISCO DE CORTE DIAMANTADO SEGMENTADO PARA CONCRETO, DIÂMETRO DE 350 MM, FURO DE 1" (14 X 1") - CHP DIURNO. AF_08/2015</v>
          </cell>
          <cell r="F3131" t="str">
            <v>CHP</v>
          </cell>
          <cell r="G3131">
            <v>4.8300000000000003E-2</v>
          </cell>
          <cell r="H3131">
            <v>18.32</v>
          </cell>
          <cell r="I3131">
            <v>18.32</v>
          </cell>
          <cell r="J3131">
            <v>0.88</v>
          </cell>
          <cell r="K3131">
            <v>0.88</v>
          </cell>
        </row>
        <row r="3132">
          <cell r="A3132" t="str">
            <v>Composição Auxiliar91278</v>
          </cell>
          <cell r="B3132" t="str">
            <v>Composição Auxiliar</v>
          </cell>
          <cell r="C3132">
            <v>91278</v>
          </cell>
          <cell r="D3132" t="str">
            <v>SINAPI</v>
          </cell>
          <cell r="E3132" t="str">
            <v>PLACA VIBRATÓRIA REVERSÍVEL COM MOTOR 4 TEMPOS A GASOLINA, FORÇA CENTRÍFUGA DE 25 KN (2500 KGF), POTÊNCIA 5,5 CV - CHI DIURNO. AF_08/2015</v>
          </cell>
          <cell r="F3132" t="str">
            <v>CHI</v>
          </cell>
          <cell r="G3132">
            <v>0.19470000000000001</v>
          </cell>
          <cell r="H3132">
            <v>0.53</v>
          </cell>
          <cell r="I3132">
            <v>0.53</v>
          </cell>
          <cell r="J3132">
            <v>0.1</v>
          </cell>
          <cell r="K3132">
            <v>0.1</v>
          </cell>
        </row>
        <row r="3133">
          <cell r="A3133" t="str">
            <v>Composição Auxiliar91285</v>
          </cell>
          <cell r="B3133" t="str">
            <v>Composição Auxiliar</v>
          </cell>
          <cell r="C3133">
            <v>91285</v>
          </cell>
          <cell r="D3133" t="str">
            <v>SINAPI</v>
          </cell>
          <cell r="E3133" t="str">
            <v>CORTADORA DE PISO COM MOTOR 4 TEMPOS A GASOLINA, POTÊNCIA DE 13 HP, COM DISCO DE CORTE DIAMANTADO SEGMENTADO PARA CONCRETO, DIÂMETRO DE 350 MM, FURO DE 1" (14 X 1") - CHI DIURNO. AF_08/2015</v>
          </cell>
          <cell r="F3133" t="str">
            <v>CHI</v>
          </cell>
          <cell r="G3133">
            <v>0.15040000000000001</v>
          </cell>
          <cell r="H3133">
            <v>0.89</v>
          </cell>
          <cell r="I3133">
            <v>0.89</v>
          </cell>
          <cell r="J3133">
            <v>0.13</v>
          </cell>
          <cell r="K3133">
            <v>0.13</v>
          </cell>
        </row>
        <row r="3134">
          <cell r="A3134" t="str">
            <v>Composição Auxiliar88260</v>
          </cell>
          <cell r="B3134" t="str">
            <v>Composição Auxiliar</v>
          </cell>
          <cell r="C3134">
            <v>88260</v>
          </cell>
          <cell r="D3134" t="str">
            <v>SINAPI</v>
          </cell>
          <cell r="E3134" t="str">
            <v>CALCETEIRO COM ENCARGOS COMPLEMENTARES</v>
          </cell>
          <cell r="F3134" t="str">
            <v>H</v>
          </cell>
          <cell r="G3134">
            <v>0.39750000000000002</v>
          </cell>
          <cell r="H3134">
            <v>16.54</v>
          </cell>
          <cell r="I3134">
            <v>18.55</v>
          </cell>
          <cell r="J3134">
            <v>6.57</v>
          </cell>
          <cell r="K3134">
            <v>7.37</v>
          </cell>
        </row>
        <row r="3135">
          <cell r="A3135" t="str">
            <v>Composição Auxiliar88316</v>
          </cell>
          <cell r="B3135" t="str">
            <v>Composição Auxiliar</v>
          </cell>
          <cell r="C3135">
            <v>88316</v>
          </cell>
          <cell r="D3135" t="str">
            <v>SINAPI</v>
          </cell>
          <cell r="E3135" t="str">
            <v>SERVENTE COM ENCARGOS COMPLEMENTARES</v>
          </cell>
          <cell r="F3135" t="str">
            <v>H</v>
          </cell>
          <cell r="G3135">
            <v>0.39750000000000002</v>
          </cell>
          <cell r="H3135">
            <v>13.34</v>
          </cell>
          <cell r="I3135">
            <v>14.87</v>
          </cell>
          <cell r="J3135">
            <v>5.3</v>
          </cell>
          <cell r="K3135">
            <v>5.91</v>
          </cell>
        </row>
        <row r="3136">
          <cell r="A3136" t="str">
            <v>Insumo370</v>
          </cell>
          <cell r="B3136" t="str">
            <v>Insumo</v>
          </cell>
          <cell r="C3136">
            <v>370</v>
          </cell>
          <cell r="D3136" t="str">
            <v>SINAPI</v>
          </cell>
          <cell r="E3136" t="str">
            <v>AREIA MEDIA - POSTO JAZIDA/FORNECEDOR (RETIRADO NA JAZIDA, SEM TRANSPORTE)</v>
          </cell>
          <cell r="F3136" t="str">
            <v xml:space="preserve">M3    </v>
          </cell>
          <cell r="G3136">
            <v>5.6800000000000003E-2</v>
          </cell>
          <cell r="H3136">
            <v>70</v>
          </cell>
          <cell r="I3136">
            <v>70</v>
          </cell>
          <cell r="J3136">
            <v>3.97</v>
          </cell>
          <cell r="K3136">
            <v>3.97</v>
          </cell>
        </row>
        <row r="3137">
          <cell r="A3137" t="str">
            <v>Insumo36156</v>
          </cell>
          <cell r="B3137" t="str">
            <v>Insumo</v>
          </cell>
          <cell r="C3137">
            <v>36156</v>
          </cell>
          <cell r="D3137" t="str">
            <v>SINAPI</v>
          </cell>
          <cell r="E3137" t="str">
            <v>BLOQUETE/PISO INTERTRAVADO DE CONCRETO - MODELO ONDA/16 FACES/RETANGULAR/TIJOLINHO/PAVER/HOLANDES/PARALELEPIPEDO, 20 CM X 10 CM, E = 6 CM, RESISTENCIA DE 35 MPA (NBR 9781), COLORIDO</v>
          </cell>
          <cell r="F3137" t="str">
            <v xml:space="preserve">M2    </v>
          </cell>
          <cell r="G3137">
            <v>1.0487</v>
          </cell>
          <cell r="H3137">
            <v>50.64</v>
          </cell>
          <cell r="I3137">
            <v>50.64</v>
          </cell>
          <cell r="J3137">
            <v>53.1</v>
          </cell>
          <cell r="K3137">
            <v>53.1</v>
          </cell>
        </row>
        <row r="3138">
          <cell r="A3138" t="str">
            <v>Insumo4741</v>
          </cell>
          <cell r="B3138" t="str">
            <v>Insumo</v>
          </cell>
          <cell r="C3138">
            <v>4741</v>
          </cell>
          <cell r="D3138" t="str">
            <v>SINAPI</v>
          </cell>
          <cell r="E3138" t="str">
            <v>PO DE PEDRA (POSTO PEDREIRA/FORNECEDOR, SEM FRETE)</v>
          </cell>
          <cell r="F3138" t="str">
            <v xml:space="preserve">M3    </v>
          </cell>
          <cell r="G3138">
            <v>6.4999999999999997E-3</v>
          </cell>
          <cell r="H3138">
            <v>75.17</v>
          </cell>
          <cell r="I3138">
            <v>75.17</v>
          </cell>
          <cell r="J3138">
            <v>0.48</v>
          </cell>
          <cell r="K3138">
            <v>0.48</v>
          </cell>
        </row>
        <row r="3139">
          <cell r="A3139" t="str">
            <v>Composição94275</v>
          </cell>
          <cell r="B3139" t="str">
            <v>Composição</v>
          </cell>
          <cell r="C3139">
            <v>94275</v>
          </cell>
          <cell r="D3139" t="str">
            <v>SINAPI</v>
          </cell>
          <cell r="E3139" t="str">
            <v>ASSENTAMENTO DE GUIA (MEIO-FIO) EM TRECHO RETO, CONFECCIONADA EM CONCRETO PRÉ-FABRICADO, DIMENSÕES 100X15X13X20 CM (COMPRIMENTO X BASE INFERIOR X BASE SUPERIOR X ALTURA), PARA URBANIZAÇÃO INTERNA DE EMPREENDIMENTOS. AF_06/2016_P</v>
          </cell>
          <cell r="F3139" t="str">
            <v>M</v>
          </cell>
          <cell r="G3139">
            <v>1</v>
          </cell>
          <cell r="H3139">
            <v>0</v>
          </cell>
          <cell r="I3139">
            <v>0</v>
          </cell>
          <cell r="J3139">
            <v>32.01</v>
          </cell>
          <cell r="K3139">
            <v>33.299999999999997</v>
          </cell>
        </row>
        <row r="3140">
          <cell r="A3140" t="str">
            <v>Composição Auxiliar88629</v>
          </cell>
          <cell r="B3140" t="str">
            <v>Composição Auxiliar</v>
          </cell>
          <cell r="C3140">
            <v>88629</v>
          </cell>
          <cell r="D3140" t="str">
            <v>SINAPI</v>
          </cell>
          <cell r="E3140" t="str">
            <v>ARGAMASSA TRAÇO 1:3 (EM VOLUME DE CIMENTO E AREIA MÉDIA ÚMIDA), PREPARO MANUAL. AF_08/2019</v>
          </cell>
          <cell r="F3140" t="str">
            <v>M3</v>
          </cell>
          <cell r="G3140">
            <v>1E-3</v>
          </cell>
          <cell r="H3140">
            <v>474.16</v>
          </cell>
          <cell r="I3140">
            <v>487.27</v>
          </cell>
          <cell r="J3140">
            <v>0.47</v>
          </cell>
          <cell r="K3140">
            <v>0.48</v>
          </cell>
        </row>
        <row r="3141">
          <cell r="A3141" t="str">
            <v>Composição Auxiliar88309</v>
          </cell>
          <cell r="B3141" t="str">
            <v>Composição Auxiliar</v>
          </cell>
          <cell r="C3141">
            <v>88309</v>
          </cell>
          <cell r="D3141" t="str">
            <v>SINAPI</v>
          </cell>
          <cell r="E3141" t="str">
            <v>PEDREIRO COM ENCARGOS COMPLEMENTARES</v>
          </cell>
          <cell r="F3141" t="str">
            <v>H</v>
          </cell>
          <cell r="G3141">
            <v>0.36</v>
          </cell>
          <cell r="H3141">
            <v>16.78</v>
          </cell>
          <cell r="I3141">
            <v>18.829999999999998</v>
          </cell>
          <cell r="J3141">
            <v>6.04</v>
          </cell>
          <cell r="K3141">
            <v>6.77</v>
          </cell>
        </row>
        <row r="3142">
          <cell r="A3142" t="str">
            <v>Composição Auxiliar88316</v>
          </cell>
          <cell r="B3142" t="str">
            <v>Composição Auxiliar</v>
          </cell>
          <cell r="C3142">
            <v>88316</v>
          </cell>
          <cell r="D3142" t="str">
            <v>SINAPI</v>
          </cell>
          <cell r="E3142" t="str">
            <v>SERVENTE COM ENCARGOS COMPLEMENTARES</v>
          </cell>
          <cell r="F3142" t="str">
            <v>H</v>
          </cell>
          <cell r="G3142">
            <v>0.36</v>
          </cell>
          <cell r="H3142">
            <v>13.34</v>
          </cell>
          <cell r="I3142">
            <v>14.87</v>
          </cell>
          <cell r="J3142">
            <v>4.8</v>
          </cell>
          <cell r="K3142">
            <v>5.35</v>
          </cell>
        </row>
        <row r="3143">
          <cell r="A3143" t="str">
            <v>Insumo370</v>
          </cell>
          <cell r="B3143" t="str">
            <v>Insumo</v>
          </cell>
          <cell r="C3143">
            <v>370</v>
          </cell>
          <cell r="D3143" t="str">
            <v>SINAPI</v>
          </cell>
          <cell r="E3143" t="str">
            <v>AREIA MEDIA - POSTO JAZIDA/FORNECEDOR (RETIRADO NA JAZIDA, SEM TRANSPORTE)</v>
          </cell>
          <cell r="F3143" t="str">
            <v xml:space="preserve">M3    </v>
          </cell>
          <cell r="G3143">
            <v>7.0000000000000001E-3</v>
          </cell>
          <cell r="H3143">
            <v>70</v>
          </cell>
          <cell r="I3143">
            <v>70</v>
          </cell>
          <cell r="J3143">
            <v>0.49</v>
          </cell>
          <cell r="K3143">
            <v>0.49</v>
          </cell>
        </row>
        <row r="3144">
          <cell r="A3144" t="str">
            <v>Insumo4059</v>
          </cell>
          <cell r="B3144" t="str">
            <v>Insumo</v>
          </cell>
          <cell r="C3144">
            <v>4059</v>
          </cell>
          <cell r="D3144" t="str">
            <v>SINAPI</v>
          </cell>
          <cell r="E3144" t="str">
            <v>MEIO-FIO OU GUIA DE CONCRETO, PRE-MOLDADO, COMP 1 M, *30 X 12/15* CM (H X L1/L2)</v>
          </cell>
          <cell r="F3144" t="str">
            <v xml:space="preserve">M     </v>
          </cell>
          <cell r="G3144">
            <v>1.0049999999999999</v>
          </cell>
          <cell r="H3144">
            <v>20.11</v>
          </cell>
          <cell r="I3144">
            <v>20.11</v>
          </cell>
          <cell r="J3144">
            <v>20.21</v>
          </cell>
          <cell r="K3144">
            <v>20.21</v>
          </cell>
        </row>
        <row r="3145">
          <cell r="A3145" t="str">
            <v>Composição100324</v>
          </cell>
          <cell r="B3145" t="str">
            <v>Composição</v>
          </cell>
          <cell r="C3145">
            <v>100324</v>
          </cell>
          <cell r="D3145" t="str">
            <v>SINAPI</v>
          </cell>
          <cell r="E3145" t="str">
            <v>LASTRO COM MATERIAL GRANULAR (PEDRA BRITADA N.1 E PEDRA BRITADA N.2), APLICADO EM PISOS OU LAJES SOBRE SOLO, ESPESSURA DE *10 CM*. AF_07/2019</v>
          </cell>
          <cell r="F3145" t="str">
            <v>M3</v>
          </cell>
          <cell r="G3145">
            <v>1</v>
          </cell>
          <cell r="H3145">
            <v>0</v>
          </cell>
          <cell r="I3145">
            <v>0</v>
          </cell>
          <cell r="J3145">
            <v>112.27000000000001</v>
          </cell>
          <cell r="K3145">
            <v>114.91000000000001</v>
          </cell>
        </row>
        <row r="3146">
          <cell r="A3146" t="str">
            <v>Composição Auxiliar91277</v>
          </cell>
          <cell r="B3146" t="str">
            <v>Composição Auxiliar</v>
          </cell>
          <cell r="C3146">
            <v>91277</v>
          </cell>
          <cell r="D3146" t="str">
            <v>SINAPI</v>
          </cell>
          <cell r="E3146" t="str">
            <v>PLACA VIBRATÓRIA REVERSÍVEL COM MOTOR 4 TEMPOS A GASOLINA, FORÇA CENTRÍFUGA DE 25 KN (2500 KGF), POTÊNCIA 5,5 CV - CHP DIURNO. AF_08/2015</v>
          </cell>
          <cell r="F3146" t="str">
            <v>CHP</v>
          </cell>
          <cell r="G3146">
            <v>3.2000000000000001E-2</v>
          </cell>
          <cell r="H3146">
            <v>7.99</v>
          </cell>
          <cell r="I3146">
            <v>7.99</v>
          </cell>
          <cell r="J3146">
            <v>0.25</v>
          </cell>
          <cell r="K3146">
            <v>0.25</v>
          </cell>
        </row>
        <row r="3147">
          <cell r="A3147" t="str">
            <v>Composição Auxiliar91278</v>
          </cell>
          <cell r="B3147" t="str">
            <v>Composição Auxiliar</v>
          </cell>
          <cell r="C3147">
            <v>91278</v>
          </cell>
          <cell r="D3147" t="str">
            <v>SINAPI</v>
          </cell>
          <cell r="E3147" t="str">
            <v>PLACA VIBRATÓRIA REVERSÍVEL COM MOTOR 4 TEMPOS A GASOLINA, FORÇA CENTRÍFUGA DE 25 KN (2500 KGF), POTÊNCIA 5,5 CV - CHI DIURNO. AF_08/2015</v>
          </cell>
          <cell r="F3147" t="str">
            <v>CHI</v>
          </cell>
          <cell r="G3147">
            <v>0.03</v>
          </cell>
          <cell r="H3147">
            <v>0.53</v>
          </cell>
          <cell r="I3147">
            <v>0.53</v>
          </cell>
          <cell r="J3147">
            <v>0.01</v>
          </cell>
          <cell r="K3147">
            <v>0.01</v>
          </cell>
        </row>
        <row r="3148">
          <cell r="A3148" t="str">
            <v>Composição Auxiliar88309</v>
          </cell>
          <cell r="B3148" t="str">
            <v>Composição Auxiliar</v>
          </cell>
          <cell r="C3148">
            <v>88309</v>
          </cell>
          <cell r="D3148" t="str">
            <v>SINAPI</v>
          </cell>
          <cell r="E3148" t="str">
            <v>PEDREIRO COM ENCARGOS COMPLEMENTARES</v>
          </cell>
          <cell r="F3148" t="str">
            <v>H</v>
          </cell>
          <cell r="G3148">
            <v>1.03</v>
          </cell>
          <cell r="H3148">
            <v>16.78</v>
          </cell>
          <cell r="I3148">
            <v>18.829999999999998</v>
          </cell>
          <cell r="J3148">
            <v>17.28</v>
          </cell>
          <cell r="K3148">
            <v>19.39</v>
          </cell>
        </row>
        <row r="3149">
          <cell r="A3149" t="str">
            <v>Composição Auxiliar88316</v>
          </cell>
          <cell r="B3149" t="str">
            <v>Composição Auxiliar</v>
          </cell>
          <cell r="C3149">
            <v>88316</v>
          </cell>
          <cell r="D3149" t="str">
            <v>SINAPI</v>
          </cell>
          <cell r="E3149" t="str">
            <v>SERVENTE COM ENCARGOS COMPLEMENTARES</v>
          </cell>
          <cell r="F3149" t="str">
            <v>H</v>
          </cell>
          <cell r="G3149">
            <v>0.34300000000000003</v>
          </cell>
          <cell r="H3149">
            <v>13.34</v>
          </cell>
          <cell r="I3149">
            <v>14.87</v>
          </cell>
          <cell r="J3149">
            <v>4.57</v>
          </cell>
          <cell r="K3149">
            <v>5.0999999999999996</v>
          </cell>
        </row>
        <row r="3150">
          <cell r="A3150" t="str">
            <v>Insumo4721</v>
          </cell>
          <cell r="B3150" t="str">
            <v>Insumo</v>
          </cell>
          <cell r="C3150">
            <v>4721</v>
          </cell>
          <cell r="D3150" t="str">
            <v>SINAPI</v>
          </cell>
          <cell r="E3150" t="str">
            <v>PEDRA BRITADA N. 1 (9,5 a 19 MM) POSTO PEDREIRA/FORNECEDOR, SEM FRETE</v>
          </cell>
          <cell r="F3150" t="str">
            <v xml:space="preserve">M3    </v>
          </cell>
          <cell r="G3150">
            <v>0.56499999999999995</v>
          </cell>
          <cell r="H3150">
            <v>79.58</v>
          </cell>
          <cell r="I3150">
            <v>79.58</v>
          </cell>
          <cell r="J3150">
            <v>44.96</v>
          </cell>
          <cell r="K3150">
            <v>44.96</v>
          </cell>
        </row>
        <row r="3151">
          <cell r="A3151" t="str">
            <v>Insumo4718</v>
          </cell>
          <cell r="B3151" t="str">
            <v>Insumo</v>
          </cell>
          <cell r="C3151">
            <v>4718</v>
          </cell>
          <cell r="D3151" t="str">
            <v>SINAPI</v>
          </cell>
          <cell r="E3151" t="str">
            <v>PEDRA BRITADA N. 2 (19 A 38 MM) POSTO PEDREIRA/FORNECEDOR, SEM FRETE</v>
          </cell>
          <cell r="F3151" t="str">
            <v xml:space="preserve">M3    </v>
          </cell>
          <cell r="G3151">
            <v>0.56499999999999995</v>
          </cell>
          <cell r="H3151">
            <v>80</v>
          </cell>
          <cell r="I3151">
            <v>80</v>
          </cell>
          <cell r="J3151">
            <v>45.2</v>
          </cell>
          <cell r="K3151">
            <v>45.2</v>
          </cell>
        </row>
        <row r="3152">
          <cell r="A3152" t="str">
            <v>Composição101752</v>
          </cell>
          <cell r="B3152" t="str">
            <v>Composição</v>
          </cell>
          <cell r="C3152">
            <v>101752</v>
          </cell>
          <cell r="D3152" t="str">
            <v>Próprio</v>
          </cell>
          <cell r="E3152" t="str">
            <v>PISO EM GRANILITE, MARMORITE OU GRANITINA EM AMBIENTES INTERNOS. AF_09/2020</v>
          </cell>
          <cell r="F3152" t="str">
            <v>M2</v>
          </cell>
          <cell r="G3152">
            <v>1</v>
          </cell>
          <cell r="H3152">
            <v>0</v>
          </cell>
          <cell r="I3152">
            <v>0</v>
          </cell>
          <cell r="J3152">
            <v>34.020000000000003</v>
          </cell>
          <cell r="K3152">
            <v>35.68</v>
          </cell>
        </row>
        <row r="3153">
          <cell r="A3153" t="str">
            <v>Composição Auxiliar87298</v>
          </cell>
          <cell r="B3153" t="str">
            <v>Composição Auxiliar</v>
          </cell>
          <cell r="C3153">
            <v>87298</v>
          </cell>
          <cell r="D3153" t="str">
            <v>SINAPI</v>
          </cell>
          <cell r="E3153" t="str">
            <v>ARGAMASSA TRAÇO 1:3 (EM VOLUME DE CIMENTO E AREIA MÉDIA ÚMIDA) PARA CONTRAPISO, PREPARO MECÂNICO COM BETONEIRA 400 L. AF_08/2019</v>
          </cell>
          <cell r="F3153" t="str">
            <v>M3</v>
          </cell>
          <cell r="G3153">
            <v>1.66E-2</v>
          </cell>
          <cell r="H3153">
            <v>481.85</v>
          </cell>
          <cell r="I3153">
            <v>488.08</v>
          </cell>
          <cell r="J3153">
            <v>7.99</v>
          </cell>
          <cell r="K3153">
            <v>8.1</v>
          </cell>
        </row>
        <row r="3154">
          <cell r="A3154" t="str">
            <v>Composição Auxiliar88309</v>
          </cell>
          <cell r="B3154" t="str">
            <v>Composição Auxiliar</v>
          </cell>
          <cell r="C3154">
            <v>88309</v>
          </cell>
          <cell r="D3154" t="str">
            <v>SINAPI</v>
          </cell>
          <cell r="E3154" t="str">
            <v>PEDREIRO COM ENCARGOS COMPLEMENTARES</v>
          </cell>
          <cell r="F3154" t="str">
            <v>H</v>
          </cell>
          <cell r="G3154">
            <v>0.55100000000000005</v>
          </cell>
          <cell r="H3154">
            <v>16.78</v>
          </cell>
          <cell r="I3154">
            <v>18.829999999999998</v>
          </cell>
          <cell r="J3154">
            <v>9.24</v>
          </cell>
          <cell r="K3154">
            <v>10.37</v>
          </cell>
        </row>
        <row r="3155">
          <cell r="A3155" t="str">
            <v>Composição Auxiliar88316</v>
          </cell>
          <cell r="B3155" t="str">
            <v>Composição Auxiliar</v>
          </cell>
          <cell r="C3155">
            <v>88316</v>
          </cell>
          <cell r="D3155" t="str">
            <v>SINAPI</v>
          </cell>
          <cell r="E3155" t="str">
            <v>SERVENTE COM ENCARGOS COMPLEMENTARES</v>
          </cell>
          <cell r="F3155" t="str">
            <v>H</v>
          </cell>
          <cell r="G3155">
            <v>0.27500000000000002</v>
          </cell>
          <cell r="H3155">
            <v>13.34</v>
          </cell>
          <cell r="I3155">
            <v>14.87</v>
          </cell>
          <cell r="J3155">
            <v>3.66</v>
          </cell>
          <cell r="K3155">
            <v>4.08</v>
          </cell>
        </row>
        <row r="3156">
          <cell r="A3156" t="str">
            <v>Composição Auxiliar95276</v>
          </cell>
          <cell r="B3156" t="str">
            <v>Composição Auxiliar</v>
          </cell>
          <cell r="C3156">
            <v>95276</v>
          </cell>
          <cell r="D3156" t="str">
            <v>SINAPI</v>
          </cell>
          <cell r="E3156" t="str">
            <v>POLIDORA DE PISO (POLITRIZ), PESO DE 100KG, DIÂMETRO 450 MM, MOTOR ELÉTRICO, POTÊNCIA 4 HP - CHP DIURNO. AF_09/2016</v>
          </cell>
          <cell r="F3156" t="str">
            <v>CHP</v>
          </cell>
          <cell r="G3156">
            <v>0.123</v>
          </cell>
          <cell r="H3156">
            <v>2.83</v>
          </cell>
          <cell r="I3156">
            <v>2.83</v>
          </cell>
          <cell r="J3156">
            <v>0.34</v>
          </cell>
          <cell r="K3156">
            <v>0.34</v>
          </cell>
        </row>
        <row r="3157">
          <cell r="A3157" t="str">
            <v>Composição Auxiliar95277</v>
          </cell>
          <cell r="B3157" t="str">
            <v>Composição Auxiliar</v>
          </cell>
          <cell r="C3157">
            <v>95277</v>
          </cell>
          <cell r="D3157" t="str">
            <v>SINAPI</v>
          </cell>
          <cell r="E3157" t="str">
            <v>POLIDORA DE PISO (POLITRIZ), PESO DE 100KG, DIÂMETRO 450 MM, MOTOR ELÉTRICO, POTÊNCIA 4 HP - CHI DIURNO. AF_09/2016</v>
          </cell>
          <cell r="F3157" t="str">
            <v>CHI</v>
          </cell>
          <cell r="G3157">
            <v>0.42799999999999999</v>
          </cell>
          <cell r="H3157">
            <v>0.44</v>
          </cell>
          <cell r="I3157">
            <v>0.44</v>
          </cell>
          <cell r="J3157">
            <v>0.18</v>
          </cell>
          <cell r="K3157">
            <v>0.18</v>
          </cell>
        </row>
        <row r="3158">
          <cell r="A3158" t="str">
            <v>Insumo3671</v>
          </cell>
          <cell r="B3158" t="str">
            <v>Insumo</v>
          </cell>
          <cell r="C3158">
            <v>3671</v>
          </cell>
          <cell r="D3158" t="str">
            <v>SINAPI</v>
          </cell>
          <cell r="E3158" t="str">
            <v>JUNTA PLASTICA DE DILATACAO PARA PISOS, COR CINZA, 17 X 3 MM (ALTURA X ESPESSURA)</v>
          </cell>
          <cell r="F3158" t="str">
            <v xml:space="preserve">M     </v>
          </cell>
          <cell r="G3158">
            <v>1.67</v>
          </cell>
          <cell r="H3158">
            <v>0.88</v>
          </cell>
          <cell r="I3158">
            <v>0.88</v>
          </cell>
          <cell r="J3158">
            <v>1.46</v>
          </cell>
          <cell r="K3158">
            <v>1.46</v>
          </cell>
        </row>
        <row r="3159">
          <cell r="A3159" t="str">
            <v>Insumo4824</v>
          </cell>
          <cell r="B3159" t="str">
            <v>Insumo</v>
          </cell>
          <cell r="C3159">
            <v>4824</v>
          </cell>
          <cell r="D3159" t="str">
            <v>SINAPI</v>
          </cell>
          <cell r="E3159" t="str">
            <v>GRANILHA/ GRANA/ PEDRISCO OU AGREGADO EM MARMORE/ GRANITO/ QUARTZO E CALCARIO, PRETO, CINZA, PALHA OU BRANCO</v>
          </cell>
          <cell r="F3159" t="str">
            <v xml:space="preserve">KG    </v>
          </cell>
          <cell r="G3159">
            <v>23.24</v>
          </cell>
          <cell r="H3159">
            <v>0.48</v>
          </cell>
          <cell r="I3159">
            <v>0.48</v>
          </cell>
          <cell r="J3159">
            <v>11.15</v>
          </cell>
          <cell r="K3159">
            <v>11.15</v>
          </cell>
        </row>
        <row r="3160">
          <cell r="A3160" t="str">
            <v>ComposiçãoEE-REVST-C02</v>
          </cell>
          <cell r="B3160" t="str">
            <v>Composição</v>
          </cell>
          <cell r="C3160" t="str">
            <v>EE-REVST-C02</v>
          </cell>
          <cell r="D3160" t="str">
            <v>Próprio</v>
          </cell>
          <cell r="E3160" t="str">
            <v>RESINA ACRÍLICA PARA PISO GRANILITE. COMPOSIÇÃO BASEADA EM SIURB 138070</v>
          </cell>
          <cell r="F3160" t="str">
            <v>M2</v>
          </cell>
          <cell r="G3160">
            <v>1</v>
          </cell>
          <cell r="H3160">
            <v>0</v>
          </cell>
          <cell r="I3160">
            <v>0</v>
          </cell>
          <cell r="J3160">
            <v>22.37</v>
          </cell>
          <cell r="K3160">
            <v>23.98</v>
          </cell>
        </row>
        <row r="3161">
          <cell r="A3161" t="str">
            <v>Composição Auxiliar100301</v>
          </cell>
          <cell r="B3161" t="str">
            <v>Composição Auxiliar</v>
          </cell>
          <cell r="C3161">
            <v>100301</v>
          </cell>
          <cell r="D3161" t="str">
            <v>SINAPI</v>
          </cell>
          <cell r="E3161" t="str">
            <v>AJUDANTE DE PINTOR COM ENCARGOS COMPLEMENTARES</v>
          </cell>
          <cell r="F3161" t="str">
            <v>H</v>
          </cell>
          <cell r="G3161">
            <v>0.4</v>
          </cell>
          <cell r="H3161">
            <v>14.18</v>
          </cell>
          <cell r="I3161">
            <v>15.66</v>
          </cell>
          <cell r="J3161">
            <v>5.67</v>
          </cell>
          <cell r="K3161">
            <v>6.26</v>
          </cell>
        </row>
        <row r="3162">
          <cell r="A3162" t="str">
            <v>Composição Auxiliar88310</v>
          </cell>
          <cell r="B3162" t="str">
            <v>Composição Auxiliar</v>
          </cell>
          <cell r="C3162">
            <v>88310</v>
          </cell>
          <cell r="D3162" t="str">
            <v>SINAPI</v>
          </cell>
          <cell r="E3162" t="str">
            <v>PINTOR COM ENCARGOS COMPLEMENTARES</v>
          </cell>
          <cell r="F3162" t="str">
            <v>H</v>
          </cell>
          <cell r="G3162">
            <v>0.5</v>
          </cell>
          <cell r="H3162">
            <v>17.79</v>
          </cell>
          <cell r="I3162">
            <v>19.829999999999998</v>
          </cell>
          <cell r="J3162">
            <v>8.89</v>
          </cell>
          <cell r="K3162">
            <v>9.91</v>
          </cell>
        </row>
        <row r="3163">
          <cell r="A3163" t="str">
            <v>Insumo7353</v>
          </cell>
          <cell r="B3163" t="str">
            <v>Insumo</v>
          </cell>
          <cell r="C3163">
            <v>7353</v>
          </cell>
          <cell r="D3163" t="str">
            <v>SINAPI</v>
          </cell>
          <cell r="E3163" t="str">
            <v>RESINA ACRILICA BASE AGUA - COR BRANCA</v>
          </cell>
          <cell r="F3163" t="str">
            <v xml:space="preserve">L     </v>
          </cell>
          <cell r="G3163">
            <v>0.3</v>
          </cell>
          <cell r="H3163">
            <v>26.05</v>
          </cell>
          <cell r="I3163">
            <v>26.05</v>
          </cell>
          <cell r="J3163">
            <v>7.81</v>
          </cell>
          <cell r="K3163">
            <v>7.81</v>
          </cell>
        </row>
        <row r="3164">
          <cell r="A3164" t="str">
            <v>Composição101741</v>
          </cell>
          <cell r="B3164" t="str">
            <v>Composição</v>
          </cell>
          <cell r="C3164">
            <v>101741</v>
          </cell>
          <cell r="D3164" t="str">
            <v>SINAPI</v>
          </cell>
          <cell r="E3164" t="str">
            <v>RODAPÉ EM MARMORITE, ALTURA 10CM. AF_09/2020</v>
          </cell>
          <cell r="F3164" t="str">
            <v>M</v>
          </cell>
          <cell r="G3164">
            <v>1</v>
          </cell>
          <cell r="H3164">
            <v>0</v>
          </cell>
          <cell r="I3164">
            <v>0</v>
          </cell>
          <cell r="J3164">
            <v>14.94</v>
          </cell>
          <cell r="K3164">
            <v>16.52</v>
          </cell>
        </row>
        <row r="3165">
          <cell r="A3165" t="str">
            <v>Composição Auxiliar87298</v>
          </cell>
          <cell r="B3165" t="str">
            <v>Composição Auxiliar</v>
          </cell>
          <cell r="C3165">
            <v>87298</v>
          </cell>
          <cell r="D3165" t="str">
            <v>SINAPI</v>
          </cell>
          <cell r="E3165" t="str">
            <v>ARGAMASSA TRAÇO 1:3 (EM VOLUME DE CIMENTO E AREIA MÉDIA ÚMIDA) PARA CONTRAPISO, PREPARO MECÂNICO COM BETONEIRA 400 L. AF_08/2019</v>
          </cell>
          <cell r="F3165" t="str">
            <v>M3</v>
          </cell>
          <cell r="G3165">
            <v>1.6999999999999999E-3</v>
          </cell>
          <cell r="H3165">
            <v>481.85</v>
          </cell>
          <cell r="I3165">
            <v>488.08</v>
          </cell>
          <cell r="J3165">
            <v>0.81</v>
          </cell>
          <cell r="K3165">
            <v>0.82</v>
          </cell>
        </row>
        <row r="3166">
          <cell r="A3166" t="str">
            <v>Composição Auxiliar88309</v>
          </cell>
          <cell r="B3166" t="str">
            <v>Composição Auxiliar</v>
          </cell>
          <cell r="C3166">
            <v>88309</v>
          </cell>
          <cell r="D3166" t="str">
            <v>SINAPI</v>
          </cell>
          <cell r="E3166" t="str">
            <v>PEDREIRO COM ENCARGOS COMPLEMENTARES</v>
          </cell>
          <cell r="F3166" t="str">
            <v>H</v>
          </cell>
          <cell r="G3166">
            <v>0.58330000000000004</v>
          </cell>
          <cell r="H3166">
            <v>16.78</v>
          </cell>
          <cell r="I3166">
            <v>18.829999999999998</v>
          </cell>
          <cell r="J3166">
            <v>9.7799999999999994</v>
          </cell>
          <cell r="K3166">
            <v>10.98</v>
          </cell>
        </row>
        <row r="3167">
          <cell r="A3167" t="str">
            <v>Composição Auxiliar88316</v>
          </cell>
          <cell r="B3167" t="str">
            <v>Composição Auxiliar</v>
          </cell>
          <cell r="C3167">
            <v>88316</v>
          </cell>
          <cell r="D3167" t="str">
            <v>SINAPI</v>
          </cell>
          <cell r="E3167" t="str">
            <v>SERVENTE COM ENCARGOS COMPLEMENTARES</v>
          </cell>
          <cell r="F3167" t="str">
            <v>H</v>
          </cell>
          <cell r="G3167">
            <v>0.24299999999999999</v>
          </cell>
          <cell r="H3167">
            <v>13.34</v>
          </cell>
          <cell r="I3167">
            <v>14.87</v>
          </cell>
          <cell r="J3167">
            <v>3.24</v>
          </cell>
          <cell r="K3167">
            <v>3.61</v>
          </cell>
        </row>
        <row r="3168">
          <cell r="A3168" t="str">
            <v>Insumo4824</v>
          </cell>
          <cell r="B3168" t="str">
            <v>Insumo</v>
          </cell>
          <cell r="C3168">
            <v>4824</v>
          </cell>
          <cell r="D3168" t="str">
            <v>SINAPI</v>
          </cell>
          <cell r="E3168" t="str">
            <v>GRANILHA/ GRANA/ PEDRISCO OU AGREGADO EM MARMORE/ GRANITO/ QUARTZO E CALCARIO, PRETO, CINZA, PALHA OU BRANCO</v>
          </cell>
          <cell r="F3168" t="str">
            <v xml:space="preserve">KG    </v>
          </cell>
          <cell r="G3168">
            <v>2.3239999999999998</v>
          </cell>
          <cell r="H3168">
            <v>0.48</v>
          </cell>
          <cell r="I3168">
            <v>0.48</v>
          </cell>
          <cell r="J3168">
            <v>1.1100000000000001</v>
          </cell>
          <cell r="K3168">
            <v>1.1100000000000001</v>
          </cell>
        </row>
        <row r="3169">
          <cell r="A3169" t="str">
            <v>ComposiçãoEE-REVST-C01</v>
          </cell>
          <cell r="B3169" t="str">
            <v>Composição</v>
          </cell>
          <cell r="C3169" t="str">
            <v>EE-REVST-C01</v>
          </cell>
          <cell r="D3169" t="str">
            <v>SINAPI</v>
          </cell>
          <cell r="E3169" t="str">
            <v>PEITORIL EM MARMORE BRANCO, LARGURA DE 25CM, ASSENTADO COM ARGAMASSA TRACO 1:3 (CIMENTO E AREIA MEDIA), PREPARO MANUAL DA ARGAMASSA (Cópia REF.: SINAPI - 101965)</v>
          </cell>
          <cell r="F3169" t="str">
            <v>M</v>
          </cell>
          <cell r="G3169">
            <v>1</v>
          </cell>
          <cell r="H3169">
            <v>0</v>
          </cell>
          <cell r="I3169">
            <v>0</v>
          </cell>
          <cell r="J3169">
            <v>141.32</v>
          </cell>
          <cell r="K3169">
            <v>143.18</v>
          </cell>
        </row>
        <row r="3170">
          <cell r="A3170" t="str">
            <v>Composição Auxiliar87283</v>
          </cell>
          <cell r="B3170" t="str">
            <v>Composição Auxiliar</v>
          </cell>
          <cell r="C3170">
            <v>87283</v>
          </cell>
          <cell r="D3170" t="str">
            <v>SINAPI</v>
          </cell>
          <cell r="E3170" t="str">
            <v>ARGAMASSA TRAÇO 1:6 (EM VOLUME DE CIMENTO E AREIA MÉDIA ÚMIDA) COM ADIÇÃO DE PLASTIFICANTE PARA EMBOÇO/MASSA ÚNICA/ASSENTAMENTO DE ALVENARIA DE VEDAÇÃO, PREPARO MECÂNICO COM BETONEIRA 400 L. AF_08/2019</v>
          </cell>
          <cell r="F3170" t="str">
            <v>M3</v>
          </cell>
          <cell r="G3170">
            <v>6.0000000000000001E-3</v>
          </cell>
          <cell r="H3170">
            <v>311.67</v>
          </cell>
          <cell r="I3170">
            <v>317.77</v>
          </cell>
          <cell r="J3170">
            <v>1.87</v>
          </cell>
          <cell r="K3170">
            <v>1.9</v>
          </cell>
        </row>
        <row r="3171">
          <cell r="A3171" t="str">
            <v>Composição Auxiliar88274</v>
          </cell>
          <cell r="B3171" t="str">
            <v>Composição Auxiliar</v>
          </cell>
          <cell r="C3171">
            <v>88274</v>
          </cell>
          <cell r="D3171" t="str">
            <v>SINAPI</v>
          </cell>
          <cell r="E3171" t="str">
            <v>MARMORISTA/GRANITEIRO COM ENCARGOS COMPLEMENTARES</v>
          </cell>
          <cell r="F3171" t="str">
            <v>H</v>
          </cell>
          <cell r="G3171">
            <v>0.41899999999999998</v>
          </cell>
          <cell r="H3171">
            <v>16.989999999999998</v>
          </cell>
          <cell r="I3171">
            <v>19.079999999999998</v>
          </cell>
          <cell r="J3171">
            <v>7.11</v>
          </cell>
          <cell r="K3171">
            <v>7.99</v>
          </cell>
        </row>
        <row r="3172">
          <cell r="A3172" t="str">
            <v>Composição Auxiliar88316</v>
          </cell>
          <cell r="B3172" t="str">
            <v>Composição Auxiliar</v>
          </cell>
          <cell r="C3172">
            <v>88316</v>
          </cell>
          <cell r="D3172" t="str">
            <v>SINAPI</v>
          </cell>
          <cell r="E3172" t="str">
            <v>SERVENTE COM ENCARGOS COMPLEMENTARES</v>
          </cell>
          <cell r="F3172" t="str">
            <v>H</v>
          </cell>
          <cell r="G3172">
            <v>0.20899999999999999</v>
          </cell>
          <cell r="H3172">
            <v>13.34</v>
          </cell>
          <cell r="I3172">
            <v>14.87</v>
          </cell>
          <cell r="J3172">
            <v>2.78</v>
          </cell>
          <cell r="K3172">
            <v>3.1</v>
          </cell>
        </row>
        <row r="3173">
          <cell r="A3173" t="str">
            <v>Composição Auxiliar91692</v>
          </cell>
          <cell r="B3173" t="str">
            <v>Composição Auxiliar</v>
          </cell>
          <cell r="C3173">
            <v>91692</v>
          </cell>
          <cell r="D3173" t="str">
            <v>SINAPI</v>
          </cell>
          <cell r="E3173" t="str">
            <v>SERRA CIRCULAR DE BANCADA COM MOTOR ELÉTRICO POTÊNCIA DE 5HP, COM COIFA PARA DISCO 10" - CHP DIURNO. AF_08/2015</v>
          </cell>
          <cell r="F3173" t="str">
            <v>CHP</v>
          </cell>
          <cell r="G3173">
            <v>2.1000000000000001E-2</v>
          </cell>
          <cell r="H3173">
            <v>15.15</v>
          </cell>
          <cell r="I3173">
            <v>16.649999999999999</v>
          </cell>
          <cell r="J3173">
            <v>0.31</v>
          </cell>
          <cell r="K3173">
            <v>0.34</v>
          </cell>
        </row>
        <row r="3174">
          <cell r="A3174" t="str">
            <v>Composição Auxiliar91693</v>
          </cell>
          <cell r="B3174" t="str">
            <v>Composição Auxiliar</v>
          </cell>
          <cell r="C3174">
            <v>91693</v>
          </cell>
          <cell r="D3174" t="str">
            <v>SINAPI</v>
          </cell>
          <cell r="E3174" t="str">
            <v>SERRA CIRCULAR DE BANCADA COM MOTOR ELÉTRICO POTÊNCIA DE 5HP, COM COIFA PARA DISCO 10" - CHI DIURNO. AF_08/2015</v>
          </cell>
          <cell r="F3174" t="str">
            <v>CHI</v>
          </cell>
          <cell r="G3174">
            <v>0.39800000000000002</v>
          </cell>
          <cell r="H3174">
            <v>12.5</v>
          </cell>
          <cell r="I3174">
            <v>14</v>
          </cell>
          <cell r="J3174">
            <v>4.97</v>
          </cell>
          <cell r="K3174">
            <v>5.57</v>
          </cell>
        </row>
        <row r="3175">
          <cell r="A3175" t="str">
            <v>Insumo4825</v>
          </cell>
          <cell r="B3175" t="str">
            <v>Insumo</v>
          </cell>
          <cell r="C3175">
            <v>4825</v>
          </cell>
          <cell r="D3175" t="str">
            <v>SINAPI</v>
          </cell>
          <cell r="E3175" t="str">
            <v>PEITORIL/ SOLEIRA EM MARMORE, POLIDO, BRANCO COMUM, L= *25* CM, E=  *3* CM, CORTE RETO</v>
          </cell>
          <cell r="F3175" t="str">
            <v xml:space="preserve">M     </v>
          </cell>
          <cell r="G3175">
            <v>1.04</v>
          </cell>
          <cell r="H3175">
            <v>119.5</v>
          </cell>
          <cell r="I3175">
            <v>119.5</v>
          </cell>
          <cell r="J3175">
            <v>124.28</v>
          </cell>
          <cell r="K3175">
            <v>124.28</v>
          </cell>
        </row>
        <row r="3176">
          <cell r="A3176" t="str">
            <v>Composição102254</v>
          </cell>
          <cell r="B3176" t="str">
            <v>Composição</v>
          </cell>
          <cell r="C3176">
            <v>102254</v>
          </cell>
          <cell r="D3176" t="str">
            <v>SINAPI</v>
          </cell>
          <cell r="E3176" t="str">
            <v>DIVISORIA SANITÁRIA, TIPO CABINE, EM MÁRMORE BRANCO POLIDO, ESP = 3CM, ASSENTADO COM ARGAMASSA COLANTE AC III-E, EXCLUSIVE FERRAGENS. AF_01/2021</v>
          </cell>
          <cell r="F3176" t="str">
            <v>M2</v>
          </cell>
          <cell r="G3176">
            <v>1</v>
          </cell>
          <cell r="H3176">
            <v>0</v>
          </cell>
          <cell r="I3176">
            <v>0</v>
          </cell>
          <cell r="J3176">
            <v>616.11</v>
          </cell>
          <cell r="K3176">
            <v>622.22</v>
          </cell>
        </row>
        <row r="3177">
          <cell r="A3177" t="str">
            <v>Composição Auxiliar88274</v>
          </cell>
          <cell r="B3177" t="str">
            <v>Composição Auxiliar</v>
          </cell>
          <cell r="C3177">
            <v>88274</v>
          </cell>
          <cell r="D3177" t="str">
            <v>SINAPI</v>
          </cell>
          <cell r="E3177" t="str">
            <v>MARMORISTA/GRANITEIRO COM ENCARGOS COMPLEMENTARES</v>
          </cell>
          <cell r="F3177" t="str">
            <v>H</v>
          </cell>
          <cell r="G3177">
            <v>1.405</v>
          </cell>
          <cell r="H3177">
            <v>16.989999999999998</v>
          </cell>
          <cell r="I3177">
            <v>19.079999999999998</v>
          </cell>
          <cell r="J3177">
            <v>23.87</v>
          </cell>
          <cell r="K3177">
            <v>26.8</v>
          </cell>
        </row>
        <row r="3178">
          <cell r="A3178" t="str">
            <v>Composição Auxiliar88316</v>
          </cell>
          <cell r="B3178" t="str">
            <v>Composição Auxiliar</v>
          </cell>
          <cell r="C3178">
            <v>88316</v>
          </cell>
          <cell r="D3178" t="str">
            <v>SINAPI</v>
          </cell>
          <cell r="E3178" t="str">
            <v>SERVENTE COM ENCARGOS COMPLEMENTARES</v>
          </cell>
          <cell r="F3178" t="str">
            <v>H</v>
          </cell>
          <cell r="G3178">
            <v>0.70199999999999996</v>
          </cell>
          <cell r="H3178">
            <v>13.34</v>
          </cell>
          <cell r="I3178">
            <v>14.87</v>
          </cell>
          <cell r="J3178">
            <v>9.36</v>
          </cell>
          <cell r="K3178">
            <v>10.43</v>
          </cell>
        </row>
        <row r="3179">
          <cell r="A3179" t="str">
            <v>Composição Auxiliar91692</v>
          </cell>
          <cell r="B3179" t="str">
            <v>Composição Auxiliar</v>
          </cell>
          <cell r="C3179">
            <v>91692</v>
          </cell>
          <cell r="D3179" t="str">
            <v>SINAPI</v>
          </cell>
          <cell r="E3179" t="str">
            <v>SERRA CIRCULAR DE BANCADA COM MOTOR ELÉTRICO POTÊNCIA DE 5HP, COM COIFA PARA DISCO 10" - CHP DIURNO. AF_08/2015</v>
          </cell>
          <cell r="F3179" t="str">
            <v>CHP</v>
          </cell>
          <cell r="G3179">
            <v>8.8999999999999996E-2</v>
          </cell>
          <cell r="H3179">
            <v>15.15</v>
          </cell>
          <cell r="I3179">
            <v>16.649999999999999</v>
          </cell>
          <cell r="J3179">
            <v>1.34</v>
          </cell>
          <cell r="K3179">
            <v>1.48</v>
          </cell>
        </row>
        <row r="3180">
          <cell r="A3180" t="str">
            <v>Composição Auxiliar91693</v>
          </cell>
          <cell r="B3180" t="str">
            <v>Composição Auxiliar</v>
          </cell>
          <cell r="C3180">
            <v>91693</v>
          </cell>
          <cell r="D3180" t="str">
            <v>SINAPI</v>
          </cell>
          <cell r="E3180" t="str">
            <v>SERRA CIRCULAR DE BANCADA COM MOTOR ELÉTRICO POTÊNCIA DE 5HP, COM COIFA PARA DISCO 10" - CHI DIURNO. AF_08/2015</v>
          </cell>
          <cell r="F3180" t="str">
            <v>CHI</v>
          </cell>
          <cell r="G3180">
            <v>1.3160000000000001</v>
          </cell>
          <cell r="H3180">
            <v>12.5</v>
          </cell>
          <cell r="I3180">
            <v>14</v>
          </cell>
          <cell r="J3180">
            <v>16.45</v>
          </cell>
          <cell r="K3180">
            <v>18.420000000000002</v>
          </cell>
        </row>
        <row r="3181">
          <cell r="A3181" t="str">
            <v>Insumo131</v>
          </cell>
          <cell r="B3181" t="str">
            <v>Insumo</v>
          </cell>
          <cell r="C3181">
            <v>131</v>
          </cell>
          <cell r="D3181" t="str">
            <v>SINAPI</v>
          </cell>
          <cell r="E3181" t="str">
            <v>ADESIVO ESTRUTURAL A BASE DE RESINA EPOXI, BICOMPONENTE, PASTOSO (TIXOTROPICO)</v>
          </cell>
          <cell r="F3181" t="str">
            <v xml:space="preserve">KG    </v>
          </cell>
          <cell r="G3181">
            <v>0.53</v>
          </cell>
          <cell r="H3181">
            <v>34.409999999999997</v>
          </cell>
          <cell r="I3181">
            <v>34.409999999999997</v>
          </cell>
          <cell r="J3181">
            <v>18.23</v>
          </cell>
          <cell r="K3181">
            <v>18.23</v>
          </cell>
        </row>
        <row r="3182">
          <cell r="A3182" t="str">
            <v>Insumo10629</v>
          </cell>
          <cell r="B3182" t="str">
            <v>Insumo</v>
          </cell>
          <cell r="C3182">
            <v>10629</v>
          </cell>
          <cell r="D3182" t="str">
            <v>SINAPI</v>
          </cell>
          <cell r="E3182" t="str">
            <v>DIVISORIA EM MARMORE, COM DUAS FACES POLIDAS, BRANCO COMUM, E=  *3,0* CM</v>
          </cell>
          <cell r="F3182" t="str">
            <v xml:space="preserve">M2    </v>
          </cell>
          <cell r="G3182">
            <v>1.05</v>
          </cell>
          <cell r="H3182">
            <v>518.26</v>
          </cell>
          <cell r="I3182">
            <v>518.26</v>
          </cell>
          <cell r="J3182">
            <v>544.16999999999996</v>
          </cell>
          <cell r="K3182">
            <v>544.16999999999996</v>
          </cell>
        </row>
        <row r="3183">
          <cell r="A3183" t="str">
            <v>Insumo37596</v>
          </cell>
          <cell r="B3183" t="str">
            <v>Insumo</v>
          </cell>
          <cell r="C3183">
            <v>37596</v>
          </cell>
          <cell r="D3183" t="str">
            <v>SINAPI</v>
          </cell>
          <cell r="E3183" t="str">
            <v>ARGAMASSA COLANTE TIPO AC III E</v>
          </cell>
          <cell r="F3183" t="str">
            <v xml:space="preserve">KG    </v>
          </cell>
          <cell r="G3183">
            <v>0.97</v>
          </cell>
          <cell r="H3183">
            <v>2.78</v>
          </cell>
          <cell r="I3183">
            <v>2.78</v>
          </cell>
          <cell r="J3183">
            <v>2.69</v>
          </cell>
          <cell r="K3183">
            <v>2.69</v>
          </cell>
        </row>
        <row r="3184">
          <cell r="A3184" t="str">
            <v>ComposiçãoSDC86895/05_2020</v>
          </cell>
          <cell r="B3184" t="str">
            <v>Composição</v>
          </cell>
          <cell r="C3184" t="str">
            <v>SDC86895/05_2020</v>
          </cell>
          <cell r="D3184" t="str">
            <v>Próprio</v>
          </cell>
          <cell r="E3184" t="str">
            <v>BANCADA DE GRANITO CINZA POLIDO, DIMENSÃO VARIADA, PARA LAVATÓRIOS DIVERSOS - FORNECIMENTO E INSTALAÇÃO (REFERENCIA SINAPI  86895)</v>
          </cell>
          <cell r="F3184" t="str">
            <v>M2</v>
          </cell>
          <cell r="G3184">
            <v>1</v>
          </cell>
          <cell r="H3184">
            <v>0</v>
          </cell>
          <cell r="I3184">
            <v>0</v>
          </cell>
          <cell r="J3184">
            <v>565.38</v>
          </cell>
          <cell r="K3184">
            <v>571.65</v>
          </cell>
        </row>
        <row r="3185">
          <cell r="A3185" t="str">
            <v>Composição Auxiliar88274</v>
          </cell>
          <cell r="B3185" t="str">
            <v>Composição Auxiliar</v>
          </cell>
          <cell r="C3185">
            <v>88274</v>
          </cell>
          <cell r="D3185" t="str">
            <v>SINAPI</v>
          </cell>
          <cell r="E3185" t="str">
            <v>MARMORISTA/GRANITEIRO COM ENCARGOS COMPLEMENTARES</v>
          </cell>
          <cell r="F3185" t="str">
            <v>H</v>
          </cell>
          <cell r="G3185">
            <v>2.1208999999999998</v>
          </cell>
          <cell r="H3185">
            <v>16.989999999999998</v>
          </cell>
          <cell r="I3185">
            <v>19.079999999999998</v>
          </cell>
          <cell r="J3185">
            <v>36.03</v>
          </cell>
          <cell r="K3185">
            <v>40.46</v>
          </cell>
        </row>
        <row r="3186">
          <cell r="A3186" t="str">
            <v>Composição Auxiliar88316</v>
          </cell>
          <cell r="B3186" t="str">
            <v>Composição Auxiliar</v>
          </cell>
          <cell r="C3186">
            <v>88316</v>
          </cell>
          <cell r="D3186" t="str">
            <v>SINAPI</v>
          </cell>
          <cell r="E3186" t="str">
            <v>SERVENTE COM ENCARGOS COMPLEMENTARES</v>
          </cell>
          <cell r="F3186" t="str">
            <v>H</v>
          </cell>
          <cell r="G3186">
            <v>1.2011000000000001</v>
          </cell>
          <cell r="H3186">
            <v>13.34</v>
          </cell>
          <cell r="I3186">
            <v>14.87</v>
          </cell>
          <cell r="J3186">
            <v>16.02</v>
          </cell>
          <cell r="K3186">
            <v>17.86</v>
          </cell>
        </row>
        <row r="3187">
          <cell r="A3187" t="str">
            <v>Insumo11795</v>
          </cell>
          <cell r="B3187" t="str">
            <v>Insumo</v>
          </cell>
          <cell r="C3187">
            <v>11795</v>
          </cell>
          <cell r="D3187" t="str">
            <v>SINAPI</v>
          </cell>
          <cell r="E3187" t="str">
            <v>GRANITO PARA BANCADA, POLIDO, TIPO ANDORINHA/ QUARTZ/ CASTELO/ CORUMBA OU OUTROS EQUIVALENTES DA REGIAO, E=  *2,5* CM</v>
          </cell>
          <cell r="F3187" t="str">
            <v xml:space="preserve">M2    </v>
          </cell>
          <cell r="G3187">
            <v>1.077</v>
          </cell>
          <cell r="H3187">
            <v>422.64</v>
          </cell>
          <cell r="I3187">
            <v>422.64</v>
          </cell>
          <cell r="J3187">
            <v>455.18</v>
          </cell>
          <cell r="K3187">
            <v>455.18</v>
          </cell>
        </row>
        <row r="3188">
          <cell r="A3188" t="str">
            <v>Insumo7568</v>
          </cell>
          <cell r="B3188" t="str">
            <v>Insumo</v>
          </cell>
          <cell r="C3188">
            <v>7568</v>
          </cell>
          <cell r="D3188" t="str">
            <v>SINAPI</v>
          </cell>
          <cell r="E3188" t="str">
            <v>BUCHA DE NYLON SEM ABA S10, COM PARAFUSO DE 6,10 X 65 MM EM ACO ZINCADO COM ROSCA SOBERBA, CABECA CHATA E FENDA PHILLIPS</v>
          </cell>
          <cell r="F3188" t="str">
            <v xml:space="preserve">UN    </v>
          </cell>
          <cell r="G3188">
            <v>8</v>
          </cell>
          <cell r="H3188">
            <v>0.61</v>
          </cell>
          <cell r="I3188">
            <v>0.61</v>
          </cell>
          <cell r="J3188">
            <v>4.88</v>
          </cell>
          <cell r="K3188">
            <v>4.88</v>
          </cell>
        </row>
        <row r="3189">
          <cell r="A3189" t="str">
            <v>Insumo4823</v>
          </cell>
          <cell r="B3189" t="str">
            <v>Insumo</v>
          </cell>
          <cell r="C3189">
            <v>4823</v>
          </cell>
          <cell r="D3189" t="str">
            <v>SINAPI</v>
          </cell>
          <cell r="E3189" t="str">
            <v>MASSA PLASTICA PARA MARMORE/GRANITO</v>
          </cell>
          <cell r="F3189" t="str">
            <v xml:space="preserve">KG    </v>
          </cell>
          <cell r="G3189">
            <v>1.2813000000000001</v>
          </cell>
          <cell r="H3189">
            <v>37.67</v>
          </cell>
          <cell r="I3189">
            <v>37.67</v>
          </cell>
          <cell r="J3189">
            <v>48.26</v>
          </cell>
          <cell r="K3189">
            <v>48.26</v>
          </cell>
        </row>
        <row r="3190">
          <cell r="A3190" t="str">
            <v>Insumo37329</v>
          </cell>
          <cell r="B3190" t="str">
            <v>Insumo</v>
          </cell>
          <cell r="C3190">
            <v>37329</v>
          </cell>
          <cell r="D3190" t="str">
            <v>SINAPI</v>
          </cell>
          <cell r="E3190" t="str">
            <v>REJUNTE EPOXI, QUALQUER COR</v>
          </cell>
          <cell r="F3190" t="str">
            <v xml:space="preserve">KG    </v>
          </cell>
          <cell r="G3190">
            <v>5.1299999999999998E-2</v>
          </cell>
          <cell r="H3190">
            <v>97.7</v>
          </cell>
          <cell r="I3190">
            <v>97.7</v>
          </cell>
          <cell r="J3190">
            <v>5.01</v>
          </cell>
          <cell r="K3190">
            <v>5.01</v>
          </cell>
        </row>
        <row r="3191">
          <cell r="A3191" t="str">
            <v>Composição100862</v>
          </cell>
          <cell r="B3191" t="str">
            <v>Composição</v>
          </cell>
          <cell r="C3191">
            <v>100862</v>
          </cell>
          <cell r="D3191" t="str">
            <v>SINAPI</v>
          </cell>
          <cell r="E3191" t="str">
            <v>SUPORTE MÃO FRANCESA EM ACO, ABAS IGUAIS 40 CM, CAPACIDADE MINIMA 70 KG, BRANCO - FORNECIMENTO E INSTALAÇÃO. AF_01/2020</v>
          </cell>
          <cell r="F3191" t="str">
            <v>UN</v>
          </cell>
          <cell r="G3191">
            <v>1</v>
          </cell>
          <cell r="H3191">
            <v>0</v>
          </cell>
          <cell r="I3191">
            <v>0</v>
          </cell>
          <cell r="J3191">
            <v>27.66</v>
          </cell>
          <cell r="K3191">
            <v>28.9</v>
          </cell>
        </row>
        <row r="3192">
          <cell r="A3192" t="str">
            <v>Composição Auxiliar88267</v>
          </cell>
          <cell r="B3192" t="str">
            <v>Composição Auxiliar</v>
          </cell>
          <cell r="C3192">
            <v>88267</v>
          </cell>
          <cell r="D3192" t="str">
            <v>SINAPI</v>
          </cell>
          <cell r="E3192" t="str">
            <v>ENCANADOR OU BOMBEIRO HIDRÁULICO COM ENCARGOS COMPLEMENTARES</v>
          </cell>
          <cell r="F3192" t="str">
            <v>H</v>
          </cell>
          <cell r="G3192">
            <v>0.4743</v>
          </cell>
          <cell r="H3192">
            <v>16.739999999999998</v>
          </cell>
          <cell r="I3192">
            <v>18.86</v>
          </cell>
          <cell r="J3192">
            <v>7.93</v>
          </cell>
          <cell r="K3192">
            <v>8.94</v>
          </cell>
        </row>
        <row r="3193">
          <cell r="A3193" t="str">
            <v>Composição Auxiliar88316</v>
          </cell>
          <cell r="B3193" t="str">
            <v>Composição Auxiliar</v>
          </cell>
          <cell r="C3193">
            <v>88316</v>
          </cell>
          <cell r="D3193" t="str">
            <v>SINAPI</v>
          </cell>
          <cell r="E3193" t="str">
            <v>SERVENTE COM ENCARGOS COMPLEMENTARES</v>
          </cell>
          <cell r="F3193" t="str">
            <v>H</v>
          </cell>
          <cell r="G3193">
            <v>0.14940000000000001</v>
          </cell>
          <cell r="H3193">
            <v>13.34</v>
          </cell>
          <cell r="I3193">
            <v>14.87</v>
          </cell>
          <cell r="J3193">
            <v>1.99</v>
          </cell>
          <cell r="K3193">
            <v>2.2200000000000002</v>
          </cell>
        </row>
        <row r="3194">
          <cell r="A3194" t="str">
            <v>Insumo7568</v>
          </cell>
          <cell r="B3194" t="str">
            <v>Insumo</v>
          </cell>
          <cell r="C3194">
            <v>7568</v>
          </cell>
          <cell r="D3194" t="str">
            <v>SINAPI</v>
          </cell>
          <cell r="E3194" t="str">
            <v>BUCHA DE NYLON SEM ABA S10, COM PARAFUSO DE 6,10 X 65 MM EM ACO ZINCADO COM ROSCA SOBERBA, CABECA CHATA E FENDA PHILLIPS</v>
          </cell>
          <cell r="F3194" t="str">
            <v xml:space="preserve">UN    </v>
          </cell>
          <cell r="G3194">
            <v>3</v>
          </cell>
          <cell r="H3194">
            <v>0.61</v>
          </cell>
          <cell r="I3194">
            <v>0.61</v>
          </cell>
          <cell r="J3194">
            <v>1.83</v>
          </cell>
          <cell r="K3194">
            <v>1.83</v>
          </cell>
        </row>
        <row r="3195">
          <cell r="A3195" t="str">
            <v>Insumo37591</v>
          </cell>
          <cell r="B3195" t="str">
            <v>Insumo</v>
          </cell>
          <cell r="C3195">
            <v>37591</v>
          </cell>
          <cell r="D3195" t="str">
            <v>SINAPI</v>
          </cell>
          <cell r="E3195" t="str">
            <v>SUPORTE MAO-FRANCESA EM ACO, ABAS IGUAIS 40 CM, CAPACIDADE MINIMA 70 KG, BRANCO</v>
          </cell>
          <cell r="F3195" t="str">
            <v xml:space="preserve">UN    </v>
          </cell>
          <cell r="G3195">
            <v>1</v>
          </cell>
          <cell r="H3195">
            <v>15.91</v>
          </cell>
          <cell r="I3195">
            <v>15.91</v>
          </cell>
          <cell r="J3195">
            <v>15.91</v>
          </cell>
          <cell r="K3195">
            <v>15.91</v>
          </cell>
        </row>
        <row r="3196">
          <cell r="A3196" t="str">
            <v>Composição99857</v>
          </cell>
          <cell r="B3196" t="str">
            <v>Composição</v>
          </cell>
          <cell r="C3196">
            <v>99857</v>
          </cell>
          <cell r="D3196" t="str">
            <v>SINAPI</v>
          </cell>
          <cell r="E3196" t="str">
            <v>CORRIMÃO SIMPLES, DIÂMETRO EXTERNO = 1 1/2", EM ALUMÍNIO. AF_04/2019_P</v>
          </cell>
          <cell r="F3196" t="str">
            <v>M</v>
          </cell>
          <cell r="G3196">
            <v>1</v>
          </cell>
          <cell r="H3196">
            <v>0</v>
          </cell>
          <cell r="I3196">
            <v>0</v>
          </cell>
          <cell r="J3196">
            <v>62.34</v>
          </cell>
          <cell r="K3196">
            <v>66.739999999999995</v>
          </cell>
        </row>
        <row r="3197">
          <cell r="A3197" t="str">
            <v>Composição Auxiliar88251</v>
          </cell>
          <cell r="B3197" t="str">
            <v>Composição Auxiliar</v>
          </cell>
          <cell r="C3197">
            <v>88251</v>
          </cell>
          <cell r="D3197" t="str">
            <v>SINAPI</v>
          </cell>
          <cell r="E3197" t="str">
            <v>AUXILIAR DE SERRALHEIRO COM ENCARGOS COMPLEMENTARES</v>
          </cell>
          <cell r="F3197" t="str">
            <v>H</v>
          </cell>
          <cell r="G3197">
            <v>1.093</v>
          </cell>
          <cell r="H3197">
            <v>13.44</v>
          </cell>
          <cell r="I3197">
            <v>14.97</v>
          </cell>
          <cell r="J3197">
            <v>14.68</v>
          </cell>
          <cell r="K3197">
            <v>16.36</v>
          </cell>
        </row>
        <row r="3198">
          <cell r="A3198" t="str">
            <v>Composição Auxiliar88315</v>
          </cell>
          <cell r="B3198" t="str">
            <v>Composição Auxiliar</v>
          </cell>
          <cell r="C3198">
            <v>88315</v>
          </cell>
          <cell r="D3198" t="str">
            <v>SINAPI</v>
          </cell>
          <cell r="E3198" t="str">
            <v>SERRALHEIRO COM ENCARGOS COMPLEMENTARES</v>
          </cell>
          <cell r="F3198" t="str">
            <v>H</v>
          </cell>
          <cell r="G3198">
            <v>1.33</v>
          </cell>
          <cell r="H3198">
            <v>16.690000000000001</v>
          </cell>
          <cell r="I3198">
            <v>18.73</v>
          </cell>
          <cell r="J3198">
            <v>22.19</v>
          </cell>
          <cell r="K3198">
            <v>24.91</v>
          </cell>
        </row>
        <row r="3199">
          <cell r="A3199" t="str">
            <v>Insumo5104</v>
          </cell>
          <cell r="B3199" t="str">
            <v>Insumo</v>
          </cell>
          <cell r="C3199">
            <v>5104</v>
          </cell>
          <cell r="D3199" t="str">
            <v>SINAPI</v>
          </cell>
          <cell r="E3199" t="str">
            <v>REBITE DE ALUMINIO VAZADO DE REPUXO, 3,2 X 8 MM (1KG = 1025 UNIDADES)</v>
          </cell>
          <cell r="F3199" t="str">
            <v xml:space="preserve">KG    </v>
          </cell>
          <cell r="G3199">
            <v>2E-3</v>
          </cell>
          <cell r="H3199">
            <v>58.96</v>
          </cell>
          <cell r="I3199">
            <v>58.96</v>
          </cell>
          <cell r="J3199">
            <v>0.11</v>
          </cell>
          <cell r="K3199">
            <v>0.11</v>
          </cell>
        </row>
        <row r="3200">
          <cell r="A3200" t="str">
            <v>Insumo7568</v>
          </cell>
          <cell r="B3200" t="str">
            <v>Insumo</v>
          </cell>
          <cell r="C3200">
            <v>7568</v>
          </cell>
          <cell r="D3200" t="str">
            <v>SINAPI</v>
          </cell>
          <cell r="E3200" t="str">
            <v>BUCHA DE NYLON SEM ABA S10, COM PARAFUSO DE 6,10 X 65 MM EM ACO ZINCADO COM ROSCA SOBERBA, CABECA CHATA E FENDA PHILLIPS</v>
          </cell>
          <cell r="F3200" t="str">
            <v xml:space="preserve">UN    </v>
          </cell>
          <cell r="G3200">
            <v>2.1819999999999999</v>
          </cell>
          <cell r="H3200">
            <v>0.61</v>
          </cell>
          <cell r="I3200">
            <v>0.61</v>
          </cell>
          <cell r="J3200">
            <v>1.33</v>
          </cell>
          <cell r="K3200">
            <v>1.33</v>
          </cell>
        </row>
        <row r="3201">
          <cell r="A3201" t="str">
            <v>Insumo11033</v>
          </cell>
          <cell r="B3201" t="str">
            <v>Insumo</v>
          </cell>
          <cell r="C3201">
            <v>11033</v>
          </cell>
          <cell r="D3201" t="str">
            <v>SINAPI</v>
          </cell>
          <cell r="E3201" t="str">
            <v>SUPORTE PARA CALHA DE 150 MM EM FERRO GALVANIZADO</v>
          </cell>
          <cell r="F3201" t="str">
            <v xml:space="preserve">UN    </v>
          </cell>
          <cell r="G3201">
            <v>1.091</v>
          </cell>
          <cell r="H3201">
            <v>6.23</v>
          </cell>
          <cell r="I3201">
            <v>6.23</v>
          </cell>
          <cell r="J3201">
            <v>6.79</v>
          </cell>
          <cell r="K3201">
            <v>6.79</v>
          </cell>
        </row>
        <row r="3202">
          <cell r="A3202" t="str">
            <v>Insumo34360</v>
          </cell>
          <cell r="B3202" t="str">
            <v>Insumo</v>
          </cell>
          <cell r="C3202">
            <v>34360</v>
          </cell>
          <cell r="D3202" t="str">
            <v>SINAPI</v>
          </cell>
          <cell r="E3202" t="str">
            <v>PERFIL DE ALUMINIO ANODIZADO</v>
          </cell>
          <cell r="F3202" t="str">
            <v xml:space="preserve">KG    </v>
          </cell>
          <cell r="G3202">
            <v>0.47699999999999998</v>
          </cell>
          <cell r="H3202">
            <v>36.159999999999997</v>
          </cell>
          <cell r="I3202">
            <v>36.159999999999997</v>
          </cell>
          <cell r="J3202">
            <v>17.239999999999998</v>
          </cell>
          <cell r="K3202">
            <v>17.239999999999998</v>
          </cell>
        </row>
        <row r="3203">
          <cell r="A3203" t="str">
            <v>Composição99839</v>
          </cell>
          <cell r="B3203" t="str">
            <v>Composição</v>
          </cell>
          <cell r="C3203">
            <v>99839</v>
          </cell>
          <cell r="D3203" t="str">
            <v>SINAPI</v>
          </cell>
          <cell r="E3203" t="str">
            <v>GUARDA-CORPO DE AÇO GALVANIZADO DE 1,10M DE ALTURA, MONTANTES TUBULARES DE 1.1/2 ESPAÇADOS DE 1,20M, TRAVESSA SUPERIOR DE 2, GRADIL FORMADO POR BARRAS CHATAS EM FERRO DE 32X4,8MM, FIXADO COM CHUMBADOR MECÂNICO. AF_04/2019_P</v>
          </cell>
          <cell r="F3203" t="str">
            <v>M</v>
          </cell>
          <cell r="G3203">
            <v>1</v>
          </cell>
          <cell r="H3203">
            <v>0</v>
          </cell>
          <cell r="I3203">
            <v>0</v>
          </cell>
          <cell r="J3203">
            <v>384.4</v>
          </cell>
          <cell r="K3203">
            <v>403.45</v>
          </cell>
        </row>
        <row r="3204">
          <cell r="A3204" t="str">
            <v>Composição Auxiliar88251</v>
          </cell>
          <cell r="B3204" t="str">
            <v>Composição Auxiliar</v>
          </cell>
          <cell r="C3204">
            <v>88251</v>
          </cell>
          <cell r="D3204" t="str">
            <v>SINAPI</v>
          </cell>
          <cell r="E3204" t="str">
            <v>AUXILIAR DE SERRALHEIRO COM ENCARGOS COMPLEMENTARES</v>
          </cell>
          <cell r="F3204" t="str">
            <v>H</v>
          </cell>
          <cell r="G3204">
            <v>4.7480000000000002</v>
          </cell>
          <cell r="H3204">
            <v>13.44</v>
          </cell>
          <cell r="I3204">
            <v>14.97</v>
          </cell>
          <cell r="J3204">
            <v>63.81</v>
          </cell>
          <cell r="K3204">
            <v>71.069999999999993</v>
          </cell>
        </row>
        <row r="3205">
          <cell r="A3205" t="str">
            <v>Composição Auxiliar88315</v>
          </cell>
          <cell r="B3205" t="str">
            <v>Composição Auxiliar</v>
          </cell>
          <cell r="C3205">
            <v>88315</v>
          </cell>
          <cell r="D3205" t="str">
            <v>SINAPI</v>
          </cell>
          <cell r="E3205" t="str">
            <v>SERRALHEIRO COM ENCARGOS COMPLEMENTARES</v>
          </cell>
          <cell r="F3205" t="str">
            <v>H</v>
          </cell>
          <cell r="G3205">
            <v>5.78</v>
          </cell>
          <cell r="H3205">
            <v>16.690000000000001</v>
          </cell>
          <cell r="I3205">
            <v>18.73</v>
          </cell>
          <cell r="J3205">
            <v>96.46</v>
          </cell>
          <cell r="K3205">
            <v>108.25</v>
          </cell>
        </row>
        <row r="3206">
          <cell r="A3206" t="str">
            <v>Insumo546</v>
          </cell>
          <cell r="B3206" t="str">
            <v>Insumo</v>
          </cell>
          <cell r="C3206">
            <v>546</v>
          </cell>
          <cell r="D3206" t="str">
            <v>SINAPI</v>
          </cell>
          <cell r="E3206" t="str">
            <v>BARRA DE FERRO CHATA, RETANGULAR (QUALQUER BITOLA)</v>
          </cell>
          <cell r="F3206" t="str">
            <v xml:space="preserve">KG    </v>
          </cell>
          <cell r="G3206">
            <v>9.2240000000000002</v>
          </cell>
          <cell r="H3206">
            <v>10</v>
          </cell>
          <cell r="I3206">
            <v>10</v>
          </cell>
          <cell r="J3206">
            <v>92.24</v>
          </cell>
          <cell r="K3206">
            <v>92.24</v>
          </cell>
        </row>
        <row r="3207">
          <cell r="A3207" t="str">
            <v>Insumo1332</v>
          </cell>
          <cell r="B3207" t="str">
            <v>Insumo</v>
          </cell>
          <cell r="C3207">
            <v>1332</v>
          </cell>
          <cell r="D3207" t="str">
            <v>SINAPI</v>
          </cell>
          <cell r="E3207" t="str">
            <v>CHAPA DE ACO GROSSA, ASTM A36, E = 3/8 " (9,53 MM) 74,69 KG/M2</v>
          </cell>
          <cell r="F3207" t="str">
            <v xml:space="preserve">KG    </v>
          </cell>
          <cell r="G3207">
            <v>0.89600000000000002</v>
          </cell>
          <cell r="H3207">
            <v>9.5299999999999994</v>
          </cell>
          <cell r="I3207">
            <v>9.5299999999999994</v>
          </cell>
          <cell r="J3207">
            <v>8.5299999999999994</v>
          </cell>
          <cell r="K3207">
            <v>8.5299999999999994</v>
          </cell>
        </row>
        <row r="3208">
          <cell r="A3208" t="str">
            <v>Insumo11002</v>
          </cell>
          <cell r="B3208" t="str">
            <v>Insumo</v>
          </cell>
          <cell r="C3208">
            <v>11002</v>
          </cell>
          <cell r="D3208" t="str">
            <v>SINAPI</v>
          </cell>
          <cell r="E3208" t="str">
            <v>ELETRODO REVESTIDO AWS - E6013, DIAMETRO IGUAL A 2,50 MM</v>
          </cell>
          <cell r="F3208" t="str">
            <v xml:space="preserve">KG    </v>
          </cell>
          <cell r="G3208">
            <v>7.0999999999999994E-2</v>
          </cell>
          <cell r="H3208">
            <v>15.07</v>
          </cell>
          <cell r="I3208">
            <v>15.07</v>
          </cell>
          <cell r="J3208">
            <v>1.06</v>
          </cell>
          <cell r="K3208">
            <v>1.06</v>
          </cell>
        </row>
        <row r="3209">
          <cell r="A3209" t="str">
            <v>Insumo11964</v>
          </cell>
          <cell r="B3209" t="str">
            <v>Insumo</v>
          </cell>
          <cell r="C3209">
            <v>11964</v>
          </cell>
          <cell r="D3209" t="str">
            <v>SINAPI</v>
          </cell>
          <cell r="E3209" t="str">
            <v>PARAFUSO DE ACO TIPO CHUMBADOR PARABOLT, DIAMETRO 3/8", COMPRIMENTO 75 MM</v>
          </cell>
          <cell r="F3209" t="str">
            <v xml:space="preserve">UN    </v>
          </cell>
          <cell r="G3209">
            <v>3.3330000000000002</v>
          </cell>
          <cell r="H3209">
            <v>1.1499999999999999</v>
          </cell>
          <cell r="I3209">
            <v>1.1499999999999999</v>
          </cell>
          <cell r="J3209">
            <v>3.83</v>
          </cell>
          <cell r="K3209">
            <v>3.83</v>
          </cell>
        </row>
        <row r="3210">
          <cell r="A3210" t="str">
            <v>Insumo21012</v>
          </cell>
          <cell r="B3210" t="str">
            <v>Insumo</v>
          </cell>
          <cell r="C3210">
            <v>21012</v>
          </cell>
          <cell r="D3210" t="str">
            <v>SINAPI</v>
          </cell>
          <cell r="E3210" t="str">
            <v>TUBO ACO GALVANIZADO COM COSTURA, CLASSE LEVE, DN 40 MM ( 1 1/2"),  E = 3,00 MM,  *3,48* KG/M (NBR 5580)</v>
          </cell>
          <cell r="F3210" t="str">
            <v xml:space="preserve">M     </v>
          </cell>
          <cell r="G3210">
            <v>0.9</v>
          </cell>
          <cell r="H3210">
            <v>52.83</v>
          </cell>
          <cell r="I3210">
            <v>52.83</v>
          </cell>
          <cell r="J3210">
            <v>47.54</v>
          </cell>
          <cell r="K3210">
            <v>47.54</v>
          </cell>
        </row>
        <row r="3211">
          <cell r="A3211" t="str">
            <v>Insumo21013</v>
          </cell>
          <cell r="B3211" t="str">
            <v>Insumo</v>
          </cell>
          <cell r="C3211">
            <v>21013</v>
          </cell>
          <cell r="D3211" t="str">
            <v>SINAPI</v>
          </cell>
          <cell r="E3211" t="str">
            <v>TUBO ACO GALVANIZADO COM COSTURA, CLASSE LEVE, DN 50 MM ( 2"),  E = 3,00 MM,  *4,40* KG/M (NBR 5580)</v>
          </cell>
          <cell r="F3211" t="str">
            <v xml:space="preserve">M     </v>
          </cell>
          <cell r="G3211">
            <v>1.0289999999999999</v>
          </cell>
          <cell r="H3211">
            <v>68.94</v>
          </cell>
          <cell r="I3211">
            <v>68.94</v>
          </cell>
          <cell r="J3211">
            <v>70.930000000000007</v>
          </cell>
          <cell r="K3211">
            <v>70.930000000000007</v>
          </cell>
        </row>
        <row r="3212">
          <cell r="A3212" t="str">
            <v>Composição72118</v>
          </cell>
          <cell r="B3212" t="str">
            <v>Composição</v>
          </cell>
          <cell r="C3212">
            <v>72118</v>
          </cell>
          <cell r="D3212" t="str">
            <v>SINAPI</v>
          </cell>
          <cell r="E3212" t="str">
            <v>VIDRO TEMPERADO INCOLOR, ESPESSURA 6MM, FORNECIMENTO E INSTALACAO, INCLUSIVE MASSA PARA VEDACAO (Cópia SINAPI 72118)</v>
          </cell>
          <cell r="F3212" t="str">
            <v xml:space="preserve">M2    </v>
          </cell>
          <cell r="G3212">
            <v>1</v>
          </cell>
          <cell r="H3212">
            <v>0</v>
          </cell>
          <cell r="I3212">
            <v>0</v>
          </cell>
          <cell r="J3212">
            <v>216.68</v>
          </cell>
          <cell r="K3212">
            <v>218.41000000000003</v>
          </cell>
        </row>
        <row r="3213">
          <cell r="A3213" t="str">
            <v>Composição Auxiliar88316</v>
          </cell>
          <cell r="B3213" t="str">
            <v>Composição Auxiliar</v>
          </cell>
          <cell r="C3213">
            <v>88316</v>
          </cell>
          <cell r="D3213" t="str">
            <v>SINAPI</v>
          </cell>
          <cell r="E3213" t="str">
            <v>SERVENTE COM ENCARGOS COMPLEMENTARES</v>
          </cell>
          <cell r="F3213" t="str">
            <v>H</v>
          </cell>
          <cell r="G3213">
            <v>0.5</v>
          </cell>
          <cell r="H3213">
            <v>13.34</v>
          </cell>
          <cell r="I3213">
            <v>14.87</v>
          </cell>
          <cell r="J3213">
            <v>6.67</v>
          </cell>
          <cell r="K3213">
            <v>7.43</v>
          </cell>
        </row>
        <row r="3214">
          <cell r="A3214" t="str">
            <v>Composição Auxiliar88325</v>
          </cell>
          <cell r="B3214" t="str">
            <v>Composição Auxiliar</v>
          </cell>
          <cell r="C3214">
            <v>88325</v>
          </cell>
          <cell r="D3214" t="str">
            <v>SINAPI</v>
          </cell>
          <cell r="E3214" t="str">
            <v>VIDRACEIRO COM ENCARGOS COMPLEMENTARES</v>
          </cell>
          <cell r="F3214" t="str">
            <v>H</v>
          </cell>
          <cell r="G3214">
            <v>0.5</v>
          </cell>
          <cell r="H3214">
            <v>16.16</v>
          </cell>
          <cell r="I3214">
            <v>18.11</v>
          </cell>
          <cell r="J3214">
            <v>8.08</v>
          </cell>
          <cell r="K3214">
            <v>9.0500000000000007</v>
          </cell>
        </row>
        <row r="3215">
          <cell r="A3215" t="str">
            <v>Insumo10498</v>
          </cell>
          <cell r="B3215" t="str">
            <v>Insumo</v>
          </cell>
          <cell r="C3215">
            <v>10498</v>
          </cell>
          <cell r="D3215" t="str">
            <v>SINAPI</v>
          </cell>
          <cell r="E3215" t="str">
            <v>MASSA PARA VIDRO</v>
          </cell>
          <cell r="F3215" t="str">
            <v xml:space="preserve">KG    </v>
          </cell>
          <cell r="G3215">
            <v>1.5</v>
          </cell>
          <cell r="H3215">
            <v>9.15</v>
          </cell>
          <cell r="I3215">
            <v>9.15</v>
          </cell>
          <cell r="J3215">
            <v>13.72</v>
          </cell>
          <cell r="K3215">
            <v>13.72</v>
          </cell>
        </row>
        <row r="3216">
          <cell r="A3216" t="str">
            <v>Insumo10505</v>
          </cell>
          <cell r="B3216" t="str">
            <v>Insumo</v>
          </cell>
          <cell r="C3216">
            <v>10505</v>
          </cell>
          <cell r="D3216" t="str">
            <v>SINAPI</v>
          </cell>
          <cell r="E3216" t="str">
            <v>VIDRO TEMPERADO INCOLOR E = 6 MM, SEM COLOCACAO</v>
          </cell>
          <cell r="F3216" t="str">
            <v xml:space="preserve">M2    </v>
          </cell>
          <cell r="G3216">
            <v>1</v>
          </cell>
          <cell r="H3216">
            <v>188.21</v>
          </cell>
          <cell r="I3216">
            <v>188.21</v>
          </cell>
          <cell r="J3216">
            <v>188.21</v>
          </cell>
          <cell r="K3216">
            <v>188.21</v>
          </cell>
        </row>
        <row r="3217">
          <cell r="A3217" t="str">
            <v>Composição85005</v>
          </cell>
          <cell r="B3217" t="str">
            <v>Composição</v>
          </cell>
          <cell r="C3217">
            <v>85005</v>
          </cell>
          <cell r="D3217" t="str">
            <v>SINAPI</v>
          </cell>
          <cell r="E3217" t="str">
            <v>ESPELHO CRISTAL, ESPESSURA 4MM, COM PARAFUSOS DE FIXACAO, SEM MOLDURA (Cópia SINAPI 85005)</v>
          </cell>
          <cell r="F3217" t="str">
            <v>M2</v>
          </cell>
          <cell r="G3217">
            <v>1</v>
          </cell>
          <cell r="H3217">
            <v>0</v>
          </cell>
          <cell r="I3217">
            <v>0</v>
          </cell>
          <cell r="J3217">
            <v>462.71999999999997</v>
          </cell>
          <cell r="K3217">
            <v>467.23</v>
          </cell>
        </row>
        <row r="3218">
          <cell r="A3218" t="str">
            <v>Composição Auxiliar88316</v>
          </cell>
          <cell r="B3218" t="str">
            <v>Composição Auxiliar</v>
          </cell>
          <cell r="C3218">
            <v>88316</v>
          </cell>
          <cell r="D3218" t="str">
            <v>SINAPI</v>
          </cell>
          <cell r="E3218" t="str">
            <v>SERVENTE COM ENCARGOS COMPLEMENTARES</v>
          </cell>
          <cell r="F3218" t="str">
            <v>H</v>
          </cell>
          <cell r="G3218">
            <v>0.4</v>
          </cell>
          <cell r="H3218">
            <v>13.34</v>
          </cell>
          <cell r="I3218">
            <v>14.87</v>
          </cell>
          <cell r="J3218">
            <v>5.33</v>
          </cell>
          <cell r="K3218">
            <v>5.94</v>
          </cell>
        </row>
        <row r="3219">
          <cell r="A3219" t="str">
            <v>Composição Auxiliar88325</v>
          </cell>
          <cell r="B3219" t="str">
            <v>Composição Auxiliar</v>
          </cell>
          <cell r="C3219">
            <v>88325</v>
          </cell>
          <cell r="D3219" t="str">
            <v>SINAPI</v>
          </cell>
          <cell r="E3219" t="str">
            <v>VIDRACEIRO COM ENCARGOS COMPLEMENTARES</v>
          </cell>
          <cell r="F3219" t="str">
            <v>H</v>
          </cell>
          <cell r="G3219">
            <v>2</v>
          </cell>
          <cell r="H3219">
            <v>16.16</v>
          </cell>
          <cell r="I3219">
            <v>18.11</v>
          </cell>
          <cell r="J3219">
            <v>32.32</v>
          </cell>
          <cell r="K3219">
            <v>36.22</v>
          </cell>
        </row>
        <row r="3220">
          <cell r="A3220" t="str">
            <v>Insumo11186</v>
          </cell>
          <cell r="B3220" t="str">
            <v>Insumo</v>
          </cell>
          <cell r="C3220">
            <v>11186</v>
          </cell>
          <cell r="D3220" t="str">
            <v>SINAPI</v>
          </cell>
          <cell r="E3220" t="str">
            <v>ESPELHO CRISTAL E = 4 MM</v>
          </cell>
          <cell r="F3220" t="str">
            <v xml:space="preserve">M2    </v>
          </cell>
          <cell r="G3220">
            <v>1</v>
          </cell>
          <cell r="H3220">
            <v>412.79</v>
          </cell>
          <cell r="I3220">
            <v>412.79</v>
          </cell>
          <cell r="J3220">
            <v>412.79</v>
          </cell>
          <cell r="K3220">
            <v>412.79</v>
          </cell>
        </row>
        <row r="3221">
          <cell r="A3221" t="str">
            <v>Insumo442</v>
          </cell>
          <cell r="B3221" t="str">
            <v>Insumo</v>
          </cell>
          <cell r="C3221">
            <v>442</v>
          </cell>
          <cell r="D3221" t="str">
            <v>SINAPI</v>
          </cell>
          <cell r="E3221" t="str">
            <v>PARAFUSO FRANCES M16 EM ACO GALVANIZADO, COMPRIMENTO = 45 MM, DIAMETRO = 16 MM, CABECA ABAULADA</v>
          </cell>
          <cell r="F3221" t="str">
            <v xml:space="preserve">UN    </v>
          </cell>
          <cell r="G3221">
            <v>4</v>
          </cell>
          <cell r="H3221">
            <v>3.07</v>
          </cell>
          <cell r="I3221">
            <v>3.07</v>
          </cell>
          <cell r="J3221">
            <v>12.28</v>
          </cell>
          <cell r="K3221">
            <v>12.28</v>
          </cell>
        </row>
        <row r="3222">
          <cell r="A3222" t="str">
            <v>ComposiçãoEE-SC-C13</v>
          </cell>
          <cell r="B3222" t="str">
            <v>Composição</v>
          </cell>
          <cell r="C3222" t="str">
            <v>EE-SC-C13</v>
          </cell>
          <cell r="D3222" t="str">
            <v>Próprio</v>
          </cell>
          <cell r="E3222" t="str">
            <v>QUADRO DE VIDRO TEMPERADO E LAMINADO COM PELÍCULA BRANCA 6MM DIMENSÕES 4,00X1,10M, FIXAÇÃO COM PROLONGADOR CROMADO, INCLUSO APARADOR DE FERRO COM PINTURA AUTOMOTIVA BRANCA CANTONEIRA 2X2 E FIXAÇÃO PARAFUSO COM BUCHA, AS QUINAS DO APARADOR ARRENDONDADA DOS</v>
          </cell>
          <cell r="F3222" t="str">
            <v>UN</v>
          </cell>
          <cell r="G3222">
            <v>1</v>
          </cell>
          <cell r="H3222">
            <v>0</v>
          </cell>
          <cell r="I3222">
            <v>0</v>
          </cell>
          <cell r="J3222">
            <v>1781.4499999999998</v>
          </cell>
          <cell r="K3222">
            <v>1782.4199999999998</v>
          </cell>
        </row>
        <row r="3223">
          <cell r="A3223" t="str">
            <v>Composição Auxiliar88325</v>
          </cell>
          <cell r="B3223" t="str">
            <v>Composição Auxiliar</v>
          </cell>
          <cell r="C3223">
            <v>88325</v>
          </cell>
          <cell r="D3223" t="str">
            <v>SINAPI</v>
          </cell>
          <cell r="E3223" t="str">
            <v>VIDRACEIRO COM ENCARGOS COMPLEMENTARES</v>
          </cell>
          <cell r="F3223" t="str">
            <v>H</v>
          </cell>
          <cell r="G3223">
            <v>0.5</v>
          </cell>
          <cell r="H3223">
            <v>16.16</v>
          </cell>
          <cell r="I3223">
            <v>18.11</v>
          </cell>
          <cell r="J3223">
            <v>8.08</v>
          </cell>
          <cell r="K3223">
            <v>9.0500000000000007</v>
          </cell>
        </row>
        <row r="3224">
          <cell r="A3224" t="str">
            <v>InsumoCOT483</v>
          </cell>
          <cell r="B3224" t="str">
            <v>Insumo</v>
          </cell>
          <cell r="C3224" t="str">
            <v>COT483</v>
          </cell>
          <cell r="D3224" t="str">
            <v>Próprio</v>
          </cell>
          <cell r="E3224" t="str">
            <v>VIDRO SERIGRAFADO 4,00X 1,10 6MM (QUADRO SALA DE AULA)</v>
          </cell>
          <cell r="F3224" t="str">
            <v>Un</v>
          </cell>
          <cell r="G3224">
            <v>1</v>
          </cell>
          <cell r="H3224">
            <v>1773.37</v>
          </cell>
          <cell r="I3224">
            <v>1773.37</v>
          </cell>
          <cell r="J3224">
            <v>1773.37</v>
          </cell>
          <cell r="K3224">
            <v>1773.37</v>
          </cell>
        </row>
        <row r="3225">
          <cell r="A3225" t="str">
            <v>Composição88497</v>
          </cell>
          <cell r="B3225" t="str">
            <v>Composição</v>
          </cell>
          <cell r="C3225">
            <v>88497</v>
          </cell>
          <cell r="D3225" t="str">
            <v>SINAPI</v>
          </cell>
          <cell r="E3225" t="str">
            <v>APLICAÇÃO E LIXAMENTO DE MASSA LÁTEX EM PAREDES, DUAS DEMÃOS. AF_06/2014</v>
          </cell>
          <cell r="F3225" t="str">
            <v>M2</v>
          </cell>
          <cell r="G3225">
            <v>1</v>
          </cell>
          <cell r="H3225">
            <v>0</v>
          </cell>
          <cell r="I3225">
            <v>0</v>
          </cell>
          <cell r="J3225">
            <v>10.45</v>
          </cell>
          <cell r="K3225">
            <v>11.25</v>
          </cell>
        </row>
        <row r="3226">
          <cell r="A3226" t="str">
            <v>Composição Auxiliar88310</v>
          </cell>
          <cell r="B3226" t="str">
            <v>Composição Auxiliar</v>
          </cell>
          <cell r="C3226">
            <v>88310</v>
          </cell>
          <cell r="D3226" t="str">
            <v>SINAPI</v>
          </cell>
          <cell r="E3226" t="str">
            <v>PINTOR COM ENCARGOS COMPLEMENTARES</v>
          </cell>
          <cell r="F3226" t="str">
            <v>H</v>
          </cell>
          <cell r="G3226">
            <v>0.312</v>
          </cell>
          <cell r="H3226">
            <v>17.79</v>
          </cell>
          <cell r="I3226">
            <v>19.829999999999998</v>
          </cell>
          <cell r="J3226">
            <v>5.55</v>
          </cell>
          <cell r="K3226">
            <v>6.18</v>
          </cell>
        </row>
        <row r="3227">
          <cell r="A3227" t="str">
            <v>Composição Auxiliar88316</v>
          </cell>
          <cell r="B3227" t="str">
            <v>Composição Auxiliar</v>
          </cell>
          <cell r="C3227">
            <v>88316</v>
          </cell>
          <cell r="D3227" t="str">
            <v>SINAPI</v>
          </cell>
          <cell r="E3227" t="str">
            <v>SERVENTE COM ENCARGOS COMPLEMENTARES</v>
          </cell>
          <cell r="F3227" t="str">
            <v>H</v>
          </cell>
          <cell r="G3227">
            <v>0.114</v>
          </cell>
          <cell r="H3227">
            <v>13.34</v>
          </cell>
          <cell r="I3227">
            <v>14.87</v>
          </cell>
          <cell r="J3227">
            <v>1.52</v>
          </cell>
          <cell r="K3227">
            <v>1.69</v>
          </cell>
        </row>
        <row r="3228">
          <cell r="A3228" t="str">
            <v>Insumo3767</v>
          </cell>
          <cell r="B3228" t="str">
            <v>Insumo</v>
          </cell>
          <cell r="C3228">
            <v>3767</v>
          </cell>
          <cell r="D3228" t="str">
            <v>SINAPI</v>
          </cell>
          <cell r="E3228" t="str">
            <v>LIXA EM FOLHA PARA PAREDE OU MADEIRA, NUMERO 120 (COR VERMELHA)</v>
          </cell>
          <cell r="F3228" t="str">
            <v xml:space="preserve">UN    </v>
          </cell>
          <cell r="G3228">
            <v>0.1</v>
          </cell>
          <cell r="H3228">
            <v>0.59</v>
          </cell>
          <cell r="I3228">
            <v>0.59</v>
          </cell>
          <cell r="J3228">
            <v>0.05</v>
          </cell>
          <cell r="K3228">
            <v>0.05</v>
          </cell>
        </row>
        <row r="3229">
          <cell r="A3229" t="str">
            <v>Insumo4047</v>
          </cell>
          <cell r="B3229" t="str">
            <v>Insumo</v>
          </cell>
          <cell r="C3229">
            <v>4047</v>
          </cell>
          <cell r="D3229" t="str">
            <v>SINAPI</v>
          </cell>
          <cell r="E3229" t="str">
            <v>!EM PROCESSO DE DESATIVACAO! MASSA CORRIDA PVA PARA PAREDES INTERNAS</v>
          </cell>
          <cell r="F3229" t="str">
            <v xml:space="preserve">GL    </v>
          </cell>
          <cell r="G3229">
            <v>0.2445</v>
          </cell>
          <cell r="H3229">
            <v>13.65</v>
          </cell>
          <cell r="I3229">
            <v>13.65</v>
          </cell>
          <cell r="J3229">
            <v>3.33</v>
          </cell>
          <cell r="K3229">
            <v>3.33</v>
          </cell>
        </row>
        <row r="3230">
          <cell r="A3230" t="str">
            <v>Composição88483</v>
          </cell>
          <cell r="B3230" t="str">
            <v>Composição</v>
          </cell>
          <cell r="C3230">
            <v>88483</v>
          </cell>
          <cell r="D3230" t="str">
            <v>SINAPI</v>
          </cell>
          <cell r="E3230" t="str">
            <v>APLICAÇÃO DE FUNDO SELADOR LÁTEX PVA EM PAREDES, UMA DEMÃO. AF_06/2014</v>
          </cell>
          <cell r="F3230" t="str">
            <v>M2</v>
          </cell>
          <cell r="G3230">
            <v>1</v>
          </cell>
          <cell r="H3230">
            <v>0</v>
          </cell>
          <cell r="I3230">
            <v>0</v>
          </cell>
          <cell r="J3230">
            <v>1.87</v>
          </cell>
          <cell r="K3230">
            <v>1.9300000000000002</v>
          </cell>
        </row>
        <row r="3231">
          <cell r="A3231" t="str">
            <v>Composição Auxiliar88310</v>
          </cell>
          <cell r="B3231" t="str">
            <v>Composição Auxiliar</v>
          </cell>
          <cell r="C3231">
            <v>88310</v>
          </cell>
          <cell r="D3231" t="str">
            <v>SINAPI</v>
          </cell>
          <cell r="E3231" t="str">
            <v>PINTOR COM ENCARGOS COMPLEMENTARES</v>
          </cell>
          <cell r="F3231" t="str">
            <v>H</v>
          </cell>
          <cell r="G3231">
            <v>2.7E-2</v>
          </cell>
          <cell r="H3231">
            <v>17.79</v>
          </cell>
          <cell r="I3231">
            <v>19.829999999999998</v>
          </cell>
          <cell r="J3231">
            <v>0.48</v>
          </cell>
          <cell r="K3231">
            <v>0.53</v>
          </cell>
        </row>
        <row r="3232">
          <cell r="A3232" t="str">
            <v>Composição Auxiliar88316</v>
          </cell>
          <cell r="B3232" t="str">
            <v>Composição Auxiliar</v>
          </cell>
          <cell r="C3232">
            <v>88316</v>
          </cell>
          <cell r="D3232" t="str">
            <v>SINAPI</v>
          </cell>
          <cell r="E3232" t="str">
            <v>SERVENTE COM ENCARGOS COMPLEMENTARES</v>
          </cell>
          <cell r="F3232" t="str">
            <v>H</v>
          </cell>
          <cell r="G3232">
            <v>0.01</v>
          </cell>
          <cell r="H3232">
            <v>13.34</v>
          </cell>
          <cell r="I3232">
            <v>14.87</v>
          </cell>
          <cell r="J3232">
            <v>0.13</v>
          </cell>
          <cell r="K3232">
            <v>0.14000000000000001</v>
          </cell>
        </row>
        <row r="3233">
          <cell r="A3233" t="str">
            <v>Insumo6090</v>
          </cell>
          <cell r="B3233" t="str">
            <v>Insumo</v>
          </cell>
          <cell r="C3233">
            <v>6090</v>
          </cell>
          <cell r="D3233" t="str">
            <v>SINAPI</v>
          </cell>
          <cell r="E3233" t="str">
            <v>SELADOR PVA PAREDES INTERNAS</v>
          </cell>
          <cell r="F3233" t="str">
            <v xml:space="preserve">L     </v>
          </cell>
          <cell r="G3233">
            <v>0.16</v>
          </cell>
          <cell r="H3233">
            <v>7.92</v>
          </cell>
          <cell r="I3233">
            <v>7.92</v>
          </cell>
          <cell r="J3233">
            <v>1.26</v>
          </cell>
          <cell r="K3233">
            <v>1.26</v>
          </cell>
        </row>
        <row r="3234">
          <cell r="A3234" t="str">
            <v>Composição88487</v>
          </cell>
          <cell r="B3234" t="str">
            <v>Composição</v>
          </cell>
          <cell r="C3234">
            <v>88487</v>
          </cell>
          <cell r="D3234" t="str">
            <v>SINAPI</v>
          </cell>
          <cell r="E3234" t="str">
            <v>APLICAÇÃO MANUAL DE PINTURA COM TINTA LÁTEX PVA EM PAREDES, DUAS DEMÃOS. AF_06/2014</v>
          </cell>
          <cell r="F3234" t="str">
            <v>M2</v>
          </cell>
          <cell r="G3234">
            <v>1</v>
          </cell>
          <cell r="H3234">
            <v>0</v>
          </cell>
          <cell r="I3234">
            <v>0</v>
          </cell>
          <cell r="J3234">
            <v>10.370000000000001</v>
          </cell>
          <cell r="K3234">
            <v>10.7</v>
          </cell>
        </row>
        <row r="3235">
          <cell r="A3235" t="str">
            <v>Composição Auxiliar88310</v>
          </cell>
          <cell r="B3235" t="str">
            <v>Composição Auxiliar</v>
          </cell>
          <cell r="C3235">
            <v>88310</v>
          </cell>
          <cell r="D3235" t="str">
            <v>SINAPI</v>
          </cell>
          <cell r="E3235" t="str">
            <v>PINTOR COM ENCARGOS COMPLEMENTARES</v>
          </cell>
          <cell r="F3235" t="str">
            <v>H</v>
          </cell>
          <cell r="G3235">
            <v>0.13</v>
          </cell>
          <cell r="H3235">
            <v>17.79</v>
          </cell>
          <cell r="I3235">
            <v>19.829999999999998</v>
          </cell>
          <cell r="J3235">
            <v>2.31</v>
          </cell>
          <cell r="K3235">
            <v>2.57</v>
          </cell>
        </row>
        <row r="3236">
          <cell r="A3236" t="str">
            <v>Composição Auxiliar88316</v>
          </cell>
          <cell r="B3236" t="str">
            <v>Composição Auxiliar</v>
          </cell>
          <cell r="C3236">
            <v>88316</v>
          </cell>
          <cell r="D3236" t="str">
            <v>SINAPI</v>
          </cell>
          <cell r="E3236" t="str">
            <v>SERVENTE COM ENCARGOS COMPLEMENTARES</v>
          </cell>
          <cell r="F3236" t="str">
            <v>H</v>
          </cell>
          <cell r="G3236">
            <v>4.8000000000000001E-2</v>
          </cell>
          <cell r="H3236">
            <v>13.34</v>
          </cell>
          <cell r="I3236">
            <v>14.87</v>
          </cell>
          <cell r="J3236">
            <v>0.64</v>
          </cell>
          <cell r="K3236">
            <v>0.71</v>
          </cell>
        </row>
        <row r="3237">
          <cell r="A3237" t="str">
            <v>Insumo7356</v>
          </cell>
          <cell r="B3237" t="str">
            <v>Insumo</v>
          </cell>
          <cell r="C3237">
            <v>7356</v>
          </cell>
          <cell r="D3237" t="str">
            <v>SINAPI</v>
          </cell>
          <cell r="E3237" t="str">
            <v>TINTA ACRILICA PREMIUM, COR BRANCO FOSCO</v>
          </cell>
          <cell r="F3237" t="str">
            <v xml:space="preserve">L     </v>
          </cell>
          <cell r="G3237">
            <v>0.33</v>
          </cell>
          <cell r="H3237">
            <v>22.49</v>
          </cell>
          <cell r="I3237">
            <v>22.49</v>
          </cell>
          <cell r="J3237">
            <v>7.42</v>
          </cell>
          <cell r="K3237">
            <v>7.42</v>
          </cell>
        </row>
        <row r="3238">
          <cell r="A3238" t="str">
            <v>ComposiçãoEE-PINT-C04</v>
          </cell>
          <cell r="B3238" t="str">
            <v>Composição</v>
          </cell>
          <cell r="C3238" t="str">
            <v>EE-PINT-C04</v>
          </cell>
          <cell r="D3238" t="str">
            <v>Próprio</v>
          </cell>
          <cell r="E3238" t="str">
            <v>APLICAÇÃO MANUAL DE LIQUIBRILHO EM PAREDES, DUAS DEMÃOS. Copia da SINAPI (88489)</v>
          </cell>
          <cell r="F3238" t="str">
            <v>M2</v>
          </cell>
          <cell r="G3238">
            <v>1</v>
          </cell>
          <cell r="H3238">
            <v>0</v>
          </cell>
          <cell r="I3238">
            <v>0</v>
          </cell>
          <cell r="J3238">
            <v>7.94</v>
          </cell>
          <cell r="K3238">
            <v>8.4200000000000017</v>
          </cell>
        </row>
        <row r="3239">
          <cell r="A3239" t="str">
            <v>Composição Auxiliar88310</v>
          </cell>
          <cell r="B3239" t="str">
            <v>Composição Auxiliar</v>
          </cell>
          <cell r="C3239">
            <v>88310</v>
          </cell>
          <cell r="D3239" t="str">
            <v>SINAPI</v>
          </cell>
          <cell r="E3239" t="str">
            <v>PINTOR COM ENCARGOS COMPLEMENTARES</v>
          </cell>
          <cell r="F3239" t="str">
            <v>H</v>
          </cell>
          <cell r="G3239">
            <v>0.187</v>
          </cell>
          <cell r="H3239">
            <v>17.79</v>
          </cell>
          <cell r="I3239">
            <v>19.829999999999998</v>
          </cell>
          <cell r="J3239">
            <v>3.32</v>
          </cell>
          <cell r="K3239">
            <v>3.7</v>
          </cell>
        </row>
        <row r="3240">
          <cell r="A3240" t="str">
            <v>Composição Auxiliar88316</v>
          </cell>
          <cell r="B3240" t="str">
            <v>Composição Auxiliar</v>
          </cell>
          <cell r="C3240">
            <v>88316</v>
          </cell>
          <cell r="D3240" t="str">
            <v>SINAPI</v>
          </cell>
          <cell r="E3240" t="str">
            <v>SERVENTE COM ENCARGOS COMPLEMENTARES</v>
          </cell>
          <cell r="F3240" t="str">
            <v>H</v>
          </cell>
          <cell r="G3240">
            <v>6.9000000000000006E-2</v>
          </cell>
          <cell r="H3240">
            <v>13.34</v>
          </cell>
          <cell r="I3240">
            <v>14.87</v>
          </cell>
          <cell r="J3240">
            <v>0.92</v>
          </cell>
          <cell r="K3240">
            <v>1.02</v>
          </cell>
        </row>
        <row r="3241">
          <cell r="A3241" t="str">
            <v>Insumo6091</v>
          </cell>
          <cell r="B3241" t="str">
            <v>Insumo</v>
          </cell>
          <cell r="C3241">
            <v>6091</v>
          </cell>
          <cell r="D3241" t="str">
            <v>SINAPI</v>
          </cell>
          <cell r="E3241" t="str">
            <v>LIQUIDO PARA BRILHO PAREDES INTERNAS</v>
          </cell>
          <cell r="F3241" t="str">
            <v xml:space="preserve">L     </v>
          </cell>
          <cell r="G3241">
            <v>0.33</v>
          </cell>
          <cell r="H3241">
            <v>11.24</v>
          </cell>
          <cell r="I3241">
            <v>11.24</v>
          </cell>
          <cell r="J3241">
            <v>3.7</v>
          </cell>
          <cell r="K3241">
            <v>3.7</v>
          </cell>
        </row>
        <row r="3242">
          <cell r="A3242" t="str">
            <v>Composição100745</v>
          </cell>
          <cell r="B3242" t="str">
            <v>Composição</v>
          </cell>
          <cell r="C3242">
            <v>100745</v>
          </cell>
          <cell r="D3242" t="str">
            <v>SINAPI</v>
          </cell>
          <cell r="E3242" t="str">
            <v>PINTURA COM TINTA ALQUÍDICA DE ACABAMENTO (ESMALTE SINTÉTICO BRILHANTE) PULVERIZADA SOBRE SUPERFÍCIES METÁLICAS (EXCETO PERFIL) EXECUTADO EM OBRA  (POR DEMÃO). AF_01/2020</v>
          </cell>
          <cell r="F3242" t="str">
            <v>M2</v>
          </cell>
          <cell r="G3242">
            <v>1</v>
          </cell>
          <cell r="H3242">
            <v>0</v>
          </cell>
          <cell r="I3242">
            <v>0</v>
          </cell>
          <cell r="J3242">
            <v>15.53</v>
          </cell>
          <cell r="K3242">
            <v>16.61</v>
          </cell>
        </row>
        <row r="3243">
          <cell r="A3243" t="str">
            <v>Composição Auxiliar96309</v>
          </cell>
          <cell r="B3243" t="str">
            <v>Composição Auxiliar</v>
          </cell>
          <cell r="C3243">
            <v>96309</v>
          </cell>
          <cell r="D3243" t="str">
            <v>SINAPI</v>
          </cell>
          <cell r="E3243" t="str">
            <v>COMPRESSOR DE AR, VAZAO DE 10 PCM, RESERVATORIO 100 L, PRESSAO DE TRABALHO ENTRE 6,9 E 9,7 BAR, POTENCIA 2 HP, TENSAO 110/220 V - CHP DIURNO. AF_05/2017</v>
          </cell>
          <cell r="F3243" t="str">
            <v>CHP</v>
          </cell>
          <cell r="G3243">
            <v>0.15340000000000001</v>
          </cell>
          <cell r="H3243">
            <v>1.38</v>
          </cell>
          <cell r="I3243">
            <v>1.38</v>
          </cell>
          <cell r="J3243">
            <v>0.21</v>
          </cell>
          <cell r="K3243">
            <v>0.21</v>
          </cell>
        </row>
        <row r="3244">
          <cell r="A3244" t="str">
            <v>Composição Auxiliar96308</v>
          </cell>
          <cell r="B3244" t="str">
            <v>Composição Auxiliar</v>
          </cell>
          <cell r="C3244">
            <v>96308</v>
          </cell>
          <cell r="D3244" t="str">
            <v>SINAPI</v>
          </cell>
          <cell r="E3244" t="str">
            <v>COMPRESSOR DE AR, VAZAO DE 10 PCM, RESERVATORIO 100 L, PRESSAO DE TRABALHO ENTRE 6,9 E 9,7 BAR  POTENCIA 2 HP, TENSAO 110/220 V  CHI DIURNO. AF_05/2017</v>
          </cell>
          <cell r="F3244" t="str">
            <v>CHI</v>
          </cell>
          <cell r="G3244">
            <v>0.37319999999999998</v>
          </cell>
          <cell r="H3244">
            <v>0.16</v>
          </cell>
          <cell r="I3244">
            <v>0.16</v>
          </cell>
          <cell r="J3244">
            <v>0.05</v>
          </cell>
          <cell r="K3244">
            <v>0.05</v>
          </cell>
        </row>
        <row r="3245">
          <cell r="A3245" t="str">
            <v>Composição Auxiliar88310</v>
          </cell>
          <cell r="B3245" t="str">
            <v>Composição Auxiliar</v>
          </cell>
          <cell r="C3245">
            <v>88310</v>
          </cell>
          <cell r="D3245" t="str">
            <v>SINAPI</v>
          </cell>
          <cell r="E3245" t="str">
            <v>PINTOR COM ENCARGOS COMPLEMENTARES</v>
          </cell>
          <cell r="F3245" t="str">
            <v>H</v>
          </cell>
          <cell r="G3245">
            <v>0.52659999999999996</v>
          </cell>
          <cell r="H3245">
            <v>17.79</v>
          </cell>
          <cell r="I3245">
            <v>19.829999999999998</v>
          </cell>
          <cell r="J3245">
            <v>9.36</v>
          </cell>
          <cell r="K3245">
            <v>10.44</v>
          </cell>
        </row>
        <row r="3246">
          <cell r="A3246" t="str">
            <v>Insumo5318</v>
          </cell>
          <cell r="B3246" t="str">
            <v>Insumo</v>
          </cell>
          <cell r="C3246">
            <v>5318</v>
          </cell>
          <cell r="D3246" t="str">
            <v>SINAPI</v>
          </cell>
          <cell r="E3246" t="str">
            <v>SOLVENTE DILUENTE A BASE DE AGUARRAS</v>
          </cell>
          <cell r="F3246" t="str">
            <v xml:space="preserve">L     </v>
          </cell>
          <cell r="G3246">
            <v>6.2E-2</v>
          </cell>
          <cell r="H3246">
            <v>12.2</v>
          </cell>
          <cell r="I3246">
            <v>12.2</v>
          </cell>
          <cell r="J3246">
            <v>0.75</v>
          </cell>
          <cell r="K3246">
            <v>0.75</v>
          </cell>
        </row>
        <row r="3247">
          <cell r="A3247" t="str">
            <v>Insumo7292</v>
          </cell>
          <cell r="B3247" t="str">
            <v>Insumo</v>
          </cell>
          <cell r="C3247">
            <v>7292</v>
          </cell>
          <cell r="D3247" t="str">
            <v>SINAPI</v>
          </cell>
          <cell r="E3247" t="str">
            <v>TINTA ESMALTE SINTETICO PREMIUM BRILHANTE</v>
          </cell>
          <cell r="F3247" t="str">
            <v xml:space="preserve">L     </v>
          </cell>
          <cell r="G3247">
            <v>0.20669999999999999</v>
          </cell>
          <cell r="H3247">
            <v>24.97</v>
          </cell>
          <cell r="I3247">
            <v>24.97</v>
          </cell>
          <cell r="J3247">
            <v>5.16</v>
          </cell>
          <cell r="K3247">
            <v>5.16</v>
          </cell>
        </row>
        <row r="3248">
          <cell r="A3248" t="str">
            <v>Composição100719</v>
          </cell>
          <cell r="B3248" t="str">
            <v>Composição</v>
          </cell>
          <cell r="C3248">
            <v>100719</v>
          </cell>
          <cell r="D3248" t="str">
            <v>SINAPI</v>
          </cell>
          <cell r="E3248" t="str">
            <v>PINTURA COM TINTA ALQUÍDICA DE FUNDO (TIPO ZARCÃO) PULVERIZADA SOBRE PERFIL METÁLICO EXECUTADO EM FÁBRICA (POR DEMÃO). AF_01/2020</v>
          </cell>
          <cell r="F3248" t="str">
            <v>M2</v>
          </cell>
          <cell r="G3248">
            <v>1</v>
          </cell>
          <cell r="H3248">
            <v>0</v>
          </cell>
          <cell r="I3248">
            <v>0</v>
          </cell>
          <cell r="J3248">
            <v>7.03</v>
          </cell>
          <cell r="K3248">
            <v>7.160000000000001</v>
          </cell>
        </row>
        <row r="3249">
          <cell r="A3249" t="str">
            <v>Composição Auxiliar96309</v>
          </cell>
          <cell r="B3249" t="str">
            <v>Composição Auxiliar</v>
          </cell>
          <cell r="C3249">
            <v>96309</v>
          </cell>
          <cell r="D3249" t="str">
            <v>SINAPI</v>
          </cell>
          <cell r="E3249" t="str">
            <v>COMPRESSOR DE AR, VAZAO DE 10 PCM, RESERVATORIO 100 L, PRESSAO DE TRABALHO ENTRE 6,9 E 9,7 BAR, POTENCIA 2 HP, TENSAO 110/220 V - CHP DIURNO. AF_05/2017</v>
          </cell>
          <cell r="F3249" t="str">
            <v>CHP</v>
          </cell>
          <cell r="G3249">
            <v>1.8499999999999999E-2</v>
          </cell>
          <cell r="H3249">
            <v>1.38</v>
          </cell>
          <cell r="I3249">
            <v>1.38</v>
          </cell>
          <cell r="J3249">
            <v>0.02</v>
          </cell>
          <cell r="K3249">
            <v>0.02</v>
          </cell>
        </row>
        <row r="3250">
          <cell r="A3250" t="str">
            <v>Composição Auxiliar88310</v>
          </cell>
          <cell r="B3250" t="str">
            <v>Composição Auxiliar</v>
          </cell>
          <cell r="C3250">
            <v>88310</v>
          </cell>
          <cell r="D3250" t="str">
            <v>SINAPI</v>
          </cell>
          <cell r="E3250" t="str">
            <v>PINTOR COM ENCARGOS COMPLEMENTARES</v>
          </cell>
          <cell r="F3250" t="str">
            <v>H</v>
          </cell>
          <cell r="G3250">
            <v>6.3500000000000001E-2</v>
          </cell>
          <cell r="H3250">
            <v>17.79</v>
          </cell>
          <cell r="I3250">
            <v>19.829999999999998</v>
          </cell>
          <cell r="J3250">
            <v>1.1200000000000001</v>
          </cell>
          <cell r="K3250">
            <v>1.25</v>
          </cell>
        </row>
        <row r="3251">
          <cell r="A3251" t="str">
            <v>Insumo11174</v>
          </cell>
          <cell r="B3251" t="str">
            <v>Insumo</v>
          </cell>
          <cell r="C3251">
            <v>11174</v>
          </cell>
          <cell r="D3251" t="str">
            <v>SINAPI</v>
          </cell>
          <cell r="E3251" t="str">
            <v>PRIMER UNIVERSAL, FUNDO ANTICORROSIVO TIPO ZARCAO</v>
          </cell>
          <cell r="F3251" t="str">
            <v xml:space="preserve">18L   </v>
          </cell>
          <cell r="G3251">
            <v>1.06E-2</v>
          </cell>
          <cell r="H3251">
            <v>490.03</v>
          </cell>
          <cell r="I3251">
            <v>490.03</v>
          </cell>
          <cell r="J3251">
            <v>5.19</v>
          </cell>
          <cell r="K3251">
            <v>5.19</v>
          </cell>
        </row>
        <row r="3252">
          <cell r="A3252" t="str">
            <v>Insumo5318</v>
          </cell>
          <cell r="B3252" t="str">
            <v>Insumo</v>
          </cell>
          <cell r="C3252">
            <v>5318</v>
          </cell>
          <cell r="D3252" t="str">
            <v>SINAPI</v>
          </cell>
          <cell r="E3252" t="str">
            <v>SOLVENTE DILUENTE A BASE DE AGUARRAS</v>
          </cell>
          <cell r="F3252" t="str">
            <v xml:space="preserve">L     </v>
          </cell>
          <cell r="G3252">
            <v>5.7500000000000002E-2</v>
          </cell>
          <cell r="H3252">
            <v>12.2</v>
          </cell>
          <cell r="I3252">
            <v>12.2</v>
          </cell>
          <cell r="J3252">
            <v>0.7</v>
          </cell>
          <cell r="K3252">
            <v>0.7</v>
          </cell>
        </row>
        <row r="3253">
          <cell r="A3253" t="str">
            <v>ComposiçãoPINT.CAIACAO.PARE</v>
          </cell>
          <cell r="B3253" t="str">
            <v>Composição</v>
          </cell>
          <cell r="C3253" t="str">
            <v>PINT.CAIACAO.PARE</v>
          </cell>
          <cell r="D3253" t="str">
            <v>Próprio</v>
          </cell>
          <cell r="E3253" t="str">
            <v>CAIAÇÃO INT OU EXT SOBRE REVESTIMENTO LISO C/ADOCAO DE FIXADOR COM COM DUAS DEMAOS. REF.:73445 SINAPI</v>
          </cell>
          <cell r="F3253" t="str">
            <v>M2</v>
          </cell>
          <cell r="G3253">
            <v>1</v>
          </cell>
          <cell r="H3253">
            <v>0</v>
          </cell>
          <cell r="I3253">
            <v>0</v>
          </cell>
          <cell r="J3253">
            <v>7.2799999999999994</v>
          </cell>
          <cell r="K3253">
            <v>8.08</v>
          </cell>
        </row>
        <row r="3254">
          <cell r="A3254" t="str">
            <v>Composição Auxiliar88310</v>
          </cell>
          <cell r="B3254" t="str">
            <v>Composição Auxiliar</v>
          </cell>
          <cell r="C3254">
            <v>88310</v>
          </cell>
          <cell r="D3254" t="str">
            <v>SINAPI</v>
          </cell>
          <cell r="E3254" t="str">
            <v>PINTOR COM ENCARGOS COMPLEMENTARES</v>
          </cell>
          <cell r="F3254" t="str">
            <v>H</v>
          </cell>
          <cell r="G3254">
            <v>0.315</v>
          </cell>
          <cell r="H3254">
            <v>17.79</v>
          </cell>
          <cell r="I3254">
            <v>19.829999999999998</v>
          </cell>
          <cell r="J3254">
            <v>5.6</v>
          </cell>
          <cell r="K3254">
            <v>6.24</v>
          </cell>
        </row>
        <row r="3255">
          <cell r="A3255" t="str">
            <v>Composição Auxiliar88316</v>
          </cell>
          <cell r="B3255" t="str">
            <v>Composição Auxiliar</v>
          </cell>
          <cell r="C3255">
            <v>88316</v>
          </cell>
          <cell r="D3255" t="str">
            <v>SINAPI</v>
          </cell>
          <cell r="E3255" t="str">
            <v>SERVENTE COM ENCARGOS COMPLEMENTARES</v>
          </cell>
          <cell r="F3255" t="str">
            <v>H</v>
          </cell>
          <cell r="G3255">
            <v>0.105</v>
          </cell>
          <cell r="H3255">
            <v>13.34</v>
          </cell>
          <cell r="I3255">
            <v>14.87</v>
          </cell>
          <cell r="J3255">
            <v>1.4</v>
          </cell>
          <cell r="K3255">
            <v>1.56</v>
          </cell>
        </row>
        <row r="3256">
          <cell r="A3256" t="str">
            <v>Insumo1107</v>
          </cell>
          <cell r="B3256" t="str">
            <v>Insumo</v>
          </cell>
          <cell r="C3256">
            <v>1107</v>
          </cell>
          <cell r="D3256" t="str">
            <v>SINAPI</v>
          </cell>
          <cell r="E3256" t="str">
            <v>CAL VIRGEM COMUM PARA ARGAMASSAS (NBR 6453)</v>
          </cell>
          <cell r="F3256" t="str">
            <v xml:space="preserve">KG    </v>
          </cell>
          <cell r="G3256">
            <v>0.44</v>
          </cell>
          <cell r="H3256">
            <v>0.63</v>
          </cell>
          <cell r="I3256">
            <v>0.63</v>
          </cell>
          <cell r="J3256">
            <v>0.27</v>
          </cell>
          <cell r="K3256">
            <v>0.27</v>
          </cell>
        </row>
        <row r="3257">
          <cell r="A3257" t="str">
            <v>Insumo11161</v>
          </cell>
          <cell r="B3257" t="str">
            <v>Insumo</v>
          </cell>
          <cell r="C3257">
            <v>11161</v>
          </cell>
          <cell r="D3257" t="str">
            <v>SINAPI</v>
          </cell>
          <cell r="E3257" t="str">
            <v>CAL HIDRATADA PARA PINTURA</v>
          </cell>
          <cell r="F3257" t="str">
            <v xml:space="preserve">KG    </v>
          </cell>
          <cell r="G3257">
            <v>1.4999999999999999E-2</v>
          </cell>
          <cell r="H3257">
            <v>1.25</v>
          </cell>
          <cell r="I3257">
            <v>1.25</v>
          </cell>
          <cell r="J3257">
            <v>0.01</v>
          </cell>
          <cell r="K3257">
            <v>0.01</v>
          </cell>
        </row>
        <row r="3258">
          <cell r="A3258" t="str">
            <v>Composição74245/1</v>
          </cell>
          <cell r="B3258" t="str">
            <v>Composição</v>
          </cell>
          <cell r="C3258" t="str">
            <v>74245/1</v>
          </cell>
          <cell r="D3258" t="str">
            <v>SINAPI</v>
          </cell>
          <cell r="E3258" t="str">
            <v>PINTURA ACRILICA EM PISO CIMENTADO DUAS DEMAOS</v>
          </cell>
          <cell r="F3258" t="str">
            <v>M2</v>
          </cell>
          <cell r="G3258">
            <v>1</v>
          </cell>
          <cell r="H3258">
            <v>0</v>
          </cell>
          <cell r="I3258">
            <v>0</v>
          </cell>
          <cell r="J3258">
            <v>12.100000000000001</v>
          </cell>
          <cell r="K3258">
            <v>13.2</v>
          </cell>
        </row>
        <row r="3259">
          <cell r="A3259" t="str">
            <v>Composição Auxiliar88310</v>
          </cell>
          <cell r="B3259" t="str">
            <v>Composição Auxiliar</v>
          </cell>
          <cell r="C3259">
            <v>88310</v>
          </cell>
          <cell r="D3259" t="str">
            <v>SINAPI</v>
          </cell>
          <cell r="E3259" t="str">
            <v>PINTOR COM ENCARGOS COMPLEMENTARES</v>
          </cell>
          <cell r="F3259" t="str">
            <v>H</v>
          </cell>
          <cell r="G3259">
            <v>0.35</v>
          </cell>
          <cell r="H3259">
            <v>17.79</v>
          </cell>
          <cell r="I3259">
            <v>19.829999999999998</v>
          </cell>
          <cell r="J3259">
            <v>6.22</v>
          </cell>
          <cell r="K3259">
            <v>6.94</v>
          </cell>
        </row>
        <row r="3260">
          <cell r="A3260" t="str">
            <v>Composição Auxiliar88316</v>
          </cell>
          <cell r="B3260" t="str">
            <v>Composição Auxiliar</v>
          </cell>
          <cell r="C3260">
            <v>88316</v>
          </cell>
          <cell r="D3260" t="str">
            <v>SINAPI</v>
          </cell>
          <cell r="E3260" t="str">
            <v>SERVENTE COM ENCARGOS COMPLEMENTARES</v>
          </cell>
          <cell r="F3260" t="str">
            <v>H</v>
          </cell>
          <cell r="G3260">
            <v>0.25</v>
          </cell>
          <cell r="H3260">
            <v>13.34</v>
          </cell>
          <cell r="I3260">
            <v>14.87</v>
          </cell>
          <cell r="J3260">
            <v>3.33</v>
          </cell>
          <cell r="K3260">
            <v>3.71</v>
          </cell>
        </row>
        <row r="3261">
          <cell r="A3261" t="str">
            <v>Insumo7348</v>
          </cell>
          <cell r="B3261" t="str">
            <v>Insumo</v>
          </cell>
          <cell r="C3261">
            <v>7348</v>
          </cell>
          <cell r="D3261" t="str">
            <v>SINAPI</v>
          </cell>
          <cell r="E3261" t="str">
            <v>TINTA ACRILICA PREMIUM PARA PISO</v>
          </cell>
          <cell r="F3261" t="str">
            <v xml:space="preserve">L     </v>
          </cell>
          <cell r="G3261">
            <v>0.17</v>
          </cell>
          <cell r="H3261">
            <v>15</v>
          </cell>
          <cell r="I3261">
            <v>15</v>
          </cell>
          <cell r="J3261">
            <v>2.5499999999999998</v>
          </cell>
          <cell r="K3261">
            <v>2.5499999999999998</v>
          </cell>
        </row>
        <row r="3262">
          <cell r="A3262" t="str">
            <v>ComposiçãoEECH -C132</v>
          </cell>
          <cell r="B3262" t="str">
            <v>Composição</v>
          </cell>
          <cell r="C3262" t="str">
            <v>EECH -C132</v>
          </cell>
          <cell r="D3262" t="str">
            <v>Próprio</v>
          </cell>
          <cell r="E3262" t="str">
            <v>PISO TÁTIL DIRECIONAL E/OU ALERTA DE CONCRETO, COLORIDO, DIM. 25X25CM, APLICADO COM ARGAMASSA INDUSTRIALIZADA, INCLUSIVE REGULARIZAÇÃO DA BASE - FORNECIMENTO E INSTALAÇÃO.  Copia da ORSE (7324)</v>
          </cell>
          <cell r="F3262" t="str">
            <v>m2</v>
          </cell>
          <cell r="G3262">
            <v>1</v>
          </cell>
          <cell r="H3262">
            <v>0</v>
          </cell>
          <cell r="I3262">
            <v>0</v>
          </cell>
          <cell r="J3262">
            <v>180.63</v>
          </cell>
          <cell r="K3262">
            <v>183.49</v>
          </cell>
        </row>
        <row r="3263">
          <cell r="A3263" t="str">
            <v>Composição Auxiliar88316</v>
          </cell>
          <cell r="B3263" t="str">
            <v>Composição Auxiliar</v>
          </cell>
          <cell r="C3263">
            <v>88316</v>
          </cell>
          <cell r="D3263" t="str">
            <v>SINAPI</v>
          </cell>
          <cell r="E3263" t="str">
            <v>SERVENTE COM ENCARGOS COMPLEMENTARES</v>
          </cell>
          <cell r="F3263" t="str">
            <v>H</v>
          </cell>
          <cell r="G3263">
            <v>1.2</v>
          </cell>
          <cell r="H3263">
            <v>13.34</v>
          </cell>
          <cell r="I3263">
            <v>14.87</v>
          </cell>
          <cell r="J3263">
            <v>16</v>
          </cell>
          <cell r="K3263">
            <v>17.84</v>
          </cell>
        </row>
        <row r="3264">
          <cell r="A3264" t="str">
            <v>Composição Auxiliar88309</v>
          </cell>
          <cell r="B3264" t="str">
            <v>Composição Auxiliar</v>
          </cell>
          <cell r="C3264">
            <v>88309</v>
          </cell>
          <cell r="D3264" t="str">
            <v>SINAPI</v>
          </cell>
          <cell r="E3264" t="str">
            <v>PEDREIRO COM ENCARGOS COMPLEMENTARES</v>
          </cell>
          <cell r="F3264" t="str">
            <v>H</v>
          </cell>
          <cell r="G3264">
            <v>0.5</v>
          </cell>
          <cell r="H3264">
            <v>16.78</v>
          </cell>
          <cell r="I3264">
            <v>18.829999999999998</v>
          </cell>
          <cell r="J3264">
            <v>8.39</v>
          </cell>
          <cell r="K3264">
            <v>9.41</v>
          </cell>
        </row>
        <row r="3265">
          <cell r="A3265" t="str">
            <v>Insumo34357</v>
          </cell>
          <cell r="B3265" t="str">
            <v>Insumo</v>
          </cell>
          <cell r="C3265">
            <v>34357</v>
          </cell>
          <cell r="D3265" t="str">
            <v>SINAPI</v>
          </cell>
          <cell r="E3265" t="str">
            <v>REJUNTE CIMENTICIO, QUALQUER COR</v>
          </cell>
          <cell r="F3265" t="str">
            <v xml:space="preserve">KG    </v>
          </cell>
          <cell r="G3265">
            <v>0.52</v>
          </cell>
          <cell r="H3265">
            <v>4.63</v>
          </cell>
          <cell r="I3265">
            <v>4.63</v>
          </cell>
          <cell r="J3265">
            <v>2.4</v>
          </cell>
          <cell r="K3265">
            <v>2.4</v>
          </cell>
        </row>
        <row r="3266">
          <cell r="A3266" t="str">
            <v>Insumo371</v>
          </cell>
          <cell r="B3266" t="str">
            <v>Insumo</v>
          </cell>
          <cell r="C3266">
            <v>371</v>
          </cell>
          <cell r="D3266" t="str">
            <v>SINAPI</v>
          </cell>
          <cell r="E3266" t="str">
            <v>ARGAMASSA INDUSTRIALIZADA MULTIUSO, PARA REVESTIMENTO INTERNO E EXTERNO E ASSENTAMENTO DE BLOCOS DIVERSOS</v>
          </cell>
          <cell r="F3266" t="str">
            <v xml:space="preserve">KG    </v>
          </cell>
          <cell r="G3266">
            <v>4</v>
          </cell>
          <cell r="H3266">
            <v>0.86</v>
          </cell>
          <cell r="I3266">
            <v>0.86</v>
          </cell>
          <cell r="J3266">
            <v>3.44</v>
          </cell>
          <cell r="K3266">
            <v>3.44</v>
          </cell>
        </row>
        <row r="3267">
          <cell r="A3267" t="str">
            <v>InsumoCOT251</v>
          </cell>
          <cell r="B3267" t="str">
            <v>Insumo</v>
          </cell>
          <cell r="C3267" t="str">
            <v>COT251</v>
          </cell>
          <cell r="D3267" t="str">
            <v>Próprio</v>
          </cell>
          <cell r="E3267" t="str">
            <v>PISO TATIL DE CONCRETO (DIRECIONAL/ALERTA) COLORIDO 25 cm x 25 cm</v>
          </cell>
          <cell r="F3267" t="str">
            <v>Un</v>
          </cell>
          <cell r="G3267">
            <v>16</v>
          </cell>
          <cell r="H3267">
            <v>9.4</v>
          </cell>
          <cell r="I3267">
            <v>9.4</v>
          </cell>
          <cell r="J3267">
            <v>150.4</v>
          </cell>
          <cell r="K3267">
            <v>150.4</v>
          </cell>
        </row>
        <row r="3268">
          <cell r="A3268" t="str">
            <v>ComposiçãoACE.BR.INOX.L40</v>
          </cell>
          <cell r="B3268" t="str">
            <v>Composição</v>
          </cell>
          <cell r="C3268" t="str">
            <v>ACE.BR.INOX.L40</v>
          </cell>
          <cell r="D3268" t="str">
            <v>Próprio</v>
          </cell>
          <cell r="E3268" t="str">
            <v>BARRA DE APOIO, EM AÇO INOX, COMPRIMENTO 40CM</v>
          </cell>
          <cell r="F3268" t="str">
            <v>Un</v>
          </cell>
          <cell r="G3268">
            <v>1</v>
          </cell>
          <cell r="H3268">
            <v>0</v>
          </cell>
          <cell r="I3268">
            <v>0</v>
          </cell>
          <cell r="J3268">
            <v>308.33000000000004</v>
          </cell>
          <cell r="K3268">
            <v>310.8</v>
          </cell>
        </row>
        <row r="3269">
          <cell r="A3269" t="str">
            <v>Composição Auxiliar88267</v>
          </cell>
          <cell r="B3269" t="str">
            <v>Composição Auxiliar</v>
          </cell>
          <cell r="C3269">
            <v>88267</v>
          </cell>
          <cell r="D3269" t="str">
            <v>SINAPI</v>
          </cell>
          <cell r="E3269" t="str">
            <v>ENCANADOR OU BOMBEIRO HIDRÁULICO COM ENCARGOS COMPLEMENTARES</v>
          </cell>
          <cell r="F3269" t="str">
            <v>H</v>
          </cell>
          <cell r="G3269">
            <v>0.94850000000000001</v>
          </cell>
          <cell r="H3269">
            <v>16.739999999999998</v>
          </cell>
          <cell r="I3269">
            <v>18.86</v>
          </cell>
          <cell r="J3269">
            <v>15.87</v>
          </cell>
          <cell r="K3269">
            <v>17.88</v>
          </cell>
        </row>
        <row r="3270">
          <cell r="A3270" t="str">
            <v>Composição Auxiliar88316</v>
          </cell>
          <cell r="B3270" t="str">
            <v>Composição Auxiliar</v>
          </cell>
          <cell r="C3270">
            <v>88316</v>
          </cell>
          <cell r="D3270" t="str">
            <v>SINAPI</v>
          </cell>
          <cell r="E3270" t="str">
            <v>SERVENTE COM ENCARGOS COMPLEMENTARES</v>
          </cell>
          <cell r="F3270" t="str">
            <v>H</v>
          </cell>
          <cell r="G3270">
            <v>0.29880000000000001</v>
          </cell>
          <cell r="H3270">
            <v>13.34</v>
          </cell>
          <cell r="I3270">
            <v>14.87</v>
          </cell>
          <cell r="J3270">
            <v>3.98</v>
          </cell>
          <cell r="K3270">
            <v>4.4400000000000004</v>
          </cell>
        </row>
        <row r="3271">
          <cell r="A3271" t="str">
            <v>InsumoACE.BR.INOX.L40</v>
          </cell>
          <cell r="B3271" t="str">
            <v>Insumo</v>
          </cell>
          <cell r="C3271" t="str">
            <v>ACE.BR.INOX.L40</v>
          </cell>
          <cell r="D3271" t="str">
            <v>Próprio</v>
          </cell>
          <cell r="E3271" t="str">
            <v>BARRA DE APOIO, EM AÇO INOX, COMPRIMENTO 40CM</v>
          </cell>
          <cell r="F3271" t="str">
            <v>Un</v>
          </cell>
          <cell r="G3271">
            <v>1</v>
          </cell>
          <cell r="H3271">
            <v>240</v>
          </cell>
          <cell r="I3271">
            <v>240</v>
          </cell>
          <cell r="J3271">
            <v>240</v>
          </cell>
          <cell r="K3271">
            <v>240</v>
          </cell>
        </row>
        <row r="3272">
          <cell r="A3272" t="str">
            <v>Insumo4351</v>
          </cell>
          <cell r="B3272" t="str">
            <v>Insumo</v>
          </cell>
          <cell r="C3272">
            <v>4351</v>
          </cell>
          <cell r="D3272" t="str">
            <v>SINAPI</v>
          </cell>
          <cell r="E3272" t="str">
            <v>PARAFUSO NIQUELADO 3 1/2" COM ACABAMENTO CROMADO PARA FIXAR PECA SANITARIA, INCLUI PORCA CEGA, ARRUELA E BUCHA DE NYLON TAMANHO S-8</v>
          </cell>
          <cell r="F3272" t="str">
            <v xml:space="preserve">UN    </v>
          </cell>
          <cell r="G3272">
            <v>6</v>
          </cell>
          <cell r="H3272">
            <v>8.08</v>
          </cell>
          <cell r="I3272">
            <v>8.08</v>
          </cell>
          <cell r="J3272">
            <v>48.48</v>
          </cell>
          <cell r="K3272">
            <v>48.48</v>
          </cell>
        </row>
        <row r="3273">
          <cell r="A3273" t="str">
            <v>Composição100872</v>
          </cell>
          <cell r="B3273" t="str">
            <v>Composição</v>
          </cell>
          <cell r="C3273">
            <v>100872</v>
          </cell>
          <cell r="D3273" t="str">
            <v>SINAPI</v>
          </cell>
          <cell r="E3273" t="str">
            <v>BARRA DE APOIO RETA, EM ALUMINIO, COMPRIMENTO 80 CM,  FIXADA NA PAREDE - FORNECIMENTO E INSTALAÇÃO. AF_01/2020</v>
          </cell>
          <cell r="F3273" t="str">
            <v>UN</v>
          </cell>
          <cell r="G3273">
            <v>1</v>
          </cell>
          <cell r="H3273">
            <v>0</v>
          </cell>
          <cell r="I3273">
            <v>0</v>
          </cell>
          <cell r="J3273">
            <v>219.64</v>
          </cell>
          <cell r="K3273">
            <v>222.10999999999999</v>
          </cell>
        </row>
        <row r="3274">
          <cell r="A3274" t="str">
            <v>Composição Auxiliar88267</v>
          </cell>
          <cell r="B3274" t="str">
            <v>Composição Auxiliar</v>
          </cell>
          <cell r="C3274">
            <v>88267</v>
          </cell>
          <cell r="D3274" t="str">
            <v>SINAPI</v>
          </cell>
          <cell r="E3274" t="str">
            <v>ENCANADOR OU BOMBEIRO HIDRÁULICO COM ENCARGOS COMPLEMENTARES</v>
          </cell>
          <cell r="F3274" t="str">
            <v>H</v>
          </cell>
          <cell r="G3274">
            <v>0.94850000000000001</v>
          </cell>
          <cell r="H3274">
            <v>16.739999999999998</v>
          </cell>
          <cell r="I3274">
            <v>18.86</v>
          </cell>
          <cell r="J3274">
            <v>15.87</v>
          </cell>
          <cell r="K3274">
            <v>17.88</v>
          </cell>
        </row>
        <row r="3275">
          <cell r="A3275" t="str">
            <v>Composição Auxiliar88316</v>
          </cell>
          <cell r="B3275" t="str">
            <v>Composição Auxiliar</v>
          </cell>
          <cell r="C3275">
            <v>88316</v>
          </cell>
          <cell r="D3275" t="str">
            <v>SINAPI</v>
          </cell>
          <cell r="E3275" t="str">
            <v>SERVENTE COM ENCARGOS COMPLEMENTARES</v>
          </cell>
          <cell r="F3275" t="str">
            <v>H</v>
          </cell>
          <cell r="G3275">
            <v>0.29880000000000001</v>
          </cell>
          <cell r="H3275">
            <v>13.34</v>
          </cell>
          <cell r="I3275">
            <v>14.87</v>
          </cell>
          <cell r="J3275">
            <v>3.98</v>
          </cell>
          <cell r="K3275">
            <v>4.4400000000000004</v>
          </cell>
        </row>
        <row r="3276">
          <cell r="A3276" t="str">
            <v>Insumo36080</v>
          </cell>
          <cell r="B3276" t="str">
            <v>Insumo</v>
          </cell>
          <cell r="C3276">
            <v>36080</v>
          </cell>
          <cell r="D3276" t="str">
            <v>SINAPI</v>
          </cell>
          <cell r="E3276" t="str">
            <v>BARRA DE APOIO RETA, EM ALUMINIO, COMPRIMENTO 80 CM, DIAMETRO MINIMO 3 CM</v>
          </cell>
          <cell r="F3276" t="str">
            <v xml:space="preserve">UN    </v>
          </cell>
          <cell r="G3276">
            <v>1</v>
          </cell>
          <cell r="H3276">
            <v>151.31</v>
          </cell>
          <cell r="I3276">
            <v>151.31</v>
          </cell>
          <cell r="J3276">
            <v>151.31</v>
          </cell>
          <cell r="K3276">
            <v>151.31</v>
          </cell>
        </row>
        <row r="3277">
          <cell r="A3277" t="str">
            <v>Insumo4351</v>
          </cell>
          <cell r="B3277" t="str">
            <v>Insumo</v>
          </cell>
          <cell r="C3277">
            <v>4351</v>
          </cell>
          <cell r="D3277" t="str">
            <v>SINAPI</v>
          </cell>
          <cell r="E3277" t="str">
            <v>PARAFUSO NIQUELADO 3 1/2" COM ACABAMENTO CROMADO PARA FIXAR PECA SANITARIA, INCLUI PORCA CEGA, ARRUELA E BUCHA DE NYLON TAMANHO S-8</v>
          </cell>
          <cell r="F3277" t="str">
            <v xml:space="preserve">UN    </v>
          </cell>
          <cell r="G3277">
            <v>6</v>
          </cell>
          <cell r="H3277">
            <v>8.08</v>
          </cell>
          <cell r="I3277">
            <v>8.08</v>
          </cell>
          <cell r="J3277">
            <v>48.48</v>
          </cell>
          <cell r="K3277">
            <v>48.48</v>
          </cell>
        </row>
        <row r="3278">
          <cell r="A3278" t="str">
            <v>Composição100871</v>
          </cell>
          <cell r="B3278" t="str">
            <v>Composição</v>
          </cell>
          <cell r="C3278">
            <v>100871</v>
          </cell>
          <cell r="D3278" t="str">
            <v>SINAPI</v>
          </cell>
          <cell r="E3278" t="str">
            <v>BARRA DE APOIO RETA, EM ALUMINIO, COMPRIMENTO 70 CM,  FIXADA NA PAREDE - FORNECIMENTO E INSTALAÇÃO. AF_01/2020</v>
          </cell>
          <cell r="F3278" t="str">
            <v>UN</v>
          </cell>
          <cell r="G3278">
            <v>1</v>
          </cell>
          <cell r="H3278">
            <v>0</v>
          </cell>
          <cell r="I3278">
            <v>0</v>
          </cell>
          <cell r="J3278">
            <v>219.64</v>
          </cell>
          <cell r="K3278">
            <v>222.10999999999999</v>
          </cell>
        </row>
        <row r="3279">
          <cell r="A3279" t="str">
            <v>Composição Auxiliar88267</v>
          </cell>
          <cell r="B3279" t="str">
            <v>Composição Auxiliar</v>
          </cell>
          <cell r="C3279">
            <v>88267</v>
          </cell>
          <cell r="D3279" t="str">
            <v>SINAPI</v>
          </cell>
          <cell r="E3279" t="str">
            <v>ENCANADOR OU BOMBEIRO HIDRÁULICO COM ENCARGOS COMPLEMENTARES</v>
          </cell>
          <cell r="F3279" t="str">
            <v>H</v>
          </cell>
          <cell r="G3279">
            <v>0.94850000000000001</v>
          </cell>
          <cell r="H3279">
            <v>16.739999999999998</v>
          </cell>
          <cell r="I3279">
            <v>18.86</v>
          </cell>
          <cell r="J3279">
            <v>15.87</v>
          </cell>
          <cell r="K3279">
            <v>17.88</v>
          </cell>
        </row>
        <row r="3280">
          <cell r="A3280" t="str">
            <v>Composição Auxiliar88316</v>
          </cell>
          <cell r="B3280" t="str">
            <v>Composição Auxiliar</v>
          </cell>
          <cell r="C3280">
            <v>88316</v>
          </cell>
          <cell r="D3280" t="str">
            <v>SINAPI</v>
          </cell>
          <cell r="E3280" t="str">
            <v>SERVENTE COM ENCARGOS COMPLEMENTARES</v>
          </cell>
          <cell r="F3280" t="str">
            <v>H</v>
          </cell>
          <cell r="G3280">
            <v>0.29880000000000001</v>
          </cell>
          <cell r="H3280">
            <v>13.34</v>
          </cell>
          <cell r="I3280">
            <v>14.87</v>
          </cell>
          <cell r="J3280">
            <v>3.98</v>
          </cell>
          <cell r="K3280">
            <v>4.4400000000000004</v>
          </cell>
        </row>
        <row r="3281">
          <cell r="A3281" t="str">
            <v>Insumo36080</v>
          </cell>
          <cell r="B3281" t="str">
            <v>Insumo</v>
          </cell>
          <cell r="C3281">
            <v>36080</v>
          </cell>
          <cell r="D3281" t="str">
            <v>SINAPI</v>
          </cell>
          <cell r="E3281" t="str">
            <v>BARRA DE APOIO RETA, EM ALUMINIO, COMPRIMENTO 80 CM, DIAMETRO MINIMO 3 CM</v>
          </cell>
          <cell r="F3281" t="str">
            <v xml:space="preserve">UN    </v>
          </cell>
          <cell r="G3281">
            <v>1</v>
          </cell>
          <cell r="H3281">
            <v>151.31</v>
          </cell>
          <cell r="I3281">
            <v>151.31</v>
          </cell>
          <cell r="J3281">
            <v>151.31</v>
          </cell>
          <cell r="K3281">
            <v>151.31</v>
          </cell>
        </row>
        <row r="3282">
          <cell r="A3282" t="str">
            <v>Insumo4351</v>
          </cell>
          <cell r="B3282" t="str">
            <v>Insumo</v>
          </cell>
          <cell r="C3282">
            <v>4351</v>
          </cell>
          <cell r="D3282" t="str">
            <v>SINAPI</v>
          </cell>
          <cell r="E3282" t="str">
            <v>PARAFUSO NIQUELADO 3 1/2" COM ACABAMENTO CROMADO PARA FIXAR PECA SANITARIA, INCLUI PORCA CEGA, ARRUELA E BUCHA DE NYLON TAMANHO S-8</v>
          </cell>
          <cell r="F3282" t="str">
            <v xml:space="preserve">UN    </v>
          </cell>
          <cell r="G3282">
            <v>6</v>
          </cell>
          <cell r="H3282">
            <v>8.08</v>
          </cell>
          <cell r="I3282">
            <v>8.08</v>
          </cell>
          <cell r="J3282">
            <v>48.48</v>
          </cell>
          <cell r="K3282">
            <v>48.48</v>
          </cell>
        </row>
        <row r="3283">
          <cell r="A3283" t="str">
            <v>ComposiçãoACE.MP.TATIL.85x45</v>
          </cell>
          <cell r="B3283" t="str">
            <v>Composição</v>
          </cell>
          <cell r="C3283" t="str">
            <v>ACE.MP.TATIL.85x45</v>
          </cell>
          <cell r="D3283" t="str">
            <v>Próprio</v>
          </cell>
          <cell r="E3283" t="str">
            <v>MAPA TATIL 85X45 COM PÉ EM TUBO METÁLICO</v>
          </cell>
          <cell r="F3283" t="str">
            <v>Un</v>
          </cell>
          <cell r="G3283">
            <v>1</v>
          </cell>
          <cell r="H3283">
            <v>0</v>
          </cell>
          <cell r="I3283">
            <v>0</v>
          </cell>
          <cell r="J3283">
            <v>3150</v>
          </cell>
          <cell r="K3283">
            <v>3150</v>
          </cell>
        </row>
        <row r="3284">
          <cell r="A3284" t="str">
            <v>InsumoACE.MP.TATIL.85x45</v>
          </cell>
          <cell r="B3284" t="str">
            <v>Insumo</v>
          </cell>
          <cell r="C3284" t="str">
            <v>ACE.MP.TATIL.85x45</v>
          </cell>
          <cell r="D3284" t="str">
            <v>Próprio</v>
          </cell>
          <cell r="E3284" t="str">
            <v>MAPA TATIL 85X45 COM PÉ EM TUBO METÁLICO</v>
          </cell>
          <cell r="F3284" t="str">
            <v>Un</v>
          </cell>
          <cell r="G3284">
            <v>1</v>
          </cell>
          <cell r="H3284">
            <v>3150</v>
          </cell>
          <cell r="I3284">
            <v>3150</v>
          </cell>
          <cell r="J3284">
            <v>3150</v>
          </cell>
          <cell r="K3284">
            <v>3150</v>
          </cell>
        </row>
        <row r="3285">
          <cell r="A3285" t="str">
            <v>ComposiçãoACE.PICTO.TINTA</v>
          </cell>
          <cell r="B3285" t="str">
            <v>Composição</v>
          </cell>
          <cell r="C3285" t="str">
            <v>ACE.PICTO.TINTA</v>
          </cell>
          <cell r="D3285" t="str">
            <v>Próprio</v>
          </cell>
          <cell r="E3285" t="str">
            <v>PICTOGRAMA ACESSÍVEL - DEMARCAÇÃO DE PISO RESERVADO PARA PCD</v>
          </cell>
          <cell r="F3285" t="str">
            <v>M2</v>
          </cell>
          <cell r="G3285">
            <v>1</v>
          </cell>
          <cell r="H3285">
            <v>0</v>
          </cell>
          <cell r="I3285">
            <v>0</v>
          </cell>
          <cell r="J3285">
            <v>61.17</v>
          </cell>
          <cell r="K3285">
            <v>67.02</v>
          </cell>
        </row>
        <row r="3286">
          <cell r="A3286" t="str">
            <v>Composição Auxiliar88316</v>
          </cell>
          <cell r="B3286" t="str">
            <v>Composição Auxiliar</v>
          </cell>
          <cell r="C3286">
            <v>88316</v>
          </cell>
          <cell r="D3286" t="str">
            <v>SINAPI</v>
          </cell>
          <cell r="E3286" t="str">
            <v>SERVENTE COM ENCARGOS COMPLEMENTARES</v>
          </cell>
          <cell r="F3286" t="str">
            <v>H</v>
          </cell>
          <cell r="G3286">
            <v>1.26</v>
          </cell>
          <cell r="H3286">
            <v>13.34</v>
          </cell>
          <cell r="I3286">
            <v>14.87</v>
          </cell>
          <cell r="J3286">
            <v>16.8</v>
          </cell>
          <cell r="K3286">
            <v>18.73</v>
          </cell>
        </row>
        <row r="3287">
          <cell r="A3287" t="str">
            <v>Composição Auxiliar88310</v>
          </cell>
          <cell r="B3287" t="str">
            <v>Composição Auxiliar</v>
          </cell>
          <cell r="C3287">
            <v>88310</v>
          </cell>
          <cell r="D3287" t="str">
            <v>SINAPI</v>
          </cell>
          <cell r="E3287" t="str">
            <v>PINTOR COM ENCARGOS COMPLEMENTARES</v>
          </cell>
          <cell r="F3287" t="str">
            <v>H</v>
          </cell>
          <cell r="G3287">
            <v>1.92</v>
          </cell>
          <cell r="H3287">
            <v>17.79</v>
          </cell>
          <cell r="I3287">
            <v>19.829999999999998</v>
          </cell>
          <cell r="J3287">
            <v>34.15</v>
          </cell>
          <cell r="K3287">
            <v>38.07</v>
          </cell>
        </row>
        <row r="3288">
          <cell r="A3288" t="str">
            <v>Insumo7343</v>
          </cell>
          <cell r="B3288" t="str">
            <v>Insumo</v>
          </cell>
          <cell r="C3288">
            <v>7343</v>
          </cell>
          <cell r="D3288" t="str">
            <v>SINAPI</v>
          </cell>
          <cell r="E3288" t="str">
            <v>TINTA A BASE DE RESINA ACRILICA, PARA SINALIZACAO HORIZONTAL VIARIA (NBR 11862)</v>
          </cell>
          <cell r="F3288" t="str">
            <v xml:space="preserve">L     </v>
          </cell>
          <cell r="G3288">
            <v>1.34</v>
          </cell>
          <cell r="H3288">
            <v>7.63</v>
          </cell>
          <cell r="I3288">
            <v>7.63</v>
          </cell>
          <cell r="J3288">
            <v>10.220000000000001</v>
          </cell>
          <cell r="K3288">
            <v>10.220000000000001</v>
          </cell>
        </row>
        <row r="3289">
          <cell r="A3289" t="str">
            <v>ComposiçãoACE.PL.ID.PORTA</v>
          </cell>
          <cell r="B3289" t="str">
            <v>Composição</v>
          </cell>
          <cell r="C3289" t="str">
            <v>ACE.PL.ID.PORTA</v>
          </cell>
          <cell r="D3289" t="str">
            <v>Próprio</v>
          </cell>
          <cell r="E3289" t="str">
            <v>PLACA DE PORTA, EM PVC, DIMENSÕES 30X10CM - FORNECIMENTO E INSTALAÇÃO</v>
          </cell>
          <cell r="F3289" t="str">
            <v>UN</v>
          </cell>
          <cell r="G3289">
            <v>1</v>
          </cell>
          <cell r="H3289">
            <v>0</v>
          </cell>
          <cell r="I3289">
            <v>0</v>
          </cell>
          <cell r="J3289">
            <v>58.730000000000004</v>
          </cell>
          <cell r="K3289">
            <v>59.040000000000006</v>
          </cell>
        </row>
        <row r="3290">
          <cell r="A3290" t="str">
            <v>Composição Auxiliar88316</v>
          </cell>
          <cell r="B3290" t="str">
            <v>Composição Auxiliar</v>
          </cell>
          <cell r="C3290">
            <v>88316</v>
          </cell>
          <cell r="D3290" t="str">
            <v>SINAPI</v>
          </cell>
          <cell r="E3290" t="str">
            <v>SERVENTE COM ENCARGOS COMPLEMENTARES</v>
          </cell>
          <cell r="F3290" t="str">
            <v>H</v>
          </cell>
          <cell r="G3290">
            <v>0.2</v>
          </cell>
          <cell r="H3290">
            <v>13.34</v>
          </cell>
          <cell r="I3290">
            <v>14.87</v>
          </cell>
          <cell r="J3290">
            <v>2.66</v>
          </cell>
          <cell r="K3290">
            <v>2.97</v>
          </cell>
        </row>
        <row r="3291">
          <cell r="A3291" t="str">
            <v>Insumo4358</v>
          </cell>
          <cell r="B3291" t="str">
            <v>Insumo</v>
          </cell>
          <cell r="C3291">
            <v>4358</v>
          </cell>
          <cell r="D3291" t="str">
            <v>SINAPI</v>
          </cell>
          <cell r="E3291" t="str">
            <v>PARAFUSO DE LATAO COM ROSCA SOBERBA, CABECA CHATA E FENDA SIMPLES, DIAMETRO 4,8 MM, COMPRIMENTO 65 MM</v>
          </cell>
          <cell r="F3291" t="str">
            <v xml:space="preserve">UN    </v>
          </cell>
          <cell r="G3291">
            <v>1.59</v>
          </cell>
          <cell r="H3291">
            <v>0.98</v>
          </cell>
          <cell r="I3291">
            <v>0.98</v>
          </cell>
          <cell r="J3291">
            <v>1.55</v>
          </cell>
          <cell r="K3291">
            <v>1.55</v>
          </cell>
        </row>
        <row r="3292">
          <cell r="A3292" t="str">
            <v>Insumo10851</v>
          </cell>
          <cell r="B3292" t="str">
            <v>Insumo</v>
          </cell>
          <cell r="C3292">
            <v>10851</v>
          </cell>
          <cell r="D3292" t="str">
            <v>SINAPI</v>
          </cell>
          <cell r="E3292" t="str">
            <v>PLACA DE ACRILICO TRANSPARENTE ADESIVADA PARA SINALIZACAO DE PORTAS, BORDA POLIDA, DE *25 X 8*, E = 6 MM (NAO INCLUI ACESSORIOS PARA FIXACAO)</v>
          </cell>
          <cell r="F3292" t="str">
            <v xml:space="preserve">UN    </v>
          </cell>
          <cell r="G3292">
            <v>1</v>
          </cell>
          <cell r="H3292">
            <v>54.52</v>
          </cell>
          <cell r="I3292">
            <v>54.52</v>
          </cell>
          <cell r="J3292">
            <v>54.52</v>
          </cell>
          <cell r="K3292">
            <v>54.52</v>
          </cell>
        </row>
        <row r="3293">
          <cell r="A3293" t="str">
            <v>ComposiçãoACE.PL.PT.ACR. BRAILE.30x10</v>
          </cell>
          <cell r="B3293" t="str">
            <v>Composição</v>
          </cell>
          <cell r="C3293" t="str">
            <v>ACE.PL.PT.ACR. BRAILE.30x10</v>
          </cell>
          <cell r="D3293" t="str">
            <v>Próprio</v>
          </cell>
          <cell r="E3293" t="str">
            <v>PLACA DE PORTA EM ACRILICO, BRAILE 30X10CM</v>
          </cell>
          <cell r="F3293" t="str">
            <v>Un</v>
          </cell>
          <cell r="G3293">
            <v>1</v>
          </cell>
          <cell r="H3293">
            <v>0</v>
          </cell>
          <cell r="I3293">
            <v>0</v>
          </cell>
          <cell r="J3293">
            <v>78.459999999999994</v>
          </cell>
          <cell r="K3293">
            <v>78.77</v>
          </cell>
        </row>
        <row r="3294">
          <cell r="A3294" t="str">
            <v>Composição Auxiliar88316</v>
          </cell>
          <cell r="B3294" t="str">
            <v>Composição Auxiliar</v>
          </cell>
          <cell r="C3294">
            <v>88316</v>
          </cell>
          <cell r="D3294" t="str">
            <v>SINAPI</v>
          </cell>
          <cell r="E3294" t="str">
            <v>SERVENTE COM ENCARGOS COMPLEMENTARES</v>
          </cell>
          <cell r="F3294" t="str">
            <v>H</v>
          </cell>
          <cell r="G3294">
            <v>0.2</v>
          </cell>
          <cell r="H3294">
            <v>13.34</v>
          </cell>
          <cell r="I3294">
            <v>14.87</v>
          </cell>
          <cell r="J3294">
            <v>2.66</v>
          </cell>
          <cell r="K3294">
            <v>2.97</v>
          </cell>
        </row>
        <row r="3295">
          <cell r="A3295" t="str">
            <v>Insumo4358</v>
          </cell>
          <cell r="B3295" t="str">
            <v>Insumo</v>
          </cell>
          <cell r="C3295">
            <v>4358</v>
          </cell>
          <cell r="D3295" t="str">
            <v>SINAPI</v>
          </cell>
          <cell r="E3295" t="str">
            <v>PARAFUSO DE LATAO COM ROSCA SOBERBA, CABECA CHATA E FENDA SIMPLES, DIAMETRO 4,8 MM, COMPRIMENTO 65 MM</v>
          </cell>
          <cell r="F3295" t="str">
            <v xml:space="preserve">UN    </v>
          </cell>
          <cell r="G3295">
            <v>1.59</v>
          </cell>
          <cell r="H3295">
            <v>0.98</v>
          </cell>
          <cell r="I3295">
            <v>0.98</v>
          </cell>
          <cell r="J3295">
            <v>1.55</v>
          </cell>
          <cell r="K3295">
            <v>1.55</v>
          </cell>
        </row>
        <row r="3296">
          <cell r="A3296" t="str">
            <v>InsumoACE.PL.PT.ACR. BRAILE.30x10</v>
          </cell>
          <cell r="B3296" t="str">
            <v>Insumo</v>
          </cell>
          <cell r="C3296" t="str">
            <v>ACE.PL.PT.ACR. BRAILE.30x10</v>
          </cell>
          <cell r="D3296" t="str">
            <v>Próprio</v>
          </cell>
          <cell r="E3296" t="str">
            <v>PLACA DE PORTA EM ACRILICO, BRAILE 30X10CM</v>
          </cell>
          <cell r="F3296" t="str">
            <v>Un</v>
          </cell>
          <cell r="G3296">
            <v>1</v>
          </cell>
          <cell r="H3296">
            <v>74.25</v>
          </cell>
          <cell r="I3296">
            <v>74.25</v>
          </cell>
          <cell r="J3296">
            <v>74.25</v>
          </cell>
          <cell r="K3296">
            <v>74.25</v>
          </cell>
        </row>
        <row r="3297">
          <cell r="A3297" t="str">
            <v>Composição98504</v>
          </cell>
          <cell r="B3297" t="str">
            <v>Composição</v>
          </cell>
          <cell r="C3297">
            <v>98504</v>
          </cell>
          <cell r="D3297" t="str">
            <v>SINAPI</v>
          </cell>
          <cell r="E3297" t="str">
            <v>PLANTIO DE GRAMA EM PLACAS. AF_05/2018</v>
          </cell>
          <cell r="F3297" t="str">
            <v>M2</v>
          </cell>
          <cell r="G3297">
            <v>1</v>
          </cell>
          <cell r="H3297">
            <v>0</v>
          </cell>
          <cell r="I3297">
            <v>0</v>
          </cell>
          <cell r="J3297">
            <v>8.6</v>
          </cell>
          <cell r="K3297">
            <v>8.92</v>
          </cell>
        </row>
        <row r="3298">
          <cell r="A3298" t="str">
            <v>Composição Auxiliar88316</v>
          </cell>
          <cell r="B3298" t="str">
            <v>Composição Auxiliar</v>
          </cell>
          <cell r="C3298">
            <v>88316</v>
          </cell>
          <cell r="D3298" t="str">
            <v>SINAPI</v>
          </cell>
          <cell r="E3298" t="str">
            <v>SERVENTE COM ENCARGOS COMPLEMENTARES</v>
          </cell>
          <cell r="F3298" t="str">
            <v>H</v>
          </cell>
          <cell r="G3298">
            <v>0.15640000000000001</v>
          </cell>
          <cell r="H3298">
            <v>13.34</v>
          </cell>
          <cell r="I3298">
            <v>14.87</v>
          </cell>
          <cell r="J3298">
            <v>2.08</v>
          </cell>
          <cell r="K3298">
            <v>2.3199999999999998</v>
          </cell>
        </row>
        <row r="3299">
          <cell r="A3299" t="str">
            <v>Composição Auxiliar88441</v>
          </cell>
          <cell r="B3299" t="str">
            <v>Composição Auxiliar</v>
          </cell>
          <cell r="C3299">
            <v>88441</v>
          </cell>
          <cell r="D3299" t="str">
            <v>SINAPI</v>
          </cell>
          <cell r="E3299" t="str">
            <v>JARDINEIRO COM ENCARGOS COMPLEMENTARES</v>
          </cell>
          <cell r="F3299" t="str">
            <v>H</v>
          </cell>
          <cell r="G3299">
            <v>3.9100000000000003E-2</v>
          </cell>
          <cell r="H3299">
            <v>16.2</v>
          </cell>
          <cell r="I3299">
            <v>18.170000000000002</v>
          </cell>
          <cell r="J3299">
            <v>0.63</v>
          </cell>
          <cell r="K3299">
            <v>0.71</v>
          </cell>
        </row>
        <row r="3300">
          <cell r="A3300" t="str">
            <v>Insumo3324</v>
          </cell>
          <cell r="B3300" t="str">
            <v>Insumo</v>
          </cell>
          <cell r="C3300">
            <v>3324</v>
          </cell>
          <cell r="D3300" t="str">
            <v>SINAPI</v>
          </cell>
          <cell r="E3300" t="str">
            <v>GRAMA BATATAIS EM PLACAS, SEM PLANTIO</v>
          </cell>
          <cell r="F3300" t="str">
            <v xml:space="preserve">M2    </v>
          </cell>
          <cell r="G3300">
            <v>1</v>
          </cell>
          <cell r="H3300">
            <v>5.89</v>
          </cell>
          <cell r="I3300">
            <v>5.89</v>
          </cell>
          <cell r="J3300">
            <v>5.89</v>
          </cell>
          <cell r="K3300">
            <v>5.89</v>
          </cell>
        </row>
        <row r="3301">
          <cell r="A3301" t="str">
            <v>Composição98510</v>
          </cell>
          <cell r="B3301" t="str">
            <v>Composição</v>
          </cell>
          <cell r="C3301">
            <v>98510</v>
          </cell>
          <cell r="D3301" t="str">
            <v>SINAPI</v>
          </cell>
          <cell r="E3301" t="str">
            <v>PLANTIO DE ÁRVORE ORNAMENTAL COM ALTURA DE MUDA MENOR OU IGUAL A 2,00 M. AF_05/2018</v>
          </cell>
          <cell r="F3301" t="str">
            <v>UN</v>
          </cell>
          <cell r="G3301">
            <v>1</v>
          </cell>
          <cell r="H3301">
            <v>0</v>
          </cell>
          <cell r="I3301">
            <v>0</v>
          </cell>
          <cell r="J3301">
            <v>76.429999999999993</v>
          </cell>
          <cell r="K3301">
            <v>77.900000000000006</v>
          </cell>
        </row>
        <row r="3302">
          <cell r="A3302" t="str">
            <v>Composição Auxiliar88316</v>
          </cell>
          <cell r="B3302" t="str">
            <v>Composição Auxiliar</v>
          </cell>
          <cell r="C3302">
            <v>88316</v>
          </cell>
          <cell r="D3302" t="str">
            <v>SINAPI</v>
          </cell>
          <cell r="E3302" t="str">
            <v>SERVENTE COM ENCARGOS COMPLEMENTARES</v>
          </cell>
          <cell r="F3302" t="str">
            <v>H</v>
          </cell>
          <cell r="G3302">
            <v>0.72719999999999996</v>
          </cell>
          <cell r="H3302">
            <v>13.34</v>
          </cell>
          <cell r="I3302">
            <v>14.87</v>
          </cell>
          <cell r="J3302">
            <v>9.6999999999999993</v>
          </cell>
          <cell r="K3302">
            <v>10.81</v>
          </cell>
        </row>
        <row r="3303">
          <cell r="A3303" t="str">
            <v>Composição Auxiliar88441</v>
          </cell>
          <cell r="B3303" t="str">
            <v>Composição Auxiliar</v>
          </cell>
          <cell r="C3303">
            <v>88441</v>
          </cell>
          <cell r="D3303" t="str">
            <v>SINAPI</v>
          </cell>
          <cell r="E3303" t="str">
            <v>JARDINEIRO COM ENCARGOS COMPLEMENTARES</v>
          </cell>
          <cell r="F3303" t="str">
            <v>H</v>
          </cell>
          <cell r="G3303">
            <v>0.18179999999999999</v>
          </cell>
          <cell r="H3303">
            <v>16.2</v>
          </cell>
          <cell r="I3303">
            <v>18.170000000000002</v>
          </cell>
          <cell r="J3303">
            <v>2.94</v>
          </cell>
          <cell r="K3303">
            <v>3.3</v>
          </cell>
        </row>
        <row r="3304">
          <cell r="A3304" t="str">
            <v>Insumo358</v>
          </cell>
          <cell r="B3304" t="str">
            <v>Insumo</v>
          </cell>
          <cell r="C3304">
            <v>358</v>
          </cell>
          <cell r="D3304" t="str">
            <v>SINAPI</v>
          </cell>
          <cell r="E3304" t="str">
            <v>MUDA DE ARVORE ORNAMENTAL, OITI/AROEIRA SALSA/ANGICO/IPE/JACARANDA OU EQUIVALENTE  DA REGIAO, H= *1* M</v>
          </cell>
          <cell r="F3304" t="str">
            <v xml:space="preserve">UN    </v>
          </cell>
          <cell r="G3304">
            <v>1</v>
          </cell>
          <cell r="H3304">
            <v>63.79</v>
          </cell>
          <cell r="I3304">
            <v>63.79</v>
          </cell>
          <cell r="J3304">
            <v>63.79</v>
          </cell>
          <cell r="K3304">
            <v>63.79</v>
          </cell>
        </row>
        <row r="3305">
          <cell r="A3305" t="str">
            <v>ComposiçãoEE-SC-C21</v>
          </cell>
          <cell r="B3305" t="str">
            <v>Composição</v>
          </cell>
          <cell r="C3305" t="str">
            <v>EE-SC-C21</v>
          </cell>
          <cell r="D3305" t="str">
            <v>Próprio</v>
          </cell>
          <cell r="E3305" t="str">
            <v xml:space="preserve">BICICLETÁRIO METÁLICO, CONFORME PADRÃO SEDUC - FORNECIMENTO E INSTALAÇÃO. ( COMPOSIÇÃO BASEADA NA 94588 DO SINAPI PELA SIMILARIDADE DE FORMA.)
</v>
          </cell>
          <cell r="F3305" t="str">
            <v>UN</v>
          </cell>
          <cell r="G3305">
            <v>1</v>
          </cell>
          <cell r="H3305">
            <v>0</v>
          </cell>
          <cell r="I3305">
            <v>0</v>
          </cell>
          <cell r="J3305">
            <v>601.48</v>
          </cell>
          <cell r="K3305">
            <v>609.53</v>
          </cell>
        </row>
        <row r="3306">
          <cell r="A3306" t="str">
            <v>Composição Auxiliar92793</v>
          </cell>
          <cell r="B3306" t="str">
            <v>Composição Auxiliar</v>
          </cell>
          <cell r="C3306">
            <v>92793</v>
          </cell>
          <cell r="D3306" t="str">
            <v>SINAPI</v>
          </cell>
          <cell r="E3306" t="str">
            <v>CORTE E DOBRA DE AÇO CA-50, DIÂMETRO DE 8,0 MM, UTILIZADO EM ESTRUTURAS DIVERSAS, EXCETO LAJES. AF_12/2015</v>
          </cell>
          <cell r="F3306" t="str">
            <v>KG</v>
          </cell>
          <cell r="G3306">
            <v>10.428000000000001</v>
          </cell>
          <cell r="H3306">
            <v>13.09</v>
          </cell>
          <cell r="I3306">
            <v>13.13</v>
          </cell>
          <cell r="J3306">
            <v>136.5</v>
          </cell>
          <cell r="K3306">
            <v>136.91</v>
          </cell>
        </row>
        <row r="3307">
          <cell r="A3307" t="str">
            <v>Composição Auxiliar88309</v>
          </cell>
          <cell r="B3307" t="str">
            <v>Composição Auxiliar</v>
          </cell>
          <cell r="C3307">
            <v>88309</v>
          </cell>
          <cell r="D3307" t="str">
            <v>Próprio</v>
          </cell>
          <cell r="E3307" t="str">
            <v>PEDREIRO COM ENCARGOS COMPLEMENTARES</v>
          </cell>
          <cell r="F3307" t="str">
            <v>H</v>
          </cell>
          <cell r="G3307">
            <v>0.83299999999999996</v>
          </cell>
          <cell r="H3307">
            <v>16.78</v>
          </cell>
          <cell r="I3307">
            <v>18.829999999999998</v>
          </cell>
          <cell r="J3307">
            <v>13.97</v>
          </cell>
          <cell r="K3307">
            <v>15.68</v>
          </cell>
        </row>
        <row r="3308">
          <cell r="A3308" t="str">
            <v>Composição Auxiliar88316</v>
          </cell>
          <cell r="B3308" t="str">
            <v>Composição Auxiliar</v>
          </cell>
          <cell r="C3308">
            <v>88316</v>
          </cell>
          <cell r="D3308" t="str">
            <v>Próprio</v>
          </cell>
          <cell r="E3308" t="str">
            <v>SERVENTE COM ENCARGOS COMPLEMENTARES</v>
          </cell>
          <cell r="F3308" t="str">
            <v>H</v>
          </cell>
          <cell r="G3308">
            <v>0.83299999999999996</v>
          </cell>
          <cell r="H3308">
            <v>13.34</v>
          </cell>
          <cell r="I3308">
            <v>14.87</v>
          </cell>
          <cell r="J3308">
            <v>11.11</v>
          </cell>
          <cell r="K3308">
            <v>12.38</v>
          </cell>
        </row>
        <row r="3309">
          <cell r="A3309" t="str">
            <v>Composição Auxiliar88317</v>
          </cell>
          <cell r="B3309" t="str">
            <v>Composição Auxiliar</v>
          </cell>
          <cell r="C3309">
            <v>88317</v>
          </cell>
          <cell r="D3309" t="str">
            <v>SINAPI</v>
          </cell>
          <cell r="E3309" t="str">
            <v>SOLDADOR COM ENCARGOS COMPLEMENTARES</v>
          </cell>
          <cell r="F3309" t="str">
            <v>H</v>
          </cell>
          <cell r="G3309">
            <v>2</v>
          </cell>
          <cell r="H3309">
            <v>16.920000000000002</v>
          </cell>
          <cell r="I3309">
            <v>18.89</v>
          </cell>
          <cell r="J3309">
            <v>33.840000000000003</v>
          </cell>
          <cell r="K3309">
            <v>37.78</v>
          </cell>
        </row>
        <row r="3310">
          <cell r="A3310" t="str">
            <v>Composição Auxiliar100747</v>
          </cell>
          <cell r="B3310" t="str">
            <v>Composição Auxiliar</v>
          </cell>
          <cell r="C3310">
            <v>100747</v>
          </cell>
          <cell r="D3310" t="str">
            <v>Próprio</v>
          </cell>
          <cell r="E3310" t="str">
            <v>PINTURA COM TINTA ALQUÍDICA DE ACABAMENTO (ESMALTE SINTÉTICO FOSCO) PULVERIZADA SOBRE PERFIL METÁLICO EXECUTADO EM FÁBRICA (POR DEMÃO). AF_01/2020</v>
          </cell>
          <cell r="F3310" t="str">
            <v>M2</v>
          </cell>
          <cell r="G3310">
            <v>3.6880000000000002</v>
          </cell>
          <cell r="H3310">
            <v>6.77</v>
          </cell>
          <cell r="I3310">
            <v>6.9</v>
          </cell>
          <cell r="J3310">
            <v>24.96</v>
          </cell>
          <cell r="K3310">
            <v>25.44</v>
          </cell>
        </row>
        <row r="3311">
          <cell r="A3311" t="str">
            <v>Composição Auxiliar100719</v>
          </cell>
          <cell r="B3311" t="str">
            <v>Composição Auxiliar</v>
          </cell>
          <cell r="C3311">
            <v>100719</v>
          </cell>
          <cell r="D3311" t="str">
            <v>Próprio</v>
          </cell>
          <cell r="E3311" t="str">
            <v>PINTURA COM TINTA ALQUÍDICA DE FUNDO (TIPO ZARCÃO) PULVERIZADA SOBRE PERFIL METÁLICO EXECUTADO EM FÁBRICA (POR DEMÃO). AF_01/2020</v>
          </cell>
          <cell r="F3311" t="str">
            <v>M2</v>
          </cell>
          <cell r="G3311">
            <v>1.8440000000000001</v>
          </cell>
          <cell r="H3311">
            <v>7.03</v>
          </cell>
          <cell r="I3311">
            <v>7.16</v>
          </cell>
          <cell r="J3311">
            <v>12.96</v>
          </cell>
          <cell r="K3311">
            <v>13.2</v>
          </cell>
        </row>
        <row r="3312">
          <cell r="A3312" t="str">
            <v>Insumo10999</v>
          </cell>
          <cell r="B3312" t="str">
            <v>Insumo</v>
          </cell>
          <cell r="C3312">
            <v>10999</v>
          </cell>
          <cell r="D3312" t="str">
            <v>SINAPI</v>
          </cell>
          <cell r="E3312" t="str">
            <v>ELETRODO REVESTIDO AWS - E6013, DIAMETRO IGUAL A 4,00 MM</v>
          </cell>
          <cell r="F3312" t="str">
            <v xml:space="preserve">KG    </v>
          </cell>
          <cell r="G3312">
            <v>0.77349999999999997</v>
          </cell>
          <cell r="H3312">
            <v>14.48</v>
          </cell>
          <cell r="I3312">
            <v>14.48</v>
          </cell>
          <cell r="J3312">
            <v>11.2</v>
          </cell>
          <cell r="K3312">
            <v>11.2</v>
          </cell>
        </row>
        <row r="3313">
          <cell r="A3313" t="str">
            <v>Insumo11964</v>
          </cell>
          <cell r="B3313" t="str">
            <v>Insumo</v>
          </cell>
          <cell r="C3313">
            <v>11964</v>
          </cell>
          <cell r="D3313" t="str">
            <v>SINAPI</v>
          </cell>
          <cell r="E3313" t="str">
            <v>PARAFUSO DE ACO TIPO CHUMBADOR PARABOLT, DIAMETRO 3/8", COMPRIMENTO 75 MM</v>
          </cell>
          <cell r="F3313" t="str">
            <v xml:space="preserve">UN    </v>
          </cell>
          <cell r="G3313">
            <v>10</v>
          </cell>
          <cell r="H3313">
            <v>1.1499999999999999</v>
          </cell>
          <cell r="I3313">
            <v>1.1499999999999999</v>
          </cell>
          <cell r="J3313">
            <v>11.5</v>
          </cell>
          <cell r="K3313">
            <v>11.5</v>
          </cell>
        </row>
        <row r="3314">
          <cell r="A3314" t="str">
            <v>Insumo4777</v>
          </cell>
          <cell r="B3314" t="str">
            <v>Insumo</v>
          </cell>
          <cell r="C3314">
            <v>4777</v>
          </cell>
          <cell r="D3314" t="str">
            <v>SINAPI</v>
          </cell>
          <cell r="E3314" t="str">
            <v>CANTONEIRA ACO ABAS IGUAIS (QUALQUER BITOLA), ESPESSURA ENTRE 1/8" E 1/4"</v>
          </cell>
          <cell r="F3314" t="str">
            <v xml:space="preserve">KG    </v>
          </cell>
          <cell r="G3314">
            <v>54.832999999999998</v>
          </cell>
          <cell r="H3314">
            <v>6.3</v>
          </cell>
          <cell r="I3314">
            <v>6.3</v>
          </cell>
          <cell r="J3314">
            <v>345.44</v>
          </cell>
          <cell r="K3314">
            <v>345.44</v>
          </cell>
        </row>
        <row r="3315">
          <cell r="A3315" t="str">
            <v>ComposiçãoESQV.GRELHA.CANT.1/8"x1/4"</v>
          </cell>
          <cell r="B3315" t="str">
            <v>Composição</v>
          </cell>
          <cell r="C3315" t="str">
            <v>ESQV.GRELHA.CANT.1/8"x1/4"</v>
          </cell>
          <cell r="D3315" t="str">
            <v>Próprio</v>
          </cell>
          <cell r="E3315" t="str">
            <v>GRELHA EM CANTONEIRA ACO ABAS IGUAIS ( QUALQUER BITOLA), ESPESSURA ENTRE 1/8" E 1/4" COM FIXAÇÃO EM PARAFUSO - FORNECIMENTO E INSTALAÇÃO</v>
          </cell>
          <cell r="F3315" t="str">
            <v>M</v>
          </cell>
          <cell r="G3315">
            <v>1</v>
          </cell>
          <cell r="H3315">
            <v>0</v>
          </cell>
          <cell r="I3315">
            <v>0</v>
          </cell>
          <cell r="J3315">
            <v>31.849999999999998</v>
          </cell>
          <cell r="K3315">
            <v>32.1</v>
          </cell>
        </row>
        <row r="3316">
          <cell r="A3316" t="str">
            <v>Composição Auxiliar88309</v>
          </cell>
          <cell r="B3316" t="str">
            <v>Composição Auxiliar</v>
          </cell>
          <cell r="C3316">
            <v>88309</v>
          </cell>
          <cell r="D3316" t="str">
            <v>SINAPI</v>
          </cell>
          <cell r="E3316" t="str">
            <v>PEDREIRO COM ENCARGOS COMPLEMENTARES</v>
          </cell>
          <cell r="F3316" t="str">
            <v>H</v>
          </cell>
          <cell r="G3316">
            <v>7.0000000000000007E-2</v>
          </cell>
          <cell r="H3316">
            <v>16.78</v>
          </cell>
          <cell r="I3316">
            <v>18.829999999999998</v>
          </cell>
          <cell r="J3316">
            <v>1.17</v>
          </cell>
          <cell r="K3316">
            <v>1.31</v>
          </cell>
        </row>
        <row r="3317">
          <cell r="A3317" t="str">
            <v>Composição Auxiliar88316</v>
          </cell>
          <cell r="B3317" t="str">
            <v>Composição Auxiliar</v>
          </cell>
          <cell r="C3317">
            <v>88316</v>
          </cell>
          <cell r="D3317" t="str">
            <v>SINAPI</v>
          </cell>
          <cell r="E3317" t="str">
            <v>SERVENTE COM ENCARGOS COMPLEMENTARES</v>
          </cell>
          <cell r="F3317" t="str">
            <v>H</v>
          </cell>
          <cell r="G3317">
            <v>7.0000000000000007E-2</v>
          </cell>
          <cell r="H3317">
            <v>13.34</v>
          </cell>
          <cell r="I3317">
            <v>14.87</v>
          </cell>
          <cell r="J3317">
            <v>0.93</v>
          </cell>
          <cell r="K3317">
            <v>1.04</v>
          </cell>
        </row>
        <row r="3318">
          <cell r="A3318" t="str">
            <v>Insumo11964</v>
          </cell>
          <cell r="B3318" t="str">
            <v>Insumo</v>
          </cell>
          <cell r="C3318">
            <v>11964</v>
          </cell>
          <cell r="D3318" t="str">
            <v>SINAPI</v>
          </cell>
          <cell r="E3318" t="str">
            <v>PARAFUSO DE ACO TIPO CHUMBADOR PARABOLT, DIAMETRO 3/8", COMPRIMENTO 75 MM</v>
          </cell>
          <cell r="F3318" t="str">
            <v xml:space="preserve">UN    </v>
          </cell>
          <cell r="G3318">
            <v>0.84</v>
          </cell>
          <cell r="H3318">
            <v>1.1499999999999999</v>
          </cell>
          <cell r="I3318">
            <v>1.1499999999999999</v>
          </cell>
          <cell r="J3318">
            <v>0.96</v>
          </cell>
          <cell r="K3318">
            <v>0.96</v>
          </cell>
        </row>
        <row r="3319">
          <cell r="A3319" t="str">
            <v>Insumo4777</v>
          </cell>
          <cell r="B3319" t="str">
            <v>Insumo</v>
          </cell>
          <cell r="C3319">
            <v>4777</v>
          </cell>
          <cell r="D3319" t="str">
            <v>SINAPI</v>
          </cell>
          <cell r="E3319" t="str">
            <v>CANTONEIRA ACO ABAS IGUAIS (QUALQUER BITOLA), ESPESSURA ENTRE 1/8" E 1/4"</v>
          </cell>
          <cell r="F3319" t="str">
            <v xml:space="preserve">KG    </v>
          </cell>
          <cell r="G3319">
            <v>4.57</v>
          </cell>
          <cell r="H3319">
            <v>6.3</v>
          </cell>
          <cell r="I3319">
            <v>6.3</v>
          </cell>
          <cell r="J3319">
            <v>28.79</v>
          </cell>
          <cell r="K3319">
            <v>28.79</v>
          </cell>
        </row>
        <row r="3320">
          <cell r="A3320" t="str">
            <v>ComposiçãoSDC42439/05_2020</v>
          </cell>
          <cell r="B3320" t="str">
            <v>Composição</v>
          </cell>
          <cell r="C3320" t="str">
            <v>SDC42439/05_2020</v>
          </cell>
          <cell r="D3320" t="str">
            <v>Próprio</v>
          </cell>
          <cell r="E3320" t="str">
            <v>BANCO COM ENCOSTO, 1,60M* DE COMPRIMENTO, EM TUBO DE ACO CARBONO E PINTURA NO PROCESSO ELETROSTATICO - PARA ACADEMIA AO AR LIVRE / ACADEMIA DA TERCEIRA IDADE - ATI, FORNECIMENTO E INSTALAÇÃO</v>
          </cell>
          <cell r="F3320" t="str">
            <v>UN</v>
          </cell>
          <cell r="G3320">
            <v>1</v>
          </cell>
          <cell r="H3320">
            <v>0</v>
          </cell>
          <cell r="I3320">
            <v>0</v>
          </cell>
          <cell r="J3320">
            <v>1013.49</v>
          </cell>
          <cell r="K3320">
            <v>1013.55</v>
          </cell>
        </row>
        <row r="3321">
          <cell r="A3321" t="str">
            <v>Composição Auxiliar94992</v>
          </cell>
          <cell r="B3321" t="str">
            <v>Composição Auxiliar</v>
          </cell>
          <cell r="C3321">
            <v>94992</v>
          </cell>
          <cell r="D3321" t="str">
            <v>SINAPI</v>
          </cell>
          <cell r="E3321" t="str">
            <v>EXECUÇÃO DE PASSEIO (CALÇADA) OU PISO DE CONCRETO COM CONCRETO MOLDADO IN LOCO, FEITO EM OBRA, ACABAMENTO CONVENCIONAL, ESPESSURA 6 CM, ARMADO. AF_07/2016</v>
          </cell>
          <cell r="F3321" t="str">
            <v>M2</v>
          </cell>
          <cell r="G3321">
            <v>0.04</v>
          </cell>
          <cell r="H3321">
            <v>74.27</v>
          </cell>
          <cell r="I3321">
            <v>75.989999999999995</v>
          </cell>
          <cell r="J3321">
            <v>2.97</v>
          </cell>
          <cell r="K3321">
            <v>3.03</v>
          </cell>
        </row>
        <row r="3322">
          <cell r="A3322" t="str">
            <v>Insumo42439</v>
          </cell>
          <cell r="B3322" t="str">
            <v>Insumo</v>
          </cell>
          <cell r="C3322">
            <v>42439</v>
          </cell>
          <cell r="D3322" t="str">
            <v>SINAPI</v>
          </cell>
          <cell r="E3322" t="str">
            <v>BANCO COM ENCOSTO, 1,60M* DE COMPRIMENTO, EM TUBO DE ACO CARBONO E PINTURA NO PROCESSO ELETROSTATICO - PARA ACADEMIA AO AR LIVRE / ACADEMIA DA TERCEIRA IDADE - ATI</v>
          </cell>
          <cell r="F3322" t="str">
            <v xml:space="preserve">UN    </v>
          </cell>
          <cell r="G3322">
            <v>1</v>
          </cell>
          <cell r="H3322">
            <v>1010.52</v>
          </cell>
          <cell r="I3322">
            <v>1010.52</v>
          </cell>
          <cell r="J3322">
            <v>1010.52</v>
          </cell>
          <cell r="K3322">
            <v>1010.52</v>
          </cell>
        </row>
        <row r="3323">
          <cell r="A3323" t="str">
            <v>Composição87496</v>
          </cell>
          <cell r="B3323" t="str">
            <v>Composição</v>
          </cell>
          <cell r="C3323">
            <v>87496</v>
          </cell>
          <cell r="D3323" t="str">
            <v>SINAPI</v>
          </cell>
          <cell r="E3323" t="str">
            <v>ALVENARIA DE VEDAÇÃO DE BLOCOS CERÂMICOS FURADOS NA HORIZONTAL DE 9X19X19CM (ESPESSURA 9CM) DE PAREDES COM ÁREA LÍQUIDA MENOR QUE 6M² SEM VÃOS E ARGAMASSA DE ASSENTAMENTO COM PREPARO MANUAL. AF_06/2014</v>
          </cell>
          <cell r="F3323" t="str">
            <v>M2</v>
          </cell>
          <cell r="G3323">
            <v>1</v>
          </cell>
          <cell r="H3323">
            <v>0</v>
          </cell>
          <cell r="I3323">
            <v>0</v>
          </cell>
          <cell r="J3323">
            <v>72.36</v>
          </cell>
          <cell r="K3323">
            <v>77.290000000000006</v>
          </cell>
        </row>
        <row r="3324">
          <cell r="A3324" t="str">
            <v>Composição Auxiliar87369</v>
          </cell>
          <cell r="B3324" t="str">
            <v>Composição Auxiliar</v>
          </cell>
          <cell r="C3324">
            <v>87369</v>
          </cell>
          <cell r="D3324" t="str">
            <v>SINAPI</v>
          </cell>
          <cell r="E3324" t="str">
            <v>ARGAMASSA TRAÇO 1:2:8 (EM VOLUME DE CIMENTO, CAL E AREIA MÉDIA ÚMIDA) PARA EMBOÇO/MASSA ÚNICA/ASSENTAMENTO DE ALVENARIA DE VEDAÇÃO, PREPARO MANUAL. AF_08/2019</v>
          </cell>
          <cell r="F3324" t="str">
            <v>M3</v>
          </cell>
          <cell r="G3324">
            <v>9.7999999999999997E-3</v>
          </cell>
          <cell r="H3324">
            <v>469.79</v>
          </cell>
          <cell r="I3324">
            <v>486.77</v>
          </cell>
          <cell r="J3324">
            <v>4.5999999999999996</v>
          </cell>
          <cell r="K3324">
            <v>4.7699999999999996</v>
          </cell>
        </row>
        <row r="3325">
          <cell r="A3325" t="str">
            <v>Composição Auxiliar88309</v>
          </cell>
          <cell r="B3325" t="str">
            <v>Composição Auxiliar</v>
          </cell>
          <cell r="C3325">
            <v>88309</v>
          </cell>
          <cell r="D3325" t="str">
            <v>SINAPI</v>
          </cell>
          <cell r="E3325" t="str">
            <v>PEDREIRO COM ENCARGOS COMPLEMENTARES</v>
          </cell>
          <cell r="F3325" t="str">
            <v>H</v>
          </cell>
          <cell r="G3325">
            <v>1.69</v>
          </cell>
          <cell r="H3325">
            <v>16.78</v>
          </cell>
          <cell r="I3325">
            <v>18.829999999999998</v>
          </cell>
          <cell r="J3325">
            <v>28.35</v>
          </cell>
          <cell r="K3325">
            <v>31.82</v>
          </cell>
        </row>
        <row r="3326">
          <cell r="A3326" t="str">
            <v>Composição Auxiliar88316</v>
          </cell>
          <cell r="B3326" t="str">
            <v>Composição Auxiliar</v>
          </cell>
          <cell r="C3326">
            <v>88316</v>
          </cell>
          <cell r="D3326" t="str">
            <v>SINAPI</v>
          </cell>
          <cell r="E3326" t="str">
            <v>SERVENTE COM ENCARGOS COMPLEMENTARES</v>
          </cell>
          <cell r="F3326" t="str">
            <v>H</v>
          </cell>
          <cell r="G3326">
            <v>0.84499999999999997</v>
          </cell>
          <cell r="H3326">
            <v>13.34</v>
          </cell>
          <cell r="I3326">
            <v>14.87</v>
          </cell>
          <cell r="J3326">
            <v>11.27</v>
          </cell>
          <cell r="K3326">
            <v>12.56</v>
          </cell>
        </row>
        <row r="3327">
          <cell r="A3327" t="str">
            <v>Insumo7266</v>
          </cell>
          <cell r="B3327" t="str">
            <v>Insumo</v>
          </cell>
          <cell r="C3327">
            <v>7266</v>
          </cell>
          <cell r="D3327" t="str">
            <v>SINAPI</v>
          </cell>
          <cell r="E3327" t="str">
            <v>BLOCO CERAMICO VAZADO PARA ALVENARIA DE VEDACAO, DE 9 X 19 X 19 CM (L X A X C)</v>
          </cell>
          <cell r="F3327" t="str">
            <v xml:space="preserve">MIL   </v>
          </cell>
          <cell r="G3327">
            <v>2.793E-2</v>
          </cell>
          <cell r="H3327">
            <v>915.33</v>
          </cell>
          <cell r="I3327">
            <v>915.33</v>
          </cell>
          <cell r="J3327">
            <v>25.56</v>
          </cell>
          <cell r="K3327">
            <v>25.56</v>
          </cell>
        </row>
        <row r="3328">
          <cell r="A3328" t="str">
            <v>Insumo37395</v>
          </cell>
          <cell r="B3328" t="str">
            <v>Insumo</v>
          </cell>
          <cell r="C3328">
            <v>37395</v>
          </cell>
          <cell r="D3328" t="str">
            <v>SINAPI</v>
          </cell>
          <cell r="E3328" t="str">
            <v>PINO DE ACO COM FURO, HASTE = 27 MM (ACAO DIRETA)</v>
          </cell>
          <cell r="F3328" t="str">
            <v xml:space="preserve">CENTO </v>
          </cell>
          <cell r="G3328">
            <v>9.4000000000000004E-3</v>
          </cell>
          <cell r="H3328">
            <v>38.39</v>
          </cell>
          <cell r="I3328">
            <v>38.39</v>
          </cell>
          <cell r="J3328">
            <v>0.36</v>
          </cell>
          <cell r="K3328">
            <v>0.36</v>
          </cell>
        </row>
        <row r="3329">
          <cell r="A3329" t="str">
            <v>Insumo34557</v>
          </cell>
          <cell r="B3329" t="str">
            <v>Insumo</v>
          </cell>
          <cell r="C3329">
            <v>34557</v>
          </cell>
          <cell r="D3329" t="str">
            <v>SINAPI</v>
          </cell>
          <cell r="E3329" t="str">
            <v>TELA DE ACO SOLDADA GALVANIZADA/ZINCADA PARA ALVENARIA, FIO D = *1,20 A 1,70* MM, MALHA 15 X 15 MM, (C X L) *50 X 7,5* CM</v>
          </cell>
          <cell r="F3329" t="str">
            <v xml:space="preserve">M     </v>
          </cell>
          <cell r="G3329">
            <v>0.78500000000000003</v>
          </cell>
          <cell r="H3329">
            <v>2.83</v>
          </cell>
          <cell r="I3329">
            <v>2.83</v>
          </cell>
          <cell r="J3329">
            <v>2.2200000000000002</v>
          </cell>
          <cell r="K3329">
            <v>2.2200000000000002</v>
          </cell>
        </row>
        <row r="3330">
          <cell r="A3330" t="str">
            <v>Composição94971</v>
          </cell>
          <cell r="B3330" t="str">
            <v>Composição</v>
          </cell>
          <cell r="C3330">
            <v>94971</v>
          </cell>
          <cell r="D3330" t="str">
            <v>SINAPI</v>
          </cell>
          <cell r="E3330" t="str">
            <v>CONCRETO FCK = 25MPA, TRAÇO 1:2,3:2,7 (CIMENTO/ AREIA MÉDIA/ BRITA 1)  - PREPARO MECÂNICO COM BETONEIRA 600 L. AF_07/2016</v>
          </cell>
          <cell r="F3330" t="str">
            <v>M3</v>
          </cell>
          <cell r="G3330">
            <v>1</v>
          </cell>
          <cell r="H3330">
            <v>0</v>
          </cell>
          <cell r="I3330">
            <v>0</v>
          </cell>
          <cell r="J3330">
            <v>358.09000000000003</v>
          </cell>
          <cell r="K3330">
            <v>362.89</v>
          </cell>
        </row>
        <row r="3331">
          <cell r="A3331" t="str">
            <v>Composição Auxiliar89225</v>
          </cell>
          <cell r="B3331" t="str">
            <v>Composição Auxiliar</v>
          </cell>
          <cell r="C3331">
            <v>89225</v>
          </cell>
          <cell r="D3331" t="str">
            <v>SINAPI</v>
          </cell>
          <cell r="E3331" t="str">
            <v>BETONEIRA CAPACIDADE NOMINAL DE 600 L, CAPACIDADE DE MISTURA 360 L, MOTOR ELÉTRICO TRIFÁSICO POTÊNCIA DE 4 CV, SEM CARREGADOR - CHP DIURNO. AF_11/2014</v>
          </cell>
          <cell r="F3331" t="str">
            <v>CHP</v>
          </cell>
          <cell r="G3331">
            <v>0.64</v>
          </cell>
          <cell r="H3331">
            <v>4.0599999999999996</v>
          </cell>
          <cell r="I3331">
            <v>4.0599999999999996</v>
          </cell>
          <cell r="J3331">
            <v>2.59</v>
          </cell>
          <cell r="K3331">
            <v>2.59</v>
          </cell>
        </row>
        <row r="3332">
          <cell r="A3332" t="str">
            <v>Composição Auxiliar89226</v>
          </cell>
          <cell r="B3332" t="str">
            <v>Composição Auxiliar</v>
          </cell>
          <cell r="C3332">
            <v>89226</v>
          </cell>
          <cell r="D3332" t="str">
            <v>SINAPI</v>
          </cell>
          <cell r="E3332" t="str">
            <v>BETONEIRA CAPACIDADE NOMINAL DE 600 L, CAPACIDADE DE MISTURA 360 L, MOTOR ELÉTRICO TRIFÁSICO POTÊNCIA DE 4 CV, SEM CARREGADOR - CHI DIURNO. AF_11/2014</v>
          </cell>
          <cell r="F3332" t="str">
            <v>CHI</v>
          </cell>
          <cell r="G3332">
            <v>0.61</v>
          </cell>
          <cell r="H3332">
            <v>1.0900000000000001</v>
          </cell>
          <cell r="I3332">
            <v>1.0900000000000001</v>
          </cell>
          <cell r="J3332">
            <v>0.66</v>
          </cell>
          <cell r="K3332">
            <v>0.66</v>
          </cell>
        </row>
        <row r="3333">
          <cell r="A3333" t="str">
            <v>Composição Auxiliar88316</v>
          </cell>
          <cell r="B3333" t="str">
            <v>Composição Auxiliar</v>
          </cell>
          <cell r="C3333">
            <v>88316</v>
          </cell>
          <cell r="D3333" t="str">
            <v>SINAPI</v>
          </cell>
          <cell r="E3333" t="str">
            <v>SERVENTE COM ENCARGOS COMPLEMENTARES</v>
          </cell>
          <cell r="F3333" t="str">
            <v>H</v>
          </cell>
          <cell r="G3333">
            <v>1.98</v>
          </cell>
          <cell r="H3333">
            <v>13.34</v>
          </cell>
          <cell r="I3333">
            <v>14.87</v>
          </cell>
          <cell r="J3333">
            <v>26.41</v>
          </cell>
          <cell r="K3333">
            <v>29.44</v>
          </cell>
        </row>
        <row r="3334">
          <cell r="A3334" t="str">
            <v>Composição Auxiliar88377</v>
          </cell>
          <cell r="B3334" t="str">
            <v>Composição Auxiliar</v>
          </cell>
          <cell r="C3334">
            <v>88377</v>
          </cell>
          <cell r="D3334" t="str">
            <v>SINAPI</v>
          </cell>
          <cell r="E3334" t="str">
            <v>OPERADOR DE BETONEIRA ESTACIONÁRIA/MISTURADOR COM ENCARGOS COMPLEMENTARES</v>
          </cell>
          <cell r="F3334" t="str">
            <v>H</v>
          </cell>
          <cell r="G3334">
            <v>1.25</v>
          </cell>
          <cell r="H3334">
            <v>11.79</v>
          </cell>
          <cell r="I3334">
            <v>13.2</v>
          </cell>
          <cell r="J3334">
            <v>14.73</v>
          </cell>
          <cell r="K3334">
            <v>16.5</v>
          </cell>
        </row>
        <row r="3335">
          <cell r="A3335" t="str">
            <v>Insumo370</v>
          </cell>
          <cell r="B3335" t="str">
            <v>Insumo</v>
          </cell>
          <cell r="C3335">
            <v>370</v>
          </cell>
          <cell r="D3335" t="str">
            <v>SINAPI</v>
          </cell>
          <cell r="E3335" t="str">
            <v>AREIA MEDIA - POSTO JAZIDA/FORNECEDOR (RETIRADO NA JAZIDA, SEM TRANSPORTE)</v>
          </cell>
          <cell r="F3335" t="str">
            <v xml:space="preserve">M3    </v>
          </cell>
          <cell r="G3335">
            <v>0.72699999999999998</v>
          </cell>
          <cell r="H3335">
            <v>70</v>
          </cell>
          <cell r="I3335">
            <v>70</v>
          </cell>
          <cell r="J3335">
            <v>50.89</v>
          </cell>
          <cell r="K3335">
            <v>50.89</v>
          </cell>
        </row>
        <row r="3336">
          <cell r="A3336" t="str">
            <v>Insumo1379</v>
          </cell>
          <cell r="B3336" t="str">
            <v>Insumo</v>
          </cell>
          <cell r="C3336">
            <v>1379</v>
          </cell>
          <cell r="D3336" t="str">
            <v>SINAPI</v>
          </cell>
          <cell r="E3336" t="str">
            <v>CIMENTO PORTLAND COMPOSTO CP II-32</v>
          </cell>
          <cell r="F3336" t="str">
            <v xml:space="preserve">KG    </v>
          </cell>
          <cell r="G3336">
            <v>364.94</v>
          </cell>
          <cell r="H3336">
            <v>0.59</v>
          </cell>
          <cell r="I3336">
            <v>0.59</v>
          </cell>
          <cell r="J3336">
            <v>215.31</v>
          </cell>
          <cell r="K3336">
            <v>215.31</v>
          </cell>
        </row>
        <row r="3337">
          <cell r="A3337" t="str">
            <v>Insumo4721</v>
          </cell>
          <cell r="B3337" t="str">
            <v>Insumo</v>
          </cell>
          <cell r="C3337">
            <v>4721</v>
          </cell>
          <cell r="D3337" t="str">
            <v>SINAPI</v>
          </cell>
          <cell r="E3337" t="str">
            <v>PEDRA BRITADA N. 1 (9,5 a 19 MM) POSTO PEDREIRA/FORNECEDOR, SEM FRETE</v>
          </cell>
          <cell r="F3337" t="str">
            <v xml:space="preserve">M3    </v>
          </cell>
          <cell r="G3337">
            <v>0.59699999999999998</v>
          </cell>
          <cell r="H3337">
            <v>79.58</v>
          </cell>
          <cell r="I3337">
            <v>79.58</v>
          </cell>
          <cell r="J3337">
            <v>47.5</v>
          </cell>
          <cell r="K3337">
            <v>47.5</v>
          </cell>
        </row>
        <row r="3338">
          <cell r="A3338" t="str">
            <v>ComposiçãoURBA.BANCO.MAD.L1,5M</v>
          </cell>
          <cell r="B3338" t="str">
            <v>Composição</v>
          </cell>
          <cell r="C3338" t="str">
            <v>URBA.BANCO.MAD.L1,5M</v>
          </cell>
          <cell r="D3338" t="str">
            <v>Próprio</v>
          </cell>
          <cell r="E3338" t="str">
            <v>BANCO ESCOLAR DE MADEIRA E BLOCOS DE CONCRETO</v>
          </cell>
          <cell r="F3338" t="str">
            <v>UN</v>
          </cell>
          <cell r="G3338">
            <v>1</v>
          </cell>
          <cell r="H3338">
            <v>0</v>
          </cell>
          <cell r="I3338">
            <v>0</v>
          </cell>
          <cell r="J3338">
            <v>163.18</v>
          </cell>
          <cell r="K3338">
            <v>168.16</v>
          </cell>
        </row>
        <row r="3339">
          <cell r="A3339" t="str">
            <v>Composição Auxiliar88309</v>
          </cell>
          <cell r="B3339" t="str">
            <v>Composição Auxiliar</v>
          </cell>
          <cell r="C3339">
            <v>88309</v>
          </cell>
          <cell r="D3339" t="str">
            <v>SINAPI</v>
          </cell>
          <cell r="E3339" t="str">
            <v>PEDREIRO COM ENCARGOS COMPLEMENTARES</v>
          </cell>
          <cell r="F3339" t="str">
            <v>H</v>
          </cell>
          <cell r="G3339">
            <v>1</v>
          </cell>
          <cell r="H3339">
            <v>16.78</v>
          </cell>
          <cell r="I3339">
            <v>18.829999999999998</v>
          </cell>
          <cell r="J3339">
            <v>16.78</v>
          </cell>
          <cell r="K3339">
            <v>18.829999999999998</v>
          </cell>
        </row>
        <row r="3340">
          <cell r="A3340" t="str">
            <v>Composição Auxiliar88316</v>
          </cell>
          <cell r="B3340" t="str">
            <v>Composição Auxiliar</v>
          </cell>
          <cell r="C3340">
            <v>88316</v>
          </cell>
          <cell r="D3340" t="str">
            <v>SINAPI</v>
          </cell>
          <cell r="E3340" t="str">
            <v>SERVENTE COM ENCARGOS COMPLEMENTARES</v>
          </cell>
          <cell r="F3340" t="str">
            <v>H</v>
          </cell>
          <cell r="G3340">
            <v>1</v>
          </cell>
          <cell r="H3340">
            <v>13.34</v>
          </cell>
          <cell r="I3340">
            <v>14.87</v>
          </cell>
          <cell r="J3340">
            <v>13.34</v>
          </cell>
          <cell r="K3340">
            <v>14.87</v>
          </cell>
        </row>
        <row r="3341">
          <cell r="A3341" t="str">
            <v>Composição Auxiliar100488</v>
          </cell>
          <cell r="B3341" t="str">
            <v>Composição Auxiliar</v>
          </cell>
          <cell r="C3341">
            <v>100488</v>
          </cell>
          <cell r="D3341" t="str">
            <v>SINAPI</v>
          </cell>
          <cell r="E3341" t="str">
            <v>ARGAMASSA TRAÇO 1:0,5:4,5 (EM VOLUME DE CIMENTO, CAL E AREIA MÉDIA ÚMIDA), PREPARO MECÂNICO COM BETONEIRA 600 L. AF_08/2019</v>
          </cell>
          <cell r="F3341" t="str">
            <v>M3</v>
          </cell>
          <cell r="G3341">
            <v>8.5000000000000006E-3</v>
          </cell>
          <cell r="H3341">
            <v>381.63</v>
          </cell>
          <cell r="I3341">
            <v>386.32</v>
          </cell>
          <cell r="J3341">
            <v>3.24</v>
          </cell>
          <cell r="K3341">
            <v>3.28</v>
          </cell>
        </row>
        <row r="3342">
          <cell r="A3342" t="str">
            <v>Composição Auxiliar88415</v>
          </cell>
          <cell r="B3342" t="str">
            <v>Composição Auxiliar</v>
          </cell>
          <cell r="C3342">
            <v>88415</v>
          </cell>
          <cell r="D3342" t="str">
            <v>SINAPI</v>
          </cell>
          <cell r="E3342" t="str">
            <v>APLICAÇÃO MANUAL DE FUNDO SELADOR ACRÍLICO EM PAREDES EXTERNAS DE CASAS. AF_06/2014</v>
          </cell>
          <cell r="F3342" t="str">
            <v>M2</v>
          </cell>
          <cell r="G3342">
            <v>2.23</v>
          </cell>
          <cell r="H3342">
            <v>1.8</v>
          </cell>
          <cell r="I3342">
            <v>1.93</v>
          </cell>
          <cell r="J3342">
            <v>4.01</v>
          </cell>
          <cell r="K3342">
            <v>4.3</v>
          </cell>
        </row>
        <row r="3343">
          <cell r="A3343" t="str">
            <v>Composição Auxiliar88489</v>
          </cell>
          <cell r="B3343" t="str">
            <v>Composição Auxiliar</v>
          </cell>
          <cell r="C3343">
            <v>88489</v>
          </cell>
          <cell r="D3343" t="str">
            <v>SINAPI</v>
          </cell>
          <cell r="E3343" t="str">
            <v>APLICAÇÃO MANUAL DE PINTURA COM TINTA LÁTEX ACRÍLICA EM PAREDES, DUAS DEMÃOS. AF_06/2014</v>
          </cell>
          <cell r="F3343" t="str">
            <v>M2</v>
          </cell>
          <cell r="G3343">
            <v>2.23</v>
          </cell>
          <cell r="H3343">
            <v>11.66</v>
          </cell>
          <cell r="I3343">
            <v>12.14</v>
          </cell>
          <cell r="J3343">
            <v>26</v>
          </cell>
          <cell r="K3343">
            <v>27.07</v>
          </cell>
        </row>
        <row r="3344">
          <cell r="A3344" t="str">
            <v>Insumo34576</v>
          </cell>
          <cell r="B3344" t="str">
            <v>Insumo</v>
          </cell>
          <cell r="C3344">
            <v>34576</v>
          </cell>
          <cell r="D3344" t="str">
            <v>SINAPI</v>
          </cell>
          <cell r="E3344" t="str">
            <v>BLOCO DE CONCRETO ESTRUTURAL 19 X 19 X 39 CM, FBK 10 MPA (NBR 6136)</v>
          </cell>
          <cell r="F3344" t="str">
            <v xml:space="preserve">UN    </v>
          </cell>
          <cell r="G3344">
            <v>6</v>
          </cell>
          <cell r="H3344">
            <v>4.37</v>
          </cell>
          <cell r="I3344">
            <v>4.37</v>
          </cell>
          <cell r="J3344">
            <v>26.22</v>
          </cell>
          <cell r="K3344">
            <v>26.22</v>
          </cell>
        </row>
        <row r="3345">
          <cell r="A3345" t="str">
            <v>Insumo4481</v>
          </cell>
          <cell r="B3345" t="str">
            <v>Insumo</v>
          </cell>
          <cell r="C3345">
            <v>4481</v>
          </cell>
          <cell r="D3345" t="str">
            <v>SINAPI</v>
          </cell>
          <cell r="E3345" t="str">
            <v>VIGA NAO APARELHADA *8 X 16* CM EM MACARANDUBA, ANGELIM OU EQUIVALENTE DA REGIAO -  BRUTA</v>
          </cell>
          <cell r="F3345" t="str">
            <v xml:space="preserve">M     </v>
          </cell>
          <cell r="G3345">
            <v>3</v>
          </cell>
          <cell r="H3345">
            <v>24.53</v>
          </cell>
          <cell r="I3345">
            <v>24.53</v>
          </cell>
          <cell r="J3345">
            <v>73.59</v>
          </cell>
          <cell r="K3345">
            <v>73.59</v>
          </cell>
        </row>
        <row r="3346">
          <cell r="A3346" t="str">
            <v>ComposiçãoACE.BANCO.ARTIC</v>
          </cell>
          <cell r="B3346" t="str">
            <v>Composição</v>
          </cell>
          <cell r="C3346" t="str">
            <v>ACE.BANCO.ARTIC</v>
          </cell>
          <cell r="D3346" t="str">
            <v>SINAPI</v>
          </cell>
          <cell r="E3346" t="str">
            <v>BANCO ARTICULADO PNE PARA BANHO - FORNECIMENTO E INSTALAÇÃO</v>
          </cell>
          <cell r="F3346" t="str">
            <v>UN</v>
          </cell>
          <cell r="G3346">
            <v>1</v>
          </cell>
          <cell r="H3346">
            <v>0</v>
          </cell>
          <cell r="I3346">
            <v>0</v>
          </cell>
          <cell r="J3346">
            <v>1039.33</v>
          </cell>
          <cell r="K3346">
            <v>1040.3499999999999</v>
          </cell>
        </row>
        <row r="3347">
          <cell r="A3347" t="str">
            <v>Composição Auxiliar88309</v>
          </cell>
          <cell r="B3347" t="str">
            <v>Composição Auxiliar</v>
          </cell>
          <cell r="C3347">
            <v>88309</v>
          </cell>
          <cell r="D3347" t="str">
            <v>SINAPI</v>
          </cell>
          <cell r="E3347" t="str">
            <v>PEDREIRO COM ENCARGOS COMPLEMENTARES</v>
          </cell>
          <cell r="F3347" t="str">
            <v>H</v>
          </cell>
          <cell r="G3347">
            <v>0.5</v>
          </cell>
          <cell r="H3347">
            <v>16.78</v>
          </cell>
          <cell r="I3347">
            <v>18.829999999999998</v>
          </cell>
          <cell r="J3347">
            <v>8.39</v>
          </cell>
          <cell r="K3347">
            <v>9.41</v>
          </cell>
        </row>
        <row r="3348">
          <cell r="A3348" t="str">
            <v>Insumo36215</v>
          </cell>
          <cell r="B3348" t="str">
            <v>Insumo</v>
          </cell>
          <cell r="C3348">
            <v>36215</v>
          </cell>
          <cell r="D3348" t="str">
            <v>SINAPI</v>
          </cell>
          <cell r="E3348" t="str">
            <v>BANCO ARTICULADO PARA BANHO, EM ACO INOX POLIDO, 70* CM X 45* CM</v>
          </cell>
          <cell r="F3348" t="str">
            <v xml:space="preserve">UN    </v>
          </cell>
          <cell r="G3348">
            <v>1</v>
          </cell>
          <cell r="H3348">
            <v>987.3</v>
          </cell>
          <cell r="I3348">
            <v>987.3</v>
          </cell>
          <cell r="J3348">
            <v>987.3</v>
          </cell>
          <cell r="K3348">
            <v>987.3</v>
          </cell>
        </row>
        <row r="3349">
          <cell r="A3349" t="str">
            <v>Insumo4384</v>
          </cell>
          <cell r="B3349" t="str">
            <v>Insumo</v>
          </cell>
          <cell r="C3349">
            <v>4384</v>
          </cell>
          <cell r="D3349" t="str">
            <v>SINAPI</v>
          </cell>
          <cell r="E3349" t="str">
            <v>PARAFUSO NIQUELADO COM ACABAMENTO CROMADO PARA FIXAR PECA SANITARIA, INCLUI PORCA CEGA, ARRUELA E BUCHA DE NYLON TAMANHO S-10</v>
          </cell>
          <cell r="F3349" t="str">
            <v xml:space="preserve">UN    </v>
          </cell>
          <cell r="G3349">
            <v>4</v>
          </cell>
          <cell r="H3349">
            <v>10.91</v>
          </cell>
          <cell r="I3349">
            <v>10.91</v>
          </cell>
          <cell r="J3349">
            <v>43.64</v>
          </cell>
          <cell r="K3349">
            <v>43.64</v>
          </cell>
        </row>
        <row r="3350">
          <cell r="A3350" t="str">
            <v>Composição92793</v>
          </cell>
          <cell r="B3350" t="str">
            <v>Composição</v>
          </cell>
          <cell r="C3350">
            <v>92793</v>
          </cell>
          <cell r="D3350" t="str">
            <v>SINAPI</v>
          </cell>
          <cell r="E3350" t="str">
            <v>CORTE E DOBRA DE AÇO CA-50, DIÂMETRO DE 8,0 MM, UTILIZADO EM ESTRUTURAS DIVERSAS, EXCETO LAJES. AF_12/2015</v>
          </cell>
          <cell r="F3350" t="str">
            <v>KG</v>
          </cell>
          <cell r="G3350">
            <v>1</v>
          </cell>
          <cell r="H3350">
            <v>0</v>
          </cell>
          <cell r="I3350">
            <v>0</v>
          </cell>
          <cell r="J3350">
            <v>13.09</v>
          </cell>
          <cell r="K3350">
            <v>13.129999999999999</v>
          </cell>
        </row>
        <row r="3351">
          <cell r="A3351" t="str">
            <v>Composição Auxiliar88238</v>
          </cell>
          <cell r="B3351" t="str">
            <v>Composição Auxiliar</v>
          </cell>
          <cell r="C3351">
            <v>88238</v>
          </cell>
          <cell r="D3351" t="str">
            <v>SINAPI</v>
          </cell>
          <cell r="E3351" t="str">
            <v>AJUDANTE DE ARMADOR COM ENCARGOS COMPLEMENTARES</v>
          </cell>
          <cell r="F3351" t="str">
            <v>H</v>
          </cell>
          <cell r="G3351">
            <v>3.2000000000000002E-3</v>
          </cell>
          <cell r="H3351">
            <v>12.78</v>
          </cell>
          <cell r="I3351">
            <v>14.2</v>
          </cell>
          <cell r="J3351">
            <v>0.04</v>
          </cell>
          <cell r="K3351">
            <v>0.04</v>
          </cell>
        </row>
        <row r="3352">
          <cell r="A3352" t="str">
            <v>Composição Auxiliar88245</v>
          </cell>
          <cell r="B3352" t="str">
            <v>Composição Auxiliar</v>
          </cell>
          <cell r="C3352">
            <v>88245</v>
          </cell>
          <cell r="D3352" t="str">
            <v>SINAPI</v>
          </cell>
          <cell r="E3352" t="str">
            <v>ARMADOR COM ENCARGOS COMPLEMENTARES</v>
          </cell>
          <cell r="F3352" t="str">
            <v>H</v>
          </cell>
          <cell r="G3352">
            <v>2.24E-2</v>
          </cell>
          <cell r="H3352">
            <v>16.690000000000001</v>
          </cell>
          <cell r="I3352">
            <v>18.73</v>
          </cell>
          <cell r="J3352">
            <v>0.37</v>
          </cell>
          <cell r="K3352">
            <v>0.41</v>
          </cell>
        </row>
        <row r="3353">
          <cell r="A3353" t="str">
            <v>Insumo33</v>
          </cell>
          <cell r="B3353" t="str">
            <v>Insumo</v>
          </cell>
          <cell r="C3353">
            <v>33</v>
          </cell>
          <cell r="D3353" t="str">
            <v>SINAPI</v>
          </cell>
          <cell r="E3353" t="str">
            <v>ACO CA-50, 8,0 MM, VERGALHAO</v>
          </cell>
          <cell r="F3353" t="str">
            <v xml:space="preserve">KG    </v>
          </cell>
          <cell r="G3353">
            <v>1.1100000000000001</v>
          </cell>
          <cell r="H3353">
            <v>11.43</v>
          </cell>
          <cell r="I3353">
            <v>11.43</v>
          </cell>
          <cell r="J3353">
            <v>12.68</v>
          </cell>
          <cell r="K3353">
            <v>12.68</v>
          </cell>
        </row>
        <row r="3354">
          <cell r="A3354" t="str">
            <v>Composição87775</v>
          </cell>
          <cell r="B3354" t="str">
            <v>Composição</v>
          </cell>
          <cell r="C3354">
            <v>87775</v>
          </cell>
          <cell r="D3354" t="str">
            <v>SINAPI</v>
          </cell>
          <cell r="E3354" t="str">
            <v>EMBOÇO OU MASSA ÚNICA EM ARGAMASSA TRAÇO 1:2:8, PREPARO MECÂNICO COM BETONEIRA 400 L, APLICADA MANUALMENTE EM PANOS DE FACHADA COM PRESENÇA DE VÃOS, ESPESSURA DE 25 MM. AF_06/2014</v>
          </cell>
          <cell r="F3354" t="str">
            <v>M2</v>
          </cell>
          <cell r="G3354">
            <v>1</v>
          </cell>
          <cell r="H3354">
            <v>0</v>
          </cell>
          <cell r="I3354">
            <v>0</v>
          </cell>
          <cell r="J3354">
            <v>38.369999999999997</v>
          </cell>
          <cell r="K3354">
            <v>41.359999999999992</v>
          </cell>
        </row>
        <row r="3355">
          <cell r="A3355" t="str">
            <v>Composição Auxiliar87292</v>
          </cell>
          <cell r="B3355" t="str">
            <v>Composição Auxiliar</v>
          </cell>
          <cell r="C3355">
            <v>87292</v>
          </cell>
          <cell r="D3355" t="str">
            <v>SINAPI</v>
          </cell>
          <cell r="E3355" t="str">
            <v>ARGAMASSA TRAÇO 1:2:8 (EM VOLUME DE CIMENTO, CAL E AREIA MÉDIA ÚMIDA) PARA EMBOÇO/MASSA ÚNICA/ASSENTAMENTO DE ALVENARIA DE VEDAÇÃO, PREPARO MECÂNICO COM BETONEIRA 400 L. AF_08/2019</v>
          </cell>
          <cell r="F3355" t="str">
            <v>M3</v>
          </cell>
          <cell r="G3355">
            <v>3.1399999999999997E-2</v>
          </cell>
          <cell r="H3355">
            <v>382.83</v>
          </cell>
          <cell r="I3355">
            <v>389.18</v>
          </cell>
          <cell r="J3355">
            <v>12.02</v>
          </cell>
          <cell r="K3355">
            <v>12.22</v>
          </cell>
        </row>
        <row r="3356">
          <cell r="A3356" t="str">
            <v>Composição Auxiliar88309</v>
          </cell>
          <cell r="B3356" t="str">
            <v>Composição Auxiliar</v>
          </cell>
          <cell r="C3356">
            <v>88309</v>
          </cell>
          <cell r="D3356" t="str">
            <v>SINAPI</v>
          </cell>
          <cell r="E3356" t="str">
            <v>PEDREIRO COM ENCARGOS COMPLEMENTARES</v>
          </cell>
          <cell r="F3356" t="str">
            <v>H</v>
          </cell>
          <cell r="G3356">
            <v>0.78</v>
          </cell>
          <cell r="H3356">
            <v>16.78</v>
          </cell>
          <cell r="I3356">
            <v>18.829999999999998</v>
          </cell>
          <cell r="J3356">
            <v>13.08</v>
          </cell>
          <cell r="K3356">
            <v>14.68</v>
          </cell>
        </row>
        <row r="3357">
          <cell r="A3357" t="str">
            <v>Composição Auxiliar88316</v>
          </cell>
          <cell r="B3357" t="str">
            <v>Composição Auxiliar</v>
          </cell>
          <cell r="C3357">
            <v>88316</v>
          </cell>
          <cell r="D3357" t="str">
            <v>SINAPI</v>
          </cell>
          <cell r="E3357" t="str">
            <v>SERVENTE COM ENCARGOS COMPLEMENTARES</v>
          </cell>
          <cell r="F3357" t="str">
            <v>H</v>
          </cell>
          <cell r="G3357">
            <v>0.78</v>
          </cell>
          <cell r="H3357">
            <v>13.34</v>
          </cell>
          <cell r="I3357">
            <v>14.87</v>
          </cell>
          <cell r="J3357">
            <v>10.4</v>
          </cell>
          <cell r="K3357">
            <v>11.59</v>
          </cell>
        </row>
        <row r="3358">
          <cell r="A3358" t="str">
            <v>Insumo37411</v>
          </cell>
          <cell r="B3358" t="str">
            <v>Insumo</v>
          </cell>
          <cell r="C3358">
            <v>37411</v>
          </cell>
          <cell r="D3358" t="str">
            <v>SINAPI</v>
          </cell>
          <cell r="E3358" t="str">
            <v>TELA DE ACO SOLDADA GALVANIZADA/ZINCADA PARA ALVENARIA, FIO D = *1,24 MM, MALHA 25 X 25 MM</v>
          </cell>
          <cell r="F3358" t="str">
            <v xml:space="preserve">M2    </v>
          </cell>
          <cell r="G3358">
            <v>0.13880000000000001</v>
          </cell>
          <cell r="H3358">
            <v>20.73</v>
          </cell>
          <cell r="I3358">
            <v>20.73</v>
          </cell>
          <cell r="J3358">
            <v>2.87</v>
          </cell>
          <cell r="K3358">
            <v>2.87</v>
          </cell>
        </row>
        <row r="3359">
          <cell r="A3359" t="str">
            <v>Composição74076/1</v>
          </cell>
          <cell r="B3359" t="str">
            <v>Composição</v>
          </cell>
          <cell r="C3359" t="str">
            <v>74076/1</v>
          </cell>
          <cell r="D3359" t="str">
            <v>Próprio</v>
          </cell>
          <cell r="E3359" t="str">
            <v>FORMA TABUA P/ CONCRETO EM FUNDACAO RADIER C/ REAPROVEITAMENTO 3X.</v>
          </cell>
          <cell r="F3359" t="str">
            <v>M2</v>
          </cell>
          <cell r="G3359">
            <v>1</v>
          </cell>
          <cell r="H3359">
            <v>0</v>
          </cell>
          <cell r="I3359">
            <v>0</v>
          </cell>
          <cell r="J3359">
            <v>41.18</v>
          </cell>
          <cell r="K3359">
            <v>43.78</v>
          </cell>
        </row>
        <row r="3360">
          <cell r="A3360" t="str">
            <v>Composição Auxiliar88239</v>
          </cell>
          <cell r="B3360" t="str">
            <v>Composição Auxiliar</v>
          </cell>
          <cell r="C3360">
            <v>88239</v>
          </cell>
          <cell r="D3360" t="str">
            <v>SINAPI</v>
          </cell>
          <cell r="E3360" t="str">
            <v>AJUDANTE DE CARPINTEIRO COM ENCARGOS COMPLEMENTARES</v>
          </cell>
          <cell r="F3360" t="str">
            <v>H</v>
          </cell>
          <cell r="G3360">
            <v>0.27</v>
          </cell>
          <cell r="H3360">
            <v>13.87</v>
          </cell>
          <cell r="I3360">
            <v>15.48</v>
          </cell>
          <cell r="J3360">
            <v>3.74</v>
          </cell>
          <cell r="K3360">
            <v>4.17</v>
          </cell>
        </row>
        <row r="3361">
          <cell r="A3361" t="str">
            <v>Composição Auxiliar88262</v>
          </cell>
          <cell r="B3361" t="str">
            <v>Composição Auxiliar</v>
          </cell>
          <cell r="C3361">
            <v>88262</v>
          </cell>
          <cell r="D3361" t="str">
            <v>SINAPI</v>
          </cell>
          <cell r="E3361" t="str">
            <v>CARPINTEIRO DE FORMAS COM ENCARGOS COMPLEMENTARES</v>
          </cell>
          <cell r="F3361" t="str">
            <v>H</v>
          </cell>
          <cell r="G3361">
            <v>1.0669999999999999</v>
          </cell>
          <cell r="H3361">
            <v>16.59</v>
          </cell>
          <cell r="I3361">
            <v>18.63</v>
          </cell>
          <cell r="J3361">
            <v>17.7</v>
          </cell>
          <cell r="K3361">
            <v>19.87</v>
          </cell>
        </row>
        <row r="3362">
          <cell r="A3362" t="str">
            <v>Insumo5061</v>
          </cell>
          <cell r="B3362" t="str">
            <v>Insumo</v>
          </cell>
          <cell r="C3362">
            <v>5061</v>
          </cell>
          <cell r="D3362" t="str">
            <v>SINAPI</v>
          </cell>
          <cell r="E3362" t="str">
            <v>PREGO DE ACO POLIDO COM CABECA 18 X 27 (2 1/2 X 10)</v>
          </cell>
          <cell r="F3362" t="str">
            <v xml:space="preserve">KG    </v>
          </cell>
          <cell r="G3362">
            <v>3.0000000000000001E-3</v>
          </cell>
          <cell r="H3362">
            <v>12.8</v>
          </cell>
          <cell r="I3362">
            <v>12.8</v>
          </cell>
          <cell r="J3362">
            <v>0.03</v>
          </cell>
          <cell r="K3362">
            <v>0.03</v>
          </cell>
        </row>
        <row r="3363">
          <cell r="A3363" t="str">
            <v>Insumo4509</v>
          </cell>
          <cell r="B3363" t="str">
            <v>Insumo</v>
          </cell>
          <cell r="C3363">
            <v>4509</v>
          </cell>
          <cell r="D3363" t="str">
            <v>SINAPI</v>
          </cell>
          <cell r="E3363" t="str">
            <v>SARRAFO *2,5 X 10* CM EM PINUS, MISTA OU EQUIVALENTE DA REGIAO - BRUTA</v>
          </cell>
          <cell r="F3363" t="str">
            <v xml:space="preserve">M     </v>
          </cell>
          <cell r="G3363">
            <v>0.93</v>
          </cell>
          <cell r="H3363">
            <v>3.65</v>
          </cell>
          <cell r="I3363">
            <v>3.65</v>
          </cell>
          <cell r="J3363">
            <v>3.39</v>
          </cell>
          <cell r="K3363">
            <v>3.39</v>
          </cell>
        </row>
        <row r="3364">
          <cell r="A3364" t="str">
            <v>Insumo6189</v>
          </cell>
          <cell r="B3364" t="str">
            <v>Insumo</v>
          </cell>
          <cell r="C3364">
            <v>6189</v>
          </cell>
          <cell r="D3364" t="str">
            <v>SINAPI</v>
          </cell>
          <cell r="E3364" t="str">
            <v>TABUA NAO APARELHADA *2,5 X 30* CM, EM MACARANDUBA, ANGELIM OU EQUIVALENTE DA REGIAO - BRUTA</v>
          </cell>
          <cell r="F3364" t="str">
            <v xml:space="preserve">M     </v>
          </cell>
          <cell r="G3364">
            <v>1.32</v>
          </cell>
          <cell r="H3364">
            <v>12.37</v>
          </cell>
          <cell r="I3364">
            <v>12.37</v>
          </cell>
          <cell r="J3364">
            <v>16.32</v>
          </cell>
          <cell r="K3364">
            <v>16.32</v>
          </cell>
        </row>
        <row r="3365">
          <cell r="A3365" t="str">
            <v>Composição94342</v>
          </cell>
          <cell r="B3365" t="str">
            <v>Composição</v>
          </cell>
          <cell r="C3365">
            <v>94342</v>
          </cell>
          <cell r="D3365" t="str">
            <v>SINAPI</v>
          </cell>
          <cell r="E3365" t="str">
            <v>ATERRO MANUAL DE VALAS COM AREIA PARA ATERRO E COMPACTAÇÃO MECANIZADA. AF_05/2016</v>
          </cell>
          <cell r="F3365" t="str">
            <v>M3</v>
          </cell>
          <cell r="G3365">
            <v>1</v>
          </cell>
          <cell r="H3365">
            <v>0</v>
          </cell>
          <cell r="I3365">
            <v>0</v>
          </cell>
          <cell r="J3365">
            <v>90.299999999999983</v>
          </cell>
          <cell r="K3365">
            <v>92.11999999999999</v>
          </cell>
        </row>
        <row r="3366">
          <cell r="A3366" t="str">
            <v>Composição Auxiliar5901</v>
          </cell>
          <cell r="B3366" t="str">
            <v>Composição Auxiliar</v>
          </cell>
          <cell r="C3366">
            <v>5901</v>
          </cell>
          <cell r="D3366" t="str">
            <v>SINAPI</v>
          </cell>
          <cell r="E3366" t="str">
            <v>CAMINHÃO PIPA 10.000 L TRUCADO, PESO BRUTO TOTAL 23.000 KG, CARGA ÚTIL MÁXIMA 15.935 KG, DISTÂNCIA ENTRE EIXOS 4,8 M, POTÊNCIA 230 CV, INCLUSIVE TANQUE DE AÇO PARA TRANSPORTE DE ÁGUA - CHP DIURNO. AF_06/2014</v>
          </cell>
          <cell r="F3366" t="str">
            <v>CHP</v>
          </cell>
          <cell r="G3366">
            <v>6.0000000000000001E-3</v>
          </cell>
          <cell r="H3366">
            <v>192.94</v>
          </cell>
          <cell r="I3366">
            <v>194.55</v>
          </cell>
          <cell r="J3366">
            <v>1.1499999999999999</v>
          </cell>
          <cell r="K3366">
            <v>1.1599999999999999</v>
          </cell>
        </row>
        <row r="3367">
          <cell r="A3367" t="str">
            <v>Composição Auxiliar91533</v>
          </cell>
          <cell r="B3367" t="str">
            <v>Composição Auxiliar</v>
          </cell>
          <cell r="C3367">
            <v>91533</v>
          </cell>
          <cell r="D3367" t="str">
            <v>SINAPI</v>
          </cell>
          <cell r="E3367" t="str">
            <v>COMPACTADOR DE SOLOS DE PERCUSSÃO (SOQUETE) COM MOTOR A GASOLINA 4 TEMPOS, POTÊNCIA 4 CV - CHP DIURNO. AF_08/2015</v>
          </cell>
          <cell r="F3367" t="str">
            <v>CHP</v>
          </cell>
          <cell r="G3367">
            <v>0.27400000000000002</v>
          </cell>
          <cell r="H3367">
            <v>19.05</v>
          </cell>
          <cell r="I3367">
            <v>20.55</v>
          </cell>
          <cell r="J3367">
            <v>5.21</v>
          </cell>
          <cell r="K3367">
            <v>5.63</v>
          </cell>
        </row>
        <row r="3368">
          <cell r="A3368" t="str">
            <v>Composição Auxiliar5903</v>
          </cell>
          <cell r="B3368" t="str">
            <v>Composição Auxiliar</v>
          </cell>
          <cell r="C3368">
            <v>5903</v>
          </cell>
          <cell r="D3368" t="str">
            <v>SINAPI</v>
          </cell>
          <cell r="E3368" t="str">
            <v>CAMINHÃO PIPA 10.000 L TRUCADO, PESO BRUTO TOTAL 23.000 KG, CARGA ÚTIL MÁXIMA 15.935 KG, DISTÂNCIA ENTRE EIXOS 4,8 M, POTÊNCIA 230 CV, INCLUSIVE TANQUE DE AÇO PARA TRANSPORTE DE ÁGUA - CHI DIURNO. AF_06/2014</v>
          </cell>
          <cell r="F3368" t="str">
            <v>CHI</v>
          </cell>
          <cell r="G3368">
            <v>3.0000000000000001E-3</v>
          </cell>
          <cell r="H3368">
            <v>32.659999999999997</v>
          </cell>
          <cell r="I3368">
            <v>34.270000000000003</v>
          </cell>
          <cell r="J3368">
            <v>0.09</v>
          </cell>
          <cell r="K3368">
            <v>0.1</v>
          </cell>
        </row>
        <row r="3369">
          <cell r="A3369" t="str">
            <v>Composição Auxiliar91534</v>
          </cell>
          <cell r="B3369" t="str">
            <v>Composição Auxiliar</v>
          </cell>
          <cell r="C3369">
            <v>91534</v>
          </cell>
          <cell r="D3369" t="str">
            <v>SINAPI</v>
          </cell>
          <cell r="E3369" t="str">
            <v>COMPACTADOR DE SOLOS DE PERCUSSÃO (SOQUETE) COM MOTOR A GASOLINA 4 TEMPOS, POTÊNCIA 4 CV - CHI DIURNO. AF_08/2015</v>
          </cell>
          <cell r="F3369" t="str">
            <v>CHI</v>
          </cell>
          <cell r="G3369">
            <v>0.254</v>
          </cell>
          <cell r="H3369">
            <v>13.19</v>
          </cell>
          <cell r="I3369">
            <v>14.69</v>
          </cell>
          <cell r="J3369">
            <v>3.35</v>
          </cell>
          <cell r="K3369">
            <v>3.73</v>
          </cell>
        </row>
        <row r="3370">
          <cell r="A3370" t="str">
            <v>Composição Auxiliar88316</v>
          </cell>
          <cell r="B3370" t="str">
            <v>Composição Auxiliar</v>
          </cell>
          <cell r="C3370">
            <v>88316</v>
          </cell>
          <cell r="D3370" t="str">
            <v>SINAPI</v>
          </cell>
          <cell r="E3370" t="str">
            <v>SERVENTE COM ENCARGOS COMPLEMENTARES</v>
          </cell>
          <cell r="F3370" t="str">
            <v>H</v>
          </cell>
          <cell r="G3370">
            <v>0.65900000000000003</v>
          </cell>
          <cell r="H3370">
            <v>13.34</v>
          </cell>
          <cell r="I3370">
            <v>14.87</v>
          </cell>
          <cell r="J3370">
            <v>8.7899999999999991</v>
          </cell>
          <cell r="K3370">
            <v>9.7899999999999991</v>
          </cell>
        </row>
        <row r="3371">
          <cell r="A3371" t="str">
            <v>Insumo368</v>
          </cell>
          <cell r="B3371" t="str">
            <v>Insumo</v>
          </cell>
          <cell r="C3371">
            <v>368</v>
          </cell>
          <cell r="D3371" t="str">
            <v>SINAPI</v>
          </cell>
          <cell r="E3371" t="str">
            <v>AREIA PARA ATERRO - POSTO JAZIDA/FORNECEDOR (RETIRADO NA JAZIDA, SEM TRANSPORTE)</v>
          </cell>
          <cell r="F3371" t="str">
            <v xml:space="preserve">M3    </v>
          </cell>
          <cell r="G3371">
            <v>1.25</v>
          </cell>
          <cell r="H3371">
            <v>57.37</v>
          </cell>
          <cell r="I3371">
            <v>57.37</v>
          </cell>
          <cell r="J3371">
            <v>71.709999999999994</v>
          </cell>
          <cell r="K3371">
            <v>71.709999999999994</v>
          </cell>
        </row>
        <row r="3372">
          <cell r="A3372" t="str">
            <v>Composição91595</v>
          </cell>
          <cell r="B3372" t="str">
            <v>Composição</v>
          </cell>
          <cell r="C3372">
            <v>91595</v>
          </cell>
          <cell r="D3372" t="str">
            <v>SINAPI</v>
          </cell>
          <cell r="E3372" t="str">
            <v>ARMAÇÃO DO SISTEMA DE PAREDES DE CONCRETO, EXECUTADA EM PAREDES DE EDIFICAÇÕES TÉRREAS, TELA Q-61. AF_06/2019</v>
          </cell>
          <cell r="F3372" t="str">
            <v>KG</v>
          </cell>
          <cell r="G3372">
            <v>1</v>
          </cell>
          <cell r="H3372">
            <v>0</v>
          </cell>
          <cell r="I3372">
            <v>0</v>
          </cell>
          <cell r="J3372">
            <v>12.18</v>
          </cell>
          <cell r="K3372">
            <v>12.33</v>
          </cell>
        </row>
        <row r="3373">
          <cell r="A3373" t="str">
            <v>Composição Auxiliar88238</v>
          </cell>
          <cell r="B3373" t="str">
            <v>Composição Auxiliar</v>
          </cell>
          <cell r="C3373">
            <v>88238</v>
          </cell>
          <cell r="D3373" t="str">
            <v>SINAPI</v>
          </cell>
          <cell r="E3373" t="str">
            <v>AJUDANTE DE ARMADOR COM ENCARGOS COMPLEMENTARES</v>
          </cell>
          <cell r="F3373" t="str">
            <v>H</v>
          </cell>
          <cell r="G3373">
            <v>0.01</v>
          </cell>
          <cell r="H3373">
            <v>12.78</v>
          </cell>
          <cell r="I3373">
            <v>14.2</v>
          </cell>
          <cell r="J3373">
            <v>0.12</v>
          </cell>
          <cell r="K3373">
            <v>0.14000000000000001</v>
          </cell>
        </row>
        <row r="3374">
          <cell r="A3374" t="str">
            <v>Composição Auxiliar88245</v>
          </cell>
          <cell r="B3374" t="str">
            <v>Composição Auxiliar</v>
          </cell>
          <cell r="C3374">
            <v>88245</v>
          </cell>
          <cell r="D3374" t="str">
            <v>SINAPI</v>
          </cell>
          <cell r="E3374" t="str">
            <v>ARMADOR COM ENCARGOS COMPLEMENTARES</v>
          </cell>
          <cell r="F3374" t="str">
            <v>H</v>
          </cell>
          <cell r="G3374">
            <v>6.2E-2</v>
          </cell>
          <cell r="H3374">
            <v>16.690000000000001</v>
          </cell>
          <cell r="I3374">
            <v>18.73</v>
          </cell>
          <cell r="J3374">
            <v>1.03</v>
          </cell>
          <cell r="K3374">
            <v>1.1599999999999999</v>
          </cell>
        </row>
        <row r="3375">
          <cell r="A3375" t="str">
            <v>Insumo43132</v>
          </cell>
          <cell r="B3375" t="str">
            <v>Insumo</v>
          </cell>
          <cell r="C3375">
            <v>43132</v>
          </cell>
          <cell r="D3375" t="str">
            <v>SINAPI</v>
          </cell>
          <cell r="E3375" t="str">
            <v>ARAME RECOZIDO 16 BWG, D = 1,65 MM (0,016 KG/M) OU 18 BWG, D = 1,25 MM (0,01 KG/M)</v>
          </cell>
          <cell r="F3375" t="str">
            <v xml:space="preserve">KG    </v>
          </cell>
          <cell r="G3375">
            <v>1.0500000000000001E-2</v>
          </cell>
          <cell r="H3375">
            <v>18.100000000000001</v>
          </cell>
          <cell r="I3375">
            <v>18.100000000000001</v>
          </cell>
          <cell r="J3375">
            <v>0.19</v>
          </cell>
          <cell r="K3375">
            <v>0.19</v>
          </cell>
        </row>
        <row r="3376">
          <cell r="A3376" t="str">
            <v>Insumo39017</v>
          </cell>
          <cell r="B3376" t="str">
            <v>Insumo</v>
          </cell>
          <cell r="C3376">
            <v>39017</v>
          </cell>
          <cell r="D3376" t="str">
            <v>SINAPI</v>
          </cell>
          <cell r="E3376" t="str">
            <v>ESPACADOR / DISTANCIADOR CIRCULAR COM ENTRADA LATERAL, EM PLASTICO, PARA VERGALHAO *4,2 A 12,5* MM, COBRIMENTO 20 MM</v>
          </cell>
          <cell r="F3376" t="str">
            <v xml:space="preserve">UN    </v>
          </cell>
          <cell r="G3376">
            <v>2.109</v>
          </cell>
          <cell r="H3376">
            <v>0.17</v>
          </cell>
          <cell r="I3376">
            <v>0.17</v>
          </cell>
          <cell r="J3376">
            <v>0.35</v>
          </cell>
          <cell r="K3376">
            <v>0.35</v>
          </cell>
        </row>
        <row r="3377">
          <cell r="A3377" t="str">
            <v>Insumo10917</v>
          </cell>
          <cell r="B3377" t="str">
            <v>Insumo</v>
          </cell>
          <cell r="C3377">
            <v>10917</v>
          </cell>
          <cell r="D3377" t="str">
            <v>SINAPI</v>
          </cell>
          <cell r="E3377" t="str">
            <v>TELA DE ACO SOLDADA NERVURADA, CA-60, Q-61, (0,97 KG/M2), DIAMETRO DO FIO = 3,4 MM, LARGURA = 2,45 M, ESPACAMENTO DA MALHA = 15 X 15 CM</v>
          </cell>
          <cell r="F3377" t="str">
            <v xml:space="preserve">M2    </v>
          </cell>
          <cell r="G3377">
            <v>1.0860000000000001</v>
          </cell>
          <cell r="H3377">
            <v>9.66</v>
          </cell>
          <cell r="I3377">
            <v>9.66</v>
          </cell>
          <cell r="J3377">
            <v>10.49</v>
          </cell>
          <cell r="K3377">
            <v>10.49</v>
          </cell>
        </row>
        <row r="3378">
          <cell r="A3378" t="str">
            <v>Composição94779</v>
          </cell>
          <cell r="B3378" t="str">
            <v>Composição</v>
          </cell>
          <cell r="C3378">
            <v>94779</v>
          </cell>
          <cell r="D3378" t="str">
            <v>SINAPI</v>
          </cell>
          <cell r="E3378" t="str">
            <v>(COMPOSIÇÃO REPRESENTATIVA) DO SERVIÇO DE CONTRAPISO EM ARGAMASSA TRAÇO 1:4 (CIM E AREIA), EM BETONEIRA 400 L, ESPESSURA 3 CM ÁREAS SECAS E 3 CM ÁREAS MOLHADAS, PARA EDIFICAÇÃO HABITACIONAL MULTIFAMILIAR (PRÉDIO). AF_11/2014</v>
          </cell>
          <cell r="F3378" t="str">
            <v>M2</v>
          </cell>
          <cell r="G3378">
            <v>1</v>
          </cell>
          <cell r="H3378">
            <v>0</v>
          </cell>
          <cell r="I3378">
            <v>0</v>
          </cell>
          <cell r="J3378">
            <v>33.330000000000005</v>
          </cell>
          <cell r="K3378">
            <v>34.75</v>
          </cell>
        </row>
        <row r="3379">
          <cell r="A3379" t="str">
            <v>Composição Auxiliar87630</v>
          </cell>
          <cell r="B3379" t="str">
            <v>Composição Auxiliar</v>
          </cell>
          <cell r="C3379">
            <v>87630</v>
          </cell>
          <cell r="D3379" t="str">
            <v>SINAPI</v>
          </cell>
          <cell r="E3379" t="str">
            <v>CONTRAPISO EM ARGAMASSA TRAÇO 1:4 (CIMENTO E AREIA), PREPARO MECÂNICO COM BETONEIRA 400 L, APLICADO EM ÁREAS SECAS SOBRE LAJE, ADERIDO, ESPESSURA 3CM. AF_06/2014</v>
          </cell>
          <cell r="F3379" t="str">
            <v>M2</v>
          </cell>
          <cell r="G3379">
            <v>0.77439999999999998</v>
          </cell>
          <cell r="H3379">
            <v>32.35</v>
          </cell>
          <cell r="I3379">
            <v>33.58</v>
          </cell>
          <cell r="J3379">
            <v>25.05</v>
          </cell>
          <cell r="K3379">
            <v>26</v>
          </cell>
        </row>
        <row r="3380">
          <cell r="A3380" t="str">
            <v>Composição Auxiliar87745</v>
          </cell>
          <cell r="B3380" t="str">
            <v>Composição Auxiliar</v>
          </cell>
          <cell r="C3380">
            <v>87745</v>
          </cell>
          <cell r="D3380" t="str">
            <v>SINAPI</v>
          </cell>
          <cell r="E3380" t="str">
            <v>CONTRAPISO EM ARGAMASSA TRAÇO 1:4 (CIMENTO E AREIA), PREPARO MECÂNICO COM BETONEIRA 400 L, APLICADO EM ÁREAS MOLHADAS SOBRE LAJE, ADERIDO, ESPESSURA 3CM. AF_06/2014</v>
          </cell>
          <cell r="F3380" t="str">
            <v>M2</v>
          </cell>
          <cell r="G3380">
            <v>0.1119</v>
          </cell>
          <cell r="H3380">
            <v>39.39</v>
          </cell>
          <cell r="I3380">
            <v>41.46</v>
          </cell>
          <cell r="J3380">
            <v>4.4000000000000004</v>
          </cell>
          <cell r="K3380">
            <v>4.63</v>
          </cell>
        </row>
        <row r="3381">
          <cell r="A3381" t="str">
            <v>Composição Auxiliar87755</v>
          </cell>
          <cell r="B3381" t="str">
            <v>Composição Auxiliar</v>
          </cell>
          <cell r="C3381">
            <v>87755</v>
          </cell>
          <cell r="D3381" t="str">
            <v>SINAPI</v>
          </cell>
          <cell r="E3381" t="str">
            <v>CONTRAPISO EM ARGAMASSA TRAÇO 1:4 (CIMENTO E AREIA), PREPARO MECÂNICO COM BETONEIRA 400 L, APLICADO EM ÁREAS MOLHADAS SOBRE IMPERMEABILIZAÇÃO, ESPESSURA 3CM. AF_06/2014</v>
          </cell>
          <cell r="F3381" t="str">
            <v>M2</v>
          </cell>
          <cell r="G3381">
            <v>0.1137</v>
          </cell>
          <cell r="H3381">
            <v>34.130000000000003</v>
          </cell>
          <cell r="I3381">
            <v>36.28</v>
          </cell>
          <cell r="J3381">
            <v>3.88</v>
          </cell>
          <cell r="K3381">
            <v>4.12</v>
          </cell>
        </row>
        <row r="3382">
          <cell r="A3382" t="str">
            <v>ComposiçãoSDC97096/05_2020</v>
          </cell>
          <cell r="B3382" t="str">
            <v>Composição</v>
          </cell>
          <cell r="C3382" t="str">
            <v>SDC97096/05_2020</v>
          </cell>
          <cell r="D3382" t="str">
            <v>Próprio</v>
          </cell>
          <cell r="E3382" t="str">
            <v>CONCRETAGEM DE RADIER, PISO OU LAJE SOBRE SOLO, FCK 25 MPA, LANÇAMENTO, ADENSAMENTO E ACABAMENTO. AF_09/2017</v>
          </cell>
          <cell r="F3382" t="str">
            <v>M3</v>
          </cell>
          <cell r="G3382">
            <v>1</v>
          </cell>
          <cell r="H3382">
            <v>0</v>
          </cell>
          <cell r="I3382">
            <v>0</v>
          </cell>
          <cell r="J3382">
            <v>512.80999999999995</v>
          </cell>
          <cell r="K3382">
            <v>514.28</v>
          </cell>
        </row>
        <row r="3383">
          <cell r="A3383" t="str">
            <v>Composição Auxiliar88309</v>
          </cell>
          <cell r="B3383" t="str">
            <v>Composição Auxiliar</v>
          </cell>
          <cell r="C3383">
            <v>88309</v>
          </cell>
          <cell r="D3383" t="str">
            <v>SINAPI</v>
          </cell>
          <cell r="E3383" t="str">
            <v>PEDREIRO COM ENCARGOS COMPLEMENTARES</v>
          </cell>
          <cell r="F3383" t="str">
            <v>H</v>
          </cell>
          <cell r="G3383">
            <v>0.41099999999999998</v>
          </cell>
          <cell r="H3383">
            <v>16.78</v>
          </cell>
          <cell r="I3383">
            <v>18.829999999999998</v>
          </cell>
          <cell r="J3383">
            <v>6.89</v>
          </cell>
          <cell r="K3383">
            <v>7.73</v>
          </cell>
        </row>
        <row r="3384">
          <cell r="A3384" t="str">
            <v>Composição Auxiliar88316</v>
          </cell>
          <cell r="B3384" t="str">
            <v>Composição Auxiliar</v>
          </cell>
          <cell r="C3384">
            <v>88316</v>
          </cell>
          <cell r="D3384" t="str">
            <v>SINAPI</v>
          </cell>
          <cell r="E3384" t="str">
            <v>SERVENTE COM ENCARGOS COMPLEMENTARES</v>
          </cell>
          <cell r="F3384" t="str">
            <v>H</v>
          </cell>
          <cell r="G3384">
            <v>0.41099999999999998</v>
          </cell>
          <cell r="H3384">
            <v>13.34</v>
          </cell>
          <cell r="I3384">
            <v>14.87</v>
          </cell>
          <cell r="J3384">
            <v>5.48</v>
          </cell>
          <cell r="K3384">
            <v>6.11</v>
          </cell>
        </row>
        <row r="3385">
          <cell r="A3385" t="str">
            <v>Composição Auxiliar90586</v>
          </cell>
          <cell r="B3385" t="str">
            <v>Composição Auxiliar</v>
          </cell>
          <cell r="C3385">
            <v>90586</v>
          </cell>
          <cell r="D3385" t="str">
            <v>SINAPI</v>
          </cell>
          <cell r="E3385" t="str">
            <v>VIBRADOR DE IMERSÃO, DIÂMETRO DE PONTEIRA 45MM, MOTOR ELÉTRICO TRIFÁSICO POTÊNCIA DE 2 CV - CHP DIURNO. AF_06/2015</v>
          </cell>
          <cell r="F3385" t="str">
            <v>CHP</v>
          </cell>
          <cell r="G3385">
            <v>5.2999999999999999E-2</v>
          </cell>
          <cell r="H3385">
            <v>1.7</v>
          </cell>
          <cell r="I3385">
            <v>1.7</v>
          </cell>
          <cell r="J3385">
            <v>0.09</v>
          </cell>
          <cell r="K3385">
            <v>0.09</v>
          </cell>
        </row>
        <row r="3386">
          <cell r="A3386" t="str">
            <v>Composição Auxiliar90587</v>
          </cell>
          <cell r="B3386" t="str">
            <v>Composição Auxiliar</v>
          </cell>
          <cell r="C3386">
            <v>90587</v>
          </cell>
          <cell r="D3386" t="str">
            <v>SINAPI</v>
          </cell>
          <cell r="E3386" t="str">
            <v>VIBRADOR DE IMERSÃO, DIÂMETRO DE PONTEIRA 45MM, MOTOR ELÉTRICO TRIFÁSICO POTÊNCIA DE 2 CV - CHI DIURNO. AF_06/2015</v>
          </cell>
          <cell r="F3386" t="str">
            <v>CHI</v>
          </cell>
          <cell r="G3386">
            <v>4.9000000000000002E-2</v>
          </cell>
          <cell r="H3386">
            <v>0.4</v>
          </cell>
          <cell r="I3386">
            <v>0.4</v>
          </cell>
          <cell r="J3386">
            <v>0.01</v>
          </cell>
          <cell r="K3386">
            <v>0.01</v>
          </cell>
        </row>
        <row r="3387">
          <cell r="A3387" t="str">
            <v>Insumo1527</v>
          </cell>
          <cell r="B3387" t="str">
            <v>Insumo</v>
          </cell>
          <cell r="C3387">
            <v>1527</v>
          </cell>
          <cell r="D3387" t="str">
            <v>SINAPI</v>
          </cell>
          <cell r="E3387" t="str">
            <v>CONCRETO USINADO BOMBEAVEL, CLASSE DE RESISTENCIA C25, COM BRITA 0 E 1, SLUMP = 100 +/- 20 MM, INCLUI SERVICO DE BOMBEAMENTO (NBR 8953)</v>
          </cell>
          <cell r="F3387" t="str">
            <v xml:space="preserve">M3    </v>
          </cell>
          <cell r="G3387">
            <v>1.06</v>
          </cell>
          <cell r="H3387">
            <v>472.02</v>
          </cell>
          <cell r="I3387">
            <v>472.02</v>
          </cell>
          <cell r="J3387">
            <v>500.34</v>
          </cell>
          <cell r="K3387">
            <v>500.34</v>
          </cell>
        </row>
        <row r="3388">
          <cell r="A3388" t="str">
            <v>Composição97114</v>
          </cell>
          <cell r="B3388" t="str">
            <v>Composição</v>
          </cell>
          <cell r="C3388">
            <v>97114</v>
          </cell>
          <cell r="D3388" t="str">
            <v>SINAPI</v>
          </cell>
          <cell r="E3388" t="str">
            <v>EXECUÇÃO DE JUNTAS DE CONTRAÇÃO PARA PAVIMENTOS DE CONCRETO. AF_11/2017</v>
          </cell>
          <cell r="F3388" t="str">
            <v>M</v>
          </cell>
          <cell r="G3388">
            <v>1</v>
          </cell>
          <cell r="H3388">
            <v>0</v>
          </cell>
          <cell r="I3388">
            <v>0</v>
          </cell>
          <cell r="J3388">
            <v>13.340000000000002</v>
          </cell>
          <cell r="K3388">
            <v>14.81</v>
          </cell>
        </row>
        <row r="3389">
          <cell r="A3389" t="str">
            <v>Composição Auxiliar88309</v>
          </cell>
          <cell r="B3389" t="str">
            <v>Composição Auxiliar</v>
          </cell>
          <cell r="C3389">
            <v>88309</v>
          </cell>
          <cell r="D3389" t="str">
            <v>SINAPI</v>
          </cell>
          <cell r="E3389" t="str">
            <v>PEDREIRO COM ENCARGOS COMPLEMENTARES</v>
          </cell>
          <cell r="F3389" t="str">
            <v>H</v>
          </cell>
          <cell r="G3389">
            <v>0.41099999999999998</v>
          </cell>
          <cell r="H3389">
            <v>16.78</v>
          </cell>
          <cell r="I3389">
            <v>18.829999999999998</v>
          </cell>
          <cell r="J3389">
            <v>6.89</v>
          </cell>
          <cell r="K3389">
            <v>7.73</v>
          </cell>
        </row>
        <row r="3390">
          <cell r="A3390" t="str">
            <v>Composição Auxiliar88316</v>
          </cell>
          <cell r="B3390" t="str">
            <v>Composição Auxiliar</v>
          </cell>
          <cell r="C3390">
            <v>88316</v>
          </cell>
          <cell r="D3390" t="str">
            <v>SINAPI</v>
          </cell>
          <cell r="E3390" t="str">
            <v>SERVENTE COM ENCARGOS COMPLEMENTARES</v>
          </cell>
          <cell r="F3390" t="str">
            <v>H</v>
          </cell>
          <cell r="G3390">
            <v>0.41099999999999998</v>
          </cell>
          <cell r="H3390">
            <v>13.34</v>
          </cell>
          <cell r="I3390">
            <v>14.87</v>
          </cell>
          <cell r="J3390">
            <v>5.48</v>
          </cell>
          <cell r="K3390">
            <v>6.11</v>
          </cell>
        </row>
        <row r="3391">
          <cell r="A3391" t="str">
            <v>Composição Auxiliar91283</v>
          </cell>
          <cell r="B3391" t="str">
            <v>Composição Auxiliar</v>
          </cell>
          <cell r="C3391">
            <v>91283</v>
          </cell>
          <cell r="D3391" t="str">
            <v>SINAPI</v>
          </cell>
          <cell r="E3391" t="str">
            <v>CORTADORA DE PISO COM MOTOR 4 TEMPOS A GASOLINA, POTÊNCIA DE 13 HP, COM DISCO DE CORTE DIAMANTADO SEGMENTADO PARA CONCRETO, DIÂMETRO DE 350 MM, FURO DE 1" (14 X 1") - CHP DIURNO. AF_08/2015</v>
          </cell>
          <cell r="F3391" t="str">
            <v>CHP</v>
          </cell>
          <cell r="G3391">
            <v>5.2999999999999999E-2</v>
          </cell>
          <cell r="H3391">
            <v>18.32</v>
          </cell>
          <cell r="I3391">
            <v>18.32</v>
          </cell>
          <cell r="J3391">
            <v>0.97</v>
          </cell>
          <cell r="K3391">
            <v>0.97</v>
          </cell>
        </row>
        <row r="3392">
          <cell r="A3392" t="str">
            <v>ComposiçãoFUES.EST.MET.MONT</v>
          </cell>
          <cell r="B3392" t="str">
            <v>Composição</v>
          </cell>
          <cell r="C3392" t="str">
            <v>FUES.EST.MET.MONT</v>
          </cell>
          <cell r="D3392" t="str">
            <v>Próprio</v>
          </cell>
          <cell r="E3392" t="str">
            <v>MONTAGEM DE ESTRUTURA METÁLICA</v>
          </cell>
          <cell r="F3392" t="str">
            <v>KG</v>
          </cell>
          <cell r="G3392">
            <v>1</v>
          </cell>
          <cell r="H3392">
            <v>0</v>
          </cell>
          <cell r="I3392">
            <v>0</v>
          </cell>
          <cell r="J3392">
            <v>1.9699999999999998</v>
          </cell>
          <cell r="K3392">
            <v>2.0699999999999998</v>
          </cell>
        </row>
        <row r="3393">
          <cell r="A3393" t="str">
            <v>Composição Auxiliar88278</v>
          </cell>
          <cell r="B3393" t="str">
            <v>Composição Auxiliar</v>
          </cell>
          <cell r="C3393">
            <v>88278</v>
          </cell>
          <cell r="D3393" t="str">
            <v>SINAPI</v>
          </cell>
          <cell r="E3393" t="str">
            <v>MONTADOR DE ESTRUTURA METÁLICA COM ENCARGOS COMPLEMENTARES</v>
          </cell>
          <cell r="F3393" t="str">
            <v>H</v>
          </cell>
          <cell r="G3393">
            <v>0.02</v>
          </cell>
          <cell r="H3393">
            <v>11.74</v>
          </cell>
          <cell r="I3393">
            <v>13.14</v>
          </cell>
          <cell r="J3393">
            <v>0.23</v>
          </cell>
          <cell r="K3393">
            <v>0.26</v>
          </cell>
        </row>
        <row r="3394">
          <cell r="A3394" t="str">
            <v>Composição Auxiliar88240</v>
          </cell>
          <cell r="B3394" t="str">
            <v>Composição Auxiliar</v>
          </cell>
          <cell r="C3394">
            <v>88240</v>
          </cell>
          <cell r="D3394" t="str">
            <v>SINAPI</v>
          </cell>
          <cell r="E3394" t="str">
            <v>AJUDANTE DE ESTRUTURA METÁLICA COM ENCARGOS COMPLEMENTARES</v>
          </cell>
          <cell r="F3394" t="str">
            <v>H</v>
          </cell>
          <cell r="G3394">
            <v>0.06</v>
          </cell>
          <cell r="H3394">
            <v>9.57</v>
          </cell>
          <cell r="I3394">
            <v>10.62</v>
          </cell>
          <cell r="J3394">
            <v>0.56999999999999995</v>
          </cell>
          <cell r="K3394">
            <v>0.63</v>
          </cell>
        </row>
        <row r="3395">
          <cell r="A3395" t="str">
            <v>Composição Auxiliar89272</v>
          </cell>
          <cell r="B3395" t="str">
            <v>Composição Auxiliar</v>
          </cell>
          <cell r="C3395">
            <v>89272</v>
          </cell>
          <cell r="D3395" t="str">
            <v>SINAPI</v>
          </cell>
          <cell r="E3395" t="str">
            <v>GUINDASTE HIDRÁULICO AUTOPROPELIDO, COM LANÇA TELESCÓPICA 28,80 M, CAPACIDADE MÁXIMA 30 T, POTÊNCIA 97 KW, TRAÇÃO 4 X 4 - CHP DIURNO. AF_11/2014</v>
          </cell>
          <cell r="F3395" t="str">
            <v>CHP</v>
          </cell>
          <cell r="G3395">
            <v>0.01</v>
          </cell>
          <cell r="H3395">
            <v>117.03</v>
          </cell>
          <cell r="I3395">
            <v>118.47</v>
          </cell>
          <cell r="J3395">
            <v>1.17</v>
          </cell>
          <cell r="K3395">
            <v>1.18</v>
          </cell>
        </row>
        <row r="3396">
          <cell r="A3396" t="str">
            <v>Composição94213</v>
          </cell>
          <cell r="B3396" t="str">
            <v>Composição</v>
          </cell>
          <cell r="C3396">
            <v>94213</v>
          </cell>
          <cell r="D3396" t="str">
            <v>SINAPI</v>
          </cell>
          <cell r="E3396" t="str">
            <v>TELHAMENTO COM TELHA DE AÇO/ALUMÍNIO E = 0,5 MM, COM ATÉ 2 ÁGUAS, INCLUSO IÇAMENTO. AF_07/2019</v>
          </cell>
          <cell r="F3396" t="str">
            <v>M2</v>
          </cell>
          <cell r="G3396">
            <v>1</v>
          </cell>
          <cell r="H3396">
            <v>0</v>
          </cell>
          <cell r="I3396">
            <v>0</v>
          </cell>
          <cell r="J3396">
            <v>72.63</v>
          </cell>
          <cell r="K3396">
            <v>72.98</v>
          </cell>
        </row>
        <row r="3397">
          <cell r="A3397" t="str">
            <v>Composição Auxiliar93281</v>
          </cell>
          <cell r="B3397" t="str">
            <v>Composição Auxiliar</v>
          </cell>
          <cell r="C3397">
            <v>93281</v>
          </cell>
          <cell r="D3397" t="str">
            <v>SINAPI</v>
          </cell>
          <cell r="E3397" t="str">
            <v>GUINCHO ELÉTRICO DE COLUNA, CAPACIDADE 400 KG, COM MOTO FREIO, MOTOR TRIFÁSICO DE 1,25 CV - CHP DIURNO. AF_03/2016</v>
          </cell>
          <cell r="F3397" t="str">
            <v>CHP</v>
          </cell>
          <cell r="G3397">
            <v>8.9999999999999998E-4</v>
          </cell>
          <cell r="H3397">
            <v>13.2</v>
          </cell>
          <cell r="I3397">
            <v>14.62</v>
          </cell>
          <cell r="J3397">
            <v>0.01</v>
          </cell>
          <cell r="K3397">
            <v>0.01</v>
          </cell>
        </row>
        <row r="3398">
          <cell r="A3398" t="str">
            <v>Composição Auxiliar93282</v>
          </cell>
          <cell r="B3398" t="str">
            <v>Composição Auxiliar</v>
          </cell>
          <cell r="C3398">
            <v>93282</v>
          </cell>
          <cell r="D3398" t="str">
            <v>SINAPI</v>
          </cell>
          <cell r="E3398" t="str">
            <v>GUINCHO ELÉTRICO DE COLUNA, CAPACIDADE 400 KG, COM MOTO FREIO, MOTOR TRIFÁSICO DE 1,25 CV - CHI DIURNO. AF_03/2016</v>
          </cell>
          <cell r="F3398" t="str">
            <v>CHI</v>
          </cell>
          <cell r="G3398">
            <v>1.2999999999999999E-3</v>
          </cell>
          <cell r="H3398">
            <v>12.26</v>
          </cell>
          <cell r="I3398">
            <v>13.68</v>
          </cell>
          <cell r="J3398">
            <v>0.01</v>
          </cell>
          <cell r="K3398">
            <v>0.01</v>
          </cell>
        </row>
        <row r="3399">
          <cell r="A3399" t="str">
            <v>Composição Auxiliar88316</v>
          </cell>
          <cell r="B3399" t="str">
            <v>Composição Auxiliar</v>
          </cell>
          <cell r="C3399">
            <v>88316</v>
          </cell>
          <cell r="D3399" t="str">
            <v>SINAPI</v>
          </cell>
          <cell r="E3399" t="str">
            <v>SERVENTE COM ENCARGOS COMPLEMENTARES</v>
          </cell>
          <cell r="F3399" t="str">
            <v>H</v>
          </cell>
          <cell r="G3399">
            <v>9.7000000000000003E-2</v>
          </cell>
          <cell r="H3399">
            <v>13.34</v>
          </cell>
          <cell r="I3399">
            <v>14.87</v>
          </cell>
          <cell r="J3399">
            <v>1.29</v>
          </cell>
          <cell r="K3399">
            <v>1.44</v>
          </cell>
        </row>
        <row r="3400">
          <cell r="A3400" t="str">
            <v>Composição Auxiliar88323</v>
          </cell>
          <cell r="B3400" t="str">
            <v>Composição Auxiliar</v>
          </cell>
          <cell r="C3400">
            <v>88323</v>
          </cell>
          <cell r="D3400" t="str">
            <v>SINAPI</v>
          </cell>
          <cell r="E3400" t="str">
            <v>TELHADISTA COM ENCARGOS COMPLEMENTARES</v>
          </cell>
          <cell r="F3400" t="str">
            <v>H</v>
          </cell>
          <cell r="G3400">
            <v>9.0999999999999998E-2</v>
          </cell>
          <cell r="H3400">
            <v>17.760000000000002</v>
          </cell>
          <cell r="I3400">
            <v>19.98</v>
          </cell>
          <cell r="J3400">
            <v>1.61</v>
          </cell>
          <cell r="K3400">
            <v>1.81</v>
          </cell>
        </row>
        <row r="3401">
          <cell r="A3401" t="str">
            <v>Insumo11029</v>
          </cell>
          <cell r="B3401" t="str">
            <v>Insumo</v>
          </cell>
          <cell r="C3401">
            <v>11029</v>
          </cell>
          <cell r="D3401" t="str">
            <v>SINAPI</v>
          </cell>
          <cell r="E3401" t="str">
            <v>HASTE RETA PARA GANCHO DE FERRO GALVANIZADO, COM ROSCA 1/4 " X 30 CM PARA FIXACAO DE TELHA METALICA, INCLUI PORCA E ARRUELAS DE VEDACAO</v>
          </cell>
          <cell r="F3401" t="str">
            <v xml:space="preserve">CJ    </v>
          </cell>
          <cell r="G3401">
            <v>4.1500000000000004</v>
          </cell>
          <cell r="H3401">
            <v>1.68</v>
          </cell>
          <cell r="I3401">
            <v>1.68</v>
          </cell>
          <cell r="J3401">
            <v>6.97</v>
          </cell>
          <cell r="K3401">
            <v>6.97</v>
          </cell>
        </row>
        <row r="3402">
          <cell r="A3402" t="str">
            <v>Insumo7243</v>
          </cell>
          <cell r="B3402" t="str">
            <v>Insumo</v>
          </cell>
          <cell r="C3402">
            <v>7243</v>
          </cell>
          <cell r="D3402" t="str">
            <v>SINAPI</v>
          </cell>
          <cell r="E3402" t="str">
            <v>TELHA TRAPEZOIDAL EM ACO ZINCADO, SEM PINTURA, ALTURA DE APROXIMADAMENTE 40 MM, ESPESSURA DE 0,50 MM E LARGURA UTIL DE 980 MM</v>
          </cell>
          <cell r="F3402" t="str">
            <v xml:space="preserve">M2    </v>
          </cell>
          <cell r="G3402">
            <v>1.1659999999999999</v>
          </cell>
          <cell r="H3402">
            <v>53.81</v>
          </cell>
          <cell r="I3402">
            <v>53.81</v>
          </cell>
          <cell r="J3402">
            <v>62.74</v>
          </cell>
          <cell r="K3402">
            <v>62.74</v>
          </cell>
        </row>
        <row r="3403">
          <cell r="A3403" t="str">
            <v>Composição87905</v>
          </cell>
          <cell r="B3403" t="str">
            <v>Composição</v>
          </cell>
          <cell r="C3403">
            <v>87905</v>
          </cell>
          <cell r="D3403" t="str">
            <v>SINAPI</v>
          </cell>
          <cell r="E3403" t="str">
            <v>CHAPISCO APLICADO EM ALVENARIA (COM PRESENÇA DE VÃOS) E ESTRUTURAS DE CONCRETO DE FACHADA, COM COLHER DE PEDREIRO.  ARGAMASSA TRAÇO 1:3 COM PREPARO EM BETONEIRA 400L. AF_06/2014</v>
          </cell>
          <cell r="F3403" t="str">
            <v>M2</v>
          </cell>
          <cell r="G3403">
            <v>1</v>
          </cell>
          <cell r="H3403">
            <v>0</v>
          </cell>
          <cell r="I3403">
            <v>0</v>
          </cell>
          <cell r="J3403">
            <v>5.86</v>
          </cell>
          <cell r="K3403">
            <v>6.4</v>
          </cell>
        </row>
        <row r="3404">
          <cell r="A3404" t="str">
            <v>Composição Auxiliar87313</v>
          </cell>
          <cell r="B3404" t="str">
            <v>Composição Auxiliar</v>
          </cell>
          <cell r="C3404">
            <v>87313</v>
          </cell>
          <cell r="D3404" t="str">
            <v>SINAPI</v>
          </cell>
          <cell r="E3404" t="str">
            <v>ARGAMASSA TRAÇO 1:3 (EM VOLUME DE CIMENTO E AREIA GROSSA ÚMIDA) PARA CHAPISCO CONVENCIONAL, PREPARO MECÂNICO COM BETONEIRA 400 L. AF_08/2019</v>
          </cell>
          <cell r="F3404" t="str">
            <v>M3</v>
          </cell>
          <cell r="G3404">
            <v>4.1999999999999997E-3</v>
          </cell>
          <cell r="H3404">
            <v>377.59</v>
          </cell>
          <cell r="I3404">
            <v>383.68</v>
          </cell>
          <cell r="J3404">
            <v>1.58</v>
          </cell>
          <cell r="K3404">
            <v>1.61</v>
          </cell>
        </row>
        <row r="3405">
          <cell r="A3405" t="str">
            <v>Composição Auxiliar88309</v>
          </cell>
          <cell r="B3405" t="str">
            <v>Composição Auxiliar</v>
          </cell>
          <cell r="C3405">
            <v>88309</v>
          </cell>
          <cell r="D3405" t="str">
            <v>SINAPI</v>
          </cell>
          <cell r="E3405" t="str">
            <v>PEDREIRO COM ENCARGOS COMPLEMENTARES</v>
          </cell>
          <cell r="F3405" t="str">
            <v>H</v>
          </cell>
          <cell r="G3405">
            <v>0.183</v>
          </cell>
          <cell r="H3405">
            <v>16.78</v>
          </cell>
          <cell r="I3405">
            <v>18.829999999999998</v>
          </cell>
          <cell r="J3405">
            <v>3.07</v>
          </cell>
          <cell r="K3405">
            <v>3.44</v>
          </cell>
        </row>
        <row r="3406">
          <cell r="A3406" t="str">
            <v>Composição Auxiliar88316</v>
          </cell>
          <cell r="B3406" t="str">
            <v>Composição Auxiliar</v>
          </cell>
          <cell r="C3406">
            <v>88316</v>
          </cell>
          <cell r="D3406" t="str">
            <v>SINAPI</v>
          </cell>
          <cell r="E3406" t="str">
            <v>SERVENTE COM ENCARGOS COMPLEMENTARES</v>
          </cell>
          <cell r="F3406" t="str">
            <v>H</v>
          </cell>
          <cell r="G3406">
            <v>9.0999999999999998E-2</v>
          </cell>
          <cell r="H3406">
            <v>13.34</v>
          </cell>
          <cell r="I3406">
            <v>14.87</v>
          </cell>
          <cell r="J3406">
            <v>1.21</v>
          </cell>
          <cell r="K3406">
            <v>1.35</v>
          </cell>
        </row>
        <row r="3407">
          <cell r="A3407" t="str">
            <v>Composição79467</v>
          </cell>
          <cell r="B3407" t="str">
            <v>Composição</v>
          </cell>
          <cell r="C3407">
            <v>79467</v>
          </cell>
          <cell r="D3407" t="str">
            <v>SINAPI</v>
          </cell>
          <cell r="E3407" t="str">
            <v>PINTURA COM TINTA A BASE DE BORRACHA CLORADA , DE FAIXAS DE DEMARCACAO, EM QUADRA POLIESPORTIVA, 5 CM DE LARGURA.</v>
          </cell>
          <cell r="F3407" t="str">
            <v>ML</v>
          </cell>
          <cell r="G3407">
            <v>1</v>
          </cell>
          <cell r="H3407">
            <v>0</v>
          </cell>
          <cell r="I3407">
            <v>0</v>
          </cell>
          <cell r="J3407">
            <v>11.799999999999999</v>
          </cell>
          <cell r="K3407">
            <v>12.77</v>
          </cell>
        </row>
        <row r="3408">
          <cell r="A3408" t="str">
            <v>Composição Auxiliar88310</v>
          </cell>
          <cell r="B3408" t="str">
            <v>Composição Auxiliar</v>
          </cell>
          <cell r="C3408">
            <v>88310</v>
          </cell>
          <cell r="D3408" t="str">
            <v>SINAPI</v>
          </cell>
          <cell r="E3408" t="str">
            <v>PINTOR COM ENCARGOS COMPLEMENTARES</v>
          </cell>
          <cell r="F3408" t="str">
            <v>H</v>
          </cell>
          <cell r="G3408">
            <v>0.1</v>
          </cell>
          <cell r="H3408">
            <v>17.79</v>
          </cell>
          <cell r="I3408">
            <v>19.829999999999998</v>
          </cell>
          <cell r="J3408">
            <v>1.77</v>
          </cell>
          <cell r="K3408">
            <v>1.98</v>
          </cell>
        </row>
        <row r="3409">
          <cell r="A3409" t="str">
            <v>Composição Auxiliar88316</v>
          </cell>
          <cell r="B3409" t="str">
            <v>Composição Auxiliar</v>
          </cell>
          <cell r="C3409">
            <v>88316</v>
          </cell>
          <cell r="D3409" t="str">
            <v>SINAPI</v>
          </cell>
          <cell r="E3409" t="str">
            <v>SERVENTE COM ENCARGOS COMPLEMENTARES</v>
          </cell>
          <cell r="F3409" t="str">
            <v>H</v>
          </cell>
          <cell r="G3409">
            <v>0.5</v>
          </cell>
          <cell r="H3409">
            <v>13.34</v>
          </cell>
          <cell r="I3409">
            <v>14.87</v>
          </cell>
          <cell r="J3409">
            <v>6.67</v>
          </cell>
          <cell r="K3409">
            <v>7.43</v>
          </cell>
        </row>
        <row r="3410">
          <cell r="A3410" t="str">
            <v>Insumo7314</v>
          </cell>
          <cell r="B3410" t="str">
            <v>Insumo</v>
          </cell>
          <cell r="C3410">
            <v>7314</v>
          </cell>
          <cell r="D3410" t="str">
            <v>SINAPI</v>
          </cell>
          <cell r="E3410" t="str">
            <v>TINTA BORRACHA CLORADA, ACABAMENTO SEMIBRILHO, CORES VIVAS</v>
          </cell>
          <cell r="F3410" t="str">
            <v xml:space="preserve">L     </v>
          </cell>
          <cell r="G3410">
            <v>0.03</v>
          </cell>
          <cell r="H3410">
            <v>106.17</v>
          </cell>
          <cell r="I3410">
            <v>106.17</v>
          </cell>
          <cell r="J3410">
            <v>3.18</v>
          </cell>
          <cell r="K3410">
            <v>3.18</v>
          </cell>
        </row>
        <row r="3411">
          <cell r="A3411" t="str">
            <v>Insumo12815</v>
          </cell>
          <cell r="B3411" t="str">
            <v>Insumo</v>
          </cell>
          <cell r="C3411">
            <v>12815</v>
          </cell>
          <cell r="D3411" t="str">
            <v>SINAPI</v>
          </cell>
          <cell r="E3411" t="str">
            <v>FITA CREPE ROLO DE 25 MM X 50 M</v>
          </cell>
          <cell r="F3411" t="str">
            <v xml:space="preserve">UN    </v>
          </cell>
          <cell r="G3411">
            <v>0.02</v>
          </cell>
          <cell r="H3411">
            <v>9</v>
          </cell>
          <cell r="I3411">
            <v>9</v>
          </cell>
          <cell r="J3411">
            <v>0.18</v>
          </cell>
          <cell r="K3411">
            <v>0.18</v>
          </cell>
        </row>
        <row r="3412">
          <cell r="A3412" t="str">
            <v>Composição100750</v>
          </cell>
          <cell r="B3412" t="str">
            <v>Composição</v>
          </cell>
          <cell r="C3412">
            <v>100750</v>
          </cell>
          <cell r="D3412" t="str">
            <v>SINAPI</v>
          </cell>
          <cell r="E3412" t="str">
            <v>PINTURA COM TINTA ALQUÍDICA DE ACABAMENTO (ESMALTE SINTÉTICO FOSCO) APLICADA A ROLO OU PINCEL SOBRE SUPERFÍCIES METÁLICAS (EXCETO PERFIL) EXECUTADO EM OBRA (POR DEMÃO). AF_01/2020</v>
          </cell>
          <cell r="F3412" t="str">
            <v>M2</v>
          </cell>
          <cell r="G3412">
            <v>1</v>
          </cell>
          <cell r="H3412">
            <v>0</v>
          </cell>
          <cell r="I3412">
            <v>0</v>
          </cell>
          <cell r="J3412">
            <v>15.420000000000002</v>
          </cell>
          <cell r="K3412">
            <v>16.809999999999999</v>
          </cell>
        </row>
        <row r="3413">
          <cell r="A3413" t="str">
            <v>Composição Auxiliar88310</v>
          </cell>
          <cell r="B3413" t="str">
            <v>Composição Auxiliar</v>
          </cell>
          <cell r="C3413">
            <v>88310</v>
          </cell>
          <cell r="D3413" t="str">
            <v>SINAPI</v>
          </cell>
          <cell r="E3413" t="str">
            <v>PINTOR COM ENCARGOS COMPLEMENTARES</v>
          </cell>
          <cell r="F3413" t="str">
            <v>H</v>
          </cell>
          <cell r="G3413">
            <v>0.67789999999999995</v>
          </cell>
          <cell r="H3413">
            <v>17.79</v>
          </cell>
          <cell r="I3413">
            <v>19.829999999999998</v>
          </cell>
          <cell r="J3413">
            <v>12.05</v>
          </cell>
          <cell r="K3413">
            <v>13.44</v>
          </cell>
        </row>
        <row r="3414">
          <cell r="A3414" t="str">
            <v>Insumo5318</v>
          </cell>
          <cell r="B3414" t="str">
            <v>Insumo</v>
          </cell>
          <cell r="C3414">
            <v>5318</v>
          </cell>
          <cell r="D3414" t="str">
            <v>SINAPI</v>
          </cell>
          <cell r="E3414" t="str">
            <v>SOLVENTE DILUENTE A BASE DE AGUARRAS</v>
          </cell>
          <cell r="F3414" t="str">
            <v xml:space="preserve">L     </v>
          </cell>
          <cell r="G3414">
            <v>1.2699999999999999E-2</v>
          </cell>
          <cell r="H3414">
            <v>12.2</v>
          </cell>
          <cell r="I3414">
            <v>12.2</v>
          </cell>
          <cell r="J3414">
            <v>0.15</v>
          </cell>
          <cell r="K3414">
            <v>0.15</v>
          </cell>
        </row>
        <row r="3415">
          <cell r="A3415" t="str">
            <v>Insumo7288</v>
          </cell>
          <cell r="B3415" t="str">
            <v>Insumo</v>
          </cell>
          <cell r="C3415">
            <v>7288</v>
          </cell>
          <cell r="D3415" t="str">
            <v>SINAPI</v>
          </cell>
          <cell r="E3415" t="str">
            <v>TINTA ESMALTE SINTETICO PREMIUM FOSCO</v>
          </cell>
          <cell r="F3415" t="str">
            <v xml:space="preserve">L     </v>
          </cell>
          <cell r="G3415">
            <v>0.12740000000000001</v>
          </cell>
          <cell r="H3415">
            <v>25.31</v>
          </cell>
          <cell r="I3415">
            <v>25.31</v>
          </cell>
          <cell r="J3415">
            <v>3.22</v>
          </cell>
          <cell r="K3415">
            <v>3.22</v>
          </cell>
        </row>
        <row r="3416">
          <cell r="A3416" t="str">
            <v>ComposiçãoSDC02052</v>
          </cell>
          <cell r="B3416" t="str">
            <v>Composição</v>
          </cell>
          <cell r="C3416" t="str">
            <v>SDC02052</v>
          </cell>
          <cell r="D3416" t="str">
            <v>Próprio</v>
          </cell>
          <cell r="E3416" t="str">
            <v>CANALETA DE DRENAGEM EM CONCRETO, DIMENSÕES INTERNAS 40X50CM, COM TAMPA DE CONCRETO, INCLUSIVE ESCAVAÇÃO MANUAL</v>
          </cell>
          <cell r="F3416" t="str">
            <v>M</v>
          </cell>
          <cell r="G3416">
            <v>1</v>
          </cell>
          <cell r="H3416">
            <v>0</v>
          </cell>
          <cell r="I3416">
            <v>0</v>
          </cell>
          <cell r="J3416">
            <v>34.1</v>
          </cell>
          <cell r="K3416">
            <v>36.04</v>
          </cell>
        </row>
        <row r="3417">
          <cell r="A3417" t="str">
            <v>Composição Auxiliar88309</v>
          </cell>
          <cell r="B3417" t="str">
            <v>Composição Auxiliar</v>
          </cell>
          <cell r="C3417">
            <v>88309</v>
          </cell>
          <cell r="D3417" t="str">
            <v>SINAPI</v>
          </cell>
          <cell r="E3417" t="str">
            <v>PEDREIRO COM ENCARGOS COMPLEMENTARES</v>
          </cell>
          <cell r="F3417" t="str">
            <v>H</v>
          </cell>
          <cell r="G3417">
            <v>0.2</v>
          </cell>
          <cell r="H3417">
            <v>16.78</v>
          </cell>
          <cell r="I3417">
            <v>18.829999999999998</v>
          </cell>
          <cell r="J3417">
            <v>3.35</v>
          </cell>
          <cell r="K3417">
            <v>3.76</v>
          </cell>
        </row>
        <row r="3418">
          <cell r="A3418" t="str">
            <v>Composição Auxiliar88316</v>
          </cell>
          <cell r="B3418" t="str">
            <v>Composição Auxiliar</v>
          </cell>
          <cell r="C3418">
            <v>88316</v>
          </cell>
          <cell r="D3418" t="str">
            <v>SINAPI</v>
          </cell>
          <cell r="E3418" t="str">
            <v>SERVENTE COM ENCARGOS COMPLEMENTARES</v>
          </cell>
          <cell r="F3418" t="str">
            <v>H</v>
          </cell>
          <cell r="G3418">
            <v>1</v>
          </cell>
          <cell r="H3418">
            <v>13.34</v>
          </cell>
          <cell r="I3418">
            <v>14.87</v>
          </cell>
          <cell r="J3418">
            <v>13.34</v>
          </cell>
          <cell r="K3418">
            <v>14.87</v>
          </cell>
        </row>
        <row r="3419">
          <cell r="A3419" t="str">
            <v>Insumo370</v>
          </cell>
          <cell r="B3419" t="str">
            <v>Insumo</v>
          </cell>
          <cell r="C3419">
            <v>370</v>
          </cell>
          <cell r="D3419" t="str">
            <v>SINAPI</v>
          </cell>
          <cell r="E3419" t="str">
            <v>AREIA MEDIA - POSTO JAZIDA/FORNECEDOR (RETIRADO NA JAZIDA, SEM TRANSPORTE)</v>
          </cell>
          <cell r="F3419" t="str">
            <v xml:space="preserve">M3    </v>
          </cell>
          <cell r="G3419">
            <v>5.9999999999999995E-4</v>
          </cell>
          <cell r="H3419">
            <v>70</v>
          </cell>
          <cell r="I3419">
            <v>70</v>
          </cell>
          <cell r="J3419">
            <v>0.04</v>
          </cell>
          <cell r="K3419">
            <v>0.04</v>
          </cell>
        </row>
        <row r="3420">
          <cell r="A3420" t="str">
            <v>Insumo4721</v>
          </cell>
          <cell r="B3420" t="str">
            <v>Insumo</v>
          </cell>
          <cell r="C3420">
            <v>4721</v>
          </cell>
          <cell r="D3420" t="str">
            <v>SINAPI</v>
          </cell>
          <cell r="E3420" t="str">
            <v>PEDRA BRITADA N. 1 (9,5 a 19 MM) POSTO PEDREIRA/FORNECEDOR, SEM FRETE</v>
          </cell>
          <cell r="F3420" t="str">
            <v xml:space="preserve">M3    </v>
          </cell>
          <cell r="G3420">
            <v>0.04</v>
          </cell>
          <cell r="H3420">
            <v>79.58</v>
          </cell>
          <cell r="I3420">
            <v>79.58</v>
          </cell>
          <cell r="J3420">
            <v>3.18</v>
          </cell>
          <cell r="K3420">
            <v>3.18</v>
          </cell>
        </row>
        <row r="3421">
          <cell r="A3421" t="str">
            <v>Insumo13115</v>
          </cell>
          <cell r="B3421" t="str">
            <v>Insumo</v>
          </cell>
          <cell r="C3421">
            <v>13115</v>
          </cell>
          <cell r="D3421" t="str">
            <v>SINAPI</v>
          </cell>
          <cell r="E3421" t="str">
            <v>CALHA/CANALETA DE CONCRETO SIMPLES, TIPO MEIA CANA, DIAMETRO DE 20 CM, PARA AGUA PLUVIAL</v>
          </cell>
          <cell r="F3421" t="str">
            <v xml:space="preserve">M     </v>
          </cell>
          <cell r="G3421">
            <v>1</v>
          </cell>
          <cell r="H3421">
            <v>14.06</v>
          </cell>
          <cell r="I3421">
            <v>14.06</v>
          </cell>
          <cell r="J3421">
            <v>14.06</v>
          </cell>
          <cell r="K3421">
            <v>14.06</v>
          </cell>
        </row>
        <row r="3422">
          <cell r="A3422" t="str">
            <v>Insumo1379</v>
          </cell>
          <cell r="B3422" t="str">
            <v>Insumo</v>
          </cell>
          <cell r="C3422">
            <v>1379</v>
          </cell>
          <cell r="D3422" t="str">
            <v>SINAPI</v>
          </cell>
          <cell r="E3422" t="str">
            <v>CIMENTO PORTLAND COMPOSTO CP II-32</v>
          </cell>
          <cell r="F3422" t="str">
            <v xml:space="preserve">KG    </v>
          </cell>
          <cell r="G3422">
            <v>0.23</v>
          </cell>
          <cell r="H3422">
            <v>0.59</v>
          </cell>
          <cell r="I3422">
            <v>0.59</v>
          </cell>
          <cell r="J3422">
            <v>0.13</v>
          </cell>
          <cell r="K3422">
            <v>0.13</v>
          </cell>
        </row>
        <row r="3423">
          <cell r="A3423" t="str">
            <v>Composição89714</v>
          </cell>
          <cell r="B3423" t="str">
            <v>Composição</v>
          </cell>
          <cell r="C3423">
            <v>89714</v>
          </cell>
          <cell r="D3423" t="str">
            <v>SINAPI</v>
          </cell>
          <cell r="E3423" t="str">
            <v>TUBO PVC, SERIE NORMAL, ESGOTO PREDIAL, DN 100 MM, FORNECIDO E INSTALADO EM RAMAL DE DESCARGA OU RAMAL DE ESGOTO SANITÁRIO. AF_12/2014</v>
          </cell>
          <cell r="F3423" t="str">
            <v>M</v>
          </cell>
          <cell r="G3423">
            <v>1</v>
          </cell>
          <cell r="H3423">
            <v>0</v>
          </cell>
          <cell r="I3423">
            <v>0</v>
          </cell>
          <cell r="J3423">
            <v>43.81</v>
          </cell>
          <cell r="K3423">
            <v>46.489999999999995</v>
          </cell>
        </row>
        <row r="3424">
          <cell r="A3424" t="str">
            <v>Composição Auxiliar88248</v>
          </cell>
          <cell r="B3424" t="str">
            <v>Composição Auxiliar</v>
          </cell>
          <cell r="C3424">
            <v>88248</v>
          </cell>
          <cell r="D3424" t="str">
            <v>SINAPI</v>
          </cell>
          <cell r="E3424" t="str">
            <v>AUXILIAR DE ENCANADOR OU BOMBEIRO HIDRÁULICO COM ENCARGOS COMPLEMENTARES</v>
          </cell>
          <cell r="F3424" t="str">
            <v>H</v>
          </cell>
          <cell r="G3424">
            <v>0.74</v>
          </cell>
          <cell r="H3424">
            <v>12.83</v>
          </cell>
          <cell r="I3424">
            <v>14.33</v>
          </cell>
          <cell r="J3424">
            <v>9.49</v>
          </cell>
          <cell r="K3424">
            <v>10.6</v>
          </cell>
        </row>
        <row r="3425">
          <cell r="A3425" t="str">
            <v>Composição Auxiliar88267</v>
          </cell>
          <cell r="B3425" t="str">
            <v>Composição Auxiliar</v>
          </cell>
          <cell r="C3425">
            <v>88267</v>
          </cell>
          <cell r="D3425" t="str">
            <v>SINAPI</v>
          </cell>
          <cell r="E3425" t="str">
            <v>ENCANADOR OU BOMBEIRO HIDRÁULICO COM ENCARGOS COMPLEMENTARES</v>
          </cell>
          <cell r="F3425" t="str">
            <v>H</v>
          </cell>
          <cell r="G3425">
            <v>0.74</v>
          </cell>
          <cell r="H3425">
            <v>16.739999999999998</v>
          </cell>
          <cell r="I3425">
            <v>18.86</v>
          </cell>
          <cell r="J3425">
            <v>12.38</v>
          </cell>
          <cell r="K3425">
            <v>13.95</v>
          </cell>
        </row>
        <row r="3426">
          <cell r="A3426" t="str">
            <v>Insumo122</v>
          </cell>
          <cell r="B3426" t="str">
            <v>Insumo</v>
          </cell>
          <cell r="C3426">
            <v>122</v>
          </cell>
          <cell r="D3426" t="str">
            <v>SINAPI</v>
          </cell>
          <cell r="E3426" t="str">
            <v>ADESIVO PLASTICO PARA PVC, FRASCO COM 850 GR</v>
          </cell>
          <cell r="F3426" t="str">
            <v xml:space="preserve">UN    </v>
          </cell>
          <cell r="G3426">
            <v>3.6299999999999999E-2</v>
          </cell>
          <cell r="H3426">
            <v>92.41</v>
          </cell>
          <cell r="I3426">
            <v>92.41</v>
          </cell>
          <cell r="J3426">
            <v>3.35</v>
          </cell>
          <cell r="K3426">
            <v>3.35</v>
          </cell>
        </row>
        <row r="3427">
          <cell r="A3427" t="str">
            <v>Insumo38383</v>
          </cell>
          <cell r="B3427" t="str">
            <v>Insumo</v>
          </cell>
          <cell r="C3427">
            <v>38383</v>
          </cell>
          <cell r="D3427" t="str">
            <v>SINAPI</v>
          </cell>
          <cell r="E3427" t="str">
            <v>LIXA D'AGUA EM FOLHA, GRAO 100</v>
          </cell>
          <cell r="F3427" t="str">
            <v xml:space="preserve">UN    </v>
          </cell>
          <cell r="G3427">
            <v>0.247</v>
          </cell>
          <cell r="H3427">
            <v>2.19</v>
          </cell>
          <cell r="I3427">
            <v>2.19</v>
          </cell>
          <cell r="J3427">
            <v>0.54</v>
          </cell>
          <cell r="K3427">
            <v>0.54</v>
          </cell>
        </row>
        <row r="3428">
          <cell r="A3428" t="str">
            <v>Insumo20083</v>
          </cell>
          <cell r="B3428" t="str">
            <v>Insumo</v>
          </cell>
          <cell r="C3428">
            <v>20083</v>
          </cell>
          <cell r="D3428" t="str">
            <v>SINAPI</v>
          </cell>
          <cell r="E3428" t="str">
            <v>SOLUCAO LIMPADORA PARA PVC, FRASCO COM 1000 CM3</v>
          </cell>
          <cell r="F3428" t="str">
            <v xml:space="preserve">UN    </v>
          </cell>
          <cell r="G3428">
            <v>5.9299999999999999E-2</v>
          </cell>
          <cell r="H3428">
            <v>80.25</v>
          </cell>
          <cell r="I3428">
            <v>80.25</v>
          </cell>
          <cell r="J3428">
            <v>4.75</v>
          </cell>
          <cell r="K3428">
            <v>4.75</v>
          </cell>
        </row>
        <row r="3429">
          <cell r="A3429" t="str">
            <v>Insumo9836</v>
          </cell>
          <cell r="B3429" t="str">
            <v>Insumo</v>
          </cell>
          <cell r="C3429">
            <v>9836</v>
          </cell>
          <cell r="D3429" t="str">
            <v>SINAPI</v>
          </cell>
          <cell r="E3429" t="str">
            <v>TUBO PVC  SERIE NORMAL, DN 100 MM, PARA ESGOTO  PREDIAL (NBR 5688)</v>
          </cell>
          <cell r="F3429" t="str">
            <v xml:space="preserve">M     </v>
          </cell>
          <cell r="G3429">
            <v>1.05</v>
          </cell>
          <cell r="H3429">
            <v>12.67</v>
          </cell>
          <cell r="I3429">
            <v>12.67</v>
          </cell>
          <cell r="J3429">
            <v>13.3</v>
          </cell>
          <cell r="K3429">
            <v>13.3</v>
          </cell>
        </row>
        <row r="3430">
          <cell r="A3430" t="str">
            <v>Composição89849</v>
          </cell>
          <cell r="B3430" t="str">
            <v>Composição</v>
          </cell>
          <cell r="C3430">
            <v>89849</v>
          </cell>
          <cell r="D3430" t="str">
            <v>SINAPI</v>
          </cell>
          <cell r="E3430" t="str">
            <v>TUBO PVC, SERIE NORMAL, ESGOTO PREDIAL, DN 150 MM, FORNECIDO E INSTALADO EM SUBCOLETOR AÉREO DE ESGOTO SANITÁRIO. AF_12/2014</v>
          </cell>
          <cell r="F3430" t="str">
            <v>M</v>
          </cell>
          <cell r="G3430">
            <v>1</v>
          </cell>
          <cell r="H3430">
            <v>0</v>
          </cell>
          <cell r="I3430">
            <v>0</v>
          </cell>
          <cell r="J3430">
            <v>49.06</v>
          </cell>
          <cell r="K3430">
            <v>50.4</v>
          </cell>
        </row>
        <row r="3431">
          <cell r="A3431" t="str">
            <v>Composição Auxiliar88248</v>
          </cell>
          <cell r="B3431" t="str">
            <v>Composição Auxiliar</v>
          </cell>
          <cell r="C3431">
            <v>88248</v>
          </cell>
          <cell r="D3431" t="str">
            <v>SINAPI</v>
          </cell>
          <cell r="E3431" t="str">
            <v>AUXILIAR DE ENCANADOR OU BOMBEIRO HIDRÁULICO COM ENCARGOS COMPLEMENTARES</v>
          </cell>
          <cell r="F3431" t="str">
            <v>H</v>
          </cell>
          <cell r="G3431">
            <v>0.37</v>
          </cell>
          <cell r="H3431">
            <v>12.83</v>
          </cell>
          <cell r="I3431">
            <v>14.33</v>
          </cell>
          <cell r="J3431">
            <v>4.74</v>
          </cell>
          <cell r="K3431">
            <v>5.3</v>
          </cell>
        </row>
        <row r="3432">
          <cell r="A3432" t="str">
            <v>Composição Auxiliar88267</v>
          </cell>
          <cell r="B3432" t="str">
            <v>Composição Auxiliar</v>
          </cell>
          <cell r="C3432">
            <v>88267</v>
          </cell>
          <cell r="D3432" t="str">
            <v>SINAPI</v>
          </cell>
          <cell r="E3432" t="str">
            <v>ENCANADOR OU BOMBEIRO HIDRÁULICO COM ENCARGOS COMPLEMENTARES</v>
          </cell>
          <cell r="F3432" t="str">
            <v>H</v>
          </cell>
          <cell r="G3432">
            <v>0.37</v>
          </cell>
          <cell r="H3432">
            <v>16.739999999999998</v>
          </cell>
          <cell r="I3432">
            <v>18.86</v>
          </cell>
          <cell r="J3432">
            <v>6.19</v>
          </cell>
          <cell r="K3432">
            <v>6.97</v>
          </cell>
        </row>
        <row r="3433">
          <cell r="A3433" t="str">
            <v>Insumo122</v>
          </cell>
          <cell r="B3433" t="str">
            <v>Insumo</v>
          </cell>
          <cell r="C3433">
            <v>122</v>
          </cell>
          <cell r="D3433" t="str">
            <v>SINAPI</v>
          </cell>
          <cell r="E3433" t="str">
            <v>ADESIVO PLASTICO PARA PVC, FRASCO COM 850 GR</v>
          </cell>
          <cell r="F3433" t="str">
            <v xml:space="preserve">UN    </v>
          </cell>
          <cell r="G3433">
            <v>1.72E-2</v>
          </cell>
          <cell r="H3433">
            <v>92.41</v>
          </cell>
          <cell r="I3433">
            <v>92.41</v>
          </cell>
          <cell r="J3433">
            <v>1.58</v>
          </cell>
          <cell r="K3433">
            <v>1.58</v>
          </cell>
        </row>
        <row r="3434">
          <cell r="A3434" t="str">
            <v>Insumo38383</v>
          </cell>
          <cell r="B3434" t="str">
            <v>Insumo</v>
          </cell>
          <cell r="C3434">
            <v>38383</v>
          </cell>
          <cell r="D3434" t="str">
            <v>SINAPI</v>
          </cell>
          <cell r="E3434" t="str">
            <v>LIXA D'AGUA EM FOLHA, GRAO 100</v>
          </cell>
          <cell r="F3434" t="str">
            <v xml:space="preserve">UN    </v>
          </cell>
          <cell r="G3434">
            <v>0.123</v>
          </cell>
          <cell r="H3434">
            <v>2.19</v>
          </cell>
          <cell r="I3434">
            <v>2.19</v>
          </cell>
          <cell r="J3434">
            <v>0.26</v>
          </cell>
          <cell r="K3434">
            <v>0.26</v>
          </cell>
        </row>
        <row r="3435">
          <cell r="A3435" t="str">
            <v>Insumo20083</v>
          </cell>
          <cell r="B3435" t="str">
            <v>Insumo</v>
          </cell>
          <cell r="C3435">
            <v>20083</v>
          </cell>
          <cell r="D3435" t="str">
            <v>SINAPI</v>
          </cell>
          <cell r="E3435" t="str">
            <v>SOLUCAO LIMPADORA PARA PVC, FRASCO COM 1000 CM3</v>
          </cell>
          <cell r="F3435" t="str">
            <v xml:space="preserve">UN    </v>
          </cell>
          <cell r="G3435">
            <v>2.8199999999999999E-2</v>
          </cell>
          <cell r="H3435">
            <v>80.25</v>
          </cell>
          <cell r="I3435">
            <v>80.25</v>
          </cell>
          <cell r="J3435">
            <v>2.2599999999999998</v>
          </cell>
          <cell r="K3435">
            <v>2.2599999999999998</v>
          </cell>
        </row>
        <row r="3436">
          <cell r="A3436" t="str">
            <v>Insumo20065</v>
          </cell>
          <cell r="B3436" t="str">
            <v>Insumo</v>
          </cell>
          <cell r="C3436">
            <v>20065</v>
          </cell>
          <cell r="D3436" t="str">
            <v>SINAPI</v>
          </cell>
          <cell r="E3436" t="str">
            <v>TUBO PVC  SERIE NORMAL, DN 150 MM, PARA ESGOTO  PREDIAL (NBR 5688)</v>
          </cell>
          <cell r="F3436" t="str">
            <v xml:space="preserve">M     </v>
          </cell>
          <cell r="G3436">
            <v>1.05</v>
          </cell>
          <cell r="H3436">
            <v>32.409999999999997</v>
          </cell>
          <cell r="I3436">
            <v>32.409999999999997</v>
          </cell>
          <cell r="J3436">
            <v>34.03</v>
          </cell>
          <cell r="K3436">
            <v>34.03</v>
          </cell>
        </row>
        <row r="3437">
          <cell r="A3437" t="str">
            <v>Composição99250</v>
          </cell>
          <cell r="B3437" t="str">
            <v>Composição</v>
          </cell>
          <cell r="C3437">
            <v>99250</v>
          </cell>
          <cell r="D3437" t="str">
            <v>SINAPI</v>
          </cell>
          <cell r="E3437" t="str">
            <v>CAIXA ENTERRADA HIDRÁULICA RETANGULAR EM ALVENARIA COM TIJOLOS CERÂMICOS MACIÇOS, DIMENSÕES INTERNAS: 0,3X0,3X0,3 M PARA REDE DE DRENAGEM. AF_12/2020</v>
          </cell>
          <cell r="F3437" t="str">
            <v>UN</v>
          </cell>
          <cell r="G3437">
            <v>1</v>
          </cell>
          <cell r="H3437">
            <v>0</v>
          </cell>
          <cell r="I3437">
            <v>0</v>
          </cell>
          <cell r="J3437">
            <v>148.66999999999999</v>
          </cell>
          <cell r="K3437">
            <v>157.97</v>
          </cell>
        </row>
        <row r="3438">
          <cell r="A3438" t="str">
            <v>Composição Auxiliar87316</v>
          </cell>
          <cell r="B3438" t="str">
            <v>Composição Auxiliar</v>
          </cell>
          <cell r="C3438">
            <v>87316</v>
          </cell>
          <cell r="D3438" t="str">
            <v>SINAPI</v>
          </cell>
          <cell r="E3438" t="str">
            <v>ARGAMASSA TRAÇO 1:4 (EM VOLUME DE CIMENTO E AREIA GROSSA ÚMIDA) PARA CHAPISCO CONVENCIONAL, PREPARO MECÂNICO COM BETONEIRA 400 L. AF_08/2019</v>
          </cell>
          <cell r="F3438" t="str">
            <v>M3</v>
          </cell>
          <cell r="G3438">
            <v>4.0000000000000002E-4</v>
          </cell>
          <cell r="H3438">
            <v>337.94</v>
          </cell>
          <cell r="I3438">
            <v>344.48</v>
          </cell>
          <cell r="J3438">
            <v>0.13</v>
          </cell>
          <cell r="K3438">
            <v>0.13</v>
          </cell>
        </row>
        <row r="3439">
          <cell r="A3439" t="str">
            <v>Composição Auxiliar88309</v>
          </cell>
          <cell r="B3439" t="str">
            <v>Composição Auxiliar</v>
          </cell>
          <cell r="C3439">
            <v>88309</v>
          </cell>
          <cell r="D3439" t="str">
            <v>SINAPI</v>
          </cell>
          <cell r="E3439" t="str">
            <v>PEDREIRO COM ENCARGOS COMPLEMENTARES</v>
          </cell>
          <cell r="F3439" t="str">
            <v>H</v>
          </cell>
          <cell r="G3439">
            <v>1.7204999999999999</v>
          </cell>
          <cell r="H3439">
            <v>16.78</v>
          </cell>
          <cell r="I3439">
            <v>18.829999999999998</v>
          </cell>
          <cell r="J3439">
            <v>28.86</v>
          </cell>
          <cell r="K3439">
            <v>32.39</v>
          </cell>
        </row>
        <row r="3440">
          <cell r="A3440" t="str">
            <v>Composição Auxiliar88316</v>
          </cell>
          <cell r="B3440" t="str">
            <v>Composição Auxiliar</v>
          </cell>
          <cell r="C3440">
            <v>88316</v>
          </cell>
          <cell r="D3440" t="str">
            <v>SINAPI</v>
          </cell>
          <cell r="E3440" t="str">
            <v>SERVENTE COM ENCARGOS COMPLEMENTARES</v>
          </cell>
          <cell r="F3440" t="str">
            <v>H</v>
          </cell>
          <cell r="G3440">
            <v>1.7204999999999999</v>
          </cell>
          <cell r="H3440">
            <v>13.34</v>
          </cell>
          <cell r="I3440">
            <v>14.87</v>
          </cell>
          <cell r="J3440">
            <v>22.95</v>
          </cell>
          <cell r="K3440">
            <v>25.58</v>
          </cell>
        </row>
        <row r="3441">
          <cell r="A3441" t="str">
            <v>Composição Auxiliar88628</v>
          </cell>
          <cell r="B3441" t="str">
            <v>Composição Auxiliar</v>
          </cell>
          <cell r="C3441">
            <v>88628</v>
          </cell>
          <cell r="D3441" t="str">
            <v>SINAPI</v>
          </cell>
          <cell r="E3441" t="str">
            <v>ARGAMASSA TRAÇO 1:3 (EM VOLUME DE CIMENTO E AREIA MÉDIA ÚMIDA), PREPARO MECÂNICO COM BETONEIRA 400 L. AF_08/2019</v>
          </cell>
          <cell r="F3441" t="str">
            <v>M3</v>
          </cell>
          <cell r="G3441">
            <v>0.03</v>
          </cell>
          <cell r="H3441">
            <v>402.48</v>
          </cell>
          <cell r="I3441">
            <v>407.3</v>
          </cell>
          <cell r="J3441">
            <v>12.07</v>
          </cell>
          <cell r="K3441">
            <v>12.21</v>
          </cell>
        </row>
        <row r="3442">
          <cell r="A3442" t="str">
            <v>Composição Auxiliar94097</v>
          </cell>
          <cell r="B3442" t="str">
            <v>Composição Auxiliar</v>
          </cell>
          <cell r="C3442">
            <v>94097</v>
          </cell>
          <cell r="D3442" t="str">
            <v>Próprio</v>
          </cell>
          <cell r="E3442" t="str">
            <v>PREPARO DE FUNDO DE VALA COM LARGURA MENOR QUE 1,5 M (ACERTO DO SOLO NATURAL). AF_08/2020</v>
          </cell>
          <cell r="F3442" t="str">
            <v>M2</v>
          </cell>
          <cell r="G3442">
            <v>0.36</v>
          </cell>
          <cell r="H3442">
            <v>3.85</v>
          </cell>
          <cell r="I3442">
            <v>4.3099999999999996</v>
          </cell>
          <cell r="J3442">
            <v>1.38</v>
          </cell>
          <cell r="K3442">
            <v>1.55</v>
          </cell>
        </row>
        <row r="3443">
          <cell r="A3443" t="str">
            <v>Composição Auxiliar94970</v>
          </cell>
          <cell r="B3443" t="str">
            <v>Composição Auxiliar</v>
          </cell>
          <cell r="C3443">
            <v>94970</v>
          </cell>
          <cell r="D3443" t="str">
            <v>SINAPI</v>
          </cell>
          <cell r="E3443" t="str">
            <v>CONCRETO FCK = 20MPA, TRAÇO 1:2,7:3 (CIMENTO/ AREIA MÉDIA/ BRITA 1)  - PREPARO MECÂNICO COM BETONEIRA 600 L. AF_07/2016</v>
          </cell>
          <cell r="F3443" t="str">
            <v>M3</v>
          </cell>
          <cell r="G3443">
            <v>2.9100000000000001E-2</v>
          </cell>
          <cell r="H3443">
            <v>337.65</v>
          </cell>
          <cell r="I3443">
            <v>342.55</v>
          </cell>
          <cell r="J3443">
            <v>9.82</v>
          </cell>
          <cell r="K3443">
            <v>9.9600000000000009</v>
          </cell>
        </row>
        <row r="3444">
          <cell r="A3444" t="str">
            <v>Composição Auxiliar97734</v>
          </cell>
          <cell r="B3444" t="str">
            <v>Composição Auxiliar</v>
          </cell>
          <cell r="C3444">
            <v>97734</v>
          </cell>
          <cell r="D3444" t="str">
            <v>SINAPI</v>
          </cell>
          <cell r="E3444" t="str">
            <v>PEÇA RETANGULAR PRÉ-MOLDADA, VOLUME DE CONCRETO DE 10 A 30 LITROS, TAXA DE AÇO APROXIMADA DE 30KG/M³. AF_01/2018</v>
          </cell>
          <cell r="F3444" t="str">
            <v>M3</v>
          </cell>
          <cell r="G3444">
            <v>1.7500000000000002E-2</v>
          </cell>
          <cell r="H3444">
            <v>2090.35</v>
          </cell>
          <cell r="I3444">
            <v>2244.11</v>
          </cell>
          <cell r="J3444">
            <v>36.58</v>
          </cell>
          <cell r="K3444">
            <v>39.270000000000003</v>
          </cell>
        </row>
        <row r="3445">
          <cell r="A3445" t="str">
            <v>Insumo7258</v>
          </cell>
          <cell r="B3445" t="str">
            <v>Insumo</v>
          </cell>
          <cell r="C3445">
            <v>7258</v>
          </cell>
          <cell r="D3445" t="str">
            <v>SINAPI</v>
          </cell>
          <cell r="E3445" t="str">
            <v>TIJOLO CERAMICO MACICO COMUM *5 X 10 X 20* CM (L X A X C)</v>
          </cell>
          <cell r="F3445" t="str">
            <v xml:space="preserve">UN    </v>
          </cell>
          <cell r="G3445">
            <v>46.689</v>
          </cell>
          <cell r="H3445">
            <v>0.79</v>
          </cell>
          <cell r="I3445">
            <v>0.79</v>
          </cell>
          <cell r="J3445">
            <v>36.880000000000003</v>
          </cell>
          <cell r="K3445">
            <v>36.880000000000003</v>
          </cell>
        </row>
        <row r="3446">
          <cell r="A3446" t="str">
            <v>Composição99253</v>
          </cell>
          <cell r="B3446" t="str">
            <v>Composição</v>
          </cell>
          <cell r="C3446">
            <v>99253</v>
          </cell>
          <cell r="D3446" t="str">
            <v>SINAPI</v>
          </cell>
          <cell r="E3446" t="str">
            <v>CAIXA ENTERRADA HIDRÁULICA RETANGULAR EM ALVENARIA COM TIJOLOS CERÂMICOS MACIÇOS, DIMENSÕES INTERNAS: 0,6X0,6X0,6 M PARA REDE DE DRENAGEM. AF_12/2020</v>
          </cell>
          <cell r="F3446" t="str">
            <v>UN</v>
          </cell>
          <cell r="G3446">
            <v>1</v>
          </cell>
          <cell r="H3446">
            <v>0</v>
          </cell>
          <cell r="I3446">
            <v>0</v>
          </cell>
          <cell r="J3446">
            <v>469.83000000000004</v>
          </cell>
          <cell r="K3446">
            <v>498.04999999999995</v>
          </cell>
        </row>
        <row r="3447">
          <cell r="A3447" t="str">
            <v>Composição Auxiliar5678</v>
          </cell>
          <cell r="B3447" t="str">
            <v>Composição Auxiliar</v>
          </cell>
          <cell r="C3447">
            <v>5678</v>
          </cell>
          <cell r="D3447" t="str">
            <v>SINAPI</v>
          </cell>
          <cell r="E3447" t="str">
            <v>RETROESCAVADEIRA SOBRE RODAS COM CARREGADEIRA, TRAÇÃO 4X4, POTÊNCIA LÍQ. 88 HP, CAÇAMBA CARREG. CAP. MÍN. 1 M3, CAÇAMBA RETRO CAP. 0,26 M3, PESO OPERACIONAL MÍN. 6.674 KG, PROFUNDIDADE ESCAVAÇÃO MÁX. 4,37 M - CHP DIURNO. AF_06/2014</v>
          </cell>
          <cell r="F3447" t="str">
            <v>CHP</v>
          </cell>
          <cell r="G3447">
            <v>8.6999999999999994E-3</v>
          </cell>
          <cell r="H3447">
            <v>89.47</v>
          </cell>
          <cell r="I3447">
            <v>91.44</v>
          </cell>
          <cell r="J3447">
            <v>0.77</v>
          </cell>
          <cell r="K3447">
            <v>0.79</v>
          </cell>
        </row>
        <row r="3448">
          <cell r="A3448" t="str">
            <v>Composição Auxiliar5679</v>
          </cell>
          <cell r="B3448" t="str">
            <v>Composição Auxiliar</v>
          </cell>
          <cell r="C3448">
            <v>5679</v>
          </cell>
          <cell r="D3448" t="str">
            <v>SINAPI</v>
          </cell>
          <cell r="E3448" t="str">
            <v>RETROESCAVADEIRA SOBRE RODAS COM CARREGADEIRA, TRAÇÃO 4X4, POTÊNCIA LÍQ. 88 HP, CAÇAMBA CARREG. CAP. MÍN. 1 M3, CAÇAMBA RETRO CAP. 0,26 M3, PESO OPERACIONAL MÍN. 6.674 KG, PROFUNDIDADE ESCAVAÇÃO MÁX. 4,37 M - CHI DIURNO. AF_06/2014</v>
          </cell>
          <cell r="F3448" t="str">
            <v>CHI</v>
          </cell>
          <cell r="G3448">
            <v>2.9399999999999999E-2</v>
          </cell>
          <cell r="H3448">
            <v>33.229999999999997</v>
          </cell>
          <cell r="I3448">
            <v>35.200000000000003</v>
          </cell>
          <cell r="J3448">
            <v>0.97</v>
          </cell>
          <cell r="K3448">
            <v>1.03</v>
          </cell>
        </row>
        <row r="3449">
          <cell r="A3449" t="str">
            <v>Composição Auxiliar94970</v>
          </cell>
          <cell r="B3449" t="str">
            <v>Composição Auxiliar</v>
          </cell>
          <cell r="C3449">
            <v>94970</v>
          </cell>
          <cell r="D3449" t="str">
            <v>SINAPI</v>
          </cell>
          <cell r="E3449" t="str">
            <v>CONCRETO FCK = 20MPA, TRAÇO 1:2,7:3 (CIMENTO/ AREIA MÉDIA/ BRITA 1)  - PREPARO MECÂNICO COM BETONEIRA 600 L. AF_07/2016</v>
          </cell>
          <cell r="F3449" t="str">
            <v>M3</v>
          </cell>
          <cell r="G3449">
            <v>7.4399999999999994E-2</v>
          </cell>
          <cell r="H3449">
            <v>337.65</v>
          </cell>
          <cell r="I3449">
            <v>342.55</v>
          </cell>
          <cell r="J3449">
            <v>25.12</v>
          </cell>
          <cell r="K3449">
            <v>25.48</v>
          </cell>
        </row>
        <row r="3450">
          <cell r="A3450" t="str">
            <v>Composição Auxiliar97735</v>
          </cell>
          <cell r="B3450" t="str">
            <v>Composição Auxiliar</v>
          </cell>
          <cell r="C3450">
            <v>97735</v>
          </cell>
          <cell r="D3450" t="str">
            <v>SINAPI</v>
          </cell>
          <cell r="E3450" t="str">
            <v>PEÇA RETANGULAR PRÉ-MOLDADA, VOLUME DE CONCRETO DE 30 A 100 LITROS, TAXA DE AÇO APROXIMADA DE 30KG/M³. AF_01/2018</v>
          </cell>
          <cell r="F3450" t="str">
            <v>M3</v>
          </cell>
          <cell r="G3450">
            <v>4.48E-2</v>
          </cell>
          <cell r="H3450">
            <v>1781.77</v>
          </cell>
          <cell r="I3450">
            <v>1898.66</v>
          </cell>
          <cell r="J3450">
            <v>79.819999999999993</v>
          </cell>
          <cell r="K3450">
            <v>85.05</v>
          </cell>
        </row>
        <row r="3451">
          <cell r="A3451" t="str">
            <v>Composição Auxiliar101617</v>
          </cell>
          <cell r="B3451" t="str">
            <v>Composição Auxiliar</v>
          </cell>
          <cell r="C3451">
            <v>101617</v>
          </cell>
          <cell r="D3451" t="str">
            <v>Próprio</v>
          </cell>
          <cell r="E3451" t="str">
            <v>PREPARO DE FUNDO DE VALA COM LARGURA MAIOR OU IGUAL A 1,5 M E MENOR QUE 2,5 M (ACERTO DO SOLO NATURAL). AF_08/2020</v>
          </cell>
          <cell r="F3451" t="str">
            <v>M2</v>
          </cell>
          <cell r="G3451">
            <v>0.81</v>
          </cell>
          <cell r="H3451">
            <v>1.91</v>
          </cell>
          <cell r="I3451">
            <v>2.13</v>
          </cell>
          <cell r="J3451">
            <v>1.54</v>
          </cell>
          <cell r="K3451">
            <v>1.72</v>
          </cell>
        </row>
        <row r="3452">
          <cell r="A3452" t="str">
            <v>Composição Auxiliar87316</v>
          </cell>
          <cell r="B3452" t="str">
            <v>Composição Auxiliar</v>
          </cell>
          <cell r="C3452">
            <v>87316</v>
          </cell>
          <cell r="D3452" t="str">
            <v>SINAPI</v>
          </cell>
          <cell r="E3452" t="str">
            <v>ARGAMASSA TRAÇO 1:4 (EM VOLUME DE CIMENTO E AREIA GROSSA ÚMIDA) PARA CHAPISCO CONVENCIONAL, PREPARO MECÂNICO COM BETONEIRA 400 L. AF_08/2019</v>
          </cell>
          <cell r="F3452" t="str">
            <v>M3</v>
          </cell>
          <cell r="G3452">
            <v>1.4E-3</v>
          </cell>
          <cell r="H3452">
            <v>337.94</v>
          </cell>
          <cell r="I3452">
            <v>344.48</v>
          </cell>
          <cell r="J3452">
            <v>0.47</v>
          </cell>
          <cell r="K3452">
            <v>0.48</v>
          </cell>
        </row>
        <row r="3453">
          <cell r="A3453" t="str">
            <v>Composição Auxiliar88628</v>
          </cell>
          <cell r="B3453" t="str">
            <v>Composição Auxiliar</v>
          </cell>
          <cell r="C3453">
            <v>88628</v>
          </cell>
          <cell r="D3453" t="str">
            <v>SINAPI</v>
          </cell>
          <cell r="E3453" t="str">
            <v>ARGAMASSA TRAÇO 1:3 (EM VOLUME DE CIMENTO E AREIA MÉDIA ÚMIDA), PREPARO MECÂNICO COM BETONEIRA 400 L. AF_08/2019</v>
          </cell>
          <cell r="F3453" t="str">
            <v>M3</v>
          </cell>
          <cell r="G3453">
            <v>0.11559999999999999</v>
          </cell>
          <cell r="H3453">
            <v>402.48</v>
          </cell>
          <cell r="I3453">
            <v>407.3</v>
          </cell>
          <cell r="J3453">
            <v>46.52</v>
          </cell>
          <cell r="K3453">
            <v>47.08</v>
          </cell>
        </row>
        <row r="3454">
          <cell r="A3454" t="str">
            <v>Composição Auxiliar88309</v>
          </cell>
          <cell r="B3454" t="str">
            <v>Composição Auxiliar</v>
          </cell>
          <cell r="C3454">
            <v>88309</v>
          </cell>
          <cell r="D3454" t="str">
            <v>SINAPI</v>
          </cell>
          <cell r="E3454" t="str">
            <v>PEDREIRO COM ENCARGOS COMPLEMENTARES</v>
          </cell>
          <cell r="F3454" t="str">
            <v>H</v>
          </cell>
          <cell r="G3454">
            <v>6.0895000000000001</v>
          </cell>
          <cell r="H3454">
            <v>16.78</v>
          </cell>
          <cell r="I3454">
            <v>18.829999999999998</v>
          </cell>
          <cell r="J3454">
            <v>102.18</v>
          </cell>
          <cell r="K3454">
            <v>114.66</v>
          </cell>
        </row>
        <row r="3455">
          <cell r="A3455" t="str">
            <v>Composição Auxiliar88316</v>
          </cell>
          <cell r="B3455" t="str">
            <v>Composição Auxiliar</v>
          </cell>
          <cell r="C3455">
            <v>88316</v>
          </cell>
          <cell r="D3455" t="str">
            <v>SINAPI</v>
          </cell>
          <cell r="E3455" t="str">
            <v>SERVENTE COM ENCARGOS COMPLEMENTARES</v>
          </cell>
          <cell r="F3455" t="str">
            <v>H</v>
          </cell>
          <cell r="G3455">
            <v>6.0895000000000001</v>
          </cell>
          <cell r="H3455">
            <v>13.34</v>
          </cell>
          <cell r="I3455">
            <v>14.87</v>
          </cell>
          <cell r="J3455">
            <v>81.23</v>
          </cell>
          <cell r="K3455">
            <v>90.55</v>
          </cell>
        </row>
        <row r="3456">
          <cell r="A3456" t="str">
            <v>Insumo7258</v>
          </cell>
          <cell r="B3456" t="str">
            <v>Insumo</v>
          </cell>
          <cell r="C3456">
            <v>7258</v>
          </cell>
          <cell r="D3456" t="str">
            <v>SINAPI</v>
          </cell>
          <cell r="E3456" t="str">
            <v>TIJOLO CERAMICO MACICO COMUM *5 X 10 X 20* CM (L X A X C)</v>
          </cell>
          <cell r="F3456" t="str">
            <v xml:space="preserve">UN    </v>
          </cell>
          <cell r="G3456">
            <v>166.0916</v>
          </cell>
          <cell r="H3456">
            <v>0.79</v>
          </cell>
          <cell r="I3456">
            <v>0.79</v>
          </cell>
          <cell r="J3456">
            <v>131.21</v>
          </cell>
          <cell r="K3456">
            <v>131.21</v>
          </cell>
        </row>
        <row r="3457">
          <cell r="A3457" t="str">
            <v>Composição99255</v>
          </cell>
          <cell r="B3457" t="str">
            <v>Composição</v>
          </cell>
          <cell r="C3457">
            <v>99255</v>
          </cell>
          <cell r="D3457" t="str">
            <v>SINAPI</v>
          </cell>
          <cell r="E3457" t="str">
            <v>CAIXA ENTERRADA HIDRÁULICA RETANGULAR EM ALVENARIA COM TIJOLOS CERÂMICOS MACIÇOS, DIMENSÕES INTERNAS: 0,8X0,8X0,6 M PARA REDE DE DRENAGEM. AF_12/2020</v>
          </cell>
          <cell r="F3457" t="str">
            <v>UN</v>
          </cell>
          <cell r="G3457">
            <v>1</v>
          </cell>
          <cell r="H3457">
            <v>0</v>
          </cell>
          <cell r="I3457">
            <v>0</v>
          </cell>
          <cell r="J3457">
            <v>645.82999999999993</v>
          </cell>
          <cell r="K3457">
            <v>684.83999999999992</v>
          </cell>
        </row>
        <row r="3458">
          <cell r="A3458" t="str">
            <v>Composição Auxiliar5678</v>
          </cell>
          <cell r="B3458" t="str">
            <v>Composição Auxiliar</v>
          </cell>
          <cell r="C3458">
            <v>5678</v>
          </cell>
          <cell r="D3458" t="str">
            <v>SINAPI</v>
          </cell>
          <cell r="E3458" t="str">
            <v>RETROESCAVADEIRA SOBRE RODAS COM CARREGADEIRA, TRAÇÃO 4X4, POTÊNCIA LÍQ. 88 HP, CAÇAMBA CARREG. CAP. MÍN. 1 M3, CAÇAMBA RETRO CAP. 0,26 M3, PESO OPERACIONAL MÍN. 6.674 KG, PROFUNDIDADE ESCAVAÇÃO MÁX. 4,37 M - CHP DIURNO. AF_06/2014</v>
          </cell>
          <cell r="F3458" t="str">
            <v>CHP</v>
          </cell>
          <cell r="G3458">
            <v>1.3599999999999999E-2</v>
          </cell>
          <cell r="H3458">
            <v>89.47</v>
          </cell>
          <cell r="I3458">
            <v>91.44</v>
          </cell>
          <cell r="J3458">
            <v>1.21</v>
          </cell>
          <cell r="K3458">
            <v>1.24</v>
          </cell>
        </row>
        <row r="3459">
          <cell r="A3459" t="str">
            <v>Composição Auxiliar5679</v>
          </cell>
          <cell r="B3459" t="str">
            <v>Composição Auxiliar</v>
          </cell>
          <cell r="C3459">
            <v>5679</v>
          </cell>
          <cell r="D3459" t="str">
            <v>SINAPI</v>
          </cell>
          <cell r="E3459" t="str">
            <v>RETROESCAVADEIRA SOBRE RODAS COM CARREGADEIRA, TRAÇÃO 4X4, POTÊNCIA LÍQ. 88 HP, CAÇAMBA CARREG. CAP. MÍN. 1 M3, CAÇAMBA RETRO CAP. 0,26 M3, PESO OPERACIONAL MÍN. 6.674 KG, PROFUNDIDADE ESCAVAÇÃO MÁX. 4,37 M - CHI DIURNO. AF_06/2014</v>
          </cell>
          <cell r="F3459" t="str">
            <v>CHI</v>
          </cell>
          <cell r="G3459">
            <v>4.5600000000000002E-2</v>
          </cell>
          <cell r="H3459">
            <v>33.229999999999997</v>
          </cell>
          <cell r="I3459">
            <v>35.200000000000003</v>
          </cell>
          <cell r="J3459">
            <v>1.51</v>
          </cell>
          <cell r="K3459">
            <v>1.6</v>
          </cell>
        </row>
        <row r="3460">
          <cell r="A3460" t="str">
            <v>Composição Auxiliar94970</v>
          </cell>
          <cell r="B3460" t="str">
            <v>Composição Auxiliar</v>
          </cell>
          <cell r="C3460">
            <v>94970</v>
          </cell>
          <cell r="D3460" t="str">
            <v>SINAPI</v>
          </cell>
          <cell r="E3460" t="str">
            <v>CONCRETO FCK = 20MPA, TRAÇO 1:2,7:3 (CIMENTO/ AREIA MÉDIA/ BRITA 1)  - PREPARO MECÂNICO COM BETONEIRA 600 L. AF_07/2016</v>
          </cell>
          <cell r="F3460" t="str">
            <v>M3</v>
          </cell>
          <cell r="G3460">
            <v>0.1163</v>
          </cell>
          <cell r="H3460">
            <v>337.65</v>
          </cell>
          <cell r="I3460">
            <v>342.55</v>
          </cell>
          <cell r="J3460">
            <v>39.26</v>
          </cell>
          <cell r="K3460">
            <v>39.83</v>
          </cell>
        </row>
        <row r="3461">
          <cell r="A3461" t="str">
            <v>Composição Auxiliar97735</v>
          </cell>
          <cell r="B3461" t="str">
            <v>Composição Auxiliar</v>
          </cell>
          <cell r="C3461">
            <v>97735</v>
          </cell>
          <cell r="D3461" t="str">
            <v>SINAPI</v>
          </cell>
          <cell r="E3461" t="str">
            <v>PEÇA RETANGULAR PRÉ-MOLDADA, VOLUME DE CONCRETO DE 30 A 100 LITROS, TAXA DE AÇO APROXIMADA DE 30KG/M³. AF_01/2018</v>
          </cell>
          <cell r="F3461" t="str">
            <v>M3</v>
          </cell>
          <cell r="G3461">
            <v>7.0000000000000007E-2</v>
          </cell>
          <cell r="H3461">
            <v>1781.77</v>
          </cell>
          <cell r="I3461">
            <v>1898.66</v>
          </cell>
          <cell r="J3461">
            <v>124.72</v>
          </cell>
          <cell r="K3461">
            <v>132.9</v>
          </cell>
        </row>
        <row r="3462">
          <cell r="A3462" t="str">
            <v>Composição Auxiliar94099</v>
          </cell>
          <cell r="B3462" t="str">
            <v>Composição Auxiliar</v>
          </cell>
          <cell r="C3462">
            <v>94099</v>
          </cell>
          <cell r="D3462" t="str">
            <v>Próprio</v>
          </cell>
          <cell r="E3462" t="str">
            <v>PREPARO DE FUNDO DE VALA COM LARGURA MAIOR OU IGUAL A 1,5 M E MENOR QUE 2,5 M, EM LOCAL COM NÍVEL BAIXO DE INTERFERÊNCIA. AF_06/2016 (Cópia SINAPI 94099)</v>
          </cell>
          <cell r="F3462" t="str">
            <v>m²</v>
          </cell>
          <cell r="G3462">
            <v>1.21</v>
          </cell>
          <cell r="H3462">
            <v>1.96</v>
          </cell>
          <cell r="I3462">
            <v>2.1800000000000002</v>
          </cell>
          <cell r="J3462">
            <v>2.37</v>
          </cell>
          <cell r="K3462">
            <v>2.63</v>
          </cell>
        </row>
        <row r="3463">
          <cell r="A3463" t="str">
            <v>Composição Auxiliar87316</v>
          </cell>
          <cell r="B3463" t="str">
            <v>Composição Auxiliar</v>
          </cell>
          <cell r="C3463">
            <v>87316</v>
          </cell>
          <cell r="D3463" t="str">
            <v>SINAPI</v>
          </cell>
          <cell r="E3463" t="str">
            <v>ARGAMASSA TRAÇO 1:4 (EM VOLUME DE CIMENTO E AREIA GROSSA ÚMIDA) PARA CHAPISCO CONVENCIONAL, PREPARO MECÂNICO COM BETONEIRA 400 L. AF_08/2019</v>
          </cell>
          <cell r="F3463" t="str">
            <v>M3</v>
          </cell>
          <cell r="G3463">
            <v>1.6999999999999999E-3</v>
          </cell>
          <cell r="H3463">
            <v>337.94</v>
          </cell>
          <cell r="I3463">
            <v>344.48</v>
          </cell>
          <cell r="J3463">
            <v>0.56999999999999995</v>
          </cell>
          <cell r="K3463">
            <v>0.57999999999999996</v>
          </cell>
        </row>
        <row r="3464">
          <cell r="A3464" t="str">
            <v>Composição Auxiliar88628</v>
          </cell>
          <cell r="B3464" t="str">
            <v>Composição Auxiliar</v>
          </cell>
          <cell r="C3464">
            <v>88628</v>
          </cell>
          <cell r="D3464" t="str">
            <v>SINAPI</v>
          </cell>
          <cell r="E3464" t="str">
            <v>ARGAMASSA TRAÇO 1:3 (EM VOLUME DE CIMENTO E AREIA MÉDIA ÚMIDA), PREPARO MECÂNICO COM BETONEIRA 400 L. AF_08/2019</v>
          </cell>
          <cell r="F3464" t="str">
            <v>M3</v>
          </cell>
          <cell r="G3464">
            <v>0.1585</v>
          </cell>
          <cell r="H3464">
            <v>402.48</v>
          </cell>
          <cell r="I3464">
            <v>407.3</v>
          </cell>
          <cell r="J3464">
            <v>63.79</v>
          </cell>
          <cell r="K3464">
            <v>64.55</v>
          </cell>
        </row>
        <row r="3465">
          <cell r="A3465" t="str">
            <v>Composição Auxiliar88309</v>
          </cell>
          <cell r="B3465" t="str">
            <v>Composição Auxiliar</v>
          </cell>
          <cell r="C3465">
            <v>88309</v>
          </cell>
          <cell r="D3465" t="str">
            <v>SINAPI</v>
          </cell>
          <cell r="E3465" t="str">
            <v>PEDREIRO COM ENCARGOS COMPLEMENTARES</v>
          </cell>
          <cell r="F3465" t="str">
            <v>H</v>
          </cell>
          <cell r="G3465">
            <v>8.1328999999999994</v>
          </cell>
          <cell r="H3465">
            <v>16.78</v>
          </cell>
          <cell r="I3465">
            <v>18.829999999999998</v>
          </cell>
          <cell r="J3465">
            <v>136.47</v>
          </cell>
          <cell r="K3465">
            <v>153.13999999999999</v>
          </cell>
        </row>
        <row r="3466">
          <cell r="A3466" t="str">
            <v>Composição Auxiliar88316</v>
          </cell>
          <cell r="B3466" t="str">
            <v>Composição Auxiliar</v>
          </cell>
          <cell r="C3466">
            <v>88316</v>
          </cell>
          <cell r="D3466" t="str">
            <v>SINAPI</v>
          </cell>
          <cell r="E3466" t="str">
            <v>SERVENTE COM ENCARGOS COMPLEMENTARES</v>
          </cell>
          <cell r="F3466" t="str">
            <v>H</v>
          </cell>
          <cell r="G3466">
            <v>8.1328999999999994</v>
          </cell>
          <cell r="H3466">
            <v>13.34</v>
          </cell>
          <cell r="I3466">
            <v>14.87</v>
          </cell>
          <cell r="J3466">
            <v>108.49</v>
          </cell>
          <cell r="K3466">
            <v>120.93</v>
          </cell>
        </row>
        <row r="3467">
          <cell r="A3467" t="str">
            <v>Insumo7258</v>
          </cell>
          <cell r="B3467" t="str">
            <v>Insumo</v>
          </cell>
          <cell r="C3467">
            <v>7258</v>
          </cell>
          <cell r="D3467" t="str">
            <v>SINAPI</v>
          </cell>
          <cell r="E3467" t="str">
            <v>TIJOLO CERAMICO MACICO COMUM *5 X 10 X 20* CM (L X A X C)</v>
          </cell>
          <cell r="F3467" t="str">
            <v xml:space="preserve">UN    </v>
          </cell>
          <cell r="G3467">
            <v>211.95599999999999</v>
          </cell>
          <cell r="H3467">
            <v>0.79</v>
          </cell>
          <cell r="I3467">
            <v>0.79</v>
          </cell>
          <cell r="J3467">
            <v>167.44</v>
          </cell>
          <cell r="K3467">
            <v>167.44</v>
          </cell>
        </row>
        <row r="3468">
          <cell r="A3468" t="str">
            <v>ComposiçãoSDC03431</v>
          </cell>
          <cell r="B3468" t="str">
            <v>Composição</v>
          </cell>
          <cell r="C3468" t="str">
            <v>SDC03431</v>
          </cell>
          <cell r="D3468" t="str">
            <v>Próprio</v>
          </cell>
          <cell r="E3468" t="str">
            <v>MURETA DE MEDIÇÃO UTILIZANDO ARG. CIMENTO, CAL E AREIA, DIMENSÕES 1500X2200X400MM, REVESTIDO COM CHAPISCO E REBOCO, INCLUSIVE PINTURA EMASSAMENTO, PINTURA ACRÍLICA A TRÊS DEMÃOS E COBERTURA EM TELHA CERÂMICA</v>
          </cell>
          <cell r="F3468" t="str">
            <v>UN</v>
          </cell>
          <cell r="G3468">
            <v>1</v>
          </cell>
          <cell r="H3468">
            <v>0</v>
          </cell>
          <cell r="I3468">
            <v>0</v>
          </cell>
          <cell r="J3468" t="e">
            <v>#VALUE!</v>
          </cell>
          <cell r="K3468" t="e">
            <v>#VALUE!</v>
          </cell>
        </row>
        <row r="3469">
          <cell r="A3469" t="str">
            <v>Composição Auxiliar88239</v>
          </cell>
          <cell r="B3469" t="str">
            <v>Composição Auxiliar</v>
          </cell>
          <cell r="C3469">
            <v>88239</v>
          </cell>
          <cell r="D3469" t="str">
            <v>SINAPI</v>
          </cell>
          <cell r="E3469" t="str">
            <v>AJUDANTE DE CARPINTEIRO COM ENCARGOS COMPLEMENTARES</v>
          </cell>
          <cell r="F3469" t="str">
            <v>H</v>
          </cell>
          <cell r="G3469">
            <v>8</v>
          </cell>
          <cell r="H3469">
            <v>13.87</v>
          </cell>
          <cell r="I3469">
            <v>15.48</v>
          </cell>
          <cell r="J3469">
            <v>110.96</v>
          </cell>
          <cell r="K3469">
            <v>123.84</v>
          </cell>
        </row>
        <row r="3470">
          <cell r="A3470" t="str">
            <v>Composição Auxiliar88262</v>
          </cell>
          <cell r="B3470" t="str">
            <v>Composição Auxiliar</v>
          </cell>
          <cell r="C3470">
            <v>88262</v>
          </cell>
          <cell r="D3470" t="str">
            <v>SINAPI</v>
          </cell>
          <cell r="E3470" t="str">
            <v>CARPINTEIRO DE FORMAS COM ENCARGOS COMPLEMENTARES</v>
          </cell>
          <cell r="F3470" t="str">
            <v>H</v>
          </cell>
          <cell r="G3470">
            <v>4</v>
          </cell>
          <cell r="H3470">
            <v>16.59</v>
          </cell>
          <cell r="I3470">
            <v>18.63</v>
          </cell>
          <cell r="J3470">
            <v>66.36</v>
          </cell>
          <cell r="K3470">
            <v>74.52</v>
          </cell>
        </row>
        <row r="3471">
          <cell r="A3471" t="str">
            <v>Composição Auxiliar88245</v>
          </cell>
          <cell r="B3471" t="str">
            <v>Composição Auxiliar</v>
          </cell>
          <cell r="C3471">
            <v>88245</v>
          </cell>
          <cell r="D3471" t="str">
            <v>SINAPI</v>
          </cell>
          <cell r="E3471" t="str">
            <v>ARMADOR COM ENCARGOS COMPLEMENTARES</v>
          </cell>
          <cell r="F3471" t="str">
            <v>H</v>
          </cell>
          <cell r="G3471">
            <v>1.62</v>
          </cell>
          <cell r="H3471">
            <v>16.690000000000001</v>
          </cell>
          <cell r="I3471">
            <v>18.73</v>
          </cell>
          <cell r="J3471">
            <v>27.03</v>
          </cell>
          <cell r="K3471">
            <v>30.34</v>
          </cell>
        </row>
        <row r="3472">
          <cell r="A3472" t="str">
            <v>Composição Auxiliar88309</v>
          </cell>
          <cell r="B3472" t="str">
            <v>Composição Auxiliar</v>
          </cell>
          <cell r="C3472">
            <v>88309</v>
          </cell>
          <cell r="D3472" t="str">
            <v>SINAPI</v>
          </cell>
          <cell r="E3472" t="str">
            <v>PEDREIRO COM ENCARGOS COMPLEMENTARES</v>
          </cell>
          <cell r="F3472" t="str">
            <v>H</v>
          </cell>
          <cell r="G3472">
            <v>8</v>
          </cell>
          <cell r="H3472">
            <v>16.78</v>
          </cell>
          <cell r="I3472">
            <v>18.829999999999998</v>
          </cell>
          <cell r="J3472">
            <v>134.24</v>
          </cell>
          <cell r="K3472">
            <v>150.63999999999999</v>
          </cell>
        </row>
        <row r="3473">
          <cell r="A3473" t="str">
            <v>Composição Auxiliar88310</v>
          </cell>
          <cell r="B3473" t="str">
            <v>Composição Auxiliar</v>
          </cell>
          <cell r="C3473">
            <v>88310</v>
          </cell>
          <cell r="D3473" t="str">
            <v>SINAPI</v>
          </cell>
          <cell r="E3473" t="str">
            <v>PINTOR COM ENCARGOS COMPLEMENTARES</v>
          </cell>
          <cell r="F3473" t="str">
            <v>H</v>
          </cell>
          <cell r="G3473">
            <v>4</v>
          </cell>
          <cell r="H3473">
            <v>17.79</v>
          </cell>
          <cell r="I3473">
            <v>19.829999999999998</v>
          </cell>
          <cell r="J3473">
            <v>71.16</v>
          </cell>
          <cell r="K3473">
            <v>79.319999999999993</v>
          </cell>
        </row>
        <row r="3474">
          <cell r="A3474" t="str">
            <v>Composição Auxiliar88316</v>
          </cell>
          <cell r="B3474" t="str">
            <v>Composição Auxiliar</v>
          </cell>
          <cell r="C3474">
            <v>88316</v>
          </cell>
          <cell r="D3474" t="str">
            <v>SINAPI</v>
          </cell>
          <cell r="E3474" t="str">
            <v>SERVENTE COM ENCARGOS COMPLEMENTARES</v>
          </cell>
          <cell r="F3474" t="str">
            <v>H</v>
          </cell>
          <cell r="G3474">
            <v>8</v>
          </cell>
          <cell r="H3474">
            <v>13.34</v>
          </cell>
          <cell r="I3474">
            <v>14.87</v>
          </cell>
          <cell r="J3474">
            <v>106.72</v>
          </cell>
          <cell r="K3474">
            <v>118.96</v>
          </cell>
        </row>
        <row r="3475">
          <cell r="A3475" t="str">
            <v>Composição Auxiliar88323</v>
          </cell>
          <cell r="B3475" t="str">
            <v>Composição Auxiliar</v>
          </cell>
          <cell r="C3475">
            <v>88323</v>
          </cell>
          <cell r="D3475" t="str">
            <v>SINAPI</v>
          </cell>
          <cell r="E3475" t="str">
            <v>TELHADISTA COM ENCARGOS COMPLEMENTARES</v>
          </cell>
          <cell r="F3475" t="str">
            <v>H</v>
          </cell>
          <cell r="G3475">
            <v>1.5</v>
          </cell>
          <cell r="H3475">
            <v>17.760000000000002</v>
          </cell>
          <cell r="I3475">
            <v>19.98</v>
          </cell>
          <cell r="J3475">
            <v>26.64</v>
          </cell>
          <cell r="K3475">
            <v>29.97</v>
          </cell>
        </row>
        <row r="3476">
          <cell r="A3476" t="str">
            <v>Composição Auxiliar87445</v>
          </cell>
          <cell r="B3476" t="str">
            <v>Composição Auxiliar</v>
          </cell>
          <cell r="C3476">
            <v>87445</v>
          </cell>
          <cell r="D3476" t="str">
            <v>SINAPI</v>
          </cell>
          <cell r="E3476" t="str">
            <v>BETONEIRA CAPACIDADE NOMINAL 400 L, CAPACIDADE DE MISTURA 310 L, MOTOR A DIESEL POTÊNCIA 5,0 HP, SEM CARREGADOR - CHP DIURNO. AF_06/2014</v>
          </cell>
          <cell r="F3476" t="str">
            <v>CHP</v>
          </cell>
          <cell r="G3476">
            <v>7.8718999999999997E-2</v>
          </cell>
          <cell r="H3476">
            <v>3.57</v>
          </cell>
          <cell r="I3476">
            <v>3.57</v>
          </cell>
          <cell r="J3476">
            <v>0.28000000000000003</v>
          </cell>
          <cell r="K3476">
            <v>0.28000000000000003</v>
          </cell>
        </row>
        <row r="3477">
          <cell r="A3477" t="str">
            <v>Insumo370</v>
          </cell>
          <cell r="B3477" t="str">
            <v>Insumo</v>
          </cell>
          <cell r="C3477">
            <v>370</v>
          </cell>
          <cell r="D3477" t="str">
            <v>SINAPI</v>
          </cell>
          <cell r="E3477" t="str">
            <v>AREIA MEDIA - POSTO JAZIDA/FORNECEDOR (RETIRADO NA JAZIDA, SEM TRANSPORTE)</v>
          </cell>
          <cell r="F3477" t="str">
            <v xml:space="preserve">M3    </v>
          </cell>
          <cell r="G3477">
            <v>0.61237399999999997</v>
          </cell>
          <cell r="H3477">
            <v>70</v>
          </cell>
          <cell r="I3477">
            <v>70</v>
          </cell>
          <cell r="J3477">
            <v>42.86</v>
          </cell>
          <cell r="K3477">
            <v>42.86</v>
          </cell>
        </row>
        <row r="3478">
          <cell r="A3478" t="str">
            <v>Insumo1106</v>
          </cell>
          <cell r="B3478" t="str">
            <v>Insumo</v>
          </cell>
          <cell r="C3478">
            <v>1106</v>
          </cell>
          <cell r="D3478" t="str">
            <v>SINAPI</v>
          </cell>
          <cell r="E3478" t="str">
            <v>CAL HIDRATADA CH-I PARA ARGAMASSAS</v>
          </cell>
          <cell r="F3478" t="str">
            <v xml:space="preserve">KG    </v>
          </cell>
          <cell r="G3478">
            <v>21.125599999999999</v>
          </cell>
          <cell r="H3478">
            <v>0.75</v>
          </cell>
          <cell r="I3478">
            <v>0.75</v>
          </cell>
          <cell r="J3478">
            <v>15.84</v>
          </cell>
          <cell r="K3478">
            <v>15.84</v>
          </cell>
        </row>
        <row r="3479">
          <cell r="A3479" t="str">
            <v>Insumo13284</v>
          </cell>
          <cell r="B3479" t="str">
            <v>Insumo</v>
          </cell>
          <cell r="C3479">
            <v>13284</v>
          </cell>
          <cell r="D3479" t="str">
            <v>SINAPI</v>
          </cell>
          <cell r="E3479" t="str">
            <v>CIMENTO PORTLAND DE ALTO FORNO (AF) CP III-32</v>
          </cell>
          <cell r="F3479" t="str">
            <v xml:space="preserve">KG    </v>
          </cell>
          <cell r="G3479">
            <v>137.64654999999999</v>
          </cell>
          <cell r="H3479">
            <v>0.5</v>
          </cell>
          <cell r="I3479">
            <v>0.5</v>
          </cell>
          <cell r="J3479">
            <v>68.819999999999993</v>
          </cell>
          <cell r="K3479">
            <v>68.819999999999993</v>
          </cell>
        </row>
        <row r="3480">
          <cell r="A3480" t="str">
            <v>Insumo4721</v>
          </cell>
          <cell r="B3480" t="str">
            <v>Insumo</v>
          </cell>
          <cell r="C3480">
            <v>4721</v>
          </cell>
          <cell r="D3480" t="str">
            <v>SINAPI</v>
          </cell>
          <cell r="E3480" t="str">
            <v>PEDRA BRITADA N. 1 (9,5 a 19 MM) POSTO PEDREIRA/FORNECEDOR, SEM FRETE</v>
          </cell>
          <cell r="F3480" t="str">
            <v xml:space="preserve">M3    </v>
          </cell>
          <cell r="G3480">
            <v>4.199E-2</v>
          </cell>
          <cell r="H3480">
            <v>79.58</v>
          </cell>
          <cell r="I3480">
            <v>79.58</v>
          </cell>
          <cell r="J3480">
            <v>3.34</v>
          </cell>
          <cell r="K3480">
            <v>3.34</v>
          </cell>
        </row>
        <row r="3481">
          <cell r="A3481" t="str">
            <v>Insumo4718</v>
          </cell>
          <cell r="B3481" t="str">
            <v>Insumo</v>
          </cell>
          <cell r="C3481">
            <v>4718</v>
          </cell>
          <cell r="D3481" t="str">
            <v>SINAPI</v>
          </cell>
          <cell r="E3481" t="str">
            <v>PEDRA BRITADA N. 2 (19 A 38 MM) POSTO PEDREIRA/FORNECEDOR, SEM FRETE</v>
          </cell>
          <cell r="F3481" t="str">
            <v xml:space="preserve">M3    </v>
          </cell>
          <cell r="G3481">
            <v>4.199E-2</v>
          </cell>
          <cell r="H3481">
            <v>80</v>
          </cell>
          <cell r="I3481">
            <v>80</v>
          </cell>
          <cell r="J3481">
            <v>3.35</v>
          </cell>
          <cell r="K3481">
            <v>3.35</v>
          </cell>
        </row>
        <row r="3482">
          <cell r="A3482" t="str">
            <v>Insumo4460</v>
          </cell>
          <cell r="B3482" t="str">
            <v>Insumo</v>
          </cell>
          <cell r="C3482">
            <v>4460</v>
          </cell>
          <cell r="D3482" t="str">
            <v>SINAPI</v>
          </cell>
          <cell r="E3482" t="str">
            <v>SARRAFO NAO APARELHADO *2,5 X 10* CM, EM MACARANDUBA, ANGELIM OU EQUIVALENTE DA REGIAO -  BRUTA</v>
          </cell>
          <cell r="F3482" t="str">
            <v xml:space="preserve">M     </v>
          </cell>
          <cell r="G3482">
            <v>4.5491999999999999</v>
          </cell>
          <cell r="H3482">
            <v>4.2300000000000004</v>
          </cell>
          <cell r="I3482">
            <v>4.2300000000000004</v>
          </cell>
          <cell r="J3482">
            <v>19.239999999999998</v>
          </cell>
          <cell r="K3482">
            <v>19.239999999999998</v>
          </cell>
        </row>
        <row r="3483">
          <cell r="A3483" t="str">
            <v>Insumo1347</v>
          </cell>
          <cell r="B3483" t="str">
            <v>Insumo</v>
          </cell>
          <cell r="C3483">
            <v>1347</v>
          </cell>
          <cell r="D3483" t="str">
            <v>SINAPI</v>
          </cell>
          <cell r="E3483" t="str">
            <v>CHAPA DE MADEIRA COMPENSADA PLASTIFICADA PARA FORMA DE CONCRETO, DE 2,20 X 1,10 M, E = 12 MM</v>
          </cell>
          <cell r="F3483" t="str">
            <v xml:space="preserve">M2    </v>
          </cell>
          <cell r="G3483">
            <v>0.68640000000000001</v>
          </cell>
          <cell r="H3483">
            <v>31.82</v>
          </cell>
          <cell r="I3483">
            <v>31.82</v>
          </cell>
          <cell r="J3483">
            <v>21.84</v>
          </cell>
          <cell r="K3483">
            <v>21.84</v>
          </cell>
        </row>
        <row r="3484">
          <cell r="A3484" t="str">
            <v>Insumo3992</v>
          </cell>
          <cell r="B3484" t="str">
            <v>Insumo</v>
          </cell>
          <cell r="C3484">
            <v>3992</v>
          </cell>
          <cell r="D3484" t="str">
            <v>SINAPI</v>
          </cell>
          <cell r="E3484" t="str">
            <v>TABUA APARELHADA *2,5 X 30* CM, EM MACARANDUBA, ANGELIM OU EQUIVALENTE DA REGIAO</v>
          </cell>
          <cell r="F3484" t="str">
            <v xml:space="preserve">M     </v>
          </cell>
          <cell r="G3484">
            <v>4.1087999999999996</v>
          </cell>
          <cell r="H3484">
            <v>13.92</v>
          </cell>
          <cell r="I3484">
            <v>13.92</v>
          </cell>
          <cell r="J3484">
            <v>57.19</v>
          </cell>
          <cell r="K3484">
            <v>57.19</v>
          </cell>
        </row>
        <row r="3485">
          <cell r="A3485" t="str">
            <v>Insumo2742</v>
          </cell>
          <cell r="B3485" t="str">
            <v>Insumo</v>
          </cell>
          <cell r="C3485">
            <v>2742</v>
          </cell>
          <cell r="D3485" t="str">
            <v>SINAPI</v>
          </cell>
          <cell r="E3485" t="str">
            <v>SEM BASE DE DADOS</v>
          </cell>
          <cell r="F3485" t="str">
            <v>SEM BASE DE DADOS</v>
          </cell>
          <cell r="G3485">
            <v>4.5298930000000004</v>
          </cell>
          <cell r="H3485" t="str">
            <v>SEM BASE DE DADOS</v>
          </cell>
          <cell r="I3485" t="str">
            <v>SEM BASE DE DADOS</v>
          </cell>
          <cell r="J3485" t="e">
            <v>#VALUE!</v>
          </cell>
          <cell r="K3485" t="e">
            <v>#VALUE!</v>
          </cell>
        </row>
        <row r="3486">
          <cell r="A3486" t="str">
            <v>Insumo33</v>
          </cell>
          <cell r="B3486" t="str">
            <v>Insumo</v>
          </cell>
          <cell r="C3486">
            <v>33</v>
          </cell>
          <cell r="D3486" t="str">
            <v>SINAPI</v>
          </cell>
          <cell r="E3486" t="str">
            <v>ACO CA-50, 8,0 MM, VERGALHAO</v>
          </cell>
          <cell r="F3486" t="str">
            <v xml:space="preserve">KG    </v>
          </cell>
          <cell r="G3486">
            <v>22.274999999999999</v>
          </cell>
          <cell r="H3486">
            <v>11.43</v>
          </cell>
          <cell r="I3486">
            <v>11.43</v>
          </cell>
          <cell r="J3486">
            <v>254.6</v>
          </cell>
          <cell r="K3486">
            <v>254.6</v>
          </cell>
        </row>
        <row r="3487">
          <cell r="A3487" t="str">
            <v>Insumo7269</v>
          </cell>
          <cell r="B3487" t="str">
            <v>Insumo</v>
          </cell>
          <cell r="C3487">
            <v>7269</v>
          </cell>
          <cell r="D3487" t="str">
            <v>SINAPI</v>
          </cell>
          <cell r="E3487" t="str">
            <v>BLOCO CERAMICO VAZADO PARA ALVENARIA DE VEDACAO, 6 FUROS, DE 9 X 9 X 19 CM (L X A X C)</v>
          </cell>
          <cell r="F3487" t="str">
            <v xml:space="preserve">UN    </v>
          </cell>
          <cell r="G3487">
            <v>310.2</v>
          </cell>
          <cell r="H3487">
            <v>0.84</v>
          </cell>
          <cell r="I3487">
            <v>0.84</v>
          </cell>
          <cell r="J3487">
            <v>260.56</v>
          </cell>
          <cell r="K3487">
            <v>260.56</v>
          </cell>
        </row>
        <row r="3488">
          <cell r="A3488" t="str">
            <v>Insumo7173</v>
          </cell>
          <cell r="B3488" t="str">
            <v>Insumo</v>
          </cell>
          <cell r="C3488">
            <v>7173</v>
          </cell>
          <cell r="D3488" t="str">
            <v>SINAPI</v>
          </cell>
          <cell r="E3488" t="str">
            <v>TELHA DE BARRO / CERAMICA, NAO ESMALTADA, TIPO COLONIAL, CANAL, PLAN, PAULISTA, COMPRIMENTO DE *44 A 50* CM, RENDIMENTO DE COBERTURA DE *26* TELHAS/M2</v>
          </cell>
          <cell r="F3488" t="str">
            <v xml:space="preserve">MIL   </v>
          </cell>
          <cell r="G3488">
            <v>2.4E-2</v>
          </cell>
          <cell r="H3488">
            <v>1490</v>
          </cell>
          <cell r="I3488">
            <v>1490</v>
          </cell>
          <cell r="J3488">
            <v>35.76</v>
          </cell>
          <cell r="K3488">
            <v>35.76</v>
          </cell>
        </row>
        <row r="3489">
          <cell r="A3489" t="str">
            <v>Insumo5061</v>
          </cell>
          <cell r="B3489" t="str">
            <v>Insumo</v>
          </cell>
          <cell r="C3489">
            <v>5061</v>
          </cell>
          <cell r="D3489" t="str">
            <v>SINAPI</v>
          </cell>
          <cell r="E3489" t="str">
            <v>PREGO DE ACO POLIDO COM CABECA 18 X 27 (2 1/2 X 10)</v>
          </cell>
          <cell r="F3489" t="str">
            <v xml:space="preserve">KG    </v>
          </cell>
          <cell r="G3489">
            <v>0.81299999999999994</v>
          </cell>
          <cell r="H3489">
            <v>12.8</v>
          </cell>
          <cell r="I3489">
            <v>12.8</v>
          </cell>
          <cell r="J3489">
            <v>10.4</v>
          </cell>
          <cell r="K3489">
            <v>10.4</v>
          </cell>
        </row>
        <row r="3490">
          <cell r="A3490" t="str">
            <v>Insumo345</v>
          </cell>
          <cell r="B3490" t="str">
            <v>Insumo</v>
          </cell>
          <cell r="C3490">
            <v>345</v>
          </cell>
          <cell r="D3490" t="str">
            <v>SINAPI</v>
          </cell>
          <cell r="E3490" t="str">
            <v>ARAME GALVANIZADO 18 BWG, D = 1,24MM (0,009 KG/M)</v>
          </cell>
          <cell r="F3490" t="str">
            <v xml:space="preserve">KG    </v>
          </cell>
          <cell r="G3490">
            <v>0.40500000000000003</v>
          </cell>
          <cell r="H3490">
            <v>25.81</v>
          </cell>
          <cell r="I3490">
            <v>25.81</v>
          </cell>
          <cell r="J3490">
            <v>10.45</v>
          </cell>
          <cell r="K3490">
            <v>10.45</v>
          </cell>
        </row>
        <row r="3491">
          <cell r="A3491" t="str">
            <v>Insumo2692</v>
          </cell>
          <cell r="B3491" t="str">
            <v>Insumo</v>
          </cell>
          <cell r="C3491">
            <v>2692</v>
          </cell>
          <cell r="D3491" t="str">
            <v>SINAPI</v>
          </cell>
          <cell r="E3491" t="str">
            <v>DESMOLDANTE PROTETOR PARA FORMAS DE MADEIRA, DE BASE OLEOSA EMULSIONADA EM AGUA</v>
          </cell>
          <cell r="F3491" t="str">
            <v xml:space="preserve">L     </v>
          </cell>
          <cell r="G3491">
            <v>0.67200000000000004</v>
          </cell>
          <cell r="H3491">
            <v>5.22</v>
          </cell>
          <cell r="I3491">
            <v>5.22</v>
          </cell>
          <cell r="J3491">
            <v>3.5</v>
          </cell>
          <cell r="K3491">
            <v>3.5</v>
          </cell>
        </row>
        <row r="3492">
          <cell r="A3492" t="str">
            <v>Insumo35693</v>
          </cell>
          <cell r="B3492" t="str">
            <v>Insumo</v>
          </cell>
          <cell r="C3492">
            <v>35693</v>
          </cell>
          <cell r="D3492" t="str">
            <v>SINAPI</v>
          </cell>
          <cell r="E3492" t="str">
            <v>TINTA LATEX ACRILICA ECONOMICA, COR BRANCA</v>
          </cell>
          <cell r="F3492" t="str">
            <v xml:space="preserve">L     </v>
          </cell>
          <cell r="G3492">
            <v>1.8624000000000001</v>
          </cell>
          <cell r="H3492">
            <v>10.32</v>
          </cell>
          <cell r="I3492">
            <v>10.32</v>
          </cell>
          <cell r="J3492">
            <v>19.21</v>
          </cell>
          <cell r="K3492">
            <v>19.21</v>
          </cell>
        </row>
        <row r="3493">
          <cell r="A3493" t="str">
            <v>Insumo6085</v>
          </cell>
          <cell r="B3493" t="str">
            <v>Insumo</v>
          </cell>
          <cell r="C3493">
            <v>6085</v>
          </cell>
          <cell r="D3493" t="str">
            <v>SINAPI</v>
          </cell>
          <cell r="E3493" t="str">
            <v>SELADOR ACRILICO PAREDES INTERNAS/EXTERNAS</v>
          </cell>
          <cell r="F3493" t="str">
            <v xml:space="preserve">L     </v>
          </cell>
          <cell r="G3493">
            <v>0.93120000000000003</v>
          </cell>
          <cell r="H3493">
            <v>4.17</v>
          </cell>
          <cell r="I3493">
            <v>4.17</v>
          </cell>
          <cell r="J3493">
            <v>3.88</v>
          </cell>
          <cell r="K3493">
            <v>3.88</v>
          </cell>
        </row>
        <row r="3494">
          <cell r="A3494" t="str">
            <v>Insumo3767</v>
          </cell>
          <cell r="B3494" t="str">
            <v>Insumo</v>
          </cell>
          <cell r="C3494">
            <v>3767</v>
          </cell>
          <cell r="D3494" t="str">
            <v>SINAPI</v>
          </cell>
          <cell r="E3494" t="str">
            <v>LIXA EM FOLHA PARA PAREDE OU MADEIRA, NUMERO 120 (COR VERMELHA)</v>
          </cell>
          <cell r="F3494" t="str">
            <v xml:space="preserve">UN    </v>
          </cell>
          <cell r="G3494">
            <v>5.82</v>
          </cell>
          <cell r="H3494">
            <v>0.59</v>
          </cell>
          <cell r="I3494">
            <v>0.59</v>
          </cell>
          <cell r="J3494">
            <v>3.43</v>
          </cell>
          <cell r="K3494">
            <v>3.43</v>
          </cell>
        </row>
        <row r="3495">
          <cell r="A3495" t="str">
            <v>Insumo38877</v>
          </cell>
          <cell r="B3495" t="str">
            <v>Insumo</v>
          </cell>
          <cell r="C3495">
            <v>38877</v>
          </cell>
          <cell r="D3495" t="str">
            <v>SINAPI</v>
          </cell>
          <cell r="E3495" t="str">
            <v>MASSA PARA TEXTURA LISA DE BASE ACRILICA, USO INTERNO E EXTERNO</v>
          </cell>
          <cell r="F3495" t="str">
            <v xml:space="preserve">KG    </v>
          </cell>
          <cell r="G3495">
            <v>5.4320000000000004</v>
          </cell>
          <cell r="H3495">
            <v>6.92</v>
          </cell>
          <cell r="I3495">
            <v>6.92</v>
          </cell>
          <cell r="J3495">
            <v>37.58</v>
          </cell>
          <cell r="K3495">
            <v>37.58</v>
          </cell>
        </row>
        <row r="3496">
          <cell r="A3496" t="str">
            <v>Composição92980</v>
          </cell>
          <cell r="B3496" t="str">
            <v>Composição</v>
          </cell>
          <cell r="C3496">
            <v>92980</v>
          </cell>
          <cell r="D3496" t="str">
            <v>SINAPI</v>
          </cell>
          <cell r="E3496" t="str">
            <v>CABO DE COBRE FLEXÍVEL ISOLADO, 10 MM², ANTI-CHAMA 0,6/1,0 KV, PARA DISTRIBUIÇÃO - FORNECIMENTO E INSTALAÇÃO. AF_12/2015</v>
          </cell>
          <cell r="F3496" t="str">
            <v>M</v>
          </cell>
          <cell r="G3496">
            <v>1</v>
          </cell>
          <cell r="H3496">
            <v>0</v>
          </cell>
          <cell r="I3496">
            <v>0</v>
          </cell>
          <cell r="J3496">
            <v>8.6399999999999988</v>
          </cell>
          <cell r="K3496">
            <v>8.68</v>
          </cell>
        </row>
        <row r="3497">
          <cell r="A3497" t="str">
            <v>Composição Auxiliar88247</v>
          </cell>
          <cell r="B3497" t="str">
            <v>Composição Auxiliar</v>
          </cell>
          <cell r="C3497">
            <v>88247</v>
          </cell>
          <cell r="D3497" t="str">
            <v>SINAPI</v>
          </cell>
          <cell r="E3497" t="str">
            <v>AUXILIAR DE ELETRICISTA COM ENCARGOS COMPLEMENTARES</v>
          </cell>
          <cell r="F3497" t="str">
            <v>H</v>
          </cell>
          <cell r="G3497">
            <v>8.9999999999999993E-3</v>
          </cell>
          <cell r="H3497">
            <v>13.33</v>
          </cell>
          <cell r="I3497">
            <v>14.84</v>
          </cell>
          <cell r="J3497">
            <v>0.11</v>
          </cell>
          <cell r="K3497">
            <v>0.13</v>
          </cell>
        </row>
        <row r="3498">
          <cell r="A3498" t="str">
            <v>Composição Auxiliar88264</v>
          </cell>
          <cell r="B3498" t="str">
            <v>Composição Auxiliar</v>
          </cell>
          <cell r="C3498">
            <v>88264</v>
          </cell>
          <cell r="D3498" t="str">
            <v>SINAPI</v>
          </cell>
          <cell r="E3498" t="str">
            <v>ELETRICISTA COM ENCARGOS COMPLEMENTARES</v>
          </cell>
          <cell r="F3498" t="str">
            <v>H</v>
          </cell>
          <cell r="G3498">
            <v>8.9999999999999993E-3</v>
          </cell>
          <cell r="H3498">
            <v>17.38</v>
          </cell>
          <cell r="I3498">
            <v>19.52</v>
          </cell>
          <cell r="J3498">
            <v>0.15</v>
          </cell>
          <cell r="K3498">
            <v>0.17</v>
          </cell>
        </row>
        <row r="3499">
          <cell r="A3499" t="str">
            <v>Insumo1020</v>
          </cell>
          <cell r="B3499" t="str">
            <v>Insumo</v>
          </cell>
          <cell r="C3499">
            <v>1020</v>
          </cell>
          <cell r="D3499" t="str">
            <v>SINAPI</v>
          </cell>
          <cell r="E3499" t="str">
            <v>CABO DE COBRE, FLEXIVEL, CLASSE 4 OU 5, ISOLACAO EM PVC/A, ANTICHAMA BWF-B, COBERTURA PVC-ST1, ANTICHAMA BWF-B, 1 CONDUTOR, 0,6/1 KV, SECAO NOMINAL 10 MM2</v>
          </cell>
          <cell r="F3499" t="str">
            <v xml:space="preserve">M     </v>
          </cell>
          <cell r="G3499">
            <v>1.0269999999999999</v>
          </cell>
          <cell r="H3499">
            <v>8.14</v>
          </cell>
          <cell r="I3499">
            <v>8.14</v>
          </cell>
          <cell r="J3499">
            <v>8.35</v>
          </cell>
          <cell r="K3499">
            <v>8.35</v>
          </cell>
        </row>
        <row r="3500">
          <cell r="A3500" t="str">
            <v>Insumo21127</v>
          </cell>
          <cell r="B3500" t="str">
            <v>Insumo</v>
          </cell>
          <cell r="C3500">
            <v>21127</v>
          </cell>
          <cell r="D3500" t="str">
            <v>SINAPI</v>
          </cell>
          <cell r="E3500" t="str">
            <v>FITA ISOLANTE ADESIVA ANTICHAMA, USO ATE 750 V, EM ROLO DE 19 MM X 5 M</v>
          </cell>
          <cell r="F3500" t="str">
            <v xml:space="preserve">UN    </v>
          </cell>
          <cell r="G3500">
            <v>0.01</v>
          </cell>
          <cell r="H3500">
            <v>3.78</v>
          </cell>
          <cell r="I3500">
            <v>3.78</v>
          </cell>
          <cell r="J3500">
            <v>0.03</v>
          </cell>
          <cell r="K3500">
            <v>0.03</v>
          </cell>
        </row>
        <row r="3501">
          <cell r="A3501" t="str">
            <v>Composição93660</v>
          </cell>
          <cell r="B3501" t="str">
            <v>Composição</v>
          </cell>
          <cell r="C3501">
            <v>93660</v>
          </cell>
          <cell r="D3501" t="str">
            <v>SINAPI</v>
          </cell>
          <cell r="E3501" t="str">
            <v>DISJUNTOR BIPOLAR TIPO DIN, CORRENTE NOMINAL DE 10A - FORNECIMENTO E INSTALAÇÃO. AF_10/2020</v>
          </cell>
          <cell r="F3501" t="str">
            <v>UN</v>
          </cell>
          <cell r="G3501">
            <v>1</v>
          </cell>
          <cell r="H3501">
            <v>0</v>
          </cell>
          <cell r="I3501">
            <v>0</v>
          </cell>
          <cell r="J3501">
            <v>45.66</v>
          </cell>
          <cell r="K3501">
            <v>45.91</v>
          </cell>
        </row>
        <row r="3502">
          <cell r="A3502" t="str">
            <v>Composição Auxiliar88247</v>
          </cell>
          <cell r="B3502" t="str">
            <v>Composição Auxiliar</v>
          </cell>
          <cell r="C3502">
            <v>88247</v>
          </cell>
          <cell r="D3502" t="str">
            <v>SINAPI</v>
          </cell>
          <cell r="E3502" t="str">
            <v>AUXILIAR DE ELETRICISTA COM ENCARGOS COMPLEMENTARES</v>
          </cell>
          <cell r="F3502" t="str">
            <v>H</v>
          </cell>
          <cell r="G3502">
            <v>7.0000000000000007E-2</v>
          </cell>
          <cell r="H3502">
            <v>13.33</v>
          </cell>
          <cell r="I3502">
            <v>14.84</v>
          </cell>
          <cell r="J3502">
            <v>0.93</v>
          </cell>
          <cell r="K3502">
            <v>1.03</v>
          </cell>
        </row>
        <row r="3503">
          <cell r="A3503" t="str">
            <v>Composição Auxiliar88264</v>
          </cell>
          <cell r="B3503" t="str">
            <v>Composição Auxiliar</v>
          </cell>
          <cell r="C3503">
            <v>88264</v>
          </cell>
          <cell r="D3503" t="str">
            <v>SINAPI</v>
          </cell>
          <cell r="E3503" t="str">
            <v>ELETRICISTA COM ENCARGOS COMPLEMENTARES</v>
          </cell>
          <cell r="F3503" t="str">
            <v>H</v>
          </cell>
          <cell r="G3503">
            <v>7.0000000000000007E-2</v>
          </cell>
          <cell r="H3503">
            <v>17.38</v>
          </cell>
          <cell r="I3503">
            <v>19.52</v>
          </cell>
          <cell r="J3503">
            <v>1.21</v>
          </cell>
          <cell r="K3503">
            <v>1.36</v>
          </cell>
        </row>
        <row r="3504">
          <cell r="A3504" t="str">
            <v>Insumo34616</v>
          </cell>
          <cell r="B3504" t="str">
            <v>Insumo</v>
          </cell>
          <cell r="C3504">
            <v>34616</v>
          </cell>
          <cell r="D3504" t="str">
            <v>SINAPI</v>
          </cell>
          <cell r="E3504" t="str">
            <v>DISJUNTOR TIPO DIN/IEC, BIPOLAR DE 6 ATE 32A</v>
          </cell>
          <cell r="F3504" t="str">
            <v xml:space="preserve">UN    </v>
          </cell>
          <cell r="G3504">
            <v>1</v>
          </cell>
          <cell r="H3504">
            <v>42.04</v>
          </cell>
          <cell r="I3504">
            <v>42.04</v>
          </cell>
          <cell r="J3504">
            <v>42.04</v>
          </cell>
          <cell r="K3504">
            <v>42.04</v>
          </cell>
        </row>
        <row r="3505">
          <cell r="A3505" t="str">
            <v>Insumo1570</v>
          </cell>
          <cell r="B3505" t="str">
            <v>Insumo</v>
          </cell>
          <cell r="C3505">
            <v>1570</v>
          </cell>
          <cell r="D3505" t="str">
            <v>SINAPI</v>
          </cell>
          <cell r="E3505" t="str">
            <v>TERMINAL A COMPRESSAO EM COBRE ESTANHADO PARA CABO 2,5 MM2, 1 FURO E 1 COMPRESSAO, PARA PARAFUSO DE FIXACAO M5</v>
          </cell>
          <cell r="F3505" t="str">
            <v xml:space="preserve">UN    </v>
          </cell>
          <cell r="G3505">
            <v>2</v>
          </cell>
          <cell r="H3505">
            <v>0.74</v>
          </cell>
          <cell r="I3505">
            <v>0.74</v>
          </cell>
          <cell r="J3505">
            <v>1.48</v>
          </cell>
          <cell r="K3505">
            <v>1.48</v>
          </cell>
        </row>
        <row r="3506">
          <cell r="A3506" t="str">
            <v>ComposiçãoSDC03128_03/2020</v>
          </cell>
          <cell r="B3506" t="str">
            <v>Composição</v>
          </cell>
          <cell r="C3506" t="str">
            <v>SDC03128_03/2020</v>
          </cell>
          <cell r="D3506" t="str">
            <v>Próprio</v>
          </cell>
          <cell r="E3506" t="str">
            <v>REFLETOR/PROJETOR LED, PARA ILUMINAÇÃO DE QUADRA, 100W, BIVOLT</v>
          </cell>
          <cell r="F3506" t="str">
            <v>UN</v>
          </cell>
          <cell r="G3506">
            <v>1</v>
          </cell>
          <cell r="H3506">
            <v>0</v>
          </cell>
          <cell r="I3506">
            <v>0</v>
          </cell>
          <cell r="J3506" t="e">
            <v>#N/A</v>
          </cell>
          <cell r="K3506" t="e">
            <v>#N/A</v>
          </cell>
        </row>
        <row r="3507">
          <cell r="A3507" t="str">
            <v>Composição Auxiliar88264</v>
          </cell>
          <cell r="B3507" t="str">
            <v>Composição Auxiliar</v>
          </cell>
          <cell r="C3507">
            <v>88264</v>
          </cell>
          <cell r="D3507" t="str">
            <v>SINAPI</v>
          </cell>
          <cell r="E3507" t="str">
            <v>ELETRICISTA COM ENCARGOS COMPLEMENTARES</v>
          </cell>
          <cell r="F3507" t="str">
            <v>H</v>
          </cell>
          <cell r="G3507">
            <v>0.3</v>
          </cell>
          <cell r="H3507">
            <v>17.38</v>
          </cell>
          <cell r="I3507">
            <v>19.52</v>
          </cell>
          <cell r="J3507">
            <v>5.21</v>
          </cell>
          <cell r="K3507">
            <v>5.85</v>
          </cell>
        </row>
        <row r="3508">
          <cell r="A3508" t="str">
            <v>Composição Auxiliar88316</v>
          </cell>
          <cell r="B3508" t="str">
            <v>Composição Auxiliar</v>
          </cell>
          <cell r="C3508">
            <v>88316</v>
          </cell>
          <cell r="D3508" t="str">
            <v>SINAPI</v>
          </cell>
          <cell r="E3508" t="str">
            <v>SERVENTE COM ENCARGOS COMPLEMENTARES</v>
          </cell>
          <cell r="F3508" t="str">
            <v>H</v>
          </cell>
          <cell r="G3508">
            <v>0.3</v>
          </cell>
          <cell r="H3508">
            <v>13.34</v>
          </cell>
          <cell r="I3508">
            <v>14.87</v>
          </cell>
          <cell r="J3508">
            <v>4</v>
          </cell>
          <cell r="K3508">
            <v>4.46</v>
          </cell>
        </row>
        <row r="3509">
          <cell r="A3509" t="str">
            <v>InsumoINEL.REFL.LED.150W</v>
          </cell>
          <cell r="B3509" t="str">
            <v>Insumo</v>
          </cell>
          <cell r="C3509" t="str">
            <v>INEL.REFL.LED.150W</v>
          </cell>
          <cell r="D3509" t="str">
            <v>Próprio</v>
          </cell>
          <cell r="E3509" t="e">
            <v>#N/A</v>
          </cell>
          <cell r="F3509" t="e">
            <v>#N/A</v>
          </cell>
          <cell r="G3509">
            <v>1</v>
          </cell>
          <cell r="H3509" t="e">
            <v>#N/A</v>
          </cell>
          <cell r="I3509" t="e">
            <v>#N/A</v>
          </cell>
          <cell r="J3509" t="e">
            <v>#N/A</v>
          </cell>
          <cell r="K3509" t="e">
            <v>#N/A</v>
          </cell>
        </row>
        <row r="3510">
          <cell r="A3510" t="str">
            <v>Insumo4331</v>
          </cell>
          <cell r="B3510" t="str">
            <v>Insumo</v>
          </cell>
          <cell r="C3510">
            <v>4331</v>
          </cell>
          <cell r="D3510" t="str">
            <v>SINAPI</v>
          </cell>
          <cell r="E3510" t="str">
            <v>PARAFUSO ZINCADO, SEXTAVADO, COM ROSCA INTEIRA, DIAMETRO 5/8", COMPRIMENTO 2 1/4"</v>
          </cell>
          <cell r="F3510" t="str">
            <v xml:space="preserve">UN    </v>
          </cell>
          <cell r="G3510">
            <v>2.84</v>
          </cell>
          <cell r="H3510">
            <v>1.99</v>
          </cell>
          <cell r="I3510">
            <v>1.99</v>
          </cell>
          <cell r="J3510">
            <v>5.65</v>
          </cell>
          <cell r="K3510">
            <v>5.65</v>
          </cell>
        </row>
        <row r="3511">
          <cell r="A3511" t="str">
            <v>Composição91917</v>
          </cell>
          <cell r="B3511" t="str">
            <v>Composição</v>
          </cell>
          <cell r="C3511">
            <v>91917</v>
          </cell>
          <cell r="D3511" t="str">
            <v>SINAPI</v>
          </cell>
          <cell r="E3511" t="str">
            <v>CURVA 90 GRAUS PARA ELETRODUTO, PVC, ROSCÁVEL, DN 32 MM (1"), PARA CIRCUITOS TERMINAIS, INSTALADA EM PAREDE - FORNECIMENTO E INSTALAÇÃO. AF_12/2015</v>
          </cell>
          <cell r="F3511" t="str">
            <v>UN</v>
          </cell>
          <cell r="G3511">
            <v>1</v>
          </cell>
          <cell r="H3511">
            <v>0</v>
          </cell>
          <cell r="I3511">
            <v>0</v>
          </cell>
          <cell r="J3511">
            <v>11.280000000000001</v>
          </cell>
          <cell r="K3511">
            <v>12.280000000000001</v>
          </cell>
        </row>
        <row r="3512">
          <cell r="A3512" t="str">
            <v>Composição Auxiliar88247</v>
          </cell>
          <cell r="B3512" t="str">
            <v>Composição Auxiliar</v>
          </cell>
          <cell r="C3512">
            <v>88247</v>
          </cell>
          <cell r="D3512" t="str">
            <v>SINAPI</v>
          </cell>
          <cell r="E3512" t="str">
            <v>AUXILIAR DE ELETRICISTA COM ENCARGOS COMPLEMENTARES</v>
          </cell>
          <cell r="F3512" t="str">
            <v>H</v>
          </cell>
          <cell r="G3512">
            <v>0.27300000000000002</v>
          </cell>
          <cell r="H3512">
            <v>13.33</v>
          </cell>
          <cell r="I3512">
            <v>14.84</v>
          </cell>
          <cell r="J3512">
            <v>3.63</v>
          </cell>
          <cell r="K3512">
            <v>4.05</v>
          </cell>
        </row>
        <row r="3513">
          <cell r="A3513" t="str">
            <v>Composição Auxiliar88264</v>
          </cell>
          <cell r="B3513" t="str">
            <v>Composição Auxiliar</v>
          </cell>
          <cell r="C3513">
            <v>88264</v>
          </cell>
          <cell r="D3513" t="str">
            <v>SINAPI</v>
          </cell>
          <cell r="E3513" t="str">
            <v>ELETRICISTA COM ENCARGOS COMPLEMENTARES</v>
          </cell>
          <cell r="F3513" t="str">
            <v>H</v>
          </cell>
          <cell r="G3513">
            <v>0.27300000000000002</v>
          </cell>
          <cell r="H3513">
            <v>17.38</v>
          </cell>
          <cell r="I3513">
            <v>19.52</v>
          </cell>
          <cell r="J3513">
            <v>4.74</v>
          </cell>
          <cell r="K3513">
            <v>5.32</v>
          </cell>
        </row>
        <row r="3514">
          <cell r="A3514" t="str">
            <v>Insumo1884</v>
          </cell>
          <cell r="B3514" t="str">
            <v>Insumo</v>
          </cell>
          <cell r="C3514">
            <v>1884</v>
          </cell>
          <cell r="D3514" t="str">
            <v>SINAPI</v>
          </cell>
          <cell r="E3514" t="str">
            <v>CURVA 90 GRAUS, LONGA, DE PVC RIGIDO ROSCAVEL, DE 1", PARA ELETRODUTO</v>
          </cell>
          <cell r="F3514" t="str">
            <v xml:space="preserve">UN    </v>
          </cell>
          <cell r="G3514">
            <v>1</v>
          </cell>
          <cell r="H3514">
            <v>2.91</v>
          </cell>
          <cell r="I3514">
            <v>2.91</v>
          </cell>
          <cell r="J3514">
            <v>2.91</v>
          </cell>
          <cell r="K3514">
            <v>2.91</v>
          </cell>
        </row>
        <row r="3515">
          <cell r="A3515" t="str">
            <v>Composição96987</v>
          </cell>
          <cell r="B3515" t="str">
            <v>Composição</v>
          </cell>
          <cell r="C3515">
            <v>96987</v>
          </cell>
          <cell r="D3515" t="str">
            <v>SINAPI</v>
          </cell>
          <cell r="E3515" t="str">
            <v>BASE METÁLICA PARA MASTRO 1 ½  PARA SPDA - FORNECIMENTO E INSTALAÇÃO. AF_12/2017</v>
          </cell>
          <cell r="F3515" t="str">
            <v>UN</v>
          </cell>
          <cell r="G3515">
            <v>1</v>
          </cell>
          <cell r="H3515">
            <v>0</v>
          </cell>
          <cell r="I3515">
            <v>0</v>
          </cell>
          <cell r="J3515">
            <v>114.99</v>
          </cell>
          <cell r="K3515">
            <v>119.13</v>
          </cell>
        </row>
        <row r="3516">
          <cell r="A3516" t="str">
            <v>Composição Auxiliar88247</v>
          </cell>
          <cell r="B3516" t="str">
            <v>Composição Auxiliar</v>
          </cell>
          <cell r="C3516">
            <v>88247</v>
          </cell>
          <cell r="D3516" t="str">
            <v>SINAPI</v>
          </cell>
          <cell r="E3516" t="str">
            <v>AUXILIAR DE ELETRICISTA COM ENCARGOS COMPLEMENTARES</v>
          </cell>
          <cell r="F3516" t="str">
            <v>H</v>
          </cell>
          <cell r="G3516">
            <v>1.1328</v>
          </cell>
          <cell r="H3516">
            <v>13.33</v>
          </cell>
          <cell r="I3516">
            <v>14.84</v>
          </cell>
          <cell r="J3516">
            <v>15.1</v>
          </cell>
          <cell r="K3516">
            <v>16.809999999999999</v>
          </cell>
        </row>
        <row r="3517">
          <cell r="A3517" t="str">
            <v>Composição Auxiliar88264</v>
          </cell>
          <cell r="B3517" t="str">
            <v>Composição Auxiliar</v>
          </cell>
          <cell r="C3517">
            <v>88264</v>
          </cell>
          <cell r="D3517" t="str">
            <v>SINAPI</v>
          </cell>
          <cell r="E3517" t="str">
            <v>ELETRICISTA COM ENCARGOS COMPLEMENTARES</v>
          </cell>
          <cell r="F3517" t="str">
            <v>H</v>
          </cell>
          <cell r="G3517">
            <v>1.1328</v>
          </cell>
          <cell r="H3517">
            <v>17.38</v>
          </cell>
          <cell r="I3517">
            <v>19.52</v>
          </cell>
          <cell r="J3517">
            <v>19.68</v>
          </cell>
          <cell r="K3517">
            <v>22.11</v>
          </cell>
        </row>
        <row r="3518">
          <cell r="A3518" t="str">
            <v>Insumo38060</v>
          </cell>
          <cell r="B3518" t="str">
            <v>Insumo</v>
          </cell>
          <cell r="C3518">
            <v>38060</v>
          </cell>
          <cell r="D3518" t="str">
            <v>SINAPI</v>
          </cell>
          <cell r="E3518" t="str">
            <v>BASE PARA MASTRO DE PARA-RAIOS DIAMETRO NOMINAL 1 1/2"</v>
          </cell>
          <cell r="F3518" t="str">
            <v xml:space="preserve">UN    </v>
          </cell>
          <cell r="G3518">
            <v>1</v>
          </cell>
          <cell r="H3518">
            <v>80.209999999999994</v>
          </cell>
          <cell r="I3518">
            <v>80.209999999999994</v>
          </cell>
          <cell r="J3518">
            <v>80.209999999999994</v>
          </cell>
          <cell r="K3518">
            <v>80.209999999999994</v>
          </cell>
        </row>
        <row r="3519">
          <cell r="A3519" t="str">
            <v>Composição96988</v>
          </cell>
          <cell r="B3519" t="str">
            <v>Composição</v>
          </cell>
          <cell r="C3519">
            <v>96988</v>
          </cell>
          <cell r="D3519" t="str">
            <v>SINAPI</v>
          </cell>
          <cell r="E3519" t="str">
            <v>MASTRO 1 ½  PARA SPDA - FORNECIMENTO E INSTALAÇÃO. AF_12/2017</v>
          </cell>
          <cell r="F3519" t="str">
            <v>UN</v>
          </cell>
          <cell r="G3519">
            <v>1</v>
          </cell>
          <cell r="H3519">
            <v>0</v>
          </cell>
          <cell r="I3519">
            <v>0</v>
          </cell>
          <cell r="J3519">
            <v>188.66</v>
          </cell>
          <cell r="K3519">
            <v>189.23999999999998</v>
          </cell>
        </row>
        <row r="3520">
          <cell r="A3520" t="str">
            <v>Composição Auxiliar88247</v>
          </cell>
          <cell r="B3520" t="str">
            <v>Composição Auxiliar</v>
          </cell>
          <cell r="C3520">
            <v>88247</v>
          </cell>
          <cell r="D3520" t="str">
            <v>SINAPI</v>
          </cell>
          <cell r="E3520" t="str">
            <v>AUXILIAR DE ELETRICISTA COM ENCARGOS COMPLEMENTARES</v>
          </cell>
          <cell r="F3520" t="str">
            <v>H</v>
          </cell>
          <cell r="G3520">
            <v>0.15820000000000001</v>
          </cell>
          <cell r="H3520">
            <v>13.33</v>
          </cell>
          <cell r="I3520">
            <v>14.84</v>
          </cell>
          <cell r="J3520">
            <v>2.1</v>
          </cell>
          <cell r="K3520">
            <v>2.34</v>
          </cell>
        </row>
        <row r="3521">
          <cell r="A3521" t="str">
            <v>Composição Auxiliar88264</v>
          </cell>
          <cell r="B3521" t="str">
            <v>Composição Auxiliar</v>
          </cell>
          <cell r="C3521">
            <v>88264</v>
          </cell>
          <cell r="D3521" t="str">
            <v>SINAPI</v>
          </cell>
          <cell r="E3521" t="str">
            <v>ELETRICISTA COM ENCARGOS COMPLEMENTARES</v>
          </cell>
          <cell r="F3521" t="str">
            <v>H</v>
          </cell>
          <cell r="G3521">
            <v>0.15820000000000001</v>
          </cell>
          <cell r="H3521">
            <v>17.38</v>
          </cell>
          <cell r="I3521">
            <v>19.52</v>
          </cell>
          <cell r="J3521">
            <v>2.74</v>
          </cell>
          <cell r="K3521">
            <v>3.08</v>
          </cell>
        </row>
        <row r="3522">
          <cell r="A3522" t="str">
            <v>Insumo12357</v>
          </cell>
          <cell r="B3522" t="str">
            <v>Insumo</v>
          </cell>
          <cell r="C3522">
            <v>12357</v>
          </cell>
          <cell r="D3522" t="str">
            <v>SINAPI</v>
          </cell>
          <cell r="E3522" t="str">
            <v>MASTRO SIMPLES GALVANIZADO DIAMETRO NOMINAL 1 1/2", COMPRIMENTO 3 M</v>
          </cell>
          <cell r="F3522" t="str">
            <v xml:space="preserve">UN    </v>
          </cell>
          <cell r="G3522">
            <v>1</v>
          </cell>
          <cell r="H3522">
            <v>183.82</v>
          </cell>
          <cell r="I3522">
            <v>183.82</v>
          </cell>
          <cell r="J3522">
            <v>183.82</v>
          </cell>
          <cell r="K3522">
            <v>183.82</v>
          </cell>
        </row>
        <row r="3523">
          <cell r="A3523" t="str">
            <v>Composição96989</v>
          </cell>
          <cell r="B3523" t="str">
            <v>Composição</v>
          </cell>
          <cell r="C3523">
            <v>96989</v>
          </cell>
          <cell r="D3523" t="str">
            <v>SINAPI</v>
          </cell>
          <cell r="E3523" t="str">
            <v>CAPTOR TIPO FRANKLIN PARA SPDA - FORNECIMENTO E INSTALAÇÃO. AF_12/2017</v>
          </cell>
          <cell r="F3523" t="str">
            <v>UN</v>
          </cell>
          <cell r="G3523">
            <v>1</v>
          </cell>
          <cell r="H3523">
            <v>0</v>
          </cell>
          <cell r="I3523">
            <v>0</v>
          </cell>
          <cell r="J3523">
            <v>123.86</v>
          </cell>
          <cell r="K3523">
            <v>124.32</v>
          </cell>
        </row>
        <row r="3524">
          <cell r="A3524" t="str">
            <v>Composição Auxiliar88247</v>
          </cell>
          <cell r="B3524" t="str">
            <v>Composição Auxiliar</v>
          </cell>
          <cell r="C3524">
            <v>88247</v>
          </cell>
          <cell r="D3524" t="str">
            <v>SINAPI</v>
          </cell>
          <cell r="E3524" t="str">
            <v>AUXILIAR DE ELETRICISTA COM ENCARGOS COMPLEMENTARES</v>
          </cell>
          <cell r="F3524" t="str">
            <v>H</v>
          </cell>
          <cell r="G3524">
            <v>0.12640000000000001</v>
          </cell>
          <cell r="H3524">
            <v>13.33</v>
          </cell>
          <cell r="I3524">
            <v>14.84</v>
          </cell>
          <cell r="J3524">
            <v>1.68</v>
          </cell>
          <cell r="K3524">
            <v>1.87</v>
          </cell>
        </row>
        <row r="3525">
          <cell r="A3525" t="str">
            <v>Composição Auxiliar88264</v>
          </cell>
          <cell r="B3525" t="str">
            <v>Composição Auxiliar</v>
          </cell>
          <cell r="C3525">
            <v>88264</v>
          </cell>
          <cell r="D3525" t="str">
            <v>SINAPI</v>
          </cell>
          <cell r="E3525" t="str">
            <v>ELETRICISTA COM ENCARGOS COMPLEMENTARES</v>
          </cell>
          <cell r="F3525" t="str">
            <v>H</v>
          </cell>
          <cell r="G3525">
            <v>0.12640000000000001</v>
          </cell>
          <cell r="H3525">
            <v>17.38</v>
          </cell>
          <cell r="I3525">
            <v>19.52</v>
          </cell>
          <cell r="J3525">
            <v>2.19</v>
          </cell>
          <cell r="K3525">
            <v>2.46</v>
          </cell>
        </row>
        <row r="3526">
          <cell r="A3526" t="str">
            <v>Insumo4274</v>
          </cell>
          <cell r="B3526" t="str">
            <v>Insumo</v>
          </cell>
          <cell r="C3526">
            <v>4274</v>
          </cell>
          <cell r="D3526" t="str">
            <v>SINAPI</v>
          </cell>
          <cell r="E3526" t="str">
            <v>PARA-RAIOS TIPO FRANKLIN 350 MM, EM LATAO CROMADO, DUAS DESCIDAS, PARA PROTECAO DE EDIFICACOES CONTRA DESCARGAS ATMOSFERICAS</v>
          </cell>
          <cell r="F3526" t="str">
            <v xml:space="preserve">UN    </v>
          </cell>
          <cell r="G3526">
            <v>1</v>
          </cell>
          <cell r="H3526">
            <v>119.99</v>
          </cell>
          <cell r="I3526">
            <v>119.99</v>
          </cell>
          <cell r="J3526">
            <v>119.99</v>
          </cell>
          <cell r="K3526">
            <v>119.99</v>
          </cell>
        </row>
        <row r="3527">
          <cell r="A3527" t="str">
            <v>ComposiçãoSDC03056</v>
          </cell>
          <cell r="B3527" t="str">
            <v>Composição</v>
          </cell>
          <cell r="C3527" t="str">
            <v>SDC03056</v>
          </cell>
          <cell r="D3527" t="str">
            <v>Próprio</v>
          </cell>
          <cell r="E3527" t="str">
            <v>SUPORTE GUIA SIMPLES TEL-220</v>
          </cell>
          <cell r="F3527" t="str">
            <v>UN</v>
          </cell>
          <cell r="G3527">
            <v>1</v>
          </cell>
          <cell r="H3527">
            <v>0</v>
          </cell>
          <cell r="I3527">
            <v>0</v>
          </cell>
          <cell r="J3527">
            <v>7.6400000000000006</v>
          </cell>
          <cell r="K3527">
            <v>8.01</v>
          </cell>
        </row>
        <row r="3528">
          <cell r="A3528" t="str">
            <v>Composição Auxiliar88264</v>
          </cell>
          <cell r="B3528" t="str">
            <v>Composição Auxiliar</v>
          </cell>
          <cell r="C3528">
            <v>88264</v>
          </cell>
          <cell r="D3528" t="str">
            <v>SINAPI</v>
          </cell>
          <cell r="E3528" t="str">
            <v>ELETRICISTA COM ENCARGOS COMPLEMENTARES</v>
          </cell>
          <cell r="F3528" t="str">
            <v>H</v>
          </cell>
          <cell r="G3528">
            <v>0.1</v>
          </cell>
          <cell r="H3528">
            <v>17.38</v>
          </cell>
          <cell r="I3528">
            <v>19.52</v>
          </cell>
          <cell r="J3528">
            <v>1.73</v>
          </cell>
          <cell r="K3528">
            <v>1.95</v>
          </cell>
        </row>
        <row r="3529">
          <cell r="A3529" t="str">
            <v>Composição Auxiliar88316</v>
          </cell>
          <cell r="B3529" t="str">
            <v>Composição Auxiliar</v>
          </cell>
          <cell r="C3529">
            <v>88316</v>
          </cell>
          <cell r="D3529" t="str">
            <v>SINAPI</v>
          </cell>
          <cell r="E3529" t="str">
            <v>SERVENTE COM ENCARGOS COMPLEMENTARES</v>
          </cell>
          <cell r="F3529" t="str">
            <v>H</v>
          </cell>
          <cell r="G3529">
            <v>0.1</v>
          </cell>
          <cell r="H3529">
            <v>13.34</v>
          </cell>
          <cell r="I3529">
            <v>14.87</v>
          </cell>
          <cell r="J3529">
            <v>1.33</v>
          </cell>
          <cell r="K3529">
            <v>1.48</v>
          </cell>
        </row>
        <row r="3530">
          <cell r="A3530" t="str">
            <v>Insumo3384</v>
          </cell>
          <cell r="B3530" t="str">
            <v>Insumo</v>
          </cell>
          <cell r="C3530">
            <v>3384</v>
          </cell>
          <cell r="D3530" t="str">
            <v>SINAPI</v>
          </cell>
          <cell r="E3530" t="str">
            <v>SUPORTE GUIA SIMPLES COM ROLDANA EM POLIPROPILENO PARA CHUMBAR, H = 20 CM</v>
          </cell>
          <cell r="F3530" t="str">
            <v xml:space="preserve">UN    </v>
          </cell>
          <cell r="G3530">
            <v>1</v>
          </cell>
          <cell r="H3530">
            <v>4.58</v>
          </cell>
          <cell r="I3530">
            <v>4.58</v>
          </cell>
          <cell r="J3530">
            <v>4.58</v>
          </cell>
          <cell r="K3530">
            <v>4.58</v>
          </cell>
        </row>
        <row r="3531">
          <cell r="A3531" t="str">
            <v>ComposiçãoSDC03057</v>
          </cell>
          <cell r="B3531" t="str">
            <v>Composição</v>
          </cell>
          <cell r="C3531" t="str">
            <v>SDC03057</v>
          </cell>
          <cell r="D3531" t="str">
            <v>Próprio</v>
          </cell>
          <cell r="E3531" t="str">
            <v>SINALIZADOR NOTURNO C/ 1 LÂMPADA PL 15W, INCLUSIVE LAMPADA E RELÉ FOTOELETRICO INDIVIDUAL</v>
          </cell>
          <cell r="F3531" t="str">
            <v>UN</v>
          </cell>
          <cell r="G3531">
            <v>1</v>
          </cell>
          <cell r="H3531">
            <v>0</v>
          </cell>
          <cell r="I3531">
            <v>0</v>
          </cell>
          <cell r="J3531">
            <v>107.02999999999999</v>
          </cell>
          <cell r="K3531">
            <v>108.13</v>
          </cell>
        </row>
        <row r="3532">
          <cell r="A3532" t="str">
            <v>Composição Auxiliar88264</v>
          </cell>
          <cell r="B3532" t="str">
            <v>Composição Auxiliar</v>
          </cell>
          <cell r="C3532">
            <v>88264</v>
          </cell>
          <cell r="D3532" t="str">
            <v>SINAPI</v>
          </cell>
          <cell r="E3532" t="str">
            <v>ELETRICISTA COM ENCARGOS COMPLEMENTARES</v>
          </cell>
          <cell r="F3532" t="str">
            <v>H</v>
          </cell>
          <cell r="G3532">
            <v>0.3</v>
          </cell>
          <cell r="H3532">
            <v>17.38</v>
          </cell>
          <cell r="I3532">
            <v>19.52</v>
          </cell>
          <cell r="J3532">
            <v>5.21</v>
          </cell>
          <cell r="K3532">
            <v>5.85</v>
          </cell>
        </row>
        <row r="3533">
          <cell r="A3533" t="str">
            <v>Composição Auxiliar88316</v>
          </cell>
          <cell r="B3533" t="str">
            <v>Composição Auxiliar</v>
          </cell>
          <cell r="C3533">
            <v>88316</v>
          </cell>
          <cell r="D3533" t="str">
            <v>SINAPI</v>
          </cell>
          <cell r="E3533" t="str">
            <v>SERVENTE COM ENCARGOS COMPLEMENTARES</v>
          </cell>
          <cell r="F3533" t="str">
            <v>H</v>
          </cell>
          <cell r="G3533">
            <v>0.3</v>
          </cell>
          <cell r="H3533">
            <v>13.34</v>
          </cell>
          <cell r="I3533">
            <v>14.87</v>
          </cell>
          <cell r="J3533">
            <v>4</v>
          </cell>
          <cell r="K3533">
            <v>4.46</v>
          </cell>
        </row>
        <row r="3534">
          <cell r="A3534" t="str">
            <v>Insumo38061</v>
          </cell>
          <cell r="B3534" t="str">
            <v>Insumo</v>
          </cell>
          <cell r="C3534">
            <v>38061</v>
          </cell>
          <cell r="D3534" t="str">
            <v>SINAPI</v>
          </cell>
          <cell r="E3534" t="str">
            <v>SINALIZADOR NOTURNO SIMPLES PARA PARA-RAIOS, SEM RELE FOTOELETRICO</v>
          </cell>
          <cell r="F3534" t="str">
            <v xml:space="preserve">UN    </v>
          </cell>
          <cell r="G3534">
            <v>1</v>
          </cell>
          <cell r="H3534">
            <v>64.83</v>
          </cell>
          <cell r="I3534">
            <v>64.83</v>
          </cell>
          <cell r="J3534">
            <v>64.83</v>
          </cell>
          <cell r="K3534">
            <v>64.83</v>
          </cell>
        </row>
        <row r="3535">
          <cell r="A3535" t="str">
            <v>Insumo2510</v>
          </cell>
          <cell r="B3535" t="str">
            <v>Insumo</v>
          </cell>
          <cell r="C3535">
            <v>2510</v>
          </cell>
          <cell r="D3535" t="str">
            <v>SINAPI</v>
          </cell>
          <cell r="E3535" t="str">
            <v>RELE FOTOELETRICO INTERNO E EXTERNO BIVOLT 1000 W, DE CONECTOR, SEM BASE</v>
          </cell>
          <cell r="F3535" t="str">
            <v xml:space="preserve">UN    </v>
          </cell>
          <cell r="G3535">
            <v>1</v>
          </cell>
          <cell r="H3535">
            <v>24.47</v>
          </cell>
          <cell r="I3535">
            <v>24.47</v>
          </cell>
          <cell r="J3535">
            <v>24.47</v>
          </cell>
          <cell r="K3535">
            <v>24.47</v>
          </cell>
        </row>
        <row r="3536">
          <cell r="A3536" t="str">
            <v>Insumo38191</v>
          </cell>
          <cell r="B3536" t="str">
            <v>Insumo</v>
          </cell>
          <cell r="C3536">
            <v>38191</v>
          </cell>
          <cell r="D3536" t="str">
            <v>SINAPI</v>
          </cell>
          <cell r="E3536" t="str">
            <v>LAMPADA FLUORESCENTE COMPACTA 2U BRANCA 15 W, BASE E27 (127/220 V)</v>
          </cell>
          <cell r="F3536" t="str">
            <v xml:space="preserve">UN    </v>
          </cell>
          <cell r="G3536">
            <v>1</v>
          </cell>
          <cell r="H3536">
            <v>8.52</v>
          </cell>
          <cell r="I3536">
            <v>8.52</v>
          </cell>
          <cell r="J3536">
            <v>8.52</v>
          </cell>
          <cell r="K3536">
            <v>8.52</v>
          </cell>
        </row>
        <row r="3537">
          <cell r="A3537" t="str">
            <v>Composição95802</v>
          </cell>
          <cell r="B3537" t="str">
            <v>Composição</v>
          </cell>
          <cell r="C3537">
            <v>95802</v>
          </cell>
          <cell r="D3537" t="str">
            <v>SINAPI</v>
          </cell>
          <cell r="E3537" t="str">
            <v>CONDULETE DE ALUMÍNIO, TIPO X, PARA ELETRODUTO DE AÇO GALVANIZADO DN 25 MM (1''), APARENTE - FORNECIMENTO E INSTALAÇÃO. AF_11/2016_P</v>
          </cell>
          <cell r="F3537" t="str">
            <v>UN</v>
          </cell>
          <cell r="G3537">
            <v>1</v>
          </cell>
          <cell r="H3537">
            <v>0</v>
          </cell>
          <cell r="I3537">
            <v>0</v>
          </cell>
          <cell r="J3537">
            <v>30.32</v>
          </cell>
          <cell r="K3537">
            <v>32.299999999999997</v>
          </cell>
        </row>
        <row r="3538">
          <cell r="A3538" t="str">
            <v>Composição Auxiliar88247</v>
          </cell>
          <cell r="B3538" t="str">
            <v>Composição Auxiliar</v>
          </cell>
          <cell r="C3538">
            <v>88247</v>
          </cell>
          <cell r="D3538" t="str">
            <v>SINAPI</v>
          </cell>
          <cell r="E3538" t="str">
            <v>AUXILIAR DE ELETRICISTA COM ENCARGOS COMPLEMENTARES</v>
          </cell>
          <cell r="F3538" t="str">
            <v>H</v>
          </cell>
          <cell r="G3538">
            <v>0.53849999999999998</v>
          </cell>
          <cell r="H3538">
            <v>13.33</v>
          </cell>
          <cell r="I3538">
            <v>14.84</v>
          </cell>
          <cell r="J3538">
            <v>7.17</v>
          </cell>
          <cell r="K3538">
            <v>7.99</v>
          </cell>
        </row>
        <row r="3539">
          <cell r="A3539" t="str">
            <v>Composição Auxiliar88264</v>
          </cell>
          <cell r="B3539" t="str">
            <v>Composição Auxiliar</v>
          </cell>
          <cell r="C3539">
            <v>88264</v>
          </cell>
          <cell r="D3539" t="str">
            <v>SINAPI</v>
          </cell>
          <cell r="E3539" t="str">
            <v>ELETRICISTA COM ENCARGOS COMPLEMENTARES</v>
          </cell>
          <cell r="F3539" t="str">
            <v>H</v>
          </cell>
          <cell r="G3539">
            <v>0.53849999999999998</v>
          </cell>
          <cell r="H3539">
            <v>17.38</v>
          </cell>
          <cell r="I3539">
            <v>19.52</v>
          </cell>
          <cell r="J3539">
            <v>9.35</v>
          </cell>
          <cell r="K3539">
            <v>10.51</v>
          </cell>
        </row>
        <row r="3540">
          <cell r="A3540" t="str">
            <v>Insumo11950</v>
          </cell>
          <cell r="B3540" t="str">
            <v>Insumo</v>
          </cell>
          <cell r="C3540">
            <v>11950</v>
          </cell>
          <cell r="D3540" t="str">
            <v>SINAPI</v>
          </cell>
          <cell r="E3540" t="str">
            <v>BUCHA DE NYLON SEM ABA S6, COM PARAFUSO DE 4,20 X 40 MM EM ACO ZINCADO COM ROSCA SOBERBA, CABECA CHATA E FENDA PHILLIPS</v>
          </cell>
          <cell r="F3540" t="str">
            <v xml:space="preserve">UN    </v>
          </cell>
          <cell r="G3540">
            <v>2</v>
          </cell>
          <cell r="H3540">
            <v>0.2</v>
          </cell>
          <cell r="I3540">
            <v>0.2</v>
          </cell>
          <cell r="J3540">
            <v>0.4</v>
          </cell>
          <cell r="K3540">
            <v>0.4</v>
          </cell>
        </row>
        <row r="3541">
          <cell r="A3541" t="str">
            <v>Insumo2581</v>
          </cell>
          <cell r="B3541" t="str">
            <v>Insumo</v>
          </cell>
          <cell r="C3541">
            <v>2581</v>
          </cell>
          <cell r="D3541" t="str">
            <v>SINAPI</v>
          </cell>
          <cell r="E3541" t="str">
            <v>CONDULETE DE ALUMINIO TIPO X, PARA ELETRODUTO ROSCAVEL DE 1", COM TAMPA CEGA</v>
          </cell>
          <cell r="F3541" t="str">
            <v xml:space="preserve">UN    </v>
          </cell>
          <cell r="G3541">
            <v>1</v>
          </cell>
          <cell r="H3541">
            <v>13.4</v>
          </cell>
          <cell r="I3541">
            <v>13.4</v>
          </cell>
          <cell r="J3541">
            <v>13.4</v>
          </cell>
          <cell r="K3541">
            <v>13.4</v>
          </cell>
        </row>
        <row r="3542">
          <cell r="A3542" t="str">
            <v>Composição97667</v>
          </cell>
          <cell r="B3542" t="str">
            <v>Composição</v>
          </cell>
          <cell r="C3542">
            <v>97667</v>
          </cell>
          <cell r="D3542" t="str">
            <v>SINAPI</v>
          </cell>
          <cell r="E3542" t="str">
            <v>ELETRODUTO FLEXÍVEL CORRUGADO, PEAD, DN 50 (1 ½)  - FORNECIMENTO E INSTALAÇÃO. AF_04/2016</v>
          </cell>
          <cell r="F3542" t="str">
            <v>M</v>
          </cell>
          <cell r="G3542">
            <v>1</v>
          </cell>
          <cell r="H3542">
            <v>0</v>
          </cell>
          <cell r="I3542">
            <v>0</v>
          </cell>
          <cell r="J3542">
            <v>5.67</v>
          </cell>
          <cell r="K3542">
            <v>5.91</v>
          </cell>
        </row>
        <row r="3543">
          <cell r="A3543" t="str">
            <v>Composição Auxiliar88247</v>
          </cell>
          <cell r="B3543" t="str">
            <v>Composição Auxiliar</v>
          </cell>
          <cell r="C3543">
            <v>88247</v>
          </cell>
          <cell r="D3543" t="str">
            <v>SINAPI</v>
          </cell>
          <cell r="E3543" t="str">
            <v>AUXILIAR DE ELETRICISTA COM ENCARGOS COMPLEMENTARES</v>
          </cell>
          <cell r="F3543" t="str">
            <v>H</v>
          </cell>
          <cell r="G3543">
            <v>6.2E-2</v>
          </cell>
          <cell r="H3543">
            <v>13.33</v>
          </cell>
          <cell r="I3543">
            <v>14.84</v>
          </cell>
          <cell r="J3543">
            <v>0.82</v>
          </cell>
          <cell r="K3543">
            <v>0.92</v>
          </cell>
        </row>
        <row r="3544">
          <cell r="A3544" t="str">
            <v>Composição Auxiliar88264</v>
          </cell>
          <cell r="B3544" t="str">
            <v>Composição Auxiliar</v>
          </cell>
          <cell r="C3544">
            <v>88264</v>
          </cell>
          <cell r="D3544" t="str">
            <v>SINAPI</v>
          </cell>
          <cell r="E3544" t="str">
            <v>ELETRICISTA COM ENCARGOS COMPLEMENTARES</v>
          </cell>
          <cell r="F3544" t="str">
            <v>H</v>
          </cell>
          <cell r="G3544">
            <v>6.2E-2</v>
          </cell>
          <cell r="H3544">
            <v>17.38</v>
          </cell>
          <cell r="I3544">
            <v>19.52</v>
          </cell>
          <cell r="J3544">
            <v>1.07</v>
          </cell>
          <cell r="K3544">
            <v>1.21</v>
          </cell>
        </row>
        <row r="3545">
          <cell r="A3545" t="str">
            <v>Insumo39246</v>
          </cell>
          <cell r="B3545" t="str">
            <v>Insumo</v>
          </cell>
          <cell r="C3545">
            <v>39246</v>
          </cell>
          <cell r="D3545" t="str">
            <v>SINAPI</v>
          </cell>
          <cell r="E3545" t="str">
            <v>ELETRODUTODUTO PEAD FLEXIVEL PAREDE SIMPLES, CORRUGACAO HELICOIDAL, COR PRETA, SEM ROSCA, DE 1 1/2",  PARA CABEAMENTO SUBTERRANEO (NBR 15715)</v>
          </cell>
          <cell r="F3545" t="str">
            <v xml:space="preserve">M     </v>
          </cell>
          <cell r="G3545">
            <v>1.1000000000000001</v>
          </cell>
          <cell r="H3545">
            <v>3.44</v>
          </cell>
          <cell r="I3545">
            <v>3.44</v>
          </cell>
          <cell r="J3545">
            <v>3.78</v>
          </cell>
          <cell r="K3545">
            <v>3.78</v>
          </cell>
        </row>
        <row r="3546">
          <cell r="A3546" t="str">
            <v>Composição74131/5</v>
          </cell>
          <cell r="B3546" t="str">
            <v>Composição</v>
          </cell>
          <cell r="C3546" t="str">
            <v>74131/5</v>
          </cell>
          <cell r="D3546" t="str">
            <v>SINAPI</v>
          </cell>
          <cell r="E3546" t="str">
            <v>SEM BASE DE DADOS</v>
          </cell>
          <cell r="F3546" t="str">
            <v>SEM BASE DE DADOS</v>
          </cell>
          <cell r="G3546">
            <v>1</v>
          </cell>
          <cell r="H3546">
            <v>0</v>
          </cell>
          <cell r="I3546">
            <v>0</v>
          </cell>
          <cell r="J3546">
            <v>618.4</v>
          </cell>
          <cell r="K3546">
            <v>629.35</v>
          </cell>
        </row>
        <row r="3547">
          <cell r="A3547" t="str">
            <v>Composição Auxiliar88247</v>
          </cell>
          <cell r="B3547" t="str">
            <v>Composição Auxiliar</v>
          </cell>
          <cell r="C3547">
            <v>88247</v>
          </cell>
          <cell r="D3547" t="str">
            <v>SINAPI</v>
          </cell>
          <cell r="E3547" t="str">
            <v>AUXILIAR DE ELETRICISTA COM ENCARGOS COMPLEMENTARES</v>
          </cell>
          <cell r="F3547" t="str">
            <v>H</v>
          </cell>
          <cell r="G3547">
            <v>3</v>
          </cell>
          <cell r="H3547">
            <v>13.33</v>
          </cell>
          <cell r="I3547">
            <v>14.84</v>
          </cell>
          <cell r="J3547">
            <v>39.99</v>
          </cell>
          <cell r="K3547">
            <v>44.52</v>
          </cell>
        </row>
        <row r="3548">
          <cell r="A3548" t="str">
            <v>Composição Auxiliar88264</v>
          </cell>
          <cell r="B3548" t="str">
            <v>Composição Auxiliar</v>
          </cell>
          <cell r="C3548">
            <v>88264</v>
          </cell>
          <cell r="D3548" t="str">
            <v>SINAPI</v>
          </cell>
          <cell r="E3548" t="str">
            <v>ELETRICISTA COM ENCARGOS COMPLEMENTARES</v>
          </cell>
          <cell r="F3548" t="str">
            <v>H</v>
          </cell>
          <cell r="G3548">
            <v>3</v>
          </cell>
          <cell r="H3548">
            <v>17.38</v>
          </cell>
          <cell r="I3548">
            <v>19.52</v>
          </cell>
          <cell r="J3548">
            <v>52.14</v>
          </cell>
          <cell r="K3548">
            <v>58.56</v>
          </cell>
        </row>
        <row r="3549">
          <cell r="A3549" t="str">
            <v>Insumo12039</v>
          </cell>
          <cell r="B3549" t="str">
            <v>Insumo</v>
          </cell>
          <cell r="C3549">
            <v>12039</v>
          </cell>
          <cell r="D3549" t="str">
            <v>SINAPI</v>
          </cell>
          <cell r="E3549" t="str">
            <v>QUADRO DE DISTRIBUICAO COM BARRAMENTO TRIFASICO, DE EMBUTIR, EM CHAPA DE ACO GALVANIZADO, PARA 24 DISJUNTORES DIN, 100 A</v>
          </cell>
          <cell r="F3549" t="str">
            <v xml:space="preserve">UN    </v>
          </cell>
          <cell r="G3549">
            <v>1</v>
          </cell>
          <cell r="H3549">
            <v>526.27</v>
          </cell>
          <cell r="I3549">
            <v>526.27</v>
          </cell>
          <cell r="J3549">
            <v>526.27</v>
          </cell>
          <cell r="K3549">
            <v>526.27</v>
          </cell>
        </row>
        <row r="3550">
          <cell r="A3550" t="str">
            <v>Composição95782</v>
          </cell>
          <cell r="B3550" t="str">
            <v>Composição</v>
          </cell>
          <cell r="C3550">
            <v>95782</v>
          </cell>
          <cell r="D3550" t="str">
            <v>SINAPI</v>
          </cell>
          <cell r="E3550" t="str">
            <v>CONDULETE DE ALUMÍNIO, TIPO E, ELETRODUTO DE AÇO GALVANIZADO DN 25 MM (1''), APARENTE - FORNECIMENTO E INSTALAÇÃO. AF_11/2016_P</v>
          </cell>
          <cell r="F3550" t="str">
            <v>UN</v>
          </cell>
          <cell r="G3550">
            <v>1</v>
          </cell>
          <cell r="H3550">
            <v>0</v>
          </cell>
          <cell r="I3550">
            <v>0</v>
          </cell>
          <cell r="J3550">
            <v>23.61</v>
          </cell>
          <cell r="K3550">
            <v>24.91</v>
          </cell>
        </row>
        <row r="3551">
          <cell r="A3551" t="str">
            <v>Composição Auxiliar88247</v>
          </cell>
          <cell r="B3551" t="str">
            <v>Composição Auxiliar</v>
          </cell>
          <cell r="C3551">
            <v>88247</v>
          </cell>
          <cell r="D3551" t="str">
            <v>SINAPI</v>
          </cell>
          <cell r="E3551" t="str">
            <v>AUXILIAR DE ELETRICISTA COM ENCARGOS COMPLEMENTARES</v>
          </cell>
          <cell r="F3551" t="str">
            <v>H</v>
          </cell>
          <cell r="G3551">
            <v>0.35699999999999998</v>
          </cell>
          <cell r="H3551">
            <v>13.33</v>
          </cell>
          <cell r="I3551">
            <v>14.84</v>
          </cell>
          <cell r="J3551">
            <v>4.75</v>
          </cell>
          <cell r="K3551">
            <v>5.29</v>
          </cell>
        </row>
        <row r="3552">
          <cell r="A3552" t="str">
            <v>Composição Auxiliar88264</v>
          </cell>
          <cell r="B3552" t="str">
            <v>Composição Auxiliar</v>
          </cell>
          <cell r="C3552">
            <v>88264</v>
          </cell>
          <cell r="D3552" t="str">
            <v>SINAPI</v>
          </cell>
          <cell r="E3552" t="str">
            <v>ELETRICISTA COM ENCARGOS COMPLEMENTARES</v>
          </cell>
          <cell r="F3552" t="str">
            <v>H</v>
          </cell>
          <cell r="G3552">
            <v>0.35699999999999998</v>
          </cell>
          <cell r="H3552">
            <v>17.38</v>
          </cell>
          <cell r="I3552">
            <v>19.52</v>
          </cell>
          <cell r="J3552">
            <v>6.2</v>
          </cell>
          <cell r="K3552">
            <v>6.96</v>
          </cell>
        </row>
        <row r="3553">
          <cell r="A3553" t="str">
            <v>Insumo11950</v>
          </cell>
          <cell r="B3553" t="str">
            <v>Insumo</v>
          </cell>
          <cell r="C3553">
            <v>11950</v>
          </cell>
          <cell r="D3553" t="str">
            <v>SINAPI</v>
          </cell>
          <cell r="E3553" t="str">
            <v>BUCHA DE NYLON SEM ABA S6, COM PARAFUSO DE 4,20 X 40 MM EM ACO ZINCADO COM ROSCA SOBERBA, CABECA CHATA E FENDA PHILLIPS</v>
          </cell>
          <cell r="F3553" t="str">
            <v xml:space="preserve">UN    </v>
          </cell>
          <cell r="G3553">
            <v>2</v>
          </cell>
          <cell r="H3553">
            <v>0.2</v>
          </cell>
          <cell r="I3553">
            <v>0.2</v>
          </cell>
          <cell r="J3553">
            <v>0.4</v>
          </cell>
          <cell r="K3553">
            <v>0.4</v>
          </cell>
        </row>
        <row r="3554">
          <cell r="A3554" t="str">
            <v>Insumo2590</v>
          </cell>
          <cell r="B3554" t="str">
            <v>Insumo</v>
          </cell>
          <cell r="C3554">
            <v>2590</v>
          </cell>
          <cell r="D3554" t="str">
            <v>SINAPI</v>
          </cell>
          <cell r="E3554" t="str">
            <v>CONDULETE DE ALUMINIO TIPO E, PARA ELETRODUTO ROSCAVEL DE 1", COM TAMPA CEGA</v>
          </cell>
          <cell r="F3554" t="str">
            <v xml:space="preserve">UN    </v>
          </cell>
          <cell r="G3554">
            <v>1</v>
          </cell>
          <cell r="H3554">
            <v>12.26</v>
          </cell>
          <cell r="I3554">
            <v>12.26</v>
          </cell>
          <cell r="J3554">
            <v>12.26</v>
          </cell>
          <cell r="K3554">
            <v>12.26</v>
          </cell>
        </row>
        <row r="3555">
          <cell r="A3555" t="str">
            <v>Composição95816</v>
          </cell>
          <cell r="B3555" t="str">
            <v>Composição</v>
          </cell>
          <cell r="C3555">
            <v>95816</v>
          </cell>
          <cell r="D3555" t="str">
            <v>SINAPI</v>
          </cell>
          <cell r="E3555" t="str">
            <v>CONDULETE DE PVC, TIPO X, PARA ELETRODUTO DE PVC SOLDÁVEL DN 20 MM (1/2''), APARENTE - FORNECIMENTO E INSTALAÇÃO. AF_11/2016</v>
          </cell>
          <cell r="F3555" t="str">
            <v>UN</v>
          </cell>
          <cell r="G3555">
            <v>1</v>
          </cell>
          <cell r="H3555">
            <v>0</v>
          </cell>
          <cell r="I3555">
            <v>0</v>
          </cell>
          <cell r="J3555">
            <v>22.71</v>
          </cell>
          <cell r="K3555">
            <v>24.25</v>
          </cell>
        </row>
        <row r="3556">
          <cell r="A3556" t="str">
            <v>Composição Auxiliar88247</v>
          </cell>
          <cell r="B3556" t="str">
            <v>Composição Auxiliar</v>
          </cell>
          <cell r="C3556">
            <v>88247</v>
          </cell>
          <cell r="D3556" t="str">
            <v>SINAPI</v>
          </cell>
          <cell r="E3556" t="str">
            <v>AUXILIAR DE ELETRICISTA COM ENCARGOS COMPLEMENTARES</v>
          </cell>
          <cell r="F3556" t="str">
            <v>H</v>
          </cell>
          <cell r="G3556">
            <v>0.41930000000000001</v>
          </cell>
          <cell r="H3556">
            <v>13.33</v>
          </cell>
          <cell r="I3556">
            <v>14.84</v>
          </cell>
          <cell r="J3556">
            <v>5.58</v>
          </cell>
          <cell r="K3556">
            <v>6.22</v>
          </cell>
        </row>
        <row r="3557">
          <cell r="A3557" t="str">
            <v>Composição Auxiliar88264</v>
          </cell>
          <cell r="B3557" t="str">
            <v>Composição Auxiliar</v>
          </cell>
          <cell r="C3557">
            <v>88264</v>
          </cell>
          <cell r="D3557" t="str">
            <v>SINAPI</v>
          </cell>
          <cell r="E3557" t="str">
            <v>ELETRICISTA COM ENCARGOS COMPLEMENTARES</v>
          </cell>
          <cell r="F3557" t="str">
            <v>H</v>
          </cell>
          <cell r="G3557">
            <v>0.41930000000000001</v>
          </cell>
          <cell r="H3557">
            <v>17.38</v>
          </cell>
          <cell r="I3557">
            <v>19.52</v>
          </cell>
          <cell r="J3557">
            <v>7.28</v>
          </cell>
          <cell r="K3557">
            <v>8.18</v>
          </cell>
        </row>
        <row r="3558">
          <cell r="A3558" t="str">
            <v>Insumo11950</v>
          </cell>
          <cell r="B3558" t="str">
            <v>Insumo</v>
          </cell>
          <cell r="C3558">
            <v>11950</v>
          </cell>
          <cell r="D3558" t="str">
            <v>SINAPI</v>
          </cell>
          <cell r="E3558" t="str">
            <v>BUCHA DE NYLON SEM ABA S6, COM PARAFUSO DE 4,20 X 40 MM EM ACO ZINCADO COM ROSCA SOBERBA, CABECA CHATA E FENDA PHILLIPS</v>
          </cell>
          <cell r="F3558" t="str">
            <v xml:space="preserve">UN    </v>
          </cell>
          <cell r="G3558">
            <v>2</v>
          </cell>
          <cell r="H3558">
            <v>0.2</v>
          </cell>
          <cell r="I3558">
            <v>0.2</v>
          </cell>
          <cell r="J3558">
            <v>0.4</v>
          </cell>
          <cell r="K3558">
            <v>0.4</v>
          </cell>
        </row>
        <row r="3559">
          <cell r="A3559" t="str">
            <v>Insumo39343</v>
          </cell>
          <cell r="B3559" t="str">
            <v>Insumo</v>
          </cell>
          <cell r="C3559">
            <v>39343</v>
          </cell>
          <cell r="D3559" t="str">
            <v>SINAPI</v>
          </cell>
          <cell r="E3559" t="str">
            <v>CONDULETE EM PVC, TIPO "X", SEM TAMPA, DE 1/2"</v>
          </cell>
          <cell r="F3559" t="str">
            <v xml:space="preserve">UN    </v>
          </cell>
          <cell r="G3559">
            <v>1</v>
          </cell>
          <cell r="H3559">
            <v>9.4499999999999993</v>
          </cell>
          <cell r="I3559">
            <v>9.4499999999999993</v>
          </cell>
          <cell r="J3559">
            <v>9.4499999999999993</v>
          </cell>
          <cell r="K3559">
            <v>9.4499999999999993</v>
          </cell>
        </row>
        <row r="3560">
          <cell r="A3560" t="str">
            <v>Composição91871</v>
          </cell>
          <cell r="B3560" t="str">
            <v>Composição</v>
          </cell>
          <cell r="C3560">
            <v>91871</v>
          </cell>
          <cell r="D3560" t="str">
            <v>SINAPI</v>
          </cell>
          <cell r="E3560" t="str">
            <v>ELETRODUTO RÍGIDO ROSCÁVEL, PVC, DN 25 MM (3/4"), PARA CIRCUITOS TERMINAIS, INSTALADO EM PAREDE - FORNECIMENTO E INSTALAÇÃO. AF_12/2015</v>
          </cell>
          <cell r="F3560" t="str">
            <v>M</v>
          </cell>
          <cell r="G3560">
            <v>1</v>
          </cell>
          <cell r="H3560">
            <v>0</v>
          </cell>
          <cell r="I3560">
            <v>0</v>
          </cell>
          <cell r="J3560">
            <v>7.95</v>
          </cell>
          <cell r="K3560">
            <v>8.57</v>
          </cell>
        </row>
        <row r="3561">
          <cell r="A3561" t="str">
            <v>Composição Auxiliar88247</v>
          </cell>
          <cell r="B3561" t="str">
            <v>Composição Auxiliar</v>
          </cell>
          <cell r="C3561">
            <v>88247</v>
          </cell>
          <cell r="D3561" t="str">
            <v>SINAPI</v>
          </cell>
          <cell r="E3561" t="str">
            <v>AUXILIAR DE ELETRICISTA COM ENCARGOS COMPLEMENTARES</v>
          </cell>
          <cell r="F3561" t="str">
            <v>H</v>
          </cell>
          <cell r="G3561">
            <v>0.17</v>
          </cell>
          <cell r="H3561">
            <v>13.33</v>
          </cell>
          <cell r="I3561">
            <v>14.84</v>
          </cell>
          <cell r="J3561">
            <v>2.2599999999999998</v>
          </cell>
          <cell r="K3561">
            <v>2.52</v>
          </cell>
        </row>
        <row r="3562">
          <cell r="A3562" t="str">
            <v>Composição Auxiliar88264</v>
          </cell>
          <cell r="B3562" t="str">
            <v>Composição Auxiliar</v>
          </cell>
          <cell r="C3562">
            <v>88264</v>
          </cell>
          <cell r="D3562" t="str">
            <v>SINAPI</v>
          </cell>
          <cell r="E3562" t="str">
            <v>ELETRICISTA COM ENCARGOS COMPLEMENTARES</v>
          </cell>
          <cell r="F3562" t="str">
            <v>H</v>
          </cell>
          <cell r="G3562">
            <v>0.17</v>
          </cell>
          <cell r="H3562">
            <v>17.38</v>
          </cell>
          <cell r="I3562">
            <v>19.52</v>
          </cell>
          <cell r="J3562">
            <v>2.95</v>
          </cell>
          <cell r="K3562">
            <v>3.31</v>
          </cell>
        </row>
        <row r="3563">
          <cell r="A3563" t="str">
            <v>Insumo2674</v>
          </cell>
          <cell r="B3563" t="str">
            <v>Insumo</v>
          </cell>
          <cell r="C3563">
            <v>2674</v>
          </cell>
          <cell r="D3563" t="str">
            <v>SINAPI</v>
          </cell>
          <cell r="E3563" t="str">
            <v>ELETRODUTO DE PVC RIGIDO ROSCAVEL DE 3/4 ", SEM LUVA</v>
          </cell>
          <cell r="F3563" t="str">
            <v xml:space="preserve">M     </v>
          </cell>
          <cell r="G3563">
            <v>1.0169999999999999</v>
          </cell>
          <cell r="H3563">
            <v>2.7</v>
          </cell>
          <cell r="I3563">
            <v>2.7</v>
          </cell>
          <cell r="J3563">
            <v>2.74</v>
          </cell>
          <cell r="K3563">
            <v>2.74</v>
          </cell>
        </row>
        <row r="3564">
          <cell r="A3564" t="str">
            <v>Composição91864</v>
          </cell>
          <cell r="B3564" t="str">
            <v>Composição</v>
          </cell>
          <cell r="C3564">
            <v>91864</v>
          </cell>
          <cell r="D3564" t="str">
            <v>SINAPI</v>
          </cell>
          <cell r="E3564" t="str">
            <v>ELETRODUTO RÍGIDO ROSCÁVEL, PVC, DN 32 MM (1"), PARA CIRCUITOS TERMINAIS, INSTALADO EM FORRO - FORNECIMENTO E INSTALAÇÃO. AF_12/2015</v>
          </cell>
          <cell r="F3564" t="str">
            <v>M</v>
          </cell>
          <cell r="G3564">
            <v>1</v>
          </cell>
          <cell r="H3564">
            <v>0</v>
          </cell>
          <cell r="I3564">
            <v>0</v>
          </cell>
          <cell r="J3564">
            <v>9.6999999999999993</v>
          </cell>
          <cell r="K3564">
            <v>10.25</v>
          </cell>
        </row>
        <row r="3565">
          <cell r="A3565" t="str">
            <v>Composição Auxiliar88247</v>
          </cell>
          <cell r="B3565" t="str">
            <v>Composição Auxiliar</v>
          </cell>
          <cell r="C3565">
            <v>88247</v>
          </cell>
          <cell r="D3565" t="str">
            <v>SINAPI</v>
          </cell>
          <cell r="E3565" t="str">
            <v>AUXILIAR DE ELETRICISTA COM ENCARGOS COMPLEMENTARES</v>
          </cell>
          <cell r="F3565" t="str">
            <v>H</v>
          </cell>
          <cell r="G3565">
            <v>0.106</v>
          </cell>
          <cell r="H3565">
            <v>13.33</v>
          </cell>
          <cell r="I3565">
            <v>14.84</v>
          </cell>
          <cell r="J3565">
            <v>1.41</v>
          </cell>
          <cell r="K3565">
            <v>1.57</v>
          </cell>
        </row>
        <row r="3566">
          <cell r="A3566" t="str">
            <v>Composição Auxiliar88264</v>
          </cell>
          <cell r="B3566" t="str">
            <v>Composição Auxiliar</v>
          </cell>
          <cell r="C3566">
            <v>88264</v>
          </cell>
          <cell r="D3566" t="str">
            <v>SINAPI</v>
          </cell>
          <cell r="E3566" t="str">
            <v>ELETRICISTA COM ENCARGOS COMPLEMENTARES</v>
          </cell>
          <cell r="F3566" t="str">
            <v>H</v>
          </cell>
          <cell r="G3566">
            <v>0.106</v>
          </cell>
          <cell r="H3566">
            <v>17.38</v>
          </cell>
          <cell r="I3566">
            <v>19.52</v>
          </cell>
          <cell r="J3566">
            <v>1.84</v>
          </cell>
          <cell r="K3566">
            <v>2.06</v>
          </cell>
        </row>
        <row r="3567">
          <cell r="A3567" t="str">
            <v>Composição Auxiliar91170</v>
          </cell>
          <cell r="B3567" t="str">
            <v>Composição Auxiliar</v>
          </cell>
          <cell r="C3567">
            <v>91170</v>
          </cell>
          <cell r="D3567" t="str">
            <v>SINAPI</v>
          </cell>
          <cell r="E3567" t="str">
            <v>FIXAÇÃO DE TUBOS HORIZONTAIS DE PVC, CPVC OU COBRE DIÂMETROS MENORES OU IGUAIS A 40 MM OU ELETROCALHAS ATÉ 150MM DE LARGURA, COM ABRAÇADEIRA METÁLICA RÍGIDA TIPO D 1/2, FIXADA EM PERFILADO EM LAJE. AF_05/2015</v>
          </cell>
          <cell r="F3567" t="str">
            <v>M</v>
          </cell>
          <cell r="G3567">
            <v>1</v>
          </cell>
          <cell r="H3567">
            <v>2.16</v>
          </cell>
          <cell r="I3567">
            <v>2.33</v>
          </cell>
          <cell r="J3567">
            <v>2.16</v>
          </cell>
          <cell r="K3567">
            <v>2.33</v>
          </cell>
        </row>
        <row r="3568">
          <cell r="A3568" t="str">
            <v>Insumo2685</v>
          </cell>
          <cell r="B3568" t="str">
            <v>Insumo</v>
          </cell>
          <cell r="C3568">
            <v>2685</v>
          </cell>
          <cell r="D3568" t="str">
            <v>SINAPI</v>
          </cell>
          <cell r="E3568" t="str">
            <v>ELETRODUTO DE PVC RIGIDO ROSCAVEL DE 1 ", SEM LUVA</v>
          </cell>
          <cell r="F3568" t="str">
            <v xml:space="preserve">M     </v>
          </cell>
          <cell r="G3568">
            <v>1.0169999999999999</v>
          </cell>
          <cell r="H3568">
            <v>4.22</v>
          </cell>
          <cell r="I3568">
            <v>4.22</v>
          </cell>
          <cell r="J3568">
            <v>4.29</v>
          </cell>
          <cell r="K3568">
            <v>4.29</v>
          </cell>
        </row>
        <row r="3569">
          <cell r="A3569" t="str">
            <v>Composição91863</v>
          </cell>
          <cell r="B3569" t="str">
            <v>Composição</v>
          </cell>
          <cell r="C3569">
            <v>91863</v>
          </cell>
          <cell r="D3569" t="str">
            <v>SINAPI</v>
          </cell>
          <cell r="E3569" t="str">
            <v>ELETRODUTO RÍGIDO ROSCÁVEL, PVC, DN 25 MM (3/4"), PARA CIRCUITOS TERMINAIS, INSTALADO EM FORRO - FORNECIMENTO E INSTALAÇÃO. AF_12/2015</v>
          </cell>
          <cell r="F3569" t="str">
            <v>M</v>
          </cell>
          <cell r="G3569">
            <v>1</v>
          </cell>
          <cell r="H3569">
            <v>0</v>
          </cell>
          <cell r="I3569">
            <v>0</v>
          </cell>
          <cell r="J3569">
            <v>7.41</v>
          </cell>
          <cell r="K3569">
            <v>7.8800000000000008</v>
          </cell>
        </row>
        <row r="3570">
          <cell r="A3570" t="str">
            <v>Composição Auxiliar88247</v>
          </cell>
          <cell r="B3570" t="str">
            <v>Composição Auxiliar</v>
          </cell>
          <cell r="C3570">
            <v>88247</v>
          </cell>
          <cell r="D3570" t="str">
            <v>SINAPI</v>
          </cell>
          <cell r="E3570" t="str">
            <v>AUXILIAR DE ELETRICISTA COM ENCARGOS COMPLEMENTARES</v>
          </cell>
          <cell r="F3570" t="str">
            <v>H</v>
          </cell>
          <cell r="G3570">
            <v>8.2000000000000003E-2</v>
          </cell>
          <cell r="H3570">
            <v>13.33</v>
          </cell>
          <cell r="I3570">
            <v>14.84</v>
          </cell>
          <cell r="J3570">
            <v>1.0900000000000001</v>
          </cell>
          <cell r="K3570">
            <v>1.21</v>
          </cell>
        </row>
        <row r="3571">
          <cell r="A3571" t="str">
            <v>Composição Auxiliar88264</v>
          </cell>
          <cell r="B3571" t="str">
            <v>Composição Auxiliar</v>
          </cell>
          <cell r="C3571">
            <v>88264</v>
          </cell>
          <cell r="D3571" t="str">
            <v>SINAPI</v>
          </cell>
          <cell r="E3571" t="str">
            <v>ELETRICISTA COM ENCARGOS COMPLEMENTARES</v>
          </cell>
          <cell r="F3571" t="str">
            <v>H</v>
          </cell>
          <cell r="G3571">
            <v>8.2000000000000003E-2</v>
          </cell>
          <cell r="H3571">
            <v>17.38</v>
          </cell>
          <cell r="I3571">
            <v>19.52</v>
          </cell>
          <cell r="J3571">
            <v>1.42</v>
          </cell>
          <cell r="K3571">
            <v>1.6</v>
          </cell>
        </row>
        <row r="3572">
          <cell r="A3572" t="str">
            <v>Composição Auxiliar91170</v>
          </cell>
          <cell r="B3572" t="str">
            <v>Composição Auxiliar</v>
          </cell>
          <cell r="C3572">
            <v>91170</v>
          </cell>
          <cell r="D3572" t="str">
            <v>SINAPI</v>
          </cell>
          <cell r="E3572" t="str">
            <v>FIXAÇÃO DE TUBOS HORIZONTAIS DE PVC, CPVC OU COBRE DIÂMETROS MENORES OU IGUAIS A 40 MM OU ELETROCALHAS ATÉ 150MM DE LARGURA, COM ABRAÇADEIRA METÁLICA RÍGIDA TIPO D 1/2, FIXADA EM PERFILADO EM LAJE. AF_05/2015</v>
          </cell>
          <cell r="F3572" t="str">
            <v>M</v>
          </cell>
          <cell r="G3572">
            <v>1</v>
          </cell>
          <cell r="H3572">
            <v>2.16</v>
          </cell>
          <cell r="I3572">
            <v>2.33</v>
          </cell>
          <cell r="J3572">
            <v>2.16</v>
          </cell>
          <cell r="K3572">
            <v>2.33</v>
          </cell>
        </row>
        <row r="3573">
          <cell r="A3573" t="str">
            <v>Insumo2674</v>
          </cell>
          <cell r="B3573" t="str">
            <v>Insumo</v>
          </cell>
          <cell r="C3573">
            <v>2674</v>
          </cell>
          <cell r="D3573" t="str">
            <v>SINAPI</v>
          </cell>
          <cell r="E3573" t="str">
            <v>ELETRODUTO DE PVC RIGIDO ROSCAVEL DE 3/4 ", SEM LUVA</v>
          </cell>
          <cell r="F3573" t="str">
            <v xml:space="preserve">M     </v>
          </cell>
          <cell r="G3573">
            <v>1.0169999999999999</v>
          </cell>
          <cell r="H3573">
            <v>2.7</v>
          </cell>
          <cell r="I3573">
            <v>2.7</v>
          </cell>
          <cell r="J3573">
            <v>2.74</v>
          </cell>
          <cell r="K3573">
            <v>2.74</v>
          </cell>
        </row>
        <row r="3574">
          <cell r="A3574" t="str">
            <v>Composição92412</v>
          </cell>
          <cell r="B3574" t="str">
            <v>Composição</v>
          </cell>
          <cell r="C3574">
            <v>92412</v>
          </cell>
          <cell r="D3574" t="str">
            <v>Próprio</v>
          </cell>
          <cell r="E3574" t="str">
            <v>EXECUÇÃO DE PASSEIO (CALÇADA) OU PISO DE CONCRETO COM CONCRETO MOLDADO IN LOCO, USINADO, ACABAMENTO CONVENCIONAL, ESPESSURA 12 CM, ARMADO. AF_07/2016</v>
          </cell>
          <cell r="F3574" t="str">
            <v>M2</v>
          </cell>
          <cell r="G3574">
            <v>1</v>
          </cell>
          <cell r="H3574">
            <v>0</v>
          </cell>
          <cell r="I3574">
            <v>0</v>
          </cell>
          <cell r="J3574">
            <v>73.48</v>
          </cell>
          <cell r="K3574">
            <v>79.27</v>
          </cell>
        </row>
        <row r="3575">
          <cell r="A3575" t="str">
            <v>Composição Auxiliar88239</v>
          </cell>
          <cell r="B3575" t="str">
            <v>Composição Auxiliar</v>
          </cell>
          <cell r="C3575">
            <v>88239</v>
          </cell>
          <cell r="D3575" t="str">
            <v>SINAPI</v>
          </cell>
          <cell r="E3575" t="str">
            <v>AJUDANTE DE CARPINTEIRO COM ENCARGOS COMPLEMENTARES</v>
          </cell>
          <cell r="F3575" t="str">
            <v>H</v>
          </cell>
          <cell r="G3575">
            <v>0.42599999999999999</v>
          </cell>
          <cell r="H3575">
            <v>13.87</v>
          </cell>
          <cell r="I3575">
            <v>15.48</v>
          </cell>
          <cell r="J3575">
            <v>5.9</v>
          </cell>
          <cell r="K3575">
            <v>6.59</v>
          </cell>
        </row>
        <row r="3576">
          <cell r="A3576" t="str">
            <v>Composição Auxiliar88262</v>
          </cell>
          <cell r="B3576" t="str">
            <v>Composição Auxiliar</v>
          </cell>
          <cell r="C3576">
            <v>88262</v>
          </cell>
          <cell r="D3576" t="str">
            <v>SINAPI</v>
          </cell>
          <cell r="E3576" t="str">
            <v>CARPINTEIRO DE FORMAS COM ENCARGOS COMPLEMENTARES</v>
          </cell>
          <cell r="F3576" t="str">
            <v>H</v>
          </cell>
          <cell r="G3576">
            <v>2.2400000000000002</v>
          </cell>
          <cell r="H3576">
            <v>16.59</v>
          </cell>
          <cell r="I3576">
            <v>18.63</v>
          </cell>
          <cell r="J3576">
            <v>37.159999999999997</v>
          </cell>
          <cell r="K3576">
            <v>41.73</v>
          </cell>
        </row>
        <row r="3577">
          <cell r="A3577" t="str">
            <v>Composição Auxiliar92269</v>
          </cell>
          <cell r="B3577" t="str">
            <v>Composição Auxiliar</v>
          </cell>
          <cell r="C3577">
            <v>92269</v>
          </cell>
          <cell r="D3577" t="str">
            <v>SINAPI</v>
          </cell>
          <cell r="E3577" t="str">
            <v>FABRICAÇÃO DE FÔRMA PARA PILARES E ESTRUTURAS SIMILARES, EM MADEIRA SERRADA, E=25 MM. AF_09/2020</v>
          </cell>
          <cell r="F3577" t="str">
            <v>M2</v>
          </cell>
          <cell r="G3577">
            <v>0.27500000000000002</v>
          </cell>
          <cell r="H3577">
            <v>108.79</v>
          </cell>
          <cell r="I3577">
            <v>110.7</v>
          </cell>
          <cell r="J3577">
            <v>29.91</v>
          </cell>
          <cell r="K3577">
            <v>30.44</v>
          </cell>
        </row>
        <row r="3578">
          <cell r="A3578" t="str">
            <v>Insumo2692</v>
          </cell>
          <cell r="B3578" t="str">
            <v>Insumo</v>
          </cell>
          <cell r="C3578">
            <v>2692</v>
          </cell>
          <cell r="D3578" t="str">
            <v>SINAPI</v>
          </cell>
          <cell r="E3578" t="str">
            <v>DESMOLDANTE PROTETOR PARA FORMAS DE MADEIRA, DE BASE OLEOSA EMULSIONADA EM AGUA</v>
          </cell>
          <cell r="F3578" t="str">
            <v xml:space="preserve">L     </v>
          </cell>
          <cell r="G3578">
            <v>1.7000000000000001E-2</v>
          </cell>
          <cell r="H3578">
            <v>5.22</v>
          </cell>
          <cell r="I3578">
            <v>5.22</v>
          </cell>
          <cell r="J3578">
            <v>0.08</v>
          </cell>
          <cell r="K3578">
            <v>0.08</v>
          </cell>
        </row>
        <row r="3579">
          <cell r="A3579" t="str">
            <v>Insumo40304</v>
          </cell>
          <cell r="B3579" t="str">
            <v>Insumo</v>
          </cell>
          <cell r="C3579">
            <v>40304</v>
          </cell>
          <cell r="D3579" t="str">
            <v>SINAPI</v>
          </cell>
          <cell r="E3579" t="str">
            <v>PREGO DE ACO POLIDO COM CABECA DUPLA 17 X 27 (2 1/2 X 11)</v>
          </cell>
          <cell r="F3579" t="str">
            <v xml:space="preserve">KG    </v>
          </cell>
          <cell r="G3579">
            <v>2.7E-2</v>
          </cell>
          <cell r="H3579">
            <v>16.07</v>
          </cell>
          <cell r="I3579">
            <v>16.07</v>
          </cell>
          <cell r="J3579">
            <v>0.43</v>
          </cell>
          <cell r="K3579">
            <v>0.43</v>
          </cell>
        </row>
        <row r="3580">
          <cell r="A3580" t="str">
            <v>ComposiçãoFOMA.IMP.ESP.BASQUETE</v>
          </cell>
          <cell r="B3580" t="str">
            <v>Composição</v>
          </cell>
          <cell r="C3580" t="str">
            <v>FOMA.IMP.ESP.BASQUETE</v>
          </cell>
          <cell r="D3580" t="str">
            <v>Próprio</v>
          </cell>
          <cell r="E3580" t="str">
            <v xml:space="preserve">PAR DE SUPORTES DE BASQUETE MODELO FNDE, INCLUSIVE FUNDAÇÃO, COM TABELAS DE BASQUETE EM COMPENSADO NAVAL DE 1,80X1,20M, COM ARO DE METAL E REDE. (Cópia REF.: PRÓPRIA SES01333 E EE-SC-C20 ) </v>
          </cell>
          <cell r="F3580" t="str">
            <v>CJ</v>
          </cell>
          <cell r="G3580">
            <v>1</v>
          </cell>
          <cell r="H3580">
            <v>0</v>
          </cell>
          <cell r="I3580">
            <v>0</v>
          </cell>
          <cell r="J3580">
            <v>9429.2499999999982</v>
          </cell>
          <cell r="K3580">
            <v>9673.3000000000029</v>
          </cell>
        </row>
        <row r="3581">
          <cell r="A3581" t="str">
            <v>Composição Auxiliar96521</v>
          </cell>
          <cell r="B3581" t="str">
            <v>Composição Auxiliar</v>
          </cell>
          <cell r="C3581">
            <v>96521</v>
          </cell>
          <cell r="D3581" t="str">
            <v>SINAPI</v>
          </cell>
          <cell r="E3581" t="str">
            <v>ESCAVAÇÃO MECANIZADA PARA BLOCO DE COROAMENTO OU SAPATA, COM PREVISÃO DE FÔRMA, COM RETROESCAVADEIRA. AF_06/2017</v>
          </cell>
          <cell r="F3581" t="str">
            <v>M3</v>
          </cell>
          <cell r="G3581">
            <v>4.12</v>
          </cell>
          <cell r="H3581">
            <v>27.33</v>
          </cell>
          <cell r="I3581">
            <v>28.62</v>
          </cell>
          <cell r="J3581">
            <v>112.59</v>
          </cell>
          <cell r="K3581">
            <v>117.91</v>
          </cell>
        </row>
        <row r="3582">
          <cell r="A3582" t="str">
            <v>Composição Auxiliar101616</v>
          </cell>
          <cell r="B3582" t="str">
            <v>Composição Auxiliar</v>
          </cell>
          <cell r="C3582">
            <v>101616</v>
          </cell>
          <cell r="D3582" t="str">
            <v>SINAPI</v>
          </cell>
          <cell r="E3582" t="str">
            <v>PREPARO DE FUNDO DE VALA COM LARGURA MENOR QUE 1,5 M (ACERTO DO SOLO NATURAL). AF_08/2020</v>
          </cell>
          <cell r="F3582" t="str">
            <v>M2</v>
          </cell>
          <cell r="G3582">
            <v>4.58</v>
          </cell>
          <cell r="H3582">
            <v>3.85</v>
          </cell>
          <cell r="I3582">
            <v>4.3099999999999996</v>
          </cell>
          <cell r="J3582">
            <v>17.63</v>
          </cell>
          <cell r="K3582">
            <v>19.73</v>
          </cell>
        </row>
        <row r="3583">
          <cell r="A3583" t="str">
            <v>Composição Auxiliar96619</v>
          </cell>
          <cell r="B3583" t="str">
            <v>Composição Auxiliar</v>
          </cell>
          <cell r="C3583">
            <v>96619</v>
          </cell>
          <cell r="D3583" t="str">
            <v>SINAPI</v>
          </cell>
          <cell r="E3583" t="str">
            <v>LASTRO DE CONCRETO MAGRO, APLICADO EM BLOCOS DE COROAMENTO OU SAPATAS, ESPESSURA DE 5 CM. AF_08/2017</v>
          </cell>
          <cell r="F3583" t="str">
            <v>M2</v>
          </cell>
          <cell r="G3583">
            <v>4.58</v>
          </cell>
          <cell r="H3583">
            <v>22.02</v>
          </cell>
          <cell r="I3583">
            <v>23.07</v>
          </cell>
          <cell r="J3583">
            <v>100.85</v>
          </cell>
          <cell r="K3583">
            <v>105.66</v>
          </cell>
        </row>
        <row r="3584">
          <cell r="A3584" t="str">
            <v>Composição Auxiliar93382</v>
          </cell>
          <cell r="B3584" t="str">
            <v>Composição Auxiliar</v>
          </cell>
          <cell r="C3584">
            <v>93382</v>
          </cell>
          <cell r="D3584" t="str">
            <v>SINAPI</v>
          </cell>
          <cell r="E3584" t="str">
            <v>REATERRO MANUAL DE VALAS COM COMPACTAÇÃO MECANIZADA. AF_04/2016</v>
          </cell>
          <cell r="F3584" t="str">
            <v>M3</v>
          </cell>
          <cell r="G3584">
            <v>2.44</v>
          </cell>
          <cell r="H3584">
            <v>18.59</v>
          </cell>
          <cell r="I3584">
            <v>20.41</v>
          </cell>
          <cell r="J3584">
            <v>45.35</v>
          </cell>
          <cell r="K3584">
            <v>49.8</v>
          </cell>
        </row>
        <row r="3585">
          <cell r="A3585" t="str">
            <v>Composição Auxiliar101173</v>
          </cell>
          <cell r="B3585" t="str">
            <v>Composição Auxiliar</v>
          </cell>
          <cell r="C3585">
            <v>101173</v>
          </cell>
          <cell r="D3585" t="str">
            <v>SINAPI</v>
          </cell>
          <cell r="E3585" t="str">
            <v>ESTACA BROCA DE CONCRETO, DIÂMETRO DE 20CM, ESCAVAÇÃO MANUAL COM TRADO CONCHA, COM ARMADURA DE ARRANQUE. AF_05/2020</v>
          </cell>
          <cell r="F3585" t="str">
            <v>M</v>
          </cell>
          <cell r="G3585">
            <v>12</v>
          </cell>
          <cell r="H3585">
            <v>48.08</v>
          </cell>
          <cell r="I3585">
            <v>50.34</v>
          </cell>
          <cell r="J3585">
            <v>576.96</v>
          </cell>
          <cell r="K3585">
            <v>604.08000000000004</v>
          </cell>
        </row>
        <row r="3586">
          <cell r="A3586" t="str">
            <v>Composição Auxiliar95584</v>
          </cell>
          <cell r="B3586" t="str">
            <v>Composição Auxiliar</v>
          </cell>
          <cell r="C3586">
            <v>95584</v>
          </cell>
          <cell r="D3586" t="str">
            <v>SINAPI</v>
          </cell>
          <cell r="E3586" t="str">
            <v>MONTAGEM DE ARMADURA TRANSVERSAL DE ESTACAS DE SEÇÃO CIRCULAR, DIÂMETRO = 6,3 MM. AF_11/2016</v>
          </cell>
          <cell r="F3586" t="str">
            <v>KG</v>
          </cell>
          <cell r="G3586">
            <v>7.4</v>
          </cell>
          <cell r="H3586">
            <v>15.2</v>
          </cell>
          <cell r="I3586">
            <v>15.61</v>
          </cell>
          <cell r="J3586">
            <v>112.48</v>
          </cell>
          <cell r="K3586">
            <v>115.51</v>
          </cell>
        </row>
        <row r="3587">
          <cell r="A3587" t="str">
            <v>Composição Auxiliar95576</v>
          </cell>
          <cell r="B3587" t="str">
            <v>Composição Auxiliar</v>
          </cell>
          <cell r="C3587">
            <v>95576</v>
          </cell>
          <cell r="D3587" t="str">
            <v>SINAPI</v>
          </cell>
          <cell r="E3587" t="str">
            <v>MONTAGEM DE ARMADURA LONGITUDINAL/TRANSVERSAL DE ESTACAS DE SEÇÃO CIRCULAR, DIÂMETRO = 8,0 MM. AF_11/2016</v>
          </cell>
          <cell r="F3587" t="str">
            <v>KG</v>
          </cell>
          <cell r="G3587">
            <v>37</v>
          </cell>
          <cell r="H3587">
            <v>15.02</v>
          </cell>
          <cell r="I3587">
            <v>15.25</v>
          </cell>
          <cell r="J3587">
            <v>555.74</v>
          </cell>
          <cell r="K3587">
            <v>564.25</v>
          </cell>
        </row>
        <row r="3588">
          <cell r="A3588" t="str">
            <v>Composição Auxiliar96531</v>
          </cell>
          <cell r="B3588" t="str">
            <v>Composição Auxiliar</v>
          </cell>
          <cell r="C3588">
            <v>96531</v>
          </cell>
          <cell r="D3588" t="str">
            <v>SINAPI</v>
          </cell>
          <cell r="E3588" t="str">
            <v>FABRICAÇÃO, MONTAGEM E DESMONTAGEM DE FÔRMA PARA BLOCO DE COROAMENTO, EM MADEIRA SERRADA, E=25 MM, 2 UTILIZAÇÕES. AF_06/2017</v>
          </cell>
          <cell r="F3588" t="str">
            <v>M2</v>
          </cell>
          <cell r="G3588">
            <v>5.8</v>
          </cell>
          <cell r="H3588">
            <v>74.88</v>
          </cell>
          <cell r="I3588">
            <v>79.150000000000006</v>
          </cell>
          <cell r="J3588">
            <v>434.3</v>
          </cell>
          <cell r="K3588">
            <v>459.07</v>
          </cell>
        </row>
        <row r="3589">
          <cell r="A3589" t="str">
            <v>Composição Auxiliar96544</v>
          </cell>
          <cell r="B3589" t="str">
            <v>Composição Auxiliar</v>
          </cell>
          <cell r="C3589">
            <v>96544</v>
          </cell>
          <cell r="D3589" t="str">
            <v>SINAPI</v>
          </cell>
          <cell r="E3589" t="str">
            <v>ARMAÇÃO DE BLOCO, VIGA BALDRAME OU SAPATA UTILIZANDO AÇO CA-50 DE 6,3 MM - MONTAGEM. AF_06/2017</v>
          </cell>
          <cell r="F3589" t="str">
            <v>KG</v>
          </cell>
          <cell r="G3589">
            <v>30.9</v>
          </cell>
          <cell r="H3589">
            <v>16.71</v>
          </cell>
          <cell r="I3589">
            <v>17.170000000000002</v>
          </cell>
          <cell r="J3589">
            <v>516.33000000000004</v>
          </cell>
          <cell r="K3589">
            <v>530.54999999999995</v>
          </cell>
        </row>
        <row r="3590">
          <cell r="A3590" t="str">
            <v>Composição Auxiliar96545</v>
          </cell>
          <cell r="B3590" t="str">
            <v>Composição Auxiliar</v>
          </cell>
          <cell r="C3590">
            <v>96545</v>
          </cell>
          <cell r="D3590" t="str">
            <v>SINAPI</v>
          </cell>
          <cell r="E3590" t="str">
            <v>ARMAÇÃO DE BLOCO, VIGA BALDRAME OU SAPATA UTILIZANDO AÇO CA-50 DE 8 MM - MONTAGEM. AF_06/2017</v>
          </cell>
          <cell r="F3590" t="str">
            <v>KG</v>
          </cell>
          <cell r="G3590">
            <v>19.399999999999999</v>
          </cell>
          <cell r="H3590">
            <v>16.05</v>
          </cell>
          <cell r="I3590">
            <v>16.39</v>
          </cell>
          <cell r="J3590">
            <v>311.37</v>
          </cell>
          <cell r="K3590">
            <v>317.95999999999998</v>
          </cell>
        </row>
        <row r="3591">
          <cell r="A3591" t="str">
            <v>Composição Auxiliar92433</v>
          </cell>
          <cell r="B3591" t="str">
            <v>Composição Auxiliar</v>
          </cell>
          <cell r="C3591">
            <v>92433</v>
          </cell>
          <cell r="D3591" t="str">
            <v>SINAPI</v>
          </cell>
          <cell r="E3591" t="str">
            <v>MONTAGEM E DESMONTAGEM DE FÔRMA DE PILARES RETANGULARES E ESTRUTURAS SIMILARES, PÉ-DIREITO DUPLO, EM CHAPA DE MADEIRA COMPENSADA PLASTIFICADA, 10 UTILIZAÇÕES. AF_09/2020</v>
          </cell>
          <cell r="F3591" t="str">
            <v>M2</v>
          </cell>
          <cell r="G3591">
            <v>21.64</v>
          </cell>
          <cell r="H3591">
            <v>45.78</v>
          </cell>
          <cell r="I3591">
            <v>48.67</v>
          </cell>
          <cell r="J3591">
            <v>990.67</v>
          </cell>
          <cell r="K3591">
            <v>1053.21</v>
          </cell>
        </row>
        <row r="3592">
          <cell r="A3592" t="str">
            <v>Composição Auxiliar92720</v>
          </cell>
          <cell r="B3592" t="str">
            <v>Composição Auxiliar</v>
          </cell>
          <cell r="C3592">
            <v>92720</v>
          </cell>
          <cell r="D3592" t="str">
            <v>SINAPI</v>
          </cell>
          <cell r="E3592" t="str">
            <v>CONCRETAGEM DE PILARES, FCK = 25 MPA, COM USO DE BOMBA EM EDIFICAÇÃO COM SEÇÃO MÉDIA DE PILARES MENOR OU IGUAL A 0,25 M² - LANÇAMENTO, ADENSAMENTO E ACABAMENTO. AF_12/2015</v>
          </cell>
          <cell r="F3592" t="str">
            <v>M3</v>
          </cell>
          <cell r="G3592">
            <v>1.44</v>
          </cell>
          <cell r="H3592">
            <v>543.32000000000005</v>
          </cell>
          <cell r="I3592">
            <v>545.95000000000005</v>
          </cell>
          <cell r="J3592">
            <v>782.38</v>
          </cell>
          <cell r="K3592">
            <v>786.16</v>
          </cell>
        </row>
        <row r="3593">
          <cell r="A3593" t="str">
            <v>Composição Auxiliar92775</v>
          </cell>
          <cell r="B3593" t="str">
            <v>Composição Auxiliar</v>
          </cell>
          <cell r="C3593">
            <v>92775</v>
          </cell>
          <cell r="D3593" t="str">
            <v>SINAPI</v>
          </cell>
          <cell r="E3593" t="str">
            <v>ARMAÇÃO DE PILAR OU VIGA DE UMA ESTRUTURA CONVENCIONAL DE CONCRETO ARMADO EM UMA EDIFICAÇÃO TÉRREA OU SOBRADO UTILIZANDO AÇO CA-60 DE 5,0 MM - MONTAGEM. AF_12/2015</v>
          </cell>
          <cell r="F3593" t="str">
            <v>KG</v>
          </cell>
          <cell r="G3593">
            <v>32</v>
          </cell>
          <cell r="H3593">
            <v>17.16</v>
          </cell>
          <cell r="I3593">
            <v>17.86</v>
          </cell>
          <cell r="J3593">
            <v>549.12</v>
          </cell>
          <cell r="K3593">
            <v>571.52</v>
          </cell>
        </row>
        <row r="3594">
          <cell r="A3594" t="str">
            <v>Composição Auxiliar92778</v>
          </cell>
          <cell r="B3594" t="str">
            <v>Composição Auxiliar</v>
          </cell>
          <cell r="C3594">
            <v>92778</v>
          </cell>
          <cell r="D3594" t="str">
            <v>SINAPI</v>
          </cell>
          <cell r="E3594" t="str">
            <v>ARMAÇÃO DE PILAR OU VIGA DE UMA ESTRUTURA CONVENCIONAL DE CONCRETO ARMADO EM UMA EDIFICAÇÃO TÉRREA OU SOBRADO UTILIZANDO AÇO CA-50 DE 10,0 MM - MONTAGEM. AF_12/2015</v>
          </cell>
          <cell r="F3594" t="str">
            <v>KG</v>
          </cell>
          <cell r="G3594">
            <v>73.8</v>
          </cell>
          <cell r="H3594">
            <v>14.49</v>
          </cell>
          <cell r="I3594">
            <v>14.75</v>
          </cell>
          <cell r="J3594">
            <v>1069.3599999999999</v>
          </cell>
          <cell r="K3594">
            <v>1088.55</v>
          </cell>
        </row>
        <row r="3595">
          <cell r="A3595" t="str">
            <v>Composição Auxiliar100749</v>
          </cell>
          <cell r="B3595" t="str">
            <v>Composição Auxiliar</v>
          </cell>
          <cell r="C3595">
            <v>100749</v>
          </cell>
          <cell r="D3595" t="str">
            <v>SINAPI</v>
          </cell>
          <cell r="E3595" t="str">
            <v>PINTURA COM TINTA ALQUÍDICA DE ACABAMENTO (ESMALTE SINTÉTICO FOSCO) PULVERIZADA SOBRE SUPERFÍCIES METÁLICAS (EXCETO PERFIL) EXECUTADO EM OBRA (POR DEMÃO). AF_01/2020</v>
          </cell>
          <cell r="F3595" t="str">
            <v>M2</v>
          </cell>
          <cell r="G3595">
            <v>10.36</v>
          </cell>
          <cell r="H3595">
            <v>15.6</v>
          </cell>
          <cell r="I3595">
            <v>16.68</v>
          </cell>
          <cell r="J3595">
            <v>161.61000000000001</v>
          </cell>
          <cell r="K3595">
            <v>172.8</v>
          </cell>
        </row>
        <row r="3596">
          <cell r="A3596" t="str">
            <v>Composição Auxiliar100377</v>
          </cell>
          <cell r="B3596" t="str">
            <v>Composição Auxiliar</v>
          </cell>
          <cell r="C3596">
            <v>100377</v>
          </cell>
          <cell r="D3596" t="str">
            <v>SINAPI</v>
          </cell>
          <cell r="E3596" t="str">
            <v>FABRICAÇÃO E INSTALAÇÃO DE TESOURA (INTEIRA OU MEIA) EM AÇO, VÃOS MAIORES OU IGUAIS A 3,0 M E MENORES OU IGUAL A 6,0 M, INCLUSO IÇAMENTO. AF_07/2019</v>
          </cell>
          <cell r="F3596" t="str">
            <v>KG</v>
          </cell>
          <cell r="G3596">
            <v>129.16</v>
          </cell>
          <cell r="H3596">
            <v>8.36</v>
          </cell>
          <cell r="I3596">
            <v>8.4600000000000009</v>
          </cell>
          <cell r="J3596">
            <v>1079.77</v>
          </cell>
          <cell r="K3596">
            <v>1092.69</v>
          </cell>
        </row>
        <row r="3597">
          <cell r="A3597" t="str">
            <v>Composição Auxiliar88309</v>
          </cell>
          <cell r="B3597" t="str">
            <v>Composição Auxiliar</v>
          </cell>
          <cell r="C3597">
            <v>88309</v>
          </cell>
          <cell r="D3597" t="str">
            <v>SINAPI</v>
          </cell>
          <cell r="E3597" t="str">
            <v>PEDREIRO COM ENCARGOS COMPLEMENTARES</v>
          </cell>
          <cell r="F3597" t="str">
            <v>H</v>
          </cell>
          <cell r="G3597">
            <v>0.58806000000000003</v>
          </cell>
          <cell r="H3597">
            <v>16.78</v>
          </cell>
          <cell r="I3597">
            <v>18.829999999999998</v>
          </cell>
          <cell r="J3597">
            <v>9.86</v>
          </cell>
          <cell r="K3597">
            <v>11.07</v>
          </cell>
        </row>
        <row r="3598">
          <cell r="A3598" t="str">
            <v>Composição Auxiliar88316</v>
          </cell>
          <cell r="B3598" t="str">
            <v>Composição Auxiliar</v>
          </cell>
          <cell r="C3598">
            <v>88316</v>
          </cell>
          <cell r="D3598" t="str">
            <v>SINAPI</v>
          </cell>
          <cell r="E3598" t="str">
            <v>SERVENTE COM ENCARGOS COMPLEMENTARES</v>
          </cell>
          <cell r="F3598" t="str">
            <v>H</v>
          </cell>
          <cell r="G3598">
            <v>0.88127999999999995</v>
          </cell>
          <cell r="H3598">
            <v>13.34</v>
          </cell>
          <cell r="I3598">
            <v>14.87</v>
          </cell>
          <cell r="J3598">
            <v>11.75</v>
          </cell>
          <cell r="K3598">
            <v>13.1</v>
          </cell>
        </row>
        <row r="3599">
          <cell r="A3599" t="str">
            <v>Composição Auxiliar90586</v>
          </cell>
          <cell r="B3599" t="str">
            <v>Composição Auxiliar</v>
          </cell>
          <cell r="C3599">
            <v>90586</v>
          </cell>
          <cell r="D3599" t="str">
            <v>Próprio</v>
          </cell>
          <cell r="E3599" t="str">
            <v>VIBRADOR DE IMERSÃO, DIÂMETRO DE PONTEIRA 45MM, MOTOR ELÉTRICO TRIFÁSICO POTÊNCIA DE 2 CV - CHP DIURNO. AF_06/2015</v>
          </cell>
          <cell r="F3599" t="str">
            <v>CHP</v>
          </cell>
          <cell r="G3599">
            <v>0.14255999999999999</v>
          </cell>
          <cell r="H3599">
            <v>1.7</v>
          </cell>
          <cell r="I3599">
            <v>1.7</v>
          </cell>
          <cell r="J3599">
            <v>0.24</v>
          </cell>
          <cell r="K3599">
            <v>0.24</v>
          </cell>
        </row>
        <row r="3600">
          <cell r="A3600" t="str">
            <v>Composição Auxiliar90587</v>
          </cell>
          <cell r="B3600" t="str">
            <v>Composição Auxiliar</v>
          </cell>
          <cell r="C3600">
            <v>90587</v>
          </cell>
          <cell r="D3600" t="str">
            <v>Próprio</v>
          </cell>
          <cell r="E3600" t="str">
            <v>VIBRADOR DE IMERSÃO, DIÂMETRO DE PONTEIRA 45MM, MOTOR ELÉTRICO TRIFÁSICO POTÊNCIA DE 2 CV - CHI DIURNO. AF_06/2015</v>
          </cell>
          <cell r="F3600" t="str">
            <v>CHI</v>
          </cell>
          <cell r="G3600">
            <v>0.15065999999999999</v>
          </cell>
          <cell r="H3600">
            <v>0.4</v>
          </cell>
          <cell r="I3600">
            <v>0.4</v>
          </cell>
          <cell r="J3600">
            <v>0.06</v>
          </cell>
          <cell r="K3600">
            <v>0.06</v>
          </cell>
        </row>
        <row r="3601">
          <cell r="A3601" t="str">
            <v>Composição Auxiliar94971</v>
          </cell>
          <cell r="B3601" t="str">
            <v>Composição Auxiliar</v>
          </cell>
          <cell r="C3601">
            <v>94971</v>
          </cell>
          <cell r="D3601" t="str">
            <v>SINAPI</v>
          </cell>
          <cell r="E3601" t="str">
            <v>CONCRETO FCK = 25MPA, TRAÇO 1:2,3:2,7 (CIMENTO/ AREIA MÉDIA/ BRITA 1)  - PREPARO MECÂNICO COM BETONEIRA 600 L. AF_07/2016</v>
          </cell>
          <cell r="F3601" t="str">
            <v>M3</v>
          </cell>
          <cell r="G3601">
            <v>1.782</v>
          </cell>
          <cell r="H3601">
            <v>358.09</v>
          </cell>
          <cell r="I3601">
            <v>362.89</v>
          </cell>
          <cell r="J3601">
            <v>638.11</v>
          </cell>
          <cell r="K3601">
            <v>646.66</v>
          </cell>
        </row>
        <row r="3602">
          <cell r="A3602" t="str">
            <v>Insumo25400</v>
          </cell>
          <cell r="B3602" t="str">
            <v>Insumo</v>
          </cell>
          <cell r="C3602">
            <v>25400</v>
          </cell>
          <cell r="D3602" t="str">
            <v>SINAPI</v>
          </cell>
          <cell r="E3602" t="str">
            <v>PAR DE TABELAS DE BASQUETE EM COMPENSADO NAVAL DE *1,80 X 1,20* M, COM ARO DE METAL E REDE (SEM SUPORTE DE FIXACAO)</v>
          </cell>
          <cell r="F3602" t="str">
            <v xml:space="preserve">UN    </v>
          </cell>
          <cell r="G3602">
            <v>1</v>
          </cell>
          <cell r="H3602">
            <v>1345.53</v>
          </cell>
          <cell r="I3602">
            <v>1345.53</v>
          </cell>
          <cell r="J3602">
            <v>1345.53</v>
          </cell>
          <cell r="K3602">
            <v>1345.53</v>
          </cell>
        </row>
        <row r="3603">
          <cell r="A3603" t="str">
            <v>Insumo40549</v>
          </cell>
          <cell r="B3603" t="str">
            <v>Insumo</v>
          </cell>
          <cell r="C3603">
            <v>40549</v>
          </cell>
          <cell r="D3603" t="str">
            <v>SINAPI</v>
          </cell>
          <cell r="E3603" t="str">
            <v>PARAFUSO, COMUM, ASTM A307, SEXTAVADO, DIAMETRO 1/2" (12,7 MM), COMPRIMENTO 1" (25,4 MM)</v>
          </cell>
          <cell r="F3603" t="str">
            <v xml:space="preserve">CENTO </v>
          </cell>
          <cell r="G3603">
            <v>0.08</v>
          </cell>
          <cell r="H3603">
            <v>89.96</v>
          </cell>
          <cell r="I3603">
            <v>89.96</v>
          </cell>
          <cell r="J3603">
            <v>7.19</v>
          </cell>
          <cell r="K3603">
            <v>7.19</v>
          </cell>
        </row>
        <row r="3604">
          <cell r="A3604" t="str">
            <v>ComposiçãoFOMA.IMP.ESP.FUTSAL</v>
          </cell>
          <cell r="B3604" t="str">
            <v>Composição</v>
          </cell>
          <cell r="C3604" t="str">
            <v>FOMA.IMP.ESP.FUTSAL</v>
          </cell>
          <cell r="D3604" t="str">
            <v>Próprio</v>
          </cell>
          <cell r="E3604" t="str">
            <v>CONJUNTO PARA FUTSAL COM DUAS TRAVES OFICIAIS DE 3,00 X 2,00 M EM TUBO DE ACO GALVANIZADO 3" COM REQUADRO EM TUBO DE 1", PINTURA EM PRIMER COM TINTA ESMALTE SINTETICO E REDES DE POLIETILENO FIO 4 MM</v>
          </cell>
          <cell r="F3604" t="str">
            <v>CJ</v>
          </cell>
          <cell r="G3604">
            <v>1</v>
          </cell>
          <cell r="H3604">
            <v>0</v>
          </cell>
          <cell r="I3604">
            <v>0</v>
          </cell>
          <cell r="J3604">
            <v>3551.68</v>
          </cell>
          <cell r="K3604">
            <v>3551.68</v>
          </cell>
        </row>
        <row r="3605">
          <cell r="A3605" t="str">
            <v>Insumo25398</v>
          </cell>
          <cell r="B3605" t="str">
            <v>Insumo</v>
          </cell>
          <cell r="C3605">
            <v>25398</v>
          </cell>
          <cell r="D3605" t="str">
            <v>SINAPI</v>
          </cell>
          <cell r="E3605" t="str">
            <v>CONJUNTO PARA FUTSAL COM TRAVES OFICIAIS DE 3,00 X 2,00 M EM TUBO DE ACO GALVANIZADO 3" COM REQUADRO EM TUBO DE 1", PINTURA EM PRIMER COM TINTA ESMALTE SINTETICO E REDES DE POLIETILENO FIO 4 MM</v>
          </cell>
          <cell r="F3605" t="str">
            <v xml:space="preserve">UN    </v>
          </cell>
          <cell r="G3605">
            <v>1</v>
          </cell>
          <cell r="H3605">
            <v>3551.68</v>
          </cell>
          <cell r="I3605">
            <v>3551.68</v>
          </cell>
          <cell r="J3605">
            <v>3551.68</v>
          </cell>
          <cell r="K3605">
            <v>3551.68</v>
          </cell>
        </row>
        <row r="3606">
          <cell r="A3606" t="str">
            <v>Composição74244/1</v>
          </cell>
          <cell r="B3606" t="str">
            <v>Composição</v>
          </cell>
          <cell r="C3606" t="str">
            <v>74244/1</v>
          </cell>
          <cell r="D3606" t="str">
            <v>SINAPI</v>
          </cell>
          <cell r="E3606" t="str">
            <v>ALAMBRADO PARA QUADRA POLIESPORTIVA, ESTRUTURADO POR TUBOS DE ACO GALVANIZADO, COM COSTURA, DIN 2440, DIAMETRO 2", COM TELA DE ARAME GALVANIZADO, FIO 14 BWG E MALHA QUADRADA 5X5CM</v>
          </cell>
          <cell r="F3606" t="str">
            <v>M2</v>
          </cell>
          <cell r="G3606">
            <v>1</v>
          </cell>
          <cell r="H3606">
            <v>0</v>
          </cell>
          <cell r="I3606">
            <v>0</v>
          </cell>
          <cell r="J3606">
            <v>176.59000000000003</v>
          </cell>
          <cell r="K3606">
            <v>179.14000000000001</v>
          </cell>
        </row>
        <row r="3607">
          <cell r="A3607" t="str">
            <v>Composição Auxiliar88315</v>
          </cell>
          <cell r="B3607" t="str">
            <v>Composição Auxiliar</v>
          </cell>
          <cell r="C3607">
            <v>88315</v>
          </cell>
          <cell r="D3607" t="str">
            <v>SINAPI</v>
          </cell>
          <cell r="E3607" t="str">
            <v>SERRALHEIRO COM ENCARGOS COMPLEMENTARES</v>
          </cell>
          <cell r="F3607" t="str">
            <v>H</v>
          </cell>
          <cell r="G3607">
            <v>0.5</v>
          </cell>
          <cell r="H3607">
            <v>16.690000000000001</v>
          </cell>
          <cell r="I3607">
            <v>18.73</v>
          </cell>
          <cell r="J3607">
            <v>8.34</v>
          </cell>
          <cell r="K3607">
            <v>9.36</v>
          </cell>
        </row>
        <row r="3608">
          <cell r="A3608" t="str">
            <v>Composição Auxiliar88316</v>
          </cell>
          <cell r="B3608" t="str">
            <v>Composição Auxiliar</v>
          </cell>
          <cell r="C3608">
            <v>88316</v>
          </cell>
          <cell r="D3608" t="str">
            <v>SINAPI</v>
          </cell>
          <cell r="E3608" t="str">
            <v>SERVENTE COM ENCARGOS COMPLEMENTARES</v>
          </cell>
          <cell r="F3608" t="str">
            <v>H</v>
          </cell>
          <cell r="G3608">
            <v>1</v>
          </cell>
          <cell r="H3608">
            <v>13.34</v>
          </cell>
          <cell r="I3608">
            <v>14.87</v>
          </cell>
          <cell r="J3608">
            <v>13.34</v>
          </cell>
          <cell r="K3608">
            <v>14.87</v>
          </cell>
        </row>
        <row r="3609">
          <cell r="A3609" t="str">
            <v>Insumo43130</v>
          </cell>
          <cell r="B3609" t="str">
            <v>Insumo</v>
          </cell>
          <cell r="C3609">
            <v>43130</v>
          </cell>
          <cell r="D3609" t="str">
            <v>SINAPI</v>
          </cell>
          <cell r="E3609" t="str">
            <v>ARAME GALVANIZADO 12 BWG, D = 2,76 MM (0,048 KG/M) OU 14 BWG, D = 2,11 MM (0,026 KG/M)</v>
          </cell>
          <cell r="F3609" t="str">
            <v xml:space="preserve">KG    </v>
          </cell>
          <cell r="G3609">
            <v>7.0000000000000007E-2</v>
          </cell>
          <cell r="H3609">
            <v>18.100000000000001</v>
          </cell>
          <cell r="I3609">
            <v>18.100000000000001</v>
          </cell>
          <cell r="J3609">
            <v>1.26</v>
          </cell>
          <cell r="K3609">
            <v>1.26</v>
          </cell>
        </row>
        <row r="3610">
          <cell r="A3610" t="str">
            <v>Insumo43131</v>
          </cell>
          <cell r="B3610" t="str">
            <v>Insumo</v>
          </cell>
          <cell r="C3610">
            <v>43131</v>
          </cell>
          <cell r="D3610" t="str">
            <v>SINAPI</v>
          </cell>
          <cell r="E3610" t="str">
            <v>ARAME GALVANIZADO 6 BWG, D = 5,16 MM (0,157 KG/M), OU 8 BWG, D = 4,19 MM (0,101 KG/M), OU 10 BWG, D = 3,40 MM (0,0713 KG/M)</v>
          </cell>
          <cell r="F3610" t="str">
            <v xml:space="preserve">KG    </v>
          </cell>
          <cell r="G3610">
            <v>0.15</v>
          </cell>
          <cell r="H3610">
            <v>21.02</v>
          </cell>
          <cell r="I3610">
            <v>21.02</v>
          </cell>
          <cell r="J3610">
            <v>3.15</v>
          </cell>
          <cell r="K3610">
            <v>3.15</v>
          </cell>
        </row>
        <row r="3611">
          <cell r="A3611" t="str">
            <v>Insumo7167</v>
          </cell>
          <cell r="B3611" t="str">
            <v>Insumo</v>
          </cell>
          <cell r="C3611">
            <v>7167</v>
          </cell>
          <cell r="D3611" t="str">
            <v>SINAPI</v>
          </cell>
          <cell r="E3611" t="str">
            <v>TELA DE ARAME GALVANIZADA QUADRANGULAR / LOSANGULAR, FIO 2,11 MM (14 BWG), MALHA 5 X 5 CM, H = 2 M</v>
          </cell>
          <cell r="F3611" t="str">
            <v xml:space="preserve">M2    </v>
          </cell>
          <cell r="G3611">
            <v>1.05</v>
          </cell>
          <cell r="H3611">
            <v>21.33</v>
          </cell>
          <cell r="I3611">
            <v>21.33</v>
          </cell>
          <cell r="J3611">
            <v>22.39</v>
          </cell>
          <cell r="K3611">
            <v>22.39</v>
          </cell>
        </row>
        <row r="3612">
          <cell r="A3612" t="str">
            <v>Insumo7696</v>
          </cell>
          <cell r="B3612" t="str">
            <v>Insumo</v>
          </cell>
          <cell r="C3612">
            <v>7696</v>
          </cell>
          <cell r="D3612" t="str">
            <v>SINAPI</v>
          </cell>
          <cell r="E3612" t="str">
            <v>TUBO ACO GALVANIZADO COM COSTURA, CLASSE MEDIA, DN 2", E = *3,65* MM, PESO *5,10* KG/M (NBR 5580)</v>
          </cell>
          <cell r="F3612" t="str">
            <v xml:space="preserve">M     </v>
          </cell>
          <cell r="G3612">
            <v>1.68</v>
          </cell>
          <cell r="H3612">
            <v>76.260000000000005</v>
          </cell>
          <cell r="I3612">
            <v>76.260000000000005</v>
          </cell>
          <cell r="J3612">
            <v>128.11000000000001</v>
          </cell>
          <cell r="K3612">
            <v>128.11000000000001</v>
          </cell>
        </row>
        <row r="3613">
          <cell r="A3613" t="str">
            <v>Composição94992</v>
          </cell>
          <cell r="B3613" t="str">
            <v>Composição</v>
          </cell>
          <cell r="C3613">
            <v>94992</v>
          </cell>
          <cell r="D3613" t="str">
            <v>SINAPI</v>
          </cell>
          <cell r="E3613" t="str">
            <v>EXECUÇÃO DE PASSEIO (CALÇADA) OU PISO DE CONCRETO COM CONCRETO MOLDADO IN LOCO, FEITO EM OBRA, ACABAMENTO CONVENCIONAL, ESPESSURA 6 CM, ARMADO. AF_07/2016</v>
          </cell>
          <cell r="F3613" t="str">
            <v>M2</v>
          </cell>
          <cell r="G3613">
            <v>1</v>
          </cell>
          <cell r="H3613">
            <v>0</v>
          </cell>
          <cell r="I3613">
            <v>0</v>
          </cell>
          <cell r="J3613">
            <v>74.27</v>
          </cell>
          <cell r="K3613">
            <v>75.989999999999995</v>
          </cell>
        </row>
        <row r="3614">
          <cell r="A3614" t="str">
            <v>Composição Auxiliar94964</v>
          </cell>
          <cell r="B3614" t="str">
            <v>Composição Auxiliar</v>
          </cell>
          <cell r="C3614">
            <v>94964</v>
          </cell>
          <cell r="D3614" t="str">
            <v>SINAPI</v>
          </cell>
          <cell r="E3614" t="str">
            <v>CONCRETO FCK = 20MPA, TRAÇO 1:2,7:3 (CIMENTO/ AREIA MÉDIA/ BRITA 1)  - PREPARO MECÂNICO COM BETONEIRA 400 L. AF_07/2016</v>
          </cell>
          <cell r="F3614" t="str">
            <v>M3</v>
          </cell>
          <cell r="G3614">
            <v>7.2800000000000004E-2</v>
          </cell>
          <cell r="H3614">
            <v>344.21</v>
          </cell>
          <cell r="I3614">
            <v>350.34</v>
          </cell>
          <cell r="J3614">
            <v>25.05</v>
          </cell>
          <cell r="K3614">
            <v>25.5</v>
          </cell>
        </row>
        <row r="3615">
          <cell r="A3615" t="str">
            <v>Composição Auxiliar88262</v>
          </cell>
          <cell r="B3615" t="str">
            <v>Composição Auxiliar</v>
          </cell>
          <cell r="C3615">
            <v>88262</v>
          </cell>
          <cell r="D3615" t="str">
            <v>SINAPI</v>
          </cell>
          <cell r="E3615" t="str">
            <v>CARPINTEIRO DE FORMAS COM ENCARGOS COMPLEMENTARES</v>
          </cell>
          <cell r="F3615" t="str">
            <v>H</v>
          </cell>
          <cell r="G3615">
            <v>0.13539999999999999</v>
          </cell>
          <cell r="H3615">
            <v>16.59</v>
          </cell>
          <cell r="I3615">
            <v>18.63</v>
          </cell>
          <cell r="J3615">
            <v>2.2400000000000002</v>
          </cell>
          <cell r="K3615">
            <v>2.52</v>
          </cell>
        </row>
        <row r="3616">
          <cell r="A3616" t="str">
            <v>Composição Auxiliar88309</v>
          </cell>
          <cell r="B3616" t="str">
            <v>Composição Auxiliar</v>
          </cell>
          <cell r="C3616">
            <v>88309</v>
          </cell>
          <cell r="D3616" t="str">
            <v>SINAPI</v>
          </cell>
          <cell r="E3616" t="str">
            <v>PEDREIRO COM ENCARGOS COMPLEMENTARES</v>
          </cell>
          <cell r="F3616" t="str">
            <v>H</v>
          </cell>
          <cell r="G3616">
            <v>0.22170000000000001</v>
          </cell>
          <cell r="H3616">
            <v>16.78</v>
          </cell>
          <cell r="I3616">
            <v>18.829999999999998</v>
          </cell>
          <cell r="J3616">
            <v>3.72</v>
          </cell>
          <cell r="K3616">
            <v>4.17</v>
          </cell>
        </row>
        <row r="3617">
          <cell r="A3617" t="str">
            <v>Composição Auxiliar88316</v>
          </cell>
          <cell r="B3617" t="str">
            <v>Composição Auxiliar</v>
          </cell>
          <cell r="C3617">
            <v>88316</v>
          </cell>
          <cell r="D3617" t="str">
            <v>SINAPI</v>
          </cell>
          <cell r="E3617" t="str">
            <v>SERVENTE COM ENCARGOS COMPLEMENTARES</v>
          </cell>
          <cell r="F3617" t="str">
            <v>H</v>
          </cell>
          <cell r="G3617">
            <v>0.35699999999999998</v>
          </cell>
          <cell r="H3617">
            <v>13.34</v>
          </cell>
          <cell r="I3617">
            <v>14.87</v>
          </cell>
          <cell r="J3617">
            <v>4.76</v>
          </cell>
          <cell r="K3617">
            <v>5.3</v>
          </cell>
        </row>
        <row r="3618">
          <cell r="A3618" t="str">
            <v>Insumo3777</v>
          </cell>
          <cell r="B3618" t="str">
            <v>Insumo</v>
          </cell>
          <cell r="C3618">
            <v>3777</v>
          </cell>
          <cell r="D3618" t="str">
            <v>SINAPI</v>
          </cell>
          <cell r="E3618" t="str">
            <v>LONA PLASTICA PESADA PRETA, E = 150 MICRA</v>
          </cell>
          <cell r="F3618" t="str">
            <v xml:space="preserve">M2    </v>
          </cell>
          <cell r="G3618">
            <v>1.1279999999999999</v>
          </cell>
          <cell r="H3618">
            <v>1.3</v>
          </cell>
          <cell r="I3618">
            <v>1.3</v>
          </cell>
          <cell r="J3618">
            <v>1.46</v>
          </cell>
          <cell r="K3618">
            <v>1.46</v>
          </cell>
        </row>
        <row r="3619">
          <cell r="A3619" t="str">
            <v>Insumo4517</v>
          </cell>
          <cell r="B3619" t="str">
            <v>Insumo</v>
          </cell>
          <cell r="C3619">
            <v>4517</v>
          </cell>
          <cell r="D3619" t="str">
            <v>SINAPI</v>
          </cell>
          <cell r="E3619" t="str">
            <v>SARRAFO *2,5 X 7,5* CM EM PINUS, MISTA OU EQUIVALENTE DA REGIAO - BRUTA</v>
          </cell>
          <cell r="F3619" t="str">
            <v xml:space="preserve">M     </v>
          </cell>
          <cell r="G3619">
            <v>0.45</v>
          </cell>
          <cell r="H3619">
            <v>2.52</v>
          </cell>
          <cell r="I3619">
            <v>2.52</v>
          </cell>
          <cell r="J3619">
            <v>1.1299999999999999</v>
          </cell>
          <cell r="K3619">
            <v>1.1299999999999999</v>
          </cell>
        </row>
        <row r="3620">
          <cell r="A3620" t="str">
            <v>Insumo7156</v>
          </cell>
          <cell r="B3620" t="str">
            <v>Insumo</v>
          </cell>
          <cell r="C3620">
            <v>7156</v>
          </cell>
          <cell r="D3620" t="str">
            <v>SINAPI</v>
          </cell>
          <cell r="E3620" t="str">
            <v>TELA DE ACO SOLDADA NERVURADA, CA-60, Q-196, (3,11 KG/M2), DIAMETRO DO FIO = 5,0 MM, LARGURA = 2,45 M, ESPACAMENTO DA MALHA = 10 X 10 CM</v>
          </cell>
          <cell r="F3620" t="str">
            <v xml:space="preserve">M2    </v>
          </cell>
          <cell r="G3620">
            <v>1.1224000000000001</v>
          </cell>
          <cell r="H3620">
            <v>32</v>
          </cell>
          <cell r="I3620">
            <v>32</v>
          </cell>
          <cell r="J3620">
            <v>35.909999999999997</v>
          </cell>
          <cell r="K3620">
            <v>35.909999999999997</v>
          </cell>
        </row>
        <row r="3621">
          <cell r="A3621" t="str">
            <v>ComposiçãoSDC42440/05_2020</v>
          </cell>
          <cell r="B3621" t="str">
            <v>Composição</v>
          </cell>
          <cell r="C3621" t="str">
            <v>SDC42440/05_2020</v>
          </cell>
          <cell r="D3621" t="str">
            <v>Próprio</v>
          </cell>
          <cell r="E3621" t="str">
            <v>LIXEIRA DUPLA, COM CAPACIDADE VOLUMÉTRICA DE 60L, FABRICADA EM TUBO DE AÇO CARBONO, CESTOS EM CHAPA DE AÇO E PINTURA NO PROCESSO ELETROSTÁTICO - PARA ACADEMIA AO AR LIVRE/ ACADEMIA DA TERCEIRA IDADE - ATI, FORNECIMENTO E INSTALAÇÃO</v>
          </cell>
          <cell r="F3621" t="str">
            <v>UN</v>
          </cell>
          <cell r="G3621">
            <v>1</v>
          </cell>
          <cell r="H3621">
            <v>0</v>
          </cell>
          <cell r="I3621">
            <v>0</v>
          </cell>
          <cell r="J3621">
            <v>1036.98</v>
          </cell>
          <cell r="K3621">
            <v>1037.04</v>
          </cell>
        </row>
        <row r="3622">
          <cell r="A3622" t="str">
            <v>Composição Auxiliar94992</v>
          </cell>
          <cell r="B3622" t="str">
            <v>Composição Auxiliar</v>
          </cell>
          <cell r="C3622">
            <v>94992</v>
          </cell>
          <cell r="D3622" t="str">
            <v>SINAPI</v>
          </cell>
          <cell r="E3622" t="str">
            <v>EXECUÇÃO DE PASSEIO (CALÇADA) OU PISO DE CONCRETO COM CONCRETO MOLDADO IN LOCO, FEITO EM OBRA, ACABAMENTO CONVENCIONAL, ESPESSURA 6 CM, ARMADO. AF_07/2016</v>
          </cell>
          <cell r="F3622" t="str">
            <v>M2</v>
          </cell>
          <cell r="G3622">
            <v>0.04</v>
          </cell>
          <cell r="H3622">
            <v>74.27</v>
          </cell>
          <cell r="I3622">
            <v>75.989999999999995</v>
          </cell>
          <cell r="J3622">
            <v>2.97</v>
          </cell>
          <cell r="K3622">
            <v>3.03</v>
          </cell>
        </row>
        <row r="3623">
          <cell r="A3623" t="str">
            <v>Insumo42440</v>
          </cell>
          <cell r="B3623" t="str">
            <v>Insumo</v>
          </cell>
          <cell r="C3623">
            <v>42440</v>
          </cell>
          <cell r="D3623" t="str">
            <v>SINAPI</v>
          </cell>
          <cell r="E3623" t="str">
            <v>LIXEIRA DUPLA, COM CAPACIDADE VOLUMETRICA DE 60L*, FABRICADA EM TUBO DE ACO CARBONO, CESTOS EM CHAPA DE ACO E PINTURA NO PROCESSO ELETROSTATICO - PARA ACADEMIA AO AR LIVRE / ACADEMIA DA TERCEIRA IDADE - ATI</v>
          </cell>
          <cell r="F3623" t="str">
            <v xml:space="preserve">UN    </v>
          </cell>
          <cell r="G3623">
            <v>1</v>
          </cell>
          <cell r="H3623">
            <v>1034.01</v>
          </cell>
          <cell r="I3623">
            <v>1034.01</v>
          </cell>
          <cell r="J3623">
            <v>1034.01</v>
          </cell>
          <cell r="K3623">
            <v>1034.01</v>
          </cell>
        </row>
        <row r="3624">
          <cell r="A3624" t="str">
            <v>ComposiçãoSDC42438/05_2020</v>
          </cell>
          <cell r="B3624" t="str">
            <v>Composição</v>
          </cell>
          <cell r="C3624" t="str">
            <v>SDC42438/05_2020</v>
          </cell>
          <cell r="D3624" t="str">
            <v>Próprio</v>
          </cell>
          <cell r="E3624" t="str">
            <v>PLACA ORIENTATIVA SOBRE EXERCÍCIOS, 2,00M X 1,00M, EM TUBO DE ACO CARBONO, PINTURA NO PROCESSO ELETROSTATICO - PARA ACADEMIA AO AR LIVRE / ACADEMIA DA TERCEIRA IDADE - ATI, FORNECIMENTO E INSTALAÇÃO</v>
          </cell>
          <cell r="F3624" t="str">
            <v>UN</v>
          </cell>
          <cell r="G3624">
            <v>1</v>
          </cell>
          <cell r="H3624">
            <v>0</v>
          </cell>
          <cell r="I3624">
            <v>0</v>
          </cell>
          <cell r="J3624">
            <v>1752.17</v>
          </cell>
          <cell r="K3624">
            <v>1752.23</v>
          </cell>
        </row>
        <row r="3625">
          <cell r="A3625" t="str">
            <v>Composição Auxiliar94992</v>
          </cell>
          <cell r="B3625" t="str">
            <v>Composição Auxiliar</v>
          </cell>
          <cell r="C3625">
            <v>94992</v>
          </cell>
          <cell r="D3625" t="str">
            <v>SINAPI</v>
          </cell>
          <cell r="E3625" t="str">
            <v>EXECUÇÃO DE PASSEIO (CALÇADA) OU PISO DE CONCRETO COM CONCRETO MOLDADO IN LOCO, FEITO EM OBRA, ACABAMENTO CONVENCIONAL, ESPESSURA 6 CM, ARMADO. AF_07/2016</v>
          </cell>
          <cell r="F3625" t="str">
            <v>M2</v>
          </cell>
          <cell r="G3625">
            <v>0.04</v>
          </cell>
          <cell r="H3625">
            <v>74.27</v>
          </cell>
          <cell r="I3625">
            <v>75.989999999999995</v>
          </cell>
          <cell r="J3625">
            <v>2.97</v>
          </cell>
          <cell r="K3625">
            <v>3.03</v>
          </cell>
        </row>
        <row r="3626">
          <cell r="A3626" t="str">
            <v>Insumo42438</v>
          </cell>
          <cell r="B3626" t="str">
            <v>Insumo</v>
          </cell>
          <cell r="C3626">
            <v>42438</v>
          </cell>
          <cell r="D3626" t="str">
            <v>SINAPI</v>
          </cell>
          <cell r="E3626" t="str">
            <v>PLACA ORIENTATIVA SOBRE EXERCÍCIOS, 2,00M X 1,00M, EM TUBO DE ACO CARBONO, PINTURA NO PROCESSO ELETROSTATICO - PARA ACADEMIA AO AR LIVRE / ACADEMIA DA TERCEIRA IDADE - ATI</v>
          </cell>
          <cell r="F3626" t="str">
            <v xml:space="preserve">UN    </v>
          </cell>
          <cell r="G3626">
            <v>1</v>
          </cell>
          <cell r="H3626">
            <v>1749.2</v>
          </cell>
          <cell r="I3626">
            <v>1749.2</v>
          </cell>
          <cell r="J3626">
            <v>1749.2</v>
          </cell>
          <cell r="K3626">
            <v>1749.2</v>
          </cell>
        </row>
        <row r="3627">
          <cell r="A3627" t="str">
            <v>ComposiçãoSDC42430/05_2020</v>
          </cell>
          <cell r="B3627" t="str">
            <v>Composição</v>
          </cell>
          <cell r="C3627" t="str">
            <v>SDC42430/05_2020</v>
          </cell>
          <cell r="D3627" t="str">
            <v>Próprio</v>
          </cell>
          <cell r="E3627" t="str">
            <v>MULTIEXERCITADOR COM SEIS FUNCOES, EM TUBO DE ACO CARBONO, PINTURA NO PROCESSO ELETROSTATICO - EQUIPAMENTO DE GINASTICA PARA ACADEMIA AO AR LIVRE / ACADEMIA DA TERCEIRA IDADE - ATI, FORNECIMENTO E INSTALAÇÃO</v>
          </cell>
          <cell r="F3627" t="str">
            <v>UN</v>
          </cell>
          <cell r="G3627">
            <v>1</v>
          </cell>
          <cell r="H3627">
            <v>0</v>
          </cell>
          <cell r="I3627">
            <v>0</v>
          </cell>
          <cell r="J3627">
            <v>5386.0700000000006</v>
          </cell>
          <cell r="K3627">
            <v>5386.13</v>
          </cell>
        </row>
        <row r="3628">
          <cell r="A3628" t="str">
            <v>Composição Auxiliar94992</v>
          </cell>
          <cell r="B3628" t="str">
            <v>Composição Auxiliar</v>
          </cell>
          <cell r="C3628">
            <v>94992</v>
          </cell>
          <cell r="D3628" t="str">
            <v>SINAPI</v>
          </cell>
          <cell r="E3628" t="str">
            <v>EXECUÇÃO DE PASSEIO (CALÇADA) OU PISO DE CONCRETO COM CONCRETO MOLDADO IN LOCO, FEITO EM OBRA, ACABAMENTO CONVENCIONAL, ESPESSURA 6 CM, ARMADO. AF_07/2016</v>
          </cell>
          <cell r="F3628" t="str">
            <v>M2</v>
          </cell>
          <cell r="G3628">
            <v>0.04</v>
          </cell>
          <cell r="H3628">
            <v>74.27</v>
          </cell>
          <cell r="I3628">
            <v>75.989999999999995</v>
          </cell>
          <cell r="J3628">
            <v>2.97</v>
          </cell>
          <cell r="K3628">
            <v>3.03</v>
          </cell>
        </row>
        <row r="3629">
          <cell r="A3629" t="str">
            <v>Insumo42430</v>
          </cell>
          <cell r="B3629" t="str">
            <v>Insumo</v>
          </cell>
          <cell r="C3629">
            <v>42430</v>
          </cell>
          <cell r="D3629" t="str">
            <v>SINAPI</v>
          </cell>
          <cell r="E3629" t="str">
            <v>MULTIEXERCITADOR COM SEIS FUNCOES, EM TUBO DE ACO CARBONO, PINTURA NO PROCESSO ELETROSTATICO - EQUIPAMENTO DE GINASTICA PARA ACADEMIA AO AR LIVRE / ACADEMIA DA TERCEIRA IDADE - ATI</v>
          </cell>
          <cell r="F3629" t="str">
            <v xml:space="preserve">UN    </v>
          </cell>
          <cell r="G3629">
            <v>1</v>
          </cell>
          <cell r="H3629">
            <v>5383.1</v>
          </cell>
          <cell r="I3629">
            <v>5383.1</v>
          </cell>
          <cell r="J3629">
            <v>5383.1</v>
          </cell>
          <cell r="K3629">
            <v>5383.1</v>
          </cell>
        </row>
        <row r="3630">
          <cell r="A3630" t="str">
            <v>ComposiçãoSDC42431/05_2020</v>
          </cell>
          <cell r="B3630" t="str">
            <v>Composição</v>
          </cell>
          <cell r="C3630" t="str">
            <v>SDC42431/05_2020</v>
          </cell>
          <cell r="D3630" t="str">
            <v>Próprio</v>
          </cell>
          <cell r="E3630" t="str">
            <v>PRESSAO DE PERNAS TRIPLO, EM TUBO DE ACO CARBONO, PINTURA NO PROCESSO ELETROSTATICO - EQUIPAMENTO DE GINASTICA PARA ACADEMIA AO AR LIVRE / ACADEMIA DA TERCEIRA IDADE - ATI, FORNECIMENTO E INSTALAÇÃO</v>
          </cell>
          <cell r="F3630" t="str">
            <v>UN</v>
          </cell>
          <cell r="G3630">
            <v>1</v>
          </cell>
          <cell r="H3630">
            <v>0</v>
          </cell>
          <cell r="I3630">
            <v>0</v>
          </cell>
          <cell r="J3630">
            <v>3314.24</v>
          </cell>
          <cell r="K3630">
            <v>3314.3</v>
          </cell>
        </row>
        <row r="3631">
          <cell r="A3631" t="str">
            <v>Composição Auxiliar94992</v>
          </cell>
          <cell r="B3631" t="str">
            <v>Composição Auxiliar</v>
          </cell>
          <cell r="C3631">
            <v>94992</v>
          </cell>
          <cell r="D3631" t="str">
            <v>SINAPI</v>
          </cell>
          <cell r="E3631" t="str">
            <v>EXECUÇÃO DE PASSEIO (CALÇADA) OU PISO DE CONCRETO COM CONCRETO MOLDADO IN LOCO, FEITO EM OBRA, ACABAMENTO CONVENCIONAL, ESPESSURA 6 CM, ARMADO. AF_07/2016</v>
          </cell>
          <cell r="F3631" t="str">
            <v>M2</v>
          </cell>
          <cell r="G3631">
            <v>0.04</v>
          </cell>
          <cell r="H3631">
            <v>74.27</v>
          </cell>
          <cell r="I3631">
            <v>75.989999999999995</v>
          </cell>
          <cell r="J3631">
            <v>2.97</v>
          </cell>
          <cell r="K3631">
            <v>3.03</v>
          </cell>
        </row>
        <row r="3632">
          <cell r="A3632" t="str">
            <v>Insumo42431</v>
          </cell>
          <cell r="B3632" t="str">
            <v>Insumo</v>
          </cell>
          <cell r="C3632">
            <v>42431</v>
          </cell>
          <cell r="D3632" t="str">
            <v>SINAPI</v>
          </cell>
          <cell r="E3632" t="str">
            <v>PRESSAO DE PERNAS TRIPLO, EM TUBO DE ACO CARBONO, PINTURA NO PROCESSO ELETROSTATICO - EQUIPAMENTO DE GINASTICA PARA ACADEMIA AO AR LIVRE / ACADEMIA DA TERCEIRA IDADE - ATI</v>
          </cell>
          <cell r="F3632" t="str">
            <v xml:space="preserve">UN    </v>
          </cell>
          <cell r="G3632">
            <v>1</v>
          </cell>
          <cell r="H3632">
            <v>3311.27</v>
          </cell>
          <cell r="I3632">
            <v>3311.27</v>
          </cell>
          <cell r="J3632">
            <v>3311.27</v>
          </cell>
          <cell r="K3632">
            <v>3311.27</v>
          </cell>
        </row>
        <row r="3633">
          <cell r="A3633" t="str">
            <v>ComposiçãoSDC42432/05_2020</v>
          </cell>
          <cell r="B3633" t="str">
            <v>Composição</v>
          </cell>
          <cell r="C3633" t="str">
            <v>SDC42432/05_2020</v>
          </cell>
          <cell r="D3633" t="str">
            <v>Próprio</v>
          </cell>
          <cell r="E3633" t="str">
            <v>ROTACAO DIAGONAL DUPLA, APARELHO TRIPLO, EM TUBO DE ACO CARBONO, PINTURA NO PROCESSO ELETROSTATICO - EQUIPAMENTO DE GINASTICA PARA ACADEMIA AO AR LIVRE / ACADEMIA DA TERCEIRA IDADE - ATI, FORNECIMENTO E INSTALAÇÃO</v>
          </cell>
          <cell r="F3633" t="str">
            <v>UN</v>
          </cell>
          <cell r="G3633">
            <v>1</v>
          </cell>
          <cell r="H3633">
            <v>0</v>
          </cell>
          <cell r="I3633">
            <v>0</v>
          </cell>
          <cell r="J3633">
            <v>2031.51</v>
          </cell>
          <cell r="K3633">
            <v>2031.57</v>
          </cell>
        </row>
        <row r="3634">
          <cell r="A3634" t="str">
            <v>Composição Auxiliar94992</v>
          </cell>
          <cell r="B3634" t="str">
            <v>Composição Auxiliar</v>
          </cell>
          <cell r="C3634">
            <v>94992</v>
          </cell>
          <cell r="D3634" t="str">
            <v>SINAPI</v>
          </cell>
          <cell r="E3634" t="str">
            <v>EXECUÇÃO DE PASSEIO (CALÇADA) OU PISO DE CONCRETO COM CONCRETO MOLDADO IN LOCO, FEITO EM OBRA, ACABAMENTO CONVENCIONAL, ESPESSURA 6 CM, ARMADO. AF_07/2016</v>
          </cell>
          <cell r="F3634" t="str">
            <v>M2</v>
          </cell>
          <cell r="G3634">
            <v>0.04</v>
          </cell>
          <cell r="H3634">
            <v>74.27</v>
          </cell>
          <cell r="I3634">
            <v>75.989999999999995</v>
          </cell>
          <cell r="J3634">
            <v>2.97</v>
          </cell>
          <cell r="K3634">
            <v>3.03</v>
          </cell>
        </row>
        <row r="3635">
          <cell r="A3635" t="str">
            <v>Insumo42432</v>
          </cell>
          <cell r="B3635" t="str">
            <v>Insumo</v>
          </cell>
          <cell r="C3635">
            <v>42432</v>
          </cell>
          <cell r="D3635" t="str">
            <v>SINAPI</v>
          </cell>
          <cell r="E3635" t="str">
            <v>ROTACAO DIAGONAL DUPLA, APARELHO TRIPLO, EM TUBO DE ACO CARBONO, PINTURA NO PROCESSO ELETROSTATICO - EQUIPAMENTO DE GINASTICA PARA ACADEMIA AO AR LIVRE / ACADEMIA DA TERCEIRA IDADE - ATI</v>
          </cell>
          <cell r="F3635" t="str">
            <v xml:space="preserve">UN    </v>
          </cell>
          <cell r="G3635">
            <v>1</v>
          </cell>
          <cell r="H3635">
            <v>2028.54</v>
          </cell>
          <cell r="I3635">
            <v>2028.54</v>
          </cell>
          <cell r="J3635">
            <v>2028.54</v>
          </cell>
          <cell r="K3635">
            <v>2028.54</v>
          </cell>
        </row>
        <row r="3636">
          <cell r="A3636" t="str">
            <v>ComposiçãoSDC42437/05_2020</v>
          </cell>
          <cell r="B3636" t="str">
            <v>Composição</v>
          </cell>
          <cell r="C3636" t="str">
            <v>SDC42437/05_2020</v>
          </cell>
          <cell r="D3636" t="str">
            <v>Próprio</v>
          </cell>
          <cell r="E3636" t="str">
            <v>ROTACAO VERTICAL DUPLO, EM TUBO DE ACO CARBONO, PINTURA NO PROCESSO ELETROSTATICO - EQUIPAMENTO DE GINASTICA PARA ACADEMIA AO AR LIVRE / ACADEMIA DA TERCEIRA IDADE - ATI, FORNECIMENTO E INSTALAÇÃO</v>
          </cell>
          <cell r="F3636" t="str">
            <v>UN</v>
          </cell>
          <cell r="G3636">
            <v>1</v>
          </cell>
          <cell r="H3636">
            <v>0</v>
          </cell>
          <cell r="I3636">
            <v>0</v>
          </cell>
          <cell r="J3636">
            <v>1545.2</v>
          </cell>
          <cell r="K3636">
            <v>1545.26</v>
          </cell>
        </row>
        <row r="3637">
          <cell r="A3637" t="str">
            <v>Composição Auxiliar94992</v>
          </cell>
          <cell r="B3637" t="str">
            <v>Composição Auxiliar</v>
          </cell>
          <cell r="C3637">
            <v>94992</v>
          </cell>
          <cell r="D3637" t="str">
            <v>SINAPI</v>
          </cell>
          <cell r="E3637" t="str">
            <v>EXECUÇÃO DE PASSEIO (CALÇADA) OU PISO DE CONCRETO COM CONCRETO MOLDADO IN LOCO, FEITO EM OBRA, ACABAMENTO CONVENCIONAL, ESPESSURA 6 CM, ARMADO. AF_07/2016</v>
          </cell>
          <cell r="F3637" t="str">
            <v>M2</v>
          </cell>
          <cell r="G3637">
            <v>0.04</v>
          </cell>
          <cell r="H3637">
            <v>74.27</v>
          </cell>
          <cell r="I3637">
            <v>75.989999999999995</v>
          </cell>
          <cell r="J3637">
            <v>2.97</v>
          </cell>
          <cell r="K3637">
            <v>3.03</v>
          </cell>
        </row>
        <row r="3638">
          <cell r="A3638" t="str">
            <v>Insumo42437</v>
          </cell>
          <cell r="B3638" t="str">
            <v>Insumo</v>
          </cell>
          <cell r="C3638">
            <v>42437</v>
          </cell>
          <cell r="D3638" t="str">
            <v>SINAPI</v>
          </cell>
          <cell r="E3638" t="str">
            <v>ROTACAO VERTICAL DUPLO, EM TUBO DE ACO CARBONO, PINTURA NO PROCESSO ELETROSTATICO - EQUIPAMENTO DE GINASTICA PARA ACADEMIA AO AR LIVRE / ACADEMIA DA TERCEIRA IDADE - ATI</v>
          </cell>
          <cell r="F3638" t="str">
            <v xml:space="preserve">UN    </v>
          </cell>
          <cell r="G3638">
            <v>1</v>
          </cell>
          <cell r="H3638">
            <v>1542.23</v>
          </cell>
          <cell r="I3638">
            <v>1542.23</v>
          </cell>
          <cell r="J3638">
            <v>1542.23</v>
          </cell>
          <cell r="K3638">
            <v>1542.23</v>
          </cell>
        </row>
        <row r="3639">
          <cell r="A3639" t="str">
            <v>ComposiçãoSDC42433/05_2020</v>
          </cell>
          <cell r="B3639" t="str">
            <v>Composição</v>
          </cell>
          <cell r="C3639" t="str">
            <v>SDC42433/05_2020</v>
          </cell>
          <cell r="D3639" t="str">
            <v>Próprio</v>
          </cell>
          <cell r="E3639" t="str">
            <v>SIMULADOR DE CAMINHADA TRIPLO, EM TUBO DE ACO CARBONO, PINTURA NO PROCESSO ELETROSTATICO - EQUIPAMENTO DE GINASTICA PARA ACADEMIA AO AR LIVRE / ACADEMIA DA TERCEIRA IDADE - ATI, FORNECIMENTO E INSTALAÇÃO</v>
          </cell>
          <cell r="F3639" t="str">
            <v>UN</v>
          </cell>
          <cell r="G3639">
            <v>1</v>
          </cell>
          <cell r="H3639">
            <v>0</v>
          </cell>
          <cell r="I3639">
            <v>0</v>
          </cell>
          <cell r="J3639">
            <v>4009.77</v>
          </cell>
          <cell r="K3639">
            <v>4009.8300000000004</v>
          </cell>
        </row>
        <row r="3640">
          <cell r="A3640" t="str">
            <v>Composição Auxiliar94992</v>
          </cell>
          <cell r="B3640" t="str">
            <v>Composição Auxiliar</v>
          </cell>
          <cell r="C3640">
            <v>94992</v>
          </cell>
          <cell r="D3640" t="str">
            <v>SINAPI</v>
          </cell>
          <cell r="E3640" t="str">
            <v>EXECUÇÃO DE PASSEIO (CALÇADA) OU PISO DE CONCRETO COM CONCRETO MOLDADO IN LOCO, FEITO EM OBRA, ACABAMENTO CONVENCIONAL, ESPESSURA 6 CM, ARMADO. AF_07/2016</v>
          </cell>
          <cell r="F3640" t="str">
            <v>M2</v>
          </cell>
          <cell r="G3640">
            <v>0.04</v>
          </cell>
          <cell r="H3640">
            <v>74.27</v>
          </cell>
          <cell r="I3640">
            <v>75.989999999999995</v>
          </cell>
          <cell r="J3640">
            <v>2.97</v>
          </cell>
          <cell r="K3640">
            <v>3.03</v>
          </cell>
        </row>
        <row r="3641">
          <cell r="A3641" t="str">
            <v>Insumo42433</v>
          </cell>
          <cell r="B3641" t="str">
            <v>Insumo</v>
          </cell>
          <cell r="C3641">
            <v>42433</v>
          </cell>
          <cell r="D3641" t="str">
            <v>SINAPI</v>
          </cell>
          <cell r="E3641" t="str">
            <v>SIMULADOR DE CAMINHADA TRIPLO, EM TUBO DE ACO CARBONO, PINTURA NO PROCESSO ELETROSTATICO - EQUIPAMENTO DE GINASTICA PARA ACADEMIA AO AR LIVRE / ACADEMIA DA TERCEIRA IDADE - ATI</v>
          </cell>
          <cell r="F3641" t="str">
            <v xml:space="preserve">UN    </v>
          </cell>
          <cell r="G3641">
            <v>1</v>
          </cell>
          <cell r="H3641">
            <v>4006.8</v>
          </cell>
          <cell r="I3641">
            <v>4006.8</v>
          </cell>
          <cell r="J3641">
            <v>4006.8</v>
          </cell>
          <cell r="K3641">
            <v>4006.8</v>
          </cell>
        </row>
        <row r="3642">
          <cell r="A3642" t="str">
            <v>ComposiçãoSDC42434/05_2020</v>
          </cell>
          <cell r="B3642" t="str">
            <v>Composição</v>
          </cell>
          <cell r="C3642" t="str">
            <v>SDC42434/05_2020</v>
          </cell>
          <cell r="D3642" t="str">
            <v>Próprio</v>
          </cell>
          <cell r="E3642" t="str">
            <v>SIMULADOR DE CAVALGADA TRIPLO, EM TUBO DE ACO CARBONO, PINTURA NO PROCESSO ELETROSTATICO - EQUIPAMENTO DE GINASTICA PARA ACADEMIA AO AR LIVRE / ACADEMIA DA TERCEIRA IDADE - ATI, FORNECIMENTO E INSTALAÇÃO</v>
          </cell>
          <cell r="F3642" t="str">
            <v>UN</v>
          </cell>
          <cell r="G3642">
            <v>1</v>
          </cell>
          <cell r="H3642">
            <v>0</v>
          </cell>
          <cell r="I3642">
            <v>0</v>
          </cell>
          <cell r="J3642">
            <v>4332.9000000000005</v>
          </cell>
          <cell r="K3642">
            <v>4332.96</v>
          </cell>
        </row>
        <row r="3643">
          <cell r="A3643" t="str">
            <v>Composição Auxiliar94992</v>
          </cell>
          <cell r="B3643" t="str">
            <v>Composição Auxiliar</v>
          </cell>
          <cell r="C3643">
            <v>94992</v>
          </cell>
          <cell r="D3643" t="str">
            <v>SINAPI</v>
          </cell>
          <cell r="E3643" t="str">
            <v>EXECUÇÃO DE PASSEIO (CALÇADA) OU PISO DE CONCRETO COM CONCRETO MOLDADO IN LOCO, FEITO EM OBRA, ACABAMENTO CONVENCIONAL, ESPESSURA 6 CM, ARMADO. AF_07/2016</v>
          </cell>
          <cell r="F3643" t="str">
            <v>M2</v>
          </cell>
          <cell r="G3643">
            <v>0.04</v>
          </cell>
          <cell r="H3643">
            <v>74.27</v>
          </cell>
          <cell r="I3643">
            <v>75.989999999999995</v>
          </cell>
          <cell r="J3643">
            <v>2.97</v>
          </cell>
          <cell r="K3643">
            <v>3.03</v>
          </cell>
        </row>
        <row r="3644">
          <cell r="A3644" t="str">
            <v>Insumo42434</v>
          </cell>
          <cell r="B3644" t="str">
            <v>Insumo</v>
          </cell>
          <cell r="C3644">
            <v>42434</v>
          </cell>
          <cell r="D3644" t="str">
            <v>SINAPI</v>
          </cell>
          <cell r="E3644" t="str">
            <v>SIMULADOR DE CAVALGADA TRIPLO, EM TUBO DE ACO CARBONO, PINTURA NO PROCESSO ELETROSTATICO - EQUIPAMENTO DE GINASTICA PARA ACADEMIA AO AR LIVRE / ACADEMIA DA TERCEIRA IDADE - ATI</v>
          </cell>
          <cell r="F3644" t="str">
            <v xml:space="preserve">UN    </v>
          </cell>
          <cell r="G3644">
            <v>1</v>
          </cell>
          <cell r="H3644">
            <v>4329.93</v>
          </cell>
          <cell r="I3644">
            <v>4329.93</v>
          </cell>
          <cell r="J3644">
            <v>4329.93</v>
          </cell>
          <cell r="K3644">
            <v>4329.93</v>
          </cell>
        </row>
        <row r="3645">
          <cell r="A3645" t="str">
            <v>ComposiçãoSDC42435/05_2020</v>
          </cell>
          <cell r="B3645" t="str">
            <v>Composição</v>
          </cell>
          <cell r="C3645" t="str">
            <v>SDC42435/05_2020</v>
          </cell>
          <cell r="D3645" t="str">
            <v>Próprio</v>
          </cell>
          <cell r="E3645" t="str">
            <v>SIMULADOR DE REMO INDIVIDUAL, EM TUBO DE ACO CARBONO, PINTURA NO PROCESSO ELETROSTATICO - EQUIPAMENTO DE GINASTICA PARA ACADEMIA AO AR LIVRE / ACADEMIA DA TERCEIRA IDADE - ATI, FORNECIMENTO E INSTALAÇÃO</v>
          </cell>
          <cell r="F3645" t="str">
            <v>UN</v>
          </cell>
          <cell r="G3645">
            <v>1</v>
          </cell>
          <cell r="H3645">
            <v>0</v>
          </cell>
          <cell r="I3645">
            <v>0</v>
          </cell>
          <cell r="J3645">
            <v>2162.14</v>
          </cell>
          <cell r="K3645">
            <v>2162.2000000000003</v>
          </cell>
        </row>
        <row r="3646">
          <cell r="A3646" t="str">
            <v>Composição Auxiliar94992</v>
          </cell>
          <cell r="B3646" t="str">
            <v>Composição Auxiliar</v>
          </cell>
          <cell r="C3646">
            <v>94992</v>
          </cell>
          <cell r="D3646" t="str">
            <v>SINAPI</v>
          </cell>
          <cell r="E3646" t="str">
            <v>EXECUÇÃO DE PASSEIO (CALÇADA) OU PISO DE CONCRETO COM CONCRETO MOLDADO IN LOCO, FEITO EM OBRA, ACABAMENTO CONVENCIONAL, ESPESSURA 6 CM, ARMADO. AF_07/2016</v>
          </cell>
          <cell r="F3646" t="str">
            <v>M2</v>
          </cell>
          <cell r="G3646">
            <v>0.04</v>
          </cell>
          <cell r="H3646">
            <v>74.27</v>
          </cell>
          <cell r="I3646">
            <v>75.989999999999995</v>
          </cell>
          <cell r="J3646">
            <v>2.97</v>
          </cell>
          <cell r="K3646">
            <v>3.03</v>
          </cell>
        </row>
        <row r="3647">
          <cell r="A3647" t="str">
            <v>Insumo42435</v>
          </cell>
          <cell r="B3647" t="str">
            <v>Insumo</v>
          </cell>
          <cell r="C3647">
            <v>42435</v>
          </cell>
          <cell r="D3647" t="str">
            <v>SINAPI</v>
          </cell>
          <cell r="E3647" t="str">
            <v>SIMULADOR DE REMO INDIVIDUAL, EM TUBO DE ACO CARBONO, PINTURA NO PROCESSO ELETROSTATICO - EQUIPAMENTO DE GINASTICA PARA ACADEMIA AO AR LIVRE / ACADEMIA DA TERCEIRA IDADE - ATI</v>
          </cell>
          <cell r="F3647" t="str">
            <v xml:space="preserve">UN    </v>
          </cell>
          <cell r="G3647">
            <v>1</v>
          </cell>
          <cell r="H3647">
            <v>2159.17</v>
          </cell>
          <cell r="I3647">
            <v>2159.17</v>
          </cell>
          <cell r="J3647">
            <v>2159.17</v>
          </cell>
          <cell r="K3647">
            <v>2159.17</v>
          </cell>
        </row>
        <row r="3648">
          <cell r="A3648" t="str">
            <v>ComposiçãoSDC42428/05_2020</v>
          </cell>
          <cell r="B3648" t="str">
            <v>Composição</v>
          </cell>
          <cell r="C3648" t="str">
            <v>SDC42428/05_2020</v>
          </cell>
          <cell r="D3648" t="str">
            <v>Próprio</v>
          </cell>
          <cell r="E3648" t="str">
            <v>ALONGADOR COM TRES ALTURAS, EM TUBO DE ACO CARBONO, PINTURA NO PROCESSO ELETROSTATICO - EQUIPAMENTO DE GINASTICA PARA ACADEMIA AO AR LIVRE / ACADEMIA DA TERCEIRA IDADE - ATI, FORNECIMENTO E INSTALAÇÃO</v>
          </cell>
          <cell r="F3648" t="str">
            <v>UN</v>
          </cell>
          <cell r="G3648">
            <v>1</v>
          </cell>
          <cell r="H3648">
            <v>0</v>
          </cell>
          <cell r="I3648">
            <v>0</v>
          </cell>
          <cell r="J3648">
            <v>1902.97</v>
          </cell>
          <cell r="K3648">
            <v>1903.03</v>
          </cell>
        </row>
        <row r="3649">
          <cell r="A3649" t="str">
            <v>Composição Auxiliar94992</v>
          </cell>
          <cell r="B3649" t="str">
            <v>Composição Auxiliar</v>
          </cell>
          <cell r="C3649">
            <v>94992</v>
          </cell>
          <cell r="D3649" t="str">
            <v>SINAPI</v>
          </cell>
          <cell r="E3649" t="str">
            <v>EXECUÇÃO DE PASSEIO (CALÇADA) OU PISO DE CONCRETO COM CONCRETO MOLDADO IN LOCO, FEITO EM OBRA, ACABAMENTO CONVENCIONAL, ESPESSURA 6 CM, ARMADO. AF_07/2016</v>
          </cell>
          <cell r="F3649" t="str">
            <v>M2</v>
          </cell>
          <cell r="G3649">
            <v>0.04</v>
          </cell>
          <cell r="H3649">
            <v>74.27</v>
          </cell>
          <cell r="I3649">
            <v>75.989999999999995</v>
          </cell>
          <cell r="J3649">
            <v>2.97</v>
          </cell>
          <cell r="K3649">
            <v>3.03</v>
          </cell>
        </row>
        <row r="3650">
          <cell r="A3650" t="str">
            <v>Insumo42428</v>
          </cell>
          <cell r="B3650" t="str">
            <v>Insumo</v>
          </cell>
          <cell r="C3650">
            <v>42428</v>
          </cell>
          <cell r="D3650" t="str">
            <v>SINAPI</v>
          </cell>
          <cell r="E3650" t="str">
            <v>ALONGADOR COM TRES ALTURAS, EM TUBO DE ACO CARBONO, PINTURA NO PROCESSO ELETROSTATICO - EQUIPAMENTO DE GINASTICA PARA ACADEMIA AO AR LIVRE / ACADEMIA DA TERCEIRA IDADE - ATI</v>
          </cell>
          <cell r="F3650" t="str">
            <v xml:space="preserve">UN    </v>
          </cell>
          <cell r="G3650">
            <v>1</v>
          </cell>
          <cell r="H3650">
            <v>1900</v>
          </cell>
          <cell r="I3650">
            <v>1900</v>
          </cell>
          <cell r="J3650">
            <v>1900</v>
          </cell>
          <cell r="K3650">
            <v>1900</v>
          </cell>
        </row>
        <row r="3651">
          <cell r="A3651" t="str">
            <v>ComposiçãoSDC04034</v>
          </cell>
          <cell r="B3651" t="str">
            <v>Composição</v>
          </cell>
          <cell r="C3651" t="str">
            <v>SDC04034</v>
          </cell>
          <cell r="D3651" t="str">
            <v>Próprio</v>
          </cell>
          <cell r="E3651" t="str">
            <v>FORNECIMENTO E INSTALAÇÃO DE PLACA EM ACM, PARA LOGO DO GOVERNO, 2,50X2,50M, INCLUSIVE INSTALAÇÃO</v>
          </cell>
          <cell r="F3651" t="str">
            <v>UN</v>
          </cell>
          <cell r="G3651">
            <v>1</v>
          </cell>
          <cell r="H3651">
            <v>0</v>
          </cell>
          <cell r="I3651">
            <v>0</v>
          </cell>
          <cell r="J3651" t="e">
            <v>#N/A</v>
          </cell>
          <cell r="K3651" t="e">
            <v>#N/A</v>
          </cell>
        </row>
        <row r="3652">
          <cell r="A3652" t="str">
            <v>InsumoFOMA.LOGO</v>
          </cell>
          <cell r="B3652" t="str">
            <v>Insumo</v>
          </cell>
          <cell r="C3652" t="str">
            <v>FOMA.LOGO</v>
          </cell>
          <cell r="D3652" t="str">
            <v>Próprio</v>
          </cell>
          <cell r="E3652" t="e">
            <v>#N/A</v>
          </cell>
          <cell r="F3652" t="e">
            <v>#N/A</v>
          </cell>
          <cell r="G3652">
            <v>1</v>
          </cell>
          <cell r="H3652" t="e">
            <v>#N/A</v>
          </cell>
          <cell r="I3652" t="e">
            <v>#N/A</v>
          </cell>
          <cell r="J3652" t="e">
            <v>#N/A</v>
          </cell>
          <cell r="K3652" t="e">
            <v>#N/A</v>
          </cell>
        </row>
        <row r="3653">
          <cell r="A3653" t="str">
            <v>ComposiçãoSDC04033</v>
          </cell>
          <cell r="B3653" t="str">
            <v>Composição</v>
          </cell>
          <cell r="C3653" t="str">
            <v>SDC04033</v>
          </cell>
          <cell r="D3653" t="str">
            <v>Próprio</v>
          </cell>
          <cell r="E3653" t="str">
            <v>FORNECIMENTO E INSTALAÇÃO DE LETRA CAIXA 30 CM EM CHAPA GALVANIZADA PINTADA COM TINTA AUTOMOTIVA, PARA LETREIRO COM NOME DA INSTITUIÇÃO</v>
          </cell>
          <cell r="F3653" t="str">
            <v>UN</v>
          </cell>
          <cell r="G3653">
            <v>1</v>
          </cell>
          <cell r="H3653">
            <v>0</v>
          </cell>
          <cell r="I3653">
            <v>0</v>
          </cell>
          <cell r="J3653">
            <v>120</v>
          </cell>
          <cell r="K3653">
            <v>120</v>
          </cell>
        </row>
        <row r="3654">
          <cell r="A3654" t="str">
            <v>InsumoCOT194</v>
          </cell>
          <cell r="B3654" t="str">
            <v>Insumo</v>
          </cell>
          <cell r="C3654" t="str">
            <v>COT194</v>
          </cell>
          <cell r="D3654" t="str">
            <v>Próprio</v>
          </cell>
          <cell r="E3654" t="str">
            <v>LETRA CAIXA EM CHAPA GALVANIZADA PINTADA COM TINTA AUTOMOTIVA, 30CM INSTALAÇÃO</v>
          </cell>
          <cell r="F3654" t="str">
            <v>Un</v>
          </cell>
          <cell r="G3654">
            <v>1</v>
          </cell>
          <cell r="H3654">
            <v>120</v>
          </cell>
          <cell r="I3654">
            <v>120</v>
          </cell>
          <cell r="J3654">
            <v>120</v>
          </cell>
          <cell r="K3654">
            <v>120</v>
          </cell>
        </row>
        <row r="3655">
          <cell r="A3655" t="str">
            <v>ComposiçãoSDC04011</v>
          </cell>
          <cell r="B3655" t="str">
            <v>Composição</v>
          </cell>
          <cell r="C3655" t="str">
            <v>SDC04011</v>
          </cell>
          <cell r="D3655" t="str">
            <v>Próprio</v>
          </cell>
          <cell r="E3655" t="str">
            <v>FORNECIMENTO E INSTALAÇÃO DE KIT CONTENDO 3 MASTROS P/ BANDEIRA EM TUBO DE AÇO GALVANIZADO 7,00M E ALTURA LIVRE 6,00M</v>
          </cell>
          <cell r="F3655" t="str">
            <v>UN</v>
          </cell>
          <cell r="G3655">
            <v>1</v>
          </cell>
          <cell r="H3655">
            <v>0</v>
          </cell>
          <cell r="I3655">
            <v>0</v>
          </cell>
          <cell r="J3655">
            <v>3357.6400000000003</v>
          </cell>
          <cell r="K3655">
            <v>3408.41</v>
          </cell>
        </row>
        <row r="3656">
          <cell r="A3656" t="str">
            <v>Composição Auxiliar88239</v>
          </cell>
          <cell r="B3656" t="str">
            <v>Composição Auxiliar</v>
          </cell>
          <cell r="C3656">
            <v>88239</v>
          </cell>
          <cell r="D3656" t="str">
            <v>SINAPI</v>
          </cell>
          <cell r="E3656" t="str">
            <v>AJUDANTE DE CARPINTEIRO COM ENCARGOS COMPLEMENTARES</v>
          </cell>
          <cell r="F3656" t="str">
            <v>H</v>
          </cell>
          <cell r="G3656">
            <v>3.5</v>
          </cell>
          <cell r="H3656">
            <v>13.87</v>
          </cell>
          <cell r="I3656">
            <v>15.48</v>
          </cell>
          <cell r="J3656">
            <v>48.54</v>
          </cell>
          <cell r="K3656">
            <v>54.18</v>
          </cell>
        </row>
        <row r="3657">
          <cell r="A3657" t="str">
            <v>Composição Auxiliar88243</v>
          </cell>
          <cell r="B3657" t="str">
            <v>Composição Auxiliar</v>
          </cell>
          <cell r="C3657">
            <v>88243</v>
          </cell>
          <cell r="D3657" t="str">
            <v>SINAPI</v>
          </cell>
          <cell r="E3657" t="str">
            <v>AJUDANTE ESPECIALIZADO COM ENCARGOS COMPLEMENTARES</v>
          </cell>
          <cell r="F3657" t="str">
            <v>H</v>
          </cell>
          <cell r="G3657">
            <v>3.5</v>
          </cell>
          <cell r="H3657">
            <v>16.12</v>
          </cell>
          <cell r="I3657">
            <v>18.079999999999998</v>
          </cell>
          <cell r="J3657">
            <v>56.42</v>
          </cell>
          <cell r="K3657">
            <v>63.28</v>
          </cell>
        </row>
        <row r="3658">
          <cell r="A3658" t="str">
            <v>Composição Auxiliar88245</v>
          </cell>
          <cell r="B3658" t="str">
            <v>Composição Auxiliar</v>
          </cell>
          <cell r="C3658">
            <v>88245</v>
          </cell>
          <cell r="D3658" t="str">
            <v>SINAPI</v>
          </cell>
          <cell r="E3658" t="str">
            <v>ARMADOR COM ENCARGOS COMPLEMENTARES</v>
          </cell>
          <cell r="F3658" t="str">
            <v>H</v>
          </cell>
          <cell r="G3658">
            <v>2.34</v>
          </cell>
          <cell r="H3658">
            <v>16.690000000000001</v>
          </cell>
          <cell r="I3658">
            <v>18.73</v>
          </cell>
          <cell r="J3658">
            <v>39.049999999999997</v>
          </cell>
          <cell r="K3658">
            <v>43.82</v>
          </cell>
        </row>
        <row r="3659">
          <cell r="A3659" t="str">
            <v>Composição Auxiliar88238</v>
          </cell>
          <cell r="B3659" t="str">
            <v>Composição Auxiliar</v>
          </cell>
          <cell r="C3659">
            <v>88238</v>
          </cell>
          <cell r="D3659" t="str">
            <v>SINAPI</v>
          </cell>
          <cell r="E3659" t="str">
            <v>AJUDANTE DE ARMADOR COM ENCARGOS COMPLEMENTARES</v>
          </cell>
          <cell r="F3659" t="str">
            <v>H</v>
          </cell>
          <cell r="G3659">
            <v>2.34</v>
          </cell>
          <cell r="H3659">
            <v>12.78</v>
          </cell>
          <cell r="I3659">
            <v>14.2</v>
          </cell>
          <cell r="J3659">
            <v>29.9</v>
          </cell>
          <cell r="K3659">
            <v>33.22</v>
          </cell>
        </row>
        <row r="3660">
          <cell r="A3660" t="str">
            <v>Composição Auxiliar88309</v>
          </cell>
          <cell r="B3660" t="str">
            <v>Composição Auxiliar</v>
          </cell>
          <cell r="C3660">
            <v>88309</v>
          </cell>
          <cell r="D3660" t="str">
            <v>SINAPI</v>
          </cell>
          <cell r="E3660" t="str">
            <v>PEDREIRO COM ENCARGOS COMPLEMENTARES</v>
          </cell>
          <cell r="F3660" t="str">
            <v>H</v>
          </cell>
          <cell r="G3660">
            <v>1.91</v>
          </cell>
          <cell r="H3660">
            <v>16.78</v>
          </cell>
          <cell r="I3660">
            <v>18.829999999999998</v>
          </cell>
          <cell r="J3660">
            <v>32.04</v>
          </cell>
          <cell r="K3660">
            <v>35.96</v>
          </cell>
        </row>
        <row r="3661">
          <cell r="A3661" t="str">
            <v>Composição Auxiliar88316</v>
          </cell>
          <cell r="B3661" t="str">
            <v>Composição Auxiliar</v>
          </cell>
          <cell r="C3661">
            <v>88316</v>
          </cell>
          <cell r="D3661" t="str">
            <v>SINAPI</v>
          </cell>
          <cell r="E3661" t="str">
            <v>SERVENTE COM ENCARGOS COMPLEMENTARES</v>
          </cell>
          <cell r="F3661" t="str">
            <v>H</v>
          </cell>
          <cell r="G3661">
            <v>12.5</v>
          </cell>
          <cell r="H3661">
            <v>13.34</v>
          </cell>
          <cell r="I3661">
            <v>14.87</v>
          </cell>
          <cell r="J3661">
            <v>166.75</v>
          </cell>
          <cell r="K3661">
            <v>185.87</v>
          </cell>
        </row>
        <row r="3662">
          <cell r="A3662" t="str">
            <v>Composição Auxiliar88262</v>
          </cell>
          <cell r="B3662" t="str">
            <v>Composição Auxiliar</v>
          </cell>
          <cell r="C3662">
            <v>88262</v>
          </cell>
          <cell r="D3662" t="str">
            <v>SINAPI</v>
          </cell>
          <cell r="E3662" t="str">
            <v>CARPINTEIRO DE FORMAS COM ENCARGOS COMPLEMENTARES</v>
          </cell>
          <cell r="F3662" t="str">
            <v>H</v>
          </cell>
          <cell r="G3662">
            <v>3.5</v>
          </cell>
          <cell r="H3662">
            <v>16.59</v>
          </cell>
          <cell r="I3662">
            <v>18.63</v>
          </cell>
          <cell r="J3662">
            <v>58.06</v>
          </cell>
          <cell r="K3662">
            <v>65.2</v>
          </cell>
        </row>
        <row r="3663">
          <cell r="A3663" t="str">
            <v>Insumo1106</v>
          </cell>
          <cell r="B3663" t="str">
            <v>Insumo</v>
          </cell>
          <cell r="C3663">
            <v>1106</v>
          </cell>
          <cell r="D3663" t="str">
            <v>SINAPI</v>
          </cell>
          <cell r="E3663" t="str">
            <v>CAL HIDRATADA CH-I PARA ARGAMASSAS</v>
          </cell>
          <cell r="F3663" t="str">
            <v xml:space="preserve">KG    </v>
          </cell>
          <cell r="G3663">
            <v>7.28</v>
          </cell>
          <cell r="H3663">
            <v>0.75</v>
          </cell>
          <cell r="I3663">
            <v>0.75</v>
          </cell>
          <cell r="J3663">
            <v>5.46</v>
          </cell>
          <cell r="K3663">
            <v>5.46</v>
          </cell>
        </row>
        <row r="3664">
          <cell r="A3664" t="str">
            <v>Insumo1347</v>
          </cell>
          <cell r="B3664" t="str">
            <v>Insumo</v>
          </cell>
          <cell r="C3664">
            <v>1347</v>
          </cell>
          <cell r="D3664" t="str">
            <v>SINAPI</v>
          </cell>
          <cell r="E3664" t="str">
            <v>CHAPA DE MADEIRA COMPENSADA PLASTIFICADA PARA FORMA DE CONCRETO, DE 2,20 X 1,10 M, E = 12 MM</v>
          </cell>
          <cell r="F3664" t="str">
            <v xml:space="preserve">M2    </v>
          </cell>
          <cell r="G3664">
            <v>3.3</v>
          </cell>
          <cell r="H3664">
            <v>31.82</v>
          </cell>
          <cell r="I3664">
            <v>31.82</v>
          </cell>
          <cell r="J3664">
            <v>105</v>
          </cell>
          <cell r="K3664">
            <v>105</v>
          </cell>
        </row>
        <row r="3665">
          <cell r="A3665" t="str">
            <v>Insumo34</v>
          </cell>
          <cell r="B3665" t="str">
            <v>Insumo</v>
          </cell>
          <cell r="C3665">
            <v>34</v>
          </cell>
          <cell r="D3665" t="str">
            <v>SINAPI</v>
          </cell>
          <cell r="E3665" t="str">
            <v>ACO CA-50, 10,0 MM, VERGALHAO</v>
          </cell>
          <cell r="F3665" t="str">
            <v xml:space="preserve">KG    </v>
          </cell>
          <cell r="G3665">
            <v>33.5</v>
          </cell>
          <cell r="H3665">
            <v>10.77</v>
          </cell>
          <cell r="I3665">
            <v>10.77</v>
          </cell>
          <cell r="J3665">
            <v>360.79</v>
          </cell>
          <cell r="K3665">
            <v>360.79</v>
          </cell>
        </row>
        <row r="3666">
          <cell r="A3666" t="str">
            <v>Insumo4460</v>
          </cell>
          <cell r="B3666" t="str">
            <v>Insumo</v>
          </cell>
          <cell r="C3666">
            <v>4460</v>
          </cell>
          <cell r="D3666" t="str">
            <v>SINAPI</v>
          </cell>
          <cell r="E3666" t="str">
            <v>SARRAFO NAO APARELHADO *2,5 X 10* CM, EM MACARANDUBA, ANGELIM OU EQUIVALENTE DA REGIAO -  BRUTA</v>
          </cell>
          <cell r="F3666" t="str">
            <v xml:space="preserve">M     </v>
          </cell>
          <cell r="G3666">
            <v>2.25</v>
          </cell>
          <cell r="H3666">
            <v>4.2300000000000004</v>
          </cell>
          <cell r="I3666">
            <v>4.2300000000000004</v>
          </cell>
          <cell r="J3666">
            <v>9.51</v>
          </cell>
          <cell r="K3666">
            <v>9.51</v>
          </cell>
        </row>
        <row r="3667">
          <cell r="A3667" t="str">
            <v>Insumo21015</v>
          </cell>
          <cell r="B3667" t="str">
            <v>Insumo</v>
          </cell>
          <cell r="C3667">
            <v>21015</v>
          </cell>
          <cell r="D3667" t="str">
            <v>SINAPI</v>
          </cell>
          <cell r="E3667" t="str">
            <v>TUBO ACO GALVANIZADO COM COSTURA, CLASSE LEVE, DN 80 MM ( 3"),  E = 3,35 MM, *7,32* KG/M (NBR 5580)</v>
          </cell>
          <cell r="F3667" t="str">
            <v xml:space="preserve">M     </v>
          </cell>
          <cell r="G3667">
            <v>10.5</v>
          </cell>
          <cell r="H3667">
            <v>110.82</v>
          </cell>
          <cell r="I3667">
            <v>110.82</v>
          </cell>
          <cell r="J3667">
            <v>1163.6099999999999</v>
          </cell>
          <cell r="K3667">
            <v>1163.6099999999999</v>
          </cell>
        </row>
        <row r="3668">
          <cell r="A3668" t="str">
            <v>Insumo10997</v>
          </cell>
          <cell r="B3668" t="str">
            <v>Insumo</v>
          </cell>
          <cell r="C3668">
            <v>10997</v>
          </cell>
          <cell r="D3668" t="str">
            <v>SINAPI</v>
          </cell>
          <cell r="E3668" t="str">
            <v>ELETRODO REVESTIDO AWS - E7018, DIAMETRO IGUAL A 4,00 MM</v>
          </cell>
          <cell r="F3668" t="str">
            <v xml:space="preserve">KG    </v>
          </cell>
          <cell r="G3668">
            <v>0.85</v>
          </cell>
          <cell r="H3668">
            <v>15.7</v>
          </cell>
          <cell r="I3668">
            <v>15.7</v>
          </cell>
          <cell r="J3668">
            <v>13.34</v>
          </cell>
          <cell r="K3668">
            <v>13.34</v>
          </cell>
        </row>
        <row r="3669">
          <cell r="A3669" t="str">
            <v>Insumo5061</v>
          </cell>
          <cell r="B3669" t="str">
            <v>Insumo</v>
          </cell>
          <cell r="C3669">
            <v>5061</v>
          </cell>
          <cell r="D3669" t="str">
            <v>SINAPI</v>
          </cell>
          <cell r="E3669" t="str">
            <v>PREGO DE ACO POLIDO COM CABECA 18 X 27 (2 1/2 X 10)</v>
          </cell>
          <cell r="F3669" t="str">
            <v xml:space="preserve">KG    </v>
          </cell>
          <cell r="G3669">
            <v>0.45</v>
          </cell>
          <cell r="H3669">
            <v>12.8</v>
          </cell>
          <cell r="I3669">
            <v>12.8</v>
          </cell>
          <cell r="J3669">
            <v>5.76</v>
          </cell>
          <cell r="K3669">
            <v>5.76</v>
          </cell>
        </row>
        <row r="3670">
          <cell r="A3670" t="str">
            <v>Insumo2692</v>
          </cell>
          <cell r="B3670" t="str">
            <v>Insumo</v>
          </cell>
          <cell r="C3670">
            <v>2692</v>
          </cell>
          <cell r="D3670" t="str">
            <v>SINAPI</v>
          </cell>
          <cell r="E3670" t="str">
            <v>DESMOLDANTE PROTETOR PARA FORMAS DE MADEIRA, DE BASE OLEOSA EMULSIONADA EM AGUA</v>
          </cell>
          <cell r="F3670" t="str">
            <v xml:space="preserve">L     </v>
          </cell>
          <cell r="G3670">
            <v>1.8</v>
          </cell>
          <cell r="H3670">
            <v>5.22</v>
          </cell>
          <cell r="I3670">
            <v>5.22</v>
          </cell>
          <cell r="J3670">
            <v>9.39</v>
          </cell>
          <cell r="K3670">
            <v>9.39</v>
          </cell>
        </row>
        <row r="3671">
          <cell r="A3671" t="str">
            <v>Insumo13284</v>
          </cell>
          <cell r="B3671" t="str">
            <v>Insumo</v>
          </cell>
          <cell r="C3671">
            <v>13284</v>
          </cell>
          <cell r="D3671" t="str">
            <v>SINAPI</v>
          </cell>
          <cell r="E3671" t="str">
            <v>CIMENTO PORTLAND DE ALTO FORNO (AF) CP III-32</v>
          </cell>
          <cell r="F3671" t="str">
            <v xml:space="preserve">KG    </v>
          </cell>
          <cell r="G3671">
            <v>112</v>
          </cell>
          <cell r="H3671">
            <v>0.5</v>
          </cell>
          <cell r="I3671">
            <v>0.5</v>
          </cell>
          <cell r="J3671">
            <v>56</v>
          </cell>
          <cell r="K3671">
            <v>56</v>
          </cell>
        </row>
        <row r="3672">
          <cell r="A3672" t="str">
            <v>Insumo4721</v>
          </cell>
          <cell r="B3672" t="str">
            <v>Insumo</v>
          </cell>
          <cell r="C3672">
            <v>4721</v>
          </cell>
          <cell r="D3672" t="str">
            <v>SINAPI</v>
          </cell>
          <cell r="E3672" t="str">
            <v>PEDRA BRITADA N. 1 (9,5 a 19 MM) POSTO PEDREIRA/FORNECEDOR, SEM FRETE</v>
          </cell>
          <cell r="F3672" t="str">
            <v xml:space="preserve">M3    </v>
          </cell>
          <cell r="G3672">
            <v>0.16</v>
          </cell>
          <cell r="H3672">
            <v>79.58</v>
          </cell>
          <cell r="I3672">
            <v>79.58</v>
          </cell>
          <cell r="J3672">
            <v>12.73</v>
          </cell>
          <cell r="K3672">
            <v>12.73</v>
          </cell>
        </row>
        <row r="3673">
          <cell r="A3673" t="str">
            <v>Insumo367</v>
          </cell>
          <cell r="B3673" t="str">
            <v>Insumo</v>
          </cell>
          <cell r="C3673">
            <v>367</v>
          </cell>
          <cell r="D3673" t="str">
            <v>SINAPI</v>
          </cell>
          <cell r="E3673" t="str">
            <v>AREIA GROSSA - POSTO JAZIDA/FORNECEDOR (RETIRADO NA JAZIDA, SEM TRANSPORTE)</v>
          </cell>
          <cell r="F3673" t="str">
            <v xml:space="preserve">M3    </v>
          </cell>
          <cell r="G3673">
            <v>0.5</v>
          </cell>
          <cell r="H3673">
            <v>76.5</v>
          </cell>
          <cell r="I3673">
            <v>76.5</v>
          </cell>
          <cell r="J3673">
            <v>38.25</v>
          </cell>
          <cell r="K3673">
            <v>38.25</v>
          </cell>
        </row>
        <row r="3674">
          <cell r="A3674" t="str">
            <v>Insumo3768</v>
          </cell>
          <cell r="B3674" t="str">
            <v>Insumo</v>
          </cell>
          <cell r="C3674">
            <v>3768</v>
          </cell>
          <cell r="D3674" t="str">
            <v>SINAPI</v>
          </cell>
          <cell r="E3674" t="str">
            <v>LIXA EM FOLHA PARA FERRO, NUMERO 150</v>
          </cell>
          <cell r="F3674" t="str">
            <v xml:space="preserve">UN    </v>
          </cell>
          <cell r="G3674">
            <v>2.1</v>
          </cell>
          <cell r="H3674">
            <v>2.5</v>
          </cell>
          <cell r="I3674">
            <v>2.5</v>
          </cell>
          <cell r="J3674">
            <v>5.25</v>
          </cell>
          <cell r="K3674">
            <v>5.25</v>
          </cell>
        </row>
        <row r="3675">
          <cell r="A3675" t="str">
            <v>Insumo7288</v>
          </cell>
          <cell r="B3675" t="str">
            <v>Insumo</v>
          </cell>
          <cell r="C3675">
            <v>7288</v>
          </cell>
          <cell r="D3675" t="str">
            <v>SINAPI</v>
          </cell>
          <cell r="E3675" t="str">
            <v>TINTA ESMALTE SINTETICO PREMIUM FOSCO</v>
          </cell>
          <cell r="F3675" t="str">
            <v xml:space="preserve">L     </v>
          </cell>
          <cell r="G3675">
            <v>1.1000000000000001</v>
          </cell>
          <cell r="H3675">
            <v>25.31</v>
          </cell>
          <cell r="I3675">
            <v>25.31</v>
          </cell>
          <cell r="J3675">
            <v>27.84</v>
          </cell>
          <cell r="K3675">
            <v>27.84</v>
          </cell>
        </row>
        <row r="3676">
          <cell r="A3676" t="str">
            <v>Insumo4720</v>
          </cell>
          <cell r="B3676" t="str">
            <v>Insumo</v>
          </cell>
          <cell r="C3676">
            <v>4720</v>
          </cell>
          <cell r="D3676" t="str">
            <v>SINAPI</v>
          </cell>
          <cell r="E3676" t="str">
            <v>PEDRA BRITADA N. 0, OU PEDRISCO (4,8 A 9,5 MM) POSTO PEDREIRA/FORNECEDOR, SEM FRETE</v>
          </cell>
          <cell r="F3676" t="str">
            <v xml:space="preserve">M3    </v>
          </cell>
          <cell r="G3676">
            <v>0.38</v>
          </cell>
          <cell r="H3676">
            <v>91.87</v>
          </cell>
          <cell r="I3676">
            <v>91.87</v>
          </cell>
          <cell r="J3676">
            <v>34.909999999999997</v>
          </cell>
          <cell r="K3676">
            <v>34.909999999999997</v>
          </cell>
        </row>
        <row r="3677">
          <cell r="A3677" t="str">
            <v>Insumo7701</v>
          </cell>
          <cell r="B3677" t="str">
            <v>Insumo</v>
          </cell>
          <cell r="C3677">
            <v>7701</v>
          </cell>
          <cell r="D3677" t="str">
            <v>SINAPI</v>
          </cell>
          <cell r="E3677" t="str">
            <v>TUBO ACO GALVANIZADO COM COSTURA, CLASSE MEDIA, DN 2.1/2", E = *3,65* MM, PESO *6,51* KG/M (NBR 5580)</v>
          </cell>
          <cell r="F3677" t="str">
            <v xml:space="preserve">M     </v>
          </cell>
          <cell r="G3677">
            <v>11</v>
          </cell>
          <cell r="H3677">
            <v>94.63</v>
          </cell>
          <cell r="I3677">
            <v>94.63</v>
          </cell>
          <cell r="J3677">
            <v>1040.93</v>
          </cell>
          <cell r="K3677">
            <v>1040.93</v>
          </cell>
        </row>
        <row r="3678">
          <cell r="A3678" t="str">
            <v>Insumo7307</v>
          </cell>
          <cell r="B3678" t="str">
            <v>Insumo</v>
          </cell>
          <cell r="C3678">
            <v>7307</v>
          </cell>
          <cell r="D3678" t="str">
            <v>SINAPI</v>
          </cell>
          <cell r="E3678" t="str">
            <v>FUNDO ANTICORROSIVO PARA METAIS FERROSOS (ZARCAO)</v>
          </cell>
          <cell r="F3678" t="str">
            <v xml:space="preserve">L     </v>
          </cell>
          <cell r="G3678">
            <v>0.85</v>
          </cell>
          <cell r="H3678">
            <v>26.93</v>
          </cell>
          <cell r="I3678">
            <v>26.93</v>
          </cell>
          <cell r="J3678">
            <v>22.89</v>
          </cell>
          <cell r="K3678">
            <v>22.89</v>
          </cell>
        </row>
        <row r="3679">
          <cell r="A3679" t="str">
            <v>Insumo345</v>
          </cell>
          <cell r="B3679" t="str">
            <v>Insumo</v>
          </cell>
          <cell r="C3679">
            <v>345</v>
          </cell>
          <cell r="D3679" t="str">
            <v>SINAPI</v>
          </cell>
          <cell r="E3679" t="str">
            <v>ARAME GALVANIZADO 18 BWG, D = 1,24MM (0,009 KG/M)</v>
          </cell>
          <cell r="F3679" t="str">
            <v xml:space="preserve">KG    </v>
          </cell>
          <cell r="G3679">
            <v>0.59</v>
          </cell>
          <cell r="H3679">
            <v>25.81</v>
          </cell>
          <cell r="I3679">
            <v>25.81</v>
          </cell>
          <cell r="J3679">
            <v>15.22</v>
          </cell>
          <cell r="K3679">
            <v>15.22</v>
          </cell>
        </row>
        <row r="3680">
          <cell r="A3680" t="str">
            <v>ComposiçãoSDC110820/001/05_2020</v>
          </cell>
          <cell r="B3680" t="str">
            <v>Composição</v>
          </cell>
          <cell r="C3680" t="str">
            <v>SDC110820/001/05_2020</v>
          </cell>
          <cell r="D3680" t="str">
            <v>Próprio</v>
          </cell>
          <cell r="E3680" t="str">
            <v>ABRIGO DE LIXO PADRÃO SEDUC 2020, CONSTRUÍDO EM ALVENARIA REVESTIDA COM AZULEIJO E COBERTA COM LAJE EM CONCRETO ARMADO PRÉ-MOLDADA</v>
          </cell>
          <cell r="F3680" t="str">
            <v>UN</v>
          </cell>
          <cell r="G3680">
            <v>1</v>
          </cell>
          <cell r="H3680">
            <v>0</v>
          </cell>
          <cell r="I3680">
            <v>0</v>
          </cell>
          <cell r="J3680">
            <v>3656.59</v>
          </cell>
          <cell r="K3680">
            <v>3776.8199999999997</v>
          </cell>
        </row>
        <row r="3681">
          <cell r="A3681" t="str">
            <v>Composição Auxiliar94994</v>
          </cell>
          <cell r="B3681" t="str">
            <v>Composição Auxiliar</v>
          </cell>
          <cell r="C3681">
            <v>94994</v>
          </cell>
          <cell r="D3681" t="str">
            <v>SINAPI</v>
          </cell>
          <cell r="E3681" t="str">
            <v>EXECUÇÃO DE PASSEIO (CALÇADA) OU PISO DE CONCRETO COM CONCRETO MOLDADO IN LOCO, FEITO EM OBRA, ACABAMENTO CONVENCIONAL, ESPESSURA 8 CM, ARMADO. AF_07/2016</v>
          </cell>
          <cell r="F3681" t="str">
            <v>M2</v>
          </cell>
          <cell r="G3681">
            <v>2.645</v>
          </cell>
          <cell r="H3681">
            <v>86.02</v>
          </cell>
          <cell r="I3681">
            <v>88.26</v>
          </cell>
          <cell r="J3681">
            <v>227.52</v>
          </cell>
          <cell r="K3681">
            <v>233.44</v>
          </cell>
        </row>
        <row r="3682">
          <cell r="A3682" t="str">
            <v>Composição Auxiliar89480</v>
          </cell>
          <cell r="B3682" t="str">
            <v>Composição Auxiliar</v>
          </cell>
          <cell r="C3682">
            <v>89480</v>
          </cell>
          <cell r="D3682" t="str">
            <v>SINAPI</v>
          </cell>
          <cell r="E3682" t="str">
            <v>ALVENARIA DE BLOCOS DE CONCRETO ESTRUTURAL 14X19X29 CM, (ESPESSURA 14 CM) FBK = 14,0 MPA, PARA PAREDES COM ÁREA LÍQUIDA MENOR QUE 6M², SEM VÃOS, UTILIZANDO COLHER DE PEDREIRO. AF_12/2014</v>
          </cell>
          <cell r="F3682" t="str">
            <v>M2</v>
          </cell>
          <cell r="G3682">
            <v>4.5999999999999996</v>
          </cell>
          <cell r="H3682">
            <v>94.78</v>
          </cell>
          <cell r="I3682">
            <v>98.08</v>
          </cell>
          <cell r="J3682">
            <v>435.98</v>
          </cell>
          <cell r="K3682">
            <v>451.16</v>
          </cell>
        </row>
        <row r="3683">
          <cell r="A3683" t="str">
            <v>Composição AuxiliarFUES.LAJOTA.10CM</v>
          </cell>
          <cell r="B3683" t="str">
            <v>Composição Auxiliar</v>
          </cell>
          <cell r="C3683" t="str">
            <v>FUES.LAJOTA.10CM</v>
          </cell>
          <cell r="D3683" t="str">
            <v>Próprio</v>
          </cell>
          <cell r="E3683" t="str">
            <v>TAMPA DE CONCRETO ARMADO (e=10cm). REF.:6171 SINAPI</v>
          </cell>
          <cell r="F3683" t="str">
            <v>M2</v>
          </cell>
          <cell r="G3683">
            <v>2.645</v>
          </cell>
          <cell r="H3683">
            <v>75.14</v>
          </cell>
          <cell r="I3683">
            <v>75.67</v>
          </cell>
          <cell r="J3683">
            <v>198.74</v>
          </cell>
          <cell r="K3683">
            <v>200.14</v>
          </cell>
        </row>
        <row r="3684">
          <cell r="A3684" t="str">
            <v>Composição Auxiliar87265</v>
          </cell>
          <cell r="B3684" t="str">
            <v>Composição Auxiliar</v>
          </cell>
          <cell r="C3684">
            <v>87265</v>
          </cell>
          <cell r="D3684" t="str">
            <v>SINAPI</v>
          </cell>
          <cell r="E3684" t="str">
            <v>REVESTIMENTO CERÂMICO PARA PAREDES INTERNAS COM PLACAS TIPO ESMALTADA EXTRA DE DIMENSÕES 20X20 CM APLICADAS EM AMBIENTES DE ÁREA MAIOR QUE 5 M² NA ALTURA INTEIRA DAS PAREDES. AF_06/2014</v>
          </cell>
          <cell r="F3684" t="str">
            <v>M2</v>
          </cell>
          <cell r="G3684">
            <v>4.5999999999999996</v>
          </cell>
          <cell r="H3684">
            <v>39.97</v>
          </cell>
          <cell r="I3684">
            <v>41.42</v>
          </cell>
          <cell r="J3684">
            <v>183.86</v>
          </cell>
          <cell r="K3684">
            <v>190.53</v>
          </cell>
        </row>
        <row r="3685">
          <cell r="A3685" t="str">
            <v>Composição Auxiliar93389</v>
          </cell>
          <cell r="B3685" t="str">
            <v>Composição Auxiliar</v>
          </cell>
          <cell r="C3685">
            <v>93389</v>
          </cell>
          <cell r="D3685" t="str">
            <v>SINAPI</v>
          </cell>
          <cell r="E3685" t="str">
            <v>REVESTIMENTO CERÂMICO PARA PISO COM PLACAS TIPO ESMALTADA PADRÃO POPULAR DE DIMENSÕES 35X35 CM APLICADA EM AMBIENTES DE ÁREA MENOR QUE 5 M2. AF_06/2014</v>
          </cell>
          <cell r="F3685" t="str">
            <v>M2</v>
          </cell>
          <cell r="G3685">
            <v>2.2999999999999998</v>
          </cell>
          <cell r="H3685">
            <v>36.29</v>
          </cell>
          <cell r="I3685">
            <v>37.99</v>
          </cell>
          <cell r="J3685">
            <v>83.46</v>
          </cell>
          <cell r="K3685">
            <v>87.37</v>
          </cell>
        </row>
        <row r="3686">
          <cell r="A3686" t="str">
            <v>Composição Auxiliar88483</v>
          </cell>
          <cell r="B3686" t="str">
            <v>Composição Auxiliar</v>
          </cell>
          <cell r="C3686">
            <v>88483</v>
          </cell>
          <cell r="D3686" t="str">
            <v>SINAPI</v>
          </cell>
          <cell r="E3686" t="str">
            <v>APLICAÇÃO DE FUNDO SELADOR LÁTEX PVA EM PAREDES, UMA DEMÃO. AF_06/2014</v>
          </cell>
          <cell r="F3686" t="str">
            <v>M2</v>
          </cell>
          <cell r="G3686">
            <v>4.5999999999999996</v>
          </cell>
          <cell r="H3686">
            <v>1.87</v>
          </cell>
          <cell r="I3686">
            <v>1.93</v>
          </cell>
          <cell r="J3686">
            <v>8.6</v>
          </cell>
          <cell r="K3686">
            <v>8.8699999999999992</v>
          </cell>
        </row>
        <row r="3687">
          <cell r="A3687" t="str">
            <v>Composição Auxiliar88489</v>
          </cell>
          <cell r="B3687" t="str">
            <v>Composição Auxiliar</v>
          </cell>
          <cell r="C3687">
            <v>88489</v>
          </cell>
          <cell r="D3687" t="str">
            <v>SINAPI</v>
          </cell>
          <cell r="E3687" t="str">
            <v>APLICAÇÃO MANUAL DE PINTURA COM TINTA LÁTEX ACRÍLICA EM PAREDES, DUAS DEMÃOS. AF_06/2014</v>
          </cell>
          <cell r="F3687" t="str">
            <v>M2</v>
          </cell>
          <cell r="G3687">
            <v>4.5999999999999996</v>
          </cell>
          <cell r="H3687">
            <v>11.66</v>
          </cell>
          <cell r="I3687">
            <v>12.14</v>
          </cell>
          <cell r="J3687">
            <v>53.63</v>
          </cell>
          <cell r="K3687">
            <v>55.84</v>
          </cell>
        </row>
        <row r="3688">
          <cell r="A3688" t="str">
            <v>Composição Auxiliar98546</v>
          </cell>
          <cell r="B3688" t="str">
            <v>Composição Auxiliar</v>
          </cell>
          <cell r="C3688">
            <v>98546</v>
          </cell>
          <cell r="D3688" t="str">
            <v>SINAPI</v>
          </cell>
          <cell r="E3688" t="str">
            <v>IMPERMEABILIZAÇÃO DE SUPERFÍCIE COM MANTA ASFÁLTICA, UMA CAMADA, INCLUSIVE APLICAÇÃO DE PRIMER ASFÁLTICO, E=3MM. AF_06/2018</v>
          </cell>
          <cell r="F3688" t="str">
            <v>M2</v>
          </cell>
          <cell r="G3688">
            <v>3.125</v>
          </cell>
          <cell r="H3688">
            <v>88.86</v>
          </cell>
          <cell r="I3688">
            <v>91.3</v>
          </cell>
          <cell r="J3688">
            <v>277.68</v>
          </cell>
          <cell r="K3688">
            <v>285.31</v>
          </cell>
        </row>
        <row r="3689">
          <cell r="A3689" t="str">
            <v>Composição AuxiliarESQV.PT.FE#.ESTR.TUB</v>
          </cell>
          <cell r="B3689" t="str">
            <v>Composição Auxiliar</v>
          </cell>
          <cell r="C3689" t="str">
            <v>ESQV.PT.FE#.ESTR.TUB</v>
          </cell>
          <cell r="D3689" t="str">
            <v>Próprio</v>
          </cell>
          <cell r="E3689" t="str">
            <v>PORTA EM FERRO QUADRICULADO PARA ABRIGO DE MEDIDORES E BOTIJOES, DE ABRIR, COM GUARNICOES. FORNECIMENTO E INSTALAÇÃO. REF.: 40678 SINAPI</v>
          </cell>
          <cell r="F3689" t="str">
            <v>M2</v>
          </cell>
          <cell r="G3689">
            <v>8</v>
          </cell>
          <cell r="H3689">
            <v>257.86</v>
          </cell>
          <cell r="I3689">
            <v>266.41000000000003</v>
          </cell>
          <cell r="J3689">
            <v>2062.88</v>
          </cell>
          <cell r="K3689">
            <v>2131.2800000000002</v>
          </cell>
        </row>
        <row r="3690">
          <cell r="A3690" t="str">
            <v>Composição Auxiliar100745</v>
          </cell>
          <cell r="B3690" t="str">
            <v>Composição Auxiliar</v>
          </cell>
          <cell r="C3690">
            <v>100745</v>
          </cell>
          <cell r="D3690" t="str">
            <v>SINAPI</v>
          </cell>
          <cell r="E3690" t="str">
            <v>PINTURA COM TINTA ALQUÍDICA DE ACABAMENTO (ESMALTE SINTÉTICO BRILHANTE) PULVERIZADA SOBRE SUPERFÍCIES METÁLICAS (EXCETO PERFIL) EXECUTADO EM OBRA  (POR DEMÃO). AF_01/2020</v>
          </cell>
          <cell r="F3690" t="str">
            <v>M2</v>
          </cell>
          <cell r="G3690">
            <v>8</v>
          </cell>
          <cell r="H3690">
            <v>15.53</v>
          </cell>
          <cell r="I3690">
            <v>16.61</v>
          </cell>
          <cell r="J3690">
            <v>124.24</v>
          </cell>
          <cell r="K3690">
            <v>132.88</v>
          </cell>
        </row>
        <row r="3691">
          <cell r="A3691" t="str">
            <v>ComposiçãoFUES.LAJOTA.10CM</v>
          </cell>
          <cell r="B3691" t="str">
            <v>Composição</v>
          </cell>
          <cell r="C3691" t="str">
            <v>FUES.LAJOTA.10CM</v>
          </cell>
          <cell r="D3691" t="str">
            <v>Próprio</v>
          </cell>
          <cell r="E3691" t="str">
            <v>TAMPA DE CONCRETO ARMADO (e=10cm). REF.:6171 SINAPI</v>
          </cell>
          <cell r="F3691" t="str">
            <v>M2</v>
          </cell>
          <cell r="G3691">
            <v>1</v>
          </cell>
          <cell r="H3691">
            <v>0</v>
          </cell>
          <cell r="I3691">
            <v>0</v>
          </cell>
          <cell r="J3691">
            <v>90.63000000000001</v>
          </cell>
          <cell r="K3691">
            <v>91.52</v>
          </cell>
        </row>
        <row r="3692">
          <cell r="A3692" t="str">
            <v>Composição Auxiliar88262</v>
          </cell>
          <cell r="B3692" t="str">
            <v>Composição Auxiliar</v>
          </cell>
          <cell r="C3692">
            <v>88262</v>
          </cell>
          <cell r="D3692" t="str">
            <v>SINAPI</v>
          </cell>
          <cell r="E3692" t="str">
            <v>CARPINTEIRO DE FORMAS COM ENCARGOS COMPLEMENTARES</v>
          </cell>
          <cell r="F3692" t="str">
            <v>H</v>
          </cell>
          <cell r="G3692">
            <v>0.27800000000000002</v>
          </cell>
          <cell r="H3692">
            <v>16.59</v>
          </cell>
          <cell r="I3692">
            <v>18.63</v>
          </cell>
          <cell r="J3692">
            <v>4.6100000000000003</v>
          </cell>
          <cell r="K3692">
            <v>5.17</v>
          </cell>
        </row>
        <row r="3693">
          <cell r="A3693" t="str">
            <v>Composição Auxiliar85662</v>
          </cell>
          <cell r="B3693" t="str">
            <v>Composição Auxiliar</v>
          </cell>
          <cell r="C3693">
            <v>85662</v>
          </cell>
          <cell r="D3693" t="str">
            <v>Próprio</v>
          </cell>
          <cell r="E3693" t="str">
            <v>ARMACAO EM TELA DE ACO SOLDADA NERVURADA Q-92, ACO CA-60, 4,2MM, MALHA 15X15CM - (REFERÊNCIA: 85662/SINAPII)</v>
          </cell>
          <cell r="F3693" t="str">
            <v xml:space="preserve">M2    </v>
          </cell>
          <cell r="G3693">
            <v>1</v>
          </cell>
          <cell r="H3693">
            <v>16.97</v>
          </cell>
          <cell r="I3693">
            <v>17.12</v>
          </cell>
          <cell r="J3693">
            <v>16.97</v>
          </cell>
          <cell r="K3693">
            <v>17.12</v>
          </cell>
        </row>
        <row r="3694">
          <cell r="A3694" t="str">
            <v>Composição AuxiliarFUES.C15.CV.CU.RADIER.LJ.PI</v>
          </cell>
          <cell r="B3694" t="str">
            <v>Composição Auxiliar</v>
          </cell>
          <cell r="C3694" t="str">
            <v>FUES.C15.CV.CU.RADIER.LJ.PI</v>
          </cell>
          <cell r="D3694" t="str">
            <v>Próprio</v>
          </cell>
          <cell r="E3694" t="str">
            <v>CONCRETAGEM DE RADIER, PISO OU LAJE SOBRE SOLO, FCK 15 MPA, PARA ESPESSURA DE 10 CM - LANÇAMENTO, ADENSAMENTO E ACABAMENTO. REF.:97094 SINAPI</v>
          </cell>
          <cell r="F3694" t="str">
            <v>M3</v>
          </cell>
          <cell r="G3694">
            <v>0.1</v>
          </cell>
          <cell r="H3694">
            <v>488.24</v>
          </cell>
          <cell r="I3694">
            <v>490.05</v>
          </cell>
          <cell r="J3694">
            <v>48.82</v>
          </cell>
          <cell r="K3694">
            <v>49</v>
          </cell>
        </row>
        <row r="3695">
          <cell r="A3695" t="str">
            <v>Insumo5068</v>
          </cell>
          <cell r="B3695" t="str">
            <v>Insumo</v>
          </cell>
          <cell r="C3695">
            <v>5068</v>
          </cell>
          <cell r="D3695" t="str">
            <v>SINAPI</v>
          </cell>
          <cell r="E3695" t="str">
            <v>PREGO DE ACO POLIDO COM CABECA 17 X 21 (2 X 11)</v>
          </cell>
          <cell r="F3695" t="str">
            <v xml:space="preserve">KG    </v>
          </cell>
          <cell r="G3695">
            <v>0.222</v>
          </cell>
          <cell r="H3695">
            <v>13.02</v>
          </cell>
          <cell r="I3695">
            <v>13.02</v>
          </cell>
          <cell r="J3695">
            <v>2.89</v>
          </cell>
          <cell r="K3695">
            <v>2.89</v>
          </cell>
        </row>
        <row r="3696">
          <cell r="A3696" t="str">
            <v>Insumo4460</v>
          </cell>
          <cell r="B3696" t="str">
            <v>Insumo</v>
          </cell>
          <cell r="C3696">
            <v>4460</v>
          </cell>
          <cell r="D3696" t="str">
            <v>SINAPI</v>
          </cell>
          <cell r="E3696" t="str">
            <v>SARRAFO NAO APARELHADO *2,5 X 10* CM, EM MACARANDUBA, ANGELIM OU EQUIVALENTE DA REGIAO -  BRUTA</v>
          </cell>
          <cell r="F3696" t="str">
            <v xml:space="preserve">M     </v>
          </cell>
          <cell r="G3696">
            <v>4.0999999999999996</v>
          </cell>
          <cell r="H3696">
            <v>4.2300000000000004</v>
          </cell>
          <cell r="I3696">
            <v>4.2300000000000004</v>
          </cell>
          <cell r="J3696">
            <v>17.34</v>
          </cell>
          <cell r="K3696">
            <v>17.34</v>
          </cell>
        </row>
        <row r="3697">
          <cell r="A3697" t="str">
            <v>ComposiçãoESQV.PT.FE#.ESTR.TUB</v>
          </cell>
          <cell r="B3697" t="str">
            <v>Composição</v>
          </cell>
          <cell r="C3697" t="str">
            <v>ESQV.PT.FE#.ESTR.TUB</v>
          </cell>
          <cell r="D3697" t="str">
            <v>Próprio</v>
          </cell>
          <cell r="E3697" t="str">
            <v>PORTA EM FERRO QUADRICULADO PARA ABRIGO DE MEDIDORES E BOTIJOES, DE ABRIR, COM GUARNICOES. FORNECIMENTO E INSTALAÇÃO. REF.: 40678 SINAPI</v>
          </cell>
          <cell r="F3697" t="str">
            <v>M2</v>
          </cell>
          <cell r="G3697">
            <v>1</v>
          </cell>
          <cell r="H3697">
            <v>0</v>
          </cell>
          <cell r="I3697">
            <v>0</v>
          </cell>
          <cell r="J3697">
            <v>257.86</v>
          </cell>
          <cell r="K3697">
            <v>266.40999999999997</v>
          </cell>
        </row>
        <row r="3698">
          <cell r="A3698" t="str">
            <v>Composição Auxiliar88251</v>
          </cell>
          <cell r="B3698" t="str">
            <v>Composição Auxiliar</v>
          </cell>
          <cell r="C3698">
            <v>88251</v>
          </cell>
          <cell r="D3698" t="str">
            <v>SINAPI</v>
          </cell>
          <cell r="E3698" t="str">
            <v>AUXILIAR DE SERRALHEIRO COM ENCARGOS COMPLEMENTARES</v>
          </cell>
          <cell r="F3698" t="str">
            <v>H</v>
          </cell>
          <cell r="G3698">
            <v>0.27</v>
          </cell>
          <cell r="H3698">
            <v>13.44</v>
          </cell>
          <cell r="I3698">
            <v>14.97</v>
          </cell>
          <cell r="J3698">
            <v>3.62</v>
          </cell>
          <cell r="K3698">
            <v>4.04</v>
          </cell>
        </row>
        <row r="3699">
          <cell r="A3699" t="str">
            <v>Composição Auxiliar88309</v>
          </cell>
          <cell r="B3699" t="str">
            <v>Composição Auxiliar</v>
          </cell>
          <cell r="C3699">
            <v>88309</v>
          </cell>
          <cell r="D3699" t="str">
            <v>SINAPI</v>
          </cell>
          <cell r="E3699" t="str">
            <v>PEDREIRO COM ENCARGOS COMPLEMENTARES</v>
          </cell>
          <cell r="F3699" t="str">
            <v>H</v>
          </cell>
          <cell r="G3699">
            <v>2.12</v>
          </cell>
          <cell r="H3699">
            <v>16.78</v>
          </cell>
          <cell r="I3699">
            <v>18.829999999999998</v>
          </cell>
          <cell r="J3699">
            <v>35.57</v>
          </cell>
          <cell r="K3699">
            <v>39.909999999999997</v>
          </cell>
        </row>
        <row r="3700">
          <cell r="A3700" t="str">
            <v>Composição Auxiliar88315</v>
          </cell>
          <cell r="B3700" t="str">
            <v>Composição Auxiliar</v>
          </cell>
          <cell r="C3700">
            <v>88315</v>
          </cell>
          <cell r="D3700" t="str">
            <v>SINAPI</v>
          </cell>
          <cell r="E3700" t="str">
            <v>SERRALHEIRO COM ENCARGOS COMPLEMENTARES</v>
          </cell>
          <cell r="F3700" t="str">
            <v>H</v>
          </cell>
          <cell r="G3700">
            <v>0.27</v>
          </cell>
          <cell r="H3700">
            <v>16.690000000000001</v>
          </cell>
          <cell r="I3700">
            <v>18.73</v>
          </cell>
          <cell r="J3700">
            <v>4.5</v>
          </cell>
          <cell r="K3700">
            <v>5.05</v>
          </cell>
        </row>
        <row r="3701">
          <cell r="A3701" t="str">
            <v>Composição Auxiliar88316</v>
          </cell>
          <cell r="B3701" t="str">
            <v>Composição Auxiliar</v>
          </cell>
          <cell r="C3701">
            <v>88316</v>
          </cell>
          <cell r="D3701" t="str">
            <v>SINAPI</v>
          </cell>
          <cell r="E3701" t="str">
            <v>SERVENTE COM ENCARGOS COMPLEMENTARES</v>
          </cell>
          <cell r="F3701" t="str">
            <v>H</v>
          </cell>
          <cell r="G3701">
            <v>2.12</v>
          </cell>
          <cell r="H3701">
            <v>13.34</v>
          </cell>
          <cell r="I3701">
            <v>14.87</v>
          </cell>
          <cell r="J3701">
            <v>28.28</v>
          </cell>
          <cell r="K3701">
            <v>31.52</v>
          </cell>
        </row>
        <row r="3702">
          <cell r="A3702" t="str">
            <v>Insumo367</v>
          </cell>
          <cell r="B3702" t="str">
            <v>Insumo</v>
          </cell>
          <cell r="C3702">
            <v>367</v>
          </cell>
          <cell r="D3702" t="str">
            <v>SINAPI</v>
          </cell>
          <cell r="E3702" t="str">
            <v>AREIA GROSSA - POSTO JAZIDA/FORNECEDOR (RETIRADO NA JAZIDA, SEM TRANSPORTE)</v>
          </cell>
          <cell r="F3702" t="str">
            <v xml:space="preserve">M3    </v>
          </cell>
          <cell r="G3702">
            <v>9.4000000000000004E-3</v>
          </cell>
          <cell r="H3702">
            <v>76.5</v>
          </cell>
          <cell r="I3702">
            <v>76.5</v>
          </cell>
          <cell r="J3702">
            <v>0.71</v>
          </cell>
          <cell r="K3702">
            <v>0.71</v>
          </cell>
        </row>
        <row r="3703">
          <cell r="A3703" t="str">
            <v>Insumo1379</v>
          </cell>
          <cell r="B3703" t="str">
            <v>Insumo</v>
          </cell>
          <cell r="C3703">
            <v>1379</v>
          </cell>
          <cell r="D3703" t="str">
            <v>SINAPI</v>
          </cell>
          <cell r="E3703" t="str">
            <v>CIMENTO PORTLAND COMPOSTO CP II-32</v>
          </cell>
          <cell r="F3703" t="str">
            <v xml:space="preserve">KG    </v>
          </cell>
          <cell r="G3703">
            <v>4.5999999999999996</v>
          </cell>
          <cell r="H3703">
            <v>0.59</v>
          </cell>
          <cell r="I3703">
            <v>0.59</v>
          </cell>
          <cell r="J3703">
            <v>2.71</v>
          </cell>
          <cell r="K3703">
            <v>2.71</v>
          </cell>
        </row>
        <row r="3704">
          <cell r="A3704" t="str">
            <v>Insumo4721</v>
          </cell>
          <cell r="B3704" t="str">
            <v>Insumo</v>
          </cell>
          <cell r="C3704">
            <v>4721</v>
          </cell>
          <cell r="D3704" t="str">
            <v>SINAPI</v>
          </cell>
          <cell r="E3704" t="str">
            <v>PEDRA BRITADA N. 1 (9,5 a 19 MM) POSTO PEDREIRA/FORNECEDOR, SEM FRETE</v>
          </cell>
          <cell r="F3704" t="str">
            <v xml:space="preserve">M3    </v>
          </cell>
          <cell r="G3704">
            <v>1.03E-2</v>
          </cell>
          <cell r="H3704">
            <v>79.58</v>
          </cell>
          <cell r="I3704">
            <v>79.58</v>
          </cell>
          <cell r="J3704">
            <v>0.81</v>
          </cell>
          <cell r="K3704">
            <v>0.81</v>
          </cell>
        </row>
        <row r="3705">
          <cell r="A3705" t="str">
            <v>Insumo4948</v>
          </cell>
          <cell r="B3705" t="str">
            <v>Insumo</v>
          </cell>
          <cell r="C3705">
            <v>4948</v>
          </cell>
          <cell r="D3705" t="str">
            <v>SINAPI</v>
          </cell>
          <cell r="E3705" t="str">
            <v>PORTAO DE ABRIR EM GRADIL DE METALON REDONDO DE 3/4"  VERTICAL, COM REQUADRO, ACABAMENTO NATURAL - COMPLETO</v>
          </cell>
          <cell r="F3705" t="str">
            <v xml:space="preserve">M2    </v>
          </cell>
          <cell r="G3705">
            <v>0.38300000000000001</v>
          </cell>
          <cell r="H3705">
            <v>474.31</v>
          </cell>
          <cell r="I3705">
            <v>474.31</v>
          </cell>
          <cell r="J3705">
            <v>181.66</v>
          </cell>
          <cell r="K3705">
            <v>181.66</v>
          </cell>
        </row>
        <row r="3706">
          <cell r="A3706" t="str">
            <v>Composição94999</v>
          </cell>
          <cell r="B3706" t="str">
            <v>Composição</v>
          </cell>
          <cell r="C3706">
            <v>94999</v>
          </cell>
          <cell r="D3706" t="str">
            <v>Próprio</v>
          </cell>
          <cell r="E3706" t="str">
            <v>EXECUÇÃO DE PASSEIO (CALÇADA) OU PISO DE CONCRETO COM CONCRETO MOLDADO IN LOCO, USINADO, ACABAMENTO CONVENCIONAL, ESPESSURA 12 CM, ARMADO. AF_07/2016</v>
          </cell>
          <cell r="F3706" t="str">
            <v>M2</v>
          </cell>
          <cell r="G3706">
            <v>1</v>
          </cell>
          <cell r="H3706">
            <v>0</v>
          </cell>
          <cell r="I3706">
            <v>0</v>
          </cell>
          <cell r="J3706">
            <v>114.57</v>
          </cell>
          <cell r="K3706">
            <v>116.17999999999999</v>
          </cell>
        </row>
        <row r="3707">
          <cell r="A3707" t="str">
            <v>Composição Auxiliar88262</v>
          </cell>
          <cell r="B3707" t="str">
            <v>Composição Auxiliar</v>
          </cell>
          <cell r="C3707">
            <v>88262</v>
          </cell>
          <cell r="D3707" t="str">
            <v>SINAPI</v>
          </cell>
          <cell r="E3707" t="str">
            <v>CARPINTEIRO DE FORMAS COM ENCARGOS COMPLEMENTARES</v>
          </cell>
          <cell r="F3707" t="str">
            <v>H</v>
          </cell>
          <cell r="G3707">
            <v>0.2707</v>
          </cell>
          <cell r="H3707">
            <v>16.59</v>
          </cell>
          <cell r="I3707">
            <v>18.63</v>
          </cell>
          <cell r="J3707">
            <v>4.49</v>
          </cell>
          <cell r="K3707">
            <v>5.04</v>
          </cell>
        </row>
        <row r="3708">
          <cell r="A3708" t="str">
            <v>Composição Auxiliar88309</v>
          </cell>
          <cell r="B3708" t="str">
            <v>Composição Auxiliar</v>
          </cell>
          <cell r="C3708">
            <v>88309</v>
          </cell>
          <cell r="D3708" t="str">
            <v>SINAPI</v>
          </cell>
          <cell r="E3708" t="str">
            <v>PEDREIRO COM ENCARGOS COMPLEMENTARES</v>
          </cell>
          <cell r="F3708" t="str">
            <v>H</v>
          </cell>
          <cell r="G3708">
            <v>0.1799</v>
          </cell>
          <cell r="H3708">
            <v>16.78</v>
          </cell>
          <cell r="I3708">
            <v>18.829999999999998</v>
          </cell>
          <cell r="J3708">
            <v>3.01</v>
          </cell>
          <cell r="K3708">
            <v>3.38</v>
          </cell>
        </row>
        <row r="3709">
          <cell r="A3709" t="str">
            <v>Composição Auxiliar88316</v>
          </cell>
          <cell r="B3709" t="str">
            <v>Composição Auxiliar</v>
          </cell>
          <cell r="C3709">
            <v>88316</v>
          </cell>
          <cell r="D3709" t="str">
            <v>SINAPI</v>
          </cell>
          <cell r="E3709" t="str">
            <v>SERVENTE COM ENCARGOS COMPLEMENTARES</v>
          </cell>
          <cell r="F3709" t="str">
            <v>H</v>
          </cell>
          <cell r="G3709">
            <v>0.4506</v>
          </cell>
          <cell r="H3709">
            <v>13.34</v>
          </cell>
          <cell r="I3709">
            <v>14.87</v>
          </cell>
          <cell r="J3709">
            <v>6.01</v>
          </cell>
          <cell r="K3709">
            <v>6.7</v>
          </cell>
        </row>
        <row r="3710">
          <cell r="A3710" t="str">
            <v>Insumo34492</v>
          </cell>
          <cell r="B3710" t="str">
            <v>Insumo</v>
          </cell>
          <cell r="C3710">
            <v>34492</v>
          </cell>
          <cell r="D3710" t="str">
            <v>SINAPI</v>
          </cell>
          <cell r="E3710" t="str">
            <v>CONCRETO USINADO BOMBEAVEL, CLASSE DE RESISTENCIA C20, COM BRITA 0 E 1, SLUMP = 100 +/- 20 MM, EXCLUI SERVICO DE BOMBEAMENTO (NBR 8953)</v>
          </cell>
          <cell r="F3710" t="str">
            <v xml:space="preserve">M3    </v>
          </cell>
          <cell r="G3710">
            <v>0.14549999999999999</v>
          </cell>
          <cell r="H3710">
            <v>423.76</v>
          </cell>
          <cell r="I3710">
            <v>423.76</v>
          </cell>
          <cell r="J3710">
            <v>61.65</v>
          </cell>
          <cell r="K3710">
            <v>61.65</v>
          </cell>
        </row>
        <row r="3711">
          <cell r="A3711" t="str">
            <v>Insumo3777</v>
          </cell>
          <cell r="B3711" t="str">
            <v>Insumo</v>
          </cell>
          <cell r="C3711">
            <v>3777</v>
          </cell>
          <cell r="D3711" t="str">
            <v>SINAPI</v>
          </cell>
          <cell r="E3711" t="str">
            <v>LONA PLASTICA PESADA PRETA, E = 150 MICRA</v>
          </cell>
          <cell r="F3711" t="str">
            <v xml:space="preserve">M2    </v>
          </cell>
          <cell r="G3711">
            <v>1.1279999999999999</v>
          </cell>
          <cell r="H3711">
            <v>1.3</v>
          </cell>
          <cell r="I3711">
            <v>1.3</v>
          </cell>
          <cell r="J3711">
            <v>1.46</v>
          </cell>
          <cell r="K3711">
            <v>1.46</v>
          </cell>
        </row>
        <row r="3712">
          <cell r="A3712" t="str">
            <v>Insumo4517</v>
          </cell>
          <cell r="B3712" t="str">
            <v>Insumo</v>
          </cell>
          <cell r="C3712">
            <v>4517</v>
          </cell>
          <cell r="D3712" t="str">
            <v>SINAPI</v>
          </cell>
          <cell r="E3712" t="str">
            <v>SARRAFO *2,5 X 7,5* CM EM PINUS, MISTA OU EQUIVALENTE DA REGIAO - BRUTA</v>
          </cell>
          <cell r="F3712" t="str">
            <v xml:space="preserve">M     </v>
          </cell>
          <cell r="G3712">
            <v>0.2</v>
          </cell>
          <cell r="H3712">
            <v>2.52</v>
          </cell>
          <cell r="I3712">
            <v>2.52</v>
          </cell>
          <cell r="J3712">
            <v>0.5</v>
          </cell>
          <cell r="K3712">
            <v>0.5</v>
          </cell>
        </row>
        <row r="3713">
          <cell r="A3713" t="str">
            <v>Insumo6189</v>
          </cell>
          <cell r="B3713" t="str">
            <v>Insumo</v>
          </cell>
          <cell r="C3713">
            <v>6189</v>
          </cell>
          <cell r="D3713" t="str">
            <v>SINAPI</v>
          </cell>
          <cell r="E3713" t="str">
            <v>TABUA NAO APARELHADA *2,5 X 30* CM, EM MACARANDUBA, ANGELIM OU EQUIVALENTE DA REGIAO - BRUTA</v>
          </cell>
          <cell r="F3713" t="str">
            <v xml:space="preserve">M     </v>
          </cell>
          <cell r="G3713">
            <v>0.125</v>
          </cell>
          <cell r="H3713">
            <v>12.37</v>
          </cell>
          <cell r="I3713">
            <v>12.37</v>
          </cell>
          <cell r="J3713">
            <v>1.54</v>
          </cell>
          <cell r="K3713">
            <v>1.54</v>
          </cell>
        </row>
        <row r="3714">
          <cell r="A3714" t="str">
            <v>Insumo7156</v>
          </cell>
          <cell r="B3714" t="str">
            <v>Insumo</v>
          </cell>
          <cell r="C3714">
            <v>7156</v>
          </cell>
          <cell r="D3714" t="str">
            <v>SINAPI</v>
          </cell>
          <cell r="E3714" t="str">
            <v>TELA DE ACO SOLDADA NERVURADA, CA-60, Q-196, (3,11 KG/M2), DIAMETRO DO FIO = 5,0 MM, LARGURA = 2,45 M, ESPACAMENTO DA MALHA = 10 X 10 CM</v>
          </cell>
          <cell r="F3714" t="str">
            <v xml:space="preserve">M2    </v>
          </cell>
          <cell r="G3714">
            <v>1.1224000000000001</v>
          </cell>
          <cell r="H3714">
            <v>32</v>
          </cell>
          <cell r="I3714">
            <v>32</v>
          </cell>
          <cell r="J3714">
            <v>35.909999999999997</v>
          </cell>
          <cell r="K3714">
            <v>35.909999999999997</v>
          </cell>
        </row>
        <row r="3715">
          <cell r="A3715" t="str">
            <v>ComposiçãoFUES.LAJOTA.5CM</v>
          </cell>
          <cell r="B3715" t="str">
            <v>Composição</v>
          </cell>
          <cell r="C3715" t="str">
            <v>FUES.LAJOTA.5CM</v>
          </cell>
          <cell r="D3715" t="str">
            <v>Próprio</v>
          </cell>
          <cell r="E3715" t="str">
            <v>LAJOTA EM CONCRETO MAGRO E= 5CM POR M2</v>
          </cell>
          <cell r="F3715" t="str">
            <v>M2</v>
          </cell>
          <cell r="G3715">
            <v>1</v>
          </cell>
          <cell r="H3715">
            <v>0</v>
          </cell>
          <cell r="I3715">
            <v>0</v>
          </cell>
          <cell r="J3715">
            <v>62.540000000000006</v>
          </cell>
          <cell r="K3715">
            <v>64.06</v>
          </cell>
        </row>
        <row r="3716">
          <cell r="A3716" t="str">
            <v>Composição Auxiliar88262</v>
          </cell>
          <cell r="B3716" t="str">
            <v>Composição Auxiliar</v>
          </cell>
          <cell r="C3716">
            <v>88262</v>
          </cell>
          <cell r="D3716" t="str">
            <v>SINAPI</v>
          </cell>
          <cell r="E3716" t="str">
            <v>CARPINTEIRO DE FORMAS COM ENCARGOS COMPLEMENTARES</v>
          </cell>
          <cell r="F3716" t="str">
            <v>H</v>
          </cell>
          <cell r="G3716" t="str">
            <v xml:space="preserve"> 0,15</v>
          </cell>
          <cell r="H3716">
            <v>16.59</v>
          </cell>
          <cell r="I3716">
            <v>18.63</v>
          </cell>
          <cell r="J3716">
            <v>2.48</v>
          </cell>
          <cell r="K3716">
            <v>2.79</v>
          </cell>
        </row>
        <row r="3717">
          <cell r="A3717" t="str">
            <v>Composição Auxiliar85662</v>
          </cell>
          <cell r="B3717" t="str">
            <v>Composição Auxiliar</v>
          </cell>
          <cell r="C3717">
            <v>85662</v>
          </cell>
          <cell r="D3717" t="str">
            <v>SINAPI</v>
          </cell>
          <cell r="E3717" t="str">
            <v>ARMACAO EM TELA DE ACO SOLDADA NERVURADA Q-92, ACO CA-60, 4,2MM, MALHA 15X15CM - (REFERÊNCIA: 85662/SINAPII)</v>
          </cell>
          <cell r="F3717" t="str">
            <v xml:space="preserve">M2    </v>
          </cell>
          <cell r="G3717" t="str">
            <v xml:space="preserve"> 1,05</v>
          </cell>
          <cell r="H3717">
            <v>16.97</v>
          </cell>
          <cell r="I3717">
            <v>17.12</v>
          </cell>
          <cell r="J3717">
            <v>17.809999999999999</v>
          </cell>
          <cell r="K3717">
            <v>17.97</v>
          </cell>
        </row>
        <row r="3718">
          <cell r="A3718" t="str">
            <v>Composição Auxiliar96619</v>
          </cell>
          <cell r="B3718" t="str">
            <v>Composição Auxiliar</v>
          </cell>
          <cell r="C3718">
            <v>96619</v>
          </cell>
          <cell r="D3718" t="str">
            <v>SINAPI</v>
          </cell>
          <cell r="E3718" t="str">
            <v>LASTRO DE CONCRETO MAGRO, APLICADO EM BLOCOS DE COROAMENTO OU SAPATAS, ESPESSURA DE 5 CM. AF_08/2017</v>
          </cell>
          <cell r="F3718" t="str">
            <v>M2</v>
          </cell>
          <cell r="G3718" t="str">
            <v xml:space="preserve"> 1,0</v>
          </cell>
          <cell r="H3718">
            <v>22.02</v>
          </cell>
          <cell r="I3718">
            <v>23.07</v>
          </cell>
          <cell r="J3718">
            <v>22.02</v>
          </cell>
          <cell r="K3718">
            <v>23.07</v>
          </cell>
        </row>
        <row r="3719">
          <cell r="A3719" t="str">
            <v>Insumo5068</v>
          </cell>
          <cell r="B3719" t="str">
            <v>Insumo</v>
          </cell>
          <cell r="C3719">
            <v>5068</v>
          </cell>
          <cell r="D3719" t="str">
            <v>SINAPI</v>
          </cell>
          <cell r="E3719" t="str">
            <v>PREGO DE ACO POLIDO COM CABECA 17 X 21 (2 X 11)</v>
          </cell>
          <cell r="F3719" t="str">
            <v xml:space="preserve">KG    </v>
          </cell>
          <cell r="G3719" t="str">
            <v xml:space="preserve"> 0,222</v>
          </cell>
          <cell r="H3719">
            <v>13.02</v>
          </cell>
          <cell r="I3719">
            <v>13.02</v>
          </cell>
          <cell r="J3719">
            <v>2.89</v>
          </cell>
          <cell r="K3719">
            <v>2.89</v>
          </cell>
        </row>
        <row r="3720">
          <cell r="A3720" t="str">
            <v>Insumo4460</v>
          </cell>
          <cell r="B3720" t="str">
            <v>Insumo</v>
          </cell>
          <cell r="C3720">
            <v>4460</v>
          </cell>
          <cell r="D3720" t="str">
            <v>SINAPI</v>
          </cell>
          <cell r="E3720" t="str">
            <v>SARRAFO NAO APARELHADO *2,5 X 10* CM, EM MACARANDUBA, ANGELIM OU EQUIVALENTE DA REGIAO -  BRUTA</v>
          </cell>
          <cell r="F3720" t="str">
            <v xml:space="preserve">M     </v>
          </cell>
          <cell r="G3720" t="str">
            <v xml:space="preserve"> 4,1</v>
          </cell>
          <cell r="H3720">
            <v>4.2300000000000004</v>
          </cell>
          <cell r="I3720">
            <v>4.2300000000000004</v>
          </cell>
          <cell r="J3720">
            <v>17.34</v>
          </cell>
          <cell r="K3720">
            <v>17.34</v>
          </cell>
        </row>
        <row r="3721">
          <cell r="A3721" t="str">
            <v>ComposiçãoSDC190820/05_2020</v>
          </cell>
          <cell r="B3721" t="str">
            <v>Composição</v>
          </cell>
          <cell r="C3721" t="str">
            <v>SDC190820/05_2020</v>
          </cell>
          <cell r="D3721" t="str">
            <v>Próprio</v>
          </cell>
          <cell r="E3721" t="str">
            <v>BEBEDOURO ESCOLA PADRÃO SEDUC EM ALVENARIA 1/2 VEZ, REVESTIDO COM PASTILHA BRANCA 5x5cm SOBRE EMBOÇO/ MASSA ÚNICA, REJUNTADO NA COR BRANCA - COMPLETO (SIFÃO, VÁLVULA, 6 PONTOS DE UTILIZAÇÃO, 2 CANTONEIRAS L ABAS IGUAIS 1"x1/8")</v>
          </cell>
          <cell r="F3721" t="str">
            <v>UN</v>
          </cell>
          <cell r="G3721">
            <v>1</v>
          </cell>
          <cell r="H3721">
            <v>0</v>
          </cell>
          <cell r="I3721">
            <v>0</v>
          </cell>
          <cell r="J3721">
            <v>4243.26</v>
          </cell>
          <cell r="K3721">
            <v>4284.6100000000006</v>
          </cell>
        </row>
        <row r="3722">
          <cell r="A3722" t="str">
            <v>Composição Auxiliar90443</v>
          </cell>
          <cell r="B3722" t="str">
            <v>Composição Auxiliar</v>
          </cell>
          <cell r="C3722">
            <v>90443</v>
          </cell>
          <cell r="D3722" t="str">
            <v>SINAPI</v>
          </cell>
          <cell r="E3722" t="str">
            <v>RASGO EM ALVENARIA PARA RAMAIS/ DISTRIBUIÇÃO COM DIAMETROS MENORES OU IGUAIS A 40 MM. AF_05/2015</v>
          </cell>
          <cell r="F3722" t="str">
            <v>M</v>
          </cell>
          <cell r="G3722">
            <v>2.3671000000000002</v>
          </cell>
          <cell r="H3722">
            <v>8.4</v>
          </cell>
          <cell r="I3722">
            <v>9.4600000000000009</v>
          </cell>
          <cell r="J3722">
            <v>19.88</v>
          </cell>
          <cell r="K3722">
            <v>22.39</v>
          </cell>
        </row>
        <row r="3723">
          <cell r="A3723" t="str">
            <v>Composição Auxiliar89356</v>
          </cell>
          <cell r="B3723" t="str">
            <v>Composição Auxiliar</v>
          </cell>
          <cell r="C3723">
            <v>89356</v>
          </cell>
          <cell r="D3723" t="str">
            <v>SINAPI</v>
          </cell>
          <cell r="E3723" t="str">
            <v>TUBO, PVC, SOLDÁVEL, DN 25MM, INSTALADO EM RAMAL OU SUB-RAMAL DE ÁGUA - FORNECIMENTO E INSTALAÇÃO. AF_12/2014</v>
          </cell>
          <cell r="F3723" t="str">
            <v>M</v>
          </cell>
          <cell r="G3723">
            <v>2.23</v>
          </cell>
          <cell r="H3723">
            <v>14.68</v>
          </cell>
          <cell r="I3723">
            <v>16.010000000000002</v>
          </cell>
          <cell r="J3723">
            <v>32.729999999999997</v>
          </cell>
          <cell r="K3723">
            <v>35.700000000000003</v>
          </cell>
        </row>
        <row r="3724">
          <cell r="A3724" t="str">
            <v>Composição Auxiliar90373</v>
          </cell>
          <cell r="B3724" t="str">
            <v>Composição Auxiliar</v>
          </cell>
          <cell r="C3724">
            <v>90373</v>
          </cell>
          <cell r="D3724" t="str">
            <v>SINAPI</v>
          </cell>
          <cell r="E3724" t="str">
            <v>JOELHO 90 GRAUS COM BUCHA DE LATÃO, PVC, SOLDÁVEL, DN 25MM, X 1/2 INSTALADO EM RAMAL OU SUB-RAMAL DE ÁGUA - FORNECIMENTO E INSTALAÇÃO. AF_12/2014</v>
          </cell>
          <cell r="F3724" t="str">
            <v>UN</v>
          </cell>
          <cell r="G3724">
            <v>2.23</v>
          </cell>
          <cell r="H3724">
            <v>11.27</v>
          </cell>
          <cell r="I3724">
            <v>11.8</v>
          </cell>
          <cell r="J3724">
            <v>25.13</v>
          </cell>
          <cell r="K3724">
            <v>26.31</v>
          </cell>
        </row>
        <row r="3725">
          <cell r="A3725" t="str">
            <v>Composição Auxiliar89396</v>
          </cell>
          <cell r="B3725" t="str">
            <v>Composição Auxiliar</v>
          </cell>
          <cell r="C3725">
            <v>89396</v>
          </cell>
          <cell r="D3725" t="str">
            <v>SINAPI</v>
          </cell>
          <cell r="E3725" t="str">
            <v>TÊ COM BUCHA DE LATÃO NA BOLSA CENTRAL, PVC, SOLDÁVEL, DN 25MM X 1/2, INSTALADO EM RAMAL OU SUB-RAMAL DE ÁGUA - FORNECIMENTO E INSTALAÇÃO. AF_12/2014</v>
          </cell>
          <cell r="F3725" t="str">
            <v>UN</v>
          </cell>
          <cell r="G3725">
            <v>4</v>
          </cell>
          <cell r="H3725">
            <v>15.89</v>
          </cell>
          <cell r="I3725">
            <v>16.62</v>
          </cell>
          <cell r="J3725">
            <v>63.56</v>
          </cell>
          <cell r="K3725">
            <v>66.48</v>
          </cell>
        </row>
        <row r="3726">
          <cell r="A3726" t="str">
            <v>Composição Auxiliar89395</v>
          </cell>
          <cell r="B3726" t="str">
            <v>Composição Auxiliar</v>
          </cell>
          <cell r="C3726">
            <v>89395</v>
          </cell>
          <cell r="D3726" t="str">
            <v>SINAPI</v>
          </cell>
          <cell r="E3726" t="str">
            <v>TE, PVC, SOLDÁVEL, DN 25MM, INSTALADO EM RAMAL OU SUB-RAMAL DE ÁGUA - FORNECIMENTO E INSTALAÇÃO. AF_12/2014</v>
          </cell>
          <cell r="F3726" t="str">
            <v>UN</v>
          </cell>
          <cell r="G3726">
            <v>3</v>
          </cell>
          <cell r="H3726">
            <v>9.14</v>
          </cell>
          <cell r="I3726">
            <v>9.8699999999999992</v>
          </cell>
          <cell r="J3726">
            <v>27.42</v>
          </cell>
          <cell r="K3726">
            <v>29.61</v>
          </cell>
        </row>
        <row r="3727">
          <cell r="A3727" t="str">
            <v>Composição Auxiliar90466</v>
          </cell>
          <cell r="B3727" t="str">
            <v>Composição Auxiliar</v>
          </cell>
          <cell r="C3727">
            <v>90466</v>
          </cell>
          <cell r="D3727" t="str">
            <v>SINAPI</v>
          </cell>
          <cell r="E3727" t="str">
            <v>CHUMBAMENTO LINEAR EM ALVENARIA PARA RAMAIS/DISTRIBUIÇÃO COM DIÂMETROS MENORES OU IGUAIS A 40 MM. AF_05/2015</v>
          </cell>
          <cell r="F3727" t="str">
            <v>M</v>
          </cell>
          <cell r="G3727">
            <v>2</v>
          </cell>
          <cell r="H3727">
            <v>8.66</v>
          </cell>
          <cell r="I3727">
            <v>9.61</v>
          </cell>
          <cell r="J3727">
            <v>17.32</v>
          </cell>
          <cell r="K3727">
            <v>19.22</v>
          </cell>
        </row>
        <row r="3728">
          <cell r="A3728" t="str">
            <v>Composição Auxiliar89173</v>
          </cell>
          <cell r="B3728" t="str">
            <v>Composição Auxiliar</v>
          </cell>
          <cell r="C3728">
            <v>89173</v>
          </cell>
          <cell r="D3728" t="str">
            <v>SINAPI</v>
          </cell>
          <cell r="E3728" t="str">
            <v>(COMPOSIÇÃO REPRESENTATIVA) DO SERVIÇO DE EMBOÇO/MASSA ÚNICA, APLICADO MANUALMENTE, TRAÇO 1:2:8, EM BETONEIRA DE 400L, PAREDES INTERNAS, COM EXECUÇÃO DE TALISCAS, EDIFICAÇÃO HABITACIONAL UNIFAMILIAR (CASAS) E EDIFICAÇÃO PÚBLICA PADRÃO. AF_12/2014</v>
          </cell>
          <cell r="F3728" t="str">
            <v>M2</v>
          </cell>
          <cell r="G3728">
            <v>2.23</v>
          </cell>
          <cell r="H3728">
            <v>24.66</v>
          </cell>
          <cell r="I3728">
            <v>26.15</v>
          </cell>
          <cell r="J3728">
            <v>54.99</v>
          </cell>
          <cell r="K3728">
            <v>58.31</v>
          </cell>
        </row>
        <row r="3729">
          <cell r="A3729" t="str">
            <v>Composição Auxiliar87243</v>
          </cell>
          <cell r="B3729" t="str">
            <v>Composição Auxiliar</v>
          </cell>
          <cell r="C3729">
            <v>87243</v>
          </cell>
          <cell r="D3729" t="str">
            <v>SINAPI</v>
          </cell>
          <cell r="E3729" t="str">
            <v>REVESTIMENTO CERÂMICO PARA PAREDES EXTERNAS EM PASTILHAS DE PORCELANA 5 X 5 CM (PLACAS DE 30 X 30 CM), ALINHADAS A PRUMO, APLICADO EM PANOS SEM VÃOS. AF_06/2014</v>
          </cell>
          <cell r="F3729" t="str">
            <v>M2</v>
          </cell>
          <cell r="G3729">
            <v>5.62</v>
          </cell>
          <cell r="H3729">
            <v>218.46</v>
          </cell>
          <cell r="I3729">
            <v>221.34</v>
          </cell>
          <cell r="J3729">
            <v>1227.74</v>
          </cell>
          <cell r="K3729">
            <v>1243.93</v>
          </cell>
        </row>
        <row r="3730">
          <cell r="A3730" t="str">
            <v>Composição Auxiliar88316</v>
          </cell>
          <cell r="B3730" t="str">
            <v>Composição Auxiliar</v>
          </cell>
          <cell r="C3730">
            <v>88316</v>
          </cell>
          <cell r="D3730" t="str">
            <v>SINAPI</v>
          </cell>
          <cell r="E3730" t="str">
            <v>SERVENTE COM ENCARGOS COMPLEMENTARES</v>
          </cell>
          <cell r="F3730" t="str">
            <v>H</v>
          </cell>
          <cell r="G3730">
            <v>2</v>
          </cell>
          <cell r="H3730">
            <v>13.34</v>
          </cell>
          <cell r="I3730">
            <v>14.87</v>
          </cell>
          <cell r="J3730">
            <v>26.68</v>
          </cell>
          <cell r="K3730">
            <v>29.74</v>
          </cell>
        </row>
        <row r="3731">
          <cell r="A3731" t="str">
            <v>Composição Auxiliar88323</v>
          </cell>
          <cell r="B3731" t="str">
            <v>Composição Auxiliar</v>
          </cell>
          <cell r="C3731">
            <v>88323</v>
          </cell>
          <cell r="D3731" t="str">
            <v>SINAPI</v>
          </cell>
          <cell r="E3731" t="str">
            <v>TELHADISTA COM ENCARGOS COMPLEMENTARES</v>
          </cell>
          <cell r="F3731" t="str">
            <v>H</v>
          </cell>
          <cell r="G3731">
            <v>2</v>
          </cell>
          <cell r="H3731">
            <v>17.760000000000002</v>
          </cell>
          <cell r="I3731">
            <v>19.98</v>
          </cell>
          <cell r="J3731">
            <v>35.520000000000003</v>
          </cell>
          <cell r="K3731">
            <v>39.96</v>
          </cell>
        </row>
        <row r="3732">
          <cell r="A3732" t="str">
            <v>Composição Auxiliar86883</v>
          </cell>
          <cell r="B3732" t="str">
            <v>Composição Auxiliar</v>
          </cell>
          <cell r="C3732">
            <v>86883</v>
          </cell>
          <cell r="D3732" t="str">
            <v>SINAPI</v>
          </cell>
          <cell r="E3732" t="str">
            <v>SIFÃO DO TIPO FLEXÍVEL EM PVC 1  X 1.1/2  - FORNECIMENTO E INSTALAÇÃO. AF_01/2020</v>
          </cell>
          <cell r="F3732" t="str">
            <v>UN</v>
          </cell>
          <cell r="G3732">
            <v>1</v>
          </cell>
          <cell r="H3732">
            <v>10.47</v>
          </cell>
          <cell r="I3732">
            <v>10.69</v>
          </cell>
          <cell r="J3732">
            <v>10.47</v>
          </cell>
          <cell r="K3732">
            <v>10.69</v>
          </cell>
        </row>
        <row r="3733">
          <cell r="A3733" t="str">
            <v>Composição Auxiliar86877</v>
          </cell>
          <cell r="B3733" t="str">
            <v>Composição Auxiliar</v>
          </cell>
          <cell r="C3733">
            <v>86877</v>
          </cell>
          <cell r="D3733" t="str">
            <v>SINAPI</v>
          </cell>
          <cell r="E3733" t="str">
            <v>VÁLVULA EM METAL CROMADO 1.1/2 X 1.1/2 PARA TANQUE OU LAVATÓRIO, COM OU SEM LADRÃO - FORNECIMENTO E INSTALAÇÃO. AF_01/2020</v>
          </cell>
          <cell r="F3733" t="str">
            <v>UN</v>
          </cell>
          <cell r="G3733">
            <v>1</v>
          </cell>
          <cell r="H3733">
            <v>26.46</v>
          </cell>
          <cell r="I3733">
            <v>26.91</v>
          </cell>
          <cell r="J3733">
            <v>26.46</v>
          </cell>
          <cell r="K3733">
            <v>26.91</v>
          </cell>
        </row>
        <row r="3734">
          <cell r="A3734" t="str">
            <v>Insumo567</v>
          </cell>
          <cell r="B3734" t="str">
            <v>Insumo</v>
          </cell>
          <cell r="C3734">
            <v>567</v>
          </cell>
          <cell r="D3734" t="str">
            <v>SINAPI</v>
          </cell>
          <cell r="E3734" t="str">
            <v>CANTONEIRA (ABAS IGUAIS) EM FERRO GALVANIZADO, 25,4 MM X 3,17 MM (L X E), 1,27KG/M</v>
          </cell>
          <cell r="F3734" t="str">
            <v xml:space="preserve">M     </v>
          </cell>
          <cell r="G3734">
            <v>1.2</v>
          </cell>
          <cell r="H3734">
            <v>12.68</v>
          </cell>
          <cell r="I3734">
            <v>12.68</v>
          </cell>
          <cell r="J3734">
            <v>15.21</v>
          </cell>
          <cell r="K3734">
            <v>15.21</v>
          </cell>
        </row>
        <row r="3735">
          <cell r="A3735" t="str">
            <v>Insumo11950</v>
          </cell>
          <cell r="B3735" t="str">
            <v>Insumo</v>
          </cell>
          <cell r="C3735">
            <v>11950</v>
          </cell>
          <cell r="D3735" t="str">
            <v>SINAPI</v>
          </cell>
          <cell r="E3735" t="str">
            <v>BUCHA DE NYLON SEM ABA S6, COM PARAFUSO DE 4,20 X 40 MM EM ACO ZINCADO COM ROSCA SOBERBA, CABECA CHATA E FENDA PHILLIPS</v>
          </cell>
          <cell r="F3735" t="str">
            <v xml:space="preserve">UN    </v>
          </cell>
          <cell r="G3735">
            <v>14</v>
          </cell>
          <cell r="H3735">
            <v>0.2</v>
          </cell>
          <cell r="I3735">
            <v>0.2</v>
          </cell>
          <cell r="J3735">
            <v>2.8</v>
          </cell>
          <cell r="K3735">
            <v>2.8</v>
          </cell>
        </row>
        <row r="3736">
          <cell r="A3736" t="str">
            <v>Insumo12759</v>
          </cell>
          <cell r="B3736" t="str">
            <v>Insumo</v>
          </cell>
          <cell r="C3736">
            <v>12759</v>
          </cell>
          <cell r="D3736" t="str">
            <v>SINAPI</v>
          </cell>
          <cell r="E3736" t="str">
            <v>CHAPA ACO INOX AISI 304 NUMERO 9 (E = 4 MM), ACABAMENTO NUMERO 1 (LAMINADO A QUENTE, FOSCO)</v>
          </cell>
          <cell r="F3736" t="str">
            <v xml:space="preserve">M2    </v>
          </cell>
          <cell r="G3736">
            <v>2.6</v>
          </cell>
          <cell r="H3736">
            <v>1022.06</v>
          </cell>
          <cell r="I3736">
            <v>1022.06</v>
          </cell>
          <cell r="J3736">
            <v>2657.35</v>
          </cell>
          <cell r="K3736">
            <v>2657.35</v>
          </cell>
        </row>
        <row r="3737">
          <cell r="A3737" t="str">
            <v>ComposiçãoINHI.ESCOVODROMO.6PT.ACE</v>
          </cell>
          <cell r="B3737" t="str">
            <v>Composição</v>
          </cell>
          <cell r="C3737" t="str">
            <v>INHI.ESCOVODROMO.6PT.ACE</v>
          </cell>
          <cell r="D3737" t="str">
            <v>Próprio</v>
          </cell>
          <cell r="E3737" t="str">
            <v>ESCOVODROMO EM EMBOÇO/ MASSA ÚNICA, REJUNTADO E AZULEIJADO NA COR BRANCA - COMPLETO (2 SIFÃO, 2 VÁLVULA, 6 PONTOS DE UTILIZAÇÃO E CANTONEIRAS L)</v>
          </cell>
          <cell r="F3737" t="str">
            <v>UN</v>
          </cell>
          <cell r="G3737">
            <v>1</v>
          </cell>
          <cell r="H3737">
            <v>0</v>
          </cell>
          <cell r="I3737">
            <v>0</v>
          </cell>
          <cell r="J3737">
            <v>3079.32</v>
          </cell>
          <cell r="K3737">
            <v>3145.2400000000007</v>
          </cell>
        </row>
        <row r="3738">
          <cell r="A3738" t="str">
            <v>Composição Auxiliar90443</v>
          </cell>
          <cell r="B3738" t="str">
            <v>Composição Auxiliar</v>
          </cell>
          <cell r="C3738">
            <v>90443</v>
          </cell>
          <cell r="D3738" t="str">
            <v>SINAPI</v>
          </cell>
          <cell r="E3738" t="str">
            <v>RASGO EM ALVENARIA PARA RAMAIS/ DISTRIBUIÇÃO COM DIAMETROS MENORES OU IGUAIS A 40 MM. AF_05/2015</v>
          </cell>
          <cell r="F3738" t="str">
            <v>M</v>
          </cell>
          <cell r="G3738">
            <v>2.3671000000000002</v>
          </cell>
          <cell r="H3738">
            <v>8.4</v>
          </cell>
          <cell r="I3738">
            <v>9.4600000000000009</v>
          </cell>
          <cell r="J3738">
            <v>19.88</v>
          </cell>
          <cell r="K3738">
            <v>22.39</v>
          </cell>
        </row>
        <row r="3739">
          <cell r="A3739" t="str">
            <v>Composição Auxiliar89356</v>
          </cell>
          <cell r="B3739" t="str">
            <v>Composição Auxiliar</v>
          </cell>
          <cell r="C3739">
            <v>89356</v>
          </cell>
          <cell r="D3739" t="str">
            <v>SINAPI</v>
          </cell>
          <cell r="E3739" t="str">
            <v>TUBO, PVC, SOLDÁVEL, DN 25MM, INSTALADO EM RAMAL OU SUB-RAMAL DE ÁGUA - FORNECIMENTO E INSTALAÇÃO. AF_12/2014</v>
          </cell>
          <cell r="F3739" t="str">
            <v>M</v>
          </cell>
          <cell r="G3739">
            <v>2.23</v>
          </cell>
          <cell r="H3739">
            <v>14.68</v>
          </cell>
          <cell r="I3739">
            <v>16.010000000000002</v>
          </cell>
          <cell r="J3739">
            <v>32.729999999999997</v>
          </cell>
          <cell r="K3739">
            <v>35.700000000000003</v>
          </cell>
        </row>
        <row r="3740">
          <cell r="A3740" t="str">
            <v>Composição Auxiliar90373</v>
          </cell>
          <cell r="B3740" t="str">
            <v>Composição Auxiliar</v>
          </cell>
          <cell r="C3740">
            <v>90373</v>
          </cell>
          <cell r="D3740" t="str">
            <v>SINAPI</v>
          </cell>
          <cell r="E3740" t="str">
            <v>JOELHO 90 GRAUS COM BUCHA DE LATÃO, PVC, SOLDÁVEL, DN 25MM, X 1/2 INSTALADO EM RAMAL OU SUB-RAMAL DE ÁGUA - FORNECIMENTO E INSTALAÇÃO. AF_12/2014</v>
          </cell>
          <cell r="F3740" t="str">
            <v>UN</v>
          </cell>
          <cell r="G3740">
            <v>2.23</v>
          </cell>
          <cell r="H3740">
            <v>11.27</v>
          </cell>
          <cell r="I3740">
            <v>11.8</v>
          </cell>
          <cell r="J3740">
            <v>25.13</v>
          </cell>
          <cell r="K3740">
            <v>26.31</v>
          </cell>
        </row>
        <row r="3741">
          <cell r="A3741" t="str">
            <v>Composição Auxiliar89396</v>
          </cell>
          <cell r="B3741" t="str">
            <v>Composição Auxiliar</v>
          </cell>
          <cell r="C3741">
            <v>89396</v>
          </cell>
          <cell r="D3741" t="str">
            <v>SINAPI</v>
          </cell>
          <cell r="E3741" t="str">
            <v>TÊ COM BUCHA DE LATÃO NA BOLSA CENTRAL, PVC, SOLDÁVEL, DN 25MM X 1/2, INSTALADO EM RAMAL OU SUB-RAMAL DE ÁGUA - FORNECIMENTO E INSTALAÇÃO. AF_12/2014</v>
          </cell>
          <cell r="F3741" t="str">
            <v>UN</v>
          </cell>
          <cell r="G3741">
            <v>4</v>
          </cell>
          <cell r="H3741">
            <v>15.89</v>
          </cell>
          <cell r="I3741">
            <v>16.62</v>
          </cell>
          <cell r="J3741">
            <v>63.56</v>
          </cell>
          <cell r="K3741">
            <v>66.48</v>
          </cell>
        </row>
        <row r="3742">
          <cell r="A3742" t="str">
            <v>Composição Auxiliar89395</v>
          </cell>
          <cell r="B3742" t="str">
            <v>Composição Auxiliar</v>
          </cell>
          <cell r="C3742">
            <v>89395</v>
          </cell>
          <cell r="D3742" t="str">
            <v>SINAPI</v>
          </cell>
          <cell r="E3742" t="str">
            <v>TE, PVC, SOLDÁVEL, DN 25MM, INSTALADO EM RAMAL OU SUB-RAMAL DE ÁGUA - FORNECIMENTO E INSTALAÇÃO. AF_12/2014</v>
          </cell>
          <cell r="F3742" t="str">
            <v>UN</v>
          </cell>
          <cell r="G3742">
            <v>3</v>
          </cell>
          <cell r="H3742">
            <v>9.14</v>
          </cell>
          <cell r="I3742">
            <v>9.8699999999999992</v>
          </cell>
          <cell r="J3742">
            <v>27.42</v>
          </cell>
          <cell r="K3742">
            <v>29.61</v>
          </cell>
        </row>
        <row r="3743">
          <cell r="A3743" t="str">
            <v>Composição Auxiliar90466</v>
          </cell>
          <cell r="B3743" t="str">
            <v>Composição Auxiliar</v>
          </cell>
          <cell r="C3743">
            <v>90466</v>
          </cell>
          <cell r="D3743" t="str">
            <v>SINAPI</v>
          </cell>
          <cell r="E3743" t="str">
            <v>CHUMBAMENTO LINEAR EM ALVENARIA PARA RAMAIS/DISTRIBUIÇÃO COM DIÂMETROS MENORES OU IGUAIS A 40 MM. AF_05/2015</v>
          </cell>
          <cell r="F3743" t="str">
            <v>M</v>
          </cell>
          <cell r="G3743">
            <v>2</v>
          </cell>
          <cell r="H3743">
            <v>8.66</v>
          </cell>
          <cell r="I3743">
            <v>9.61</v>
          </cell>
          <cell r="J3743">
            <v>17.32</v>
          </cell>
          <cell r="K3743">
            <v>19.22</v>
          </cell>
        </row>
        <row r="3744">
          <cell r="A3744" t="str">
            <v>Composição Auxiliar89173</v>
          </cell>
          <cell r="B3744" t="str">
            <v>Composição Auxiliar</v>
          </cell>
          <cell r="C3744">
            <v>89173</v>
          </cell>
          <cell r="D3744" t="str">
            <v>SINAPI</v>
          </cell>
          <cell r="E3744" t="str">
            <v>(COMPOSIÇÃO REPRESENTATIVA) DO SERVIÇO DE EMBOÇO/MASSA ÚNICA, APLICADO MANUALMENTE, TRAÇO 1:2:8, EM BETONEIRA DE 400L, PAREDES INTERNAS, COM EXECUÇÃO DE TALISCAS, EDIFICAÇÃO HABITACIONAL UNIFAMILIAR (CASAS) E EDIFICAÇÃO PÚBLICA PADRÃO. AF_12/2014</v>
          </cell>
          <cell r="F3744" t="str">
            <v>M2</v>
          </cell>
          <cell r="G3744">
            <v>6.31</v>
          </cell>
          <cell r="H3744">
            <v>24.66</v>
          </cell>
          <cell r="I3744">
            <v>26.15</v>
          </cell>
          <cell r="J3744">
            <v>155.6</v>
          </cell>
          <cell r="K3744">
            <v>165</v>
          </cell>
        </row>
        <row r="3745">
          <cell r="A3745" t="str">
            <v>Composição Auxiliar87243</v>
          </cell>
          <cell r="B3745" t="str">
            <v>Composição Auxiliar</v>
          </cell>
          <cell r="C3745">
            <v>87243</v>
          </cell>
          <cell r="D3745" t="str">
            <v>SINAPI</v>
          </cell>
          <cell r="E3745" t="str">
            <v>REVESTIMENTO CERÂMICO PARA PAREDES EXTERNAS EM PASTILHAS DE PORCELANA 5 X 5 CM (PLACAS DE 30 X 30 CM), ALINHADAS A PRUMO, APLICADO EM PANOS SEM VÃOS. AF_06/2014</v>
          </cell>
          <cell r="F3745" t="str">
            <v>M2</v>
          </cell>
          <cell r="G3745">
            <v>6.31</v>
          </cell>
          <cell r="H3745">
            <v>218.46</v>
          </cell>
          <cell r="I3745">
            <v>221.34</v>
          </cell>
          <cell r="J3745">
            <v>1378.48</v>
          </cell>
          <cell r="K3745">
            <v>1396.65</v>
          </cell>
        </row>
        <row r="3746">
          <cell r="A3746" t="str">
            <v>Composição Auxiliar86910</v>
          </cell>
          <cell r="B3746" t="str">
            <v>Composição Auxiliar</v>
          </cell>
          <cell r="C3746">
            <v>86910</v>
          </cell>
          <cell r="D3746" t="str">
            <v>SINAPI</v>
          </cell>
          <cell r="E3746" t="str">
            <v>TORNEIRA CROMADA TUBO MÓVEL, DE PAREDE, 1/2 OU 3/4, PARA PIA DE COZINHA, PADRÃO MÉDIO - FORNECIMENTO E INSTALAÇÃO. AF_01/2020</v>
          </cell>
          <cell r="F3746" t="str">
            <v>UN</v>
          </cell>
          <cell r="G3746">
            <v>6</v>
          </cell>
          <cell r="H3746">
            <v>98.75</v>
          </cell>
          <cell r="I3746">
            <v>99.06</v>
          </cell>
          <cell r="J3746">
            <v>592.5</v>
          </cell>
          <cell r="K3746">
            <v>594.36</v>
          </cell>
        </row>
        <row r="3747">
          <cell r="A3747" t="str">
            <v>Composição Auxiliar88316</v>
          </cell>
          <cell r="B3747" t="str">
            <v>Composição Auxiliar</v>
          </cell>
          <cell r="C3747">
            <v>88316</v>
          </cell>
          <cell r="D3747" t="str">
            <v>SINAPI</v>
          </cell>
          <cell r="E3747" t="str">
            <v>SERVENTE COM ENCARGOS COMPLEMENTARES</v>
          </cell>
          <cell r="F3747" t="str">
            <v>H</v>
          </cell>
          <cell r="G3747">
            <v>2</v>
          </cell>
          <cell r="H3747">
            <v>13.34</v>
          </cell>
          <cell r="I3747">
            <v>14.87</v>
          </cell>
          <cell r="J3747">
            <v>26.68</v>
          </cell>
          <cell r="K3747">
            <v>29.74</v>
          </cell>
        </row>
        <row r="3748">
          <cell r="A3748" t="str">
            <v>Composição Auxiliar86883</v>
          </cell>
          <cell r="B3748" t="str">
            <v>Composição Auxiliar</v>
          </cell>
          <cell r="C3748">
            <v>86883</v>
          </cell>
          <cell r="D3748" t="str">
            <v>SINAPI</v>
          </cell>
          <cell r="E3748" t="str">
            <v>SIFÃO DO TIPO FLEXÍVEL EM PVC 1  X 1.1/2  - FORNECIMENTO E INSTALAÇÃO. AF_01/2020</v>
          </cell>
          <cell r="F3748" t="str">
            <v>UN</v>
          </cell>
          <cell r="G3748">
            <v>2</v>
          </cell>
          <cell r="H3748">
            <v>10.47</v>
          </cell>
          <cell r="I3748">
            <v>10.69</v>
          </cell>
          <cell r="J3748">
            <v>20.94</v>
          </cell>
          <cell r="K3748">
            <v>21.38</v>
          </cell>
        </row>
        <row r="3749">
          <cell r="A3749" t="str">
            <v>Composição Auxiliar86877</v>
          </cell>
          <cell r="B3749" t="str">
            <v>Composição Auxiliar</v>
          </cell>
          <cell r="C3749">
            <v>86877</v>
          </cell>
          <cell r="D3749" t="str">
            <v>SINAPI</v>
          </cell>
          <cell r="E3749" t="str">
            <v>VÁLVULA EM METAL CROMADO 1.1/2 X 1.1/2 PARA TANQUE OU LAVATÓRIO, COM OU SEM LADRÃO - FORNECIMENTO E INSTALAÇÃO. AF_01/2020</v>
          </cell>
          <cell r="F3749" t="str">
            <v>UN</v>
          </cell>
          <cell r="G3749">
            <v>2</v>
          </cell>
          <cell r="H3749">
            <v>26.46</v>
          </cell>
          <cell r="I3749">
            <v>26.91</v>
          </cell>
          <cell r="J3749">
            <v>52.92</v>
          </cell>
          <cell r="K3749">
            <v>53.82</v>
          </cell>
        </row>
        <row r="3750">
          <cell r="A3750" t="str">
            <v>Composição Auxiliar89044</v>
          </cell>
          <cell r="B3750" t="str">
            <v>Composição Auxiliar</v>
          </cell>
          <cell r="C3750">
            <v>89044</v>
          </cell>
          <cell r="D3750" t="str">
            <v>SINAPI</v>
          </cell>
          <cell r="E3750" t="str">
            <v>(COMPOSIÇÃO REPRESENTATIVA) DO SERVIÇO DE ALVENARIA DE VEDAÇÃO DE BLOCOS VAZADOS DE CONCRETO DE 9X19X39CM (ESPESSURA 9CM), PARA EDIFICAÇÃO HABITACIONAL MULTIFAMILIAR (PRÉDIO). AF_11/2014</v>
          </cell>
          <cell r="F3750" t="str">
            <v>M2</v>
          </cell>
          <cell r="G3750">
            <v>5.7850000000000001</v>
          </cell>
          <cell r="H3750">
            <v>49.01</v>
          </cell>
          <cell r="I3750">
            <v>51.13</v>
          </cell>
          <cell r="J3750">
            <v>283.52</v>
          </cell>
          <cell r="K3750">
            <v>295.77999999999997</v>
          </cell>
        </row>
        <row r="3751">
          <cell r="A3751" t="str">
            <v>Composição AuxiliarFUES.LAJOTA.5CM</v>
          </cell>
          <cell r="B3751" t="str">
            <v>Composição Auxiliar</v>
          </cell>
          <cell r="C3751" t="str">
            <v>FUES.LAJOTA.5CM</v>
          </cell>
          <cell r="D3751" t="str">
            <v>Próprio</v>
          </cell>
          <cell r="E3751" t="str">
            <v>LAJOTA EM CONCRETO MAGRO E= 5CM POR M2</v>
          </cell>
          <cell r="F3751" t="str">
            <v>M2</v>
          </cell>
          <cell r="G3751">
            <v>4.05</v>
          </cell>
          <cell r="H3751">
            <v>62.540000000000006</v>
          </cell>
          <cell r="I3751">
            <v>64.06</v>
          </cell>
          <cell r="J3751">
            <v>253.28</v>
          </cell>
          <cell r="K3751">
            <v>259.44</v>
          </cell>
        </row>
        <row r="3752">
          <cell r="A3752" t="str">
            <v>Insumo586</v>
          </cell>
          <cell r="B3752" t="str">
            <v>Insumo</v>
          </cell>
          <cell r="C3752">
            <v>586</v>
          </cell>
          <cell r="D3752" t="str">
            <v>SINAPI</v>
          </cell>
          <cell r="E3752" t="str">
            <v>CANTONEIRA ALUMINIO ABAS IGUAIS 1 ", E = 3 /16 "</v>
          </cell>
          <cell r="F3752" t="str">
            <v xml:space="preserve">M     </v>
          </cell>
          <cell r="G3752">
            <v>7.1</v>
          </cell>
          <cell r="H3752">
            <v>18.22</v>
          </cell>
          <cell r="I3752">
            <v>18.22</v>
          </cell>
          <cell r="J3752">
            <v>129.36000000000001</v>
          </cell>
          <cell r="K3752">
            <v>129.36000000000001</v>
          </cell>
        </row>
        <row r="3753">
          <cell r="A3753" t="str">
            <v>Composição93088</v>
          </cell>
          <cell r="B3753" t="str">
            <v>Composição</v>
          </cell>
          <cell r="C3753">
            <v>93088</v>
          </cell>
          <cell r="D3753" t="str">
            <v>Próprio</v>
          </cell>
          <cell r="E3753" t="str">
            <v>CONECTOR EM BRONZE/LATÃO, DN 22 MM X 3/4", SEM ANEL DE SOLDA, BOLSA X ROSCA F, INSTALADO EM RAMAL DE DISTRIBUIÇÃO  FORNECIMENTO E INSTALAÇÃO. AF_01/2016</v>
          </cell>
          <cell r="F3753" t="str">
            <v>UN</v>
          </cell>
          <cell r="G3753">
            <v>1</v>
          </cell>
          <cell r="H3753">
            <v>0</v>
          </cell>
          <cell r="I3753">
            <v>0</v>
          </cell>
          <cell r="J3753">
            <v>17.150000000000002</v>
          </cell>
          <cell r="K3753">
            <v>17.53</v>
          </cell>
        </row>
        <row r="3754">
          <cell r="A3754" t="str">
            <v>Composição Auxiliar88248</v>
          </cell>
          <cell r="B3754" t="str">
            <v>Composição Auxiliar</v>
          </cell>
          <cell r="C3754">
            <v>88248</v>
          </cell>
          <cell r="D3754" t="str">
            <v>SINAPI</v>
          </cell>
          <cell r="E3754" t="str">
            <v>AUXILIAR DE ENCANADOR OU BOMBEIRO HIDRÁULICO COM ENCARGOS COMPLEMENTARES</v>
          </cell>
          <cell r="F3754" t="str">
            <v>H</v>
          </cell>
          <cell r="G3754">
            <v>0.106</v>
          </cell>
          <cell r="H3754">
            <v>12.83</v>
          </cell>
          <cell r="I3754">
            <v>14.33</v>
          </cell>
          <cell r="J3754">
            <v>1.35</v>
          </cell>
          <cell r="K3754">
            <v>1.51</v>
          </cell>
        </row>
        <row r="3755">
          <cell r="A3755" t="str">
            <v>Composição Auxiliar88267</v>
          </cell>
          <cell r="B3755" t="str">
            <v>Composição Auxiliar</v>
          </cell>
          <cell r="C3755">
            <v>88267</v>
          </cell>
          <cell r="D3755" t="str">
            <v>SINAPI</v>
          </cell>
          <cell r="E3755" t="str">
            <v>ENCANADOR OU BOMBEIRO HIDRÁULICO COM ENCARGOS COMPLEMENTARES</v>
          </cell>
          <cell r="F3755" t="str">
            <v>H</v>
          </cell>
          <cell r="G3755">
            <v>0.106</v>
          </cell>
          <cell r="H3755">
            <v>16.739999999999998</v>
          </cell>
          <cell r="I3755">
            <v>18.86</v>
          </cell>
          <cell r="J3755">
            <v>1.77</v>
          </cell>
          <cell r="K3755">
            <v>1.99</v>
          </cell>
        </row>
        <row r="3756">
          <cell r="A3756" t="str">
            <v>Insumo12732</v>
          </cell>
          <cell r="B3756" t="str">
            <v>Insumo</v>
          </cell>
          <cell r="C3756">
            <v>12732</v>
          </cell>
          <cell r="D3756" t="str">
            <v>SINAPI</v>
          </cell>
          <cell r="E3756" t="str">
            <v>SOLDA ESTANHO/COBRE PARA CONEXOES DE COBRE, FIO 2,5 MM, CARRETEL 500 GR (SEM CHUMBO)</v>
          </cell>
          <cell r="F3756" t="str">
            <v xml:space="preserve">UN    </v>
          </cell>
          <cell r="G3756">
            <v>4.7999999999999996E-3</v>
          </cell>
          <cell r="H3756">
            <v>207.81</v>
          </cell>
          <cell r="I3756">
            <v>207.81</v>
          </cell>
          <cell r="J3756">
            <v>0.99</v>
          </cell>
          <cell r="K3756">
            <v>0.99</v>
          </cell>
        </row>
        <row r="3757">
          <cell r="A3757" t="str">
            <v>Insumo20078</v>
          </cell>
          <cell r="B3757" t="str">
            <v>Insumo</v>
          </cell>
          <cell r="C3757">
            <v>20078</v>
          </cell>
          <cell r="D3757" t="str">
            <v>SINAPI</v>
          </cell>
          <cell r="E3757" t="str">
            <v>PASTA LUBRIFICANTE PARA TUBOS E CONEXOES COM JUNTA ELASTICA (USO EM PVC, ACO, POLIETILENO E OUTROS) ( DE *400* G)</v>
          </cell>
          <cell r="F3757" t="str">
            <v xml:space="preserve">UN    </v>
          </cell>
          <cell r="G3757">
            <v>6.3E-3</v>
          </cell>
          <cell r="H3757">
            <v>33.83</v>
          </cell>
          <cell r="I3757">
            <v>33.83</v>
          </cell>
          <cell r="J3757">
            <v>0.21</v>
          </cell>
          <cell r="K3757">
            <v>0.21</v>
          </cell>
        </row>
        <row r="3758">
          <cell r="A3758" t="str">
            <v>Insumo38383</v>
          </cell>
          <cell r="B3758" t="str">
            <v>Insumo</v>
          </cell>
          <cell r="C3758">
            <v>38383</v>
          </cell>
          <cell r="D3758" t="str">
            <v>SINAPI</v>
          </cell>
          <cell r="E3758" t="str">
            <v>LIXA D'AGUA EM FOLHA, GRAO 100</v>
          </cell>
          <cell r="F3758" t="str">
            <v xml:space="preserve">UN    </v>
          </cell>
          <cell r="G3758">
            <v>5.28E-2</v>
          </cell>
          <cell r="H3758">
            <v>2.19</v>
          </cell>
          <cell r="I3758">
            <v>2.19</v>
          </cell>
          <cell r="J3758">
            <v>0.11</v>
          </cell>
          <cell r="K3758">
            <v>0.11</v>
          </cell>
        </row>
        <row r="3759">
          <cell r="A3759" t="str">
            <v>Insumo39864</v>
          </cell>
          <cell r="B3759" t="str">
            <v>Insumo</v>
          </cell>
          <cell r="C3759">
            <v>39864</v>
          </cell>
          <cell r="D3759" t="str">
            <v>SINAPI</v>
          </cell>
          <cell r="E3759" t="str">
            <v>CONECTOR BRONZE/LATAO (REF 603) SEM ANEL DE SOLDA, BOLSA X ROSCA F, 22 MM X 3/4"</v>
          </cell>
          <cell r="F3759" t="str">
            <v xml:space="preserve">UN    </v>
          </cell>
          <cell r="G3759">
            <v>1</v>
          </cell>
          <cell r="H3759">
            <v>12.49</v>
          </cell>
          <cell r="I3759">
            <v>12.49</v>
          </cell>
          <cell r="J3759">
            <v>12.49</v>
          </cell>
          <cell r="K3759">
            <v>12.49</v>
          </cell>
        </row>
        <row r="3760">
          <cell r="A3760" t="str">
            <v>Insumo39897</v>
          </cell>
          <cell r="B3760" t="str">
            <v>Insumo</v>
          </cell>
          <cell r="C3760">
            <v>39897</v>
          </cell>
          <cell r="D3760" t="str">
            <v>SINAPI</v>
          </cell>
          <cell r="E3760" t="str">
            <v>PASTA PARA SOLDA DE TUBOS E CONEXOES DE COBRE (EMBALAGEM COM 250 G)</v>
          </cell>
          <cell r="F3760" t="str">
            <v xml:space="preserve">UN    </v>
          </cell>
          <cell r="G3760">
            <v>6.3E-3</v>
          </cell>
          <cell r="H3760">
            <v>38.090000000000003</v>
          </cell>
          <cell r="I3760">
            <v>38.090000000000003</v>
          </cell>
          <cell r="J3760">
            <v>0.23</v>
          </cell>
          <cell r="K3760">
            <v>0.23</v>
          </cell>
        </row>
        <row r="3761">
          <cell r="A3761" t="str">
            <v>Composição99814</v>
          </cell>
          <cell r="B3761" t="str">
            <v>Composição</v>
          </cell>
          <cell r="C3761">
            <v>99814</v>
          </cell>
          <cell r="D3761" t="str">
            <v>SINAPI</v>
          </cell>
          <cell r="E3761" t="str">
            <v>LIMPEZA DE SUPERFÍCIE COM JATO DE ALTA PRESSÃO. AF_04/2019</v>
          </cell>
          <cell r="F3761" t="str">
            <v>M2</v>
          </cell>
          <cell r="G3761">
            <v>1</v>
          </cell>
          <cell r="H3761">
            <v>0</v>
          </cell>
          <cell r="I3761">
            <v>0</v>
          </cell>
          <cell r="J3761">
            <v>1.2</v>
          </cell>
          <cell r="K3761">
            <v>1.34</v>
          </cell>
        </row>
        <row r="3762">
          <cell r="A3762" t="str">
            <v>Composição Auxiliar99833</v>
          </cell>
          <cell r="B3762" t="str">
            <v>Composição Auxiliar</v>
          </cell>
          <cell r="C3762">
            <v>99833</v>
          </cell>
          <cell r="D3762" t="str">
            <v>SINAPI</v>
          </cell>
          <cell r="E3762" t="str">
            <v>LAVADORA DE ALTA PRESSAO (LAVA-JATO) PARA AGUA FRIA, PRESSAO DE OPERACAO ENTRE 1400 E 1900 LIB/POL2, VAZAO MAXIMA ENTRE 400 E 700 L/H - CHP DIURNO. AF_04/2019</v>
          </cell>
          <cell r="F3762" t="str">
            <v>CHP</v>
          </cell>
          <cell r="G3762">
            <v>1.4999999999999999E-2</v>
          </cell>
          <cell r="H3762">
            <v>1.52</v>
          </cell>
          <cell r="I3762">
            <v>1.52</v>
          </cell>
          <cell r="J3762">
            <v>0.02</v>
          </cell>
          <cell r="K3762">
            <v>0.02</v>
          </cell>
        </row>
        <row r="3763">
          <cell r="A3763" t="str">
            <v>Composição Auxiliar88316</v>
          </cell>
          <cell r="B3763" t="str">
            <v>Composição Auxiliar</v>
          </cell>
          <cell r="C3763">
            <v>88316</v>
          </cell>
          <cell r="D3763" t="str">
            <v>SINAPI</v>
          </cell>
          <cell r="E3763" t="str">
            <v>SERVENTE COM ENCARGOS COMPLEMENTARES</v>
          </cell>
          <cell r="F3763" t="str">
            <v>H</v>
          </cell>
          <cell r="G3763">
            <v>8.8999999999999996E-2</v>
          </cell>
          <cell r="H3763">
            <v>13.34</v>
          </cell>
          <cell r="I3763">
            <v>14.87</v>
          </cell>
          <cell r="J3763">
            <v>1.18</v>
          </cell>
          <cell r="K3763">
            <v>1.32</v>
          </cell>
        </row>
        <row r="3764">
          <cell r="A3764" t="str">
            <v>Composição99812</v>
          </cell>
          <cell r="B3764" t="str">
            <v>Composição</v>
          </cell>
          <cell r="C3764">
            <v>99812</v>
          </cell>
          <cell r="D3764" t="str">
            <v>SINAPI</v>
          </cell>
          <cell r="E3764" t="str">
            <v>LIMPEZA DE LADRILHO HIDRÁULICO EM PAREDE COM PANO ÚMIDO. AF_04/2019</v>
          </cell>
          <cell r="F3764" t="str">
            <v>M2</v>
          </cell>
          <cell r="G3764">
            <v>1</v>
          </cell>
          <cell r="H3764">
            <v>0</v>
          </cell>
          <cell r="I3764">
            <v>0</v>
          </cell>
          <cell r="J3764">
            <v>0.7</v>
          </cell>
          <cell r="K3764">
            <v>0.78</v>
          </cell>
        </row>
        <row r="3765">
          <cell r="A3765" t="str">
            <v>Composição Auxiliar88316</v>
          </cell>
          <cell r="B3765" t="str">
            <v>Composição Auxiliar</v>
          </cell>
          <cell r="C3765">
            <v>88316</v>
          </cell>
          <cell r="D3765" t="str">
            <v>SINAPI</v>
          </cell>
          <cell r="E3765" t="str">
            <v>SERVENTE COM ENCARGOS COMPLEMENTARES</v>
          </cell>
          <cell r="F3765" t="str">
            <v>H</v>
          </cell>
          <cell r="G3765">
            <v>5.2999999999999999E-2</v>
          </cell>
          <cell r="H3765">
            <v>13.34</v>
          </cell>
          <cell r="I3765">
            <v>14.87</v>
          </cell>
          <cell r="J3765">
            <v>0.7</v>
          </cell>
          <cell r="K3765">
            <v>0.78</v>
          </cell>
        </row>
        <row r="3766">
          <cell r="A3766" t="str">
            <v>ComposiçãoEE-SC-C09</v>
          </cell>
          <cell r="B3766" t="str">
            <v>Composição</v>
          </cell>
          <cell r="C3766" t="str">
            <v>EE-SC-C09</v>
          </cell>
          <cell r="D3766" t="str">
            <v>Próprio</v>
          </cell>
          <cell r="E3766" t="str">
            <v>LIMPEZA VIDRO COMUM</v>
          </cell>
          <cell r="F3766" t="str">
            <v>M2</v>
          </cell>
          <cell r="G3766">
            <v>1</v>
          </cell>
          <cell r="H3766">
            <v>0</v>
          </cell>
          <cell r="I3766">
            <v>0</v>
          </cell>
          <cell r="J3766">
            <v>10.770000000000001</v>
          </cell>
          <cell r="K3766">
            <v>11.690000000000001</v>
          </cell>
        </row>
        <row r="3767">
          <cell r="A3767" t="str">
            <v>Composição Auxiliar88316</v>
          </cell>
          <cell r="B3767" t="str">
            <v>Composição Auxiliar</v>
          </cell>
          <cell r="C3767">
            <v>88316</v>
          </cell>
          <cell r="D3767" t="str">
            <v>SINAPI</v>
          </cell>
          <cell r="E3767" t="str">
            <v>SERVENTE COM ENCARGOS COMPLEMENTARES</v>
          </cell>
          <cell r="F3767" t="str">
            <v>H</v>
          </cell>
          <cell r="G3767">
            <v>0.6</v>
          </cell>
          <cell r="H3767">
            <v>13.34</v>
          </cell>
          <cell r="I3767">
            <v>14.87</v>
          </cell>
          <cell r="J3767">
            <v>8</v>
          </cell>
          <cell r="K3767">
            <v>8.92</v>
          </cell>
        </row>
        <row r="3768">
          <cell r="A3768" t="str">
            <v>Insumo13</v>
          </cell>
          <cell r="B3768" t="str">
            <v>Insumo</v>
          </cell>
          <cell r="C3768">
            <v>13</v>
          </cell>
          <cell r="D3768" t="str">
            <v>SINAPI</v>
          </cell>
          <cell r="E3768" t="str">
            <v>ESTOPA</v>
          </cell>
          <cell r="F3768" t="str">
            <v xml:space="preserve">KG    </v>
          </cell>
          <cell r="G3768">
            <v>0.09</v>
          </cell>
          <cell r="H3768">
            <v>20</v>
          </cell>
          <cell r="I3768">
            <v>20</v>
          </cell>
          <cell r="J3768">
            <v>1.8</v>
          </cell>
          <cell r="K3768">
            <v>1.8</v>
          </cell>
        </row>
        <row r="3769">
          <cell r="A3769" t="str">
            <v>Insumo5318</v>
          </cell>
          <cell r="B3769" t="str">
            <v>Insumo</v>
          </cell>
          <cell r="C3769">
            <v>5318</v>
          </cell>
          <cell r="D3769" t="str">
            <v>SINAPI</v>
          </cell>
          <cell r="E3769" t="str">
            <v>SOLVENTE DILUENTE A BASE DE AGUARRAS</v>
          </cell>
          <cell r="F3769" t="str">
            <v xml:space="preserve">L     </v>
          </cell>
          <cell r="G3769">
            <v>0.08</v>
          </cell>
          <cell r="H3769">
            <v>12.2</v>
          </cell>
          <cell r="I3769">
            <v>12.2</v>
          </cell>
          <cell r="J3769">
            <v>0.97</v>
          </cell>
          <cell r="K3769">
            <v>0.97</v>
          </cell>
        </row>
        <row r="3770">
          <cell r="A3770" t="str">
            <v>ComposiçãoFUES.C20.JE.BT.BL-VB</v>
          </cell>
          <cell r="B3770" t="str">
            <v>Composição</v>
          </cell>
          <cell r="C3770" t="str">
            <v>FUES.C20.JE.BT.BL-VB</v>
          </cell>
          <cell r="D3770" t="str">
            <v>Próprio</v>
          </cell>
          <cell r="E3770" t="str">
            <v>CONCRETAGEM DE BLOCOS DE COROAMENTO E VIGAS BALDRAMES, FCK 20 MPA, COM USO DE JERICA, ADENSAMENTO E ACABAMENTO - REF.:96555 SINAPI</v>
          </cell>
          <cell r="F3770" t="str">
            <v>M3</v>
          </cell>
          <cell r="G3770">
            <v>1</v>
          </cell>
          <cell r="H3770">
            <v>0</v>
          </cell>
          <cell r="I3770">
            <v>0</v>
          </cell>
          <cell r="J3770">
            <v>434.36</v>
          </cell>
          <cell r="K3770">
            <v>445.36</v>
          </cell>
        </row>
        <row r="3771">
          <cell r="A3771" t="str">
            <v>Composição Auxiliar88309</v>
          </cell>
          <cell r="B3771" t="str">
            <v>Composição Auxiliar</v>
          </cell>
          <cell r="C3771">
            <v>88309</v>
          </cell>
          <cell r="D3771" t="str">
            <v>SINAPI</v>
          </cell>
          <cell r="E3771" t="str">
            <v>PEDREIRO COM ENCARGOS COMPLEMENTARES</v>
          </cell>
          <cell r="F3771" t="str">
            <v>H</v>
          </cell>
          <cell r="G3771">
            <v>1.5</v>
          </cell>
          <cell r="H3771">
            <v>16.78</v>
          </cell>
          <cell r="I3771">
            <v>18.829999999999998</v>
          </cell>
          <cell r="J3771">
            <v>25.17</v>
          </cell>
          <cell r="K3771">
            <v>28.24</v>
          </cell>
        </row>
        <row r="3772">
          <cell r="A3772" t="str">
            <v>Composição Auxiliar88316</v>
          </cell>
          <cell r="B3772" t="str">
            <v>Composição Auxiliar</v>
          </cell>
          <cell r="C3772">
            <v>88316</v>
          </cell>
          <cell r="D3772" t="str">
            <v>SINAPI</v>
          </cell>
          <cell r="E3772" t="str">
            <v>SERVENTE COM ENCARGOS COMPLEMENTARES</v>
          </cell>
          <cell r="F3772" t="str">
            <v>H</v>
          </cell>
          <cell r="G3772">
            <v>1.5</v>
          </cell>
          <cell r="H3772">
            <v>13.34</v>
          </cell>
          <cell r="I3772">
            <v>14.87</v>
          </cell>
          <cell r="J3772">
            <v>20.010000000000002</v>
          </cell>
          <cell r="K3772">
            <v>22.3</v>
          </cell>
        </row>
        <row r="3773">
          <cell r="A3773" t="str">
            <v>Composição Auxiliar90586</v>
          </cell>
          <cell r="B3773" t="str">
            <v>Composição Auxiliar</v>
          </cell>
          <cell r="C3773">
            <v>90586</v>
          </cell>
          <cell r="D3773" t="str">
            <v>SINAPI</v>
          </cell>
          <cell r="E3773" t="str">
            <v>VIBRADOR DE IMERSÃO, DIÂMETRO DE PONTEIRA 45MM, MOTOR ELÉTRICO TRIFÁSICO POTÊNCIA DE 2 CV - CHP DIURNO. AF_06/2015</v>
          </cell>
          <cell r="F3773" t="str">
            <v>CHP</v>
          </cell>
          <cell r="G3773">
            <v>0.314</v>
          </cell>
          <cell r="H3773">
            <v>1.7</v>
          </cell>
          <cell r="I3773">
            <v>1.7</v>
          </cell>
          <cell r="J3773">
            <v>0.53</v>
          </cell>
          <cell r="K3773">
            <v>0.53</v>
          </cell>
        </row>
        <row r="3774">
          <cell r="A3774" t="str">
            <v>Composição Auxiliar90587</v>
          </cell>
          <cell r="B3774" t="str">
            <v>Composição Auxiliar</v>
          </cell>
          <cell r="C3774">
            <v>90587</v>
          </cell>
          <cell r="D3774" t="str">
            <v>SINAPI</v>
          </cell>
          <cell r="E3774" t="str">
            <v>VIBRADOR DE IMERSÃO, DIÂMETRO DE PONTEIRA 45MM, MOTOR ELÉTRICO TRIFÁSICO POTÊNCIA DE 2 CV - CHI DIURNO. AF_06/2015</v>
          </cell>
          <cell r="F3774" t="str">
            <v>CHI</v>
          </cell>
          <cell r="G3774">
            <v>0.91100000000000003</v>
          </cell>
          <cell r="H3774">
            <v>0.4</v>
          </cell>
          <cell r="I3774">
            <v>0.4</v>
          </cell>
          <cell r="J3774">
            <v>0.36</v>
          </cell>
          <cell r="K3774">
            <v>0.36</v>
          </cell>
        </row>
        <row r="3775">
          <cell r="A3775" t="str">
            <v>Composição Auxiliar94970</v>
          </cell>
          <cell r="B3775" t="str">
            <v>Composição Auxiliar</v>
          </cell>
          <cell r="C3775">
            <v>94970</v>
          </cell>
          <cell r="D3775" t="str">
            <v>SINAPI</v>
          </cell>
          <cell r="E3775" t="str">
            <v>CONCRETO FCK = 20MPA, TRAÇO 1:2,7:3 (CIMENTO/ AREIA MÉDIA/ BRITA 1)  - PREPARO MECÂNICO COM BETONEIRA 600 L. AF_07/2016</v>
          </cell>
          <cell r="F3775" t="str">
            <v>M3</v>
          </cell>
          <cell r="G3775">
            <v>1.1499999999999999</v>
          </cell>
          <cell r="H3775">
            <v>337.65</v>
          </cell>
          <cell r="I3775">
            <v>342.55</v>
          </cell>
          <cell r="J3775">
            <v>388.29</v>
          </cell>
          <cell r="K3775">
            <v>393.93</v>
          </cell>
        </row>
        <row r="3776">
          <cell r="A3776" t="str">
            <v>Composição96536</v>
          </cell>
          <cell r="B3776" t="str">
            <v>Composição</v>
          </cell>
          <cell r="C3776">
            <v>96536</v>
          </cell>
          <cell r="D3776" t="str">
            <v>SINAPI</v>
          </cell>
          <cell r="E3776" t="str">
            <v>FABRICAÇÃO, MONTAGEM E DESMONTAGEM DE FÔRMA PARA VIGA BALDRAME, EM MADEIRA SERRADA, E=25 MM, 4 UTILIZAÇÕES. AF_06/2017</v>
          </cell>
          <cell r="F3776" t="str">
            <v>M2</v>
          </cell>
          <cell r="G3776">
            <v>1</v>
          </cell>
          <cell r="H3776">
            <v>0</v>
          </cell>
          <cell r="I3776">
            <v>0</v>
          </cell>
          <cell r="J3776">
            <v>52.870000000000005</v>
          </cell>
          <cell r="K3776">
            <v>56.739999999999995</v>
          </cell>
        </row>
        <row r="3777">
          <cell r="A3777" t="str">
            <v>Composição Auxiliar88239</v>
          </cell>
          <cell r="B3777" t="str">
            <v>Composição Auxiliar</v>
          </cell>
          <cell r="C3777">
            <v>88239</v>
          </cell>
          <cell r="D3777" t="str">
            <v>SINAPI</v>
          </cell>
          <cell r="E3777" t="str">
            <v>AJUDANTE DE CARPINTEIRO COM ENCARGOS COMPLEMENTARES</v>
          </cell>
          <cell r="F3777" t="str">
            <v>H</v>
          </cell>
          <cell r="G3777">
            <v>0.58899999999999997</v>
          </cell>
          <cell r="H3777">
            <v>13.87</v>
          </cell>
          <cell r="I3777">
            <v>15.48</v>
          </cell>
          <cell r="J3777">
            <v>8.16</v>
          </cell>
          <cell r="K3777">
            <v>9.11</v>
          </cell>
        </row>
        <row r="3778">
          <cell r="A3778" t="str">
            <v>Composição Auxiliar88262</v>
          </cell>
          <cell r="B3778" t="str">
            <v>Composição Auxiliar</v>
          </cell>
          <cell r="C3778">
            <v>88262</v>
          </cell>
          <cell r="D3778" t="str">
            <v>SINAPI</v>
          </cell>
          <cell r="E3778" t="str">
            <v>CARPINTEIRO DE FORMAS COM ENCARGOS COMPLEMENTARES</v>
          </cell>
          <cell r="F3778" t="str">
            <v>H</v>
          </cell>
          <cell r="G3778">
            <v>1.413</v>
          </cell>
          <cell r="H3778">
            <v>16.59</v>
          </cell>
          <cell r="I3778">
            <v>18.63</v>
          </cell>
          <cell r="J3778">
            <v>23.44</v>
          </cell>
          <cell r="K3778">
            <v>26.32</v>
          </cell>
        </row>
        <row r="3779">
          <cell r="A3779" t="str">
            <v>Composição Auxiliar91692</v>
          </cell>
          <cell r="B3779" t="str">
            <v>Composição Auxiliar</v>
          </cell>
          <cell r="C3779">
            <v>91692</v>
          </cell>
          <cell r="D3779" t="str">
            <v>SINAPI</v>
          </cell>
          <cell r="E3779" t="str">
            <v>SERRA CIRCULAR DE BANCADA COM MOTOR ELÉTRICO POTÊNCIA DE 5HP, COM COIFA PARA DISCO 10" - CHP DIURNO. AF_08/2015</v>
          </cell>
          <cell r="F3779" t="str">
            <v>CHP</v>
          </cell>
          <cell r="G3779">
            <v>1.7999999999999999E-2</v>
          </cell>
          <cell r="H3779">
            <v>15.15</v>
          </cell>
          <cell r="I3779">
            <v>16.649999999999999</v>
          </cell>
          <cell r="J3779">
            <v>0.27</v>
          </cell>
          <cell r="K3779">
            <v>0.28999999999999998</v>
          </cell>
        </row>
        <row r="3780">
          <cell r="A3780" t="str">
            <v>Composição Auxiliar91693</v>
          </cell>
          <cell r="B3780" t="str">
            <v>Composição Auxiliar</v>
          </cell>
          <cell r="C3780">
            <v>91693</v>
          </cell>
          <cell r="D3780" t="str">
            <v>SINAPI</v>
          </cell>
          <cell r="E3780" t="str">
            <v>SERRA CIRCULAR DE BANCADA COM MOTOR ELÉTRICO POTÊNCIA DE 5HP, COM COIFA PARA DISCO 10" - CHI DIURNO. AF_08/2015</v>
          </cell>
          <cell r="F3780" t="str">
            <v>CHI</v>
          </cell>
          <cell r="G3780">
            <v>1.4E-2</v>
          </cell>
          <cell r="H3780">
            <v>12.5</v>
          </cell>
          <cell r="I3780">
            <v>14</v>
          </cell>
          <cell r="J3780">
            <v>0.17</v>
          </cell>
          <cell r="K3780">
            <v>0.19</v>
          </cell>
        </row>
        <row r="3781">
          <cell r="A3781" t="str">
            <v>Insumo2692</v>
          </cell>
          <cell r="B3781" t="str">
            <v>Insumo</v>
          </cell>
          <cell r="C3781">
            <v>2692</v>
          </cell>
          <cell r="D3781" t="str">
            <v>SINAPI</v>
          </cell>
          <cell r="E3781" t="str">
            <v>DESMOLDANTE PROTETOR PARA FORMAS DE MADEIRA, DE BASE OLEOSA EMULSIONADA EM AGUA</v>
          </cell>
          <cell r="F3781" t="str">
            <v xml:space="preserve">L     </v>
          </cell>
          <cell r="G3781">
            <v>1.7000000000000001E-2</v>
          </cell>
          <cell r="H3781">
            <v>5.22</v>
          </cell>
          <cell r="I3781">
            <v>5.22</v>
          </cell>
          <cell r="J3781">
            <v>0.08</v>
          </cell>
          <cell r="K3781">
            <v>0.08</v>
          </cell>
        </row>
        <row r="3782">
          <cell r="A3782" t="str">
            <v>Insumo4491</v>
          </cell>
          <cell r="B3782" t="str">
            <v>Insumo</v>
          </cell>
          <cell r="C3782">
            <v>4491</v>
          </cell>
          <cell r="D3782" t="str">
            <v>SINAPI</v>
          </cell>
          <cell r="E3782" t="str">
            <v>PONTALETE *7,5 X 7,5* CM EM PINUS, MISTA OU EQUIVALENTE DA REGIAO - BRUTA</v>
          </cell>
          <cell r="F3782" t="str">
            <v xml:space="preserve">M     </v>
          </cell>
          <cell r="G3782">
            <v>0.625</v>
          </cell>
          <cell r="H3782">
            <v>7.2</v>
          </cell>
          <cell r="I3782">
            <v>7.2</v>
          </cell>
          <cell r="J3782">
            <v>4.5</v>
          </cell>
          <cell r="K3782">
            <v>4.5</v>
          </cell>
        </row>
        <row r="3783">
          <cell r="A3783" t="str">
            <v>Insumo4517</v>
          </cell>
          <cell r="B3783" t="str">
            <v>Insumo</v>
          </cell>
          <cell r="C3783">
            <v>4517</v>
          </cell>
          <cell r="D3783" t="str">
            <v>SINAPI</v>
          </cell>
          <cell r="E3783" t="str">
            <v>SARRAFO *2,5 X 7,5* CM EM PINUS, MISTA OU EQUIVALENTE DA REGIAO - BRUTA</v>
          </cell>
          <cell r="F3783" t="str">
            <v xml:space="preserve">M     </v>
          </cell>
          <cell r="G3783">
            <v>0.92400000000000004</v>
          </cell>
          <cell r="H3783">
            <v>2.52</v>
          </cell>
          <cell r="I3783">
            <v>2.52</v>
          </cell>
          <cell r="J3783">
            <v>2.3199999999999998</v>
          </cell>
          <cell r="K3783">
            <v>2.3199999999999998</v>
          </cell>
        </row>
        <row r="3784">
          <cell r="A3784" t="str">
            <v>Insumo5073</v>
          </cell>
          <cell r="B3784" t="str">
            <v>Insumo</v>
          </cell>
          <cell r="C3784">
            <v>5073</v>
          </cell>
          <cell r="D3784" t="str">
            <v>SINAPI</v>
          </cell>
          <cell r="E3784" t="str">
            <v>PREGO DE ACO POLIDO COM CABECA 17 X 24 (2 1/4 X 11)</v>
          </cell>
          <cell r="F3784" t="str">
            <v xml:space="preserve">KG    </v>
          </cell>
          <cell r="G3784">
            <v>1.0999999999999999E-2</v>
          </cell>
          <cell r="H3784">
            <v>13.27</v>
          </cell>
          <cell r="I3784">
            <v>13.27</v>
          </cell>
          <cell r="J3784">
            <v>0.14000000000000001</v>
          </cell>
          <cell r="K3784">
            <v>0.14000000000000001</v>
          </cell>
        </row>
        <row r="3785">
          <cell r="A3785" t="str">
            <v>Insumo6189</v>
          </cell>
          <cell r="B3785" t="str">
            <v>Insumo</v>
          </cell>
          <cell r="C3785">
            <v>6189</v>
          </cell>
          <cell r="D3785" t="str">
            <v>SINAPI</v>
          </cell>
          <cell r="E3785" t="str">
            <v>TABUA NAO APARELHADA *2,5 X 30* CM, EM MACARANDUBA, ANGELIM OU EQUIVALENTE DA REGIAO - BRUTA</v>
          </cell>
          <cell r="F3785" t="str">
            <v xml:space="preserve">M     </v>
          </cell>
          <cell r="G3785">
            <v>1.0589999999999999</v>
          </cell>
          <cell r="H3785">
            <v>12.37</v>
          </cell>
          <cell r="I3785">
            <v>12.37</v>
          </cell>
          <cell r="J3785">
            <v>13.09</v>
          </cell>
          <cell r="K3785">
            <v>13.09</v>
          </cell>
        </row>
        <row r="3786">
          <cell r="A3786" t="str">
            <v>Insumo40304</v>
          </cell>
          <cell r="B3786" t="str">
            <v>Insumo</v>
          </cell>
          <cell r="C3786">
            <v>40304</v>
          </cell>
          <cell r="D3786" t="str">
            <v>SINAPI</v>
          </cell>
          <cell r="E3786" t="str">
            <v>PREGO DE ACO POLIDO COM CABECA DUPLA 17 X 27 (2 1/2 X 11)</v>
          </cell>
          <cell r="F3786" t="str">
            <v xml:space="preserve">KG    </v>
          </cell>
          <cell r="G3786">
            <v>4.3999999999999997E-2</v>
          </cell>
          <cell r="H3786">
            <v>16.07</v>
          </cell>
          <cell r="I3786">
            <v>16.07</v>
          </cell>
          <cell r="J3786">
            <v>0.7</v>
          </cell>
          <cell r="K3786">
            <v>0.7</v>
          </cell>
        </row>
        <row r="3787">
          <cell r="A3787" t="str">
            <v>Composição92776</v>
          </cell>
          <cell r="B3787" t="str">
            <v>Composição</v>
          </cell>
          <cell r="C3787">
            <v>92776</v>
          </cell>
          <cell r="D3787" t="str">
            <v>SINAPI</v>
          </cell>
          <cell r="E3787" t="str">
            <v>ARMAÇÃO DE PILAR OU VIGA DE UMA ESTRUTURA CONVENCIONAL DE CONCRETO ARMADO EM UMA EDIFICAÇÃO TÉRREA OU SOBRADO UTILIZANDO AÇO CA-50 DE 6,3 MM - MONTAGEM. AF_12/2015</v>
          </cell>
          <cell r="F3787" t="str">
            <v>KG</v>
          </cell>
          <cell r="G3787">
            <v>1</v>
          </cell>
          <cell r="H3787">
            <v>0</v>
          </cell>
          <cell r="I3787">
            <v>0</v>
          </cell>
          <cell r="J3787">
            <v>16.73</v>
          </cell>
          <cell r="K3787">
            <v>17.21</v>
          </cell>
        </row>
        <row r="3788">
          <cell r="A3788" t="str">
            <v>Composição Auxiliar92792</v>
          </cell>
          <cell r="B3788" t="str">
            <v>Composição Auxiliar</v>
          </cell>
          <cell r="C3788">
            <v>92792</v>
          </cell>
          <cell r="D3788" t="str">
            <v>SINAPI</v>
          </cell>
          <cell r="E3788" t="str">
            <v>CORTE E DOBRA DE AÇO CA-50, DIÂMETRO DE 6,3 MM, UTILIZADO EM ESTRUTURAS DIVERSAS, EXCETO LAJES. AF_12/2015</v>
          </cell>
          <cell r="F3788" t="str">
            <v>KG</v>
          </cell>
          <cell r="G3788">
            <v>1</v>
          </cell>
          <cell r="H3788">
            <v>12.92</v>
          </cell>
          <cell r="I3788">
            <v>13.01</v>
          </cell>
          <cell r="J3788">
            <v>12.92</v>
          </cell>
          <cell r="K3788">
            <v>13.01</v>
          </cell>
        </row>
        <row r="3789">
          <cell r="A3789" t="str">
            <v>Composição Auxiliar88238</v>
          </cell>
          <cell r="B3789" t="str">
            <v>Composição Auxiliar</v>
          </cell>
          <cell r="C3789">
            <v>88238</v>
          </cell>
          <cell r="D3789" t="str">
            <v>SINAPI</v>
          </cell>
          <cell r="E3789" t="str">
            <v>AJUDANTE DE ARMADOR COM ENCARGOS COMPLEMENTARES</v>
          </cell>
          <cell r="F3789" t="str">
            <v>H</v>
          </cell>
          <cell r="G3789">
            <v>2.8000000000000001E-2</v>
          </cell>
          <cell r="H3789">
            <v>12.78</v>
          </cell>
          <cell r="I3789">
            <v>14.2</v>
          </cell>
          <cell r="J3789">
            <v>0.35</v>
          </cell>
          <cell r="K3789">
            <v>0.39</v>
          </cell>
        </row>
        <row r="3790">
          <cell r="A3790" t="str">
            <v>Composição Auxiliar88245</v>
          </cell>
          <cell r="B3790" t="str">
            <v>Composição Auxiliar</v>
          </cell>
          <cell r="C3790">
            <v>88245</v>
          </cell>
          <cell r="D3790" t="str">
            <v>SINAPI</v>
          </cell>
          <cell r="E3790" t="str">
            <v>ARMADOR COM ENCARGOS COMPLEMENTARES</v>
          </cell>
          <cell r="F3790" t="str">
            <v>H</v>
          </cell>
          <cell r="G3790">
            <v>0.17130000000000001</v>
          </cell>
          <cell r="H3790">
            <v>16.690000000000001</v>
          </cell>
          <cell r="I3790">
            <v>18.73</v>
          </cell>
          <cell r="J3790">
            <v>2.85</v>
          </cell>
          <cell r="K3790">
            <v>3.2</v>
          </cell>
        </row>
        <row r="3791">
          <cell r="A3791" t="str">
            <v>Insumo43132</v>
          </cell>
          <cell r="B3791" t="str">
            <v>Insumo</v>
          </cell>
          <cell r="C3791">
            <v>43132</v>
          </cell>
          <cell r="D3791" t="str">
            <v>SINAPI</v>
          </cell>
          <cell r="E3791" t="str">
            <v>ARAME RECOZIDO 16 BWG, D = 1,65 MM (0,016 KG/M) OU 18 BWG, D = 1,25 MM (0,01 KG/M)</v>
          </cell>
          <cell r="F3791" t="str">
            <v xml:space="preserve">KG    </v>
          </cell>
          <cell r="G3791">
            <v>2.5000000000000001E-2</v>
          </cell>
          <cell r="H3791">
            <v>18.100000000000001</v>
          </cell>
          <cell r="I3791">
            <v>18.100000000000001</v>
          </cell>
          <cell r="J3791">
            <v>0.45</v>
          </cell>
          <cell r="K3791">
            <v>0.45</v>
          </cell>
        </row>
        <row r="3792">
          <cell r="A3792" t="str">
            <v>Insumo39017</v>
          </cell>
          <cell r="B3792" t="str">
            <v>Insumo</v>
          </cell>
          <cell r="C3792">
            <v>39017</v>
          </cell>
          <cell r="D3792" t="str">
            <v>SINAPI</v>
          </cell>
          <cell r="E3792" t="str">
            <v>ESPACADOR / DISTANCIADOR CIRCULAR COM ENTRADA LATERAL, EM PLASTICO, PARA VERGALHAO *4,2 A 12,5* MM, COBRIMENTO 20 MM</v>
          </cell>
          <cell r="F3792" t="str">
            <v xml:space="preserve">UN    </v>
          </cell>
          <cell r="G3792">
            <v>0.97</v>
          </cell>
          <cell r="H3792">
            <v>0.17</v>
          </cell>
          <cell r="I3792">
            <v>0.17</v>
          </cell>
          <cell r="J3792">
            <v>0.16</v>
          </cell>
          <cell r="K3792">
            <v>0.16</v>
          </cell>
        </row>
        <row r="3793">
          <cell r="A3793" t="str">
            <v>ComposiçãoINEL-CB70_EPR/05_2020</v>
          </cell>
          <cell r="B3793" t="str">
            <v>Composição</v>
          </cell>
          <cell r="C3793" t="str">
            <v>INEL-CB70_EPR/05_2020</v>
          </cell>
          <cell r="D3793" t="str">
            <v>Próprio</v>
          </cell>
          <cell r="E3793" t="str">
            <v>CABO DE COBRE FLEXÍVEL ISOLADO, EM EPR, 70 MM², ANTI-CHAMA 0,6/1,0 KV, PARA DISTRIBUIÇÃO - FORNECIMENTO E INSTALAÇÃO.</v>
          </cell>
          <cell r="F3793" t="str">
            <v>M</v>
          </cell>
          <cell r="G3793">
            <v>1</v>
          </cell>
          <cell r="H3793">
            <v>0</v>
          </cell>
          <cell r="I3793">
            <v>0</v>
          </cell>
          <cell r="J3793" t="e">
            <v>#N/A</v>
          </cell>
          <cell r="K3793" t="e">
            <v>#N/A</v>
          </cell>
        </row>
        <row r="3794">
          <cell r="A3794" t="str">
            <v>Composição Auxiliar88247</v>
          </cell>
          <cell r="B3794" t="str">
            <v>Composição Auxiliar</v>
          </cell>
          <cell r="C3794">
            <v>88247</v>
          </cell>
          <cell r="D3794" t="str">
            <v>SINAPI</v>
          </cell>
          <cell r="E3794" t="str">
            <v>AUXILIAR DE ELETRICISTA COM ENCARGOS COMPLEMENTARES</v>
          </cell>
          <cell r="F3794" t="str">
            <v>H</v>
          </cell>
          <cell r="G3794">
            <v>7.2999999999999995E-2</v>
          </cell>
          <cell r="H3794">
            <v>13.33</v>
          </cell>
          <cell r="I3794">
            <v>14.84</v>
          </cell>
          <cell r="J3794">
            <v>0.97</v>
          </cell>
          <cell r="K3794">
            <v>1.08</v>
          </cell>
        </row>
        <row r="3795">
          <cell r="A3795" t="str">
            <v>Composição Auxiliar88264</v>
          </cell>
          <cell r="B3795" t="str">
            <v>Composição Auxiliar</v>
          </cell>
          <cell r="C3795">
            <v>88264</v>
          </cell>
          <cell r="D3795" t="str">
            <v>SINAPI</v>
          </cell>
          <cell r="E3795" t="str">
            <v>ELETRICISTA COM ENCARGOS COMPLEMENTARES</v>
          </cell>
          <cell r="F3795" t="str">
            <v>H</v>
          </cell>
          <cell r="G3795">
            <v>7.2999999999999995E-2</v>
          </cell>
          <cell r="H3795">
            <v>17.38</v>
          </cell>
          <cell r="I3795">
            <v>19.52</v>
          </cell>
          <cell r="J3795">
            <v>1.26</v>
          </cell>
          <cell r="K3795">
            <v>1.42</v>
          </cell>
        </row>
        <row r="3796">
          <cell r="A3796" t="str">
            <v>InsumoI-INEL-CB70_EPR/05_2020</v>
          </cell>
          <cell r="B3796" t="str">
            <v>Insumo</v>
          </cell>
          <cell r="C3796" t="str">
            <v>I-INEL-CB70_EPR/05_2020</v>
          </cell>
          <cell r="D3796" t="str">
            <v>Próprio</v>
          </cell>
          <cell r="E3796" t="e">
            <v>#N/A</v>
          </cell>
          <cell r="F3796" t="e">
            <v>#N/A</v>
          </cell>
          <cell r="G3796">
            <v>1.0149999999999999</v>
          </cell>
          <cell r="H3796" t="e">
            <v>#N/A</v>
          </cell>
          <cell r="I3796" t="e">
            <v>#N/A</v>
          </cell>
          <cell r="J3796" t="e">
            <v>#N/A</v>
          </cell>
          <cell r="K3796" t="e">
            <v>#N/A</v>
          </cell>
        </row>
        <row r="3797">
          <cell r="A3797" t="str">
            <v>Insumo21127</v>
          </cell>
          <cell r="B3797" t="str">
            <v>Insumo</v>
          </cell>
          <cell r="C3797">
            <v>21127</v>
          </cell>
          <cell r="D3797" t="str">
            <v>SINAPI</v>
          </cell>
          <cell r="E3797" t="str">
            <v>FITA ISOLANTE ADESIVA ANTICHAMA, USO ATE 750 V, EM ROLO DE 19 MM X 5 M</v>
          </cell>
          <cell r="F3797" t="str">
            <v xml:space="preserve">UN    </v>
          </cell>
          <cell r="G3797">
            <v>8.9999999999999993E-3</v>
          </cell>
          <cell r="H3797">
            <v>3.78</v>
          </cell>
          <cell r="I3797">
            <v>3.78</v>
          </cell>
          <cell r="J3797">
            <v>0.03</v>
          </cell>
          <cell r="K3797">
            <v>0.03</v>
          </cell>
        </row>
        <row r="3798">
          <cell r="A3798" t="str">
            <v>ComposiçãoINEL.DJ.DIN.TRIF.63A</v>
          </cell>
          <cell r="B3798" t="str">
            <v>Composição</v>
          </cell>
          <cell r="C3798" t="str">
            <v>INEL.DJ.DIN.TRIF.63A</v>
          </cell>
          <cell r="D3798" t="str">
            <v>Próprio</v>
          </cell>
          <cell r="E3798" t="str">
            <v>DISJUNTOR TRIPOLAR TIPO DIN, CORRENTE NOMINAL DE 63A - FORNECIMENTO E INSTALAÇÃO. REF.:93668 SINAPI</v>
          </cell>
          <cell r="F3798" t="str">
            <v>UN</v>
          </cell>
          <cell r="G3798">
            <v>1</v>
          </cell>
          <cell r="H3798">
            <v>0</v>
          </cell>
          <cell r="I3798">
            <v>0</v>
          </cell>
          <cell r="J3798">
            <v>68.12</v>
          </cell>
          <cell r="K3798">
            <v>68.650000000000006</v>
          </cell>
        </row>
        <row r="3799">
          <cell r="A3799" t="str">
            <v>Composição Auxiliar88247</v>
          </cell>
          <cell r="B3799" t="str">
            <v>Composição Auxiliar</v>
          </cell>
          <cell r="C3799">
            <v>88247</v>
          </cell>
          <cell r="D3799" t="str">
            <v>SINAPI</v>
          </cell>
          <cell r="E3799" t="str">
            <v>AUXILIAR DE ELETRICISTA COM ENCARGOS COMPLEMENTARES</v>
          </cell>
          <cell r="F3799" t="str">
            <v>H</v>
          </cell>
          <cell r="G3799">
            <v>0.14299999999999999</v>
          </cell>
          <cell r="H3799">
            <v>13.33</v>
          </cell>
          <cell r="I3799">
            <v>14.84</v>
          </cell>
          <cell r="J3799">
            <v>1.9</v>
          </cell>
          <cell r="K3799">
            <v>2.12</v>
          </cell>
        </row>
        <row r="3800">
          <cell r="A3800" t="str">
            <v>Composição Auxiliar88264</v>
          </cell>
          <cell r="B3800" t="str">
            <v>Composição Auxiliar</v>
          </cell>
          <cell r="C3800">
            <v>88264</v>
          </cell>
          <cell r="D3800" t="str">
            <v>SINAPI</v>
          </cell>
          <cell r="E3800" t="str">
            <v>ELETRICISTA COM ENCARGOS COMPLEMENTARES</v>
          </cell>
          <cell r="F3800" t="str">
            <v>H</v>
          </cell>
          <cell r="G3800">
            <v>0.14299999999999999</v>
          </cell>
          <cell r="H3800">
            <v>17.38</v>
          </cell>
          <cell r="I3800">
            <v>19.52</v>
          </cell>
          <cell r="J3800">
            <v>2.48</v>
          </cell>
          <cell r="K3800">
            <v>2.79</v>
          </cell>
        </row>
        <row r="3801">
          <cell r="A3801" t="str">
            <v>Insumo34714</v>
          </cell>
          <cell r="B3801" t="str">
            <v>Insumo</v>
          </cell>
          <cell r="C3801">
            <v>34714</v>
          </cell>
          <cell r="D3801" t="str">
            <v>SINAPI</v>
          </cell>
          <cell r="E3801" t="str">
            <v>DISJUNTOR TIPO DIN/IEC, TRIPOLAR 63 A</v>
          </cell>
          <cell r="F3801" t="str">
            <v xml:space="preserve">UN    </v>
          </cell>
          <cell r="G3801">
            <v>1</v>
          </cell>
          <cell r="H3801">
            <v>61.52</v>
          </cell>
          <cell r="I3801">
            <v>61.52</v>
          </cell>
          <cell r="J3801">
            <v>61.52</v>
          </cell>
          <cell r="K3801">
            <v>61.52</v>
          </cell>
        </row>
        <row r="3802">
          <cell r="A3802" t="str">
            <v>Insumo1570</v>
          </cell>
          <cell r="B3802" t="str">
            <v>Insumo</v>
          </cell>
          <cell r="C3802">
            <v>1570</v>
          </cell>
          <cell r="D3802" t="str">
            <v>SINAPI</v>
          </cell>
          <cell r="E3802" t="str">
            <v>TERMINAL A COMPRESSAO EM COBRE ESTANHADO PARA CABO 2,5 MM2, 1 FURO E 1 COMPRESSAO, PARA PARAFUSO DE FIXACAO M5</v>
          </cell>
          <cell r="F3802" t="str">
            <v xml:space="preserve">UN    </v>
          </cell>
          <cell r="G3802">
            <v>3</v>
          </cell>
          <cell r="H3802">
            <v>0.74</v>
          </cell>
          <cell r="I3802">
            <v>0.74</v>
          </cell>
          <cell r="J3802">
            <v>2.2200000000000002</v>
          </cell>
          <cell r="K3802">
            <v>2.2200000000000002</v>
          </cell>
        </row>
        <row r="3803">
          <cell r="A3803" t="str">
            <v>ComposiçãoINEL.POSTO.TRF.112,5kVA-13,8kV/220-127V</v>
          </cell>
          <cell r="B3803" t="str">
            <v>Composição</v>
          </cell>
          <cell r="C3803" t="str">
            <v>INEL.POSTO.TRF.112,5kVA-13,8kV/220-127V</v>
          </cell>
          <cell r="D3803" t="str">
            <v>Próprio</v>
          </cell>
          <cell r="E3803" t="str">
            <v>POSTO DE TRANSFORMAÇÃO, POTÊNCIA TRANSFORMADORA 112,5kVA, CLASSE DE TENSÃO PRIMÁRIA 13,8 kV, CLASSE DE TENSÃO SECUNDÁROA 220-127V</v>
          </cell>
          <cell r="F3803" t="str">
            <v>UN</v>
          </cell>
          <cell r="G3803">
            <v>1</v>
          </cell>
          <cell r="H3803">
            <v>0</v>
          </cell>
          <cell r="I3803">
            <v>0</v>
          </cell>
          <cell r="J3803" t="e">
            <v>#NUM!</v>
          </cell>
          <cell r="K3803" t="e">
            <v>#NUM!</v>
          </cell>
        </row>
        <row r="3804">
          <cell r="A3804" t="str">
            <v>Composição Auxiliar88264</v>
          </cell>
          <cell r="B3804" t="str">
            <v>Composição Auxiliar</v>
          </cell>
          <cell r="C3804">
            <v>88264</v>
          </cell>
          <cell r="D3804" t="str">
            <v>SINAPI</v>
          </cell>
          <cell r="E3804" t="str">
            <v>ELETRICISTA COM ENCARGOS COMPLEMENTARES</v>
          </cell>
          <cell r="F3804" t="str">
            <v>H</v>
          </cell>
          <cell r="G3804">
            <v>17</v>
          </cell>
          <cell r="H3804">
            <v>17.38</v>
          </cell>
          <cell r="I3804">
            <v>19.52</v>
          </cell>
          <cell r="J3804">
            <v>295.45999999999998</v>
          </cell>
          <cell r="K3804">
            <v>331.84</v>
          </cell>
        </row>
        <row r="3805">
          <cell r="A3805" t="str">
            <v>Composição Auxiliar88247</v>
          </cell>
          <cell r="B3805" t="str">
            <v>Composição Auxiliar</v>
          </cell>
          <cell r="C3805">
            <v>88247</v>
          </cell>
          <cell r="D3805" t="str">
            <v>SINAPI</v>
          </cell>
          <cell r="E3805" t="str">
            <v>AUXILIAR DE ELETRICISTA COM ENCARGOS COMPLEMENTARES</v>
          </cell>
          <cell r="F3805" t="str">
            <v>H</v>
          </cell>
          <cell r="G3805">
            <v>16</v>
          </cell>
          <cell r="H3805">
            <v>13.33</v>
          </cell>
          <cell r="I3805">
            <v>14.84</v>
          </cell>
          <cell r="J3805">
            <v>213.28</v>
          </cell>
          <cell r="K3805">
            <v>237.44</v>
          </cell>
        </row>
        <row r="3806">
          <cell r="A3806" t="str">
            <v>Composição Auxiliar92271</v>
          </cell>
          <cell r="B3806" t="str">
            <v>Composição Auxiliar</v>
          </cell>
          <cell r="C3806">
            <v>92271</v>
          </cell>
          <cell r="D3806" t="str">
            <v>SINAPI</v>
          </cell>
          <cell r="E3806" t="str">
            <v>FABRICAÇÃO DE FÔRMA PARA LAJES, EM MADEIRA SERRADA, E=25 MM. AF_09/2020</v>
          </cell>
          <cell r="F3806" t="str">
            <v>M2</v>
          </cell>
          <cell r="G3806">
            <v>0.8</v>
          </cell>
          <cell r="H3806">
            <v>47.97</v>
          </cell>
          <cell r="I3806">
            <v>48</v>
          </cell>
          <cell r="J3806">
            <v>38.369999999999997</v>
          </cell>
          <cell r="K3806">
            <v>38.4</v>
          </cell>
        </row>
        <row r="3807">
          <cell r="A3807" t="str">
            <v>Composição Auxiliar94965</v>
          </cell>
          <cell r="B3807" t="str">
            <v>Composição Auxiliar</v>
          </cell>
          <cell r="C3807">
            <v>94965</v>
          </cell>
          <cell r="D3807" t="str">
            <v>SINAPI</v>
          </cell>
          <cell r="E3807" t="str">
            <v>CONCRETO FCK = 25MPA, TRAÇO 1:2,3:2,7 (CIMENTO/ AREIA MÉDIA/ BRITA 1)  - PREPARO MECÂNICO COM BETONEIRA 400 L. AF_07/2016</v>
          </cell>
          <cell r="F3807" t="str">
            <v>M3</v>
          </cell>
          <cell r="G3807">
            <v>0.9</v>
          </cell>
          <cell r="H3807">
            <v>361.08</v>
          </cell>
          <cell r="I3807">
            <v>366.67</v>
          </cell>
          <cell r="J3807">
            <v>324.97000000000003</v>
          </cell>
          <cell r="K3807">
            <v>330</v>
          </cell>
        </row>
        <row r="3808">
          <cell r="A3808" t="str">
            <v>Composição Auxiliar74157/4</v>
          </cell>
          <cell r="B3808" t="str">
            <v>Composição Auxiliar</v>
          </cell>
          <cell r="C3808" t="str">
            <v>74157/4</v>
          </cell>
          <cell r="D3808" t="str">
            <v>SINAPI</v>
          </cell>
          <cell r="E3808" t="str">
            <v>LANCAMENTO/APLICACAO MANUAL DE CONCRETO EM FUNDACOES</v>
          </cell>
          <cell r="F3808" t="str">
            <v>M3</v>
          </cell>
          <cell r="G3808">
            <v>0.9</v>
          </cell>
          <cell r="H3808">
            <v>88.220000000000013</v>
          </cell>
          <cell r="I3808">
            <v>98.48</v>
          </cell>
          <cell r="J3808">
            <v>79.39</v>
          </cell>
          <cell r="K3808">
            <v>88.63</v>
          </cell>
        </row>
        <row r="3809">
          <cell r="A3809" t="str">
            <v>Composição Auxiliar87495</v>
          </cell>
          <cell r="B3809" t="str">
            <v>Composição Auxiliar</v>
          </cell>
          <cell r="C3809">
            <v>87495</v>
          </cell>
          <cell r="D3809" t="str">
            <v>SINAPI</v>
          </cell>
          <cell r="E3809" t="str">
            <v>ALVENARIA DE VEDAÇÃO DE BLOCOS CERÂMICOS FURADOS NA HORIZONTAL DE 9X19X19CM (ESPESSURA 9CM) DE PAREDES COM ÁREA LÍQUIDA MENOR QUE 6M² SEM VÃOS E ARGAMASSA DE ASSENTAMENTO COM PREPARO EM BETONEIRA. AF_06/2014</v>
          </cell>
          <cell r="F3809" t="str">
            <v>M2</v>
          </cell>
          <cell r="G3809">
            <v>2</v>
          </cell>
          <cell r="H3809">
            <v>71.510000000000005</v>
          </cell>
          <cell r="I3809">
            <v>76.33</v>
          </cell>
          <cell r="J3809">
            <v>143.02000000000001</v>
          </cell>
          <cell r="K3809">
            <v>152.66</v>
          </cell>
        </row>
        <row r="3810">
          <cell r="A3810" t="str">
            <v>Composição Auxiliar97893</v>
          </cell>
          <cell r="B3810" t="str">
            <v>Composição Auxiliar</v>
          </cell>
          <cell r="C3810">
            <v>97893</v>
          </cell>
          <cell r="D3810" t="str">
            <v>SINAPI</v>
          </cell>
          <cell r="E3810" t="str">
            <v>CAIXA ENTERRADA ELÉTRICA RETANGULAR, EM ALVENARIA COM BLOCOS DE CONCRETO, FUNDO COM BRITA, DIMENSÕES INTERNAS: 0,8X0,8X0,6 M. AF_12/2020</v>
          </cell>
          <cell r="F3810" t="str">
            <v>UN</v>
          </cell>
          <cell r="G3810">
            <v>1</v>
          </cell>
          <cell r="H3810">
            <v>366.83</v>
          </cell>
          <cell r="I3810">
            <v>392.19</v>
          </cell>
          <cell r="J3810">
            <v>366.83</v>
          </cell>
          <cell r="K3810">
            <v>392.19</v>
          </cell>
        </row>
        <row r="3811">
          <cell r="A3811" t="str">
            <v>Composição Auxiliar93358</v>
          </cell>
          <cell r="B3811" t="str">
            <v>Composição Auxiliar</v>
          </cell>
          <cell r="C3811">
            <v>93358</v>
          </cell>
          <cell r="D3811" t="str">
            <v>SINAPI</v>
          </cell>
          <cell r="E3811" t="str">
            <v>ESCAVAÇÃO MANUAL DE VALA COM PROFUNDIDADE MENOR OU IGUAL A 1,30 M. AF_02/2021</v>
          </cell>
          <cell r="F3811" t="str">
            <v>M3</v>
          </cell>
          <cell r="G3811">
            <v>17.3</v>
          </cell>
          <cell r="H3811">
            <v>52.77</v>
          </cell>
          <cell r="I3811">
            <v>58.82</v>
          </cell>
          <cell r="J3811">
            <v>912.92</v>
          </cell>
          <cell r="K3811">
            <v>1017.58</v>
          </cell>
        </row>
        <row r="3812">
          <cell r="A3812" t="str">
            <v>Composição Auxiliar73964/6</v>
          </cell>
          <cell r="B3812" t="str">
            <v>Composição Auxiliar</v>
          </cell>
          <cell r="C3812" t="str">
            <v>73964/6</v>
          </cell>
          <cell r="D3812" t="str">
            <v>Próprio</v>
          </cell>
          <cell r="E3812" t="str">
            <v>REATERRO DE VALA COM COMPACTAÇÃO MANUAL (Cópia SINAPI 73964/006)</v>
          </cell>
          <cell r="F3812" t="str">
            <v>M3</v>
          </cell>
          <cell r="G3812">
            <v>17.3</v>
          </cell>
          <cell r="H3812">
            <v>40.020000000000003</v>
          </cell>
          <cell r="I3812">
            <v>44.61</v>
          </cell>
          <cell r="J3812">
            <v>692.34</v>
          </cell>
          <cell r="K3812">
            <v>771.75</v>
          </cell>
        </row>
        <row r="3813">
          <cell r="A3813" t="str">
            <v>Composição Auxiliar5928</v>
          </cell>
          <cell r="B3813" t="str">
            <v>Composição Auxiliar</v>
          </cell>
          <cell r="C3813">
            <v>5928</v>
          </cell>
          <cell r="D3813" t="str">
            <v>SINAPI</v>
          </cell>
          <cell r="E3813" t="str">
            <v>GUINDAUTO HIDRÁULICO, CAPACIDADE MÁXIMA DE CARGA 6200 KG, MOMENTO MÁXIMO DE CARGA 11,7 TM, ALCANCE MÁXIMO HORIZONTAL 9,70 M, INCLUSIVE CAMINHÃO TOCO PBT 16.000 KG, POTÊNCIA DE 189 CV - CHP DIURNO. AF_06/2014</v>
          </cell>
          <cell r="F3813" t="str">
            <v>CHP</v>
          </cell>
          <cell r="G3813">
            <v>8</v>
          </cell>
          <cell r="H3813">
            <v>160.37</v>
          </cell>
          <cell r="I3813">
            <v>162.29</v>
          </cell>
          <cell r="J3813">
            <v>1282.96</v>
          </cell>
          <cell r="K3813">
            <v>1298.32</v>
          </cell>
        </row>
        <row r="3814">
          <cell r="A3814" t="str">
            <v>Composição Auxiliar87908</v>
          </cell>
          <cell r="B3814" t="str">
            <v>Composição Auxiliar</v>
          </cell>
          <cell r="C3814">
            <v>87908</v>
          </cell>
          <cell r="D3814" t="str">
            <v>SINAPI</v>
          </cell>
          <cell r="E3814" t="str">
            <v>CHAPISCO APLICADO EM ALVENARIA (COM PRESENÇA DE VÃOS) E ESTRUTURAS DE CONCRETO DE FACHADA, COM EQUIPAMENTO DE PROJEÇÃO.  ARGAMASSA TRAÇO 1:3 COM PREPARO EM BETONEIRA 400 L. AF_06/2014</v>
          </cell>
          <cell r="F3814" t="str">
            <v>M2</v>
          </cell>
          <cell r="G3814">
            <v>4.8</v>
          </cell>
          <cell r="H3814">
            <v>5.44</v>
          </cell>
          <cell r="I3814">
            <v>5.84</v>
          </cell>
          <cell r="J3814">
            <v>26.11</v>
          </cell>
          <cell r="K3814">
            <v>28.03</v>
          </cell>
        </row>
        <row r="3815">
          <cell r="A3815" t="str">
            <v>Composição Auxiliar89173</v>
          </cell>
          <cell r="B3815" t="str">
            <v>Composição Auxiliar</v>
          </cell>
          <cell r="C3815">
            <v>89173</v>
          </cell>
          <cell r="D3815" t="str">
            <v>SINAPI</v>
          </cell>
          <cell r="E3815" t="str">
            <v>(COMPOSIÇÃO REPRESENTATIVA) DO SERVIÇO DE EMBOÇO/MASSA ÚNICA, APLICADO MANUALMENTE, TRAÇO 1:2:8, EM BETONEIRA DE 400L, PAREDES INTERNAS, COM EXECUÇÃO DE TALISCAS, EDIFICAÇÃO HABITACIONAL UNIFAMILIAR (CASAS) E EDIFICAÇÃO PÚBLICA PADRÃO. AF_12/2014</v>
          </cell>
          <cell r="F3815" t="str">
            <v>M2</v>
          </cell>
          <cell r="G3815">
            <v>4.8</v>
          </cell>
          <cell r="H3815">
            <v>24.66</v>
          </cell>
          <cell r="I3815">
            <v>26.15</v>
          </cell>
          <cell r="J3815">
            <v>118.36</v>
          </cell>
          <cell r="K3815">
            <v>125.52</v>
          </cell>
        </row>
        <row r="3816">
          <cell r="A3816" t="str">
            <v>Composição AuxiliarSDC73445/05_2020</v>
          </cell>
          <cell r="B3816" t="str">
            <v>Composição Auxiliar</v>
          </cell>
          <cell r="C3816" t="str">
            <v>SDC73445/05_2020</v>
          </cell>
          <cell r="D3816" t="str">
            <v>Próprio</v>
          </cell>
          <cell r="E3816" t="str">
            <v>CAIAÇÃO INT OU EXT SOBRE REVESTIMENTO LISO C/ADOCAO DE FIXADOR COM COM DUAS DEMAOS. REF.:73445 SINAPI</v>
          </cell>
          <cell r="F3816" t="str">
            <v>M2</v>
          </cell>
          <cell r="G3816">
            <v>4.8</v>
          </cell>
          <cell r="H3816">
            <v>7.2799999999999994</v>
          </cell>
          <cell r="I3816">
            <v>8.08</v>
          </cell>
          <cell r="J3816">
            <v>34.94</v>
          </cell>
          <cell r="K3816">
            <v>38.78</v>
          </cell>
        </row>
        <row r="3817">
          <cell r="A3817" t="str">
            <v>InsumoINEL.P.CA.DT.11x1000</v>
          </cell>
          <cell r="B3817" t="str">
            <v>Insumo</v>
          </cell>
          <cell r="C3817" t="str">
            <v>INEL.P.CA.DT.11x1000</v>
          </cell>
          <cell r="D3817" t="str">
            <v>Próprio</v>
          </cell>
          <cell r="E3817" t="str">
            <v>POSTE DE CONCRETO ARMADO, SEÇÃO DT 11/1000</v>
          </cell>
          <cell r="F3817" t="str">
            <v>Un</v>
          </cell>
          <cell r="G3817">
            <v>1</v>
          </cell>
          <cell r="H3817" t="e">
            <v>#NUM!</v>
          </cell>
          <cell r="I3817" t="e">
            <v>#NUM!</v>
          </cell>
          <cell r="J3817" t="e">
            <v>#NUM!</v>
          </cell>
          <cell r="K3817" t="e">
            <v>#NUM!</v>
          </cell>
        </row>
        <row r="3818">
          <cell r="A3818" t="str">
            <v>Insumo430</v>
          </cell>
          <cell r="B3818" t="str">
            <v>Insumo</v>
          </cell>
          <cell r="C3818">
            <v>430</v>
          </cell>
          <cell r="D3818" t="str">
            <v>SINAPI</v>
          </cell>
          <cell r="E3818" t="str">
            <v>PARAFUSO M16 EM ACO GALVANIZADO, COMPRIMENTO = 125 MM, DIAMETRO = 16 MM, ROSCA MAQUINA, CABECA QUADRADA</v>
          </cell>
          <cell r="F3818" t="str">
            <v xml:space="preserve">UN    </v>
          </cell>
          <cell r="G3818">
            <v>3</v>
          </cell>
          <cell r="H3818">
            <v>4.6500000000000004</v>
          </cell>
          <cell r="I3818">
            <v>4.6500000000000004</v>
          </cell>
          <cell r="J3818">
            <v>13.95</v>
          </cell>
          <cell r="K3818">
            <v>13.95</v>
          </cell>
        </row>
        <row r="3819">
          <cell r="A3819" t="str">
            <v>Insumo7581</v>
          </cell>
          <cell r="B3819" t="str">
            <v>Insumo</v>
          </cell>
          <cell r="C3819">
            <v>7581</v>
          </cell>
          <cell r="D3819" t="str">
            <v>SINAPI</v>
          </cell>
          <cell r="E3819" t="str">
            <v>SAPATILHA EM ACO GALVANIZADO PARA CABOS COM DIAMETRO NOMINAL ATE 5/8"</v>
          </cell>
          <cell r="F3819" t="str">
            <v xml:space="preserve">UN    </v>
          </cell>
          <cell r="G3819">
            <v>1</v>
          </cell>
          <cell r="H3819">
            <v>2.99</v>
          </cell>
          <cell r="I3819">
            <v>2.99</v>
          </cell>
          <cell r="J3819">
            <v>2.99</v>
          </cell>
          <cell r="K3819">
            <v>2.99</v>
          </cell>
        </row>
        <row r="3820">
          <cell r="A3820" t="str">
            <v>InsumoINEL.PTF.OLHAL.M16</v>
          </cell>
          <cell r="B3820" t="str">
            <v>Insumo</v>
          </cell>
          <cell r="C3820" t="str">
            <v>INEL.PTF.OLHAL.M16</v>
          </cell>
          <cell r="D3820" t="str">
            <v>Próprio</v>
          </cell>
          <cell r="E3820" t="str">
            <v>OLHAL PARA PARAFUSO TIPO M16 ( BITOLA 5/8")</v>
          </cell>
          <cell r="F3820" t="str">
            <v>Un</v>
          </cell>
          <cell r="G3820">
            <v>4</v>
          </cell>
          <cell r="H3820" t="e">
            <v>#NUM!</v>
          </cell>
          <cell r="I3820" t="e">
            <v>#NUM!</v>
          </cell>
          <cell r="J3820" t="e">
            <v>#NUM!</v>
          </cell>
          <cell r="K3820" t="e">
            <v>#NUM!</v>
          </cell>
        </row>
        <row r="3821">
          <cell r="A3821" t="str">
            <v>InsumoINEL.PTF.ISO.POL.ISO.15KV.300MM</v>
          </cell>
          <cell r="B3821" t="str">
            <v>Insumo</v>
          </cell>
          <cell r="C3821" t="str">
            <v>INEL.PTF.ISO.POL.ISO.15KV.300MM</v>
          </cell>
          <cell r="D3821" t="str">
            <v>Próprio</v>
          </cell>
          <cell r="E3821" t="str">
            <v>ISOLADOR ANCORAGEM TIPO POLIMÉRICO ISOLAÇÃO 13,8/15KV 300MM</v>
          </cell>
          <cell r="F3821" t="str">
            <v>Un</v>
          </cell>
          <cell r="G3821">
            <v>3</v>
          </cell>
          <cell r="H3821">
            <v>59.88</v>
          </cell>
          <cell r="I3821">
            <v>59.88</v>
          </cell>
          <cell r="J3821">
            <v>179.64</v>
          </cell>
          <cell r="K3821">
            <v>179.64</v>
          </cell>
        </row>
        <row r="3822">
          <cell r="A3822" t="str">
            <v>InsumoINEL.PTF.MAN.SPT</v>
          </cell>
          <cell r="B3822" t="str">
            <v>Insumo</v>
          </cell>
          <cell r="C3822" t="str">
            <v>INEL.PTF.MAN.SPT</v>
          </cell>
          <cell r="D3822" t="str">
            <v>Próprio</v>
          </cell>
          <cell r="E3822" t="str">
            <v>MANILHA SAPATILHA</v>
          </cell>
          <cell r="F3822" t="str">
            <v>Un</v>
          </cell>
          <cell r="G3822">
            <v>3</v>
          </cell>
          <cell r="H3822">
            <v>13.8</v>
          </cell>
          <cell r="I3822">
            <v>13.8</v>
          </cell>
          <cell r="J3822">
            <v>41.4</v>
          </cell>
          <cell r="K3822">
            <v>41.4</v>
          </cell>
        </row>
        <row r="3823">
          <cell r="A3823" t="str">
            <v>InsumoINEL.PTF.GCH.SUS.GLV.16mm</v>
          </cell>
          <cell r="B3823" t="str">
            <v>Insumo</v>
          </cell>
          <cell r="C3823" t="str">
            <v>INEL.PTF.GCH.SUS.GLV.16mm</v>
          </cell>
          <cell r="D3823" t="str">
            <v>Próprio</v>
          </cell>
          <cell r="E3823" t="str">
            <v>GANCHO SUSPENSÃO OLHAL EM AÇO GALVANIZADO ESPESSURA 16MM, ABERTURA 21MM</v>
          </cell>
          <cell r="F3823" t="str">
            <v>Un</v>
          </cell>
          <cell r="G3823">
            <v>3</v>
          </cell>
          <cell r="H3823">
            <v>12</v>
          </cell>
          <cell r="I3823">
            <v>12</v>
          </cell>
          <cell r="J3823">
            <v>36</v>
          </cell>
          <cell r="K3823">
            <v>36</v>
          </cell>
        </row>
        <row r="3824">
          <cell r="A3824" t="str">
            <v>InsumoINEL.PTF.PF.U.RD.CPCT</v>
          </cell>
          <cell r="B3824" t="str">
            <v>Insumo</v>
          </cell>
          <cell r="C3824" t="str">
            <v>INEL.PTF.PF.U.RD.CPCT</v>
          </cell>
          <cell r="D3824" t="str">
            <v>Próprio</v>
          </cell>
          <cell r="E3824" t="str">
            <v>PERFIL U PARA REDE COMPACTADA</v>
          </cell>
          <cell r="F3824" t="str">
            <v>Un</v>
          </cell>
          <cell r="G3824">
            <v>1</v>
          </cell>
          <cell r="H3824">
            <v>203.4</v>
          </cell>
          <cell r="I3824">
            <v>203.4</v>
          </cell>
          <cell r="J3824">
            <v>203.4</v>
          </cell>
          <cell r="K3824">
            <v>203.4</v>
          </cell>
        </row>
        <row r="3825">
          <cell r="A3825" t="str">
            <v>InsumoINEL.PTF.FIX.PF.U.RD.CPCT</v>
          </cell>
          <cell r="B3825" t="str">
            <v>Insumo</v>
          </cell>
          <cell r="C3825" t="str">
            <v>INEL.PTF.FIX.PF.U.RD.CPCT</v>
          </cell>
          <cell r="D3825" t="str">
            <v>Próprio</v>
          </cell>
          <cell r="E3825" t="str">
            <v>FIXADOR DE PERFIL U PARA REDE COMPACTADA</v>
          </cell>
          <cell r="F3825" t="str">
            <v>Un</v>
          </cell>
          <cell r="G3825">
            <v>1</v>
          </cell>
          <cell r="H3825">
            <v>27.83</v>
          </cell>
          <cell r="I3825">
            <v>27.83</v>
          </cell>
          <cell r="J3825">
            <v>27.83</v>
          </cell>
          <cell r="K3825">
            <v>27.83</v>
          </cell>
        </row>
        <row r="3826">
          <cell r="A3826" t="str">
            <v>InsumoINEL.PTF.P-RAIO.15KV.POL</v>
          </cell>
          <cell r="B3826" t="str">
            <v>Insumo</v>
          </cell>
          <cell r="C3826" t="str">
            <v>INEL.PTF.P-RAIO.15KV.POL</v>
          </cell>
          <cell r="D3826" t="str">
            <v>Próprio</v>
          </cell>
          <cell r="E3826" t="str">
            <v>PARA-RAIO DE DISTRIBUIÇÃO 15KV, POLIMÉRICO, 10 KA</v>
          </cell>
          <cell r="F3826" t="str">
            <v>Un</v>
          </cell>
          <cell r="G3826">
            <v>3</v>
          </cell>
          <cell r="H3826" t="e">
            <v>#NUM!</v>
          </cell>
          <cell r="I3826" t="e">
            <v>#NUM!</v>
          </cell>
          <cell r="J3826" t="e">
            <v>#NUM!</v>
          </cell>
          <cell r="K3826" t="e">
            <v>#NUM!</v>
          </cell>
        </row>
        <row r="3827">
          <cell r="A3827" t="str">
            <v>InsumoINEL.PTF.CRZT.90x90x2000</v>
          </cell>
          <cell r="B3827" t="str">
            <v>Insumo</v>
          </cell>
          <cell r="C3827" t="str">
            <v>INEL.PTF.CRZT.90x90x2000</v>
          </cell>
          <cell r="D3827" t="str">
            <v>Próprio</v>
          </cell>
          <cell r="E3827" t="str">
            <v>CRUZETA DE CONCRETO 90X90X2000MM, 250 DAN, RETANGULAR</v>
          </cell>
          <cell r="F3827" t="str">
            <v>Un</v>
          </cell>
          <cell r="G3827">
            <v>1</v>
          </cell>
          <cell r="H3827">
            <v>120.6</v>
          </cell>
          <cell r="I3827">
            <v>120.6</v>
          </cell>
          <cell r="J3827">
            <v>120.6</v>
          </cell>
          <cell r="K3827">
            <v>120.6</v>
          </cell>
        </row>
        <row r="3828">
          <cell r="A3828" t="str">
            <v>InsumoINEL.PTF.CHV.FSV.C.15KV</v>
          </cell>
          <cell r="B3828" t="str">
            <v>Insumo</v>
          </cell>
          <cell r="C3828" t="str">
            <v>INEL.PTF.CHV.FSV.C.15KV</v>
          </cell>
          <cell r="D3828" t="str">
            <v>Próprio</v>
          </cell>
          <cell r="E3828" t="str">
            <v>CHAVE FUSÍVEL TIPO C 15KV, IN 100A, CORRENTE RUPTURA 10KA</v>
          </cell>
          <cell r="F3828" t="str">
            <v>Un</v>
          </cell>
          <cell r="G3828">
            <v>3</v>
          </cell>
          <cell r="H3828" t="e">
            <v>#NUM!</v>
          </cell>
          <cell r="I3828" t="e">
            <v>#NUM!</v>
          </cell>
          <cell r="J3828" t="e">
            <v>#NUM!</v>
          </cell>
          <cell r="K3828" t="e">
            <v>#NUM!</v>
          </cell>
        </row>
        <row r="3829">
          <cell r="A3829" t="str">
            <v>InsumoINEL.PTF.ELO.FSV.5H</v>
          </cell>
          <cell r="B3829" t="str">
            <v>Insumo</v>
          </cell>
          <cell r="C3829" t="str">
            <v>INEL.PTF.ELO.FSV.5H</v>
          </cell>
          <cell r="D3829" t="str">
            <v>Próprio</v>
          </cell>
          <cell r="E3829" t="str">
            <v>ELO FUSIVEL 5H</v>
          </cell>
          <cell r="F3829" t="str">
            <v>Un</v>
          </cell>
          <cell r="G3829">
            <v>3</v>
          </cell>
          <cell r="H3829">
            <v>3.85</v>
          </cell>
          <cell r="I3829">
            <v>3.85</v>
          </cell>
          <cell r="J3829">
            <v>11.55</v>
          </cell>
          <cell r="K3829">
            <v>11.55</v>
          </cell>
        </row>
        <row r="3830">
          <cell r="A3830" t="str">
            <v>InsumoINEL.PTF.MF.PLANA</v>
          </cell>
          <cell r="B3830" t="str">
            <v>Insumo</v>
          </cell>
          <cell r="C3830" t="str">
            <v>INEL.PTF.MF.PLANA</v>
          </cell>
          <cell r="D3830" t="str">
            <v>Próprio</v>
          </cell>
          <cell r="E3830" t="str">
            <v>MÃO FRANCESA PLANA DE 619X32X5MM</v>
          </cell>
          <cell r="F3830" t="str">
            <v>Un</v>
          </cell>
          <cell r="G3830">
            <v>2</v>
          </cell>
          <cell r="H3830">
            <v>12.6</v>
          </cell>
          <cell r="I3830">
            <v>12.6</v>
          </cell>
          <cell r="J3830">
            <v>25.2</v>
          </cell>
          <cell r="K3830">
            <v>25.2</v>
          </cell>
        </row>
        <row r="3831">
          <cell r="A3831" t="str">
            <v>InsumoINEL.PTF.SPRT.TRAFO.DT</v>
          </cell>
          <cell r="B3831" t="str">
            <v>Insumo</v>
          </cell>
          <cell r="C3831" t="str">
            <v>INEL.PTF.SPRT.TRAFO.DT</v>
          </cell>
          <cell r="D3831" t="str">
            <v>Próprio</v>
          </cell>
          <cell r="E3831" t="str">
            <v>SUPORTE DE TRANSFORMAÇÃO CHAPA 360X76X10MM PARA POSTE DUPLO T</v>
          </cell>
          <cell r="F3831" t="str">
            <v>Un</v>
          </cell>
          <cell r="G3831">
            <v>2</v>
          </cell>
          <cell r="H3831" t="e">
            <v>#NUM!</v>
          </cell>
          <cell r="I3831" t="e">
            <v>#NUM!</v>
          </cell>
          <cell r="J3831" t="e">
            <v>#NUM!</v>
          </cell>
          <cell r="K3831" t="e">
            <v>#NUM!</v>
          </cell>
        </row>
        <row r="3832">
          <cell r="A3832" t="str">
            <v>InsumoINEL.PTF.AR.ESPAÇADORA</v>
          </cell>
          <cell r="B3832" t="str">
            <v>Insumo</v>
          </cell>
          <cell r="C3832" t="str">
            <v>INEL.PTF.AR.ESPAÇADORA</v>
          </cell>
          <cell r="D3832" t="str">
            <v>Próprio</v>
          </cell>
          <cell r="E3832" t="str">
            <v>ARRUELA ESPAÇADORA</v>
          </cell>
          <cell r="F3832" t="str">
            <v>Un</v>
          </cell>
          <cell r="G3832">
            <v>2</v>
          </cell>
          <cell r="H3832">
            <v>30.12</v>
          </cell>
          <cell r="I3832">
            <v>30.12</v>
          </cell>
          <cell r="J3832">
            <v>60.24</v>
          </cell>
          <cell r="K3832">
            <v>60.24</v>
          </cell>
        </row>
        <row r="3833">
          <cell r="A3833" t="str">
            <v>InsumoINEL.PTF.BCH.AT.TRANF</v>
          </cell>
          <cell r="B3833" t="str">
            <v>Insumo</v>
          </cell>
          <cell r="C3833" t="str">
            <v>INEL.PTF.BCH.AT.TRANF</v>
          </cell>
          <cell r="D3833" t="str">
            <v>Próprio</v>
          </cell>
          <cell r="E3833" t="str">
            <v>PROTETOR DE BUCHA DE AT DE TRANSFORMADOR - 15KV</v>
          </cell>
          <cell r="F3833" t="str">
            <v>Un</v>
          </cell>
          <cell r="G3833">
            <v>6</v>
          </cell>
          <cell r="H3833">
            <v>13.35</v>
          </cell>
          <cell r="I3833">
            <v>13.35</v>
          </cell>
          <cell r="J3833">
            <v>80.099999999999994</v>
          </cell>
          <cell r="K3833">
            <v>80.099999999999994</v>
          </cell>
        </row>
        <row r="3834">
          <cell r="A3834" t="str">
            <v>InsumoINEL.PTF.CX.MED.IND</v>
          </cell>
          <cell r="B3834" t="str">
            <v>Insumo</v>
          </cell>
          <cell r="C3834" t="str">
            <v>INEL.PTF.CX.MED.IND</v>
          </cell>
          <cell r="D3834" t="str">
            <v>Próprio</v>
          </cell>
          <cell r="E3834" t="e">
            <v>#N/A</v>
          </cell>
          <cell r="F3834" t="e">
            <v>#N/A</v>
          </cell>
          <cell r="G3834">
            <v>1</v>
          </cell>
          <cell r="H3834" t="e">
            <v>#N/A</v>
          </cell>
          <cell r="I3834" t="e">
            <v>#N/A</v>
          </cell>
          <cell r="J3834" t="e">
            <v>#N/A</v>
          </cell>
          <cell r="K3834" t="e">
            <v>#N/A</v>
          </cell>
        </row>
        <row r="3835">
          <cell r="A3835" t="str">
            <v>Insumo2379</v>
          </cell>
          <cell r="B3835" t="str">
            <v>Insumo</v>
          </cell>
          <cell r="C3835">
            <v>2379</v>
          </cell>
          <cell r="D3835" t="str">
            <v>SINAPI</v>
          </cell>
          <cell r="E3835" t="str">
            <v>DISJUNTOR TERMOMAGNETICO TRIPOLAR 400 A / 600 V, TIPO JXD / ICC - 40 KA</v>
          </cell>
          <cell r="F3835" t="str">
            <v xml:space="preserve">UN    </v>
          </cell>
          <cell r="G3835">
            <v>1</v>
          </cell>
          <cell r="H3835">
            <v>1029.08</v>
          </cell>
          <cell r="I3835">
            <v>1029.08</v>
          </cell>
          <cell r="J3835">
            <v>1029.08</v>
          </cell>
          <cell r="K3835">
            <v>1029.08</v>
          </cell>
        </row>
        <row r="3836">
          <cell r="A3836" t="str">
            <v>Insumo43130</v>
          </cell>
          <cell r="B3836" t="str">
            <v>Insumo</v>
          </cell>
          <cell r="C3836">
            <v>43130</v>
          </cell>
          <cell r="D3836" t="str">
            <v>SINAPI</v>
          </cell>
          <cell r="E3836" t="str">
            <v>ARAME GALVANIZADO 12 BWG, D = 2,76 MM (0,048 KG/M) OU 14 BWG, D = 2,11 MM (0,026 KG/M)</v>
          </cell>
          <cell r="F3836" t="str">
            <v xml:space="preserve">KG    </v>
          </cell>
          <cell r="G3836">
            <v>3</v>
          </cell>
          <cell r="H3836">
            <v>18.100000000000001</v>
          </cell>
          <cell r="I3836">
            <v>18.100000000000001</v>
          </cell>
          <cell r="J3836">
            <v>54.3</v>
          </cell>
          <cell r="K3836">
            <v>54.3</v>
          </cell>
        </row>
        <row r="3837">
          <cell r="A3837" t="str">
            <v>Insumo432</v>
          </cell>
          <cell r="B3837" t="str">
            <v>Insumo</v>
          </cell>
          <cell r="C3837">
            <v>432</v>
          </cell>
          <cell r="D3837" t="str">
            <v>SINAPI</v>
          </cell>
          <cell r="E3837" t="str">
            <v>PARAFUSO M16 EM ACO GALVANIZADO, COMPRIMENTO = 250 MM, DIAMETRO = 16 MM, ROSCA MAQUINA, CABECA QUADRADA</v>
          </cell>
          <cell r="F3837" t="str">
            <v xml:space="preserve">UN    </v>
          </cell>
          <cell r="G3837">
            <v>6</v>
          </cell>
          <cell r="H3837">
            <v>6.82</v>
          </cell>
          <cell r="I3837">
            <v>6.82</v>
          </cell>
          <cell r="J3837">
            <v>40.92</v>
          </cell>
          <cell r="K3837">
            <v>40.92</v>
          </cell>
        </row>
        <row r="3838">
          <cell r="A3838" t="str">
            <v>Insumo439</v>
          </cell>
          <cell r="B3838" t="str">
            <v>Insumo</v>
          </cell>
          <cell r="C3838">
            <v>439</v>
          </cell>
          <cell r="D3838" t="str">
            <v>SINAPI</v>
          </cell>
          <cell r="E3838" t="str">
            <v>PARAFUSO M16 EM ACO GALVANIZADO, COMPRIMENTO = 300 MM, DIAMETRO = 16 MM, ROSCA MAQUINA, CABECA QUADRADA</v>
          </cell>
          <cell r="F3838" t="str">
            <v xml:space="preserve">UN    </v>
          </cell>
          <cell r="G3838">
            <v>1</v>
          </cell>
          <cell r="H3838">
            <v>7.84</v>
          </cell>
          <cell r="I3838">
            <v>7.84</v>
          </cell>
          <cell r="J3838">
            <v>7.84</v>
          </cell>
          <cell r="K3838">
            <v>7.84</v>
          </cell>
        </row>
        <row r="3839">
          <cell r="A3839" t="str">
            <v>Insumo433</v>
          </cell>
          <cell r="B3839" t="str">
            <v>Insumo</v>
          </cell>
          <cell r="C3839">
            <v>433</v>
          </cell>
          <cell r="D3839" t="str">
            <v>SINAPI</v>
          </cell>
          <cell r="E3839" t="str">
            <v>PARAFUSO M16 EM ACO GALVANIZADO, COMPRIMENTO = 350 MM, DIAMETRO = 16 MM, ROSCA MAQUINA, CABECA QUADRADA</v>
          </cell>
          <cell r="F3839" t="str">
            <v xml:space="preserve">UN    </v>
          </cell>
          <cell r="G3839">
            <v>1</v>
          </cell>
          <cell r="H3839">
            <v>9.15</v>
          </cell>
          <cell r="I3839">
            <v>9.15</v>
          </cell>
          <cell r="J3839">
            <v>9.15</v>
          </cell>
          <cell r="K3839">
            <v>9.15</v>
          </cell>
        </row>
        <row r="3840">
          <cell r="A3840" t="str">
            <v>InsumoINEL.PTF.ALÇ.PREFOR.CB.6,4</v>
          </cell>
          <cell r="B3840" t="str">
            <v>Insumo</v>
          </cell>
          <cell r="C3840" t="str">
            <v>INEL.PTF.ALÇ.PREFOR.CB.6,4</v>
          </cell>
          <cell r="D3840" t="str">
            <v>Próprio</v>
          </cell>
          <cell r="E3840" t="e">
            <v>#N/A</v>
          </cell>
          <cell r="F3840" t="e">
            <v>#N/A</v>
          </cell>
          <cell r="G3840">
            <v>2</v>
          </cell>
          <cell r="H3840" t="e">
            <v>#N/A</v>
          </cell>
          <cell r="I3840" t="e">
            <v>#N/A</v>
          </cell>
          <cell r="J3840" t="e">
            <v>#N/A</v>
          </cell>
          <cell r="K3840" t="e">
            <v>#N/A</v>
          </cell>
        </row>
        <row r="3841">
          <cell r="A3841" t="str">
            <v>InsumoINEL.PTF.GRP.ANC.35mm</v>
          </cell>
          <cell r="B3841" t="str">
            <v>Insumo</v>
          </cell>
          <cell r="C3841" t="str">
            <v>INEL.PTF.GRP.ANC.35mm</v>
          </cell>
          <cell r="D3841" t="str">
            <v>Próprio</v>
          </cell>
          <cell r="E3841" t="str">
            <v>GRAMPO DE ANCORAGEM PARA CABO COBERTO DE 15KV 35MM</v>
          </cell>
          <cell r="F3841" t="str">
            <v>Un</v>
          </cell>
          <cell r="G3841">
            <v>3</v>
          </cell>
          <cell r="H3841">
            <v>30.4</v>
          </cell>
          <cell r="I3841">
            <v>30.4</v>
          </cell>
          <cell r="J3841">
            <v>91.2</v>
          </cell>
          <cell r="K3841">
            <v>91.2</v>
          </cell>
        </row>
        <row r="3842">
          <cell r="A3842" t="str">
            <v>Insumo867</v>
          </cell>
          <cell r="B3842" t="str">
            <v>Insumo</v>
          </cell>
          <cell r="C3842">
            <v>867</v>
          </cell>
          <cell r="D3842" t="str">
            <v>SINAPI</v>
          </cell>
          <cell r="E3842" t="str">
            <v>CABO DE COBRE NU 50 MM2 MEIO-DURO</v>
          </cell>
          <cell r="F3842" t="str">
            <v xml:space="preserve">M     </v>
          </cell>
          <cell r="G3842">
            <v>28</v>
          </cell>
          <cell r="H3842">
            <v>32.69</v>
          </cell>
          <cell r="I3842">
            <v>32.69</v>
          </cell>
          <cell r="J3842">
            <v>915.32</v>
          </cell>
          <cell r="K3842">
            <v>915.32</v>
          </cell>
        </row>
        <row r="3843">
          <cell r="A3843" t="str">
            <v>InsumoINEL.SPDA.SOLD.EX.090</v>
          </cell>
          <cell r="B3843" t="str">
            <v>Insumo</v>
          </cell>
          <cell r="C3843" t="str">
            <v>INEL.SPDA.SOLD.EX.090</v>
          </cell>
          <cell r="D3843" t="str">
            <v>Próprio</v>
          </cell>
          <cell r="E3843" t="e">
            <v>#N/A</v>
          </cell>
          <cell r="F3843" t="e">
            <v>#N/A</v>
          </cell>
          <cell r="G3843">
            <v>8</v>
          </cell>
          <cell r="H3843" t="e">
            <v>#N/A</v>
          </cell>
          <cell r="I3843" t="e">
            <v>#N/A</v>
          </cell>
          <cell r="J3843" t="e">
            <v>#N/A</v>
          </cell>
          <cell r="K3843" t="e">
            <v>#N/A</v>
          </cell>
        </row>
        <row r="3844">
          <cell r="A3844" t="str">
            <v>Insumo3379</v>
          </cell>
          <cell r="B3844" t="str">
            <v>Insumo</v>
          </cell>
          <cell r="C3844">
            <v>3379</v>
          </cell>
          <cell r="D3844" t="str">
            <v>SINAPI</v>
          </cell>
          <cell r="E3844" t="str">
            <v>!EM PROCESSO DE DESATIVACAO! HASTE DE ATERRAMENTO EM ACO COM 3,00 M DE COMPRIMENTO E DN = 5/8", REVESTIDA COM BAIXA CAMADA DE COBRE, SEM CONECTOR</v>
          </cell>
          <cell r="F3844" t="str">
            <v xml:space="preserve">UN    </v>
          </cell>
          <cell r="G3844">
            <v>8</v>
          </cell>
          <cell r="H3844">
            <v>38.619999999999997</v>
          </cell>
          <cell r="I3844">
            <v>38.619999999999997</v>
          </cell>
          <cell r="J3844">
            <v>308.95999999999998</v>
          </cell>
          <cell r="K3844">
            <v>308.95999999999998</v>
          </cell>
        </row>
        <row r="3845">
          <cell r="A3845" t="str">
            <v>InsumoI-INEL-CB10_EPR/05_2020</v>
          </cell>
          <cell r="B3845" t="str">
            <v>Insumo</v>
          </cell>
          <cell r="C3845" t="str">
            <v>I-INEL-CB10_EPR/05_2020</v>
          </cell>
          <cell r="D3845" t="str">
            <v>Próprio</v>
          </cell>
          <cell r="E3845" t="e">
            <v>#N/A</v>
          </cell>
          <cell r="F3845" t="e">
            <v>#N/A</v>
          </cell>
          <cell r="G3845">
            <v>2</v>
          </cell>
          <cell r="H3845" t="e">
            <v>#N/A</v>
          </cell>
          <cell r="I3845" t="e">
            <v>#N/A</v>
          </cell>
          <cell r="J3845" t="e">
            <v>#N/A</v>
          </cell>
          <cell r="K3845" t="e">
            <v>#N/A</v>
          </cell>
        </row>
        <row r="3846">
          <cell r="A3846" t="str">
            <v>InsumoINEL.PTF.CON.II.VD</v>
          </cell>
          <cell r="B3846" t="str">
            <v>Insumo</v>
          </cell>
          <cell r="C3846" t="str">
            <v>INEL.PTF.CON.II.VD</v>
          </cell>
          <cell r="D3846" t="str">
            <v>Próprio</v>
          </cell>
          <cell r="E3846" t="str">
            <v>CONECTOR TIPO II VD X (10/25MM)</v>
          </cell>
          <cell r="F3846" t="str">
            <v>Un</v>
          </cell>
          <cell r="G3846">
            <v>1</v>
          </cell>
          <cell r="H3846" t="e">
            <v>#NUM!</v>
          </cell>
          <cell r="I3846" t="e">
            <v>#NUM!</v>
          </cell>
          <cell r="J3846" t="e">
            <v>#NUM!</v>
          </cell>
          <cell r="K3846" t="e">
            <v>#NUM!</v>
          </cell>
        </row>
        <row r="3847">
          <cell r="A3847" t="str">
            <v>InsumoINEL.CB.XLPE.35.AL</v>
          </cell>
          <cell r="B3847" t="str">
            <v>Insumo</v>
          </cell>
          <cell r="C3847" t="str">
            <v>INEL.CB.XLPE.35.AL</v>
          </cell>
          <cell r="D3847" t="str">
            <v>Próprio</v>
          </cell>
          <cell r="E3847" t="str">
            <v>CABO XLPE 35MM, ALUMÍNIO, CA</v>
          </cell>
          <cell r="F3847" t="str">
            <v>m</v>
          </cell>
          <cell r="G3847">
            <v>12</v>
          </cell>
          <cell r="H3847">
            <v>20.329999999999998</v>
          </cell>
          <cell r="I3847">
            <v>20.329999999999998</v>
          </cell>
          <cell r="J3847">
            <v>243.96</v>
          </cell>
          <cell r="K3847">
            <v>243.96</v>
          </cell>
        </row>
        <row r="3848">
          <cell r="A3848" t="str">
            <v>InsumoINEL.CNCT.DER.CUN.ESTR.N</v>
          </cell>
          <cell r="B3848" t="str">
            <v>Insumo</v>
          </cell>
          <cell r="C3848" t="str">
            <v>INEL.CNCT.DER.CUN.ESTR.N</v>
          </cell>
          <cell r="D3848" t="str">
            <v>Próprio</v>
          </cell>
          <cell r="E3848" t="str">
            <v>CONECTOR DERIVAÇÃO CUNHA TIPO ESTRIBO NORMAL (626222-1 - AMP - VERMELHO)</v>
          </cell>
          <cell r="F3848" t="str">
            <v>Un</v>
          </cell>
          <cell r="G3848">
            <v>3</v>
          </cell>
          <cell r="H3848">
            <v>20.66</v>
          </cell>
          <cell r="I3848">
            <v>20.66</v>
          </cell>
          <cell r="J3848">
            <v>61.98</v>
          </cell>
          <cell r="K3848">
            <v>61.98</v>
          </cell>
        </row>
        <row r="3849">
          <cell r="A3849" t="str">
            <v>InsumoINEL.GR.LV.95.AL</v>
          </cell>
          <cell r="B3849" t="str">
            <v>Insumo</v>
          </cell>
          <cell r="C3849" t="str">
            <v>INEL.GR.LV.95.AL</v>
          </cell>
          <cell r="D3849" t="str">
            <v>Próprio</v>
          </cell>
          <cell r="E3849" t="str">
            <v>GRAMPO LINHA VIVA GLV-95 ALUMINIO</v>
          </cell>
          <cell r="F3849" t="str">
            <v>Un</v>
          </cell>
          <cell r="G3849">
            <v>3</v>
          </cell>
          <cell r="H3849">
            <v>52.58</v>
          </cell>
          <cell r="I3849">
            <v>52.58</v>
          </cell>
          <cell r="J3849">
            <v>157.74</v>
          </cell>
          <cell r="K3849">
            <v>157.74</v>
          </cell>
        </row>
        <row r="3850">
          <cell r="A3850" t="str">
            <v>InsumoINEL.CP.PROT.CC.35-185</v>
          </cell>
          <cell r="B3850" t="str">
            <v>Insumo</v>
          </cell>
          <cell r="C3850" t="str">
            <v>INEL.CP.PROT.CC.35-185</v>
          </cell>
          <cell r="D3850" t="str">
            <v>Próprio</v>
          </cell>
          <cell r="E3850" t="str">
            <v>CAPA PROTETORA PARA CONECTOR CUNHA - APLICAÇÃO EM CONECTORES PARA CABOS CA DE 35 A 185 MM²</v>
          </cell>
          <cell r="F3850" t="str">
            <v>Un</v>
          </cell>
          <cell r="G3850">
            <v>3</v>
          </cell>
          <cell r="H3850">
            <v>22.99</v>
          </cell>
          <cell r="I3850">
            <v>22.99</v>
          </cell>
          <cell r="J3850">
            <v>68.97</v>
          </cell>
          <cell r="K3850">
            <v>68.97</v>
          </cell>
        </row>
        <row r="3851">
          <cell r="A3851" t="str">
            <v>InsumoINEL.CTCH.CC.VERM</v>
          </cell>
          <cell r="B3851" t="str">
            <v>Insumo</v>
          </cell>
          <cell r="C3851" t="str">
            <v>INEL.CTCH.CC.VERM</v>
          </cell>
          <cell r="D3851" t="str">
            <v>Próprio</v>
          </cell>
          <cell r="E3851" t="str">
            <v>CARTUCHO PARA CONECTOR CUNHA (VERMELHO)</v>
          </cell>
          <cell r="F3851" t="str">
            <v>Un</v>
          </cell>
          <cell r="G3851">
            <v>3</v>
          </cell>
          <cell r="H3851">
            <v>1.42</v>
          </cell>
          <cell r="I3851">
            <v>1.42</v>
          </cell>
          <cell r="J3851">
            <v>4.26</v>
          </cell>
          <cell r="K3851">
            <v>4.26</v>
          </cell>
        </row>
        <row r="3852">
          <cell r="A3852" t="str">
            <v>Insumo2687</v>
          </cell>
          <cell r="B3852" t="str">
            <v>Insumo</v>
          </cell>
          <cell r="C3852">
            <v>2687</v>
          </cell>
          <cell r="D3852" t="str">
            <v>SINAPI</v>
          </cell>
          <cell r="E3852" t="str">
            <v>ELETRODUTO PVC FLEXIVEL CORRUGADO, COR AMARELA, DE 16 MM</v>
          </cell>
          <cell r="F3852" t="str">
            <v xml:space="preserve">M     </v>
          </cell>
          <cell r="G3852">
            <v>3</v>
          </cell>
          <cell r="H3852">
            <v>1.1000000000000001</v>
          </cell>
          <cell r="I3852">
            <v>1.1000000000000001</v>
          </cell>
          <cell r="J3852">
            <v>3.3</v>
          </cell>
          <cell r="K3852">
            <v>3.3</v>
          </cell>
        </row>
        <row r="3853">
          <cell r="A3853" t="str">
            <v>Insumo2673</v>
          </cell>
          <cell r="B3853" t="str">
            <v>Insumo</v>
          </cell>
          <cell r="C3853">
            <v>2673</v>
          </cell>
          <cell r="D3853" t="str">
            <v>SINAPI</v>
          </cell>
          <cell r="E3853" t="str">
            <v>ELETRODUTO DE PVC RIGIDO ROSCAVEL DE 1/2 ", SEM LUVA</v>
          </cell>
          <cell r="F3853" t="str">
            <v xml:space="preserve">M     </v>
          </cell>
          <cell r="G3853">
            <v>3</v>
          </cell>
          <cell r="H3853">
            <v>2.17</v>
          </cell>
          <cell r="I3853">
            <v>2.17</v>
          </cell>
          <cell r="J3853">
            <v>6.51</v>
          </cell>
          <cell r="K3853">
            <v>6.51</v>
          </cell>
        </row>
        <row r="3854">
          <cell r="A3854" t="str">
            <v>InsumoINEL.DUTO.CC.GLV.D4mm</v>
          </cell>
          <cell r="B3854" t="str">
            <v>Insumo</v>
          </cell>
          <cell r="C3854" t="str">
            <v>INEL.DUTO.CC.GLV.D4mm</v>
          </cell>
          <cell r="D3854" t="str">
            <v>Próprio</v>
          </cell>
          <cell r="E3854" t="e">
            <v>#N/A</v>
          </cell>
          <cell r="F3854" t="e">
            <v>#N/A</v>
          </cell>
          <cell r="G3854">
            <v>6</v>
          </cell>
          <cell r="H3854" t="e">
            <v>#N/A</v>
          </cell>
          <cell r="I3854" t="e">
            <v>#N/A</v>
          </cell>
          <cell r="J3854" t="e">
            <v>#N/A</v>
          </cell>
          <cell r="K3854" t="e">
            <v>#N/A</v>
          </cell>
        </row>
        <row r="3855">
          <cell r="A3855" t="str">
            <v>Insumo39216</v>
          </cell>
          <cell r="B3855" t="str">
            <v>Insumo</v>
          </cell>
          <cell r="C3855">
            <v>39216</v>
          </cell>
          <cell r="D3855" t="str">
            <v>SINAPI</v>
          </cell>
          <cell r="E3855" t="str">
            <v>ARRUELA EM ALUMINIO, COM ROSCA, DE 4", PARA ELETRODUTO</v>
          </cell>
          <cell r="F3855" t="str">
            <v xml:space="preserve">UN    </v>
          </cell>
          <cell r="G3855">
            <v>4</v>
          </cell>
          <cell r="H3855">
            <v>5.85</v>
          </cell>
          <cell r="I3855">
            <v>5.85</v>
          </cell>
          <cell r="J3855">
            <v>23.4</v>
          </cell>
          <cell r="K3855">
            <v>23.4</v>
          </cell>
        </row>
        <row r="3856">
          <cell r="A3856" t="str">
            <v>Insumo39182</v>
          </cell>
          <cell r="B3856" t="str">
            <v>Insumo</v>
          </cell>
          <cell r="C3856">
            <v>39182</v>
          </cell>
          <cell r="D3856" t="str">
            <v>SINAPI</v>
          </cell>
          <cell r="E3856" t="str">
            <v>BUCHA EM ALUMINIO, COM ROSCA, DE 4", PARA ELETRODUTO</v>
          </cell>
          <cell r="F3856" t="str">
            <v xml:space="preserve">UN    </v>
          </cell>
          <cell r="G3856">
            <v>4</v>
          </cell>
          <cell r="H3856">
            <v>7.24</v>
          </cell>
          <cell r="I3856">
            <v>7.24</v>
          </cell>
          <cell r="J3856">
            <v>28.96</v>
          </cell>
          <cell r="K3856">
            <v>28.96</v>
          </cell>
        </row>
        <row r="3857">
          <cell r="A3857" t="str">
            <v>Insumo1577</v>
          </cell>
          <cell r="B3857" t="str">
            <v>Insumo</v>
          </cell>
          <cell r="C3857">
            <v>1577</v>
          </cell>
          <cell r="D3857" t="str">
            <v>SINAPI</v>
          </cell>
          <cell r="E3857" t="str">
            <v>TERMINAL A COMPRESSAO EM COBRE ESTANHADO PARA CABO 35 MM2, 1 FURO E 1 COMPRESSAO, PARA PARAFUSO DE FIXACAO M8</v>
          </cell>
          <cell r="F3857" t="str">
            <v xml:space="preserve">UN    </v>
          </cell>
          <cell r="G3857">
            <v>1</v>
          </cell>
          <cell r="H3857">
            <v>2.2999999999999998</v>
          </cell>
          <cell r="I3857">
            <v>2.2999999999999998</v>
          </cell>
          <cell r="J3857">
            <v>2.2999999999999998</v>
          </cell>
          <cell r="K3857">
            <v>2.2999999999999998</v>
          </cell>
        </row>
        <row r="3858">
          <cell r="A3858" t="str">
            <v>InsumoINEL.CBÇT.GLV.4"</v>
          </cell>
          <cell r="B3858" t="str">
            <v>Insumo</v>
          </cell>
          <cell r="C3858" t="str">
            <v>INEL.CBÇT.GLV.4"</v>
          </cell>
          <cell r="D3858" t="str">
            <v>Próprio</v>
          </cell>
          <cell r="E3858" t="str">
            <v>CABEÇOTE DE AÇO GALVANIZADO DE 4" (100MM)</v>
          </cell>
          <cell r="F3858" t="str">
            <v>Un</v>
          </cell>
          <cell r="G3858">
            <v>2</v>
          </cell>
          <cell r="H3858" t="e">
            <v>#NUM!</v>
          </cell>
          <cell r="I3858" t="e">
            <v>#NUM!</v>
          </cell>
          <cell r="J3858" t="e">
            <v>#NUM!</v>
          </cell>
          <cell r="K3858" t="e">
            <v>#NUM!</v>
          </cell>
        </row>
        <row r="3859">
          <cell r="A3859" t="str">
            <v>InsumoI-INEL-CB185_EPR/05_2020</v>
          </cell>
          <cell r="B3859" t="str">
            <v>Insumo</v>
          </cell>
          <cell r="C3859" t="str">
            <v>I-INEL-CB185_EPR/05_2020</v>
          </cell>
          <cell r="D3859" t="str">
            <v>Próprio</v>
          </cell>
          <cell r="E3859" t="str">
            <v>CABO DE COBRE ISOLADO EM EPR FLEXÍVEL 185MM² - 0,6KV/1KV/90°</v>
          </cell>
          <cell r="F3859" t="str">
            <v>m</v>
          </cell>
          <cell r="G3859">
            <v>21</v>
          </cell>
          <cell r="H3859">
            <v>210.79</v>
          </cell>
          <cell r="I3859">
            <v>210.79</v>
          </cell>
          <cell r="J3859">
            <v>4426.59</v>
          </cell>
          <cell r="K3859">
            <v>4426.59</v>
          </cell>
        </row>
        <row r="3860">
          <cell r="A3860" t="str">
            <v>InsumoI-INEL-CB95_EPR/05_2020</v>
          </cell>
          <cell r="B3860" t="str">
            <v>Insumo</v>
          </cell>
          <cell r="C3860" t="str">
            <v>I-INEL-CB95_EPR/05_2020</v>
          </cell>
          <cell r="D3860" t="str">
            <v>Próprio</v>
          </cell>
          <cell r="E3860" t="str">
            <v>CABO DE COBRE ISOLADO EM EPR FLEXÍVEL 95MM² - 0,6KV/1KV/90° (FASE)</v>
          </cell>
          <cell r="F3860" t="str">
            <v>m</v>
          </cell>
          <cell r="G3860">
            <v>7</v>
          </cell>
          <cell r="H3860">
            <v>125.7</v>
          </cell>
          <cell r="I3860">
            <v>125.7</v>
          </cell>
          <cell r="J3860">
            <v>879.9</v>
          </cell>
          <cell r="K3860">
            <v>879.9</v>
          </cell>
        </row>
        <row r="3861">
          <cell r="A3861" t="str">
            <v>Insumo1793</v>
          </cell>
          <cell r="B3861" t="str">
            <v>Insumo</v>
          </cell>
          <cell r="C3861">
            <v>1793</v>
          </cell>
          <cell r="D3861" t="str">
            <v>SINAPI</v>
          </cell>
          <cell r="E3861" t="str">
            <v>CURVA 90 GRAUS DE FERRO GALVANIZADO, COM ROSCA BSP FEMEA, DE 4"</v>
          </cell>
          <cell r="F3861" t="str">
            <v xml:space="preserve">UN    </v>
          </cell>
          <cell r="G3861">
            <v>4</v>
          </cell>
          <cell r="H3861">
            <v>381.39</v>
          </cell>
          <cell r="I3861">
            <v>381.39</v>
          </cell>
          <cell r="J3861">
            <v>1525.56</v>
          </cell>
          <cell r="K3861">
            <v>1525.56</v>
          </cell>
        </row>
        <row r="3862">
          <cell r="A3862" t="str">
            <v>Insumo20111</v>
          </cell>
          <cell r="B3862" t="str">
            <v>Insumo</v>
          </cell>
          <cell r="C3862">
            <v>20111</v>
          </cell>
          <cell r="D3862" t="str">
            <v>SINAPI</v>
          </cell>
          <cell r="E3862" t="str">
            <v>FITA ISOLANTE ADESIVA ANTICHAMA, USO ATE 750 V, EM ROLO DE 19 MM X 20 M</v>
          </cell>
          <cell r="F3862" t="str">
            <v xml:space="preserve">UN    </v>
          </cell>
          <cell r="G3862">
            <v>1</v>
          </cell>
          <cell r="H3862">
            <v>10</v>
          </cell>
          <cell r="I3862">
            <v>10</v>
          </cell>
          <cell r="J3862">
            <v>10</v>
          </cell>
          <cell r="K3862">
            <v>10</v>
          </cell>
        </row>
        <row r="3863">
          <cell r="A3863" t="str">
            <v>Insumo1591</v>
          </cell>
          <cell r="B3863" t="str">
            <v>Insumo</v>
          </cell>
          <cell r="C3863">
            <v>1591</v>
          </cell>
          <cell r="D3863" t="str">
            <v>SINAPI</v>
          </cell>
          <cell r="E3863" t="str">
            <v>TERMINAL METALICO A PRESSAO PARA 1 CABO DE 120 MM2, COM 1 FURO DE FIXACAO</v>
          </cell>
          <cell r="F3863" t="str">
            <v xml:space="preserve">UN    </v>
          </cell>
          <cell r="G3863">
            <v>16</v>
          </cell>
          <cell r="H3863">
            <v>18.97</v>
          </cell>
          <cell r="I3863">
            <v>18.97</v>
          </cell>
          <cell r="J3863">
            <v>303.52</v>
          </cell>
          <cell r="K3863">
            <v>303.52</v>
          </cell>
        </row>
        <row r="3864">
          <cell r="A3864" t="str">
            <v>Insumo20111</v>
          </cell>
          <cell r="B3864" t="str">
            <v>Insumo</v>
          </cell>
          <cell r="C3864">
            <v>20111</v>
          </cell>
          <cell r="D3864" t="str">
            <v>SINAPI</v>
          </cell>
          <cell r="E3864" t="str">
            <v>FITA ISOLANTE ADESIVA ANTICHAMA, USO ATE 750 V, EM ROLO DE 19 MM X 20 M</v>
          </cell>
          <cell r="F3864" t="str">
            <v xml:space="preserve">UN    </v>
          </cell>
          <cell r="G3864">
            <v>1</v>
          </cell>
          <cell r="H3864">
            <v>10</v>
          </cell>
          <cell r="I3864">
            <v>10</v>
          </cell>
          <cell r="J3864">
            <v>10</v>
          </cell>
          <cell r="K3864">
            <v>10</v>
          </cell>
        </row>
        <row r="3865">
          <cell r="A3865" t="str">
            <v>Insumo7619</v>
          </cell>
          <cell r="B3865" t="str">
            <v>Insumo</v>
          </cell>
          <cell r="C3865">
            <v>7619</v>
          </cell>
          <cell r="D3865" t="str">
            <v>SINAPI</v>
          </cell>
          <cell r="E3865" t="str">
            <v>TRANSFORMADOR TRIFASICO DE DISTRIBUICAO, POTENCIA DE 112,5 KVA, TENSAO NOMINAL DE 15 KV, TENSAO SECUNDARIA DE 220/127V, EM OLEO ISOLANTE TIPO MINERAL</v>
          </cell>
          <cell r="F3865" t="str">
            <v xml:space="preserve">UN    </v>
          </cell>
          <cell r="G3865">
            <v>1</v>
          </cell>
          <cell r="H3865">
            <v>10502.83</v>
          </cell>
          <cell r="I3865">
            <v>10502.83</v>
          </cell>
          <cell r="J3865">
            <v>10502.83</v>
          </cell>
          <cell r="K3865">
            <v>10502.83</v>
          </cell>
        </row>
        <row r="3866">
          <cell r="A3866" t="str">
            <v>Insumo1578</v>
          </cell>
          <cell r="B3866" t="str">
            <v>Insumo</v>
          </cell>
          <cell r="C3866">
            <v>1578</v>
          </cell>
          <cell r="D3866" t="str">
            <v>SINAPI</v>
          </cell>
          <cell r="E3866" t="str">
            <v>TERMINAL A COMPRESSAO EM COBRE ESTANHADO PARA CABO 50 MM2, 1 FURO E 1 COMPRESSAO, PARA PARAFUSO DE FIXACAO M8</v>
          </cell>
          <cell r="F3866" t="str">
            <v xml:space="preserve">UN    </v>
          </cell>
          <cell r="G3866">
            <v>1</v>
          </cell>
          <cell r="H3866">
            <v>3.98</v>
          </cell>
          <cell r="I3866">
            <v>3.98</v>
          </cell>
          <cell r="J3866">
            <v>3.98</v>
          </cell>
          <cell r="K3866">
            <v>3.98</v>
          </cell>
        </row>
        <row r="3867">
          <cell r="A3867" t="str">
            <v>Insumo379</v>
          </cell>
          <cell r="B3867" t="str">
            <v>Insumo</v>
          </cell>
          <cell r="C3867">
            <v>379</v>
          </cell>
          <cell r="D3867" t="str">
            <v>SINAPI</v>
          </cell>
          <cell r="E3867" t="str">
            <v>ARRUELA QUADRADA EM ACO GALVANIZADO, DIMENSAO = 38 MM, ESPESSURA = 3MM, DIAMETRO DO FURO= 18 MM</v>
          </cell>
          <cell r="F3867" t="str">
            <v xml:space="preserve">UN    </v>
          </cell>
          <cell r="G3867">
            <v>5</v>
          </cell>
          <cell r="H3867">
            <v>0.61</v>
          </cell>
          <cell r="I3867">
            <v>0.61</v>
          </cell>
          <cell r="J3867">
            <v>3.05</v>
          </cell>
          <cell r="K3867">
            <v>3.05</v>
          </cell>
        </row>
        <row r="3868">
          <cell r="A3868" t="str">
            <v>ComposiçãoINEL.POSTO.TRF.112,5kVA-34,5kV/380-220V</v>
          </cell>
          <cell r="B3868" t="str">
            <v>Composição</v>
          </cell>
          <cell r="C3868" t="str">
            <v>INEL.POSTO.TRF.112,5kVA-34,5kV/380-220V</v>
          </cell>
          <cell r="D3868" t="str">
            <v>Próprio</v>
          </cell>
          <cell r="E3868" t="str">
            <v>POSTO DE TRANSFORMAÇÃO, POTÊNCIA TRANSFORMADORA 112,5kVA, CLASSE DE TENSÃO PRIMÁRIA 34,5 kV, CLASSE DE TENSÃO SECUNDÁROA 380-220V</v>
          </cell>
          <cell r="F3868" t="str">
            <v>UN</v>
          </cell>
          <cell r="G3868">
            <v>1</v>
          </cell>
          <cell r="H3868">
            <v>0</v>
          </cell>
          <cell r="I3868">
            <v>0</v>
          </cell>
          <cell r="J3868" t="e">
            <v>#NUM!</v>
          </cell>
          <cell r="K3868" t="e">
            <v>#NUM!</v>
          </cell>
        </row>
        <row r="3869">
          <cell r="A3869" t="str">
            <v>Composição Auxiliar88264</v>
          </cell>
          <cell r="B3869" t="str">
            <v>Composição Auxiliar</v>
          </cell>
          <cell r="C3869">
            <v>88264</v>
          </cell>
          <cell r="D3869" t="str">
            <v>SINAPI</v>
          </cell>
          <cell r="E3869" t="str">
            <v>ELETRICISTA COM ENCARGOS COMPLEMENTARES</v>
          </cell>
          <cell r="F3869" t="str">
            <v>H</v>
          </cell>
          <cell r="G3869">
            <v>17</v>
          </cell>
          <cell r="H3869">
            <v>17.38</v>
          </cell>
          <cell r="I3869">
            <v>19.52</v>
          </cell>
          <cell r="J3869">
            <v>295.45999999999998</v>
          </cell>
          <cell r="K3869">
            <v>331.84</v>
          </cell>
        </row>
        <row r="3870">
          <cell r="A3870" t="str">
            <v>Composição Auxiliar88247</v>
          </cell>
          <cell r="B3870" t="str">
            <v>Composição Auxiliar</v>
          </cell>
          <cell r="C3870">
            <v>88247</v>
          </cell>
          <cell r="D3870" t="str">
            <v>SINAPI</v>
          </cell>
          <cell r="E3870" t="str">
            <v>AUXILIAR DE ELETRICISTA COM ENCARGOS COMPLEMENTARES</v>
          </cell>
          <cell r="F3870" t="str">
            <v>H</v>
          </cell>
          <cell r="G3870">
            <v>16</v>
          </cell>
          <cell r="H3870">
            <v>13.33</v>
          </cell>
          <cell r="I3870">
            <v>14.84</v>
          </cell>
          <cell r="J3870">
            <v>213.28</v>
          </cell>
          <cell r="K3870">
            <v>237.44</v>
          </cell>
        </row>
        <row r="3871">
          <cell r="A3871" t="str">
            <v>Composição Auxiliar92271</v>
          </cell>
          <cell r="B3871" t="str">
            <v>Composição Auxiliar</v>
          </cell>
          <cell r="C3871">
            <v>92271</v>
          </cell>
          <cell r="D3871" t="str">
            <v>SINAPI</v>
          </cell>
          <cell r="E3871" t="str">
            <v>FABRICAÇÃO DE FÔRMA PARA LAJES, EM MADEIRA SERRADA, E=25 MM. AF_09/2020</v>
          </cell>
          <cell r="F3871" t="str">
            <v>M2</v>
          </cell>
          <cell r="G3871">
            <v>0.8</v>
          </cell>
          <cell r="H3871">
            <v>47.97</v>
          </cell>
          <cell r="I3871">
            <v>48</v>
          </cell>
          <cell r="J3871">
            <v>38.369999999999997</v>
          </cell>
          <cell r="K3871">
            <v>38.4</v>
          </cell>
        </row>
        <row r="3872">
          <cell r="A3872" t="str">
            <v>Composição Auxiliar94965</v>
          </cell>
          <cell r="B3872" t="str">
            <v>Composição Auxiliar</v>
          </cell>
          <cell r="C3872">
            <v>94965</v>
          </cell>
          <cell r="D3872" t="str">
            <v>SINAPI</v>
          </cell>
          <cell r="E3872" t="str">
            <v>CONCRETO FCK = 25MPA, TRAÇO 1:2,3:2,7 (CIMENTO/ AREIA MÉDIA/ BRITA 1)  - PREPARO MECÂNICO COM BETONEIRA 400 L. AF_07/2016</v>
          </cell>
          <cell r="F3872" t="str">
            <v>M3</v>
          </cell>
          <cell r="G3872">
            <v>0.9</v>
          </cell>
          <cell r="H3872">
            <v>361.08</v>
          </cell>
          <cell r="I3872">
            <v>366.67</v>
          </cell>
          <cell r="J3872">
            <v>324.97000000000003</v>
          </cell>
          <cell r="K3872">
            <v>330</v>
          </cell>
        </row>
        <row r="3873">
          <cell r="A3873" t="str">
            <v>Composição Auxiliar74157/4</v>
          </cell>
          <cell r="B3873" t="str">
            <v>Composição Auxiliar</v>
          </cell>
          <cell r="C3873" t="str">
            <v>74157/4</v>
          </cell>
          <cell r="D3873" t="str">
            <v>SINAPI</v>
          </cell>
          <cell r="E3873" t="str">
            <v>LANCAMENTO/APLICACAO MANUAL DE CONCRETO EM FUNDACOES</v>
          </cell>
          <cell r="F3873" t="str">
            <v>M3</v>
          </cell>
          <cell r="G3873">
            <v>0.9</v>
          </cell>
          <cell r="H3873">
            <v>88.220000000000013</v>
          </cell>
          <cell r="I3873">
            <v>98.48</v>
          </cell>
          <cell r="J3873">
            <v>79.39</v>
          </cell>
          <cell r="K3873">
            <v>88.63</v>
          </cell>
        </row>
        <row r="3874">
          <cell r="A3874" t="str">
            <v>Composição Auxiliar87495</v>
          </cell>
          <cell r="B3874" t="str">
            <v>Composição Auxiliar</v>
          </cell>
          <cell r="C3874">
            <v>87495</v>
          </cell>
          <cell r="D3874" t="str">
            <v>SINAPI</v>
          </cell>
          <cell r="E3874" t="str">
            <v>ALVENARIA DE VEDAÇÃO DE BLOCOS CERÂMICOS FURADOS NA HORIZONTAL DE 9X19X19CM (ESPESSURA 9CM) DE PAREDES COM ÁREA LÍQUIDA MENOR QUE 6M² SEM VÃOS E ARGAMASSA DE ASSENTAMENTO COM PREPARO EM BETONEIRA. AF_06/2014</v>
          </cell>
          <cell r="F3874" t="str">
            <v>M2</v>
          </cell>
          <cell r="G3874">
            <v>2</v>
          </cell>
          <cell r="H3874">
            <v>71.510000000000005</v>
          </cell>
          <cell r="I3874">
            <v>76.33</v>
          </cell>
          <cell r="J3874">
            <v>143.02000000000001</v>
          </cell>
          <cell r="K3874">
            <v>152.66</v>
          </cell>
        </row>
        <row r="3875">
          <cell r="A3875" t="str">
            <v>Composição Auxiliar97893</v>
          </cell>
          <cell r="B3875" t="str">
            <v>Composição Auxiliar</v>
          </cell>
          <cell r="C3875">
            <v>97893</v>
          </cell>
          <cell r="D3875" t="str">
            <v>SINAPI</v>
          </cell>
          <cell r="E3875" t="str">
            <v>CAIXA ENTERRADA ELÉTRICA RETANGULAR, EM ALVENARIA COM BLOCOS DE CONCRETO, FUNDO COM BRITA, DIMENSÕES INTERNAS: 0,8X0,8X0,6 M. AF_12/2020</v>
          </cell>
          <cell r="F3875" t="str">
            <v>UN</v>
          </cell>
          <cell r="G3875">
            <v>1</v>
          </cell>
          <cell r="H3875">
            <v>366.83</v>
          </cell>
          <cell r="I3875">
            <v>392.19</v>
          </cell>
          <cell r="J3875">
            <v>366.83</v>
          </cell>
          <cell r="K3875">
            <v>392.19</v>
          </cell>
        </row>
        <row r="3876">
          <cell r="A3876" t="str">
            <v>Composição Auxiliar93358</v>
          </cell>
          <cell r="B3876" t="str">
            <v>Composição Auxiliar</v>
          </cell>
          <cell r="C3876">
            <v>93358</v>
          </cell>
          <cell r="D3876" t="str">
            <v>SINAPI</v>
          </cell>
          <cell r="E3876" t="str">
            <v>ESCAVAÇÃO MANUAL DE VALA COM PROFUNDIDADE MENOR OU IGUAL A 1,30 M. AF_02/2021</v>
          </cell>
          <cell r="F3876" t="str">
            <v>M3</v>
          </cell>
          <cell r="G3876">
            <v>17.3</v>
          </cell>
          <cell r="H3876">
            <v>52.77</v>
          </cell>
          <cell r="I3876">
            <v>58.82</v>
          </cell>
          <cell r="J3876">
            <v>912.92</v>
          </cell>
          <cell r="K3876">
            <v>1017.58</v>
          </cell>
        </row>
        <row r="3877">
          <cell r="A3877" t="str">
            <v>Composição Auxiliar73964/6</v>
          </cell>
          <cell r="B3877" t="str">
            <v>Composição Auxiliar</v>
          </cell>
          <cell r="C3877" t="str">
            <v>73964/6</v>
          </cell>
          <cell r="D3877" t="str">
            <v>Próprio</v>
          </cell>
          <cell r="E3877" t="str">
            <v>REATERRO DE VALA COM COMPACTAÇÃO MANUAL (Cópia SINAPI 73964/006)</v>
          </cell>
          <cell r="F3877" t="str">
            <v>M3</v>
          </cell>
          <cell r="G3877">
            <v>17.3</v>
          </cell>
          <cell r="H3877">
            <v>40.020000000000003</v>
          </cell>
          <cell r="I3877">
            <v>44.61</v>
          </cell>
          <cell r="J3877">
            <v>692.34</v>
          </cell>
          <cell r="K3877">
            <v>771.75</v>
          </cell>
        </row>
        <row r="3878">
          <cell r="A3878" t="str">
            <v>Composição Auxiliar5928</v>
          </cell>
          <cell r="B3878" t="str">
            <v>Composição Auxiliar</v>
          </cell>
          <cell r="C3878">
            <v>5928</v>
          </cell>
          <cell r="D3878" t="str">
            <v>SINAPI</v>
          </cell>
          <cell r="E3878" t="str">
            <v>GUINDAUTO HIDRÁULICO, CAPACIDADE MÁXIMA DE CARGA 6200 KG, MOMENTO MÁXIMO DE CARGA 11,7 TM, ALCANCE MÁXIMO HORIZONTAL 9,70 M, INCLUSIVE CAMINHÃO TOCO PBT 16.000 KG, POTÊNCIA DE 189 CV - CHP DIURNO. AF_06/2014</v>
          </cell>
          <cell r="F3878" t="str">
            <v>CHP</v>
          </cell>
          <cell r="G3878">
            <v>8</v>
          </cell>
          <cell r="H3878">
            <v>160.37</v>
          </cell>
          <cell r="I3878">
            <v>162.29</v>
          </cell>
          <cell r="J3878">
            <v>1282.96</v>
          </cell>
          <cell r="K3878">
            <v>1298.32</v>
          </cell>
        </row>
        <row r="3879">
          <cell r="A3879" t="str">
            <v>Composição Auxiliar87908</v>
          </cell>
          <cell r="B3879" t="str">
            <v>Composição Auxiliar</v>
          </cell>
          <cell r="C3879">
            <v>87908</v>
          </cell>
          <cell r="D3879" t="str">
            <v>SINAPI</v>
          </cell>
          <cell r="E3879" t="str">
            <v>CHAPISCO APLICADO EM ALVENARIA (COM PRESENÇA DE VÃOS) E ESTRUTURAS DE CONCRETO DE FACHADA, COM EQUIPAMENTO DE PROJEÇÃO.  ARGAMASSA TRAÇO 1:3 COM PREPARO EM BETONEIRA 400 L. AF_06/2014</v>
          </cell>
          <cell r="F3879" t="str">
            <v>M2</v>
          </cell>
          <cell r="G3879">
            <v>4.8</v>
          </cell>
          <cell r="H3879">
            <v>5.44</v>
          </cell>
          <cell r="I3879">
            <v>5.84</v>
          </cell>
          <cell r="J3879">
            <v>26.11</v>
          </cell>
          <cell r="K3879">
            <v>28.03</v>
          </cell>
        </row>
        <row r="3880">
          <cell r="A3880" t="str">
            <v>Composição Auxiliar89173</v>
          </cell>
          <cell r="B3880" t="str">
            <v>Composição Auxiliar</v>
          </cell>
          <cell r="C3880">
            <v>89173</v>
          </cell>
          <cell r="D3880" t="str">
            <v>SINAPI</v>
          </cell>
          <cell r="E3880" t="str">
            <v>(COMPOSIÇÃO REPRESENTATIVA) DO SERVIÇO DE EMBOÇO/MASSA ÚNICA, APLICADO MANUALMENTE, TRAÇO 1:2:8, EM BETONEIRA DE 400L, PAREDES INTERNAS, COM EXECUÇÃO DE TALISCAS, EDIFICAÇÃO HABITACIONAL UNIFAMILIAR (CASAS) E EDIFICAÇÃO PÚBLICA PADRÃO. AF_12/2014</v>
          </cell>
          <cell r="F3880" t="str">
            <v>M2</v>
          </cell>
          <cell r="G3880">
            <v>4.8</v>
          </cell>
          <cell r="H3880">
            <v>24.66</v>
          </cell>
          <cell r="I3880">
            <v>26.15</v>
          </cell>
          <cell r="J3880">
            <v>118.36</v>
          </cell>
          <cell r="K3880">
            <v>125.52</v>
          </cell>
        </row>
        <row r="3881">
          <cell r="A3881" t="str">
            <v>Composição AuxiliarSDC73445/05_2020</v>
          </cell>
          <cell r="B3881" t="str">
            <v>Composição Auxiliar</v>
          </cell>
          <cell r="C3881" t="str">
            <v>SDC73445/05_2020</v>
          </cell>
          <cell r="D3881" t="str">
            <v>Próprio</v>
          </cell>
          <cell r="E3881" t="str">
            <v>CAIAÇÃO INT OU EXT SOBRE REVESTIMENTO LISO C/ADOCAO DE FIXADOR COM COM DUAS DEMAOS. REF.:73445 SINAPI</v>
          </cell>
          <cell r="F3881" t="str">
            <v>M2</v>
          </cell>
          <cell r="G3881">
            <v>4.8</v>
          </cell>
          <cell r="H3881">
            <v>7.2799999999999994</v>
          </cell>
          <cell r="I3881">
            <v>8.08</v>
          </cell>
          <cell r="J3881">
            <v>34.94</v>
          </cell>
          <cell r="K3881">
            <v>38.78</v>
          </cell>
        </row>
        <row r="3882">
          <cell r="A3882" t="str">
            <v>InsumoINEL.P.CA.DT.11x1000</v>
          </cell>
          <cell r="B3882" t="str">
            <v>Insumo</v>
          </cell>
          <cell r="C3882" t="str">
            <v>INEL.P.CA.DT.11x1000</v>
          </cell>
          <cell r="D3882" t="str">
            <v>Próprio</v>
          </cell>
          <cell r="E3882" t="str">
            <v>POSTE DE CONCRETO ARMADO, SEÇÃO DT 11/1000</v>
          </cell>
          <cell r="F3882" t="str">
            <v>Un</v>
          </cell>
          <cell r="G3882">
            <v>1</v>
          </cell>
          <cell r="H3882" t="e">
            <v>#NUM!</v>
          </cell>
          <cell r="I3882" t="e">
            <v>#NUM!</v>
          </cell>
          <cell r="J3882" t="e">
            <v>#NUM!</v>
          </cell>
          <cell r="K3882" t="e">
            <v>#NUM!</v>
          </cell>
        </row>
        <row r="3883">
          <cell r="A3883" t="str">
            <v>Insumo430</v>
          </cell>
          <cell r="B3883" t="str">
            <v>Insumo</v>
          </cell>
          <cell r="C3883">
            <v>430</v>
          </cell>
          <cell r="D3883" t="str">
            <v>SINAPI</v>
          </cell>
          <cell r="E3883" t="str">
            <v>PARAFUSO M16 EM ACO GALVANIZADO, COMPRIMENTO = 125 MM, DIAMETRO = 16 MM, ROSCA MAQUINA, CABECA QUADRADA</v>
          </cell>
          <cell r="F3883" t="str">
            <v xml:space="preserve">UN    </v>
          </cell>
          <cell r="G3883">
            <v>3</v>
          </cell>
          <cell r="H3883">
            <v>4.6500000000000004</v>
          </cell>
          <cell r="I3883">
            <v>4.6500000000000004</v>
          </cell>
          <cell r="J3883">
            <v>13.95</v>
          </cell>
          <cell r="K3883">
            <v>13.95</v>
          </cell>
        </row>
        <row r="3884">
          <cell r="A3884" t="str">
            <v>Insumo7581</v>
          </cell>
          <cell r="B3884" t="str">
            <v>Insumo</v>
          </cell>
          <cell r="C3884">
            <v>7581</v>
          </cell>
          <cell r="D3884" t="str">
            <v>SINAPI</v>
          </cell>
          <cell r="E3884" t="str">
            <v>SAPATILHA EM ACO GALVANIZADO PARA CABOS COM DIAMETRO NOMINAL ATE 5/8"</v>
          </cell>
          <cell r="F3884" t="str">
            <v xml:space="preserve">UN    </v>
          </cell>
          <cell r="G3884">
            <v>1</v>
          </cell>
          <cell r="H3884">
            <v>2.99</v>
          </cell>
          <cell r="I3884">
            <v>2.99</v>
          </cell>
          <cell r="J3884">
            <v>2.99</v>
          </cell>
          <cell r="K3884">
            <v>2.99</v>
          </cell>
        </row>
        <row r="3885">
          <cell r="A3885" t="str">
            <v>InsumoINEL.PTF.OLHAL.M16</v>
          </cell>
          <cell r="B3885" t="str">
            <v>Insumo</v>
          </cell>
          <cell r="C3885" t="str">
            <v>INEL.PTF.OLHAL.M16</v>
          </cell>
          <cell r="D3885" t="str">
            <v>Próprio</v>
          </cell>
          <cell r="E3885" t="str">
            <v>OLHAL PARA PARAFUSO TIPO M16 ( BITOLA 5/8")</v>
          </cell>
          <cell r="F3885" t="str">
            <v>Un</v>
          </cell>
          <cell r="G3885">
            <v>4</v>
          </cell>
          <cell r="H3885" t="e">
            <v>#NUM!</v>
          </cell>
          <cell r="I3885" t="e">
            <v>#NUM!</v>
          </cell>
          <cell r="J3885" t="e">
            <v>#NUM!</v>
          </cell>
          <cell r="K3885" t="e">
            <v>#NUM!</v>
          </cell>
        </row>
        <row r="3886">
          <cell r="A3886" t="str">
            <v>InsumoINEL.PTF.ISO.POL.ISO.34,5KV.465MM</v>
          </cell>
          <cell r="B3886" t="str">
            <v>Insumo</v>
          </cell>
          <cell r="C3886" t="str">
            <v>INEL.PTF.ISO.POL.ISO.34,5KV.465MM</v>
          </cell>
          <cell r="D3886" t="str">
            <v>Próprio</v>
          </cell>
          <cell r="E3886" t="str">
            <v>ISOLADOR ANCORAGEM TIPO POLIMÉRICO ISOLAÇÃO 34,5/38KV 465MM</v>
          </cell>
          <cell r="F3886" t="str">
            <v>Un</v>
          </cell>
          <cell r="G3886">
            <v>3</v>
          </cell>
          <cell r="H3886">
            <v>98.87</v>
          </cell>
          <cell r="I3886">
            <v>98.87</v>
          </cell>
          <cell r="J3886">
            <v>296.61</v>
          </cell>
          <cell r="K3886">
            <v>296.61</v>
          </cell>
        </row>
        <row r="3887">
          <cell r="A3887" t="str">
            <v>InsumoINEL.PTF.MAN.SPT</v>
          </cell>
          <cell r="B3887" t="str">
            <v>Insumo</v>
          </cell>
          <cell r="C3887" t="str">
            <v>INEL.PTF.MAN.SPT</v>
          </cell>
          <cell r="D3887" t="str">
            <v>Próprio</v>
          </cell>
          <cell r="E3887" t="str">
            <v>MANILHA SAPATILHA</v>
          </cell>
          <cell r="F3887" t="str">
            <v>Un</v>
          </cell>
          <cell r="G3887">
            <v>3</v>
          </cell>
          <cell r="H3887">
            <v>13.8</v>
          </cell>
          <cell r="I3887">
            <v>13.8</v>
          </cell>
          <cell r="J3887">
            <v>41.4</v>
          </cell>
          <cell r="K3887">
            <v>41.4</v>
          </cell>
        </row>
        <row r="3888">
          <cell r="A3888" t="str">
            <v>InsumoINEL.PTF.GCH.SUS.GLV.16mm</v>
          </cell>
          <cell r="B3888" t="str">
            <v>Insumo</v>
          </cell>
          <cell r="C3888" t="str">
            <v>INEL.PTF.GCH.SUS.GLV.16mm</v>
          </cell>
          <cell r="D3888" t="str">
            <v>Próprio</v>
          </cell>
          <cell r="E3888" t="str">
            <v>GANCHO SUSPENSÃO OLHAL EM AÇO GALVANIZADO ESPESSURA 16MM, ABERTURA 21MM</v>
          </cell>
          <cell r="F3888" t="str">
            <v>Un</v>
          </cell>
          <cell r="G3888">
            <v>3</v>
          </cell>
          <cell r="H3888">
            <v>12</v>
          </cell>
          <cell r="I3888">
            <v>12</v>
          </cell>
          <cell r="J3888">
            <v>36</v>
          </cell>
          <cell r="K3888">
            <v>36</v>
          </cell>
        </row>
        <row r="3889">
          <cell r="A3889" t="str">
            <v>InsumoINEL.PTF.PF.U.RD.CPCT</v>
          </cell>
          <cell r="B3889" t="str">
            <v>Insumo</v>
          </cell>
          <cell r="C3889" t="str">
            <v>INEL.PTF.PF.U.RD.CPCT</v>
          </cell>
          <cell r="D3889" t="str">
            <v>Próprio</v>
          </cell>
          <cell r="E3889" t="str">
            <v>PERFIL U PARA REDE COMPACTADA</v>
          </cell>
          <cell r="F3889" t="str">
            <v>Un</v>
          </cell>
          <cell r="G3889">
            <v>1</v>
          </cell>
          <cell r="H3889">
            <v>203.4</v>
          </cell>
          <cell r="I3889">
            <v>203.4</v>
          </cell>
          <cell r="J3889">
            <v>203.4</v>
          </cell>
          <cell r="K3889">
            <v>203.4</v>
          </cell>
        </row>
        <row r="3890">
          <cell r="A3890" t="str">
            <v>InsumoINEL.PTF.FIX.PF.U.RD.CPCT</v>
          </cell>
          <cell r="B3890" t="str">
            <v>Insumo</v>
          </cell>
          <cell r="C3890" t="str">
            <v>INEL.PTF.FIX.PF.U.RD.CPCT</v>
          </cell>
          <cell r="D3890" t="str">
            <v>Próprio</v>
          </cell>
          <cell r="E3890" t="str">
            <v>FIXADOR DE PERFIL U PARA REDE COMPACTADA</v>
          </cell>
          <cell r="F3890" t="str">
            <v>Un</v>
          </cell>
          <cell r="G3890">
            <v>1</v>
          </cell>
          <cell r="H3890">
            <v>27.83</v>
          </cell>
          <cell r="I3890">
            <v>27.83</v>
          </cell>
          <cell r="J3890">
            <v>27.83</v>
          </cell>
          <cell r="K3890">
            <v>27.83</v>
          </cell>
        </row>
        <row r="3891">
          <cell r="A3891" t="str">
            <v>InsumoINEL.PTF.P-RAIO.15KV.POL</v>
          </cell>
          <cell r="B3891" t="str">
            <v>Insumo</v>
          </cell>
          <cell r="C3891" t="str">
            <v>INEL.PTF.P-RAIO.15KV.POL</v>
          </cell>
          <cell r="D3891" t="str">
            <v>Próprio</v>
          </cell>
          <cell r="E3891" t="str">
            <v>PARA-RAIO DE DISTRIBUIÇÃO 15KV, POLIMÉRICO, 10 KA</v>
          </cell>
          <cell r="F3891" t="str">
            <v>Un</v>
          </cell>
          <cell r="G3891">
            <v>3</v>
          </cell>
          <cell r="H3891" t="e">
            <v>#NUM!</v>
          </cell>
          <cell r="I3891" t="e">
            <v>#NUM!</v>
          </cell>
          <cell r="J3891" t="e">
            <v>#NUM!</v>
          </cell>
          <cell r="K3891" t="e">
            <v>#NUM!</v>
          </cell>
        </row>
        <row r="3892">
          <cell r="A3892" t="str">
            <v>InsumoINEL.PTF.CRZT.90x90x2000</v>
          </cell>
          <cell r="B3892" t="str">
            <v>Insumo</v>
          </cell>
          <cell r="C3892" t="str">
            <v>INEL.PTF.CRZT.90x90x2000</v>
          </cell>
          <cell r="D3892" t="str">
            <v>Próprio</v>
          </cell>
          <cell r="E3892" t="str">
            <v>CRUZETA DE CONCRETO 90X90X2000MM, 250 DAN, RETANGULAR</v>
          </cell>
          <cell r="F3892" t="str">
            <v>Un</v>
          </cell>
          <cell r="G3892">
            <v>1</v>
          </cell>
          <cell r="H3892">
            <v>120.6</v>
          </cell>
          <cell r="I3892">
            <v>120.6</v>
          </cell>
          <cell r="J3892">
            <v>120.6</v>
          </cell>
          <cell r="K3892">
            <v>120.6</v>
          </cell>
        </row>
        <row r="3893">
          <cell r="A3893" t="str">
            <v>InsumoINEL.PTF.CHV.FSV.C.15KV</v>
          </cell>
          <cell r="B3893" t="str">
            <v>Insumo</v>
          </cell>
          <cell r="C3893" t="str">
            <v>INEL.PTF.CHV.FSV.C.15KV</v>
          </cell>
          <cell r="D3893" t="str">
            <v>Próprio</v>
          </cell>
          <cell r="E3893" t="str">
            <v>CHAVE FUSÍVEL TIPO C 15KV, IN 100A, CORRENTE RUPTURA 10KA</v>
          </cell>
          <cell r="F3893" t="str">
            <v>Un</v>
          </cell>
          <cell r="G3893">
            <v>3</v>
          </cell>
          <cell r="H3893" t="e">
            <v>#NUM!</v>
          </cell>
          <cell r="I3893" t="e">
            <v>#NUM!</v>
          </cell>
          <cell r="J3893" t="e">
            <v>#NUM!</v>
          </cell>
          <cell r="K3893" t="e">
            <v>#NUM!</v>
          </cell>
        </row>
        <row r="3894">
          <cell r="A3894" t="str">
            <v>InsumoINEL.PTF.ELO.FSV.5H</v>
          </cell>
          <cell r="B3894" t="str">
            <v>Insumo</v>
          </cell>
          <cell r="C3894" t="str">
            <v>INEL.PTF.ELO.FSV.5H</v>
          </cell>
          <cell r="D3894" t="str">
            <v>Próprio</v>
          </cell>
          <cell r="E3894" t="str">
            <v>ELO FUSIVEL 5H</v>
          </cell>
          <cell r="F3894" t="str">
            <v>Un</v>
          </cell>
          <cell r="G3894">
            <v>3</v>
          </cell>
          <cell r="H3894">
            <v>3.85</v>
          </cell>
          <cell r="I3894">
            <v>3.85</v>
          </cell>
          <cell r="J3894">
            <v>11.55</v>
          </cell>
          <cell r="K3894">
            <v>11.55</v>
          </cell>
        </row>
        <row r="3895">
          <cell r="A3895" t="str">
            <v>InsumoINEL.PTF.MF.PLANA</v>
          </cell>
          <cell r="B3895" t="str">
            <v>Insumo</v>
          </cell>
          <cell r="C3895" t="str">
            <v>INEL.PTF.MF.PLANA</v>
          </cell>
          <cell r="D3895" t="str">
            <v>Próprio</v>
          </cell>
          <cell r="E3895" t="str">
            <v>MÃO FRANCESA PLANA DE 619X32X5MM</v>
          </cell>
          <cell r="F3895" t="str">
            <v>Un</v>
          </cell>
          <cell r="G3895">
            <v>2</v>
          </cell>
          <cell r="H3895">
            <v>12.6</v>
          </cell>
          <cell r="I3895">
            <v>12.6</v>
          </cell>
          <cell r="J3895">
            <v>25.2</v>
          </cell>
          <cell r="K3895">
            <v>25.2</v>
          </cell>
        </row>
        <row r="3896">
          <cell r="A3896" t="str">
            <v>InsumoINEL.PTF.SPRT.TRAFO.DT</v>
          </cell>
          <cell r="B3896" t="str">
            <v>Insumo</v>
          </cell>
          <cell r="C3896" t="str">
            <v>INEL.PTF.SPRT.TRAFO.DT</v>
          </cell>
          <cell r="D3896" t="str">
            <v>Próprio</v>
          </cell>
          <cell r="E3896" t="str">
            <v>SUPORTE DE TRANSFORMAÇÃO CHAPA 360X76X10MM PARA POSTE DUPLO T</v>
          </cell>
          <cell r="F3896" t="str">
            <v>Un</v>
          </cell>
          <cell r="G3896">
            <v>2</v>
          </cell>
          <cell r="H3896" t="e">
            <v>#NUM!</v>
          </cell>
          <cell r="I3896" t="e">
            <v>#NUM!</v>
          </cell>
          <cell r="J3896" t="e">
            <v>#NUM!</v>
          </cell>
          <cell r="K3896" t="e">
            <v>#NUM!</v>
          </cell>
        </row>
        <row r="3897">
          <cell r="A3897" t="str">
            <v>InsumoINEL.PTF.AR.ESPAÇADORA</v>
          </cell>
          <cell r="B3897" t="str">
            <v>Insumo</v>
          </cell>
          <cell r="C3897" t="str">
            <v>INEL.PTF.AR.ESPAÇADORA</v>
          </cell>
          <cell r="D3897" t="str">
            <v>Próprio</v>
          </cell>
          <cell r="E3897" t="str">
            <v>ARRUELA ESPAÇADORA</v>
          </cell>
          <cell r="F3897" t="str">
            <v>Un</v>
          </cell>
          <cell r="G3897">
            <v>2</v>
          </cell>
          <cell r="H3897">
            <v>30.12</v>
          </cell>
          <cell r="I3897">
            <v>30.12</v>
          </cell>
          <cell r="J3897">
            <v>60.24</v>
          </cell>
          <cell r="K3897">
            <v>60.24</v>
          </cell>
        </row>
        <row r="3898">
          <cell r="A3898" t="str">
            <v>InsumoINEL.PTF.BCH.AT.TRANF</v>
          </cell>
          <cell r="B3898" t="str">
            <v>Insumo</v>
          </cell>
          <cell r="C3898" t="str">
            <v>INEL.PTF.BCH.AT.TRANF</v>
          </cell>
          <cell r="D3898" t="str">
            <v>Próprio</v>
          </cell>
          <cell r="E3898" t="str">
            <v>PROTETOR DE BUCHA DE AT DE TRANSFORMADOR - 15KV</v>
          </cell>
          <cell r="F3898" t="str">
            <v>Un</v>
          </cell>
          <cell r="G3898">
            <v>6</v>
          </cell>
          <cell r="H3898">
            <v>13.35</v>
          </cell>
          <cell r="I3898">
            <v>13.35</v>
          </cell>
          <cell r="J3898">
            <v>80.099999999999994</v>
          </cell>
          <cell r="K3898">
            <v>80.099999999999994</v>
          </cell>
        </row>
        <row r="3899">
          <cell r="A3899" t="str">
            <v>InsumoINEL.PTF.CX.MED.IND</v>
          </cell>
          <cell r="B3899" t="str">
            <v>Insumo</v>
          </cell>
          <cell r="C3899" t="str">
            <v>INEL.PTF.CX.MED.IND</v>
          </cell>
          <cell r="D3899" t="str">
            <v>Próprio</v>
          </cell>
          <cell r="E3899" t="e">
            <v>#N/A</v>
          </cell>
          <cell r="F3899" t="e">
            <v>#N/A</v>
          </cell>
          <cell r="G3899">
            <v>1</v>
          </cell>
          <cell r="H3899" t="e">
            <v>#N/A</v>
          </cell>
          <cell r="I3899" t="e">
            <v>#N/A</v>
          </cell>
          <cell r="J3899" t="e">
            <v>#N/A</v>
          </cell>
          <cell r="K3899" t="e">
            <v>#N/A</v>
          </cell>
        </row>
        <row r="3900">
          <cell r="A3900" t="str">
            <v>Insumo2379</v>
          </cell>
          <cell r="B3900" t="str">
            <v>Insumo</v>
          </cell>
          <cell r="C3900">
            <v>2379</v>
          </cell>
          <cell r="D3900" t="str">
            <v>SINAPI</v>
          </cell>
          <cell r="E3900" t="str">
            <v>DISJUNTOR TERMOMAGNETICO TRIPOLAR 400 A / 600 V, TIPO JXD / ICC - 40 KA</v>
          </cell>
          <cell r="F3900" t="str">
            <v xml:space="preserve">UN    </v>
          </cell>
          <cell r="G3900">
            <v>1</v>
          </cell>
          <cell r="H3900">
            <v>1029.08</v>
          </cell>
          <cell r="I3900">
            <v>1029.08</v>
          </cell>
          <cell r="J3900">
            <v>1029.08</v>
          </cell>
          <cell r="K3900">
            <v>1029.08</v>
          </cell>
        </row>
        <row r="3901">
          <cell r="A3901" t="str">
            <v>Insumo43130</v>
          </cell>
          <cell r="B3901" t="str">
            <v>Insumo</v>
          </cell>
          <cell r="C3901">
            <v>43130</v>
          </cell>
          <cell r="D3901" t="str">
            <v>SINAPI</v>
          </cell>
          <cell r="E3901" t="str">
            <v>ARAME GALVANIZADO 12 BWG, D = 2,76 MM (0,048 KG/M) OU 14 BWG, D = 2,11 MM (0,026 KG/M)</v>
          </cell>
          <cell r="F3901" t="str">
            <v xml:space="preserve">KG    </v>
          </cell>
          <cell r="G3901">
            <v>3</v>
          </cell>
          <cell r="H3901">
            <v>18.100000000000001</v>
          </cell>
          <cell r="I3901">
            <v>18.100000000000001</v>
          </cell>
          <cell r="J3901">
            <v>54.3</v>
          </cell>
          <cell r="K3901">
            <v>54.3</v>
          </cell>
        </row>
        <row r="3902">
          <cell r="A3902" t="str">
            <v>Insumo432</v>
          </cell>
          <cell r="B3902" t="str">
            <v>Insumo</v>
          </cell>
          <cell r="C3902">
            <v>432</v>
          </cell>
          <cell r="D3902" t="str">
            <v>SINAPI</v>
          </cell>
          <cell r="E3902" t="str">
            <v>PARAFUSO M16 EM ACO GALVANIZADO, COMPRIMENTO = 250 MM, DIAMETRO = 16 MM, ROSCA MAQUINA, CABECA QUADRADA</v>
          </cell>
          <cell r="F3902" t="str">
            <v xml:space="preserve">UN    </v>
          </cell>
          <cell r="G3902">
            <v>6</v>
          </cell>
          <cell r="H3902">
            <v>6.82</v>
          </cell>
          <cell r="I3902">
            <v>6.82</v>
          </cell>
          <cell r="J3902">
            <v>40.92</v>
          </cell>
          <cell r="K3902">
            <v>40.92</v>
          </cell>
        </row>
        <row r="3903">
          <cell r="A3903" t="str">
            <v>Insumo439</v>
          </cell>
          <cell r="B3903" t="str">
            <v>Insumo</v>
          </cell>
          <cell r="C3903">
            <v>439</v>
          </cell>
          <cell r="D3903" t="str">
            <v>SINAPI</v>
          </cell>
          <cell r="E3903" t="str">
            <v>PARAFUSO M16 EM ACO GALVANIZADO, COMPRIMENTO = 300 MM, DIAMETRO = 16 MM, ROSCA MAQUINA, CABECA QUADRADA</v>
          </cell>
          <cell r="F3903" t="str">
            <v xml:space="preserve">UN    </v>
          </cell>
          <cell r="G3903">
            <v>1</v>
          </cell>
          <cell r="H3903">
            <v>7.84</v>
          </cell>
          <cell r="I3903">
            <v>7.84</v>
          </cell>
          <cell r="J3903">
            <v>7.84</v>
          </cell>
          <cell r="K3903">
            <v>7.84</v>
          </cell>
        </row>
        <row r="3904">
          <cell r="A3904" t="str">
            <v>Insumo433</v>
          </cell>
          <cell r="B3904" t="str">
            <v>Insumo</v>
          </cell>
          <cell r="C3904">
            <v>433</v>
          </cell>
          <cell r="D3904" t="str">
            <v>SINAPI</v>
          </cell>
          <cell r="E3904" t="str">
            <v>PARAFUSO M16 EM ACO GALVANIZADO, COMPRIMENTO = 350 MM, DIAMETRO = 16 MM, ROSCA MAQUINA, CABECA QUADRADA</v>
          </cell>
          <cell r="F3904" t="str">
            <v xml:space="preserve">UN    </v>
          </cell>
          <cell r="G3904">
            <v>1</v>
          </cell>
          <cell r="H3904">
            <v>9.15</v>
          </cell>
          <cell r="I3904">
            <v>9.15</v>
          </cell>
          <cell r="J3904">
            <v>9.15</v>
          </cell>
          <cell r="K3904">
            <v>9.15</v>
          </cell>
        </row>
        <row r="3905">
          <cell r="A3905" t="str">
            <v>InsumoINEL.PTF.ALÇ.PREFOR.CB.6,4</v>
          </cell>
          <cell r="B3905" t="str">
            <v>Insumo</v>
          </cell>
          <cell r="C3905" t="str">
            <v>INEL.PTF.ALÇ.PREFOR.CB.6,4</v>
          </cell>
          <cell r="D3905" t="str">
            <v>Próprio</v>
          </cell>
          <cell r="E3905" t="e">
            <v>#N/A</v>
          </cell>
          <cell r="F3905" t="e">
            <v>#N/A</v>
          </cell>
          <cell r="G3905">
            <v>2</v>
          </cell>
          <cell r="H3905" t="e">
            <v>#N/A</v>
          </cell>
          <cell r="I3905" t="e">
            <v>#N/A</v>
          </cell>
          <cell r="J3905" t="e">
            <v>#N/A</v>
          </cell>
          <cell r="K3905" t="e">
            <v>#N/A</v>
          </cell>
        </row>
        <row r="3906">
          <cell r="A3906" t="str">
            <v>InsumoINEL.PTF.GRP.ANC.35mm</v>
          </cell>
          <cell r="B3906" t="str">
            <v>Insumo</v>
          </cell>
          <cell r="C3906" t="str">
            <v>INEL.PTF.GRP.ANC.35mm</v>
          </cell>
          <cell r="D3906" t="str">
            <v>Próprio</v>
          </cell>
          <cell r="E3906" t="str">
            <v>GRAMPO DE ANCORAGEM PARA CABO COBERTO DE 15KV 35MM</v>
          </cell>
          <cell r="F3906" t="str">
            <v>Un</v>
          </cell>
          <cell r="G3906">
            <v>3</v>
          </cell>
          <cell r="H3906">
            <v>30.4</v>
          </cell>
          <cell r="I3906">
            <v>30.4</v>
          </cell>
          <cell r="J3906">
            <v>91.2</v>
          </cell>
          <cell r="K3906">
            <v>91.2</v>
          </cell>
        </row>
        <row r="3907">
          <cell r="A3907" t="str">
            <v>Insumo867</v>
          </cell>
          <cell r="B3907" t="str">
            <v>Insumo</v>
          </cell>
          <cell r="C3907">
            <v>867</v>
          </cell>
          <cell r="D3907" t="str">
            <v>SINAPI</v>
          </cell>
          <cell r="E3907" t="str">
            <v>CABO DE COBRE NU 50 MM2 MEIO-DURO</v>
          </cell>
          <cell r="F3907" t="str">
            <v xml:space="preserve">M     </v>
          </cell>
          <cell r="G3907">
            <v>28</v>
          </cell>
          <cell r="H3907">
            <v>32.69</v>
          </cell>
          <cell r="I3907">
            <v>32.69</v>
          </cell>
          <cell r="J3907">
            <v>915.32</v>
          </cell>
          <cell r="K3907">
            <v>915.32</v>
          </cell>
        </row>
        <row r="3908">
          <cell r="A3908" t="str">
            <v>InsumoINEL.SPDA.SOLD.EX.090</v>
          </cell>
          <cell r="B3908" t="str">
            <v>Insumo</v>
          </cell>
          <cell r="C3908" t="str">
            <v>INEL.SPDA.SOLD.EX.090</v>
          </cell>
          <cell r="D3908" t="str">
            <v>Próprio</v>
          </cell>
          <cell r="E3908" t="e">
            <v>#N/A</v>
          </cell>
          <cell r="F3908" t="e">
            <v>#N/A</v>
          </cell>
          <cell r="G3908">
            <v>8</v>
          </cell>
          <cell r="H3908" t="e">
            <v>#N/A</v>
          </cell>
          <cell r="I3908" t="e">
            <v>#N/A</v>
          </cell>
          <cell r="J3908" t="e">
            <v>#N/A</v>
          </cell>
          <cell r="K3908" t="e">
            <v>#N/A</v>
          </cell>
        </row>
        <row r="3909">
          <cell r="A3909" t="str">
            <v>Insumo3379</v>
          </cell>
          <cell r="B3909" t="str">
            <v>Insumo</v>
          </cell>
          <cell r="C3909">
            <v>3379</v>
          </cell>
          <cell r="D3909" t="str">
            <v>SINAPI</v>
          </cell>
          <cell r="E3909" t="str">
            <v>!EM PROCESSO DE DESATIVACAO! HASTE DE ATERRAMENTO EM ACO COM 3,00 M DE COMPRIMENTO E DN = 5/8", REVESTIDA COM BAIXA CAMADA DE COBRE, SEM CONECTOR</v>
          </cell>
          <cell r="F3909" t="str">
            <v xml:space="preserve">UN    </v>
          </cell>
          <cell r="G3909">
            <v>8</v>
          </cell>
          <cell r="H3909">
            <v>38.619999999999997</v>
          </cell>
          <cell r="I3909">
            <v>38.619999999999997</v>
          </cell>
          <cell r="J3909">
            <v>308.95999999999998</v>
          </cell>
          <cell r="K3909">
            <v>308.95999999999998</v>
          </cell>
        </row>
        <row r="3910">
          <cell r="A3910" t="str">
            <v>InsumoI-INEL-CB10_EPR/05_2020</v>
          </cell>
          <cell r="B3910" t="str">
            <v>Insumo</v>
          </cell>
          <cell r="C3910" t="str">
            <v>I-INEL-CB10_EPR/05_2020</v>
          </cell>
          <cell r="D3910" t="str">
            <v>Próprio</v>
          </cell>
          <cell r="E3910" t="e">
            <v>#N/A</v>
          </cell>
          <cell r="F3910" t="e">
            <v>#N/A</v>
          </cell>
          <cell r="G3910">
            <v>2</v>
          </cell>
          <cell r="H3910" t="e">
            <v>#N/A</v>
          </cell>
          <cell r="I3910" t="e">
            <v>#N/A</v>
          </cell>
          <cell r="J3910" t="e">
            <v>#N/A</v>
          </cell>
          <cell r="K3910" t="e">
            <v>#N/A</v>
          </cell>
        </row>
        <row r="3911">
          <cell r="A3911" t="str">
            <v>InsumoINEL.PTF.CON.II.VD</v>
          </cell>
          <cell r="B3911" t="str">
            <v>Insumo</v>
          </cell>
          <cell r="C3911" t="str">
            <v>INEL.PTF.CON.II.VD</v>
          </cell>
          <cell r="D3911" t="str">
            <v>Próprio</v>
          </cell>
          <cell r="E3911" t="str">
            <v>CONECTOR TIPO II VD X (10/25MM)</v>
          </cell>
          <cell r="F3911" t="str">
            <v>Un</v>
          </cell>
          <cell r="G3911">
            <v>1</v>
          </cell>
          <cell r="H3911" t="e">
            <v>#NUM!</v>
          </cell>
          <cell r="I3911" t="e">
            <v>#NUM!</v>
          </cell>
          <cell r="J3911" t="e">
            <v>#NUM!</v>
          </cell>
          <cell r="K3911" t="e">
            <v>#NUM!</v>
          </cell>
        </row>
        <row r="3912">
          <cell r="A3912" t="str">
            <v>InsumoINEL.CB.XLPE.35.AL</v>
          </cell>
          <cell r="B3912" t="str">
            <v>Insumo</v>
          </cell>
          <cell r="C3912" t="str">
            <v>INEL.CB.XLPE.35.AL</v>
          </cell>
          <cell r="D3912" t="str">
            <v>Próprio</v>
          </cell>
          <cell r="E3912" t="str">
            <v>CABO XLPE 35MM, ALUMÍNIO, CA</v>
          </cell>
          <cell r="F3912" t="str">
            <v>m</v>
          </cell>
          <cell r="G3912">
            <v>12</v>
          </cell>
          <cell r="H3912">
            <v>20.329999999999998</v>
          </cell>
          <cell r="I3912">
            <v>20.329999999999998</v>
          </cell>
          <cell r="J3912">
            <v>243.96</v>
          </cell>
          <cell r="K3912">
            <v>243.96</v>
          </cell>
        </row>
        <row r="3913">
          <cell r="A3913" t="str">
            <v>InsumoINEL.CNCT.DER.CUN.ESTR.N</v>
          </cell>
          <cell r="B3913" t="str">
            <v>Insumo</v>
          </cell>
          <cell r="C3913" t="str">
            <v>INEL.CNCT.DER.CUN.ESTR.N</v>
          </cell>
          <cell r="D3913" t="str">
            <v>Próprio</v>
          </cell>
          <cell r="E3913" t="str">
            <v>CONECTOR DERIVAÇÃO CUNHA TIPO ESTRIBO NORMAL (626222-1 - AMP - VERMELHO)</v>
          </cell>
          <cell r="F3913" t="str">
            <v>Un</v>
          </cell>
          <cell r="G3913">
            <v>3</v>
          </cell>
          <cell r="H3913">
            <v>20.66</v>
          </cell>
          <cell r="I3913">
            <v>20.66</v>
          </cell>
          <cell r="J3913">
            <v>61.98</v>
          </cell>
          <cell r="K3913">
            <v>61.98</v>
          </cell>
        </row>
        <row r="3914">
          <cell r="A3914" t="str">
            <v>InsumoINEL.GR.LV.95.AL</v>
          </cell>
          <cell r="B3914" t="str">
            <v>Insumo</v>
          </cell>
          <cell r="C3914" t="str">
            <v>INEL.GR.LV.95.AL</v>
          </cell>
          <cell r="D3914" t="str">
            <v>Próprio</v>
          </cell>
          <cell r="E3914" t="str">
            <v>GRAMPO LINHA VIVA GLV-95 ALUMINIO</v>
          </cell>
          <cell r="F3914" t="str">
            <v>Un</v>
          </cell>
          <cell r="G3914">
            <v>3</v>
          </cell>
          <cell r="H3914">
            <v>52.58</v>
          </cell>
          <cell r="I3914">
            <v>52.58</v>
          </cell>
          <cell r="J3914">
            <v>157.74</v>
          </cell>
          <cell r="K3914">
            <v>157.74</v>
          </cell>
        </row>
        <row r="3915">
          <cell r="A3915" t="str">
            <v>InsumoINEL.CP.PROT.CC.35-185</v>
          </cell>
          <cell r="B3915" t="str">
            <v>Insumo</v>
          </cell>
          <cell r="C3915" t="str">
            <v>INEL.CP.PROT.CC.35-185</v>
          </cell>
          <cell r="D3915" t="str">
            <v>Próprio</v>
          </cell>
          <cell r="E3915" t="str">
            <v>CAPA PROTETORA PARA CONECTOR CUNHA - APLICAÇÃO EM CONECTORES PARA CABOS CA DE 35 A 185 MM²</v>
          </cell>
          <cell r="F3915" t="str">
            <v>Un</v>
          </cell>
          <cell r="G3915">
            <v>3</v>
          </cell>
          <cell r="H3915">
            <v>22.99</v>
          </cell>
          <cell r="I3915">
            <v>22.99</v>
          </cell>
          <cell r="J3915">
            <v>68.97</v>
          </cell>
          <cell r="K3915">
            <v>68.97</v>
          </cell>
        </row>
        <row r="3916">
          <cell r="A3916" t="str">
            <v>InsumoINEL.CTCH.CC.VERM</v>
          </cell>
          <cell r="B3916" t="str">
            <v>Insumo</v>
          </cell>
          <cell r="C3916" t="str">
            <v>INEL.CTCH.CC.VERM</v>
          </cell>
          <cell r="D3916" t="str">
            <v>Próprio</v>
          </cell>
          <cell r="E3916" t="str">
            <v>CARTUCHO PARA CONECTOR CUNHA (VERMELHO)</v>
          </cell>
          <cell r="F3916" t="str">
            <v>Un</v>
          </cell>
          <cell r="G3916">
            <v>3</v>
          </cell>
          <cell r="H3916">
            <v>1.42</v>
          </cell>
          <cell r="I3916">
            <v>1.42</v>
          </cell>
          <cell r="J3916">
            <v>4.26</v>
          </cell>
          <cell r="K3916">
            <v>4.26</v>
          </cell>
        </row>
        <row r="3917">
          <cell r="A3917" t="str">
            <v>Insumo2687</v>
          </cell>
          <cell r="B3917" t="str">
            <v>Insumo</v>
          </cell>
          <cell r="C3917">
            <v>2687</v>
          </cell>
          <cell r="D3917" t="str">
            <v>SINAPI</v>
          </cell>
          <cell r="E3917" t="str">
            <v>ELETRODUTO PVC FLEXIVEL CORRUGADO, COR AMARELA, DE 16 MM</v>
          </cell>
          <cell r="F3917" t="str">
            <v xml:space="preserve">M     </v>
          </cell>
          <cell r="G3917">
            <v>3</v>
          </cell>
          <cell r="H3917">
            <v>1.1000000000000001</v>
          </cell>
          <cell r="I3917">
            <v>1.1000000000000001</v>
          </cell>
          <cell r="J3917">
            <v>3.3</v>
          </cell>
          <cell r="K3917">
            <v>3.3</v>
          </cell>
        </row>
        <row r="3918">
          <cell r="A3918" t="str">
            <v>Insumo2673</v>
          </cell>
          <cell r="B3918" t="str">
            <v>Insumo</v>
          </cell>
          <cell r="C3918">
            <v>2673</v>
          </cell>
          <cell r="D3918" t="str">
            <v>SINAPI</v>
          </cell>
          <cell r="E3918" t="str">
            <v>ELETRODUTO DE PVC RIGIDO ROSCAVEL DE 1/2 ", SEM LUVA</v>
          </cell>
          <cell r="F3918" t="str">
            <v xml:space="preserve">M     </v>
          </cell>
          <cell r="G3918">
            <v>3</v>
          </cell>
          <cell r="H3918">
            <v>2.17</v>
          </cell>
          <cell r="I3918">
            <v>2.17</v>
          </cell>
          <cell r="J3918">
            <v>6.51</v>
          </cell>
          <cell r="K3918">
            <v>6.51</v>
          </cell>
        </row>
        <row r="3919">
          <cell r="A3919" t="str">
            <v>InsumoINEL.DUTO.CC.GLV.D4mm</v>
          </cell>
          <cell r="B3919" t="str">
            <v>Insumo</v>
          </cell>
          <cell r="C3919" t="str">
            <v>INEL.DUTO.CC.GLV.D4mm</v>
          </cell>
          <cell r="D3919" t="str">
            <v>Próprio</v>
          </cell>
          <cell r="E3919" t="e">
            <v>#N/A</v>
          </cell>
          <cell r="F3919" t="e">
            <v>#N/A</v>
          </cell>
          <cell r="G3919">
            <v>6</v>
          </cell>
          <cell r="H3919" t="e">
            <v>#N/A</v>
          </cell>
          <cell r="I3919" t="e">
            <v>#N/A</v>
          </cell>
          <cell r="J3919" t="e">
            <v>#N/A</v>
          </cell>
          <cell r="K3919" t="e">
            <v>#N/A</v>
          </cell>
        </row>
        <row r="3920">
          <cell r="A3920" t="str">
            <v>Insumo39216</v>
          </cell>
          <cell r="B3920" t="str">
            <v>Insumo</v>
          </cell>
          <cell r="C3920">
            <v>39216</v>
          </cell>
          <cell r="D3920" t="str">
            <v>SINAPI</v>
          </cell>
          <cell r="E3920" t="str">
            <v>ARRUELA EM ALUMINIO, COM ROSCA, DE 4", PARA ELETRODUTO</v>
          </cell>
          <cell r="F3920" t="str">
            <v xml:space="preserve">UN    </v>
          </cell>
          <cell r="G3920">
            <v>4</v>
          </cell>
          <cell r="H3920">
            <v>5.85</v>
          </cell>
          <cell r="I3920">
            <v>5.85</v>
          </cell>
          <cell r="J3920">
            <v>23.4</v>
          </cell>
          <cell r="K3920">
            <v>23.4</v>
          </cell>
        </row>
        <row r="3921">
          <cell r="A3921" t="str">
            <v>Insumo39182</v>
          </cell>
          <cell r="B3921" t="str">
            <v>Insumo</v>
          </cell>
          <cell r="C3921">
            <v>39182</v>
          </cell>
          <cell r="D3921" t="str">
            <v>SINAPI</v>
          </cell>
          <cell r="E3921" t="str">
            <v>BUCHA EM ALUMINIO, COM ROSCA, DE 4", PARA ELETRODUTO</v>
          </cell>
          <cell r="F3921" t="str">
            <v xml:space="preserve">UN    </v>
          </cell>
          <cell r="G3921">
            <v>4</v>
          </cell>
          <cell r="H3921">
            <v>7.24</v>
          </cell>
          <cell r="I3921">
            <v>7.24</v>
          </cell>
          <cell r="J3921">
            <v>28.96</v>
          </cell>
          <cell r="K3921">
            <v>28.96</v>
          </cell>
        </row>
        <row r="3922">
          <cell r="A3922" t="str">
            <v>Insumo1577</v>
          </cell>
          <cell r="B3922" t="str">
            <v>Insumo</v>
          </cell>
          <cell r="C3922">
            <v>1577</v>
          </cell>
          <cell r="D3922" t="str">
            <v>SINAPI</v>
          </cell>
          <cell r="E3922" t="str">
            <v>TERMINAL A COMPRESSAO EM COBRE ESTANHADO PARA CABO 35 MM2, 1 FURO E 1 COMPRESSAO, PARA PARAFUSO DE FIXACAO M8</v>
          </cell>
          <cell r="F3922" t="str">
            <v xml:space="preserve">UN    </v>
          </cell>
          <cell r="G3922">
            <v>1</v>
          </cell>
          <cell r="H3922">
            <v>2.2999999999999998</v>
          </cell>
          <cell r="I3922">
            <v>2.2999999999999998</v>
          </cell>
          <cell r="J3922">
            <v>2.2999999999999998</v>
          </cell>
          <cell r="K3922">
            <v>2.2999999999999998</v>
          </cell>
        </row>
        <row r="3923">
          <cell r="A3923" t="str">
            <v>InsumoINEL.CBÇT.GLV.4"</v>
          </cell>
          <cell r="B3923" t="str">
            <v>Insumo</v>
          </cell>
          <cell r="C3923" t="str">
            <v>INEL.CBÇT.GLV.4"</v>
          </cell>
          <cell r="D3923" t="str">
            <v>Próprio</v>
          </cell>
          <cell r="E3923" t="str">
            <v>CABEÇOTE DE AÇO GALVANIZADO DE 4" (100MM)</v>
          </cell>
          <cell r="F3923" t="str">
            <v>Un</v>
          </cell>
          <cell r="G3923">
            <v>2</v>
          </cell>
          <cell r="H3923" t="e">
            <v>#NUM!</v>
          </cell>
          <cell r="I3923" t="e">
            <v>#NUM!</v>
          </cell>
          <cell r="J3923" t="e">
            <v>#NUM!</v>
          </cell>
          <cell r="K3923" t="e">
            <v>#NUM!</v>
          </cell>
        </row>
        <row r="3924">
          <cell r="A3924" t="str">
            <v>InsumoI-INEL-CB185_EPR/05_2020</v>
          </cell>
          <cell r="B3924" t="str">
            <v>Insumo</v>
          </cell>
          <cell r="C3924" t="str">
            <v>I-INEL-CB185_EPR/05_2020</v>
          </cell>
          <cell r="D3924" t="str">
            <v>Próprio</v>
          </cell>
          <cell r="E3924" t="str">
            <v>CABO DE COBRE ISOLADO EM EPR FLEXÍVEL 185MM² - 0,6KV/1KV/90°</v>
          </cell>
          <cell r="F3924" t="str">
            <v>m</v>
          </cell>
          <cell r="G3924">
            <v>21</v>
          </cell>
          <cell r="H3924">
            <v>210.79</v>
          </cell>
          <cell r="I3924">
            <v>210.79</v>
          </cell>
          <cell r="J3924">
            <v>4426.59</v>
          </cell>
          <cell r="K3924">
            <v>4426.59</v>
          </cell>
        </row>
        <row r="3925">
          <cell r="A3925" t="str">
            <v>InsumoI-INEL-CB95_EPR/05_2020</v>
          </cell>
          <cell r="B3925" t="str">
            <v>Insumo</v>
          </cell>
          <cell r="C3925" t="str">
            <v>I-INEL-CB95_EPR/05_2020</v>
          </cell>
          <cell r="D3925" t="str">
            <v>Próprio</v>
          </cell>
          <cell r="E3925" t="str">
            <v>CABO DE COBRE ISOLADO EM EPR FLEXÍVEL 95MM² - 0,6KV/1KV/90° (FASE)</v>
          </cell>
          <cell r="F3925" t="str">
            <v>m</v>
          </cell>
          <cell r="G3925">
            <v>7</v>
          </cell>
          <cell r="H3925">
            <v>125.7</v>
          </cell>
          <cell r="I3925">
            <v>125.7</v>
          </cell>
          <cell r="J3925">
            <v>879.9</v>
          </cell>
          <cell r="K3925">
            <v>879.9</v>
          </cell>
        </row>
        <row r="3926">
          <cell r="A3926" t="str">
            <v>Insumo1793</v>
          </cell>
          <cell r="B3926" t="str">
            <v>Insumo</v>
          </cell>
          <cell r="C3926">
            <v>1793</v>
          </cell>
          <cell r="D3926" t="str">
            <v>SINAPI</v>
          </cell>
          <cell r="E3926" t="str">
            <v>CURVA 90 GRAUS DE FERRO GALVANIZADO, COM ROSCA BSP FEMEA, DE 4"</v>
          </cell>
          <cell r="F3926" t="str">
            <v xml:space="preserve">UN    </v>
          </cell>
          <cell r="G3926">
            <v>4</v>
          </cell>
          <cell r="H3926">
            <v>381.39</v>
          </cell>
          <cell r="I3926">
            <v>381.39</v>
          </cell>
          <cell r="J3926">
            <v>1525.56</v>
          </cell>
          <cell r="K3926">
            <v>1525.56</v>
          </cell>
        </row>
        <row r="3927">
          <cell r="A3927" t="str">
            <v>Insumo20111</v>
          </cell>
          <cell r="B3927" t="str">
            <v>Insumo</v>
          </cell>
          <cell r="C3927">
            <v>20111</v>
          </cell>
          <cell r="D3927" t="str">
            <v>SINAPI</v>
          </cell>
          <cell r="E3927" t="str">
            <v>FITA ISOLANTE ADESIVA ANTICHAMA, USO ATE 750 V, EM ROLO DE 19 MM X 20 M</v>
          </cell>
          <cell r="F3927" t="str">
            <v xml:space="preserve">UN    </v>
          </cell>
          <cell r="G3927">
            <v>1</v>
          </cell>
          <cell r="H3927">
            <v>10</v>
          </cell>
          <cell r="I3927">
            <v>10</v>
          </cell>
          <cell r="J3927">
            <v>10</v>
          </cell>
          <cell r="K3927">
            <v>10</v>
          </cell>
        </row>
        <row r="3928">
          <cell r="A3928" t="str">
            <v>Insumo1591</v>
          </cell>
          <cell r="B3928" t="str">
            <v>Insumo</v>
          </cell>
          <cell r="C3928">
            <v>1591</v>
          </cell>
          <cell r="D3928" t="str">
            <v>SINAPI</v>
          </cell>
          <cell r="E3928" t="str">
            <v>TERMINAL METALICO A PRESSAO PARA 1 CABO DE 120 MM2, COM 1 FURO DE FIXACAO</v>
          </cell>
          <cell r="F3928" t="str">
            <v xml:space="preserve">UN    </v>
          </cell>
          <cell r="G3928">
            <v>16</v>
          </cell>
          <cell r="H3928">
            <v>18.97</v>
          </cell>
          <cell r="I3928">
            <v>18.97</v>
          </cell>
          <cell r="J3928">
            <v>303.52</v>
          </cell>
          <cell r="K3928">
            <v>303.52</v>
          </cell>
        </row>
        <row r="3929">
          <cell r="A3929" t="str">
            <v>Insumo20111</v>
          </cell>
          <cell r="B3929" t="str">
            <v>Insumo</v>
          </cell>
          <cell r="C3929">
            <v>20111</v>
          </cell>
          <cell r="D3929" t="str">
            <v>SINAPI</v>
          </cell>
          <cell r="E3929" t="str">
            <v>FITA ISOLANTE ADESIVA ANTICHAMA, USO ATE 750 V, EM ROLO DE 19 MM X 20 M</v>
          </cell>
          <cell r="F3929" t="str">
            <v xml:space="preserve">UN    </v>
          </cell>
          <cell r="G3929">
            <v>1</v>
          </cell>
          <cell r="H3929">
            <v>10</v>
          </cell>
          <cell r="I3929">
            <v>10</v>
          </cell>
          <cell r="J3929">
            <v>10</v>
          </cell>
          <cell r="K3929">
            <v>10</v>
          </cell>
        </row>
        <row r="3930">
          <cell r="A3930" t="str">
            <v>InsumoTRAFO.P112.5KVA.TN36KV.TS380/220</v>
          </cell>
          <cell r="B3930" t="str">
            <v>Insumo</v>
          </cell>
          <cell r="C3930" t="str">
            <v>TRAFO.P112.5KVA.TN36KV.TS380/220</v>
          </cell>
          <cell r="D3930" t="str">
            <v>Próprio</v>
          </cell>
          <cell r="E3930" t="str">
            <v>TRANSFORMADOR TRIFASICO DE DISTRIBUICAO, POTENCIA DE 112,5 KVA, TENSAO NOMINAL DE 36 KV, TENSAO SECUNDARIA DE 380/220V, EM OLEO ISOLANTE TIPO MINERAL</v>
          </cell>
          <cell r="F3930" t="str">
            <v>Un</v>
          </cell>
          <cell r="G3930">
            <v>1</v>
          </cell>
          <cell r="H3930">
            <v>0</v>
          </cell>
          <cell r="I3930">
            <v>0</v>
          </cell>
          <cell r="J3930">
            <v>0</v>
          </cell>
          <cell r="K3930">
            <v>0</v>
          </cell>
        </row>
        <row r="3931">
          <cell r="A3931" t="str">
            <v>Insumo1578</v>
          </cell>
          <cell r="B3931" t="str">
            <v>Insumo</v>
          </cell>
          <cell r="C3931">
            <v>1578</v>
          </cell>
          <cell r="D3931" t="str">
            <v>SINAPI</v>
          </cell>
          <cell r="E3931" t="str">
            <v>TERMINAL A COMPRESSAO EM COBRE ESTANHADO PARA CABO 50 MM2, 1 FURO E 1 COMPRESSAO, PARA PARAFUSO DE FIXACAO M8</v>
          </cell>
          <cell r="F3931" t="str">
            <v xml:space="preserve">UN    </v>
          </cell>
          <cell r="G3931">
            <v>1</v>
          </cell>
          <cell r="H3931">
            <v>3.98</v>
          </cell>
          <cell r="I3931">
            <v>3.98</v>
          </cell>
          <cell r="J3931">
            <v>3.98</v>
          </cell>
          <cell r="K3931">
            <v>3.98</v>
          </cell>
        </row>
        <row r="3932">
          <cell r="A3932" t="str">
            <v>Insumo379</v>
          </cell>
          <cell r="B3932" t="str">
            <v>Insumo</v>
          </cell>
          <cell r="C3932">
            <v>379</v>
          </cell>
          <cell r="D3932" t="str">
            <v>SINAPI</v>
          </cell>
          <cell r="E3932" t="str">
            <v>ARRUELA QUADRADA EM ACO GALVANIZADO, DIMENSAO = 38 MM, ESPESSURA = 3MM, DIAMETRO DO FURO= 18 MM</v>
          </cell>
          <cell r="F3932" t="str">
            <v xml:space="preserve">UN    </v>
          </cell>
          <cell r="G3932">
            <v>5</v>
          </cell>
          <cell r="H3932">
            <v>0.61</v>
          </cell>
          <cell r="I3932">
            <v>0.61</v>
          </cell>
          <cell r="J3932">
            <v>3.05</v>
          </cell>
          <cell r="K3932">
            <v>3.05</v>
          </cell>
        </row>
        <row r="3933">
          <cell r="A3933" t="str">
            <v>ComposiçãoINEL.POSTO.TRF.112,5kVA-13,8kV/380-220V</v>
          </cell>
          <cell r="B3933" t="str">
            <v>Composição</v>
          </cell>
          <cell r="C3933" t="str">
            <v>INEL.POSTO.TRF.112,5kVA-13,8kV/380-220V</v>
          </cell>
          <cell r="D3933" t="str">
            <v>Próprio</v>
          </cell>
          <cell r="E3933" t="str">
            <v>POSTO DE TRANSFORMAÇÃO, POTÊNCIA TRANSFORMADORA 112,5kVA, CLASSE DE TENSÃO PRIMÁRIA 13,8 kV, CLASSE DE TENSÃO SECUNDÁROA 380-220V</v>
          </cell>
          <cell r="F3933" t="str">
            <v>UN</v>
          </cell>
          <cell r="G3933">
            <v>1</v>
          </cell>
          <cell r="H3933">
            <v>0</v>
          </cell>
          <cell r="I3933">
            <v>0</v>
          </cell>
          <cell r="J3933" t="e">
            <v>#NUM!</v>
          </cell>
          <cell r="K3933" t="e">
            <v>#NUM!</v>
          </cell>
        </row>
        <row r="3934">
          <cell r="A3934" t="str">
            <v>Composição Auxiliar88264</v>
          </cell>
          <cell r="B3934" t="str">
            <v>Composição Auxiliar</v>
          </cell>
          <cell r="C3934">
            <v>88264</v>
          </cell>
          <cell r="D3934" t="str">
            <v>SINAPI</v>
          </cell>
          <cell r="E3934" t="str">
            <v>ELETRICISTA COM ENCARGOS COMPLEMENTARES</v>
          </cell>
          <cell r="F3934" t="str">
            <v>H</v>
          </cell>
          <cell r="G3934">
            <v>17</v>
          </cell>
          <cell r="H3934">
            <v>17.38</v>
          </cell>
          <cell r="I3934">
            <v>19.52</v>
          </cell>
          <cell r="J3934">
            <v>295.45999999999998</v>
          </cell>
          <cell r="K3934">
            <v>331.84</v>
          </cell>
        </row>
        <row r="3935">
          <cell r="A3935" t="str">
            <v>Composição Auxiliar88247</v>
          </cell>
          <cell r="B3935" t="str">
            <v>Composição Auxiliar</v>
          </cell>
          <cell r="C3935">
            <v>88247</v>
          </cell>
          <cell r="D3935" t="str">
            <v>SINAPI</v>
          </cell>
          <cell r="E3935" t="str">
            <v>AUXILIAR DE ELETRICISTA COM ENCARGOS COMPLEMENTARES</v>
          </cell>
          <cell r="F3935" t="str">
            <v>H</v>
          </cell>
          <cell r="G3935">
            <v>16</v>
          </cell>
          <cell r="H3935">
            <v>13.33</v>
          </cell>
          <cell r="I3935">
            <v>14.84</v>
          </cell>
          <cell r="J3935">
            <v>213.28</v>
          </cell>
          <cell r="K3935">
            <v>237.44</v>
          </cell>
        </row>
        <row r="3936">
          <cell r="A3936" t="str">
            <v>Composição Auxiliar92271</v>
          </cell>
          <cell r="B3936" t="str">
            <v>Composição Auxiliar</v>
          </cell>
          <cell r="C3936">
            <v>92271</v>
          </cell>
          <cell r="D3936" t="str">
            <v>SINAPI</v>
          </cell>
          <cell r="E3936" t="str">
            <v>FABRICAÇÃO DE FÔRMA PARA LAJES, EM MADEIRA SERRADA, E=25 MM. AF_09/2020</v>
          </cell>
          <cell r="F3936" t="str">
            <v>M2</v>
          </cell>
          <cell r="G3936">
            <v>0.8</v>
          </cell>
          <cell r="H3936">
            <v>47.97</v>
          </cell>
          <cell r="I3936">
            <v>48</v>
          </cell>
          <cell r="J3936">
            <v>38.369999999999997</v>
          </cell>
          <cell r="K3936">
            <v>38.4</v>
          </cell>
        </row>
        <row r="3937">
          <cell r="A3937" t="str">
            <v>Composição Auxiliar94965</v>
          </cell>
          <cell r="B3937" t="str">
            <v>Composição Auxiliar</v>
          </cell>
          <cell r="C3937">
            <v>94965</v>
          </cell>
          <cell r="D3937" t="str">
            <v>SINAPI</v>
          </cell>
          <cell r="E3937" t="str">
            <v>CONCRETO FCK = 25MPA, TRAÇO 1:2,3:2,7 (CIMENTO/ AREIA MÉDIA/ BRITA 1)  - PREPARO MECÂNICO COM BETONEIRA 400 L. AF_07/2016</v>
          </cell>
          <cell r="F3937" t="str">
            <v>M3</v>
          </cell>
          <cell r="G3937">
            <v>0.9</v>
          </cell>
          <cell r="H3937">
            <v>361.08</v>
          </cell>
          <cell r="I3937">
            <v>366.67</v>
          </cell>
          <cell r="J3937">
            <v>324.97000000000003</v>
          </cell>
          <cell r="K3937">
            <v>330</v>
          </cell>
        </row>
        <row r="3938">
          <cell r="A3938" t="str">
            <v>Composição Auxiliar74157/4</v>
          </cell>
          <cell r="B3938" t="str">
            <v>Composição Auxiliar</v>
          </cell>
          <cell r="C3938" t="str">
            <v>74157/4</v>
          </cell>
          <cell r="D3938" t="str">
            <v>SINAPI</v>
          </cell>
          <cell r="E3938" t="str">
            <v>LANCAMENTO/APLICACAO MANUAL DE CONCRETO EM FUNDACOES</v>
          </cell>
          <cell r="F3938" t="str">
            <v>M3</v>
          </cell>
          <cell r="G3938">
            <v>0.9</v>
          </cell>
          <cell r="H3938">
            <v>88.220000000000013</v>
          </cell>
          <cell r="I3938">
            <v>98.48</v>
          </cell>
          <cell r="J3938">
            <v>79.39</v>
          </cell>
          <cell r="K3938">
            <v>88.63</v>
          </cell>
        </row>
        <row r="3939">
          <cell r="A3939" t="str">
            <v>Composição Auxiliar87495</v>
          </cell>
          <cell r="B3939" t="str">
            <v>Composição Auxiliar</v>
          </cell>
          <cell r="C3939">
            <v>87495</v>
          </cell>
          <cell r="D3939" t="str">
            <v>SINAPI</v>
          </cell>
          <cell r="E3939" t="str">
            <v>ALVENARIA DE VEDAÇÃO DE BLOCOS CERÂMICOS FURADOS NA HORIZONTAL DE 9X19X19CM (ESPESSURA 9CM) DE PAREDES COM ÁREA LÍQUIDA MENOR QUE 6M² SEM VÃOS E ARGAMASSA DE ASSENTAMENTO COM PREPARO EM BETONEIRA. AF_06/2014</v>
          </cell>
          <cell r="F3939" t="str">
            <v>M2</v>
          </cell>
          <cell r="G3939">
            <v>2</v>
          </cell>
          <cell r="H3939">
            <v>71.510000000000005</v>
          </cell>
          <cell r="I3939">
            <v>76.33</v>
          </cell>
          <cell r="J3939">
            <v>143.02000000000001</v>
          </cell>
          <cell r="K3939">
            <v>152.66</v>
          </cell>
        </row>
        <row r="3940">
          <cell r="A3940" t="str">
            <v>Composição Auxiliar97893</v>
          </cell>
          <cell r="B3940" t="str">
            <v>Composição Auxiliar</v>
          </cell>
          <cell r="C3940">
            <v>97893</v>
          </cell>
          <cell r="D3940" t="str">
            <v>SINAPI</v>
          </cell>
          <cell r="E3940" t="str">
            <v>CAIXA ENTERRADA ELÉTRICA RETANGULAR, EM ALVENARIA COM BLOCOS DE CONCRETO, FUNDO COM BRITA, DIMENSÕES INTERNAS: 0,8X0,8X0,6 M. AF_12/2020</v>
          </cell>
          <cell r="F3940" t="str">
            <v>UN</v>
          </cell>
          <cell r="G3940">
            <v>1</v>
          </cell>
          <cell r="H3940">
            <v>366.83</v>
          </cell>
          <cell r="I3940">
            <v>392.19</v>
          </cell>
          <cell r="J3940">
            <v>366.83</v>
          </cell>
          <cell r="K3940">
            <v>392.19</v>
          </cell>
        </row>
        <row r="3941">
          <cell r="A3941" t="str">
            <v>Composição Auxiliar93358</v>
          </cell>
          <cell r="B3941" t="str">
            <v>Composição Auxiliar</v>
          </cell>
          <cell r="C3941">
            <v>93358</v>
          </cell>
          <cell r="D3941" t="str">
            <v>SINAPI</v>
          </cell>
          <cell r="E3941" t="str">
            <v>ESCAVAÇÃO MANUAL DE VALA COM PROFUNDIDADE MENOR OU IGUAL A 1,30 M. AF_02/2021</v>
          </cell>
          <cell r="F3941" t="str">
            <v>M3</v>
          </cell>
          <cell r="G3941">
            <v>17.3</v>
          </cell>
          <cell r="H3941">
            <v>52.77</v>
          </cell>
          <cell r="I3941">
            <v>58.82</v>
          </cell>
          <cell r="J3941">
            <v>912.92</v>
          </cell>
          <cell r="K3941">
            <v>1017.58</v>
          </cell>
        </row>
        <row r="3942">
          <cell r="A3942" t="str">
            <v>Composição Auxiliar73964/6</v>
          </cell>
          <cell r="B3942" t="str">
            <v>Composição Auxiliar</v>
          </cell>
          <cell r="C3942" t="str">
            <v>73964/6</v>
          </cell>
          <cell r="D3942" t="str">
            <v>Próprio</v>
          </cell>
          <cell r="E3942" t="str">
            <v>REATERRO DE VALA COM COMPACTAÇÃO MANUAL (Cópia SINAPI 73964/006)</v>
          </cell>
          <cell r="F3942" t="str">
            <v>M3</v>
          </cell>
          <cell r="G3942">
            <v>17.3</v>
          </cell>
          <cell r="H3942">
            <v>40.020000000000003</v>
          </cell>
          <cell r="I3942">
            <v>44.61</v>
          </cell>
          <cell r="J3942">
            <v>692.34</v>
          </cell>
          <cell r="K3942">
            <v>771.75</v>
          </cell>
        </row>
        <row r="3943">
          <cell r="A3943" t="str">
            <v>Composição Auxiliar5928</v>
          </cell>
          <cell r="B3943" t="str">
            <v>Composição Auxiliar</v>
          </cell>
          <cell r="C3943">
            <v>5928</v>
          </cell>
          <cell r="D3943" t="str">
            <v>SINAPI</v>
          </cell>
          <cell r="E3943" t="str">
            <v>GUINDAUTO HIDRÁULICO, CAPACIDADE MÁXIMA DE CARGA 6200 KG, MOMENTO MÁXIMO DE CARGA 11,7 TM, ALCANCE MÁXIMO HORIZONTAL 9,70 M, INCLUSIVE CAMINHÃO TOCO PBT 16.000 KG, POTÊNCIA DE 189 CV - CHP DIURNO. AF_06/2014</v>
          </cell>
          <cell r="F3943" t="str">
            <v>CHP</v>
          </cell>
          <cell r="G3943">
            <v>8</v>
          </cell>
          <cell r="H3943">
            <v>160.37</v>
          </cell>
          <cell r="I3943">
            <v>162.29</v>
          </cell>
          <cell r="J3943">
            <v>1282.96</v>
          </cell>
          <cell r="K3943">
            <v>1298.32</v>
          </cell>
        </row>
        <row r="3944">
          <cell r="A3944" t="str">
            <v>Composição Auxiliar87908</v>
          </cell>
          <cell r="B3944" t="str">
            <v>Composição Auxiliar</v>
          </cell>
          <cell r="C3944">
            <v>87908</v>
          </cell>
          <cell r="D3944" t="str">
            <v>SINAPI</v>
          </cell>
          <cell r="E3944" t="str">
            <v>CHAPISCO APLICADO EM ALVENARIA (COM PRESENÇA DE VÃOS) E ESTRUTURAS DE CONCRETO DE FACHADA, COM EQUIPAMENTO DE PROJEÇÃO.  ARGAMASSA TRAÇO 1:3 COM PREPARO EM BETONEIRA 400 L. AF_06/2014</v>
          </cell>
          <cell r="F3944" t="str">
            <v>M2</v>
          </cell>
          <cell r="G3944">
            <v>4.8</v>
          </cell>
          <cell r="H3944">
            <v>5.44</v>
          </cell>
          <cell r="I3944">
            <v>5.84</v>
          </cell>
          <cell r="J3944">
            <v>26.11</v>
          </cell>
          <cell r="K3944">
            <v>28.03</v>
          </cell>
        </row>
        <row r="3945">
          <cell r="A3945" t="str">
            <v>Composição Auxiliar89173</v>
          </cell>
          <cell r="B3945" t="str">
            <v>Composição Auxiliar</v>
          </cell>
          <cell r="C3945">
            <v>89173</v>
          </cell>
          <cell r="D3945" t="str">
            <v>SINAPI</v>
          </cell>
          <cell r="E3945" t="str">
            <v>(COMPOSIÇÃO REPRESENTATIVA) DO SERVIÇO DE EMBOÇO/MASSA ÚNICA, APLICADO MANUALMENTE, TRAÇO 1:2:8, EM BETONEIRA DE 400L, PAREDES INTERNAS, COM EXECUÇÃO DE TALISCAS, EDIFICAÇÃO HABITACIONAL UNIFAMILIAR (CASAS) E EDIFICAÇÃO PÚBLICA PADRÃO. AF_12/2014</v>
          </cell>
          <cell r="F3945" t="str">
            <v>M2</v>
          </cell>
          <cell r="G3945">
            <v>4.8</v>
          </cell>
          <cell r="H3945">
            <v>24.66</v>
          </cell>
          <cell r="I3945">
            <v>26.15</v>
          </cell>
          <cell r="J3945">
            <v>118.36</v>
          </cell>
          <cell r="K3945">
            <v>125.52</v>
          </cell>
        </row>
        <row r="3946">
          <cell r="A3946" t="str">
            <v>Composição AuxiliarSDC73445/05_2020</v>
          </cell>
          <cell r="B3946" t="str">
            <v>Composição Auxiliar</v>
          </cell>
          <cell r="C3946" t="str">
            <v>SDC73445/05_2020</v>
          </cell>
          <cell r="D3946" t="str">
            <v>Próprio</v>
          </cell>
          <cell r="E3946" t="str">
            <v>CAIAÇÃO INT OU EXT SOBRE REVESTIMENTO LISO C/ADOCAO DE FIXADOR COM COM DUAS DEMAOS. REF.:73445 SINAPI</v>
          </cell>
          <cell r="F3946" t="str">
            <v>M2</v>
          </cell>
          <cell r="G3946">
            <v>4.8</v>
          </cell>
          <cell r="H3946">
            <v>7.2799999999999994</v>
          </cell>
          <cell r="I3946">
            <v>8.08</v>
          </cell>
          <cell r="J3946">
            <v>34.94</v>
          </cell>
          <cell r="K3946">
            <v>38.78</v>
          </cell>
        </row>
        <row r="3947">
          <cell r="A3947" t="str">
            <v>InsumoINEL.P.CA.DT.11x1000</v>
          </cell>
          <cell r="B3947" t="str">
            <v>Insumo</v>
          </cell>
          <cell r="C3947" t="str">
            <v>INEL.P.CA.DT.11x1000</v>
          </cell>
          <cell r="D3947" t="str">
            <v>Próprio</v>
          </cell>
          <cell r="E3947" t="str">
            <v>POSTE DE CONCRETO ARMADO, SEÇÃO DT 11/1000</v>
          </cell>
          <cell r="F3947" t="str">
            <v>Un</v>
          </cell>
          <cell r="G3947">
            <v>1</v>
          </cell>
          <cell r="H3947" t="e">
            <v>#NUM!</v>
          </cell>
          <cell r="I3947" t="e">
            <v>#NUM!</v>
          </cell>
          <cell r="J3947" t="e">
            <v>#NUM!</v>
          </cell>
          <cell r="K3947" t="e">
            <v>#NUM!</v>
          </cell>
        </row>
        <row r="3948">
          <cell r="A3948" t="str">
            <v>Insumo430</v>
          </cell>
          <cell r="B3948" t="str">
            <v>Insumo</v>
          </cell>
          <cell r="C3948">
            <v>430</v>
          </cell>
          <cell r="D3948" t="str">
            <v>SINAPI</v>
          </cell>
          <cell r="E3948" t="str">
            <v>PARAFUSO M16 EM ACO GALVANIZADO, COMPRIMENTO = 125 MM, DIAMETRO = 16 MM, ROSCA MAQUINA, CABECA QUADRADA</v>
          </cell>
          <cell r="F3948" t="str">
            <v xml:space="preserve">UN    </v>
          </cell>
          <cell r="G3948">
            <v>3</v>
          </cell>
          <cell r="H3948">
            <v>4.6500000000000004</v>
          </cell>
          <cell r="I3948">
            <v>4.6500000000000004</v>
          </cell>
          <cell r="J3948">
            <v>13.95</v>
          </cell>
          <cell r="K3948">
            <v>13.95</v>
          </cell>
        </row>
        <row r="3949">
          <cell r="A3949" t="str">
            <v>Insumo7581</v>
          </cell>
          <cell r="B3949" t="str">
            <v>Insumo</v>
          </cell>
          <cell r="C3949">
            <v>7581</v>
          </cell>
          <cell r="D3949" t="str">
            <v>SINAPI</v>
          </cell>
          <cell r="E3949" t="str">
            <v>SAPATILHA EM ACO GALVANIZADO PARA CABOS COM DIAMETRO NOMINAL ATE 5/8"</v>
          </cell>
          <cell r="F3949" t="str">
            <v xml:space="preserve">UN    </v>
          </cell>
          <cell r="G3949">
            <v>1</v>
          </cell>
          <cell r="H3949">
            <v>2.99</v>
          </cell>
          <cell r="I3949">
            <v>2.99</v>
          </cell>
          <cell r="J3949">
            <v>2.99</v>
          </cell>
          <cell r="K3949">
            <v>2.99</v>
          </cell>
        </row>
        <row r="3950">
          <cell r="A3950" t="str">
            <v>InsumoINEL.PTF.OLHAL.M16</v>
          </cell>
          <cell r="B3950" t="str">
            <v>Insumo</v>
          </cell>
          <cell r="C3950" t="str">
            <v>INEL.PTF.OLHAL.M16</v>
          </cell>
          <cell r="D3950" t="str">
            <v>Próprio</v>
          </cell>
          <cell r="E3950" t="str">
            <v>OLHAL PARA PARAFUSO TIPO M16 ( BITOLA 5/8")</v>
          </cell>
          <cell r="F3950" t="str">
            <v>Un</v>
          </cell>
          <cell r="G3950">
            <v>4</v>
          </cell>
          <cell r="H3950" t="e">
            <v>#NUM!</v>
          </cell>
          <cell r="I3950" t="e">
            <v>#NUM!</v>
          </cell>
          <cell r="J3950" t="e">
            <v>#NUM!</v>
          </cell>
          <cell r="K3950" t="e">
            <v>#NUM!</v>
          </cell>
        </row>
        <row r="3951">
          <cell r="A3951" t="str">
            <v>InsumoINEL.PTF.ISO.POL.ISO.15KV.300MM</v>
          </cell>
          <cell r="B3951" t="str">
            <v>Insumo</v>
          </cell>
          <cell r="C3951" t="str">
            <v>INEL.PTF.ISO.POL.ISO.15KV.300MM</v>
          </cell>
          <cell r="D3951" t="str">
            <v>Próprio</v>
          </cell>
          <cell r="E3951" t="str">
            <v>ISOLADOR ANCORAGEM TIPO POLIMÉRICO ISOLAÇÃO 13,8/15KV 300MM</v>
          </cell>
          <cell r="F3951" t="str">
            <v>Un</v>
          </cell>
          <cell r="G3951">
            <v>3</v>
          </cell>
          <cell r="H3951">
            <v>59.88</v>
          </cell>
          <cell r="I3951">
            <v>59.88</v>
          </cell>
          <cell r="J3951">
            <v>179.64</v>
          </cell>
          <cell r="K3951">
            <v>179.64</v>
          </cell>
        </row>
        <row r="3952">
          <cell r="A3952" t="str">
            <v>InsumoINEL.PTF.MAN.SPT</v>
          </cell>
          <cell r="B3952" t="str">
            <v>Insumo</v>
          </cell>
          <cell r="C3952" t="str">
            <v>INEL.PTF.MAN.SPT</v>
          </cell>
          <cell r="D3952" t="str">
            <v>Próprio</v>
          </cell>
          <cell r="E3952" t="str">
            <v>MANILHA SAPATILHA</v>
          </cell>
          <cell r="F3952" t="str">
            <v>Un</v>
          </cell>
          <cell r="G3952">
            <v>3</v>
          </cell>
          <cell r="H3952">
            <v>13.8</v>
          </cell>
          <cell r="I3952">
            <v>13.8</v>
          </cell>
          <cell r="J3952">
            <v>41.4</v>
          </cell>
          <cell r="K3952">
            <v>41.4</v>
          </cell>
        </row>
        <row r="3953">
          <cell r="A3953" t="str">
            <v>InsumoINEL.PTF.GCH.SUS.GLV.16mm</v>
          </cell>
          <cell r="B3953" t="str">
            <v>Insumo</v>
          </cell>
          <cell r="C3953" t="str">
            <v>INEL.PTF.GCH.SUS.GLV.16mm</v>
          </cell>
          <cell r="D3953" t="str">
            <v>Próprio</v>
          </cell>
          <cell r="E3953" t="str">
            <v>GANCHO SUSPENSÃO OLHAL EM AÇO GALVANIZADO ESPESSURA 16MM, ABERTURA 21MM</v>
          </cell>
          <cell r="F3953" t="str">
            <v>Un</v>
          </cell>
          <cell r="G3953">
            <v>3</v>
          </cell>
          <cell r="H3953">
            <v>12</v>
          </cell>
          <cell r="I3953">
            <v>12</v>
          </cell>
          <cell r="J3953">
            <v>36</v>
          </cell>
          <cell r="K3953">
            <v>36</v>
          </cell>
        </row>
        <row r="3954">
          <cell r="A3954" t="str">
            <v>InsumoINEL.PTF.PF.U.RD.CPCT</v>
          </cell>
          <cell r="B3954" t="str">
            <v>Insumo</v>
          </cell>
          <cell r="C3954" t="str">
            <v>INEL.PTF.PF.U.RD.CPCT</v>
          </cell>
          <cell r="D3954" t="str">
            <v>Próprio</v>
          </cell>
          <cell r="E3954" t="str">
            <v>PERFIL U PARA REDE COMPACTADA</v>
          </cell>
          <cell r="F3954" t="str">
            <v>Un</v>
          </cell>
          <cell r="G3954">
            <v>1</v>
          </cell>
          <cell r="H3954">
            <v>203.4</v>
          </cell>
          <cell r="I3954">
            <v>203.4</v>
          </cell>
          <cell r="J3954">
            <v>203.4</v>
          </cell>
          <cell r="K3954">
            <v>203.4</v>
          </cell>
        </row>
        <row r="3955">
          <cell r="A3955" t="str">
            <v>InsumoINEL.PTF.FIX.PF.U.RD.CPCT</v>
          </cell>
          <cell r="B3955" t="str">
            <v>Insumo</v>
          </cell>
          <cell r="C3955" t="str">
            <v>INEL.PTF.FIX.PF.U.RD.CPCT</v>
          </cell>
          <cell r="D3955" t="str">
            <v>Próprio</v>
          </cell>
          <cell r="E3955" t="str">
            <v>FIXADOR DE PERFIL U PARA REDE COMPACTADA</v>
          </cell>
          <cell r="F3955" t="str">
            <v>Un</v>
          </cell>
          <cell r="G3955">
            <v>1</v>
          </cell>
          <cell r="H3955">
            <v>27.83</v>
          </cell>
          <cell r="I3955">
            <v>27.83</v>
          </cell>
          <cell r="J3955">
            <v>27.83</v>
          </cell>
          <cell r="K3955">
            <v>27.83</v>
          </cell>
        </row>
        <row r="3956">
          <cell r="A3956" t="str">
            <v>InsumoINEL.PTF.P-RAIO.15KV.POL</v>
          </cell>
          <cell r="B3956" t="str">
            <v>Insumo</v>
          </cell>
          <cell r="C3956" t="str">
            <v>INEL.PTF.P-RAIO.15KV.POL</v>
          </cell>
          <cell r="D3956" t="str">
            <v>Próprio</v>
          </cell>
          <cell r="E3956" t="str">
            <v>PARA-RAIO DE DISTRIBUIÇÃO 15KV, POLIMÉRICO, 10 KA</v>
          </cell>
          <cell r="F3956" t="str">
            <v>Un</v>
          </cell>
          <cell r="G3956">
            <v>3</v>
          </cell>
          <cell r="H3956" t="e">
            <v>#NUM!</v>
          </cell>
          <cell r="I3956" t="e">
            <v>#NUM!</v>
          </cell>
          <cell r="J3956" t="e">
            <v>#NUM!</v>
          </cell>
          <cell r="K3956" t="e">
            <v>#NUM!</v>
          </cell>
        </row>
        <row r="3957">
          <cell r="A3957" t="str">
            <v>InsumoINEL.PTF.CRZT.90x90x2000</v>
          </cell>
          <cell r="B3957" t="str">
            <v>Insumo</v>
          </cell>
          <cell r="C3957" t="str">
            <v>INEL.PTF.CRZT.90x90x2000</v>
          </cell>
          <cell r="D3957" t="str">
            <v>Próprio</v>
          </cell>
          <cell r="E3957" t="str">
            <v>CRUZETA DE CONCRETO 90X90X2000MM, 250 DAN, RETANGULAR</v>
          </cell>
          <cell r="F3957" t="str">
            <v>Un</v>
          </cell>
          <cell r="G3957">
            <v>1</v>
          </cell>
          <cell r="H3957">
            <v>120.6</v>
          </cell>
          <cell r="I3957">
            <v>120.6</v>
          </cell>
          <cell r="J3957">
            <v>120.6</v>
          </cell>
          <cell r="K3957">
            <v>120.6</v>
          </cell>
        </row>
        <row r="3958">
          <cell r="A3958" t="str">
            <v>InsumoINEL.PTF.CHV.FSV.C.15KV</v>
          </cell>
          <cell r="B3958" t="str">
            <v>Insumo</v>
          </cell>
          <cell r="C3958" t="str">
            <v>INEL.PTF.CHV.FSV.C.15KV</v>
          </cell>
          <cell r="D3958" t="str">
            <v>Próprio</v>
          </cell>
          <cell r="E3958" t="str">
            <v>CHAVE FUSÍVEL TIPO C 15KV, IN 100A, CORRENTE RUPTURA 10KA</v>
          </cell>
          <cell r="F3958" t="str">
            <v>Un</v>
          </cell>
          <cell r="G3958">
            <v>3</v>
          </cell>
          <cell r="H3958" t="e">
            <v>#NUM!</v>
          </cell>
          <cell r="I3958" t="e">
            <v>#NUM!</v>
          </cell>
          <cell r="J3958" t="e">
            <v>#NUM!</v>
          </cell>
          <cell r="K3958" t="e">
            <v>#NUM!</v>
          </cell>
        </row>
        <row r="3959">
          <cell r="A3959" t="str">
            <v>InsumoINEL.PTF.ELO.FSV.5H</v>
          </cell>
          <cell r="B3959" t="str">
            <v>Insumo</v>
          </cell>
          <cell r="C3959" t="str">
            <v>INEL.PTF.ELO.FSV.5H</v>
          </cell>
          <cell r="D3959" t="str">
            <v>Próprio</v>
          </cell>
          <cell r="E3959" t="str">
            <v>ELO FUSIVEL 5H</v>
          </cell>
          <cell r="F3959" t="str">
            <v>Un</v>
          </cell>
          <cell r="G3959">
            <v>3</v>
          </cell>
          <cell r="H3959">
            <v>3.85</v>
          </cell>
          <cell r="I3959">
            <v>3.85</v>
          </cell>
          <cell r="J3959">
            <v>11.55</v>
          </cell>
          <cell r="K3959">
            <v>11.55</v>
          </cell>
        </row>
        <row r="3960">
          <cell r="A3960" t="str">
            <v>InsumoINEL.PTF.MF.PLANA</v>
          </cell>
          <cell r="B3960" t="str">
            <v>Insumo</v>
          </cell>
          <cell r="C3960" t="str">
            <v>INEL.PTF.MF.PLANA</v>
          </cell>
          <cell r="D3960" t="str">
            <v>Próprio</v>
          </cell>
          <cell r="E3960" t="str">
            <v>MÃO FRANCESA PLANA DE 619X32X5MM</v>
          </cell>
          <cell r="F3960" t="str">
            <v>Un</v>
          </cell>
          <cell r="G3960">
            <v>2</v>
          </cell>
          <cell r="H3960">
            <v>12.6</v>
          </cell>
          <cell r="I3960">
            <v>12.6</v>
          </cell>
          <cell r="J3960">
            <v>25.2</v>
          </cell>
          <cell r="K3960">
            <v>25.2</v>
          </cell>
        </row>
        <row r="3961">
          <cell r="A3961" t="str">
            <v>InsumoINEL.PTF.SPRT.TRAFO.DT</v>
          </cell>
          <cell r="B3961" t="str">
            <v>Insumo</v>
          </cell>
          <cell r="C3961" t="str">
            <v>INEL.PTF.SPRT.TRAFO.DT</v>
          </cell>
          <cell r="D3961" t="str">
            <v>Próprio</v>
          </cell>
          <cell r="E3961" t="str">
            <v>SUPORTE DE TRANSFORMAÇÃO CHAPA 360X76X10MM PARA POSTE DUPLO T</v>
          </cell>
          <cell r="F3961" t="str">
            <v>Un</v>
          </cell>
          <cell r="G3961">
            <v>2</v>
          </cell>
          <cell r="H3961" t="e">
            <v>#NUM!</v>
          </cell>
          <cell r="I3961" t="e">
            <v>#NUM!</v>
          </cell>
          <cell r="J3961" t="e">
            <v>#NUM!</v>
          </cell>
          <cell r="K3961" t="e">
            <v>#NUM!</v>
          </cell>
        </row>
        <row r="3962">
          <cell r="A3962" t="str">
            <v>InsumoINEL.PTF.AR.ESPAÇADORA</v>
          </cell>
          <cell r="B3962" t="str">
            <v>Insumo</v>
          </cell>
          <cell r="C3962" t="str">
            <v>INEL.PTF.AR.ESPAÇADORA</v>
          </cell>
          <cell r="D3962" t="str">
            <v>Próprio</v>
          </cell>
          <cell r="E3962" t="str">
            <v>ARRUELA ESPAÇADORA</v>
          </cell>
          <cell r="F3962" t="str">
            <v>Un</v>
          </cell>
          <cell r="G3962">
            <v>2</v>
          </cell>
          <cell r="H3962">
            <v>30.12</v>
          </cell>
          <cell r="I3962">
            <v>30.12</v>
          </cell>
          <cell r="J3962">
            <v>60.24</v>
          </cell>
          <cell r="K3962">
            <v>60.24</v>
          </cell>
        </row>
        <row r="3963">
          <cell r="A3963" t="str">
            <v>InsumoINEL.PTF.BCH.AT.TRANF</v>
          </cell>
          <cell r="B3963" t="str">
            <v>Insumo</v>
          </cell>
          <cell r="C3963" t="str">
            <v>INEL.PTF.BCH.AT.TRANF</v>
          </cell>
          <cell r="D3963" t="str">
            <v>Próprio</v>
          </cell>
          <cell r="E3963" t="str">
            <v>PROTETOR DE BUCHA DE AT DE TRANSFORMADOR - 15KV</v>
          </cell>
          <cell r="F3963" t="str">
            <v>Un</v>
          </cell>
          <cell r="G3963">
            <v>6</v>
          </cell>
          <cell r="H3963">
            <v>13.35</v>
          </cell>
          <cell r="I3963">
            <v>13.35</v>
          </cell>
          <cell r="J3963">
            <v>80.099999999999994</v>
          </cell>
          <cell r="K3963">
            <v>80.099999999999994</v>
          </cell>
        </row>
        <row r="3964">
          <cell r="A3964" t="str">
            <v>InsumoINEL.PTF.CX.MED.IND</v>
          </cell>
          <cell r="B3964" t="str">
            <v>Insumo</v>
          </cell>
          <cell r="C3964" t="str">
            <v>INEL.PTF.CX.MED.IND</v>
          </cell>
          <cell r="D3964" t="str">
            <v>Próprio</v>
          </cell>
          <cell r="E3964" t="e">
            <v>#N/A</v>
          </cell>
          <cell r="F3964" t="e">
            <v>#N/A</v>
          </cell>
          <cell r="G3964">
            <v>1</v>
          </cell>
          <cell r="H3964" t="e">
            <v>#N/A</v>
          </cell>
          <cell r="I3964" t="e">
            <v>#N/A</v>
          </cell>
          <cell r="J3964" t="e">
            <v>#N/A</v>
          </cell>
          <cell r="K3964" t="e">
            <v>#N/A</v>
          </cell>
        </row>
        <row r="3965">
          <cell r="A3965" t="str">
            <v>Insumo2379</v>
          </cell>
          <cell r="B3965" t="str">
            <v>Insumo</v>
          </cell>
          <cell r="C3965">
            <v>2379</v>
          </cell>
          <cell r="D3965" t="str">
            <v>SINAPI</v>
          </cell>
          <cell r="E3965" t="str">
            <v>DISJUNTOR TERMOMAGNETICO TRIPOLAR 400 A / 600 V, TIPO JXD / ICC - 40 KA</v>
          </cell>
          <cell r="F3965" t="str">
            <v xml:space="preserve">UN    </v>
          </cell>
          <cell r="G3965">
            <v>1</v>
          </cell>
          <cell r="H3965">
            <v>1029.08</v>
          </cell>
          <cell r="I3965">
            <v>1029.08</v>
          </cell>
          <cell r="J3965">
            <v>1029.08</v>
          </cell>
          <cell r="K3965">
            <v>1029.08</v>
          </cell>
        </row>
        <row r="3966">
          <cell r="A3966" t="str">
            <v>Insumo43130</v>
          </cell>
          <cell r="B3966" t="str">
            <v>Insumo</v>
          </cell>
          <cell r="C3966">
            <v>43130</v>
          </cell>
          <cell r="D3966" t="str">
            <v>SINAPI</v>
          </cell>
          <cell r="E3966" t="str">
            <v>ARAME GALVANIZADO 12 BWG, D = 2,76 MM (0,048 KG/M) OU 14 BWG, D = 2,11 MM (0,026 KG/M)</v>
          </cell>
          <cell r="F3966" t="str">
            <v xml:space="preserve">KG    </v>
          </cell>
          <cell r="G3966">
            <v>3</v>
          </cell>
          <cell r="H3966">
            <v>18.100000000000001</v>
          </cell>
          <cell r="I3966">
            <v>18.100000000000001</v>
          </cell>
          <cell r="J3966">
            <v>54.3</v>
          </cell>
          <cell r="K3966">
            <v>54.3</v>
          </cell>
        </row>
        <row r="3967">
          <cell r="A3967" t="str">
            <v>Insumo432</v>
          </cell>
          <cell r="B3967" t="str">
            <v>Insumo</v>
          </cell>
          <cell r="C3967">
            <v>432</v>
          </cell>
          <cell r="D3967" t="str">
            <v>SINAPI</v>
          </cell>
          <cell r="E3967" t="str">
            <v>PARAFUSO M16 EM ACO GALVANIZADO, COMPRIMENTO = 250 MM, DIAMETRO = 16 MM, ROSCA MAQUINA, CABECA QUADRADA</v>
          </cell>
          <cell r="F3967" t="str">
            <v xml:space="preserve">UN    </v>
          </cell>
          <cell r="G3967">
            <v>6</v>
          </cell>
          <cell r="H3967">
            <v>6.82</v>
          </cell>
          <cell r="I3967">
            <v>6.82</v>
          </cell>
          <cell r="J3967">
            <v>40.92</v>
          </cell>
          <cell r="K3967">
            <v>40.92</v>
          </cell>
        </row>
        <row r="3968">
          <cell r="A3968" t="str">
            <v>Insumo439</v>
          </cell>
          <cell r="B3968" t="str">
            <v>Insumo</v>
          </cell>
          <cell r="C3968">
            <v>439</v>
          </cell>
          <cell r="D3968" t="str">
            <v>SINAPI</v>
          </cell>
          <cell r="E3968" t="str">
            <v>PARAFUSO M16 EM ACO GALVANIZADO, COMPRIMENTO = 300 MM, DIAMETRO = 16 MM, ROSCA MAQUINA, CABECA QUADRADA</v>
          </cell>
          <cell r="F3968" t="str">
            <v xml:space="preserve">UN    </v>
          </cell>
          <cell r="G3968">
            <v>1</v>
          </cell>
          <cell r="H3968">
            <v>7.84</v>
          </cell>
          <cell r="I3968">
            <v>7.84</v>
          </cell>
          <cell r="J3968">
            <v>7.84</v>
          </cell>
          <cell r="K3968">
            <v>7.84</v>
          </cell>
        </row>
        <row r="3969">
          <cell r="A3969" t="str">
            <v>Insumo433</v>
          </cell>
          <cell r="B3969" t="str">
            <v>Insumo</v>
          </cell>
          <cell r="C3969">
            <v>433</v>
          </cell>
          <cell r="D3969" t="str">
            <v>SINAPI</v>
          </cell>
          <cell r="E3969" t="str">
            <v>PARAFUSO M16 EM ACO GALVANIZADO, COMPRIMENTO = 350 MM, DIAMETRO = 16 MM, ROSCA MAQUINA, CABECA QUADRADA</v>
          </cell>
          <cell r="F3969" t="str">
            <v xml:space="preserve">UN    </v>
          </cell>
          <cell r="G3969">
            <v>1</v>
          </cell>
          <cell r="H3969">
            <v>9.15</v>
          </cell>
          <cell r="I3969">
            <v>9.15</v>
          </cell>
          <cell r="J3969">
            <v>9.15</v>
          </cell>
          <cell r="K3969">
            <v>9.15</v>
          </cell>
        </row>
        <row r="3970">
          <cell r="A3970" t="str">
            <v>InsumoINEL.PTF.ALÇ.PREFOR.CB.6,4</v>
          </cell>
          <cell r="B3970" t="str">
            <v>Insumo</v>
          </cell>
          <cell r="C3970" t="str">
            <v>INEL.PTF.ALÇ.PREFOR.CB.6,4</v>
          </cell>
          <cell r="D3970" t="str">
            <v>Próprio</v>
          </cell>
          <cell r="E3970" t="e">
            <v>#N/A</v>
          </cell>
          <cell r="F3970" t="e">
            <v>#N/A</v>
          </cell>
          <cell r="G3970">
            <v>2</v>
          </cell>
          <cell r="H3970" t="e">
            <v>#N/A</v>
          </cell>
          <cell r="I3970" t="e">
            <v>#N/A</v>
          </cell>
          <cell r="J3970" t="e">
            <v>#N/A</v>
          </cell>
          <cell r="K3970" t="e">
            <v>#N/A</v>
          </cell>
        </row>
        <row r="3971">
          <cell r="A3971" t="str">
            <v>InsumoINEL.PTF.GRP.ANC.35mm</v>
          </cell>
          <cell r="B3971" t="str">
            <v>Insumo</v>
          </cell>
          <cell r="C3971" t="str">
            <v>INEL.PTF.GRP.ANC.35mm</v>
          </cell>
          <cell r="D3971" t="str">
            <v>Próprio</v>
          </cell>
          <cell r="E3971" t="str">
            <v>GRAMPO DE ANCORAGEM PARA CABO COBERTO DE 15KV 35MM</v>
          </cell>
          <cell r="F3971" t="str">
            <v>Un</v>
          </cell>
          <cell r="G3971">
            <v>3</v>
          </cell>
          <cell r="H3971">
            <v>30.4</v>
          </cell>
          <cell r="I3971">
            <v>30.4</v>
          </cell>
          <cell r="J3971">
            <v>91.2</v>
          </cell>
          <cell r="K3971">
            <v>91.2</v>
          </cell>
        </row>
        <row r="3972">
          <cell r="A3972" t="str">
            <v>Insumo867</v>
          </cell>
          <cell r="B3972" t="str">
            <v>Insumo</v>
          </cell>
          <cell r="C3972">
            <v>867</v>
          </cell>
          <cell r="D3972" t="str">
            <v>SINAPI</v>
          </cell>
          <cell r="E3972" t="str">
            <v>CABO DE COBRE NU 50 MM2 MEIO-DURO</v>
          </cell>
          <cell r="F3972" t="str">
            <v xml:space="preserve">M     </v>
          </cell>
          <cell r="G3972">
            <v>28</v>
          </cell>
          <cell r="H3972">
            <v>32.69</v>
          </cell>
          <cell r="I3972">
            <v>32.69</v>
          </cell>
          <cell r="J3972">
            <v>915.32</v>
          </cell>
          <cell r="K3972">
            <v>915.32</v>
          </cell>
        </row>
        <row r="3973">
          <cell r="A3973" t="str">
            <v>InsumoINEL.SPDA.SOLD.EX.090</v>
          </cell>
          <cell r="B3973" t="str">
            <v>Insumo</v>
          </cell>
          <cell r="C3973" t="str">
            <v>INEL.SPDA.SOLD.EX.090</v>
          </cell>
          <cell r="D3973" t="str">
            <v>Próprio</v>
          </cell>
          <cell r="E3973" t="e">
            <v>#N/A</v>
          </cell>
          <cell r="F3973" t="e">
            <v>#N/A</v>
          </cell>
          <cell r="G3973">
            <v>8</v>
          </cell>
          <cell r="H3973" t="e">
            <v>#N/A</v>
          </cell>
          <cell r="I3973" t="e">
            <v>#N/A</v>
          </cell>
          <cell r="J3973" t="e">
            <v>#N/A</v>
          </cell>
          <cell r="K3973" t="e">
            <v>#N/A</v>
          </cell>
        </row>
        <row r="3974">
          <cell r="A3974" t="str">
            <v>Insumo3379</v>
          </cell>
          <cell r="B3974" t="str">
            <v>Insumo</v>
          </cell>
          <cell r="C3974">
            <v>3379</v>
          </cell>
          <cell r="D3974" t="str">
            <v>SINAPI</v>
          </cell>
          <cell r="E3974" t="str">
            <v>!EM PROCESSO DE DESATIVACAO! HASTE DE ATERRAMENTO EM ACO COM 3,00 M DE COMPRIMENTO E DN = 5/8", REVESTIDA COM BAIXA CAMADA DE COBRE, SEM CONECTOR</v>
          </cell>
          <cell r="F3974" t="str">
            <v xml:space="preserve">UN    </v>
          </cell>
          <cell r="G3974">
            <v>8</v>
          </cell>
          <cell r="H3974">
            <v>38.619999999999997</v>
          </cell>
          <cell r="I3974">
            <v>38.619999999999997</v>
          </cell>
          <cell r="J3974">
            <v>308.95999999999998</v>
          </cell>
          <cell r="K3974">
            <v>308.95999999999998</v>
          </cell>
        </row>
        <row r="3975">
          <cell r="A3975" t="str">
            <v>InsumoI-INEL-CB10_EPR/05_2020</v>
          </cell>
          <cell r="B3975" t="str">
            <v>Insumo</v>
          </cell>
          <cell r="C3975" t="str">
            <v>I-INEL-CB10_EPR/05_2020</v>
          </cell>
          <cell r="D3975" t="str">
            <v>Próprio</v>
          </cell>
          <cell r="E3975" t="e">
            <v>#N/A</v>
          </cell>
          <cell r="F3975" t="e">
            <v>#N/A</v>
          </cell>
          <cell r="G3975">
            <v>2</v>
          </cell>
          <cell r="H3975" t="e">
            <v>#N/A</v>
          </cell>
          <cell r="I3975" t="e">
            <v>#N/A</v>
          </cell>
          <cell r="J3975" t="e">
            <v>#N/A</v>
          </cell>
          <cell r="K3975" t="e">
            <v>#N/A</v>
          </cell>
        </row>
        <row r="3976">
          <cell r="A3976" t="str">
            <v>InsumoINEL.PTF.CON.II.VD</v>
          </cell>
          <cell r="B3976" t="str">
            <v>Insumo</v>
          </cell>
          <cell r="C3976" t="str">
            <v>INEL.PTF.CON.II.VD</v>
          </cell>
          <cell r="D3976" t="str">
            <v>Próprio</v>
          </cell>
          <cell r="E3976" t="str">
            <v>CONECTOR TIPO II VD X (10/25MM)</v>
          </cell>
          <cell r="F3976" t="str">
            <v>Un</v>
          </cell>
          <cell r="G3976">
            <v>1</v>
          </cell>
          <cell r="H3976" t="e">
            <v>#NUM!</v>
          </cell>
          <cell r="I3976" t="e">
            <v>#NUM!</v>
          </cell>
          <cell r="J3976" t="e">
            <v>#NUM!</v>
          </cell>
          <cell r="K3976" t="e">
            <v>#NUM!</v>
          </cell>
        </row>
        <row r="3977">
          <cell r="A3977" t="str">
            <v>InsumoINEL.CB.XLPE.35.AL</v>
          </cell>
          <cell r="B3977" t="str">
            <v>Insumo</v>
          </cell>
          <cell r="C3977" t="str">
            <v>INEL.CB.XLPE.35.AL</v>
          </cell>
          <cell r="D3977" t="str">
            <v>Próprio</v>
          </cell>
          <cell r="E3977" t="str">
            <v>CABO XLPE 35MM, ALUMÍNIO, CA</v>
          </cell>
          <cell r="F3977" t="str">
            <v>m</v>
          </cell>
          <cell r="G3977">
            <v>12</v>
          </cell>
          <cell r="H3977">
            <v>20.329999999999998</v>
          </cell>
          <cell r="I3977">
            <v>20.329999999999998</v>
          </cell>
          <cell r="J3977">
            <v>243.96</v>
          </cell>
          <cell r="K3977">
            <v>243.96</v>
          </cell>
        </row>
        <row r="3978">
          <cell r="A3978" t="str">
            <v>InsumoINEL.CNCT.DER.CUN.ESTR.N</v>
          </cell>
          <cell r="B3978" t="str">
            <v>Insumo</v>
          </cell>
          <cell r="C3978" t="str">
            <v>INEL.CNCT.DER.CUN.ESTR.N</v>
          </cell>
          <cell r="D3978" t="str">
            <v>Próprio</v>
          </cell>
          <cell r="E3978" t="str">
            <v>CONECTOR DERIVAÇÃO CUNHA TIPO ESTRIBO NORMAL (626222-1 - AMP - VERMELHO)</v>
          </cell>
          <cell r="F3978" t="str">
            <v>Un</v>
          </cell>
          <cell r="G3978">
            <v>3</v>
          </cell>
          <cell r="H3978">
            <v>20.66</v>
          </cell>
          <cell r="I3978">
            <v>20.66</v>
          </cell>
          <cell r="J3978">
            <v>61.98</v>
          </cell>
          <cell r="K3978">
            <v>61.98</v>
          </cell>
        </row>
        <row r="3979">
          <cell r="A3979" t="str">
            <v>InsumoINEL.GR.LV.95.AL</v>
          </cell>
          <cell r="B3979" t="str">
            <v>Insumo</v>
          </cell>
          <cell r="C3979" t="str">
            <v>INEL.GR.LV.95.AL</v>
          </cell>
          <cell r="D3979" t="str">
            <v>Próprio</v>
          </cell>
          <cell r="E3979" t="str">
            <v>GRAMPO LINHA VIVA GLV-95 ALUMINIO</v>
          </cell>
          <cell r="F3979" t="str">
            <v>Un</v>
          </cell>
          <cell r="G3979">
            <v>3</v>
          </cell>
          <cell r="H3979">
            <v>52.58</v>
          </cell>
          <cell r="I3979">
            <v>52.58</v>
          </cell>
          <cell r="J3979">
            <v>157.74</v>
          </cell>
          <cell r="K3979">
            <v>157.74</v>
          </cell>
        </row>
        <row r="3980">
          <cell r="A3980" t="str">
            <v>InsumoINEL.CP.PROT.CC.35-185</v>
          </cell>
          <cell r="B3980" t="str">
            <v>Insumo</v>
          </cell>
          <cell r="C3980" t="str">
            <v>INEL.CP.PROT.CC.35-185</v>
          </cell>
          <cell r="D3980" t="str">
            <v>Próprio</v>
          </cell>
          <cell r="E3980" t="str">
            <v>CAPA PROTETORA PARA CONECTOR CUNHA - APLICAÇÃO EM CONECTORES PARA CABOS CA DE 35 A 185 MM²</v>
          </cell>
          <cell r="F3980" t="str">
            <v>Un</v>
          </cell>
          <cell r="G3980">
            <v>3</v>
          </cell>
          <cell r="H3980">
            <v>22.99</v>
          </cell>
          <cell r="I3980">
            <v>22.99</v>
          </cell>
          <cell r="J3980">
            <v>68.97</v>
          </cell>
          <cell r="K3980">
            <v>68.97</v>
          </cell>
        </row>
        <row r="3981">
          <cell r="A3981" t="str">
            <v>InsumoINEL.CTCH.CC.VERM</v>
          </cell>
          <cell r="B3981" t="str">
            <v>Insumo</v>
          </cell>
          <cell r="C3981" t="str">
            <v>INEL.CTCH.CC.VERM</v>
          </cell>
          <cell r="D3981" t="str">
            <v>Próprio</v>
          </cell>
          <cell r="E3981" t="str">
            <v>CARTUCHO PARA CONECTOR CUNHA (VERMELHO)</v>
          </cell>
          <cell r="F3981" t="str">
            <v>Un</v>
          </cell>
          <cell r="G3981">
            <v>3</v>
          </cell>
          <cell r="H3981">
            <v>1.42</v>
          </cell>
          <cell r="I3981">
            <v>1.42</v>
          </cell>
          <cell r="J3981">
            <v>4.26</v>
          </cell>
          <cell r="K3981">
            <v>4.26</v>
          </cell>
        </row>
        <row r="3982">
          <cell r="A3982" t="str">
            <v>Insumo2687</v>
          </cell>
          <cell r="B3982" t="str">
            <v>Insumo</v>
          </cell>
          <cell r="C3982">
            <v>2687</v>
          </cell>
          <cell r="D3982" t="str">
            <v>SINAPI</v>
          </cell>
          <cell r="E3982" t="str">
            <v>ELETRODUTO PVC FLEXIVEL CORRUGADO, COR AMARELA, DE 16 MM</v>
          </cell>
          <cell r="F3982" t="str">
            <v xml:space="preserve">M     </v>
          </cell>
          <cell r="G3982">
            <v>3</v>
          </cell>
          <cell r="H3982">
            <v>1.1000000000000001</v>
          </cell>
          <cell r="I3982">
            <v>1.1000000000000001</v>
          </cell>
          <cell r="J3982">
            <v>3.3</v>
          </cell>
          <cell r="K3982">
            <v>3.3</v>
          </cell>
        </row>
        <row r="3983">
          <cell r="A3983" t="str">
            <v>Insumo2673</v>
          </cell>
          <cell r="B3983" t="str">
            <v>Insumo</v>
          </cell>
          <cell r="C3983">
            <v>2673</v>
          </cell>
          <cell r="D3983" t="str">
            <v>SINAPI</v>
          </cell>
          <cell r="E3983" t="str">
            <v>ELETRODUTO DE PVC RIGIDO ROSCAVEL DE 1/2 ", SEM LUVA</v>
          </cell>
          <cell r="F3983" t="str">
            <v xml:space="preserve">M     </v>
          </cell>
          <cell r="G3983">
            <v>3</v>
          </cell>
          <cell r="H3983">
            <v>2.17</v>
          </cell>
          <cell r="I3983">
            <v>2.17</v>
          </cell>
          <cell r="J3983">
            <v>6.51</v>
          </cell>
          <cell r="K3983">
            <v>6.51</v>
          </cell>
        </row>
        <row r="3984">
          <cell r="A3984" t="str">
            <v>InsumoINEL.DUTO.CC.GLV.D4mm</v>
          </cell>
          <cell r="B3984" t="str">
            <v>Insumo</v>
          </cell>
          <cell r="C3984" t="str">
            <v>INEL.DUTO.CC.GLV.D4mm</v>
          </cell>
          <cell r="D3984" t="str">
            <v>Próprio</v>
          </cell>
          <cell r="E3984" t="e">
            <v>#N/A</v>
          </cell>
          <cell r="F3984" t="e">
            <v>#N/A</v>
          </cell>
          <cell r="G3984">
            <v>6</v>
          </cell>
          <cell r="H3984" t="e">
            <v>#N/A</v>
          </cell>
          <cell r="I3984" t="e">
            <v>#N/A</v>
          </cell>
          <cell r="J3984" t="e">
            <v>#N/A</v>
          </cell>
          <cell r="K3984" t="e">
            <v>#N/A</v>
          </cell>
        </row>
        <row r="3985">
          <cell r="A3985" t="str">
            <v>Insumo39216</v>
          </cell>
          <cell r="B3985" t="str">
            <v>Insumo</v>
          </cell>
          <cell r="C3985">
            <v>39216</v>
          </cell>
          <cell r="D3985" t="str">
            <v>SINAPI</v>
          </cell>
          <cell r="E3985" t="str">
            <v>ARRUELA EM ALUMINIO, COM ROSCA, DE 4", PARA ELETRODUTO</v>
          </cell>
          <cell r="F3985" t="str">
            <v xml:space="preserve">UN    </v>
          </cell>
          <cell r="G3985">
            <v>4</v>
          </cell>
          <cell r="H3985">
            <v>5.85</v>
          </cell>
          <cell r="I3985">
            <v>5.85</v>
          </cell>
          <cell r="J3985">
            <v>23.4</v>
          </cell>
          <cell r="K3985">
            <v>23.4</v>
          </cell>
        </row>
        <row r="3986">
          <cell r="A3986" t="str">
            <v>Insumo39182</v>
          </cell>
          <cell r="B3986" t="str">
            <v>Insumo</v>
          </cell>
          <cell r="C3986">
            <v>39182</v>
          </cell>
          <cell r="D3986" t="str">
            <v>SINAPI</v>
          </cell>
          <cell r="E3986" t="str">
            <v>BUCHA EM ALUMINIO, COM ROSCA, DE 4", PARA ELETRODUTO</v>
          </cell>
          <cell r="F3986" t="str">
            <v xml:space="preserve">UN    </v>
          </cell>
          <cell r="G3986">
            <v>4</v>
          </cell>
          <cell r="H3986">
            <v>7.24</v>
          </cell>
          <cell r="I3986">
            <v>7.24</v>
          </cell>
          <cell r="J3986">
            <v>28.96</v>
          </cell>
          <cell r="K3986">
            <v>28.96</v>
          </cell>
        </row>
        <row r="3987">
          <cell r="A3987" t="str">
            <v>Insumo1577</v>
          </cell>
          <cell r="B3987" t="str">
            <v>Insumo</v>
          </cell>
          <cell r="C3987">
            <v>1577</v>
          </cell>
          <cell r="D3987" t="str">
            <v>SINAPI</v>
          </cell>
          <cell r="E3987" t="str">
            <v>TERMINAL A COMPRESSAO EM COBRE ESTANHADO PARA CABO 35 MM2, 1 FURO E 1 COMPRESSAO, PARA PARAFUSO DE FIXACAO M8</v>
          </cell>
          <cell r="F3987" t="str">
            <v xml:space="preserve">UN    </v>
          </cell>
          <cell r="G3987">
            <v>1</v>
          </cell>
          <cell r="H3987">
            <v>2.2999999999999998</v>
          </cell>
          <cell r="I3987">
            <v>2.2999999999999998</v>
          </cell>
          <cell r="J3987">
            <v>2.2999999999999998</v>
          </cell>
          <cell r="K3987">
            <v>2.2999999999999998</v>
          </cell>
        </row>
        <row r="3988">
          <cell r="A3988" t="str">
            <v>InsumoINEL.CBÇT.GLV.4"</v>
          </cell>
          <cell r="B3988" t="str">
            <v>Insumo</v>
          </cell>
          <cell r="C3988" t="str">
            <v>INEL.CBÇT.GLV.4"</v>
          </cell>
          <cell r="D3988" t="str">
            <v>Próprio</v>
          </cell>
          <cell r="E3988" t="str">
            <v>CABEÇOTE DE AÇO GALVANIZADO DE 4" (100MM)</v>
          </cell>
          <cell r="F3988" t="str">
            <v>Un</v>
          </cell>
          <cell r="G3988">
            <v>2</v>
          </cell>
          <cell r="H3988" t="e">
            <v>#NUM!</v>
          </cell>
          <cell r="I3988" t="e">
            <v>#NUM!</v>
          </cell>
          <cell r="J3988" t="e">
            <v>#NUM!</v>
          </cell>
          <cell r="K3988" t="e">
            <v>#NUM!</v>
          </cell>
        </row>
        <row r="3989">
          <cell r="A3989" t="str">
            <v>InsumoI-INEL-CB185_EPR/05_2020</v>
          </cell>
          <cell r="B3989" t="str">
            <v>Insumo</v>
          </cell>
          <cell r="C3989" t="str">
            <v>I-INEL-CB185_EPR/05_2020</v>
          </cell>
          <cell r="D3989" t="str">
            <v>Próprio</v>
          </cell>
          <cell r="E3989" t="str">
            <v>CABO DE COBRE ISOLADO EM EPR FLEXÍVEL 185MM² - 0,6KV/1KV/90°</v>
          </cell>
          <cell r="F3989" t="str">
            <v>m</v>
          </cell>
          <cell r="G3989">
            <v>21</v>
          </cell>
          <cell r="H3989">
            <v>210.79</v>
          </cell>
          <cell r="I3989">
            <v>210.79</v>
          </cell>
          <cell r="J3989">
            <v>4426.59</v>
          </cell>
          <cell r="K3989">
            <v>4426.59</v>
          </cell>
        </row>
        <row r="3990">
          <cell r="A3990" t="str">
            <v>InsumoI-INEL-CB95_EPR/05_2020</v>
          </cell>
          <cell r="B3990" t="str">
            <v>Insumo</v>
          </cell>
          <cell r="C3990" t="str">
            <v>I-INEL-CB95_EPR/05_2020</v>
          </cell>
          <cell r="D3990" t="str">
            <v>Próprio</v>
          </cell>
          <cell r="E3990" t="str">
            <v>CABO DE COBRE ISOLADO EM EPR FLEXÍVEL 95MM² - 0,6KV/1KV/90° (FASE)</v>
          </cell>
          <cell r="F3990" t="str">
            <v>m</v>
          </cell>
          <cell r="G3990">
            <v>7</v>
          </cell>
          <cell r="H3990">
            <v>125.7</v>
          </cell>
          <cell r="I3990">
            <v>125.7</v>
          </cell>
          <cell r="J3990">
            <v>879.9</v>
          </cell>
          <cell r="K3990">
            <v>879.9</v>
          </cell>
        </row>
        <row r="3991">
          <cell r="A3991" t="str">
            <v>Insumo1793</v>
          </cell>
          <cell r="B3991" t="str">
            <v>Insumo</v>
          </cell>
          <cell r="C3991">
            <v>1793</v>
          </cell>
          <cell r="D3991" t="str">
            <v>SINAPI</v>
          </cell>
          <cell r="E3991" t="str">
            <v>CURVA 90 GRAUS DE FERRO GALVANIZADO, COM ROSCA BSP FEMEA, DE 4"</v>
          </cell>
          <cell r="F3991" t="str">
            <v xml:space="preserve">UN    </v>
          </cell>
          <cell r="G3991">
            <v>4</v>
          </cell>
          <cell r="H3991">
            <v>381.39</v>
          </cell>
          <cell r="I3991">
            <v>381.39</v>
          </cell>
          <cell r="J3991">
            <v>1525.56</v>
          </cell>
          <cell r="K3991">
            <v>1525.56</v>
          </cell>
        </row>
        <row r="3992">
          <cell r="A3992" t="str">
            <v>Insumo20111</v>
          </cell>
          <cell r="B3992" t="str">
            <v>Insumo</v>
          </cell>
          <cell r="C3992">
            <v>20111</v>
          </cell>
          <cell r="D3992" t="str">
            <v>SINAPI</v>
          </cell>
          <cell r="E3992" t="str">
            <v>FITA ISOLANTE ADESIVA ANTICHAMA, USO ATE 750 V, EM ROLO DE 19 MM X 20 M</v>
          </cell>
          <cell r="F3992" t="str">
            <v xml:space="preserve">UN    </v>
          </cell>
          <cell r="G3992">
            <v>1</v>
          </cell>
          <cell r="H3992">
            <v>10</v>
          </cell>
          <cell r="I3992">
            <v>10</v>
          </cell>
          <cell r="J3992">
            <v>10</v>
          </cell>
          <cell r="K3992">
            <v>10</v>
          </cell>
        </row>
        <row r="3993">
          <cell r="A3993" t="str">
            <v>Insumo1591</v>
          </cell>
          <cell r="B3993" t="str">
            <v>Insumo</v>
          </cell>
          <cell r="C3993">
            <v>1591</v>
          </cell>
          <cell r="D3993" t="str">
            <v>SINAPI</v>
          </cell>
          <cell r="E3993" t="str">
            <v>TERMINAL METALICO A PRESSAO PARA 1 CABO DE 120 MM2, COM 1 FURO DE FIXACAO</v>
          </cell>
          <cell r="F3993" t="str">
            <v xml:space="preserve">UN    </v>
          </cell>
          <cell r="G3993">
            <v>12</v>
          </cell>
          <cell r="H3993">
            <v>18.97</v>
          </cell>
          <cell r="I3993">
            <v>18.97</v>
          </cell>
          <cell r="J3993">
            <v>227.64</v>
          </cell>
          <cell r="K3993">
            <v>227.64</v>
          </cell>
        </row>
        <row r="3994">
          <cell r="A3994" t="str">
            <v>Insumo20111</v>
          </cell>
          <cell r="B3994" t="str">
            <v>Insumo</v>
          </cell>
          <cell r="C3994">
            <v>20111</v>
          </cell>
          <cell r="D3994" t="str">
            <v>SINAPI</v>
          </cell>
          <cell r="E3994" t="str">
            <v>FITA ISOLANTE ADESIVA ANTICHAMA, USO ATE 750 V, EM ROLO DE 19 MM X 20 M</v>
          </cell>
          <cell r="F3994" t="str">
            <v xml:space="preserve">UN    </v>
          </cell>
          <cell r="G3994">
            <v>1</v>
          </cell>
          <cell r="H3994">
            <v>10</v>
          </cell>
          <cell r="I3994">
            <v>10</v>
          </cell>
          <cell r="J3994">
            <v>10</v>
          </cell>
          <cell r="K3994">
            <v>10</v>
          </cell>
        </row>
        <row r="3995">
          <cell r="A3995" t="str">
            <v>InsumoTRAFO.P112.5KVA.TN15KV.TS380/220</v>
          </cell>
          <cell r="B3995" t="str">
            <v>Insumo</v>
          </cell>
          <cell r="C3995" t="str">
            <v>TRAFO.P112.5KVA.TN15KV.TS380/220</v>
          </cell>
          <cell r="D3995" t="str">
            <v>Próprio</v>
          </cell>
          <cell r="E3995" t="str">
            <v>TRANSFORMADOR TRIFASICO DE DISTRIBUICAO, POTENCIA DE 112,5 KVA, TENSAO NOMINAL DE 15 KV, TENSAO SECUNDARIA DE 380/220V, EM OLEO ISOLANTE TIPO MINERAL</v>
          </cell>
          <cell r="F3995" t="str">
            <v>Un</v>
          </cell>
          <cell r="G3995">
            <v>1</v>
          </cell>
          <cell r="H3995">
            <v>0</v>
          </cell>
          <cell r="I3995">
            <v>0</v>
          </cell>
          <cell r="J3995">
            <v>0</v>
          </cell>
          <cell r="K3995">
            <v>0</v>
          </cell>
        </row>
        <row r="3996">
          <cell r="A3996" t="str">
            <v>Insumo1578</v>
          </cell>
          <cell r="B3996" t="str">
            <v>Insumo</v>
          </cell>
          <cell r="C3996">
            <v>1578</v>
          </cell>
          <cell r="D3996" t="str">
            <v>SINAPI</v>
          </cell>
          <cell r="E3996" t="str">
            <v>TERMINAL A COMPRESSAO EM COBRE ESTANHADO PARA CABO 50 MM2, 1 FURO E 1 COMPRESSAO, PARA PARAFUSO DE FIXACAO M8</v>
          </cell>
          <cell r="F3996" t="str">
            <v xml:space="preserve">UN    </v>
          </cell>
          <cell r="G3996">
            <v>1</v>
          </cell>
          <cell r="H3996">
            <v>3.98</v>
          </cell>
          <cell r="I3996">
            <v>3.98</v>
          </cell>
          <cell r="J3996">
            <v>3.98</v>
          </cell>
          <cell r="K3996">
            <v>3.98</v>
          </cell>
        </row>
        <row r="3997">
          <cell r="A3997" t="str">
            <v>Insumo379</v>
          </cell>
          <cell r="B3997" t="str">
            <v>Insumo</v>
          </cell>
          <cell r="C3997">
            <v>379</v>
          </cell>
          <cell r="D3997" t="str">
            <v>SINAPI</v>
          </cell>
          <cell r="E3997" t="str">
            <v>ARRUELA QUADRADA EM ACO GALVANIZADO, DIMENSAO = 38 MM, ESPESSURA = 3MM, DIAMETRO DO FURO= 18 MM</v>
          </cell>
          <cell r="F3997" t="str">
            <v xml:space="preserve">UN    </v>
          </cell>
          <cell r="G3997">
            <v>5</v>
          </cell>
          <cell r="H3997">
            <v>0.61</v>
          </cell>
          <cell r="I3997">
            <v>0.61</v>
          </cell>
          <cell r="J3997">
            <v>3.05</v>
          </cell>
          <cell r="K3997">
            <v>3.05</v>
          </cell>
        </row>
        <row r="3998">
          <cell r="A3998" t="str">
            <v>ComposiçãoINEL.POSTO.TRF.112,5kVA-34,5kV/220-127V</v>
          </cell>
          <cell r="B3998" t="str">
            <v>Composição</v>
          </cell>
          <cell r="C3998" t="str">
            <v>INEL.POSTO.TRF.112,5kVA-34,5kV/220-127V</v>
          </cell>
          <cell r="D3998" t="str">
            <v>Próprio</v>
          </cell>
          <cell r="E3998" t="str">
            <v>POSTO DE TRANSFORMAÇÃO, POTÊNCIA TRANSFORMADORA 112,5kVA, CLASSE DE TENSÃO PRIMÁRIA 34,5 kV, CLASSE DE TENSÃO SECUNDÁROA 220-127V</v>
          </cell>
          <cell r="F3998" t="str">
            <v>UN</v>
          </cell>
          <cell r="G3998">
            <v>1</v>
          </cell>
          <cell r="H3998">
            <v>0</v>
          </cell>
          <cell r="I3998">
            <v>0</v>
          </cell>
          <cell r="J3998" t="e">
            <v>#NUM!</v>
          </cell>
          <cell r="K3998" t="e">
            <v>#NUM!</v>
          </cell>
        </row>
        <row r="3999">
          <cell r="A3999" t="str">
            <v>Composição Auxiliar88264</v>
          </cell>
          <cell r="B3999" t="str">
            <v>Composição Auxiliar</v>
          </cell>
          <cell r="C3999">
            <v>88264</v>
          </cell>
          <cell r="D3999" t="str">
            <v>SINAPI</v>
          </cell>
          <cell r="E3999" t="str">
            <v>ELETRICISTA COM ENCARGOS COMPLEMENTARES</v>
          </cell>
          <cell r="F3999" t="str">
            <v>H</v>
          </cell>
          <cell r="G3999">
            <v>17</v>
          </cell>
          <cell r="H3999">
            <v>17.38</v>
          </cell>
          <cell r="I3999">
            <v>19.52</v>
          </cell>
          <cell r="J3999">
            <v>295.45999999999998</v>
          </cell>
          <cell r="K3999">
            <v>331.84</v>
          </cell>
        </row>
        <row r="4000">
          <cell r="A4000" t="str">
            <v>Composição Auxiliar88247</v>
          </cell>
          <cell r="B4000" t="str">
            <v>Composição Auxiliar</v>
          </cell>
          <cell r="C4000">
            <v>88247</v>
          </cell>
          <cell r="D4000" t="str">
            <v>SINAPI</v>
          </cell>
          <cell r="E4000" t="str">
            <v>AUXILIAR DE ELETRICISTA COM ENCARGOS COMPLEMENTARES</v>
          </cell>
          <cell r="F4000" t="str">
            <v>H</v>
          </cell>
          <cell r="G4000">
            <v>16</v>
          </cell>
          <cell r="H4000">
            <v>13.33</v>
          </cell>
          <cell r="I4000">
            <v>14.84</v>
          </cell>
          <cell r="J4000">
            <v>213.28</v>
          </cell>
          <cell r="K4000">
            <v>237.44</v>
          </cell>
        </row>
        <row r="4001">
          <cell r="A4001" t="str">
            <v>Composição Auxiliar92271</v>
          </cell>
          <cell r="B4001" t="str">
            <v>Composição Auxiliar</v>
          </cell>
          <cell r="C4001">
            <v>92271</v>
          </cell>
          <cell r="D4001" t="str">
            <v>SINAPI</v>
          </cell>
          <cell r="E4001" t="str">
            <v>FABRICAÇÃO DE FÔRMA PARA LAJES, EM MADEIRA SERRADA, E=25 MM. AF_09/2020</v>
          </cell>
          <cell r="F4001" t="str">
            <v>M2</v>
          </cell>
          <cell r="G4001">
            <v>0.8</v>
          </cell>
          <cell r="H4001">
            <v>47.97</v>
          </cell>
          <cell r="I4001">
            <v>48</v>
          </cell>
          <cell r="J4001">
            <v>38.369999999999997</v>
          </cell>
          <cell r="K4001">
            <v>38.4</v>
          </cell>
        </row>
        <row r="4002">
          <cell r="A4002" t="str">
            <v>Composição Auxiliar94965</v>
          </cell>
          <cell r="B4002" t="str">
            <v>Composição Auxiliar</v>
          </cell>
          <cell r="C4002">
            <v>94965</v>
          </cell>
          <cell r="D4002" t="str">
            <v>SINAPI</v>
          </cell>
          <cell r="E4002" t="str">
            <v>CONCRETO FCK = 25MPA, TRAÇO 1:2,3:2,7 (CIMENTO/ AREIA MÉDIA/ BRITA 1)  - PREPARO MECÂNICO COM BETONEIRA 400 L. AF_07/2016</v>
          </cell>
          <cell r="F4002" t="str">
            <v>M3</v>
          </cell>
          <cell r="G4002">
            <v>0.9</v>
          </cell>
          <cell r="H4002">
            <v>361.08</v>
          </cell>
          <cell r="I4002">
            <v>366.67</v>
          </cell>
          <cell r="J4002">
            <v>324.97000000000003</v>
          </cell>
          <cell r="K4002">
            <v>330</v>
          </cell>
        </row>
        <row r="4003">
          <cell r="A4003" t="str">
            <v>Composição Auxiliar74157/4</v>
          </cell>
          <cell r="B4003" t="str">
            <v>Composição Auxiliar</v>
          </cell>
          <cell r="C4003" t="str">
            <v>74157/4</v>
          </cell>
          <cell r="D4003" t="str">
            <v>SINAPI</v>
          </cell>
          <cell r="E4003" t="str">
            <v>LANCAMENTO/APLICACAO MANUAL DE CONCRETO EM FUNDACOES</v>
          </cell>
          <cell r="F4003" t="str">
            <v>M3</v>
          </cell>
          <cell r="G4003">
            <v>0.9</v>
          </cell>
          <cell r="H4003">
            <v>88.220000000000013</v>
          </cell>
          <cell r="I4003">
            <v>98.48</v>
          </cell>
          <cell r="J4003">
            <v>79.39</v>
          </cell>
          <cell r="K4003">
            <v>88.63</v>
          </cell>
        </row>
        <row r="4004">
          <cell r="A4004" t="str">
            <v>Composição Auxiliar87495</v>
          </cell>
          <cell r="B4004" t="str">
            <v>Composição Auxiliar</v>
          </cell>
          <cell r="C4004">
            <v>87495</v>
          </cell>
          <cell r="D4004" t="str">
            <v>SINAPI</v>
          </cell>
          <cell r="E4004" t="str">
            <v>ALVENARIA DE VEDAÇÃO DE BLOCOS CERÂMICOS FURADOS NA HORIZONTAL DE 9X19X19CM (ESPESSURA 9CM) DE PAREDES COM ÁREA LÍQUIDA MENOR QUE 6M² SEM VÃOS E ARGAMASSA DE ASSENTAMENTO COM PREPARO EM BETONEIRA. AF_06/2014</v>
          </cell>
          <cell r="F4004" t="str">
            <v>M2</v>
          </cell>
          <cell r="G4004">
            <v>2</v>
          </cell>
          <cell r="H4004">
            <v>71.510000000000005</v>
          </cell>
          <cell r="I4004">
            <v>76.33</v>
          </cell>
          <cell r="J4004">
            <v>143.02000000000001</v>
          </cell>
          <cell r="K4004">
            <v>152.66</v>
          </cell>
        </row>
        <row r="4005">
          <cell r="A4005" t="str">
            <v>Composição Auxiliar97893</v>
          </cell>
          <cell r="B4005" t="str">
            <v>Composição Auxiliar</v>
          </cell>
          <cell r="C4005">
            <v>97893</v>
          </cell>
          <cell r="D4005" t="str">
            <v>SINAPI</v>
          </cell>
          <cell r="E4005" t="str">
            <v>CAIXA ENTERRADA ELÉTRICA RETANGULAR, EM ALVENARIA COM BLOCOS DE CONCRETO, FUNDO COM BRITA, DIMENSÕES INTERNAS: 0,8X0,8X0,6 M. AF_12/2020</v>
          </cell>
          <cell r="F4005" t="str">
            <v>UN</v>
          </cell>
          <cell r="G4005">
            <v>1</v>
          </cell>
          <cell r="H4005">
            <v>366.83</v>
          </cell>
          <cell r="I4005">
            <v>392.19</v>
          </cell>
          <cell r="J4005">
            <v>366.83</v>
          </cell>
          <cell r="K4005">
            <v>392.19</v>
          </cell>
        </row>
        <row r="4006">
          <cell r="A4006" t="str">
            <v>Composição Auxiliar93358</v>
          </cell>
          <cell r="B4006" t="str">
            <v>Composição Auxiliar</v>
          </cell>
          <cell r="C4006">
            <v>93358</v>
          </cell>
          <cell r="D4006" t="str">
            <v>SINAPI</v>
          </cell>
          <cell r="E4006" t="str">
            <v>ESCAVAÇÃO MANUAL DE VALA COM PROFUNDIDADE MENOR OU IGUAL A 1,30 M. AF_02/2021</v>
          </cell>
          <cell r="F4006" t="str">
            <v>M3</v>
          </cell>
          <cell r="G4006">
            <v>17.3</v>
          </cell>
          <cell r="H4006">
            <v>52.77</v>
          </cell>
          <cell r="I4006">
            <v>58.82</v>
          </cell>
          <cell r="J4006">
            <v>912.92</v>
          </cell>
          <cell r="K4006">
            <v>1017.58</v>
          </cell>
        </row>
        <row r="4007">
          <cell r="A4007" t="str">
            <v>Composição Auxiliar73964/6</v>
          </cell>
          <cell r="B4007" t="str">
            <v>Composição Auxiliar</v>
          </cell>
          <cell r="C4007" t="str">
            <v>73964/6</v>
          </cell>
          <cell r="D4007" t="str">
            <v>Próprio</v>
          </cell>
          <cell r="E4007" t="str">
            <v>REATERRO DE VALA COM COMPACTAÇÃO MANUAL (Cópia SINAPI 73964/006)</v>
          </cell>
          <cell r="F4007" t="str">
            <v>M3</v>
          </cell>
          <cell r="G4007">
            <v>17.3</v>
          </cell>
          <cell r="H4007">
            <v>40.020000000000003</v>
          </cell>
          <cell r="I4007">
            <v>44.61</v>
          </cell>
          <cell r="J4007">
            <v>692.34</v>
          </cell>
          <cell r="K4007">
            <v>771.75</v>
          </cell>
        </row>
        <row r="4008">
          <cell r="A4008" t="str">
            <v>Composição Auxiliar5928</v>
          </cell>
          <cell r="B4008" t="str">
            <v>Composição Auxiliar</v>
          </cell>
          <cell r="C4008">
            <v>5928</v>
          </cell>
          <cell r="D4008" t="str">
            <v>SINAPI</v>
          </cell>
          <cell r="E4008" t="str">
            <v>GUINDAUTO HIDRÁULICO, CAPACIDADE MÁXIMA DE CARGA 6200 KG, MOMENTO MÁXIMO DE CARGA 11,7 TM, ALCANCE MÁXIMO HORIZONTAL 9,70 M, INCLUSIVE CAMINHÃO TOCO PBT 16.000 KG, POTÊNCIA DE 189 CV - CHP DIURNO. AF_06/2014</v>
          </cell>
          <cell r="F4008" t="str">
            <v>CHP</v>
          </cell>
          <cell r="G4008">
            <v>8</v>
          </cell>
          <cell r="H4008">
            <v>160.37</v>
          </cell>
          <cell r="I4008">
            <v>162.29</v>
          </cell>
          <cell r="J4008">
            <v>1282.96</v>
          </cell>
          <cell r="K4008">
            <v>1298.32</v>
          </cell>
        </row>
        <row r="4009">
          <cell r="A4009" t="str">
            <v>Composição Auxiliar87908</v>
          </cell>
          <cell r="B4009" t="str">
            <v>Composição Auxiliar</v>
          </cell>
          <cell r="C4009">
            <v>87908</v>
          </cell>
          <cell r="D4009" t="str">
            <v>SINAPI</v>
          </cell>
          <cell r="E4009" t="str">
            <v>CHAPISCO APLICADO EM ALVENARIA (COM PRESENÇA DE VÃOS) E ESTRUTURAS DE CONCRETO DE FACHADA, COM EQUIPAMENTO DE PROJEÇÃO.  ARGAMASSA TRAÇO 1:3 COM PREPARO EM BETONEIRA 400 L. AF_06/2014</v>
          </cell>
          <cell r="F4009" t="str">
            <v>M2</v>
          </cell>
          <cell r="G4009">
            <v>4.8</v>
          </cell>
          <cell r="H4009">
            <v>5.44</v>
          </cell>
          <cell r="I4009">
            <v>5.84</v>
          </cell>
          <cell r="J4009">
            <v>26.11</v>
          </cell>
          <cell r="K4009">
            <v>28.03</v>
          </cell>
        </row>
        <row r="4010">
          <cell r="A4010" t="str">
            <v>Composição Auxiliar89173</v>
          </cell>
          <cell r="B4010" t="str">
            <v>Composição Auxiliar</v>
          </cell>
          <cell r="C4010">
            <v>89173</v>
          </cell>
          <cell r="D4010" t="str">
            <v>SINAPI</v>
          </cell>
          <cell r="E4010" t="str">
            <v>(COMPOSIÇÃO REPRESENTATIVA) DO SERVIÇO DE EMBOÇO/MASSA ÚNICA, APLICADO MANUALMENTE, TRAÇO 1:2:8, EM BETONEIRA DE 400L, PAREDES INTERNAS, COM EXECUÇÃO DE TALISCAS, EDIFICAÇÃO HABITACIONAL UNIFAMILIAR (CASAS) E EDIFICAÇÃO PÚBLICA PADRÃO. AF_12/2014</v>
          </cell>
          <cell r="F4010" t="str">
            <v>M2</v>
          </cell>
          <cell r="G4010">
            <v>4.8</v>
          </cell>
          <cell r="H4010">
            <v>24.66</v>
          </cell>
          <cell r="I4010">
            <v>26.15</v>
          </cell>
          <cell r="J4010">
            <v>118.36</v>
          </cell>
          <cell r="K4010">
            <v>125.52</v>
          </cell>
        </row>
        <row r="4011">
          <cell r="A4011" t="str">
            <v>Composição AuxiliarSDC73445/05_2020</v>
          </cell>
          <cell r="B4011" t="str">
            <v>Composição Auxiliar</v>
          </cell>
          <cell r="C4011" t="str">
            <v>SDC73445/05_2020</v>
          </cell>
          <cell r="D4011" t="str">
            <v>Próprio</v>
          </cell>
          <cell r="E4011" t="str">
            <v>CAIAÇÃO INT OU EXT SOBRE REVESTIMENTO LISO C/ADOCAO DE FIXADOR COM COM DUAS DEMAOS. REF.:73445 SINAPI</v>
          </cell>
          <cell r="F4011" t="str">
            <v>M2</v>
          </cell>
          <cell r="G4011">
            <v>4.8</v>
          </cell>
          <cell r="H4011">
            <v>7.2799999999999994</v>
          </cell>
          <cell r="I4011">
            <v>8.08</v>
          </cell>
          <cell r="J4011">
            <v>34.94</v>
          </cell>
          <cell r="K4011">
            <v>38.78</v>
          </cell>
        </row>
        <row r="4012">
          <cell r="A4012" t="str">
            <v>InsumoINEL.P.CA.DT.11x1000</v>
          </cell>
          <cell r="B4012" t="str">
            <v>Insumo</v>
          </cell>
          <cell r="C4012" t="str">
            <v>INEL.P.CA.DT.11x1000</v>
          </cell>
          <cell r="D4012" t="str">
            <v>Próprio</v>
          </cell>
          <cell r="E4012" t="str">
            <v>POSTE DE CONCRETO ARMADO, SEÇÃO DT 11/1000</v>
          </cell>
          <cell r="F4012" t="str">
            <v>Un</v>
          </cell>
          <cell r="G4012">
            <v>1</v>
          </cell>
          <cell r="H4012" t="e">
            <v>#NUM!</v>
          </cell>
          <cell r="I4012" t="e">
            <v>#NUM!</v>
          </cell>
          <cell r="J4012" t="e">
            <v>#NUM!</v>
          </cell>
          <cell r="K4012" t="e">
            <v>#NUM!</v>
          </cell>
        </row>
        <row r="4013">
          <cell r="A4013" t="str">
            <v>Insumo430</v>
          </cell>
          <cell r="B4013" t="str">
            <v>Insumo</v>
          </cell>
          <cell r="C4013">
            <v>430</v>
          </cell>
          <cell r="D4013" t="str">
            <v>SINAPI</v>
          </cell>
          <cell r="E4013" t="str">
            <v>PARAFUSO M16 EM ACO GALVANIZADO, COMPRIMENTO = 125 MM, DIAMETRO = 16 MM, ROSCA MAQUINA, CABECA QUADRADA</v>
          </cell>
          <cell r="F4013" t="str">
            <v xml:space="preserve">UN    </v>
          </cell>
          <cell r="G4013">
            <v>3</v>
          </cell>
          <cell r="H4013">
            <v>4.6500000000000004</v>
          </cell>
          <cell r="I4013">
            <v>4.6500000000000004</v>
          </cell>
          <cell r="J4013">
            <v>13.95</v>
          </cell>
          <cell r="K4013">
            <v>13.95</v>
          </cell>
        </row>
        <row r="4014">
          <cell r="A4014" t="str">
            <v>Insumo7581</v>
          </cell>
          <cell r="B4014" t="str">
            <v>Insumo</v>
          </cell>
          <cell r="C4014">
            <v>7581</v>
          </cell>
          <cell r="D4014" t="str">
            <v>SINAPI</v>
          </cell>
          <cell r="E4014" t="str">
            <v>SAPATILHA EM ACO GALVANIZADO PARA CABOS COM DIAMETRO NOMINAL ATE 5/8"</v>
          </cell>
          <cell r="F4014" t="str">
            <v xml:space="preserve">UN    </v>
          </cell>
          <cell r="G4014">
            <v>1</v>
          </cell>
          <cell r="H4014">
            <v>2.99</v>
          </cell>
          <cell r="I4014">
            <v>2.99</v>
          </cell>
          <cell r="J4014">
            <v>2.99</v>
          </cell>
          <cell r="K4014">
            <v>2.99</v>
          </cell>
        </row>
        <row r="4015">
          <cell r="A4015" t="str">
            <v>InsumoINEL.PTF.OLHAL.M16</v>
          </cell>
          <cell r="B4015" t="str">
            <v>Insumo</v>
          </cell>
          <cell r="C4015" t="str">
            <v>INEL.PTF.OLHAL.M16</v>
          </cell>
          <cell r="D4015" t="str">
            <v>Próprio</v>
          </cell>
          <cell r="E4015" t="str">
            <v>OLHAL PARA PARAFUSO TIPO M16 ( BITOLA 5/8")</v>
          </cell>
          <cell r="F4015" t="str">
            <v>Un</v>
          </cell>
          <cell r="G4015">
            <v>4</v>
          </cell>
          <cell r="H4015" t="e">
            <v>#NUM!</v>
          </cell>
          <cell r="I4015" t="e">
            <v>#NUM!</v>
          </cell>
          <cell r="J4015" t="e">
            <v>#NUM!</v>
          </cell>
          <cell r="K4015" t="e">
            <v>#NUM!</v>
          </cell>
        </row>
        <row r="4016">
          <cell r="A4016" t="str">
            <v>InsumoINEL.PTF.ISO.POL.ISO.34,5KV.465MM</v>
          </cell>
          <cell r="B4016" t="str">
            <v>Insumo</v>
          </cell>
          <cell r="C4016" t="str">
            <v>INEL.PTF.ISO.POL.ISO.34,5KV.465MM</v>
          </cell>
          <cell r="D4016" t="str">
            <v>Próprio</v>
          </cell>
          <cell r="E4016" t="str">
            <v>ISOLADOR ANCORAGEM TIPO POLIMÉRICO ISOLAÇÃO 34,5/38KV 465MM</v>
          </cell>
          <cell r="F4016" t="str">
            <v>Un</v>
          </cell>
          <cell r="G4016">
            <v>3</v>
          </cell>
          <cell r="H4016">
            <v>98.87</v>
          </cell>
          <cell r="I4016">
            <v>98.87</v>
          </cell>
          <cell r="J4016">
            <v>296.61</v>
          </cell>
          <cell r="K4016">
            <v>296.61</v>
          </cell>
        </row>
        <row r="4017">
          <cell r="A4017" t="str">
            <v>InsumoINEL.PTF.MAN.SPT</v>
          </cell>
          <cell r="B4017" t="str">
            <v>Insumo</v>
          </cell>
          <cell r="C4017" t="str">
            <v>INEL.PTF.MAN.SPT</v>
          </cell>
          <cell r="D4017" t="str">
            <v>Próprio</v>
          </cell>
          <cell r="E4017" t="str">
            <v>MANILHA SAPATILHA</v>
          </cell>
          <cell r="F4017" t="str">
            <v>Un</v>
          </cell>
          <cell r="G4017">
            <v>3</v>
          </cell>
          <cell r="H4017">
            <v>13.8</v>
          </cell>
          <cell r="I4017">
            <v>13.8</v>
          </cell>
          <cell r="J4017">
            <v>41.4</v>
          </cell>
          <cell r="K4017">
            <v>41.4</v>
          </cell>
        </row>
        <row r="4018">
          <cell r="A4018" t="str">
            <v>InsumoINEL.PTF.GCH.SUS.GLV.16mm</v>
          </cell>
          <cell r="B4018" t="str">
            <v>Insumo</v>
          </cell>
          <cell r="C4018" t="str">
            <v>INEL.PTF.GCH.SUS.GLV.16mm</v>
          </cell>
          <cell r="D4018" t="str">
            <v>Próprio</v>
          </cell>
          <cell r="E4018" t="str">
            <v>GANCHO SUSPENSÃO OLHAL EM AÇO GALVANIZADO ESPESSURA 16MM, ABERTURA 21MM</v>
          </cell>
          <cell r="F4018" t="str">
            <v>Un</v>
          </cell>
          <cell r="G4018">
            <v>3</v>
          </cell>
          <cell r="H4018">
            <v>12</v>
          </cell>
          <cell r="I4018">
            <v>12</v>
          </cell>
          <cell r="J4018">
            <v>36</v>
          </cell>
          <cell r="K4018">
            <v>36</v>
          </cell>
        </row>
        <row r="4019">
          <cell r="A4019" t="str">
            <v>InsumoINEL.PTF.PF.U.RD.CPCT</v>
          </cell>
          <cell r="B4019" t="str">
            <v>Insumo</v>
          </cell>
          <cell r="C4019" t="str">
            <v>INEL.PTF.PF.U.RD.CPCT</v>
          </cell>
          <cell r="D4019" t="str">
            <v>Próprio</v>
          </cell>
          <cell r="E4019" t="str">
            <v>PERFIL U PARA REDE COMPACTADA</v>
          </cell>
          <cell r="F4019" t="str">
            <v>Un</v>
          </cell>
          <cell r="G4019">
            <v>1</v>
          </cell>
          <cell r="H4019">
            <v>203.4</v>
          </cell>
          <cell r="I4019">
            <v>203.4</v>
          </cell>
          <cell r="J4019">
            <v>203.4</v>
          </cell>
          <cell r="K4019">
            <v>203.4</v>
          </cell>
        </row>
        <row r="4020">
          <cell r="A4020" t="str">
            <v>InsumoINEL.PTF.FIX.PF.U.RD.CPCT</v>
          </cell>
          <cell r="B4020" t="str">
            <v>Insumo</v>
          </cell>
          <cell r="C4020" t="str">
            <v>INEL.PTF.FIX.PF.U.RD.CPCT</v>
          </cell>
          <cell r="D4020" t="str">
            <v>Próprio</v>
          </cell>
          <cell r="E4020" t="str">
            <v>FIXADOR DE PERFIL U PARA REDE COMPACTADA</v>
          </cell>
          <cell r="F4020" t="str">
            <v>Un</v>
          </cell>
          <cell r="G4020">
            <v>1</v>
          </cell>
          <cell r="H4020">
            <v>27.83</v>
          </cell>
          <cell r="I4020">
            <v>27.83</v>
          </cell>
          <cell r="J4020">
            <v>27.83</v>
          </cell>
          <cell r="K4020">
            <v>27.83</v>
          </cell>
        </row>
        <row r="4021">
          <cell r="A4021" t="str">
            <v>InsumoINEL.PTF.P-RAIO.30KV.POL</v>
          </cell>
          <cell r="B4021" t="str">
            <v>Insumo</v>
          </cell>
          <cell r="C4021" t="str">
            <v>INEL.PTF.P-RAIO.30KV.POL</v>
          </cell>
          <cell r="D4021" t="str">
            <v>Próprio</v>
          </cell>
          <cell r="E4021" t="str">
            <v>PARA-RAIO DE DISTRIBUIÇÃO 30KV, POLIMÉRICO, 10 KA</v>
          </cell>
          <cell r="F4021" t="str">
            <v>Un</v>
          </cell>
          <cell r="G4021">
            <v>3</v>
          </cell>
          <cell r="H4021" t="e">
            <v>#NUM!</v>
          </cell>
          <cell r="I4021" t="e">
            <v>#NUM!</v>
          </cell>
          <cell r="J4021" t="e">
            <v>#NUM!</v>
          </cell>
          <cell r="K4021" t="e">
            <v>#NUM!</v>
          </cell>
        </row>
        <row r="4022">
          <cell r="A4022" t="str">
            <v>InsumoINEL.PTF.CRZT.90x90x2000</v>
          </cell>
          <cell r="B4022" t="str">
            <v>Insumo</v>
          </cell>
          <cell r="C4022" t="str">
            <v>INEL.PTF.CRZT.90x90x2000</v>
          </cell>
          <cell r="D4022" t="str">
            <v>Próprio</v>
          </cell>
          <cell r="E4022" t="str">
            <v>CRUZETA DE CONCRETO 90X90X2000MM, 250 DAN, RETANGULAR</v>
          </cell>
          <cell r="F4022" t="str">
            <v>Un</v>
          </cell>
          <cell r="G4022">
            <v>1</v>
          </cell>
          <cell r="H4022">
            <v>120.6</v>
          </cell>
          <cell r="I4022">
            <v>120.6</v>
          </cell>
          <cell r="J4022">
            <v>120.6</v>
          </cell>
          <cell r="K4022">
            <v>120.6</v>
          </cell>
        </row>
        <row r="4023">
          <cell r="A4023" t="str">
            <v>InsumoINEL.PTF.CHV.FSV.C.15KV</v>
          </cell>
          <cell r="B4023" t="str">
            <v>Insumo</v>
          </cell>
          <cell r="C4023" t="str">
            <v>INEL.PTF.CHV.FSV.C.15KV</v>
          </cell>
          <cell r="D4023" t="str">
            <v>Próprio</v>
          </cell>
          <cell r="E4023" t="str">
            <v>CHAVE FUSÍVEL TIPO C 15KV, IN 100A, CORRENTE RUPTURA 10KA</v>
          </cell>
          <cell r="F4023" t="str">
            <v>Un</v>
          </cell>
          <cell r="G4023">
            <v>3</v>
          </cell>
          <cell r="H4023" t="e">
            <v>#NUM!</v>
          </cell>
          <cell r="I4023" t="e">
            <v>#NUM!</v>
          </cell>
          <cell r="J4023" t="e">
            <v>#NUM!</v>
          </cell>
          <cell r="K4023" t="e">
            <v>#NUM!</v>
          </cell>
        </row>
        <row r="4024">
          <cell r="A4024" t="str">
            <v>InsumoINEL.PTF.ELO.FSV.5H</v>
          </cell>
          <cell r="B4024" t="str">
            <v>Insumo</v>
          </cell>
          <cell r="C4024" t="str">
            <v>INEL.PTF.ELO.FSV.5H</v>
          </cell>
          <cell r="D4024" t="str">
            <v>Próprio</v>
          </cell>
          <cell r="E4024" t="str">
            <v>ELO FUSIVEL 5H</v>
          </cell>
          <cell r="F4024" t="str">
            <v>Un</v>
          </cell>
          <cell r="G4024">
            <v>3</v>
          </cell>
          <cell r="H4024">
            <v>3.85</v>
          </cell>
          <cell r="I4024">
            <v>3.85</v>
          </cell>
          <cell r="J4024">
            <v>11.55</v>
          </cell>
          <cell r="K4024">
            <v>11.55</v>
          </cell>
        </row>
        <row r="4025">
          <cell r="A4025" t="str">
            <v>InsumoINEL.PTF.MF.PLANA</v>
          </cell>
          <cell r="B4025" t="str">
            <v>Insumo</v>
          </cell>
          <cell r="C4025" t="str">
            <v>INEL.PTF.MF.PLANA</v>
          </cell>
          <cell r="D4025" t="str">
            <v>Próprio</v>
          </cell>
          <cell r="E4025" t="str">
            <v>MÃO FRANCESA PLANA DE 619X32X5MM</v>
          </cell>
          <cell r="F4025" t="str">
            <v>Un</v>
          </cell>
          <cell r="G4025">
            <v>2</v>
          </cell>
          <cell r="H4025">
            <v>12.6</v>
          </cell>
          <cell r="I4025">
            <v>12.6</v>
          </cell>
          <cell r="J4025">
            <v>25.2</v>
          </cell>
          <cell r="K4025">
            <v>25.2</v>
          </cell>
        </row>
        <row r="4026">
          <cell r="A4026" t="str">
            <v>InsumoINEL.PTF.SPRT.TRAFO.DT</v>
          </cell>
          <cell r="B4026" t="str">
            <v>Insumo</v>
          </cell>
          <cell r="C4026" t="str">
            <v>INEL.PTF.SPRT.TRAFO.DT</v>
          </cell>
          <cell r="D4026" t="str">
            <v>Próprio</v>
          </cell>
          <cell r="E4026" t="str">
            <v>SUPORTE DE TRANSFORMAÇÃO CHAPA 360X76X10MM PARA POSTE DUPLO T</v>
          </cell>
          <cell r="F4026" t="str">
            <v>Un</v>
          </cell>
          <cell r="G4026">
            <v>2</v>
          </cell>
          <cell r="H4026" t="e">
            <v>#NUM!</v>
          </cell>
          <cell r="I4026" t="e">
            <v>#NUM!</v>
          </cell>
          <cell r="J4026" t="e">
            <v>#NUM!</v>
          </cell>
          <cell r="K4026" t="e">
            <v>#NUM!</v>
          </cell>
        </row>
        <row r="4027">
          <cell r="A4027" t="str">
            <v>InsumoINEL.PTF.AR.ESPAÇADORA</v>
          </cell>
          <cell r="B4027" t="str">
            <v>Insumo</v>
          </cell>
          <cell r="C4027" t="str">
            <v>INEL.PTF.AR.ESPAÇADORA</v>
          </cell>
          <cell r="D4027" t="str">
            <v>Próprio</v>
          </cell>
          <cell r="E4027" t="str">
            <v>ARRUELA ESPAÇADORA</v>
          </cell>
          <cell r="F4027" t="str">
            <v>Un</v>
          </cell>
          <cell r="G4027">
            <v>2</v>
          </cell>
          <cell r="H4027">
            <v>30.12</v>
          </cell>
          <cell r="I4027">
            <v>30.12</v>
          </cell>
          <cell r="J4027">
            <v>60.24</v>
          </cell>
          <cell r="K4027">
            <v>60.24</v>
          </cell>
        </row>
        <row r="4028">
          <cell r="A4028" t="str">
            <v>InsumoINEL.PTF.BCH.AT.TRANF</v>
          </cell>
          <cell r="B4028" t="str">
            <v>Insumo</v>
          </cell>
          <cell r="C4028" t="str">
            <v>INEL.PTF.BCH.AT.TRANF</v>
          </cell>
          <cell r="D4028" t="str">
            <v>Próprio</v>
          </cell>
          <cell r="E4028" t="str">
            <v>PROTETOR DE BUCHA DE AT DE TRANSFORMADOR - 15KV</v>
          </cell>
          <cell r="F4028" t="str">
            <v>Un</v>
          </cell>
          <cell r="G4028">
            <v>6</v>
          </cell>
          <cell r="H4028">
            <v>13.35</v>
          </cell>
          <cell r="I4028">
            <v>13.35</v>
          </cell>
          <cell r="J4028">
            <v>80.099999999999994</v>
          </cell>
          <cell r="K4028">
            <v>80.099999999999994</v>
          </cell>
        </row>
        <row r="4029">
          <cell r="A4029" t="str">
            <v>InsumoINEL.PTF.CX.MED.IND</v>
          </cell>
          <cell r="B4029" t="str">
            <v>Insumo</v>
          </cell>
          <cell r="C4029" t="str">
            <v>INEL.PTF.CX.MED.IND</v>
          </cell>
          <cell r="D4029" t="str">
            <v>Próprio</v>
          </cell>
          <cell r="E4029" t="e">
            <v>#N/A</v>
          </cell>
          <cell r="F4029" t="e">
            <v>#N/A</v>
          </cell>
          <cell r="G4029">
            <v>1</v>
          </cell>
          <cell r="H4029" t="e">
            <v>#N/A</v>
          </cell>
          <cell r="I4029" t="e">
            <v>#N/A</v>
          </cell>
          <cell r="J4029" t="e">
            <v>#N/A</v>
          </cell>
          <cell r="K4029" t="e">
            <v>#N/A</v>
          </cell>
        </row>
        <row r="4030">
          <cell r="A4030" t="str">
            <v>Insumo2379</v>
          </cell>
          <cell r="B4030" t="str">
            <v>Insumo</v>
          </cell>
          <cell r="C4030">
            <v>2379</v>
          </cell>
          <cell r="D4030" t="str">
            <v>SINAPI</v>
          </cell>
          <cell r="E4030" t="str">
            <v>DISJUNTOR TERMOMAGNETICO TRIPOLAR 400 A / 600 V, TIPO JXD / ICC - 40 KA</v>
          </cell>
          <cell r="F4030" t="str">
            <v xml:space="preserve">UN    </v>
          </cell>
          <cell r="G4030">
            <v>1</v>
          </cell>
          <cell r="H4030">
            <v>1029.08</v>
          </cell>
          <cell r="I4030">
            <v>1029.08</v>
          </cell>
          <cell r="J4030">
            <v>1029.08</v>
          </cell>
          <cell r="K4030">
            <v>1029.08</v>
          </cell>
        </row>
        <row r="4031">
          <cell r="A4031" t="str">
            <v>Insumo43130</v>
          </cell>
          <cell r="B4031" t="str">
            <v>Insumo</v>
          </cell>
          <cell r="C4031">
            <v>43130</v>
          </cell>
          <cell r="D4031" t="str">
            <v>SINAPI</v>
          </cell>
          <cell r="E4031" t="str">
            <v>ARAME GALVANIZADO 12 BWG, D = 2,76 MM (0,048 KG/M) OU 14 BWG, D = 2,11 MM (0,026 KG/M)</v>
          </cell>
          <cell r="F4031" t="str">
            <v xml:space="preserve">KG    </v>
          </cell>
          <cell r="G4031">
            <v>3</v>
          </cell>
          <cell r="H4031">
            <v>18.100000000000001</v>
          </cell>
          <cell r="I4031">
            <v>18.100000000000001</v>
          </cell>
          <cell r="J4031">
            <v>54.3</v>
          </cell>
          <cell r="K4031">
            <v>54.3</v>
          </cell>
        </row>
        <row r="4032">
          <cell r="A4032" t="str">
            <v>Insumo432</v>
          </cell>
          <cell r="B4032" t="str">
            <v>Insumo</v>
          </cell>
          <cell r="C4032">
            <v>432</v>
          </cell>
          <cell r="D4032" t="str">
            <v>SINAPI</v>
          </cell>
          <cell r="E4032" t="str">
            <v>PARAFUSO M16 EM ACO GALVANIZADO, COMPRIMENTO = 250 MM, DIAMETRO = 16 MM, ROSCA MAQUINA, CABECA QUADRADA</v>
          </cell>
          <cell r="F4032" t="str">
            <v xml:space="preserve">UN    </v>
          </cell>
          <cell r="G4032">
            <v>6</v>
          </cell>
          <cell r="H4032">
            <v>6.82</v>
          </cell>
          <cell r="I4032">
            <v>6.82</v>
          </cell>
          <cell r="J4032">
            <v>40.92</v>
          </cell>
          <cell r="K4032">
            <v>40.92</v>
          </cell>
        </row>
        <row r="4033">
          <cell r="A4033" t="str">
            <v>Insumo439</v>
          </cell>
          <cell r="B4033" t="str">
            <v>Insumo</v>
          </cell>
          <cell r="C4033">
            <v>439</v>
          </cell>
          <cell r="D4033" t="str">
            <v>SINAPI</v>
          </cell>
          <cell r="E4033" t="str">
            <v>PARAFUSO M16 EM ACO GALVANIZADO, COMPRIMENTO = 300 MM, DIAMETRO = 16 MM, ROSCA MAQUINA, CABECA QUADRADA</v>
          </cell>
          <cell r="F4033" t="str">
            <v xml:space="preserve">UN    </v>
          </cell>
          <cell r="G4033">
            <v>1</v>
          </cell>
          <cell r="H4033">
            <v>7.84</v>
          </cell>
          <cell r="I4033">
            <v>7.84</v>
          </cell>
          <cell r="J4033">
            <v>7.84</v>
          </cell>
          <cell r="K4033">
            <v>7.84</v>
          </cell>
        </row>
        <row r="4034">
          <cell r="A4034" t="str">
            <v>Insumo433</v>
          </cell>
          <cell r="B4034" t="str">
            <v>Insumo</v>
          </cell>
          <cell r="C4034">
            <v>433</v>
          </cell>
          <cell r="D4034" t="str">
            <v>SINAPI</v>
          </cell>
          <cell r="E4034" t="str">
            <v>PARAFUSO M16 EM ACO GALVANIZADO, COMPRIMENTO = 350 MM, DIAMETRO = 16 MM, ROSCA MAQUINA, CABECA QUADRADA</v>
          </cell>
          <cell r="F4034" t="str">
            <v xml:space="preserve">UN    </v>
          </cell>
          <cell r="G4034">
            <v>1</v>
          </cell>
          <cell r="H4034">
            <v>9.15</v>
          </cell>
          <cell r="I4034">
            <v>9.15</v>
          </cell>
          <cell r="J4034">
            <v>9.15</v>
          </cell>
          <cell r="K4034">
            <v>9.15</v>
          </cell>
        </row>
        <row r="4035">
          <cell r="A4035" t="str">
            <v>InsumoINEL.PTF.ALÇ.PREFOR.CB.6,4</v>
          </cell>
          <cell r="B4035" t="str">
            <v>Insumo</v>
          </cell>
          <cell r="C4035" t="str">
            <v>INEL.PTF.ALÇ.PREFOR.CB.6,4</v>
          </cell>
          <cell r="D4035" t="str">
            <v>Próprio</v>
          </cell>
          <cell r="E4035" t="e">
            <v>#N/A</v>
          </cell>
          <cell r="F4035" t="e">
            <v>#N/A</v>
          </cell>
          <cell r="G4035">
            <v>2</v>
          </cell>
          <cell r="H4035" t="e">
            <v>#N/A</v>
          </cell>
          <cell r="I4035" t="e">
            <v>#N/A</v>
          </cell>
          <cell r="J4035" t="e">
            <v>#N/A</v>
          </cell>
          <cell r="K4035" t="e">
            <v>#N/A</v>
          </cell>
        </row>
        <row r="4036">
          <cell r="A4036" t="str">
            <v>InsumoINEL.PTF.GRP.ANC.35mm</v>
          </cell>
          <cell r="B4036" t="str">
            <v>Insumo</v>
          </cell>
          <cell r="C4036" t="str">
            <v>INEL.PTF.GRP.ANC.35mm</v>
          </cell>
          <cell r="D4036" t="str">
            <v>Próprio</v>
          </cell>
          <cell r="E4036" t="str">
            <v>GRAMPO DE ANCORAGEM PARA CABO COBERTO DE 15KV 35MM</v>
          </cell>
          <cell r="F4036" t="str">
            <v>Un</v>
          </cell>
          <cell r="G4036">
            <v>3</v>
          </cell>
          <cell r="H4036">
            <v>30.4</v>
          </cell>
          <cell r="I4036">
            <v>30.4</v>
          </cell>
          <cell r="J4036">
            <v>91.2</v>
          </cell>
          <cell r="K4036">
            <v>91.2</v>
          </cell>
        </row>
        <row r="4037">
          <cell r="A4037" t="str">
            <v>Insumo867</v>
          </cell>
          <cell r="B4037" t="str">
            <v>Insumo</v>
          </cell>
          <cell r="C4037">
            <v>867</v>
          </cell>
          <cell r="D4037" t="str">
            <v>SINAPI</v>
          </cell>
          <cell r="E4037" t="str">
            <v>CABO DE COBRE NU 50 MM2 MEIO-DURO</v>
          </cell>
          <cell r="F4037" t="str">
            <v xml:space="preserve">M     </v>
          </cell>
          <cell r="G4037">
            <v>28</v>
          </cell>
          <cell r="H4037">
            <v>32.69</v>
          </cell>
          <cell r="I4037">
            <v>32.69</v>
          </cell>
          <cell r="J4037">
            <v>915.32</v>
          </cell>
          <cell r="K4037">
            <v>915.32</v>
          </cell>
        </row>
        <row r="4038">
          <cell r="A4038" t="str">
            <v>InsumoINEL.SPDA.SOLD.EX.090</v>
          </cell>
          <cell r="B4038" t="str">
            <v>Insumo</v>
          </cell>
          <cell r="C4038" t="str">
            <v>INEL.SPDA.SOLD.EX.090</v>
          </cell>
          <cell r="D4038" t="str">
            <v>Próprio</v>
          </cell>
          <cell r="E4038" t="e">
            <v>#N/A</v>
          </cell>
          <cell r="F4038" t="e">
            <v>#N/A</v>
          </cell>
          <cell r="G4038">
            <v>8</v>
          </cell>
          <cell r="H4038" t="e">
            <v>#N/A</v>
          </cell>
          <cell r="I4038" t="e">
            <v>#N/A</v>
          </cell>
          <cell r="J4038" t="e">
            <v>#N/A</v>
          </cell>
          <cell r="K4038" t="e">
            <v>#N/A</v>
          </cell>
        </row>
        <row r="4039">
          <cell r="A4039" t="str">
            <v>Insumo3379</v>
          </cell>
          <cell r="B4039" t="str">
            <v>Insumo</v>
          </cell>
          <cell r="C4039">
            <v>3379</v>
          </cell>
          <cell r="D4039" t="str">
            <v>SINAPI</v>
          </cell>
          <cell r="E4039" t="str">
            <v>!EM PROCESSO DE DESATIVACAO! HASTE DE ATERRAMENTO EM ACO COM 3,00 M DE COMPRIMENTO E DN = 5/8", REVESTIDA COM BAIXA CAMADA DE COBRE, SEM CONECTOR</v>
          </cell>
          <cell r="F4039" t="str">
            <v xml:space="preserve">UN    </v>
          </cell>
          <cell r="G4039">
            <v>8</v>
          </cell>
          <cell r="H4039">
            <v>38.619999999999997</v>
          </cell>
          <cell r="I4039">
            <v>38.619999999999997</v>
          </cell>
          <cell r="J4039">
            <v>308.95999999999998</v>
          </cell>
          <cell r="K4039">
            <v>308.95999999999998</v>
          </cell>
        </row>
        <row r="4040">
          <cell r="A4040" t="str">
            <v>InsumoI-INEL-CB10_EPR/05_2020</v>
          </cell>
          <cell r="B4040" t="str">
            <v>Insumo</v>
          </cell>
          <cell r="C4040" t="str">
            <v>I-INEL-CB10_EPR/05_2020</v>
          </cell>
          <cell r="D4040" t="str">
            <v>Próprio</v>
          </cell>
          <cell r="E4040" t="e">
            <v>#N/A</v>
          </cell>
          <cell r="F4040" t="e">
            <v>#N/A</v>
          </cell>
          <cell r="G4040">
            <v>2</v>
          </cell>
          <cell r="H4040" t="e">
            <v>#N/A</v>
          </cell>
          <cell r="I4040" t="e">
            <v>#N/A</v>
          </cell>
          <cell r="J4040" t="e">
            <v>#N/A</v>
          </cell>
          <cell r="K4040" t="e">
            <v>#N/A</v>
          </cell>
        </row>
        <row r="4041">
          <cell r="A4041" t="str">
            <v>InsumoINEL.PTF.CON.II.VD</v>
          </cell>
          <cell r="B4041" t="str">
            <v>Insumo</v>
          </cell>
          <cell r="C4041" t="str">
            <v>INEL.PTF.CON.II.VD</v>
          </cell>
          <cell r="D4041" t="str">
            <v>Próprio</v>
          </cell>
          <cell r="E4041" t="str">
            <v>CONECTOR TIPO II VD X (10/25MM)</v>
          </cell>
          <cell r="F4041" t="str">
            <v>Un</v>
          </cell>
          <cell r="G4041">
            <v>1</v>
          </cell>
          <cell r="H4041" t="e">
            <v>#NUM!</v>
          </cell>
          <cell r="I4041" t="e">
            <v>#NUM!</v>
          </cell>
          <cell r="J4041" t="e">
            <v>#NUM!</v>
          </cell>
          <cell r="K4041" t="e">
            <v>#NUM!</v>
          </cell>
        </row>
        <row r="4042">
          <cell r="A4042" t="str">
            <v>InsumoINEL.CB.XLPE.35.AL</v>
          </cell>
          <cell r="B4042" t="str">
            <v>Insumo</v>
          </cell>
          <cell r="C4042" t="str">
            <v>INEL.CB.XLPE.35.AL</v>
          </cell>
          <cell r="D4042" t="str">
            <v>Próprio</v>
          </cell>
          <cell r="E4042" t="str">
            <v>CABO XLPE 35MM, ALUMÍNIO, CA</v>
          </cell>
          <cell r="F4042" t="str">
            <v>m</v>
          </cell>
          <cell r="G4042">
            <v>12</v>
          </cell>
          <cell r="H4042">
            <v>20.329999999999998</v>
          </cell>
          <cell r="I4042">
            <v>20.329999999999998</v>
          </cell>
          <cell r="J4042">
            <v>243.96</v>
          </cell>
          <cell r="K4042">
            <v>243.96</v>
          </cell>
        </row>
        <row r="4043">
          <cell r="A4043" t="str">
            <v>InsumoINEL.CNCT.DER.CUN.ESTR.N</v>
          </cell>
          <cell r="B4043" t="str">
            <v>Insumo</v>
          </cell>
          <cell r="C4043" t="str">
            <v>INEL.CNCT.DER.CUN.ESTR.N</v>
          </cell>
          <cell r="D4043" t="str">
            <v>Próprio</v>
          </cell>
          <cell r="E4043" t="str">
            <v>CONECTOR DERIVAÇÃO CUNHA TIPO ESTRIBO NORMAL (626222-1 - AMP - VERMELHO)</v>
          </cell>
          <cell r="F4043" t="str">
            <v>Un</v>
          </cell>
          <cell r="G4043">
            <v>3</v>
          </cell>
          <cell r="H4043">
            <v>20.66</v>
          </cell>
          <cell r="I4043">
            <v>20.66</v>
          </cell>
          <cell r="J4043">
            <v>61.98</v>
          </cell>
          <cell r="K4043">
            <v>61.98</v>
          </cell>
        </row>
        <row r="4044">
          <cell r="A4044" t="str">
            <v>InsumoINEL.GR.LV.95.AL</v>
          </cell>
          <cell r="B4044" t="str">
            <v>Insumo</v>
          </cell>
          <cell r="C4044" t="str">
            <v>INEL.GR.LV.95.AL</v>
          </cell>
          <cell r="D4044" t="str">
            <v>Próprio</v>
          </cell>
          <cell r="E4044" t="str">
            <v>GRAMPO LINHA VIVA GLV-95 ALUMINIO</v>
          </cell>
          <cell r="F4044" t="str">
            <v>Un</v>
          </cell>
          <cell r="G4044">
            <v>3</v>
          </cell>
          <cell r="H4044">
            <v>52.58</v>
          </cell>
          <cell r="I4044">
            <v>52.58</v>
          </cell>
          <cell r="J4044">
            <v>157.74</v>
          </cell>
          <cell r="K4044">
            <v>157.74</v>
          </cell>
        </row>
        <row r="4045">
          <cell r="A4045" t="str">
            <v>InsumoINEL.CP.PROT.CC.35-185</v>
          </cell>
          <cell r="B4045" t="str">
            <v>Insumo</v>
          </cell>
          <cell r="C4045" t="str">
            <v>INEL.CP.PROT.CC.35-185</v>
          </cell>
          <cell r="D4045" t="str">
            <v>Próprio</v>
          </cell>
          <cell r="E4045" t="str">
            <v>CAPA PROTETORA PARA CONECTOR CUNHA - APLICAÇÃO EM CONECTORES PARA CABOS CA DE 35 A 185 MM²</v>
          </cell>
          <cell r="F4045" t="str">
            <v>Un</v>
          </cell>
          <cell r="G4045">
            <v>3</v>
          </cell>
          <cell r="H4045">
            <v>22.99</v>
          </cell>
          <cell r="I4045">
            <v>22.99</v>
          </cell>
          <cell r="J4045">
            <v>68.97</v>
          </cell>
          <cell r="K4045">
            <v>68.97</v>
          </cell>
        </row>
        <row r="4046">
          <cell r="A4046" t="str">
            <v>InsumoINEL.CTCH.CC.VERM</v>
          </cell>
          <cell r="B4046" t="str">
            <v>Insumo</v>
          </cell>
          <cell r="C4046" t="str">
            <v>INEL.CTCH.CC.VERM</v>
          </cell>
          <cell r="D4046" t="str">
            <v>Próprio</v>
          </cell>
          <cell r="E4046" t="str">
            <v>CARTUCHO PARA CONECTOR CUNHA (VERMELHO)</v>
          </cell>
          <cell r="F4046" t="str">
            <v>Un</v>
          </cell>
          <cell r="G4046">
            <v>3</v>
          </cell>
          <cell r="H4046">
            <v>1.42</v>
          </cell>
          <cell r="I4046">
            <v>1.42</v>
          </cell>
          <cell r="J4046">
            <v>4.26</v>
          </cell>
          <cell r="K4046">
            <v>4.26</v>
          </cell>
        </row>
        <row r="4047">
          <cell r="A4047" t="str">
            <v>Insumo2687</v>
          </cell>
          <cell r="B4047" t="str">
            <v>Insumo</v>
          </cell>
          <cell r="C4047">
            <v>2687</v>
          </cell>
          <cell r="D4047" t="str">
            <v>SINAPI</v>
          </cell>
          <cell r="E4047" t="str">
            <v>ELETRODUTO PVC FLEXIVEL CORRUGADO, COR AMARELA, DE 16 MM</v>
          </cell>
          <cell r="F4047" t="str">
            <v xml:space="preserve">M     </v>
          </cell>
          <cell r="G4047">
            <v>3</v>
          </cell>
          <cell r="H4047">
            <v>1.1000000000000001</v>
          </cell>
          <cell r="I4047">
            <v>1.1000000000000001</v>
          </cell>
          <cell r="J4047">
            <v>3.3</v>
          </cell>
          <cell r="K4047">
            <v>3.3</v>
          </cell>
        </row>
        <row r="4048">
          <cell r="A4048" t="str">
            <v>Insumo2673</v>
          </cell>
          <cell r="B4048" t="str">
            <v>Insumo</v>
          </cell>
          <cell r="C4048">
            <v>2673</v>
          </cell>
          <cell r="D4048" t="str">
            <v>SINAPI</v>
          </cell>
          <cell r="E4048" t="str">
            <v>ELETRODUTO DE PVC RIGIDO ROSCAVEL DE 1/2 ", SEM LUVA</v>
          </cell>
          <cell r="F4048" t="str">
            <v xml:space="preserve">M     </v>
          </cell>
          <cell r="G4048">
            <v>3</v>
          </cell>
          <cell r="H4048">
            <v>2.17</v>
          </cell>
          <cell r="I4048">
            <v>2.17</v>
          </cell>
          <cell r="J4048">
            <v>6.51</v>
          </cell>
          <cell r="K4048">
            <v>6.51</v>
          </cell>
        </row>
        <row r="4049">
          <cell r="A4049" t="str">
            <v>InsumoINEL.DUTO.CC.GLV.D4mm</v>
          </cell>
          <cell r="B4049" t="str">
            <v>Insumo</v>
          </cell>
          <cell r="C4049" t="str">
            <v>INEL.DUTO.CC.GLV.D4mm</v>
          </cell>
          <cell r="D4049" t="str">
            <v>Próprio</v>
          </cell>
          <cell r="E4049" t="e">
            <v>#N/A</v>
          </cell>
          <cell r="F4049" t="e">
            <v>#N/A</v>
          </cell>
          <cell r="G4049">
            <v>6</v>
          </cell>
          <cell r="H4049" t="e">
            <v>#N/A</v>
          </cell>
          <cell r="I4049" t="e">
            <v>#N/A</v>
          </cell>
          <cell r="J4049" t="e">
            <v>#N/A</v>
          </cell>
          <cell r="K4049" t="e">
            <v>#N/A</v>
          </cell>
        </row>
        <row r="4050">
          <cell r="A4050" t="str">
            <v>Insumo39216</v>
          </cell>
          <cell r="B4050" t="str">
            <v>Insumo</v>
          </cell>
          <cell r="C4050">
            <v>39216</v>
          </cell>
          <cell r="D4050" t="str">
            <v>SINAPI</v>
          </cell>
          <cell r="E4050" t="str">
            <v>ARRUELA EM ALUMINIO, COM ROSCA, DE 4", PARA ELETRODUTO</v>
          </cell>
          <cell r="F4050" t="str">
            <v xml:space="preserve">UN    </v>
          </cell>
          <cell r="G4050">
            <v>4</v>
          </cell>
          <cell r="H4050">
            <v>5.85</v>
          </cell>
          <cell r="I4050">
            <v>5.85</v>
          </cell>
          <cell r="J4050">
            <v>23.4</v>
          </cell>
          <cell r="K4050">
            <v>23.4</v>
          </cell>
        </row>
        <row r="4051">
          <cell r="A4051" t="str">
            <v>Insumo39182</v>
          </cell>
          <cell r="B4051" t="str">
            <v>Insumo</v>
          </cell>
          <cell r="C4051">
            <v>39182</v>
          </cell>
          <cell r="D4051" t="str">
            <v>SINAPI</v>
          </cell>
          <cell r="E4051" t="str">
            <v>BUCHA EM ALUMINIO, COM ROSCA, DE 4", PARA ELETRODUTO</v>
          </cell>
          <cell r="F4051" t="str">
            <v xml:space="preserve">UN    </v>
          </cell>
          <cell r="G4051">
            <v>4</v>
          </cell>
          <cell r="H4051">
            <v>7.24</v>
          </cell>
          <cell r="I4051">
            <v>7.24</v>
          </cell>
          <cell r="J4051">
            <v>28.96</v>
          </cell>
          <cell r="K4051">
            <v>28.96</v>
          </cell>
        </row>
        <row r="4052">
          <cell r="A4052" t="str">
            <v>Insumo1577</v>
          </cell>
          <cell r="B4052" t="str">
            <v>Insumo</v>
          </cell>
          <cell r="C4052">
            <v>1577</v>
          </cell>
          <cell r="D4052" t="str">
            <v>SINAPI</v>
          </cell>
          <cell r="E4052" t="str">
            <v>TERMINAL A COMPRESSAO EM COBRE ESTANHADO PARA CABO 35 MM2, 1 FURO E 1 COMPRESSAO, PARA PARAFUSO DE FIXACAO M8</v>
          </cell>
          <cell r="F4052" t="str">
            <v xml:space="preserve">UN    </v>
          </cell>
          <cell r="G4052">
            <v>1</v>
          </cell>
          <cell r="H4052">
            <v>2.2999999999999998</v>
          </cell>
          <cell r="I4052">
            <v>2.2999999999999998</v>
          </cell>
          <cell r="J4052">
            <v>2.2999999999999998</v>
          </cell>
          <cell r="K4052">
            <v>2.2999999999999998</v>
          </cell>
        </row>
        <row r="4053">
          <cell r="A4053" t="str">
            <v>InsumoINEL.CBÇT.GLV.4"</v>
          </cell>
          <cell r="B4053" t="str">
            <v>Insumo</v>
          </cell>
          <cell r="C4053" t="str">
            <v>INEL.CBÇT.GLV.4"</v>
          </cell>
          <cell r="D4053" t="str">
            <v>Próprio</v>
          </cell>
          <cell r="E4053" t="str">
            <v>CABEÇOTE DE AÇO GALVANIZADO DE 4" (100MM)</v>
          </cell>
          <cell r="F4053" t="str">
            <v>Un</v>
          </cell>
          <cell r="G4053">
            <v>2</v>
          </cell>
          <cell r="H4053" t="e">
            <v>#NUM!</v>
          </cell>
          <cell r="I4053" t="e">
            <v>#NUM!</v>
          </cell>
          <cell r="J4053" t="e">
            <v>#NUM!</v>
          </cell>
          <cell r="K4053" t="e">
            <v>#NUM!</v>
          </cell>
        </row>
        <row r="4054">
          <cell r="A4054" t="str">
            <v>InsumoI-INEL-CB185_EPR/05_2020</v>
          </cell>
          <cell r="B4054" t="str">
            <v>Insumo</v>
          </cell>
          <cell r="C4054" t="str">
            <v>I-INEL-CB185_EPR/05_2020</v>
          </cell>
          <cell r="D4054" t="str">
            <v>Próprio</v>
          </cell>
          <cell r="E4054" t="str">
            <v>CABO DE COBRE ISOLADO EM EPR FLEXÍVEL 185MM² - 0,6KV/1KV/90°</v>
          </cell>
          <cell r="F4054" t="str">
            <v>m</v>
          </cell>
          <cell r="G4054">
            <v>21</v>
          </cell>
          <cell r="H4054">
            <v>210.79</v>
          </cell>
          <cell r="I4054">
            <v>210.79</v>
          </cell>
          <cell r="J4054">
            <v>4426.59</v>
          </cell>
          <cell r="K4054">
            <v>4426.59</v>
          </cell>
        </row>
        <row r="4055">
          <cell r="A4055" t="str">
            <v>InsumoI-INEL-CB95_EPR/05_2020</v>
          </cell>
          <cell r="B4055" t="str">
            <v>Insumo</v>
          </cell>
          <cell r="C4055" t="str">
            <v>I-INEL-CB95_EPR/05_2020</v>
          </cell>
          <cell r="D4055" t="str">
            <v>Próprio</v>
          </cell>
          <cell r="E4055" t="str">
            <v>CABO DE COBRE ISOLADO EM EPR FLEXÍVEL 95MM² - 0,6KV/1KV/90° (FASE)</v>
          </cell>
          <cell r="F4055" t="str">
            <v>m</v>
          </cell>
          <cell r="G4055">
            <v>7</v>
          </cell>
          <cell r="H4055">
            <v>125.7</v>
          </cell>
          <cell r="I4055">
            <v>125.7</v>
          </cell>
          <cell r="J4055">
            <v>879.9</v>
          </cell>
          <cell r="K4055">
            <v>879.9</v>
          </cell>
        </row>
        <row r="4056">
          <cell r="A4056" t="str">
            <v>Insumo1793</v>
          </cell>
          <cell r="B4056" t="str">
            <v>Insumo</v>
          </cell>
          <cell r="C4056">
            <v>1793</v>
          </cell>
          <cell r="D4056" t="str">
            <v>SINAPI</v>
          </cell>
          <cell r="E4056" t="str">
            <v>CURVA 90 GRAUS DE FERRO GALVANIZADO, COM ROSCA BSP FEMEA, DE 4"</v>
          </cell>
          <cell r="F4056" t="str">
            <v xml:space="preserve">UN    </v>
          </cell>
          <cell r="G4056">
            <v>4</v>
          </cell>
          <cell r="H4056">
            <v>381.39</v>
          </cell>
          <cell r="I4056">
            <v>381.39</v>
          </cell>
          <cell r="J4056">
            <v>1525.56</v>
          </cell>
          <cell r="K4056">
            <v>1525.56</v>
          </cell>
        </row>
        <row r="4057">
          <cell r="A4057" t="str">
            <v>Insumo20111</v>
          </cell>
          <cell r="B4057" t="str">
            <v>Insumo</v>
          </cell>
          <cell r="C4057">
            <v>20111</v>
          </cell>
          <cell r="D4057" t="str">
            <v>SINAPI</v>
          </cell>
          <cell r="E4057" t="str">
            <v>FITA ISOLANTE ADESIVA ANTICHAMA, USO ATE 750 V, EM ROLO DE 19 MM X 20 M</v>
          </cell>
          <cell r="F4057" t="str">
            <v xml:space="preserve">UN    </v>
          </cell>
          <cell r="G4057">
            <v>1</v>
          </cell>
          <cell r="H4057">
            <v>10</v>
          </cell>
          <cell r="I4057">
            <v>10</v>
          </cell>
          <cell r="J4057">
            <v>10</v>
          </cell>
          <cell r="K4057">
            <v>10</v>
          </cell>
        </row>
        <row r="4058">
          <cell r="A4058" t="str">
            <v>Insumo1591</v>
          </cell>
          <cell r="B4058" t="str">
            <v>Insumo</v>
          </cell>
          <cell r="C4058">
            <v>1591</v>
          </cell>
          <cell r="D4058" t="str">
            <v>SINAPI</v>
          </cell>
          <cell r="E4058" t="str">
            <v>TERMINAL METALICO A PRESSAO PARA 1 CABO DE 120 MM2, COM 1 FURO DE FIXACAO</v>
          </cell>
          <cell r="F4058" t="str">
            <v xml:space="preserve">UN    </v>
          </cell>
          <cell r="G4058">
            <v>12</v>
          </cell>
          <cell r="H4058">
            <v>18.97</v>
          </cell>
          <cell r="I4058">
            <v>18.97</v>
          </cell>
          <cell r="J4058">
            <v>227.64</v>
          </cell>
          <cell r="K4058">
            <v>227.64</v>
          </cell>
        </row>
        <row r="4059">
          <cell r="A4059" t="str">
            <v>Insumo20111</v>
          </cell>
          <cell r="B4059" t="str">
            <v>Insumo</v>
          </cell>
          <cell r="C4059">
            <v>20111</v>
          </cell>
          <cell r="D4059" t="str">
            <v>SINAPI</v>
          </cell>
          <cell r="E4059" t="str">
            <v>FITA ISOLANTE ADESIVA ANTICHAMA, USO ATE 750 V, EM ROLO DE 19 MM X 20 M</v>
          </cell>
          <cell r="F4059" t="str">
            <v xml:space="preserve">UN    </v>
          </cell>
          <cell r="G4059">
            <v>1</v>
          </cell>
          <cell r="H4059">
            <v>10</v>
          </cell>
          <cell r="I4059">
            <v>10</v>
          </cell>
          <cell r="J4059">
            <v>10</v>
          </cell>
          <cell r="K4059">
            <v>10</v>
          </cell>
        </row>
        <row r="4060">
          <cell r="A4060" t="str">
            <v>InsumoTRAFO.P112.5KVA.TN36KV.TS220/127</v>
          </cell>
          <cell r="B4060" t="str">
            <v>Insumo</v>
          </cell>
          <cell r="C4060" t="str">
            <v>TRAFO.P112.5KVA.TN36KV.TS220/127</v>
          </cell>
          <cell r="D4060" t="str">
            <v>Próprio</v>
          </cell>
          <cell r="E4060" t="str">
            <v>TRANSFORMADOR TRIFASICO DE DISTRIBUICAO, POTENCIA DE 112,5 KVA, TENSAO NOMINAL DE 36 KV, TENSAO SECUNDARIA DE 220/127V, EM OLEO ISOLANTE TIPO MINERAL</v>
          </cell>
          <cell r="F4060" t="str">
            <v>Un</v>
          </cell>
          <cell r="G4060">
            <v>1</v>
          </cell>
          <cell r="H4060">
            <v>0</v>
          </cell>
          <cell r="I4060">
            <v>0</v>
          </cell>
          <cell r="J4060">
            <v>0</v>
          </cell>
          <cell r="K4060">
            <v>0</v>
          </cell>
        </row>
        <row r="4061">
          <cell r="A4061" t="str">
            <v>Insumo1578</v>
          </cell>
          <cell r="B4061" t="str">
            <v>Insumo</v>
          </cell>
          <cell r="C4061">
            <v>1578</v>
          </cell>
          <cell r="D4061" t="str">
            <v>SINAPI</v>
          </cell>
          <cell r="E4061" t="str">
            <v>TERMINAL A COMPRESSAO EM COBRE ESTANHADO PARA CABO 50 MM2, 1 FURO E 1 COMPRESSAO, PARA PARAFUSO DE FIXACAO M8</v>
          </cell>
          <cell r="F4061" t="str">
            <v xml:space="preserve">UN    </v>
          </cell>
          <cell r="G4061">
            <v>1</v>
          </cell>
          <cell r="H4061">
            <v>3.98</v>
          </cell>
          <cell r="I4061">
            <v>3.98</v>
          </cell>
          <cell r="J4061">
            <v>3.98</v>
          </cell>
          <cell r="K4061">
            <v>3.98</v>
          </cell>
        </row>
        <row r="4062">
          <cell r="A4062" t="str">
            <v>Insumo379</v>
          </cell>
          <cell r="B4062" t="str">
            <v>Insumo</v>
          </cell>
          <cell r="C4062">
            <v>379</v>
          </cell>
          <cell r="D4062" t="str">
            <v>SINAPI</v>
          </cell>
          <cell r="E4062" t="str">
            <v>ARRUELA QUADRADA EM ACO GALVANIZADO, DIMENSAO = 38 MM, ESPESSURA = 3MM, DIAMETRO DO FURO= 18 MM</v>
          </cell>
          <cell r="F4062" t="str">
            <v xml:space="preserve">UN    </v>
          </cell>
          <cell r="G4062">
            <v>5</v>
          </cell>
          <cell r="H4062">
            <v>0.61</v>
          </cell>
          <cell r="I4062">
            <v>0.61</v>
          </cell>
          <cell r="J4062">
            <v>3.05</v>
          </cell>
          <cell r="K4062">
            <v>3.05</v>
          </cell>
        </row>
        <row r="4063">
          <cell r="A4063" t="str">
            <v>ComposiçãoINEL.POSTO.TRF.150kVA-13,8kV/220-127V</v>
          </cell>
          <cell r="B4063" t="str">
            <v>Composição</v>
          </cell>
          <cell r="C4063" t="str">
            <v>INEL.POSTO.TRF.150kVA-13,8kV/220-127V</v>
          </cell>
          <cell r="D4063" t="str">
            <v>Próprio</v>
          </cell>
          <cell r="E4063" t="str">
            <v>POSTO DE TRANSFORMAÇÃO, POTÊNCIA TRANSFORMADORA 150kVA, CLASSE DE TENSÃO PRIMÁRIA 13,8 kV, CLASSE DE TENSÃO SECUNDÁROA 220-127V</v>
          </cell>
          <cell r="F4063" t="str">
            <v>UN</v>
          </cell>
          <cell r="G4063">
            <v>1</v>
          </cell>
          <cell r="H4063">
            <v>0</v>
          </cell>
          <cell r="I4063">
            <v>0</v>
          </cell>
          <cell r="J4063" t="e">
            <v>#NUM!</v>
          </cell>
          <cell r="K4063" t="e">
            <v>#NUM!</v>
          </cell>
        </row>
        <row r="4064">
          <cell r="A4064" t="str">
            <v>Composição Auxiliar88264</v>
          </cell>
          <cell r="B4064" t="str">
            <v>Composição Auxiliar</v>
          </cell>
          <cell r="C4064">
            <v>88264</v>
          </cell>
          <cell r="D4064" t="str">
            <v>SINAPI</v>
          </cell>
          <cell r="E4064" t="str">
            <v>ELETRICISTA COM ENCARGOS COMPLEMENTARES</v>
          </cell>
          <cell r="F4064" t="str">
            <v>H</v>
          </cell>
          <cell r="G4064">
            <v>17</v>
          </cell>
          <cell r="H4064">
            <v>17.38</v>
          </cell>
          <cell r="I4064">
            <v>19.52</v>
          </cell>
          <cell r="J4064">
            <v>295.45999999999998</v>
          </cell>
          <cell r="K4064">
            <v>331.84</v>
          </cell>
        </row>
        <row r="4065">
          <cell r="A4065" t="str">
            <v>Composição Auxiliar88247</v>
          </cell>
          <cell r="B4065" t="str">
            <v>Composição Auxiliar</v>
          </cell>
          <cell r="C4065">
            <v>88247</v>
          </cell>
          <cell r="D4065" t="str">
            <v>SINAPI</v>
          </cell>
          <cell r="E4065" t="str">
            <v>AUXILIAR DE ELETRICISTA COM ENCARGOS COMPLEMENTARES</v>
          </cell>
          <cell r="F4065" t="str">
            <v>H</v>
          </cell>
          <cell r="G4065">
            <v>16</v>
          </cell>
          <cell r="H4065">
            <v>13.33</v>
          </cell>
          <cell r="I4065">
            <v>14.84</v>
          </cell>
          <cell r="J4065">
            <v>213.28</v>
          </cell>
          <cell r="K4065">
            <v>237.44</v>
          </cell>
        </row>
        <row r="4066">
          <cell r="A4066" t="str">
            <v>Composição Auxiliar92271</v>
          </cell>
          <cell r="B4066" t="str">
            <v>Composição Auxiliar</v>
          </cell>
          <cell r="C4066">
            <v>92271</v>
          </cell>
          <cell r="D4066" t="str">
            <v>SINAPI</v>
          </cell>
          <cell r="E4066" t="str">
            <v>FABRICAÇÃO DE FÔRMA PARA LAJES, EM MADEIRA SERRADA, E=25 MM. AF_09/2020</v>
          </cell>
          <cell r="F4066" t="str">
            <v>M2</v>
          </cell>
          <cell r="G4066">
            <v>0.8</v>
          </cell>
          <cell r="H4066">
            <v>47.97</v>
          </cell>
          <cell r="I4066">
            <v>48</v>
          </cell>
          <cell r="J4066">
            <v>38.369999999999997</v>
          </cell>
          <cell r="K4066">
            <v>38.4</v>
          </cell>
        </row>
        <row r="4067">
          <cell r="A4067" t="str">
            <v>Composição Auxiliar94965</v>
          </cell>
          <cell r="B4067" t="str">
            <v>Composição Auxiliar</v>
          </cell>
          <cell r="C4067">
            <v>94965</v>
          </cell>
          <cell r="D4067" t="str">
            <v>SINAPI</v>
          </cell>
          <cell r="E4067" t="str">
            <v>CONCRETO FCK = 25MPA, TRAÇO 1:2,3:2,7 (CIMENTO/ AREIA MÉDIA/ BRITA 1)  - PREPARO MECÂNICO COM BETONEIRA 400 L. AF_07/2016</v>
          </cell>
          <cell r="F4067" t="str">
            <v>M3</v>
          </cell>
          <cell r="G4067">
            <v>0.9</v>
          </cell>
          <cell r="H4067">
            <v>361.08</v>
          </cell>
          <cell r="I4067">
            <v>366.67</v>
          </cell>
          <cell r="J4067">
            <v>324.97000000000003</v>
          </cell>
          <cell r="K4067">
            <v>330</v>
          </cell>
        </row>
        <row r="4068">
          <cell r="A4068" t="str">
            <v>Composição Auxiliar74157/4</v>
          </cell>
          <cell r="B4068" t="str">
            <v>Composição Auxiliar</v>
          </cell>
          <cell r="C4068" t="str">
            <v>74157/4</v>
          </cell>
          <cell r="D4068" t="str">
            <v>SINAPI</v>
          </cell>
          <cell r="E4068" t="str">
            <v>LANCAMENTO/APLICACAO MANUAL DE CONCRETO EM FUNDACOES</v>
          </cell>
          <cell r="F4068" t="str">
            <v>M3</v>
          </cell>
          <cell r="G4068">
            <v>0.9</v>
          </cell>
          <cell r="H4068">
            <v>88.220000000000013</v>
          </cell>
          <cell r="I4068">
            <v>98.48</v>
          </cell>
          <cell r="J4068">
            <v>79.39</v>
          </cell>
          <cell r="K4068">
            <v>88.63</v>
          </cell>
        </row>
        <row r="4069">
          <cell r="A4069" t="str">
            <v>Composição Auxiliar87495</v>
          </cell>
          <cell r="B4069" t="str">
            <v>Composição Auxiliar</v>
          </cell>
          <cell r="C4069">
            <v>87495</v>
          </cell>
          <cell r="D4069" t="str">
            <v>SINAPI</v>
          </cell>
          <cell r="E4069" t="str">
            <v>ALVENARIA DE VEDAÇÃO DE BLOCOS CERÂMICOS FURADOS NA HORIZONTAL DE 9X19X19CM (ESPESSURA 9CM) DE PAREDES COM ÁREA LÍQUIDA MENOR QUE 6M² SEM VÃOS E ARGAMASSA DE ASSENTAMENTO COM PREPARO EM BETONEIRA. AF_06/2014</v>
          </cell>
          <cell r="F4069" t="str">
            <v>M2</v>
          </cell>
          <cell r="G4069">
            <v>2</v>
          </cell>
          <cell r="H4069">
            <v>71.510000000000005</v>
          </cell>
          <cell r="I4069">
            <v>76.33</v>
          </cell>
          <cell r="J4069">
            <v>143.02000000000001</v>
          </cell>
          <cell r="K4069">
            <v>152.66</v>
          </cell>
        </row>
        <row r="4070">
          <cell r="A4070" t="str">
            <v>Composição Auxiliar97893</v>
          </cell>
          <cell r="B4070" t="str">
            <v>Composição Auxiliar</v>
          </cell>
          <cell r="C4070">
            <v>97893</v>
          </cell>
          <cell r="D4070" t="str">
            <v>SINAPI</v>
          </cell>
          <cell r="E4070" t="str">
            <v>CAIXA ENTERRADA ELÉTRICA RETANGULAR, EM ALVENARIA COM BLOCOS DE CONCRETO, FUNDO COM BRITA, DIMENSÕES INTERNAS: 0,8X0,8X0,6 M. AF_12/2020</v>
          </cell>
          <cell r="F4070" t="str">
            <v>UN</v>
          </cell>
          <cell r="G4070">
            <v>1</v>
          </cell>
          <cell r="H4070">
            <v>366.83</v>
          </cell>
          <cell r="I4070">
            <v>392.19</v>
          </cell>
          <cell r="J4070">
            <v>366.83</v>
          </cell>
          <cell r="K4070">
            <v>392.19</v>
          </cell>
        </row>
        <row r="4071">
          <cell r="A4071" t="str">
            <v>Composição Auxiliar93358</v>
          </cell>
          <cell r="B4071" t="str">
            <v>Composição Auxiliar</v>
          </cell>
          <cell r="C4071">
            <v>93358</v>
          </cell>
          <cell r="D4071" t="str">
            <v>SINAPI</v>
          </cell>
          <cell r="E4071" t="str">
            <v>ESCAVAÇÃO MANUAL DE VALA COM PROFUNDIDADE MENOR OU IGUAL A 1,30 M. AF_02/2021</v>
          </cell>
          <cell r="F4071" t="str">
            <v>M3</v>
          </cell>
          <cell r="G4071">
            <v>17.3</v>
          </cell>
          <cell r="H4071">
            <v>52.77</v>
          </cell>
          <cell r="I4071">
            <v>58.82</v>
          </cell>
          <cell r="J4071">
            <v>912.92</v>
          </cell>
          <cell r="K4071">
            <v>1017.58</v>
          </cell>
        </row>
        <row r="4072">
          <cell r="A4072" t="str">
            <v>Composição Auxiliar73964/6</v>
          </cell>
          <cell r="B4072" t="str">
            <v>Composição Auxiliar</v>
          </cell>
          <cell r="C4072" t="str">
            <v>73964/6</v>
          </cell>
          <cell r="D4072" t="str">
            <v>Próprio</v>
          </cell>
          <cell r="E4072" t="str">
            <v>REATERRO DE VALA COM COMPACTAÇÃO MANUAL (Cópia SINAPI 73964/006)</v>
          </cell>
          <cell r="F4072" t="str">
            <v>M3</v>
          </cell>
          <cell r="G4072">
            <v>17.3</v>
          </cell>
          <cell r="H4072">
            <v>40.020000000000003</v>
          </cell>
          <cell r="I4072">
            <v>44.61</v>
          </cell>
          <cell r="J4072">
            <v>692.34</v>
          </cell>
          <cell r="K4072">
            <v>771.75</v>
          </cell>
        </row>
        <row r="4073">
          <cell r="A4073" t="str">
            <v>Composição Auxiliar5928</v>
          </cell>
          <cell r="B4073" t="str">
            <v>Composição Auxiliar</v>
          </cell>
          <cell r="C4073">
            <v>5928</v>
          </cell>
          <cell r="D4073" t="str">
            <v>SINAPI</v>
          </cell>
          <cell r="E4073" t="str">
            <v>GUINDAUTO HIDRÁULICO, CAPACIDADE MÁXIMA DE CARGA 6200 KG, MOMENTO MÁXIMO DE CARGA 11,7 TM, ALCANCE MÁXIMO HORIZONTAL 9,70 M, INCLUSIVE CAMINHÃO TOCO PBT 16.000 KG, POTÊNCIA DE 189 CV - CHP DIURNO. AF_06/2014</v>
          </cell>
          <cell r="F4073" t="str">
            <v>CHP</v>
          </cell>
          <cell r="G4073">
            <v>8</v>
          </cell>
          <cell r="H4073">
            <v>160.37</v>
          </cell>
          <cell r="I4073">
            <v>162.29</v>
          </cell>
          <cell r="J4073">
            <v>1282.96</v>
          </cell>
          <cell r="K4073">
            <v>1298.32</v>
          </cell>
        </row>
        <row r="4074">
          <cell r="A4074" t="str">
            <v>Composição Auxiliar87908</v>
          </cell>
          <cell r="B4074" t="str">
            <v>Composição Auxiliar</v>
          </cell>
          <cell r="C4074">
            <v>87908</v>
          </cell>
          <cell r="D4074" t="str">
            <v>SINAPI</v>
          </cell>
          <cell r="E4074" t="str">
            <v>CHAPISCO APLICADO EM ALVENARIA (COM PRESENÇA DE VÃOS) E ESTRUTURAS DE CONCRETO DE FACHADA, COM EQUIPAMENTO DE PROJEÇÃO.  ARGAMASSA TRAÇO 1:3 COM PREPARO EM BETONEIRA 400 L. AF_06/2014</v>
          </cell>
          <cell r="F4074" t="str">
            <v>M2</v>
          </cell>
          <cell r="G4074">
            <v>4.8</v>
          </cell>
          <cell r="H4074">
            <v>5.44</v>
          </cell>
          <cell r="I4074">
            <v>5.84</v>
          </cell>
          <cell r="J4074">
            <v>26.11</v>
          </cell>
          <cell r="K4074">
            <v>28.03</v>
          </cell>
        </row>
        <row r="4075">
          <cell r="A4075" t="str">
            <v>Composição Auxiliar89173</v>
          </cell>
          <cell r="B4075" t="str">
            <v>Composição Auxiliar</v>
          </cell>
          <cell r="C4075">
            <v>89173</v>
          </cell>
          <cell r="D4075" t="str">
            <v>SINAPI</v>
          </cell>
          <cell r="E4075" t="str">
            <v>(COMPOSIÇÃO REPRESENTATIVA) DO SERVIÇO DE EMBOÇO/MASSA ÚNICA, APLICADO MANUALMENTE, TRAÇO 1:2:8, EM BETONEIRA DE 400L, PAREDES INTERNAS, COM EXECUÇÃO DE TALISCAS, EDIFICAÇÃO HABITACIONAL UNIFAMILIAR (CASAS) E EDIFICAÇÃO PÚBLICA PADRÃO. AF_12/2014</v>
          </cell>
          <cell r="F4075" t="str">
            <v>M2</v>
          </cell>
          <cell r="G4075">
            <v>4.8</v>
          </cell>
          <cell r="H4075">
            <v>24.66</v>
          </cell>
          <cell r="I4075">
            <v>26.15</v>
          </cell>
          <cell r="J4075">
            <v>118.36</v>
          </cell>
          <cell r="K4075">
            <v>125.52</v>
          </cell>
        </row>
        <row r="4076">
          <cell r="A4076" t="str">
            <v>Composição AuxiliarSDC73445/05_2020</v>
          </cell>
          <cell r="B4076" t="str">
            <v>Composição Auxiliar</v>
          </cell>
          <cell r="C4076" t="str">
            <v>SDC73445/05_2020</v>
          </cell>
          <cell r="D4076" t="str">
            <v>Próprio</v>
          </cell>
          <cell r="E4076" t="str">
            <v>CAIAÇÃO INT OU EXT SOBRE REVESTIMENTO LISO C/ADOCAO DE FIXADOR COM COM DUAS DEMAOS. REF.:73445 SINAPI</v>
          </cell>
          <cell r="F4076" t="str">
            <v>M2</v>
          </cell>
          <cell r="G4076">
            <v>4.8</v>
          </cell>
          <cell r="H4076">
            <v>7.2799999999999994</v>
          </cell>
          <cell r="I4076">
            <v>8.08</v>
          </cell>
          <cell r="J4076">
            <v>34.94</v>
          </cell>
          <cell r="K4076">
            <v>38.78</v>
          </cell>
        </row>
        <row r="4077">
          <cell r="A4077" t="str">
            <v>InsumoINEL.P.CA.DT.11x1000</v>
          </cell>
          <cell r="B4077" t="str">
            <v>Insumo</v>
          </cell>
          <cell r="C4077" t="str">
            <v>INEL.P.CA.DT.11x1000</v>
          </cell>
          <cell r="D4077" t="str">
            <v>Próprio</v>
          </cell>
          <cell r="E4077" t="str">
            <v>POSTE DE CONCRETO ARMADO, SEÇÃO DT 11/1000</v>
          </cell>
          <cell r="F4077" t="str">
            <v>Un</v>
          </cell>
          <cell r="G4077">
            <v>1</v>
          </cell>
          <cell r="H4077" t="e">
            <v>#NUM!</v>
          </cell>
          <cell r="I4077" t="e">
            <v>#NUM!</v>
          </cell>
          <cell r="J4077" t="e">
            <v>#NUM!</v>
          </cell>
          <cell r="K4077" t="e">
            <v>#NUM!</v>
          </cell>
        </row>
        <row r="4078">
          <cell r="A4078" t="str">
            <v>Insumo430</v>
          </cell>
          <cell r="B4078" t="str">
            <v>Insumo</v>
          </cell>
          <cell r="C4078">
            <v>430</v>
          </cell>
          <cell r="D4078" t="str">
            <v>SINAPI</v>
          </cell>
          <cell r="E4078" t="str">
            <v>PARAFUSO M16 EM ACO GALVANIZADO, COMPRIMENTO = 125 MM, DIAMETRO = 16 MM, ROSCA MAQUINA, CABECA QUADRADA</v>
          </cell>
          <cell r="F4078" t="str">
            <v xml:space="preserve">UN    </v>
          </cell>
          <cell r="G4078">
            <v>3</v>
          </cell>
          <cell r="H4078">
            <v>4.6500000000000004</v>
          </cell>
          <cell r="I4078">
            <v>4.6500000000000004</v>
          </cell>
          <cell r="J4078">
            <v>13.95</v>
          </cell>
          <cell r="K4078">
            <v>13.95</v>
          </cell>
        </row>
        <row r="4079">
          <cell r="A4079" t="str">
            <v>Insumo7581</v>
          </cell>
          <cell r="B4079" t="str">
            <v>Insumo</v>
          </cell>
          <cell r="C4079">
            <v>7581</v>
          </cell>
          <cell r="D4079" t="str">
            <v>SINAPI</v>
          </cell>
          <cell r="E4079" t="str">
            <v>SAPATILHA EM ACO GALVANIZADO PARA CABOS COM DIAMETRO NOMINAL ATE 5/8"</v>
          </cell>
          <cell r="F4079" t="str">
            <v xml:space="preserve">UN    </v>
          </cell>
          <cell r="G4079">
            <v>1</v>
          </cell>
          <cell r="H4079">
            <v>2.99</v>
          </cell>
          <cell r="I4079">
            <v>2.99</v>
          </cell>
          <cell r="J4079">
            <v>2.99</v>
          </cell>
          <cell r="K4079">
            <v>2.99</v>
          </cell>
        </row>
        <row r="4080">
          <cell r="A4080" t="str">
            <v>InsumoINEL.PTF.OLHAL.M16</v>
          </cell>
          <cell r="B4080" t="str">
            <v>Insumo</v>
          </cell>
          <cell r="C4080" t="str">
            <v>INEL.PTF.OLHAL.M16</v>
          </cell>
          <cell r="D4080" t="str">
            <v>Próprio</v>
          </cell>
          <cell r="E4080" t="str">
            <v>OLHAL PARA PARAFUSO TIPO M16 ( BITOLA 5/8")</v>
          </cell>
          <cell r="F4080" t="str">
            <v>Un</v>
          </cell>
          <cell r="G4080">
            <v>4</v>
          </cell>
          <cell r="H4080" t="e">
            <v>#NUM!</v>
          </cell>
          <cell r="I4080" t="e">
            <v>#NUM!</v>
          </cell>
          <cell r="J4080" t="e">
            <v>#NUM!</v>
          </cell>
          <cell r="K4080" t="e">
            <v>#NUM!</v>
          </cell>
        </row>
        <row r="4081">
          <cell r="A4081" t="str">
            <v>InsumoINEL.PTF.ISO.POL.ISO.15KV</v>
          </cell>
          <cell r="B4081" t="str">
            <v>Insumo</v>
          </cell>
          <cell r="C4081" t="str">
            <v>INEL.PTF.ISO.POL.ISO.15KV</v>
          </cell>
          <cell r="D4081" t="str">
            <v>Próprio</v>
          </cell>
          <cell r="E4081" t="str">
            <v>ISOLADOR ANCORAGEM TIPO POLIMÉRICO ISOLAÇÃO 15KV 18MM</v>
          </cell>
          <cell r="F4081" t="str">
            <v>Un</v>
          </cell>
          <cell r="G4081">
            <v>3</v>
          </cell>
          <cell r="H4081">
            <v>59.88</v>
          </cell>
          <cell r="I4081">
            <v>59.88</v>
          </cell>
          <cell r="J4081">
            <v>179.64</v>
          </cell>
          <cell r="K4081">
            <v>179.64</v>
          </cell>
        </row>
        <row r="4082">
          <cell r="A4082" t="str">
            <v>InsumoINEL.PTF.MAN.SPT</v>
          </cell>
          <cell r="B4082" t="str">
            <v>Insumo</v>
          </cell>
          <cell r="C4082" t="str">
            <v>INEL.PTF.MAN.SPT</v>
          </cell>
          <cell r="D4082" t="str">
            <v>Próprio</v>
          </cell>
          <cell r="E4082" t="str">
            <v>MANILHA SAPATILHA</v>
          </cell>
          <cell r="F4082" t="str">
            <v>Un</v>
          </cell>
          <cell r="G4082">
            <v>3</v>
          </cell>
          <cell r="H4082">
            <v>13.8</v>
          </cell>
          <cell r="I4082">
            <v>13.8</v>
          </cell>
          <cell r="J4082">
            <v>41.4</v>
          </cell>
          <cell r="K4082">
            <v>41.4</v>
          </cell>
        </row>
        <row r="4083">
          <cell r="A4083" t="str">
            <v>InsumoINEL.PTF.GCH.SUS.GLV.16mm</v>
          </cell>
          <cell r="B4083" t="str">
            <v>Insumo</v>
          </cell>
          <cell r="C4083" t="str">
            <v>INEL.PTF.GCH.SUS.GLV.16mm</v>
          </cell>
          <cell r="D4083" t="str">
            <v>Próprio</v>
          </cell>
          <cell r="E4083" t="str">
            <v>GANCHO SUSPENSÃO OLHAL EM AÇO GALVANIZADO ESPESSURA 16MM, ABERTURA 21MM</v>
          </cell>
          <cell r="F4083" t="str">
            <v>Un</v>
          </cell>
          <cell r="G4083">
            <v>3</v>
          </cell>
          <cell r="H4083">
            <v>12</v>
          </cell>
          <cell r="I4083">
            <v>12</v>
          </cell>
          <cell r="J4083">
            <v>36</v>
          </cell>
          <cell r="K4083">
            <v>36</v>
          </cell>
        </row>
        <row r="4084">
          <cell r="A4084" t="str">
            <v>InsumoINEL.PTF.PF.U.RD.CPCT</v>
          </cell>
          <cell r="B4084" t="str">
            <v>Insumo</v>
          </cell>
          <cell r="C4084" t="str">
            <v>INEL.PTF.PF.U.RD.CPCT</v>
          </cell>
          <cell r="D4084" t="str">
            <v>Próprio</v>
          </cell>
          <cell r="E4084" t="str">
            <v>PERFIL U PARA REDE COMPACTADA</v>
          </cell>
          <cell r="F4084" t="str">
            <v>Un</v>
          </cell>
          <cell r="G4084">
            <v>1</v>
          </cell>
          <cell r="H4084">
            <v>203.4</v>
          </cell>
          <cell r="I4084">
            <v>203.4</v>
          </cell>
          <cell r="J4084">
            <v>203.4</v>
          </cell>
          <cell r="K4084">
            <v>203.4</v>
          </cell>
        </row>
        <row r="4085">
          <cell r="A4085" t="str">
            <v>InsumoINEL.PTF.FIX.PF.U.RD.CPCT</v>
          </cell>
          <cell r="B4085" t="str">
            <v>Insumo</v>
          </cell>
          <cell r="C4085" t="str">
            <v>INEL.PTF.FIX.PF.U.RD.CPCT</v>
          </cell>
          <cell r="D4085" t="str">
            <v>Próprio</v>
          </cell>
          <cell r="E4085" t="str">
            <v>FIXADOR DE PERFIL U PARA REDE COMPACTADA</v>
          </cell>
          <cell r="F4085" t="str">
            <v>Un</v>
          </cell>
          <cell r="G4085">
            <v>1</v>
          </cell>
          <cell r="H4085">
            <v>27.83</v>
          </cell>
          <cell r="I4085">
            <v>27.83</v>
          </cell>
          <cell r="J4085">
            <v>27.83</v>
          </cell>
          <cell r="K4085">
            <v>27.83</v>
          </cell>
        </row>
        <row r="4086">
          <cell r="A4086" t="str">
            <v>InsumoINEL.PTF.P-RAIO.12KV.POL</v>
          </cell>
          <cell r="B4086" t="str">
            <v>Insumo</v>
          </cell>
          <cell r="C4086" t="str">
            <v>INEL.PTF.P-RAIO.12KV.POL</v>
          </cell>
          <cell r="D4086" t="str">
            <v>Próprio</v>
          </cell>
          <cell r="E4086" t="str">
            <v>PARA-RAIO DE DISTRIBUIÇÃO 12KV, POLIMÉRICO, 10 KA</v>
          </cell>
          <cell r="F4086" t="str">
            <v>Un</v>
          </cell>
          <cell r="G4086">
            <v>3</v>
          </cell>
          <cell r="H4086">
            <v>230.6</v>
          </cell>
          <cell r="I4086">
            <v>230.6</v>
          </cell>
          <cell r="J4086">
            <v>691.8</v>
          </cell>
          <cell r="K4086">
            <v>691.8</v>
          </cell>
        </row>
        <row r="4087">
          <cell r="A4087" t="str">
            <v>InsumoINEL.PTF.CRZT.90x90x2000</v>
          </cell>
          <cell r="B4087" t="str">
            <v>Insumo</v>
          </cell>
          <cell r="C4087" t="str">
            <v>INEL.PTF.CRZT.90x90x2000</v>
          </cell>
          <cell r="D4087" t="str">
            <v>Próprio</v>
          </cell>
          <cell r="E4087" t="str">
            <v>CRUZETA DE CONCRETO 90X90X2000MM, 250 DAN, RETANGULAR</v>
          </cell>
          <cell r="F4087" t="str">
            <v>Un</v>
          </cell>
          <cell r="G4087">
            <v>1</v>
          </cell>
          <cell r="H4087">
            <v>120.6</v>
          </cell>
          <cell r="I4087">
            <v>120.6</v>
          </cell>
          <cell r="J4087">
            <v>120.6</v>
          </cell>
          <cell r="K4087">
            <v>120.6</v>
          </cell>
        </row>
        <row r="4088">
          <cell r="A4088" t="str">
            <v>InsumoINEL.PTF.CHV.FSV.C.15KV</v>
          </cell>
          <cell r="B4088" t="str">
            <v>Insumo</v>
          </cell>
          <cell r="C4088" t="str">
            <v>INEL.PTF.CHV.FSV.C.15KV</v>
          </cell>
          <cell r="D4088" t="str">
            <v>Próprio</v>
          </cell>
          <cell r="E4088" t="str">
            <v>CHAVE FUSÍVEL TIPO C 15KV, IN 100A, CORRENTE RUPTURA 10KA</v>
          </cell>
          <cell r="F4088" t="str">
            <v>Un</v>
          </cell>
          <cell r="G4088">
            <v>3</v>
          </cell>
          <cell r="H4088" t="e">
            <v>#NUM!</v>
          </cell>
          <cell r="I4088" t="e">
            <v>#NUM!</v>
          </cell>
          <cell r="J4088" t="e">
            <v>#NUM!</v>
          </cell>
          <cell r="K4088" t="e">
            <v>#NUM!</v>
          </cell>
        </row>
        <row r="4089">
          <cell r="A4089" t="str">
            <v>InsumoINEL.PTF.ELO.FSV.6K</v>
          </cell>
          <cell r="B4089" t="str">
            <v>Insumo</v>
          </cell>
          <cell r="C4089" t="str">
            <v>INEL.PTF.ELO.FSV.6K</v>
          </cell>
          <cell r="D4089" t="str">
            <v>Próprio</v>
          </cell>
          <cell r="E4089" t="str">
            <v>ELO FUSIVEL 6K</v>
          </cell>
          <cell r="F4089" t="str">
            <v>Un</v>
          </cell>
          <cell r="G4089">
            <v>3</v>
          </cell>
          <cell r="H4089">
            <v>3.39</v>
          </cell>
          <cell r="I4089">
            <v>3.39</v>
          </cell>
          <cell r="J4089">
            <v>10.17</v>
          </cell>
          <cell r="K4089">
            <v>10.17</v>
          </cell>
        </row>
        <row r="4090">
          <cell r="A4090" t="str">
            <v>InsumoINEL.PTF.MF.PLANA</v>
          </cell>
          <cell r="B4090" t="str">
            <v>Insumo</v>
          </cell>
          <cell r="C4090" t="str">
            <v>INEL.PTF.MF.PLANA</v>
          </cell>
          <cell r="D4090" t="str">
            <v>Próprio</v>
          </cell>
          <cell r="E4090" t="str">
            <v>MÃO FRANCESA PLANA DE 619X32X5MM</v>
          </cell>
          <cell r="F4090" t="str">
            <v>Un</v>
          </cell>
          <cell r="G4090">
            <v>2</v>
          </cell>
          <cell r="H4090">
            <v>12.6</v>
          </cell>
          <cell r="I4090">
            <v>12.6</v>
          </cell>
          <cell r="J4090">
            <v>25.2</v>
          </cell>
          <cell r="K4090">
            <v>25.2</v>
          </cell>
        </row>
        <row r="4091">
          <cell r="A4091" t="str">
            <v>InsumoINEL.PTF.SPRT.TRAFO.DT</v>
          </cell>
          <cell r="B4091" t="str">
            <v>Insumo</v>
          </cell>
          <cell r="C4091" t="str">
            <v>INEL.PTF.SPRT.TRAFO.DT</v>
          </cell>
          <cell r="D4091" t="str">
            <v>Próprio</v>
          </cell>
          <cell r="E4091" t="str">
            <v>SUPORTE DE TRANSFORMAÇÃO CHAPA 360X76X10MM PARA POSTE DUPLO T</v>
          </cell>
          <cell r="F4091" t="str">
            <v>Un</v>
          </cell>
          <cell r="G4091">
            <v>2</v>
          </cell>
          <cell r="H4091" t="e">
            <v>#NUM!</v>
          </cell>
          <cell r="I4091" t="e">
            <v>#NUM!</v>
          </cell>
          <cell r="J4091" t="e">
            <v>#NUM!</v>
          </cell>
          <cell r="K4091" t="e">
            <v>#NUM!</v>
          </cell>
        </row>
        <row r="4092">
          <cell r="A4092" t="str">
            <v>InsumoINEL.PTF.AR.ESPAÇADORA</v>
          </cell>
          <cell r="B4092" t="str">
            <v>Insumo</v>
          </cell>
          <cell r="C4092" t="str">
            <v>INEL.PTF.AR.ESPAÇADORA</v>
          </cell>
          <cell r="D4092" t="str">
            <v>Próprio</v>
          </cell>
          <cell r="E4092" t="str">
            <v>ARRUELA ESPAÇADORA</v>
          </cell>
          <cell r="F4092" t="str">
            <v>Un</v>
          </cell>
          <cell r="G4092">
            <v>2</v>
          </cell>
          <cell r="H4092">
            <v>30.12</v>
          </cell>
          <cell r="I4092">
            <v>30.12</v>
          </cell>
          <cell r="J4092">
            <v>60.24</v>
          </cell>
          <cell r="K4092">
            <v>60.24</v>
          </cell>
        </row>
        <row r="4093">
          <cell r="A4093" t="str">
            <v>InsumoINEL.PTF.BCH.AT.TRANF</v>
          </cell>
          <cell r="B4093" t="str">
            <v>Insumo</v>
          </cell>
          <cell r="C4093" t="str">
            <v>INEL.PTF.BCH.AT.TRANF</v>
          </cell>
          <cell r="D4093" t="str">
            <v>Próprio</v>
          </cell>
          <cell r="E4093" t="str">
            <v>PROTETOR DE BUCHA DE AT DE TRANSFORMADOR - 15KV</v>
          </cell>
          <cell r="F4093" t="str">
            <v>Un</v>
          </cell>
          <cell r="G4093">
            <v>6</v>
          </cell>
          <cell r="H4093">
            <v>13.35</v>
          </cell>
          <cell r="I4093">
            <v>13.35</v>
          </cell>
          <cell r="J4093">
            <v>80.099999999999994</v>
          </cell>
          <cell r="K4093">
            <v>80.099999999999994</v>
          </cell>
        </row>
        <row r="4094">
          <cell r="A4094" t="str">
            <v>InsumoINEL.PTF.CX.MED.IND</v>
          </cell>
          <cell r="B4094" t="str">
            <v>Insumo</v>
          </cell>
          <cell r="C4094" t="str">
            <v>INEL.PTF.CX.MED.IND</v>
          </cell>
          <cell r="D4094" t="str">
            <v>Próprio</v>
          </cell>
          <cell r="E4094" t="e">
            <v>#N/A</v>
          </cell>
          <cell r="F4094" t="e">
            <v>#N/A</v>
          </cell>
          <cell r="G4094">
            <v>1</v>
          </cell>
          <cell r="H4094" t="e">
            <v>#N/A</v>
          </cell>
          <cell r="I4094" t="e">
            <v>#N/A</v>
          </cell>
          <cell r="J4094" t="e">
            <v>#N/A</v>
          </cell>
          <cell r="K4094" t="e">
            <v>#N/A</v>
          </cell>
        </row>
        <row r="4095">
          <cell r="A4095" t="str">
            <v>Insumo2379</v>
          </cell>
          <cell r="B4095" t="str">
            <v>Insumo</v>
          </cell>
          <cell r="C4095">
            <v>2379</v>
          </cell>
          <cell r="D4095" t="str">
            <v>SINAPI</v>
          </cell>
          <cell r="E4095" t="str">
            <v>DISJUNTOR TERMOMAGNETICO TRIPOLAR 400 A / 600 V, TIPO JXD / ICC - 40 KA</v>
          </cell>
          <cell r="F4095" t="str">
            <v xml:space="preserve">UN    </v>
          </cell>
          <cell r="G4095">
            <v>1</v>
          </cell>
          <cell r="H4095">
            <v>1029.08</v>
          </cell>
          <cell r="I4095">
            <v>1029.08</v>
          </cell>
          <cell r="J4095">
            <v>1029.08</v>
          </cell>
          <cell r="K4095">
            <v>1029.08</v>
          </cell>
        </row>
        <row r="4096">
          <cell r="A4096" t="str">
            <v>Insumo43130</v>
          </cell>
          <cell r="B4096" t="str">
            <v>Insumo</v>
          </cell>
          <cell r="C4096">
            <v>43130</v>
          </cell>
          <cell r="D4096" t="str">
            <v>SINAPI</v>
          </cell>
          <cell r="E4096" t="str">
            <v>ARAME GALVANIZADO 12 BWG, D = 2,76 MM (0,048 KG/M) OU 14 BWG, D = 2,11 MM (0,026 KG/M)</v>
          </cell>
          <cell r="F4096" t="str">
            <v xml:space="preserve">KG    </v>
          </cell>
          <cell r="G4096">
            <v>3</v>
          </cell>
          <cell r="H4096">
            <v>18.100000000000001</v>
          </cell>
          <cell r="I4096">
            <v>18.100000000000001</v>
          </cell>
          <cell r="J4096">
            <v>54.3</v>
          </cell>
          <cell r="K4096">
            <v>54.3</v>
          </cell>
        </row>
        <row r="4097">
          <cell r="A4097" t="str">
            <v>Insumo432</v>
          </cell>
          <cell r="B4097" t="str">
            <v>Insumo</v>
          </cell>
          <cell r="C4097">
            <v>432</v>
          </cell>
          <cell r="D4097" t="str">
            <v>SINAPI</v>
          </cell>
          <cell r="E4097" t="str">
            <v>PARAFUSO M16 EM ACO GALVANIZADO, COMPRIMENTO = 250 MM, DIAMETRO = 16 MM, ROSCA MAQUINA, CABECA QUADRADA</v>
          </cell>
          <cell r="F4097" t="str">
            <v xml:space="preserve">UN    </v>
          </cell>
          <cell r="G4097">
            <v>6</v>
          </cell>
          <cell r="H4097">
            <v>6.82</v>
          </cell>
          <cell r="I4097">
            <v>6.82</v>
          </cell>
          <cell r="J4097">
            <v>40.92</v>
          </cell>
          <cell r="K4097">
            <v>40.92</v>
          </cell>
        </row>
        <row r="4098">
          <cell r="A4098" t="str">
            <v>Insumo439</v>
          </cell>
          <cell r="B4098" t="str">
            <v>Insumo</v>
          </cell>
          <cell r="C4098">
            <v>439</v>
          </cell>
          <cell r="D4098" t="str">
            <v>SINAPI</v>
          </cell>
          <cell r="E4098" t="str">
            <v>PARAFUSO M16 EM ACO GALVANIZADO, COMPRIMENTO = 300 MM, DIAMETRO = 16 MM, ROSCA MAQUINA, CABECA QUADRADA</v>
          </cell>
          <cell r="F4098" t="str">
            <v xml:space="preserve">UN    </v>
          </cell>
          <cell r="G4098">
            <v>1</v>
          </cell>
          <cell r="H4098">
            <v>7.84</v>
          </cell>
          <cell r="I4098">
            <v>7.84</v>
          </cell>
          <cell r="J4098">
            <v>7.84</v>
          </cell>
          <cell r="K4098">
            <v>7.84</v>
          </cell>
        </row>
        <row r="4099">
          <cell r="A4099" t="str">
            <v>Insumo433</v>
          </cell>
          <cell r="B4099" t="str">
            <v>Insumo</v>
          </cell>
          <cell r="C4099">
            <v>433</v>
          </cell>
          <cell r="D4099" t="str">
            <v>SINAPI</v>
          </cell>
          <cell r="E4099" t="str">
            <v>PARAFUSO M16 EM ACO GALVANIZADO, COMPRIMENTO = 350 MM, DIAMETRO = 16 MM, ROSCA MAQUINA, CABECA QUADRADA</v>
          </cell>
          <cell r="F4099" t="str">
            <v xml:space="preserve">UN    </v>
          </cell>
          <cell r="G4099">
            <v>1</v>
          </cell>
          <cell r="H4099">
            <v>9.15</v>
          </cell>
          <cell r="I4099">
            <v>9.15</v>
          </cell>
          <cell r="J4099">
            <v>9.15</v>
          </cell>
          <cell r="K4099">
            <v>9.15</v>
          </cell>
        </row>
        <row r="4100">
          <cell r="A4100" t="str">
            <v>InsumoINEL.PTF.ALÇ.PREFOR.CB.6,4</v>
          </cell>
          <cell r="B4100" t="str">
            <v>Insumo</v>
          </cell>
          <cell r="C4100" t="str">
            <v>INEL.PTF.ALÇ.PREFOR.CB.6,4</v>
          </cell>
          <cell r="D4100" t="str">
            <v>Próprio</v>
          </cell>
          <cell r="E4100" t="e">
            <v>#N/A</v>
          </cell>
          <cell r="F4100" t="e">
            <v>#N/A</v>
          </cell>
          <cell r="G4100">
            <v>2</v>
          </cell>
          <cell r="H4100" t="e">
            <v>#N/A</v>
          </cell>
          <cell r="I4100" t="e">
            <v>#N/A</v>
          </cell>
          <cell r="J4100" t="e">
            <v>#N/A</v>
          </cell>
          <cell r="K4100" t="e">
            <v>#N/A</v>
          </cell>
        </row>
        <row r="4101">
          <cell r="A4101" t="str">
            <v>InsumoINEL.PTF.GRP.ANC.35mm</v>
          </cell>
          <cell r="B4101" t="str">
            <v>Insumo</v>
          </cell>
          <cell r="C4101" t="str">
            <v>INEL.PTF.GRP.ANC.35mm</v>
          </cell>
          <cell r="D4101" t="str">
            <v>Próprio</v>
          </cell>
          <cell r="E4101" t="str">
            <v>GRAMPO DE ANCORAGEM PARA CABO COBERTO DE 15KV 35MM</v>
          </cell>
          <cell r="F4101" t="str">
            <v>Un</v>
          </cell>
          <cell r="G4101">
            <v>3</v>
          </cell>
          <cell r="H4101">
            <v>30.4</v>
          </cell>
          <cell r="I4101">
            <v>30.4</v>
          </cell>
          <cell r="J4101">
            <v>91.2</v>
          </cell>
          <cell r="K4101">
            <v>91.2</v>
          </cell>
        </row>
        <row r="4102">
          <cell r="A4102" t="str">
            <v>Insumo867</v>
          </cell>
          <cell r="B4102" t="str">
            <v>Insumo</v>
          </cell>
          <cell r="C4102">
            <v>867</v>
          </cell>
          <cell r="D4102" t="str">
            <v>SINAPI</v>
          </cell>
          <cell r="E4102" t="str">
            <v>CABO DE COBRE NU 50 MM2 MEIO-DURO</v>
          </cell>
          <cell r="F4102" t="str">
            <v xml:space="preserve">M     </v>
          </cell>
          <cell r="G4102">
            <v>28</v>
          </cell>
          <cell r="H4102">
            <v>32.69</v>
          </cell>
          <cell r="I4102">
            <v>32.69</v>
          </cell>
          <cell r="J4102">
            <v>915.32</v>
          </cell>
          <cell r="K4102">
            <v>915.32</v>
          </cell>
        </row>
        <row r="4103">
          <cell r="A4103" t="str">
            <v>InsumoINEL.SPDA.SOLD.EX.090</v>
          </cell>
          <cell r="B4103" t="str">
            <v>Insumo</v>
          </cell>
          <cell r="C4103" t="str">
            <v>INEL.SPDA.SOLD.EX.090</v>
          </cell>
          <cell r="D4103" t="str">
            <v>Próprio</v>
          </cell>
          <cell r="E4103" t="e">
            <v>#N/A</v>
          </cell>
          <cell r="F4103" t="e">
            <v>#N/A</v>
          </cell>
          <cell r="G4103">
            <v>8</v>
          </cell>
          <cell r="H4103" t="e">
            <v>#N/A</v>
          </cell>
          <cell r="I4103" t="e">
            <v>#N/A</v>
          </cell>
          <cell r="J4103" t="e">
            <v>#N/A</v>
          </cell>
          <cell r="K4103" t="e">
            <v>#N/A</v>
          </cell>
        </row>
        <row r="4104">
          <cell r="A4104" t="str">
            <v>Insumo3379</v>
          </cell>
          <cell r="B4104" t="str">
            <v>Insumo</v>
          </cell>
          <cell r="C4104">
            <v>3379</v>
          </cell>
          <cell r="D4104" t="str">
            <v>SINAPI</v>
          </cell>
          <cell r="E4104" t="str">
            <v>!EM PROCESSO DE DESATIVACAO! HASTE DE ATERRAMENTO EM ACO COM 3,00 M DE COMPRIMENTO E DN = 5/8", REVESTIDA COM BAIXA CAMADA DE COBRE, SEM CONECTOR</v>
          </cell>
          <cell r="F4104" t="str">
            <v xml:space="preserve">UN    </v>
          </cell>
          <cell r="G4104">
            <v>8</v>
          </cell>
          <cell r="H4104">
            <v>38.619999999999997</v>
          </cell>
          <cell r="I4104">
            <v>38.619999999999997</v>
          </cell>
          <cell r="J4104">
            <v>308.95999999999998</v>
          </cell>
          <cell r="K4104">
            <v>308.95999999999998</v>
          </cell>
        </row>
        <row r="4105">
          <cell r="A4105" t="str">
            <v>InsumoI-INEL-CB10_EPR/05_2020</v>
          </cell>
          <cell r="B4105" t="str">
            <v>Insumo</v>
          </cell>
          <cell r="C4105" t="str">
            <v>I-INEL-CB10_EPR/05_2020</v>
          </cell>
          <cell r="D4105" t="str">
            <v>Próprio</v>
          </cell>
          <cell r="E4105" t="e">
            <v>#N/A</v>
          </cell>
          <cell r="F4105" t="e">
            <v>#N/A</v>
          </cell>
          <cell r="G4105">
            <v>2</v>
          </cell>
          <cell r="H4105" t="e">
            <v>#N/A</v>
          </cell>
          <cell r="I4105" t="e">
            <v>#N/A</v>
          </cell>
          <cell r="J4105" t="e">
            <v>#N/A</v>
          </cell>
          <cell r="K4105" t="e">
            <v>#N/A</v>
          </cell>
        </row>
        <row r="4106">
          <cell r="A4106" t="str">
            <v>InsumoINEL.PTF.CON.II.VD</v>
          </cell>
          <cell r="B4106" t="str">
            <v>Insumo</v>
          </cell>
          <cell r="C4106" t="str">
            <v>INEL.PTF.CON.II.VD</v>
          </cell>
          <cell r="D4106" t="str">
            <v>Próprio</v>
          </cell>
          <cell r="E4106" t="str">
            <v>CONECTOR TIPO II VD X (10/25MM)</v>
          </cell>
          <cell r="F4106" t="str">
            <v>Un</v>
          </cell>
          <cell r="G4106">
            <v>1</v>
          </cell>
          <cell r="H4106" t="e">
            <v>#NUM!</v>
          </cell>
          <cell r="I4106" t="e">
            <v>#NUM!</v>
          </cell>
          <cell r="J4106" t="e">
            <v>#NUM!</v>
          </cell>
          <cell r="K4106" t="e">
            <v>#NUM!</v>
          </cell>
        </row>
        <row r="4107">
          <cell r="A4107" t="str">
            <v>InsumoINEL.CB.XLPE.35.AL</v>
          </cell>
          <cell r="B4107" t="str">
            <v>Insumo</v>
          </cell>
          <cell r="C4107" t="str">
            <v>INEL.CB.XLPE.35.AL</v>
          </cell>
          <cell r="D4107" t="str">
            <v>Próprio</v>
          </cell>
          <cell r="E4107" t="str">
            <v>CABO XLPE 35MM, ALUMÍNIO, CA</v>
          </cell>
          <cell r="F4107" t="str">
            <v>m</v>
          </cell>
          <cell r="G4107">
            <v>12</v>
          </cell>
          <cell r="H4107">
            <v>20.329999999999998</v>
          </cell>
          <cell r="I4107">
            <v>20.329999999999998</v>
          </cell>
          <cell r="J4107">
            <v>243.96</v>
          </cell>
          <cell r="K4107">
            <v>243.96</v>
          </cell>
        </row>
        <row r="4108">
          <cell r="A4108" t="str">
            <v>InsumoINEL.CNCT.DER.CUN.ESTR.N</v>
          </cell>
          <cell r="B4108" t="str">
            <v>Insumo</v>
          </cell>
          <cell r="C4108" t="str">
            <v>INEL.CNCT.DER.CUN.ESTR.N</v>
          </cell>
          <cell r="D4108" t="str">
            <v>Próprio</v>
          </cell>
          <cell r="E4108" t="str">
            <v>CONECTOR DERIVAÇÃO CUNHA TIPO ESTRIBO NORMAL (626222-1 - AMP - VERMELHO)</v>
          </cell>
          <cell r="F4108" t="str">
            <v>Un</v>
          </cell>
          <cell r="G4108">
            <v>3</v>
          </cell>
          <cell r="H4108">
            <v>20.66</v>
          </cell>
          <cell r="I4108">
            <v>20.66</v>
          </cell>
          <cell r="J4108">
            <v>61.98</v>
          </cell>
          <cell r="K4108">
            <v>61.98</v>
          </cell>
        </row>
        <row r="4109">
          <cell r="A4109" t="str">
            <v>InsumoINEL.GR.LV.95.AL</v>
          </cell>
          <cell r="B4109" t="str">
            <v>Insumo</v>
          </cell>
          <cell r="C4109" t="str">
            <v>INEL.GR.LV.95.AL</v>
          </cell>
          <cell r="D4109" t="str">
            <v>Próprio</v>
          </cell>
          <cell r="E4109" t="str">
            <v>GRAMPO LINHA VIVA GLV-95 ALUMINIO</v>
          </cell>
          <cell r="F4109" t="str">
            <v>Un</v>
          </cell>
          <cell r="G4109">
            <v>3</v>
          </cell>
          <cell r="H4109">
            <v>52.58</v>
          </cell>
          <cell r="I4109">
            <v>52.58</v>
          </cell>
          <cell r="J4109">
            <v>157.74</v>
          </cell>
          <cell r="K4109">
            <v>157.74</v>
          </cell>
        </row>
        <row r="4110">
          <cell r="A4110" t="str">
            <v>InsumoINEL.CP.PROT.CC.35-185</v>
          </cell>
          <cell r="B4110" t="str">
            <v>Insumo</v>
          </cell>
          <cell r="C4110" t="str">
            <v>INEL.CP.PROT.CC.35-185</v>
          </cell>
          <cell r="D4110" t="str">
            <v>Próprio</v>
          </cell>
          <cell r="E4110" t="str">
            <v>CAPA PROTETORA PARA CONECTOR CUNHA - APLICAÇÃO EM CONECTORES PARA CABOS CA DE 35 A 185 MM²</v>
          </cell>
          <cell r="F4110" t="str">
            <v>Un</v>
          </cell>
          <cell r="G4110">
            <v>3</v>
          </cell>
          <cell r="H4110">
            <v>22.99</v>
          </cell>
          <cell r="I4110">
            <v>22.99</v>
          </cell>
          <cell r="J4110">
            <v>68.97</v>
          </cell>
          <cell r="K4110">
            <v>68.97</v>
          </cell>
        </row>
        <row r="4111">
          <cell r="A4111" t="str">
            <v>InsumoINEL.CTCH.CC.VERM</v>
          </cell>
          <cell r="B4111" t="str">
            <v>Insumo</v>
          </cell>
          <cell r="C4111" t="str">
            <v>INEL.CTCH.CC.VERM</v>
          </cell>
          <cell r="D4111" t="str">
            <v>Próprio</v>
          </cell>
          <cell r="E4111" t="str">
            <v>CARTUCHO PARA CONECTOR CUNHA (VERMELHO)</v>
          </cell>
          <cell r="F4111" t="str">
            <v>Un</v>
          </cell>
          <cell r="G4111">
            <v>3</v>
          </cell>
          <cell r="H4111">
            <v>1.42</v>
          </cell>
          <cell r="I4111">
            <v>1.42</v>
          </cell>
          <cell r="J4111">
            <v>4.26</v>
          </cell>
          <cell r="K4111">
            <v>4.26</v>
          </cell>
        </row>
        <row r="4112">
          <cell r="A4112" t="str">
            <v>Insumo2687</v>
          </cell>
          <cell r="B4112" t="str">
            <v>Insumo</v>
          </cell>
          <cell r="C4112">
            <v>2687</v>
          </cell>
          <cell r="D4112" t="str">
            <v>SINAPI</v>
          </cell>
          <cell r="E4112" t="str">
            <v>ELETRODUTO PVC FLEXIVEL CORRUGADO, COR AMARELA, DE 16 MM</v>
          </cell>
          <cell r="F4112" t="str">
            <v xml:space="preserve">M     </v>
          </cell>
          <cell r="G4112">
            <v>3</v>
          </cell>
          <cell r="H4112">
            <v>1.1000000000000001</v>
          </cell>
          <cell r="I4112">
            <v>1.1000000000000001</v>
          </cell>
          <cell r="J4112">
            <v>3.3</v>
          </cell>
          <cell r="K4112">
            <v>3.3</v>
          </cell>
        </row>
        <row r="4113">
          <cell r="A4113" t="str">
            <v>Insumo2673</v>
          </cell>
          <cell r="B4113" t="str">
            <v>Insumo</v>
          </cell>
          <cell r="C4113">
            <v>2673</v>
          </cell>
          <cell r="D4113" t="str">
            <v>SINAPI</v>
          </cell>
          <cell r="E4113" t="str">
            <v>ELETRODUTO DE PVC RIGIDO ROSCAVEL DE 1/2 ", SEM LUVA</v>
          </cell>
          <cell r="F4113" t="str">
            <v xml:space="preserve">M     </v>
          </cell>
          <cell r="G4113">
            <v>3</v>
          </cell>
          <cell r="H4113">
            <v>2.17</v>
          </cell>
          <cell r="I4113">
            <v>2.17</v>
          </cell>
          <cell r="J4113">
            <v>6.51</v>
          </cell>
          <cell r="K4113">
            <v>6.51</v>
          </cell>
        </row>
        <row r="4114">
          <cell r="A4114" t="str">
            <v>InsumoINEL.DUTO.CC.GLV.D4mm</v>
          </cell>
          <cell r="B4114" t="str">
            <v>Insumo</v>
          </cell>
          <cell r="C4114" t="str">
            <v>INEL.DUTO.CC.GLV.D4mm</v>
          </cell>
          <cell r="D4114" t="str">
            <v>Próprio</v>
          </cell>
          <cell r="E4114" t="e">
            <v>#N/A</v>
          </cell>
          <cell r="F4114" t="e">
            <v>#N/A</v>
          </cell>
          <cell r="G4114">
            <v>12</v>
          </cell>
          <cell r="H4114" t="e">
            <v>#N/A</v>
          </cell>
          <cell r="I4114" t="e">
            <v>#N/A</v>
          </cell>
          <cell r="J4114" t="e">
            <v>#N/A</v>
          </cell>
          <cell r="K4114" t="e">
            <v>#N/A</v>
          </cell>
        </row>
        <row r="4115">
          <cell r="A4115" t="str">
            <v>Insumo39216</v>
          </cell>
          <cell r="B4115" t="str">
            <v>Insumo</v>
          </cell>
          <cell r="C4115">
            <v>39216</v>
          </cell>
          <cell r="D4115" t="str">
            <v>SINAPI</v>
          </cell>
          <cell r="E4115" t="str">
            <v>ARRUELA EM ALUMINIO, COM ROSCA, DE 4", PARA ELETRODUTO</v>
          </cell>
          <cell r="F4115" t="str">
            <v xml:space="preserve">UN    </v>
          </cell>
          <cell r="G4115">
            <v>4</v>
          </cell>
          <cell r="H4115">
            <v>5.85</v>
          </cell>
          <cell r="I4115">
            <v>5.85</v>
          </cell>
          <cell r="J4115">
            <v>23.4</v>
          </cell>
          <cell r="K4115">
            <v>23.4</v>
          </cell>
        </row>
        <row r="4116">
          <cell r="A4116" t="str">
            <v>Insumo39182</v>
          </cell>
          <cell r="B4116" t="str">
            <v>Insumo</v>
          </cell>
          <cell r="C4116">
            <v>39182</v>
          </cell>
          <cell r="D4116" t="str">
            <v>SINAPI</v>
          </cell>
          <cell r="E4116" t="str">
            <v>BUCHA EM ALUMINIO, COM ROSCA, DE 4", PARA ELETRODUTO</v>
          </cell>
          <cell r="F4116" t="str">
            <v xml:space="preserve">UN    </v>
          </cell>
          <cell r="G4116">
            <v>4</v>
          </cell>
          <cell r="H4116">
            <v>7.24</v>
          </cell>
          <cell r="I4116">
            <v>7.24</v>
          </cell>
          <cell r="J4116">
            <v>28.96</v>
          </cell>
          <cell r="K4116">
            <v>28.96</v>
          </cell>
        </row>
        <row r="4117">
          <cell r="A4117" t="str">
            <v>Insumo1577</v>
          </cell>
          <cell r="B4117" t="str">
            <v>Insumo</v>
          </cell>
          <cell r="C4117">
            <v>1577</v>
          </cell>
          <cell r="D4117" t="str">
            <v>SINAPI</v>
          </cell>
          <cell r="E4117" t="str">
            <v>TERMINAL A COMPRESSAO EM COBRE ESTANHADO PARA CABO 35 MM2, 1 FURO E 1 COMPRESSAO, PARA PARAFUSO DE FIXACAO M8</v>
          </cell>
          <cell r="F4117" t="str">
            <v xml:space="preserve">UN    </v>
          </cell>
          <cell r="G4117">
            <v>1</v>
          </cell>
          <cell r="H4117">
            <v>2.2999999999999998</v>
          </cell>
          <cell r="I4117">
            <v>2.2999999999999998</v>
          </cell>
          <cell r="J4117">
            <v>2.2999999999999998</v>
          </cell>
          <cell r="K4117">
            <v>2.2999999999999998</v>
          </cell>
        </row>
        <row r="4118">
          <cell r="A4118" t="str">
            <v>InsumoINEL.CBÇT.GLV.4"</v>
          </cell>
          <cell r="B4118" t="str">
            <v>Insumo</v>
          </cell>
          <cell r="C4118" t="str">
            <v>INEL.CBÇT.GLV.4"</v>
          </cell>
          <cell r="D4118" t="str">
            <v>Próprio</v>
          </cell>
          <cell r="E4118" t="str">
            <v>CABEÇOTE DE AÇO GALVANIZADO DE 4" (100MM)</v>
          </cell>
          <cell r="F4118" t="str">
            <v>Un</v>
          </cell>
          <cell r="G4118">
            <v>2</v>
          </cell>
          <cell r="H4118" t="e">
            <v>#NUM!</v>
          </cell>
          <cell r="I4118" t="e">
            <v>#NUM!</v>
          </cell>
          <cell r="J4118" t="e">
            <v>#NUM!</v>
          </cell>
          <cell r="K4118" t="e">
            <v>#NUM!</v>
          </cell>
        </row>
        <row r="4119">
          <cell r="A4119" t="str">
            <v>InsumoI-INEL-CB95_EPR/05_2020</v>
          </cell>
          <cell r="B4119" t="str">
            <v>Insumo</v>
          </cell>
          <cell r="C4119" t="str">
            <v>I-INEL-CB95_EPR/05_2020</v>
          </cell>
          <cell r="D4119" t="str">
            <v>Próprio</v>
          </cell>
          <cell r="E4119" t="str">
            <v>CABO DE COBRE ISOLADO EM EPR FLEXÍVEL 95MM² - 0,6KV/1KV/90° (FASE)</v>
          </cell>
          <cell r="F4119" t="str">
            <v>m</v>
          </cell>
          <cell r="G4119">
            <v>42</v>
          </cell>
          <cell r="H4119">
            <v>125.7</v>
          </cell>
          <cell r="I4119">
            <v>125.7</v>
          </cell>
          <cell r="J4119">
            <v>5279.4</v>
          </cell>
          <cell r="K4119">
            <v>5279.4</v>
          </cell>
        </row>
        <row r="4120">
          <cell r="A4120" t="str">
            <v>InsumoI-INEL-CB50_EPR/05_2020</v>
          </cell>
          <cell r="B4120" t="str">
            <v>Insumo</v>
          </cell>
          <cell r="C4120" t="str">
            <v>I-INEL-CB50_EPR/05_2020</v>
          </cell>
          <cell r="D4120" t="str">
            <v>Próprio</v>
          </cell>
          <cell r="E4120" t="e">
            <v>#N/A</v>
          </cell>
          <cell r="F4120" t="e">
            <v>#N/A</v>
          </cell>
          <cell r="G4120">
            <v>14</v>
          </cell>
          <cell r="H4120" t="e">
            <v>#N/A</v>
          </cell>
          <cell r="I4120" t="e">
            <v>#N/A</v>
          </cell>
          <cell r="J4120" t="e">
            <v>#N/A</v>
          </cell>
          <cell r="K4120" t="e">
            <v>#N/A</v>
          </cell>
        </row>
        <row r="4121">
          <cell r="A4121" t="str">
            <v>Insumo1793</v>
          </cell>
          <cell r="B4121" t="str">
            <v>Insumo</v>
          </cell>
          <cell r="C4121">
            <v>1793</v>
          </cell>
          <cell r="D4121" t="str">
            <v>SINAPI</v>
          </cell>
          <cell r="E4121" t="str">
            <v>CURVA 90 GRAUS DE FERRO GALVANIZADO, COM ROSCA BSP FEMEA, DE 4"</v>
          </cell>
          <cell r="F4121" t="str">
            <v xml:space="preserve">UN    </v>
          </cell>
          <cell r="G4121">
            <v>4</v>
          </cell>
          <cell r="H4121">
            <v>381.39</v>
          </cell>
          <cell r="I4121">
            <v>381.39</v>
          </cell>
          <cell r="J4121">
            <v>1525.56</v>
          </cell>
          <cell r="K4121">
            <v>1525.56</v>
          </cell>
        </row>
        <row r="4122">
          <cell r="A4122" t="str">
            <v>Insumo20111</v>
          </cell>
          <cell r="B4122" t="str">
            <v>Insumo</v>
          </cell>
          <cell r="C4122">
            <v>20111</v>
          </cell>
          <cell r="D4122" t="str">
            <v>SINAPI</v>
          </cell>
          <cell r="E4122" t="str">
            <v>FITA ISOLANTE ADESIVA ANTICHAMA, USO ATE 750 V, EM ROLO DE 19 MM X 20 M</v>
          </cell>
          <cell r="F4122" t="str">
            <v xml:space="preserve">UN    </v>
          </cell>
          <cell r="G4122">
            <v>1</v>
          </cell>
          <cell r="H4122">
            <v>10</v>
          </cell>
          <cell r="I4122">
            <v>10</v>
          </cell>
          <cell r="J4122">
            <v>10</v>
          </cell>
          <cell r="K4122">
            <v>10</v>
          </cell>
        </row>
        <row r="4123">
          <cell r="A4123" t="str">
            <v>Insumo1591</v>
          </cell>
          <cell r="B4123" t="str">
            <v>Insumo</v>
          </cell>
          <cell r="C4123">
            <v>1591</v>
          </cell>
          <cell r="D4123" t="str">
            <v>SINAPI</v>
          </cell>
          <cell r="E4123" t="str">
            <v>TERMINAL METALICO A PRESSAO PARA 1 CABO DE 120 MM2, COM 1 FURO DE FIXACAO</v>
          </cell>
          <cell r="F4123" t="str">
            <v xml:space="preserve">UN    </v>
          </cell>
          <cell r="G4123">
            <v>12</v>
          </cell>
          <cell r="H4123">
            <v>18.97</v>
          </cell>
          <cell r="I4123">
            <v>18.97</v>
          </cell>
          <cell r="J4123">
            <v>227.64</v>
          </cell>
          <cell r="K4123">
            <v>227.64</v>
          </cell>
        </row>
        <row r="4124">
          <cell r="A4124" t="str">
            <v>Insumo20111</v>
          </cell>
          <cell r="B4124" t="str">
            <v>Insumo</v>
          </cell>
          <cell r="C4124">
            <v>20111</v>
          </cell>
          <cell r="D4124" t="str">
            <v>SINAPI</v>
          </cell>
          <cell r="E4124" t="str">
            <v>FITA ISOLANTE ADESIVA ANTICHAMA, USO ATE 750 V, EM ROLO DE 19 MM X 20 M</v>
          </cell>
          <cell r="F4124" t="str">
            <v xml:space="preserve">UN    </v>
          </cell>
          <cell r="G4124">
            <v>1</v>
          </cell>
          <cell r="H4124">
            <v>10</v>
          </cell>
          <cell r="I4124">
            <v>10</v>
          </cell>
          <cell r="J4124">
            <v>10</v>
          </cell>
          <cell r="K4124">
            <v>10</v>
          </cell>
        </row>
        <row r="4125">
          <cell r="A4125" t="str">
            <v>InsumoTRAFO.P150KVA.TN15KV.TS220/127</v>
          </cell>
          <cell r="B4125" t="str">
            <v>Insumo</v>
          </cell>
          <cell r="C4125" t="str">
            <v>TRAFO.P150KVA.TN15KV.TS220/127</v>
          </cell>
          <cell r="D4125" t="str">
            <v>Próprio</v>
          </cell>
          <cell r="E4125" t="str">
            <v>TRANSFORMADOR TRIFASICO DE DISTRIBUICAO, POTENCIA DE 150 KVA, TENSAO NOMINAL DE 15 KV, TENSAO SECUNDARIA DE 220/127V, EM OLEO ISOLANTE TIPO MINERAL</v>
          </cell>
          <cell r="F4125" t="str">
            <v>Un</v>
          </cell>
          <cell r="G4125">
            <v>1</v>
          </cell>
          <cell r="H4125">
            <v>0</v>
          </cell>
          <cell r="I4125">
            <v>0</v>
          </cell>
          <cell r="J4125">
            <v>0</v>
          </cell>
          <cell r="K4125">
            <v>0</v>
          </cell>
        </row>
        <row r="4126">
          <cell r="A4126" t="str">
            <v>Insumo1578</v>
          </cell>
          <cell r="B4126" t="str">
            <v>Insumo</v>
          </cell>
          <cell r="C4126">
            <v>1578</v>
          </cell>
          <cell r="D4126" t="str">
            <v>SINAPI</v>
          </cell>
          <cell r="E4126" t="str">
            <v>TERMINAL A COMPRESSAO EM COBRE ESTANHADO PARA CABO 50 MM2, 1 FURO E 1 COMPRESSAO, PARA PARAFUSO DE FIXACAO M8</v>
          </cell>
          <cell r="F4126" t="str">
            <v xml:space="preserve">UN    </v>
          </cell>
          <cell r="G4126">
            <v>1</v>
          </cell>
          <cell r="H4126">
            <v>3.98</v>
          </cell>
          <cell r="I4126">
            <v>3.98</v>
          </cell>
          <cell r="J4126">
            <v>3.98</v>
          </cell>
          <cell r="K4126">
            <v>3.98</v>
          </cell>
        </row>
        <row r="4127">
          <cell r="A4127" t="str">
            <v>Insumo379</v>
          </cell>
          <cell r="B4127" t="str">
            <v>Insumo</v>
          </cell>
          <cell r="C4127">
            <v>379</v>
          </cell>
          <cell r="D4127" t="str">
            <v>SINAPI</v>
          </cell>
          <cell r="E4127" t="str">
            <v>ARRUELA QUADRADA EM ACO GALVANIZADO, DIMENSAO = 38 MM, ESPESSURA = 3MM, DIAMETRO DO FURO= 18 MM</v>
          </cell>
          <cell r="F4127" t="str">
            <v xml:space="preserve">UN    </v>
          </cell>
          <cell r="G4127">
            <v>5</v>
          </cell>
          <cell r="H4127">
            <v>0.61</v>
          </cell>
          <cell r="I4127">
            <v>0.61</v>
          </cell>
          <cell r="J4127">
            <v>3.05</v>
          </cell>
          <cell r="K4127">
            <v>3.05</v>
          </cell>
        </row>
        <row r="4128">
          <cell r="A4128" t="str">
            <v>ComposiçãoINEL.POSTO.TRF.150kVA-13,8kV380-220V</v>
          </cell>
          <cell r="B4128" t="str">
            <v>Composição</v>
          </cell>
          <cell r="C4128" t="str">
            <v>INEL.POSTO.TRF.150kVA-13,8kV380-220V</v>
          </cell>
          <cell r="D4128" t="str">
            <v>Próprio</v>
          </cell>
          <cell r="E4128" t="str">
            <v>POSTO DE TRANSFORMAÇÃO, POTÊNCIA TRANSFORMADORA 150kVA, CLASSE DE TENSÃO PRIMÁRIA 13,8 kV, CLASSE DE TENSÃO SECUNDÁROA 380-220V</v>
          </cell>
          <cell r="F4128" t="str">
            <v>UN</v>
          </cell>
          <cell r="G4128">
            <v>1</v>
          </cell>
          <cell r="H4128">
            <v>0</v>
          </cell>
          <cell r="I4128">
            <v>0</v>
          </cell>
          <cell r="J4128" t="e">
            <v>#NUM!</v>
          </cell>
          <cell r="K4128" t="e">
            <v>#NUM!</v>
          </cell>
        </row>
        <row r="4129">
          <cell r="A4129" t="str">
            <v>Composição Auxiliar88264</v>
          </cell>
          <cell r="B4129" t="str">
            <v>Composição Auxiliar</v>
          </cell>
          <cell r="C4129">
            <v>88264</v>
          </cell>
          <cell r="D4129" t="str">
            <v>SINAPI</v>
          </cell>
          <cell r="E4129" t="str">
            <v>ELETRICISTA COM ENCARGOS COMPLEMENTARES</v>
          </cell>
          <cell r="F4129" t="str">
            <v>H</v>
          </cell>
          <cell r="G4129">
            <v>17</v>
          </cell>
          <cell r="H4129">
            <v>17.38</v>
          </cell>
          <cell r="I4129">
            <v>19.52</v>
          </cell>
          <cell r="J4129">
            <v>295.45999999999998</v>
          </cell>
          <cell r="K4129">
            <v>331.84</v>
          </cell>
        </row>
        <row r="4130">
          <cell r="A4130" t="str">
            <v>Composição Auxiliar88247</v>
          </cell>
          <cell r="B4130" t="str">
            <v>Composição Auxiliar</v>
          </cell>
          <cell r="C4130">
            <v>88247</v>
          </cell>
          <cell r="D4130" t="str">
            <v>SINAPI</v>
          </cell>
          <cell r="E4130" t="str">
            <v>AUXILIAR DE ELETRICISTA COM ENCARGOS COMPLEMENTARES</v>
          </cell>
          <cell r="F4130" t="str">
            <v>H</v>
          </cell>
          <cell r="G4130">
            <v>16</v>
          </cell>
          <cell r="H4130">
            <v>13.33</v>
          </cell>
          <cell r="I4130">
            <v>14.84</v>
          </cell>
          <cell r="J4130">
            <v>213.28</v>
          </cell>
          <cell r="K4130">
            <v>237.44</v>
          </cell>
        </row>
        <row r="4131">
          <cell r="A4131" t="str">
            <v>Composição Auxiliar92271</v>
          </cell>
          <cell r="B4131" t="str">
            <v>Composição Auxiliar</v>
          </cell>
          <cell r="C4131">
            <v>92271</v>
          </cell>
          <cell r="D4131" t="str">
            <v>SINAPI</v>
          </cell>
          <cell r="E4131" t="str">
            <v>FABRICAÇÃO DE FÔRMA PARA LAJES, EM MADEIRA SERRADA, E=25 MM. AF_09/2020</v>
          </cell>
          <cell r="F4131" t="str">
            <v>M2</v>
          </cell>
          <cell r="G4131">
            <v>0.8</v>
          </cell>
          <cell r="H4131">
            <v>47.97</v>
          </cell>
          <cell r="I4131">
            <v>48</v>
          </cell>
          <cell r="J4131">
            <v>38.369999999999997</v>
          </cell>
          <cell r="K4131">
            <v>38.4</v>
          </cell>
        </row>
        <row r="4132">
          <cell r="A4132" t="str">
            <v>Composição Auxiliar94965</v>
          </cell>
          <cell r="B4132" t="str">
            <v>Composição Auxiliar</v>
          </cell>
          <cell r="C4132">
            <v>94965</v>
          </cell>
          <cell r="D4132" t="str">
            <v>SINAPI</v>
          </cell>
          <cell r="E4132" t="str">
            <v>CONCRETO FCK = 25MPA, TRAÇO 1:2,3:2,7 (CIMENTO/ AREIA MÉDIA/ BRITA 1)  - PREPARO MECÂNICO COM BETONEIRA 400 L. AF_07/2016</v>
          </cell>
          <cell r="F4132" t="str">
            <v>M3</v>
          </cell>
          <cell r="G4132">
            <v>0.9</v>
          </cell>
          <cell r="H4132">
            <v>361.08</v>
          </cell>
          <cell r="I4132">
            <v>366.67</v>
          </cell>
          <cell r="J4132">
            <v>324.97000000000003</v>
          </cell>
          <cell r="K4132">
            <v>330</v>
          </cell>
        </row>
        <row r="4133">
          <cell r="A4133" t="str">
            <v>Composição Auxiliar74157/4</v>
          </cell>
          <cell r="B4133" t="str">
            <v>Composição Auxiliar</v>
          </cell>
          <cell r="C4133" t="str">
            <v>74157/4</v>
          </cell>
          <cell r="D4133" t="str">
            <v>SINAPI</v>
          </cell>
          <cell r="E4133" t="str">
            <v>LANCAMENTO/APLICACAO MANUAL DE CONCRETO EM FUNDACOES</v>
          </cell>
          <cell r="F4133" t="str">
            <v>M3</v>
          </cell>
          <cell r="G4133">
            <v>0.9</v>
          </cell>
          <cell r="H4133">
            <v>88.220000000000013</v>
          </cell>
          <cell r="I4133">
            <v>98.48</v>
          </cell>
          <cell r="J4133">
            <v>79.39</v>
          </cell>
          <cell r="K4133">
            <v>88.63</v>
          </cell>
        </row>
        <row r="4134">
          <cell r="A4134" t="str">
            <v>Composição Auxiliar87495</v>
          </cell>
          <cell r="B4134" t="str">
            <v>Composição Auxiliar</v>
          </cell>
          <cell r="C4134">
            <v>87495</v>
          </cell>
          <cell r="D4134" t="str">
            <v>SINAPI</v>
          </cell>
          <cell r="E4134" t="str">
            <v>ALVENARIA DE VEDAÇÃO DE BLOCOS CERÂMICOS FURADOS NA HORIZONTAL DE 9X19X19CM (ESPESSURA 9CM) DE PAREDES COM ÁREA LÍQUIDA MENOR QUE 6M² SEM VÃOS E ARGAMASSA DE ASSENTAMENTO COM PREPARO EM BETONEIRA. AF_06/2014</v>
          </cell>
          <cell r="F4134" t="str">
            <v>M2</v>
          </cell>
          <cell r="G4134">
            <v>2</v>
          </cell>
          <cell r="H4134">
            <v>71.510000000000005</v>
          </cell>
          <cell r="I4134">
            <v>76.33</v>
          </cell>
          <cell r="J4134">
            <v>143.02000000000001</v>
          </cell>
          <cell r="K4134">
            <v>152.66</v>
          </cell>
        </row>
        <row r="4135">
          <cell r="A4135" t="str">
            <v>Composição Auxiliar97893</v>
          </cell>
          <cell r="B4135" t="str">
            <v>Composição Auxiliar</v>
          </cell>
          <cell r="C4135">
            <v>97893</v>
          </cell>
          <cell r="D4135" t="str">
            <v>SINAPI</v>
          </cell>
          <cell r="E4135" t="str">
            <v>CAIXA ENTERRADA ELÉTRICA RETANGULAR, EM ALVENARIA COM BLOCOS DE CONCRETO, FUNDO COM BRITA, DIMENSÕES INTERNAS: 0,8X0,8X0,6 M. AF_12/2020</v>
          </cell>
          <cell r="F4135" t="str">
            <v>UN</v>
          </cell>
          <cell r="G4135">
            <v>1</v>
          </cell>
          <cell r="H4135">
            <v>366.83</v>
          </cell>
          <cell r="I4135">
            <v>392.19</v>
          </cell>
          <cell r="J4135">
            <v>366.83</v>
          </cell>
          <cell r="K4135">
            <v>392.19</v>
          </cell>
        </row>
        <row r="4136">
          <cell r="A4136" t="str">
            <v>Composição Auxiliar93358</v>
          </cell>
          <cell r="B4136" t="str">
            <v>Composição Auxiliar</v>
          </cell>
          <cell r="C4136">
            <v>93358</v>
          </cell>
          <cell r="D4136" t="str">
            <v>SINAPI</v>
          </cell>
          <cell r="E4136" t="str">
            <v>ESCAVAÇÃO MANUAL DE VALA COM PROFUNDIDADE MENOR OU IGUAL A 1,30 M. AF_02/2021</v>
          </cell>
          <cell r="F4136" t="str">
            <v>M3</v>
          </cell>
          <cell r="G4136">
            <v>17.3</v>
          </cell>
          <cell r="H4136">
            <v>52.77</v>
          </cell>
          <cell r="I4136">
            <v>58.82</v>
          </cell>
          <cell r="J4136">
            <v>912.92</v>
          </cell>
          <cell r="K4136">
            <v>1017.58</v>
          </cell>
        </row>
        <row r="4137">
          <cell r="A4137" t="str">
            <v>Composição Auxiliar73964/6</v>
          </cell>
          <cell r="B4137" t="str">
            <v>Composição Auxiliar</v>
          </cell>
          <cell r="C4137" t="str">
            <v>73964/6</v>
          </cell>
          <cell r="D4137" t="str">
            <v>Próprio</v>
          </cell>
          <cell r="E4137" t="str">
            <v>REATERRO DE VALA COM COMPACTAÇÃO MANUAL (Cópia SINAPI 73964/006)</v>
          </cell>
          <cell r="F4137" t="str">
            <v>M3</v>
          </cell>
          <cell r="G4137">
            <v>17.3</v>
          </cell>
          <cell r="H4137">
            <v>40.020000000000003</v>
          </cell>
          <cell r="I4137">
            <v>44.61</v>
          </cell>
          <cell r="J4137">
            <v>692.34</v>
          </cell>
          <cell r="K4137">
            <v>771.75</v>
          </cell>
        </row>
        <row r="4138">
          <cell r="A4138" t="str">
            <v>Composição Auxiliar5928</v>
          </cell>
          <cell r="B4138" t="str">
            <v>Composição Auxiliar</v>
          </cell>
          <cell r="C4138">
            <v>5928</v>
          </cell>
          <cell r="D4138" t="str">
            <v>SINAPI</v>
          </cell>
          <cell r="E4138" t="str">
            <v>GUINDAUTO HIDRÁULICO, CAPACIDADE MÁXIMA DE CARGA 6200 KG, MOMENTO MÁXIMO DE CARGA 11,7 TM, ALCANCE MÁXIMO HORIZONTAL 9,70 M, INCLUSIVE CAMINHÃO TOCO PBT 16.000 KG, POTÊNCIA DE 189 CV - CHP DIURNO. AF_06/2014</v>
          </cell>
          <cell r="F4138" t="str">
            <v>CHP</v>
          </cell>
          <cell r="G4138">
            <v>8</v>
          </cell>
          <cell r="H4138">
            <v>160.37</v>
          </cell>
          <cell r="I4138">
            <v>162.29</v>
          </cell>
          <cell r="J4138">
            <v>1282.96</v>
          </cell>
          <cell r="K4138">
            <v>1298.32</v>
          </cell>
        </row>
        <row r="4139">
          <cell r="A4139" t="str">
            <v>Composição Auxiliar87908</v>
          </cell>
          <cell r="B4139" t="str">
            <v>Composição Auxiliar</v>
          </cell>
          <cell r="C4139">
            <v>87908</v>
          </cell>
          <cell r="D4139" t="str">
            <v>SINAPI</v>
          </cell>
          <cell r="E4139" t="str">
            <v>CHAPISCO APLICADO EM ALVENARIA (COM PRESENÇA DE VÃOS) E ESTRUTURAS DE CONCRETO DE FACHADA, COM EQUIPAMENTO DE PROJEÇÃO.  ARGAMASSA TRAÇO 1:3 COM PREPARO EM BETONEIRA 400 L. AF_06/2014</v>
          </cell>
          <cell r="F4139" t="str">
            <v>M2</v>
          </cell>
          <cell r="G4139">
            <v>4.8</v>
          </cell>
          <cell r="H4139">
            <v>5.44</v>
          </cell>
          <cell r="I4139">
            <v>5.84</v>
          </cell>
          <cell r="J4139">
            <v>26.11</v>
          </cell>
          <cell r="K4139">
            <v>28.03</v>
          </cell>
        </row>
        <row r="4140">
          <cell r="A4140" t="str">
            <v>Composição Auxiliar89173</v>
          </cell>
          <cell r="B4140" t="str">
            <v>Composição Auxiliar</v>
          </cell>
          <cell r="C4140">
            <v>89173</v>
          </cell>
          <cell r="D4140" t="str">
            <v>SINAPI</v>
          </cell>
          <cell r="E4140" t="str">
            <v>(COMPOSIÇÃO REPRESENTATIVA) DO SERVIÇO DE EMBOÇO/MASSA ÚNICA, APLICADO MANUALMENTE, TRAÇO 1:2:8, EM BETONEIRA DE 400L, PAREDES INTERNAS, COM EXECUÇÃO DE TALISCAS, EDIFICAÇÃO HABITACIONAL UNIFAMILIAR (CASAS) E EDIFICAÇÃO PÚBLICA PADRÃO. AF_12/2014</v>
          </cell>
          <cell r="F4140" t="str">
            <v>M2</v>
          </cell>
          <cell r="G4140">
            <v>4.8</v>
          </cell>
          <cell r="H4140">
            <v>24.66</v>
          </cell>
          <cell r="I4140">
            <v>26.15</v>
          </cell>
          <cell r="J4140">
            <v>118.36</v>
          </cell>
          <cell r="K4140">
            <v>125.52</v>
          </cell>
        </row>
        <row r="4141">
          <cell r="A4141" t="str">
            <v>Composição AuxiliarSDC73445/05_2020</v>
          </cell>
          <cell r="B4141" t="str">
            <v>Composição Auxiliar</v>
          </cell>
          <cell r="C4141" t="str">
            <v>SDC73445/05_2020</v>
          </cell>
          <cell r="D4141" t="str">
            <v>Próprio</v>
          </cell>
          <cell r="E4141" t="str">
            <v>CAIAÇÃO INT OU EXT SOBRE REVESTIMENTO LISO C/ADOCAO DE FIXADOR COM COM DUAS DEMAOS. REF.:73445 SINAPI</v>
          </cell>
          <cell r="F4141" t="str">
            <v>M2</v>
          </cell>
          <cell r="G4141">
            <v>4.8</v>
          </cell>
          <cell r="H4141">
            <v>7.2799999999999994</v>
          </cell>
          <cell r="I4141">
            <v>8.08</v>
          </cell>
          <cell r="J4141">
            <v>34.94</v>
          </cell>
          <cell r="K4141">
            <v>38.78</v>
          </cell>
        </row>
        <row r="4142">
          <cell r="A4142" t="str">
            <v>InsumoINEL.P.CA.DT.11x1000</v>
          </cell>
          <cell r="B4142" t="str">
            <v>Insumo</v>
          </cell>
          <cell r="C4142" t="str">
            <v>INEL.P.CA.DT.11x1000</v>
          </cell>
          <cell r="D4142" t="str">
            <v>Próprio</v>
          </cell>
          <cell r="E4142" t="str">
            <v>POSTE DE CONCRETO ARMADO, SEÇÃO DT 11/1000</v>
          </cell>
          <cell r="F4142" t="str">
            <v>Un</v>
          </cell>
          <cell r="G4142">
            <v>1</v>
          </cell>
          <cell r="H4142" t="e">
            <v>#NUM!</v>
          </cell>
          <cell r="I4142" t="e">
            <v>#NUM!</v>
          </cell>
          <cell r="J4142" t="e">
            <v>#NUM!</v>
          </cell>
          <cell r="K4142" t="e">
            <v>#NUM!</v>
          </cell>
        </row>
        <row r="4143">
          <cell r="A4143" t="str">
            <v>Insumo430</v>
          </cell>
          <cell r="B4143" t="str">
            <v>Insumo</v>
          </cell>
          <cell r="C4143">
            <v>430</v>
          </cell>
          <cell r="D4143" t="str">
            <v>SINAPI</v>
          </cell>
          <cell r="E4143" t="str">
            <v>PARAFUSO M16 EM ACO GALVANIZADO, COMPRIMENTO = 125 MM, DIAMETRO = 16 MM, ROSCA MAQUINA, CABECA QUADRADA</v>
          </cell>
          <cell r="F4143" t="str">
            <v xml:space="preserve">UN    </v>
          </cell>
          <cell r="G4143">
            <v>3</v>
          </cell>
          <cell r="H4143">
            <v>4.6500000000000004</v>
          </cell>
          <cell r="I4143">
            <v>4.6500000000000004</v>
          </cell>
          <cell r="J4143">
            <v>13.95</v>
          </cell>
          <cell r="K4143">
            <v>13.95</v>
          </cell>
        </row>
        <row r="4144">
          <cell r="A4144" t="str">
            <v>Insumo7581</v>
          </cell>
          <cell r="B4144" t="str">
            <v>Insumo</v>
          </cell>
          <cell r="C4144">
            <v>7581</v>
          </cell>
          <cell r="D4144" t="str">
            <v>SINAPI</v>
          </cell>
          <cell r="E4144" t="str">
            <v>SAPATILHA EM ACO GALVANIZADO PARA CABOS COM DIAMETRO NOMINAL ATE 5/8"</v>
          </cell>
          <cell r="F4144" t="str">
            <v xml:space="preserve">UN    </v>
          </cell>
          <cell r="G4144">
            <v>1</v>
          </cell>
          <cell r="H4144">
            <v>2.99</v>
          </cell>
          <cell r="I4144">
            <v>2.99</v>
          </cell>
          <cell r="J4144">
            <v>2.99</v>
          </cell>
          <cell r="K4144">
            <v>2.99</v>
          </cell>
        </row>
        <row r="4145">
          <cell r="A4145" t="str">
            <v>InsumoINEL.PTF.OLHAL.M16</v>
          </cell>
          <cell r="B4145" t="str">
            <v>Insumo</v>
          </cell>
          <cell r="C4145" t="str">
            <v>INEL.PTF.OLHAL.M16</v>
          </cell>
          <cell r="D4145" t="str">
            <v>Próprio</v>
          </cell>
          <cell r="E4145" t="str">
            <v>OLHAL PARA PARAFUSO TIPO M16 ( BITOLA 5/8")</v>
          </cell>
          <cell r="F4145" t="str">
            <v>Un</v>
          </cell>
          <cell r="G4145">
            <v>4</v>
          </cell>
          <cell r="H4145" t="e">
            <v>#NUM!</v>
          </cell>
          <cell r="I4145" t="e">
            <v>#NUM!</v>
          </cell>
          <cell r="J4145" t="e">
            <v>#NUM!</v>
          </cell>
          <cell r="K4145" t="e">
            <v>#NUM!</v>
          </cell>
        </row>
        <row r="4146">
          <cell r="A4146" t="str">
            <v>InsumoINEL.PTF.ISO.POL.ISO.15KV</v>
          </cell>
          <cell r="B4146" t="str">
            <v>Insumo</v>
          </cell>
          <cell r="C4146" t="str">
            <v>INEL.PTF.ISO.POL.ISO.15KV</v>
          </cell>
          <cell r="D4146" t="str">
            <v>Próprio</v>
          </cell>
          <cell r="E4146" t="str">
            <v>ISOLADOR ANCORAGEM TIPO POLIMÉRICO ISOLAÇÃO 15KV 18MM</v>
          </cell>
          <cell r="F4146" t="str">
            <v>Un</v>
          </cell>
          <cell r="G4146">
            <v>3</v>
          </cell>
          <cell r="H4146">
            <v>59.88</v>
          </cell>
          <cell r="I4146">
            <v>59.88</v>
          </cell>
          <cell r="J4146">
            <v>179.64</v>
          </cell>
          <cell r="K4146">
            <v>179.64</v>
          </cell>
        </row>
        <row r="4147">
          <cell r="A4147" t="str">
            <v>InsumoINEL.PTF.MAN.SPT</v>
          </cell>
          <cell r="B4147" t="str">
            <v>Insumo</v>
          </cell>
          <cell r="C4147" t="str">
            <v>INEL.PTF.MAN.SPT</v>
          </cell>
          <cell r="D4147" t="str">
            <v>Próprio</v>
          </cell>
          <cell r="E4147" t="str">
            <v>MANILHA SAPATILHA</v>
          </cell>
          <cell r="F4147" t="str">
            <v>Un</v>
          </cell>
          <cell r="G4147">
            <v>3</v>
          </cell>
          <cell r="H4147">
            <v>13.8</v>
          </cell>
          <cell r="I4147">
            <v>13.8</v>
          </cell>
          <cell r="J4147">
            <v>41.4</v>
          </cell>
          <cell r="K4147">
            <v>41.4</v>
          </cell>
        </row>
        <row r="4148">
          <cell r="A4148" t="str">
            <v>InsumoINEL.PTF.GCH.SUS.GLV.16mm</v>
          </cell>
          <cell r="B4148" t="str">
            <v>Insumo</v>
          </cell>
          <cell r="C4148" t="str">
            <v>INEL.PTF.GCH.SUS.GLV.16mm</v>
          </cell>
          <cell r="D4148" t="str">
            <v>Próprio</v>
          </cell>
          <cell r="E4148" t="str">
            <v>GANCHO SUSPENSÃO OLHAL EM AÇO GALVANIZADO ESPESSURA 16MM, ABERTURA 21MM</v>
          </cell>
          <cell r="F4148" t="str">
            <v>Un</v>
          </cell>
          <cell r="G4148">
            <v>3</v>
          </cell>
          <cell r="H4148">
            <v>12</v>
          </cell>
          <cell r="I4148">
            <v>12</v>
          </cell>
          <cell r="J4148">
            <v>36</v>
          </cell>
          <cell r="K4148">
            <v>36</v>
          </cell>
        </row>
        <row r="4149">
          <cell r="A4149" t="str">
            <v>InsumoINEL.PTF.PF.U.RD.CPCT</v>
          </cell>
          <cell r="B4149" t="str">
            <v>Insumo</v>
          </cell>
          <cell r="C4149" t="str">
            <v>INEL.PTF.PF.U.RD.CPCT</v>
          </cell>
          <cell r="D4149" t="str">
            <v>Próprio</v>
          </cell>
          <cell r="E4149" t="str">
            <v>PERFIL U PARA REDE COMPACTADA</v>
          </cell>
          <cell r="F4149" t="str">
            <v>Un</v>
          </cell>
          <cell r="G4149">
            <v>1</v>
          </cell>
          <cell r="H4149">
            <v>203.4</v>
          </cell>
          <cell r="I4149">
            <v>203.4</v>
          </cell>
          <cell r="J4149">
            <v>203.4</v>
          </cell>
          <cell r="K4149">
            <v>203.4</v>
          </cell>
        </row>
        <row r="4150">
          <cell r="A4150" t="str">
            <v>InsumoINEL.PTF.FIX.PF.U.RD.CPCT</v>
          </cell>
          <cell r="B4150" t="str">
            <v>Insumo</v>
          </cell>
          <cell r="C4150" t="str">
            <v>INEL.PTF.FIX.PF.U.RD.CPCT</v>
          </cell>
          <cell r="D4150" t="str">
            <v>Próprio</v>
          </cell>
          <cell r="E4150" t="str">
            <v>FIXADOR DE PERFIL U PARA REDE COMPACTADA</v>
          </cell>
          <cell r="F4150" t="str">
            <v>Un</v>
          </cell>
          <cell r="G4150">
            <v>1</v>
          </cell>
          <cell r="H4150">
            <v>27.83</v>
          </cell>
          <cell r="I4150">
            <v>27.83</v>
          </cell>
          <cell r="J4150">
            <v>27.83</v>
          </cell>
          <cell r="K4150">
            <v>27.83</v>
          </cell>
        </row>
        <row r="4151">
          <cell r="A4151" t="str">
            <v>InsumoINEL.PTF.P-RAIO.12KV.POL</v>
          </cell>
          <cell r="B4151" t="str">
            <v>Insumo</v>
          </cell>
          <cell r="C4151" t="str">
            <v>INEL.PTF.P-RAIO.12KV.POL</v>
          </cell>
          <cell r="D4151" t="str">
            <v>Próprio</v>
          </cell>
          <cell r="E4151" t="str">
            <v>PARA-RAIO DE DISTRIBUIÇÃO 12KV, POLIMÉRICO, 10 KA</v>
          </cell>
          <cell r="F4151" t="str">
            <v>Un</v>
          </cell>
          <cell r="G4151">
            <v>3</v>
          </cell>
          <cell r="H4151">
            <v>230.6</v>
          </cell>
          <cell r="I4151">
            <v>230.6</v>
          </cell>
          <cell r="J4151">
            <v>691.8</v>
          </cell>
          <cell r="K4151">
            <v>691.8</v>
          </cell>
        </row>
        <row r="4152">
          <cell r="A4152" t="str">
            <v>InsumoINEL.PTF.CRZT.90x90x2000</v>
          </cell>
          <cell r="B4152" t="str">
            <v>Insumo</v>
          </cell>
          <cell r="C4152" t="str">
            <v>INEL.PTF.CRZT.90x90x2000</v>
          </cell>
          <cell r="D4152" t="str">
            <v>Próprio</v>
          </cell>
          <cell r="E4152" t="str">
            <v>CRUZETA DE CONCRETO 90X90X2000MM, 250 DAN, RETANGULAR</v>
          </cell>
          <cell r="F4152" t="str">
            <v>Un</v>
          </cell>
          <cell r="G4152">
            <v>1</v>
          </cell>
          <cell r="H4152">
            <v>120.6</v>
          </cell>
          <cell r="I4152">
            <v>120.6</v>
          </cell>
          <cell r="J4152">
            <v>120.6</v>
          </cell>
          <cell r="K4152">
            <v>120.6</v>
          </cell>
        </row>
        <row r="4153">
          <cell r="A4153" t="str">
            <v>InsumoINEL.PTF.CHV.FSV.C.15KV</v>
          </cell>
          <cell r="B4153" t="str">
            <v>Insumo</v>
          </cell>
          <cell r="C4153" t="str">
            <v>INEL.PTF.CHV.FSV.C.15KV</v>
          </cell>
          <cell r="D4153" t="str">
            <v>Próprio</v>
          </cell>
          <cell r="E4153" t="str">
            <v>CHAVE FUSÍVEL TIPO C 15KV, IN 100A, CORRENTE RUPTURA 10KA</v>
          </cell>
          <cell r="F4153" t="str">
            <v>Un</v>
          </cell>
          <cell r="G4153">
            <v>3</v>
          </cell>
          <cell r="H4153" t="e">
            <v>#NUM!</v>
          </cell>
          <cell r="I4153" t="e">
            <v>#NUM!</v>
          </cell>
          <cell r="J4153" t="e">
            <v>#NUM!</v>
          </cell>
          <cell r="K4153" t="e">
            <v>#NUM!</v>
          </cell>
        </row>
        <row r="4154">
          <cell r="A4154" t="str">
            <v>InsumoINEL.PTF.ELO.FSV.6K</v>
          </cell>
          <cell r="B4154" t="str">
            <v>Insumo</v>
          </cell>
          <cell r="C4154" t="str">
            <v>INEL.PTF.ELO.FSV.6K</v>
          </cell>
          <cell r="D4154" t="str">
            <v>Próprio</v>
          </cell>
          <cell r="E4154" t="str">
            <v>ELO FUSIVEL 6K</v>
          </cell>
          <cell r="F4154" t="str">
            <v>Un</v>
          </cell>
          <cell r="G4154">
            <v>3</v>
          </cell>
          <cell r="H4154">
            <v>3.39</v>
          </cell>
          <cell r="I4154">
            <v>3.39</v>
          </cell>
          <cell r="J4154">
            <v>10.17</v>
          </cell>
          <cell r="K4154">
            <v>10.17</v>
          </cell>
        </row>
        <row r="4155">
          <cell r="A4155" t="str">
            <v>InsumoINEL.PTF.MF.PLANA</v>
          </cell>
          <cell r="B4155" t="str">
            <v>Insumo</v>
          </cell>
          <cell r="C4155" t="str">
            <v>INEL.PTF.MF.PLANA</v>
          </cell>
          <cell r="D4155" t="str">
            <v>Próprio</v>
          </cell>
          <cell r="E4155" t="str">
            <v>MÃO FRANCESA PLANA DE 619X32X5MM</v>
          </cell>
          <cell r="F4155" t="str">
            <v>Un</v>
          </cell>
          <cell r="G4155">
            <v>2</v>
          </cell>
          <cell r="H4155">
            <v>12.6</v>
          </cell>
          <cell r="I4155">
            <v>12.6</v>
          </cell>
          <cell r="J4155">
            <v>25.2</v>
          </cell>
          <cell r="K4155">
            <v>25.2</v>
          </cell>
        </row>
        <row r="4156">
          <cell r="A4156" t="str">
            <v>InsumoINEL.PTF.SPRT.TRAFO.DT</v>
          </cell>
          <cell r="B4156" t="str">
            <v>Insumo</v>
          </cell>
          <cell r="C4156" t="str">
            <v>INEL.PTF.SPRT.TRAFO.DT</v>
          </cell>
          <cell r="D4156" t="str">
            <v>Próprio</v>
          </cell>
          <cell r="E4156" t="str">
            <v>SUPORTE DE TRANSFORMAÇÃO CHAPA 360X76X10MM PARA POSTE DUPLO T</v>
          </cell>
          <cell r="F4156" t="str">
            <v>Un</v>
          </cell>
          <cell r="G4156">
            <v>2</v>
          </cell>
          <cell r="H4156" t="e">
            <v>#NUM!</v>
          </cell>
          <cell r="I4156" t="e">
            <v>#NUM!</v>
          </cell>
          <cell r="J4156" t="e">
            <v>#NUM!</v>
          </cell>
          <cell r="K4156" t="e">
            <v>#NUM!</v>
          </cell>
        </row>
        <row r="4157">
          <cell r="A4157" t="str">
            <v>InsumoINEL.PTF.AR.ESPAÇADORA</v>
          </cell>
          <cell r="B4157" t="str">
            <v>Insumo</v>
          </cell>
          <cell r="C4157" t="str">
            <v>INEL.PTF.AR.ESPAÇADORA</v>
          </cell>
          <cell r="D4157" t="str">
            <v>Próprio</v>
          </cell>
          <cell r="E4157" t="str">
            <v>ARRUELA ESPAÇADORA</v>
          </cell>
          <cell r="F4157" t="str">
            <v>Un</v>
          </cell>
          <cell r="G4157">
            <v>2</v>
          </cell>
          <cell r="H4157">
            <v>30.12</v>
          </cell>
          <cell r="I4157">
            <v>30.12</v>
          </cell>
          <cell r="J4157">
            <v>60.24</v>
          </cell>
          <cell r="K4157">
            <v>60.24</v>
          </cell>
        </row>
        <row r="4158">
          <cell r="A4158" t="str">
            <v>InsumoINEL.PTF.BCH.AT.TRANF</v>
          </cell>
          <cell r="B4158" t="str">
            <v>Insumo</v>
          </cell>
          <cell r="C4158" t="str">
            <v>INEL.PTF.BCH.AT.TRANF</v>
          </cell>
          <cell r="D4158" t="str">
            <v>Próprio</v>
          </cell>
          <cell r="E4158" t="str">
            <v>PROTETOR DE BUCHA DE AT DE TRANSFORMADOR - 15KV</v>
          </cell>
          <cell r="F4158" t="str">
            <v>Un</v>
          </cell>
          <cell r="G4158">
            <v>6</v>
          </cell>
          <cell r="H4158">
            <v>13.35</v>
          </cell>
          <cell r="I4158">
            <v>13.35</v>
          </cell>
          <cell r="J4158">
            <v>80.099999999999994</v>
          </cell>
          <cell r="K4158">
            <v>80.099999999999994</v>
          </cell>
        </row>
        <row r="4159">
          <cell r="A4159" t="str">
            <v>InsumoINEL.PTF.CX.MED.IND</v>
          </cell>
          <cell r="B4159" t="str">
            <v>Insumo</v>
          </cell>
          <cell r="C4159" t="str">
            <v>INEL.PTF.CX.MED.IND</v>
          </cell>
          <cell r="D4159" t="str">
            <v>Próprio</v>
          </cell>
          <cell r="E4159" t="e">
            <v>#N/A</v>
          </cell>
          <cell r="F4159" t="e">
            <v>#N/A</v>
          </cell>
          <cell r="G4159">
            <v>1</v>
          </cell>
          <cell r="H4159" t="e">
            <v>#N/A</v>
          </cell>
          <cell r="I4159" t="e">
            <v>#N/A</v>
          </cell>
          <cell r="J4159" t="e">
            <v>#N/A</v>
          </cell>
          <cell r="K4159" t="e">
            <v>#N/A</v>
          </cell>
        </row>
        <row r="4160">
          <cell r="A4160" t="str">
            <v>Insumo2379</v>
          </cell>
          <cell r="B4160" t="str">
            <v>Insumo</v>
          </cell>
          <cell r="C4160">
            <v>2379</v>
          </cell>
          <cell r="D4160" t="str">
            <v>SINAPI</v>
          </cell>
          <cell r="E4160" t="str">
            <v>DISJUNTOR TERMOMAGNETICO TRIPOLAR 400 A / 600 V, TIPO JXD / ICC - 40 KA</v>
          </cell>
          <cell r="F4160" t="str">
            <v xml:space="preserve">UN    </v>
          </cell>
          <cell r="G4160">
            <v>1</v>
          </cell>
          <cell r="H4160">
            <v>1029.08</v>
          </cell>
          <cell r="I4160">
            <v>1029.08</v>
          </cell>
          <cell r="J4160">
            <v>1029.08</v>
          </cell>
          <cell r="K4160">
            <v>1029.08</v>
          </cell>
        </row>
        <row r="4161">
          <cell r="A4161" t="str">
            <v>Insumo43130</v>
          </cell>
          <cell r="B4161" t="str">
            <v>Insumo</v>
          </cell>
          <cell r="C4161">
            <v>43130</v>
          </cell>
          <cell r="D4161" t="str">
            <v>SINAPI</v>
          </cell>
          <cell r="E4161" t="str">
            <v>ARAME GALVANIZADO 12 BWG, D = 2,76 MM (0,048 KG/M) OU 14 BWG, D = 2,11 MM (0,026 KG/M)</v>
          </cell>
          <cell r="F4161" t="str">
            <v xml:space="preserve">KG    </v>
          </cell>
          <cell r="G4161">
            <v>3</v>
          </cell>
          <cell r="H4161">
            <v>18.100000000000001</v>
          </cell>
          <cell r="I4161">
            <v>18.100000000000001</v>
          </cell>
          <cell r="J4161">
            <v>54.3</v>
          </cell>
          <cell r="K4161">
            <v>54.3</v>
          </cell>
        </row>
        <row r="4162">
          <cell r="A4162" t="str">
            <v>Insumo432</v>
          </cell>
          <cell r="B4162" t="str">
            <v>Insumo</v>
          </cell>
          <cell r="C4162">
            <v>432</v>
          </cell>
          <cell r="D4162" t="str">
            <v>SINAPI</v>
          </cell>
          <cell r="E4162" t="str">
            <v>PARAFUSO M16 EM ACO GALVANIZADO, COMPRIMENTO = 250 MM, DIAMETRO = 16 MM, ROSCA MAQUINA, CABECA QUADRADA</v>
          </cell>
          <cell r="F4162" t="str">
            <v xml:space="preserve">UN    </v>
          </cell>
          <cell r="G4162">
            <v>6</v>
          </cell>
          <cell r="H4162">
            <v>6.82</v>
          </cell>
          <cell r="I4162">
            <v>6.82</v>
          </cell>
          <cell r="J4162">
            <v>40.92</v>
          </cell>
          <cell r="K4162">
            <v>40.92</v>
          </cell>
        </row>
        <row r="4163">
          <cell r="A4163" t="str">
            <v>Insumo439</v>
          </cell>
          <cell r="B4163" t="str">
            <v>Insumo</v>
          </cell>
          <cell r="C4163">
            <v>439</v>
          </cell>
          <cell r="D4163" t="str">
            <v>SINAPI</v>
          </cell>
          <cell r="E4163" t="str">
            <v>PARAFUSO M16 EM ACO GALVANIZADO, COMPRIMENTO = 300 MM, DIAMETRO = 16 MM, ROSCA MAQUINA, CABECA QUADRADA</v>
          </cell>
          <cell r="F4163" t="str">
            <v xml:space="preserve">UN    </v>
          </cell>
          <cell r="G4163">
            <v>1</v>
          </cell>
          <cell r="H4163">
            <v>7.84</v>
          </cell>
          <cell r="I4163">
            <v>7.84</v>
          </cell>
          <cell r="J4163">
            <v>7.84</v>
          </cell>
          <cell r="K4163">
            <v>7.84</v>
          </cell>
        </row>
        <row r="4164">
          <cell r="A4164" t="str">
            <v>Insumo433</v>
          </cell>
          <cell r="B4164" t="str">
            <v>Insumo</v>
          </cell>
          <cell r="C4164">
            <v>433</v>
          </cell>
          <cell r="D4164" t="str">
            <v>SINAPI</v>
          </cell>
          <cell r="E4164" t="str">
            <v>PARAFUSO M16 EM ACO GALVANIZADO, COMPRIMENTO = 350 MM, DIAMETRO = 16 MM, ROSCA MAQUINA, CABECA QUADRADA</v>
          </cell>
          <cell r="F4164" t="str">
            <v xml:space="preserve">UN    </v>
          </cell>
          <cell r="G4164">
            <v>1</v>
          </cell>
          <cell r="H4164">
            <v>9.15</v>
          </cell>
          <cell r="I4164">
            <v>9.15</v>
          </cell>
          <cell r="J4164">
            <v>9.15</v>
          </cell>
          <cell r="K4164">
            <v>9.15</v>
          </cell>
        </row>
        <row r="4165">
          <cell r="A4165" t="str">
            <v>InsumoINEL.PTF.ALÇ.PREFOR.CB.6,4</v>
          </cell>
          <cell r="B4165" t="str">
            <v>Insumo</v>
          </cell>
          <cell r="C4165" t="str">
            <v>INEL.PTF.ALÇ.PREFOR.CB.6,4</v>
          </cell>
          <cell r="D4165" t="str">
            <v>Próprio</v>
          </cell>
          <cell r="E4165" t="e">
            <v>#N/A</v>
          </cell>
          <cell r="F4165" t="e">
            <v>#N/A</v>
          </cell>
          <cell r="G4165">
            <v>2</v>
          </cell>
          <cell r="H4165" t="e">
            <v>#N/A</v>
          </cell>
          <cell r="I4165" t="e">
            <v>#N/A</v>
          </cell>
          <cell r="J4165" t="e">
            <v>#N/A</v>
          </cell>
          <cell r="K4165" t="e">
            <v>#N/A</v>
          </cell>
        </row>
        <row r="4166">
          <cell r="A4166" t="str">
            <v>InsumoINEL.PTF.GRP.ANC.35mm</v>
          </cell>
          <cell r="B4166" t="str">
            <v>Insumo</v>
          </cell>
          <cell r="C4166" t="str">
            <v>INEL.PTF.GRP.ANC.35mm</v>
          </cell>
          <cell r="D4166" t="str">
            <v>Próprio</v>
          </cell>
          <cell r="E4166" t="str">
            <v>GRAMPO DE ANCORAGEM PARA CABO COBERTO DE 15KV 35MM</v>
          </cell>
          <cell r="F4166" t="str">
            <v>Un</v>
          </cell>
          <cell r="G4166">
            <v>3</v>
          </cell>
          <cell r="H4166">
            <v>30.4</v>
          </cell>
          <cell r="I4166">
            <v>30.4</v>
          </cell>
          <cell r="J4166">
            <v>91.2</v>
          </cell>
          <cell r="K4166">
            <v>91.2</v>
          </cell>
        </row>
        <row r="4167">
          <cell r="A4167" t="str">
            <v>Insumo867</v>
          </cell>
          <cell r="B4167" t="str">
            <v>Insumo</v>
          </cell>
          <cell r="C4167">
            <v>867</v>
          </cell>
          <cell r="D4167" t="str">
            <v>SINAPI</v>
          </cell>
          <cell r="E4167" t="str">
            <v>CABO DE COBRE NU 50 MM2 MEIO-DURO</v>
          </cell>
          <cell r="F4167" t="str">
            <v xml:space="preserve">M     </v>
          </cell>
          <cell r="G4167">
            <v>28</v>
          </cell>
          <cell r="H4167">
            <v>32.69</v>
          </cell>
          <cell r="I4167">
            <v>32.69</v>
          </cell>
          <cell r="J4167">
            <v>915.32</v>
          </cell>
          <cell r="K4167">
            <v>915.32</v>
          </cell>
        </row>
        <row r="4168">
          <cell r="A4168" t="str">
            <v>InsumoINEL.SPDA.SOLD.EX.090</v>
          </cell>
          <cell r="B4168" t="str">
            <v>Insumo</v>
          </cell>
          <cell r="C4168" t="str">
            <v>INEL.SPDA.SOLD.EX.090</v>
          </cell>
          <cell r="D4168" t="str">
            <v>Próprio</v>
          </cell>
          <cell r="E4168" t="e">
            <v>#N/A</v>
          </cell>
          <cell r="F4168" t="e">
            <v>#N/A</v>
          </cell>
          <cell r="G4168">
            <v>8</v>
          </cell>
          <cell r="H4168" t="e">
            <v>#N/A</v>
          </cell>
          <cell r="I4168" t="e">
            <v>#N/A</v>
          </cell>
          <cell r="J4168" t="e">
            <v>#N/A</v>
          </cell>
          <cell r="K4168" t="e">
            <v>#N/A</v>
          </cell>
        </row>
        <row r="4169">
          <cell r="A4169" t="str">
            <v>Insumo3379</v>
          </cell>
          <cell r="B4169" t="str">
            <v>Insumo</v>
          </cell>
          <cell r="C4169">
            <v>3379</v>
          </cell>
          <cell r="D4169" t="str">
            <v>SINAPI</v>
          </cell>
          <cell r="E4169" t="str">
            <v>!EM PROCESSO DE DESATIVACAO! HASTE DE ATERRAMENTO EM ACO COM 3,00 M DE COMPRIMENTO E DN = 5/8", REVESTIDA COM BAIXA CAMADA DE COBRE, SEM CONECTOR</v>
          </cell>
          <cell r="F4169" t="str">
            <v xml:space="preserve">UN    </v>
          </cell>
          <cell r="G4169">
            <v>8</v>
          </cell>
          <cell r="H4169">
            <v>38.619999999999997</v>
          </cell>
          <cell r="I4169">
            <v>38.619999999999997</v>
          </cell>
          <cell r="J4169">
            <v>308.95999999999998</v>
          </cell>
          <cell r="K4169">
            <v>308.95999999999998</v>
          </cell>
        </row>
        <row r="4170">
          <cell r="A4170" t="str">
            <v>InsumoI-INEL-CB10_EPR/05_2020</v>
          </cell>
          <cell r="B4170" t="str">
            <v>Insumo</v>
          </cell>
          <cell r="C4170" t="str">
            <v>I-INEL-CB10_EPR/05_2020</v>
          </cell>
          <cell r="D4170" t="str">
            <v>Próprio</v>
          </cell>
          <cell r="E4170" t="e">
            <v>#N/A</v>
          </cell>
          <cell r="F4170" t="e">
            <v>#N/A</v>
          </cell>
          <cell r="G4170">
            <v>2</v>
          </cell>
          <cell r="H4170" t="e">
            <v>#N/A</v>
          </cell>
          <cell r="I4170" t="e">
            <v>#N/A</v>
          </cell>
          <cell r="J4170" t="e">
            <v>#N/A</v>
          </cell>
          <cell r="K4170" t="e">
            <v>#N/A</v>
          </cell>
        </row>
        <row r="4171">
          <cell r="A4171" t="str">
            <v>InsumoINEL.PTF.CON.II.VD</v>
          </cell>
          <cell r="B4171" t="str">
            <v>Insumo</v>
          </cell>
          <cell r="C4171" t="str">
            <v>INEL.PTF.CON.II.VD</v>
          </cell>
          <cell r="D4171" t="str">
            <v>Próprio</v>
          </cell>
          <cell r="E4171" t="str">
            <v>CONECTOR TIPO II VD X (10/25MM)</v>
          </cell>
          <cell r="F4171" t="str">
            <v>Un</v>
          </cell>
          <cell r="G4171">
            <v>1</v>
          </cell>
          <cell r="H4171" t="e">
            <v>#NUM!</v>
          </cell>
          <cell r="I4171" t="e">
            <v>#NUM!</v>
          </cell>
          <cell r="J4171" t="e">
            <v>#NUM!</v>
          </cell>
          <cell r="K4171" t="e">
            <v>#NUM!</v>
          </cell>
        </row>
        <row r="4172">
          <cell r="A4172" t="str">
            <v>InsumoINEL.CB.XLPE.35.AL</v>
          </cell>
          <cell r="B4172" t="str">
            <v>Insumo</v>
          </cell>
          <cell r="C4172" t="str">
            <v>INEL.CB.XLPE.35.AL</v>
          </cell>
          <cell r="D4172" t="str">
            <v>Próprio</v>
          </cell>
          <cell r="E4172" t="str">
            <v>CABO XLPE 35MM, ALUMÍNIO, CA</v>
          </cell>
          <cell r="F4172" t="str">
            <v>m</v>
          </cell>
          <cell r="G4172">
            <v>12</v>
          </cell>
          <cell r="H4172">
            <v>20.329999999999998</v>
          </cell>
          <cell r="I4172">
            <v>20.329999999999998</v>
          </cell>
          <cell r="J4172">
            <v>243.96</v>
          </cell>
          <cell r="K4172">
            <v>243.96</v>
          </cell>
        </row>
        <row r="4173">
          <cell r="A4173" t="str">
            <v>InsumoINEL.CNCT.DER.CUN.ESTR.N</v>
          </cell>
          <cell r="B4173" t="str">
            <v>Insumo</v>
          </cell>
          <cell r="C4173" t="str">
            <v>INEL.CNCT.DER.CUN.ESTR.N</v>
          </cell>
          <cell r="D4173" t="str">
            <v>Próprio</v>
          </cell>
          <cell r="E4173" t="str">
            <v>CONECTOR DERIVAÇÃO CUNHA TIPO ESTRIBO NORMAL (626222-1 - AMP - VERMELHO)</v>
          </cell>
          <cell r="F4173" t="str">
            <v>Un</v>
          </cell>
          <cell r="G4173">
            <v>3</v>
          </cell>
          <cell r="H4173">
            <v>20.66</v>
          </cell>
          <cell r="I4173">
            <v>20.66</v>
          </cell>
          <cell r="J4173">
            <v>61.98</v>
          </cell>
          <cell r="K4173">
            <v>61.98</v>
          </cell>
        </row>
        <row r="4174">
          <cell r="A4174" t="str">
            <v>InsumoINEL.GR.LV.95.AL</v>
          </cell>
          <cell r="B4174" t="str">
            <v>Insumo</v>
          </cell>
          <cell r="C4174" t="str">
            <v>INEL.GR.LV.95.AL</v>
          </cell>
          <cell r="D4174" t="str">
            <v>Próprio</v>
          </cell>
          <cell r="E4174" t="str">
            <v>GRAMPO LINHA VIVA GLV-95 ALUMINIO</v>
          </cell>
          <cell r="F4174" t="str">
            <v>Un</v>
          </cell>
          <cell r="G4174">
            <v>3</v>
          </cell>
          <cell r="H4174">
            <v>52.58</v>
          </cell>
          <cell r="I4174">
            <v>52.58</v>
          </cell>
          <cell r="J4174">
            <v>157.74</v>
          </cell>
          <cell r="K4174">
            <v>157.74</v>
          </cell>
        </row>
        <row r="4175">
          <cell r="A4175" t="str">
            <v>InsumoINEL.CP.PROT.CC.35-185</v>
          </cell>
          <cell r="B4175" t="str">
            <v>Insumo</v>
          </cell>
          <cell r="C4175" t="str">
            <v>INEL.CP.PROT.CC.35-185</v>
          </cell>
          <cell r="D4175" t="str">
            <v>Próprio</v>
          </cell>
          <cell r="E4175" t="str">
            <v>CAPA PROTETORA PARA CONECTOR CUNHA - APLICAÇÃO EM CONECTORES PARA CABOS CA DE 35 A 185 MM²</v>
          </cell>
          <cell r="F4175" t="str">
            <v>Un</v>
          </cell>
          <cell r="G4175">
            <v>3</v>
          </cell>
          <cell r="H4175">
            <v>22.99</v>
          </cell>
          <cell r="I4175">
            <v>22.99</v>
          </cell>
          <cell r="J4175">
            <v>68.97</v>
          </cell>
          <cell r="K4175">
            <v>68.97</v>
          </cell>
        </row>
        <row r="4176">
          <cell r="A4176" t="str">
            <v>InsumoINEL.CTCH.CC.VERM</v>
          </cell>
          <cell r="B4176" t="str">
            <v>Insumo</v>
          </cell>
          <cell r="C4176" t="str">
            <v>INEL.CTCH.CC.VERM</v>
          </cell>
          <cell r="D4176" t="str">
            <v>Próprio</v>
          </cell>
          <cell r="E4176" t="str">
            <v>CARTUCHO PARA CONECTOR CUNHA (VERMELHO)</v>
          </cell>
          <cell r="F4176" t="str">
            <v>Un</v>
          </cell>
          <cell r="G4176">
            <v>3</v>
          </cell>
          <cell r="H4176">
            <v>1.42</v>
          </cell>
          <cell r="I4176">
            <v>1.42</v>
          </cell>
          <cell r="J4176">
            <v>4.26</v>
          </cell>
          <cell r="K4176">
            <v>4.26</v>
          </cell>
        </row>
        <row r="4177">
          <cell r="A4177" t="str">
            <v>Insumo2687</v>
          </cell>
          <cell r="B4177" t="str">
            <v>Insumo</v>
          </cell>
          <cell r="C4177">
            <v>2687</v>
          </cell>
          <cell r="D4177" t="str">
            <v>SINAPI</v>
          </cell>
          <cell r="E4177" t="str">
            <v>ELETRODUTO PVC FLEXIVEL CORRUGADO, COR AMARELA, DE 16 MM</v>
          </cell>
          <cell r="F4177" t="str">
            <v xml:space="preserve">M     </v>
          </cell>
          <cell r="G4177">
            <v>3</v>
          </cell>
          <cell r="H4177">
            <v>1.1000000000000001</v>
          </cell>
          <cell r="I4177">
            <v>1.1000000000000001</v>
          </cell>
          <cell r="J4177">
            <v>3.3</v>
          </cell>
          <cell r="K4177">
            <v>3.3</v>
          </cell>
        </row>
        <row r="4178">
          <cell r="A4178" t="str">
            <v>Insumo2673</v>
          </cell>
          <cell r="B4178" t="str">
            <v>Insumo</v>
          </cell>
          <cell r="C4178">
            <v>2673</v>
          </cell>
          <cell r="D4178" t="str">
            <v>SINAPI</v>
          </cell>
          <cell r="E4178" t="str">
            <v>ELETRODUTO DE PVC RIGIDO ROSCAVEL DE 1/2 ", SEM LUVA</v>
          </cell>
          <cell r="F4178" t="str">
            <v xml:space="preserve">M     </v>
          </cell>
          <cell r="G4178">
            <v>3</v>
          </cell>
          <cell r="H4178">
            <v>2.17</v>
          </cell>
          <cell r="I4178">
            <v>2.17</v>
          </cell>
          <cell r="J4178">
            <v>6.51</v>
          </cell>
          <cell r="K4178">
            <v>6.51</v>
          </cell>
        </row>
        <row r="4179">
          <cell r="A4179" t="str">
            <v>InsumoINEL.DUTO.CC.GLV.D4mm</v>
          </cell>
          <cell r="B4179" t="str">
            <v>Insumo</v>
          </cell>
          <cell r="C4179" t="str">
            <v>INEL.DUTO.CC.GLV.D4mm</v>
          </cell>
          <cell r="D4179" t="str">
            <v>Próprio</v>
          </cell>
          <cell r="E4179" t="e">
            <v>#N/A</v>
          </cell>
          <cell r="F4179" t="e">
            <v>#N/A</v>
          </cell>
          <cell r="G4179">
            <v>6</v>
          </cell>
          <cell r="H4179" t="e">
            <v>#N/A</v>
          </cell>
          <cell r="I4179" t="e">
            <v>#N/A</v>
          </cell>
          <cell r="J4179" t="e">
            <v>#N/A</v>
          </cell>
          <cell r="K4179" t="e">
            <v>#N/A</v>
          </cell>
        </row>
        <row r="4180">
          <cell r="A4180" t="str">
            <v>Insumo39216</v>
          </cell>
          <cell r="B4180" t="str">
            <v>Insumo</v>
          </cell>
          <cell r="C4180">
            <v>39216</v>
          </cell>
          <cell r="D4180" t="str">
            <v>SINAPI</v>
          </cell>
          <cell r="E4180" t="str">
            <v>ARRUELA EM ALUMINIO, COM ROSCA, DE 4", PARA ELETRODUTO</v>
          </cell>
          <cell r="F4180" t="str">
            <v xml:space="preserve">UN    </v>
          </cell>
          <cell r="G4180">
            <v>4</v>
          </cell>
          <cell r="H4180">
            <v>5.85</v>
          </cell>
          <cell r="I4180">
            <v>5.85</v>
          </cell>
          <cell r="J4180">
            <v>23.4</v>
          </cell>
          <cell r="K4180">
            <v>23.4</v>
          </cell>
        </row>
        <row r="4181">
          <cell r="A4181" t="str">
            <v>Insumo39182</v>
          </cell>
          <cell r="B4181" t="str">
            <v>Insumo</v>
          </cell>
          <cell r="C4181">
            <v>39182</v>
          </cell>
          <cell r="D4181" t="str">
            <v>SINAPI</v>
          </cell>
          <cell r="E4181" t="str">
            <v>BUCHA EM ALUMINIO, COM ROSCA, DE 4", PARA ELETRODUTO</v>
          </cell>
          <cell r="F4181" t="str">
            <v xml:space="preserve">UN    </v>
          </cell>
          <cell r="G4181">
            <v>4</v>
          </cell>
          <cell r="H4181">
            <v>7.24</v>
          </cell>
          <cell r="I4181">
            <v>7.24</v>
          </cell>
          <cell r="J4181">
            <v>28.96</v>
          </cell>
          <cell r="K4181">
            <v>28.96</v>
          </cell>
        </row>
        <row r="4182">
          <cell r="A4182" t="str">
            <v>Insumo1577</v>
          </cell>
          <cell r="B4182" t="str">
            <v>Insumo</v>
          </cell>
          <cell r="C4182">
            <v>1577</v>
          </cell>
          <cell r="D4182" t="str">
            <v>SINAPI</v>
          </cell>
          <cell r="E4182" t="str">
            <v>TERMINAL A COMPRESSAO EM COBRE ESTANHADO PARA CABO 35 MM2, 1 FURO E 1 COMPRESSAO, PARA PARAFUSO DE FIXACAO M8</v>
          </cell>
          <cell r="F4182" t="str">
            <v xml:space="preserve">UN    </v>
          </cell>
          <cell r="G4182">
            <v>1</v>
          </cell>
          <cell r="H4182">
            <v>2.2999999999999998</v>
          </cell>
          <cell r="I4182">
            <v>2.2999999999999998</v>
          </cell>
          <cell r="J4182">
            <v>2.2999999999999998</v>
          </cell>
          <cell r="K4182">
            <v>2.2999999999999998</v>
          </cell>
        </row>
        <row r="4183">
          <cell r="A4183" t="str">
            <v>InsumoINEL.CBÇT.GLV.4"</v>
          </cell>
          <cell r="B4183" t="str">
            <v>Insumo</v>
          </cell>
          <cell r="C4183" t="str">
            <v>INEL.CBÇT.GLV.4"</v>
          </cell>
          <cell r="D4183" t="str">
            <v>Próprio</v>
          </cell>
          <cell r="E4183" t="str">
            <v>CABEÇOTE DE AÇO GALVANIZADO DE 4" (100MM)</v>
          </cell>
          <cell r="F4183" t="str">
            <v>Un</v>
          </cell>
          <cell r="G4183">
            <v>2</v>
          </cell>
          <cell r="H4183" t="e">
            <v>#NUM!</v>
          </cell>
          <cell r="I4183" t="e">
            <v>#NUM!</v>
          </cell>
          <cell r="J4183" t="e">
            <v>#NUM!</v>
          </cell>
          <cell r="K4183" t="e">
            <v>#NUM!</v>
          </cell>
        </row>
        <row r="4184">
          <cell r="A4184" t="str">
            <v>InsumoI-INEL-CB95_EPR/05_2020</v>
          </cell>
          <cell r="B4184" t="str">
            <v>Insumo</v>
          </cell>
          <cell r="C4184" t="str">
            <v>I-INEL-CB95_EPR/05_2020</v>
          </cell>
          <cell r="D4184" t="str">
            <v>Próprio</v>
          </cell>
          <cell r="E4184" t="str">
            <v>CABO DE COBRE ISOLADO EM EPR FLEXÍVEL 95MM² - 0,6KV/1KV/90° (FASE)</v>
          </cell>
          <cell r="F4184" t="str">
            <v>m</v>
          </cell>
          <cell r="G4184">
            <v>21</v>
          </cell>
          <cell r="H4184">
            <v>125.7</v>
          </cell>
          <cell r="I4184">
            <v>125.7</v>
          </cell>
          <cell r="J4184">
            <v>2639.7</v>
          </cell>
          <cell r="K4184">
            <v>2639.7</v>
          </cell>
        </row>
        <row r="4185">
          <cell r="A4185" t="str">
            <v>InsumoI-INEL-CB50_EPR/05_2020</v>
          </cell>
          <cell r="B4185" t="str">
            <v>Insumo</v>
          </cell>
          <cell r="C4185" t="str">
            <v>I-INEL-CB50_EPR/05_2020</v>
          </cell>
          <cell r="D4185" t="str">
            <v>Próprio</v>
          </cell>
          <cell r="E4185" t="e">
            <v>#N/A</v>
          </cell>
          <cell r="F4185" t="e">
            <v>#N/A</v>
          </cell>
          <cell r="G4185">
            <v>7</v>
          </cell>
          <cell r="H4185" t="e">
            <v>#N/A</v>
          </cell>
          <cell r="I4185" t="e">
            <v>#N/A</v>
          </cell>
          <cell r="J4185" t="e">
            <v>#N/A</v>
          </cell>
          <cell r="K4185" t="e">
            <v>#N/A</v>
          </cell>
        </row>
        <row r="4186">
          <cell r="A4186" t="str">
            <v>Insumo1793</v>
          </cell>
          <cell r="B4186" t="str">
            <v>Insumo</v>
          </cell>
          <cell r="C4186">
            <v>1793</v>
          </cell>
          <cell r="D4186" t="str">
            <v>SINAPI</v>
          </cell>
          <cell r="E4186" t="str">
            <v>CURVA 90 GRAUS DE FERRO GALVANIZADO, COM ROSCA BSP FEMEA, DE 4"</v>
          </cell>
          <cell r="F4186" t="str">
            <v xml:space="preserve">UN    </v>
          </cell>
          <cell r="G4186">
            <v>4</v>
          </cell>
          <cell r="H4186">
            <v>381.39</v>
          </cell>
          <cell r="I4186">
            <v>381.39</v>
          </cell>
          <cell r="J4186">
            <v>1525.56</v>
          </cell>
          <cell r="K4186">
            <v>1525.56</v>
          </cell>
        </row>
        <row r="4187">
          <cell r="A4187" t="str">
            <v>Insumo20111</v>
          </cell>
          <cell r="B4187" t="str">
            <v>Insumo</v>
          </cell>
          <cell r="C4187">
            <v>20111</v>
          </cell>
          <cell r="D4187" t="str">
            <v>SINAPI</v>
          </cell>
          <cell r="E4187" t="str">
            <v>FITA ISOLANTE ADESIVA ANTICHAMA, USO ATE 750 V, EM ROLO DE 19 MM X 20 M</v>
          </cell>
          <cell r="F4187" t="str">
            <v xml:space="preserve">UN    </v>
          </cell>
          <cell r="G4187">
            <v>1</v>
          </cell>
          <cell r="H4187">
            <v>10</v>
          </cell>
          <cell r="I4187">
            <v>10</v>
          </cell>
          <cell r="J4187">
            <v>10</v>
          </cell>
          <cell r="K4187">
            <v>10</v>
          </cell>
        </row>
        <row r="4188">
          <cell r="A4188" t="str">
            <v>Insumo1591</v>
          </cell>
          <cell r="B4188" t="str">
            <v>Insumo</v>
          </cell>
          <cell r="C4188">
            <v>1591</v>
          </cell>
          <cell r="D4188" t="str">
            <v>SINAPI</v>
          </cell>
          <cell r="E4188" t="str">
            <v>TERMINAL METALICO A PRESSAO PARA 1 CABO DE 120 MM2, COM 1 FURO DE FIXACAO</v>
          </cell>
          <cell r="F4188" t="str">
            <v xml:space="preserve">UN    </v>
          </cell>
          <cell r="G4188">
            <v>12</v>
          </cell>
          <cell r="H4188">
            <v>18.97</v>
          </cell>
          <cell r="I4188">
            <v>18.97</v>
          </cell>
          <cell r="J4188">
            <v>227.64</v>
          </cell>
          <cell r="K4188">
            <v>227.64</v>
          </cell>
        </row>
        <row r="4189">
          <cell r="A4189" t="str">
            <v>Insumo20111</v>
          </cell>
          <cell r="B4189" t="str">
            <v>Insumo</v>
          </cell>
          <cell r="C4189">
            <v>20111</v>
          </cell>
          <cell r="D4189" t="str">
            <v>SINAPI</v>
          </cell>
          <cell r="E4189" t="str">
            <v>FITA ISOLANTE ADESIVA ANTICHAMA, USO ATE 750 V, EM ROLO DE 19 MM X 20 M</v>
          </cell>
          <cell r="F4189" t="str">
            <v xml:space="preserve">UN    </v>
          </cell>
          <cell r="G4189">
            <v>1</v>
          </cell>
          <cell r="H4189">
            <v>10</v>
          </cell>
          <cell r="I4189">
            <v>10</v>
          </cell>
          <cell r="J4189">
            <v>10</v>
          </cell>
          <cell r="K4189">
            <v>10</v>
          </cell>
        </row>
        <row r="4190">
          <cell r="A4190" t="str">
            <v>InsumoTRAFO.P150KVA.TN15KV.TS380/220</v>
          </cell>
          <cell r="B4190" t="str">
            <v>Insumo</v>
          </cell>
          <cell r="C4190" t="str">
            <v>TRAFO.P150KVA.TN15KV.TS380/220</v>
          </cell>
          <cell r="D4190" t="str">
            <v>Próprio</v>
          </cell>
          <cell r="E4190" t="str">
            <v>TRANSFORMADOR TRIFASICO DE DISTRIBUICAO, POTENCIA DE 150 KVA, TENSAO NOMINAL DE 15 KV, TENSAO SECUNDARIA DE 380/220V, EM OLEO ISOLANTE TIPO MINERAL</v>
          </cell>
          <cell r="F4190" t="str">
            <v>Un</v>
          </cell>
          <cell r="G4190">
            <v>1</v>
          </cell>
          <cell r="H4190">
            <v>0</v>
          </cell>
          <cell r="I4190">
            <v>0</v>
          </cell>
          <cell r="J4190">
            <v>0</v>
          </cell>
          <cell r="K4190">
            <v>0</v>
          </cell>
        </row>
        <row r="4191">
          <cell r="A4191" t="str">
            <v>Insumo1578</v>
          </cell>
          <cell r="B4191" t="str">
            <v>Insumo</v>
          </cell>
          <cell r="C4191">
            <v>1578</v>
          </cell>
          <cell r="D4191" t="str">
            <v>SINAPI</v>
          </cell>
          <cell r="E4191" t="str">
            <v>TERMINAL A COMPRESSAO EM COBRE ESTANHADO PARA CABO 50 MM2, 1 FURO E 1 COMPRESSAO, PARA PARAFUSO DE FIXACAO M8</v>
          </cell>
          <cell r="F4191" t="str">
            <v xml:space="preserve">UN    </v>
          </cell>
          <cell r="G4191">
            <v>1</v>
          </cell>
          <cell r="H4191">
            <v>3.98</v>
          </cell>
          <cell r="I4191">
            <v>3.98</v>
          </cell>
          <cell r="J4191">
            <v>3.98</v>
          </cell>
          <cell r="K4191">
            <v>3.98</v>
          </cell>
        </row>
        <row r="4192">
          <cell r="A4192" t="str">
            <v>Insumo379</v>
          </cell>
          <cell r="B4192" t="str">
            <v>Insumo</v>
          </cell>
          <cell r="C4192">
            <v>379</v>
          </cell>
          <cell r="D4192" t="str">
            <v>SINAPI</v>
          </cell>
          <cell r="E4192" t="str">
            <v>ARRUELA QUADRADA EM ACO GALVANIZADO, DIMENSAO = 38 MM, ESPESSURA = 3MM, DIAMETRO DO FURO= 18 MM</v>
          </cell>
          <cell r="F4192" t="str">
            <v xml:space="preserve">UN    </v>
          </cell>
          <cell r="G4192">
            <v>5</v>
          </cell>
          <cell r="H4192">
            <v>0.61</v>
          </cell>
          <cell r="I4192">
            <v>0.61</v>
          </cell>
          <cell r="J4192">
            <v>3.05</v>
          </cell>
          <cell r="K4192">
            <v>3.05</v>
          </cell>
        </row>
        <row r="4193">
          <cell r="A4193" t="str">
            <v>ComposiçãoINEL.POSTO.TRF.150kVA-34,5kV380-220V</v>
          </cell>
          <cell r="B4193" t="str">
            <v>Composição</v>
          </cell>
          <cell r="C4193" t="str">
            <v>INEL.POSTO.TRF.150kVA-34,5kV380-220V</v>
          </cell>
          <cell r="D4193" t="str">
            <v>Próprio</v>
          </cell>
          <cell r="E4193" t="str">
            <v>POSTO DE TRANSFORMAÇÃO, POTÊNCIA TRANSFORMADORA 150kVA, CLASSE DE TENSÃO PRIMÁRIA 34,5 kV, CLASSE DE TENSÃO SECUNDÁROA 380-220V</v>
          </cell>
          <cell r="F4193" t="str">
            <v>UN</v>
          </cell>
          <cell r="G4193">
            <v>1</v>
          </cell>
          <cell r="H4193">
            <v>0</v>
          </cell>
          <cell r="I4193">
            <v>0</v>
          </cell>
          <cell r="J4193" t="e">
            <v>#NUM!</v>
          </cell>
          <cell r="K4193" t="e">
            <v>#NUM!</v>
          </cell>
        </row>
        <row r="4194">
          <cell r="A4194" t="str">
            <v>Composição Auxiliar88264</v>
          </cell>
          <cell r="B4194" t="str">
            <v>Composição Auxiliar</v>
          </cell>
          <cell r="C4194">
            <v>88264</v>
          </cell>
          <cell r="D4194" t="str">
            <v>SINAPI</v>
          </cell>
          <cell r="E4194" t="str">
            <v>ELETRICISTA COM ENCARGOS COMPLEMENTARES</v>
          </cell>
          <cell r="F4194" t="str">
            <v>H</v>
          </cell>
          <cell r="G4194">
            <v>17</v>
          </cell>
          <cell r="H4194">
            <v>17.38</v>
          </cell>
          <cell r="I4194">
            <v>19.52</v>
          </cell>
          <cell r="J4194">
            <v>295.45999999999998</v>
          </cell>
          <cell r="K4194">
            <v>331.84</v>
          </cell>
        </row>
        <row r="4195">
          <cell r="A4195" t="str">
            <v>Composição Auxiliar88247</v>
          </cell>
          <cell r="B4195" t="str">
            <v>Composição Auxiliar</v>
          </cell>
          <cell r="C4195">
            <v>88247</v>
          </cell>
          <cell r="D4195" t="str">
            <v>SINAPI</v>
          </cell>
          <cell r="E4195" t="str">
            <v>AUXILIAR DE ELETRICISTA COM ENCARGOS COMPLEMENTARES</v>
          </cell>
          <cell r="F4195" t="str">
            <v>H</v>
          </cell>
          <cell r="G4195">
            <v>16</v>
          </cell>
          <cell r="H4195">
            <v>13.33</v>
          </cell>
          <cell r="I4195">
            <v>14.84</v>
          </cell>
          <cell r="J4195">
            <v>213.28</v>
          </cell>
          <cell r="K4195">
            <v>237.44</v>
          </cell>
        </row>
        <row r="4196">
          <cell r="A4196" t="str">
            <v>Composição Auxiliar92271</v>
          </cell>
          <cell r="B4196" t="str">
            <v>Composição Auxiliar</v>
          </cell>
          <cell r="C4196">
            <v>92271</v>
          </cell>
          <cell r="D4196" t="str">
            <v>SINAPI</v>
          </cell>
          <cell r="E4196" t="str">
            <v>FABRICAÇÃO DE FÔRMA PARA LAJES, EM MADEIRA SERRADA, E=25 MM. AF_09/2020</v>
          </cell>
          <cell r="F4196" t="str">
            <v>M2</v>
          </cell>
          <cell r="G4196">
            <v>0.8</v>
          </cell>
          <cell r="H4196">
            <v>47.97</v>
          </cell>
          <cell r="I4196">
            <v>48</v>
          </cell>
          <cell r="J4196">
            <v>38.369999999999997</v>
          </cell>
          <cell r="K4196">
            <v>38.4</v>
          </cell>
        </row>
        <row r="4197">
          <cell r="A4197" t="str">
            <v>Composição Auxiliar94965</v>
          </cell>
          <cell r="B4197" t="str">
            <v>Composição Auxiliar</v>
          </cell>
          <cell r="C4197">
            <v>94965</v>
          </cell>
          <cell r="D4197" t="str">
            <v>SINAPI</v>
          </cell>
          <cell r="E4197" t="str">
            <v>CONCRETO FCK = 25MPA, TRAÇO 1:2,3:2,7 (CIMENTO/ AREIA MÉDIA/ BRITA 1)  - PREPARO MECÂNICO COM BETONEIRA 400 L. AF_07/2016</v>
          </cell>
          <cell r="F4197" t="str">
            <v>M3</v>
          </cell>
          <cell r="G4197">
            <v>0.9</v>
          </cell>
          <cell r="H4197">
            <v>361.08</v>
          </cell>
          <cell r="I4197">
            <v>366.67</v>
          </cell>
          <cell r="J4197">
            <v>324.97000000000003</v>
          </cell>
          <cell r="K4197">
            <v>330</v>
          </cell>
        </row>
        <row r="4198">
          <cell r="A4198" t="str">
            <v>Composição Auxiliar74157/4</v>
          </cell>
          <cell r="B4198" t="str">
            <v>Composição Auxiliar</v>
          </cell>
          <cell r="C4198" t="str">
            <v>74157/4</v>
          </cell>
          <cell r="D4198" t="str">
            <v>SINAPI</v>
          </cell>
          <cell r="E4198" t="str">
            <v>LANCAMENTO/APLICACAO MANUAL DE CONCRETO EM FUNDACOES</v>
          </cell>
          <cell r="F4198" t="str">
            <v>M3</v>
          </cell>
          <cell r="G4198">
            <v>0.9</v>
          </cell>
          <cell r="H4198">
            <v>88.220000000000013</v>
          </cell>
          <cell r="I4198">
            <v>98.48</v>
          </cell>
          <cell r="J4198">
            <v>79.39</v>
          </cell>
          <cell r="K4198">
            <v>88.63</v>
          </cell>
        </row>
        <row r="4199">
          <cell r="A4199" t="str">
            <v>Composição Auxiliar87495</v>
          </cell>
          <cell r="B4199" t="str">
            <v>Composição Auxiliar</v>
          </cell>
          <cell r="C4199">
            <v>87495</v>
          </cell>
          <cell r="D4199" t="str">
            <v>SINAPI</v>
          </cell>
          <cell r="E4199" t="str">
            <v>ALVENARIA DE VEDAÇÃO DE BLOCOS CERÂMICOS FURADOS NA HORIZONTAL DE 9X19X19CM (ESPESSURA 9CM) DE PAREDES COM ÁREA LÍQUIDA MENOR QUE 6M² SEM VÃOS E ARGAMASSA DE ASSENTAMENTO COM PREPARO EM BETONEIRA. AF_06/2014</v>
          </cell>
          <cell r="F4199" t="str">
            <v>M2</v>
          </cell>
          <cell r="G4199">
            <v>2</v>
          </cell>
          <cell r="H4199">
            <v>71.510000000000005</v>
          </cell>
          <cell r="I4199">
            <v>76.33</v>
          </cell>
          <cell r="J4199">
            <v>143.02000000000001</v>
          </cell>
          <cell r="K4199">
            <v>152.66</v>
          </cell>
        </row>
        <row r="4200">
          <cell r="A4200" t="str">
            <v>Composição Auxiliar97893</v>
          </cell>
          <cell r="B4200" t="str">
            <v>Composição Auxiliar</v>
          </cell>
          <cell r="C4200">
            <v>97893</v>
          </cell>
          <cell r="D4200" t="str">
            <v>SINAPI</v>
          </cell>
          <cell r="E4200" t="str">
            <v>CAIXA ENTERRADA ELÉTRICA RETANGULAR, EM ALVENARIA COM BLOCOS DE CONCRETO, FUNDO COM BRITA, DIMENSÕES INTERNAS: 0,8X0,8X0,6 M. AF_12/2020</v>
          </cell>
          <cell r="F4200" t="str">
            <v>UN</v>
          </cell>
          <cell r="G4200">
            <v>1</v>
          </cell>
          <cell r="H4200">
            <v>366.83</v>
          </cell>
          <cell r="I4200">
            <v>392.19</v>
          </cell>
          <cell r="J4200">
            <v>366.83</v>
          </cell>
          <cell r="K4200">
            <v>392.19</v>
          </cell>
        </row>
        <row r="4201">
          <cell r="A4201" t="str">
            <v>Composição Auxiliar93358</v>
          </cell>
          <cell r="B4201" t="str">
            <v>Composição Auxiliar</v>
          </cell>
          <cell r="C4201">
            <v>93358</v>
          </cell>
          <cell r="D4201" t="str">
            <v>SINAPI</v>
          </cell>
          <cell r="E4201" t="str">
            <v>ESCAVAÇÃO MANUAL DE VALA COM PROFUNDIDADE MENOR OU IGUAL A 1,30 M. AF_02/2021</v>
          </cell>
          <cell r="F4201" t="str">
            <v>M3</v>
          </cell>
          <cell r="G4201">
            <v>17.3</v>
          </cell>
          <cell r="H4201">
            <v>52.77</v>
          </cell>
          <cell r="I4201">
            <v>58.82</v>
          </cell>
          <cell r="J4201">
            <v>912.92</v>
          </cell>
          <cell r="K4201">
            <v>1017.58</v>
          </cell>
        </row>
        <row r="4202">
          <cell r="A4202" t="str">
            <v>Composição Auxiliar73964/6</v>
          </cell>
          <cell r="B4202" t="str">
            <v>Composição Auxiliar</v>
          </cell>
          <cell r="C4202" t="str">
            <v>73964/6</v>
          </cell>
          <cell r="D4202" t="str">
            <v>Próprio</v>
          </cell>
          <cell r="E4202" t="str">
            <v>REATERRO DE VALA COM COMPACTAÇÃO MANUAL (Cópia SINAPI 73964/006)</v>
          </cell>
          <cell r="F4202" t="str">
            <v>M3</v>
          </cell>
          <cell r="G4202">
            <v>17.3</v>
          </cell>
          <cell r="H4202">
            <v>40.020000000000003</v>
          </cell>
          <cell r="I4202">
            <v>44.61</v>
          </cell>
          <cell r="J4202">
            <v>692.34</v>
          </cell>
          <cell r="K4202">
            <v>771.75</v>
          </cell>
        </row>
        <row r="4203">
          <cell r="A4203" t="str">
            <v>Composição Auxiliar5928</v>
          </cell>
          <cell r="B4203" t="str">
            <v>Composição Auxiliar</v>
          </cell>
          <cell r="C4203">
            <v>5928</v>
          </cell>
          <cell r="D4203" t="str">
            <v>SINAPI</v>
          </cell>
          <cell r="E4203" t="str">
            <v>GUINDAUTO HIDRÁULICO, CAPACIDADE MÁXIMA DE CARGA 6200 KG, MOMENTO MÁXIMO DE CARGA 11,7 TM, ALCANCE MÁXIMO HORIZONTAL 9,70 M, INCLUSIVE CAMINHÃO TOCO PBT 16.000 KG, POTÊNCIA DE 189 CV - CHP DIURNO. AF_06/2014</v>
          </cell>
          <cell r="F4203" t="str">
            <v>CHP</v>
          </cell>
          <cell r="G4203">
            <v>8</v>
          </cell>
          <cell r="H4203">
            <v>160.37</v>
          </cell>
          <cell r="I4203">
            <v>162.29</v>
          </cell>
          <cell r="J4203">
            <v>1282.96</v>
          </cell>
          <cell r="K4203">
            <v>1298.32</v>
          </cell>
        </row>
        <row r="4204">
          <cell r="A4204" t="str">
            <v>Composição Auxiliar87908</v>
          </cell>
          <cell r="B4204" t="str">
            <v>Composição Auxiliar</v>
          </cell>
          <cell r="C4204">
            <v>87908</v>
          </cell>
          <cell r="D4204" t="str">
            <v>SINAPI</v>
          </cell>
          <cell r="E4204" t="str">
            <v>CHAPISCO APLICADO EM ALVENARIA (COM PRESENÇA DE VÃOS) E ESTRUTURAS DE CONCRETO DE FACHADA, COM EQUIPAMENTO DE PROJEÇÃO.  ARGAMASSA TRAÇO 1:3 COM PREPARO EM BETONEIRA 400 L. AF_06/2014</v>
          </cell>
          <cell r="F4204" t="str">
            <v>M2</v>
          </cell>
          <cell r="G4204">
            <v>4.8</v>
          </cell>
          <cell r="H4204">
            <v>5.44</v>
          </cell>
          <cell r="I4204">
            <v>5.84</v>
          </cell>
          <cell r="J4204">
            <v>26.11</v>
          </cell>
          <cell r="K4204">
            <v>28.03</v>
          </cell>
        </row>
        <row r="4205">
          <cell r="A4205" t="str">
            <v>Composição Auxiliar89173</v>
          </cell>
          <cell r="B4205" t="str">
            <v>Composição Auxiliar</v>
          </cell>
          <cell r="C4205">
            <v>89173</v>
          </cell>
          <cell r="D4205" t="str">
            <v>SINAPI</v>
          </cell>
          <cell r="E4205" t="str">
            <v>(COMPOSIÇÃO REPRESENTATIVA) DO SERVIÇO DE EMBOÇO/MASSA ÚNICA, APLICADO MANUALMENTE, TRAÇO 1:2:8, EM BETONEIRA DE 400L, PAREDES INTERNAS, COM EXECUÇÃO DE TALISCAS, EDIFICAÇÃO HABITACIONAL UNIFAMILIAR (CASAS) E EDIFICAÇÃO PÚBLICA PADRÃO. AF_12/2014</v>
          </cell>
          <cell r="F4205" t="str">
            <v>M2</v>
          </cell>
          <cell r="G4205">
            <v>4.8</v>
          </cell>
          <cell r="H4205">
            <v>24.66</v>
          </cell>
          <cell r="I4205">
            <v>26.15</v>
          </cell>
          <cell r="J4205">
            <v>118.36</v>
          </cell>
          <cell r="K4205">
            <v>125.52</v>
          </cell>
        </row>
        <row r="4206">
          <cell r="A4206" t="str">
            <v>Composição AuxiliarSDC73445/05_2020</v>
          </cell>
          <cell r="B4206" t="str">
            <v>Composição Auxiliar</v>
          </cell>
          <cell r="C4206" t="str">
            <v>SDC73445/05_2020</v>
          </cell>
          <cell r="D4206" t="str">
            <v>Próprio</v>
          </cell>
          <cell r="E4206" t="str">
            <v>CAIAÇÃO INT OU EXT SOBRE REVESTIMENTO LISO C/ADOCAO DE FIXADOR COM COM DUAS DEMAOS. REF.:73445 SINAPI</v>
          </cell>
          <cell r="F4206" t="str">
            <v>M2</v>
          </cell>
          <cell r="G4206">
            <v>4.8</v>
          </cell>
          <cell r="H4206">
            <v>7.2799999999999994</v>
          </cell>
          <cell r="I4206">
            <v>8.08</v>
          </cell>
          <cell r="J4206">
            <v>34.94</v>
          </cell>
          <cell r="K4206">
            <v>38.78</v>
          </cell>
        </row>
        <row r="4207">
          <cell r="A4207" t="str">
            <v>InsumoINEL.P.CA.DT.11x1000</v>
          </cell>
          <cell r="B4207" t="str">
            <v>Insumo</v>
          </cell>
          <cell r="C4207" t="str">
            <v>INEL.P.CA.DT.11x1000</v>
          </cell>
          <cell r="D4207" t="str">
            <v>Próprio</v>
          </cell>
          <cell r="E4207" t="str">
            <v>POSTE DE CONCRETO ARMADO, SEÇÃO DT 11/1000</v>
          </cell>
          <cell r="F4207" t="str">
            <v>Un</v>
          </cell>
          <cell r="G4207">
            <v>1</v>
          </cell>
          <cell r="H4207" t="e">
            <v>#NUM!</v>
          </cell>
          <cell r="I4207" t="e">
            <v>#NUM!</v>
          </cell>
          <cell r="J4207" t="e">
            <v>#NUM!</v>
          </cell>
          <cell r="K4207" t="e">
            <v>#NUM!</v>
          </cell>
        </row>
        <row r="4208">
          <cell r="A4208" t="str">
            <v>Insumo430</v>
          </cell>
          <cell r="B4208" t="str">
            <v>Insumo</v>
          </cell>
          <cell r="C4208">
            <v>430</v>
          </cell>
          <cell r="D4208" t="str">
            <v>SINAPI</v>
          </cell>
          <cell r="E4208" t="str">
            <v>PARAFUSO M16 EM ACO GALVANIZADO, COMPRIMENTO = 125 MM, DIAMETRO = 16 MM, ROSCA MAQUINA, CABECA QUADRADA</v>
          </cell>
          <cell r="F4208" t="str">
            <v xml:space="preserve">UN    </v>
          </cell>
          <cell r="G4208">
            <v>3</v>
          </cell>
          <cell r="H4208">
            <v>4.6500000000000004</v>
          </cell>
          <cell r="I4208">
            <v>4.6500000000000004</v>
          </cell>
          <cell r="J4208">
            <v>13.95</v>
          </cell>
          <cell r="K4208">
            <v>13.95</v>
          </cell>
        </row>
        <row r="4209">
          <cell r="A4209" t="str">
            <v>Insumo7581</v>
          </cell>
          <cell r="B4209" t="str">
            <v>Insumo</v>
          </cell>
          <cell r="C4209">
            <v>7581</v>
          </cell>
          <cell r="D4209" t="str">
            <v>SINAPI</v>
          </cell>
          <cell r="E4209" t="str">
            <v>SAPATILHA EM ACO GALVANIZADO PARA CABOS COM DIAMETRO NOMINAL ATE 5/8"</v>
          </cell>
          <cell r="F4209" t="str">
            <v xml:space="preserve">UN    </v>
          </cell>
          <cell r="G4209">
            <v>1</v>
          </cell>
          <cell r="H4209">
            <v>2.99</v>
          </cell>
          <cell r="I4209">
            <v>2.99</v>
          </cell>
          <cell r="J4209">
            <v>2.99</v>
          </cell>
          <cell r="K4209">
            <v>2.99</v>
          </cell>
        </row>
        <row r="4210">
          <cell r="A4210" t="str">
            <v>InsumoINEL.PTF.OLHAL.M16</v>
          </cell>
          <cell r="B4210" t="str">
            <v>Insumo</v>
          </cell>
          <cell r="C4210" t="str">
            <v>INEL.PTF.OLHAL.M16</v>
          </cell>
          <cell r="D4210" t="str">
            <v>Próprio</v>
          </cell>
          <cell r="E4210" t="str">
            <v>OLHAL PARA PARAFUSO TIPO M16 ( BITOLA 5/8")</v>
          </cell>
          <cell r="F4210" t="str">
            <v>Un</v>
          </cell>
          <cell r="G4210">
            <v>4</v>
          </cell>
          <cell r="H4210" t="e">
            <v>#NUM!</v>
          </cell>
          <cell r="I4210" t="e">
            <v>#NUM!</v>
          </cell>
          <cell r="J4210" t="e">
            <v>#NUM!</v>
          </cell>
          <cell r="K4210" t="e">
            <v>#NUM!</v>
          </cell>
        </row>
        <row r="4211">
          <cell r="A4211" t="str">
            <v>InsumoNEL.PTF.ISO.POL.ISO.34,5KV.465MM</v>
          </cell>
          <cell r="B4211" t="str">
            <v>Insumo</v>
          </cell>
          <cell r="C4211" t="str">
            <v>NEL.PTF.ISO.POL.ISO.34,5KV.465MM</v>
          </cell>
          <cell r="D4211" t="str">
            <v>Próprio</v>
          </cell>
          <cell r="E4211" t="e">
            <v>#N/A</v>
          </cell>
          <cell r="F4211" t="e">
            <v>#N/A</v>
          </cell>
          <cell r="G4211">
            <v>3</v>
          </cell>
          <cell r="H4211" t="e">
            <v>#N/A</v>
          </cell>
          <cell r="I4211" t="e">
            <v>#N/A</v>
          </cell>
          <cell r="J4211" t="e">
            <v>#N/A</v>
          </cell>
          <cell r="K4211" t="e">
            <v>#N/A</v>
          </cell>
        </row>
        <row r="4212">
          <cell r="A4212" t="str">
            <v>InsumoINEL.PTF.MAN.SPT</v>
          </cell>
          <cell r="B4212" t="str">
            <v>Insumo</v>
          </cell>
          <cell r="C4212" t="str">
            <v>INEL.PTF.MAN.SPT</v>
          </cell>
          <cell r="D4212" t="str">
            <v>Próprio</v>
          </cell>
          <cell r="E4212" t="str">
            <v>MANILHA SAPATILHA</v>
          </cell>
          <cell r="F4212" t="str">
            <v>Un</v>
          </cell>
          <cell r="G4212">
            <v>3</v>
          </cell>
          <cell r="H4212">
            <v>13.8</v>
          </cell>
          <cell r="I4212">
            <v>13.8</v>
          </cell>
          <cell r="J4212">
            <v>41.4</v>
          </cell>
          <cell r="K4212">
            <v>41.4</v>
          </cell>
        </row>
        <row r="4213">
          <cell r="A4213" t="str">
            <v>InsumoINEL.PTF.GCH.SUS.GLV.16mm</v>
          </cell>
          <cell r="B4213" t="str">
            <v>Insumo</v>
          </cell>
          <cell r="C4213" t="str">
            <v>INEL.PTF.GCH.SUS.GLV.16mm</v>
          </cell>
          <cell r="D4213" t="str">
            <v>Próprio</v>
          </cell>
          <cell r="E4213" t="str">
            <v>GANCHO SUSPENSÃO OLHAL EM AÇO GALVANIZADO ESPESSURA 16MM, ABERTURA 21MM</v>
          </cell>
          <cell r="F4213" t="str">
            <v>Un</v>
          </cell>
          <cell r="G4213">
            <v>3</v>
          </cell>
          <cell r="H4213">
            <v>12</v>
          </cell>
          <cell r="I4213">
            <v>12</v>
          </cell>
          <cell r="J4213">
            <v>36</v>
          </cell>
          <cell r="K4213">
            <v>36</v>
          </cell>
        </row>
        <row r="4214">
          <cell r="A4214" t="str">
            <v>InsumoINEL.PTF.PF.U.RD.CPCT</v>
          </cell>
          <cell r="B4214" t="str">
            <v>Insumo</v>
          </cell>
          <cell r="C4214" t="str">
            <v>INEL.PTF.PF.U.RD.CPCT</v>
          </cell>
          <cell r="D4214" t="str">
            <v>Próprio</v>
          </cell>
          <cell r="E4214" t="str">
            <v>PERFIL U PARA REDE COMPACTADA</v>
          </cell>
          <cell r="F4214" t="str">
            <v>Un</v>
          </cell>
          <cell r="G4214">
            <v>1</v>
          </cell>
          <cell r="H4214">
            <v>203.4</v>
          </cell>
          <cell r="I4214">
            <v>203.4</v>
          </cell>
          <cell r="J4214">
            <v>203.4</v>
          </cell>
          <cell r="K4214">
            <v>203.4</v>
          </cell>
        </row>
        <row r="4215">
          <cell r="A4215" t="str">
            <v>InsumoINEL.PTF.FIX.PF.U.RD.CPCT</v>
          </cell>
          <cell r="B4215" t="str">
            <v>Insumo</v>
          </cell>
          <cell r="C4215" t="str">
            <v>INEL.PTF.FIX.PF.U.RD.CPCT</v>
          </cell>
          <cell r="D4215" t="str">
            <v>Próprio</v>
          </cell>
          <cell r="E4215" t="str">
            <v>FIXADOR DE PERFIL U PARA REDE COMPACTADA</v>
          </cell>
          <cell r="F4215" t="str">
            <v>Un</v>
          </cell>
          <cell r="G4215">
            <v>1</v>
          </cell>
          <cell r="H4215">
            <v>27.83</v>
          </cell>
          <cell r="I4215">
            <v>27.83</v>
          </cell>
          <cell r="J4215">
            <v>27.83</v>
          </cell>
          <cell r="K4215">
            <v>27.83</v>
          </cell>
        </row>
        <row r="4216">
          <cell r="A4216" t="str">
            <v>InsumoINEL.PTF.P-RAIO.30KV.POL</v>
          </cell>
          <cell r="B4216" t="str">
            <v>Insumo</v>
          </cell>
          <cell r="C4216" t="str">
            <v>INEL.PTF.P-RAIO.30KV.POL</v>
          </cell>
          <cell r="D4216" t="str">
            <v>Próprio</v>
          </cell>
          <cell r="E4216" t="str">
            <v>PARA-RAIO DE DISTRIBUIÇÃO 30KV, POLIMÉRICO, 10 KA</v>
          </cell>
          <cell r="F4216" t="str">
            <v>Un</v>
          </cell>
          <cell r="G4216">
            <v>3</v>
          </cell>
          <cell r="H4216" t="e">
            <v>#NUM!</v>
          </cell>
          <cell r="I4216" t="e">
            <v>#NUM!</v>
          </cell>
          <cell r="J4216" t="e">
            <v>#NUM!</v>
          </cell>
          <cell r="K4216" t="e">
            <v>#NUM!</v>
          </cell>
        </row>
        <row r="4217">
          <cell r="A4217" t="str">
            <v>InsumoINEL.PTF.CRZT.90x90x2000</v>
          </cell>
          <cell r="B4217" t="str">
            <v>Insumo</v>
          </cell>
          <cell r="C4217" t="str">
            <v>INEL.PTF.CRZT.90x90x2000</v>
          </cell>
          <cell r="D4217" t="str">
            <v>Próprio</v>
          </cell>
          <cell r="E4217" t="str">
            <v>CRUZETA DE CONCRETO 90X90X2000MM, 250 DAN, RETANGULAR</v>
          </cell>
          <cell r="F4217" t="str">
            <v>Un</v>
          </cell>
          <cell r="G4217">
            <v>1</v>
          </cell>
          <cell r="H4217">
            <v>120.6</v>
          </cell>
          <cell r="I4217">
            <v>120.6</v>
          </cell>
          <cell r="J4217">
            <v>120.6</v>
          </cell>
          <cell r="K4217">
            <v>120.6</v>
          </cell>
        </row>
        <row r="4218">
          <cell r="A4218" t="str">
            <v>InsumoINEL.PTF.CHV.FSV.C.15KV</v>
          </cell>
          <cell r="B4218" t="str">
            <v>Insumo</v>
          </cell>
          <cell r="C4218" t="str">
            <v>INEL.PTF.CHV.FSV.C.15KV</v>
          </cell>
          <cell r="D4218" t="str">
            <v>Próprio</v>
          </cell>
          <cell r="E4218" t="str">
            <v>CHAVE FUSÍVEL TIPO C 15KV, IN 100A, CORRENTE RUPTURA 10KA</v>
          </cell>
          <cell r="F4218" t="str">
            <v>Un</v>
          </cell>
          <cell r="G4218">
            <v>3</v>
          </cell>
          <cell r="H4218" t="e">
            <v>#NUM!</v>
          </cell>
          <cell r="I4218" t="e">
            <v>#NUM!</v>
          </cell>
          <cell r="J4218" t="e">
            <v>#NUM!</v>
          </cell>
          <cell r="K4218" t="e">
            <v>#NUM!</v>
          </cell>
        </row>
        <row r="4219">
          <cell r="A4219" t="str">
            <v>InsumoINEL.PTF.ELO.FSV.3H</v>
          </cell>
          <cell r="B4219" t="str">
            <v>Insumo</v>
          </cell>
          <cell r="C4219" t="str">
            <v>INEL.PTF.ELO.FSV.3H</v>
          </cell>
          <cell r="D4219" t="str">
            <v>Próprio</v>
          </cell>
          <cell r="E4219" t="str">
            <v>ELO FUSIVEL 3H</v>
          </cell>
          <cell r="F4219" t="str">
            <v>Un</v>
          </cell>
          <cell r="G4219">
            <v>3</v>
          </cell>
          <cell r="H4219">
            <v>3.85</v>
          </cell>
          <cell r="I4219">
            <v>3.85</v>
          </cell>
          <cell r="J4219">
            <v>11.55</v>
          </cell>
          <cell r="K4219">
            <v>11.55</v>
          </cell>
        </row>
        <row r="4220">
          <cell r="A4220" t="str">
            <v>InsumoINEL.PTF.MF.PLANA</v>
          </cell>
          <cell r="B4220" t="str">
            <v>Insumo</v>
          </cell>
          <cell r="C4220" t="str">
            <v>INEL.PTF.MF.PLANA</v>
          </cell>
          <cell r="D4220" t="str">
            <v>Próprio</v>
          </cell>
          <cell r="E4220" t="str">
            <v>MÃO FRANCESA PLANA DE 619X32X5MM</v>
          </cell>
          <cell r="F4220" t="str">
            <v>Un</v>
          </cell>
          <cell r="G4220">
            <v>2</v>
          </cell>
          <cell r="H4220">
            <v>12.6</v>
          </cell>
          <cell r="I4220">
            <v>12.6</v>
          </cell>
          <cell r="J4220">
            <v>25.2</v>
          </cell>
          <cell r="K4220">
            <v>25.2</v>
          </cell>
        </row>
        <row r="4221">
          <cell r="A4221" t="str">
            <v>InsumoINEL.PTF.SPRT.TRAFO.DT</v>
          </cell>
          <cell r="B4221" t="str">
            <v>Insumo</v>
          </cell>
          <cell r="C4221" t="str">
            <v>INEL.PTF.SPRT.TRAFO.DT</v>
          </cell>
          <cell r="D4221" t="str">
            <v>Próprio</v>
          </cell>
          <cell r="E4221" t="str">
            <v>SUPORTE DE TRANSFORMAÇÃO CHAPA 360X76X10MM PARA POSTE DUPLO T</v>
          </cell>
          <cell r="F4221" t="str">
            <v>Un</v>
          </cell>
          <cell r="G4221">
            <v>2</v>
          </cell>
          <cell r="H4221" t="e">
            <v>#NUM!</v>
          </cell>
          <cell r="I4221" t="e">
            <v>#NUM!</v>
          </cell>
          <cell r="J4221" t="e">
            <v>#NUM!</v>
          </cell>
          <cell r="K4221" t="e">
            <v>#NUM!</v>
          </cell>
        </row>
        <row r="4222">
          <cell r="A4222" t="str">
            <v>InsumoINEL.PTF.AR.ESPAÇADORA</v>
          </cell>
          <cell r="B4222" t="str">
            <v>Insumo</v>
          </cell>
          <cell r="C4222" t="str">
            <v>INEL.PTF.AR.ESPAÇADORA</v>
          </cell>
          <cell r="D4222" t="str">
            <v>Próprio</v>
          </cell>
          <cell r="E4222" t="str">
            <v>ARRUELA ESPAÇADORA</v>
          </cell>
          <cell r="F4222" t="str">
            <v>Un</v>
          </cell>
          <cell r="G4222">
            <v>2</v>
          </cell>
          <cell r="H4222">
            <v>30.12</v>
          </cell>
          <cell r="I4222">
            <v>30.12</v>
          </cell>
          <cell r="J4222">
            <v>60.24</v>
          </cell>
          <cell r="K4222">
            <v>60.24</v>
          </cell>
        </row>
        <row r="4223">
          <cell r="A4223" t="str">
            <v>InsumoINEL.PTF.BCH.AT.TRANF</v>
          </cell>
          <cell r="B4223" t="str">
            <v>Insumo</v>
          </cell>
          <cell r="C4223" t="str">
            <v>INEL.PTF.BCH.AT.TRANF</v>
          </cell>
          <cell r="D4223" t="str">
            <v>Próprio</v>
          </cell>
          <cell r="E4223" t="str">
            <v>PROTETOR DE BUCHA DE AT DE TRANSFORMADOR - 15KV</v>
          </cell>
          <cell r="F4223" t="str">
            <v>Un</v>
          </cell>
          <cell r="G4223">
            <v>6</v>
          </cell>
          <cell r="H4223">
            <v>13.35</v>
          </cell>
          <cell r="I4223">
            <v>13.35</v>
          </cell>
          <cell r="J4223">
            <v>80.099999999999994</v>
          </cell>
          <cell r="K4223">
            <v>80.099999999999994</v>
          </cell>
        </row>
        <row r="4224">
          <cell r="A4224" t="str">
            <v>InsumoINEL.PTF.CX.MED.IND</v>
          </cell>
          <cell r="B4224" t="str">
            <v>Insumo</v>
          </cell>
          <cell r="C4224" t="str">
            <v>INEL.PTF.CX.MED.IND</v>
          </cell>
          <cell r="D4224" t="str">
            <v>Próprio</v>
          </cell>
          <cell r="E4224" t="e">
            <v>#N/A</v>
          </cell>
          <cell r="F4224" t="e">
            <v>#N/A</v>
          </cell>
          <cell r="G4224">
            <v>1</v>
          </cell>
          <cell r="H4224" t="e">
            <v>#N/A</v>
          </cell>
          <cell r="I4224" t="e">
            <v>#N/A</v>
          </cell>
          <cell r="J4224" t="e">
            <v>#N/A</v>
          </cell>
          <cell r="K4224" t="e">
            <v>#N/A</v>
          </cell>
        </row>
        <row r="4225">
          <cell r="A4225" t="str">
            <v>Insumo2379</v>
          </cell>
          <cell r="B4225" t="str">
            <v>Insumo</v>
          </cell>
          <cell r="C4225">
            <v>2379</v>
          </cell>
          <cell r="D4225" t="str">
            <v>SINAPI</v>
          </cell>
          <cell r="E4225" t="str">
            <v>DISJUNTOR TERMOMAGNETICO TRIPOLAR 400 A / 600 V, TIPO JXD / ICC - 40 KA</v>
          </cell>
          <cell r="F4225" t="str">
            <v xml:space="preserve">UN    </v>
          </cell>
          <cell r="G4225">
            <v>1</v>
          </cell>
          <cell r="H4225">
            <v>1029.08</v>
          </cell>
          <cell r="I4225">
            <v>1029.08</v>
          </cell>
          <cell r="J4225">
            <v>1029.08</v>
          </cell>
          <cell r="K4225">
            <v>1029.08</v>
          </cell>
        </row>
        <row r="4226">
          <cell r="A4226" t="str">
            <v>Insumo43130</v>
          </cell>
          <cell r="B4226" t="str">
            <v>Insumo</v>
          </cell>
          <cell r="C4226">
            <v>43130</v>
          </cell>
          <cell r="D4226" t="str">
            <v>SINAPI</v>
          </cell>
          <cell r="E4226" t="str">
            <v>ARAME GALVANIZADO 12 BWG, D = 2,76 MM (0,048 KG/M) OU 14 BWG, D = 2,11 MM (0,026 KG/M)</v>
          </cell>
          <cell r="F4226" t="str">
            <v xml:space="preserve">KG    </v>
          </cell>
          <cell r="G4226">
            <v>3</v>
          </cell>
          <cell r="H4226">
            <v>18.100000000000001</v>
          </cell>
          <cell r="I4226">
            <v>18.100000000000001</v>
          </cell>
          <cell r="J4226">
            <v>54.3</v>
          </cell>
          <cell r="K4226">
            <v>54.3</v>
          </cell>
        </row>
        <row r="4227">
          <cell r="A4227" t="str">
            <v>Insumo432</v>
          </cell>
          <cell r="B4227" t="str">
            <v>Insumo</v>
          </cell>
          <cell r="C4227">
            <v>432</v>
          </cell>
          <cell r="D4227" t="str">
            <v>SINAPI</v>
          </cell>
          <cell r="E4227" t="str">
            <v>PARAFUSO M16 EM ACO GALVANIZADO, COMPRIMENTO = 250 MM, DIAMETRO = 16 MM, ROSCA MAQUINA, CABECA QUADRADA</v>
          </cell>
          <cell r="F4227" t="str">
            <v xml:space="preserve">UN    </v>
          </cell>
          <cell r="G4227">
            <v>6</v>
          </cell>
          <cell r="H4227">
            <v>6.82</v>
          </cell>
          <cell r="I4227">
            <v>6.82</v>
          </cell>
          <cell r="J4227">
            <v>40.92</v>
          </cell>
          <cell r="K4227">
            <v>40.92</v>
          </cell>
        </row>
        <row r="4228">
          <cell r="A4228" t="str">
            <v>Insumo439</v>
          </cell>
          <cell r="B4228" t="str">
            <v>Insumo</v>
          </cell>
          <cell r="C4228">
            <v>439</v>
          </cell>
          <cell r="D4228" t="str">
            <v>SINAPI</v>
          </cell>
          <cell r="E4228" t="str">
            <v>PARAFUSO M16 EM ACO GALVANIZADO, COMPRIMENTO = 300 MM, DIAMETRO = 16 MM, ROSCA MAQUINA, CABECA QUADRADA</v>
          </cell>
          <cell r="F4228" t="str">
            <v xml:space="preserve">UN    </v>
          </cell>
          <cell r="G4228">
            <v>1</v>
          </cell>
          <cell r="H4228">
            <v>7.84</v>
          </cell>
          <cell r="I4228">
            <v>7.84</v>
          </cell>
          <cell r="J4228">
            <v>7.84</v>
          </cell>
          <cell r="K4228">
            <v>7.84</v>
          </cell>
        </row>
        <row r="4229">
          <cell r="A4229" t="str">
            <v>Insumo433</v>
          </cell>
          <cell r="B4229" t="str">
            <v>Insumo</v>
          </cell>
          <cell r="C4229">
            <v>433</v>
          </cell>
          <cell r="D4229" t="str">
            <v>SINAPI</v>
          </cell>
          <cell r="E4229" t="str">
            <v>PARAFUSO M16 EM ACO GALVANIZADO, COMPRIMENTO = 350 MM, DIAMETRO = 16 MM, ROSCA MAQUINA, CABECA QUADRADA</v>
          </cell>
          <cell r="F4229" t="str">
            <v xml:space="preserve">UN    </v>
          </cell>
          <cell r="G4229">
            <v>1</v>
          </cell>
          <cell r="H4229">
            <v>9.15</v>
          </cell>
          <cell r="I4229">
            <v>9.15</v>
          </cell>
          <cell r="J4229">
            <v>9.15</v>
          </cell>
          <cell r="K4229">
            <v>9.15</v>
          </cell>
        </row>
        <row r="4230">
          <cell r="A4230" t="str">
            <v>InsumoINEL.PTF.ALÇ.PREFOR.CB.6,4</v>
          </cell>
          <cell r="B4230" t="str">
            <v>Insumo</v>
          </cell>
          <cell r="C4230" t="str">
            <v>INEL.PTF.ALÇ.PREFOR.CB.6,4</v>
          </cell>
          <cell r="D4230" t="str">
            <v>Próprio</v>
          </cell>
          <cell r="E4230" t="e">
            <v>#N/A</v>
          </cell>
          <cell r="F4230" t="e">
            <v>#N/A</v>
          </cell>
          <cell r="G4230">
            <v>2</v>
          </cell>
          <cell r="H4230" t="e">
            <v>#N/A</v>
          </cell>
          <cell r="I4230" t="e">
            <v>#N/A</v>
          </cell>
          <cell r="J4230" t="e">
            <v>#N/A</v>
          </cell>
          <cell r="K4230" t="e">
            <v>#N/A</v>
          </cell>
        </row>
        <row r="4231">
          <cell r="A4231" t="str">
            <v>InsumoINEL.PTF.GRP.ANC.35mm</v>
          </cell>
          <cell r="B4231" t="str">
            <v>Insumo</v>
          </cell>
          <cell r="C4231" t="str">
            <v>INEL.PTF.GRP.ANC.35mm</v>
          </cell>
          <cell r="D4231" t="str">
            <v>Próprio</v>
          </cell>
          <cell r="E4231" t="str">
            <v>GRAMPO DE ANCORAGEM PARA CABO COBERTO DE 15KV 35MM</v>
          </cell>
          <cell r="F4231" t="str">
            <v>Un</v>
          </cell>
          <cell r="G4231">
            <v>3</v>
          </cell>
          <cell r="H4231">
            <v>30.4</v>
          </cell>
          <cell r="I4231">
            <v>30.4</v>
          </cell>
          <cell r="J4231">
            <v>91.2</v>
          </cell>
          <cell r="K4231">
            <v>91.2</v>
          </cell>
        </row>
        <row r="4232">
          <cell r="A4232" t="str">
            <v>Insumo867</v>
          </cell>
          <cell r="B4232" t="str">
            <v>Insumo</v>
          </cell>
          <cell r="C4232">
            <v>867</v>
          </cell>
          <cell r="D4232" t="str">
            <v>SINAPI</v>
          </cell>
          <cell r="E4232" t="str">
            <v>CABO DE COBRE NU 50 MM2 MEIO-DURO</v>
          </cell>
          <cell r="F4232" t="str">
            <v xml:space="preserve">M     </v>
          </cell>
          <cell r="G4232">
            <v>28</v>
          </cell>
          <cell r="H4232">
            <v>32.69</v>
          </cell>
          <cell r="I4232">
            <v>32.69</v>
          </cell>
          <cell r="J4232">
            <v>915.32</v>
          </cell>
          <cell r="K4232">
            <v>915.32</v>
          </cell>
        </row>
        <row r="4233">
          <cell r="A4233" t="str">
            <v>InsumoINEL.SPDA.SOLD.EX.090</v>
          </cell>
          <cell r="B4233" t="str">
            <v>Insumo</v>
          </cell>
          <cell r="C4233" t="str">
            <v>INEL.SPDA.SOLD.EX.090</v>
          </cell>
          <cell r="D4233" t="str">
            <v>Próprio</v>
          </cell>
          <cell r="E4233" t="e">
            <v>#N/A</v>
          </cell>
          <cell r="F4233" t="e">
            <v>#N/A</v>
          </cell>
          <cell r="G4233">
            <v>8</v>
          </cell>
          <cell r="H4233" t="e">
            <v>#N/A</v>
          </cell>
          <cell r="I4233" t="e">
            <v>#N/A</v>
          </cell>
          <cell r="J4233" t="e">
            <v>#N/A</v>
          </cell>
          <cell r="K4233" t="e">
            <v>#N/A</v>
          </cell>
        </row>
        <row r="4234">
          <cell r="A4234" t="str">
            <v>Insumo3379</v>
          </cell>
          <cell r="B4234" t="str">
            <v>Insumo</v>
          </cell>
          <cell r="C4234">
            <v>3379</v>
          </cell>
          <cell r="D4234" t="str">
            <v>SINAPI</v>
          </cell>
          <cell r="E4234" t="str">
            <v>!EM PROCESSO DE DESATIVACAO! HASTE DE ATERRAMENTO EM ACO COM 3,00 M DE COMPRIMENTO E DN = 5/8", REVESTIDA COM BAIXA CAMADA DE COBRE, SEM CONECTOR</v>
          </cell>
          <cell r="F4234" t="str">
            <v xml:space="preserve">UN    </v>
          </cell>
          <cell r="G4234">
            <v>8</v>
          </cell>
          <cell r="H4234">
            <v>38.619999999999997</v>
          </cell>
          <cell r="I4234">
            <v>38.619999999999997</v>
          </cell>
          <cell r="J4234">
            <v>308.95999999999998</v>
          </cell>
          <cell r="K4234">
            <v>308.95999999999998</v>
          </cell>
        </row>
        <row r="4235">
          <cell r="A4235" t="str">
            <v>InsumoI-INEL-CB10_EPR/05_2020</v>
          </cell>
          <cell r="B4235" t="str">
            <v>Insumo</v>
          </cell>
          <cell r="C4235" t="str">
            <v>I-INEL-CB10_EPR/05_2020</v>
          </cell>
          <cell r="D4235" t="str">
            <v>Próprio</v>
          </cell>
          <cell r="E4235" t="e">
            <v>#N/A</v>
          </cell>
          <cell r="F4235" t="e">
            <v>#N/A</v>
          </cell>
          <cell r="G4235">
            <v>2</v>
          </cell>
          <cell r="H4235" t="e">
            <v>#N/A</v>
          </cell>
          <cell r="I4235" t="e">
            <v>#N/A</v>
          </cell>
          <cell r="J4235" t="e">
            <v>#N/A</v>
          </cell>
          <cell r="K4235" t="e">
            <v>#N/A</v>
          </cell>
        </row>
        <row r="4236">
          <cell r="A4236" t="str">
            <v>InsumoINEL.PTF.CON.II.VD</v>
          </cell>
          <cell r="B4236" t="str">
            <v>Insumo</v>
          </cell>
          <cell r="C4236" t="str">
            <v>INEL.PTF.CON.II.VD</v>
          </cell>
          <cell r="D4236" t="str">
            <v>Próprio</v>
          </cell>
          <cell r="E4236" t="str">
            <v>CONECTOR TIPO II VD X (10/25MM)</v>
          </cell>
          <cell r="F4236" t="str">
            <v>Un</v>
          </cell>
          <cell r="G4236">
            <v>1</v>
          </cell>
          <cell r="H4236" t="e">
            <v>#NUM!</v>
          </cell>
          <cell r="I4236" t="e">
            <v>#NUM!</v>
          </cell>
          <cell r="J4236" t="e">
            <v>#NUM!</v>
          </cell>
          <cell r="K4236" t="e">
            <v>#NUM!</v>
          </cell>
        </row>
        <row r="4237">
          <cell r="A4237" t="str">
            <v>InsumoINEL.CB.XLPE.35.AL</v>
          </cell>
          <cell r="B4237" t="str">
            <v>Insumo</v>
          </cell>
          <cell r="C4237" t="str">
            <v>INEL.CB.XLPE.35.AL</v>
          </cell>
          <cell r="D4237" t="str">
            <v>Próprio</v>
          </cell>
          <cell r="E4237" t="str">
            <v>CABO XLPE 35MM, ALUMÍNIO, CA</v>
          </cell>
          <cell r="F4237" t="str">
            <v>m</v>
          </cell>
          <cell r="G4237">
            <v>12</v>
          </cell>
          <cell r="H4237">
            <v>20.329999999999998</v>
          </cell>
          <cell r="I4237">
            <v>20.329999999999998</v>
          </cell>
          <cell r="J4237">
            <v>243.96</v>
          </cell>
          <cell r="K4237">
            <v>243.96</v>
          </cell>
        </row>
        <row r="4238">
          <cell r="A4238" t="str">
            <v>InsumoINEL.CNCT.DER.CUN.ESTR.N</v>
          </cell>
          <cell r="B4238" t="str">
            <v>Insumo</v>
          </cell>
          <cell r="C4238" t="str">
            <v>INEL.CNCT.DER.CUN.ESTR.N</v>
          </cell>
          <cell r="D4238" t="str">
            <v>Próprio</v>
          </cell>
          <cell r="E4238" t="str">
            <v>CONECTOR DERIVAÇÃO CUNHA TIPO ESTRIBO NORMAL (626222-1 - AMP - VERMELHO)</v>
          </cell>
          <cell r="F4238" t="str">
            <v>Un</v>
          </cell>
          <cell r="G4238">
            <v>3</v>
          </cell>
          <cell r="H4238">
            <v>20.66</v>
          </cell>
          <cell r="I4238">
            <v>20.66</v>
          </cell>
          <cell r="J4238">
            <v>61.98</v>
          </cell>
          <cell r="K4238">
            <v>61.98</v>
          </cell>
        </row>
        <row r="4239">
          <cell r="A4239" t="str">
            <v>InsumoINEL.GR.LV.95.AL</v>
          </cell>
          <cell r="B4239" t="str">
            <v>Insumo</v>
          </cell>
          <cell r="C4239" t="str">
            <v>INEL.GR.LV.95.AL</v>
          </cell>
          <cell r="D4239" t="str">
            <v>Próprio</v>
          </cell>
          <cell r="E4239" t="str">
            <v>GRAMPO LINHA VIVA GLV-95 ALUMINIO</v>
          </cell>
          <cell r="F4239" t="str">
            <v>Un</v>
          </cell>
          <cell r="G4239">
            <v>3</v>
          </cell>
          <cell r="H4239">
            <v>52.58</v>
          </cell>
          <cell r="I4239">
            <v>52.58</v>
          </cell>
          <cell r="J4239">
            <v>157.74</v>
          </cell>
          <cell r="K4239">
            <v>157.74</v>
          </cell>
        </row>
        <row r="4240">
          <cell r="A4240" t="str">
            <v>InsumoINEL.CP.PROT.CC.35-185</v>
          </cell>
          <cell r="B4240" t="str">
            <v>Insumo</v>
          </cell>
          <cell r="C4240" t="str">
            <v>INEL.CP.PROT.CC.35-185</v>
          </cell>
          <cell r="D4240" t="str">
            <v>Próprio</v>
          </cell>
          <cell r="E4240" t="str">
            <v>CAPA PROTETORA PARA CONECTOR CUNHA - APLICAÇÃO EM CONECTORES PARA CABOS CA DE 35 A 185 MM²</v>
          </cell>
          <cell r="F4240" t="str">
            <v>Un</v>
          </cell>
          <cell r="G4240">
            <v>3</v>
          </cell>
          <cell r="H4240">
            <v>22.99</v>
          </cell>
          <cell r="I4240">
            <v>22.99</v>
          </cell>
          <cell r="J4240">
            <v>68.97</v>
          </cell>
          <cell r="K4240">
            <v>68.97</v>
          </cell>
        </row>
        <row r="4241">
          <cell r="A4241" t="str">
            <v>InsumoINEL.CTCH.CC.VERM</v>
          </cell>
          <cell r="B4241" t="str">
            <v>Insumo</v>
          </cell>
          <cell r="C4241" t="str">
            <v>INEL.CTCH.CC.VERM</v>
          </cell>
          <cell r="D4241" t="str">
            <v>Próprio</v>
          </cell>
          <cell r="E4241" t="str">
            <v>CARTUCHO PARA CONECTOR CUNHA (VERMELHO)</v>
          </cell>
          <cell r="F4241" t="str">
            <v>Un</v>
          </cell>
          <cell r="G4241">
            <v>3</v>
          </cell>
          <cell r="H4241">
            <v>1.42</v>
          </cell>
          <cell r="I4241">
            <v>1.42</v>
          </cell>
          <cell r="J4241">
            <v>4.26</v>
          </cell>
          <cell r="K4241">
            <v>4.26</v>
          </cell>
        </row>
        <row r="4242">
          <cell r="A4242" t="str">
            <v>Insumo2687</v>
          </cell>
          <cell r="B4242" t="str">
            <v>Insumo</v>
          </cell>
          <cell r="C4242">
            <v>2687</v>
          </cell>
          <cell r="D4242" t="str">
            <v>SINAPI</v>
          </cell>
          <cell r="E4242" t="str">
            <v>ELETRODUTO PVC FLEXIVEL CORRUGADO, COR AMARELA, DE 16 MM</v>
          </cell>
          <cell r="F4242" t="str">
            <v xml:space="preserve">M     </v>
          </cell>
          <cell r="G4242">
            <v>3</v>
          </cell>
          <cell r="H4242">
            <v>1.1000000000000001</v>
          </cell>
          <cell r="I4242">
            <v>1.1000000000000001</v>
          </cell>
          <cell r="J4242">
            <v>3.3</v>
          </cell>
          <cell r="K4242">
            <v>3.3</v>
          </cell>
        </row>
        <row r="4243">
          <cell r="A4243" t="str">
            <v>Insumo2673</v>
          </cell>
          <cell r="B4243" t="str">
            <v>Insumo</v>
          </cell>
          <cell r="C4243">
            <v>2673</v>
          </cell>
          <cell r="D4243" t="str">
            <v>SINAPI</v>
          </cell>
          <cell r="E4243" t="str">
            <v>ELETRODUTO DE PVC RIGIDO ROSCAVEL DE 1/2 ", SEM LUVA</v>
          </cell>
          <cell r="F4243" t="str">
            <v xml:space="preserve">M     </v>
          </cell>
          <cell r="G4243">
            <v>3</v>
          </cell>
          <cell r="H4243">
            <v>2.17</v>
          </cell>
          <cell r="I4243">
            <v>2.17</v>
          </cell>
          <cell r="J4243">
            <v>6.51</v>
          </cell>
          <cell r="K4243">
            <v>6.51</v>
          </cell>
        </row>
        <row r="4244">
          <cell r="A4244" t="str">
            <v>InsumoINEL.DUTO.CC.GLV.D4mm</v>
          </cell>
          <cell r="B4244" t="str">
            <v>Insumo</v>
          </cell>
          <cell r="C4244" t="str">
            <v>INEL.DUTO.CC.GLV.D4mm</v>
          </cell>
          <cell r="D4244" t="str">
            <v>Próprio</v>
          </cell>
          <cell r="E4244" t="e">
            <v>#N/A</v>
          </cell>
          <cell r="F4244" t="e">
            <v>#N/A</v>
          </cell>
          <cell r="G4244">
            <v>6</v>
          </cell>
          <cell r="H4244" t="e">
            <v>#N/A</v>
          </cell>
          <cell r="I4244" t="e">
            <v>#N/A</v>
          </cell>
          <cell r="J4244" t="e">
            <v>#N/A</v>
          </cell>
          <cell r="K4244" t="e">
            <v>#N/A</v>
          </cell>
        </row>
        <row r="4245">
          <cell r="A4245" t="str">
            <v>Insumo39216</v>
          </cell>
          <cell r="B4245" t="str">
            <v>Insumo</v>
          </cell>
          <cell r="C4245">
            <v>39216</v>
          </cell>
          <cell r="D4245" t="str">
            <v>SINAPI</v>
          </cell>
          <cell r="E4245" t="str">
            <v>ARRUELA EM ALUMINIO, COM ROSCA, DE 4", PARA ELETRODUTO</v>
          </cell>
          <cell r="F4245" t="str">
            <v xml:space="preserve">UN    </v>
          </cell>
          <cell r="G4245">
            <v>4</v>
          </cell>
          <cell r="H4245">
            <v>5.85</v>
          </cell>
          <cell r="I4245">
            <v>5.85</v>
          </cell>
          <cell r="J4245">
            <v>23.4</v>
          </cell>
          <cell r="K4245">
            <v>23.4</v>
          </cell>
        </row>
        <row r="4246">
          <cell r="A4246" t="str">
            <v>Insumo39182</v>
          </cell>
          <cell r="B4246" t="str">
            <v>Insumo</v>
          </cell>
          <cell r="C4246">
            <v>39182</v>
          </cell>
          <cell r="D4246" t="str">
            <v>SINAPI</v>
          </cell>
          <cell r="E4246" t="str">
            <v>BUCHA EM ALUMINIO, COM ROSCA, DE 4", PARA ELETRODUTO</v>
          </cell>
          <cell r="F4246" t="str">
            <v xml:space="preserve">UN    </v>
          </cell>
          <cell r="G4246">
            <v>4</v>
          </cell>
          <cell r="H4246">
            <v>7.24</v>
          </cell>
          <cell r="I4246">
            <v>7.24</v>
          </cell>
          <cell r="J4246">
            <v>28.96</v>
          </cell>
          <cell r="K4246">
            <v>28.96</v>
          </cell>
        </row>
        <row r="4247">
          <cell r="A4247" t="str">
            <v>Insumo1577</v>
          </cell>
          <cell r="B4247" t="str">
            <v>Insumo</v>
          </cell>
          <cell r="C4247">
            <v>1577</v>
          </cell>
          <cell r="D4247" t="str">
            <v>SINAPI</v>
          </cell>
          <cell r="E4247" t="str">
            <v>TERMINAL A COMPRESSAO EM COBRE ESTANHADO PARA CABO 35 MM2, 1 FURO E 1 COMPRESSAO, PARA PARAFUSO DE FIXACAO M8</v>
          </cell>
          <cell r="F4247" t="str">
            <v xml:space="preserve">UN    </v>
          </cell>
          <cell r="G4247">
            <v>1</v>
          </cell>
          <cell r="H4247">
            <v>2.2999999999999998</v>
          </cell>
          <cell r="I4247">
            <v>2.2999999999999998</v>
          </cell>
          <cell r="J4247">
            <v>2.2999999999999998</v>
          </cell>
          <cell r="K4247">
            <v>2.2999999999999998</v>
          </cell>
        </row>
        <row r="4248">
          <cell r="A4248" t="str">
            <v>InsumoINEL.CBÇT.GLV.4"</v>
          </cell>
          <cell r="B4248" t="str">
            <v>Insumo</v>
          </cell>
          <cell r="C4248" t="str">
            <v>INEL.CBÇT.GLV.4"</v>
          </cell>
          <cell r="D4248" t="str">
            <v>Próprio</v>
          </cell>
          <cell r="E4248" t="str">
            <v>CABEÇOTE DE AÇO GALVANIZADO DE 4" (100MM)</v>
          </cell>
          <cell r="F4248" t="str">
            <v>Un</v>
          </cell>
          <cell r="G4248">
            <v>2</v>
          </cell>
          <cell r="H4248" t="e">
            <v>#NUM!</v>
          </cell>
          <cell r="I4248" t="e">
            <v>#NUM!</v>
          </cell>
          <cell r="J4248" t="e">
            <v>#NUM!</v>
          </cell>
          <cell r="K4248" t="e">
            <v>#NUM!</v>
          </cell>
        </row>
        <row r="4249">
          <cell r="A4249" t="str">
            <v>InsumoINEL.CB.CU.ISOL.120MM</v>
          </cell>
          <cell r="B4249" t="str">
            <v>Insumo</v>
          </cell>
          <cell r="C4249" t="str">
            <v>INEL.CB.CU.ISOL.120MM</v>
          </cell>
          <cell r="D4249" t="str">
            <v>Próprio</v>
          </cell>
          <cell r="E4249" t="e">
            <v>#N/A</v>
          </cell>
          <cell r="F4249" t="e">
            <v>#N/A</v>
          </cell>
          <cell r="G4249">
            <v>21</v>
          </cell>
          <cell r="H4249" t="e">
            <v>#N/A</v>
          </cell>
          <cell r="I4249" t="e">
            <v>#N/A</v>
          </cell>
          <cell r="J4249" t="e">
            <v>#N/A</v>
          </cell>
          <cell r="K4249" t="e">
            <v>#N/A</v>
          </cell>
        </row>
        <row r="4250">
          <cell r="A4250" t="str">
            <v>InsumoI-INEL-CB70_EPR/05_2020</v>
          </cell>
          <cell r="B4250" t="str">
            <v>Insumo</v>
          </cell>
          <cell r="C4250" t="str">
            <v>I-INEL-CB70_EPR/05_2020</v>
          </cell>
          <cell r="D4250" t="str">
            <v>Próprio</v>
          </cell>
          <cell r="E4250" t="e">
            <v>#N/A</v>
          </cell>
          <cell r="F4250" t="e">
            <v>#N/A</v>
          </cell>
          <cell r="G4250">
            <v>7</v>
          </cell>
          <cell r="H4250" t="e">
            <v>#N/A</v>
          </cell>
          <cell r="I4250" t="e">
            <v>#N/A</v>
          </cell>
          <cell r="J4250" t="e">
            <v>#N/A</v>
          </cell>
          <cell r="K4250" t="e">
            <v>#N/A</v>
          </cell>
        </row>
        <row r="4251">
          <cell r="A4251" t="str">
            <v>Insumo1793</v>
          </cell>
          <cell r="B4251" t="str">
            <v>Insumo</v>
          </cell>
          <cell r="C4251">
            <v>1793</v>
          </cell>
          <cell r="D4251" t="str">
            <v>SINAPI</v>
          </cell>
          <cell r="E4251" t="str">
            <v>CURVA 90 GRAUS DE FERRO GALVANIZADO, COM ROSCA BSP FEMEA, DE 4"</v>
          </cell>
          <cell r="F4251" t="str">
            <v xml:space="preserve">UN    </v>
          </cell>
          <cell r="G4251">
            <v>4</v>
          </cell>
          <cell r="H4251">
            <v>381.39</v>
          </cell>
          <cell r="I4251">
            <v>381.39</v>
          </cell>
          <cell r="J4251">
            <v>1525.56</v>
          </cell>
          <cell r="K4251">
            <v>1525.56</v>
          </cell>
        </row>
        <row r="4252">
          <cell r="A4252" t="str">
            <v>Insumo20111</v>
          </cell>
          <cell r="B4252" t="str">
            <v>Insumo</v>
          </cell>
          <cell r="C4252">
            <v>20111</v>
          </cell>
          <cell r="D4252" t="str">
            <v>SINAPI</v>
          </cell>
          <cell r="E4252" t="str">
            <v>FITA ISOLANTE ADESIVA ANTICHAMA, USO ATE 750 V, EM ROLO DE 19 MM X 20 M</v>
          </cell>
          <cell r="F4252" t="str">
            <v xml:space="preserve">UN    </v>
          </cell>
          <cell r="G4252">
            <v>1</v>
          </cell>
          <cell r="H4252">
            <v>10</v>
          </cell>
          <cell r="I4252">
            <v>10</v>
          </cell>
          <cell r="J4252">
            <v>10</v>
          </cell>
          <cell r="K4252">
            <v>10</v>
          </cell>
        </row>
        <row r="4253">
          <cell r="A4253" t="str">
            <v>Insumo1591</v>
          </cell>
          <cell r="B4253" t="str">
            <v>Insumo</v>
          </cell>
          <cell r="C4253">
            <v>1591</v>
          </cell>
          <cell r="D4253" t="str">
            <v>SINAPI</v>
          </cell>
          <cell r="E4253" t="str">
            <v>TERMINAL METALICO A PRESSAO PARA 1 CABO DE 120 MM2, COM 1 FURO DE FIXACAO</v>
          </cell>
          <cell r="F4253" t="str">
            <v xml:space="preserve">UN    </v>
          </cell>
          <cell r="G4253">
            <v>12</v>
          </cell>
          <cell r="H4253">
            <v>18.97</v>
          </cell>
          <cell r="I4253">
            <v>18.97</v>
          </cell>
          <cell r="J4253">
            <v>227.64</v>
          </cell>
          <cell r="K4253">
            <v>227.64</v>
          </cell>
        </row>
        <row r="4254">
          <cell r="A4254" t="str">
            <v>Insumo20111</v>
          </cell>
          <cell r="B4254" t="str">
            <v>Insumo</v>
          </cell>
          <cell r="C4254">
            <v>20111</v>
          </cell>
          <cell r="D4254" t="str">
            <v>SINAPI</v>
          </cell>
          <cell r="E4254" t="str">
            <v>FITA ISOLANTE ADESIVA ANTICHAMA, USO ATE 750 V, EM ROLO DE 19 MM X 20 M</v>
          </cell>
          <cell r="F4254" t="str">
            <v xml:space="preserve">UN    </v>
          </cell>
          <cell r="G4254">
            <v>1</v>
          </cell>
          <cell r="H4254">
            <v>10</v>
          </cell>
          <cell r="I4254">
            <v>10</v>
          </cell>
          <cell r="J4254">
            <v>10</v>
          </cell>
          <cell r="K4254">
            <v>10</v>
          </cell>
        </row>
        <row r="4255">
          <cell r="A4255" t="str">
            <v>InsumoTRAFO.P150KVA.TN36KV.TS380/220</v>
          </cell>
          <cell r="B4255" t="str">
            <v>Insumo</v>
          </cell>
          <cell r="C4255" t="str">
            <v>TRAFO.P150KVA.TN36KV.TS380/220</v>
          </cell>
          <cell r="D4255" t="str">
            <v>Próprio</v>
          </cell>
          <cell r="E4255" t="str">
            <v>TRANSFORMADOR TRIFASICO DE DISTRIBUICAO, POTENCIA DE 150 KVA, TENSAO NOMINAL DE 36 KV, TENSAO SECUNDARIA DE 380/220V, EM OLEO ISOLANTE TIPO MINERAL</v>
          </cell>
          <cell r="F4255" t="str">
            <v>Un</v>
          </cell>
          <cell r="G4255">
            <v>1</v>
          </cell>
          <cell r="H4255">
            <v>0</v>
          </cell>
          <cell r="I4255">
            <v>0</v>
          </cell>
          <cell r="J4255">
            <v>0</v>
          </cell>
          <cell r="K4255">
            <v>0</v>
          </cell>
        </row>
        <row r="4256">
          <cell r="A4256" t="str">
            <v>Insumo1578</v>
          </cell>
          <cell r="B4256" t="str">
            <v>Insumo</v>
          </cell>
          <cell r="C4256">
            <v>1578</v>
          </cell>
          <cell r="D4256" t="str">
            <v>SINAPI</v>
          </cell>
          <cell r="E4256" t="str">
            <v>TERMINAL A COMPRESSAO EM COBRE ESTANHADO PARA CABO 50 MM2, 1 FURO E 1 COMPRESSAO, PARA PARAFUSO DE FIXACAO M8</v>
          </cell>
          <cell r="F4256" t="str">
            <v xml:space="preserve">UN    </v>
          </cell>
          <cell r="G4256">
            <v>1</v>
          </cell>
          <cell r="H4256">
            <v>3.98</v>
          </cell>
          <cell r="I4256">
            <v>3.98</v>
          </cell>
          <cell r="J4256">
            <v>3.98</v>
          </cell>
          <cell r="K4256">
            <v>3.98</v>
          </cell>
        </row>
        <row r="4257">
          <cell r="A4257" t="str">
            <v>Insumo379</v>
          </cell>
          <cell r="B4257" t="str">
            <v>Insumo</v>
          </cell>
          <cell r="C4257">
            <v>379</v>
          </cell>
          <cell r="D4257" t="str">
            <v>SINAPI</v>
          </cell>
          <cell r="E4257" t="str">
            <v>ARRUELA QUADRADA EM ACO GALVANIZADO, DIMENSAO = 38 MM, ESPESSURA = 3MM, DIAMETRO DO FURO= 18 MM</v>
          </cell>
          <cell r="F4257" t="str">
            <v xml:space="preserve">UN    </v>
          </cell>
          <cell r="G4257">
            <v>5</v>
          </cell>
          <cell r="H4257">
            <v>0.61</v>
          </cell>
          <cell r="I4257">
            <v>0.61</v>
          </cell>
          <cell r="J4257">
            <v>3.05</v>
          </cell>
          <cell r="K4257">
            <v>3.05</v>
          </cell>
        </row>
        <row r="4258">
          <cell r="A4258" t="str">
            <v>ComposiçãoINEL.POSTO.TRF.150kVA-34,5kV220-127V</v>
          </cell>
          <cell r="B4258" t="str">
            <v>Composição</v>
          </cell>
          <cell r="C4258" t="str">
            <v>INEL.POSTO.TRF.150kVA-34,5kV220-127V</v>
          </cell>
          <cell r="D4258" t="str">
            <v>Próprio</v>
          </cell>
          <cell r="E4258" t="str">
            <v>POSTO DE TRANSFORMAÇÃO, POTÊNCIA TRANSFORMADORA 150kVA, CLASSE DE TENSÃO PRIMÁRIA 34,5 kV, CLASSE DE TENSÃO SECUNDÁROA 220-127V</v>
          </cell>
          <cell r="F4258" t="str">
            <v>UN</v>
          </cell>
          <cell r="G4258">
            <v>1</v>
          </cell>
          <cell r="H4258">
            <v>0</v>
          </cell>
          <cell r="I4258">
            <v>0</v>
          </cell>
          <cell r="J4258" t="e">
            <v>#NUM!</v>
          </cell>
          <cell r="K4258" t="e">
            <v>#NUM!</v>
          </cell>
        </row>
        <row r="4259">
          <cell r="A4259" t="str">
            <v>Composição Auxiliar88264</v>
          </cell>
          <cell r="B4259" t="str">
            <v>Composição Auxiliar</v>
          </cell>
          <cell r="C4259">
            <v>88264</v>
          </cell>
          <cell r="D4259" t="str">
            <v>SINAPI</v>
          </cell>
          <cell r="E4259" t="str">
            <v>ELETRICISTA COM ENCARGOS COMPLEMENTARES</v>
          </cell>
          <cell r="F4259" t="str">
            <v>H</v>
          </cell>
          <cell r="G4259">
            <v>17</v>
          </cell>
          <cell r="H4259">
            <v>17.38</v>
          </cell>
          <cell r="I4259">
            <v>19.52</v>
          </cell>
          <cell r="J4259">
            <v>295.45999999999998</v>
          </cell>
          <cell r="K4259">
            <v>331.84</v>
          </cell>
        </row>
        <row r="4260">
          <cell r="A4260" t="str">
            <v>Composição Auxiliar88247</v>
          </cell>
          <cell r="B4260" t="str">
            <v>Composição Auxiliar</v>
          </cell>
          <cell r="C4260">
            <v>88247</v>
          </cell>
          <cell r="D4260" t="str">
            <v>SINAPI</v>
          </cell>
          <cell r="E4260" t="str">
            <v>AUXILIAR DE ELETRICISTA COM ENCARGOS COMPLEMENTARES</v>
          </cell>
          <cell r="F4260" t="str">
            <v>H</v>
          </cell>
          <cell r="G4260">
            <v>16</v>
          </cell>
          <cell r="H4260">
            <v>13.33</v>
          </cell>
          <cell r="I4260">
            <v>14.84</v>
          </cell>
          <cell r="J4260">
            <v>213.28</v>
          </cell>
          <cell r="K4260">
            <v>237.44</v>
          </cell>
        </row>
        <row r="4261">
          <cell r="A4261" t="str">
            <v>Composição Auxiliar92271</v>
          </cell>
          <cell r="B4261" t="str">
            <v>Composição Auxiliar</v>
          </cell>
          <cell r="C4261">
            <v>92271</v>
          </cell>
          <cell r="D4261" t="str">
            <v>SINAPI</v>
          </cell>
          <cell r="E4261" t="str">
            <v>FABRICAÇÃO DE FÔRMA PARA LAJES, EM MADEIRA SERRADA, E=25 MM. AF_09/2020</v>
          </cell>
          <cell r="F4261" t="str">
            <v>M2</v>
          </cell>
          <cell r="G4261">
            <v>0.8</v>
          </cell>
          <cell r="H4261">
            <v>47.97</v>
          </cell>
          <cell r="I4261">
            <v>48</v>
          </cell>
          <cell r="J4261">
            <v>38.369999999999997</v>
          </cell>
          <cell r="K4261">
            <v>38.4</v>
          </cell>
        </row>
        <row r="4262">
          <cell r="A4262" t="str">
            <v>Composição Auxiliar94965</v>
          </cell>
          <cell r="B4262" t="str">
            <v>Composição Auxiliar</v>
          </cell>
          <cell r="C4262">
            <v>94965</v>
          </cell>
          <cell r="D4262" t="str">
            <v>SINAPI</v>
          </cell>
          <cell r="E4262" t="str">
            <v>CONCRETO FCK = 25MPA, TRAÇO 1:2,3:2,7 (CIMENTO/ AREIA MÉDIA/ BRITA 1)  - PREPARO MECÂNICO COM BETONEIRA 400 L. AF_07/2016</v>
          </cell>
          <cell r="F4262" t="str">
            <v>M3</v>
          </cell>
          <cell r="G4262">
            <v>0.9</v>
          </cell>
          <cell r="H4262">
            <v>361.08</v>
          </cell>
          <cell r="I4262">
            <v>366.67</v>
          </cell>
          <cell r="J4262">
            <v>324.97000000000003</v>
          </cell>
          <cell r="K4262">
            <v>330</v>
          </cell>
        </row>
        <row r="4263">
          <cell r="A4263" t="str">
            <v>Composição Auxiliar74157/4</v>
          </cell>
          <cell r="B4263" t="str">
            <v>Composição Auxiliar</v>
          </cell>
          <cell r="C4263" t="str">
            <v>74157/4</v>
          </cell>
          <cell r="D4263" t="str">
            <v>SINAPI</v>
          </cell>
          <cell r="E4263" t="str">
            <v>LANCAMENTO/APLICACAO MANUAL DE CONCRETO EM FUNDACOES</v>
          </cell>
          <cell r="F4263" t="str">
            <v>M3</v>
          </cell>
          <cell r="G4263">
            <v>0.9</v>
          </cell>
          <cell r="H4263">
            <v>88.220000000000013</v>
          </cell>
          <cell r="I4263">
            <v>98.48</v>
          </cell>
          <cell r="J4263">
            <v>79.39</v>
          </cell>
          <cell r="K4263">
            <v>88.63</v>
          </cell>
        </row>
        <row r="4264">
          <cell r="A4264" t="str">
            <v>Composição Auxiliar87495</v>
          </cell>
          <cell r="B4264" t="str">
            <v>Composição Auxiliar</v>
          </cell>
          <cell r="C4264">
            <v>87495</v>
          </cell>
          <cell r="D4264" t="str">
            <v>SINAPI</v>
          </cell>
          <cell r="E4264" t="str">
            <v>ALVENARIA DE VEDAÇÃO DE BLOCOS CERÂMICOS FURADOS NA HORIZONTAL DE 9X19X19CM (ESPESSURA 9CM) DE PAREDES COM ÁREA LÍQUIDA MENOR QUE 6M² SEM VÃOS E ARGAMASSA DE ASSENTAMENTO COM PREPARO EM BETONEIRA. AF_06/2014</v>
          </cell>
          <cell r="F4264" t="str">
            <v>M2</v>
          </cell>
          <cell r="G4264">
            <v>2</v>
          </cell>
          <cell r="H4264">
            <v>71.510000000000005</v>
          </cell>
          <cell r="I4264">
            <v>76.33</v>
          </cell>
          <cell r="J4264">
            <v>143.02000000000001</v>
          </cell>
          <cell r="K4264">
            <v>152.66</v>
          </cell>
        </row>
        <row r="4265">
          <cell r="A4265" t="str">
            <v>Composição Auxiliar97893</v>
          </cell>
          <cell r="B4265" t="str">
            <v>Composição Auxiliar</v>
          </cell>
          <cell r="C4265">
            <v>97893</v>
          </cell>
          <cell r="D4265" t="str">
            <v>SINAPI</v>
          </cell>
          <cell r="E4265" t="str">
            <v>CAIXA ENTERRADA ELÉTRICA RETANGULAR, EM ALVENARIA COM BLOCOS DE CONCRETO, FUNDO COM BRITA, DIMENSÕES INTERNAS: 0,8X0,8X0,6 M. AF_12/2020</v>
          </cell>
          <cell r="F4265" t="str">
            <v>UN</v>
          </cell>
          <cell r="G4265">
            <v>1</v>
          </cell>
          <cell r="H4265">
            <v>366.83</v>
          </cell>
          <cell r="I4265">
            <v>392.19</v>
          </cell>
          <cell r="J4265">
            <v>366.83</v>
          </cell>
          <cell r="K4265">
            <v>392.19</v>
          </cell>
        </row>
        <row r="4266">
          <cell r="A4266" t="str">
            <v>Composição Auxiliar93358</v>
          </cell>
          <cell r="B4266" t="str">
            <v>Composição Auxiliar</v>
          </cell>
          <cell r="C4266">
            <v>93358</v>
          </cell>
          <cell r="D4266" t="str">
            <v>SINAPI</v>
          </cell>
          <cell r="E4266" t="str">
            <v>ESCAVAÇÃO MANUAL DE VALA COM PROFUNDIDADE MENOR OU IGUAL A 1,30 M. AF_02/2021</v>
          </cell>
          <cell r="F4266" t="str">
            <v>M3</v>
          </cell>
          <cell r="G4266">
            <v>17.3</v>
          </cell>
          <cell r="H4266">
            <v>52.77</v>
          </cell>
          <cell r="I4266">
            <v>58.82</v>
          </cell>
          <cell r="J4266">
            <v>912.92</v>
          </cell>
          <cell r="K4266">
            <v>1017.58</v>
          </cell>
        </row>
        <row r="4267">
          <cell r="A4267" t="str">
            <v>Composição Auxiliar73964/6</v>
          </cell>
          <cell r="B4267" t="str">
            <v>Composição Auxiliar</v>
          </cell>
          <cell r="C4267" t="str">
            <v>73964/6</v>
          </cell>
          <cell r="D4267" t="str">
            <v>Próprio</v>
          </cell>
          <cell r="E4267" t="str">
            <v>REATERRO DE VALA COM COMPACTAÇÃO MANUAL (Cópia SINAPI 73964/006)</v>
          </cell>
          <cell r="F4267" t="str">
            <v>M3</v>
          </cell>
          <cell r="G4267">
            <v>17.3</v>
          </cell>
          <cell r="H4267">
            <v>40.020000000000003</v>
          </cell>
          <cell r="I4267">
            <v>44.61</v>
          </cell>
          <cell r="J4267">
            <v>692.34</v>
          </cell>
          <cell r="K4267">
            <v>771.75</v>
          </cell>
        </row>
        <row r="4268">
          <cell r="A4268" t="str">
            <v>Composição Auxiliar5928</v>
          </cell>
          <cell r="B4268" t="str">
            <v>Composição Auxiliar</v>
          </cell>
          <cell r="C4268">
            <v>5928</v>
          </cell>
          <cell r="D4268" t="str">
            <v>SINAPI</v>
          </cell>
          <cell r="E4268" t="str">
            <v>GUINDAUTO HIDRÁULICO, CAPACIDADE MÁXIMA DE CARGA 6200 KG, MOMENTO MÁXIMO DE CARGA 11,7 TM, ALCANCE MÁXIMO HORIZONTAL 9,70 M, INCLUSIVE CAMINHÃO TOCO PBT 16.000 KG, POTÊNCIA DE 189 CV - CHP DIURNO. AF_06/2014</v>
          </cell>
          <cell r="F4268" t="str">
            <v>CHP</v>
          </cell>
          <cell r="G4268">
            <v>8</v>
          </cell>
          <cell r="H4268">
            <v>160.37</v>
          </cell>
          <cell r="I4268">
            <v>162.29</v>
          </cell>
          <cell r="J4268">
            <v>1282.96</v>
          </cell>
          <cell r="K4268">
            <v>1298.32</v>
          </cell>
        </row>
        <row r="4269">
          <cell r="A4269" t="str">
            <v>Composição Auxiliar87908</v>
          </cell>
          <cell r="B4269" t="str">
            <v>Composição Auxiliar</v>
          </cell>
          <cell r="C4269">
            <v>87908</v>
          </cell>
          <cell r="D4269" t="str">
            <v>SINAPI</v>
          </cell>
          <cell r="E4269" t="str">
            <v>CHAPISCO APLICADO EM ALVENARIA (COM PRESENÇA DE VÃOS) E ESTRUTURAS DE CONCRETO DE FACHADA, COM EQUIPAMENTO DE PROJEÇÃO.  ARGAMASSA TRAÇO 1:3 COM PREPARO EM BETONEIRA 400 L. AF_06/2014</v>
          </cell>
          <cell r="F4269" t="str">
            <v>M2</v>
          </cell>
          <cell r="G4269">
            <v>4.8</v>
          </cell>
          <cell r="H4269">
            <v>5.44</v>
          </cell>
          <cell r="I4269">
            <v>5.84</v>
          </cell>
          <cell r="J4269">
            <v>26.11</v>
          </cell>
          <cell r="K4269">
            <v>28.03</v>
          </cell>
        </row>
        <row r="4270">
          <cell r="A4270" t="str">
            <v>Composição Auxiliar89173</v>
          </cell>
          <cell r="B4270" t="str">
            <v>Composição Auxiliar</v>
          </cell>
          <cell r="C4270">
            <v>89173</v>
          </cell>
          <cell r="D4270" t="str">
            <v>SINAPI</v>
          </cell>
          <cell r="E4270" t="str">
            <v>(COMPOSIÇÃO REPRESENTATIVA) DO SERVIÇO DE EMBOÇO/MASSA ÚNICA, APLICADO MANUALMENTE, TRAÇO 1:2:8, EM BETONEIRA DE 400L, PAREDES INTERNAS, COM EXECUÇÃO DE TALISCAS, EDIFICAÇÃO HABITACIONAL UNIFAMILIAR (CASAS) E EDIFICAÇÃO PÚBLICA PADRÃO. AF_12/2014</v>
          </cell>
          <cell r="F4270" t="str">
            <v>M2</v>
          </cell>
          <cell r="G4270">
            <v>4.8</v>
          </cell>
          <cell r="H4270">
            <v>24.66</v>
          </cell>
          <cell r="I4270">
            <v>26.15</v>
          </cell>
          <cell r="J4270">
            <v>118.36</v>
          </cell>
          <cell r="K4270">
            <v>125.52</v>
          </cell>
        </row>
        <row r="4271">
          <cell r="A4271" t="str">
            <v>Composição AuxiliarSDC73445/05_2020</v>
          </cell>
          <cell r="B4271" t="str">
            <v>Composição Auxiliar</v>
          </cell>
          <cell r="C4271" t="str">
            <v>SDC73445/05_2020</v>
          </cell>
          <cell r="D4271" t="str">
            <v>Próprio</v>
          </cell>
          <cell r="E4271" t="str">
            <v>CAIAÇÃO INT OU EXT SOBRE REVESTIMENTO LISO C/ADOCAO DE FIXADOR COM COM DUAS DEMAOS. REF.:73445 SINAPI</v>
          </cell>
          <cell r="F4271" t="str">
            <v>M2</v>
          </cell>
          <cell r="G4271">
            <v>4.8</v>
          </cell>
          <cell r="H4271">
            <v>7.2799999999999994</v>
          </cell>
          <cell r="I4271">
            <v>8.08</v>
          </cell>
          <cell r="J4271">
            <v>34.94</v>
          </cell>
          <cell r="K4271">
            <v>38.78</v>
          </cell>
        </row>
        <row r="4272">
          <cell r="A4272" t="str">
            <v>InsumoINEL.P.CA.DT.11x1000</v>
          </cell>
          <cell r="B4272" t="str">
            <v>Insumo</v>
          </cell>
          <cell r="C4272" t="str">
            <v>INEL.P.CA.DT.11x1000</v>
          </cell>
          <cell r="D4272" t="str">
            <v>Próprio</v>
          </cell>
          <cell r="E4272" t="str">
            <v>POSTE DE CONCRETO ARMADO, SEÇÃO DT 11/1000</v>
          </cell>
          <cell r="F4272" t="str">
            <v>Un</v>
          </cell>
          <cell r="G4272">
            <v>1</v>
          </cell>
          <cell r="H4272" t="e">
            <v>#NUM!</v>
          </cell>
          <cell r="I4272" t="e">
            <v>#NUM!</v>
          </cell>
          <cell r="J4272" t="e">
            <v>#NUM!</v>
          </cell>
          <cell r="K4272" t="e">
            <v>#NUM!</v>
          </cell>
        </row>
        <row r="4273">
          <cell r="A4273" t="str">
            <v>Insumo430</v>
          </cell>
          <cell r="B4273" t="str">
            <v>Insumo</v>
          </cell>
          <cell r="C4273">
            <v>430</v>
          </cell>
          <cell r="D4273" t="str">
            <v>SINAPI</v>
          </cell>
          <cell r="E4273" t="str">
            <v>PARAFUSO M16 EM ACO GALVANIZADO, COMPRIMENTO = 125 MM, DIAMETRO = 16 MM, ROSCA MAQUINA, CABECA QUADRADA</v>
          </cell>
          <cell r="F4273" t="str">
            <v xml:space="preserve">UN    </v>
          </cell>
          <cell r="G4273">
            <v>3</v>
          </cell>
          <cell r="H4273">
            <v>4.6500000000000004</v>
          </cell>
          <cell r="I4273">
            <v>4.6500000000000004</v>
          </cell>
          <cell r="J4273">
            <v>13.95</v>
          </cell>
          <cell r="K4273">
            <v>13.95</v>
          </cell>
        </row>
        <row r="4274">
          <cell r="A4274" t="str">
            <v>Insumo7581</v>
          </cell>
          <cell r="B4274" t="str">
            <v>Insumo</v>
          </cell>
          <cell r="C4274">
            <v>7581</v>
          </cell>
          <cell r="D4274" t="str">
            <v>SINAPI</v>
          </cell>
          <cell r="E4274" t="str">
            <v>SAPATILHA EM ACO GALVANIZADO PARA CABOS COM DIAMETRO NOMINAL ATE 5/8"</v>
          </cell>
          <cell r="F4274" t="str">
            <v xml:space="preserve">UN    </v>
          </cell>
          <cell r="G4274">
            <v>1</v>
          </cell>
          <cell r="H4274">
            <v>2.99</v>
          </cell>
          <cell r="I4274">
            <v>2.99</v>
          </cell>
          <cell r="J4274">
            <v>2.99</v>
          </cell>
          <cell r="K4274">
            <v>2.99</v>
          </cell>
        </row>
        <row r="4275">
          <cell r="A4275" t="str">
            <v>InsumoINEL.PTF.OLHAL.M16</v>
          </cell>
          <cell r="B4275" t="str">
            <v>Insumo</v>
          </cell>
          <cell r="C4275" t="str">
            <v>INEL.PTF.OLHAL.M16</v>
          </cell>
          <cell r="D4275" t="str">
            <v>Próprio</v>
          </cell>
          <cell r="E4275" t="str">
            <v>OLHAL PARA PARAFUSO TIPO M16 ( BITOLA 5/8")</v>
          </cell>
          <cell r="F4275" t="str">
            <v>Un</v>
          </cell>
          <cell r="G4275">
            <v>4</v>
          </cell>
          <cell r="H4275" t="e">
            <v>#NUM!</v>
          </cell>
          <cell r="I4275" t="e">
            <v>#NUM!</v>
          </cell>
          <cell r="J4275" t="e">
            <v>#NUM!</v>
          </cell>
          <cell r="K4275" t="e">
            <v>#NUM!</v>
          </cell>
        </row>
        <row r="4276">
          <cell r="A4276" t="str">
            <v>InsumoINEL.PTF.ISO.POL.ISO.34,5KV.465MM</v>
          </cell>
          <cell r="B4276" t="str">
            <v>Insumo</v>
          </cell>
          <cell r="C4276" t="str">
            <v>INEL.PTF.ISO.POL.ISO.34,5KV.465MM</v>
          </cell>
          <cell r="D4276" t="str">
            <v>Próprio</v>
          </cell>
          <cell r="E4276" t="str">
            <v>ISOLADOR ANCORAGEM TIPO POLIMÉRICO ISOLAÇÃO 34,5/38KV 465MM</v>
          </cell>
          <cell r="F4276" t="str">
            <v>Un</v>
          </cell>
          <cell r="G4276">
            <v>3</v>
          </cell>
          <cell r="H4276">
            <v>98.87</v>
          </cell>
          <cell r="I4276">
            <v>98.87</v>
          </cell>
          <cell r="J4276">
            <v>296.61</v>
          </cell>
          <cell r="K4276">
            <v>296.61</v>
          </cell>
        </row>
        <row r="4277">
          <cell r="A4277" t="str">
            <v>InsumoINEL.PTF.MAN.SPT</v>
          </cell>
          <cell r="B4277" t="str">
            <v>Insumo</v>
          </cell>
          <cell r="C4277" t="str">
            <v>INEL.PTF.MAN.SPT</v>
          </cell>
          <cell r="D4277" t="str">
            <v>Próprio</v>
          </cell>
          <cell r="E4277" t="str">
            <v>MANILHA SAPATILHA</v>
          </cell>
          <cell r="F4277" t="str">
            <v>Un</v>
          </cell>
          <cell r="G4277">
            <v>3</v>
          </cell>
          <cell r="H4277">
            <v>13.8</v>
          </cell>
          <cell r="I4277">
            <v>13.8</v>
          </cell>
          <cell r="J4277">
            <v>41.4</v>
          </cell>
          <cell r="K4277">
            <v>41.4</v>
          </cell>
        </row>
        <row r="4278">
          <cell r="A4278" t="str">
            <v>InsumoINEL.PTF.GCH.SUS.GLV.16mm</v>
          </cell>
          <cell r="B4278" t="str">
            <v>Insumo</v>
          </cell>
          <cell r="C4278" t="str">
            <v>INEL.PTF.GCH.SUS.GLV.16mm</v>
          </cell>
          <cell r="D4278" t="str">
            <v>Próprio</v>
          </cell>
          <cell r="E4278" t="str">
            <v>GANCHO SUSPENSÃO OLHAL EM AÇO GALVANIZADO ESPESSURA 16MM, ABERTURA 21MM</v>
          </cell>
          <cell r="F4278" t="str">
            <v>Un</v>
          </cell>
          <cell r="G4278">
            <v>3</v>
          </cell>
          <cell r="H4278">
            <v>12</v>
          </cell>
          <cell r="I4278">
            <v>12</v>
          </cell>
          <cell r="J4278">
            <v>36</v>
          </cell>
          <cell r="K4278">
            <v>36</v>
          </cell>
        </row>
        <row r="4279">
          <cell r="A4279" t="str">
            <v>InsumoINEL.PTF.PF.U.RD.CPCT</v>
          </cell>
          <cell r="B4279" t="str">
            <v>Insumo</v>
          </cell>
          <cell r="C4279" t="str">
            <v>INEL.PTF.PF.U.RD.CPCT</v>
          </cell>
          <cell r="D4279" t="str">
            <v>Próprio</v>
          </cell>
          <cell r="E4279" t="str">
            <v>PERFIL U PARA REDE COMPACTADA</v>
          </cell>
          <cell r="F4279" t="str">
            <v>Un</v>
          </cell>
          <cell r="G4279">
            <v>1</v>
          </cell>
          <cell r="H4279">
            <v>203.4</v>
          </cell>
          <cell r="I4279">
            <v>203.4</v>
          </cell>
          <cell r="J4279">
            <v>203.4</v>
          </cell>
          <cell r="K4279">
            <v>203.4</v>
          </cell>
        </row>
        <row r="4280">
          <cell r="A4280" t="str">
            <v>InsumoINEL.PTF.FIX.PF.U.RD.CPCT</v>
          </cell>
          <cell r="B4280" t="str">
            <v>Insumo</v>
          </cell>
          <cell r="C4280" t="str">
            <v>INEL.PTF.FIX.PF.U.RD.CPCT</v>
          </cell>
          <cell r="D4280" t="str">
            <v>Próprio</v>
          </cell>
          <cell r="E4280" t="str">
            <v>FIXADOR DE PERFIL U PARA REDE COMPACTADA</v>
          </cell>
          <cell r="F4280" t="str">
            <v>Un</v>
          </cell>
          <cell r="G4280">
            <v>1</v>
          </cell>
          <cell r="H4280">
            <v>27.83</v>
          </cell>
          <cell r="I4280">
            <v>27.83</v>
          </cell>
          <cell r="J4280">
            <v>27.83</v>
          </cell>
          <cell r="K4280">
            <v>27.83</v>
          </cell>
        </row>
        <row r="4281">
          <cell r="A4281" t="str">
            <v>InsumoINEL.PTF.P-RAIO.30KV.POL</v>
          </cell>
          <cell r="B4281" t="str">
            <v>Insumo</v>
          </cell>
          <cell r="C4281" t="str">
            <v>INEL.PTF.P-RAIO.30KV.POL</v>
          </cell>
          <cell r="D4281" t="str">
            <v>Próprio</v>
          </cell>
          <cell r="E4281" t="str">
            <v>PARA-RAIO DE DISTRIBUIÇÃO 30KV, POLIMÉRICO, 10 KA</v>
          </cell>
          <cell r="F4281" t="str">
            <v>Un</v>
          </cell>
          <cell r="G4281">
            <v>3</v>
          </cell>
          <cell r="H4281" t="e">
            <v>#NUM!</v>
          </cell>
          <cell r="I4281" t="e">
            <v>#NUM!</v>
          </cell>
          <cell r="J4281" t="e">
            <v>#NUM!</v>
          </cell>
          <cell r="K4281" t="e">
            <v>#NUM!</v>
          </cell>
        </row>
        <row r="4282">
          <cell r="A4282" t="str">
            <v>InsumoINEL.PTF.CRZT.90x90x2000</v>
          </cell>
          <cell r="B4282" t="str">
            <v>Insumo</v>
          </cell>
          <cell r="C4282" t="str">
            <v>INEL.PTF.CRZT.90x90x2000</v>
          </cell>
          <cell r="D4282" t="str">
            <v>Próprio</v>
          </cell>
          <cell r="E4282" t="str">
            <v>CRUZETA DE CONCRETO 90X90X2000MM, 250 DAN, RETANGULAR</v>
          </cell>
          <cell r="F4282" t="str">
            <v>Un</v>
          </cell>
          <cell r="G4282">
            <v>1</v>
          </cell>
          <cell r="H4282">
            <v>120.6</v>
          </cell>
          <cell r="I4282">
            <v>120.6</v>
          </cell>
          <cell r="J4282">
            <v>120.6</v>
          </cell>
          <cell r="K4282">
            <v>120.6</v>
          </cell>
        </row>
        <row r="4283">
          <cell r="A4283" t="str">
            <v>InsumoINEL.PTF.CHV.FSV.C.15KV</v>
          </cell>
          <cell r="B4283" t="str">
            <v>Insumo</v>
          </cell>
          <cell r="C4283" t="str">
            <v>INEL.PTF.CHV.FSV.C.15KV</v>
          </cell>
          <cell r="D4283" t="str">
            <v>Próprio</v>
          </cell>
          <cell r="E4283" t="str">
            <v>CHAVE FUSÍVEL TIPO C 15KV, IN 100A, CORRENTE RUPTURA 10KA</v>
          </cell>
          <cell r="F4283" t="str">
            <v>Un</v>
          </cell>
          <cell r="G4283">
            <v>3</v>
          </cell>
          <cell r="H4283" t="e">
            <v>#NUM!</v>
          </cell>
          <cell r="I4283" t="e">
            <v>#NUM!</v>
          </cell>
          <cell r="J4283" t="e">
            <v>#NUM!</v>
          </cell>
          <cell r="K4283" t="e">
            <v>#NUM!</v>
          </cell>
        </row>
        <row r="4284">
          <cell r="A4284" t="str">
            <v>InsumoINEL.PTF.ELO.FSV.3H</v>
          </cell>
          <cell r="B4284" t="str">
            <v>Insumo</v>
          </cell>
          <cell r="C4284" t="str">
            <v>INEL.PTF.ELO.FSV.3H</v>
          </cell>
          <cell r="D4284" t="str">
            <v>Próprio</v>
          </cell>
          <cell r="E4284" t="str">
            <v>ELO FUSIVEL 3H</v>
          </cell>
          <cell r="F4284" t="str">
            <v>Un</v>
          </cell>
          <cell r="G4284">
            <v>3</v>
          </cell>
          <cell r="H4284">
            <v>3.85</v>
          </cell>
          <cell r="I4284">
            <v>3.85</v>
          </cell>
          <cell r="J4284">
            <v>11.55</v>
          </cell>
          <cell r="K4284">
            <v>11.55</v>
          </cell>
        </row>
        <row r="4285">
          <cell r="A4285" t="str">
            <v>InsumoINEL.PTF.MF.PLANA</v>
          </cell>
          <cell r="B4285" t="str">
            <v>Insumo</v>
          </cell>
          <cell r="C4285" t="str">
            <v>INEL.PTF.MF.PLANA</v>
          </cell>
          <cell r="D4285" t="str">
            <v>Próprio</v>
          </cell>
          <cell r="E4285" t="str">
            <v>MÃO FRANCESA PLANA DE 619X32X5MM</v>
          </cell>
          <cell r="F4285" t="str">
            <v>Un</v>
          </cell>
          <cell r="G4285">
            <v>2</v>
          </cell>
          <cell r="H4285">
            <v>12.6</v>
          </cell>
          <cell r="I4285">
            <v>12.6</v>
          </cell>
          <cell r="J4285">
            <v>25.2</v>
          </cell>
          <cell r="K4285">
            <v>25.2</v>
          </cell>
        </row>
        <row r="4286">
          <cell r="A4286" t="str">
            <v>InsumoINEL.PTF.SPRT.TRAFO.DT</v>
          </cell>
          <cell r="B4286" t="str">
            <v>Insumo</v>
          </cell>
          <cell r="C4286" t="str">
            <v>INEL.PTF.SPRT.TRAFO.DT</v>
          </cell>
          <cell r="D4286" t="str">
            <v>Próprio</v>
          </cell>
          <cell r="E4286" t="str">
            <v>SUPORTE DE TRANSFORMAÇÃO CHAPA 360X76X10MM PARA POSTE DUPLO T</v>
          </cell>
          <cell r="F4286" t="str">
            <v>Un</v>
          </cell>
          <cell r="G4286">
            <v>2</v>
          </cell>
          <cell r="H4286" t="e">
            <v>#NUM!</v>
          </cell>
          <cell r="I4286" t="e">
            <v>#NUM!</v>
          </cell>
          <cell r="J4286" t="e">
            <v>#NUM!</v>
          </cell>
          <cell r="K4286" t="e">
            <v>#NUM!</v>
          </cell>
        </row>
        <row r="4287">
          <cell r="A4287" t="str">
            <v>InsumoINEL.PTF.AR.ESPAÇADORA</v>
          </cell>
          <cell r="B4287" t="str">
            <v>Insumo</v>
          </cell>
          <cell r="C4287" t="str">
            <v>INEL.PTF.AR.ESPAÇADORA</v>
          </cell>
          <cell r="D4287" t="str">
            <v>Próprio</v>
          </cell>
          <cell r="E4287" t="str">
            <v>ARRUELA ESPAÇADORA</v>
          </cell>
          <cell r="F4287" t="str">
            <v>Un</v>
          </cell>
          <cell r="G4287">
            <v>2</v>
          </cell>
          <cell r="H4287">
            <v>30.12</v>
          </cell>
          <cell r="I4287">
            <v>30.12</v>
          </cell>
          <cell r="J4287">
            <v>60.24</v>
          </cell>
          <cell r="K4287">
            <v>60.24</v>
          </cell>
        </row>
        <row r="4288">
          <cell r="A4288" t="str">
            <v>InsumoINEL.PTF.BCH.AT.TRANF</v>
          </cell>
          <cell r="B4288" t="str">
            <v>Insumo</v>
          </cell>
          <cell r="C4288" t="str">
            <v>INEL.PTF.BCH.AT.TRANF</v>
          </cell>
          <cell r="D4288" t="str">
            <v>Próprio</v>
          </cell>
          <cell r="E4288" t="str">
            <v>PROTETOR DE BUCHA DE AT DE TRANSFORMADOR - 15KV</v>
          </cell>
          <cell r="F4288" t="str">
            <v>Un</v>
          </cell>
          <cell r="G4288">
            <v>6</v>
          </cell>
          <cell r="H4288">
            <v>13.35</v>
          </cell>
          <cell r="I4288">
            <v>13.35</v>
          </cell>
          <cell r="J4288">
            <v>80.099999999999994</v>
          </cell>
          <cell r="K4288">
            <v>80.099999999999994</v>
          </cell>
        </row>
        <row r="4289">
          <cell r="A4289" t="str">
            <v>InsumoINEL.PTF.CX.MED.IND</v>
          </cell>
          <cell r="B4289" t="str">
            <v>Insumo</v>
          </cell>
          <cell r="C4289" t="str">
            <v>INEL.PTF.CX.MED.IND</v>
          </cell>
          <cell r="D4289" t="str">
            <v>Próprio</v>
          </cell>
          <cell r="E4289" t="e">
            <v>#N/A</v>
          </cell>
          <cell r="F4289" t="e">
            <v>#N/A</v>
          </cell>
          <cell r="G4289">
            <v>1</v>
          </cell>
          <cell r="H4289" t="e">
            <v>#N/A</v>
          </cell>
          <cell r="I4289" t="e">
            <v>#N/A</v>
          </cell>
          <cell r="J4289" t="e">
            <v>#N/A</v>
          </cell>
          <cell r="K4289" t="e">
            <v>#N/A</v>
          </cell>
        </row>
        <row r="4290">
          <cell r="A4290" t="str">
            <v>Insumo2379</v>
          </cell>
          <cell r="B4290" t="str">
            <v>Insumo</v>
          </cell>
          <cell r="C4290">
            <v>2379</v>
          </cell>
          <cell r="D4290" t="str">
            <v>SINAPI</v>
          </cell>
          <cell r="E4290" t="str">
            <v>DISJUNTOR TERMOMAGNETICO TRIPOLAR 400 A / 600 V, TIPO JXD / ICC - 40 KA</v>
          </cell>
          <cell r="F4290" t="str">
            <v xml:space="preserve">UN    </v>
          </cell>
          <cell r="G4290">
            <v>1</v>
          </cell>
          <cell r="H4290">
            <v>1029.08</v>
          </cell>
          <cell r="I4290">
            <v>1029.08</v>
          </cell>
          <cell r="J4290">
            <v>1029.08</v>
          </cell>
          <cell r="K4290">
            <v>1029.08</v>
          </cell>
        </row>
        <row r="4291">
          <cell r="A4291" t="str">
            <v>Insumo43130</v>
          </cell>
          <cell r="B4291" t="str">
            <v>Insumo</v>
          </cell>
          <cell r="C4291">
            <v>43130</v>
          </cell>
          <cell r="D4291" t="str">
            <v>SINAPI</v>
          </cell>
          <cell r="E4291" t="str">
            <v>ARAME GALVANIZADO 12 BWG, D = 2,76 MM (0,048 KG/M) OU 14 BWG, D = 2,11 MM (0,026 KG/M)</v>
          </cell>
          <cell r="F4291" t="str">
            <v xml:space="preserve">KG    </v>
          </cell>
          <cell r="G4291">
            <v>3</v>
          </cell>
          <cell r="H4291">
            <v>18.100000000000001</v>
          </cell>
          <cell r="I4291">
            <v>18.100000000000001</v>
          </cell>
          <cell r="J4291">
            <v>54.3</v>
          </cell>
          <cell r="K4291">
            <v>54.3</v>
          </cell>
        </row>
        <row r="4292">
          <cell r="A4292" t="str">
            <v>Insumo432</v>
          </cell>
          <cell r="B4292" t="str">
            <v>Insumo</v>
          </cell>
          <cell r="C4292">
            <v>432</v>
          </cell>
          <cell r="D4292" t="str">
            <v>SINAPI</v>
          </cell>
          <cell r="E4292" t="str">
            <v>PARAFUSO M16 EM ACO GALVANIZADO, COMPRIMENTO = 250 MM, DIAMETRO = 16 MM, ROSCA MAQUINA, CABECA QUADRADA</v>
          </cell>
          <cell r="F4292" t="str">
            <v xml:space="preserve">UN    </v>
          </cell>
          <cell r="G4292">
            <v>6</v>
          </cell>
          <cell r="H4292">
            <v>6.82</v>
          </cell>
          <cell r="I4292">
            <v>6.82</v>
          </cell>
          <cell r="J4292">
            <v>40.92</v>
          </cell>
          <cell r="K4292">
            <v>40.92</v>
          </cell>
        </row>
        <row r="4293">
          <cell r="A4293" t="str">
            <v>Insumo439</v>
          </cell>
          <cell r="B4293" t="str">
            <v>Insumo</v>
          </cell>
          <cell r="C4293">
            <v>439</v>
          </cell>
          <cell r="D4293" t="str">
            <v>SINAPI</v>
          </cell>
          <cell r="E4293" t="str">
            <v>PARAFUSO M16 EM ACO GALVANIZADO, COMPRIMENTO = 300 MM, DIAMETRO = 16 MM, ROSCA MAQUINA, CABECA QUADRADA</v>
          </cell>
          <cell r="F4293" t="str">
            <v xml:space="preserve">UN    </v>
          </cell>
          <cell r="G4293">
            <v>1</v>
          </cell>
          <cell r="H4293">
            <v>7.84</v>
          </cell>
          <cell r="I4293">
            <v>7.84</v>
          </cell>
          <cell r="J4293">
            <v>7.84</v>
          </cell>
          <cell r="K4293">
            <v>7.84</v>
          </cell>
        </row>
        <row r="4294">
          <cell r="A4294" t="str">
            <v>Insumo433</v>
          </cell>
          <cell r="B4294" t="str">
            <v>Insumo</v>
          </cell>
          <cell r="C4294">
            <v>433</v>
          </cell>
          <cell r="D4294" t="str">
            <v>SINAPI</v>
          </cell>
          <cell r="E4294" t="str">
            <v>PARAFUSO M16 EM ACO GALVANIZADO, COMPRIMENTO = 350 MM, DIAMETRO = 16 MM, ROSCA MAQUINA, CABECA QUADRADA</v>
          </cell>
          <cell r="F4294" t="str">
            <v xml:space="preserve">UN    </v>
          </cell>
          <cell r="G4294">
            <v>1</v>
          </cell>
          <cell r="H4294">
            <v>9.15</v>
          </cell>
          <cell r="I4294">
            <v>9.15</v>
          </cell>
          <cell r="J4294">
            <v>9.15</v>
          </cell>
          <cell r="K4294">
            <v>9.15</v>
          </cell>
        </row>
        <row r="4295">
          <cell r="A4295" t="str">
            <v>InsumoINEL.PTF.ALÇ.PREFOR.CB.6,4</v>
          </cell>
          <cell r="B4295" t="str">
            <v>Insumo</v>
          </cell>
          <cell r="C4295" t="str">
            <v>INEL.PTF.ALÇ.PREFOR.CB.6,4</v>
          </cell>
          <cell r="D4295" t="str">
            <v>Próprio</v>
          </cell>
          <cell r="E4295" t="e">
            <v>#N/A</v>
          </cell>
          <cell r="F4295" t="e">
            <v>#N/A</v>
          </cell>
          <cell r="G4295">
            <v>2</v>
          </cell>
          <cell r="H4295" t="e">
            <v>#N/A</v>
          </cell>
          <cell r="I4295" t="e">
            <v>#N/A</v>
          </cell>
          <cell r="J4295" t="e">
            <v>#N/A</v>
          </cell>
          <cell r="K4295" t="e">
            <v>#N/A</v>
          </cell>
        </row>
        <row r="4296">
          <cell r="A4296" t="str">
            <v>InsumoINEL.PTF.GRP.ANC.35mm</v>
          </cell>
          <cell r="B4296" t="str">
            <v>Insumo</v>
          </cell>
          <cell r="C4296" t="str">
            <v>INEL.PTF.GRP.ANC.35mm</v>
          </cell>
          <cell r="D4296" t="str">
            <v>Próprio</v>
          </cell>
          <cell r="E4296" t="str">
            <v>GRAMPO DE ANCORAGEM PARA CABO COBERTO DE 15KV 35MM</v>
          </cell>
          <cell r="F4296" t="str">
            <v>Un</v>
          </cell>
          <cell r="G4296">
            <v>3</v>
          </cell>
          <cell r="H4296">
            <v>30.4</v>
          </cell>
          <cell r="I4296">
            <v>30.4</v>
          </cell>
          <cell r="J4296">
            <v>91.2</v>
          </cell>
          <cell r="K4296">
            <v>91.2</v>
          </cell>
        </row>
        <row r="4297">
          <cell r="A4297" t="str">
            <v>Insumo867</v>
          </cell>
          <cell r="B4297" t="str">
            <v>Insumo</v>
          </cell>
          <cell r="C4297">
            <v>867</v>
          </cell>
          <cell r="D4297" t="str">
            <v>SINAPI</v>
          </cell>
          <cell r="E4297" t="str">
            <v>CABO DE COBRE NU 50 MM2 MEIO-DURO</v>
          </cell>
          <cell r="F4297" t="str">
            <v xml:space="preserve">M     </v>
          </cell>
          <cell r="G4297">
            <v>28</v>
          </cell>
          <cell r="H4297">
            <v>32.69</v>
          </cell>
          <cell r="I4297">
            <v>32.69</v>
          </cell>
          <cell r="J4297">
            <v>915.32</v>
          </cell>
          <cell r="K4297">
            <v>915.32</v>
          </cell>
        </row>
        <row r="4298">
          <cell r="A4298" t="str">
            <v>InsumoINEL.SPDA.SOLD.EX.090</v>
          </cell>
          <cell r="B4298" t="str">
            <v>Insumo</v>
          </cell>
          <cell r="C4298" t="str">
            <v>INEL.SPDA.SOLD.EX.090</v>
          </cell>
          <cell r="D4298" t="str">
            <v>Próprio</v>
          </cell>
          <cell r="E4298" t="e">
            <v>#N/A</v>
          </cell>
          <cell r="F4298" t="e">
            <v>#N/A</v>
          </cell>
          <cell r="G4298">
            <v>8</v>
          </cell>
          <cell r="H4298" t="e">
            <v>#N/A</v>
          </cell>
          <cell r="I4298" t="e">
            <v>#N/A</v>
          </cell>
          <cell r="J4298" t="e">
            <v>#N/A</v>
          </cell>
          <cell r="K4298" t="e">
            <v>#N/A</v>
          </cell>
        </row>
        <row r="4299">
          <cell r="A4299" t="str">
            <v>Insumo3379</v>
          </cell>
          <cell r="B4299" t="str">
            <v>Insumo</v>
          </cell>
          <cell r="C4299">
            <v>3379</v>
          </cell>
          <cell r="D4299" t="str">
            <v>SINAPI</v>
          </cell>
          <cell r="E4299" t="str">
            <v>!EM PROCESSO DE DESATIVACAO! HASTE DE ATERRAMENTO EM ACO COM 3,00 M DE COMPRIMENTO E DN = 5/8", REVESTIDA COM BAIXA CAMADA DE COBRE, SEM CONECTOR</v>
          </cell>
          <cell r="F4299" t="str">
            <v xml:space="preserve">UN    </v>
          </cell>
          <cell r="G4299">
            <v>8</v>
          </cell>
          <cell r="H4299">
            <v>38.619999999999997</v>
          </cell>
          <cell r="I4299">
            <v>38.619999999999997</v>
          </cell>
          <cell r="J4299">
            <v>308.95999999999998</v>
          </cell>
          <cell r="K4299">
            <v>308.95999999999998</v>
          </cell>
        </row>
        <row r="4300">
          <cell r="A4300" t="str">
            <v>InsumoI-INEL-CB10_EPR/05_2020</v>
          </cell>
          <cell r="B4300" t="str">
            <v>Insumo</v>
          </cell>
          <cell r="C4300" t="str">
            <v>I-INEL-CB10_EPR/05_2020</v>
          </cell>
          <cell r="D4300" t="str">
            <v>Próprio</v>
          </cell>
          <cell r="E4300" t="e">
            <v>#N/A</v>
          </cell>
          <cell r="F4300" t="e">
            <v>#N/A</v>
          </cell>
          <cell r="G4300">
            <v>2</v>
          </cell>
          <cell r="H4300" t="e">
            <v>#N/A</v>
          </cell>
          <cell r="I4300" t="e">
            <v>#N/A</v>
          </cell>
          <cell r="J4300" t="e">
            <v>#N/A</v>
          </cell>
          <cell r="K4300" t="e">
            <v>#N/A</v>
          </cell>
        </row>
        <row r="4301">
          <cell r="A4301" t="str">
            <v>InsumoINEL.PTF.CON.II.VD</v>
          </cell>
          <cell r="B4301" t="str">
            <v>Insumo</v>
          </cell>
          <cell r="C4301" t="str">
            <v>INEL.PTF.CON.II.VD</v>
          </cell>
          <cell r="D4301" t="str">
            <v>Próprio</v>
          </cell>
          <cell r="E4301" t="str">
            <v>CONECTOR TIPO II VD X (10/25MM)</v>
          </cell>
          <cell r="F4301" t="str">
            <v>Un</v>
          </cell>
          <cell r="G4301">
            <v>1</v>
          </cell>
          <cell r="H4301" t="e">
            <v>#NUM!</v>
          </cell>
          <cell r="I4301" t="e">
            <v>#NUM!</v>
          </cell>
          <cell r="J4301" t="e">
            <v>#NUM!</v>
          </cell>
          <cell r="K4301" t="e">
            <v>#NUM!</v>
          </cell>
        </row>
        <row r="4302">
          <cell r="A4302" t="str">
            <v>InsumoINEL.CB.XLPE.35.AL</v>
          </cell>
          <cell r="B4302" t="str">
            <v>Insumo</v>
          </cell>
          <cell r="C4302" t="str">
            <v>INEL.CB.XLPE.35.AL</v>
          </cell>
          <cell r="D4302" t="str">
            <v>Próprio</v>
          </cell>
          <cell r="E4302" t="str">
            <v>CABO XLPE 35MM, ALUMÍNIO, CA</v>
          </cell>
          <cell r="F4302" t="str">
            <v>m</v>
          </cell>
          <cell r="G4302">
            <v>12</v>
          </cell>
          <cell r="H4302">
            <v>20.329999999999998</v>
          </cell>
          <cell r="I4302">
            <v>20.329999999999998</v>
          </cell>
          <cell r="J4302">
            <v>243.96</v>
          </cell>
          <cell r="K4302">
            <v>243.96</v>
          </cell>
        </row>
        <row r="4303">
          <cell r="A4303" t="str">
            <v>InsumoINEL.CNCT.DER.CUN.ESTR.N</v>
          </cell>
          <cell r="B4303" t="str">
            <v>Insumo</v>
          </cell>
          <cell r="C4303" t="str">
            <v>INEL.CNCT.DER.CUN.ESTR.N</v>
          </cell>
          <cell r="D4303" t="str">
            <v>Próprio</v>
          </cell>
          <cell r="E4303" t="str">
            <v>CONECTOR DERIVAÇÃO CUNHA TIPO ESTRIBO NORMAL (626222-1 - AMP - VERMELHO)</v>
          </cell>
          <cell r="F4303" t="str">
            <v>Un</v>
          </cell>
          <cell r="G4303">
            <v>3</v>
          </cell>
          <cell r="H4303">
            <v>20.66</v>
          </cell>
          <cell r="I4303">
            <v>20.66</v>
          </cell>
          <cell r="J4303">
            <v>61.98</v>
          </cell>
          <cell r="K4303">
            <v>61.98</v>
          </cell>
        </row>
        <row r="4304">
          <cell r="A4304" t="str">
            <v>InsumoINEL.GR.LV.95.AL</v>
          </cell>
          <cell r="B4304" t="str">
            <v>Insumo</v>
          </cell>
          <cell r="C4304" t="str">
            <v>INEL.GR.LV.95.AL</v>
          </cell>
          <cell r="D4304" t="str">
            <v>Próprio</v>
          </cell>
          <cell r="E4304" t="str">
            <v>GRAMPO LINHA VIVA GLV-95 ALUMINIO</v>
          </cell>
          <cell r="F4304" t="str">
            <v>Un</v>
          </cell>
          <cell r="G4304">
            <v>3</v>
          </cell>
          <cell r="H4304">
            <v>52.58</v>
          </cell>
          <cell r="I4304">
            <v>52.58</v>
          </cell>
          <cell r="J4304">
            <v>157.74</v>
          </cell>
          <cell r="K4304">
            <v>157.74</v>
          </cell>
        </row>
        <row r="4305">
          <cell r="A4305" t="str">
            <v>InsumoINEL.CP.PROT.CC.35-185</v>
          </cell>
          <cell r="B4305" t="str">
            <v>Insumo</v>
          </cell>
          <cell r="C4305" t="str">
            <v>INEL.CP.PROT.CC.35-185</v>
          </cell>
          <cell r="D4305" t="str">
            <v>Próprio</v>
          </cell>
          <cell r="E4305" t="str">
            <v>CAPA PROTETORA PARA CONECTOR CUNHA - APLICAÇÃO EM CONECTORES PARA CABOS CA DE 35 A 185 MM²</v>
          </cell>
          <cell r="F4305" t="str">
            <v>Un</v>
          </cell>
          <cell r="G4305">
            <v>3</v>
          </cell>
          <cell r="H4305">
            <v>22.99</v>
          </cell>
          <cell r="I4305">
            <v>22.99</v>
          </cell>
          <cell r="J4305">
            <v>68.97</v>
          </cell>
          <cell r="K4305">
            <v>68.97</v>
          </cell>
        </row>
        <row r="4306">
          <cell r="A4306" t="str">
            <v>InsumoINEL.CTCH.CC.VERM</v>
          </cell>
          <cell r="B4306" t="str">
            <v>Insumo</v>
          </cell>
          <cell r="C4306" t="str">
            <v>INEL.CTCH.CC.VERM</v>
          </cell>
          <cell r="D4306" t="str">
            <v>Próprio</v>
          </cell>
          <cell r="E4306" t="str">
            <v>CARTUCHO PARA CONECTOR CUNHA (VERMELHO)</v>
          </cell>
          <cell r="F4306" t="str">
            <v>Un</v>
          </cell>
          <cell r="G4306">
            <v>3</v>
          </cell>
          <cell r="H4306">
            <v>1.42</v>
          </cell>
          <cell r="I4306">
            <v>1.42</v>
          </cell>
          <cell r="J4306">
            <v>4.26</v>
          </cell>
          <cell r="K4306">
            <v>4.26</v>
          </cell>
        </row>
        <row r="4307">
          <cell r="A4307" t="str">
            <v>Insumo2687</v>
          </cell>
          <cell r="B4307" t="str">
            <v>Insumo</v>
          </cell>
          <cell r="C4307">
            <v>2687</v>
          </cell>
          <cell r="D4307" t="str">
            <v>SINAPI</v>
          </cell>
          <cell r="E4307" t="str">
            <v>ELETRODUTO PVC FLEXIVEL CORRUGADO, COR AMARELA, DE 16 MM</v>
          </cell>
          <cell r="F4307" t="str">
            <v xml:space="preserve">M     </v>
          </cell>
          <cell r="G4307">
            <v>3</v>
          </cell>
          <cell r="H4307">
            <v>1.1000000000000001</v>
          </cell>
          <cell r="I4307">
            <v>1.1000000000000001</v>
          </cell>
          <cell r="J4307">
            <v>3.3</v>
          </cell>
          <cell r="K4307">
            <v>3.3</v>
          </cell>
        </row>
        <row r="4308">
          <cell r="A4308" t="str">
            <v>Insumo2673</v>
          </cell>
          <cell r="B4308" t="str">
            <v>Insumo</v>
          </cell>
          <cell r="C4308">
            <v>2673</v>
          </cell>
          <cell r="D4308" t="str">
            <v>SINAPI</v>
          </cell>
          <cell r="E4308" t="str">
            <v>ELETRODUTO DE PVC RIGIDO ROSCAVEL DE 1/2 ", SEM LUVA</v>
          </cell>
          <cell r="F4308" t="str">
            <v xml:space="preserve">M     </v>
          </cell>
          <cell r="G4308">
            <v>3</v>
          </cell>
          <cell r="H4308">
            <v>2.17</v>
          </cell>
          <cell r="I4308">
            <v>2.17</v>
          </cell>
          <cell r="J4308">
            <v>6.51</v>
          </cell>
          <cell r="K4308">
            <v>6.51</v>
          </cell>
        </row>
        <row r="4309">
          <cell r="A4309" t="str">
            <v>InsumoINEL.DUTO.CC.GLV.D4mm</v>
          </cell>
          <cell r="B4309" t="str">
            <v>Insumo</v>
          </cell>
          <cell r="C4309" t="str">
            <v>INEL.DUTO.CC.GLV.D4mm</v>
          </cell>
          <cell r="D4309" t="str">
            <v>Próprio</v>
          </cell>
          <cell r="E4309" t="e">
            <v>#N/A</v>
          </cell>
          <cell r="F4309" t="e">
            <v>#N/A</v>
          </cell>
          <cell r="G4309">
            <v>12</v>
          </cell>
          <cell r="H4309" t="e">
            <v>#N/A</v>
          </cell>
          <cell r="I4309" t="e">
            <v>#N/A</v>
          </cell>
          <cell r="J4309" t="e">
            <v>#N/A</v>
          </cell>
          <cell r="K4309" t="e">
            <v>#N/A</v>
          </cell>
        </row>
        <row r="4310">
          <cell r="A4310" t="str">
            <v>Insumo39216</v>
          </cell>
          <cell r="B4310" t="str">
            <v>Insumo</v>
          </cell>
          <cell r="C4310">
            <v>39216</v>
          </cell>
          <cell r="D4310" t="str">
            <v>SINAPI</v>
          </cell>
          <cell r="E4310" t="str">
            <v>ARRUELA EM ALUMINIO, COM ROSCA, DE 4", PARA ELETRODUTO</v>
          </cell>
          <cell r="F4310" t="str">
            <v xml:space="preserve">UN    </v>
          </cell>
          <cell r="G4310">
            <v>4</v>
          </cell>
          <cell r="H4310">
            <v>5.85</v>
          </cell>
          <cell r="I4310">
            <v>5.85</v>
          </cell>
          <cell r="J4310">
            <v>23.4</v>
          </cell>
          <cell r="K4310">
            <v>23.4</v>
          </cell>
        </row>
        <row r="4311">
          <cell r="A4311" t="str">
            <v>Insumo39182</v>
          </cell>
          <cell r="B4311" t="str">
            <v>Insumo</v>
          </cell>
          <cell r="C4311">
            <v>39182</v>
          </cell>
          <cell r="D4311" t="str">
            <v>SINAPI</v>
          </cell>
          <cell r="E4311" t="str">
            <v>BUCHA EM ALUMINIO, COM ROSCA, DE 4", PARA ELETRODUTO</v>
          </cell>
          <cell r="F4311" t="str">
            <v xml:space="preserve">UN    </v>
          </cell>
          <cell r="G4311">
            <v>4</v>
          </cell>
          <cell r="H4311">
            <v>7.24</v>
          </cell>
          <cell r="I4311">
            <v>7.24</v>
          </cell>
          <cell r="J4311">
            <v>28.96</v>
          </cell>
          <cell r="K4311">
            <v>28.96</v>
          </cell>
        </row>
        <row r="4312">
          <cell r="A4312" t="str">
            <v>Insumo1577</v>
          </cell>
          <cell r="B4312" t="str">
            <v>Insumo</v>
          </cell>
          <cell r="C4312">
            <v>1577</v>
          </cell>
          <cell r="D4312" t="str">
            <v>SINAPI</v>
          </cell>
          <cell r="E4312" t="str">
            <v>TERMINAL A COMPRESSAO EM COBRE ESTANHADO PARA CABO 35 MM2, 1 FURO E 1 COMPRESSAO, PARA PARAFUSO DE FIXACAO M8</v>
          </cell>
          <cell r="F4312" t="str">
            <v xml:space="preserve">UN    </v>
          </cell>
          <cell r="G4312">
            <v>1</v>
          </cell>
          <cell r="H4312">
            <v>2.2999999999999998</v>
          </cell>
          <cell r="I4312">
            <v>2.2999999999999998</v>
          </cell>
          <cell r="J4312">
            <v>2.2999999999999998</v>
          </cell>
          <cell r="K4312">
            <v>2.2999999999999998</v>
          </cell>
        </row>
        <row r="4313">
          <cell r="A4313" t="str">
            <v>InsumoINEL.CBÇT.GLV.4"</v>
          </cell>
          <cell r="B4313" t="str">
            <v>Insumo</v>
          </cell>
          <cell r="C4313" t="str">
            <v>INEL.CBÇT.GLV.4"</v>
          </cell>
          <cell r="D4313" t="str">
            <v>Próprio</v>
          </cell>
          <cell r="E4313" t="str">
            <v>CABEÇOTE DE AÇO GALVANIZADO DE 4" (100MM)</v>
          </cell>
          <cell r="F4313" t="str">
            <v>Un</v>
          </cell>
          <cell r="G4313">
            <v>2</v>
          </cell>
          <cell r="H4313" t="e">
            <v>#NUM!</v>
          </cell>
          <cell r="I4313" t="e">
            <v>#NUM!</v>
          </cell>
          <cell r="J4313" t="e">
            <v>#NUM!</v>
          </cell>
          <cell r="K4313" t="e">
            <v>#NUM!</v>
          </cell>
        </row>
        <row r="4314">
          <cell r="A4314" t="str">
            <v>InsumoI-INEL-CB95_EPR/05_2020</v>
          </cell>
          <cell r="B4314" t="str">
            <v>Insumo</v>
          </cell>
          <cell r="C4314" t="str">
            <v>I-INEL-CB95_EPR/05_2020</v>
          </cell>
          <cell r="D4314" t="str">
            <v>Próprio</v>
          </cell>
          <cell r="E4314" t="str">
            <v>CABO DE COBRE ISOLADO EM EPR FLEXÍVEL 95MM² - 0,6KV/1KV/90° (FASE)</v>
          </cell>
          <cell r="F4314" t="str">
            <v>m</v>
          </cell>
          <cell r="G4314">
            <v>42</v>
          </cell>
          <cell r="H4314">
            <v>125.7</v>
          </cell>
          <cell r="I4314">
            <v>125.7</v>
          </cell>
          <cell r="J4314">
            <v>5279.4</v>
          </cell>
          <cell r="K4314">
            <v>5279.4</v>
          </cell>
        </row>
        <row r="4315">
          <cell r="A4315" t="str">
            <v>InsumoI-INEL-CB50_EPR/05_2020</v>
          </cell>
          <cell r="B4315" t="str">
            <v>Insumo</v>
          </cell>
          <cell r="C4315" t="str">
            <v>I-INEL-CB50_EPR/05_2020</v>
          </cell>
          <cell r="D4315" t="str">
            <v>Próprio</v>
          </cell>
          <cell r="E4315" t="e">
            <v>#N/A</v>
          </cell>
          <cell r="F4315" t="e">
            <v>#N/A</v>
          </cell>
          <cell r="G4315">
            <v>14</v>
          </cell>
          <cell r="H4315" t="e">
            <v>#N/A</v>
          </cell>
          <cell r="I4315" t="e">
            <v>#N/A</v>
          </cell>
          <cell r="J4315" t="e">
            <v>#N/A</v>
          </cell>
          <cell r="K4315" t="e">
            <v>#N/A</v>
          </cell>
        </row>
        <row r="4316">
          <cell r="A4316" t="str">
            <v>Insumo1793</v>
          </cell>
          <cell r="B4316" t="str">
            <v>Insumo</v>
          </cell>
          <cell r="C4316">
            <v>1793</v>
          </cell>
          <cell r="D4316" t="str">
            <v>SINAPI</v>
          </cell>
          <cell r="E4316" t="str">
            <v>CURVA 90 GRAUS DE FERRO GALVANIZADO, COM ROSCA BSP FEMEA, DE 4"</v>
          </cell>
          <cell r="F4316" t="str">
            <v xml:space="preserve">UN    </v>
          </cell>
          <cell r="G4316">
            <v>4</v>
          </cell>
          <cell r="H4316">
            <v>381.39</v>
          </cell>
          <cell r="I4316">
            <v>381.39</v>
          </cell>
          <cell r="J4316">
            <v>1525.56</v>
          </cell>
          <cell r="K4316">
            <v>1525.56</v>
          </cell>
        </row>
        <row r="4317">
          <cell r="A4317" t="str">
            <v>Insumo20111</v>
          </cell>
          <cell r="B4317" t="str">
            <v>Insumo</v>
          </cell>
          <cell r="C4317">
            <v>20111</v>
          </cell>
          <cell r="D4317" t="str">
            <v>SINAPI</v>
          </cell>
          <cell r="E4317" t="str">
            <v>FITA ISOLANTE ADESIVA ANTICHAMA, USO ATE 750 V, EM ROLO DE 19 MM X 20 M</v>
          </cell>
          <cell r="F4317" t="str">
            <v xml:space="preserve">UN    </v>
          </cell>
          <cell r="G4317">
            <v>1</v>
          </cell>
          <cell r="H4317">
            <v>10</v>
          </cell>
          <cell r="I4317">
            <v>10</v>
          </cell>
          <cell r="J4317">
            <v>10</v>
          </cell>
          <cell r="K4317">
            <v>10</v>
          </cell>
        </row>
        <row r="4318">
          <cell r="A4318" t="str">
            <v>Insumo1591</v>
          </cell>
          <cell r="B4318" t="str">
            <v>Insumo</v>
          </cell>
          <cell r="C4318">
            <v>1591</v>
          </cell>
          <cell r="D4318" t="str">
            <v>SINAPI</v>
          </cell>
          <cell r="E4318" t="str">
            <v>TERMINAL METALICO A PRESSAO PARA 1 CABO DE 120 MM2, COM 1 FURO DE FIXACAO</v>
          </cell>
          <cell r="F4318" t="str">
            <v xml:space="preserve">UN    </v>
          </cell>
          <cell r="G4318">
            <v>12</v>
          </cell>
          <cell r="H4318">
            <v>18.97</v>
          </cell>
          <cell r="I4318">
            <v>18.97</v>
          </cell>
          <cell r="J4318">
            <v>227.64</v>
          </cell>
          <cell r="K4318">
            <v>227.64</v>
          </cell>
        </row>
        <row r="4319">
          <cell r="A4319" t="str">
            <v>Insumo20111</v>
          </cell>
          <cell r="B4319" t="str">
            <v>Insumo</v>
          </cell>
          <cell r="C4319">
            <v>20111</v>
          </cell>
          <cell r="D4319" t="str">
            <v>SINAPI</v>
          </cell>
          <cell r="E4319" t="str">
            <v>FITA ISOLANTE ADESIVA ANTICHAMA, USO ATE 750 V, EM ROLO DE 19 MM X 20 M</v>
          </cell>
          <cell r="F4319" t="str">
            <v xml:space="preserve">UN    </v>
          </cell>
          <cell r="G4319">
            <v>1</v>
          </cell>
          <cell r="H4319">
            <v>10</v>
          </cell>
          <cell r="I4319">
            <v>10</v>
          </cell>
          <cell r="J4319">
            <v>10</v>
          </cell>
          <cell r="K4319">
            <v>10</v>
          </cell>
        </row>
        <row r="4320">
          <cell r="A4320" t="str">
            <v>InsumoTRAFO.P150KVA.TN36KV.TS220/127</v>
          </cell>
          <cell r="B4320" t="str">
            <v>Insumo</v>
          </cell>
          <cell r="C4320" t="str">
            <v>TRAFO.P150KVA.TN36KV.TS220/127</v>
          </cell>
          <cell r="D4320" t="str">
            <v>Próprio</v>
          </cell>
          <cell r="E4320" t="str">
            <v>TRANSFORMADOR TRIFASICO DE DISTRIBUICAO, POTENCIA DE 150 KVA, TENSAO NOMINAL DE 36 KV, TENSAO SECUNDARIA DE 220/127V, EM OLEO ISOLANTE TIPO MINERA</v>
          </cell>
          <cell r="F4320" t="str">
            <v>Un</v>
          </cell>
          <cell r="G4320">
            <v>1</v>
          </cell>
          <cell r="H4320">
            <v>0</v>
          </cell>
          <cell r="I4320">
            <v>0</v>
          </cell>
          <cell r="J4320">
            <v>0</v>
          </cell>
          <cell r="K4320">
            <v>0</v>
          </cell>
        </row>
        <row r="4321">
          <cell r="A4321" t="str">
            <v>Insumo1578</v>
          </cell>
          <cell r="B4321" t="str">
            <v>Insumo</v>
          </cell>
          <cell r="C4321">
            <v>1578</v>
          </cell>
          <cell r="D4321" t="str">
            <v>SINAPI</v>
          </cell>
          <cell r="E4321" t="str">
            <v>TERMINAL A COMPRESSAO EM COBRE ESTANHADO PARA CABO 50 MM2, 1 FURO E 1 COMPRESSAO, PARA PARAFUSO DE FIXACAO M8</v>
          </cell>
          <cell r="F4321" t="str">
            <v xml:space="preserve">UN    </v>
          </cell>
          <cell r="G4321">
            <v>1</v>
          </cell>
          <cell r="H4321">
            <v>3.98</v>
          </cell>
          <cell r="I4321">
            <v>3.98</v>
          </cell>
          <cell r="J4321">
            <v>3.98</v>
          </cell>
          <cell r="K4321">
            <v>3.98</v>
          </cell>
        </row>
        <row r="4322">
          <cell r="A4322" t="str">
            <v>Insumo379</v>
          </cell>
          <cell r="B4322" t="str">
            <v>Insumo</v>
          </cell>
          <cell r="C4322">
            <v>379</v>
          </cell>
          <cell r="D4322" t="str">
            <v>SINAPI</v>
          </cell>
          <cell r="E4322" t="str">
            <v>ARRUELA QUADRADA EM ACO GALVANIZADO, DIMENSAO = 38 MM, ESPESSURA = 3MM, DIAMETRO DO FURO= 18 MM</v>
          </cell>
          <cell r="F4322" t="str">
            <v xml:space="preserve">UN    </v>
          </cell>
          <cell r="G4322">
            <v>5</v>
          </cell>
          <cell r="H4322">
            <v>0.61</v>
          </cell>
          <cell r="I4322">
            <v>0.61</v>
          </cell>
          <cell r="J4322">
            <v>3.05</v>
          </cell>
          <cell r="K4322">
            <v>3.05</v>
          </cell>
        </row>
        <row r="4323">
          <cell r="A4323" t="str">
            <v>Composição92479</v>
          </cell>
          <cell r="B4323" t="str">
            <v>Composição</v>
          </cell>
          <cell r="C4323">
            <v>92479</v>
          </cell>
          <cell r="D4323" t="str">
            <v>SINAPI</v>
          </cell>
          <cell r="E4323" t="str">
            <v>MONTAGEM E DESMONTAGEM DE FÔRMA DE VIGA, ESCORAMENTO COM GARFO DE MADEIRA, PÉ-DIREITO SIMPLES, EM CHAPA DE MADEIRA PLASTIFICADA, 18 UTILIZAÇÕES. AF_09/2020</v>
          </cell>
          <cell r="F4323" t="str">
            <v>M2</v>
          </cell>
          <cell r="G4323">
            <v>1</v>
          </cell>
          <cell r="H4323">
            <v>0</v>
          </cell>
          <cell r="I4323">
            <v>0</v>
          </cell>
          <cell r="J4323">
            <v>42.070000000000007</v>
          </cell>
          <cell r="K4323">
            <v>44.02000000000001</v>
          </cell>
        </row>
        <row r="4324">
          <cell r="A4324" t="str">
            <v>Composição Auxiliar92266</v>
          </cell>
          <cell r="B4324" t="str">
            <v>Composição Auxiliar</v>
          </cell>
          <cell r="C4324">
            <v>92266</v>
          </cell>
          <cell r="D4324" t="str">
            <v>SINAPI</v>
          </cell>
          <cell r="E4324" t="str">
            <v>FABRICAÇÃO DE FÔRMA PARA VIGAS, EM CHAPA DE MADEIRA COMPENSADA PLASTIFICADA, E = 18 MM. AF_09/2020</v>
          </cell>
          <cell r="F4324" t="str">
            <v>M2</v>
          </cell>
          <cell r="G4324">
            <v>0.105</v>
          </cell>
          <cell r="H4324">
            <v>92.44</v>
          </cell>
          <cell r="I4324">
            <v>95.13</v>
          </cell>
          <cell r="J4324">
            <v>9.6999999999999993</v>
          </cell>
          <cell r="K4324">
            <v>9.98</v>
          </cell>
        </row>
        <row r="4325">
          <cell r="A4325" t="str">
            <v>Composição Auxiliar92272</v>
          </cell>
          <cell r="B4325" t="str">
            <v>Composição Auxiliar</v>
          </cell>
          <cell r="C4325">
            <v>92272</v>
          </cell>
          <cell r="D4325" t="str">
            <v>SINAPI</v>
          </cell>
          <cell r="E4325" t="str">
            <v>FABRICAÇÃO DE ESCORAS DE VIGA DO TIPO GARFO, EM MADEIRA. AF_09/2020</v>
          </cell>
          <cell r="F4325" t="str">
            <v>M</v>
          </cell>
          <cell r="G4325">
            <v>0.65900000000000003</v>
          </cell>
          <cell r="H4325">
            <v>26.43</v>
          </cell>
          <cell r="I4325">
            <v>26.85</v>
          </cell>
          <cell r="J4325">
            <v>17.41</v>
          </cell>
          <cell r="K4325">
            <v>17.690000000000001</v>
          </cell>
        </row>
        <row r="4326">
          <cell r="A4326" t="str">
            <v>Composição Auxiliar88239</v>
          </cell>
          <cell r="B4326" t="str">
            <v>Composição Auxiliar</v>
          </cell>
          <cell r="C4326">
            <v>88239</v>
          </cell>
          <cell r="D4326" t="str">
            <v>SINAPI</v>
          </cell>
          <cell r="E4326" t="str">
            <v>AJUDANTE DE CARPINTEIRO COM ENCARGOS COMPLEMENTARES</v>
          </cell>
          <cell r="F4326" t="str">
            <v>H</v>
          </cell>
          <cell r="G4326">
            <v>0.109</v>
          </cell>
          <cell r="H4326">
            <v>13.87</v>
          </cell>
          <cell r="I4326">
            <v>15.48</v>
          </cell>
          <cell r="J4326">
            <v>1.51</v>
          </cell>
          <cell r="K4326">
            <v>1.68</v>
          </cell>
        </row>
        <row r="4327">
          <cell r="A4327" t="str">
            <v>Composição Auxiliar88262</v>
          </cell>
          <cell r="B4327" t="str">
            <v>Composição Auxiliar</v>
          </cell>
          <cell r="C4327">
            <v>88262</v>
          </cell>
          <cell r="D4327" t="str">
            <v>SINAPI</v>
          </cell>
          <cell r="E4327" t="str">
            <v>CARPINTEIRO DE FORMAS COM ENCARGOS COMPLEMENTARES</v>
          </cell>
          <cell r="F4327" t="str">
            <v>H</v>
          </cell>
          <cell r="G4327">
            <v>0.59599999999999997</v>
          </cell>
          <cell r="H4327">
            <v>16.59</v>
          </cell>
          <cell r="I4327">
            <v>18.63</v>
          </cell>
          <cell r="J4327">
            <v>9.8800000000000008</v>
          </cell>
          <cell r="K4327">
            <v>11.1</v>
          </cell>
        </row>
        <row r="4328">
          <cell r="A4328" t="str">
            <v>Insumo2692</v>
          </cell>
          <cell r="B4328" t="str">
            <v>Insumo</v>
          </cell>
          <cell r="C4328">
            <v>2692</v>
          </cell>
          <cell r="D4328" t="str">
            <v>SINAPI</v>
          </cell>
          <cell r="E4328" t="str">
            <v>DESMOLDANTE PROTETOR PARA FORMAS DE MADEIRA, DE BASE OLEOSA EMULSIONADA EM AGUA</v>
          </cell>
          <cell r="F4328" t="str">
            <v xml:space="preserve">L     </v>
          </cell>
          <cell r="G4328">
            <v>4.0000000000000001E-3</v>
          </cell>
          <cell r="H4328">
            <v>5.22</v>
          </cell>
          <cell r="I4328">
            <v>5.22</v>
          </cell>
          <cell r="J4328">
            <v>0.02</v>
          </cell>
          <cell r="K4328">
            <v>0.02</v>
          </cell>
        </row>
        <row r="4329">
          <cell r="A4329" t="str">
            <v>Insumo40304</v>
          </cell>
          <cell r="B4329" t="str">
            <v>Insumo</v>
          </cell>
          <cell r="C4329">
            <v>40304</v>
          </cell>
          <cell r="D4329" t="str">
            <v>SINAPI</v>
          </cell>
          <cell r="E4329" t="str">
            <v>PREGO DE ACO POLIDO COM CABECA DUPLA 17 X 27 (2 1/2 X 11)</v>
          </cell>
          <cell r="F4329" t="str">
            <v xml:space="preserve">KG    </v>
          </cell>
          <cell r="G4329">
            <v>4.9000000000000002E-2</v>
          </cell>
          <cell r="H4329">
            <v>16.07</v>
          </cell>
          <cell r="I4329">
            <v>16.07</v>
          </cell>
          <cell r="J4329">
            <v>0.78</v>
          </cell>
          <cell r="K4329">
            <v>0.78</v>
          </cell>
        </row>
        <row r="4330">
          <cell r="A4330" t="str">
            <v>Insumo6193</v>
          </cell>
          <cell r="B4330" t="str">
            <v>Insumo</v>
          </cell>
          <cell r="C4330">
            <v>6193</v>
          </cell>
          <cell r="D4330" t="str">
            <v>SINAPI</v>
          </cell>
          <cell r="E4330" t="str">
            <v>TABUA  NAO  APARELHADA  *2,5 X 20* CM, EM MACARANDUBA, ANGELIM OU EQUIVALENTE DA REGIAO - BRUTA</v>
          </cell>
          <cell r="F4330" t="str">
            <v xml:space="preserve">M     </v>
          </cell>
          <cell r="G4330">
            <v>0.32800000000000001</v>
          </cell>
          <cell r="H4330">
            <v>8.4700000000000006</v>
          </cell>
          <cell r="I4330">
            <v>8.4700000000000006</v>
          </cell>
          <cell r="J4330">
            <v>2.77</v>
          </cell>
          <cell r="K4330">
            <v>2.77</v>
          </cell>
        </row>
        <row r="4331">
          <cell r="A4331" t="str">
            <v>Composição87694</v>
          </cell>
          <cell r="B4331" t="str">
            <v>Composição</v>
          </cell>
          <cell r="C4331">
            <v>87694</v>
          </cell>
          <cell r="D4331" t="str">
            <v>SINAPI</v>
          </cell>
          <cell r="E4331" t="str">
            <v>CONTRAPISO EM ARGAMASSA PRONTA, PREPARO MANUAL, APLICADO EM ÁREAS SECAS SOBRE LAJE, NÃO ADERIDO, ESPESSURA 5CM. AF_06/2014</v>
          </cell>
          <cell r="F4331" t="str">
            <v>M2</v>
          </cell>
          <cell r="G4331">
            <v>1</v>
          </cell>
          <cell r="H4331">
            <v>0</v>
          </cell>
          <cell r="I4331">
            <v>0</v>
          </cell>
          <cell r="J4331">
            <v>134.13000000000002</v>
          </cell>
          <cell r="K4331">
            <v>136.38</v>
          </cell>
        </row>
        <row r="4332">
          <cell r="A4332" t="str">
            <v>Composição Auxiliar87399</v>
          </cell>
          <cell r="B4332" t="str">
            <v>Composição Auxiliar</v>
          </cell>
          <cell r="C4332">
            <v>87399</v>
          </cell>
          <cell r="D4332" t="str">
            <v>SINAPI</v>
          </cell>
          <cell r="E4332" t="str">
            <v>ARGAMASSA PRONTA PARA CONTRAPISO, PREPARO MANUAL. AF_08/2019</v>
          </cell>
          <cell r="F4332" t="str">
            <v>M3</v>
          </cell>
          <cell r="G4332">
            <v>6.0699999999999997E-2</v>
          </cell>
          <cell r="H4332">
            <v>2074.69</v>
          </cell>
          <cell r="I4332">
            <v>2095.39</v>
          </cell>
          <cell r="J4332">
            <v>125.93</v>
          </cell>
          <cell r="K4332">
            <v>127.19</v>
          </cell>
        </row>
        <row r="4333">
          <cell r="A4333" t="str">
            <v>Composição Auxiliar88309</v>
          </cell>
          <cell r="B4333" t="str">
            <v>Composição Auxiliar</v>
          </cell>
          <cell r="C4333">
            <v>88309</v>
          </cell>
          <cell r="D4333" t="str">
            <v>SINAPI</v>
          </cell>
          <cell r="E4333" t="str">
            <v>PEDREIRO COM ENCARGOS COMPLEMENTARES</v>
          </cell>
          <cell r="F4333" t="str">
            <v>H</v>
          </cell>
          <cell r="G4333">
            <v>0.35</v>
          </cell>
          <cell r="H4333">
            <v>16.78</v>
          </cell>
          <cell r="I4333">
            <v>18.829999999999998</v>
          </cell>
          <cell r="J4333">
            <v>5.87</v>
          </cell>
          <cell r="K4333">
            <v>6.59</v>
          </cell>
        </row>
        <row r="4334">
          <cell r="A4334" t="str">
            <v>Composição Auxiliar88316</v>
          </cell>
          <cell r="B4334" t="str">
            <v>Composição Auxiliar</v>
          </cell>
          <cell r="C4334">
            <v>88316</v>
          </cell>
          <cell r="D4334" t="str">
            <v>SINAPI</v>
          </cell>
          <cell r="E4334" t="str">
            <v>SERVENTE COM ENCARGOS COMPLEMENTARES</v>
          </cell>
          <cell r="F4334" t="str">
            <v>H</v>
          </cell>
          <cell r="G4334">
            <v>0.17499999999999999</v>
          </cell>
          <cell r="H4334">
            <v>13.34</v>
          </cell>
          <cell r="I4334">
            <v>14.87</v>
          </cell>
          <cell r="J4334">
            <v>2.33</v>
          </cell>
          <cell r="K4334">
            <v>2.6</v>
          </cell>
        </row>
        <row r="4335">
          <cell r="A4335" t="str">
            <v>ComposiçãoEE-SP-C04</v>
          </cell>
          <cell r="B4335" t="str">
            <v>Composição</v>
          </cell>
          <cell r="C4335" t="str">
            <v>EE-SP-C04</v>
          </cell>
          <cell r="D4335" t="str">
            <v>Próprio</v>
          </cell>
          <cell r="E4335" t="str">
            <v>ESCAVACAO MECANICA DE MATERIAL 1A. CATEGORIA, PROVENIENTE DE CORTE DE SUBLEITO (C/TRATOR ESTEIRAS  160HP)</v>
          </cell>
          <cell r="F4335" t="str">
            <v>M3</v>
          </cell>
          <cell r="G4335">
            <v>1</v>
          </cell>
          <cell r="H4335">
            <v>0</v>
          </cell>
          <cell r="I4335">
            <v>0</v>
          </cell>
          <cell r="J4335">
            <v>1.4100000000000001</v>
          </cell>
          <cell r="K4335">
            <v>1.4300000000000002</v>
          </cell>
        </row>
        <row r="4336">
          <cell r="A4336" t="str">
            <v>Composição Auxiliar5847</v>
          </cell>
          <cell r="B4336" t="str">
            <v>Composição Auxiliar</v>
          </cell>
          <cell r="C4336">
            <v>5847</v>
          </cell>
          <cell r="D4336" t="str">
            <v>SINAPI</v>
          </cell>
          <cell r="E4336" t="str">
            <v>TRATOR DE ESTEIRAS, POTÊNCIA 170 HP, PESO OPERACIONAL 19 T, CAÇAMBA 5,2 M3 - CHP DIURNO. AF_06/2014</v>
          </cell>
          <cell r="F4336" t="str">
            <v>CHP</v>
          </cell>
          <cell r="G4336">
            <v>7.9399999999999991E-3</v>
          </cell>
          <cell r="H4336">
            <v>167.23</v>
          </cell>
          <cell r="I4336">
            <v>168.75</v>
          </cell>
          <cell r="J4336">
            <v>1.32</v>
          </cell>
          <cell r="K4336">
            <v>1.33</v>
          </cell>
        </row>
        <row r="4337">
          <cell r="A4337" t="str">
            <v>Composição Auxiliar88316</v>
          </cell>
          <cell r="B4337" t="str">
            <v>Composição Auxiliar</v>
          </cell>
          <cell r="C4337">
            <v>88316</v>
          </cell>
          <cell r="D4337" t="str">
            <v>SINAPI</v>
          </cell>
          <cell r="E4337" t="str">
            <v>SERVENTE COM ENCARGOS COMPLEMENTARES</v>
          </cell>
          <cell r="F4337" t="str">
            <v>H</v>
          </cell>
          <cell r="G4337">
            <v>6.8999999999999999E-3</v>
          </cell>
          <cell r="H4337">
            <v>13.34</v>
          </cell>
          <cell r="I4337">
            <v>14.87</v>
          </cell>
          <cell r="J4337">
            <v>0.09</v>
          </cell>
          <cell r="K4337">
            <v>0.1</v>
          </cell>
        </row>
        <row r="4338">
          <cell r="A4338" t="str">
            <v>Composição97083</v>
          </cell>
          <cell r="B4338" t="str">
            <v>Composição</v>
          </cell>
          <cell r="C4338">
            <v>97083</v>
          </cell>
          <cell r="D4338" t="str">
            <v>SINAPI</v>
          </cell>
          <cell r="E4338" t="str">
            <v>COMPACTAÇÃO MECÂNICA DE SOLO PARA EXECUÇÃO DE RADIER, COM COMPACTADOR DE SOLOS A PERCUSSÃO. AF_09/2017</v>
          </cell>
          <cell r="F4338" t="str">
            <v>M2</v>
          </cell>
          <cell r="G4338">
            <v>1</v>
          </cell>
          <cell r="H4338">
            <v>0</v>
          </cell>
          <cell r="I4338">
            <v>0</v>
          </cell>
          <cell r="J4338">
            <v>2.1</v>
          </cell>
          <cell r="K4338">
            <v>2.33</v>
          </cell>
        </row>
        <row r="4339">
          <cell r="A4339" t="str">
            <v>Composição Auxiliar95264</v>
          </cell>
          <cell r="B4339" t="str">
            <v>Composição Auxiliar</v>
          </cell>
          <cell r="C4339">
            <v>95264</v>
          </cell>
          <cell r="D4339" t="str">
            <v>SINAPI</v>
          </cell>
          <cell r="E4339" t="str">
            <v>COMPACTADOR DE SOLOS DE PERCUSÃO (SOQUETE) COM MOTOR A GASOLINA, POTÊNCIA 3 CV - CHP DIURNO. AF_09/2016</v>
          </cell>
          <cell r="F4339" t="str">
            <v>CHP</v>
          </cell>
          <cell r="G4339">
            <v>2.5000000000000001E-2</v>
          </cell>
          <cell r="H4339">
            <v>5.89</v>
          </cell>
          <cell r="I4339">
            <v>5.89</v>
          </cell>
          <cell r="J4339">
            <v>0.14000000000000001</v>
          </cell>
          <cell r="K4339">
            <v>0.14000000000000001</v>
          </cell>
        </row>
        <row r="4340">
          <cell r="A4340" t="str">
            <v>Composição Auxiliar95265</v>
          </cell>
          <cell r="B4340" t="str">
            <v>Composição Auxiliar</v>
          </cell>
          <cell r="C4340">
            <v>95265</v>
          </cell>
          <cell r="D4340" t="str">
            <v>SINAPI</v>
          </cell>
          <cell r="E4340" t="str">
            <v>COMPACTADOR DE SOLOS DE PERCUSÃO (SOQUETE) COM MOTOR A GASOLINA, POTÊNCIA 3 CV - CHI DIURNO. AF_09/2016</v>
          </cell>
          <cell r="F4340" t="str">
            <v>CHI</v>
          </cell>
          <cell r="G4340">
            <v>4.2000000000000003E-2</v>
          </cell>
          <cell r="H4340">
            <v>0.72</v>
          </cell>
          <cell r="I4340">
            <v>0.72</v>
          </cell>
          <cell r="J4340">
            <v>0.03</v>
          </cell>
          <cell r="K4340">
            <v>0.03</v>
          </cell>
        </row>
        <row r="4341">
          <cell r="A4341" t="str">
            <v>Composição Auxiliar88309</v>
          </cell>
          <cell r="B4341" t="str">
            <v>Composição Auxiliar</v>
          </cell>
          <cell r="C4341">
            <v>88309</v>
          </cell>
          <cell r="D4341" t="str">
            <v>SINAPI</v>
          </cell>
          <cell r="E4341" t="str">
            <v>PEDREIRO COM ENCARGOS COMPLEMENTARES</v>
          </cell>
          <cell r="F4341" t="str">
            <v>H</v>
          </cell>
          <cell r="G4341">
            <v>4.4999999999999998E-2</v>
          </cell>
          <cell r="H4341">
            <v>16.78</v>
          </cell>
          <cell r="I4341">
            <v>18.829999999999998</v>
          </cell>
          <cell r="J4341">
            <v>0.75</v>
          </cell>
          <cell r="K4341">
            <v>0.84</v>
          </cell>
        </row>
        <row r="4342">
          <cell r="A4342" t="str">
            <v>Composição Auxiliar88316</v>
          </cell>
          <cell r="B4342" t="str">
            <v>Composição Auxiliar</v>
          </cell>
          <cell r="C4342">
            <v>88316</v>
          </cell>
          <cell r="D4342" t="str">
            <v>SINAPI</v>
          </cell>
          <cell r="E4342" t="str">
            <v>SERVENTE COM ENCARGOS COMPLEMENTARES</v>
          </cell>
          <cell r="F4342" t="str">
            <v>H</v>
          </cell>
          <cell r="G4342">
            <v>8.8999999999999996E-2</v>
          </cell>
          <cell r="H4342">
            <v>13.34</v>
          </cell>
          <cell r="I4342">
            <v>14.87</v>
          </cell>
          <cell r="J4342">
            <v>1.18</v>
          </cell>
          <cell r="K4342">
            <v>1.32</v>
          </cell>
        </row>
        <row r="4343">
          <cell r="A4343" t="str">
            <v>Composição94327</v>
          </cell>
          <cell r="B4343" t="str">
            <v>Composição</v>
          </cell>
          <cell r="C4343">
            <v>94327</v>
          </cell>
          <cell r="D4343" t="str">
            <v>SINAPI</v>
          </cell>
          <cell r="E4343" t="str">
            <v>ATERRO MECANIZADO DE VALA COM ESCAVADEIRA HIDRÁULICA (CAPACIDADE DA CAÇAMBA: 0,8 M³ / POTÊNCIA: 111 HP), LARGURA DE 1,5 A 2,5 M, PROFUNDIDADE ATÉ 1,5 M, COM AREIA PARA ATERRO. AF_05/2016</v>
          </cell>
          <cell r="F4343" t="str">
            <v>M3</v>
          </cell>
          <cell r="G4343">
            <v>1</v>
          </cell>
          <cell r="H4343">
            <v>0</v>
          </cell>
          <cell r="I4343">
            <v>0</v>
          </cell>
          <cell r="J4343">
            <v>83.78</v>
          </cell>
          <cell r="K4343">
            <v>84.32</v>
          </cell>
        </row>
        <row r="4344">
          <cell r="A4344" t="str">
            <v>Composição Auxiliar5631</v>
          </cell>
          <cell r="B4344" t="str">
            <v>Composição Auxiliar</v>
          </cell>
          <cell r="C4344">
            <v>5631</v>
          </cell>
          <cell r="D4344" t="str">
            <v>SINAPI</v>
          </cell>
          <cell r="E4344" t="str">
            <v>ESCAVADEIRA HIDRÁULICA SOBRE ESTEIRAS, CAÇAMBA 0,80 M3, PESO OPERACIONAL 17 T, POTENCIA BRUTA 111 HP - CHP DIURNO. AF_06/2014</v>
          </cell>
          <cell r="F4344" t="str">
            <v>CHP</v>
          </cell>
          <cell r="G4344">
            <v>3.9E-2</v>
          </cell>
          <cell r="H4344">
            <v>125.24</v>
          </cell>
          <cell r="I4344">
            <v>127.21</v>
          </cell>
          <cell r="J4344">
            <v>4.88</v>
          </cell>
          <cell r="K4344">
            <v>4.96</v>
          </cell>
        </row>
        <row r="4345">
          <cell r="A4345" t="str">
            <v>Composição Auxiliar5632</v>
          </cell>
          <cell r="B4345" t="str">
            <v>Composição Auxiliar</v>
          </cell>
          <cell r="C4345">
            <v>5632</v>
          </cell>
          <cell r="D4345" t="str">
            <v>SINAPI</v>
          </cell>
          <cell r="E4345" t="str">
            <v>ESCAVADEIRA HIDRÁULICA SOBRE ESTEIRAS, CAÇAMBA 0,80 M3, PESO OPERACIONAL 17 T, POTENCIA BRUTA 111 HP - CHI DIURNO. AF_06/2014</v>
          </cell>
          <cell r="F4345" t="str">
            <v>CHI</v>
          </cell>
          <cell r="G4345">
            <v>5.0999999999999997E-2</v>
          </cell>
          <cell r="H4345">
            <v>46.65</v>
          </cell>
          <cell r="I4345">
            <v>48.62</v>
          </cell>
          <cell r="J4345">
            <v>2.37</v>
          </cell>
          <cell r="K4345">
            <v>2.4700000000000002</v>
          </cell>
        </row>
        <row r="4346">
          <cell r="A4346" t="str">
            <v>Composição Auxiliar5901</v>
          </cell>
          <cell r="B4346" t="str">
            <v>Composição Auxiliar</v>
          </cell>
          <cell r="C4346">
            <v>5901</v>
          </cell>
          <cell r="D4346" t="str">
            <v>SINAPI</v>
          </cell>
          <cell r="E4346" t="str">
            <v>CAMINHÃO PIPA 10.000 L TRUCADO, PESO BRUTO TOTAL 23.000 KG, CARGA ÚTIL MÁXIMA 15.935 KG, DISTÂNCIA ENTRE EIXOS 4,8 M, POTÊNCIA 230 CV, INCLUSIVE TANQUE DE AÇO PARA TRANSPORTE DE ÁGUA - CHP DIURNO. AF_06/2014</v>
          </cell>
          <cell r="F4346" t="str">
            <v>CHP</v>
          </cell>
          <cell r="G4346">
            <v>6.0000000000000001E-3</v>
          </cell>
          <cell r="H4346">
            <v>192.94</v>
          </cell>
          <cell r="I4346">
            <v>194.55</v>
          </cell>
          <cell r="J4346">
            <v>1.1499999999999999</v>
          </cell>
          <cell r="K4346">
            <v>1.1599999999999999</v>
          </cell>
        </row>
        <row r="4347">
          <cell r="A4347" t="str">
            <v>Composição Auxiliar5903</v>
          </cell>
          <cell r="B4347" t="str">
            <v>Composição Auxiliar</v>
          </cell>
          <cell r="C4347">
            <v>5903</v>
          </cell>
          <cell r="D4347" t="str">
            <v>SINAPI</v>
          </cell>
          <cell r="E4347" t="str">
            <v>CAMINHÃO PIPA 10.000 L TRUCADO, PESO BRUTO TOTAL 23.000 KG, CARGA ÚTIL MÁXIMA 15.935 KG, DISTÂNCIA ENTRE EIXOS 4,8 M, POTÊNCIA 230 CV, INCLUSIVE TANQUE DE AÇO PARA TRANSPORTE DE ÁGUA - CHI DIURNO. AF_06/2014</v>
          </cell>
          <cell r="F4347" t="str">
            <v>CHI</v>
          </cell>
          <cell r="G4347">
            <v>3.0000000000000001E-3</v>
          </cell>
          <cell r="H4347">
            <v>32.659999999999997</v>
          </cell>
          <cell r="I4347">
            <v>34.270000000000003</v>
          </cell>
          <cell r="J4347">
            <v>0.09</v>
          </cell>
          <cell r="K4347">
            <v>0.1</v>
          </cell>
        </row>
        <row r="4348">
          <cell r="A4348" t="str">
            <v>Composição Auxiliar88316</v>
          </cell>
          <cell r="B4348" t="str">
            <v>Composição Auxiliar</v>
          </cell>
          <cell r="C4348">
            <v>88316</v>
          </cell>
          <cell r="D4348" t="str">
            <v>SINAPI</v>
          </cell>
          <cell r="E4348" t="str">
            <v>SERVENTE COM ENCARGOS COMPLEMENTARES</v>
          </cell>
          <cell r="F4348" t="str">
            <v>H</v>
          </cell>
          <cell r="G4348">
            <v>4.9000000000000002E-2</v>
          </cell>
          <cell r="H4348">
            <v>13.34</v>
          </cell>
          <cell r="I4348">
            <v>14.87</v>
          </cell>
          <cell r="J4348">
            <v>0.65</v>
          </cell>
          <cell r="K4348">
            <v>0.72</v>
          </cell>
        </row>
        <row r="4349">
          <cell r="A4349" t="str">
            <v>Composição Auxiliar91533</v>
          </cell>
          <cell r="B4349" t="str">
            <v>Composição Auxiliar</v>
          </cell>
          <cell r="C4349">
            <v>91533</v>
          </cell>
          <cell r="D4349" t="str">
            <v>SINAPI</v>
          </cell>
          <cell r="E4349" t="str">
            <v>COMPACTADOR DE SOLOS DE PERCUSSÃO (SOQUETE) COM MOTOR A GASOLINA 4 TEMPOS, POTÊNCIA 4 CV - CHP DIURNO. AF_08/2015</v>
          </cell>
          <cell r="F4349" t="str">
            <v>CHP</v>
          </cell>
          <cell r="G4349">
            <v>9.4E-2</v>
          </cell>
          <cell r="H4349">
            <v>19.05</v>
          </cell>
          <cell r="I4349">
            <v>20.55</v>
          </cell>
          <cell r="J4349">
            <v>1.79</v>
          </cell>
          <cell r="K4349">
            <v>1.93</v>
          </cell>
        </row>
        <row r="4350">
          <cell r="A4350" t="str">
            <v>Composição Auxiliar91534</v>
          </cell>
          <cell r="B4350" t="str">
            <v>Composição Auxiliar</v>
          </cell>
          <cell r="C4350">
            <v>91534</v>
          </cell>
          <cell r="D4350" t="str">
            <v>SINAPI</v>
          </cell>
          <cell r="E4350" t="str">
            <v>COMPACTADOR DE SOLOS DE PERCUSSÃO (SOQUETE) COM MOTOR A GASOLINA 4 TEMPOS, POTÊNCIA 4 CV - CHI DIURNO. AF_08/2015</v>
          </cell>
          <cell r="F4350" t="str">
            <v>CHI</v>
          </cell>
          <cell r="G4350">
            <v>8.6999999999999994E-2</v>
          </cell>
          <cell r="H4350">
            <v>13.19</v>
          </cell>
          <cell r="I4350">
            <v>14.69</v>
          </cell>
          <cell r="J4350">
            <v>1.1399999999999999</v>
          </cell>
          <cell r="K4350">
            <v>1.27</v>
          </cell>
        </row>
        <row r="4351">
          <cell r="A4351" t="str">
            <v>Insumo368</v>
          </cell>
          <cell r="B4351" t="str">
            <v>Insumo</v>
          </cell>
          <cell r="C4351">
            <v>368</v>
          </cell>
          <cell r="D4351" t="str">
            <v>SINAPI</v>
          </cell>
          <cell r="E4351" t="str">
            <v>AREIA PARA ATERRO - POSTO JAZIDA/FORNECEDOR (RETIRADO NA JAZIDA, SEM TRANSPORTE)</v>
          </cell>
          <cell r="F4351" t="str">
            <v xml:space="preserve">M3    </v>
          </cell>
          <cell r="G4351">
            <v>1.25</v>
          </cell>
          <cell r="H4351">
            <v>57.37</v>
          </cell>
          <cell r="I4351">
            <v>57.37</v>
          </cell>
          <cell r="J4351">
            <v>71.709999999999994</v>
          </cell>
          <cell r="K4351">
            <v>71.709999999999994</v>
          </cell>
        </row>
        <row r="4352">
          <cell r="A4352" t="str">
            <v>Composição95240</v>
          </cell>
          <cell r="B4352" t="str">
            <v>Composição</v>
          </cell>
          <cell r="C4352">
            <v>95240</v>
          </cell>
          <cell r="D4352" t="str">
            <v>SINAPI</v>
          </cell>
          <cell r="E4352" t="str">
            <v>LASTRO DE CONCRETO MAGRO, APLICADO EM PISOS, LAJES SOBRE SOLO OU RADIERS, ESPESSURA DE 3 CM. AF_07/2016</v>
          </cell>
          <cell r="F4352" t="str">
            <v>M2</v>
          </cell>
          <cell r="G4352">
            <v>1</v>
          </cell>
          <cell r="H4352">
            <v>0</v>
          </cell>
          <cell r="I4352">
            <v>0</v>
          </cell>
          <cell r="J4352">
            <v>12.73</v>
          </cell>
          <cell r="K4352">
            <v>13.32</v>
          </cell>
        </row>
        <row r="4353">
          <cell r="A4353" t="str">
            <v>Composição Auxiliar88309</v>
          </cell>
          <cell r="B4353" t="str">
            <v>Composição Auxiliar</v>
          </cell>
          <cell r="C4353">
            <v>88309</v>
          </cell>
          <cell r="D4353" t="str">
            <v>SINAPI</v>
          </cell>
          <cell r="E4353" t="str">
            <v>PEDREIRO COM ENCARGOS COMPLEMENTARES</v>
          </cell>
          <cell r="F4353" t="str">
            <v>H</v>
          </cell>
          <cell r="G4353">
            <v>0.16309999999999999</v>
          </cell>
          <cell r="H4353">
            <v>16.78</v>
          </cell>
          <cell r="I4353">
            <v>18.829999999999998</v>
          </cell>
          <cell r="J4353">
            <v>2.73</v>
          </cell>
          <cell r="K4353">
            <v>3.07</v>
          </cell>
        </row>
        <row r="4354">
          <cell r="A4354" t="str">
            <v>Composição Auxiliar88316</v>
          </cell>
          <cell r="B4354" t="str">
            <v>Composição Auxiliar</v>
          </cell>
          <cell r="C4354">
            <v>88316</v>
          </cell>
          <cell r="D4354" t="str">
            <v>SINAPI</v>
          </cell>
          <cell r="E4354" t="str">
            <v>SERVENTE COM ENCARGOS COMPLEMENTARES</v>
          </cell>
          <cell r="F4354" t="str">
            <v>H</v>
          </cell>
          <cell r="G4354">
            <v>4.4400000000000002E-2</v>
          </cell>
          <cell r="H4354">
            <v>13.34</v>
          </cell>
          <cell r="I4354">
            <v>14.87</v>
          </cell>
          <cell r="J4354">
            <v>0.59</v>
          </cell>
          <cell r="K4354">
            <v>0.66</v>
          </cell>
        </row>
        <row r="4355">
          <cell r="A4355" t="str">
            <v>Composição Auxiliar94968</v>
          </cell>
          <cell r="B4355" t="str">
            <v>Composição Auxiliar</v>
          </cell>
          <cell r="C4355">
            <v>94968</v>
          </cell>
          <cell r="D4355" t="str">
            <v>SINAPI</v>
          </cell>
          <cell r="E4355" t="str">
            <v>CONCRETO MAGRO PARA LASTRO, TRAÇO 1:4,5:4,5 (CIMENTO/ AREIA MÉDIA/ BRITA 1)  - PREPARO MECÂNICO COM BETONEIRA 600 L. AF_07/2016</v>
          </cell>
          <cell r="F4355" t="str">
            <v>M3</v>
          </cell>
          <cell r="G4355">
            <v>3.39E-2</v>
          </cell>
          <cell r="H4355">
            <v>277.8</v>
          </cell>
          <cell r="I4355">
            <v>282.89999999999998</v>
          </cell>
          <cell r="J4355">
            <v>9.41</v>
          </cell>
          <cell r="K4355">
            <v>9.59</v>
          </cell>
        </row>
        <row r="4356">
          <cell r="A4356" t="str">
            <v>Composição96622</v>
          </cell>
          <cell r="B4356" t="str">
            <v>Composição</v>
          </cell>
          <cell r="C4356">
            <v>96622</v>
          </cell>
          <cell r="D4356" t="str">
            <v>SINAPI</v>
          </cell>
          <cell r="E4356" t="str">
            <v>LASTRO COM MATERIAL GRANULAR, APLICADO EM PISOS OU LAJES SOBRE SOLO, ESPESSURA DE *5 CM*. AF_08/2017</v>
          </cell>
          <cell r="F4356" t="str">
            <v>M3</v>
          </cell>
          <cell r="G4356">
            <v>1</v>
          </cell>
          <cell r="H4356">
            <v>0</v>
          </cell>
          <cell r="I4356">
            <v>0</v>
          </cell>
          <cell r="J4356">
            <v>116.33000000000001</v>
          </cell>
          <cell r="K4356">
            <v>119.42000000000002</v>
          </cell>
        </row>
        <row r="4357">
          <cell r="A4357" t="str">
            <v>Composição Auxiliar91277</v>
          </cell>
          <cell r="B4357" t="str">
            <v>Composição Auxiliar</v>
          </cell>
          <cell r="C4357">
            <v>91277</v>
          </cell>
          <cell r="D4357" t="str">
            <v>SINAPI</v>
          </cell>
          <cell r="E4357" t="str">
            <v>PLACA VIBRATÓRIA REVERSÍVEL COM MOTOR 4 TEMPOS A GASOLINA, FORÇA CENTRÍFUGA DE 25 KN (2500 KGF), POTÊNCIA 5,5 CV - CHP DIURNO. AF_08/2015</v>
          </cell>
          <cell r="F4357" t="str">
            <v>CHP</v>
          </cell>
          <cell r="G4357">
            <v>3.2000000000000001E-2</v>
          </cell>
          <cell r="H4357">
            <v>7.99</v>
          </cell>
          <cell r="I4357">
            <v>7.99</v>
          </cell>
          <cell r="J4357">
            <v>0.25</v>
          </cell>
          <cell r="K4357">
            <v>0.25</v>
          </cell>
        </row>
        <row r="4358">
          <cell r="A4358" t="str">
            <v>Composição Auxiliar91278</v>
          </cell>
          <cell r="B4358" t="str">
            <v>Composição Auxiliar</v>
          </cell>
          <cell r="C4358">
            <v>91278</v>
          </cell>
          <cell r="D4358" t="str">
            <v>SINAPI</v>
          </cell>
          <cell r="E4358" t="str">
            <v>PLACA VIBRATÓRIA REVERSÍVEL COM MOTOR 4 TEMPOS A GASOLINA, FORÇA CENTRÍFUGA DE 25 KN (2500 KGF), POTÊNCIA 5,5 CV - CHI DIURNO. AF_08/2015</v>
          </cell>
          <cell r="F4358" t="str">
            <v>CHI</v>
          </cell>
          <cell r="G4358">
            <v>0.03</v>
          </cell>
          <cell r="H4358">
            <v>0.53</v>
          </cell>
          <cell r="I4358">
            <v>0.53</v>
          </cell>
          <cell r="J4358">
            <v>0.01</v>
          </cell>
          <cell r="K4358">
            <v>0.01</v>
          </cell>
        </row>
        <row r="4359">
          <cell r="A4359" t="str">
            <v>Composição Auxiliar88309</v>
          </cell>
          <cell r="B4359" t="str">
            <v>Composição Auxiliar</v>
          </cell>
          <cell r="C4359">
            <v>88309</v>
          </cell>
          <cell r="D4359" t="str">
            <v>SINAPI</v>
          </cell>
          <cell r="E4359" t="str">
            <v>PEDREIRO COM ENCARGOS COMPLEMENTARES</v>
          </cell>
          <cell r="F4359" t="str">
            <v>H</v>
          </cell>
          <cell r="G4359">
            <v>1.2170000000000001</v>
          </cell>
          <cell r="H4359">
            <v>16.78</v>
          </cell>
          <cell r="I4359">
            <v>18.829999999999998</v>
          </cell>
          <cell r="J4359">
            <v>20.420000000000002</v>
          </cell>
          <cell r="K4359">
            <v>22.91</v>
          </cell>
        </row>
        <row r="4360">
          <cell r="A4360" t="str">
            <v>Composição Auxiliar88316</v>
          </cell>
          <cell r="B4360" t="str">
            <v>Composição Auxiliar</v>
          </cell>
          <cell r="C4360">
            <v>88316</v>
          </cell>
          <cell r="D4360" t="str">
            <v>SINAPI</v>
          </cell>
          <cell r="E4360" t="str">
            <v>SERVENTE COM ENCARGOS COMPLEMENTARES</v>
          </cell>
          <cell r="F4360" t="str">
            <v>H</v>
          </cell>
          <cell r="G4360">
            <v>0.39400000000000002</v>
          </cell>
          <cell r="H4360">
            <v>13.34</v>
          </cell>
          <cell r="I4360">
            <v>14.87</v>
          </cell>
          <cell r="J4360">
            <v>5.25</v>
          </cell>
          <cell r="K4360">
            <v>5.85</v>
          </cell>
        </row>
        <row r="4361">
          <cell r="A4361" t="str">
            <v>Insumo4718</v>
          </cell>
          <cell r="B4361" t="str">
            <v>Insumo</v>
          </cell>
          <cell r="C4361">
            <v>4718</v>
          </cell>
          <cell r="D4361" t="str">
            <v>SINAPI</v>
          </cell>
          <cell r="E4361" t="str">
            <v>PEDRA BRITADA N. 2 (19 A 38 MM) POSTO PEDREIRA/FORNECEDOR, SEM FRETE</v>
          </cell>
          <cell r="F4361" t="str">
            <v xml:space="preserve">M3    </v>
          </cell>
          <cell r="G4361">
            <v>1.1299999999999999</v>
          </cell>
          <cell r="H4361">
            <v>80</v>
          </cell>
          <cell r="I4361">
            <v>80</v>
          </cell>
          <cell r="J4361">
            <v>90.4</v>
          </cell>
          <cell r="K4361">
            <v>90.4</v>
          </cell>
        </row>
        <row r="4362">
          <cell r="A4362" t="str">
            <v>ComposiçãoEE-INFRAEST-C04</v>
          </cell>
          <cell r="B4362" t="str">
            <v>Composição</v>
          </cell>
          <cell r="C4362" t="str">
            <v>EE-INFRAEST-C04</v>
          </cell>
          <cell r="D4362" t="str">
            <v>Próprio</v>
          </cell>
          <cell r="E4362" t="str">
            <v>JUNTA SERRADA, SEÇÃO TRANSVERSAL DIM. 5X10MM E PREENCHIMENTO COM SELANTE ELÁSTICO MONOCOMPONENTE A BASE DE POLIURETANO. Copia da ORSE (4351)</v>
          </cell>
          <cell r="F4362" t="str">
            <v>M</v>
          </cell>
          <cell r="G4362">
            <v>1</v>
          </cell>
          <cell r="H4362">
            <v>0</v>
          </cell>
          <cell r="I4362">
            <v>0</v>
          </cell>
          <cell r="J4362">
            <v>4.6199999999999992</v>
          </cell>
          <cell r="K4362">
            <v>4.84</v>
          </cell>
        </row>
        <row r="4363">
          <cell r="A4363" t="str">
            <v>Composição Auxiliar88309</v>
          </cell>
          <cell r="B4363" t="str">
            <v>Composição Auxiliar</v>
          </cell>
          <cell r="C4363">
            <v>88309</v>
          </cell>
          <cell r="D4363" t="str">
            <v>SINAPI</v>
          </cell>
          <cell r="E4363" t="str">
            <v>PEDREIRO COM ENCARGOS COMPLEMENTARES</v>
          </cell>
          <cell r="F4363" t="str">
            <v>H</v>
          </cell>
          <cell r="G4363">
            <v>6.25E-2</v>
          </cell>
          <cell r="H4363">
            <v>16.78</v>
          </cell>
          <cell r="I4363">
            <v>18.829999999999998</v>
          </cell>
          <cell r="J4363">
            <v>1.04</v>
          </cell>
          <cell r="K4363">
            <v>1.17</v>
          </cell>
        </row>
        <row r="4364">
          <cell r="A4364" t="str">
            <v>Composição Auxiliar91283</v>
          </cell>
          <cell r="B4364" t="str">
            <v>Composição Auxiliar</v>
          </cell>
          <cell r="C4364">
            <v>91283</v>
          </cell>
          <cell r="D4364" t="str">
            <v>SINAPI</v>
          </cell>
          <cell r="E4364" t="str">
            <v>CORTADORA DE PISO COM MOTOR 4 TEMPOS A GASOLINA, POTÊNCIA DE 13 HP, COM DISCO DE CORTE DIAMANTADO SEGMENTADO PARA CONCRETO, DIÂMETRO DE 350 MM, FURO DE 1" (14 X 1") - CHP DIURNO. AF_08/2015</v>
          </cell>
          <cell r="F4364" t="str">
            <v>CHP</v>
          </cell>
          <cell r="G4364">
            <v>0.125</v>
          </cell>
          <cell r="H4364">
            <v>18.32</v>
          </cell>
          <cell r="I4364">
            <v>18.32</v>
          </cell>
          <cell r="J4364">
            <v>2.29</v>
          </cell>
          <cell r="K4364">
            <v>2.29</v>
          </cell>
        </row>
        <row r="4365">
          <cell r="A4365" t="str">
            <v>Composição Auxiliar88297</v>
          </cell>
          <cell r="B4365" t="str">
            <v>Composição Auxiliar</v>
          </cell>
          <cell r="C4365">
            <v>88297</v>
          </cell>
          <cell r="D4365" t="str">
            <v>SINAPI</v>
          </cell>
          <cell r="E4365" t="str">
            <v>OPERADOR DE MÁQUINAS E EQUIPAMENTOS COM ENCARGOS COMPLEMENTARES</v>
          </cell>
          <cell r="F4365" t="str">
            <v>H</v>
          </cell>
          <cell r="G4365">
            <v>6.25E-2</v>
          </cell>
          <cell r="H4365">
            <v>12.4</v>
          </cell>
          <cell r="I4365">
            <v>13.9</v>
          </cell>
          <cell r="J4365">
            <v>0.77</v>
          </cell>
          <cell r="K4365">
            <v>0.86</v>
          </cell>
        </row>
        <row r="4366">
          <cell r="A4366" t="str">
            <v>Insumo142</v>
          </cell>
          <cell r="B4366" t="str">
            <v>Insumo</v>
          </cell>
          <cell r="C4366">
            <v>142</v>
          </cell>
          <cell r="D4366" t="str">
            <v>SINAPI</v>
          </cell>
          <cell r="E4366" t="str">
            <v>SELANTE ELASTICO MONOCOMPONENTE A BASE DE POLIURETANO (PU) PARA JUNTAS DIVERSAS</v>
          </cell>
          <cell r="F4366" t="str">
            <v xml:space="preserve">310ML </v>
          </cell>
          <cell r="G4366">
            <v>2.0160000000000001E-2</v>
          </cell>
          <cell r="H4366">
            <v>26.04</v>
          </cell>
          <cell r="I4366">
            <v>26.04</v>
          </cell>
          <cell r="J4366">
            <v>0.52</v>
          </cell>
          <cell r="K4366">
            <v>0.52</v>
          </cell>
        </row>
        <row r="4367">
          <cell r="A4367" t="str">
            <v>Composição92884</v>
          </cell>
          <cell r="B4367" t="str">
            <v>Composição</v>
          </cell>
          <cell r="C4367">
            <v>92884</v>
          </cell>
          <cell r="D4367" t="str">
            <v>SINAPI</v>
          </cell>
          <cell r="E4367" t="str">
            <v>ARMAÇÃO UTILIZANDO AÇO CA-25 DE 10,0 MM - MONTAGEM. AF_12/2015</v>
          </cell>
          <cell r="F4367" t="str">
            <v>KG</v>
          </cell>
          <cell r="G4367">
            <v>1</v>
          </cell>
          <cell r="H4367">
            <v>0</v>
          </cell>
          <cell r="I4367">
            <v>0</v>
          </cell>
          <cell r="J4367">
            <v>14.58</v>
          </cell>
          <cell r="K4367">
            <v>14.739999999999998</v>
          </cell>
        </row>
        <row r="4368">
          <cell r="A4368" t="str">
            <v>Composição Auxiliar92877</v>
          </cell>
          <cell r="B4368" t="str">
            <v>Composição Auxiliar</v>
          </cell>
          <cell r="C4368">
            <v>92877</v>
          </cell>
          <cell r="D4368" t="str">
            <v>SINAPI</v>
          </cell>
          <cell r="E4368" t="str">
            <v>CORTE E DOBRA DE AÇO CA-25, DIÂMETRO DE 10,0 MM. AF_12/2015</v>
          </cell>
          <cell r="F4368" t="str">
            <v>KG</v>
          </cell>
          <cell r="G4368">
            <v>1</v>
          </cell>
          <cell r="H4368">
            <v>13.06</v>
          </cell>
          <cell r="I4368">
            <v>13.09</v>
          </cell>
          <cell r="J4368">
            <v>13.06</v>
          </cell>
          <cell r="K4368">
            <v>13.09</v>
          </cell>
        </row>
        <row r="4369">
          <cell r="A4369" t="str">
            <v>Composição Auxiliar88238</v>
          </cell>
          <cell r="B4369" t="str">
            <v>Composição Auxiliar</v>
          </cell>
          <cell r="C4369">
            <v>88238</v>
          </cell>
          <cell r="D4369" t="str">
            <v>SINAPI</v>
          </cell>
          <cell r="E4369" t="str">
            <v>AJUDANTE DE ARMADOR COM ENCARGOS COMPLEMENTARES</v>
          </cell>
          <cell r="F4369" t="str">
            <v>H</v>
          </cell>
          <cell r="G4369">
            <v>8.6E-3</v>
          </cell>
          <cell r="H4369">
            <v>12.78</v>
          </cell>
          <cell r="I4369">
            <v>14.2</v>
          </cell>
          <cell r="J4369">
            <v>0.1</v>
          </cell>
          <cell r="K4369">
            <v>0.12</v>
          </cell>
        </row>
        <row r="4370">
          <cell r="A4370" t="str">
            <v>Composição Auxiliar88245</v>
          </cell>
          <cell r="B4370" t="str">
            <v>Composição Auxiliar</v>
          </cell>
          <cell r="C4370">
            <v>88245</v>
          </cell>
          <cell r="D4370" t="str">
            <v>SINAPI</v>
          </cell>
          <cell r="E4370" t="str">
            <v>ARMADOR COM ENCARGOS COMPLEMENTARES</v>
          </cell>
          <cell r="F4370" t="str">
            <v>H</v>
          </cell>
          <cell r="G4370">
            <v>5.2900000000000003E-2</v>
          </cell>
          <cell r="H4370">
            <v>16.690000000000001</v>
          </cell>
          <cell r="I4370">
            <v>18.73</v>
          </cell>
          <cell r="J4370">
            <v>0.88</v>
          </cell>
          <cell r="K4370">
            <v>0.99</v>
          </cell>
        </row>
        <row r="4371">
          <cell r="A4371" t="str">
            <v>Insumo43132</v>
          </cell>
          <cell r="B4371" t="str">
            <v>Insumo</v>
          </cell>
          <cell r="C4371">
            <v>43132</v>
          </cell>
          <cell r="D4371" t="str">
            <v>SINAPI</v>
          </cell>
          <cell r="E4371" t="str">
            <v>ARAME RECOZIDO 16 BWG, D = 1,65 MM (0,016 KG/M) OU 18 BWG, D = 1,25 MM (0,01 KG/M)</v>
          </cell>
          <cell r="F4371" t="str">
            <v xml:space="preserve">KG    </v>
          </cell>
          <cell r="G4371">
            <v>2.5000000000000001E-2</v>
          </cell>
          <cell r="H4371">
            <v>18.100000000000001</v>
          </cell>
          <cell r="I4371">
            <v>18.100000000000001</v>
          </cell>
          <cell r="J4371">
            <v>0.45</v>
          </cell>
          <cell r="K4371">
            <v>0.45</v>
          </cell>
        </row>
        <row r="4372">
          <cell r="A4372" t="str">
            <v>Insumo39017</v>
          </cell>
          <cell r="B4372" t="str">
            <v>Insumo</v>
          </cell>
          <cell r="C4372">
            <v>39017</v>
          </cell>
          <cell r="D4372" t="str">
            <v>SINAPI</v>
          </cell>
          <cell r="E4372" t="str">
            <v>ESPACADOR / DISTANCIADOR CIRCULAR COM ENTRADA LATERAL, EM PLASTICO, PARA VERGALHAO *4,2 A 12,5* MM, COBRIMENTO 20 MM</v>
          </cell>
          <cell r="F4372" t="str">
            <v xml:space="preserve">UN    </v>
          </cell>
          <cell r="G4372">
            <v>0.54300000000000004</v>
          </cell>
          <cell r="H4372">
            <v>0.17</v>
          </cell>
          <cell r="I4372">
            <v>0.17</v>
          </cell>
          <cell r="J4372">
            <v>0.09</v>
          </cell>
          <cell r="K4372">
            <v>0.09</v>
          </cell>
        </row>
        <row r="4373">
          <cell r="A4373" t="str">
            <v>Composição97115</v>
          </cell>
          <cell r="B4373" t="str">
            <v>Composição</v>
          </cell>
          <cell r="C4373">
            <v>97115</v>
          </cell>
          <cell r="D4373" t="str">
            <v>SINAPI</v>
          </cell>
          <cell r="E4373" t="str">
            <v>APLICAÇÃO DE GRAXA EM BARRAS DE TRANSFERÊNCIA PARA EXECUÇÃO DE PAVIMENTO DE CONCRETO. AF_11/2017</v>
          </cell>
          <cell r="F4373" t="str">
            <v>KG</v>
          </cell>
          <cell r="G4373">
            <v>1</v>
          </cell>
          <cell r="H4373">
            <v>0</v>
          </cell>
          <cell r="I4373">
            <v>0</v>
          </cell>
          <cell r="J4373">
            <v>29.599999999999998</v>
          </cell>
          <cell r="K4373">
            <v>30.509999999999998</v>
          </cell>
        </row>
        <row r="4374">
          <cell r="A4374" t="str">
            <v>Composição Auxiliar88316</v>
          </cell>
          <cell r="B4374" t="str">
            <v>Composição Auxiliar</v>
          </cell>
          <cell r="C4374">
            <v>88316</v>
          </cell>
          <cell r="D4374" t="str">
            <v>SINAPI</v>
          </cell>
          <cell r="E4374" t="str">
            <v>SERVENTE COM ENCARGOS COMPLEMENTARES</v>
          </cell>
          <cell r="F4374" t="str">
            <v>H</v>
          </cell>
          <cell r="G4374">
            <v>0.59630000000000005</v>
          </cell>
          <cell r="H4374">
            <v>13.34</v>
          </cell>
          <cell r="I4374">
            <v>14.87</v>
          </cell>
          <cell r="J4374">
            <v>7.95</v>
          </cell>
          <cell r="K4374">
            <v>8.86</v>
          </cell>
        </row>
        <row r="4375">
          <cell r="A4375" t="str">
            <v>Insumo4229</v>
          </cell>
          <cell r="B4375" t="str">
            <v>Insumo</v>
          </cell>
          <cell r="C4375">
            <v>4229</v>
          </cell>
          <cell r="D4375" t="str">
            <v>SINAPI</v>
          </cell>
          <cell r="E4375" t="str">
            <v>GRAXA LUBRIFICANTE</v>
          </cell>
          <cell r="F4375" t="str">
            <v xml:space="preserve">KG    </v>
          </cell>
          <cell r="G4375">
            <v>1</v>
          </cell>
          <cell r="H4375">
            <v>21.65</v>
          </cell>
          <cell r="I4375">
            <v>21.65</v>
          </cell>
          <cell r="J4375">
            <v>21.65</v>
          </cell>
          <cell r="K4375">
            <v>21.65</v>
          </cell>
        </row>
        <row r="4376">
          <cell r="A4376" t="str">
            <v>ComposiçãoSDC0142/08-2020</v>
          </cell>
          <cell r="B4376" t="str">
            <v>Composição</v>
          </cell>
          <cell r="C4376" t="str">
            <v>SDC0142/08-2020</v>
          </cell>
          <cell r="D4376" t="str">
            <v>Próprio</v>
          </cell>
          <cell r="E4376" t="str">
            <v>APLICAÇÃO DE SELANTE PARA JUNTA DE CONCRETAGEM/TRATAMENTO DE JUNTA DE CONCRETAGEM DE PISOS</v>
          </cell>
          <cell r="F4376" t="str">
            <v>M</v>
          </cell>
          <cell r="G4376">
            <v>1</v>
          </cell>
          <cell r="H4376">
            <v>0</v>
          </cell>
          <cell r="I4376">
            <v>0</v>
          </cell>
          <cell r="J4376">
            <v>9.6900000000000013</v>
          </cell>
          <cell r="K4376">
            <v>10.71</v>
          </cell>
        </row>
        <row r="4377">
          <cell r="A4377" t="str">
            <v>Composição Auxiliar88309</v>
          </cell>
          <cell r="B4377" t="str">
            <v>Composição Auxiliar</v>
          </cell>
          <cell r="C4377">
            <v>88309</v>
          </cell>
          <cell r="D4377" t="str">
            <v>SINAPI</v>
          </cell>
          <cell r="E4377" t="str">
            <v>PEDREIRO COM ENCARGOS COMPLEMENTARES</v>
          </cell>
          <cell r="F4377" t="str">
            <v>H</v>
          </cell>
          <cell r="G4377">
            <v>0.5</v>
          </cell>
          <cell r="H4377">
            <v>16.78</v>
          </cell>
          <cell r="I4377">
            <v>18.829999999999998</v>
          </cell>
          <cell r="J4377">
            <v>8.39</v>
          </cell>
          <cell r="K4377">
            <v>9.41</v>
          </cell>
        </row>
        <row r="4378">
          <cell r="A4378" t="str">
            <v>Insumo142</v>
          </cell>
          <cell r="B4378" t="str">
            <v>Insumo</v>
          </cell>
          <cell r="C4378">
            <v>142</v>
          </cell>
          <cell r="D4378" t="str">
            <v>SINAPI</v>
          </cell>
          <cell r="E4378" t="str">
            <v>SELANTE ELASTICO MONOCOMPONENTE A BASE DE POLIURETANO (PU) PARA JUNTAS DIVERSAS</v>
          </cell>
          <cell r="F4378" t="str">
            <v xml:space="preserve">310ML </v>
          </cell>
          <cell r="G4378">
            <v>0.05</v>
          </cell>
          <cell r="H4378">
            <v>26.04</v>
          </cell>
          <cell r="I4378">
            <v>26.04</v>
          </cell>
          <cell r="J4378">
            <v>1.3</v>
          </cell>
          <cell r="K4378">
            <v>1.3</v>
          </cell>
        </row>
        <row r="4379">
          <cell r="A4379" t="str">
            <v>Composição79460</v>
          </cell>
          <cell r="B4379" t="str">
            <v>Composição</v>
          </cell>
          <cell r="C4379">
            <v>79460</v>
          </cell>
          <cell r="D4379" t="str">
            <v>Próprio</v>
          </cell>
          <cell r="E4379" t="str">
            <v>PINTURA EPOXI, DUAS DEMAOS</v>
          </cell>
          <cell r="F4379" t="str">
            <v>M2</v>
          </cell>
          <cell r="G4379">
            <v>1</v>
          </cell>
          <cell r="H4379">
            <v>0</v>
          </cell>
          <cell r="I4379">
            <v>0</v>
          </cell>
          <cell r="J4379">
            <v>38.129999999999995</v>
          </cell>
          <cell r="K4379">
            <v>39.489999999999995</v>
          </cell>
        </row>
        <row r="4380">
          <cell r="A4380" t="str">
            <v>Composição Auxiliar88310</v>
          </cell>
          <cell r="B4380" t="str">
            <v>Composição Auxiliar</v>
          </cell>
          <cell r="C4380">
            <v>88310</v>
          </cell>
          <cell r="D4380" t="str">
            <v>SINAPI</v>
          </cell>
          <cell r="E4380" t="str">
            <v>PINTOR COM ENCARGOS COMPLEMENTARES</v>
          </cell>
          <cell r="F4380" t="str">
            <v>H</v>
          </cell>
          <cell r="G4380">
            <v>0.4</v>
          </cell>
          <cell r="H4380">
            <v>17.79</v>
          </cell>
          <cell r="I4380">
            <v>19.829999999999998</v>
          </cell>
          <cell r="J4380">
            <v>7.11</v>
          </cell>
          <cell r="K4380">
            <v>7.93</v>
          </cell>
        </row>
        <row r="4381">
          <cell r="A4381" t="str">
            <v>Composição Auxiliar88316</v>
          </cell>
          <cell r="B4381" t="str">
            <v>Composição Auxiliar</v>
          </cell>
          <cell r="C4381">
            <v>88316</v>
          </cell>
          <cell r="D4381" t="str">
            <v>SINAPI</v>
          </cell>
          <cell r="E4381" t="str">
            <v>SERVENTE COM ENCARGOS COMPLEMENTARES</v>
          </cell>
          <cell r="F4381" t="str">
            <v>H</v>
          </cell>
          <cell r="G4381">
            <v>0.35</v>
          </cell>
          <cell r="H4381">
            <v>13.34</v>
          </cell>
          <cell r="I4381">
            <v>14.87</v>
          </cell>
          <cell r="J4381">
            <v>4.66</v>
          </cell>
          <cell r="K4381">
            <v>5.2</v>
          </cell>
        </row>
        <row r="4382">
          <cell r="A4382" t="str">
            <v>Insumo5318</v>
          </cell>
          <cell r="B4382" t="str">
            <v>Insumo</v>
          </cell>
          <cell r="C4382">
            <v>5318</v>
          </cell>
          <cell r="D4382" t="str">
            <v>SINAPI</v>
          </cell>
          <cell r="E4382" t="str">
            <v>SOLVENTE DILUENTE A BASE DE AGUARRAS</v>
          </cell>
          <cell r="F4382" t="str">
            <v xml:space="preserve">L     </v>
          </cell>
          <cell r="G4382">
            <v>0.05</v>
          </cell>
          <cell r="H4382">
            <v>12.2</v>
          </cell>
          <cell r="I4382">
            <v>12.2</v>
          </cell>
          <cell r="J4382">
            <v>0.61</v>
          </cell>
          <cell r="K4382">
            <v>0.61</v>
          </cell>
        </row>
        <row r="4383">
          <cell r="A4383" t="str">
            <v>Insumo7304</v>
          </cell>
          <cell r="B4383" t="str">
            <v>Insumo</v>
          </cell>
          <cell r="C4383">
            <v>7304</v>
          </cell>
          <cell r="D4383" t="str">
            <v>SINAPI</v>
          </cell>
          <cell r="E4383" t="str">
            <v>TINTA EPOXI BASE AGUA PREMIUM, BRANCA</v>
          </cell>
          <cell r="F4383" t="str">
            <v xml:space="preserve">L     </v>
          </cell>
          <cell r="G4383">
            <v>0.5</v>
          </cell>
          <cell r="H4383">
            <v>51.51</v>
          </cell>
          <cell r="I4383">
            <v>51.51</v>
          </cell>
          <cell r="J4383">
            <v>25.75</v>
          </cell>
          <cell r="K4383">
            <v>25.75</v>
          </cell>
        </row>
        <row r="4384">
          <cell r="A4384" t="str">
            <v>Composição91791</v>
          </cell>
          <cell r="B4384" t="str">
            <v>Composição</v>
          </cell>
          <cell r="C4384">
            <v>91791</v>
          </cell>
          <cell r="D4384" t="str">
            <v>SINAPI</v>
          </cell>
          <cell r="E4384" t="str">
            <v>(COMPOSIÇÃO REPRESENTATIVA) DO SERVIÇO DE INSTALAÇÃO DE TUBOS DE PVC, SÉRIE R, ÁGUA PLUVIAL, DN 150 MM (INSTALADO EM CONDUTORES VERTICAIS), INCLUSIVE CONEXÕES, CORTES E FIXAÇÕES, PARA PRÉDIOS. AF_10/2015</v>
          </cell>
          <cell r="F4384" t="str">
            <v>M</v>
          </cell>
          <cell r="G4384">
            <v>1</v>
          </cell>
          <cell r="H4384">
            <v>0</v>
          </cell>
          <cell r="I4384">
            <v>0</v>
          </cell>
          <cell r="J4384">
            <v>78.08</v>
          </cell>
          <cell r="K4384">
            <v>78.789999999999992</v>
          </cell>
        </row>
        <row r="4385">
          <cell r="A4385" t="str">
            <v>Composição Auxiliar89580</v>
          </cell>
          <cell r="B4385" t="str">
            <v>Composição Auxiliar</v>
          </cell>
          <cell r="C4385">
            <v>89580</v>
          </cell>
          <cell r="D4385" t="str">
            <v>SINAPI</v>
          </cell>
          <cell r="E4385" t="str">
            <v>TUBO PVC, SÉRIE R, ÁGUA PLUVIAL, DN 150 MM, FORNECIDO E INSTALADO EM CONDUTORES VERTICAIS DE ÁGUAS PLUVIAIS. AF_12/2014</v>
          </cell>
          <cell r="F4385" t="str">
            <v>M</v>
          </cell>
          <cell r="G4385">
            <v>1</v>
          </cell>
          <cell r="H4385">
            <v>72.86</v>
          </cell>
          <cell r="I4385">
            <v>73.510000000000005</v>
          </cell>
          <cell r="J4385">
            <v>72.86</v>
          </cell>
          <cell r="K4385">
            <v>73.510000000000005</v>
          </cell>
        </row>
        <row r="4386">
          <cell r="A4386" t="str">
            <v>Composição Auxiliar89590</v>
          </cell>
          <cell r="B4386" t="str">
            <v>Composição Auxiliar</v>
          </cell>
          <cell r="C4386">
            <v>89590</v>
          </cell>
          <cell r="D4386" t="str">
            <v>SINAPI</v>
          </cell>
          <cell r="E4386" t="str">
            <v>JOELHO 90 GRAUS, PVC, SERIE R, ÁGUA PLUVIAL, DN 150 MM, JUNTA ELÁSTICA, FORNECIDO E INSTALADO EM CONDUTORES VERTICAIS DE ÁGUAS PLUVIAIS. AF_12/2014</v>
          </cell>
          <cell r="F4386" t="str">
            <v>UN</v>
          </cell>
          <cell r="G4386">
            <v>4.1000000000000003E-3</v>
          </cell>
          <cell r="H4386">
            <v>117.92</v>
          </cell>
          <cell r="I4386">
            <v>118.53</v>
          </cell>
          <cell r="J4386">
            <v>0.48</v>
          </cell>
          <cell r="K4386">
            <v>0.48</v>
          </cell>
        </row>
        <row r="4387">
          <cell r="A4387" t="str">
            <v>Composição Auxiliar89591</v>
          </cell>
          <cell r="B4387" t="str">
            <v>Composição Auxiliar</v>
          </cell>
          <cell r="C4387">
            <v>89591</v>
          </cell>
          <cell r="D4387" t="str">
            <v>SINAPI</v>
          </cell>
          <cell r="E4387" t="str">
            <v>JOELHO 45 GRAUS, PVC, SERIE R, ÁGUA PLUVIAL, DN 150 MM, JUNTA ELÁSTICA, FORNECIDO E INSTALADO EM CONDUTORES VERTICAIS DE ÁGUAS PLUVIAIS. AF_12/2014</v>
          </cell>
          <cell r="F4387" t="str">
            <v>UN</v>
          </cell>
          <cell r="G4387">
            <v>5.1000000000000004E-3</v>
          </cell>
          <cell r="H4387">
            <v>97.88</v>
          </cell>
          <cell r="I4387">
            <v>98.49</v>
          </cell>
          <cell r="J4387">
            <v>0.49</v>
          </cell>
          <cell r="K4387">
            <v>0.5</v>
          </cell>
        </row>
        <row r="4388">
          <cell r="A4388" t="str">
            <v>Composição Auxiliar89677</v>
          </cell>
          <cell r="B4388" t="str">
            <v>Composição Auxiliar</v>
          </cell>
          <cell r="C4388">
            <v>89677</v>
          </cell>
          <cell r="D4388" t="str">
            <v>SINAPI</v>
          </cell>
          <cell r="E4388" t="str">
            <v>LUVA SIMPLES, PVC, SERIE R, ÁGUA PLUVIAL, DN 150 MM, JUNTA ELÁSTICA, FORNECIDO E INSTALADO EM CONDUTORES VERTICAIS DE ÁGUAS PLUVIAIS. AF_12/2014</v>
          </cell>
          <cell r="F4388" t="str">
            <v>UN</v>
          </cell>
          <cell r="G4388">
            <v>6.2600000000000003E-2</v>
          </cell>
          <cell r="H4388">
            <v>63.93</v>
          </cell>
          <cell r="I4388">
            <v>64.319999999999993</v>
          </cell>
          <cell r="J4388">
            <v>4</v>
          </cell>
          <cell r="K4388">
            <v>4.0199999999999996</v>
          </cell>
        </row>
        <row r="4389">
          <cell r="A4389" t="str">
            <v>Composição Auxiliar90438</v>
          </cell>
          <cell r="B4389" t="str">
            <v>Composição Auxiliar</v>
          </cell>
          <cell r="C4389">
            <v>90438</v>
          </cell>
          <cell r="D4389" t="str">
            <v>SINAPI</v>
          </cell>
          <cell r="E4389" t="str">
            <v>FURO EM ALVENARIA PARA DIÂMETROS MAIORES QUE 75 MM. AF_05/2015</v>
          </cell>
          <cell r="F4389" t="str">
            <v>UN</v>
          </cell>
          <cell r="G4389">
            <v>2.0999999999999999E-3</v>
          </cell>
          <cell r="H4389">
            <v>32.22</v>
          </cell>
          <cell r="I4389">
            <v>36.270000000000003</v>
          </cell>
          <cell r="J4389">
            <v>0.06</v>
          </cell>
          <cell r="K4389">
            <v>7.0000000000000007E-2</v>
          </cell>
        </row>
        <row r="4390">
          <cell r="A4390" t="str">
            <v>Composição Auxiliar91187</v>
          </cell>
          <cell r="B4390" t="str">
            <v>Composição Auxiliar</v>
          </cell>
          <cell r="C4390">
            <v>91187</v>
          </cell>
          <cell r="D4390" t="str">
            <v>SINAPI</v>
          </cell>
          <cell r="E4390" t="str">
            <v>FIXAÇÃO DE TUBOS HORIZONTAIS DE PVC, CPVC OU COBRE DIÂMETROS MAIORES QUE 75 MM COM ABRAÇADEIRA METÁLICA FLEXÍVEL 18 MM, FIXADA DIRETAMENTE NA LAJE. AF_05/2015</v>
          </cell>
          <cell r="F4390" t="str">
            <v>M</v>
          </cell>
          <cell r="G4390">
            <v>4.4299999999999999E-2</v>
          </cell>
          <cell r="H4390">
            <v>4.34</v>
          </cell>
          <cell r="I4390">
            <v>4.82</v>
          </cell>
          <cell r="J4390">
            <v>0.19</v>
          </cell>
          <cell r="K4390">
            <v>0.21</v>
          </cell>
        </row>
        <row r="4391">
          <cell r="A4391" t="str">
            <v>Composição91790</v>
          </cell>
          <cell r="B4391" t="str">
            <v>Composição</v>
          </cell>
          <cell r="C4391">
            <v>91790</v>
          </cell>
          <cell r="D4391" t="str">
            <v>SINAPI</v>
          </cell>
          <cell r="E4391" t="str">
            <v>(COMPOSIÇÃO REPRESENTATIVA) DO SERVIÇO DE INSTALAÇÃO DE TUBOS DE PVC, SÉRIE R, ÁGUA PLUVIAL, DN 100 MM (INSTALADO EM RAMAL DE ENCAMINHAMENTO, OU CONDUTORES VERTICAIS), INCLUSIVE CONEXÕES, CORTES E FIXAÇÕES, PARA PRÉDIOS. AF_10/2015</v>
          </cell>
          <cell r="F4391" t="str">
            <v>M</v>
          </cell>
          <cell r="G4391">
            <v>1</v>
          </cell>
          <cell r="H4391">
            <v>0</v>
          </cell>
          <cell r="I4391">
            <v>0</v>
          </cell>
          <cell r="J4391">
            <v>58.22</v>
          </cell>
          <cell r="K4391">
            <v>59.499999999999993</v>
          </cell>
        </row>
        <row r="4392">
          <cell r="A4392" t="str">
            <v>Composição Auxiliar89512</v>
          </cell>
          <cell r="B4392" t="str">
            <v>Composição Auxiliar</v>
          </cell>
          <cell r="C4392">
            <v>89512</v>
          </cell>
          <cell r="D4392" t="str">
            <v>SINAPI</v>
          </cell>
          <cell r="E4392" t="str">
            <v>TUBO PVC, SÉRIE R, ÁGUA PLUVIAL, DN 100 MM, FORNECIDO E INSTALADO EM RAMAL DE ENCAMINHAMENTO. AF_12/2014</v>
          </cell>
          <cell r="F4392" t="str">
            <v>M</v>
          </cell>
          <cell r="G4392">
            <v>0.36840000000000001</v>
          </cell>
          <cell r="H4392">
            <v>55.56</v>
          </cell>
          <cell r="I4392">
            <v>57.18</v>
          </cell>
          <cell r="J4392">
            <v>20.46</v>
          </cell>
          <cell r="K4392">
            <v>21.06</v>
          </cell>
        </row>
        <row r="4393">
          <cell r="A4393" t="str">
            <v>Composição Auxiliar89578</v>
          </cell>
          <cell r="B4393" t="str">
            <v>Composição Auxiliar</v>
          </cell>
          <cell r="C4393">
            <v>89578</v>
          </cell>
          <cell r="D4393" t="str">
            <v>SINAPI</v>
          </cell>
          <cell r="E4393" t="str">
            <v>TUBO PVC, SÉRIE R, ÁGUA PLUVIAL, DN 100 MM, FORNECIDO E INSTALADO EM CONDUTORES VERTICAIS DE ÁGUAS PLUVIAIS. AF_12/2014</v>
          </cell>
          <cell r="F4393" t="str">
            <v>M</v>
          </cell>
          <cell r="G4393">
            <v>0.63160000000000005</v>
          </cell>
          <cell r="H4393">
            <v>36.93</v>
          </cell>
          <cell r="I4393">
            <v>37.32</v>
          </cell>
          <cell r="J4393">
            <v>23.32</v>
          </cell>
          <cell r="K4393">
            <v>23.57</v>
          </cell>
        </row>
        <row r="4394">
          <cell r="A4394" t="str">
            <v>Composição Auxiliar89529</v>
          </cell>
          <cell r="B4394" t="str">
            <v>Composição Auxiliar</v>
          </cell>
          <cell r="C4394">
            <v>89529</v>
          </cell>
          <cell r="D4394" t="str">
            <v>SINAPI</v>
          </cell>
          <cell r="E4394" t="str">
            <v>JOELHO 90 GRAUS, PVC, SERIE R, ÁGUA PLUVIAL, DN 100 MM, JUNTA ELÁSTICA, FORNECIDO E INSTALADO EM RAMAL DE ENCAMINHAMENTO. AF_12/2014</v>
          </cell>
          <cell r="F4394" t="str">
            <v>UN</v>
          </cell>
          <cell r="G4394">
            <v>1.9599999999999999E-2</v>
          </cell>
          <cell r="H4394">
            <v>37.630000000000003</v>
          </cell>
          <cell r="I4394">
            <v>38.14</v>
          </cell>
          <cell r="J4394">
            <v>0.73</v>
          </cell>
          <cell r="K4394">
            <v>0.74</v>
          </cell>
        </row>
        <row r="4395">
          <cell r="A4395" t="str">
            <v>Composição Auxiliar89554</v>
          </cell>
          <cell r="B4395" t="str">
            <v>Composição Auxiliar</v>
          </cell>
          <cell r="C4395">
            <v>89554</v>
          </cell>
          <cell r="D4395" t="str">
            <v>SINAPI</v>
          </cell>
          <cell r="E4395" t="str">
            <v>LUVA SIMPLES, PVC, SERIE R, ÁGUA PLUVIAL, DN 100 MM, JUNTA ELÁSTICA, FORNECIDO E INSTALADO EM RAMAL DE ENCAMINHAMENTO. AF_12/2014</v>
          </cell>
          <cell r="F4395" t="str">
            <v>UN</v>
          </cell>
          <cell r="G4395">
            <v>3.4799999999999998E-2</v>
          </cell>
          <cell r="H4395">
            <v>21.91</v>
          </cell>
          <cell r="I4395">
            <v>22.26</v>
          </cell>
          <cell r="J4395">
            <v>0.76</v>
          </cell>
          <cell r="K4395">
            <v>0.77</v>
          </cell>
        </row>
        <row r="4396">
          <cell r="A4396" t="str">
            <v>Composição Auxiliar89559</v>
          </cell>
          <cell r="B4396" t="str">
            <v>Composição Auxiliar</v>
          </cell>
          <cell r="C4396">
            <v>89559</v>
          </cell>
          <cell r="D4396" t="str">
            <v>SINAPI</v>
          </cell>
          <cell r="E4396" t="str">
            <v>TÊ DE INSPEÇÃO, PVC, SERIE R, ÁGUA PLUVIAL, DN 100 MM, JUNTA ELÁSTICA, FORNECIDO E INSTALADO EM RAMAL DE ENCAMINHAMENTO. AF_12/2014</v>
          </cell>
          <cell r="F4396" t="str">
            <v>UN</v>
          </cell>
          <cell r="G4396">
            <v>4.3E-3</v>
          </cell>
          <cell r="H4396">
            <v>54.95</v>
          </cell>
          <cell r="I4396">
            <v>55.3</v>
          </cell>
          <cell r="J4396">
            <v>0.23</v>
          </cell>
          <cell r="K4396">
            <v>0.23</v>
          </cell>
        </row>
        <row r="4397">
          <cell r="A4397" t="str">
            <v>Composição Auxiliar89584</v>
          </cell>
          <cell r="B4397" t="str">
            <v>Composição Auxiliar</v>
          </cell>
          <cell r="C4397">
            <v>89584</v>
          </cell>
          <cell r="D4397" t="str">
            <v>SINAPI</v>
          </cell>
          <cell r="E4397" t="str">
            <v>JOELHO 90 GRAUS, PVC, SERIE R, ÁGUA PLUVIAL, DN 100 MM, JUNTA ELÁSTICA, FORNECIDO E INSTALADO EM CONDUTORES VERTICAIS DE ÁGUAS PLUVIAIS. AF_12/2014</v>
          </cell>
          <cell r="F4397" t="str">
            <v>UN</v>
          </cell>
          <cell r="G4397">
            <v>8.3099999999999993E-2</v>
          </cell>
          <cell r="H4397">
            <v>36.450000000000003</v>
          </cell>
          <cell r="I4397">
            <v>36.81</v>
          </cell>
          <cell r="J4397">
            <v>3.02</v>
          </cell>
          <cell r="K4397">
            <v>3.05</v>
          </cell>
        </row>
        <row r="4398">
          <cell r="A4398" t="str">
            <v>Composição Auxiliar89585</v>
          </cell>
          <cell r="B4398" t="str">
            <v>Composição Auxiliar</v>
          </cell>
          <cell r="C4398">
            <v>89585</v>
          </cell>
          <cell r="D4398" t="str">
            <v>SINAPI</v>
          </cell>
          <cell r="E4398" t="str">
            <v>JOELHO 45 GRAUS, PVC, SERIE R, ÁGUA PLUVIAL, DN 100 MM, JUNTA ELÁSTICA, FORNECIDO E INSTALADO EM CONDUTORES VERTICAIS DE ÁGUAS PLUVIAIS. AF_12/2014</v>
          </cell>
          <cell r="F4398" t="str">
            <v>UN</v>
          </cell>
          <cell r="G4398">
            <v>4.3E-3</v>
          </cell>
          <cell r="H4398">
            <v>29.47</v>
          </cell>
          <cell r="I4398">
            <v>29.83</v>
          </cell>
          <cell r="J4398">
            <v>0.12</v>
          </cell>
          <cell r="K4398">
            <v>0.12</v>
          </cell>
        </row>
        <row r="4399">
          <cell r="A4399" t="str">
            <v>Composição Auxiliar89669</v>
          </cell>
          <cell r="B4399" t="str">
            <v>Composição Auxiliar</v>
          </cell>
          <cell r="C4399">
            <v>89669</v>
          </cell>
          <cell r="D4399" t="str">
            <v>SINAPI</v>
          </cell>
          <cell r="E4399" t="str">
            <v>LUVA SIMPLES, PVC, SERIE R, ÁGUA PLUVIAL, DN 100 MM, JUNTA ELÁSTICA, FORNECIDO E INSTALADO EM CONDUTORES VERTICAIS DE ÁGUAS PLUVIAIS. AF_12/2014</v>
          </cell>
          <cell r="F4399" t="str">
            <v>UN</v>
          </cell>
          <cell r="G4399">
            <v>8.6300000000000002E-2</v>
          </cell>
          <cell r="H4399">
            <v>21.17</v>
          </cell>
          <cell r="I4399">
            <v>21.43</v>
          </cell>
          <cell r="J4399">
            <v>1.82</v>
          </cell>
          <cell r="K4399">
            <v>1.84</v>
          </cell>
        </row>
        <row r="4400">
          <cell r="A4400" t="str">
            <v>Composição Auxiliar89673</v>
          </cell>
          <cell r="B4400" t="str">
            <v>Composição Auxiliar</v>
          </cell>
          <cell r="C4400">
            <v>89673</v>
          </cell>
          <cell r="D4400" t="str">
            <v>SINAPI</v>
          </cell>
          <cell r="E4400" t="str">
            <v>REDUÇÃO EXCÊNTRICA, PVC, SERIE R, ÁGUA PLUVIAL, DN 100 X 75 MM, JUNTA ELÁSTICA, FORNECIDO E INSTALADO EM CONDUTORES VERTICAIS DE ÁGUAS PLUVIAIS. AF_12/2014</v>
          </cell>
          <cell r="F4400" t="str">
            <v>UN</v>
          </cell>
          <cell r="G4400">
            <v>7.4000000000000003E-3</v>
          </cell>
          <cell r="H4400">
            <v>24.53</v>
          </cell>
          <cell r="I4400">
            <v>24.79</v>
          </cell>
          <cell r="J4400">
            <v>0.18</v>
          </cell>
          <cell r="K4400">
            <v>0.18</v>
          </cell>
        </row>
        <row r="4401">
          <cell r="A4401" t="str">
            <v>Composição Auxiliar89675</v>
          </cell>
          <cell r="B4401" t="str">
            <v>Composição Auxiliar</v>
          </cell>
          <cell r="C4401">
            <v>89675</v>
          </cell>
          <cell r="D4401" t="str">
            <v>SINAPI</v>
          </cell>
          <cell r="E4401" t="str">
            <v>TÊ DE INSPEÇÃO, PVC, SERIE R, ÁGUA PLUVIAL, DN 100 MM, JUNTA ELÁSTICA, FORNECIDO E INSTALADO EM CONDUTORES VERTICAIS DE ÁGUAS PLUVIAIS. AF_12/2014</v>
          </cell>
          <cell r="F4401" t="str">
            <v>UN</v>
          </cell>
          <cell r="G4401">
            <v>1.84E-2</v>
          </cell>
          <cell r="H4401">
            <v>54.21</v>
          </cell>
          <cell r="I4401">
            <v>54.47</v>
          </cell>
          <cell r="J4401">
            <v>0.99</v>
          </cell>
          <cell r="K4401">
            <v>1</v>
          </cell>
        </row>
        <row r="4402">
          <cell r="A4402" t="str">
            <v>Composição Auxiliar89681</v>
          </cell>
          <cell r="B4402" t="str">
            <v>Composição Auxiliar</v>
          </cell>
          <cell r="C4402">
            <v>89681</v>
          </cell>
          <cell r="D4402" t="str">
            <v>SINAPI</v>
          </cell>
          <cell r="E4402" t="str">
            <v>REDUÇÃO EXCÊNTRICA, PVC, SERIE R, ÁGUA PLUVIAL, DN 150 X 100 MM, JUNTA ELÁSTICA, FORNECIDO E INSTALADO EM CONDUTORES VERTICAIS DE ÁGUAS PLUVIAIS. AF_12/2014</v>
          </cell>
          <cell r="F4402" t="str">
            <v>UN</v>
          </cell>
          <cell r="G4402">
            <v>3.6700000000000003E-2</v>
          </cell>
          <cell r="H4402">
            <v>70.09</v>
          </cell>
          <cell r="I4402">
            <v>70.48</v>
          </cell>
          <cell r="J4402">
            <v>2.57</v>
          </cell>
          <cell r="K4402">
            <v>2.58</v>
          </cell>
        </row>
        <row r="4403">
          <cell r="A4403" t="str">
            <v>Composição Auxiliar89690</v>
          </cell>
          <cell r="B4403" t="str">
            <v>Composição Auxiliar</v>
          </cell>
          <cell r="C4403">
            <v>89690</v>
          </cell>
          <cell r="D4403" t="str">
            <v>SINAPI</v>
          </cell>
          <cell r="E4403" t="str">
            <v>JUNÇÃO SIMPLES, PVC, SERIE R, ÁGUA PLUVIAL, DN 100 X 100 MM, JUNTA ELÁSTICA, FORNECIDO E INSTALADO EM CONDUTORES VERTICAIS DE ÁGUAS PLUVIAIS. AF_12/2014</v>
          </cell>
          <cell r="F4403" t="str">
            <v>UN</v>
          </cell>
          <cell r="G4403">
            <v>2.0999999999999999E-3</v>
          </cell>
          <cell r="H4403">
            <v>67.73</v>
          </cell>
          <cell r="I4403">
            <v>68.209999999999994</v>
          </cell>
          <cell r="J4403">
            <v>0.14000000000000001</v>
          </cell>
          <cell r="K4403">
            <v>0.14000000000000001</v>
          </cell>
        </row>
        <row r="4404">
          <cell r="A4404" t="str">
            <v>Composição Auxiliar89699</v>
          </cell>
          <cell r="B4404" t="str">
            <v>Composição Auxiliar</v>
          </cell>
          <cell r="C4404">
            <v>89699</v>
          </cell>
          <cell r="D4404" t="str">
            <v>SINAPI</v>
          </cell>
          <cell r="E4404" t="str">
            <v>JUNÇÃO SIMPLES, PVC, SERIE R, ÁGUA PLUVIAL, DN 150 X 100 MM, JUNTA ELÁSTICA, FORNECIDO E INSTALADO EM CONDUTORES VERTICAIS DE ÁGUAS PLUVIAIS. AF_12/2014</v>
          </cell>
          <cell r="F4404" t="str">
            <v>UN</v>
          </cell>
          <cell r="G4404">
            <v>4.3E-3</v>
          </cell>
          <cell r="H4404">
            <v>172.13</v>
          </cell>
          <cell r="I4404">
            <v>172.95</v>
          </cell>
          <cell r="J4404">
            <v>0.74</v>
          </cell>
          <cell r="K4404">
            <v>0.74</v>
          </cell>
        </row>
        <row r="4405">
          <cell r="A4405" t="str">
            <v>Composição Auxiliar90438</v>
          </cell>
          <cell r="B4405" t="str">
            <v>Composição Auxiliar</v>
          </cell>
          <cell r="C4405">
            <v>90438</v>
          </cell>
          <cell r="D4405" t="str">
            <v>SINAPI</v>
          </cell>
          <cell r="E4405" t="str">
            <v>FURO EM ALVENARIA PARA DIÂMETROS MAIORES QUE 75 MM. AF_05/2015</v>
          </cell>
          <cell r="F4405" t="str">
            <v>UN</v>
          </cell>
          <cell r="G4405">
            <v>5.6599999999999998E-2</v>
          </cell>
          <cell r="H4405">
            <v>32.22</v>
          </cell>
          <cell r="I4405">
            <v>36.270000000000003</v>
          </cell>
          <cell r="J4405">
            <v>1.82</v>
          </cell>
          <cell r="K4405">
            <v>2.0499999999999998</v>
          </cell>
        </row>
        <row r="4406">
          <cell r="A4406" t="str">
            <v>Composição Auxiliar90455</v>
          </cell>
          <cell r="B4406" t="str">
            <v>Composição Auxiliar</v>
          </cell>
          <cell r="C4406">
            <v>90455</v>
          </cell>
          <cell r="D4406" t="str">
            <v>SINAPI</v>
          </cell>
          <cell r="E4406" t="str">
            <v>PASSANTE TIPO TUBO DE DIÂMETRO MAIOR QUE 75 MM, FIXADO EM LAJE. AF_05/2015</v>
          </cell>
          <cell r="F4406" t="str">
            <v>UN</v>
          </cell>
          <cell r="G4406">
            <v>0.21920000000000001</v>
          </cell>
          <cell r="H4406">
            <v>4.74</v>
          </cell>
          <cell r="I4406">
            <v>5.08</v>
          </cell>
          <cell r="J4406">
            <v>1.03</v>
          </cell>
          <cell r="K4406">
            <v>1.1100000000000001</v>
          </cell>
        </row>
        <row r="4407">
          <cell r="A4407" t="str">
            <v>Composição Auxiliar91187</v>
          </cell>
          <cell r="B4407" t="str">
            <v>Composição Auxiliar</v>
          </cell>
          <cell r="C4407">
            <v>91187</v>
          </cell>
          <cell r="D4407" t="str">
            <v>SINAPI</v>
          </cell>
          <cell r="E4407" t="str">
            <v>FIXAÇÃO DE TUBOS HORIZONTAIS DE PVC, CPVC OU COBRE DIÂMETROS MAIORES QUE 75 MM COM ABRAÇADEIRA METÁLICA FLEXÍVEL 18 MM, FIXADA DIRETAMENTE NA LAJE. AF_05/2015</v>
          </cell>
          <cell r="F4407" t="str">
            <v>M</v>
          </cell>
          <cell r="G4407">
            <v>1.78E-2</v>
          </cell>
          <cell r="H4407">
            <v>4.34</v>
          </cell>
          <cell r="I4407">
            <v>4.82</v>
          </cell>
          <cell r="J4407">
            <v>7.0000000000000007E-2</v>
          </cell>
          <cell r="K4407">
            <v>0.08</v>
          </cell>
        </row>
        <row r="4408">
          <cell r="A4408" t="str">
            <v>Composição Auxiliar91192</v>
          </cell>
          <cell r="B4408" t="str">
            <v>Composição Auxiliar</v>
          </cell>
          <cell r="C4408">
            <v>91192</v>
          </cell>
          <cell r="D4408" t="str">
            <v>SINAPI</v>
          </cell>
          <cell r="E4408" t="str">
            <v>CHUMBAMENTO PONTUAL EM PASSAGEM DE TUBO COM DIÂMETRO MAIOR QUE 75 MM. AF_05/2015</v>
          </cell>
          <cell r="F4408" t="str">
            <v>UN</v>
          </cell>
          <cell r="G4408">
            <v>5.6599999999999998E-2</v>
          </cell>
          <cell r="H4408">
            <v>3.91</v>
          </cell>
          <cell r="I4408">
            <v>4.3499999999999996</v>
          </cell>
          <cell r="J4408">
            <v>0.22</v>
          </cell>
          <cell r="K4408">
            <v>0.24</v>
          </cell>
        </row>
        <row r="4409">
          <cell r="A4409" t="str">
            <v>Composição91931</v>
          </cell>
          <cell r="B4409" t="str">
            <v>Composição</v>
          </cell>
          <cell r="C4409">
            <v>91931</v>
          </cell>
          <cell r="D4409" t="str">
            <v>SINAPI</v>
          </cell>
          <cell r="E4409" t="str">
            <v>CABO DE COBRE FLEXÍVEL ISOLADO, 6 MM², ANTI-CHAMA 0,6/1,0 KV, PARA CIRCUITOS TERMINAIS - FORNECIMENTO E INSTALAÇÃO. AF_12/2015</v>
          </cell>
          <cell r="F4409" t="str">
            <v>M</v>
          </cell>
          <cell r="G4409">
            <v>1</v>
          </cell>
          <cell r="H4409">
            <v>0</v>
          </cell>
          <cell r="I4409">
            <v>0</v>
          </cell>
          <cell r="J4409">
            <v>7.66</v>
          </cell>
          <cell r="K4409">
            <v>7.8500000000000005</v>
          </cell>
        </row>
        <row r="4410">
          <cell r="A4410" t="str">
            <v>Composição Auxiliar88247</v>
          </cell>
          <cell r="B4410" t="str">
            <v>Composição Auxiliar</v>
          </cell>
          <cell r="C4410">
            <v>88247</v>
          </cell>
          <cell r="D4410" t="str">
            <v>SINAPI</v>
          </cell>
          <cell r="E4410" t="str">
            <v>AUXILIAR DE ELETRICISTA COM ENCARGOS COMPLEMENTARES</v>
          </cell>
          <cell r="F4410" t="str">
            <v>H</v>
          </cell>
          <cell r="G4410">
            <v>5.1999999999999998E-2</v>
          </cell>
          <cell r="H4410">
            <v>13.33</v>
          </cell>
          <cell r="I4410">
            <v>14.84</v>
          </cell>
          <cell r="J4410">
            <v>0.69</v>
          </cell>
          <cell r="K4410">
            <v>0.77</v>
          </cell>
        </row>
        <row r="4411">
          <cell r="A4411" t="str">
            <v>Composição Auxiliar88264</v>
          </cell>
          <cell r="B4411" t="str">
            <v>Composição Auxiliar</v>
          </cell>
          <cell r="C4411">
            <v>88264</v>
          </cell>
          <cell r="D4411" t="str">
            <v>SINAPI</v>
          </cell>
          <cell r="E4411" t="str">
            <v>ELETRICISTA COM ENCARGOS COMPLEMENTARES</v>
          </cell>
          <cell r="F4411" t="str">
            <v>H</v>
          </cell>
          <cell r="G4411">
            <v>5.1999999999999998E-2</v>
          </cell>
          <cell r="H4411">
            <v>17.38</v>
          </cell>
          <cell r="I4411">
            <v>19.52</v>
          </cell>
          <cell r="J4411">
            <v>0.9</v>
          </cell>
          <cell r="K4411">
            <v>1.01</v>
          </cell>
        </row>
        <row r="4412">
          <cell r="A4412" t="str">
            <v>Insumo994</v>
          </cell>
          <cell r="B4412" t="str">
            <v>Insumo</v>
          </cell>
          <cell r="C4412">
            <v>994</v>
          </cell>
          <cell r="D4412" t="str">
            <v>SINAPI</v>
          </cell>
          <cell r="E4412" t="str">
            <v>CABO DE COBRE, FLEXIVEL, CLASSE 4 OU 5, ISOLACAO EM PVC/A, ANTICHAMA BWF-B, COBERTURA PVC-ST1, ANTICHAMA BWF-B, 1 CONDUTOR, 0,6/1 KV, SECAO NOMINAL 6 MM2</v>
          </cell>
          <cell r="F4412" t="str">
            <v xml:space="preserve">M     </v>
          </cell>
          <cell r="G4412">
            <v>1.19</v>
          </cell>
          <cell r="H4412">
            <v>5.08</v>
          </cell>
          <cell r="I4412">
            <v>5.08</v>
          </cell>
          <cell r="J4412">
            <v>6.04</v>
          </cell>
          <cell r="K4412">
            <v>6.04</v>
          </cell>
        </row>
        <row r="4413">
          <cell r="A4413" t="str">
            <v>Insumo21127</v>
          </cell>
          <cell r="B4413" t="str">
            <v>Insumo</v>
          </cell>
          <cell r="C4413">
            <v>21127</v>
          </cell>
          <cell r="D4413" t="str">
            <v>SINAPI</v>
          </cell>
          <cell r="E4413" t="str">
            <v>FITA ISOLANTE ADESIVA ANTICHAMA, USO ATE 750 V, EM ROLO DE 19 MM X 5 M</v>
          </cell>
          <cell r="F4413" t="str">
            <v xml:space="preserve">UN    </v>
          </cell>
          <cell r="G4413">
            <v>8.9999999999999993E-3</v>
          </cell>
          <cell r="H4413">
            <v>3.78</v>
          </cell>
          <cell r="I4413">
            <v>3.78</v>
          </cell>
          <cell r="J4413">
            <v>0.03</v>
          </cell>
          <cell r="K4413">
            <v>0.03</v>
          </cell>
        </row>
        <row r="4414">
          <cell r="A4414" t="str">
            <v>Composição93664</v>
          </cell>
          <cell r="B4414" t="str">
            <v>Composição</v>
          </cell>
          <cell r="C4414">
            <v>93664</v>
          </cell>
          <cell r="D4414" t="str">
            <v>SINAPI</v>
          </cell>
          <cell r="E4414" t="str">
            <v>DISJUNTOR BIPOLAR TIPO DIN, CORRENTE NOMINAL DE 32A - FORNECIMENTO E INSTALAÇÃO. AF_10/2020</v>
          </cell>
          <cell r="F4414" t="str">
            <v>UN</v>
          </cell>
          <cell r="G4414">
            <v>1</v>
          </cell>
          <cell r="H4414">
            <v>0</v>
          </cell>
          <cell r="I4414">
            <v>0</v>
          </cell>
          <cell r="J4414">
            <v>49.919999999999995</v>
          </cell>
          <cell r="K4414">
            <v>50.589999999999996</v>
          </cell>
        </row>
        <row r="4415">
          <cell r="A4415" t="str">
            <v>Composição Auxiliar88247</v>
          </cell>
          <cell r="B4415" t="str">
            <v>Composição Auxiliar</v>
          </cell>
          <cell r="C4415">
            <v>88247</v>
          </cell>
          <cell r="D4415" t="str">
            <v>SINAPI</v>
          </cell>
          <cell r="E4415" t="str">
            <v>AUXILIAR DE ELETRICISTA COM ENCARGOS COMPLEMENTARES</v>
          </cell>
          <cell r="F4415" t="str">
            <v>H</v>
          </cell>
          <cell r="G4415">
            <v>0.182</v>
          </cell>
          <cell r="H4415">
            <v>13.33</v>
          </cell>
          <cell r="I4415">
            <v>14.84</v>
          </cell>
          <cell r="J4415">
            <v>2.42</v>
          </cell>
          <cell r="K4415">
            <v>2.7</v>
          </cell>
        </row>
        <row r="4416">
          <cell r="A4416" t="str">
            <v>Composição Auxiliar88264</v>
          </cell>
          <cell r="B4416" t="str">
            <v>Composição Auxiliar</v>
          </cell>
          <cell r="C4416">
            <v>88264</v>
          </cell>
          <cell r="D4416" t="str">
            <v>SINAPI</v>
          </cell>
          <cell r="E4416" t="str">
            <v>ELETRICISTA COM ENCARGOS COMPLEMENTARES</v>
          </cell>
          <cell r="F4416" t="str">
            <v>H</v>
          </cell>
          <cell r="G4416">
            <v>0.182</v>
          </cell>
          <cell r="H4416">
            <v>17.38</v>
          </cell>
          <cell r="I4416">
            <v>19.52</v>
          </cell>
          <cell r="J4416">
            <v>3.16</v>
          </cell>
          <cell r="K4416">
            <v>3.55</v>
          </cell>
        </row>
        <row r="4417">
          <cell r="A4417" t="str">
            <v>Insumo34616</v>
          </cell>
          <cell r="B4417" t="str">
            <v>Insumo</v>
          </cell>
          <cell r="C4417">
            <v>34616</v>
          </cell>
          <cell r="D4417" t="str">
            <v>SINAPI</v>
          </cell>
          <cell r="E4417" t="str">
            <v>DISJUNTOR TIPO DIN/IEC, BIPOLAR DE 6 ATE 32A</v>
          </cell>
          <cell r="F4417" t="str">
            <v xml:space="preserve">UN    </v>
          </cell>
          <cell r="G4417">
            <v>1</v>
          </cell>
          <cell r="H4417">
            <v>42.04</v>
          </cell>
          <cell r="I4417">
            <v>42.04</v>
          </cell>
          <cell r="J4417">
            <v>42.04</v>
          </cell>
          <cell r="K4417">
            <v>42.04</v>
          </cell>
        </row>
        <row r="4418">
          <cell r="A4418" t="str">
            <v>Insumo1573</v>
          </cell>
          <cell r="B4418" t="str">
            <v>Insumo</v>
          </cell>
          <cell r="C4418">
            <v>1573</v>
          </cell>
          <cell r="D4418" t="str">
            <v>SINAPI</v>
          </cell>
          <cell r="E4418" t="str">
            <v>TERMINAL A COMPRESSAO EM COBRE ESTANHADO PARA CABO 6 MM2, 1 FURO E 1 COMPRESSAO, PARA PARAFUSO DE FIXACAO M6</v>
          </cell>
          <cell r="F4418" t="str">
            <v xml:space="preserve">UN    </v>
          </cell>
          <cell r="G4418">
            <v>2</v>
          </cell>
          <cell r="H4418">
            <v>1.1499999999999999</v>
          </cell>
          <cell r="I4418">
            <v>1.1499999999999999</v>
          </cell>
          <cell r="J4418">
            <v>2.2999999999999998</v>
          </cell>
          <cell r="K4418">
            <v>2.2999999999999998</v>
          </cell>
        </row>
        <row r="4419">
          <cell r="A4419" t="str">
            <v>Composição83447</v>
          </cell>
          <cell r="B4419" t="str">
            <v>Composição</v>
          </cell>
          <cell r="C4419">
            <v>83447</v>
          </cell>
          <cell r="D4419" t="str">
            <v>Próprio</v>
          </cell>
          <cell r="E4419" t="str">
            <v>CAIXA DE PASSAGEM 40X40X50 FUNDO BRITA COM TAMPA</v>
          </cell>
          <cell r="F4419" t="str">
            <v>M</v>
          </cell>
          <cell r="G4419">
            <v>1</v>
          </cell>
          <cell r="H4419">
            <v>0</v>
          </cell>
          <cell r="I4419">
            <v>0</v>
          </cell>
          <cell r="J4419">
            <v>193.82999999999998</v>
          </cell>
          <cell r="K4419">
            <v>205.06</v>
          </cell>
        </row>
        <row r="4420">
          <cell r="A4420" t="str">
            <v>Composição Auxiliar88309</v>
          </cell>
          <cell r="B4420" t="str">
            <v>Composição Auxiliar</v>
          </cell>
          <cell r="C4420">
            <v>88309</v>
          </cell>
          <cell r="D4420" t="str">
            <v>SINAPI</v>
          </cell>
          <cell r="E4420" t="str">
            <v>PEDREIRO COM ENCARGOS COMPLEMENTARES</v>
          </cell>
          <cell r="F4420" t="str">
            <v>H</v>
          </cell>
          <cell r="G4420">
            <v>2.42</v>
          </cell>
          <cell r="H4420">
            <v>16.78</v>
          </cell>
          <cell r="I4420">
            <v>18.829999999999998</v>
          </cell>
          <cell r="J4420">
            <v>40.6</v>
          </cell>
          <cell r="K4420">
            <v>45.56</v>
          </cell>
        </row>
        <row r="4421">
          <cell r="A4421" t="str">
            <v>Composição Auxiliar88316</v>
          </cell>
          <cell r="B4421" t="str">
            <v>Composição Auxiliar</v>
          </cell>
          <cell r="C4421">
            <v>88316</v>
          </cell>
          <cell r="D4421" t="str">
            <v>SINAPI</v>
          </cell>
          <cell r="E4421" t="str">
            <v>SERVENTE COM ENCARGOS COMPLEMENTARES</v>
          </cell>
          <cell r="F4421" t="str">
            <v>H</v>
          </cell>
          <cell r="G4421">
            <v>4.0999999999999996</v>
          </cell>
          <cell r="H4421">
            <v>13.34</v>
          </cell>
          <cell r="I4421">
            <v>14.87</v>
          </cell>
          <cell r="J4421">
            <v>54.69</v>
          </cell>
          <cell r="K4421">
            <v>60.96</v>
          </cell>
        </row>
        <row r="4422">
          <cell r="A4422" t="str">
            <v>Insumo367</v>
          </cell>
          <cell r="B4422" t="str">
            <v>Insumo</v>
          </cell>
          <cell r="C4422">
            <v>367</v>
          </cell>
          <cell r="D4422" t="str">
            <v>SINAPI</v>
          </cell>
          <cell r="E4422" t="str">
            <v>AREIA GROSSA - POSTO JAZIDA/FORNECEDOR (RETIRADO NA JAZIDA, SEM TRANSPORTE)</v>
          </cell>
          <cell r="F4422" t="str">
            <v xml:space="preserve">M3    </v>
          </cell>
          <cell r="G4422">
            <v>5.0400000000000002E-3</v>
          </cell>
          <cell r="H4422">
            <v>76.5</v>
          </cell>
          <cell r="I4422">
            <v>76.5</v>
          </cell>
          <cell r="J4422">
            <v>0.38</v>
          </cell>
          <cell r="K4422">
            <v>0.38</v>
          </cell>
        </row>
        <row r="4423">
          <cell r="A4423" t="str">
            <v>Insumo370</v>
          </cell>
          <cell r="B4423" t="str">
            <v>Insumo</v>
          </cell>
          <cell r="C4423">
            <v>370</v>
          </cell>
          <cell r="D4423" t="str">
            <v>SINAPI</v>
          </cell>
          <cell r="E4423" t="str">
            <v>AREIA MEDIA - POSTO JAZIDA/FORNECEDOR (RETIRADO NA JAZIDA, SEM TRANSPORTE)</v>
          </cell>
          <cell r="F4423" t="str">
            <v xml:space="preserve">M3    </v>
          </cell>
          <cell r="G4423">
            <v>7.0000000000000007E-2</v>
          </cell>
          <cell r="H4423">
            <v>70</v>
          </cell>
          <cell r="I4423">
            <v>70</v>
          </cell>
          <cell r="J4423">
            <v>4.9000000000000004</v>
          </cell>
          <cell r="K4423">
            <v>4.9000000000000004</v>
          </cell>
        </row>
        <row r="4424">
          <cell r="A4424" t="str">
            <v>Insumo1106</v>
          </cell>
          <cell r="B4424" t="str">
            <v>Insumo</v>
          </cell>
          <cell r="C4424">
            <v>1106</v>
          </cell>
          <cell r="D4424" t="str">
            <v>SINAPI</v>
          </cell>
          <cell r="E4424" t="str">
            <v>CAL HIDRATADA CH-I PARA ARGAMASSAS</v>
          </cell>
          <cell r="F4424" t="str">
            <v xml:space="preserve">KG    </v>
          </cell>
          <cell r="G4424">
            <v>5.78</v>
          </cell>
          <cell r="H4424">
            <v>0.75</v>
          </cell>
          <cell r="I4424">
            <v>0.75</v>
          </cell>
          <cell r="J4424">
            <v>4.33</v>
          </cell>
          <cell r="K4424">
            <v>4.33</v>
          </cell>
        </row>
        <row r="4425">
          <cell r="A4425" t="str">
            <v>Insumo1358</v>
          </cell>
          <cell r="B4425" t="str">
            <v>Insumo</v>
          </cell>
          <cell r="C4425">
            <v>1358</v>
          </cell>
          <cell r="D4425" t="str">
            <v>SINAPI</v>
          </cell>
          <cell r="E4425" t="str">
            <v>CHAPA DE MADEIRA COMPENSADA RESINADA PARA FORMA DE CONCRETO, DE *2,2 X 1,1* M, E = 17 MM</v>
          </cell>
          <cell r="F4425" t="str">
            <v xml:space="preserve">M2    </v>
          </cell>
          <cell r="G4425">
            <v>0.08</v>
          </cell>
          <cell r="H4425">
            <v>28.76</v>
          </cell>
          <cell r="I4425">
            <v>28.76</v>
          </cell>
          <cell r="J4425">
            <v>2.2999999999999998</v>
          </cell>
          <cell r="K4425">
            <v>2.2999999999999998</v>
          </cell>
        </row>
        <row r="4426">
          <cell r="A4426" t="str">
            <v>Insumo1379</v>
          </cell>
          <cell r="B4426" t="str">
            <v>Insumo</v>
          </cell>
          <cell r="C4426">
            <v>1379</v>
          </cell>
          <cell r="D4426" t="str">
            <v>SINAPI</v>
          </cell>
          <cell r="E4426" t="str">
            <v>CIMENTO PORTLAND COMPOSTO CP II-32</v>
          </cell>
          <cell r="F4426" t="str">
            <v xml:space="preserve">KG    </v>
          </cell>
          <cell r="G4426">
            <v>16.47</v>
          </cell>
          <cell r="H4426">
            <v>0.59</v>
          </cell>
          <cell r="I4426">
            <v>0.59</v>
          </cell>
          <cell r="J4426">
            <v>9.7100000000000009</v>
          </cell>
          <cell r="K4426">
            <v>9.7100000000000009</v>
          </cell>
        </row>
        <row r="4427">
          <cell r="A4427" t="str">
            <v>Insumo4718</v>
          </cell>
          <cell r="B4427" t="str">
            <v>Insumo</v>
          </cell>
          <cell r="C4427">
            <v>4718</v>
          </cell>
          <cell r="D4427" t="str">
            <v>SINAPI</v>
          </cell>
          <cell r="E4427" t="str">
            <v>PEDRA BRITADA N. 2 (19 A 38 MM) POSTO PEDREIRA/FORNECEDOR, SEM FRETE</v>
          </cell>
          <cell r="F4427" t="str">
            <v xml:space="preserve">M3    </v>
          </cell>
          <cell r="G4427">
            <v>5.8399999999999997E-3</v>
          </cell>
          <cell r="H4427">
            <v>80</v>
          </cell>
          <cell r="I4427">
            <v>80</v>
          </cell>
          <cell r="J4427">
            <v>0.46</v>
          </cell>
          <cell r="K4427">
            <v>0.46</v>
          </cell>
        </row>
        <row r="4428">
          <cell r="A4428" t="str">
            <v>Insumo4722</v>
          </cell>
          <cell r="B4428" t="str">
            <v>Insumo</v>
          </cell>
          <cell r="C4428">
            <v>4722</v>
          </cell>
          <cell r="D4428" t="str">
            <v>SINAPI</v>
          </cell>
          <cell r="E4428" t="str">
            <v>PEDRA BRITADA N. 3 (38 A 50 MM) POSTO PEDREIRA/FORNECEDOR, SEM FRETE</v>
          </cell>
          <cell r="F4428" t="str">
            <v xml:space="preserve">M3    </v>
          </cell>
          <cell r="G4428">
            <v>6.0000000000000001E-3</v>
          </cell>
          <cell r="H4428">
            <v>75.17</v>
          </cell>
          <cell r="I4428">
            <v>75.17</v>
          </cell>
          <cell r="J4428">
            <v>0.45</v>
          </cell>
          <cell r="K4428">
            <v>0.45</v>
          </cell>
        </row>
        <row r="4429">
          <cell r="A4429" t="str">
            <v>Insumo7258</v>
          </cell>
          <cell r="B4429" t="str">
            <v>Insumo</v>
          </cell>
          <cell r="C4429">
            <v>7258</v>
          </cell>
          <cell r="D4429" t="str">
            <v>SINAPI</v>
          </cell>
          <cell r="E4429" t="str">
            <v>TIJOLO CERAMICO MACICO COMUM *5 X 10 X 20* CM (L X A X C)</v>
          </cell>
          <cell r="F4429" t="str">
            <v xml:space="preserve">UN    </v>
          </cell>
          <cell r="G4429">
            <v>89</v>
          </cell>
          <cell r="H4429">
            <v>0.79</v>
          </cell>
          <cell r="I4429">
            <v>0.79</v>
          </cell>
          <cell r="J4429">
            <v>70.31</v>
          </cell>
          <cell r="K4429">
            <v>70.31</v>
          </cell>
        </row>
        <row r="4430">
          <cell r="A4430" t="str">
            <v>Insumo43059</v>
          </cell>
          <cell r="B4430" t="str">
            <v>Insumo</v>
          </cell>
          <cell r="C4430">
            <v>43059</v>
          </cell>
          <cell r="D4430" t="str">
            <v>SINAPI</v>
          </cell>
          <cell r="E4430" t="str">
            <v>ACO CA-60, 4,2 MM, OU 5,0 MM, OU 6,0 MM, OU 7,0 MM, VERGALHAO</v>
          </cell>
          <cell r="F4430" t="str">
            <v xml:space="preserve">KG    </v>
          </cell>
          <cell r="G4430">
            <v>0.56000000000000005</v>
          </cell>
          <cell r="H4430">
            <v>10.19</v>
          </cell>
          <cell r="I4430">
            <v>10.19</v>
          </cell>
          <cell r="J4430">
            <v>5.7</v>
          </cell>
          <cell r="K4430">
            <v>5.7</v>
          </cell>
        </row>
        <row r="4431">
          <cell r="A4431" t="str">
            <v>Composição96977</v>
          </cell>
          <cell r="B4431" t="str">
            <v>Composição</v>
          </cell>
          <cell r="C4431">
            <v>96977</v>
          </cell>
          <cell r="D4431" t="str">
            <v>SINAPI</v>
          </cell>
          <cell r="E4431" t="str">
            <v>CORDOALHA DE COBRE NU 50 MM², ENTERRADA, SEM ISOLADOR - FORNECIMENTO E INSTALAÇÃO. AF_12/2017</v>
          </cell>
          <cell r="F4431" t="str">
            <v>M</v>
          </cell>
          <cell r="G4431">
            <v>1</v>
          </cell>
          <cell r="H4431">
            <v>0</v>
          </cell>
          <cell r="I4431">
            <v>0</v>
          </cell>
          <cell r="J4431">
            <v>36.970000000000006</v>
          </cell>
          <cell r="K4431">
            <v>37.1</v>
          </cell>
        </row>
        <row r="4432">
          <cell r="A4432" t="str">
            <v>Composição Auxiliar88247</v>
          </cell>
          <cell r="B4432" t="str">
            <v>Composição Auxiliar</v>
          </cell>
          <cell r="C4432">
            <v>88247</v>
          </cell>
          <cell r="D4432" t="str">
            <v>SINAPI</v>
          </cell>
          <cell r="E4432" t="str">
            <v>AUXILIAR DE ELETRICISTA COM ENCARGOS COMPLEMENTARES</v>
          </cell>
          <cell r="F4432" t="str">
            <v>H</v>
          </cell>
          <cell r="G4432">
            <v>3.3700000000000001E-2</v>
          </cell>
          <cell r="H4432">
            <v>13.33</v>
          </cell>
          <cell r="I4432">
            <v>14.84</v>
          </cell>
          <cell r="J4432">
            <v>0.44</v>
          </cell>
          <cell r="K4432">
            <v>0.5</v>
          </cell>
        </row>
        <row r="4433">
          <cell r="A4433" t="str">
            <v>Composição Auxiliar88264</v>
          </cell>
          <cell r="B4433" t="str">
            <v>Composição Auxiliar</v>
          </cell>
          <cell r="C4433">
            <v>88264</v>
          </cell>
          <cell r="D4433" t="str">
            <v>SINAPI</v>
          </cell>
          <cell r="E4433" t="str">
            <v>ELETRICISTA COM ENCARGOS COMPLEMENTARES</v>
          </cell>
          <cell r="F4433" t="str">
            <v>H</v>
          </cell>
          <cell r="G4433">
            <v>3.3700000000000001E-2</v>
          </cell>
          <cell r="H4433">
            <v>17.38</v>
          </cell>
          <cell r="I4433">
            <v>19.52</v>
          </cell>
          <cell r="J4433">
            <v>0.57999999999999996</v>
          </cell>
          <cell r="K4433">
            <v>0.65</v>
          </cell>
        </row>
        <row r="4434">
          <cell r="A4434" t="str">
            <v>Insumo867</v>
          </cell>
          <cell r="B4434" t="str">
            <v>Insumo</v>
          </cell>
          <cell r="C4434">
            <v>867</v>
          </cell>
          <cell r="D4434" t="str">
            <v>SINAPI</v>
          </cell>
          <cell r="E4434" t="str">
            <v>CABO DE COBRE NU 50 MM2 MEIO-DURO</v>
          </cell>
          <cell r="F4434" t="str">
            <v xml:space="preserve">M     </v>
          </cell>
          <cell r="G4434">
            <v>1.1000000000000001</v>
          </cell>
          <cell r="H4434">
            <v>32.69</v>
          </cell>
          <cell r="I4434">
            <v>32.69</v>
          </cell>
          <cell r="J4434">
            <v>35.950000000000003</v>
          </cell>
          <cell r="K4434">
            <v>35.950000000000003</v>
          </cell>
        </row>
        <row r="4435">
          <cell r="A4435" t="str">
            <v>Composição83485</v>
          </cell>
          <cell r="B4435" t="str">
            <v>Composição</v>
          </cell>
          <cell r="C4435">
            <v>83485</v>
          </cell>
          <cell r="D4435" t="str">
            <v>Próprio</v>
          </cell>
          <cell r="E4435" t="str">
            <v>HASTE DE ATERRAMENTO EM AÇO COM 3,00 M DE COMPRIMENTO E DN = 5/8" REVESTIDA COM BAIXA CAMADA DE COBRE, SEM CONECTOR</v>
          </cell>
          <cell r="F4435" t="str">
            <v>UND</v>
          </cell>
          <cell r="G4435">
            <v>1</v>
          </cell>
          <cell r="H4435">
            <v>0</v>
          </cell>
          <cell r="I4435">
            <v>0</v>
          </cell>
          <cell r="J4435">
            <v>50.9</v>
          </cell>
          <cell r="K4435">
            <v>52.349999999999994</v>
          </cell>
        </row>
        <row r="4436">
          <cell r="A4436" t="str">
            <v>Composição Auxiliar88247</v>
          </cell>
          <cell r="B4436" t="str">
            <v>Composição Auxiliar</v>
          </cell>
          <cell r="C4436">
            <v>88247</v>
          </cell>
          <cell r="D4436" t="str">
            <v>SINAPI</v>
          </cell>
          <cell r="E4436" t="str">
            <v>AUXILIAR DE ELETRICISTA COM ENCARGOS COMPLEMENTARES</v>
          </cell>
          <cell r="F4436" t="str">
            <v>H</v>
          </cell>
          <cell r="G4436">
            <v>0.4</v>
          </cell>
          <cell r="H4436">
            <v>13.33</v>
          </cell>
          <cell r="I4436">
            <v>14.84</v>
          </cell>
          <cell r="J4436">
            <v>5.33</v>
          </cell>
          <cell r="K4436">
            <v>5.93</v>
          </cell>
        </row>
        <row r="4437">
          <cell r="A4437" t="str">
            <v>Composição Auxiliar88264</v>
          </cell>
          <cell r="B4437" t="str">
            <v>Composição Auxiliar</v>
          </cell>
          <cell r="C4437">
            <v>88264</v>
          </cell>
          <cell r="D4437" t="str">
            <v>SINAPI</v>
          </cell>
          <cell r="E4437" t="str">
            <v>ELETRICISTA COM ENCARGOS COMPLEMENTARES</v>
          </cell>
          <cell r="F4437" t="str">
            <v>H</v>
          </cell>
          <cell r="G4437">
            <v>0.4</v>
          </cell>
          <cell r="H4437">
            <v>17.38</v>
          </cell>
          <cell r="I4437">
            <v>19.52</v>
          </cell>
          <cell r="J4437">
            <v>6.95</v>
          </cell>
          <cell r="K4437">
            <v>7.8</v>
          </cell>
        </row>
        <row r="4438">
          <cell r="A4438" t="str">
            <v>Insumo3379</v>
          </cell>
          <cell r="B4438" t="str">
            <v>Insumo</v>
          </cell>
          <cell r="C4438">
            <v>3379</v>
          </cell>
          <cell r="D4438" t="str">
            <v>SINAPI</v>
          </cell>
          <cell r="E4438" t="str">
            <v>!EM PROCESSO DE DESATIVACAO! HASTE DE ATERRAMENTO EM ACO COM 3,00 M DE COMPRIMENTO E DN = 5/8", REVESTIDA COM BAIXA CAMADA DE COBRE, SEM CONECTOR</v>
          </cell>
          <cell r="F4438" t="str">
            <v xml:space="preserve">UN    </v>
          </cell>
          <cell r="G4438">
            <v>1</v>
          </cell>
          <cell r="H4438">
            <v>38.619999999999997</v>
          </cell>
          <cell r="I4438">
            <v>38.619999999999997</v>
          </cell>
          <cell r="J4438">
            <v>38.619999999999997</v>
          </cell>
          <cell r="K4438">
            <v>38.619999999999997</v>
          </cell>
        </row>
        <row r="4439">
          <cell r="A4439" t="str">
            <v>ComposiçãoSDC03423</v>
          </cell>
          <cell r="B4439" t="str">
            <v>Composição</v>
          </cell>
          <cell r="C4439" t="str">
            <v>SDC03423</v>
          </cell>
          <cell r="D4439" t="str">
            <v>Próprio</v>
          </cell>
          <cell r="E4439" t="str">
            <v>SOLDA EXOTÉRMICA COM CARTUCHO PARA SOLDA 115MM</v>
          </cell>
          <cell r="F4439" t="str">
            <v>UND</v>
          </cell>
          <cell r="G4439">
            <v>1</v>
          </cell>
          <cell r="H4439">
            <v>0</v>
          </cell>
          <cell r="I4439">
            <v>0</v>
          </cell>
          <cell r="J4439">
            <v>30.43</v>
          </cell>
          <cell r="K4439">
            <v>31.88</v>
          </cell>
        </row>
        <row r="4440">
          <cell r="A4440" t="str">
            <v>Composição Auxiliar88247</v>
          </cell>
          <cell r="B4440" t="str">
            <v>Composição Auxiliar</v>
          </cell>
          <cell r="C4440">
            <v>88247</v>
          </cell>
          <cell r="D4440" t="str">
            <v>SINAPI</v>
          </cell>
          <cell r="E4440" t="str">
            <v>AUXILIAR DE ELETRICISTA COM ENCARGOS COMPLEMENTARES</v>
          </cell>
          <cell r="F4440" t="str">
            <v>H</v>
          </cell>
          <cell r="G4440">
            <v>0.4</v>
          </cell>
          <cell r="H4440">
            <v>13.33</v>
          </cell>
          <cell r="I4440">
            <v>14.84</v>
          </cell>
          <cell r="J4440">
            <v>5.33</v>
          </cell>
          <cell r="K4440">
            <v>5.93</v>
          </cell>
        </row>
        <row r="4441">
          <cell r="A4441" t="str">
            <v>Composição Auxiliar88264</v>
          </cell>
          <cell r="B4441" t="str">
            <v>Composição Auxiliar</v>
          </cell>
          <cell r="C4441">
            <v>88264</v>
          </cell>
          <cell r="D4441" t="str">
            <v>SINAPI</v>
          </cell>
          <cell r="E4441" t="str">
            <v>ELETRICISTA COM ENCARGOS COMPLEMENTARES</v>
          </cell>
          <cell r="F4441" t="str">
            <v>H</v>
          </cell>
          <cell r="G4441">
            <v>0.4</v>
          </cell>
          <cell r="H4441">
            <v>17.38</v>
          </cell>
          <cell r="I4441">
            <v>19.52</v>
          </cell>
          <cell r="J4441">
            <v>6.95</v>
          </cell>
          <cell r="K4441">
            <v>7.8</v>
          </cell>
        </row>
        <row r="4442">
          <cell r="A4442" t="str">
            <v>InsumoINST.ELE.CARTUCHO.115</v>
          </cell>
          <cell r="B4442" t="str">
            <v>Insumo</v>
          </cell>
          <cell r="C4442" t="str">
            <v>INST.ELE.CARTUCHO.115</v>
          </cell>
          <cell r="D4442" t="str">
            <v>Próprio</v>
          </cell>
          <cell r="E4442" t="str">
            <v>CARTUCHO PARA SOLDA 115MM</v>
          </cell>
          <cell r="F4442" t="str">
            <v>Un</v>
          </cell>
          <cell r="G4442">
            <v>1</v>
          </cell>
          <cell r="H4442">
            <v>18.149999999999999</v>
          </cell>
          <cell r="I4442">
            <v>18.149999999999999</v>
          </cell>
          <cell r="J4442">
            <v>18.149999999999999</v>
          </cell>
          <cell r="K4442">
            <v>18.149999999999999</v>
          </cell>
        </row>
        <row r="4443">
          <cell r="A4443" t="str">
            <v>ComposiçãoEE-SC-C12</v>
          </cell>
          <cell r="B4443" t="str">
            <v>Composição</v>
          </cell>
          <cell r="C4443" t="str">
            <v>EE-SC-C12</v>
          </cell>
          <cell r="D4443" t="str">
            <v>Próprio</v>
          </cell>
          <cell r="E4443" t="str">
            <v>CONJUNTO DE TRAVES OFICIAL PARA FUTEBOL 3x2M EM AÇO GALVANIZADO 3" COM REQUADRO E REDES DE POLIETILENO FIO 4MM (CONJUNTO P/FUTSAL) - FORNECIMENTO E INSTALAÇÃO. REF.: 10069 (ORSE)</v>
          </cell>
          <cell r="F4443" t="str">
            <v xml:space="preserve">CJ    </v>
          </cell>
          <cell r="G4443">
            <v>1</v>
          </cell>
          <cell r="H4443">
            <v>0</v>
          </cell>
          <cell r="I4443">
            <v>0</v>
          </cell>
          <cell r="J4443">
            <v>3565.02</v>
          </cell>
          <cell r="K4443">
            <v>3566.5499999999997</v>
          </cell>
        </row>
        <row r="4444">
          <cell r="A4444" t="str">
            <v>Composição Auxiliar88316</v>
          </cell>
          <cell r="B4444" t="str">
            <v>Composição Auxiliar</v>
          </cell>
          <cell r="C4444">
            <v>88316</v>
          </cell>
          <cell r="D4444" t="str">
            <v>SINAPI</v>
          </cell>
          <cell r="E4444" t="str">
            <v>SERVENTE COM ENCARGOS COMPLEMENTARES</v>
          </cell>
          <cell r="F4444" t="str">
            <v>H</v>
          </cell>
          <cell r="G4444">
            <v>1</v>
          </cell>
          <cell r="H4444">
            <v>13.34</v>
          </cell>
          <cell r="I4444">
            <v>14.87</v>
          </cell>
          <cell r="J4444">
            <v>13.34</v>
          </cell>
          <cell r="K4444">
            <v>14.87</v>
          </cell>
        </row>
        <row r="4445">
          <cell r="A4445" t="str">
            <v>Insumo25398</v>
          </cell>
          <cell r="B4445" t="str">
            <v>Insumo</v>
          </cell>
          <cell r="C4445">
            <v>25398</v>
          </cell>
          <cell r="D4445" t="str">
            <v>SINAPI</v>
          </cell>
          <cell r="E4445" t="str">
            <v>CONJUNTO PARA FUTSAL COM TRAVES OFICIAIS DE 3,00 X 2,00 M EM TUBO DE ACO GALVANIZADO 3" COM REQUADRO EM TUBO DE 1", PINTURA EM PRIMER COM TINTA ESMALTE SINTETICO E REDES DE POLIETILENO FIO 4 MM</v>
          </cell>
          <cell r="F4445" t="str">
            <v xml:space="preserve">UN    </v>
          </cell>
          <cell r="G4445">
            <v>1</v>
          </cell>
          <cell r="H4445">
            <v>3551.68</v>
          </cell>
          <cell r="I4445">
            <v>3551.68</v>
          </cell>
          <cell r="J4445">
            <v>3551.68</v>
          </cell>
          <cell r="K4445">
            <v>3551.68</v>
          </cell>
        </row>
        <row r="4446">
          <cell r="A4446" t="str">
            <v>ComposiçãoSDC04017</v>
          </cell>
          <cell r="B4446" t="str">
            <v>Composição</v>
          </cell>
          <cell r="C4446" t="str">
            <v>SDC04017</v>
          </cell>
          <cell r="D4446" t="str">
            <v>Próprio</v>
          </cell>
          <cell r="E4446" t="str">
            <v>CONJUNTO PARA QUADRA DE VOLEI COM POSTES EM TUBO DE ACO GALVANIZADO 3", H = *255* CM, PINTURA EM TINTA ESMALTE SINTETICO, REDE DE NYLON COM 2 MM, MALHA 10 X 10 CM E ANTENAS OFICIAIS EM FIBRA DE VIDRO</v>
          </cell>
          <cell r="F4446" t="str">
            <v xml:space="preserve">CJ    </v>
          </cell>
          <cell r="G4446">
            <v>1</v>
          </cell>
          <cell r="H4446">
            <v>0</v>
          </cell>
          <cell r="I4446">
            <v>0</v>
          </cell>
          <cell r="J4446">
            <v>2169.52</v>
          </cell>
          <cell r="K4446">
            <v>2171.0499999999997</v>
          </cell>
        </row>
        <row r="4447">
          <cell r="A4447" t="str">
            <v>Composição Auxiliar88316</v>
          </cell>
          <cell r="B4447" t="str">
            <v>Composição Auxiliar</v>
          </cell>
          <cell r="C4447">
            <v>88316</v>
          </cell>
          <cell r="D4447" t="str">
            <v>SINAPI</v>
          </cell>
          <cell r="E4447" t="str">
            <v>SERVENTE COM ENCARGOS COMPLEMENTARES</v>
          </cell>
          <cell r="F4447" t="str">
            <v>H</v>
          </cell>
          <cell r="G4447">
            <v>1</v>
          </cell>
          <cell r="H4447">
            <v>13.34</v>
          </cell>
          <cell r="I4447">
            <v>14.87</v>
          </cell>
          <cell r="J4447">
            <v>13.34</v>
          </cell>
          <cell r="K4447">
            <v>14.87</v>
          </cell>
        </row>
        <row r="4448">
          <cell r="A4448" t="str">
            <v>Insumo25399</v>
          </cell>
          <cell r="B4448" t="str">
            <v>Insumo</v>
          </cell>
          <cell r="C4448">
            <v>25399</v>
          </cell>
          <cell r="D4448" t="str">
            <v>SINAPI</v>
          </cell>
          <cell r="E4448" t="str">
            <v>CONJUNTO PARA QUADRA DE  VOLEI COM POSTES EM TUBO DE ACO GALVANIZADO 3", H = *255* CM, PINTURA EM TINTA ESMALTE SINTETICO, REDE DE NYLON COM 2 MM, MALHA 10 X 10 CM E ANTENAS OFICIAIS EM FIBRA DE VIDRO</v>
          </cell>
          <cell r="F4448" t="str">
            <v xml:space="preserve">UN    </v>
          </cell>
          <cell r="G4448">
            <v>1</v>
          </cell>
          <cell r="H4448">
            <v>2156.1799999999998</v>
          </cell>
          <cell r="I4448">
            <v>2156.1799999999998</v>
          </cell>
          <cell r="J4448">
            <v>2156.1799999999998</v>
          </cell>
          <cell r="K4448">
            <v>2156.1799999999998</v>
          </cell>
        </row>
        <row r="4449">
          <cell r="A4449" t="str">
            <v>ComposiçãoSDC04027</v>
          </cell>
          <cell r="B4449" t="str">
            <v>Composição</v>
          </cell>
          <cell r="C4449" t="str">
            <v>SDC04027</v>
          </cell>
          <cell r="D4449" t="str">
            <v>Próprio</v>
          </cell>
          <cell r="E4449" t="str">
            <v>FORNECIMENTO E INSTALAÇÃO DE PLACA DE INAUGURAÇÃO, 40X50, EM AÇO INOXIDAVEL E ESCRITA EM BAIXO RELEVO</v>
          </cell>
          <cell r="F4449" t="str">
            <v>UND</v>
          </cell>
          <cell r="G4449">
            <v>1</v>
          </cell>
          <cell r="H4449">
            <v>0</v>
          </cell>
          <cell r="I4449">
            <v>0</v>
          </cell>
          <cell r="J4449">
            <v>518.05999999999995</v>
          </cell>
          <cell r="K4449">
            <v>520.21</v>
          </cell>
        </row>
        <row r="4450">
          <cell r="A4450" t="str">
            <v>Composição Auxiliar88309</v>
          </cell>
          <cell r="B4450" t="str">
            <v>Composição Auxiliar</v>
          </cell>
          <cell r="C4450">
            <v>88309</v>
          </cell>
          <cell r="D4450" t="str">
            <v>SINAPI</v>
          </cell>
          <cell r="E4450" t="str">
            <v>PEDREIRO COM ENCARGOS COMPLEMENTARES</v>
          </cell>
          <cell r="F4450" t="str">
            <v>H</v>
          </cell>
          <cell r="G4450">
            <v>0.6</v>
          </cell>
          <cell r="H4450">
            <v>16.78</v>
          </cell>
          <cell r="I4450">
            <v>18.829999999999998</v>
          </cell>
          <cell r="J4450">
            <v>10.06</v>
          </cell>
          <cell r="K4450">
            <v>11.29</v>
          </cell>
        </row>
        <row r="4451">
          <cell r="A4451" t="str">
            <v>Composição Auxiliar88316</v>
          </cell>
          <cell r="B4451" t="str">
            <v>Composição Auxiliar</v>
          </cell>
          <cell r="C4451">
            <v>88316</v>
          </cell>
          <cell r="D4451" t="str">
            <v>SINAPI</v>
          </cell>
          <cell r="E4451" t="str">
            <v>SERVENTE COM ENCARGOS COMPLEMENTARES</v>
          </cell>
          <cell r="F4451" t="str">
            <v>H</v>
          </cell>
          <cell r="G4451">
            <v>0.6</v>
          </cell>
          <cell r="H4451">
            <v>13.34</v>
          </cell>
          <cell r="I4451">
            <v>14.87</v>
          </cell>
          <cell r="J4451">
            <v>8</v>
          </cell>
          <cell r="K4451">
            <v>8.92</v>
          </cell>
        </row>
        <row r="4452">
          <cell r="A4452" t="str">
            <v>InsumoCOT263</v>
          </cell>
          <cell r="B4452" t="str">
            <v>Insumo</v>
          </cell>
          <cell r="C4452" t="str">
            <v>COT263</v>
          </cell>
          <cell r="D4452" t="str">
            <v>Próprio</v>
          </cell>
          <cell r="E4452" t="str">
            <v>PLACA DE INAUGURAÇÕES 40 cm X 50 cm</v>
          </cell>
          <cell r="F4452" t="str">
            <v>Un</v>
          </cell>
          <cell r="G4452">
            <v>1</v>
          </cell>
          <cell r="H4452">
            <v>500</v>
          </cell>
          <cell r="I4452">
            <v>500</v>
          </cell>
          <cell r="J4452">
            <v>500</v>
          </cell>
          <cell r="K4452">
            <v>500</v>
          </cell>
        </row>
        <row r="4453">
          <cell r="A4453" t="str">
            <v>ComposiçãoSDC04018_08/2020</v>
          </cell>
          <cell r="B4453" t="str">
            <v>Composição</v>
          </cell>
          <cell r="C4453" t="str">
            <v>SDC04018_08/2020</v>
          </cell>
          <cell r="D4453" t="str">
            <v>Próprio</v>
          </cell>
          <cell r="E4453" t="str">
            <v>SUPORTE PARA TABELA DE BASQUETE DE CONCRETO ARMADO FCK = 15MPA, INCLUSIVE FORMA, ARMAÇÃO, LANÇAMENTO E DESFORMA</v>
          </cell>
          <cell r="F4453" t="str">
            <v>UND</v>
          </cell>
          <cell r="G4453">
            <v>1</v>
          </cell>
          <cell r="H4453">
            <v>0</v>
          </cell>
          <cell r="I4453">
            <v>0</v>
          </cell>
          <cell r="J4453">
            <v>3838.1400000000003</v>
          </cell>
          <cell r="K4453">
            <v>3960.0600000000004</v>
          </cell>
        </row>
        <row r="4454">
          <cell r="A4454" t="str">
            <v>Composição Auxiliar88242</v>
          </cell>
          <cell r="B4454" t="str">
            <v>Composição Auxiliar</v>
          </cell>
          <cell r="C4454">
            <v>88242</v>
          </cell>
          <cell r="D4454" t="str">
            <v>SINAPI</v>
          </cell>
          <cell r="E4454" t="str">
            <v>AJUDANTE DE PEDREIRO COM ENCARGOS COMPLEMENTARES</v>
          </cell>
          <cell r="F4454" t="str">
            <v>H</v>
          </cell>
          <cell r="G4454">
            <v>22.684000000000001</v>
          </cell>
          <cell r="H4454">
            <v>13.39</v>
          </cell>
          <cell r="I4454">
            <v>14.91</v>
          </cell>
          <cell r="J4454">
            <v>303.73</v>
          </cell>
          <cell r="K4454">
            <v>338.21</v>
          </cell>
        </row>
        <row r="4455">
          <cell r="A4455" t="str">
            <v>Composição Auxiliar88262</v>
          </cell>
          <cell r="B4455" t="str">
            <v>Composição Auxiliar</v>
          </cell>
          <cell r="C4455">
            <v>88262</v>
          </cell>
          <cell r="D4455" t="str">
            <v>SINAPI</v>
          </cell>
          <cell r="E4455" t="str">
            <v>CARPINTEIRO DE FORMAS COM ENCARGOS COMPLEMENTARES</v>
          </cell>
          <cell r="F4455" t="str">
            <v>H</v>
          </cell>
          <cell r="G4455">
            <v>10.044</v>
          </cell>
          <cell r="H4455">
            <v>16.59</v>
          </cell>
          <cell r="I4455">
            <v>18.63</v>
          </cell>
          <cell r="J4455">
            <v>166.62</v>
          </cell>
          <cell r="K4455">
            <v>187.11</v>
          </cell>
        </row>
        <row r="4456">
          <cell r="A4456" t="str">
            <v>Composição Auxiliar88245</v>
          </cell>
          <cell r="B4456" t="str">
            <v>Composição Auxiliar</v>
          </cell>
          <cell r="C4456">
            <v>88245</v>
          </cell>
          <cell r="D4456" t="str">
            <v>SINAPI</v>
          </cell>
          <cell r="E4456" t="str">
            <v>ARMADOR COM ENCARGOS COMPLEMENTARES</v>
          </cell>
          <cell r="F4456" t="str">
            <v>H</v>
          </cell>
          <cell r="G4456">
            <v>12.64</v>
          </cell>
          <cell r="H4456">
            <v>16.690000000000001</v>
          </cell>
          <cell r="I4456">
            <v>18.73</v>
          </cell>
          <cell r="J4456">
            <v>210.96</v>
          </cell>
          <cell r="K4456">
            <v>236.74</v>
          </cell>
        </row>
        <row r="4457">
          <cell r="A4457" t="str">
            <v>Composição Auxiliar88309</v>
          </cell>
          <cell r="B4457" t="str">
            <v>Composição Auxiliar</v>
          </cell>
          <cell r="C4457">
            <v>88309</v>
          </cell>
          <cell r="D4457" t="str">
            <v>SINAPI</v>
          </cell>
          <cell r="E4457" t="str">
            <v>PEDREIRO COM ENCARGOS COMPLEMENTARES</v>
          </cell>
          <cell r="F4457" t="str">
            <v>H</v>
          </cell>
          <cell r="G4457">
            <v>6.5</v>
          </cell>
          <cell r="H4457">
            <v>16.78</v>
          </cell>
          <cell r="I4457">
            <v>18.829999999999998</v>
          </cell>
          <cell r="J4457">
            <v>109.07</v>
          </cell>
          <cell r="K4457">
            <v>122.39</v>
          </cell>
        </row>
        <row r="4458">
          <cell r="A4458" t="str">
            <v>Composição Auxiliar88316</v>
          </cell>
          <cell r="B4458" t="str">
            <v>Composição Auxiliar</v>
          </cell>
          <cell r="C4458">
            <v>88316</v>
          </cell>
          <cell r="D4458" t="str">
            <v>SINAPI</v>
          </cell>
          <cell r="E4458" t="str">
            <v>SERVENTE COM ENCARGOS COMPLEMENTARES</v>
          </cell>
          <cell r="F4458" t="str">
            <v>H</v>
          </cell>
          <cell r="G4458">
            <v>18.2</v>
          </cell>
          <cell r="H4458">
            <v>13.34</v>
          </cell>
          <cell r="I4458">
            <v>14.87</v>
          </cell>
          <cell r="J4458">
            <v>242.78</v>
          </cell>
          <cell r="K4458">
            <v>270.63</v>
          </cell>
        </row>
        <row r="4459">
          <cell r="A4459" t="str">
            <v>Composição Auxiliar89225</v>
          </cell>
          <cell r="B4459" t="str">
            <v>Composição Auxiliar</v>
          </cell>
          <cell r="C4459">
            <v>89225</v>
          </cell>
          <cell r="D4459" t="str">
            <v>SINAPI</v>
          </cell>
          <cell r="E4459" t="str">
            <v>BETONEIRA CAPACIDADE NOMINAL DE 600 L, CAPACIDADE DE MISTURA 360 L, MOTOR ELÉTRICO TRIFÁSICO POTÊNCIA DE 4 CV, SEM CARREGADOR - CHP DIURNO. AF_11/2014</v>
          </cell>
          <cell r="F4459" t="str">
            <v>CHP</v>
          </cell>
          <cell r="G4459">
            <v>0.92820000000000003</v>
          </cell>
          <cell r="H4459">
            <v>4.0599999999999996</v>
          </cell>
          <cell r="I4459">
            <v>4.0599999999999996</v>
          </cell>
          <cell r="J4459">
            <v>3.76</v>
          </cell>
          <cell r="K4459">
            <v>3.76</v>
          </cell>
        </row>
        <row r="4460">
          <cell r="A4460" t="str">
            <v>Insumo370</v>
          </cell>
          <cell r="B4460" t="str">
            <v>Insumo</v>
          </cell>
          <cell r="C4460">
            <v>370</v>
          </cell>
          <cell r="D4460" t="str">
            <v>SINAPI</v>
          </cell>
          <cell r="E4460" t="str">
            <v>AREIA MEDIA - POSTO JAZIDA/FORNECEDOR (RETIRADO NA JAZIDA, SEM TRANSPORTE)</v>
          </cell>
          <cell r="F4460" t="str">
            <v xml:space="preserve">M3    </v>
          </cell>
          <cell r="G4460">
            <v>0.80889999999999995</v>
          </cell>
          <cell r="H4460">
            <v>70</v>
          </cell>
          <cell r="I4460">
            <v>70</v>
          </cell>
          <cell r="J4460">
            <v>56.62</v>
          </cell>
          <cell r="K4460">
            <v>56.62</v>
          </cell>
        </row>
        <row r="4461">
          <cell r="A4461" t="str">
            <v>Insumo1379</v>
          </cell>
          <cell r="B4461" t="str">
            <v>Insumo</v>
          </cell>
          <cell r="C4461">
            <v>1379</v>
          </cell>
          <cell r="D4461" t="str">
            <v>SINAPI</v>
          </cell>
          <cell r="E4461" t="str">
            <v>CIMENTO PORTLAND COMPOSTO CP II-32</v>
          </cell>
          <cell r="F4461" t="str">
            <v xml:space="preserve">KG    </v>
          </cell>
          <cell r="G4461">
            <v>442.26</v>
          </cell>
          <cell r="H4461">
            <v>0.59</v>
          </cell>
          <cell r="I4461">
            <v>0.59</v>
          </cell>
          <cell r="J4461">
            <v>260.93</v>
          </cell>
          <cell r="K4461">
            <v>260.93</v>
          </cell>
        </row>
        <row r="4462">
          <cell r="A4462" t="str">
            <v>Insumo4721</v>
          </cell>
          <cell r="B4462" t="str">
            <v>Insumo</v>
          </cell>
          <cell r="C4462">
            <v>4721</v>
          </cell>
          <cell r="D4462" t="str">
            <v>SINAPI</v>
          </cell>
          <cell r="E4462" t="str">
            <v>PEDRA BRITADA N. 1 (9,5 a 19 MM) POSTO PEDREIRA/FORNECEDOR, SEM FRETE</v>
          </cell>
          <cell r="F4462" t="str">
            <v xml:space="preserve">M3    </v>
          </cell>
          <cell r="G4462">
            <v>0.34189999999999998</v>
          </cell>
          <cell r="H4462">
            <v>79.58</v>
          </cell>
          <cell r="I4462">
            <v>79.58</v>
          </cell>
          <cell r="J4462">
            <v>27.2</v>
          </cell>
          <cell r="K4462">
            <v>27.2</v>
          </cell>
        </row>
        <row r="4463">
          <cell r="A4463" t="str">
            <v>Insumo4718</v>
          </cell>
          <cell r="B4463" t="str">
            <v>Insumo</v>
          </cell>
          <cell r="C4463">
            <v>4718</v>
          </cell>
          <cell r="D4463" t="str">
            <v>SINAPI</v>
          </cell>
          <cell r="E4463" t="str">
            <v>PEDRA BRITADA N. 2 (19 A 38 MM) POSTO PEDREIRA/FORNECEDOR, SEM FRETE</v>
          </cell>
          <cell r="F4463" t="str">
            <v xml:space="preserve">M3    </v>
          </cell>
          <cell r="G4463">
            <v>0.79949999999999999</v>
          </cell>
          <cell r="H4463">
            <v>80</v>
          </cell>
          <cell r="I4463">
            <v>80</v>
          </cell>
          <cell r="J4463">
            <v>63.96</v>
          </cell>
          <cell r="K4463">
            <v>63.96</v>
          </cell>
        </row>
        <row r="4464">
          <cell r="A4464" t="str">
            <v>Insumo4491</v>
          </cell>
          <cell r="B4464" t="str">
            <v>Insumo</v>
          </cell>
          <cell r="C4464">
            <v>4491</v>
          </cell>
          <cell r="D4464" t="str">
            <v>SINAPI</v>
          </cell>
          <cell r="E4464" t="str">
            <v>PONTALETE *7,5 X 7,5* CM EM PINUS, MISTA OU EQUIVALENTE DA REGIAO - BRUTA</v>
          </cell>
          <cell r="F4464" t="str">
            <v xml:space="preserve">M     </v>
          </cell>
          <cell r="G4464">
            <v>8.9280000000000008</v>
          </cell>
          <cell r="H4464">
            <v>7.2</v>
          </cell>
          <cell r="I4464">
            <v>7.2</v>
          </cell>
          <cell r="J4464">
            <v>64.28</v>
          </cell>
          <cell r="K4464">
            <v>64.28</v>
          </cell>
        </row>
        <row r="4465">
          <cell r="A4465" t="str">
            <v>Insumo4460</v>
          </cell>
          <cell r="B4465" t="str">
            <v>Insumo</v>
          </cell>
          <cell r="C4465">
            <v>4460</v>
          </cell>
          <cell r="D4465" t="str">
            <v>SINAPI</v>
          </cell>
          <cell r="E4465" t="str">
            <v>SARRAFO NAO APARELHADO *2,5 X 10* CM, EM MACARANDUBA, ANGELIM OU EQUIVALENTE DA REGIAO -  BRUTA</v>
          </cell>
          <cell r="F4465" t="str">
            <v xml:space="preserve">M     </v>
          </cell>
          <cell r="G4465">
            <v>11.3832</v>
          </cell>
          <cell r="H4465">
            <v>4.2300000000000004</v>
          </cell>
          <cell r="I4465">
            <v>4.2300000000000004</v>
          </cell>
          <cell r="J4465">
            <v>48.15</v>
          </cell>
          <cell r="K4465">
            <v>48.15</v>
          </cell>
        </row>
        <row r="4466">
          <cell r="A4466" t="str">
            <v>Insumo3992</v>
          </cell>
          <cell r="B4466" t="str">
            <v>Insumo</v>
          </cell>
          <cell r="C4466">
            <v>3992</v>
          </cell>
          <cell r="D4466" t="str">
            <v>SINAPI</v>
          </cell>
          <cell r="E4466" t="str">
            <v>TABUA APARELHADA *2,5 X 30* CM, EM MACARANDUBA, ANGELIM OU EQUIVALENTE DA REGIAO</v>
          </cell>
          <cell r="F4466" t="str">
            <v xml:space="preserve">M     </v>
          </cell>
          <cell r="G4466">
            <v>2.6114000000000002</v>
          </cell>
          <cell r="H4466">
            <v>13.92</v>
          </cell>
          <cell r="I4466">
            <v>13.92</v>
          </cell>
          <cell r="J4466">
            <v>36.35</v>
          </cell>
          <cell r="K4466">
            <v>36.35</v>
          </cell>
        </row>
        <row r="4467">
          <cell r="A4467" t="str">
            <v>Insumo1347</v>
          </cell>
          <cell r="B4467" t="str">
            <v>Insumo</v>
          </cell>
          <cell r="C4467">
            <v>1347</v>
          </cell>
          <cell r="D4467" t="str">
            <v>SINAPI</v>
          </cell>
          <cell r="E4467" t="str">
            <v>CHAPA DE MADEIRA COMPENSADA PLASTIFICADA PARA FORMA DE CONCRETO, DE 2,20 X 1,10 M, E = 12 MM</v>
          </cell>
          <cell r="F4467" t="str">
            <v xml:space="preserve">M2    </v>
          </cell>
          <cell r="G4467">
            <v>1.9343999999999999</v>
          </cell>
          <cell r="H4467">
            <v>31.82</v>
          </cell>
          <cell r="I4467">
            <v>31.82</v>
          </cell>
          <cell r="J4467">
            <v>61.55</v>
          </cell>
          <cell r="K4467">
            <v>61.55</v>
          </cell>
        </row>
        <row r="4468">
          <cell r="A4468" t="str">
            <v>Insumo33</v>
          </cell>
          <cell r="B4468" t="str">
            <v>Insumo</v>
          </cell>
          <cell r="C4468">
            <v>33</v>
          </cell>
          <cell r="D4468" t="str">
            <v>SINAPI</v>
          </cell>
          <cell r="E4468" t="str">
            <v>ACO CA-50, 8,0 MM, VERGALHAO</v>
          </cell>
          <cell r="F4468" t="str">
            <v xml:space="preserve">KG    </v>
          </cell>
          <cell r="G4468">
            <v>181.7</v>
          </cell>
          <cell r="H4468">
            <v>11.43</v>
          </cell>
          <cell r="I4468">
            <v>11.43</v>
          </cell>
          <cell r="J4468">
            <v>2076.83</v>
          </cell>
          <cell r="K4468">
            <v>2076.83</v>
          </cell>
        </row>
        <row r="4469">
          <cell r="A4469" t="str">
            <v>Insumo5061</v>
          </cell>
          <cell r="B4469" t="str">
            <v>Insumo</v>
          </cell>
          <cell r="C4469">
            <v>5061</v>
          </cell>
          <cell r="D4469" t="str">
            <v>SINAPI</v>
          </cell>
          <cell r="E4469" t="str">
            <v>PREGO DE ACO POLIDO COM CABECA 18 X 27 (2 1/2 X 10)</v>
          </cell>
          <cell r="F4469" t="str">
            <v xml:space="preserve">KG    </v>
          </cell>
          <cell r="G4469">
            <v>1.86</v>
          </cell>
          <cell r="H4469">
            <v>12.8</v>
          </cell>
          <cell r="I4469">
            <v>12.8</v>
          </cell>
          <cell r="J4469">
            <v>23.8</v>
          </cell>
          <cell r="K4469">
            <v>23.8</v>
          </cell>
        </row>
        <row r="4470">
          <cell r="A4470" t="str">
            <v>Insumo345</v>
          </cell>
          <cell r="B4470" t="str">
            <v>Insumo</v>
          </cell>
          <cell r="C4470">
            <v>345</v>
          </cell>
          <cell r="D4470" t="str">
            <v>SINAPI</v>
          </cell>
          <cell r="E4470" t="str">
            <v>ARAME GALVANIZADO 18 BWG, D = 1,24MM (0,009 KG/M)</v>
          </cell>
          <cell r="F4470" t="str">
            <v xml:space="preserve">KG    </v>
          </cell>
          <cell r="G4470">
            <v>3.16</v>
          </cell>
          <cell r="H4470">
            <v>25.81</v>
          </cell>
          <cell r="I4470">
            <v>25.81</v>
          </cell>
          <cell r="J4470">
            <v>81.55</v>
          </cell>
          <cell r="K4470">
            <v>81.55</v>
          </cell>
        </row>
        <row r="4471">
          <cell r="A4471" t="str">
            <v>ComposiçãoSDC9537_08/2020</v>
          </cell>
          <cell r="B4471" t="str">
            <v>Composição</v>
          </cell>
          <cell r="C4471" t="str">
            <v>SDC9537_08/2020</v>
          </cell>
          <cell r="D4471" t="str">
            <v>Próprio</v>
          </cell>
          <cell r="E4471" t="str">
            <v>LIMPEZA FINAL DA OBRA</v>
          </cell>
          <cell r="F4471" t="str">
            <v>m²</v>
          </cell>
          <cell r="G4471">
            <v>1</v>
          </cell>
          <cell r="H4471">
            <v>0</v>
          </cell>
          <cell r="I4471">
            <v>0</v>
          </cell>
          <cell r="J4471" t="e">
            <v>#VALUE!</v>
          </cell>
          <cell r="K4471" t="e">
            <v>#VALUE!</v>
          </cell>
        </row>
        <row r="4472">
          <cell r="A4472" t="str">
            <v>Composição Auxiliar88316</v>
          </cell>
          <cell r="B4472" t="str">
            <v>Composição Auxiliar</v>
          </cell>
          <cell r="C4472">
            <v>88316</v>
          </cell>
          <cell r="D4472" t="str">
            <v>SINAPI</v>
          </cell>
          <cell r="E4472" t="str">
            <v>SERVENTE COM ENCARGOS COMPLEMENTARES</v>
          </cell>
          <cell r="F4472" t="str">
            <v>H</v>
          </cell>
          <cell r="G4472">
            <v>0.3</v>
          </cell>
          <cell r="H4472">
            <v>13.34</v>
          </cell>
          <cell r="I4472">
            <v>14.87</v>
          </cell>
          <cell r="J4472">
            <v>4</v>
          </cell>
          <cell r="K4472">
            <v>4.46</v>
          </cell>
        </row>
        <row r="4473">
          <cell r="A4473" t="str">
            <v>Insumo3</v>
          </cell>
          <cell r="B4473" t="str">
            <v>Insumo</v>
          </cell>
          <cell r="C4473">
            <v>3</v>
          </cell>
          <cell r="D4473" t="str">
            <v>SINAPI</v>
          </cell>
          <cell r="E4473" t="str">
            <v>ACIDO MURIATICO, DILUICAO 10% A 12% PARA USO EM LIMPEZA</v>
          </cell>
          <cell r="F4473" t="str">
            <v xml:space="preserve">L     </v>
          </cell>
          <cell r="G4473">
            <v>0.05</v>
          </cell>
          <cell r="H4473">
            <v>4.91</v>
          </cell>
          <cell r="I4473">
            <v>4.91</v>
          </cell>
          <cell r="J4473">
            <v>0.24</v>
          </cell>
          <cell r="K4473">
            <v>0.24</v>
          </cell>
        </row>
        <row r="4474">
          <cell r="A4474" t="str">
            <v>Insumo16</v>
          </cell>
          <cell r="B4474" t="str">
            <v>Insumo</v>
          </cell>
          <cell r="C4474">
            <v>16</v>
          </cell>
          <cell r="D4474" t="str">
            <v>SINAPI</v>
          </cell>
          <cell r="E4474" t="str">
            <v>SEM BASE DE DADOS</v>
          </cell>
          <cell r="F4474" t="str">
            <v>SEM BASE DE DADOS</v>
          </cell>
          <cell r="G4474">
            <v>0.16</v>
          </cell>
          <cell r="H4474" t="str">
            <v>SEM BASE DE DADOS</v>
          </cell>
          <cell r="I4474" t="str">
            <v>SEM BASE DE DADOS</v>
          </cell>
          <cell r="J4474" t="e">
            <v>#VALUE!</v>
          </cell>
          <cell r="K4474" t="e">
            <v>#VALUE!</v>
          </cell>
        </row>
        <row r="4475">
          <cell r="A4475" t="str">
            <v>Insumo12</v>
          </cell>
          <cell r="B4475" t="str">
            <v>Insumo</v>
          </cell>
          <cell r="C4475">
            <v>12</v>
          </cell>
          <cell r="D4475" t="str">
            <v>SINAPI</v>
          </cell>
          <cell r="E4475" t="str">
            <v>ESCOVA DE ACO, COM CABO, *4  X 15* FILEIRAS DE CERDAS</v>
          </cell>
          <cell r="F4475" t="str">
            <v xml:space="preserve">UN    </v>
          </cell>
          <cell r="G4475">
            <v>5.8000000000000003E-2</v>
          </cell>
          <cell r="H4475">
            <v>12.99</v>
          </cell>
          <cell r="I4475">
            <v>12.99</v>
          </cell>
          <cell r="J4475">
            <v>0.75</v>
          </cell>
          <cell r="K4475">
            <v>0.75</v>
          </cell>
        </row>
        <row r="4476">
          <cell r="A4476" t="str">
            <v>Insumo5318</v>
          </cell>
          <cell r="B4476" t="str">
            <v>Insumo</v>
          </cell>
          <cell r="C4476">
            <v>5318</v>
          </cell>
          <cell r="D4476" t="str">
            <v>SINAPI</v>
          </cell>
          <cell r="E4476" t="str">
            <v>SOLVENTE DILUENTE A BASE DE AGUARRAS</v>
          </cell>
          <cell r="F4476" t="str">
            <v xml:space="preserve">L     </v>
          </cell>
          <cell r="G4476">
            <v>9.5000000000000001E-2</v>
          </cell>
          <cell r="H4476">
            <v>12.2</v>
          </cell>
          <cell r="I4476">
            <v>12.2</v>
          </cell>
          <cell r="J4476">
            <v>1.1499999999999999</v>
          </cell>
          <cell r="K4476">
            <v>1.1499999999999999</v>
          </cell>
        </row>
        <row r="4477">
          <cell r="A4477" t="str">
            <v>Insumo13</v>
          </cell>
          <cell r="B4477" t="str">
            <v>Insumo</v>
          </cell>
          <cell r="C4477">
            <v>13</v>
          </cell>
          <cell r="D4477" t="str">
            <v>SINAPI</v>
          </cell>
          <cell r="E4477" t="str">
            <v>ESTOPA</v>
          </cell>
          <cell r="F4477" t="str">
            <v xml:space="preserve">KG    </v>
          </cell>
          <cell r="G4477">
            <v>0.09</v>
          </cell>
          <cell r="H4477">
            <v>20</v>
          </cell>
          <cell r="I4477">
            <v>20</v>
          </cell>
          <cell r="J4477">
            <v>1.8</v>
          </cell>
          <cell r="K4477">
            <v>1.8</v>
          </cell>
        </row>
        <row r="4478">
          <cell r="A4478" t="str">
            <v>Composição96531</v>
          </cell>
          <cell r="B4478" t="str">
            <v>Composição</v>
          </cell>
          <cell r="C4478">
            <v>96531</v>
          </cell>
          <cell r="D4478" t="str">
            <v>SINAPI</v>
          </cell>
          <cell r="E4478" t="str">
            <v>FABRICAÇÃO, MONTAGEM E DESMONTAGEM DE FÔRMA PARA BLOCO DE COROAMENTO, EM MADEIRA SERRADA, E=25 MM, 2 UTILIZAÇÕES. AF_06/2017</v>
          </cell>
          <cell r="F4478" t="str">
            <v>M2</v>
          </cell>
          <cell r="G4478">
            <v>1</v>
          </cell>
          <cell r="H4478">
            <v>0</v>
          </cell>
          <cell r="I4478">
            <v>0</v>
          </cell>
          <cell r="J4478">
            <v>74.88</v>
          </cell>
          <cell r="K4478">
            <v>79.149999999999991</v>
          </cell>
        </row>
        <row r="4479">
          <cell r="A4479" t="str">
            <v>Composição Auxiliar91692</v>
          </cell>
          <cell r="B4479" t="str">
            <v>Composição Auxiliar</v>
          </cell>
          <cell r="C4479">
            <v>91692</v>
          </cell>
          <cell r="D4479" t="str">
            <v>SINAPI</v>
          </cell>
          <cell r="E4479" t="str">
            <v>SERRA CIRCULAR DE BANCADA COM MOTOR ELÉTRICO POTÊNCIA DE 5HP, COM COIFA PARA DISCO 10" - CHP DIURNO. AF_08/2015</v>
          </cell>
          <cell r="F4479" t="str">
            <v>CHP</v>
          </cell>
          <cell r="G4479">
            <v>3.5000000000000003E-2</v>
          </cell>
          <cell r="H4479">
            <v>15.15</v>
          </cell>
          <cell r="I4479">
            <v>16.649999999999999</v>
          </cell>
          <cell r="J4479">
            <v>0.53</v>
          </cell>
          <cell r="K4479">
            <v>0.57999999999999996</v>
          </cell>
        </row>
        <row r="4480">
          <cell r="A4480" t="str">
            <v>Composição Auxiliar91693</v>
          </cell>
          <cell r="B4480" t="str">
            <v>Composição Auxiliar</v>
          </cell>
          <cell r="C4480">
            <v>91693</v>
          </cell>
          <cell r="D4480" t="str">
            <v>SINAPI</v>
          </cell>
          <cell r="E4480" t="str">
            <v>SERRA CIRCULAR DE BANCADA COM MOTOR ELÉTRICO POTÊNCIA DE 5HP, COM COIFA PARA DISCO 10" - CHI DIURNO. AF_08/2015</v>
          </cell>
          <cell r="F4480" t="str">
            <v>CHI</v>
          </cell>
          <cell r="G4480">
            <v>2.8000000000000001E-2</v>
          </cell>
          <cell r="H4480">
            <v>12.5</v>
          </cell>
          <cell r="I4480">
            <v>14</v>
          </cell>
          <cell r="J4480">
            <v>0.35</v>
          </cell>
          <cell r="K4480">
            <v>0.39</v>
          </cell>
        </row>
        <row r="4481">
          <cell r="A4481" t="str">
            <v>Composição Auxiliar88239</v>
          </cell>
          <cell r="B4481" t="str">
            <v>Composição Auxiliar</v>
          </cell>
          <cell r="C4481">
            <v>88239</v>
          </cell>
          <cell r="D4481" t="str">
            <v>SINAPI</v>
          </cell>
          <cell r="E4481" t="str">
            <v>AJUDANTE DE CARPINTEIRO COM ENCARGOS COMPLEMENTARES</v>
          </cell>
          <cell r="F4481" t="str">
            <v>H</v>
          </cell>
          <cell r="G4481">
            <v>0.61899999999999999</v>
          </cell>
          <cell r="H4481">
            <v>13.87</v>
          </cell>
          <cell r="I4481">
            <v>15.48</v>
          </cell>
          <cell r="J4481">
            <v>8.58</v>
          </cell>
          <cell r="K4481">
            <v>9.58</v>
          </cell>
        </row>
        <row r="4482">
          <cell r="A4482" t="str">
            <v>Composição Auxiliar88262</v>
          </cell>
          <cell r="B4482" t="str">
            <v>Composição Auxiliar</v>
          </cell>
          <cell r="C4482">
            <v>88262</v>
          </cell>
          <cell r="D4482" t="str">
            <v>SINAPI</v>
          </cell>
          <cell r="E4482" t="str">
            <v>CARPINTEIRO DE FORMAS COM ENCARGOS COMPLEMENTARES</v>
          </cell>
          <cell r="F4482" t="str">
            <v>H</v>
          </cell>
          <cell r="G4482">
            <v>1.5629999999999999</v>
          </cell>
          <cell r="H4482">
            <v>16.59</v>
          </cell>
          <cell r="I4482">
            <v>18.63</v>
          </cell>
          <cell r="J4482">
            <v>25.93</v>
          </cell>
          <cell r="K4482">
            <v>29.11</v>
          </cell>
        </row>
        <row r="4483">
          <cell r="A4483" t="str">
            <v>Insumo2692</v>
          </cell>
          <cell r="B4483" t="str">
            <v>Insumo</v>
          </cell>
          <cell r="C4483">
            <v>2692</v>
          </cell>
          <cell r="D4483" t="str">
            <v>SINAPI</v>
          </cell>
          <cell r="E4483" t="str">
            <v>DESMOLDANTE PROTETOR PARA FORMAS DE MADEIRA, DE BASE OLEOSA EMULSIONADA EM AGUA</v>
          </cell>
          <cell r="F4483" t="str">
            <v xml:space="preserve">L     </v>
          </cell>
          <cell r="G4483">
            <v>1.7000000000000001E-2</v>
          </cell>
          <cell r="H4483">
            <v>5.22</v>
          </cell>
          <cell r="I4483">
            <v>5.22</v>
          </cell>
          <cell r="J4483">
            <v>0.08</v>
          </cell>
          <cell r="K4483">
            <v>0.08</v>
          </cell>
        </row>
        <row r="4484">
          <cell r="A4484" t="str">
            <v>Insumo4491</v>
          </cell>
          <cell r="B4484" t="str">
            <v>Insumo</v>
          </cell>
          <cell r="C4484">
            <v>4491</v>
          </cell>
          <cell r="D4484" t="str">
            <v>SINAPI</v>
          </cell>
          <cell r="E4484" t="str">
            <v>PONTALETE *7,5 X 7,5* CM EM PINUS, MISTA OU EQUIVALENTE DA REGIAO - BRUTA</v>
          </cell>
          <cell r="F4484" t="str">
            <v xml:space="preserve">M     </v>
          </cell>
          <cell r="G4484">
            <v>1.2050000000000001</v>
          </cell>
          <cell r="H4484">
            <v>7.2</v>
          </cell>
          <cell r="I4484">
            <v>7.2</v>
          </cell>
          <cell r="J4484">
            <v>8.67</v>
          </cell>
          <cell r="K4484">
            <v>8.67</v>
          </cell>
        </row>
        <row r="4485">
          <cell r="A4485" t="str">
            <v>Insumo40304</v>
          </cell>
          <cell r="B4485" t="str">
            <v>Insumo</v>
          </cell>
          <cell r="C4485">
            <v>40304</v>
          </cell>
          <cell r="D4485" t="str">
            <v>SINAPI</v>
          </cell>
          <cell r="E4485" t="str">
            <v>PREGO DE ACO POLIDO COM CABECA DUPLA 17 X 27 (2 1/2 X 11)</v>
          </cell>
          <cell r="F4485" t="str">
            <v xml:space="preserve">KG    </v>
          </cell>
          <cell r="G4485">
            <v>4.3999999999999997E-2</v>
          </cell>
          <cell r="H4485">
            <v>16.07</v>
          </cell>
          <cell r="I4485">
            <v>16.07</v>
          </cell>
          <cell r="J4485">
            <v>0.7</v>
          </cell>
          <cell r="K4485">
            <v>0.7</v>
          </cell>
        </row>
        <row r="4486">
          <cell r="A4486" t="str">
            <v>Insumo5074</v>
          </cell>
          <cell r="B4486" t="str">
            <v>Insumo</v>
          </cell>
          <cell r="C4486">
            <v>5074</v>
          </cell>
          <cell r="D4486" t="str">
            <v>SINAPI</v>
          </cell>
          <cell r="E4486" t="str">
            <v>PREGO DE ACO POLIDO COM CABECA 15 X 18 (1 1/2 X 13)</v>
          </cell>
          <cell r="F4486" t="str">
            <v xml:space="preserve">KG    </v>
          </cell>
          <cell r="G4486">
            <v>2.1999999999999999E-2</v>
          </cell>
          <cell r="H4486">
            <v>14.59</v>
          </cell>
          <cell r="I4486">
            <v>14.59</v>
          </cell>
          <cell r="J4486">
            <v>0.32</v>
          </cell>
          <cell r="K4486">
            <v>0.32</v>
          </cell>
        </row>
        <row r="4487">
          <cell r="A4487" t="str">
            <v>Insumo4517</v>
          </cell>
          <cell r="B4487" t="str">
            <v>Insumo</v>
          </cell>
          <cell r="C4487">
            <v>4517</v>
          </cell>
          <cell r="D4487" t="str">
            <v>SINAPI</v>
          </cell>
          <cell r="E4487" t="str">
            <v>SARRAFO *2,5 X 7,5* CM EM PINUS, MISTA OU EQUIVALENTE DA REGIAO - BRUTA</v>
          </cell>
          <cell r="F4487" t="str">
            <v xml:space="preserve">M     </v>
          </cell>
          <cell r="G4487">
            <v>1.78</v>
          </cell>
          <cell r="H4487">
            <v>2.52</v>
          </cell>
          <cell r="I4487">
            <v>2.52</v>
          </cell>
          <cell r="J4487">
            <v>4.4800000000000004</v>
          </cell>
          <cell r="K4487">
            <v>4.4800000000000004</v>
          </cell>
        </row>
        <row r="4488">
          <cell r="A4488" t="str">
            <v>Insumo6189</v>
          </cell>
          <cell r="B4488" t="str">
            <v>Insumo</v>
          </cell>
          <cell r="C4488">
            <v>6189</v>
          </cell>
          <cell r="D4488" t="str">
            <v>SINAPI</v>
          </cell>
          <cell r="E4488" t="str">
            <v>TABUA NAO APARELHADA *2,5 X 30* CM, EM MACARANDUBA, ANGELIM OU EQUIVALENTE DA REGIAO - BRUTA</v>
          </cell>
          <cell r="F4488" t="str">
            <v xml:space="preserve">M     </v>
          </cell>
          <cell r="G4488">
            <v>2.0409999999999999</v>
          </cell>
          <cell r="H4488">
            <v>12.37</v>
          </cell>
          <cell r="I4488">
            <v>12.37</v>
          </cell>
          <cell r="J4488">
            <v>25.24</v>
          </cell>
          <cell r="K4488">
            <v>25.24</v>
          </cell>
        </row>
        <row r="4489">
          <cell r="A4489" t="str">
            <v>ComposiçãoFUES.CANAL.PM</v>
          </cell>
          <cell r="B4489" t="str">
            <v>Composição</v>
          </cell>
          <cell r="C4489" t="str">
            <v>FUES.CANAL.PM</v>
          </cell>
          <cell r="D4489" t="str">
            <v>SINAPI</v>
          </cell>
          <cell r="E4489" t="str">
            <v>CANALETA EM TUBO DE CONCRETO MEIA-CANA PARA ÁGUAS PLUVIAIS, 200MM, FORNECIMENTO E EXECUÇÃO</v>
          </cell>
          <cell r="F4489" t="str">
            <v>M</v>
          </cell>
          <cell r="G4489">
            <v>1</v>
          </cell>
          <cell r="H4489">
            <v>0</v>
          </cell>
          <cell r="I4489">
            <v>0</v>
          </cell>
          <cell r="J4489">
            <v>34.1</v>
          </cell>
          <cell r="K4489">
            <v>36.04</v>
          </cell>
        </row>
        <row r="4490">
          <cell r="A4490" t="str">
            <v>Composição Auxiliar88316</v>
          </cell>
          <cell r="B4490" t="str">
            <v>Composição Auxiliar</v>
          </cell>
          <cell r="C4490">
            <v>88316</v>
          </cell>
          <cell r="D4490" t="str">
            <v>SINAPI</v>
          </cell>
          <cell r="E4490" t="str">
            <v>SERVENTE COM ENCARGOS COMPLEMENTARES</v>
          </cell>
          <cell r="F4490" t="str">
            <v>H</v>
          </cell>
          <cell r="G4490">
            <v>1</v>
          </cell>
          <cell r="H4490">
            <v>13.34</v>
          </cell>
          <cell r="I4490">
            <v>14.87</v>
          </cell>
          <cell r="J4490">
            <v>13.34</v>
          </cell>
          <cell r="K4490">
            <v>14.87</v>
          </cell>
        </row>
        <row r="4491">
          <cell r="A4491" t="str">
            <v>Composição Auxiliar88309</v>
          </cell>
          <cell r="B4491" t="str">
            <v>Composição Auxiliar</v>
          </cell>
          <cell r="C4491">
            <v>88309</v>
          </cell>
          <cell r="D4491" t="str">
            <v>SINAPI</v>
          </cell>
          <cell r="E4491" t="str">
            <v>PEDREIRO COM ENCARGOS COMPLEMENTARES</v>
          </cell>
          <cell r="F4491" t="str">
            <v>H</v>
          </cell>
          <cell r="G4491">
            <v>0.2</v>
          </cell>
          <cell r="H4491">
            <v>16.78</v>
          </cell>
          <cell r="I4491">
            <v>18.829999999999998</v>
          </cell>
          <cell r="J4491">
            <v>3.35</v>
          </cell>
          <cell r="K4491">
            <v>3.76</v>
          </cell>
        </row>
        <row r="4492">
          <cell r="A4492" t="str">
            <v>Insumo370</v>
          </cell>
          <cell r="B4492" t="str">
            <v>Insumo</v>
          </cell>
          <cell r="C4492">
            <v>370</v>
          </cell>
          <cell r="D4492" t="str">
            <v>SINAPI</v>
          </cell>
          <cell r="E4492" t="str">
            <v>AREIA MEDIA - POSTO JAZIDA/FORNECEDOR (RETIRADO NA JAZIDA, SEM TRANSPORTE)</v>
          </cell>
          <cell r="F4492" t="str">
            <v xml:space="preserve">M3    </v>
          </cell>
          <cell r="G4492">
            <v>5.9999999999999995E-4</v>
          </cell>
          <cell r="H4492">
            <v>70</v>
          </cell>
          <cell r="I4492">
            <v>70</v>
          </cell>
          <cell r="J4492">
            <v>0.04</v>
          </cell>
          <cell r="K4492">
            <v>0.04</v>
          </cell>
        </row>
        <row r="4493">
          <cell r="A4493" t="str">
            <v>Insumo4721</v>
          </cell>
          <cell r="B4493" t="str">
            <v>Insumo</v>
          </cell>
          <cell r="C4493">
            <v>4721</v>
          </cell>
          <cell r="D4493" t="str">
            <v>SINAPI</v>
          </cell>
          <cell r="E4493" t="str">
            <v>PEDRA BRITADA N. 1 (9,5 a 19 MM) POSTO PEDREIRA/FORNECEDOR, SEM FRETE</v>
          </cell>
          <cell r="F4493" t="str">
            <v xml:space="preserve">M3    </v>
          </cell>
          <cell r="G4493">
            <v>0.04</v>
          </cell>
          <cell r="H4493">
            <v>79.58</v>
          </cell>
          <cell r="I4493">
            <v>79.58</v>
          </cell>
          <cell r="J4493">
            <v>3.18</v>
          </cell>
          <cell r="K4493">
            <v>3.18</v>
          </cell>
        </row>
        <row r="4494">
          <cell r="A4494" t="str">
            <v>Insumo13115</v>
          </cell>
          <cell r="B4494" t="str">
            <v>Insumo</v>
          </cell>
          <cell r="C4494">
            <v>13115</v>
          </cell>
          <cell r="D4494" t="str">
            <v>SINAPI</v>
          </cell>
          <cell r="E4494" t="str">
            <v>CALHA/CANALETA DE CONCRETO SIMPLES, TIPO MEIA CANA, DIAMETRO DE 20 CM, PARA AGUA PLUVIAL</v>
          </cell>
          <cell r="F4494" t="str">
            <v xml:space="preserve">M     </v>
          </cell>
          <cell r="G4494">
            <v>1</v>
          </cell>
          <cell r="H4494">
            <v>14.06</v>
          </cell>
          <cell r="I4494">
            <v>14.06</v>
          </cell>
          <cell r="J4494">
            <v>14.06</v>
          </cell>
          <cell r="K4494">
            <v>14.06</v>
          </cell>
        </row>
        <row r="4495">
          <cell r="A4495" t="str">
            <v>Insumo1379</v>
          </cell>
          <cell r="B4495" t="str">
            <v>Insumo</v>
          </cell>
          <cell r="C4495">
            <v>1379</v>
          </cell>
          <cell r="D4495" t="str">
            <v>SINAPI</v>
          </cell>
          <cell r="E4495" t="str">
            <v>CIMENTO PORTLAND COMPOSTO CP II-32</v>
          </cell>
          <cell r="F4495" t="str">
            <v xml:space="preserve">KG    </v>
          </cell>
          <cell r="G4495">
            <v>0.23</v>
          </cell>
          <cell r="H4495">
            <v>0.59</v>
          </cell>
          <cell r="I4495">
            <v>0.59</v>
          </cell>
          <cell r="J4495">
            <v>0.13</v>
          </cell>
          <cell r="K4495">
            <v>0.13</v>
          </cell>
        </row>
        <row r="4496">
          <cell r="A4496" t="str">
            <v>ComposiçãoSDC03164</v>
          </cell>
          <cell r="B4496" t="str">
            <v>Composição</v>
          </cell>
          <cell r="C4496" t="str">
            <v>SDC03164</v>
          </cell>
          <cell r="D4496" t="str">
            <v>Próprio</v>
          </cell>
          <cell r="E4496" t="str">
            <v>LUMINARIA TIPO PAFLON COM LÂMPADA 10W BASE E27</v>
          </cell>
          <cell r="F4496" t="str">
            <v>UN</v>
          </cell>
          <cell r="G4496">
            <v>1</v>
          </cell>
          <cell r="H4496">
            <v>0</v>
          </cell>
          <cell r="I4496">
            <v>0</v>
          </cell>
          <cell r="J4496">
            <v>66.22</v>
          </cell>
          <cell r="K4496">
            <v>68.05</v>
          </cell>
        </row>
        <row r="4497">
          <cell r="A4497" t="str">
            <v>Composição Auxiliar88247</v>
          </cell>
          <cell r="B4497" t="str">
            <v>Composição Auxiliar</v>
          </cell>
          <cell r="C4497">
            <v>88247</v>
          </cell>
          <cell r="D4497" t="str">
            <v>SINAPI</v>
          </cell>
          <cell r="E4497" t="str">
            <v>AUXILIAR DE ELETRICISTA COM ENCARGOS COMPLEMENTARES</v>
          </cell>
          <cell r="F4497" t="str">
            <v>H</v>
          </cell>
          <cell r="G4497">
            <v>0.5</v>
          </cell>
          <cell r="H4497">
            <v>13.33</v>
          </cell>
          <cell r="I4497">
            <v>14.84</v>
          </cell>
          <cell r="J4497">
            <v>6.66</v>
          </cell>
          <cell r="K4497">
            <v>7.42</v>
          </cell>
        </row>
        <row r="4498">
          <cell r="A4498" t="str">
            <v>Composição Auxiliar88264</v>
          </cell>
          <cell r="B4498" t="str">
            <v>Composição Auxiliar</v>
          </cell>
          <cell r="C4498">
            <v>88264</v>
          </cell>
          <cell r="D4498" t="str">
            <v>SINAPI</v>
          </cell>
          <cell r="E4498" t="str">
            <v>ELETRICISTA COM ENCARGOS COMPLEMENTARES</v>
          </cell>
          <cell r="F4498" t="str">
            <v>H</v>
          </cell>
          <cell r="G4498">
            <v>0.5</v>
          </cell>
          <cell r="H4498">
            <v>17.38</v>
          </cell>
          <cell r="I4498">
            <v>19.52</v>
          </cell>
          <cell r="J4498">
            <v>8.69</v>
          </cell>
          <cell r="K4498">
            <v>9.76</v>
          </cell>
        </row>
        <row r="4499">
          <cell r="A4499" t="str">
            <v>Insumo3803</v>
          </cell>
          <cell r="B4499" t="str">
            <v>Insumo</v>
          </cell>
          <cell r="C4499">
            <v>3803</v>
          </cell>
          <cell r="D4499" t="str">
            <v>SINAPI</v>
          </cell>
          <cell r="E4499" t="str">
            <v>LUMINARIA PLAFON REDONDO COM VIDRO FOSCO DIAMETRO *25* CM, PARA 1 LAMPADA, BASE E27, POTENCIA MAXIMA 40/60 W (NAO INCLUI LAMPADA)</v>
          </cell>
          <cell r="F4499" t="str">
            <v xml:space="preserve">UN    </v>
          </cell>
          <cell r="G4499">
            <v>1</v>
          </cell>
          <cell r="H4499">
            <v>42.7</v>
          </cell>
          <cell r="I4499">
            <v>42.7</v>
          </cell>
          <cell r="J4499">
            <v>42.7</v>
          </cell>
          <cell r="K4499">
            <v>42.7</v>
          </cell>
        </row>
        <row r="4500">
          <cell r="A4500" t="str">
            <v>Insumo21127</v>
          </cell>
          <cell r="B4500" t="str">
            <v>Insumo</v>
          </cell>
          <cell r="C4500">
            <v>21127</v>
          </cell>
          <cell r="D4500" t="str">
            <v>SINAPI</v>
          </cell>
          <cell r="E4500" t="str">
            <v>FITA ISOLANTE ADESIVA ANTICHAMA, USO ATE 750 V, EM ROLO DE 19 MM X 5 M</v>
          </cell>
          <cell r="F4500" t="str">
            <v xml:space="preserve">UN    </v>
          </cell>
          <cell r="G4500">
            <v>0.06</v>
          </cell>
          <cell r="H4500">
            <v>3.78</v>
          </cell>
          <cell r="I4500">
            <v>3.78</v>
          </cell>
          <cell r="J4500">
            <v>0.22</v>
          </cell>
          <cell r="K4500">
            <v>0.22</v>
          </cell>
        </row>
        <row r="4501">
          <cell r="A4501" t="str">
            <v>Insumo39381</v>
          </cell>
          <cell r="B4501" t="str">
            <v>Insumo</v>
          </cell>
          <cell r="C4501">
            <v>39381</v>
          </cell>
          <cell r="D4501" t="str">
            <v>SINAPI</v>
          </cell>
          <cell r="E4501" t="str">
            <v>LAMPADA FLUORESCENTE COMPACTA 2U/3U BRANCA 9/10 W, BASE E27 (127/220 V)</v>
          </cell>
          <cell r="F4501" t="str">
            <v xml:space="preserve">UN    </v>
          </cell>
          <cell r="G4501">
            <v>1</v>
          </cell>
          <cell r="H4501">
            <v>7.95</v>
          </cell>
          <cell r="I4501">
            <v>7.95</v>
          </cell>
          <cell r="J4501">
            <v>7.95</v>
          </cell>
          <cell r="K4501">
            <v>7.95</v>
          </cell>
        </row>
        <row r="4502">
          <cell r="A4502" t="str">
            <v>ComposiçãoSDC03165</v>
          </cell>
          <cell r="B4502" t="str">
            <v>Composição</v>
          </cell>
          <cell r="C4502" t="str">
            <v>SDC03165</v>
          </cell>
          <cell r="D4502" t="str">
            <v>Próprio</v>
          </cell>
          <cell r="E4502" t="str">
            <v>LUMINARIA TIPO PAFLON COM LÂMPADA 20W BASE E27</v>
          </cell>
          <cell r="F4502" t="str">
            <v>UN</v>
          </cell>
          <cell r="G4502">
            <v>1</v>
          </cell>
          <cell r="H4502">
            <v>0</v>
          </cell>
          <cell r="I4502">
            <v>0</v>
          </cell>
          <cell r="J4502">
            <v>67.990000000000009</v>
          </cell>
          <cell r="K4502">
            <v>69.820000000000007</v>
          </cell>
        </row>
        <row r="4503">
          <cell r="A4503" t="str">
            <v>Composição Auxiliar88247</v>
          </cell>
          <cell r="B4503" t="str">
            <v>Composição Auxiliar</v>
          </cell>
          <cell r="C4503">
            <v>88247</v>
          </cell>
          <cell r="D4503" t="str">
            <v>SINAPI</v>
          </cell>
          <cell r="E4503" t="str">
            <v>AUXILIAR DE ELETRICISTA COM ENCARGOS COMPLEMENTARES</v>
          </cell>
          <cell r="F4503" t="str">
            <v>H</v>
          </cell>
          <cell r="G4503">
            <v>0.5</v>
          </cell>
          <cell r="H4503">
            <v>13.33</v>
          </cell>
          <cell r="I4503">
            <v>14.84</v>
          </cell>
          <cell r="J4503">
            <v>6.66</v>
          </cell>
          <cell r="K4503">
            <v>7.42</v>
          </cell>
        </row>
        <row r="4504">
          <cell r="A4504" t="str">
            <v>Composição Auxiliar88264</v>
          </cell>
          <cell r="B4504" t="str">
            <v>Composição Auxiliar</v>
          </cell>
          <cell r="C4504">
            <v>88264</v>
          </cell>
          <cell r="D4504" t="str">
            <v>SINAPI</v>
          </cell>
          <cell r="E4504" t="str">
            <v>ELETRICISTA COM ENCARGOS COMPLEMENTARES</v>
          </cell>
          <cell r="F4504" t="str">
            <v>H</v>
          </cell>
          <cell r="G4504">
            <v>0.5</v>
          </cell>
          <cell r="H4504">
            <v>17.38</v>
          </cell>
          <cell r="I4504">
            <v>19.52</v>
          </cell>
          <cell r="J4504">
            <v>8.69</v>
          </cell>
          <cell r="K4504">
            <v>9.76</v>
          </cell>
        </row>
        <row r="4505">
          <cell r="A4505" t="str">
            <v>Insumo3803</v>
          </cell>
          <cell r="B4505" t="str">
            <v>Insumo</v>
          </cell>
          <cell r="C4505">
            <v>3803</v>
          </cell>
          <cell r="D4505" t="str">
            <v>SINAPI</v>
          </cell>
          <cell r="E4505" t="str">
            <v>LUMINARIA PLAFON REDONDO COM VIDRO FOSCO DIAMETRO *25* CM, PARA 1 LAMPADA, BASE E27, POTENCIA MAXIMA 40/60 W (NAO INCLUI LAMPADA)</v>
          </cell>
          <cell r="F4505" t="str">
            <v xml:space="preserve">UN    </v>
          </cell>
          <cell r="G4505">
            <v>1</v>
          </cell>
          <cell r="H4505">
            <v>42.7</v>
          </cell>
          <cell r="I4505">
            <v>42.7</v>
          </cell>
          <cell r="J4505">
            <v>42.7</v>
          </cell>
          <cell r="K4505">
            <v>42.7</v>
          </cell>
        </row>
        <row r="4506">
          <cell r="A4506" t="str">
            <v>Insumo21127</v>
          </cell>
          <cell r="B4506" t="str">
            <v>Insumo</v>
          </cell>
          <cell r="C4506">
            <v>21127</v>
          </cell>
          <cell r="D4506" t="str">
            <v>SINAPI</v>
          </cell>
          <cell r="E4506" t="str">
            <v>FITA ISOLANTE ADESIVA ANTICHAMA, USO ATE 750 V, EM ROLO DE 19 MM X 5 M</v>
          </cell>
          <cell r="F4506" t="str">
            <v xml:space="preserve">UN    </v>
          </cell>
          <cell r="G4506">
            <v>0.06</v>
          </cell>
          <cell r="H4506">
            <v>3.78</v>
          </cell>
          <cell r="I4506">
            <v>3.78</v>
          </cell>
          <cell r="J4506">
            <v>0.22</v>
          </cell>
          <cell r="K4506">
            <v>0.22</v>
          </cell>
        </row>
        <row r="4507">
          <cell r="A4507" t="str">
            <v>Insumo38780</v>
          </cell>
          <cell r="B4507" t="str">
            <v>Insumo</v>
          </cell>
          <cell r="C4507">
            <v>38780</v>
          </cell>
          <cell r="D4507" t="str">
            <v>SINAPI</v>
          </cell>
          <cell r="E4507" t="str">
            <v>LAMPADA FLUORESCENTE COMPACTA 3U BRANCA 20 W, BASE E27 (127/220 V)</v>
          </cell>
          <cell r="F4507" t="str">
            <v xml:space="preserve">UN    </v>
          </cell>
          <cell r="G4507">
            <v>1</v>
          </cell>
          <cell r="H4507">
            <v>9.7200000000000006</v>
          </cell>
          <cell r="I4507">
            <v>9.7200000000000006</v>
          </cell>
          <cell r="J4507">
            <v>9.7200000000000006</v>
          </cell>
          <cell r="K4507">
            <v>9.7200000000000006</v>
          </cell>
        </row>
        <row r="4508">
          <cell r="A4508" t="str">
            <v>ComposiçãoSDC03166</v>
          </cell>
          <cell r="B4508" t="str">
            <v>Composição</v>
          </cell>
          <cell r="C4508" t="str">
            <v>SDC03166</v>
          </cell>
          <cell r="D4508" t="str">
            <v>Próprio</v>
          </cell>
          <cell r="E4508" t="str">
            <v>TERMINAL AÉREO EM AÇO GALVANIZADO COM BASE DE FIXAÇÃO HORIZONTAL</v>
          </cell>
          <cell r="F4508" t="str">
            <v>UN</v>
          </cell>
          <cell r="G4508">
            <v>1</v>
          </cell>
          <cell r="H4508">
            <v>0</v>
          </cell>
          <cell r="I4508">
            <v>0</v>
          </cell>
          <cell r="J4508">
            <v>25.2</v>
          </cell>
          <cell r="K4508">
            <v>26.410000000000004</v>
          </cell>
        </row>
        <row r="4509">
          <cell r="A4509" t="str">
            <v>Composição Auxiliar88247</v>
          </cell>
          <cell r="B4509" t="str">
            <v>Composição Auxiliar</v>
          </cell>
          <cell r="C4509">
            <v>88247</v>
          </cell>
          <cell r="D4509" t="str">
            <v>SINAPI</v>
          </cell>
          <cell r="E4509" t="str">
            <v>AUXILIAR DE ELETRICISTA COM ENCARGOS COMPLEMENTARES</v>
          </cell>
          <cell r="F4509" t="str">
            <v>H</v>
          </cell>
          <cell r="G4509">
            <v>0.26500000000000001</v>
          </cell>
          <cell r="H4509">
            <v>13.33</v>
          </cell>
          <cell r="I4509">
            <v>14.84</v>
          </cell>
          <cell r="J4509">
            <v>3.53</v>
          </cell>
          <cell r="K4509">
            <v>3.93</v>
          </cell>
        </row>
        <row r="4510">
          <cell r="A4510" t="str">
            <v>Composição Auxiliar88264</v>
          </cell>
          <cell r="B4510" t="str">
            <v>Composição Auxiliar</v>
          </cell>
          <cell r="C4510">
            <v>88264</v>
          </cell>
          <cell r="D4510" t="str">
            <v>SINAPI</v>
          </cell>
          <cell r="E4510" t="str">
            <v>ELETRICISTA COM ENCARGOS COMPLEMENTARES</v>
          </cell>
          <cell r="F4510" t="str">
            <v>H</v>
          </cell>
          <cell r="G4510">
            <v>0.26500000000000001</v>
          </cell>
          <cell r="H4510">
            <v>17.38</v>
          </cell>
          <cell r="I4510">
            <v>19.52</v>
          </cell>
          <cell r="J4510">
            <v>4.5999999999999996</v>
          </cell>
          <cell r="K4510">
            <v>5.17</v>
          </cell>
        </row>
        <row r="4511">
          <cell r="A4511" t="str">
            <v>Insumo7571</v>
          </cell>
          <cell r="B4511" t="str">
            <v>Insumo</v>
          </cell>
          <cell r="C4511">
            <v>7571</v>
          </cell>
          <cell r="D4511" t="str">
            <v>SINAPI</v>
          </cell>
          <cell r="E4511" t="str">
            <v>TERMINAL AEREO EM ACO GALVANIZADO DN 5/16", COMPRIMENTO DE 350MM, COM BASE DE FIXACAO HORIZONTAL</v>
          </cell>
          <cell r="F4511" t="str">
            <v xml:space="preserve">UN    </v>
          </cell>
          <cell r="G4511">
            <v>1</v>
          </cell>
          <cell r="H4511">
            <v>12.64</v>
          </cell>
          <cell r="I4511">
            <v>12.64</v>
          </cell>
          <cell r="J4511">
            <v>12.64</v>
          </cell>
          <cell r="K4511">
            <v>12.64</v>
          </cell>
        </row>
        <row r="4512">
          <cell r="A4512" t="str">
            <v>ComposiçãoSDC03167</v>
          </cell>
          <cell r="B4512" t="str">
            <v>Composição</v>
          </cell>
          <cell r="C4512" t="str">
            <v>SDC03167</v>
          </cell>
          <cell r="D4512" t="str">
            <v>Próprio</v>
          </cell>
          <cell r="E4512" t="str">
            <v>TAMPA PARA CONDULETE, EM PVC, PARA TOMADA HEXAGONAL</v>
          </cell>
          <cell r="F4512" t="str">
            <v>UN</v>
          </cell>
          <cell r="G4512">
            <v>1</v>
          </cell>
          <cell r="H4512">
            <v>0</v>
          </cell>
          <cell r="I4512">
            <v>0</v>
          </cell>
          <cell r="J4512">
            <v>3.37</v>
          </cell>
          <cell r="K4512">
            <v>3.49</v>
          </cell>
        </row>
        <row r="4513">
          <cell r="A4513" t="str">
            <v>Composição Auxiliar88247</v>
          </cell>
          <cell r="B4513" t="str">
            <v>Composição Auxiliar</v>
          </cell>
          <cell r="C4513">
            <v>88247</v>
          </cell>
          <cell r="D4513" t="str">
            <v>SINAPI</v>
          </cell>
          <cell r="E4513" t="str">
            <v>AUXILIAR DE ELETRICISTA COM ENCARGOS COMPLEMENTARES</v>
          </cell>
          <cell r="F4513" t="str">
            <v>H</v>
          </cell>
          <cell r="G4513">
            <v>0.08</v>
          </cell>
          <cell r="H4513">
            <v>13.33</v>
          </cell>
          <cell r="I4513">
            <v>14.84</v>
          </cell>
          <cell r="J4513">
            <v>1.06</v>
          </cell>
          <cell r="K4513">
            <v>1.18</v>
          </cell>
        </row>
        <row r="4514">
          <cell r="A4514" t="str">
            <v>Insumo39352</v>
          </cell>
          <cell r="B4514" t="str">
            <v>Insumo</v>
          </cell>
          <cell r="C4514">
            <v>39352</v>
          </cell>
          <cell r="D4514" t="str">
            <v>SINAPI</v>
          </cell>
          <cell r="E4514" t="str">
            <v>TAMPA PARA CONDULETE, EM PVC, PARA TOMADA HEXAGONAL</v>
          </cell>
          <cell r="F4514" t="str">
            <v xml:space="preserve">UN    </v>
          </cell>
          <cell r="G4514">
            <v>1</v>
          </cell>
          <cell r="H4514">
            <v>2.31</v>
          </cell>
          <cell r="I4514">
            <v>2.31</v>
          </cell>
          <cell r="J4514">
            <v>2.31</v>
          </cell>
          <cell r="K4514">
            <v>2.31</v>
          </cell>
        </row>
        <row r="4515">
          <cell r="A4515" t="str">
            <v>Composição92868</v>
          </cell>
          <cell r="B4515" t="str">
            <v>Composição</v>
          </cell>
          <cell r="C4515">
            <v>92868</v>
          </cell>
          <cell r="D4515" t="str">
            <v>SINAPI</v>
          </cell>
          <cell r="E4515" t="str">
            <v>CAIXA RETANGULAR 4" X 2" MÉDIA (1,30 M DO PISO), METÁLICA, INSTALADA EM PAREDE - FORNECIMENTO E INSTALAÇÃO. AF_12/2015</v>
          </cell>
          <cell r="F4515" t="str">
            <v>UN</v>
          </cell>
          <cell r="G4515">
            <v>1</v>
          </cell>
          <cell r="H4515">
            <v>0</v>
          </cell>
          <cell r="I4515">
            <v>0</v>
          </cell>
          <cell r="J4515">
            <v>9.58</v>
          </cell>
          <cell r="K4515">
            <v>10.49</v>
          </cell>
        </row>
        <row r="4516">
          <cell r="A4516" t="str">
            <v>Composição Auxiliar88247</v>
          </cell>
          <cell r="B4516" t="str">
            <v>Composição Auxiliar</v>
          </cell>
          <cell r="C4516">
            <v>88247</v>
          </cell>
          <cell r="D4516" t="str">
            <v>SINAPI</v>
          </cell>
          <cell r="E4516" t="str">
            <v>AUXILIAR DE ELETRICISTA COM ENCARGOS COMPLEMENTARES</v>
          </cell>
          <cell r="F4516" t="str">
            <v>H</v>
          </cell>
          <cell r="G4516">
            <v>0.247</v>
          </cell>
          <cell r="H4516">
            <v>13.33</v>
          </cell>
          <cell r="I4516">
            <v>14.84</v>
          </cell>
          <cell r="J4516">
            <v>3.29</v>
          </cell>
          <cell r="K4516">
            <v>3.66</v>
          </cell>
        </row>
        <row r="4517">
          <cell r="A4517" t="str">
            <v>Composição Auxiliar88264</v>
          </cell>
          <cell r="B4517" t="str">
            <v>Composição Auxiliar</v>
          </cell>
          <cell r="C4517">
            <v>88264</v>
          </cell>
          <cell r="D4517" t="str">
            <v>SINAPI</v>
          </cell>
          <cell r="E4517" t="str">
            <v>ELETRICISTA COM ENCARGOS COMPLEMENTARES</v>
          </cell>
          <cell r="F4517" t="str">
            <v>H</v>
          </cell>
          <cell r="G4517">
            <v>0.247</v>
          </cell>
          <cell r="H4517">
            <v>17.38</v>
          </cell>
          <cell r="I4517">
            <v>19.52</v>
          </cell>
          <cell r="J4517">
            <v>4.29</v>
          </cell>
          <cell r="K4517">
            <v>4.82</v>
          </cell>
        </row>
        <row r="4518">
          <cell r="A4518" t="str">
            <v>Composição Auxiliar88629</v>
          </cell>
          <cell r="B4518" t="str">
            <v>Composição Auxiliar</v>
          </cell>
          <cell r="C4518">
            <v>88629</v>
          </cell>
          <cell r="D4518" t="str">
            <v>SINAPI</v>
          </cell>
          <cell r="E4518" t="str">
            <v>ARGAMASSA TRAÇO 1:3 (EM VOLUME DE CIMENTO E AREIA MÉDIA ÚMIDA), PREPARO MANUAL. AF_08/2019</v>
          </cell>
          <cell r="F4518" t="str">
            <v>M3</v>
          </cell>
          <cell r="G4518">
            <v>8.9999999999999998E-4</v>
          </cell>
          <cell r="H4518">
            <v>474.16</v>
          </cell>
          <cell r="I4518">
            <v>487.27</v>
          </cell>
          <cell r="J4518">
            <v>0.42</v>
          </cell>
          <cell r="K4518">
            <v>0.43</v>
          </cell>
        </row>
        <row r="4519">
          <cell r="A4519" t="str">
            <v>Insumo2556</v>
          </cell>
          <cell r="B4519" t="str">
            <v>Insumo</v>
          </cell>
          <cell r="C4519">
            <v>2556</v>
          </cell>
          <cell r="D4519" t="str">
            <v>SINAPI</v>
          </cell>
          <cell r="E4519" t="str">
            <v>CAIXA DE LUZ "4 X 2" EM ACO ESMALTADA</v>
          </cell>
          <cell r="F4519" t="str">
            <v xml:space="preserve">UN    </v>
          </cell>
          <cell r="G4519">
            <v>1</v>
          </cell>
          <cell r="H4519">
            <v>1.58</v>
          </cell>
          <cell r="I4519">
            <v>1.58</v>
          </cell>
          <cell r="J4519">
            <v>1.58</v>
          </cell>
          <cell r="K4519">
            <v>1.58</v>
          </cell>
        </row>
        <row r="4520">
          <cell r="A4520" t="str">
            <v>Composição91179</v>
          </cell>
          <cell r="B4520" t="str">
            <v>Composição</v>
          </cell>
          <cell r="C4520">
            <v>91179</v>
          </cell>
          <cell r="D4520" t="str">
            <v>SINAPI</v>
          </cell>
          <cell r="E4520" t="str">
            <v>FIXAÇÃO DE TUBOS HORIZONTAIS DE PVC, CPVC OU COBRE DIÂMETROS MENORES OU IGUAIS A 40 MM COM ABRAÇADEIRA METÁLICA RÍGIDA TIPO  D  1/2" , FIXADA DIRETAMENTE NA LAJE. AF_05/2015</v>
          </cell>
          <cell r="F4520" t="str">
            <v>M</v>
          </cell>
          <cell r="G4520">
            <v>1</v>
          </cell>
          <cell r="H4520">
            <v>0</v>
          </cell>
          <cell r="I4520">
            <v>0</v>
          </cell>
          <cell r="J4520">
            <v>3.5</v>
          </cell>
          <cell r="K4520">
            <v>3.82</v>
          </cell>
        </row>
        <row r="4521">
          <cell r="A4521" t="str">
            <v>Composição Auxiliar88248</v>
          </cell>
          <cell r="B4521" t="str">
            <v>Composição Auxiliar</v>
          </cell>
          <cell r="C4521">
            <v>88248</v>
          </cell>
          <cell r="D4521" t="str">
            <v>SINAPI</v>
          </cell>
          <cell r="E4521" t="str">
            <v>AUXILIAR DE ENCANADOR OU BOMBEIRO HIDRÁULICO COM ENCARGOS COMPLEMENTARES</v>
          </cell>
          <cell r="F4521" t="str">
            <v>H</v>
          </cell>
          <cell r="G4521">
            <v>0.02</v>
          </cell>
          <cell r="H4521">
            <v>12.83</v>
          </cell>
          <cell r="I4521">
            <v>14.33</v>
          </cell>
          <cell r="J4521">
            <v>0.25</v>
          </cell>
          <cell r="K4521">
            <v>0.28000000000000003</v>
          </cell>
        </row>
        <row r="4522">
          <cell r="A4522" t="str">
            <v>Composição Auxiliar88267</v>
          </cell>
          <cell r="B4522" t="str">
            <v>Composição Auxiliar</v>
          </cell>
          <cell r="C4522">
            <v>88267</v>
          </cell>
          <cell r="D4522" t="str">
            <v>SINAPI</v>
          </cell>
          <cell r="E4522" t="str">
            <v>ENCANADOR OU BOMBEIRO HIDRÁULICO COM ENCARGOS COMPLEMENTARES</v>
          </cell>
          <cell r="F4522" t="str">
            <v>H</v>
          </cell>
          <cell r="G4522">
            <v>0.14099999999999999</v>
          </cell>
          <cell r="H4522">
            <v>16.739999999999998</v>
          </cell>
          <cell r="I4522">
            <v>18.86</v>
          </cell>
          <cell r="J4522">
            <v>2.36</v>
          </cell>
          <cell r="K4522">
            <v>2.65</v>
          </cell>
        </row>
        <row r="4523">
          <cell r="A4523" t="str">
            <v>Insumo392</v>
          </cell>
          <cell r="B4523" t="str">
            <v>Insumo</v>
          </cell>
          <cell r="C4523">
            <v>392</v>
          </cell>
          <cell r="D4523" t="str">
            <v>SINAPI</v>
          </cell>
          <cell r="E4523" t="str">
            <v>ABRACADEIRA EM ACO PARA AMARRACAO DE ELETRODUTOS, TIPO D, COM 1/2" E PARAFUSO DE FIXACAO</v>
          </cell>
          <cell r="F4523" t="str">
            <v xml:space="preserve">UN    </v>
          </cell>
          <cell r="G4523">
            <v>0.65</v>
          </cell>
          <cell r="H4523">
            <v>1.37</v>
          </cell>
          <cell r="I4523">
            <v>1.37</v>
          </cell>
          <cell r="J4523">
            <v>0.89</v>
          </cell>
          <cell r="K4523">
            <v>0.89</v>
          </cell>
        </row>
        <row r="4524">
          <cell r="A4524" t="str">
            <v>Insumo11267</v>
          </cell>
          <cell r="B4524" t="str">
            <v>Insumo</v>
          </cell>
          <cell r="C4524">
            <v>11267</v>
          </cell>
          <cell r="D4524" t="str">
            <v>SINAPI</v>
          </cell>
          <cell r="E4524" t="str">
            <v>ARRUELA LISA, REDONDA, DE LATAO POLIDO, DIAMETRO NOMINAL 5/8", DIAMETRO EXTERNO = 34 MM, DIAMETRO DO FURO = 17 MM, ESPESSURA = *2,5* MM</v>
          </cell>
          <cell r="F4524" t="str">
            <v xml:space="preserve">UN    </v>
          </cell>
          <cell r="G4524">
            <v>0.65</v>
          </cell>
          <cell r="H4524">
            <v>0.61</v>
          </cell>
          <cell r="I4524">
            <v>0.61</v>
          </cell>
          <cell r="J4524">
            <v>0.39</v>
          </cell>
          <cell r="K4524">
            <v>0.39</v>
          </cell>
        </row>
        <row r="4525">
          <cell r="A4525" t="str">
            <v>Insumo11976</v>
          </cell>
          <cell r="B4525" t="str">
            <v>Insumo</v>
          </cell>
          <cell r="C4525">
            <v>11976</v>
          </cell>
          <cell r="D4525" t="str">
            <v>SINAPI</v>
          </cell>
          <cell r="E4525" t="str">
            <v>CHUMBADOR, DIAMETRO 1/4" COM PARAFUSO 1/4" X 40 MM</v>
          </cell>
          <cell r="F4525" t="str">
            <v xml:space="preserve">UN    </v>
          </cell>
          <cell r="G4525">
            <v>0.65</v>
          </cell>
          <cell r="H4525">
            <v>0.57999999999999996</v>
          </cell>
          <cell r="I4525">
            <v>0.57999999999999996</v>
          </cell>
          <cell r="J4525">
            <v>0.37</v>
          </cell>
          <cell r="K4525">
            <v>0.37</v>
          </cell>
        </row>
        <row r="4526">
          <cell r="A4526" t="str">
            <v>Insumo39996</v>
          </cell>
          <cell r="B4526" t="str">
            <v>Insumo</v>
          </cell>
          <cell r="C4526">
            <v>39996</v>
          </cell>
          <cell r="D4526" t="str">
            <v>SINAPI</v>
          </cell>
          <cell r="E4526" t="str">
            <v>VERGALHAO ZINCADO ROSCA TOTAL, 1/4 " (6,3 MM)</v>
          </cell>
          <cell r="F4526" t="str">
            <v xml:space="preserve">M     </v>
          </cell>
          <cell r="G4526">
            <v>6.5000000000000002E-2</v>
          </cell>
          <cell r="H4526">
            <v>3.02</v>
          </cell>
          <cell r="I4526">
            <v>3.02</v>
          </cell>
          <cell r="J4526">
            <v>0.19</v>
          </cell>
          <cell r="K4526">
            <v>0.19</v>
          </cell>
        </row>
        <row r="4527">
          <cell r="A4527" t="str">
            <v>Insumo39997</v>
          </cell>
          <cell r="B4527" t="str">
            <v>Insumo</v>
          </cell>
          <cell r="C4527">
            <v>39997</v>
          </cell>
          <cell r="D4527" t="str">
            <v>SINAPI</v>
          </cell>
          <cell r="E4527" t="str">
            <v>PORCA ZINCADA, SEXTAVADA, DIAMETRO 1/4"</v>
          </cell>
          <cell r="F4527" t="str">
            <v xml:space="preserve">UN    </v>
          </cell>
          <cell r="G4527">
            <v>0.65</v>
          </cell>
          <cell r="H4527">
            <v>0.14000000000000001</v>
          </cell>
          <cell r="I4527">
            <v>0.14000000000000001</v>
          </cell>
          <cell r="J4527">
            <v>0.09</v>
          </cell>
          <cell r="K4527">
            <v>0.09</v>
          </cell>
        </row>
        <row r="4528">
          <cell r="A4528" t="str">
            <v>ComposiçãoSDC04117</v>
          </cell>
          <cell r="B4528" t="str">
            <v>Composição</v>
          </cell>
          <cell r="C4528" t="str">
            <v>SDC04117</v>
          </cell>
          <cell r="D4528" t="str">
            <v>Próprio</v>
          </cell>
          <cell r="E4528" t="str">
            <v>PLANTIO DE GRAMA ESMERALDA EM ROLO COM FORNECIMENTO DE TERRA VEGETAL (REF.: 85180 - SINAPI)</v>
          </cell>
          <cell r="F4528" t="str">
            <v>M2</v>
          </cell>
          <cell r="G4528">
            <v>1</v>
          </cell>
          <cell r="H4528">
            <v>0</v>
          </cell>
          <cell r="I4528">
            <v>0</v>
          </cell>
          <cell r="J4528">
            <v>19.489999999999998</v>
          </cell>
          <cell r="K4528">
            <v>19.829999999999998</v>
          </cell>
        </row>
        <row r="4529">
          <cell r="A4529" t="str">
            <v>Composição Auxiliar88316</v>
          </cell>
          <cell r="B4529" t="str">
            <v>Composição Auxiliar</v>
          </cell>
          <cell r="C4529">
            <v>88316</v>
          </cell>
          <cell r="D4529" t="str">
            <v>SINAPI</v>
          </cell>
          <cell r="E4529" t="str">
            <v>SERVENTE COM ENCARGOS COMPLEMENTARES</v>
          </cell>
          <cell r="F4529" t="str">
            <v>H</v>
          </cell>
          <cell r="G4529">
            <v>0.1</v>
          </cell>
          <cell r="H4529">
            <v>13.34</v>
          </cell>
          <cell r="I4529">
            <v>14.87</v>
          </cell>
          <cell r="J4529">
            <v>1.33</v>
          </cell>
          <cell r="K4529">
            <v>1.48</v>
          </cell>
        </row>
        <row r="4530">
          <cell r="A4530" t="str">
            <v>Composição Auxiliar88441</v>
          </cell>
          <cell r="B4530" t="str">
            <v>Composição Auxiliar</v>
          </cell>
          <cell r="C4530">
            <v>88441</v>
          </cell>
          <cell r="D4530" t="str">
            <v>SINAPI</v>
          </cell>
          <cell r="E4530" t="str">
            <v>JARDINEIRO COM ENCARGOS COMPLEMENTARES</v>
          </cell>
          <cell r="F4530" t="str">
            <v>H</v>
          </cell>
          <cell r="G4530">
            <v>0.1</v>
          </cell>
          <cell r="H4530">
            <v>16.2</v>
          </cell>
          <cell r="I4530">
            <v>18.170000000000002</v>
          </cell>
          <cell r="J4530">
            <v>1.62</v>
          </cell>
          <cell r="K4530">
            <v>1.81</v>
          </cell>
        </row>
        <row r="4531">
          <cell r="A4531" t="str">
            <v>Insumo3322</v>
          </cell>
          <cell r="B4531" t="str">
            <v>Insumo</v>
          </cell>
          <cell r="C4531">
            <v>3322</v>
          </cell>
          <cell r="D4531" t="str">
            <v>SINAPI</v>
          </cell>
          <cell r="E4531" t="str">
            <v>GRAMA ESMERALDA OU SAO CARLOS OU CURITIBANA, EM PLACAS, SEM PLANTIO</v>
          </cell>
          <cell r="F4531" t="str">
            <v xml:space="preserve">M2    </v>
          </cell>
          <cell r="G4531">
            <v>1</v>
          </cell>
          <cell r="H4531">
            <v>8.25</v>
          </cell>
          <cell r="I4531">
            <v>8.25</v>
          </cell>
          <cell r="J4531">
            <v>8.25</v>
          </cell>
          <cell r="K4531">
            <v>8.25</v>
          </cell>
        </row>
        <row r="4532">
          <cell r="A4532" t="str">
            <v>Insumo25951</v>
          </cell>
          <cell r="B4532" t="str">
            <v>Insumo</v>
          </cell>
          <cell r="C4532">
            <v>25951</v>
          </cell>
          <cell r="D4532" t="str">
            <v>SINAPI</v>
          </cell>
          <cell r="E4532" t="str">
            <v>FERTILIZANTE NPK - 10:10:10</v>
          </cell>
          <cell r="F4532" t="str">
            <v xml:space="preserve">KG    </v>
          </cell>
          <cell r="G4532">
            <v>0.1</v>
          </cell>
          <cell r="H4532">
            <v>2.12</v>
          </cell>
          <cell r="I4532">
            <v>2.12</v>
          </cell>
          <cell r="J4532">
            <v>0.21</v>
          </cell>
          <cell r="K4532">
            <v>0.21</v>
          </cell>
        </row>
        <row r="4533">
          <cell r="A4533" t="str">
            <v>Insumo25963</v>
          </cell>
          <cell r="B4533" t="str">
            <v>Insumo</v>
          </cell>
          <cell r="C4533">
            <v>25963</v>
          </cell>
          <cell r="D4533" t="str">
            <v>SINAPI</v>
          </cell>
          <cell r="E4533" t="str">
            <v>CALCARIO DOLOMITICO A (POSTO PEDREIRA/FORNECEDOR, SEM FRETE)</v>
          </cell>
          <cell r="F4533" t="str">
            <v xml:space="preserve">KG    </v>
          </cell>
          <cell r="G4533">
            <v>0.15</v>
          </cell>
          <cell r="H4533">
            <v>0.12</v>
          </cell>
          <cell r="I4533">
            <v>0.12</v>
          </cell>
          <cell r="J4533">
            <v>0.01</v>
          </cell>
          <cell r="K4533">
            <v>0.01</v>
          </cell>
        </row>
        <row r="4534">
          <cell r="A4534" t="str">
            <v>Insumo38125</v>
          </cell>
          <cell r="B4534" t="str">
            <v>Insumo</v>
          </cell>
          <cell r="C4534">
            <v>38125</v>
          </cell>
          <cell r="D4534" t="str">
            <v>SINAPI</v>
          </cell>
          <cell r="E4534" t="str">
            <v>FERTILIZANTE ORGANICO COMPOSTO, CLASSE A</v>
          </cell>
          <cell r="F4534" t="str">
            <v xml:space="preserve">KG    </v>
          </cell>
          <cell r="G4534">
            <v>3</v>
          </cell>
          <cell r="H4534">
            <v>0.87</v>
          </cell>
          <cell r="I4534">
            <v>0.87</v>
          </cell>
          <cell r="J4534">
            <v>2.61</v>
          </cell>
          <cell r="K4534">
            <v>2.61</v>
          </cell>
        </row>
        <row r="4535">
          <cell r="A4535" t="str">
            <v>Insumo7253</v>
          </cell>
          <cell r="B4535" t="str">
            <v>Insumo</v>
          </cell>
          <cell r="C4535">
            <v>7253</v>
          </cell>
          <cell r="D4535" t="str">
            <v>SINAPI</v>
          </cell>
          <cell r="E4535" t="str">
            <v>TERRA VEGETAL (GRANEL)</v>
          </cell>
          <cell r="F4535" t="str">
            <v xml:space="preserve">M3    </v>
          </cell>
          <cell r="G4535">
            <v>0.05</v>
          </cell>
          <cell r="H4535">
            <v>109.28</v>
          </cell>
          <cell r="I4535">
            <v>109.28</v>
          </cell>
          <cell r="J4535">
            <v>5.46</v>
          </cell>
          <cell r="K4535">
            <v>5.46</v>
          </cell>
        </row>
        <row r="4536">
          <cell r="A4536" t="str">
            <v>Composição95302</v>
          </cell>
          <cell r="B4536" t="str">
            <v>Composição</v>
          </cell>
          <cell r="C4536">
            <v>95302</v>
          </cell>
          <cell r="D4536" t="str">
            <v>Próprio</v>
          </cell>
          <cell r="E4536" t="str">
            <v>TRANSPORTE COM CAMINHÃO BASCULANTE 6 M3 EM RODOVIA PAVIMENTADA ( PARA DISTÂNCIAS SUPERIORES A 4 KM)</v>
          </cell>
          <cell r="F4536" t="str">
            <v>M2</v>
          </cell>
          <cell r="G4536">
            <v>1</v>
          </cell>
          <cell r="H4536">
            <v>0</v>
          </cell>
          <cell r="I4536">
            <v>0</v>
          </cell>
          <cell r="J4536">
            <v>0</v>
          </cell>
          <cell r="K4536">
            <v>13.23</v>
          </cell>
        </row>
        <row r="4537">
          <cell r="A4537" t="str">
            <v>Composição Auxiliar5811</v>
          </cell>
          <cell r="B4537" t="str">
            <v>Composição Auxiliar</v>
          </cell>
          <cell r="C4537">
            <v>5811</v>
          </cell>
          <cell r="D4537" t="str">
            <v>SINAPI</v>
          </cell>
          <cell r="E4537" t="str">
            <v>CAMINHÃO BASCULANTE 6 M3, PESO BRUTO TOTAL 16.000 KG, CARGA ÚTIL MÁXIMA 13.071 KG, DISTÂNCIA ENTRE EIXOS 4,80 M, POTÊNCIA 230 CV INCLUSIVE CAÇAMBA METÁLICA - CHP DIURNO. AF_06/2014</v>
          </cell>
          <cell r="F4537" t="str">
            <v>CHP</v>
          </cell>
          <cell r="G4537">
            <v>0.1</v>
          </cell>
          <cell r="H4537">
            <v>8.8999999999999999E-3</v>
          </cell>
          <cell r="I4537">
            <v>132.36000000000001</v>
          </cell>
          <cell r="J4537">
            <v>0</v>
          </cell>
          <cell r="K4537">
            <v>13.23</v>
          </cell>
        </row>
        <row r="4538">
          <cell r="A4538" t="str">
            <v>Composição74005/2</v>
          </cell>
          <cell r="B4538" t="str">
            <v>Composição</v>
          </cell>
          <cell r="C4538" t="str">
            <v>74005/2</v>
          </cell>
          <cell r="D4538" t="str">
            <v>Próprio</v>
          </cell>
          <cell r="E4538" t="str">
            <v>COMPACTACAO MECANICA C/ CONTROLE DO GC&gt;=95% DO PN (AREAS) (C/MONIVELADORA 140 HP E ROLO COMPRESSOR VIBRATORIO 80 HP)</v>
          </cell>
          <cell r="F4538" t="str">
            <v>M2</v>
          </cell>
          <cell r="G4538">
            <v>1</v>
          </cell>
          <cell r="H4538">
            <v>0</v>
          </cell>
          <cell r="I4538">
            <v>0</v>
          </cell>
          <cell r="J4538">
            <v>5.7000000000000011</v>
          </cell>
          <cell r="K4538">
            <v>5.8100000000000005</v>
          </cell>
        </row>
        <row r="4539">
          <cell r="A4539" t="str">
            <v>Composição Auxiliar5684</v>
          </cell>
          <cell r="B4539" t="str">
            <v>Composição Auxiliar</v>
          </cell>
          <cell r="C4539">
            <v>5684</v>
          </cell>
          <cell r="D4539" t="str">
            <v>SINAPI</v>
          </cell>
          <cell r="E4539" t="str">
            <v>ROLO COMPACTADOR VIBRATÓRIO DE UM CILINDRO AÇO LISO, POTÊNCIA 80 HP, PESO OPERACIONAL MÁXIMO 8,1 T, IMPACTO DINÂMICO 16,15 / 9,5 T, LARGURA DE TRABALHO 1,68 M - CHP DIURNO. AF_06/2014</v>
          </cell>
          <cell r="F4539" t="str">
            <v>CHP</v>
          </cell>
          <cell r="G4539">
            <v>5.0000000000000001E-3</v>
          </cell>
          <cell r="H4539">
            <v>94.74</v>
          </cell>
          <cell r="I4539">
            <v>96.24</v>
          </cell>
          <cell r="J4539">
            <v>0.47</v>
          </cell>
          <cell r="K4539">
            <v>0.48</v>
          </cell>
        </row>
        <row r="4540">
          <cell r="A4540" t="str">
            <v>Composição Auxiliar5921</v>
          </cell>
          <cell r="B4540" t="str">
            <v>Composição Auxiliar</v>
          </cell>
          <cell r="C4540">
            <v>5921</v>
          </cell>
          <cell r="D4540" t="str">
            <v>SINAPI</v>
          </cell>
          <cell r="E4540" t="str">
            <v>GRADE DE DISCO REBOCÁVEL COM 20 DISCOS 24" X 6 MM COM PNEUS PARA TRANSPORTE - CHP DIURNO. AF_06/2014</v>
          </cell>
          <cell r="F4540" t="str">
            <v>CHP</v>
          </cell>
          <cell r="G4540">
            <v>0.01</v>
          </cell>
          <cell r="H4540">
            <v>3.17</v>
          </cell>
          <cell r="I4540">
            <v>3.17</v>
          </cell>
          <cell r="J4540">
            <v>0.03</v>
          </cell>
          <cell r="K4540">
            <v>0.03</v>
          </cell>
        </row>
        <row r="4541">
          <cell r="A4541" t="str">
            <v>Composição Auxiliar5932</v>
          </cell>
          <cell r="B4541" t="str">
            <v>Composição Auxiliar</v>
          </cell>
          <cell r="C4541">
            <v>5932</v>
          </cell>
          <cell r="D4541" t="str">
            <v>SINAPI</v>
          </cell>
          <cell r="E4541" t="str">
            <v>MOTONIVELADORA POTÊNCIA BÁSICA LÍQUIDA (PRIMEIRA MARCHA) 125 HP, PESO BRUTO 13032 KG, LARGURA DA LÂMINA DE 3,7 M - CHP DIURNO. AF_06/2014</v>
          </cell>
          <cell r="F4541" t="str">
            <v>CHP</v>
          </cell>
          <cell r="G4541">
            <v>5.0000000000000001E-3</v>
          </cell>
          <cell r="H4541">
            <v>147.71</v>
          </cell>
          <cell r="I4541">
            <v>149.94999999999999</v>
          </cell>
          <cell r="J4541">
            <v>0.73</v>
          </cell>
          <cell r="K4541">
            <v>0.74</v>
          </cell>
        </row>
        <row r="4542">
          <cell r="A4542" t="str">
            <v>Composição Auxiliar6259</v>
          </cell>
          <cell r="B4542" t="str">
            <v>Composição Auxiliar</v>
          </cell>
          <cell r="C4542">
            <v>6259</v>
          </cell>
          <cell r="D4542" t="str">
            <v>SINAPI</v>
          </cell>
          <cell r="E4542" t="str">
            <v>CAMINHÃO PIPA 6.000 L, PESO BRUTO TOTAL 13.000 KG, DISTÂNCIA ENTRE EIXOS 4,80 M, POTÊNCIA 189 CV INCLUSIVE TANQUE DE AÇO PARA TRANSPORTE DE ÁGUA, CAPACIDADE 6 M3 - CHP DIURNO. AF_06/2014</v>
          </cell>
          <cell r="F4542" t="str">
            <v>CHP</v>
          </cell>
          <cell r="G4542">
            <v>0.01</v>
          </cell>
          <cell r="H4542">
            <v>158.84</v>
          </cell>
          <cell r="I4542">
            <v>160.44999999999999</v>
          </cell>
          <cell r="J4542">
            <v>1.58</v>
          </cell>
          <cell r="K4542">
            <v>1.6</v>
          </cell>
        </row>
        <row r="4543">
          <cell r="A4543" t="str">
            <v>Composição Auxiliar7049</v>
          </cell>
          <cell r="B4543" t="str">
            <v>Composição Auxiliar</v>
          </cell>
          <cell r="C4543">
            <v>7049</v>
          </cell>
          <cell r="D4543" t="str">
            <v>SINAPI</v>
          </cell>
          <cell r="E4543" t="str">
            <v>ROLO COMPACTADOR PE DE CARNEIRO VIBRATORIO, POTENCIA 125 HP, PESO OPERACIONAL SEM/COM LASTRO 11,95 / 13,30 T, IMPACTO DINAMICO 38,5 / 22,5 T, LARGURA DE TRABALHO 2,15 M - CHP DIURNO. AF_06/2014</v>
          </cell>
          <cell r="F4543" t="str">
            <v>CHP</v>
          </cell>
          <cell r="G4543">
            <v>0.01</v>
          </cell>
          <cell r="H4543">
            <v>133.44999999999999</v>
          </cell>
          <cell r="I4543">
            <v>134.94999999999999</v>
          </cell>
          <cell r="J4543">
            <v>1.33</v>
          </cell>
          <cell r="K4543">
            <v>1.34</v>
          </cell>
        </row>
        <row r="4544">
          <cell r="A4544" t="str">
            <v>Composição Auxiliar88316</v>
          </cell>
          <cell r="B4544" t="str">
            <v>Composição Auxiliar</v>
          </cell>
          <cell r="C4544">
            <v>88316</v>
          </cell>
          <cell r="D4544" t="str">
            <v>SINAPI</v>
          </cell>
          <cell r="E4544" t="str">
            <v>SERVENTE COM ENCARGOS COMPLEMENTARES</v>
          </cell>
          <cell r="F4544" t="str">
            <v>H</v>
          </cell>
          <cell r="G4544">
            <v>0.03</v>
          </cell>
          <cell r="H4544">
            <v>13.34</v>
          </cell>
          <cell r="I4544">
            <v>14.87</v>
          </cell>
          <cell r="J4544">
            <v>0.4</v>
          </cell>
          <cell r="K4544">
            <v>0.44</v>
          </cell>
        </row>
        <row r="4545">
          <cell r="A4545" t="str">
            <v>Composição Auxiliar89035</v>
          </cell>
          <cell r="B4545" t="str">
            <v>Composição Auxiliar</v>
          </cell>
          <cell r="C4545">
            <v>89035</v>
          </cell>
          <cell r="D4545" t="str">
            <v>SINAPI</v>
          </cell>
          <cell r="E4545" t="str">
            <v>TRATOR DE PNEUS, POTÊNCIA 85 CV, TRAÇÃO 4X4, PESO COM LASTRO DE 4.675 KG - CHP DIURNO. AF_06/2014</v>
          </cell>
          <cell r="F4545" t="str">
            <v>CHP</v>
          </cell>
          <cell r="G4545">
            <v>0.01</v>
          </cell>
          <cell r="H4545">
            <v>116.68</v>
          </cell>
          <cell r="I4545">
            <v>118.2</v>
          </cell>
          <cell r="J4545">
            <v>1.1599999999999999</v>
          </cell>
          <cell r="K4545">
            <v>1.18</v>
          </cell>
        </row>
        <row r="4546">
          <cell r="A4546" t="str">
            <v>Composição73672</v>
          </cell>
          <cell r="B4546" t="str">
            <v>Composição</v>
          </cell>
          <cell r="C4546">
            <v>73672</v>
          </cell>
          <cell r="D4546" t="str">
            <v>Próprio</v>
          </cell>
          <cell r="E4546" t="str">
            <v>DESMATAMENTO E LIMPEZA MECANIZADA DE TERRENO COM ARVORES ATE Ø 15CM, UTILIZANDO TRATOR DE ESTEIRAS</v>
          </cell>
          <cell r="F4546" t="str">
            <v>M2</v>
          </cell>
          <cell r="G4546">
            <v>1</v>
          </cell>
          <cell r="H4546">
            <v>0</v>
          </cell>
          <cell r="I4546">
            <v>0</v>
          </cell>
          <cell r="J4546">
            <v>0.33</v>
          </cell>
          <cell r="K4546">
            <v>0.34</v>
          </cell>
        </row>
        <row r="4547">
          <cell r="A4547" t="str">
            <v>Composição Auxiliar5851</v>
          </cell>
          <cell r="B4547" t="str">
            <v>Composição Auxiliar</v>
          </cell>
          <cell r="C4547">
            <v>5851</v>
          </cell>
          <cell r="D4547" t="str">
            <v>SINAPI</v>
          </cell>
          <cell r="E4547" t="str">
            <v>TRATOR DE ESTEIRAS, POTÊNCIA 150 HP, PESO OPERACIONAL 16,7 T, COM RODA MOTRIZ ELEVADA E LÂMINA 3,18 M3 - CHP DIURNO. AF_06/2014</v>
          </cell>
          <cell r="F4547" t="str">
            <v>CHP</v>
          </cell>
          <cell r="G4547">
            <v>2E-3</v>
          </cell>
          <cell r="H4547">
            <v>159.16</v>
          </cell>
          <cell r="I4547">
            <v>160.68</v>
          </cell>
          <cell r="J4547">
            <v>0.31</v>
          </cell>
          <cell r="K4547">
            <v>0.32</v>
          </cell>
        </row>
        <row r="4548">
          <cell r="A4548" t="str">
            <v>Composição Auxiliar88316</v>
          </cell>
          <cell r="B4548" t="str">
            <v>Composição Auxiliar</v>
          </cell>
          <cell r="C4548">
            <v>88316</v>
          </cell>
          <cell r="D4548" t="str">
            <v>SINAPI</v>
          </cell>
          <cell r="E4548" t="str">
            <v>SERVENTE COM ENCARGOS COMPLEMENTARES</v>
          </cell>
          <cell r="F4548" t="str">
            <v>H</v>
          </cell>
          <cell r="G4548">
            <v>1.6999999999999999E-3</v>
          </cell>
          <cell r="H4548">
            <v>13.34</v>
          </cell>
          <cell r="I4548">
            <v>14.87</v>
          </cell>
          <cell r="J4548">
            <v>0.02</v>
          </cell>
          <cell r="K4548">
            <v>0.02</v>
          </cell>
        </row>
        <row r="4549">
          <cell r="A4549" t="str">
            <v>Composição73907/6</v>
          </cell>
          <cell r="B4549" t="str">
            <v>Composição</v>
          </cell>
          <cell r="C4549" t="str">
            <v>73907/6</v>
          </cell>
          <cell r="D4549" t="str">
            <v>Próprio</v>
          </cell>
          <cell r="E4549" t="str">
            <v>LASTRO DE CONCRETO, E=3CM, PREPARO MECÂNICO, INCLUSOS LANÇAMENTO E ADENSAMENTO</v>
          </cell>
          <cell r="F4549" t="str">
            <v>M2</v>
          </cell>
          <cell r="G4549">
            <v>1</v>
          </cell>
          <cell r="H4549">
            <v>0</v>
          </cell>
          <cell r="I4549">
            <v>0</v>
          </cell>
          <cell r="J4549">
            <v>19.22</v>
          </cell>
          <cell r="K4549">
            <v>20.659999999999997</v>
          </cell>
        </row>
        <row r="4550">
          <cell r="A4550" t="str">
            <v>Composição Auxiliar88309</v>
          </cell>
          <cell r="B4550" t="str">
            <v>Composição Auxiliar</v>
          </cell>
          <cell r="C4550">
            <v>88309</v>
          </cell>
          <cell r="D4550" t="str">
            <v>SINAPI</v>
          </cell>
          <cell r="E4550" t="str">
            <v>PEDREIRO COM ENCARGOS COMPLEMENTARES</v>
          </cell>
          <cell r="F4550" t="str">
            <v>H</v>
          </cell>
          <cell r="G4550">
            <v>0.25</v>
          </cell>
          <cell r="H4550">
            <v>16.78</v>
          </cell>
          <cell r="I4550">
            <v>18.829999999999998</v>
          </cell>
          <cell r="J4550">
            <v>4.1900000000000004</v>
          </cell>
          <cell r="K4550">
            <v>4.7</v>
          </cell>
        </row>
        <row r="4551">
          <cell r="A4551" t="str">
            <v>Composição Auxiliar88316</v>
          </cell>
          <cell r="B4551" t="str">
            <v>Composição Auxiliar</v>
          </cell>
          <cell r="C4551">
            <v>88316</v>
          </cell>
          <cell r="D4551" t="str">
            <v>SINAPI</v>
          </cell>
          <cell r="E4551" t="str">
            <v>SERVENTE COM ENCARGOS COMPLEMENTARES</v>
          </cell>
          <cell r="F4551" t="str">
            <v>H</v>
          </cell>
          <cell r="G4551">
            <v>0.5</v>
          </cell>
          <cell r="H4551">
            <v>13.34</v>
          </cell>
          <cell r="I4551">
            <v>14.87</v>
          </cell>
          <cell r="J4551">
            <v>6.67</v>
          </cell>
          <cell r="K4551">
            <v>7.43</v>
          </cell>
        </row>
        <row r="4552">
          <cell r="A4552" t="str">
            <v>Composição Auxiliar94962</v>
          </cell>
          <cell r="B4552" t="str">
            <v>Composição Auxiliar</v>
          </cell>
          <cell r="C4552">
            <v>94962</v>
          </cell>
          <cell r="D4552" t="str">
            <v>SINAPI</v>
          </cell>
          <cell r="E4552" t="str">
            <v>CONCRETO MAGRO PARA LASTRO, TRAÇO 1:4,5:4,5 (CIMENTO/ AREIA MÉDIA/ BRITA 1)  - PREPARO MECÂNICO COM BETONEIRA 400 L. AF_07/2016</v>
          </cell>
          <cell r="F4552" t="str">
            <v>M3</v>
          </cell>
          <cell r="G4552">
            <v>0.03</v>
          </cell>
          <cell r="H4552">
            <v>278.94</v>
          </cell>
          <cell r="I4552">
            <v>284.61</v>
          </cell>
          <cell r="J4552">
            <v>8.36</v>
          </cell>
          <cell r="K4552">
            <v>8.5299999999999994</v>
          </cell>
        </row>
        <row r="4553">
          <cell r="A4553" t="str">
            <v>Composição93202</v>
          </cell>
          <cell r="B4553" t="str">
            <v>Composição</v>
          </cell>
          <cell r="C4553">
            <v>93202</v>
          </cell>
          <cell r="D4553" t="str">
            <v>SINAPI</v>
          </cell>
          <cell r="E4553" t="str">
            <v>FIXAÇÃO (ENCUNHAMENTO) DE ALVENARIA DE VEDAÇÃO COM TIJOLO MACIÇO. AF_03/2016</v>
          </cell>
          <cell r="F4553" t="str">
            <v>M</v>
          </cell>
          <cell r="G4553">
            <v>1</v>
          </cell>
          <cell r="H4553">
            <v>0</v>
          </cell>
          <cell r="I4553">
            <v>0</v>
          </cell>
          <cell r="J4553">
            <v>21.009999999999998</v>
          </cell>
          <cell r="K4553">
            <v>22.3</v>
          </cell>
        </row>
        <row r="4554">
          <cell r="A4554" t="str">
            <v>Composição Auxiliar87294</v>
          </cell>
          <cell r="B4554" t="str">
            <v>Composição Auxiliar</v>
          </cell>
          <cell r="C4554">
            <v>87294</v>
          </cell>
          <cell r="D4554" t="str">
            <v>SINAPI</v>
          </cell>
          <cell r="E4554" t="str">
            <v>ARGAMASSA TRAÇO 1:2:9 (EM VOLUME DE CIMENTO, CAL E AREIA MÉDIA ÚMIDA) PARA EMBOÇO/MASSA ÚNICA/ASSENTAMENTO DE ALVENARIA DE VEDAÇÃO, PREPARO MECÂNICO COM BETONEIRA 600 L. AF_08/2019</v>
          </cell>
          <cell r="F4554" t="str">
            <v>M3</v>
          </cell>
          <cell r="G4554">
            <v>5.1999999999999998E-3</v>
          </cell>
          <cell r="H4554">
            <v>365.24</v>
          </cell>
          <cell r="I4554">
            <v>371.6</v>
          </cell>
          <cell r="J4554">
            <v>1.89</v>
          </cell>
          <cell r="K4554">
            <v>1.93</v>
          </cell>
        </row>
        <row r="4555">
          <cell r="A4555" t="str">
            <v>Composição Auxiliar88309</v>
          </cell>
          <cell r="B4555" t="str">
            <v>Composição Auxiliar</v>
          </cell>
          <cell r="C4555">
            <v>88309</v>
          </cell>
          <cell r="D4555" t="str">
            <v>SINAPI</v>
          </cell>
          <cell r="E4555" t="str">
            <v>PEDREIRO COM ENCARGOS COMPLEMENTARES</v>
          </cell>
          <cell r="F4555" t="str">
            <v>H</v>
          </cell>
          <cell r="G4555">
            <v>0.52900000000000003</v>
          </cell>
          <cell r="H4555">
            <v>16.78</v>
          </cell>
          <cell r="I4555">
            <v>18.829999999999998</v>
          </cell>
          <cell r="J4555">
            <v>8.8699999999999992</v>
          </cell>
          <cell r="K4555">
            <v>9.9600000000000009</v>
          </cell>
        </row>
        <row r="4556">
          <cell r="A4556" t="str">
            <v>Composição Auxiliar88316</v>
          </cell>
          <cell r="B4556" t="str">
            <v>Composição Auxiliar</v>
          </cell>
          <cell r="C4556">
            <v>88316</v>
          </cell>
          <cell r="D4556" t="str">
            <v>SINAPI</v>
          </cell>
          <cell r="E4556" t="str">
            <v>SERVENTE COM ENCARGOS COMPLEMENTARES</v>
          </cell>
          <cell r="F4556" t="str">
            <v>H</v>
          </cell>
          <cell r="G4556">
            <v>0.106</v>
          </cell>
          <cell r="H4556">
            <v>13.34</v>
          </cell>
          <cell r="I4556">
            <v>14.87</v>
          </cell>
          <cell r="J4556">
            <v>1.41</v>
          </cell>
          <cell r="K4556">
            <v>1.57</v>
          </cell>
        </row>
        <row r="4557">
          <cell r="A4557" t="str">
            <v>Insumo7258</v>
          </cell>
          <cell r="B4557" t="str">
            <v>Insumo</v>
          </cell>
          <cell r="C4557">
            <v>7258</v>
          </cell>
          <cell r="D4557" t="str">
            <v>SINAPI</v>
          </cell>
          <cell r="E4557" t="str">
            <v>TIJOLO CERAMICO MACICO COMUM *5 X 10 X 20* CM (L X A X C)</v>
          </cell>
          <cell r="F4557" t="str">
            <v xml:space="preserve">UN    </v>
          </cell>
          <cell r="G4557">
            <v>11.2</v>
          </cell>
          <cell r="H4557">
            <v>0.79</v>
          </cell>
          <cell r="I4557">
            <v>0.79</v>
          </cell>
          <cell r="J4557">
            <v>8.84</v>
          </cell>
          <cell r="K4557">
            <v>8.84</v>
          </cell>
        </row>
        <row r="4558">
          <cell r="A4558" t="str">
            <v>Composição91341</v>
          </cell>
          <cell r="B4558" t="str">
            <v>Composição</v>
          </cell>
          <cell r="C4558">
            <v>91341</v>
          </cell>
          <cell r="D4558" t="str">
            <v>SINAPI</v>
          </cell>
          <cell r="E4558" t="str">
            <v>PORTA EM ALUMÍNIO DE ABRIR TIPO VENEZIANA COM GUARNIÇÃO, FIXAÇÃO COM PARAFUSOS - FORNECIMENTO E INSTALAÇÃO. AF_12/2019</v>
          </cell>
          <cell r="F4558" t="str">
            <v>M2</v>
          </cell>
          <cell r="G4558">
            <v>1</v>
          </cell>
          <cell r="H4558">
            <v>0</v>
          </cell>
          <cell r="I4558">
            <v>0</v>
          </cell>
          <cell r="J4558">
            <v>759.09</v>
          </cell>
          <cell r="K4558">
            <v>760.17000000000007</v>
          </cell>
        </row>
        <row r="4559">
          <cell r="A4559" t="str">
            <v>Composição Auxiliar88309</v>
          </cell>
          <cell r="B4559" t="str">
            <v>Composição Auxiliar</v>
          </cell>
          <cell r="C4559">
            <v>88309</v>
          </cell>
          <cell r="D4559" t="str">
            <v>SINAPI</v>
          </cell>
          <cell r="E4559" t="str">
            <v>PEDREIRO COM ENCARGOS COMPLEMENTARES</v>
          </cell>
          <cell r="F4559" t="str">
            <v>H</v>
          </cell>
          <cell r="G4559">
            <v>0.3826</v>
          </cell>
          <cell r="H4559">
            <v>16.78</v>
          </cell>
          <cell r="I4559">
            <v>18.829999999999998</v>
          </cell>
          <cell r="J4559">
            <v>6.42</v>
          </cell>
          <cell r="K4559">
            <v>7.2</v>
          </cell>
        </row>
        <row r="4560">
          <cell r="A4560" t="str">
            <v>Composição Auxiliar88316</v>
          </cell>
          <cell r="B4560" t="str">
            <v>Composição Auxiliar</v>
          </cell>
          <cell r="C4560">
            <v>88316</v>
          </cell>
          <cell r="D4560" t="str">
            <v>SINAPI</v>
          </cell>
          <cell r="E4560" t="str">
            <v>SERVENTE COM ENCARGOS COMPLEMENTARES</v>
          </cell>
          <cell r="F4560" t="str">
            <v>H</v>
          </cell>
          <cell r="G4560">
            <v>0.191</v>
          </cell>
          <cell r="H4560">
            <v>13.34</v>
          </cell>
          <cell r="I4560">
            <v>14.87</v>
          </cell>
          <cell r="J4560">
            <v>2.54</v>
          </cell>
          <cell r="K4560">
            <v>2.84</v>
          </cell>
        </row>
        <row r="4561">
          <cell r="A4561" t="str">
            <v>Insumo142</v>
          </cell>
          <cell r="B4561" t="str">
            <v>Insumo</v>
          </cell>
          <cell r="C4561">
            <v>142</v>
          </cell>
          <cell r="D4561" t="str">
            <v>SINAPI</v>
          </cell>
          <cell r="E4561" t="str">
            <v>SELANTE ELASTICO MONOCOMPONENTE A BASE DE POLIURETANO (PU) PARA JUNTAS DIVERSAS</v>
          </cell>
          <cell r="F4561" t="str">
            <v xml:space="preserve">310ML </v>
          </cell>
          <cell r="G4561">
            <v>0.88290000000000002</v>
          </cell>
          <cell r="H4561">
            <v>26.04</v>
          </cell>
          <cell r="I4561">
            <v>26.04</v>
          </cell>
          <cell r="J4561">
            <v>22.99</v>
          </cell>
          <cell r="K4561">
            <v>22.99</v>
          </cell>
        </row>
        <row r="4562">
          <cell r="A4562" t="str">
            <v>Insumo7568</v>
          </cell>
          <cell r="B4562" t="str">
            <v>Insumo</v>
          </cell>
          <cell r="C4562">
            <v>7568</v>
          </cell>
          <cell r="D4562" t="str">
            <v>SINAPI</v>
          </cell>
          <cell r="E4562" t="str">
            <v>BUCHA DE NYLON SEM ABA S10, COM PARAFUSO DE 6,10 X 65 MM EM ACO ZINCADO COM ROSCA SOBERBA, CABECA CHATA E FENDA PHILLIPS</v>
          </cell>
          <cell r="F4562" t="str">
            <v xml:space="preserve">UN    </v>
          </cell>
          <cell r="G4562">
            <v>4.8166000000000002</v>
          </cell>
          <cell r="H4562">
            <v>0.61</v>
          </cell>
          <cell r="I4562">
            <v>0.61</v>
          </cell>
          <cell r="J4562">
            <v>2.93</v>
          </cell>
          <cell r="K4562">
            <v>2.93</v>
          </cell>
        </row>
        <row r="4563">
          <cell r="A4563" t="str">
            <v>Insumo36888</v>
          </cell>
          <cell r="B4563" t="str">
            <v>Insumo</v>
          </cell>
          <cell r="C4563">
            <v>36888</v>
          </cell>
          <cell r="D4563" t="str">
            <v>SINAPI</v>
          </cell>
          <cell r="E4563" t="str">
            <v>GUARNICAO/MOLDURA DE ACABAMENTO PARA ESQUADRIA DE ALUMINIO ANODIZADO NATURAL, PARA 1 FACE</v>
          </cell>
          <cell r="F4563" t="str">
            <v xml:space="preserve">M     </v>
          </cell>
          <cell r="G4563">
            <v>6.8503999999999996</v>
          </cell>
          <cell r="H4563">
            <v>14.32</v>
          </cell>
          <cell r="I4563">
            <v>14.32</v>
          </cell>
          <cell r="J4563">
            <v>98.09</v>
          </cell>
          <cell r="K4563">
            <v>98.09</v>
          </cell>
        </row>
        <row r="4564">
          <cell r="A4564" t="str">
            <v>Insumo39025</v>
          </cell>
          <cell r="B4564" t="str">
            <v>Insumo</v>
          </cell>
          <cell r="C4564">
            <v>39025</v>
          </cell>
          <cell r="D4564" t="str">
            <v>SINAPI</v>
          </cell>
          <cell r="E4564" t="str">
            <v>PORTA DE ABRIR EM ALUMINIO TIPO VENEZIANA, ACABAMENTO ANODIZADO NATURAL, SEM GUARNICAO/ALIZAR/VISTA, 87 X 210 CM</v>
          </cell>
          <cell r="F4564" t="str">
            <v xml:space="preserve">UN    </v>
          </cell>
          <cell r="G4564">
            <v>0.54730000000000001</v>
          </cell>
          <cell r="H4564">
            <v>1144.02</v>
          </cell>
          <cell r="I4564">
            <v>1144.02</v>
          </cell>
          <cell r="J4564">
            <v>626.12</v>
          </cell>
          <cell r="K4564">
            <v>626.12</v>
          </cell>
        </row>
        <row r="4565">
          <cell r="A4565" t="str">
            <v>Composição94562</v>
          </cell>
          <cell r="B4565" t="str">
            <v>Composição</v>
          </cell>
          <cell r="C4565">
            <v>94562</v>
          </cell>
          <cell r="D4565" t="str">
            <v>SINAPI</v>
          </cell>
          <cell r="E4565" t="str">
            <v>JANELA DE AÇO DE CORRER COM 4 FOLHAS PARA VIDRO, COM BATENTE, FERRAGENS E PINTURA ANTICORROSIVA. EXCLUSIVE VIDROS, ALIZAR E CONTRAMARCO. FORNECIMENTO E INSTALAÇÃO. AF_12/2019</v>
          </cell>
          <cell r="F4565" t="str">
            <v>M2</v>
          </cell>
          <cell r="G4565">
            <v>1</v>
          </cell>
          <cell r="H4565">
            <v>0</v>
          </cell>
          <cell r="I4565">
            <v>0</v>
          </cell>
          <cell r="J4565">
            <v>510.36</v>
          </cell>
          <cell r="K4565">
            <v>516.36</v>
          </cell>
        </row>
        <row r="4566">
          <cell r="A4566" t="str">
            <v>Composição Auxiliar88309</v>
          </cell>
          <cell r="B4566" t="str">
            <v>Composição Auxiliar</v>
          </cell>
          <cell r="C4566">
            <v>88309</v>
          </cell>
          <cell r="D4566" t="str">
            <v>SINAPI</v>
          </cell>
          <cell r="E4566" t="str">
            <v>PEDREIRO COM ENCARGOS COMPLEMENTARES</v>
          </cell>
          <cell r="F4566" t="str">
            <v>H</v>
          </cell>
          <cell r="G4566">
            <v>2.0990000000000002</v>
          </cell>
          <cell r="H4566">
            <v>16.78</v>
          </cell>
          <cell r="I4566">
            <v>18.829999999999998</v>
          </cell>
          <cell r="J4566">
            <v>35.22</v>
          </cell>
          <cell r="K4566">
            <v>39.520000000000003</v>
          </cell>
        </row>
        <row r="4567">
          <cell r="A4567" t="str">
            <v>Composição Auxiliar88316</v>
          </cell>
          <cell r="B4567" t="str">
            <v>Composição Auxiliar</v>
          </cell>
          <cell r="C4567">
            <v>88316</v>
          </cell>
          <cell r="D4567" t="str">
            <v>SINAPI</v>
          </cell>
          <cell r="E4567" t="str">
            <v>SERVENTE COM ENCARGOS COMPLEMENTARES</v>
          </cell>
          <cell r="F4567" t="str">
            <v>H</v>
          </cell>
          <cell r="G4567">
            <v>1.0489999999999999</v>
          </cell>
          <cell r="H4567">
            <v>13.34</v>
          </cell>
          <cell r="I4567">
            <v>14.87</v>
          </cell>
          <cell r="J4567">
            <v>13.99</v>
          </cell>
          <cell r="K4567">
            <v>15.59</v>
          </cell>
        </row>
        <row r="4568">
          <cell r="A4568" t="str">
            <v>Composição Auxiliar88629</v>
          </cell>
          <cell r="B4568" t="str">
            <v>Composição Auxiliar</v>
          </cell>
          <cell r="C4568">
            <v>88629</v>
          </cell>
          <cell r="D4568" t="str">
            <v>SINAPI</v>
          </cell>
          <cell r="E4568" t="str">
            <v>ARGAMASSA TRAÇO 1:3 (EM VOLUME DE CIMENTO E AREIA MÉDIA ÚMIDA), PREPARO MANUAL. AF_08/2019</v>
          </cell>
          <cell r="F4568" t="str">
            <v>M3</v>
          </cell>
          <cell r="G4568">
            <v>8.0000000000000002E-3</v>
          </cell>
          <cell r="H4568">
            <v>474.16</v>
          </cell>
          <cell r="I4568">
            <v>487.27</v>
          </cell>
          <cell r="J4568">
            <v>3.79</v>
          </cell>
          <cell r="K4568">
            <v>3.89</v>
          </cell>
        </row>
        <row r="4569">
          <cell r="A4569" t="str">
            <v>Insumo11199</v>
          </cell>
          <cell r="B4569" t="str">
            <v>Insumo</v>
          </cell>
          <cell r="C4569">
            <v>11199</v>
          </cell>
          <cell r="D4569" t="str">
            <v>SINAPI</v>
          </cell>
          <cell r="E4569" t="str">
            <v>!EM PROCESSO DE DESATIVACAO!JANELA DE CORRER, ACO, BATENTE/REQUADRO DE 6 A 14 CM,  COM DIVISAO HORIZ , PINT ANTICORROSIVA, SEM VIDRO, BANDEIRA COM BASCULA, 4 FLS, 120  X 150 CM (A X L)</v>
          </cell>
          <cell r="F4569" t="str">
            <v xml:space="preserve">UN    </v>
          </cell>
          <cell r="G4569">
            <v>0.55579999999999996</v>
          </cell>
          <cell r="H4569">
            <v>822.9</v>
          </cell>
          <cell r="I4569">
            <v>822.9</v>
          </cell>
          <cell r="J4569">
            <v>457.36</v>
          </cell>
          <cell r="K4569">
            <v>457.36</v>
          </cell>
        </row>
        <row r="4570">
          <cell r="A4570" t="str">
            <v>ComposiçãoEE-ESQ-C31</v>
          </cell>
          <cell r="B4570" t="str">
            <v>Composição</v>
          </cell>
          <cell r="C4570" t="str">
            <v>EE-ESQ-C31</v>
          </cell>
          <cell r="D4570" t="str">
            <v>SINAPI</v>
          </cell>
          <cell r="E4570" t="str">
            <v>JANELA DE AÇO TIPO BASCULANTE PARA VIDROS, 1,00 x 0,60M, COM BATENTE, FERRAGENS E PINTURA ANTICORROSIVA. EXCLUSIVE VIDROS, ACABAMENTO, ALIZAR E CONTRAMARCO. FORNECIMENTO E INSTALAÇÃO. AF_12/2019 (REF.: 94559 - SINAPI)</v>
          </cell>
          <cell r="F4570" t="str">
            <v>Un</v>
          </cell>
          <cell r="G4570">
            <v>1</v>
          </cell>
          <cell r="H4570">
            <v>0</v>
          </cell>
          <cell r="I4570">
            <v>0</v>
          </cell>
          <cell r="J4570">
            <v>418.07</v>
          </cell>
          <cell r="K4570">
            <v>424.07</v>
          </cell>
        </row>
        <row r="4571">
          <cell r="A4571" t="str">
            <v>Composição Auxiliar88309</v>
          </cell>
          <cell r="B4571" t="str">
            <v>Composição Auxiliar</v>
          </cell>
          <cell r="C4571">
            <v>88309</v>
          </cell>
          <cell r="D4571" t="str">
            <v>SINAPI</v>
          </cell>
          <cell r="E4571" t="str">
            <v>PEDREIRO COM ENCARGOS COMPLEMENTARES</v>
          </cell>
          <cell r="F4571" t="str">
            <v>H</v>
          </cell>
          <cell r="G4571">
            <v>2.0990000000000002</v>
          </cell>
          <cell r="H4571">
            <v>16.78</v>
          </cell>
          <cell r="I4571">
            <v>18.829999999999998</v>
          </cell>
          <cell r="J4571">
            <v>35.22</v>
          </cell>
          <cell r="K4571">
            <v>39.520000000000003</v>
          </cell>
        </row>
        <row r="4572">
          <cell r="A4572" t="str">
            <v>Composição Auxiliar88316</v>
          </cell>
          <cell r="B4572" t="str">
            <v>Composição Auxiliar</v>
          </cell>
          <cell r="C4572">
            <v>88316</v>
          </cell>
          <cell r="D4572" t="str">
            <v>SINAPI</v>
          </cell>
          <cell r="E4572" t="str">
            <v>SERVENTE COM ENCARGOS COMPLEMENTARES</v>
          </cell>
          <cell r="F4572" t="str">
            <v>H</v>
          </cell>
          <cell r="G4572">
            <v>1.0489999999999999</v>
          </cell>
          <cell r="H4572">
            <v>13.34</v>
          </cell>
          <cell r="I4572">
            <v>14.87</v>
          </cell>
          <cell r="J4572">
            <v>13.99</v>
          </cell>
          <cell r="K4572">
            <v>15.59</v>
          </cell>
        </row>
        <row r="4573">
          <cell r="A4573" t="str">
            <v>Composição Auxiliar88629</v>
          </cell>
          <cell r="B4573" t="str">
            <v>Composição Auxiliar</v>
          </cell>
          <cell r="C4573">
            <v>88629</v>
          </cell>
          <cell r="D4573" t="str">
            <v>SINAPI</v>
          </cell>
          <cell r="E4573" t="str">
            <v>ARGAMASSA TRAÇO 1:3 (EM VOLUME DE CIMENTO E AREIA MÉDIA ÚMIDA), PREPARO MANUAL. AF_08/2019</v>
          </cell>
          <cell r="F4573" t="str">
            <v>M3</v>
          </cell>
          <cell r="G4573">
            <v>8.0000000000000002E-3</v>
          </cell>
          <cell r="H4573">
            <v>474.16</v>
          </cell>
          <cell r="I4573">
            <v>487.27</v>
          </cell>
          <cell r="J4573">
            <v>3.79</v>
          </cell>
          <cell r="K4573">
            <v>3.89</v>
          </cell>
        </row>
        <row r="4574">
          <cell r="A4574" t="str">
            <v>Insumo615</v>
          </cell>
          <cell r="B4574" t="str">
            <v>Insumo</v>
          </cell>
          <cell r="C4574">
            <v>615</v>
          </cell>
          <cell r="D4574" t="str">
            <v>SINAPI</v>
          </cell>
          <cell r="E4574" t="str">
            <v>!EM PROCESSO DE DESATIVACAO! JANELA BASCULANTE, ACO, COM BATENTE/REQUADRO, 60 X 80 CM (SEM VIDROS)</v>
          </cell>
          <cell r="F4574" t="str">
            <v xml:space="preserve">M2    </v>
          </cell>
          <cell r="G4574">
            <v>1</v>
          </cell>
          <cell r="H4574">
            <v>365.07</v>
          </cell>
          <cell r="I4574">
            <v>365.07</v>
          </cell>
          <cell r="J4574">
            <v>365.07</v>
          </cell>
          <cell r="K4574">
            <v>365.07</v>
          </cell>
        </row>
        <row r="4575">
          <cell r="A4575" t="str">
            <v>Composição93393</v>
          </cell>
          <cell r="B4575" t="str">
            <v>Composição</v>
          </cell>
          <cell r="C4575">
            <v>93393</v>
          </cell>
          <cell r="D4575" t="str">
            <v>SINAPI</v>
          </cell>
          <cell r="E4575" t="str">
            <v>REVESTIMENTO CERÂMICO PARA PAREDES INTERNAS COM PLACAS TIPO ESMALTADA PADRÃO POPULAR DE DIMENSÕES 20X20 CM, ARGAMASSA TIPO AC I, APLICADAS EM AMBIENTES DE ÁREA MAIOR QUE 5 M2 NA ALTURA INTEIRA DAS PAREDES. AF_06/2014</v>
          </cell>
          <cell r="F4575" t="str">
            <v>M2</v>
          </cell>
          <cell r="G4575">
            <v>1</v>
          </cell>
          <cell r="H4575">
            <v>0</v>
          </cell>
          <cell r="I4575">
            <v>0</v>
          </cell>
          <cell r="J4575">
            <v>30.889999999999997</v>
          </cell>
          <cell r="K4575">
            <v>32.339999999999996</v>
          </cell>
        </row>
        <row r="4576">
          <cell r="A4576" t="str">
            <v>Composição Auxiliar88256</v>
          </cell>
          <cell r="B4576" t="str">
            <v>Composição Auxiliar</v>
          </cell>
          <cell r="C4576">
            <v>88256</v>
          </cell>
          <cell r="D4576" t="str">
            <v>SINAPI</v>
          </cell>
          <cell r="E4576" t="str">
            <v>AZULEJISTA OU LADRILHISTA COM ENCARGOS COMPLEMENTARES</v>
          </cell>
          <cell r="F4576" t="str">
            <v>H</v>
          </cell>
          <cell r="G4576">
            <v>0.49</v>
          </cell>
          <cell r="H4576">
            <v>16.72</v>
          </cell>
          <cell r="I4576">
            <v>18.760000000000002</v>
          </cell>
          <cell r="J4576">
            <v>8.19</v>
          </cell>
          <cell r="K4576">
            <v>9.19</v>
          </cell>
        </row>
        <row r="4577">
          <cell r="A4577" t="str">
            <v>Composição Auxiliar88316</v>
          </cell>
          <cell r="B4577" t="str">
            <v>Composição Auxiliar</v>
          </cell>
          <cell r="C4577">
            <v>88316</v>
          </cell>
          <cell r="D4577" t="str">
            <v>SINAPI</v>
          </cell>
          <cell r="E4577" t="str">
            <v>SERVENTE COM ENCARGOS COMPLEMENTARES</v>
          </cell>
          <cell r="F4577" t="str">
            <v>H</v>
          </cell>
          <cell r="G4577">
            <v>0.28999999999999998</v>
          </cell>
          <cell r="H4577">
            <v>13.34</v>
          </cell>
          <cell r="I4577">
            <v>14.87</v>
          </cell>
          <cell r="J4577">
            <v>3.86</v>
          </cell>
          <cell r="K4577">
            <v>4.3099999999999996</v>
          </cell>
        </row>
        <row r="4578">
          <cell r="A4578" t="str">
            <v>Insumo533</v>
          </cell>
          <cell r="B4578" t="str">
            <v>Insumo</v>
          </cell>
          <cell r="C4578">
            <v>533</v>
          </cell>
          <cell r="D4578" t="str">
            <v>SINAPI</v>
          </cell>
          <cell r="E4578" t="str">
            <v>REVESTIMENTO EM CERAMICA ESMALTADA COMERCIAL, PEI MENOR OU IGUAL A 3, FORMATO MENOR OU IGUAL A 2025 CM2</v>
          </cell>
          <cell r="F4578" t="str">
            <v xml:space="preserve">M2    </v>
          </cell>
          <cell r="G4578">
            <v>1.05</v>
          </cell>
          <cell r="H4578">
            <v>12.45</v>
          </cell>
          <cell r="I4578">
            <v>12.45</v>
          </cell>
          <cell r="J4578">
            <v>13.07</v>
          </cell>
          <cell r="K4578">
            <v>13.07</v>
          </cell>
        </row>
        <row r="4579">
          <cell r="A4579" t="str">
            <v>Insumo1381</v>
          </cell>
          <cell r="B4579" t="str">
            <v>Insumo</v>
          </cell>
          <cell r="C4579">
            <v>1381</v>
          </cell>
          <cell r="D4579" t="str">
            <v>SINAPI</v>
          </cell>
          <cell r="E4579" t="str">
            <v>ARGAMASSA COLANTE AC I PARA CERAMICAS</v>
          </cell>
          <cell r="F4579" t="str">
            <v xml:space="preserve">KG    </v>
          </cell>
          <cell r="G4579">
            <v>4.8600000000000003</v>
          </cell>
          <cell r="H4579">
            <v>0.79</v>
          </cell>
          <cell r="I4579">
            <v>0.79</v>
          </cell>
          <cell r="J4579">
            <v>3.83</v>
          </cell>
          <cell r="K4579">
            <v>3.83</v>
          </cell>
        </row>
        <row r="4580">
          <cell r="A4580" t="str">
            <v>Insumo34357</v>
          </cell>
          <cell r="B4580" t="str">
            <v>Insumo</v>
          </cell>
          <cell r="C4580">
            <v>34357</v>
          </cell>
          <cell r="D4580" t="str">
            <v>SINAPI</v>
          </cell>
          <cell r="E4580" t="str">
            <v>REJUNTE CIMENTICIO, QUALQUER COR</v>
          </cell>
          <cell r="F4580" t="str">
            <v xml:space="preserve">KG    </v>
          </cell>
          <cell r="G4580">
            <v>0.42</v>
          </cell>
          <cell r="H4580">
            <v>4.63</v>
          </cell>
          <cell r="I4580">
            <v>4.63</v>
          </cell>
          <cell r="J4580">
            <v>1.94</v>
          </cell>
          <cell r="K4580">
            <v>1.94</v>
          </cell>
        </row>
        <row r="4581">
          <cell r="A4581" t="str">
            <v>Composição95584</v>
          </cell>
          <cell r="B4581" t="str">
            <v>Composição</v>
          </cell>
          <cell r="C4581">
            <v>95584</v>
          </cell>
          <cell r="D4581" t="str">
            <v>SINAPI</v>
          </cell>
          <cell r="E4581" t="str">
            <v>MONTAGEM DE ARMADURA TRANSVERSAL DE ESTACAS DE SEÇÃO CIRCULAR, DIÂMETRO = 6,3 MM. AF_11/2016</v>
          </cell>
          <cell r="F4581" t="str">
            <v>KG</v>
          </cell>
          <cell r="G4581">
            <v>1</v>
          </cell>
          <cell r="H4581">
            <v>0</v>
          </cell>
          <cell r="I4581">
            <v>0</v>
          </cell>
          <cell r="J4581">
            <v>15.2</v>
          </cell>
          <cell r="K4581">
            <v>15.61</v>
          </cell>
        </row>
        <row r="4582">
          <cell r="A4582" t="str">
            <v>Composição Auxiliar88238</v>
          </cell>
          <cell r="B4582" t="str">
            <v>Composição Auxiliar</v>
          </cell>
          <cell r="C4582">
            <v>88238</v>
          </cell>
          <cell r="D4582" t="str">
            <v>SINAPI</v>
          </cell>
          <cell r="E4582" t="str">
            <v>AJUDANTE DE ARMADOR COM ENCARGOS COMPLEMENTARES</v>
          </cell>
          <cell r="F4582" t="str">
            <v>H</v>
          </cell>
          <cell r="G4582">
            <v>1.9E-2</v>
          </cell>
          <cell r="H4582">
            <v>12.78</v>
          </cell>
          <cell r="I4582">
            <v>14.2</v>
          </cell>
          <cell r="J4582">
            <v>0.24</v>
          </cell>
          <cell r="K4582">
            <v>0.26</v>
          </cell>
        </row>
        <row r="4583">
          <cell r="A4583" t="str">
            <v>Composição Auxiliar88245</v>
          </cell>
          <cell r="B4583" t="str">
            <v>Composição Auxiliar</v>
          </cell>
          <cell r="C4583">
            <v>88245</v>
          </cell>
          <cell r="D4583" t="str">
            <v>SINAPI</v>
          </cell>
          <cell r="E4583" t="str">
            <v>ARMADOR COM ENCARGOS COMPLEMENTARES</v>
          </cell>
          <cell r="F4583" t="str">
            <v>H</v>
          </cell>
          <cell r="G4583">
            <v>0.17399999999999999</v>
          </cell>
          <cell r="H4583">
            <v>16.690000000000001</v>
          </cell>
          <cell r="I4583">
            <v>18.73</v>
          </cell>
          <cell r="J4583">
            <v>2.9</v>
          </cell>
          <cell r="K4583">
            <v>3.25</v>
          </cell>
        </row>
        <row r="4584">
          <cell r="A4584" t="str">
            <v>Composição Auxiliar95446</v>
          </cell>
          <cell r="B4584" t="str">
            <v>Composição Auxiliar</v>
          </cell>
          <cell r="C4584">
            <v>95446</v>
          </cell>
          <cell r="D4584" t="str">
            <v>SINAPI</v>
          </cell>
          <cell r="E4584" t="str">
            <v>CORTE E DOBRA DE AÇO CA-50, DIÂMETRO DE 6,3 MM, UTILIZADO EM ESTRIBO CONTÍNUO HELICOIDAL. AF_10/2016</v>
          </cell>
          <cell r="F4584" t="str">
            <v>KG</v>
          </cell>
          <cell r="G4584">
            <v>1</v>
          </cell>
          <cell r="H4584">
            <v>11.7</v>
          </cell>
          <cell r="I4584">
            <v>11.74</v>
          </cell>
          <cell r="J4584">
            <v>11.7</v>
          </cell>
          <cell r="K4584">
            <v>11.74</v>
          </cell>
        </row>
        <row r="4585">
          <cell r="A4585" t="str">
            <v>Insumo43132</v>
          </cell>
          <cell r="B4585" t="str">
            <v>Insumo</v>
          </cell>
          <cell r="C4585">
            <v>43132</v>
          </cell>
          <cell r="D4585" t="str">
            <v>SINAPI</v>
          </cell>
          <cell r="E4585" t="str">
            <v>ARAME RECOZIDO 16 BWG, D = 1,65 MM (0,016 KG/M) OU 18 BWG, D = 1,25 MM (0,01 KG/M)</v>
          </cell>
          <cell r="F4585" t="str">
            <v xml:space="preserve">KG    </v>
          </cell>
          <cell r="G4585">
            <v>0.02</v>
          </cell>
          <cell r="H4585">
            <v>18.100000000000001</v>
          </cell>
          <cell r="I4585">
            <v>18.100000000000001</v>
          </cell>
          <cell r="J4585">
            <v>0.36</v>
          </cell>
          <cell r="K4585">
            <v>0.36</v>
          </cell>
        </row>
        <row r="4586">
          <cell r="A4586" t="str">
            <v>Composição95576</v>
          </cell>
          <cell r="B4586" t="str">
            <v>Composição</v>
          </cell>
          <cell r="C4586">
            <v>95576</v>
          </cell>
          <cell r="D4586" t="str">
            <v>SINAPI</v>
          </cell>
          <cell r="E4586" t="str">
            <v>MONTAGEM DE ARMADURA LONGITUDINAL/TRANSVERSAL DE ESTACAS DE SEÇÃO CIRCULAR, DIÂMETRO = 8,0 MM. AF_11/2016</v>
          </cell>
          <cell r="F4586" t="str">
            <v>KG</v>
          </cell>
          <cell r="G4586">
            <v>1</v>
          </cell>
          <cell r="H4586">
            <v>0</v>
          </cell>
          <cell r="I4586">
            <v>0</v>
          </cell>
          <cell r="J4586">
            <v>15.02</v>
          </cell>
          <cell r="K4586">
            <v>15.25</v>
          </cell>
        </row>
        <row r="4587">
          <cell r="A4587" t="str">
            <v>Composição Auxiliar88238</v>
          </cell>
          <cell r="B4587" t="str">
            <v>Composição Auxiliar</v>
          </cell>
          <cell r="C4587">
            <v>88238</v>
          </cell>
          <cell r="D4587" t="str">
            <v>SINAPI</v>
          </cell>
          <cell r="E4587" t="str">
            <v>AJUDANTE DE ARMADOR COM ENCARGOS COMPLEMENTARES</v>
          </cell>
          <cell r="F4587" t="str">
            <v>H</v>
          </cell>
          <cell r="G4587">
            <v>0.01</v>
          </cell>
          <cell r="H4587">
            <v>12.78</v>
          </cell>
          <cell r="I4587">
            <v>14.2</v>
          </cell>
          <cell r="J4587">
            <v>0.12</v>
          </cell>
          <cell r="K4587">
            <v>0.14000000000000001</v>
          </cell>
        </row>
        <row r="4588">
          <cell r="A4588" t="str">
            <v>Composição Auxiliar88245</v>
          </cell>
          <cell r="B4588" t="str">
            <v>Composição Auxiliar</v>
          </cell>
          <cell r="C4588">
            <v>88245</v>
          </cell>
          <cell r="D4588" t="str">
            <v>SINAPI</v>
          </cell>
          <cell r="E4588" t="str">
            <v>ARMADOR COM ENCARGOS COMPLEMENTARES</v>
          </cell>
          <cell r="F4588" t="str">
            <v>H</v>
          </cell>
          <cell r="G4588">
            <v>8.6999999999999994E-2</v>
          </cell>
          <cell r="H4588">
            <v>16.690000000000001</v>
          </cell>
          <cell r="I4588">
            <v>18.73</v>
          </cell>
          <cell r="J4588">
            <v>1.45</v>
          </cell>
          <cell r="K4588">
            <v>1.62</v>
          </cell>
        </row>
        <row r="4589">
          <cell r="A4589" t="str">
            <v>Composição Auxiliar92793</v>
          </cell>
          <cell r="B4589" t="str">
            <v>Composição Auxiliar</v>
          </cell>
          <cell r="C4589">
            <v>92793</v>
          </cell>
          <cell r="D4589" t="str">
            <v>SINAPI</v>
          </cell>
          <cell r="E4589" t="str">
            <v>CORTE E DOBRA DE AÇO CA-50, DIÂMETRO DE 8,0 MM, UTILIZADO EM ESTRUTURAS DIVERSAS, EXCETO LAJES. AF_12/2015</v>
          </cell>
          <cell r="F4589" t="str">
            <v>KG</v>
          </cell>
          <cell r="G4589">
            <v>1</v>
          </cell>
          <cell r="H4589">
            <v>13.09</v>
          </cell>
          <cell r="I4589">
            <v>13.13</v>
          </cell>
          <cell r="J4589">
            <v>13.09</v>
          </cell>
          <cell r="K4589">
            <v>13.13</v>
          </cell>
        </row>
        <row r="4590">
          <cell r="A4590" t="str">
            <v>Insumo43132</v>
          </cell>
          <cell r="B4590" t="str">
            <v>Insumo</v>
          </cell>
          <cell r="C4590">
            <v>43132</v>
          </cell>
          <cell r="D4590" t="str">
            <v>SINAPI</v>
          </cell>
          <cell r="E4590" t="str">
            <v>ARAME RECOZIDO 16 BWG, D = 1,65 MM (0,016 KG/M) OU 18 BWG, D = 1,25 MM (0,01 KG/M)</v>
          </cell>
          <cell r="F4590" t="str">
            <v xml:space="preserve">KG    </v>
          </cell>
          <cell r="G4590">
            <v>0.02</v>
          </cell>
          <cell r="H4590">
            <v>18.100000000000001</v>
          </cell>
          <cell r="I4590">
            <v>18.100000000000001</v>
          </cell>
          <cell r="J4590">
            <v>0.36</v>
          </cell>
          <cell r="K4590">
            <v>0.36</v>
          </cell>
        </row>
        <row r="4591">
          <cell r="A4591" t="str">
            <v>Composição87503</v>
          </cell>
          <cell r="B4591" t="str">
            <v>Composição</v>
          </cell>
          <cell r="C4591">
            <v>87503</v>
          </cell>
          <cell r="D4591" t="str">
            <v>SINAPI</v>
          </cell>
          <cell r="E4591" t="str">
            <v>ALVENARIA DE VEDAÇÃO DE BLOCOS CERÂMICOS FURADOS NA HORIZONTAL DE 9X19X19CM (ESPESSURA 9CM) DE PAREDES COM ÁREA LÍQUIDA MAIOR OU IGUAL A 6M² SEM VÃOS E ARGAMASSA DE ASSENTAMENTO COM PREPARO EM BETONEIRA. AF_06/2014</v>
          </cell>
          <cell r="F4591" t="str">
            <v>M2</v>
          </cell>
          <cell r="G4591">
            <v>1</v>
          </cell>
          <cell r="H4591">
            <v>0</v>
          </cell>
          <cell r="I4591">
            <v>0</v>
          </cell>
          <cell r="J4591">
            <v>62.79</v>
          </cell>
          <cell r="K4591">
            <v>66.710000000000008</v>
          </cell>
        </row>
        <row r="4592">
          <cell r="A4592" t="str">
            <v>Composição Auxiliar87292</v>
          </cell>
          <cell r="B4592" t="str">
            <v>Composição Auxiliar</v>
          </cell>
          <cell r="C4592">
            <v>87292</v>
          </cell>
          <cell r="D4592" t="str">
            <v>SINAPI</v>
          </cell>
          <cell r="E4592" t="str">
            <v>ARGAMASSA TRAÇO 1:2:8 (EM VOLUME DE CIMENTO, CAL E AREIA MÉDIA ÚMIDA) PARA EMBOÇO/MASSA ÚNICA/ASSENTAMENTO DE ALVENARIA DE VEDAÇÃO, PREPARO MECÂNICO COM BETONEIRA 400 L. AF_08/2019</v>
          </cell>
          <cell r="F4592" t="str">
            <v>M3</v>
          </cell>
          <cell r="G4592">
            <v>9.7999999999999997E-3</v>
          </cell>
          <cell r="H4592">
            <v>382.83</v>
          </cell>
          <cell r="I4592">
            <v>389.18</v>
          </cell>
          <cell r="J4592">
            <v>3.75</v>
          </cell>
          <cell r="K4592">
            <v>3.81</v>
          </cell>
        </row>
        <row r="4593">
          <cell r="A4593" t="str">
            <v>Composição Auxiliar88309</v>
          </cell>
          <cell r="B4593" t="str">
            <v>Composição Auxiliar</v>
          </cell>
          <cell r="C4593">
            <v>88309</v>
          </cell>
          <cell r="D4593" t="str">
            <v>SINAPI</v>
          </cell>
          <cell r="E4593" t="str">
            <v>PEDREIRO COM ENCARGOS COMPLEMENTARES</v>
          </cell>
          <cell r="F4593" t="str">
            <v>H</v>
          </cell>
          <cell r="G4593">
            <v>1.37</v>
          </cell>
          <cell r="H4593">
            <v>16.78</v>
          </cell>
          <cell r="I4593">
            <v>18.829999999999998</v>
          </cell>
          <cell r="J4593">
            <v>22.98</v>
          </cell>
          <cell r="K4593">
            <v>25.79</v>
          </cell>
        </row>
        <row r="4594">
          <cell r="A4594" t="str">
            <v>Composição Auxiliar88316</v>
          </cell>
          <cell r="B4594" t="str">
            <v>Composição Auxiliar</v>
          </cell>
          <cell r="C4594">
            <v>88316</v>
          </cell>
          <cell r="D4594" t="str">
            <v>SINAPI</v>
          </cell>
          <cell r="E4594" t="str">
            <v>SERVENTE COM ENCARGOS COMPLEMENTARES</v>
          </cell>
          <cell r="F4594" t="str">
            <v>H</v>
          </cell>
          <cell r="G4594">
            <v>0.68500000000000005</v>
          </cell>
          <cell r="H4594">
            <v>13.34</v>
          </cell>
          <cell r="I4594">
            <v>14.87</v>
          </cell>
          <cell r="J4594">
            <v>9.1300000000000008</v>
          </cell>
          <cell r="K4594">
            <v>10.18</v>
          </cell>
        </row>
        <row r="4595">
          <cell r="A4595" t="str">
            <v>Insumo7266</v>
          </cell>
          <cell r="B4595" t="str">
            <v>Insumo</v>
          </cell>
          <cell r="C4595">
            <v>7266</v>
          </cell>
          <cell r="D4595" t="str">
            <v>SINAPI</v>
          </cell>
          <cell r="E4595" t="str">
            <v>BLOCO CERAMICO VAZADO PARA ALVENARIA DE VEDACAO, DE 9 X 19 X 19 CM (L X A X C)</v>
          </cell>
          <cell r="F4595" t="str">
            <v xml:space="preserve">MIL   </v>
          </cell>
          <cell r="G4595">
            <v>2.793E-2</v>
          </cell>
          <cell r="H4595">
            <v>915.33</v>
          </cell>
          <cell r="I4595">
            <v>915.33</v>
          </cell>
          <cell r="J4595">
            <v>25.56</v>
          </cell>
          <cell r="K4595">
            <v>25.56</v>
          </cell>
        </row>
        <row r="4596">
          <cell r="A4596" t="str">
            <v>Insumo34557</v>
          </cell>
          <cell r="B4596" t="str">
            <v>Insumo</v>
          </cell>
          <cell r="C4596">
            <v>34557</v>
          </cell>
          <cell r="D4596" t="str">
            <v>SINAPI</v>
          </cell>
          <cell r="E4596" t="str">
            <v>TELA DE ACO SOLDADA GALVANIZADA/ZINCADA PARA ALVENARIA, FIO D = *1,20 A 1,70* MM, MALHA 15 X 15 MM, (C X L) *50 X 7,5* CM</v>
          </cell>
          <cell r="F4596" t="str">
            <v xml:space="preserve">M     </v>
          </cell>
          <cell r="G4596">
            <v>0.42</v>
          </cell>
          <cell r="H4596">
            <v>2.83</v>
          </cell>
          <cell r="I4596">
            <v>2.83</v>
          </cell>
          <cell r="J4596">
            <v>1.18</v>
          </cell>
          <cell r="K4596">
            <v>1.18</v>
          </cell>
        </row>
        <row r="4597">
          <cell r="A4597" t="str">
            <v>Insumo37395</v>
          </cell>
          <cell r="B4597" t="str">
            <v>Insumo</v>
          </cell>
          <cell r="C4597">
            <v>37395</v>
          </cell>
          <cell r="D4597" t="str">
            <v>SINAPI</v>
          </cell>
          <cell r="E4597" t="str">
            <v>PINO DE ACO COM FURO, HASTE = 27 MM (ACAO DIRETA)</v>
          </cell>
          <cell r="F4597" t="str">
            <v xml:space="preserve">CENTO </v>
          </cell>
          <cell r="G4597">
            <v>5.0000000000000001E-3</v>
          </cell>
          <cell r="H4597">
            <v>38.39</v>
          </cell>
          <cell r="I4597">
            <v>38.39</v>
          </cell>
          <cell r="J4597">
            <v>0.19</v>
          </cell>
          <cell r="K4597">
            <v>0.19</v>
          </cell>
        </row>
        <row r="4598">
          <cell r="A4598" t="str">
            <v>ComposiçãoSDC01021</v>
          </cell>
          <cell r="B4598" t="str">
            <v>Composição</v>
          </cell>
          <cell r="C4598" t="str">
            <v>SDC01021</v>
          </cell>
          <cell r="D4598" t="str">
            <v>Próprio</v>
          </cell>
          <cell r="E4598" t="str">
            <v>AQUISIÇÃO DE MATERIAL PARA ATERRO</v>
          </cell>
          <cell r="F4598" t="str">
            <v>M3</v>
          </cell>
          <cell r="G4598">
            <v>1</v>
          </cell>
          <cell r="H4598">
            <v>0</v>
          </cell>
          <cell r="I4598">
            <v>0</v>
          </cell>
          <cell r="J4598">
            <v>29.89</v>
          </cell>
          <cell r="K4598">
            <v>29.89</v>
          </cell>
        </row>
        <row r="4599">
          <cell r="A4599" t="str">
            <v>Insumo6081</v>
          </cell>
          <cell r="B4599" t="str">
            <v>Insumo</v>
          </cell>
          <cell r="C4599">
            <v>6081</v>
          </cell>
          <cell r="D4599" t="str">
            <v>SINAPI</v>
          </cell>
          <cell r="E4599" t="str">
            <v>ARGILA OU BARRO PARA ATERRO/REATERRO (COM TRANSPORTE ATE 10 KM)</v>
          </cell>
          <cell r="F4599" t="str">
            <v xml:space="preserve">M3    </v>
          </cell>
          <cell r="G4599">
            <v>1</v>
          </cell>
          <cell r="H4599">
            <v>29.89</v>
          </cell>
          <cell r="I4599">
            <v>29.89</v>
          </cell>
          <cell r="J4599">
            <v>29.89</v>
          </cell>
          <cell r="K4599">
            <v>29.89</v>
          </cell>
        </row>
        <row r="4600">
          <cell r="A4600" t="str">
            <v>Composição94559</v>
          </cell>
          <cell r="B4600" t="str">
            <v>Composição</v>
          </cell>
          <cell r="C4600">
            <v>94559</v>
          </cell>
          <cell r="D4600" t="str">
            <v>SINAPI</v>
          </cell>
          <cell r="E4600" t="str">
            <v>JANELA DE AÇO TIPO BASCULANTE PARA VIDROS, COM BATENTE, FERRAGENS E PINTURA ANTICORROSIVA. EXCLUSIVE VIDROS, ACABAMENTO, ALIZAR E CONTRAMARCO. FORNECIMENTO E INSTALAÇÃO. AF_12/2019</v>
          </cell>
          <cell r="F4600" t="str">
            <v>M2</v>
          </cell>
          <cell r="G4600">
            <v>1</v>
          </cell>
          <cell r="H4600">
            <v>0</v>
          </cell>
          <cell r="I4600">
            <v>0</v>
          </cell>
          <cell r="J4600">
            <v>531.29</v>
          </cell>
          <cell r="K4600">
            <v>544.47</v>
          </cell>
        </row>
        <row r="4601">
          <cell r="A4601" t="str">
            <v>Composição Auxiliar88309</v>
          </cell>
          <cell r="B4601" t="str">
            <v>Composição Auxiliar</v>
          </cell>
          <cell r="C4601">
            <v>88309</v>
          </cell>
          <cell r="D4601" t="str">
            <v>SINAPI</v>
          </cell>
          <cell r="E4601" t="str">
            <v>PEDREIRO COM ENCARGOS COMPLEMENTARES</v>
          </cell>
          <cell r="F4601" t="str">
            <v>H</v>
          </cell>
          <cell r="G4601">
            <v>4.5810000000000004</v>
          </cell>
          <cell r="H4601">
            <v>16.78</v>
          </cell>
          <cell r="I4601">
            <v>18.829999999999998</v>
          </cell>
          <cell r="J4601">
            <v>76.86</v>
          </cell>
          <cell r="K4601">
            <v>86.26</v>
          </cell>
        </row>
        <row r="4602">
          <cell r="A4602" t="str">
            <v>Composição Auxiliar88316</v>
          </cell>
          <cell r="B4602" t="str">
            <v>Composição Auxiliar</v>
          </cell>
          <cell r="C4602">
            <v>88316</v>
          </cell>
          <cell r="D4602" t="str">
            <v>SINAPI</v>
          </cell>
          <cell r="E4602" t="str">
            <v>SERVENTE COM ENCARGOS COMPLEMENTARES</v>
          </cell>
          <cell r="F4602" t="str">
            <v>H</v>
          </cell>
          <cell r="G4602">
            <v>2.2909999999999999</v>
          </cell>
          <cell r="H4602">
            <v>13.34</v>
          </cell>
          <cell r="I4602">
            <v>14.87</v>
          </cell>
          <cell r="J4602">
            <v>30.56</v>
          </cell>
          <cell r="K4602">
            <v>34.06</v>
          </cell>
        </row>
        <row r="4603">
          <cell r="A4603" t="str">
            <v>Composição Auxiliar88629</v>
          </cell>
          <cell r="B4603" t="str">
            <v>Composição Auxiliar</v>
          </cell>
          <cell r="C4603">
            <v>88629</v>
          </cell>
          <cell r="D4603" t="str">
            <v>SINAPI</v>
          </cell>
          <cell r="E4603" t="str">
            <v>ARGAMASSA TRAÇO 1:3 (EM VOLUME DE CIMENTO E AREIA MÉDIA ÚMIDA), PREPARO MANUAL. AF_08/2019</v>
          </cell>
          <cell r="F4603" t="str">
            <v>M3</v>
          </cell>
          <cell r="G4603">
            <v>2.1000000000000001E-2</v>
          </cell>
          <cell r="H4603">
            <v>474.16</v>
          </cell>
          <cell r="I4603">
            <v>487.27</v>
          </cell>
          <cell r="J4603">
            <v>9.9499999999999993</v>
          </cell>
          <cell r="K4603">
            <v>10.23</v>
          </cell>
        </row>
        <row r="4604">
          <cell r="A4604" t="str">
            <v>Insumo11190</v>
          </cell>
          <cell r="B4604" t="str">
            <v>Insumo</v>
          </cell>
          <cell r="C4604">
            <v>11190</v>
          </cell>
          <cell r="D4604" t="str">
            <v>SINAPI</v>
          </cell>
          <cell r="E4604" t="str">
            <v>JANELA BASCULANTE, ACO, COM BATENTE/REQUADRO, 60 X 60 CM (SEM VIDROS)</v>
          </cell>
          <cell r="F4604" t="str">
            <v xml:space="preserve">UN    </v>
          </cell>
          <cell r="G4604">
            <v>2.778</v>
          </cell>
          <cell r="H4604">
            <v>149</v>
          </cell>
          <cell r="I4604">
            <v>149</v>
          </cell>
          <cell r="J4604">
            <v>413.92</v>
          </cell>
          <cell r="K4604">
            <v>413.92</v>
          </cell>
        </row>
        <row r="4605">
          <cell r="A4605" t="str">
            <v>Composição</v>
          </cell>
          <cell r="B4605" t="str">
            <v>Composição</v>
          </cell>
          <cell r="C4605">
            <v>0</v>
          </cell>
          <cell r="D4605" t="str">
            <v>SINAPI</v>
          </cell>
          <cell r="E4605" t="str">
            <v>JANELA DE AÇO TIPO BASCULANTE 1,0 X 0,60 M, PARA VIDROS, COM BATENTE, FERRAGENS E PINTURA ANTICORROSIVA. EXCLUSIVE VIDROS, ACABAMENTO, ALIZAR E CONTRAMARCO. FORNECIMENTO E INSTALAÇÃO. AF_12/2019 (Ref. 94559 - SINAPI)</v>
          </cell>
          <cell r="F4605">
            <v>0</v>
          </cell>
          <cell r="G4605">
            <v>1</v>
          </cell>
          <cell r="H4605">
            <v>0</v>
          </cell>
          <cell r="I4605">
            <v>0</v>
          </cell>
          <cell r="J4605">
            <v>531.29</v>
          </cell>
          <cell r="K4605">
            <v>544.47</v>
          </cell>
        </row>
        <row r="4606">
          <cell r="A4606" t="str">
            <v>Composição Auxiliar88309</v>
          </cell>
          <cell r="B4606" t="str">
            <v>Composição Auxiliar</v>
          </cell>
          <cell r="C4606">
            <v>88309</v>
          </cell>
          <cell r="D4606" t="str">
            <v>SINAPI</v>
          </cell>
          <cell r="E4606" t="str">
            <v>PEDREIRO COM ENCARGOS COMPLEMENTARES</v>
          </cell>
          <cell r="F4606" t="str">
            <v>H</v>
          </cell>
          <cell r="G4606">
            <v>4.5810000000000004</v>
          </cell>
          <cell r="H4606">
            <v>16.78</v>
          </cell>
          <cell r="I4606">
            <v>18.829999999999998</v>
          </cell>
          <cell r="J4606">
            <v>76.86</v>
          </cell>
          <cell r="K4606">
            <v>86.26</v>
          </cell>
        </row>
        <row r="4607">
          <cell r="A4607" t="str">
            <v>Composição Auxiliar88316</v>
          </cell>
          <cell r="B4607" t="str">
            <v>Composição Auxiliar</v>
          </cell>
          <cell r="C4607">
            <v>88316</v>
          </cell>
          <cell r="D4607" t="str">
            <v>SINAPI</v>
          </cell>
          <cell r="E4607" t="str">
            <v>SERVENTE COM ENCARGOS COMPLEMENTARES</v>
          </cell>
          <cell r="F4607" t="str">
            <v>H</v>
          </cell>
          <cell r="G4607">
            <v>2.2909999999999999</v>
          </cell>
          <cell r="H4607">
            <v>13.34</v>
          </cell>
          <cell r="I4607">
            <v>14.87</v>
          </cell>
          <cell r="J4607">
            <v>30.56</v>
          </cell>
          <cell r="K4607">
            <v>34.06</v>
          </cell>
        </row>
        <row r="4608">
          <cell r="A4608" t="str">
            <v>Composição Auxiliar88629</v>
          </cell>
          <cell r="B4608" t="str">
            <v>Composição Auxiliar</v>
          </cell>
          <cell r="C4608">
            <v>88629</v>
          </cell>
          <cell r="D4608" t="str">
            <v>SINAPI</v>
          </cell>
          <cell r="E4608" t="str">
            <v>ARGAMASSA TRAÇO 1:3 (EM VOLUME DE CIMENTO E AREIA MÉDIA ÚMIDA), PREPARO MANUAL. AF_08/2019</v>
          </cell>
          <cell r="F4608" t="str">
            <v>M3</v>
          </cell>
          <cell r="G4608">
            <v>2.1000000000000001E-2</v>
          </cell>
          <cell r="H4608">
            <v>474.16</v>
          </cell>
          <cell r="I4608">
            <v>487.27</v>
          </cell>
          <cell r="J4608">
            <v>9.9499999999999993</v>
          </cell>
          <cell r="K4608">
            <v>10.23</v>
          </cell>
        </row>
        <row r="4609">
          <cell r="A4609" t="str">
            <v>Insumo11190</v>
          </cell>
          <cell r="B4609" t="str">
            <v>Insumo</v>
          </cell>
          <cell r="C4609">
            <v>11190</v>
          </cell>
          <cell r="D4609" t="str">
            <v>SINAPI</v>
          </cell>
          <cell r="E4609" t="str">
            <v>JANELA BASCULANTE, ACO, COM BATENTE/REQUADRO, 60 X 60 CM (SEM VIDROS)</v>
          </cell>
          <cell r="F4609" t="str">
            <v xml:space="preserve">UN    </v>
          </cell>
          <cell r="G4609">
            <v>2.778</v>
          </cell>
          <cell r="H4609">
            <v>149</v>
          </cell>
          <cell r="I4609">
            <v>149</v>
          </cell>
          <cell r="J4609">
            <v>413.92</v>
          </cell>
          <cell r="K4609">
            <v>413.92</v>
          </cell>
        </row>
        <row r="4610">
          <cell r="A4610" t="str">
            <v xml:space="preserve">ComposiçãoSDC01116 </v>
          </cell>
          <cell r="B4610" t="str">
            <v>Composição</v>
          </cell>
          <cell r="C4610" t="str">
            <v xml:space="preserve">SDC01116 </v>
          </cell>
          <cell r="D4610" t="str">
            <v>Próprio</v>
          </cell>
          <cell r="E4610" t="str">
            <v>PORTAO DE CORRER EM GRADIL FIXO DE BARRA DE FERRO CHATA NA VERTICAL, SEM REQUADRO, ACABAMENTO NATURAL, COM TRILHOS E ROLDANAS</v>
          </cell>
          <cell r="F4610" t="str">
            <v>M2</v>
          </cell>
          <cell r="G4610">
            <v>1</v>
          </cell>
          <cell r="H4610">
            <v>0</v>
          </cell>
          <cell r="I4610">
            <v>0</v>
          </cell>
          <cell r="J4610">
            <v>678.44</v>
          </cell>
          <cell r="K4610">
            <v>683.8</v>
          </cell>
        </row>
        <row r="4611">
          <cell r="A4611" t="str">
            <v>Composição Auxiliar88309</v>
          </cell>
          <cell r="B4611" t="str">
            <v>Composição Auxiliar</v>
          </cell>
          <cell r="C4611">
            <v>88309</v>
          </cell>
          <cell r="D4611" t="str">
            <v>SINAPI</v>
          </cell>
          <cell r="E4611" t="str">
            <v>PEDREIRO COM ENCARGOS COMPLEMENTARES</v>
          </cell>
          <cell r="F4611" t="str">
            <v>H</v>
          </cell>
          <cell r="G4611">
            <v>1.5</v>
          </cell>
          <cell r="H4611">
            <v>16.78</v>
          </cell>
          <cell r="I4611">
            <v>18.829999999999998</v>
          </cell>
          <cell r="J4611">
            <v>25.17</v>
          </cell>
          <cell r="K4611">
            <v>28.24</v>
          </cell>
        </row>
        <row r="4612">
          <cell r="A4612" t="str">
            <v>Composição Auxiliar88316</v>
          </cell>
          <cell r="B4612" t="str">
            <v>Composição Auxiliar</v>
          </cell>
          <cell r="C4612">
            <v>88316</v>
          </cell>
          <cell r="D4612" t="str">
            <v>SINAPI</v>
          </cell>
          <cell r="E4612" t="str">
            <v>SERVENTE COM ENCARGOS COMPLEMENTARES</v>
          </cell>
          <cell r="F4612" t="str">
            <v>H</v>
          </cell>
          <cell r="G4612">
            <v>1.5</v>
          </cell>
          <cell r="H4612">
            <v>13.34</v>
          </cell>
          <cell r="I4612">
            <v>14.87</v>
          </cell>
          <cell r="J4612">
            <v>20.010000000000002</v>
          </cell>
          <cell r="K4612">
            <v>22.3</v>
          </cell>
        </row>
        <row r="4613">
          <cell r="A4613" t="str">
            <v>Insumo367</v>
          </cell>
          <cell r="B4613" t="str">
            <v>Insumo</v>
          </cell>
          <cell r="C4613">
            <v>367</v>
          </cell>
          <cell r="D4613" t="str">
            <v>SINAPI</v>
          </cell>
          <cell r="E4613" t="str">
            <v>AREIA GROSSA - POSTO JAZIDA/FORNECEDOR (RETIRADO NA JAZIDA, SEM TRANSPORTE)</v>
          </cell>
          <cell r="F4613" t="str">
            <v xml:space="preserve">M3    </v>
          </cell>
          <cell r="G4613">
            <v>6.0999999999999999E-2</v>
          </cell>
          <cell r="H4613">
            <v>76.5</v>
          </cell>
          <cell r="I4613">
            <v>76.5</v>
          </cell>
          <cell r="J4613">
            <v>4.66</v>
          </cell>
          <cell r="K4613">
            <v>4.66</v>
          </cell>
        </row>
        <row r="4614">
          <cell r="A4614" t="str">
            <v>Insumo1379</v>
          </cell>
          <cell r="B4614" t="str">
            <v>Insumo</v>
          </cell>
          <cell r="C4614">
            <v>1379</v>
          </cell>
          <cell r="D4614" t="str">
            <v>SINAPI</v>
          </cell>
          <cell r="E4614" t="str">
            <v>CIMENTO PORTLAND COMPOSTO CP II-32</v>
          </cell>
          <cell r="F4614" t="str">
            <v xml:space="preserve">KG    </v>
          </cell>
          <cell r="G4614">
            <v>4.83</v>
          </cell>
          <cell r="H4614">
            <v>0.59</v>
          </cell>
          <cell r="I4614">
            <v>0.59</v>
          </cell>
          <cell r="J4614">
            <v>2.84</v>
          </cell>
          <cell r="K4614">
            <v>2.84</v>
          </cell>
        </row>
        <row r="4615">
          <cell r="A4615" t="str">
            <v>Insumo37562</v>
          </cell>
          <cell r="B4615" t="str">
            <v>Insumo</v>
          </cell>
          <cell r="C4615">
            <v>37562</v>
          </cell>
          <cell r="D4615" t="str">
            <v>SINAPI</v>
          </cell>
          <cell r="E4615" t="str">
            <v>PORTAO DE CORRER EM GRADIL FIXO DE BARRA DE FERRO CHATA DE 3 X 1/4" NA VERTICAL, SEM REQUADRO, ACABAMENTO NATURAL, COM TRILHOS E ROLDANAS</v>
          </cell>
          <cell r="F4615" t="str">
            <v xml:space="preserve">M2    </v>
          </cell>
          <cell r="G4615">
            <v>1</v>
          </cell>
          <cell r="H4615">
            <v>625.76</v>
          </cell>
          <cell r="I4615">
            <v>625.76</v>
          </cell>
          <cell r="J4615">
            <v>625.76</v>
          </cell>
          <cell r="K4615">
            <v>625.76</v>
          </cell>
        </row>
        <row r="4616">
          <cell r="A4616" t="str">
            <v>ComposiçãoSDC01115</v>
          </cell>
          <cell r="B4616" t="str">
            <v>Composição</v>
          </cell>
          <cell r="C4616" t="str">
            <v>SDC01115</v>
          </cell>
          <cell r="D4616" t="str">
            <v>Próprio</v>
          </cell>
          <cell r="E4616" t="str">
            <v>BANCADA DE ATENDIMENTO EM GRANITO ITAUNAS, COM VIDRO E CAIXILHO 1,5X1,05M , PADRÃO SEDUC, DE ACORDO COM CADERNO DE DETALHES</v>
          </cell>
          <cell r="F4616" t="str">
            <v>M2</v>
          </cell>
          <cell r="G4616">
            <v>1</v>
          </cell>
          <cell r="H4616">
            <v>0</v>
          </cell>
          <cell r="I4616">
            <v>0</v>
          </cell>
          <cell r="J4616" t="e">
            <v>#VALUE!</v>
          </cell>
          <cell r="K4616" t="e">
            <v>#VALUE!</v>
          </cell>
        </row>
        <row r="4617">
          <cell r="A4617" t="str">
            <v>Composição Auxiliar87331</v>
          </cell>
          <cell r="B4617" t="str">
            <v>Composição Auxiliar</v>
          </cell>
          <cell r="C4617">
            <v>87331</v>
          </cell>
          <cell r="D4617" t="str">
            <v>SINAPI</v>
          </cell>
          <cell r="E4617" t="str">
            <v>ARGAMASSA TRAÇO 1:1:6 (EM VOLUME DE CIMENTO, CAL E AREIA MÉDIA ÚMIDA) PARA EMBOÇO/MASSA ÚNICA/ASSENTAMENTO DE ALVENARIA DE VEDAÇÃO, PREPARO MECÂNICO COM MISTURADOR DE EIXO HORIZONTAL DE 300 KG. AF_08/2019</v>
          </cell>
          <cell r="F4617" t="str">
            <v>M3</v>
          </cell>
          <cell r="G4617">
            <v>2.5000000000000001E-2</v>
          </cell>
          <cell r="H4617">
            <v>401.11</v>
          </cell>
          <cell r="I4617">
            <v>409.86</v>
          </cell>
          <cell r="J4617">
            <v>10.02</v>
          </cell>
          <cell r="K4617">
            <v>10.24</v>
          </cell>
        </row>
        <row r="4618">
          <cell r="A4618" t="str">
            <v>Composição Auxiliar72120</v>
          </cell>
          <cell r="B4618" t="str">
            <v>Composição Auxiliar</v>
          </cell>
          <cell r="C4618">
            <v>72120</v>
          </cell>
          <cell r="D4618" t="str">
            <v>SINAPI</v>
          </cell>
          <cell r="E4618" t="str">
            <v>SEM BASE DE DADOS</v>
          </cell>
          <cell r="F4618" t="str">
            <v>SEM BASE DE DADOS</v>
          </cell>
          <cell r="G4618">
            <v>1.5</v>
          </cell>
          <cell r="H4618" t="str">
            <v>SEM BASE DE DADOS</v>
          </cell>
          <cell r="I4618" t="str">
            <v>SEM BASE DE DADOS</v>
          </cell>
          <cell r="J4618" t="e">
            <v>#VALUE!</v>
          </cell>
          <cell r="K4618" t="e">
            <v>#VALUE!</v>
          </cell>
        </row>
        <row r="4619">
          <cell r="A4619" t="str">
            <v>Insumo97040</v>
          </cell>
          <cell r="B4619" t="str">
            <v>Insumo</v>
          </cell>
          <cell r="C4619">
            <v>97040</v>
          </cell>
          <cell r="D4619" t="str">
            <v>SINAPI</v>
          </cell>
          <cell r="E4619" t="str">
            <v>SEM BASE DE DADOS</v>
          </cell>
          <cell r="F4619" t="str">
            <v>SEM BASE DE DADOS</v>
          </cell>
          <cell r="G4619">
            <v>1.5</v>
          </cell>
          <cell r="H4619" t="str">
            <v>SEM BASE DE DADOS</v>
          </cell>
          <cell r="I4619" t="str">
            <v>SEM BASE DE DADOS</v>
          </cell>
          <cell r="J4619" t="e">
            <v>#VALUE!</v>
          </cell>
          <cell r="K4619" t="e">
            <v>#VALUE!</v>
          </cell>
        </row>
        <row r="4620">
          <cell r="A4620" t="str">
            <v>InsumoSDC86895/05_2020</v>
          </cell>
          <cell r="B4620" t="str">
            <v>Insumo</v>
          </cell>
          <cell r="C4620" t="str">
            <v>SDC86895/05_2020</v>
          </cell>
          <cell r="D4620" t="str">
            <v>SINAPI</v>
          </cell>
          <cell r="E4620" t="str">
            <v>SEM BASE DE DADOS</v>
          </cell>
          <cell r="F4620" t="str">
            <v>SEM BASE DE DADOS</v>
          </cell>
          <cell r="G4620">
            <v>0.52500000000000002</v>
          </cell>
          <cell r="H4620" t="str">
            <v>SEM BASE DE DADOS</v>
          </cell>
          <cell r="I4620" t="str">
            <v>SEM BASE DE DADOS</v>
          </cell>
          <cell r="J4620" t="e">
            <v>#VALUE!</v>
          </cell>
          <cell r="K4620" t="e">
            <v>#VALUE!</v>
          </cell>
        </row>
        <row r="4621">
          <cell r="A4621" t="str">
            <v>Composição72119</v>
          </cell>
          <cell r="B4621" t="str">
            <v>Composição</v>
          </cell>
          <cell r="C4621">
            <v>72119</v>
          </cell>
          <cell r="D4621" t="str">
            <v>SINAPI</v>
          </cell>
          <cell r="E4621" t="str">
            <v>SEM BASE DE DADOS</v>
          </cell>
          <cell r="F4621" t="str">
            <v>SEM BASE DE DADOS</v>
          </cell>
          <cell r="G4621">
            <v>1</v>
          </cell>
          <cell r="H4621">
            <v>0</v>
          </cell>
          <cell r="I4621">
            <v>0</v>
          </cell>
          <cell r="J4621">
            <v>274.16999999999996</v>
          </cell>
          <cell r="K4621">
            <v>275.89999999999998</v>
          </cell>
        </row>
        <row r="4622">
          <cell r="A4622" t="str">
            <v>Composição Auxiliar88316</v>
          </cell>
          <cell r="B4622" t="str">
            <v>Composição Auxiliar</v>
          </cell>
          <cell r="C4622">
            <v>88316</v>
          </cell>
          <cell r="D4622" t="str">
            <v>SINAPI</v>
          </cell>
          <cell r="E4622" t="str">
            <v>SERVENTE COM ENCARGOS COMPLEMENTARES</v>
          </cell>
          <cell r="F4622" t="str">
            <v>H</v>
          </cell>
          <cell r="G4622">
            <v>0.5</v>
          </cell>
          <cell r="H4622">
            <v>13.34</v>
          </cell>
          <cell r="I4622">
            <v>14.87</v>
          </cell>
          <cell r="J4622">
            <v>6.67</v>
          </cell>
          <cell r="K4622">
            <v>7.43</v>
          </cell>
        </row>
        <row r="4623">
          <cell r="A4623" t="str">
            <v>Composição Auxiliar88325</v>
          </cell>
          <cell r="B4623" t="str">
            <v>Composição Auxiliar</v>
          </cell>
          <cell r="C4623">
            <v>88325</v>
          </cell>
          <cell r="D4623" t="str">
            <v>SINAPI</v>
          </cell>
          <cell r="E4623" t="str">
            <v>VIDRACEIRO COM ENCARGOS COMPLEMENTARES</v>
          </cell>
          <cell r="F4623" t="str">
            <v>H</v>
          </cell>
          <cell r="G4623">
            <v>0.5</v>
          </cell>
          <cell r="H4623">
            <v>16.16</v>
          </cell>
          <cell r="I4623">
            <v>18.11</v>
          </cell>
          <cell r="J4623">
            <v>8.08</v>
          </cell>
          <cell r="K4623">
            <v>9.0500000000000007</v>
          </cell>
        </row>
        <row r="4624">
          <cell r="A4624" t="str">
            <v>Insumo10498</v>
          </cell>
          <cell r="B4624" t="str">
            <v>Insumo</v>
          </cell>
          <cell r="C4624">
            <v>10498</v>
          </cell>
          <cell r="D4624" t="str">
            <v>SINAPI</v>
          </cell>
          <cell r="E4624" t="str">
            <v>MASSA PARA VIDRO</v>
          </cell>
          <cell r="F4624" t="str">
            <v xml:space="preserve">KG    </v>
          </cell>
          <cell r="G4624">
            <v>1.5</v>
          </cell>
          <cell r="H4624">
            <v>9.15</v>
          </cell>
          <cell r="I4624">
            <v>9.15</v>
          </cell>
          <cell r="J4624">
            <v>13.72</v>
          </cell>
          <cell r="K4624">
            <v>13.72</v>
          </cell>
        </row>
        <row r="4625">
          <cell r="A4625" t="str">
            <v>Insumo10506</v>
          </cell>
          <cell r="B4625" t="str">
            <v>Insumo</v>
          </cell>
          <cell r="C4625">
            <v>10506</v>
          </cell>
          <cell r="D4625" t="str">
            <v>SINAPI</v>
          </cell>
          <cell r="E4625" t="str">
            <v>VIDRO TEMPERADO INCOLOR E = 8 MM, SEM COLOCACAO</v>
          </cell>
          <cell r="F4625" t="str">
            <v xml:space="preserve">M2    </v>
          </cell>
          <cell r="G4625">
            <v>1</v>
          </cell>
          <cell r="H4625">
            <v>245.7</v>
          </cell>
          <cell r="I4625">
            <v>245.7</v>
          </cell>
          <cell r="J4625">
            <v>245.7</v>
          </cell>
          <cell r="K4625">
            <v>245.7</v>
          </cell>
        </row>
        <row r="4626">
          <cell r="A4626" t="str">
            <v>Composição92447</v>
          </cell>
          <cell r="B4626" t="str">
            <v>Composição</v>
          </cell>
          <cell r="C4626">
            <v>92447</v>
          </cell>
          <cell r="D4626" t="str">
            <v>SINAPI</v>
          </cell>
          <cell r="E4626" t="str">
            <v>MONTAGEM E DESMONTAGEM DE FÔRMA DE VIGA, ESCORAMENTO COM PONTALETE DE MADEIRA, PÉ-DIREITO SIMPLES, EM MADEIRA SERRADA, 2 UTILIZAÇÕES. AF_09/2020</v>
          </cell>
          <cell r="F4626" t="str">
            <v>M2</v>
          </cell>
          <cell r="G4626">
            <v>1</v>
          </cell>
          <cell r="H4626">
            <v>0</v>
          </cell>
          <cell r="I4626">
            <v>0</v>
          </cell>
          <cell r="J4626">
            <v>117.64</v>
          </cell>
          <cell r="K4626">
            <v>124.33999999999999</v>
          </cell>
        </row>
        <row r="4627">
          <cell r="A4627" t="str">
            <v>Composição Auxiliar88239</v>
          </cell>
          <cell r="B4627" t="str">
            <v>Composição Auxiliar</v>
          </cell>
          <cell r="C4627">
            <v>88239</v>
          </cell>
          <cell r="D4627" t="str">
            <v>SINAPI</v>
          </cell>
          <cell r="E4627" t="str">
            <v>AJUDANTE DE CARPINTEIRO COM ENCARGOS COMPLEMENTARES</v>
          </cell>
          <cell r="F4627" t="str">
            <v>H</v>
          </cell>
          <cell r="G4627">
            <v>0.375</v>
          </cell>
          <cell r="H4627">
            <v>13.87</v>
          </cell>
          <cell r="I4627">
            <v>15.48</v>
          </cell>
          <cell r="J4627">
            <v>5.2</v>
          </cell>
          <cell r="K4627">
            <v>5.8</v>
          </cell>
        </row>
        <row r="4628">
          <cell r="A4628" t="str">
            <v>Composição Auxiliar88262</v>
          </cell>
          <cell r="B4628" t="str">
            <v>Composição Auxiliar</v>
          </cell>
          <cell r="C4628">
            <v>88262</v>
          </cell>
          <cell r="D4628" t="str">
            <v>SINAPI</v>
          </cell>
          <cell r="E4628" t="str">
            <v>CARPINTEIRO DE FORMAS COM ENCARGOS COMPLEMENTARES</v>
          </cell>
          <cell r="F4628" t="str">
            <v>H</v>
          </cell>
          <cell r="G4628">
            <v>2.0459999999999998</v>
          </cell>
          <cell r="H4628">
            <v>16.59</v>
          </cell>
          <cell r="I4628">
            <v>18.63</v>
          </cell>
          <cell r="J4628">
            <v>33.94</v>
          </cell>
          <cell r="K4628">
            <v>38.11</v>
          </cell>
        </row>
        <row r="4629">
          <cell r="A4629" t="str">
            <v>Composição Auxiliar92270</v>
          </cell>
          <cell r="B4629" t="str">
            <v>Composição Auxiliar</v>
          </cell>
          <cell r="C4629">
            <v>92270</v>
          </cell>
          <cell r="D4629" t="str">
            <v>SINAPI</v>
          </cell>
          <cell r="E4629" t="str">
            <v>FABRICAÇÃO DE FÔRMA PARA VIGAS, COM MADEIRA SERRADA, E = 25 MM. AF_09/2020</v>
          </cell>
          <cell r="F4629" t="str">
            <v>M2</v>
          </cell>
          <cell r="G4629">
            <v>0.63200000000000001</v>
          </cell>
          <cell r="H4629">
            <v>86.99</v>
          </cell>
          <cell r="I4629">
            <v>89.38</v>
          </cell>
          <cell r="J4629">
            <v>54.97</v>
          </cell>
          <cell r="K4629">
            <v>56.48</v>
          </cell>
        </row>
        <row r="4630">
          <cell r="A4630" t="str">
            <v>Composição Auxiliar92273</v>
          </cell>
          <cell r="B4630" t="str">
            <v>Composição Auxiliar</v>
          </cell>
          <cell r="C4630">
            <v>92273</v>
          </cell>
          <cell r="D4630" t="str">
            <v>SINAPI</v>
          </cell>
          <cell r="E4630" t="str">
            <v>FABRICAÇÃO DE ESCORAS DO TIPO PONTALETE, EM MADEIRA, PARA PÉ-DIREITO SIMPLES. AF_09/2020</v>
          </cell>
          <cell r="F4630" t="str">
            <v>M</v>
          </cell>
          <cell r="G4630">
            <v>1.528</v>
          </cell>
          <cell r="H4630">
            <v>12.03</v>
          </cell>
          <cell r="I4630">
            <v>12.31</v>
          </cell>
          <cell r="J4630">
            <v>18.38</v>
          </cell>
          <cell r="K4630">
            <v>18.8</v>
          </cell>
        </row>
        <row r="4631">
          <cell r="A4631" t="str">
            <v>Insumo2692</v>
          </cell>
          <cell r="B4631" t="str">
            <v>Insumo</v>
          </cell>
          <cell r="C4631">
            <v>2692</v>
          </cell>
          <cell r="D4631" t="str">
            <v>SINAPI</v>
          </cell>
          <cell r="E4631" t="str">
            <v>DESMOLDANTE PROTETOR PARA FORMAS DE MADEIRA, DE BASE OLEOSA EMULSIONADA EM AGUA</v>
          </cell>
          <cell r="F4631" t="str">
            <v xml:space="preserve">L     </v>
          </cell>
          <cell r="G4631">
            <v>1.7000000000000001E-2</v>
          </cell>
          <cell r="H4631">
            <v>5.22</v>
          </cell>
          <cell r="I4631">
            <v>5.22</v>
          </cell>
          <cell r="J4631">
            <v>0.08</v>
          </cell>
          <cell r="K4631">
            <v>0.08</v>
          </cell>
        </row>
        <row r="4632">
          <cell r="A4632" t="str">
            <v>Insumo6193</v>
          </cell>
          <cell r="B4632" t="str">
            <v>Insumo</v>
          </cell>
          <cell r="C4632">
            <v>6193</v>
          </cell>
          <cell r="D4632" t="str">
            <v>SINAPI</v>
          </cell>
          <cell r="E4632" t="str">
            <v>TABUA  NAO  APARELHADA  *2,5 X 20* CM, EM MACARANDUBA, ANGELIM OU EQUIVALENTE DA REGIAO - BRUTA</v>
          </cell>
          <cell r="F4632" t="str">
            <v xml:space="preserve">M     </v>
          </cell>
          <cell r="G4632">
            <v>0.47399999999999998</v>
          </cell>
          <cell r="H4632">
            <v>8.4700000000000006</v>
          </cell>
          <cell r="I4632">
            <v>8.4700000000000006</v>
          </cell>
          <cell r="J4632">
            <v>4.01</v>
          </cell>
          <cell r="K4632">
            <v>4.01</v>
          </cell>
        </row>
        <row r="4633">
          <cell r="A4633" t="str">
            <v>Insumo40304</v>
          </cell>
          <cell r="B4633" t="str">
            <v>Insumo</v>
          </cell>
          <cell r="C4633">
            <v>40304</v>
          </cell>
          <cell r="D4633" t="str">
            <v>SINAPI</v>
          </cell>
          <cell r="E4633" t="str">
            <v>PREGO DE ACO POLIDO COM CABECA DUPLA 17 X 27 (2 1/2 X 11)</v>
          </cell>
          <cell r="F4633" t="str">
            <v xml:space="preserve">KG    </v>
          </cell>
          <cell r="G4633">
            <v>6.6000000000000003E-2</v>
          </cell>
          <cell r="H4633">
            <v>16.07</v>
          </cell>
          <cell r="I4633">
            <v>16.07</v>
          </cell>
          <cell r="J4633">
            <v>1.06</v>
          </cell>
          <cell r="K4633">
            <v>1.06</v>
          </cell>
        </row>
        <row r="4634">
          <cell r="A4634" t="str">
            <v>Composição92410</v>
          </cell>
          <cell r="B4634" t="str">
            <v>Composição</v>
          </cell>
          <cell r="C4634">
            <v>92410</v>
          </cell>
          <cell r="D4634" t="str">
            <v>SINAPI</v>
          </cell>
          <cell r="E4634" t="str">
            <v>SEM BASE DE DADOS</v>
          </cell>
          <cell r="F4634" t="str">
            <v>SEM BASE DE DADOS</v>
          </cell>
          <cell r="G4634">
            <v>1</v>
          </cell>
          <cell r="H4634">
            <v>0</v>
          </cell>
          <cell r="I4634">
            <v>0</v>
          </cell>
          <cell r="J4634">
            <v>115.95</v>
          </cell>
          <cell r="K4634">
            <v>124.03</v>
          </cell>
        </row>
        <row r="4635">
          <cell r="A4635" t="str">
            <v>Composição Auxiliar88239</v>
          </cell>
          <cell r="B4635" t="str">
            <v>Composição Auxiliar</v>
          </cell>
          <cell r="C4635">
            <v>88239</v>
          </cell>
          <cell r="D4635" t="str">
            <v>SINAPI</v>
          </cell>
          <cell r="E4635" t="str">
            <v>AJUDANTE DE CARPINTEIRO COM ENCARGOS COMPLEMENTARES</v>
          </cell>
          <cell r="F4635" t="str">
            <v>H</v>
          </cell>
          <cell r="G4635">
            <v>0.55400000000000005</v>
          </cell>
          <cell r="H4635">
            <v>13.87</v>
          </cell>
          <cell r="I4635">
            <v>15.48</v>
          </cell>
          <cell r="J4635">
            <v>7.68</v>
          </cell>
          <cell r="K4635">
            <v>8.57</v>
          </cell>
        </row>
        <row r="4636">
          <cell r="A4636" t="str">
            <v>Composição Auxiliar88262</v>
          </cell>
          <cell r="B4636" t="str">
            <v>Composição Auxiliar</v>
          </cell>
          <cell r="C4636">
            <v>88262</v>
          </cell>
          <cell r="D4636" t="str">
            <v>SINAPI</v>
          </cell>
          <cell r="E4636" t="str">
            <v>CARPINTEIRO DE FORMAS COM ENCARGOS COMPLEMENTARES</v>
          </cell>
          <cell r="F4636" t="str">
            <v>H</v>
          </cell>
          <cell r="G4636">
            <v>3.0209999999999999</v>
          </cell>
          <cell r="H4636">
            <v>16.59</v>
          </cell>
          <cell r="I4636">
            <v>18.63</v>
          </cell>
          <cell r="J4636">
            <v>50.11</v>
          </cell>
          <cell r="K4636">
            <v>56.28</v>
          </cell>
        </row>
        <row r="4637">
          <cell r="A4637" t="str">
            <v>Composição Auxiliar92269</v>
          </cell>
          <cell r="B4637" t="str">
            <v>Composição Auxiliar</v>
          </cell>
          <cell r="C4637">
            <v>92269</v>
          </cell>
          <cell r="D4637" t="str">
            <v>SINAPI</v>
          </cell>
          <cell r="E4637" t="str">
            <v>FABRICAÇÃO DE FÔRMA PARA PILARES E ESTRUTURAS SIMILARES, EM MADEIRA SERRADA, E=25 MM. AF_09/2020</v>
          </cell>
          <cell r="F4637" t="str">
            <v>M2</v>
          </cell>
          <cell r="G4637">
            <v>0.53</v>
          </cell>
          <cell r="H4637">
            <v>108.79</v>
          </cell>
          <cell r="I4637">
            <v>110.7</v>
          </cell>
          <cell r="J4637">
            <v>57.65</v>
          </cell>
          <cell r="K4637">
            <v>58.67</v>
          </cell>
        </row>
        <row r="4638">
          <cell r="A4638" t="str">
            <v>Insumo2692</v>
          </cell>
          <cell r="B4638" t="str">
            <v>Insumo</v>
          </cell>
          <cell r="C4638">
            <v>2692</v>
          </cell>
          <cell r="D4638" t="str">
            <v>SINAPI</v>
          </cell>
          <cell r="E4638" t="str">
            <v>DESMOLDANTE PROTETOR PARA FORMAS DE MADEIRA, DE BASE OLEOSA EMULSIONADA EM AGUA</v>
          </cell>
          <cell r="F4638" t="str">
            <v xml:space="preserve">L     </v>
          </cell>
          <cell r="G4638">
            <v>1.7000000000000001E-2</v>
          </cell>
          <cell r="H4638">
            <v>5.22</v>
          </cell>
          <cell r="I4638">
            <v>5.22</v>
          </cell>
          <cell r="J4638">
            <v>0.08</v>
          </cell>
          <cell r="K4638">
            <v>0.08</v>
          </cell>
        </row>
        <row r="4639">
          <cell r="A4639" t="str">
            <v>Insumo40304</v>
          </cell>
          <cell r="B4639" t="str">
            <v>Insumo</v>
          </cell>
          <cell r="C4639">
            <v>40304</v>
          </cell>
          <cell r="D4639" t="str">
            <v>SINAPI</v>
          </cell>
          <cell r="E4639" t="str">
            <v>PREGO DE ACO POLIDO COM CABECA DUPLA 17 X 27 (2 1/2 X 11)</v>
          </cell>
          <cell r="F4639" t="str">
            <v xml:space="preserve">KG    </v>
          </cell>
          <cell r="G4639">
            <v>2.7E-2</v>
          </cell>
          <cell r="H4639">
            <v>16.07</v>
          </cell>
          <cell r="I4639">
            <v>16.07</v>
          </cell>
          <cell r="J4639">
            <v>0.43</v>
          </cell>
          <cell r="K4639">
            <v>0.43</v>
          </cell>
        </row>
        <row r="4640">
          <cell r="A4640" t="str">
            <v>ComposiçãoAQUI.TRAN.MAT</v>
          </cell>
          <cell r="B4640" t="str">
            <v>Composição</v>
          </cell>
          <cell r="C4640" t="str">
            <v>AQUI.TRAN.MAT</v>
          </cell>
          <cell r="D4640" t="str">
            <v>Próprio</v>
          </cell>
          <cell r="E4640" t="str">
            <v>AQUISIÇÃO E TRNASPORTE DE CASCALHO PARA ATERRO</v>
          </cell>
          <cell r="F4640" t="str">
            <v>M3</v>
          </cell>
          <cell r="G4640">
            <v>1</v>
          </cell>
          <cell r="H4640">
            <v>0</v>
          </cell>
          <cell r="I4640">
            <v>0</v>
          </cell>
          <cell r="J4640">
            <v>46.4</v>
          </cell>
          <cell r="K4640">
            <v>46.4</v>
          </cell>
        </row>
        <row r="4641">
          <cell r="A4641" t="str">
            <v>Insumo4743</v>
          </cell>
          <cell r="B4641" t="str">
            <v>Insumo</v>
          </cell>
          <cell r="C4641">
            <v>4743</v>
          </cell>
          <cell r="D4641" t="str">
            <v>SINAPI</v>
          </cell>
          <cell r="E4641" t="str">
            <v>CASCALHO DE CAVA</v>
          </cell>
          <cell r="F4641" t="str">
            <v xml:space="preserve">M3    </v>
          </cell>
          <cell r="G4641">
            <v>1</v>
          </cell>
          <cell r="H4641">
            <v>46.4</v>
          </cell>
          <cell r="I4641">
            <v>46.4</v>
          </cell>
          <cell r="J4641">
            <v>46.4</v>
          </cell>
          <cell r="K4641">
            <v>46.4</v>
          </cell>
        </row>
        <row r="4642">
          <cell r="A4642" t="str">
            <v>Composição94990</v>
          </cell>
          <cell r="B4642" t="str">
            <v>Composição</v>
          </cell>
          <cell r="C4642">
            <v>94990</v>
          </cell>
          <cell r="D4642" t="str">
            <v>SINAPI</v>
          </cell>
          <cell r="E4642" t="str">
            <v>EXECUÇÃO DE PASSEIO (CALÇADA) OU PISO DE CONCRETO COM CONCRETO MOLDADO IN LOCO, FEITO EM OBRA, ACABAMENTO CONVENCIONAL, NÃO ARMADO. AF_07/2016</v>
          </cell>
          <cell r="F4642" t="str">
            <v>M3</v>
          </cell>
          <cell r="G4642">
            <v>1</v>
          </cell>
          <cell r="H4642">
            <v>0</v>
          </cell>
          <cell r="I4642">
            <v>0</v>
          </cell>
          <cell r="J4642">
            <v>560.36</v>
          </cell>
          <cell r="K4642">
            <v>582.94999999999993</v>
          </cell>
        </row>
        <row r="4643">
          <cell r="A4643" t="str">
            <v>Composição Auxiliar88262</v>
          </cell>
          <cell r="B4643" t="str">
            <v>Composição Auxiliar</v>
          </cell>
          <cell r="C4643">
            <v>88262</v>
          </cell>
          <cell r="D4643" t="str">
            <v>SINAPI</v>
          </cell>
          <cell r="E4643" t="str">
            <v>CARPINTEIRO DE FORMAS COM ENCARGOS COMPLEMENTARES</v>
          </cell>
          <cell r="F4643" t="str">
            <v>H</v>
          </cell>
          <cell r="G4643">
            <v>2.2559999999999998</v>
          </cell>
          <cell r="H4643">
            <v>16.59</v>
          </cell>
          <cell r="I4643">
            <v>18.63</v>
          </cell>
          <cell r="J4643">
            <v>37.42</v>
          </cell>
          <cell r="K4643">
            <v>42.02</v>
          </cell>
        </row>
        <row r="4644">
          <cell r="A4644" t="str">
            <v>Composição Auxiliar88309</v>
          </cell>
          <cell r="B4644" t="str">
            <v>Composição Auxiliar</v>
          </cell>
          <cell r="C4644">
            <v>88309</v>
          </cell>
          <cell r="D4644" t="str">
            <v>SINAPI</v>
          </cell>
          <cell r="E4644" t="str">
            <v>PEDREIRO COM ENCARGOS COMPLEMENTARES</v>
          </cell>
          <cell r="F4644" t="str">
            <v>H</v>
          </cell>
          <cell r="G4644">
            <v>1.9830000000000001</v>
          </cell>
          <cell r="H4644">
            <v>16.78</v>
          </cell>
          <cell r="I4644">
            <v>18.829999999999998</v>
          </cell>
          <cell r="J4644">
            <v>33.270000000000003</v>
          </cell>
          <cell r="K4644">
            <v>37.33</v>
          </cell>
        </row>
        <row r="4645">
          <cell r="A4645" t="str">
            <v>Composição Auxiliar88316</v>
          </cell>
          <cell r="B4645" t="str">
            <v>Composição Auxiliar</v>
          </cell>
          <cell r="C4645">
            <v>88316</v>
          </cell>
          <cell r="D4645" t="str">
            <v>SINAPI</v>
          </cell>
          <cell r="E4645" t="str">
            <v>SERVENTE COM ENCARGOS COMPLEMENTARES</v>
          </cell>
          <cell r="F4645" t="str">
            <v>H</v>
          </cell>
          <cell r="G4645">
            <v>4.2389999999999999</v>
          </cell>
          <cell r="H4645">
            <v>13.34</v>
          </cell>
          <cell r="I4645">
            <v>14.87</v>
          </cell>
          <cell r="J4645">
            <v>56.54</v>
          </cell>
          <cell r="K4645">
            <v>63.03</v>
          </cell>
        </row>
        <row r="4646">
          <cell r="A4646" t="str">
            <v>Composição Auxiliar94964</v>
          </cell>
          <cell r="B4646" t="str">
            <v>Composição Auxiliar</v>
          </cell>
          <cell r="C4646">
            <v>94964</v>
          </cell>
          <cell r="D4646" t="str">
            <v>SINAPI</v>
          </cell>
          <cell r="E4646" t="str">
            <v>CONCRETO FCK = 20MPA, TRAÇO 1:2,7:3 (CIMENTO/ AREIA MÉDIA/ BRITA 1)  - PREPARO MECÂNICO COM BETONEIRA 400 L. AF_07/2016</v>
          </cell>
          <cell r="F4646" t="str">
            <v>M3</v>
          </cell>
          <cell r="G4646">
            <v>1.2130000000000001</v>
          </cell>
          <cell r="H4646">
            <v>344.21</v>
          </cell>
          <cell r="I4646">
            <v>350.34</v>
          </cell>
          <cell r="J4646">
            <v>417.52</v>
          </cell>
          <cell r="K4646">
            <v>424.96</v>
          </cell>
        </row>
        <row r="4647">
          <cell r="A4647" t="str">
            <v>Insumo4460</v>
          </cell>
          <cell r="B4647" t="str">
            <v>Insumo</v>
          </cell>
          <cell r="C4647">
            <v>4460</v>
          </cell>
          <cell r="D4647" t="str">
            <v>SINAPI</v>
          </cell>
          <cell r="E4647" t="str">
            <v>SARRAFO NAO APARELHADO *2,5 X 10* CM, EM MACARANDUBA, ANGELIM OU EQUIVALENTE DA REGIAO -  BRUTA</v>
          </cell>
          <cell r="F4647" t="str">
            <v xml:space="preserve">M     </v>
          </cell>
          <cell r="G4647">
            <v>2.5</v>
          </cell>
          <cell r="H4647">
            <v>4.2300000000000004</v>
          </cell>
          <cell r="I4647">
            <v>4.2300000000000004</v>
          </cell>
          <cell r="J4647">
            <v>10.57</v>
          </cell>
          <cell r="K4647">
            <v>10.57</v>
          </cell>
        </row>
        <row r="4648">
          <cell r="A4648" t="str">
            <v>Insumo4517</v>
          </cell>
          <cell r="B4648" t="str">
            <v>Insumo</v>
          </cell>
          <cell r="C4648">
            <v>4517</v>
          </cell>
          <cell r="D4648" t="str">
            <v>SINAPI</v>
          </cell>
          <cell r="E4648" t="str">
            <v>SARRAFO *2,5 X 7,5* CM EM PINUS, MISTA OU EQUIVALENTE DA REGIAO - BRUTA</v>
          </cell>
          <cell r="F4648" t="str">
            <v xml:space="preserve">M     </v>
          </cell>
          <cell r="G4648">
            <v>2</v>
          </cell>
          <cell r="H4648">
            <v>2.52</v>
          </cell>
          <cell r="I4648">
            <v>2.52</v>
          </cell>
          <cell r="J4648">
            <v>5.04</v>
          </cell>
          <cell r="K4648">
            <v>5.04</v>
          </cell>
        </row>
        <row r="4649">
          <cell r="A4649" t="str">
            <v>Composição92397</v>
          </cell>
          <cell r="B4649" t="str">
            <v>Composição</v>
          </cell>
          <cell r="C4649">
            <v>92397</v>
          </cell>
          <cell r="D4649" t="str">
            <v>SINAPI</v>
          </cell>
          <cell r="E4649" t="str">
            <v>EXECUÇÃO DE PÁTIO/ESTACIONAMENTO EM PISO INTERTRAVADO, COM BLOCO RETANGULAR COR NATURAL DE 20 X 10 CM, ESPESSURA 6 CM. AF_12/2015</v>
          </cell>
          <cell r="F4649" t="str">
            <v>M2</v>
          </cell>
          <cell r="G4649">
            <v>1</v>
          </cell>
          <cell r="H4649">
            <v>0</v>
          </cell>
          <cell r="I4649">
            <v>0</v>
          </cell>
          <cell r="J4649">
            <v>53.230000000000004</v>
          </cell>
          <cell r="K4649">
            <v>53.800000000000004</v>
          </cell>
        </row>
        <row r="4650">
          <cell r="A4650" t="str">
            <v>Composição Auxiliar88260</v>
          </cell>
          <cell r="B4650" t="str">
            <v>Composição Auxiliar</v>
          </cell>
          <cell r="C4650">
            <v>88260</v>
          </cell>
          <cell r="D4650" t="str">
            <v>SINAPI</v>
          </cell>
          <cell r="E4650" t="str">
            <v>CALCETEIRO COM ENCARGOS COMPLEMENTARES</v>
          </cell>
          <cell r="F4650" t="str">
            <v>H</v>
          </cell>
          <cell r="G4650">
            <v>0.1595</v>
          </cell>
          <cell r="H4650">
            <v>16.54</v>
          </cell>
          <cell r="I4650">
            <v>18.55</v>
          </cell>
          <cell r="J4650">
            <v>2.63</v>
          </cell>
          <cell r="K4650">
            <v>2.95</v>
          </cell>
        </row>
        <row r="4651">
          <cell r="A4651" t="str">
            <v>Composição Auxiliar88316</v>
          </cell>
          <cell r="B4651" t="str">
            <v>Composição Auxiliar</v>
          </cell>
          <cell r="C4651">
            <v>88316</v>
          </cell>
          <cell r="D4651" t="str">
            <v>SINAPI</v>
          </cell>
          <cell r="E4651" t="str">
            <v>SERVENTE COM ENCARGOS COMPLEMENTARES</v>
          </cell>
          <cell r="F4651" t="str">
            <v>H</v>
          </cell>
          <cell r="G4651">
            <v>0.1595</v>
          </cell>
          <cell r="H4651">
            <v>13.34</v>
          </cell>
          <cell r="I4651">
            <v>14.87</v>
          </cell>
          <cell r="J4651">
            <v>2.12</v>
          </cell>
          <cell r="K4651">
            <v>2.37</v>
          </cell>
        </row>
        <row r="4652">
          <cell r="A4652" t="str">
            <v>Composição Auxiliar91277</v>
          </cell>
          <cell r="B4652" t="str">
            <v>Composição Auxiliar</v>
          </cell>
          <cell r="C4652">
            <v>91277</v>
          </cell>
          <cell r="D4652" t="str">
            <v>SINAPI</v>
          </cell>
          <cell r="E4652" t="str">
            <v>PLACA VIBRATÓRIA REVERSÍVEL COM MOTOR 4 TEMPOS A GASOLINA, FORÇA CENTRÍFUGA DE 25 KN (2500 KGF), POTÊNCIA 5,5 CV - CHP DIURNO. AF_08/2015</v>
          </cell>
          <cell r="F4652" t="str">
            <v>CHP</v>
          </cell>
          <cell r="G4652">
            <v>4.1000000000000003E-3</v>
          </cell>
          <cell r="H4652">
            <v>7.99</v>
          </cell>
          <cell r="I4652">
            <v>7.99</v>
          </cell>
          <cell r="J4652">
            <v>0.03</v>
          </cell>
          <cell r="K4652">
            <v>0.03</v>
          </cell>
        </row>
        <row r="4653">
          <cell r="A4653" t="str">
            <v>Composição Auxiliar91278</v>
          </cell>
          <cell r="B4653" t="str">
            <v>Composição Auxiliar</v>
          </cell>
          <cell r="C4653">
            <v>91278</v>
          </cell>
          <cell r="D4653" t="str">
            <v>SINAPI</v>
          </cell>
          <cell r="E4653" t="str">
            <v>PLACA VIBRATÓRIA REVERSÍVEL COM MOTOR 4 TEMPOS A GASOLINA, FORÇA CENTRÍFUGA DE 25 KN (2500 KGF), POTÊNCIA 5,5 CV - CHI DIURNO. AF_08/2015</v>
          </cell>
          <cell r="F4653" t="str">
            <v>CHI</v>
          </cell>
          <cell r="G4653">
            <v>7.5700000000000003E-2</v>
          </cell>
          <cell r="H4653">
            <v>0.53</v>
          </cell>
          <cell r="I4653">
            <v>0.53</v>
          </cell>
          <cell r="J4653">
            <v>0.04</v>
          </cell>
          <cell r="K4653">
            <v>0.04</v>
          </cell>
        </row>
        <row r="4654">
          <cell r="A4654" t="str">
            <v>Composição Auxiliar91283</v>
          </cell>
          <cell r="B4654" t="str">
            <v>Composição Auxiliar</v>
          </cell>
          <cell r="C4654">
            <v>91283</v>
          </cell>
          <cell r="D4654" t="str">
            <v>SINAPI</v>
          </cell>
          <cell r="E4654" t="str">
            <v>CORTADORA DE PISO COM MOTOR 4 TEMPOS A GASOLINA, POTÊNCIA DE 13 HP, COM DISCO DE CORTE DIAMANTADO SEGMENTADO PARA CONCRETO, DIÂMETRO DE 350 MM, FURO DE 1" (14 X 1") - CHP DIURNO. AF_08/2015</v>
          </cell>
          <cell r="F4654" t="str">
            <v>CHP</v>
          </cell>
          <cell r="G4654">
            <v>3.7000000000000002E-3</v>
          </cell>
          <cell r="H4654">
            <v>18.32</v>
          </cell>
          <cell r="I4654">
            <v>18.32</v>
          </cell>
          <cell r="J4654">
            <v>0.06</v>
          </cell>
          <cell r="K4654">
            <v>0.06</v>
          </cell>
        </row>
        <row r="4655">
          <cell r="A4655" t="str">
            <v>Composição Auxiliar91285</v>
          </cell>
          <cell r="B4655" t="str">
            <v>Composição Auxiliar</v>
          </cell>
          <cell r="C4655">
            <v>91285</v>
          </cell>
          <cell r="D4655" t="str">
            <v>SINAPI</v>
          </cell>
          <cell r="E4655" t="str">
            <v>CORTADORA DE PISO COM MOTOR 4 TEMPOS A GASOLINA, POTÊNCIA DE 13 HP, COM DISCO DE CORTE DIAMANTADO SEGMENTADO PARA CONCRETO, DIÂMETRO DE 350 MM, FURO DE 1" (14 X 1") - CHI DIURNO. AF_08/2015</v>
          </cell>
          <cell r="F4655" t="str">
            <v>CHI</v>
          </cell>
          <cell r="G4655">
            <v>7.5999999999999998E-2</v>
          </cell>
          <cell r="H4655">
            <v>0.89</v>
          </cell>
          <cell r="I4655">
            <v>0.89</v>
          </cell>
          <cell r="J4655">
            <v>0.06</v>
          </cell>
          <cell r="K4655">
            <v>0.06</v>
          </cell>
        </row>
        <row r="4656">
          <cell r="A4656" t="str">
            <v>Insumo370</v>
          </cell>
          <cell r="B4656" t="str">
            <v>Insumo</v>
          </cell>
          <cell r="C4656">
            <v>370</v>
          </cell>
          <cell r="D4656" t="str">
            <v>SINAPI</v>
          </cell>
          <cell r="E4656" t="str">
            <v>AREIA MEDIA - POSTO JAZIDA/FORNECEDOR (RETIRADO NA JAZIDA, SEM TRANSPORTE)</v>
          </cell>
          <cell r="F4656" t="str">
            <v xml:space="preserve">M3    </v>
          </cell>
          <cell r="G4656">
            <v>5.6800000000000003E-2</v>
          </cell>
          <cell r="H4656">
            <v>70</v>
          </cell>
          <cell r="I4656">
            <v>70</v>
          </cell>
          <cell r="J4656">
            <v>3.97</v>
          </cell>
          <cell r="K4656">
            <v>3.97</v>
          </cell>
        </row>
        <row r="4657">
          <cell r="A4657" t="str">
            <v>Insumo4741</v>
          </cell>
          <cell r="B4657" t="str">
            <v>Insumo</v>
          </cell>
          <cell r="C4657">
            <v>4741</v>
          </cell>
          <cell r="D4657" t="str">
            <v>SINAPI</v>
          </cell>
          <cell r="E4657" t="str">
            <v>PO DE PEDRA (POSTO PEDREIRA/FORNECEDOR, SEM FRETE)</v>
          </cell>
          <cell r="F4657" t="str">
            <v xml:space="preserve">M3    </v>
          </cell>
          <cell r="G4657">
            <v>6.4999999999999997E-3</v>
          </cell>
          <cell r="H4657">
            <v>75.17</v>
          </cell>
          <cell r="I4657">
            <v>75.17</v>
          </cell>
          <cell r="J4657">
            <v>0.48</v>
          </cell>
          <cell r="K4657">
            <v>0.48</v>
          </cell>
        </row>
        <row r="4658">
          <cell r="A4658" t="str">
            <v>Insumo36155</v>
          </cell>
          <cell r="B4658" t="str">
            <v>Insumo</v>
          </cell>
          <cell r="C4658">
            <v>36155</v>
          </cell>
          <cell r="D4658" t="str">
            <v>SINAPI</v>
          </cell>
          <cell r="E4658" t="str">
            <v>BLOQUETE/PISO INTERTRAVADO DE CONCRETO - MODELO ONDA/16 FACES/RETANGULAR/TIJOLINHO/PAVER/HOLANDES/PARALELEPIPEDO, 20 CM X 10 CM, E = 6 CM, RESISTENCIA DE 35 MPA (NBR 9781), COR NATURAL</v>
          </cell>
          <cell r="F4658" t="str">
            <v xml:space="preserve">M2    </v>
          </cell>
          <cell r="G4658">
            <v>1.0031000000000001</v>
          </cell>
          <cell r="H4658">
            <v>43.71</v>
          </cell>
          <cell r="I4658">
            <v>43.71</v>
          </cell>
          <cell r="J4658">
            <v>43.84</v>
          </cell>
          <cell r="K4658">
            <v>43.84</v>
          </cell>
        </row>
        <row r="4659">
          <cell r="A4659" t="str">
            <v>Composição73967/2</v>
          </cell>
          <cell r="B4659" t="str">
            <v>Composição</v>
          </cell>
          <cell r="C4659" t="str">
            <v>73967/2</v>
          </cell>
          <cell r="D4659" t="str">
            <v>Próprio</v>
          </cell>
          <cell r="E4659" t="str">
            <v>PLANTIO DE ARVORE REGIONAL, ALTURA MAIOR QUE 2,00M, EM CAVAS DE 80X80X80CM</v>
          </cell>
          <cell r="F4659" t="str">
            <v xml:space="preserve">UN    </v>
          </cell>
          <cell r="G4659">
            <v>1</v>
          </cell>
          <cell r="H4659">
            <v>0</v>
          </cell>
          <cell r="I4659">
            <v>0</v>
          </cell>
          <cell r="J4659">
            <v>201.21</v>
          </cell>
          <cell r="K4659">
            <v>203.46</v>
          </cell>
        </row>
        <row r="4660">
          <cell r="A4660" t="str">
            <v>Composição Auxiliar88316</v>
          </cell>
          <cell r="B4660" t="str">
            <v>Composição Auxiliar</v>
          </cell>
          <cell r="C4660">
            <v>88316</v>
          </cell>
          <cell r="D4660" t="str">
            <v>SINAPI</v>
          </cell>
          <cell r="E4660" t="str">
            <v>SERVENTE COM ENCARGOS COMPLEMENTARES</v>
          </cell>
          <cell r="F4660" t="str">
            <v>H</v>
          </cell>
          <cell r="G4660">
            <v>1.18</v>
          </cell>
          <cell r="H4660">
            <v>13.34</v>
          </cell>
          <cell r="I4660">
            <v>14.87</v>
          </cell>
          <cell r="J4660">
            <v>15.74</v>
          </cell>
          <cell r="K4660">
            <v>17.54</v>
          </cell>
        </row>
        <row r="4661">
          <cell r="A4661" t="str">
            <v>Composição Auxiliar88441</v>
          </cell>
          <cell r="B4661" t="str">
            <v>Composição Auxiliar</v>
          </cell>
          <cell r="C4661">
            <v>88441</v>
          </cell>
          <cell r="D4661" t="str">
            <v>SINAPI</v>
          </cell>
          <cell r="E4661" t="str">
            <v>JARDINEIRO COM ENCARGOS COMPLEMENTARES</v>
          </cell>
          <cell r="F4661" t="str">
            <v>H</v>
          </cell>
          <cell r="G4661">
            <v>0.23</v>
          </cell>
          <cell r="H4661">
            <v>16.2</v>
          </cell>
          <cell r="I4661">
            <v>18.170000000000002</v>
          </cell>
          <cell r="J4661">
            <v>3.72</v>
          </cell>
          <cell r="K4661">
            <v>4.17</v>
          </cell>
        </row>
        <row r="4662">
          <cell r="A4662" t="str">
            <v>Insumo359</v>
          </cell>
          <cell r="B4662" t="str">
            <v>Insumo</v>
          </cell>
          <cell r="C4662">
            <v>359</v>
          </cell>
          <cell r="D4662" t="str">
            <v>SINAPI</v>
          </cell>
          <cell r="E4662" t="str">
            <v>MUDA DE ARVORE ORNAMENTAL, OITI/AROEIRA SALSA/ANGICO/IPE/JACARANDA OU EQUIVALENTE  DA REGIAO, H= *2* M</v>
          </cell>
          <cell r="F4662" t="str">
            <v xml:space="preserve">UN    </v>
          </cell>
          <cell r="G4662">
            <v>1</v>
          </cell>
          <cell r="H4662">
            <v>131.03</v>
          </cell>
          <cell r="I4662">
            <v>131.03</v>
          </cell>
          <cell r="J4662">
            <v>131.03</v>
          </cell>
          <cell r="K4662">
            <v>131.03</v>
          </cell>
        </row>
        <row r="4663">
          <cell r="A4663" t="str">
            <v>Insumo370</v>
          </cell>
          <cell r="B4663" t="str">
            <v>Insumo</v>
          </cell>
          <cell r="C4663">
            <v>370</v>
          </cell>
          <cell r="D4663" t="str">
            <v>SINAPI</v>
          </cell>
          <cell r="E4663" t="str">
            <v>AREIA MEDIA - POSTO JAZIDA/FORNECEDOR (RETIRADO NA JAZIDA, SEM TRANSPORTE)</v>
          </cell>
          <cell r="F4663" t="str">
            <v xml:space="preserve">M3    </v>
          </cell>
          <cell r="G4663">
            <v>6.4000000000000003E-3</v>
          </cell>
          <cell r="H4663">
            <v>70</v>
          </cell>
          <cell r="I4663">
            <v>70</v>
          </cell>
          <cell r="J4663">
            <v>0.44</v>
          </cell>
          <cell r="K4663">
            <v>0.44</v>
          </cell>
        </row>
        <row r="4664">
          <cell r="A4664" t="str">
            <v>Insumo7253</v>
          </cell>
          <cell r="B4664" t="str">
            <v>Insumo</v>
          </cell>
          <cell r="C4664">
            <v>7253</v>
          </cell>
          <cell r="D4664" t="str">
            <v>SINAPI</v>
          </cell>
          <cell r="E4664" t="str">
            <v>TERRA VEGETAL (GRANEL)</v>
          </cell>
          <cell r="F4664" t="str">
            <v xml:space="preserve">M3    </v>
          </cell>
          <cell r="G4664">
            <v>0.20499999999999999</v>
          </cell>
          <cell r="H4664">
            <v>109.28</v>
          </cell>
          <cell r="I4664">
            <v>109.28</v>
          </cell>
          <cell r="J4664">
            <v>22.4</v>
          </cell>
          <cell r="K4664">
            <v>22.4</v>
          </cell>
        </row>
        <row r="4665">
          <cell r="A4665" t="str">
            <v>Insumo25951</v>
          </cell>
          <cell r="B4665" t="str">
            <v>Insumo</v>
          </cell>
          <cell r="C4665">
            <v>25951</v>
          </cell>
          <cell r="D4665" t="str">
            <v>SINAPI</v>
          </cell>
          <cell r="E4665" t="str">
            <v>FERTILIZANTE NPK - 10:10:10</v>
          </cell>
          <cell r="F4665" t="str">
            <v xml:space="preserve">KG    </v>
          </cell>
          <cell r="G4665">
            <v>0.8</v>
          </cell>
          <cell r="H4665">
            <v>2.12</v>
          </cell>
          <cell r="I4665">
            <v>2.12</v>
          </cell>
          <cell r="J4665">
            <v>1.69</v>
          </cell>
          <cell r="K4665">
            <v>1.69</v>
          </cell>
        </row>
        <row r="4666">
          <cell r="A4666" t="str">
            <v>Insumo25963</v>
          </cell>
          <cell r="B4666" t="str">
            <v>Insumo</v>
          </cell>
          <cell r="C4666">
            <v>25963</v>
          </cell>
          <cell r="D4666" t="str">
            <v>SINAPI</v>
          </cell>
          <cell r="E4666" t="str">
            <v>CALCARIO DOLOMITICO A (POSTO PEDREIRA/FORNECEDOR, SEM FRETE)</v>
          </cell>
          <cell r="F4666" t="str">
            <v xml:space="preserve">KG    </v>
          </cell>
          <cell r="G4666">
            <v>0.8</v>
          </cell>
          <cell r="H4666">
            <v>0.12</v>
          </cell>
          <cell r="I4666">
            <v>0.12</v>
          </cell>
          <cell r="J4666">
            <v>0.09</v>
          </cell>
          <cell r="K4666">
            <v>0.09</v>
          </cell>
        </row>
        <row r="4667">
          <cell r="A4667" t="str">
            <v>Insumo38125</v>
          </cell>
          <cell r="B4667" t="str">
            <v>Insumo</v>
          </cell>
          <cell r="C4667">
            <v>38125</v>
          </cell>
          <cell r="D4667" t="str">
            <v>SINAPI</v>
          </cell>
          <cell r="E4667" t="str">
            <v>FERTILIZANTE ORGANICO COMPOSTO, CLASSE A</v>
          </cell>
          <cell r="F4667" t="str">
            <v xml:space="preserve">KG    </v>
          </cell>
          <cell r="G4667">
            <v>30</v>
          </cell>
          <cell r="H4667">
            <v>0.87</v>
          </cell>
          <cell r="I4667">
            <v>0.87</v>
          </cell>
          <cell r="J4667">
            <v>26.1</v>
          </cell>
          <cell r="K4667">
            <v>26.1</v>
          </cell>
        </row>
        <row r="4668">
          <cell r="A4668" t="str">
            <v>Composição84665</v>
          </cell>
          <cell r="B4668" t="str">
            <v>Composição</v>
          </cell>
          <cell r="C4668">
            <v>84665</v>
          </cell>
          <cell r="D4668" t="str">
            <v>SINAPI</v>
          </cell>
          <cell r="E4668" t="str">
            <v>PINTURA ACRILICA PARA SINALIZAÇÃO HORIZONTAL EM PISO CIMENTADO</v>
          </cell>
          <cell r="F4668" t="str">
            <v>M2</v>
          </cell>
          <cell r="G4668">
            <v>1</v>
          </cell>
          <cell r="H4668">
            <v>0</v>
          </cell>
          <cell r="I4668">
            <v>0</v>
          </cell>
          <cell r="J4668">
            <v>15.96</v>
          </cell>
          <cell r="K4668">
            <v>17.48</v>
          </cell>
        </row>
        <row r="4669">
          <cell r="A4669" t="str">
            <v>Composição Auxiliar88310</v>
          </cell>
          <cell r="B4669" t="str">
            <v>Composição Auxiliar</v>
          </cell>
          <cell r="C4669">
            <v>88310</v>
          </cell>
          <cell r="D4669" t="str">
            <v>SINAPI</v>
          </cell>
          <cell r="E4669" t="str">
            <v>PINTOR COM ENCARGOS COMPLEMENTARES</v>
          </cell>
          <cell r="F4669" t="str">
            <v>H</v>
          </cell>
          <cell r="G4669">
            <v>0.5</v>
          </cell>
          <cell r="H4669">
            <v>17.79</v>
          </cell>
          <cell r="I4669">
            <v>19.829999999999998</v>
          </cell>
          <cell r="J4669">
            <v>8.89</v>
          </cell>
          <cell r="K4669">
            <v>9.91</v>
          </cell>
        </row>
        <row r="4670">
          <cell r="A4670" t="str">
            <v>Composição Auxiliar88316</v>
          </cell>
          <cell r="B4670" t="str">
            <v>Composição Auxiliar</v>
          </cell>
          <cell r="C4670">
            <v>88316</v>
          </cell>
          <cell r="D4670" t="str">
            <v>SINAPI</v>
          </cell>
          <cell r="E4670" t="str">
            <v>SERVENTE COM ENCARGOS COMPLEMENTARES</v>
          </cell>
          <cell r="F4670" t="str">
            <v>H</v>
          </cell>
          <cell r="G4670">
            <v>0.33</v>
          </cell>
          <cell r="H4670">
            <v>13.34</v>
          </cell>
          <cell r="I4670">
            <v>14.87</v>
          </cell>
          <cell r="J4670">
            <v>4.4000000000000004</v>
          </cell>
          <cell r="K4670">
            <v>4.9000000000000004</v>
          </cell>
        </row>
        <row r="4671">
          <cell r="A4671" t="str">
            <v>Insumo7343</v>
          </cell>
          <cell r="B4671" t="str">
            <v>Insumo</v>
          </cell>
          <cell r="C4671">
            <v>7343</v>
          </cell>
          <cell r="D4671" t="str">
            <v>SINAPI</v>
          </cell>
          <cell r="E4671" t="str">
            <v>TINTA A BASE DE RESINA ACRILICA, PARA SINALIZACAO HORIZONTAL VIARIA (NBR 11862)</v>
          </cell>
          <cell r="F4671" t="str">
            <v xml:space="preserve">L     </v>
          </cell>
          <cell r="G4671">
            <v>0.35</v>
          </cell>
          <cell r="H4671">
            <v>7.63</v>
          </cell>
          <cell r="I4671">
            <v>7.63</v>
          </cell>
          <cell r="J4671">
            <v>2.67</v>
          </cell>
          <cell r="K4671">
            <v>2.67</v>
          </cell>
        </row>
        <row r="4672">
          <cell r="A4672" t="str">
            <v>ComposiçãoACE.BR.INOX.L80</v>
          </cell>
          <cell r="B4672" t="str">
            <v>Composição</v>
          </cell>
          <cell r="C4672" t="str">
            <v>ACE.BR.INOX.L80</v>
          </cell>
          <cell r="D4672" t="str">
            <v>Próprio</v>
          </cell>
          <cell r="E4672" t="str">
            <v>BARRA DE APOIO, EM AÇO INOX, COMPRIMENTO 80CM</v>
          </cell>
          <cell r="F4672" t="str">
            <v xml:space="preserve">UN    </v>
          </cell>
          <cell r="G4672">
            <v>1</v>
          </cell>
          <cell r="H4672">
            <v>0</v>
          </cell>
          <cell r="I4672">
            <v>0</v>
          </cell>
          <cell r="J4672">
            <v>187.32999999999998</v>
          </cell>
          <cell r="K4672">
            <v>189.79999999999998</v>
          </cell>
        </row>
        <row r="4673">
          <cell r="A4673" t="str">
            <v>Composição Auxiliar88267</v>
          </cell>
          <cell r="B4673" t="str">
            <v>Composição Auxiliar</v>
          </cell>
          <cell r="C4673">
            <v>88267</v>
          </cell>
          <cell r="D4673" t="str">
            <v>SINAPI</v>
          </cell>
          <cell r="E4673" t="str">
            <v>ENCANADOR OU BOMBEIRO HIDRÁULICO COM ENCARGOS COMPLEMENTARES</v>
          </cell>
          <cell r="F4673" t="str">
            <v>H</v>
          </cell>
          <cell r="G4673">
            <v>0.94850000000000001</v>
          </cell>
          <cell r="H4673">
            <v>16.739999999999998</v>
          </cell>
          <cell r="I4673">
            <v>18.86</v>
          </cell>
          <cell r="J4673">
            <v>15.87</v>
          </cell>
          <cell r="K4673">
            <v>17.88</v>
          </cell>
        </row>
        <row r="4674">
          <cell r="A4674" t="str">
            <v>Composição Auxiliar88316</v>
          </cell>
          <cell r="B4674" t="str">
            <v>Composição Auxiliar</v>
          </cell>
          <cell r="C4674">
            <v>88316</v>
          </cell>
          <cell r="D4674" t="str">
            <v>SINAPI</v>
          </cell>
          <cell r="E4674" t="str">
            <v>SERVENTE COM ENCARGOS COMPLEMENTARES</v>
          </cell>
          <cell r="F4674" t="str">
            <v>H</v>
          </cell>
          <cell r="G4674">
            <v>0.29880000000000001</v>
          </cell>
          <cell r="H4674">
            <v>13.34</v>
          </cell>
          <cell r="I4674">
            <v>14.87</v>
          </cell>
          <cell r="J4674">
            <v>3.98</v>
          </cell>
          <cell r="K4674">
            <v>4.4400000000000004</v>
          </cell>
        </row>
        <row r="4675">
          <cell r="A4675" t="str">
            <v>InsumoACE.BR.INOX.L80</v>
          </cell>
          <cell r="B4675" t="str">
            <v>Insumo</v>
          </cell>
          <cell r="C4675" t="str">
            <v>ACE.BR.INOX.L80</v>
          </cell>
          <cell r="D4675" t="str">
            <v>Próprio</v>
          </cell>
          <cell r="E4675" t="str">
            <v>BARRA DE APOIO, EM AÇO INOX, COMPRIMENTO 80CM</v>
          </cell>
          <cell r="F4675" t="str">
            <v>Un</v>
          </cell>
          <cell r="G4675">
            <v>1</v>
          </cell>
          <cell r="H4675">
            <v>119</v>
          </cell>
          <cell r="I4675">
            <v>119</v>
          </cell>
          <cell r="J4675">
            <v>119</v>
          </cell>
          <cell r="K4675">
            <v>119</v>
          </cell>
        </row>
        <row r="4676">
          <cell r="A4676" t="str">
            <v>Insumo4351</v>
          </cell>
          <cell r="B4676" t="str">
            <v>Insumo</v>
          </cell>
          <cell r="C4676">
            <v>4351</v>
          </cell>
          <cell r="D4676" t="str">
            <v>SINAPI</v>
          </cell>
          <cell r="E4676" t="str">
            <v>PARAFUSO NIQUELADO 3 1/2" COM ACABAMENTO CROMADO PARA FIXAR PECA SANITARIA, INCLUI PORCA CEGA, ARRUELA E BUCHA DE NYLON TAMANHO S-8</v>
          </cell>
          <cell r="F4676" t="str">
            <v xml:space="preserve">UN    </v>
          </cell>
          <cell r="G4676">
            <v>6</v>
          </cell>
          <cell r="H4676">
            <v>8.08</v>
          </cell>
          <cell r="I4676">
            <v>8.08</v>
          </cell>
          <cell r="J4676">
            <v>48.48</v>
          </cell>
          <cell r="K4676">
            <v>48.48</v>
          </cell>
        </row>
        <row r="4677">
          <cell r="A4677" t="str">
            <v>ComposiçãoFUES.TOTEM.260X110X15</v>
          </cell>
          <cell r="B4677" t="str">
            <v>Composição</v>
          </cell>
          <cell r="C4677" t="str">
            <v>FUES.TOTEM.260X110X15</v>
          </cell>
          <cell r="D4677" t="str">
            <v>Próprio</v>
          </cell>
          <cell r="E4677" t="str">
            <v>FORNECIMENTO DE TOTEM EM CONCRETO ARMADO DE ACORDO COM MODELO DA SEDUC, DIMENSÕES 260X110X15CM, INCLUSIVE PLACA EM AÇO INOX</v>
          </cell>
          <cell r="F4677" t="str">
            <v xml:space="preserve">UN    </v>
          </cell>
          <cell r="G4677">
            <v>1</v>
          </cell>
          <cell r="H4677">
            <v>0</v>
          </cell>
          <cell r="I4677">
            <v>0</v>
          </cell>
          <cell r="J4677">
            <v>2557.6</v>
          </cell>
          <cell r="K4677">
            <v>2673.04</v>
          </cell>
        </row>
        <row r="4678">
          <cell r="A4678" t="str">
            <v>Composição Auxiliar96521</v>
          </cell>
          <cell r="B4678" t="str">
            <v>Composição Auxiliar</v>
          </cell>
          <cell r="C4678">
            <v>96521</v>
          </cell>
          <cell r="D4678" t="str">
            <v>SINAPI</v>
          </cell>
          <cell r="E4678" t="str">
            <v>ESCAVAÇÃO MECANIZADA PARA BLOCO DE COROAMENTO OU SAPATA, COM PREVISÃO DE FÔRMA, COM RETROESCAVADEIRA. AF_06/2017</v>
          </cell>
          <cell r="F4678" t="str">
            <v>M3</v>
          </cell>
          <cell r="G4678">
            <v>1.68</v>
          </cell>
          <cell r="H4678">
            <v>27.33</v>
          </cell>
          <cell r="I4678">
            <v>28.62</v>
          </cell>
          <cell r="J4678">
            <v>45.91</v>
          </cell>
          <cell r="K4678">
            <v>48.08</v>
          </cell>
        </row>
        <row r="4679">
          <cell r="A4679" t="str">
            <v>Composição Auxiliar94097</v>
          </cell>
          <cell r="B4679" t="str">
            <v>Composição Auxiliar</v>
          </cell>
          <cell r="C4679">
            <v>94097</v>
          </cell>
          <cell r="D4679" t="str">
            <v>Próprio</v>
          </cell>
          <cell r="E4679" t="str">
            <v>PREPARO DE FUNDO DE VALA COM LARGURA MENOR QUE 1,5 M (ACERTO DO SOLO NATURAL). AF_08/2020</v>
          </cell>
          <cell r="F4679" t="str">
            <v>M2</v>
          </cell>
          <cell r="G4679">
            <v>1.6</v>
          </cell>
          <cell r="H4679">
            <v>3.85</v>
          </cell>
          <cell r="I4679">
            <v>4.3099999999999996</v>
          </cell>
          <cell r="J4679">
            <v>6.16</v>
          </cell>
          <cell r="K4679">
            <v>6.89</v>
          </cell>
        </row>
        <row r="4680">
          <cell r="A4680" t="str">
            <v>Composição Auxiliar96619</v>
          </cell>
          <cell r="B4680" t="str">
            <v>Composição Auxiliar</v>
          </cell>
          <cell r="C4680">
            <v>96619</v>
          </cell>
          <cell r="D4680" t="str">
            <v>SINAPI</v>
          </cell>
          <cell r="E4680" t="str">
            <v>LASTRO DE CONCRETO MAGRO, APLICADO EM BLOCOS DE COROAMENTO OU SAPATAS, ESPESSURA DE 5 CM. AF_08/2017</v>
          </cell>
          <cell r="F4680" t="str">
            <v>M2</v>
          </cell>
          <cell r="G4680">
            <v>1.6</v>
          </cell>
          <cell r="H4680">
            <v>22.02</v>
          </cell>
          <cell r="I4680">
            <v>23.07</v>
          </cell>
          <cell r="J4680">
            <v>35.229999999999997</v>
          </cell>
          <cell r="K4680">
            <v>36.909999999999997</v>
          </cell>
        </row>
        <row r="4681">
          <cell r="A4681" t="str">
            <v>Composição Auxiliar96532</v>
          </cell>
          <cell r="B4681" t="str">
            <v>Composição Auxiliar</v>
          </cell>
          <cell r="C4681">
            <v>96532</v>
          </cell>
          <cell r="D4681" t="str">
            <v>SINAPI</v>
          </cell>
          <cell r="E4681" t="str">
            <v>FABRICAÇÃO, MONTAGEM E DESMONTAGEM DE FÔRMA PARA SAPATA, EM MADEIRA SERRADA, E=25 MM, 2 UTILIZAÇÕES. AF_06/2017</v>
          </cell>
          <cell r="F4681" t="str">
            <v>M2</v>
          </cell>
          <cell r="G4681">
            <v>8.94</v>
          </cell>
          <cell r="H4681">
            <v>129.6</v>
          </cell>
          <cell r="I4681">
            <v>138.65</v>
          </cell>
          <cell r="J4681">
            <v>1158.6199999999999</v>
          </cell>
          <cell r="K4681">
            <v>1239.53</v>
          </cell>
        </row>
        <row r="4682">
          <cell r="A4682" t="str">
            <v>Composição Auxiliar96543</v>
          </cell>
          <cell r="B4682" t="str">
            <v>Composição Auxiliar</v>
          </cell>
          <cell r="C4682">
            <v>96543</v>
          </cell>
          <cell r="D4682" t="str">
            <v>SINAPI</v>
          </cell>
          <cell r="E4682" t="str">
            <v>ARMAÇÃO DE BLOCO, VIGA BALDRAME E SAPATA UTILIZANDO AÇO CA-60 DE 5 MM - MONTAGEM. AF_06/2017</v>
          </cell>
          <cell r="F4682" t="str">
            <v>KG</v>
          </cell>
          <cell r="G4682">
            <v>7.8</v>
          </cell>
          <cell r="H4682">
            <v>17.14</v>
          </cell>
          <cell r="I4682">
            <v>17.809999999999999</v>
          </cell>
          <cell r="J4682">
            <v>133.69</v>
          </cell>
          <cell r="K4682">
            <v>138.91</v>
          </cell>
        </row>
        <row r="4683">
          <cell r="A4683" t="str">
            <v>Composição Auxiliar96546</v>
          </cell>
          <cell r="B4683" t="str">
            <v>Composição Auxiliar</v>
          </cell>
          <cell r="C4683">
            <v>96546</v>
          </cell>
          <cell r="D4683" t="str">
            <v>SINAPI</v>
          </cell>
          <cell r="E4683" t="str">
            <v>ARMAÇÃO DE BLOCO, VIGA BALDRAME OU SAPATA UTILIZANDO AÇO CA-50 DE 10 MM - MONTAGEM. AF_06/2017</v>
          </cell>
          <cell r="F4683" t="str">
            <v>KG</v>
          </cell>
          <cell r="G4683">
            <v>17.440000000000001</v>
          </cell>
          <cell r="H4683">
            <v>14.54</v>
          </cell>
          <cell r="I4683">
            <v>14.79</v>
          </cell>
          <cell r="J4683">
            <v>253.57</v>
          </cell>
          <cell r="K4683">
            <v>257.93</v>
          </cell>
        </row>
        <row r="4684">
          <cell r="A4684" t="str">
            <v>Composição Auxiliar96547</v>
          </cell>
          <cell r="B4684" t="str">
            <v>Composição Auxiliar</v>
          </cell>
          <cell r="C4684">
            <v>96547</v>
          </cell>
          <cell r="D4684" t="str">
            <v>SINAPI</v>
          </cell>
          <cell r="E4684" t="str">
            <v>ARMAÇÃO DE BLOCO, VIGA BALDRAME OU SAPATA UTILIZANDO AÇO CA-50 DE 12,5 MM - MONTAGEM. AF_06/2017</v>
          </cell>
          <cell r="F4684" t="str">
            <v>KG</v>
          </cell>
          <cell r="G4684">
            <v>38.6</v>
          </cell>
          <cell r="H4684">
            <v>12.38</v>
          </cell>
          <cell r="I4684">
            <v>12.57</v>
          </cell>
          <cell r="J4684">
            <v>477.86</v>
          </cell>
          <cell r="K4684">
            <v>485.2</v>
          </cell>
        </row>
        <row r="4685">
          <cell r="A4685" t="str">
            <v>Composição AuxiliarFUES.C25.CV.PB.TOTEM</v>
          </cell>
          <cell r="B4685" t="str">
            <v>Composição Auxiliar</v>
          </cell>
          <cell r="C4685" t="str">
            <v>FUES.C25.CV.PB.TOTEM</v>
          </cell>
          <cell r="D4685" t="str">
            <v>Próprio</v>
          </cell>
          <cell r="E4685" t="str">
            <v>CONCRETAGEM CONVENCIONAL DE TOTEM PADRÃO - FCK 25 MPA, ADENSAMENTO E ACABAMENTO, PREPARO EM BETONEIRA 600L - REF.: 96555 SINAPI</v>
          </cell>
          <cell r="F4685" t="str">
            <v>M3</v>
          </cell>
          <cell r="G4685">
            <v>0.92</v>
          </cell>
          <cell r="H4685">
            <v>485.40000000000003</v>
          </cell>
          <cell r="I4685">
            <v>499.56</v>
          </cell>
          <cell r="J4685">
            <v>446.56</v>
          </cell>
          <cell r="K4685">
            <v>459.59</v>
          </cell>
        </row>
        <row r="4686">
          <cell r="A4686" t="str">
            <v>Composição73937/1</v>
          </cell>
          <cell r="B4686" t="str">
            <v>Composição</v>
          </cell>
          <cell r="C4686" t="str">
            <v>73937/1</v>
          </cell>
          <cell r="D4686" t="str">
            <v>Próprio</v>
          </cell>
          <cell r="E4686" t="str">
            <v>COBOGO DE CONCRETO (ELEMENTO VAZADO), 7X50X50CM, ASSENTADO COM ARGAMASSA TRACO 1:4 (CIMENTO E AREIA)</v>
          </cell>
          <cell r="F4686" t="str">
            <v>M2</v>
          </cell>
          <cell r="G4686">
            <v>1</v>
          </cell>
          <cell r="H4686">
            <v>0</v>
          </cell>
          <cell r="I4686">
            <v>0</v>
          </cell>
          <cell r="J4686">
            <v>120.53</v>
          </cell>
          <cell r="K4686">
            <v>123.63</v>
          </cell>
        </row>
        <row r="4687">
          <cell r="A4687" t="str">
            <v>Composição Auxiliar88309</v>
          </cell>
          <cell r="B4687" t="str">
            <v>Composição Auxiliar</v>
          </cell>
          <cell r="C4687">
            <v>88309</v>
          </cell>
          <cell r="D4687" t="str">
            <v>SINAPI</v>
          </cell>
          <cell r="E4687" t="str">
            <v>PEDREIRO COM ENCARGOS COMPLEMENTARES</v>
          </cell>
          <cell r="F4687" t="str">
            <v>H</v>
          </cell>
          <cell r="G4687">
            <v>0.85</v>
          </cell>
          <cell r="H4687">
            <v>16.78</v>
          </cell>
          <cell r="I4687">
            <v>18.829999999999998</v>
          </cell>
          <cell r="J4687">
            <v>14.26</v>
          </cell>
          <cell r="K4687">
            <v>16</v>
          </cell>
        </row>
        <row r="4688">
          <cell r="A4688" t="str">
            <v>Composição Auxiliar88316</v>
          </cell>
          <cell r="B4688" t="str">
            <v>Composição Auxiliar</v>
          </cell>
          <cell r="C4688">
            <v>88316</v>
          </cell>
          <cell r="D4688" t="str">
            <v>SINAPI</v>
          </cell>
          <cell r="E4688" t="str">
            <v>SERVENTE COM ENCARGOS COMPLEMENTARES</v>
          </cell>
          <cell r="F4688" t="str">
            <v>H</v>
          </cell>
          <cell r="G4688">
            <v>0.85</v>
          </cell>
          <cell r="H4688">
            <v>13.34</v>
          </cell>
          <cell r="I4688">
            <v>14.87</v>
          </cell>
          <cell r="J4688">
            <v>11.33</v>
          </cell>
          <cell r="K4688">
            <v>12.63</v>
          </cell>
        </row>
        <row r="4689">
          <cell r="A4689" t="str">
            <v>Composição Auxiliar88631</v>
          </cell>
          <cell r="B4689" t="str">
            <v>Composição Auxiliar</v>
          </cell>
          <cell r="C4689">
            <v>88631</v>
          </cell>
          <cell r="D4689" t="str">
            <v>SINAPI</v>
          </cell>
          <cell r="E4689" t="str">
            <v>ARGAMASSA TRAÇO 1:4 (EM VOLUME DE CIMENTO E AREIA MÉDIA ÚMIDA), PREPARO MANUAL. AF_08/2019</v>
          </cell>
          <cell r="F4689" t="str">
            <v>M3</v>
          </cell>
          <cell r="G4689">
            <v>4.7999999999999996E-3</v>
          </cell>
          <cell r="H4689">
            <v>420.9</v>
          </cell>
          <cell r="I4689">
            <v>433.59</v>
          </cell>
          <cell r="J4689">
            <v>2.02</v>
          </cell>
          <cell r="K4689">
            <v>2.08</v>
          </cell>
        </row>
        <row r="4690">
          <cell r="A4690" t="str">
            <v>Insumo665</v>
          </cell>
          <cell r="B4690" t="str">
            <v>Insumo</v>
          </cell>
          <cell r="C4690">
            <v>665</v>
          </cell>
          <cell r="D4690" t="str">
            <v>SINAPI</v>
          </cell>
          <cell r="E4690" t="str">
            <v>ELEMENTO VAZADO DE CONCRETO, QUADRICULADO, 16 FUROS *50 X 50 X 7* CM</v>
          </cell>
          <cell r="F4690" t="str">
            <v xml:space="preserve">UN    </v>
          </cell>
          <cell r="G4690">
            <v>4</v>
          </cell>
          <cell r="H4690">
            <v>23.23</v>
          </cell>
          <cell r="I4690">
            <v>23.23</v>
          </cell>
          <cell r="J4690">
            <v>92.92</v>
          </cell>
          <cell r="K4690">
            <v>92.92</v>
          </cell>
        </row>
        <row r="4691">
          <cell r="A4691" t="str">
            <v>Composição73875/1</v>
          </cell>
          <cell r="B4691" t="str">
            <v>Composição</v>
          </cell>
          <cell r="C4691" t="str">
            <v>73875/1</v>
          </cell>
          <cell r="D4691" t="str">
            <v>Próprio</v>
          </cell>
          <cell r="E4691" t="str">
            <v>LOCACAO DE ANDAIME METALICO TUBULAR TIPO TORRE</v>
          </cell>
          <cell r="F4691" t="str">
            <v>M2</v>
          </cell>
          <cell r="G4691">
            <v>1</v>
          </cell>
          <cell r="H4691">
            <v>0</v>
          </cell>
          <cell r="I4691">
            <v>0</v>
          </cell>
          <cell r="J4691">
            <v>254.73</v>
          </cell>
          <cell r="K4691">
            <v>255.49</v>
          </cell>
        </row>
        <row r="4692">
          <cell r="A4692" t="str">
            <v>Composição Auxiliar88316</v>
          </cell>
          <cell r="B4692" t="str">
            <v>Composição Auxiliar</v>
          </cell>
          <cell r="C4692">
            <v>88316</v>
          </cell>
          <cell r="D4692" t="str">
            <v>SINAPI</v>
          </cell>
          <cell r="E4692" t="str">
            <v>SERVENTE COM ENCARGOS COMPLEMENTARES</v>
          </cell>
          <cell r="F4692" t="str">
            <v>H</v>
          </cell>
          <cell r="G4692">
            <v>0.5</v>
          </cell>
          <cell r="H4692">
            <v>13.34</v>
          </cell>
          <cell r="I4692">
            <v>14.87</v>
          </cell>
          <cell r="J4692">
            <v>6.67</v>
          </cell>
          <cell r="K4692">
            <v>7.43</v>
          </cell>
        </row>
        <row r="4693">
          <cell r="A4693" t="str">
            <v>Insumo10527</v>
          </cell>
          <cell r="B4693" t="str">
            <v>Insumo</v>
          </cell>
          <cell r="C4693">
            <v>10527</v>
          </cell>
          <cell r="D4693" t="str">
            <v>SINAPI</v>
          </cell>
          <cell r="E4693" t="str">
            <v>LOCACAO DE ANDAIME METALICO TUBULAR DE ENCAIXE, TIPO DE TORRE, COM LARGURA DE 1 ATE 1,5 M E ALTURA DE *1,00* M (INCLUSO SAPATAS FIXAS OU RODIZIOS)</v>
          </cell>
          <cell r="F4693" t="str">
            <v xml:space="preserve">MXMES </v>
          </cell>
          <cell r="G4693">
            <v>15.75</v>
          </cell>
          <cell r="H4693">
            <v>15.75</v>
          </cell>
          <cell r="I4693">
            <v>15.75</v>
          </cell>
          <cell r="J4693">
            <v>248.06</v>
          </cell>
          <cell r="K4693">
            <v>248.06</v>
          </cell>
        </row>
        <row r="4694">
          <cell r="A4694" t="str">
            <v>Composição97064</v>
          </cell>
          <cell r="B4694" t="str">
            <v>Composição</v>
          </cell>
          <cell r="C4694">
            <v>97064</v>
          </cell>
          <cell r="D4694" t="str">
            <v>Próprio</v>
          </cell>
          <cell r="E4694" t="str">
            <v xml:space="preserve">MONTAGEM E DESMONTAGEM DE ANDAIME TUBULAR TIPO TORRE (EXCLUSIVE ANDAIME E LIMPEZA). AF_11/2017
</v>
          </cell>
          <cell r="F4694" t="str">
            <v>M2</v>
          </cell>
          <cell r="G4694">
            <v>1</v>
          </cell>
          <cell r="H4694">
            <v>0</v>
          </cell>
          <cell r="I4694">
            <v>0</v>
          </cell>
          <cell r="J4694">
            <v>10.48</v>
          </cell>
          <cell r="K4694">
            <v>11.700000000000001</v>
          </cell>
        </row>
        <row r="4695">
          <cell r="A4695" t="str">
            <v>Composição Auxiliar88278</v>
          </cell>
          <cell r="B4695" t="str">
            <v>Composição Auxiliar</v>
          </cell>
          <cell r="C4695">
            <v>88278</v>
          </cell>
          <cell r="D4695" t="str">
            <v>SINAPI</v>
          </cell>
          <cell r="E4695" t="str">
            <v>MONTADOR DE ESTRUTURA METÁLICA COM ENCARGOS COMPLEMENTARES</v>
          </cell>
          <cell r="F4695" t="str">
            <v>H</v>
          </cell>
          <cell r="G4695">
            <v>0.5</v>
          </cell>
          <cell r="H4695">
            <v>11.74</v>
          </cell>
          <cell r="I4695">
            <v>13.14</v>
          </cell>
          <cell r="J4695">
            <v>5.87</v>
          </cell>
          <cell r="K4695">
            <v>6.57</v>
          </cell>
        </row>
        <row r="4696">
          <cell r="A4696" t="str">
            <v>Composição Auxiliar88316</v>
          </cell>
          <cell r="B4696" t="str">
            <v>Composição Auxiliar</v>
          </cell>
          <cell r="C4696">
            <v>88316</v>
          </cell>
          <cell r="D4696" t="str">
            <v>SINAPI</v>
          </cell>
          <cell r="E4696" t="str">
            <v>SERVENTE COM ENCARGOS COMPLEMENTARES</v>
          </cell>
          <cell r="F4696" t="str">
            <v>H</v>
          </cell>
          <cell r="G4696">
            <v>0.1</v>
          </cell>
          <cell r="H4696">
            <v>13.34</v>
          </cell>
          <cell r="I4696">
            <v>14.87</v>
          </cell>
          <cell r="J4696">
            <v>1.33</v>
          </cell>
          <cell r="K4696">
            <v>1.48</v>
          </cell>
        </row>
        <row r="4697">
          <cell r="A4697" t="str">
            <v>Composição Auxiliar100251</v>
          </cell>
          <cell r="B4697" t="str">
            <v>Composição Auxiliar</v>
          </cell>
          <cell r="C4697">
            <v>100251</v>
          </cell>
          <cell r="D4697" t="str">
            <v>SINAPI</v>
          </cell>
          <cell r="E4697" t="str">
            <v>TRANSPORTE HORIZONTAL MANUAL, DE TUBO DE AÇO CARBONO LEVE OU MÉDIO, PRETO OU GALVANIZADO, COM DIÂMETRO MAIOR QUE 32 MM E MENOR OU IGUAL A 65 MM (UNIDADE: MXKM). AF_07/2019</v>
          </cell>
          <cell r="F4697" t="str">
            <v>MXKM</v>
          </cell>
          <cell r="G4697">
            <v>0.40200000000000002</v>
          </cell>
          <cell r="H4697">
            <v>8.16</v>
          </cell>
          <cell r="I4697">
            <v>9.09</v>
          </cell>
          <cell r="J4697">
            <v>3.28</v>
          </cell>
          <cell r="K4697">
            <v>3.65</v>
          </cell>
        </row>
        <row r="4698">
          <cell r="A4698" t="str">
            <v>Composição95938</v>
          </cell>
          <cell r="B4698" t="str">
            <v>Composição</v>
          </cell>
          <cell r="C4698">
            <v>95938</v>
          </cell>
          <cell r="D4698" t="str">
            <v>SINAPI</v>
          </cell>
          <cell r="E4698" t="str">
            <v xml:space="preserve">MONTAGEM E DESMONTAGEM DE FÔRMA PARA ESCADAS, COM 2 LANCES, EM MADEIRA SERRADA, 2 UTILIZAÇÕES. AF_01/2017
</v>
          </cell>
          <cell r="F4698" t="str">
            <v>M2</v>
          </cell>
          <cell r="G4698">
            <v>1</v>
          </cell>
          <cell r="H4698">
            <v>0</v>
          </cell>
          <cell r="I4698">
            <v>0</v>
          </cell>
          <cell r="J4698" t="e">
            <v>#VALUE!</v>
          </cell>
          <cell r="K4698" t="e">
            <v>#VALUE!</v>
          </cell>
        </row>
        <row r="4699">
          <cell r="A4699" t="str">
            <v>Composição Auxiliar88239</v>
          </cell>
          <cell r="B4699" t="str">
            <v>Composição Auxiliar</v>
          </cell>
          <cell r="C4699">
            <v>88239</v>
          </cell>
          <cell r="D4699" t="str">
            <v>SINAPI</v>
          </cell>
          <cell r="E4699" t="str">
            <v>AJUDANTE DE CARPINTEIRO COM ENCARGOS COMPLEMENTARES</v>
          </cell>
          <cell r="F4699" t="str">
            <v>H</v>
          </cell>
          <cell r="G4699">
            <v>0.55000000000000004</v>
          </cell>
          <cell r="H4699">
            <v>13.87</v>
          </cell>
          <cell r="I4699">
            <v>15.48</v>
          </cell>
          <cell r="J4699">
            <v>7.62</v>
          </cell>
          <cell r="K4699">
            <v>8.51</v>
          </cell>
        </row>
        <row r="4700">
          <cell r="A4700" t="str">
            <v>Composição Auxiliar88262</v>
          </cell>
          <cell r="B4700" t="str">
            <v>Composição Auxiliar</v>
          </cell>
          <cell r="C4700">
            <v>88262</v>
          </cell>
          <cell r="D4700" t="str">
            <v>SINAPI</v>
          </cell>
          <cell r="E4700" t="str">
            <v>CARPINTEIRO DE FORMAS COM ENCARGOS COMPLEMENTARES</v>
          </cell>
          <cell r="F4700" t="str">
            <v>H</v>
          </cell>
          <cell r="G4700">
            <v>3.29</v>
          </cell>
          <cell r="H4700">
            <v>16.59</v>
          </cell>
          <cell r="I4700">
            <v>18.63</v>
          </cell>
          <cell r="J4700">
            <v>54.58</v>
          </cell>
          <cell r="K4700">
            <v>61.29</v>
          </cell>
        </row>
        <row r="4701">
          <cell r="A4701" t="str">
            <v>Composição Auxiliar92273</v>
          </cell>
          <cell r="B4701" t="str">
            <v>Composição Auxiliar</v>
          </cell>
          <cell r="C4701">
            <v>92273</v>
          </cell>
          <cell r="D4701" t="str">
            <v>SINAPI</v>
          </cell>
          <cell r="E4701" t="str">
            <v>FABRICAÇÃO DE ESCORAS DO TIPO PONTALETE, EM MADEIRA, PARA PÉ-DIREITO SIMPLES. AF_09/2020</v>
          </cell>
          <cell r="F4701" t="str">
            <v>M</v>
          </cell>
          <cell r="G4701">
            <v>4.3310000000000004</v>
          </cell>
          <cell r="H4701">
            <v>12.03</v>
          </cell>
          <cell r="I4701">
            <v>12.31</v>
          </cell>
          <cell r="J4701">
            <v>52.1</v>
          </cell>
          <cell r="K4701">
            <v>53.31</v>
          </cell>
        </row>
        <row r="4702">
          <cell r="A4702" t="str">
            <v>Composição Auxiliar95936</v>
          </cell>
          <cell r="B4702" t="str">
            <v>Composição Auxiliar</v>
          </cell>
          <cell r="C4702">
            <v>95936</v>
          </cell>
          <cell r="D4702" t="str">
            <v>SINAPI</v>
          </cell>
          <cell r="E4702" t="str">
            <v>SEM BASE DE DADOS</v>
          </cell>
          <cell r="F4702" t="str">
            <v>SEM BASE DE DADOS</v>
          </cell>
          <cell r="G4702">
            <v>0.93</v>
          </cell>
          <cell r="H4702" t="str">
            <v>SEM BASE DE DADOS</v>
          </cell>
          <cell r="I4702" t="str">
            <v>SEM BASE DE DADOS</v>
          </cell>
          <cell r="J4702" t="e">
            <v>#VALUE!</v>
          </cell>
          <cell r="K4702" t="e">
            <v>#VALUE!</v>
          </cell>
        </row>
        <row r="4703">
          <cell r="A4703" t="str">
            <v>Insumo2692</v>
          </cell>
          <cell r="B4703" t="str">
            <v>Insumo</v>
          </cell>
          <cell r="C4703">
            <v>2692</v>
          </cell>
          <cell r="D4703" t="str">
            <v>SINAPI</v>
          </cell>
          <cell r="E4703" t="str">
            <v>DESMOLDANTE PROTETOR PARA FORMAS DE MADEIRA, DE BASE OLEOSA EMULSIONADA EM AGUA</v>
          </cell>
          <cell r="F4703" t="str">
            <v xml:space="preserve">L     </v>
          </cell>
          <cell r="G4703">
            <v>1.7000000000000001E-2</v>
          </cell>
          <cell r="H4703">
            <v>5.22</v>
          </cell>
          <cell r="I4703">
            <v>5.22</v>
          </cell>
          <cell r="J4703">
            <v>0.08</v>
          </cell>
          <cell r="K4703">
            <v>0.08</v>
          </cell>
        </row>
        <row r="4704">
          <cell r="A4704" t="str">
            <v>Insumo5074</v>
          </cell>
          <cell r="B4704" t="str">
            <v>Insumo</v>
          </cell>
          <cell r="C4704">
            <v>5074</v>
          </cell>
          <cell r="D4704" t="str">
            <v>SINAPI</v>
          </cell>
          <cell r="E4704" t="str">
            <v>PREGO DE ACO POLIDO COM CABECA 15 X 18 (1 1/2 X 13)</v>
          </cell>
          <cell r="F4704" t="str">
            <v xml:space="preserve">KG    </v>
          </cell>
          <cell r="G4704">
            <v>0.04</v>
          </cell>
          <cell r="H4704">
            <v>14.59</v>
          </cell>
          <cell r="I4704">
            <v>14.59</v>
          </cell>
          <cell r="J4704">
            <v>0.57999999999999996</v>
          </cell>
          <cell r="K4704">
            <v>0.57999999999999996</v>
          </cell>
        </row>
        <row r="4705">
          <cell r="A4705" t="str">
            <v>Insumo6193</v>
          </cell>
          <cell r="B4705" t="str">
            <v>Insumo</v>
          </cell>
          <cell r="C4705">
            <v>6193</v>
          </cell>
          <cell r="D4705" t="str">
            <v>SINAPI</v>
          </cell>
          <cell r="E4705" t="str">
            <v>TABUA  NAO  APARELHADA  *2,5 X 20* CM, EM MACARANDUBA, ANGELIM OU EQUIVALENTE DA REGIAO - BRUTA</v>
          </cell>
          <cell r="F4705" t="str">
            <v xml:space="preserve">M     </v>
          </cell>
          <cell r="G4705">
            <v>0.442</v>
          </cell>
          <cell r="H4705">
            <v>8.4700000000000006</v>
          </cell>
          <cell r="I4705">
            <v>8.4700000000000006</v>
          </cell>
          <cell r="J4705">
            <v>3.74</v>
          </cell>
          <cell r="K4705">
            <v>3.74</v>
          </cell>
        </row>
        <row r="4706">
          <cell r="A4706" t="str">
            <v>Composição92917</v>
          </cell>
          <cell r="B4706" t="str">
            <v>Composição</v>
          </cell>
          <cell r="C4706">
            <v>92917</v>
          </cell>
          <cell r="D4706" t="str">
            <v>SINAPI</v>
          </cell>
          <cell r="E4706" t="str">
            <v>ARMAÇÃO DE ESTRUTURAS DE CONCRETO ARMADO, EXCETO VIGAS, PILARES, LAJES E FUNDAÇÕES, UTILIZANDO AÇO CA-50 DE 8,0 MM - MONTAGEM. AF_12/2015</v>
          </cell>
          <cell r="F4706" t="str">
            <v>KG</v>
          </cell>
          <cell r="G4706">
            <v>1</v>
          </cell>
          <cell r="H4706">
            <v>0</v>
          </cell>
          <cell r="I4706">
            <v>0</v>
          </cell>
          <cell r="J4706">
            <v>15.509999999999998</v>
          </cell>
          <cell r="K4706">
            <v>15.78</v>
          </cell>
        </row>
        <row r="4707">
          <cell r="A4707" t="str">
            <v>Composição Auxiliar88238</v>
          </cell>
          <cell r="B4707" t="str">
            <v>Composição Auxiliar</v>
          </cell>
          <cell r="C4707">
            <v>88238</v>
          </cell>
          <cell r="D4707" t="str">
            <v>SINAPI</v>
          </cell>
          <cell r="E4707" t="str">
            <v>AJUDANTE DE ARMADOR COM ENCARGOS COMPLEMENTARES</v>
          </cell>
          <cell r="F4707" t="str">
            <v>H</v>
          </cell>
          <cell r="G4707">
            <v>1.6199999999999999E-2</v>
          </cell>
          <cell r="H4707">
            <v>12.78</v>
          </cell>
          <cell r="I4707">
            <v>14.2</v>
          </cell>
          <cell r="J4707">
            <v>0.2</v>
          </cell>
          <cell r="K4707">
            <v>0.23</v>
          </cell>
        </row>
        <row r="4708">
          <cell r="A4708" t="str">
            <v>Composição Auxiliar88245</v>
          </cell>
          <cell r="B4708" t="str">
            <v>Composição Auxiliar</v>
          </cell>
          <cell r="C4708">
            <v>88245</v>
          </cell>
          <cell r="D4708" t="str">
            <v>SINAPI</v>
          </cell>
          <cell r="E4708" t="str">
            <v>ARMADOR COM ENCARGOS COMPLEMENTARES</v>
          </cell>
          <cell r="F4708" t="str">
            <v>H</v>
          </cell>
          <cell r="G4708">
            <v>9.9299999999999999E-2</v>
          </cell>
          <cell r="H4708">
            <v>16.690000000000001</v>
          </cell>
          <cell r="I4708">
            <v>18.73</v>
          </cell>
          <cell r="J4708">
            <v>1.65</v>
          </cell>
          <cell r="K4708">
            <v>1.85</v>
          </cell>
        </row>
        <row r="4709">
          <cell r="A4709" t="str">
            <v>Composição Auxiliar92793</v>
          </cell>
          <cell r="B4709" t="str">
            <v>Composição Auxiliar</v>
          </cell>
          <cell r="C4709">
            <v>92793</v>
          </cell>
          <cell r="D4709" t="str">
            <v>SINAPI</v>
          </cell>
          <cell r="E4709" t="str">
            <v>CORTE E DOBRA DE AÇO CA-50, DIÂMETRO DE 8,0 MM, UTILIZADO EM ESTRUTURAS DIVERSAS, EXCETO LAJES. AF_12/2015</v>
          </cell>
          <cell r="F4709" t="str">
            <v>KG</v>
          </cell>
          <cell r="G4709">
            <v>1</v>
          </cell>
          <cell r="H4709">
            <v>13.09</v>
          </cell>
          <cell r="I4709">
            <v>13.13</v>
          </cell>
          <cell r="J4709">
            <v>13.09</v>
          </cell>
          <cell r="K4709">
            <v>13.13</v>
          </cell>
        </row>
        <row r="4710">
          <cell r="A4710" t="str">
            <v>Insumo39017</v>
          </cell>
          <cell r="B4710" t="str">
            <v>Insumo</v>
          </cell>
          <cell r="C4710">
            <v>39017</v>
          </cell>
          <cell r="D4710" t="str">
            <v>SINAPI</v>
          </cell>
          <cell r="E4710" t="str">
            <v>ESPACADOR / DISTANCIADOR CIRCULAR COM ENTRADA LATERAL, EM PLASTICO, PARA VERGALHAO *4,2 A 12,5* MM, COBRIMENTO 20 MM</v>
          </cell>
          <cell r="F4710" t="str">
            <v xml:space="preserve">UN    </v>
          </cell>
          <cell r="G4710">
            <v>0.74299999999999999</v>
          </cell>
          <cell r="H4710">
            <v>0.17</v>
          </cell>
          <cell r="I4710">
            <v>0.17</v>
          </cell>
          <cell r="J4710">
            <v>0.12</v>
          </cell>
          <cell r="K4710">
            <v>0.12</v>
          </cell>
        </row>
        <row r="4711">
          <cell r="A4711" t="str">
            <v>Insumo43132</v>
          </cell>
          <cell r="B4711" t="str">
            <v>Insumo</v>
          </cell>
          <cell r="C4711">
            <v>43132</v>
          </cell>
          <cell r="D4711" t="str">
            <v>SINAPI</v>
          </cell>
          <cell r="E4711" t="str">
            <v>ARAME RECOZIDO 16 BWG, D = 1,65 MM (0,016 KG/M) OU 18 BWG, D = 1,25 MM (0,01 KG/M)</v>
          </cell>
          <cell r="F4711" t="str">
            <v xml:space="preserve">KG    </v>
          </cell>
          <cell r="G4711">
            <v>2.5000000000000001E-2</v>
          </cell>
          <cell r="H4711">
            <v>18.100000000000001</v>
          </cell>
          <cell r="I4711">
            <v>18.100000000000001</v>
          </cell>
          <cell r="J4711">
            <v>0.45</v>
          </cell>
          <cell r="K4711">
            <v>0.45</v>
          </cell>
        </row>
        <row r="4712">
          <cell r="A4712" t="str">
            <v>Composição89471</v>
          </cell>
          <cell r="B4712" t="str">
            <v>Composição</v>
          </cell>
          <cell r="C4712">
            <v>89471</v>
          </cell>
          <cell r="D4712" t="str">
            <v>SINAPI</v>
          </cell>
          <cell r="E4712" t="str">
            <v>ALVENARIA DE BLOCOS DE CONCRETO ESTRUTURAL 14X19X39 CM, (ESPESSURA 14 CM), FBK = 4,5 MPA, PARA PAREDES COM ÁREA LÍQUIDA MAIOR OU IGUAL A 6M², SEM VÃOS, UTILIZANDO COLHER DE PEDREIRO. AF_12/2014</v>
          </cell>
          <cell r="F4712" t="str">
            <v>M2</v>
          </cell>
          <cell r="G4712">
            <v>1</v>
          </cell>
          <cell r="H4712">
            <v>0</v>
          </cell>
          <cell r="I4712">
            <v>0</v>
          </cell>
          <cell r="J4712" t="e">
            <v>#VALUE!</v>
          </cell>
          <cell r="K4712" t="e">
            <v>#VALUE!</v>
          </cell>
        </row>
        <row r="4713">
          <cell r="A4713" t="str">
            <v>Composição Auxiliar88309</v>
          </cell>
          <cell r="B4713" t="str">
            <v>Composição Auxiliar</v>
          </cell>
          <cell r="C4713">
            <v>88309</v>
          </cell>
          <cell r="D4713" t="str">
            <v>SINAPI</v>
          </cell>
          <cell r="E4713" t="str">
            <v>PEDREIRO COM ENCARGOS COMPLEMENTARES</v>
          </cell>
          <cell r="F4713" t="str">
            <v>H</v>
          </cell>
          <cell r="G4713">
            <v>0.76</v>
          </cell>
          <cell r="H4713">
            <v>16.78</v>
          </cell>
          <cell r="I4713">
            <v>18.829999999999998</v>
          </cell>
          <cell r="J4713">
            <v>12.75</v>
          </cell>
          <cell r="K4713">
            <v>14.31</v>
          </cell>
        </row>
        <row r="4714">
          <cell r="A4714" t="str">
            <v>Composição Auxiliar88316</v>
          </cell>
          <cell r="B4714" t="str">
            <v>Composição Auxiliar</v>
          </cell>
          <cell r="C4714">
            <v>88316</v>
          </cell>
          <cell r="D4714" t="str">
            <v>SINAPI</v>
          </cell>
          <cell r="E4714" t="str">
            <v>SERVENTE COM ENCARGOS COMPLEMENTARES</v>
          </cell>
          <cell r="F4714" t="str">
            <v>H</v>
          </cell>
          <cell r="G4714">
            <v>0.56999999999999995</v>
          </cell>
          <cell r="H4714">
            <v>13.34</v>
          </cell>
          <cell r="I4714">
            <v>14.87</v>
          </cell>
          <cell r="J4714">
            <v>7.6</v>
          </cell>
          <cell r="K4714">
            <v>8.4700000000000006</v>
          </cell>
        </row>
        <row r="4715">
          <cell r="A4715" t="str">
            <v>Composição Auxiliar88715</v>
          </cell>
          <cell r="B4715" t="str">
            <v>Composição Auxiliar</v>
          </cell>
          <cell r="C4715">
            <v>88715</v>
          </cell>
          <cell r="D4715" t="str">
            <v>SINAPI</v>
          </cell>
          <cell r="E4715" t="str">
            <v>ARGAMASSA TRAÇO 1:2:9 (EM VOLUME DE CIMENTO, CAL E AREIA MÉDIA ÚMIDA) PARA EMBOÇO/MASSA ÚNICA/ASSENTAMENTO DE ALVENARIA DE VEDAÇÃO, PREPARO MECÂNICO COM BETONEIRA 400 L. AF_08/2019</v>
          </cell>
          <cell r="F4715" t="str">
            <v>M3</v>
          </cell>
          <cell r="G4715">
            <v>1.6400000000000001E-2</v>
          </cell>
          <cell r="H4715">
            <v>360.56</v>
          </cell>
          <cell r="I4715">
            <v>366.57</v>
          </cell>
          <cell r="J4715">
            <v>5.91</v>
          </cell>
          <cell r="K4715">
            <v>6.01</v>
          </cell>
        </row>
        <row r="4716">
          <cell r="A4716" t="str">
            <v>Insumo25070</v>
          </cell>
          <cell r="B4716" t="str">
            <v>Insumo</v>
          </cell>
          <cell r="C4716">
            <v>25070</v>
          </cell>
          <cell r="D4716" t="str">
            <v>SINAPI</v>
          </cell>
          <cell r="E4716" t="str">
            <v>BLOCO DE CONCRETO ESTRUTURAL 14 X 19 X 39 CM, FBK 4,5 MPA (NBR 6136)</v>
          </cell>
          <cell r="F4716" t="str">
            <v xml:space="preserve">UN    </v>
          </cell>
          <cell r="G4716">
            <v>11.21</v>
          </cell>
          <cell r="H4716">
            <v>2.82</v>
          </cell>
          <cell r="I4716">
            <v>2.82</v>
          </cell>
          <cell r="J4716">
            <v>31.61</v>
          </cell>
          <cell r="K4716">
            <v>31.61</v>
          </cell>
        </row>
        <row r="4717">
          <cell r="A4717" t="str">
            <v>Insumo</v>
          </cell>
          <cell r="B4717" t="str">
            <v>Insumo</v>
          </cell>
          <cell r="C4717">
            <v>0</v>
          </cell>
          <cell r="D4717" t="str">
            <v>SINAPI</v>
          </cell>
          <cell r="E4717">
            <v>0</v>
          </cell>
          <cell r="F4717">
            <v>0</v>
          </cell>
          <cell r="G4717">
            <v>0.95</v>
          </cell>
          <cell r="H4717">
            <v>0</v>
          </cell>
          <cell r="I4717">
            <v>0</v>
          </cell>
          <cell r="J4717" t="e">
            <v>#VALUE!</v>
          </cell>
          <cell r="K4717" t="e">
            <v>#VALUE!</v>
          </cell>
        </row>
        <row r="4718">
          <cell r="A4718" t="str">
            <v>Insumo38589</v>
          </cell>
          <cell r="B4718" t="str">
            <v>Insumo</v>
          </cell>
          <cell r="C4718">
            <v>38589</v>
          </cell>
          <cell r="D4718" t="str">
            <v>SINAPI</v>
          </cell>
          <cell r="E4718" t="str">
            <v>MEIO BLOCO DE CONCRETO ESTRUTURAL 14 X 19 X 19 CM, FBK 4,5 MPA (NBR 6136)</v>
          </cell>
          <cell r="F4718" t="str">
            <v xml:space="preserve">UN    </v>
          </cell>
          <cell r="G4718">
            <v>0.7</v>
          </cell>
          <cell r="H4718">
            <v>1.61</v>
          </cell>
          <cell r="I4718">
            <v>1.61</v>
          </cell>
          <cell r="J4718">
            <v>1.1200000000000001</v>
          </cell>
          <cell r="K4718">
            <v>1.1200000000000001</v>
          </cell>
        </row>
        <row r="4719">
          <cell r="A4719" t="str">
            <v>Insumo38591</v>
          </cell>
          <cell r="B4719" t="str">
            <v>Insumo</v>
          </cell>
          <cell r="C4719">
            <v>38591</v>
          </cell>
          <cell r="D4719" t="str">
            <v>SINAPI</v>
          </cell>
          <cell r="E4719" t="str">
            <v>BLOCO DE CONCRETO ESTRUTURAL 14 X 19 X 34 CM, FBK 4,5 MPA (NBR 6136)</v>
          </cell>
          <cell r="F4719" t="str">
            <v xml:space="preserve">UN    </v>
          </cell>
          <cell r="G4719">
            <v>0.7</v>
          </cell>
          <cell r="H4719">
            <v>2.58</v>
          </cell>
          <cell r="I4719">
            <v>2.58</v>
          </cell>
          <cell r="J4719">
            <v>1.8</v>
          </cell>
          <cell r="K4719">
            <v>1.8</v>
          </cell>
        </row>
        <row r="4720">
          <cell r="A4720" t="str">
            <v>Insumo38595</v>
          </cell>
          <cell r="B4720" t="str">
            <v>Insumo</v>
          </cell>
          <cell r="C4720">
            <v>38595</v>
          </cell>
          <cell r="D4720" t="str">
            <v>SINAPI</v>
          </cell>
          <cell r="E4720" t="str">
            <v>MEIA CANALETA DE CONCRETO ESTRUTURAL 14 X 19 X 19 CM, FBK 4,5 MPA (NBR 6136)</v>
          </cell>
          <cell r="F4720" t="str">
            <v xml:space="preserve">UN    </v>
          </cell>
          <cell r="G4720">
            <v>0.12</v>
          </cell>
          <cell r="H4720">
            <v>1.9</v>
          </cell>
          <cell r="I4720">
            <v>1.9</v>
          </cell>
          <cell r="J4720">
            <v>0.22</v>
          </cell>
          <cell r="K4720">
            <v>0.22</v>
          </cell>
        </row>
        <row r="4721">
          <cell r="A4721" t="str">
            <v>Insumo38597</v>
          </cell>
          <cell r="B4721" t="str">
            <v>Insumo</v>
          </cell>
          <cell r="C4721">
            <v>38597</v>
          </cell>
          <cell r="D4721" t="str">
            <v>SINAPI</v>
          </cell>
          <cell r="E4721" t="str">
            <v>CANALETA DE CONCRETO ESTRUTURAL 14 X 19 X 39 CM, FBK 4,5 MPA (NBR 6136)</v>
          </cell>
          <cell r="F4721" t="str">
            <v xml:space="preserve">UN    </v>
          </cell>
          <cell r="G4721">
            <v>0.93</v>
          </cell>
          <cell r="H4721">
            <v>3.18</v>
          </cell>
          <cell r="I4721">
            <v>3.18</v>
          </cell>
          <cell r="J4721">
            <v>2.95</v>
          </cell>
          <cell r="K4721">
            <v>2.95</v>
          </cell>
        </row>
        <row r="4722">
          <cell r="A4722" t="str">
            <v>ComposiçãoSDC01034</v>
          </cell>
          <cell r="B4722" t="str">
            <v>Composição</v>
          </cell>
          <cell r="C4722" t="str">
            <v>SDC01034</v>
          </cell>
          <cell r="D4722" t="str">
            <v>Próprio</v>
          </cell>
          <cell r="E4722" t="str">
            <v>TELHAMENTO COM TELHA DE AÇO/ALUMÍNIO, ONDULADA, E = 0,5 MM, COM ATÉ 2 ÁGUAS, INCLUSO IÇAMENTO</v>
          </cell>
          <cell r="F4722" t="str">
            <v>KG</v>
          </cell>
          <cell r="G4722">
            <v>1</v>
          </cell>
          <cell r="H4722">
            <v>0</v>
          </cell>
          <cell r="I4722">
            <v>0</v>
          </cell>
          <cell r="J4722">
            <v>69.930000000000007</v>
          </cell>
          <cell r="K4722">
            <v>70.27000000000001</v>
          </cell>
        </row>
        <row r="4723">
          <cell r="A4723" t="str">
            <v>Composição Auxiliar88316</v>
          </cell>
          <cell r="B4723" t="str">
            <v>Composição Auxiliar</v>
          </cell>
          <cell r="C4723">
            <v>88316</v>
          </cell>
          <cell r="D4723" t="str">
            <v>SINAPI</v>
          </cell>
          <cell r="E4723" t="str">
            <v>SERVENTE COM ENCARGOS COMPLEMENTARES</v>
          </cell>
          <cell r="F4723" t="str">
            <v>H</v>
          </cell>
          <cell r="G4723">
            <v>9.6000000000000002E-2</v>
          </cell>
          <cell r="H4723">
            <v>13.34</v>
          </cell>
          <cell r="I4723">
            <v>14.87</v>
          </cell>
          <cell r="J4723">
            <v>1.28</v>
          </cell>
          <cell r="K4723">
            <v>1.42</v>
          </cell>
        </row>
        <row r="4724">
          <cell r="A4724" t="str">
            <v>Composição Auxiliar88323</v>
          </cell>
          <cell r="B4724" t="str">
            <v>Composição Auxiliar</v>
          </cell>
          <cell r="C4724">
            <v>88323</v>
          </cell>
          <cell r="D4724" t="str">
            <v>SINAPI</v>
          </cell>
          <cell r="E4724" t="str">
            <v>TELHADISTA COM ENCARGOS COMPLEMENTARES</v>
          </cell>
          <cell r="F4724" t="str">
            <v>H</v>
          </cell>
          <cell r="G4724">
            <v>9.0999999999999998E-2</v>
          </cell>
          <cell r="H4724">
            <v>17.760000000000002</v>
          </cell>
          <cell r="I4724">
            <v>19.98</v>
          </cell>
          <cell r="J4724">
            <v>1.61</v>
          </cell>
          <cell r="K4724">
            <v>1.81</v>
          </cell>
        </row>
        <row r="4725">
          <cell r="A4725" t="str">
            <v>Composição Auxiliar93287</v>
          </cell>
          <cell r="B4725" t="str">
            <v>Composição Auxiliar</v>
          </cell>
          <cell r="C4725">
            <v>93287</v>
          </cell>
          <cell r="D4725" t="str">
            <v>SINAPI</v>
          </cell>
          <cell r="E4725" t="str">
            <v>GUINDASTE HIDRÁULICO AUTOPROPELIDO, COM LANÇA TELESCÓPICA 40 M, CAPACIDADE MÁXIMA 60 T, POTÊNCIA 260 KW - CHP DIURNO. AF_03/2016</v>
          </cell>
          <cell r="F4725" t="str">
            <v>CHP</v>
          </cell>
          <cell r="G4725">
            <v>6.9999999999999999E-4</v>
          </cell>
          <cell r="H4725">
            <v>357.62</v>
          </cell>
          <cell r="I4725">
            <v>359.06</v>
          </cell>
          <cell r="J4725">
            <v>0.25</v>
          </cell>
          <cell r="K4725">
            <v>0.25</v>
          </cell>
        </row>
        <row r="4726">
          <cell r="A4726" t="str">
            <v>Composição Auxiliar93288</v>
          </cell>
          <cell r="B4726" t="str">
            <v>Composição Auxiliar</v>
          </cell>
          <cell r="C4726">
            <v>93288</v>
          </cell>
          <cell r="D4726" t="str">
            <v>SINAPI</v>
          </cell>
          <cell r="E4726" t="str">
            <v>GUINDASTE HIDRÁULICO AUTOPROPELIDO, COM LANÇA TELESCÓPICA 40 M, CAPACIDADE MÁXIMA 60 T, POTÊNCIA 260 KW - CHI DIURNO. AF_03/2016</v>
          </cell>
          <cell r="F4726" t="str">
            <v>CHI</v>
          </cell>
          <cell r="G4726">
            <v>1E-3</v>
          </cell>
          <cell r="H4726">
            <v>84.2</v>
          </cell>
          <cell r="I4726">
            <v>85.64</v>
          </cell>
          <cell r="J4726">
            <v>0.08</v>
          </cell>
          <cell r="K4726">
            <v>0.08</v>
          </cell>
        </row>
        <row r="4727">
          <cell r="A4727" t="str">
            <v>Insumo25007</v>
          </cell>
          <cell r="B4727" t="str">
            <v>Insumo</v>
          </cell>
          <cell r="C4727">
            <v>25007</v>
          </cell>
          <cell r="D4727" t="str">
            <v>SINAPI</v>
          </cell>
          <cell r="E4727" t="str">
            <v>TELHA ONDULADA EM ACO ZINCADO, ALTURA DE 17 MM, ESPESSURA DE 0,50 MM, LARGURA UTIL DE APROXIMADAMENTE 985 MM, SEM PINTURA</v>
          </cell>
          <cell r="F4727" t="str">
            <v xml:space="preserve">M2    </v>
          </cell>
          <cell r="G4727">
            <v>1.1599999999999999</v>
          </cell>
          <cell r="H4727">
            <v>51.5</v>
          </cell>
          <cell r="I4727">
            <v>51.5</v>
          </cell>
          <cell r="J4727">
            <v>59.74</v>
          </cell>
          <cell r="K4727">
            <v>59.74</v>
          </cell>
        </row>
        <row r="4728">
          <cell r="A4728" t="str">
            <v>Insumo11029</v>
          </cell>
          <cell r="B4728" t="str">
            <v>Insumo</v>
          </cell>
          <cell r="C4728">
            <v>11029</v>
          </cell>
          <cell r="D4728" t="str">
            <v>SINAPI</v>
          </cell>
          <cell r="E4728" t="str">
            <v>HASTE RETA PARA GANCHO DE FERRO GALVANIZADO, COM ROSCA 1/4 " X 30 CM PARA FIXACAO DE TELHA METALICA, INCLUI PORCA E ARRUELAS DE VEDACAO</v>
          </cell>
          <cell r="F4728" t="str">
            <v xml:space="preserve">CJ    </v>
          </cell>
          <cell r="G4728">
            <v>4.1500000000000004</v>
          </cell>
          <cell r="H4728">
            <v>1.68</v>
          </cell>
          <cell r="I4728">
            <v>1.68</v>
          </cell>
          <cell r="J4728">
            <v>6.97</v>
          </cell>
          <cell r="K4728">
            <v>6.97</v>
          </cell>
        </row>
        <row r="4729">
          <cell r="A4729" t="str">
            <v>Composição95468</v>
          </cell>
          <cell r="B4729" t="str">
            <v>Composição</v>
          </cell>
          <cell r="C4729">
            <v>95468</v>
          </cell>
          <cell r="D4729" t="str">
            <v>Próprio</v>
          </cell>
          <cell r="E4729" t="str">
            <v>PINTURA ESMALTE BRILHANTE (2 DEMAOS) SOBRE SUPERFICIE METALICA, INCLUSIVE PROTECAO COM ZARCAO (1 DEMAO)</v>
          </cell>
          <cell r="F4729" t="str">
            <v>M2</v>
          </cell>
          <cell r="G4729">
            <v>1</v>
          </cell>
          <cell r="H4729">
            <v>0</v>
          </cell>
          <cell r="I4729">
            <v>0</v>
          </cell>
          <cell r="J4729">
            <v>32.83</v>
          </cell>
          <cell r="K4729">
            <v>35.68</v>
          </cell>
        </row>
        <row r="4730">
          <cell r="A4730" t="str">
            <v>Composição Auxiliar88310</v>
          </cell>
          <cell r="B4730" t="str">
            <v>Composição Auxiliar</v>
          </cell>
          <cell r="C4730">
            <v>88310</v>
          </cell>
          <cell r="D4730" t="str">
            <v>SINAPI</v>
          </cell>
          <cell r="E4730" t="str">
            <v>PINTOR COM ENCARGOS COMPLEMENTARES</v>
          </cell>
          <cell r="F4730" t="str">
            <v>H</v>
          </cell>
          <cell r="G4730">
            <v>0.8</v>
          </cell>
          <cell r="H4730">
            <v>17.79</v>
          </cell>
          <cell r="I4730">
            <v>19.829999999999998</v>
          </cell>
          <cell r="J4730">
            <v>14.23</v>
          </cell>
          <cell r="K4730">
            <v>15.86</v>
          </cell>
        </row>
        <row r="4731">
          <cell r="A4731" t="str">
            <v>Composição Auxiliar88316</v>
          </cell>
          <cell r="B4731" t="str">
            <v>Composição Auxiliar</v>
          </cell>
          <cell r="C4731">
            <v>88316</v>
          </cell>
          <cell r="D4731" t="str">
            <v>SINAPI</v>
          </cell>
          <cell r="E4731" t="str">
            <v>SERVENTE COM ENCARGOS COMPLEMENTARES</v>
          </cell>
          <cell r="F4731" t="str">
            <v>H</v>
          </cell>
          <cell r="G4731">
            <v>0.8</v>
          </cell>
          <cell r="H4731">
            <v>13.34</v>
          </cell>
          <cell r="I4731">
            <v>14.87</v>
          </cell>
          <cell r="J4731">
            <v>10.67</v>
          </cell>
          <cell r="K4731">
            <v>11.89</v>
          </cell>
        </row>
        <row r="4732">
          <cell r="A4732" t="str">
            <v>Insumo3768</v>
          </cell>
          <cell r="B4732" t="str">
            <v>Insumo</v>
          </cell>
          <cell r="C4732">
            <v>3768</v>
          </cell>
          <cell r="D4732" t="str">
            <v>SINAPI</v>
          </cell>
          <cell r="E4732" t="str">
            <v>LIXA EM FOLHA PARA FERRO, NUMERO 150</v>
          </cell>
          <cell r="F4732" t="str">
            <v xml:space="preserve">UN    </v>
          </cell>
          <cell r="G4732">
            <v>0.3</v>
          </cell>
          <cell r="H4732">
            <v>2.5</v>
          </cell>
          <cell r="I4732">
            <v>2.5</v>
          </cell>
          <cell r="J4732">
            <v>0.75</v>
          </cell>
          <cell r="K4732">
            <v>0.75</v>
          </cell>
        </row>
        <row r="4733">
          <cell r="A4733" t="str">
            <v>Insumo5318</v>
          </cell>
          <cell r="B4733" t="str">
            <v>Insumo</v>
          </cell>
          <cell r="C4733">
            <v>5318</v>
          </cell>
          <cell r="D4733" t="str">
            <v>SINAPI</v>
          </cell>
          <cell r="E4733" t="str">
            <v>SOLVENTE DILUENTE A BASE DE AGUARRAS</v>
          </cell>
          <cell r="F4733" t="str">
            <v xml:space="preserve">L     </v>
          </cell>
          <cell r="G4733">
            <v>0.03</v>
          </cell>
          <cell r="H4733">
            <v>12.2</v>
          </cell>
          <cell r="I4733">
            <v>12.2</v>
          </cell>
          <cell r="J4733">
            <v>0.36</v>
          </cell>
          <cell r="K4733">
            <v>0.36</v>
          </cell>
        </row>
        <row r="4734">
          <cell r="A4734" t="str">
            <v>Insumo7292</v>
          </cell>
          <cell r="B4734" t="str">
            <v>Insumo</v>
          </cell>
          <cell r="C4734">
            <v>7292</v>
          </cell>
          <cell r="D4734" t="str">
            <v>SINAPI</v>
          </cell>
          <cell r="E4734" t="str">
            <v>TINTA ESMALTE SINTETICO PREMIUM BRILHANTE</v>
          </cell>
          <cell r="F4734" t="str">
            <v xml:space="preserve">L     </v>
          </cell>
          <cell r="G4734">
            <v>0.14399999999999999</v>
          </cell>
          <cell r="H4734">
            <v>24.97</v>
          </cell>
          <cell r="I4734">
            <v>24.97</v>
          </cell>
          <cell r="J4734">
            <v>3.59</v>
          </cell>
          <cell r="K4734">
            <v>3.59</v>
          </cell>
        </row>
        <row r="4735">
          <cell r="A4735" t="str">
            <v>Insumo7307</v>
          </cell>
          <cell r="B4735" t="str">
            <v>Insumo</v>
          </cell>
          <cell r="C4735">
            <v>7307</v>
          </cell>
          <cell r="D4735" t="str">
            <v>SINAPI</v>
          </cell>
          <cell r="E4735" t="str">
            <v>FUNDO ANTICORROSIVO PARA METAIS FERROSOS (ZARCAO)</v>
          </cell>
          <cell r="F4735" t="str">
            <v xml:space="preserve">L     </v>
          </cell>
          <cell r="G4735">
            <v>0.12</v>
          </cell>
          <cell r="H4735">
            <v>26.93</v>
          </cell>
          <cell r="I4735">
            <v>26.93</v>
          </cell>
          <cell r="J4735">
            <v>3.23</v>
          </cell>
          <cell r="K4735">
            <v>3.23</v>
          </cell>
        </row>
        <row r="4736">
          <cell r="A4736" t="str">
            <v>Composição92922</v>
          </cell>
          <cell r="B4736" t="str">
            <v>Composição</v>
          </cell>
          <cell r="C4736">
            <v>92922</v>
          </cell>
          <cell r="D4736" t="str">
            <v>SINAPI</v>
          </cell>
          <cell r="E4736" t="str">
            <v>ARMAÇÃO DE ESTRUTURAS DE CONCRETO ARMADO, EXCETO VIGAS, PILARES, LAJES E FUNDAÇÕES, UTILIZANDO AÇO CA-50 DE 16,0 MM - MONTAGEM. AF_12/2015</v>
          </cell>
          <cell r="F4736" t="str">
            <v>KG</v>
          </cell>
          <cell r="G4736">
            <v>1</v>
          </cell>
          <cell r="H4736">
            <v>0</v>
          </cell>
          <cell r="I4736">
            <v>0</v>
          </cell>
          <cell r="J4736">
            <v>11.569999999999999</v>
          </cell>
          <cell r="K4736">
            <v>11.649999999999999</v>
          </cell>
        </row>
        <row r="4737">
          <cell r="A4737" t="str">
            <v>Composição Auxiliar88238</v>
          </cell>
          <cell r="B4737" t="str">
            <v>Composição Auxiliar</v>
          </cell>
          <cell r="C4737">
            <v>88238</v>
          </cell>
          <cell r="D4737" t="str">
            <v>SINAPI</v>
          </cell>
          <cell r="E4737" t="str">
            <v>AJUDANTE DE ARMADOR COM ENCARGOS COMPLEMENTARES</v>
          </cell>
          <cell r="F4737" t="str">
            <v>H</v>
          </cell>
          <cell r="G4737">
            <v>6.0000000000000001E-3</v>
          </cell>
          <cell r="H4737">
            <v>12.78</v>
          </cell>
          <cell r="I4737">
            <v>14.2</v>
          </cell>
          <cell r="J4737">
            <v>7.0000000000000007E-2</v>
          </cell>
          <cell r="K4737">
            <v>0.08</v>
          </cell>
        </row>
        <row r="4738">
          <cell r="A4738" t="str">
            <v>Composição Auxiliar88245</v>
          </cell>
          <cell r="B4738" t="str">
            <v>Composição Auxiliar</v>
          </cell>
          <cell r="C4738">
            <v>88245</v>
          </cell>
          <cell r="D4738" t="str">
            <v>SINAPI</v>
          </cell>
          <cell r="E4738" t="str">
            <v>ARMADOR COM ENCARGOS COMPLEMENTARES</v>
          </cell>
          <cell r="F4738" t="str">
            <v>H</v>
          </cell>
          <cell r="G4738">
            <v>3.6700000000000003E-2</v>
          </cell>
          <cell r="H4738">
            <v>16.690000000000001</v>
          </cell>
          <cell r="I4738">
            <v>18.73</v>
          </cell>
          <cell r="J4738">
            <v>0.61</v>
          </cell>
          <cell r="K4738">
            <v>0.68</v>
          </cell>
        </row>
        <row r="4739">
          <cell r="A4739" t="str">
            <v>Composição Auxiliar92796</v>
          </cell>
          <cell r="B4739" t="str">
            <v>Composição Auxiliar</v>
          </cell>
          <cell r="C4739">
            <v>92796</v>
          </cell>
          <cell r="D4739" t="str">
            <v>SINAPI</v>
          </cell>
          <cell r="E4739" t="str">
            <v>CORTE E DOBRA DE AÇO CA-50, DIÂMETRO DE 16,0 MM, UTILIZADO EM ESTRUTURAS DIVERSAS, EXCETO LAJES. AF_12/2015</v>
          </cell>
          <cell r="F4739" t="str">
            <v>KG</v>
          </cell>
          <cell r="G4739">
            <v>1</v>
          </cell>
          <cell r="H4739">
            <v>10.41</v>
          </cell>
          <cell r="I4739">
            <v>10.41</v>
          </cell>
          <cell r="J4739">
            <v>10.41</v>
          </cell>
          <cell r="K4739">
            <v>10.41</v>
          </cell>
        </row>
        <row r="4740">
          <cell r="A4740" t="str">
            <v>Insumo39017</v>
          </cell>
          <cell r="B4740" t="str">
            <v>Insumo</v>
          </cell>
          <cell r="C4740">
            <v>39017</v>
          </cell>
          <cell r="D4740" t="str">
            <v>SINAPI</v>
          </cell>
          <cell r="E4740" t="str">
            <v>ESPACADOR / DISTANCIADOR CIRCULAR COM ENTRADA LATERAL, EM PLASTICO, PARA VERGALHAO *4,2 A 12,5* MM, COBRIMENTO 20 MM</v>
          </cell>
          <cell r="F4740" t="str">
            <v xml:space="preserve">UN    </v>
          </cell>
          <cell r="G4740">
            <v>0.21199999999999999</v>
          </cell>
          <cell r="H4740">
            <v>0.17</v>
          </cell>
          <cell r="I4740">
            <v>0.17</v>
          </cell>
          <cell r="J4740">
            <v>0.03</v>
          </cell>
          <cell r="K4740">
            <v>0.03</v>
          </cell>
        </row>
        <row r="4741">
          <cell r="A4741" t="str">
            <v>Insumo43132</v>
          </cell>
          <cell r="B4741" t="str">
            <v>Insumo</v>
          </cell>
          <cell r="C4741">
            <v>43132</v>
          </cell>
          <cell r="D4741" t="str">
            <v>SINAPI</v>
          </cell>
          <cell r="E4741" t="str">
            <v>ARAME RECOZIDO 16 BWG, D = 1,65 MM (0,016 KG/M) OU 18 BWG, D = 1,25 MM (0,01 KG/M)</v>
          </cell>
          <cell r="F4741" t="str">
            <v xml:space="preserve">KG    </v>
          </cell>
          <cell r="G4741">
            <v>2.5000000000000001E-2</v>
          </cell>
          <cell r="H4741">
            <v>18.100000000000001</v>
          </cell>
          <cell r="I4741">
            <v>18.100000000000001</v>
          </cell>
          <cell r="J4741">
            <v>0.45</v>
          </cell>
          <cell r="K4741">
            <v>0.45</v>
          </cell>
        </row>
        <row r="4742">
          <cell r="A4742" t="str">
            <v>Composição97097</v>
          </cell>
          <cell r="B4742" t="str">
            <v>Composição</v>
          </cell>
          <cell r="C4742">
            <v>97097</v>
          </cell>
          <cell r="D4742" t="str">
            <v>Próprio</v>
          </cell>
          <cell r="E4742" t="str">
            <v>ACABAMENTO POLIDO PARA PISO DE CONCRETO ARMADO DE ALTA RESISTÊNCIA. AF_09/2017</v>
          </cell>
          <cell r="F4742" t="str">
            <v>M2</v>
          </cell>
          <cell r="G4742">
            <v>1</v>
          </cell>
          <cell r="H4742">
            <v>0</v>
          </cell>
          <cell r="I4742">
            <v>0</v>
          </cell>
          <cell r="J4742">
            <v>28.24</v>
          </cell>
          <cell r="K4742">
            <v>28.419999999999998</v>
          </cell>
        </row>
        <row r="4743">
          <cell r="A4743" t="str">
            <v>Composição Auxiliar88309</v>
          </cell>
          <cell r="B4743" t="str">
            <v>Composição Auxiliar</v>
          </cell>
          <cell r="C4743">
            <v>88309</v>
          </cell>
          <cell r="D4743" t="str">
            <v>SINAPI</v>
          </cell>
          <cell r="E4743" t="str">
            <v>PEDREIRO COM ENCARGOS COMPLEMENTARES</v>
          </cell>
          <cell r="F4743" t="str">
            <v>H</v>
          </cell>
          <cell r="G4743">
            <v>8.7999999999999995E-2</v>
          </cell>
          <cell r="H4743">
            <v>16.78</v>
          </cell>
          <cell r="I4743">
            <v>18.829999999999998</v>
          </cell>
          <cell r="J4743">
            <v>1.47</v>
          </cell>
          <cell r="K4743">
            <v>1.65</v>
          </cell>
        </row>
        <row r="4744">
          <cell r="A4744" t="str">
            <v>Composição Auxiliar95282</v>
          </cell>
          <cell r="B4744" t="str">
            <v>Composição Auxiliar</v>
          </cell>
          <cell r="C4744">
            <v>95282</v>
          </cell>
          <cell r="D4744" t="str">
            <v>SINAPI</v>
          </cell>
          <cell r="E4744" t="str">
            <v>DESEMPENADEIRA DE CONCRETO, PESO DE 75KG, 4 PÁS, MOTOR A GASOLINA, POTÊNCIA 5,5 HP - CHP DIURNO. AF_09/2016</v>
          </cell>
          <cell r="F4744" t="str">
            <v>CHP</v>
          </cell>
          <cell r="G4744">
            <v>7.0000000000000001E-3</v>
          </cell>
          <cell r="H4744">
            <v>7.79</v>
          </cell>
          <cell r="I4744">
            <v>7.79</v>
          </cell>
          <cell r="J4744">
            <v>0.05</v>
          </cell>
          <cell r="K4744">
            <v>0.05</v>
          </cell>
        </row>
        <row r="4745">
          <cell r="A4745" t="str">
            <v>Insumo43146</v>
          </cell>
          <cell r="B4745" t="str">
            <v>Insumo</v>
          </cell>
          <cell r="C4745">
            <v>43146</v>
          </cell>
          <cell r="D4745" t="str">
            <v>SINAPI</v>
          </cell>
          <cell r="E4745" t="str">
            <v>ENDURECEDOR MINERAL DE BASE CIMENTICIA PARA PISO DE CONCRETO</v>
          </cell>
          <cell r="F4745" t="str">
            <v xml:space="preserve">KG    </v>
          </cell>
          <cell r="G4745">
            <v>4</v>
          </cell>
          <cell r="H4745">
            <v>6.68</v>
          </cell>
          <cell r="I4745">
            <v>6.68</v>
          </cell>
          <cell r="J4745">
            <v>26.72</v>
          </cell>
          <cell r="K4745">
            <v>26.72</v>
          </cell>
        </row>
        <row r="4746">
          <cell r="A4746" t="str">
            <v>ComposiçãoSDC01248</v>
          </cell>
          <cell r="B4746" t="str">
            <v>Composição</v>
          </cell>
          <cell r="C4746" t="str">
            <v>SDC01248</v>
          </cell>
          <cell r="D4746" t="str">
            <v>Próprio</v>
          </cell>
          <cell r="E4746" t="str">
            <v>PINTURA ESMALTE, COR PANTONE 2758U, DUAS DEMAOS, SOBRE SUPERFICIE METALICA, INCLUSO UMA DEMAO DE FUNDO ANTICORROSIVO. UTILIZACAO DE REVOLVER ( AR-COMPRIMIDO).</v>
          </cell>
          <cell r="F4746" t="str">
            <v>M2</v>
          </cell>
          <cell r="G4746">
            <v>1</v>
          </cell>
          <cell r="H4746">
            <v>0</v>
          </cell>
          <cell r="I4746">
            <v>0</v>
          </cell>
          <cell r="J4746">
            <v>20.350000000000001</v>
          </cell>
          <cell r="K4746">
            <v>20.95</v>
          </cell>
        </row>
        <row r="4747">
          <cell r="A4747" t="str">
            <v>Composição Auxiliar88310</v>
          </cell>
          <cell r="B4747" t="str">
            <v>Composição Auxiliar</v>
          </cell>
          <cell r="C4747">
            <v>88310</v>
          </cell>
          <cell r="D4747" t="str">
            <v>SINAPI</v>
          </cell>
          <cell r="E4747" t="str">
            <v>PINTOR COM ENCARGOS COMPLEMENTARES</v>
          </cell>
          <cell r="F4747" t="str">
            <v>H</v>
          </cell>
          <cell r="G4747">
            <v>0.21</v>
          </cell>
          <cell r="H4747">
            <v>17.79</v>
          </cell>
          <cell r="I4747">
            <v>19.829999999999998</v>
          </cell>
          <cell r="J4747">
            <v>3.73</v>
          </cell>
          <cell r="K4747">
            <v>4.16</v>
          </cell>
        </row>
        <row r="4748">
          <cell r="A4748" t="str">
            <v>Composição Auxiliar88316</v>
          </cell>
          <cell r="B4748" t="str">
            <v>Composição Auxiliar</v>
          </cell>
          <cell r="C4748">
            <v>88316</v>
          </cell>
          <cell r="D4748" t="str">
            <v>SINAPI</v>
          </cell>
          <cell r="E4748" t="str">
            <v>SERVENTE COM ENCARGOS COMPLEMENTARES</v>
          </cell>
          <cell r="F4748" t="str">
            <v>H</v>
          </cell>
          <cell r="G4748">
            <v>0.11</v>
          </cell>
          <cell r="H4748">
            <v>13.34</v>
          </cell>
          <cell r="I4748">
            <v>14.87</v>
          </cell>
          <cell r="J4748">
            <v>1.46</v>
          </cell>
          <cell r="K4748">
            <v>1.63</v>
          </cell>
        </row>
        <row r="4749">
          <cell r="A4749" t="str">
            <v>Insumo3768</v>
          </cell>
          <cell r="B4749" t="str">
            <v>Insumo</v>
          </cell>
          <cell r="C4749">
            <v>3768</v>
          </cell>
          <cell r="D4749" t="str">
            <v>SINAPI</v>
          </cell>
          <cell r="E4749" t="str">
            <v>LIXA EM FOLHA PARA FERRO, NUMERO 150</v>
          </cell>
          <cell r="F4749" t="str">
            <v xml:space="preserve">UN    </v>
          </cell>
          <cell r="G4749">
            <v>0.55000000000000004</v>
          </cell>
          <cell r="H4749">
            <v>2.5</v>
          </cell>
          <cell r="I4749">
            <v>2.5</v>
          </cell>
          <cell r="J4749">
            <v>1.37</v>
          </cell>
          <cell r="K4749">
            <v>1.37</v>
          </cell>
        </row>
        <row r="4750">
          <cell r="A4750" t="str">
            <v>Insumo5320</v>
          </cell>
          <cell r="B4750" t="str">
            <v>Insumo</v>
          </cell>
          <cell r="C4750">
            <v>5320</v>
          </cell>
          <cell r="D4750" t="str">
            <v>SINAPI</v>
          </cell>
          <cell r="E4750" t="str">
            <v>REMOVEDOR DE TINTA OLEO/ESMALTE VERNIZ</v>
          </cell>
          <cell r="F4750" t="str">
            <v xml:space="preserve">L     </v>
          </cell>
          <cell r="G4750">
            <v>4.3999999999999997E-2</v>
          </cell>
          <cell r="H4750">
            <v>32.799999999999997</v>
          </cell>
          <cell r="I4750">
            <v>32.799999999999997</v>
          </cell>
          <cell r="J4750">
            <v>1.44</v>
          </cell>
          <cell r="K4750">
            <v>1.44</v>
          </cell>
        </row>
        <row r="4751">
          <cell r="A4751" t="str">
            <v>InsumoCOT354</v>
          </cell>
          <cell r="B4751" t="str">
            <v>Insumo</v>
          </cell>
          <cell r="C4751" t="str">
            <v>COT354</v>
          </cell>
          <cell r="D4751" t="str">
            <v>Próprio</v>
          </cell>
          <cell r="E4751" t="str">
            <v>TINTA ESMALTE SINTÉTICO, COR REF. PANTONE 2758U, GL 3,2L</v>
          </cell>
          <cell r="F4751" t="str">
            <v>L</v>
          </cell>
          <cell r="G4751">
            <v>0.17599999999999999</v>
          </cell>
          <cell r="H4751">
            <v>50</v>
          </cell>
          <cell r="I4751">
            <v>50</v>
          </cell>
          <cell r="J4751">
            <v>8.8000000000000007</v>
          </cell>
          <cell r="K4751">
            <v>8.8000000000000007</v>
          </cell>
        </row>
        <row r="4752">
          <cell r="A4752" t="str">
            <v>Insumo7307</v>
          </cell>
          <cell r="B4752" t="str">
            <v>Insumo</v>
          </cell>
          <cell r="C4752">
            <v>7307</v>
          </cell>
          <cell r="D4752" t="str">
            <v>SINAPI</v>
          </cell>
          <cell r="E4752" t="str">
            <v>FUNDO ANTICORROSIVO PARA METAIS FERROSOS (ZARCAO)</v>
          </cell>
          <cell r="F4752" t="str">
            <v xml:space="preserve">L     </v>
          </cell>
          <cell r="G4752">
            <v>0.13200000000000001</v>
          </cell>
          <cell r="H4752">
            <v>26.93</v>
          </cell>
          <cell r="I4752">
            <v>26.93</v>
          </cell>
          <cell r="J4752">
            <v>3.55</v>
          </cell>
          <cell r="K4752">
            <v>3.55</v>
          </cell>
        </row>
        <row r="4753">
          <cell r="A4753" t="str">
            <v>ComposiçãoSDC04019</v>
          </cell>
          <cell r="B4753" t="str">
            <v>Composição</v>
          </cell>
          <cell r="C4753" t="str">
            <v>SDC04019</v>
          </cell>
          <cell r="D4753" t="str">
            <v>Próprio</v>
          </cell>
          <cell r="E4753" t="str">
            <v>PAR DE TABELAS DE BASQUETE EM COMPENSADO NAVAL DE *1,80 X 1,20* M, COM ARO DE METAL E REDE (SEM SUPORTE DE FIXACAO)</v>
          </cell>
          <cell r="F4753" t="str">
            <v xml:space="preserve">CJ    </v>
          </cell>
          <cell r="G4753">
            <v>1</v>
          </cell>
          <cell r="H4753">
            <v>0</v>
          </cell>
          <cell r="I4753">
            <v>0</v>
          </cell>
          <cell r="J4753">
            <v>1345.53</v>
          </cell>
          <cell r="K4753">
            <v>1345.53</v>
          </cell>
        </row>
        <row r="4754">
          <cell r="A4754" t="str">
            <v>Insumo25400</v>
          </cell>
          <cell r="B4754" t="str">
            <v>Insumo</v>
          </cell>
          <cell r="C4754">
            <v>25400</v>
          </cell>
          <cell r="D4754" t="str">
            <v>SINAPI</v>
          </cell>
          <cell r="E4754" t="str">
            <v>PAR DE TABELAS DE BASQUETE EM COMPENSADO NAVAL DE *1,80 X 1,20* M, COM ARO DE METAL E REDE (SEM SUPORTE DE FIXACAO)</v>
          </cell>
          <cell r="F4754" t="str">
            <v xml:space="preserve">UN    </v>
          </cell>
          <cell r="G4754">
            <v>1</v>
          </cell>
          <cell r="H4754">
            <v>1345.53</v>
          </cell>
          <cell r="I4754">
            <v>1345.53</v>
          </cell>
          <cell r="J4754">
            <v>1345.53</v>
          </cell>
          <cell r="K4754">
            <v>1345.53</v>
          </cell>
        </row>
        <row r="4755">
          <cell r="A4755" t="str">
            <v>ComposiçãoSDC04032</v>
          </cell>
          <cell r="B4755" t="str">
            <v>Composição</v>
          </cell>
          <cell r="C4755" t="str">
            <v>SDC04032</v>
          </cell>
          <cell r="D4755" t="str">
            <v>Próprio</v>
          </cell>
          <cell r="E4755" t="str">
            <v>PISO TÁTIL DIRECIONAL E DE ALERTA, EM CONCRETO COLORIDO, P/DEFICIENTES VISUAIS, DIMENSÕES 40X40CM, APLICADO COM ARGAMASSA INDUSTRIALIZADA AC-II, REJUNTADO, EXCLUSIVE REGULARIZAÇÃO DE BASE</v>
          </cell>
          <cell r="F4755" t="str">
            <v>M2</v>
          </cell>
          <cell r="G4755">
            <v>1</v>
          </cell>
          <cell r="H4755">
            <v>0</v>
          </cell>
          <cell r="I4755">
            <v>0</v>
          </cell>
          <cell r="J4755">
            <v>104.98</v>
          </cell>
          <cell r="K4755">
            <v>107.84</v>
          </cell>
        </row>
        <row r="4756">
          <cell r="A4756" t="str">
            <v>Composição Auxiliar88316</v>
          </cell>
          <cell r="B4756" t="str">
            <v>Composição Auxiliar</v>
          </cell>
          <cell r="C4756">
            <v>88316</v>
          </cell>
          <cell r="D4756" t="str">
            <v>SINAPI</v>
          </cell>
          <cell r="E4756" t="str">
            <v>SERVENTE COM ENCARGOS COMPLEMENTARES</v>
          </cell>
          <cell r="F4756" t="str">
            <v>H</v>
          </cell>
          <cell r="G4756">
            <v>1.2</v>
          </cell>
          <cell r="H4756">
            <v>13.34</v>
          </cell>
          <cell r="I4756">
            <v>14.87</v>
          </cell>
          <cell r="J4756">
            <v>16</v>
          </cell>
          <cell r="K4756">
            <v>17.84</v>
          </cell>
        </row>
        <row r="4757">
          <cell r="A4757" t="str">
            <v>Composição Auxiliar88309</v>
          </cell>
          <cell r="B4757" t="str">
            <v>Composição Auxiliar</v>
          </cell>
          <cell r="C4757">
            <v>88309</v>
          </cell>
          <cell r="D4757" t="str">
            <v>SINAPI</v>
          </cell>
          <cell r="E4757" t="str">
            <v>PEDREIRO COM ENCARGOS COMPLEMENTARES</v>
          </cell>
          <cell r="F4757" t="str">
            <v>H</v>
          </cell>
          <cell r="G4757">
            <v>0.5</v>
          </cell>
          <cell r="H4757">
            <v>16.78</v>
          </cell>
          <cell r="I4757">
            <v>18.829999999999998</v>
          </cell>
          <cell r="J4757">
            <v>8.39</v>
          </cell>
          <cell r="K4757">
            <v>9.41</v>
          </cell>
        </row>
        <row r="4758">
          <cell r="A4758" t="str">
            <v>Insumo34357</v>
          </cell>
          <cell r="B4758" t="str">
            <v>Insumo</v>
          </cell>
          <cell r="C4758">
            <v>34357</v>
          </cell>
          <cell r="D4758" t="str">
            <v>SINAPI</v>
          </cell>
          <cell r="E4758" t="str">
            <v>REJUNTE CIMENTICIO, QUALQUER COR</v>
          </cell>
          <cell r="F4758" t="str">
            <v xml:space="preserve">KG    </v>
          </cell>
          <cell r="G4758">
            <v>0.52</v>
          </cell>
          <cell r="H4758">
            <v>4.63</v>
          </cell>
          <cell r="I4758">
            <v>4.63</v>
          </cell>
          <cell r="J4758">
            <v>2.4</v>
          </cell>
          <cell r="K4758">
            <v>2.4</v>
          </cell>
        </row>
        <row r="4759">
          <cell r="A4759" t="str">
            <v>Insumo34353</v>
          </cell>
          <cell r="B4759" t="str">
            <v>Insumo</v>
          </cell>
          <cell r="C4759">
            <v>34353</v>
          </cell>
          <cell r="D4759" t="str">
            <v>SINAPI</v>
          </cell>
          <cell r="E4759" t="str">
            <v>ARGAMASSA COLANTE AC II</v>
          </cell>
          <cell r="F4759" t="str">
            <v xml:space="preserve">KG    </v>
          </cell>
          <cell r="G4759">
            <v>4</v>
          </cell>
          <cell r="H4759">
            <v>1.47</v>
          </cell>
          <cell r="I4759">
            <v>1.47</v>
          </cell>
          <cell r="J4759">
            <v>5.88</v>
          </cell>
          <cell r="K4759">
            <v>5.88</v>
          </cell>
        </row>
        <row r="4760">
          <cell r="A4760" t="str">
            <v>Insumo36178</v>
          </cell>
          <cell r="B4760" t="str">
            <v>Insumo</v>
          </cell>
          <cell r="C4760">
            <v>36178</v>
          </cell>
          <cell r="D4760" t="str">
            <v>SINAPI</v>
          </cell>
          <cell r="E4760" t="str">
            <v>PISO PODOTATIL DE CONCRETO - DIRECIONAL E ALERTA, *40 X 40 X 2,5* CM</v>
          </cell>
          <cell r="F4760" t="str">
            <v xml:space="preserve">UN    </v>
          </cell>
          <cell r="G4760">
            <v>6.25</v>
          </cell>
          <cell r="H4760">
            <v>11.57</v>
          </cell>
          <cell r="I4760">
            <v>11.57</v>
          </cell>
          <cell r="J4760">
            <v>72.31</v>
          </cell>
          <cell r="K4760">
            <v>72.31</v>
          </cell>
        </row>
        <row r="4761">
          <cell r="A4761" t="str">
            <v>Composição74072/3</v>
          </cell>
          <cell r="B4761" t="str">
            <v>Composição</v>
          </cell>
          <cell r="C4761" t="str">
            <v>74072/3</v>
          </cell>
          <cell r="D4761" t="str">
            <v>Próprio</v>
          </cell>
          <cell r="E4761" t="str">
            <v xml:space="preserve"> CORRIMAO EM TUBO ACO GALVANIZADO 1 1/4" COM BRACADEIRA</v>
          </cell>
          <cell r="F4761" t="str">
            <v>M</v>
          </cell>
          <cell r="G4761">
            <v>1</v>
          </cell>
          <cell r="H4761">
            <v>0</v>
          </cell>
          <cell r="I4761">
            <v>0</v>
          </cell>
          <cell r="J4761">
            <v>96.240000000000009</v>
          </cell>
          <cell r="K4761">
            <v>101.33</v>
          </cell>
        </row>
        <row r="4762">
          <cell r="A4762" t="str">
            <v>Composição Auxiliar88316</v>
          </cell>
          <cell r="B4762" t="str">
            <v>Composição Auxiliar</v>
          </cell>
          <cell r="C4762">
            <v>88316</v>
          </cell>
          <cell r="D4762" t="str">
            <v>SINAPI</v>
          </cell>
          <cell r="E4762" t="str">
            <v>SERVENTE COM ENCARGOS COMPLEMENTARES</v>
          </cell>
          <cell r="F4762" t="str">
            <v>H</v>
          </cell>
          <cell r="G4762">
            <v>3.3</v>
          </cell>
          <cell r="H4762">
            <v>13.34</v>
          </cell>
          <cell r="I4762">
            <v>14.87</v>
          </cell>
          <cell r="J4762">
            <v>44.02</v>
          </cell>
          <cell r="K4762">
            <v>49.07</v>
          </cell>
        </row>
        <row r="4763">
          <cell r="A4763" t="str">
            <v>Composição Auxiliar88631</v>
          </cell>
          <cell r="B4763" t="str">
            <v>Composição Auxiliar</v>
          </cell>
          <cell r="C4763">
            <v>88631</v>
          </cell>
          <cell r="D4763" t="str">
            <v>SINAPI</v>
          </cell>
          <cell r="E4763" t="str">
            <v>ARGAMASSA TRAÇO 1:4 (EM VOLUME DE CIMENTO E AREIA MÉDIA ÚMIDA), PREPARO MANUAL. AF_08/2019</v>
          </cell>
          <cell r="F4763" t="str">
            <v>M3</v>
          </cell>
          <cell r="G4763">
            <v>3.0000000000000001E-3</v>
          </cell>
          <cell r="H4763">
            <v>420.9</v>
          </cell>
          <cell r="I4763">
            <v>433.59</v>
          </cell>
          <cell r="J4763">
            <v>1.26</v>
          </cell>
          <cell r="K4763">
            <v>1.3</v>
          </cell>
        </row>
        <row r="4764">
          <cell r="A4764" t="str">
            <v>Insumo395</v>
          </cell>
          <cell r="B4764" t="str">
            <v>Insumo</v>
          </cell>
          <cell r="C4764">
            <v>395</v>
          </cell>
          <cell r="D4764" t="str">
            <v>SINAPI</v>
          </cell>
          <cell r="E4764" t="str">
            <v>ABRACADEIRA EM ACO PARA AMARRACAO DE ELETRODUTOS, TIPO D, COM 1 1/4" E PARAFUSO DE FIXACAO</v>
          </cell>
          <cell r="F4764" t="str">
            <v xml:space="preserve">UN    </v>
          </cell>
          <cell r="G4764">
            <v>2</v>
          </cell>
          <cell r="H4764">
            <v>2.72</v>
          </cell>
          <cell r="I4764">
            <v>2.72</v>
          </cell>
          <cell r="J4764">
            <v>5.44</v>
          </cell>
          <cell r="K4764">
            <v>5.44</v>
          </cell>
        </row>
        <row r="4765">
          <cell r="A4765" t="str">
            <v>Insumo7698</v>
          </cell>
          <cell r="B4765" t="str">
            <v>Insumo</v>
          </cell>
          <cell r="C4765">
            <v>7698</v>
          </cell>
          <cell r="D4765" t="str">
            <v>SINAPI</v>
          </cell>
          <cell r="E4765" t="str">
            <v>TUBO ACO GALVANIZADO COM COSTURA, CLASSE MEDIA, DN 1.1/4", E = *3,25* MM, PESO *3,14* KG/M (NBR 5580)</v>
          </cell>
          <cell r="F4765" t="str">
            <v xml:space="preserve">M     </v>
          </cell>
          <cell r="G4765">
            <v>1</v>
          </cell>
          <cell r="H4765">
            <v>45.52</v>
          </cell>
          <cell r="I4765">
            <v>45.52</v>
          </cell>
          <cell r="J4765">
            <v>45.52</v>
          </cell>
          <cell r="K4765">
            <v>45.52</v>
          </cell>
        </row>
        <row r="4766">
          <cell r="A4766" t="str">
            <v>ComposiçãoSDC07020</v>
          </cell>
          <cell r="B4766" t="str">
            <v>Composição</v>
          </cell>
          <cell r="C4766" t="str">
            <v>SDC07020</v>
          </cell>
          <cell r="D4766" t="str">
            <v>Próprio</v>
          </cell>
          <cell r="E4766" t="str">
            <v>EXTINTOR DE PÓ QUÍMICO ABC, CAPACIDADE 6 KG, ALCANCE MÉDIO DO JATO 5M , TEMPO DE DESCARGA 12S, NBR9443, 9444, 10721</v>
          </cell>
          <cell r="F4766" t="str">
            <v>UN</v>
          </cell>
          <cell r="G4766">
            <v>1</v>
          </cell>
          <cell r="H4766">
            <v>0</v>
          </cell>
          <cell r="I4766">
            <v>0</v>
          </cell>
          <cell r="J4766" t="e">
            <v>#N/A</v>
          </cell>
          <cell r="K4766" t="e">
            <v>#N/A</v>
          </cell>
        </row>
        <row r="4767">
          <cell r="A4767" t="str">
            <v>Composição Auxiliar88316</v>
          </cell>
          <cell r="B4767" t="str">
            <v>Composição Auxiliar</v>
          </cell>
          <cell r="C4767">
            <v>88316</v>
          </cell>
          <cell r="D4767" t="str">
            <v>SINAPI</v>
          </cell>
          <cell r="E4767" t="str">
            <v>SERVENTE COM ENCARGOS COMPLEMENTARES</v>
          </cell>
          <cell r="F4767" t="str">
            <v>H</v>
          </cell>
          <cell r="G4767">
            <v>0.1</v>
          </cell>
          <cell r="H4767">
            <v>13.34</v>
          </cell>
          <cell r="I4767">
            <v>14.87</v>
          </cell>
          <cell r="J4767">
            <v>1.33</v>
          </cell>
          <cell r="K4767">
            <v>1.48</v>
          </cell>
        </row>
        <row r="4768">
          <cell r="A4768" t="str">
            <v>Insumo321</v>
          </cell>
          <cell r="B4768" t="str">
            <v>Insumo</v>
          </cell>
          <cell r="C4768">
            <v>321</v>
          </cell>
          <cell r="D4768" t="str">
            <v>Próprio</v>
          </cell>
          <cell r="E4768" t="e">
            <v>#N/A</v>
          </cell>
          <cell r="F4768" t="e">
            <v>#N/A</v>
          </cell>
          <cell r="G4768">
            <v>1</v>
          </cell>
          <cell r="H4768" t="e">
            <v>#N/A</v>
          </cell>
          <cell r="I4768" t="e">
            <v>#N/A</v>
          </cell>
          <cell r="J4768" t="e">
            <v>#N/A</v>
          </cell>
          <cell r="K4768" t="e">
            <v>#N/A</v>
          </cell>
        </row>
        <row r="4769">
          <cell r="A4769" t="str">
            <v>ComposiçãoSDC07002</v>
          </cell>
          <cell r="B4769" t="str">
            <v>Composição</v>
          </cell>
          <cell r="C4769" t="str">
            <v>SDC07002</v>
          </cell>
          <cell r="D4769" t="str">
            <v>Próprio</v>
          </cell>
          <cell r="E4769" t="str">
            <v>FORNECIMENTO E INSTALAÇÃO DE PLACA DE SINALIZAÇÃO INDICATIVA, SAÍDA DE EMERGÊNCIA, SAÍDA LATERAL ESQUERDA/DIREITA/SAÍDA EM FRENTE</v>
          </cell>
          <cell r="F4769" t="str">
            <v>UN</v>
          </cell>
          <cell r="G4769">
            <v>1</v>
          </cell>
          <cell r="H4769">
            <v>0</v>
          </cell>
          <cell r="I4769">
            <v>0</v>
          </cell>
          <cell r="J4769" t="e">
            <v>#N/A</v>
          </cell>
          <cell r="K4769" t="e">
            <v>#N/A</v>
          </cell>
        </row>
        <row r="4770">
          <cell r="A4770" t="str">
            <v>Composição Auxiliar88242</v>
          </cell>
          <cell r="B4770" t="str">
            <v>Composição Auxiliar</v>
          </cell>
          <cell r="C4770">
            <v>88242</v>
          </cell>
          <cell r="D4770" t="str">
            <v>SINAPI</v>
          </cell>
          <cell r="E4770" t="str">
            <v>AJUDANTE DE PEDREIRO COM ENCARGOS COMPLEMENTARES</v>
          </cell>
          <cell r="F4770" t="str">
            <v>H</v>
          </cell>
          <cell r="G4770">
            <v>0.3</v>
          </cell>
          <cell r="H4770">
            <v>13.39</v>
          </cell>
          <cell r="I4770">
            <v>14.91</v>
          </cell>
          <cell r="J4770">
            <v>4.01</v>
          </cell>
          <cell r="K4770">
            <v>4.47</v>
          </cell>
        </row>
        <row r="4771">
          <cell r="A4771" t="str">
            <v>Composição Auxiliar88309</v>
          </cell>
          <cell r="B4771" t="str">
            <v>Composição Auxiliar</v>
          </cell>
          <cell r="C4771">
            <v>88309</v>
          </cell>
          <cell r="D4771" t="str">
            <v>SINAPI</v>
          </cell>
          <cell r="E4771" t="str">
            <v>PEDREIRO COM ENCARGOS COMPLEMENTARES</v>
          </cell>
          <cell r="F4771" t="str">
            <v>H</v>
          </cell>
          <cell r="G4771">
            <v>0.3</v>
          </cell>
          <cell r="H4771">
            <v>16.78</v>
          </cell>
          <cell r="I4771">
            <v>18.829999999999998</v>
          </cell>
          <cell r="J4771">
            <v>5.03</v>
          </cell>
          <cell r="K4771">
            <v>5.64</v>
          </cell>
        </row>
        <row r="4772">
          <cell r="A4772" t="str">
            <v>Insumo11950</v>
          </cell>
          <cell r="B4772" t="str">
            <v>Insumo</v>
          </cell>
          <cell r="C4772">
            <v>11950</v>
          </cell>
          <cell r="D4772" t="str">
            <v>SINAPI</v>
          </cell>
          <cell r="E4772" t="str">
            <v>BUCHA DE NYLON SEM ABA S6, COM PARAFUSO DE 4,20 X 40 MM EM ACO ZINCADO COM ROSCA SOBERBA, CABECA CHATA E FENDA PHILLIPS</v>
          </cell>
          <cell r="F4772" t="str">
            <v xml:space="preserve">UN    </v>
          </cell>
          <cell r="G4772">
            <v>2</v>
          </cell>
          <cell r="H4772">
            <v>0.2</v>
          </cell>
          <cell r="I4772">
            <v>0.2</v>
          </cell>
          <cell r="J4772">
            <v>0.4</v>
          </cell>
          <cell r="K4772">
            <v>0.4</v>
          </cell>
        </row>
        <row r="4773">
          <cell r="A4773" t="str">
            <v>Insumo188</v>
          </cell>
          <cell r="B4773" t="str">
            <v>Insumo</v>
          </cell>
          <cell r="C4773">
            <v>188</v>
          </cell>
          <cell r="D4773" t="str">
            <v>Próprio</v>
          </cell>
          <cell r="E4773" t="e">
            <v>#N/A</v>
          </cell>
          <cell r="F4773" t="e">
            <v>#N/A</v>
          </cell>
          <cell r="G4773">
            <v>1</v>
          </cell>
          <cell r="H4773" t="e">
            <v>#N/A</v>
          </cell>
          <cell r="I4773" t="e">
            <v>#N/A</v>
          </cell>
          <cell r="J4773" t="e">
            <v>#N/A</v>
          </cell>
          <cell r="K4773" t="e">
            <v>#N/A</v>
          </cell>
        </row>
        <row r="4774">
          <cell r="A4774" t="str">
            <v>ComposiçãoSDC07004</v>
          </cell>
          <cell r="B4774" t="str">
            <v>Composição</v>
          </cell>
          <cell r="C4774" t="str">
            <v>SDC07004</v>
          </cell>
          <cell r="D4774" t="str">
            <v>Próprio</v>
          </cell>
          <cell r="E4774" t="str">
            <v>FORNECIMENTO E INSTALAÇÃO DE ACIONADOR MANUAL PARA ALARME, TIPO QUEBRA VIDRO, COM MARTELO</v>
          </cell>
          <cell r="F4774" t="str">
            <v>UN</v>
          </cell>
          <cell r="G4774">
            <v>1</v>
          </cell>
          <cell r="H4774">
            <v>0</v>
          </cell>
          <cell r="I4774">
            <v>0</v>
          </cell>
          <cell r="J4774" t="e">
            <v>#N/A</v>
          </cell>
          <cell r="K4774" t="e">
            <v>#N/A</v>
          </cell>
        </row>
        <row r="4775">
          <cell r="A4775" t="str">
            <v>Composição Auxiliar88264</v>
          </cell>
          <cell r="B4775" t="str">
            <v>Composição Auxiliar</v>
          </cell>
          <cell r="C4775">
            <v>88264</v>
          </cell>
          <cell r="D4775" t="str">
            <v>SINAPI</v>
          </cell>
          <cell r="E4775" t="str">
            <v>ELETRICISTA COM ENCARGOS COMPLEMENTARES</v>
          </cell>
          <cell r="F4775" t="str">
            <v>H</v>
          </cell>
          <cell r="G4775">
            <v>0.5</v>
          </cell>
          <cell r="H4775">
            <v>17.38</v>
          </cell>
          <cell r="I4775">
            <v>19.52</v>
          </cell>
          <cell r="J4775">
            <v>8.69</v>
          </cell>
          <cell r="K4775">
            <v>9.76</v>
          </cell>
        </row>
        <row r="4776">
          <cell r="A4776" t="str">
            <v>Composição Auxiliar88316</v>
          </cell>
          <cell r="B4776" t="str">
            <v>Composição Auxiliar</v>
          </cell>
          <cell r="C4776">
            <v>88316</v>
          </cell>
          <cell r="D4776" t="str">
            <v>SINAPI</v>
          </cell>
          <cell r="E4776" t="str">
            <v>SERVENTE COM ENCARGOS COMPLEMENTARES</v>
          </cell>
          <cell r="F4776" t="str">
            <v>H</v>
          </cell>
          <cell r="G4776">
            <v>0.5</v>
          </cell>
          <cell r="H4776">
            <v>13.34</v>
          </cell>
          <cell r="I4776">
            <v>14.87</v>
          </cell>
          <cell r="J4776">
            <v>6.67</v>
          </cell>
          <cell r="K4776">
            <v>7.43</v>
          </cell>
        </row>
        <row r="4777">
          <cell r="A4777" t="str">
            <v>InsumoI-INC-ACI-M/05_2020</v>
          </cell>
          <cell r="B4777" t="str">
            <v>Insumo</v>
          </cell>
          <cell r="C4777" t="str">
            <v>I-INC-ACI-M/05_2020</v>
          </cell>
          <cell r="D4777" t="str">
            <v>Próprio</v>
          </cell>
          <cell r="E4777" t="e">
            <v>#N/A</v>
          </cell>
          <cell r="F4777" t="e">
            <v>#N/A</v>
          </cell>
          <cell r="G4777">
            <v>1</v>
          </cell>
          <cell r="H4777" t="e">
            <v>#N/A</v>
          </cell>
          <cell r="I4777" t="e">
            <v>#N/A</v>
          </cell>
          <cell r="J4777" t="e">
            <v>#N/A</v>
          </cell>
          <cell r="K4777" t="e">
            <v>#N/A</v>
          </cell>
        </row>
        <row r="4778">
          <cell r="A4778" t="str">
            <v>ComposiçãoSDC07005</v>
          </cell>
          <cell r="B4778" t="str">
            <v>Composição</v>
          </cell>
          <cell r="C4778" t="str">
            <v>SDC07005</v>
          </cell>
          <cell r="D4778" t="str">
            <v>Próprio</v>
          </cell>
          <cell r="E4778" t="str">
            <v>FORNECIMENTO E INSTALAÇÃO DE SIRENE ELETRÔNICA, 12V, ALARME DE EMERGÊNCIA</v>
          </cell>
          <cell r="F4778" t="str">
            <v>UN</v>
          </cell>
          <cell r="G4778">
            <v>1</v>
          </cell>
          <cell r="H4778">
            <v>0</v>
          </cell>
          <cell r="I4778">
            <v>0</v>
          </cell>
          <cell r="J4778" t="e">
            <v>#N/A</v>
          </cell>
          <cell r="K4778" t="e">
            <v>#N/A</v>
          </cell>
        </row>
        <row r="4779">
          <cell r="A4779" t="str">
            <v>Composição Auxiliar88264</v>
          </cell>
          <cell r="B4779" t="str">
            <v>Composição Auxiliar</v>
          </cell>
          <cell r="C4779">
            <v>88264</v>
          </cell>
          <cell r="D4779" t="str">
            <v>SINAPI</v>
          </cell>
          <cell r="E4779" t="str">
            <v>ELETRICISTA COM ENCARGOS COMPLEMENTARES</v>
          </cell>
          <cell r="F4779" t="str">
            <v>H</v>
          </cell>
          <cell r="G4779">
            <v>0.7</v>
          </cell>
          <cell r="H4779">
            <v>17.38</v>
          </cell>
          <cell r="I4779">
            <v>19.52</v>
          </cell>
          <cell r="J4779">
            <v>12.16</v>
          </cell>
          <cell r="K4779">
            <v>13.66</v>
          </cell>
        </row>
        <row r="4780">
          <cell r="A4780" t="str">
            <v>Composição Auxiliar88316</v>
          </cell>
          <cell r="B4780" t="str">
            <v>Composição Auxiliar</v>
          </cell>
          <cell r="C4780">
            <v>88316</v>
          </cell>
          <cell r="D4780" t="str">
            <v>SINAPI</v>
          </cell>
          <cell r="E4780" t="str">
            <v>SERVENTE COM ENCARGOS COMPLEMENTARES</v>
          </cell>
          <cell r="F4780" t="str">
            <v>H</v>
          </cell>
          <cell r="G4780">
            <v>0.7</v>
          </cell>
          <cell r="H4780">
            <v>13.34</v>
          </cell>
          <cell r="I4780">
            <v>14.87</v>
          </cell>
          <cell r="J4780">
            <v>9.33</v>
          </cell>
          <cell r="K4780">
            <v>10.4</v>
          </cell>
        </row>
        <row r="4781">
          <cell r="A4781" t="str">
            <v>InsumoI-INC-SI_12V-AL/05_2020</v>
          </cell>
          <cell r="B4781" t="str">
            <v>Insumo</v>
          </cell>
          <cell r="C4781" t="str">
            <v>I-INC-SI_12V-AL/05_2020</v>
          </cell>
          <cell r="D4781" t="str">
            <v>Próprio</v>
          </cell>
          <cell r="E4781" t="e">
            <v>#N/A</v>
          </cell>
          <cell r="F4781" t="e">
            <v>#N/A</v>
          </cell>
          <cell r="G4781">
            <v>1</v>
          </cell>
          <cell r="H4781" t="e">
            <v>#N/A</v>
          </cell>
          <cell r="I4781" t="e">
            <v>#N/A</v>
          </cell>
          <cell r="J4781" t="e">
            <v>#N/A</v>
          </cell>
          <cell r="K4781" t="e">
            <v>#N/A</v>
          </cell>
        </row>
        <row r="4782">
          <cell r="A4782" t="str">
            <v>ComposiçãoSDC07006</v>
          </cell>
          <cell r="B4782" t="str">
            <v>Composição</v>
          </cell>
          <cell r="C4782" t="str">
            <v>SDC07006</v>
          </cell>
          <cell r="D4782" t="str">
            <v>Próprio</v>
          </cell>
          <cell r="E4782" t="str">
            <v>FORNECIMENTO E INSTALAÇÃO DE CENTRAL DE ALARME IPA, 12 LAÇOS, SEM BATERIA</v>
          </cell>
          <cell r="F4782" t="str">
            <v>UN</v>
          </cell>
          <cell r="G4782">
            <v>1</v>
          </cell>
          <cell r="H4782">
            <v>0</v>
          </cell>
          <cell r="I4782">
            <v>0</v>
          </cell>
          <cell r="J4782" t="e">
            <v>#N/A</v>
          </cell>
          <cell r="K4782" t="e">
            <v>#N/A</v>
          </cell>
        </row>
        <row r="4783">
          <cell r="A4783" t="str">
            <v>Composição Auxiliar88264</v>
          </cell>
          <cell r="B4783" t="str">
            <v>Composição Auxiliar</v>
          </cell>
          <cell r="C4783">
            <v>88264</v>
          </cell>
          <cell r="D4783" t="str">
            <v>SINAPI</v>
          </cell>
          <cell r="E4783" t="str">
            <v>ELETRICISTA COM ENCARGOS COMPLEMENTARES</v>
          </cell>
          <cell r="F4783" t="str">
            <v>H</v>
          </cell>
          <cell r="G4783">
            <v>1</v>
          </cell>
          <cell r="H4783">
            <v>17.38</v>
          </cell>
          <cell r="I4783">
            <v>19.52</v>
          </cell>
          <cell r="J4783">
            <v>17.38</v>
          </cell>
          <cell r="K4783">
            <v>19.52</v>
          </cell>
        </row>
        <row r="4784">
          <cell r="A4784" t="str">
            <v>InsumoI-INC-CEN12/05_2020</v>
          </cell>
          <cell r="B4784" t="str">
            <v>Insumo</v>
          </cell>
          <cell r="C4784" t="str">
            <v>I-INC-CEN12/05_2020</v>
          </cell>
          <cell r="D4784" t="str">
            <v>Próprio</v>
          </cell>
          <cell r="E4784" t="e">
            <v>#N/A</v>
          </cell>
          <cell r="F4784" t="e">
            <v>#N/A</v>
          </cell>
          <cell r="G4784">
            <v>1</v>
          </cell>
          <cell r="H4784" t="e">
            <v>#N/A</v>
          </cell>
          <cell r="I4784" t="e">
            <v>#N/A</v>
          </cell>
          <cell r="J4784" t="e">
            <v>#N/A</v>
          </cell>
          <cell r="K4784" t="e">
            <v>#N/A</v>
          </cell>
        </row>
        <row r="4785">
          <cell r="A4785" t="str">
            <v>ComposiçãoSDC07007</v>
          </cell>
          <cell r="B4785" t="str">
            <v>Composição</v>
          </cell>
          <cell r="C4785" t="str">
            <v>SDC07007</v>
          </cell>
          <cell r="D4785" t="str">
            <v>Próprio</v>
          </cell>
          <cell r="E4785" t="str">
            <v>FORNECIMENTO E INSTALAÇÃO DE BATERIA SELADA PARA CENTRAL DE ALARME, 12V/5A</v>
          </cell>
          <cell r="F4785" t="str">
            <v>UN</v>
          </cell>
          <cell r="G4785">
            <v>1</v>
          </cell>
          <cell r="H4785">
            <v>0</v>
          </cell>
          <cell r="I4785">
            <v>0</v>
          </cell>
          <cell r="J4785" t="e">
            <v>#N/A</v>
          </cell>
          <cell r="K4785" t="e">
            <v>#N/A</v>
          </cell>
        </row>
        <row r="4786">
          <cell r="A4786" t="str">
            <v>Composição Auxiliar88264</v>
          </cell>
          <cell r="B4786" t="str">
            <v>Composição Auxiliar</v>
          </cell>
          <cell r="C4786">
            <v>88264</v>
          </cell>
          <cell r="D4786" t="str">
            <v>SINAPI</v>
          </cell>
          <cell r="E4786" t="str">
            <v>ELETRICISTA COM ENCARGOS COMPLEMENTARES</v>
          </cell>
          <cell r="F4786" t="str">
            <v>H</v>
          </cell>
          <cell r="G4786">
            <v>6</v>
          </cell>
          <cell r="H4786">
            <v>17.38</v>
          </cell>
          <cell r="I4786">
            <v>19.52</v>
          </cell>
          <cell r="J4786">
            <v>104.28</v>
          </cell>
          <cell r="K4786">
            <v>117.12</v>
          </cell>
        </row>
        <row r="4787">
          <cell r="A4787" t="str">
            <v>InsumoI-INC-BAT12V-5A/05_2020</v>
          </cell>
          <cell r="B4787" t="str">
            <v>Insumo</v>
          </cell>
          <cell r="C4787" t="str">
            <v>I-INC-BAT12V-5A/05_2020</v>
          </cell>
          <cell r="D4787" t="str">
            <v>Próprio</v>
          </cell>
          <cell r="E4787" t="e">
            <v>#N/A</v>
          </cell>
          <cell r="F4787" t="e">
            <v>#N/A</v>
          </cell>
          <cell r="G4787">
            <v>1</v>
          </cell>
          <cell r="H4787" t="e">
            <v>#N/A</v>
          </cell>
          <cell r="I4787" t="e">
            <v>#N/A</v>
          </cell>
          <cell r="J4787" t="e">
            <v>#N/A</v>
          </cell>
          <cell r="K4787" t="e">
            <v>#N/A</v>
          </cell>
        </row>
        <row r="4788">
          <cell r="A4788" t="str">
            <v>ComposiçãoSDC07008</v>
          </cell>
          <cell r="B4788" t="str">
            <v>Composição</v>
          </cell>
          <cell r="C4788" t="str">
            <v>SDC07008</v>
          </cell>
          <cell r="D4788" t="str">
            <v>Próprio</v>
          </cell>
          <cell r="E4788" t="str">
            <v>PLACA DE SINALIZACAO DE SEGURANCA CONTRA INCENDIO, FOTOLUMINESCENTE, RETANGULAR, *13 X 26* CM, EM PVC *2* MM ANTI-CHAMAS (SIMBOLOS, CORES E PICTOGRAMAS CONFORME NBR 13434)</v>
          </cell>
          <cell r="F4788" t="str">
            <v>UN</v>
          </cell>
          <cell r="G4788">
            <v>1</v>
          </cell>
          <cell r="H4788">
            <v>0</v>
          </cell>
          <cell r="I4788">
            <v>0</v>
          </cell>
          <cell r="J4788">
            <v>18.670000000000002</v>
          </cell>
          <cell r="K4788">
            <v>18.98</v>
          </cell>
        </row>
        <row r="4789">
          <cell r="A4789" t="str">
            <v>Composição Auxiliar88309</v>
          </cell>
          <cell r="B4789" t="str">
            <v>Composição Auxiliar</v>
          </cell>
          <cell r="C4789">
            <v>88309</v>
          </cell>
          <cell r="D4789" t="str">
            <v>SINAPI</v>
          </cell>
          <cell r="E4789" t="str">
            <v>PEDREIRO COM ENCARGOS COMPLEMENTARES</v>
          </cell>
          <cell r="F4789" t="str">
            <v>H</v>
          </cell>
          <cell r="G4789">
            <v>0.2</v>
          </cell>
          <cell r="H4789">
            <v>16.78</v>
          </cell>
          <cell r="I4789">
            <v>18.829999999999998</v>
          </cell>
          <cell r="J4789">
            <v>3.35</v>
          </cell>
          <cell r="K4789">
            <v>3.35</v>
          </cell>
        </row>
        <row r="4790">
          <cell r="A4790" t="str">
            <v>Composição Auxiliar88316</v>
          </cell>
          <cell r="B4790" t="str">
            <v>Composição Auxiliar</v>
          </cell>
          <cell r="C4790">
            <v>88316</v>
          </cell>
          <cell r="D4790" t="str">
            <v>SINAPI</v>
          </cell>
          <cell r="E4790" t="str">
            <v>SERVENTE COM ENCARGOS COMPLEMENTARES</v>
          </cell>
          <cell r="F4790" t="str">
            <v>H</v>
          </cell>
          <cell r="G4790">
            <v>0.2</v>
          </cell>
          <cell r="H4790">
            <v>13.34</v>
          </cell>
          <cell r="I4790">
            <v>14.87</v>
          </cell>
          <cell r="J4790">
            <v>2.66</v>
          </cell>
          <cell r="K4790">
            <v>2.97</v>
          </cell>
        </row>
        <row r="4791">
          <cell r="A4791" t="str">
            <v>Insumo37539</v>
          </cell>
          <cell r="B4791" t="str">
            <v>Insumo</v>
          </cell>
          <cell r="C4791">
            <v>37539</v>
          </cell>
          <cell r="D4791" t="str">
            <v>SINAPI</v>
          </cell>
          <cell r="E4791" t="str">
            <v>PLACA DE SINALIZACAO DE SEGURANCA CONTRA INCENDIO, FOTOLUMINESCENTE, RETANGULAR, *13 X 26* CM, EM PVC *2* MM ANTI-CHAMAS (SIMBOLOS, CORES E PICTOGRAMAS CONFORME NBR 13434)</v>
          </cell>
          <cell r="F4791" t="str">
            <v xml:space="preserve">UN    </v>
          </cell>
          <cell r="G4791">
            <v>1</v>
          </cell>
          <cell r="H4791">
            <v>12.66</v>
          </cell>
          <cell r="I4791">
            <v>12.66</v>
          </cell>
          <cell r="J4791">
            <v>12.66</v>
          </cell>
          <cell r="K4791">
            <v>12.66</v>
          </cell>
        </row>
        <row r="4792">
          <cell r="A4792" t="str">
            <v>ComposiçãoSDC03021</v>
          </cell>
          <cell r="B4792" t="str">
            <v>Composição</v>
          </cell>
          <cell r="C4792" t="str">
            <v>SDC03021</v>
          </cell>
          <cell r="D4792" t="str">
            <v>Próprio</v>
          </cell>
          <cell r="E4792" t="str">
            <v>ELETRODUTO ZINCADO LEVE 1" X 3M - FORNECIMENTO E INSTALAÇÃO</v>
          </cell>
          <cell r="F4792" t="str">
            <v>M</v>
          </cell>
          <cell r="G4792">
            <v>1</v>
          </cell>
          <cell r="H4792">
            <v>0</v>
          </cell>
          <cell r="I4792">
            <v>0</v>
          </cell>
          <cell r="J4792" t="e">
            <v>#N/A</v>
          </cell>
          <cell r="K4792" t="e">
            <v>#N/A</v>
          </cell>
        </row>
        <row r="4793">
          <cell r="A4793" t="str">
            <v>Composição Auxiliar88264</v>
          </cell>
          <cell r="B4793" t="str">
            <v>Composição Auxiliar</v>
          </cell>
          <cell r="C4793">
            <v>88264</v>
          </cell>
          <cell r="D4793" t="str">
            <v>SINAPI</v>
          </cell>
          <cell r="E4793" t="str">
            <v>ELETRICISTA COM ENCARGOS COMPLEMENTARES</v>
          </cell>
          <cell r="F4793" t="str">
            <v>H</v>
          </cell>
          <cell r="G4793">
            <v>0.4</v>
          </cell>
          <cell r="H4793">
            <v>17.38</v>
          </cell>
          <cell r="I4793">
            <v>19.52</v>
          </cell>
          <cell r="J4793">
            <v>6.95</v>
          </cell>
          <cell r="K4793">
            <v>6.95</v>
          </cell>
        </row>
        <row r="4794">
          <cell r="A4794" t="str">
            <v>Composição Auxiliar88247</v>
          </cell>
          <cell r="B4794" t="str">
            <v>Composição Auxiliar</v>
          </cell>
          <cell r="C4794">
            <v>88247</v>
          </cell>
          <cell r="D4794" t="str">
            <v>SINAPI</v>
          </cell>
          <cell r="E4794" t="str">
            <v>AUXILIAR DE ELETRICISTA COM ENCARGOS COMPLEMENTARES</v>
          </cell>
          <cell r="F4794" t="str">
            <v>H</v>
          </cell>
          <cell r="G4794">
            <v>0.4</v>
          </cell>
          <cell r="H4794">
            <v>13.33</v>
          </cell>
          <cell r="I4794">
            <v>14.84</v>
          </cell>
          <cell r="J4794">
            <v>5.33</v>
          </cell>
          <cell r="K4794">
            <v>5.93</v>
          </cell>
        </row>
        <row r="4795">
          <cell r="A4795" t="str">
            <v>Insumo277</v>
          </cell>
          <cell r="B4795" t="str">
            <v>Insumo</v>
          </cell>
          <cell r="C4795">
            <v>277</v>
          </cell>
          <cell r="D4795" t="str">
            <v>Próprio</v>
          </cell>
          <cell r="E4795" t="e">
            <v>#N/A</v>
          </cell>
          <cell r="F4795" t="e">
            <v>#N/A</v>
          </cell>
          <cell r="G4795">
            <v>0.35</v>
          </cell>
          <cell r="H4795" t="e">
            <v>#N/A</v>
          </cell>
          <cell r="I4795" t="e">
            <v>#N/A</v>
          </cell>
          <cell r="J4795" t="e">
            <v>#N/A</v>
          </cell>
          <cell r="K4795" t="e">
            <v>#N/A</v>
          </cell>
        </row>
        <row r="4796">
          <cell r="A4796" t="str">
            <v>ComposiçãoSDC03022</v>
          </cell>
          <cell r="B4796" t="str">
            <v>Composição</v>
          </cell>
          <cell r="C4796" t="str">
            <v>SDC03022</v>
          </cell>
          <cell r="D4796" t="str">
            <v>Próprio</v>
          </cell>
          <cell r="E4796" t="str">
            <v>LUVA P/ELETRODUTO ZINCADO 1"</v>
          </cell>
          <cell r="F4796" t="str">
            <v>UN</v>
          </cell>
          <cell r="G4796">
            <v>1</v>
          </cell>
          <cell r="H4796">
            <v>0</v>
          </cell>
          <cell r="I4796">
            <v>0</v>
          </cell>
          <cell r="J4796" t="e">
            <v>#N/A</v>
          </cell>
          <cell r="K4796" t="e">
            <v>#N/A</v>
          </cell>
        </row>
        <row r="4797">
          <cell r="A4797" t="str">
            <v>Composição Auxiliar88264</v>
          </cell>
          <cell r="B4797" t="str">
            <v>Composição Auxiliar</v>
          </cell>
          <cell r="C4797">
            <v>88264</v>
          </cell>
          <cell r="D4797" t="str">
            <v>SINAPI</v>
          </cell>
          <cell r="E4797" t="str">
            <v>ELETRICISTA COM ENCARGOS COMPLEMENTARES</v>
          </cell>
          <cell r="F4797" t="str">
            <v>H</v>
          </cell>
          <cell r="G4797">
            <v>0.1</v>
          </cell>
          <cell r="H4797">
            <v>17.38</v>
          </cell>
          <cell r="I4797">
            <v>19.52</v>
          </cell>
          <cell r="J4797">
            <v>1.73</v>
          </cell>
          <cell r="K4797">
            <v>1.73</v>
          </cell>
        </row>
        <row r="4798">
          <cell r="A4798" t="str">
            <v>Composição Auxiliar88247</v>
          </cell>
          <cell r="B4798" t="str">
            <v>Composição Auxiliar</v>
          </cell>
          <cell r="C4798">
            <v>88247</v>
          </cell>
          <cell r="D4798" t="str">
            <v>SINAPI</v>
          </cell>
          <cell r="E4798" t="str">
            <v>AUXILIAR DE ELETRICISTA COM ENCARGOS COMPLEMENTARES</v>
          </cell>
          <cell r="F4798" t="str">
            <v>H</v>
          </cell>
          <cell r="G4798">
            <v>0.05</v>
          </cell>
          <cell r="H4798">
            <v>13.33</v>
          </cell>
          <cell r="I4798">
            <v>14.84</v>
          </cell>
          <cell r="J4798">
            <v>0.66</v>
          </cell>
          <cell r="K4798">
            <v>0.74</v>
          </cell>
        </row>
        <row r="4799">
          <cell r="A4799" t="str">
            <v>Insumo278</v>
          </cell>
          <cell r="B4799" t="str">
            <v>Insumo</v>
          </cell>
          <cell r="C4799">
            <v>278</v>
          </cell>
          <cell r="D4799" t="str">
            <v>Próprio</v>
          </cell>
          <cell r="E4799" t="e">
            <v>#N/A</v>
          </cell>
          <cell r="F4799" t="e">
            <v>#N/A</v>
          </cell>
          <cell r="G4799">
            <v>1</v>
          </cell>
          <cell r="H4799" t="e">
            <v>#N/A</v>
          </cell>
          <cell r="I4799" t="e">
            <v>#N/A</v>
          </cell>
          <cell r="J4799" t="e">
            <v>#N/A</v>
          </cell>
          <cell r="K4799" t="e">
            <v>#N/A</v>
          </cell>
        </row>
        <row r="4800">
          <cell r="A4800" t="str">
            <v>ComposiçãoSDC03004</v>
          </cell>
          <cell r="B4800" t="str">
            <v>Composição</v>
          </cell>
          <cell r="C4800" t="str">
            <v>SDC03004</v>
          </cell>
          <cell r="D4800" t="str">
            <v>Próprio</v>
          </cell>
          <cell r="E4800" t="str">
            <v>ABRAÇADEIRA TIPO "D" COM CUNHA, DIÂMETRO 1"</v>
          </cell>
          <cell r="F4800" t="str">
            <v>UN</v>
          </cell>
          <cell r="G4800">
            <v>1</v>
          </cell>
          <cell r="H4800">
            <v>0</v>
          </cell>
          <cell r="I4800">
            <v>0</v>
          </cell>
          <cell r="J4800">
            <v>4.9000000000000004</v>
          </cell>
          <cell r="K4800">
            <v>4.9000000000000004</v>
          </cell>
        </row>
        <row r="4801">
          <cell r="A4801" t="str">
            <v>Composição Auxiliar88247</v>
          </cell>
          <cell r="B4801" t="str">
            <v>Composição Auxiliar</v>
          </cell>
          <cell r="C4801">
            <v>88247</v>
          </cell>
          <cell r="D4801" t="str">
            <v>SINAPI</v>
          </cell>
          <cell r="E4801" t="str">
            <v>AUXILIAR DE ELETRICISTA COM ENCARGOS COMPLEMENTARES</v>
          </cell>
          <cell r="F4801" t="str">
            <v>H</v>
          </cell>
          <cell r="G4801">
            <v>0.25</v>
          </cell>
          <cell r="H4801">
            <v>13.33</v>
          </cell>
          <cell r="I4801">
            <v>14.84</v>
          </cell>
          <cell r="J4801">
            <v>3.33</v>
          </cell>
          <cell r="K4801">
            <v>3.33</v>
          </cell>
        </row>
        <row r="4802">
          <cell r="A4802" t="str">
            <v>Insumo39129</v>
          </cell>
          <cell r="B4802" t="str">
            <v>Insumo</v>
          </cell>
          <cell r="C4802">
            <v>39129</v>
          </cell>
          <cell r="D4802" t="str">
            <v>SINAPI</v>
          </cell>
          <cell r="E4802" t="str">
            <v>ABRACADEIRA EM ACO PARA AMARRACAO DE ELETRODUTOS, TIPO D, COM 1" E CUNHA DE FIXACAO</v>
          </cell>
          <cell r="F4802" t="str">
            <v xml:space="preserve">UN    </v>
          </cell>
          <cell r="G4802">
            <v>1</v>
          </cell>
          <cell r="H4802">
            <v>1.57</v>
          </cell>
          <cell r="I4802">
            <v>1.57</v>
          </cell>
          <cell r="J4802">
            <v>1.57</v>
          </cell>
          <cell r="K4802">
            <v>1.57</v>
          </cell>
        </row>
        <row r="4803">
          <cell r="A4803" t="str">
            <v>ComposiçãoSDC03009</v>
          </cell>
          <cell r="B4803" t="str">
            <v>Composição</v>
          </cell>
          <cell r="C4803" t="str">
            <v>SDC03009</v>
          </cell>
          <cell r="D4803" t="str">
            <v>Próprio</v>
          </cell>
          <cell r="E4803" t="str">
            <v>CAIXA DE PASSAGEM EM CHAPA DE AÇO COM TAMPA PARAFUSADA, DIMENSÕES 15X15X10CM</v>
          </cell>
          <cell r="F4803" t="str">
            <v>UN</v>
          </cell>
          <cell r="G4803">
            <v>1</v>
          </cell>
          <cell r="H4803">
            <v>0</v>
          </cell>
          <cell r="I4803">
            <v>0</v>
          </cell>
          <cell r="J4803">
            <v>31.669999999999998</v>
          </cell>
          <cell r="K4803">
            <v>31.669999999999998</v>
          </cell>
        </row>
        <row r="4804">
          <cell r="A4804" t="str">
            <v>Composição Auxiliar88264</v>
          </cell>
          <cell r="B4804" t="str">
            <v>Composição Auxiliar</v>
          </cell>
          <cell r="C4804">
            <v>88264</v>
          </cell>
          <cell r="D4804" t="str">
            <v>SINAPI</v>
          </cell>
          <cell r="E4804" t="str">
            <v>ELETRICISTA COM ENCARGOS COMPLEMENTARES</v>
          </cell>
          <cell r="F4804" t="str">
            <v>H</v>
          </cell>
          <cell r="G4804">
            <v>0.3</v>
          </cell>
          <cell r="H4804">
            <v>17.38</v>
          </cell>
          <cell r="I4804">
            <v>19.52</v>
          </cell>
          <cell r="J4804">
            <v>5.21</v>
          </cell>
          <cell r="K4804">
            <v>5.21</v>
          </cell>
        </row>
        <row r="4805">
          <cell r="A4805" t="str">
            <v>Composição Auxiliar88247</v>
          </cell>
          <cell r="B4805" t="str">
            <v>Composição Auxiliar</v>
          </cell>
          <cell r="C4805">
            <v>88247</v>
          </cell>
          <cell r="D4805" t="str">
            <v>SINAPI</v>
          </cell>
          <cell r="E4805" t="str">
            <v>AUXILIAR DE ELETRICISTA COM ENCARGOS COMPLEMENTARES</v>
          </cell>
          <cell r="F4805" t="str">
            <v>H</v>
          </cell>
          <cell r="G4805">
            <v>0.3</v>
          </cell>
          <cell r="H4805">
            <v>13.33</v>
          </cell>
          <cell r="I4805">
            <v>14.84</v>
          </cell>
          <cell r="J4805">
            <v>3.99</v>
          </cell>
          <cell r="K4805">
            <v>3.99</v>
          </cell>
        </row>
        <row r="4806">
          <cell r="A4806" t="str">
            <v>Insumo20254</v>
          </cell>
          <cell r="B4806" t="str">
            <v>Insumo</v>
          </cell>
          <cell r="C4806">
            <v>20254</v>
          </cell>
          <cell r="D4806" t="str">
            <v>SINAPI</v>
          </cell>
          <cell r="E4806" t="str">
            <v>CAIXA DE PASSAGEM METALICA, DE SOBREPOR, COM TAMPA APARAFUSADA, DIMENSOES 15 X 15 X *10* CM</v>
          </cell>
          <cell r="F4806" t="str">
            <v xml:space="preserve">UN    </v>
          </cell>
          <cell r="G4806">
            <v>1</v>
          </cell>
          <cell r="H4806">
            <v>22.47</v>
          </cell>
          <cell r="I4806">
            <v>22.47</v>
          </cell>
          <cell r="J4806">
            <v>22.47</v>
          </cell>
          <cell r="K4806">
            <v>22.47</v>
          </cell>
        </row>
        <row r="4807">
          <cell r="A4807" t="str">
            <v>ComposiçãoSDC03024</v>
          </cell>
          <cell r="B4807" t="str">
            <v>Composição</v>
          </cell>
          <cell r="C4807" t="str">
            <v>SDC03024</v>
          </cell>
          <cell r="D4807" t="str">
            <v>Próprio</v>
          </cell>
          <cell r="E4807" t="str">
            <v>FORNECIMENTO E INSTALAÇÃO DE TAMPA CEGA P/CONDULETE 1"</v>
          </cell>
          <cell r="F4807" t="str">
            <v>UN</v>
          </cell>
          <cell r="G4807">
            <v>1</v>
          </cell>
          <cell r="H4807">
            <v>0</v>
          </cell>
          <cell r="I4807">
            <v>0</v>
          </cell>
          <cell r="J4807">
            <v>2.2199999999999998</v>
          </cell>
          <cell r="K4807">
            <v>2.44</v>
          </cell>
        </row>
        <row r="4808">
          <cell r="A4808" t="str">
            <v>Composição Auxiliar88264</v>
          </cell>
          <cell r="B4808" t="str">
            <v>Composição Auxiliar</v>
          </cell>
          <cell r="C4808">
            <v>88264</v>
          </cell>
          <cell r="D4808" t="str">
            <v>SINAPI</v>
          </cell>
          <cell r="E4808" t="str">
            <v>ELETRICISTA COM ENCARGOS COMPLEMENTARES</v>
          </cell>
          <cell r="F4808" t="str">
            <v>H</v>
          </cell>
          <cell r="G4808">
            <v>0.1</v>
          </cell>
          <cell r="H4808">
            <v>17.38</v>
          </cell>
          <cell r="I4808">
            <v>19.52</v>
          </cell>
          <cell r="J4808">
            <v>1.73</v>
          </cell>
          <cell r="K4808">
            <v>1.95</v>
          </cell>
        </row>
        <row r="4809">
          <cell r="A4809" t="str">
            <v>Insumo280</v>
          </cell>
          <cell r="B4809" t="str">
            <v>Insumo</v>
          </cell>
          <cell r="C4809">
            <v>280</v>
          </cell>
          <cell r="D4809" t="str">
            <v>Próprio</v>
          </cell>
          <cell r="E4809" t="str">
            <v>TAMPA CEGA PARA CONDULETE 1"</v>
          </cell>
          <cell r="F4809" t="str">
            <v>Un</v>
          </cell>
          <cell r="G4809">
            <v>1.0149999999999999</v>
          </cell>
          <cell r="H4809">
            <v>0.49</v>
          </cell>
          <cell r="I4809">
            <v>0.49</v>
          </cell>
          <cell r="J4809">
            <v>0.49</v>
          </cell>
          <cell r="K4809">
            <v>0.49</v>
          </cell>
        </row>
        <row r="4810">
          <cell r="A4810" t="str">
            <v>ComposiçãoSDC07021</v>
          </cell>
          <cell r="B4810" t="str">
            <v>Composição</v>
          </cell>
          <cell r="C4810" t="str">
            <v>SDC07021</v>
          </cell>
          <cell r="D4810" t="str">
            <v>Próprio</v>
          </cell>
          <cell r="E4810" t="str">
            <v>CONDULETE DE PVC, VERMELHO, PARA INCENDIO, 3/4", COM TAMPA CEGA - FORNECIMENTO E INSTALAÇÃO</v>
          </cell>
          <cell r="F4810" t="str">
            <v>UN</v>
          </cell>
          <cell r="G4810">
            <v>1</v>
          </cell>
          <cell r="H4810">
            <v>0</v>
          </cell>
          <cell r="I4810">
            <v>0</v>
          </cell>
          <cell r="J4810" t="e">
            <v>#N/A</v>
          </cell>
          <cell r="K4810" t="e">
            <v>#N/A</v>
          </cell>
        </row>
        <row r="4811">
          <cell r="A4811" t="str">
            <v>Composição Auxiliar88247</v>
          </cell>
          <cell r="B4811" t="str">
            <v>Composição Auxiliar</v>
          </cell>
          <cell r="C4811">
            <v>88247</v>
          </cell>
          <cell r="D4811" t="str">
            <v>SINAPI</v>
          </cell>
          <cell r="E4811" t="str">
            <v>AUXILIAR DE ELETRICISTA COM ENCARGOS COMPLEMENTARES</v>
          </cell>
          <cell r="F4811" t="str">
            <v>H</v>
          </cell>
          <cell r="G4811">
            <v>9.5200000000000007E-2</v>
          </cell>
          <cell r="H4811">
            <v>13.33</v>
          </cell>
          <cell r="I4811">
            <v>14.84</v>
          </cell>
          <cell r="J4811">
            <v>1.26</v>
          </cell>
          <cell r="K4811">
            <v>1.26</v>
          </cell>
        </row>
        <row r="4812">
          <cell r="A4812" t="str">
            <v>Composição Auxiliar88264</v>
          </cell>
          <cell r="B4812" t="str">
            <v>Composição Auxiliar</v>
          </cell>
          <cell r="C4812">
            <v>88264</v>
          </cell>
          <cell r="D4812" t="str">
            <v>SINAPI</v>
          </cell>
          <cell r="E4812" t="str">
            <v>ELETRICISTA COM ENCARGOS COMPLEMENTARES</v>
          </cell>
          <cell r="F4812" t="str">
            <v>H</v>
          </cell>
          <cell r="G4812">
            <v>9.5200000000000007E-2</v>
          </cell>
          <cell r="H4812">
            <v>17.38</v>
          </cell>
          <cell r="I4812">
            <v>19.52</v>
          </cell>
          <cell r="J4812">
            <v>1.65</v>
          </cell>
          <cell r="K4812">
            <v>1.65</v>
          </cell>
        </row>
        <row r="4813">
          <cell r="A4813" t="str">
            <v>Insumo118</v>
          </cell>
          <cell r="B4813" t="str">
            <v>Insumo</v>
          </cell>
          <cell r="C4813">
            <v>118</v>
          </cell>
          <cell r="D4813" t="str">
            <v>Próprio</v>
          </cell>
          <cell r="E4813" t="e">
            <v>#N/A</v>
          </cell>
          <cell r="F4813" t="e">
            <v>#N/A</v>
          </cell>
          <cell r="G4813">
            <v>1</v>
          </cell>
          <cell r="H4813" t="e">
            <v>#N/A</v>
          </cell>
          <cell r="I4813" t="e">
            <v>#N/A</v>
          </cell>
          <cell r="J4813" t="e">
            <v>#N/A</v>
          </cell>
          <cell r="K4813" t="e">
            <v>#N/A</v>
          </cell>
        </row>
        <row r="4814">
          <cell r="A4814" t="str">
            <v>Insumo212</v>
          </cell>
          <cell r="B4814" t="str">
            <v>Insumo</v>
          </cell>
          <cell r="C4814">
            <v>212</v>
          </cell>
          <cell r="D4814" t="str">
            <v>Próprio</v>
          </cell>
          <cell r="E4814" t="e">
            <v>#N/A</v>
          </cell>
          <cell r="F4814" t="e">
            <v>#N/A</v>
          </cell>
          <cell r="G4814">
            <v>1</v>
          </cell>
          <cell r="H4814" t="e">
            <v>#N/A</v>
          </cell>
          <cell r="I4814" t="e">
            <v>#N/A</v>
          </cell>
          <cell r="J4814" t="e">
            <v>#N/A</v>
          </cell>
          <cell r="K4814" t="e">
            <v>#N/A</v>
          </cell>
        </row>
        <row r="4815">
          <cell r="A4815" t="str">
            <v>ComposiçãoSDC07022</v>
          </cell>
          <cell r="B4815" t="str">
            <v>Composição</v>
          </cell>
          <cell r="C4815" t="str">
            <v>SDC07022</v>
          </cell>
          <cell r="D4815" t="str">
            <v>Próprio</v>
          </cell>
          <cell r="E4815" t="str">
            <v>CONDULETE DE PVC, VERMELHO, PARA INCENDIO, 3/4", COM TAMPA CEGA - FORNECIMENTO E INSTALAÇÃO</v>
          </cell>
          <cell r="F4815" t="str">
            <v>UN</v>
          </cell>
          <cell r="G4815">
            <v>1</v>
          </cell>
          <cell r="H4815">
            <v>0</v>
          </cell>
          <cell r="I4815">
            <v>0</v>
          </cell>
          <cell r="J4815" t="e">
            <v>#N/A</v>
          </cell>
          <cell r="K4815" t="e">
            <v>#N/A</v>
          </cell>
        </row>
        <row r="4816">
          <cell r="A4816" t="str">
            <v>Composição Auxiliar88247</v>
          </cell>
          <cell r="B4816" t="str">
            <v>Composição Auxiliar</v>
          </cell>
          <cell r="C4816">
            <v>88247</v>
          </cell>
          <cell r="D4816" t="str">
            <v>SINAPI</v>
          </cell>
          <cell r="E4816" t="str">
            <v>AUXILIAR DE ELETRICISTA COM ENCARGOS COMPLEMENTARES</v>
          </cell>
          <cell r="F4816" t="str">
            <v>H</v>
          </cell>
          <cell r="G4816">
            <v>0.159</v>
          </cell>
          <cell r="H4816">
            <v>13.33</v>
          </cell>
          <cell r="I4816">
            <v>14.84</v>
          </cell>
          <cell r="J4816">
            <v>2.11</v>
          </cell>
          <cell r="K4816">
            <v>2.11</v>
          </cell>
        </row>
        <row r="4817">
          <cell r="A4817" t="str">
            <v>Composição Auxiliar88264</v>
          </cell>
          <cell r="B4817" t="str">
            <v>Composição Auxiliar</v>
          </cell>
          <cell r="C4817">
            <v>88264</v>
          </cell>
          <cell r="D4817" t="str">
            <v>SINAPI</v>
          </cell>
          <cell r="E4817" t="str">
            <v>ELETRICISTA COM ENCARGOS COMPLEMENTARES</v>
          </cell>
          <cell r="F4817" t="str">
            <v>H</v>
          </cell>
          <cell r="G4817">
            <v>0.159</v>
          </cell>
          <cell r="H4817">
            <v>17.38</v>
          </cell>
          <cell r="I4817">
            <v>19.52</v>
          </cell>
          <cell r="J4817">
            <v>2.76</v>
          </cell>
          <cell r="K4817">
            <v>2.76</v>
          </cell>
        </row>
        <row r="4818">
          <cell r="A4818" t="str">
            <v>Insumo165</v>
          </cell>
          <cell r="B4818" t="str">
            <v>Insumo</v>
          </cell>
          <cell r="C4818">
            <v>165</v>
          </cell>
          <cell r="D4818" t="str">
            <v>Próprio</v>
          </cell>
          <cell r="E4818" t="e">
            <v>#N/A</v>
          </cell>
          <cell r="F4818" t="e">
            <v>#N/A</v>
          </cell>
          <cell r="G4818">
            <v>1</v>
          </cell>
          <cell r="H4818" t="e">
            <v>#N/A</v>
          </cell>
          <cell r="I4818" t="e">
            <v>#N/A</v>
          </cell>
          <cell r="J4818" t="e">
            <v>#N/A</v>
          </cell>
          <cell r="K4818" t="e">
            <v>#N/A</v>
          </cell>
        </row>
        <row r="4819">
          <cell r="A4819" t="str">
            <v>ComposiçãoSDC07023</v>
          </cell>
          <cell r="B4819" t="str">
            <v>Composição</v>
          </cell>
          <cell r="C4819" t="str">
            <v>SDC07023</v>
          </cell>
          <cell r="D4819" t="str">
            <v>Próprio</v>
          </cell>
          <cell r="E4819" t="str">
            <v>TAMPA LATERAL PARA CONDULETE, PVC, VERMELHO, PARA INCÊNDIO, DN 25 MM (3/4") - FORNECIMENTO E INSTALAÇÃO</v>
          </cell>
          <cell r="F4819" t="str">
            <v>UN</v>
          </cell>
          <cell r="G4819">
            <v>1</v>
          </cell>
          <cell r="H4819">
            <v>0</v>
          </cell>
          <cell r="I4819">
            <v>0</v>
          </cell>
          <cell r="J4819">
            <v>1.46</v>
          </cell>
          <cell r="K4819">
            <v>1.6099999999999999</v>
          </cell>
        </row>
        <row r="4820">
          <cell r="A4820" t="str">
            <v>Composição Auxiliar88247</v>
          </cell>
          <cell r="B4820" t="str">
            <v>Composição Auxiliar</v>
          </cell>
          <cell r="C4820">
            <v>88247</v>
          </cell>
          <cell r="D4820" t="str">
            <v>SINAPI</v>
          </cell>
          <cell r="E4820" t="str">
            <v>AUXILIAR DE ELETRICISTA COM ENCARGOS COMPLEMENTARES</v>
          </cell>
          <cell r="F4820" t="str">
            <v>H</v>
          </cell>
          <cell r="G4820">
            <v>0.1</v>
          </cell>
          <cell r="H4820">
            <v>13.33</v>
          </cell>
          <cell r="I4820">
            <v>14.84</v>
          </cell>
          <cell r="J4820">
            <v>1.33</v>
          </cell>
          <cell r="K4820">
            <v>1.48</v>
          </cell>
        </row>
        <row r="4821">
          <cell r="A4821" t="str">
            <v>InsumoCOT334</v>
          </cell>
          <cell r="B4821" t="str">
            <v>Insumo</v>
          </cell>
          <cell r="C4821" t="str">
            <v>COT334</v>
          </cell>
          <cell r="D4821" t="str">
            <v>Próprio</v>
          </cell>
          <cell r="E4821" t="str">
            <v>TAMPA LATERAL CONDULETE PVC VERMELHO 3/4" PARA INCENDIO</v>
          </cell>
          <cell r="F4821" t="str">
            <v>Un</v>
          </cell>
          <cell r="G4821">
            <v>0.34</v>
          </cell>
          <cell r="H4821">
            <v>0.41</v>
          </cell>
          <cell r="I4821">
            <v>0.41</v>
          </cell>
          <cell r="J4821">
            <v>0.13</v>
          </cell>
          <cell r="K4821">
            <v>0.13</v>
          </cell>
        </row>
        <row r="4822">
          <cell r="A4822" t="str">
            <v>ComposiçãoSDC07018</v>
          </cell>
          <cell r="B4822" t="str">
            <v>Composição</v>
          </cell>
          <cell r="C4822" t="str">
            <v>SDC07018</v>
          </cell>
          <cell r="D4822" t="str">
            <v>Próprio</v>
          </cell>
          <cell r="E4822" t="str">
            <v>ELETRODUTO PVC VERMELHO 3/4" X 3M - FORNECIMENTO E INSTALAÇÃO</v>
          </cell>
          <cell r="F4822" t="str">
            <v>m</v>
          </cell>
          <cell r="G4822">
            <v>1</v>
          </cell>
          <cell r="H4822">
            <v>0</v>
          </cell>
          <cell r="I4822">
            <v>0</v>
          </cell>
          <cell r="J4822" t="e">
            <v>#N/A</v>
          </cell>
          <cell r="K4822" t="e">
            <v>#N/A</v>
          </cell>
        </row>
        <row r="4823">
          <cell r="A4823" t="str">
            <v>Composição Auxiliar88247</v>
          </cell>
          <cell r="B4823" t="str">
            <v>Composição Auxiliar</v>
          </cell>
          <cell r="C4823">
            <v>88247</v>
          </cell>
          <cell r="D4823" t="str">
            <v>SINAPI</v>
          </cell>
          <cell r="E4823" t="str">
            <v>AUXILIAR DE ELETRICISTA COM ENCARGOS COMPLEMENTARES</v>
          </cell>
          <cell r="F4823" t="str">
            <v>H</v>
          </cell>
          <cell r="G4823">
            <v>0.1</v>
          </cell>
          <cell r="H4823">
            <v>13.33</v>
          </cell>
          <cell r="I4823">
            <v>14.84</v>
          </cell>
          <cell r="J4823">
            <v>1.33</v>
          </cell>
          <cell r="K4823">
            <v>1.33</v>
          </cell>
        </row>
        <row r="4824">
          <cell r="A4824" t="str">
            <v>Composição Auxiliar88247</v>
          </cell>
          <cell r="B4824" t="str">
            <v>Composição Auxiliar</v>
          </cell>
          <cell r="C4824">
            <v>88247</v>
          </cell>
          <cell r="D4824" t="str">
            <v>SINAPI</v>
          </cell>
          <cell r="E4824" t="str">
            <v>AUXILIAR DE ELETRICISTA COM ENCARGOS COMPLEMENTARES</v>
          </cell>
          <cell r="F4824" t="str">
            <v>H</v>
          </cell>
          <cell r="G4824">
            <v>0.1</v>
          </cell>
          <cell r="H4824">
            <v>13.33</v>
          </cell>
          <cell r="I4824">
            <v>14.84</v>
          </cell>
          <cell r="J4824">
            <v>1.33</v>
          </cell>
          <cell r="K4824">
            <v>1.33</v>
          </cell>
        </row>
        <row r="4825">
          <cell r="A4825" t="str">
            <v>Insumo1076</v>
          </cell>
          <cell r="B4825" t="str">
            <v>Insumo</v>
          </cell>
          <cell r="C4825">
            <v>1076</v>
          </cell>
          <cell r="D4825" t="str">
            <v>Próprio</v>
          </cell>
          <cell r="E4825" t="e">
            <v>#N/A</v>
          </cell>
          <cell r="F4825" t="e">
            <v>#N/A</v>
          </cell>
          <cell r="G4825">
            <v>0.34</v>
          </cell>
          <cell r="H4825" t="e">
            <v>#N/A</v>
          </cell>
          <cell r="I4825" t="e">
            <v>#N/A</v>
          </cell>
          <cell r="J4825" t="e">
            <v>#N/A</v>
          </cell>
          <cell r="K4825" t="e">
            <v>#N/A</v>
          </cell>
        </row>
        <row r="4826">
          <cell r="A4826" t="str">
            <v>ComposiçãoSDC07024</v>
          </cell>
          <cell r="B4826" t="str">
            <v>Composição</v>
          </cell>
          <cell r="C4826" t="str">
            <v>SDC07024</v>
          </cell>
          <cell r="D4826" t="str">
            <v>Próprio</v>
          </cell>
          <cell r="E4826" t="str">
            <v>ELETRODUTO PVC VERMELHO 3/4" X 3M - FORNECIMENTO E INSTALAÇÃO</v>
          </cell>
          <cell r="F4826" t="str">
            <v>UN</v>
          </cell>
          <cell r="G4826">
            <v>1</v>
          </cell>
          <cell r="H4826">
            <v>0</v>
          </cell>
          <cell r="I4826">
            <v>0</v>
          </cell>
          <cell r="J4826" t="e">
            <v>#N/A</v>
          </cell>
          <cell r="K4826" t="e">
            <v>#N/A</v>
          </cell>
        </row>
        <row r="4827">
          <cell r="A4827" t="str">
            <v>Composição Auxiliar88264</v>
          </cell>
          <cell r="B4827" t="str">
            <v>Composição Auxiliar</v>
          </cell>
          <cell r="C4827">
            <v>88264</v>
          </cell>
          <cell r="D4827" t="str">
            <v>SINAPI</v>
          </cell>
          <cell r="E4827" t="str">
            <v>ELETRICISTA COM ENCARGOS COMPLEMENTARES</v>
          </cell>
          <cell r="F4827" t="str">
            <v>H</v>
          </cell>
          <cell r="G4827">
            <v>0.1</v>
          </cell>
          <cell r="H4827">
            <v>17.38</v>
          </cell>
          <cell r="I4827">
            <v>19.52</v>
          </cell>
          <cell r="J4827">
            <v>1.73</v>
          </cell>
          <cell r="K4827">
            <v>1.73</v>
          </cell>
        </row>
        <row r="4828">
          <cell r="A4828" t="str">
            <v>Insumo58</v>
          </cell>
          <cell r="B4828" t="str">
            <v>Insumo</v>
          </cell>
          <cell r="C4828">
            <v>58</v>
          </cell>
          <cell r="D4828" t="str">
            <v>Próprio</v>
          </cell>
          <cell r="E4828" t="e">
            <v>#N/A</v>
          </cell>
          <cell r="F4828" t="e">
            <v>#N/A</v>
          </cell>
          <cell r="G4828">
            <v>1</v>
          </cell>
          <cell r="H4828" t="e">
            <v>#N/A</v>
          </cell>
          <cell r="I4828" t="e">
            <v>#N/A</v>
          </cell>
          <cell r="J4828" t="e">
            <v>#N/A</v>
          </cell>
          <cell r="K4828" t="e">
            <v>#N/A</v>
          </cell>
        </row>
        <row r="4829">
          <cell r="A4829" t="str">
            <v>Composição72288</v>
          </cell>
          <cell r="B4829" t="str">
            <v>Composição</v>
          </cell>
          <cell r="C4829">
            <v>72288</v>
          </cell>
          <cell r="D4829" t="str">
            <v>SINAPI</v>
          </cell>
          <cell r="E4829" t="str">
            <v>CAIXA DE INCÊNDIO 60X90X17CM - FORNECIMENTO E INSTALAÇÃO</v>
          </cell>
          <cell r="F4829" t="str">
            <v>UN</v>
          </cell>
          <cell r="G4829">
            <v>1</v>
          </cell>
          <cell r="H4829">
            <v>0</v>
          </cell>
          <cell r="I4829">
            <v>0</v>
          </cell>
          <cell r="J4829">
            <v>268.88</v>
          </cell>
          <cell r="K4829">
            <v>268.88</v>
          </cell>
        </row>
        <row r="4830">
          <cell r="A4830" t="str">
            <v>Composição Auxiliar88267</v>
          </cell>
          <cell r="B4830" t="str">
            <v>Composição Auxiliar</v>
          </cell>
          <cell r="C4830">
            <v>88267</v>
          </cell>
          <cell r="D4830" t="str">
            <v>SINAPI</v>
          </cell>
          <cell r="E4830" t="str">
            <v>ENCANADOR OU BOMBEIRO HIDRÁULICO COM ENCARGOS COMPLEMENTARES</v>
          </cell>
          <cell r="F4830" t="str">
            <v>H</v>
          </cell>
          <cell r="G4830">
            <v>1</v>
          </cell>
          <cell r="H4830">
            <v>16.739999999999998</v>
          </cell>
          <cell r="I4830">
            <v>18.86</v>
          </cell>
          <cell r="J4830">
            <v>16.739999999999998</v>
          </cell>
          <cell r="K4830">
            <v>16.739999999999998</v>
          </cell>
        </row>
        <row r="4831">
          <cell r="A4831" t="str">
            <v>Composição Auxiliar88316</v>
          </cell>
          <cell r="B4831" t="str">
            <v>Composição Auxiliar</v>
          </cell>
          <cell r="C4831">
            <v>88316</v>
          </cell>
          <cell r="D4831" t="str">
            <v>SINAPI</v>
          </cell>
          <cell r="E4831" t="str">
            <v>SERVENTE COM ENCARGOS COMPLEMENTARES</v>
          </cell>
          <cell r="F4831" t="str">
            <v>H</v>
          </cell>
          <cell r="G4831">
            <v>0.5</v>
          </cell>
          <cell r="H4831">
            <v>13.34</v>
          </cell>
          <cell r="I4831">
            <v>14.87</v>
          </cell>
          <cell r="J4831">
            <v>6.67</v>
          </cell>
          <cell r="K4831">
            <v>6.67</v>
          </cell>
        </row>
        <row r="4832">
          <cell r="A4832" t="str">
            <v>Insumo10885</v>
          </cell>
          <cell r="B4832" t="str">
            <v>Insumo</v>
          </cell>
          <cell r="C4832">
            <v>10885</v>
          </cell>
          <cell r="D4832" t="str">
            <v>SINAPI</v>
          </cell>
          <cell r="E4832" t="str">
            <v>CAIXA DE INCENDIO/ABRIGO PARA MANGUEIRA, DE EMBUTIR/INTERNA, COM 90 X 60 X 17 CM, EM CHAPA DE ACO, PORTA COM VENTILACAO, VISOR COM A INSCRICAO "INCENDIO", SUPORTE/CESTA INTERNA PARA A MANGUEIRA, PINTURA ELETROSTATICA VERMELHA</v>
          </cell>
          <cell r="F4832" t="str">
            <v xml:space="preserve">UN    </v>
          </cell>
          <cell r="G4832">
            <v>1</v>
          </cell>
          <cell r="H4832">
            <v>245.47</v>
          </cell>
          <cell r="I4832">
            <v>245.47</v>
          </cell>
          <cell r="J4832">
            <v>245.47</v>
          </cell>
          <cell r="K4832">
            <v>245.47</v>
          </cell>
        </row>
        <row r="4833">
          <cell r="A4833" t="str">
            <v>Composição92346</v>
          </cell>
          <cell r="B4833" t="str">
            <v>Composição</v>
          </cell>
          <cell r="C4833">
            <v>92346</v>
          </cell>
          <cell r="D4833" t="str">
            <v>SINAPI</v>
          </cell>
          <cell r="E4833" t="str">
            <v>NIPLE, EM FERRO GALVANIZADO, DN 65 (2 1/2"), CONEXÃO ROSQUEADA, INSTALADO EM PRUMADAS - FORNECIMENTO E INSTALAÇÃO. AF_12/2015</v>
          </cell>
          <cell r="F4833" t="str">
            <v>UN</v>
          </cell>
          <cell r="G4833">
            <v>1</v>
          </cell>
          <cell r="H4833">
            <v>0</v>
          </cell>
          <cell r="I4833">
            <v>0</v>
          </cell>
          <cell r="J4833">
            <v>54.269999999999996</v>
          </cell>
          <cell r="K4833">
            <v>54.269999999999996</v>
          </cell>
        </row>
        <row r="4834">
          <cell r="A4834" t="str">
            <v>Composição Auxiliar88248</v>
          </cell>
          <cell r="B4834" t="str">
            <v>Composição Auxiliar</v>
          </cell>
          <cell r="C4834">
            <v>88248</v>
          </cell>
          <cell r="D4834" t="str">
            <v>SINAPI</v>
          </cell>
          <cell r="E4834" t="str">
            <v>AUXILIAR DE ENCANADOR OU BOMBEIRO HIDRÁULICO COM ENCARGOS COMPLEMENTARES</v>
          </cell>
          <cell r="F4834" t="str">
            <v>H</v>
          </cell>
          <cell r="G4834">
            <v>0.70199999999999996</v>
          </cell>
          <cell r="H4834">
            <v>12.83</v>
          </cell>
          <cell r="I4834">
            <v>14.33</v>
          </cell>
          <cell r="J4834">
            <v>9</v>
          </cell>
          <cell r="K4834">
            <v>9</v>
          </cell>
        </row>
        <row r="4835">
          <cell r="A4835" t="str">
            <v>Composição Auxiliar88267</v>
          </cell>
          <cell r="B4835" t="str">
            <v>Composição Auxiliar</v>
          </cell>
          <cell r="C4835">
            <v>88267</v>
          </cell>
          <cell r="D4835" t="str">
            <v>SINAPI</v>
          </cell>
          <cell r="E4835" t="str">
            <v>ENCANADOR OU BOMBEIRO HIDRÁULICO COM ENCARGOS COMPLEMENTARES</v>
          </cell>
          <cell r="F4835" t="str">
            <v>H</v>
          </cell>
          <cell r="G4835">
            <v>0.70199999999999996</v>
          </cell>
          <cell r="H4835">
            <v>16.739999999999998</v>
          </cell>
          <cell r="I4835">
            <v>18.86</v>
          </cell>
          <cell r="J4835">
            <v>11.75</v>
          </cell>
          <cell r="K4835">
            <v>11.75</v>
          </cell>
        </row>
        <row r="4836">
          <cell r="A4836" t="str">
            <v>Insumo3148</v>
          </cell>
          <cell r="B4836" t="str">
            <v>Insumo</v>
          </cell>
          <cell r="C4836">
            <v>3148</v>
          </cell>
          <cell r="D4836" t="str">
            <v>SINAPI</v>
          </cell>
          <cell r="E4836" t="str">
            <v>FITA VEDA ROSCA EM ROLOS DE 18 MM X 50 M (L X C)</v>
          </cell>
          <cell r="F4836" t="str">
            <v xml:space="preserve">UN    </v>
          </cell>
          <cell r="G4836">
            <v>0.03</v>
          </cell>
          <cell r="H4836">
            <v>18.18</v>
          </cell>
          <cell r="I4836">
            <v>18.18</v>
          </cell>
          <cell r="J4836">
            <v>0.54</v>
          </cell>
          <cell r="K4836">
            <v>0.54</v>
          </cell>
        </row>
        <row r="4837">
          <cell r="A4837" t="str">
            <v>Insumo4208</v>
          </cell>
          <cell r="B4837" t="str">
            <v>Insumo</v>
          </cell>
          <cell r="C4837">
            <v>4208</v>
          </cell>
          <cell r="D4837" t="str">
            <v>SINAPI</v>
          </cell>
          <cell r="E4837" t="str">
            <v>NIPLE DE FERRO GALVANIZADO, COM ROSCA BSP, DE 2 1/2"</v>
          </cell>
          <cell r="F4837" t="str">
            <v xml:space="preserve">UN    </v>
          </cell>
          <cell r="G4837">
            <v>1</v>
          </cell>
          <cell r="H4837">
            <v>32.799999999999997</v>
          </cell>
          <cell r="I4837">
            <v>32.799999999999997</v>
          </cell>
          <cell r="J4837">
            <v>32.799999999999997</v>
          </cell>
          <cell r="K4837">
            <v>32.799999999999997</v>
          </cell>
        </row>
        <row r="4838">
          <cell r="A4838" t="str">
            <v>Insumo7307</v>
          </cell>
          <cell r="B4838" t="str">
            <v>Insumo</v>
          </cell>
          <cell r="C4838">
            <v>7307</v>
          </cell>
          <cell r="D4838" t="str">
            <v>SINAPI</v>
          </cell>
          <cell r="E4838" t="str">
            <v>FUNDO ANTICORROSIVO PARA METAIS FERROSOS (ZARCAO)</v>
          </cell>
          <cell r="F4838" t="str">
            <v xml:space="preserve">L     </v>
          </cell>
          <cell r="G4838">
            <v>7.0000000000000001E-3</v>
          </cell>
          <cell r="H4838">
            <v>26.93</v>
          </cell>
          <cell r="I4838">
            <v>26.93</v>
          </cell>
          <cell r="J4838">
            <v>0.18</v>
          </cell>
          <cell r="K4838">
            <v>0.18</v>
          </cell>
        </row>
        <row r="4839">
          <cell r="A4839" t="str">
            <v>ComposiçãoSDC07029</v>
          </cell>
          <cell r="B4839" t="str">
            <v>Composição</v>
          </cell>
          <cell r="C4839" t="str">
            <v>SDC07029</v>
          </cell>
          <cell r="D4839" t="str">
            <v>Próprio</v>
          </cell>
          <cell r="E4839" t="str">
            <v>MANGUEIRA DE INCÊNDIO COM UNIÃO DE ENGATE RÁPIDO, 30M - 1 1/2"</v>
          </cell>
          <cell r="F4839" t="str">
            <v>UN</v>
          </cell>
          <cell r="G4839">
            <v>1</v>
          </cell>
          <cell r="H4839">
            <v>0</v>
          </cell>
          <cell r="I4839">
            <v>0</v>
          </cell>
          <cell r="J4839">
            <v>750.45</v>
          </cell>
          <cell r="K4839">
            <v>750.45</v>
          </cell>
        </row>
        <row r="4840">
          <cell r="A4840" t="str">
            <v>Composição Auxiliar88248</v>
          </cell>
          <cell r="B4840" t="str">
            <v>Composição Auxiliar</v>
          </cell>
          <cell r="C4840">
            <v>88248</v>
          </cell>
          <cell r="D4840" t="str">
            <v>SINAPI</v>
          </cell>
          <cell r="E4840" t="str">
            <v>AUXILIAR DE ENCANADOR OU BOMBEIRO HIDRÁULICO COM ENCARGOS COMPLEMENTARES</v>
          </cell>
          <cell r="F4840" t="str">
            <v>H</v>
          </cell>
          <cell r="G4840">
            <v>0.25</v>
          </cell>
          <cell r="H4840">
            <v>12.83</v>
          </cell>
          <cell r="I4840">
            <v>14.33</v>
          </cell>
          <cell r="J4840">
            <v>3.2</v>
          </cell>
          <cell r="K4840">
            <v>3.2</v>
          </cell>
        </row>
        <row r="4841">
          <cell r="A4841" t="str">
            <v>Insumo37530</v>
          </cell>
          <cell r="B4841" t="str">
            <v>Insumo</v>
          </cell>
          <cell r="C4841">
            <v>37530</v>
          </cell>
          <cell r="D4841" t="str">
            <v>SINAPI</v>
          </cell>
          <cell r="E4841" t="str">
            <v>MANGUEIRA DE INCENDIO, TIPO 2, DE 1 1/2", COMPRIMENTO = 30 M, TECIDO EM FIO DE POLIESTER E TUBO INTERNO EM BORRACHA SINTETICA, COM UNIOES</v>
          </cell>
          <cell r="F4841" t="str">
            <v xml:space="preserve">UN    </v>
          </cell>
          <cell r="G4841">
            <v>1</v>
          </cell>
          <cell r="H4841">
            <v>747.25</v>
          </cell>
          <cell r="I4841">
            <v>747.25</v>
          </cell>
          <cell r="J4841">
            <v>747.25</v>
          </cell>
          <cell r="K4841">
            <v>747.25</v>
          </cell>
        </row>
        <row r="4842">
          <cell r="A4842" t="str">
            <v>ComposiçãoSDC07011</v>
          </cell>
          <cell r="B4842" t="str">
            <v>Composição</v>
          </cell>
          <cell r="C4842" t="str">
            <v>SDC07011</v>
          </cell>
          <cell r="D4842" t="str">
            <v>Próprio</v>
          </cell>
          <cell r="E4842" t="str">
            <v xml:space="preserve">FORNECIMENTO E INSTALAÇÃO DE ESGUICHO JATO SÓLIDO, EM LATÃO, ENGATE RÁPIDO 1.1/2" X 19MM
</v>
          </cell>
          <cell r="F4842" t="str">
            <v>UN</v>
          </cell>
          <cell r="G4842">
            <v>1</v>
          </cell>
          <cell r="H4842">
            <v>0</v>
          </cell>
          <cell r="I4842">
            <v>0</v>
          </cell>
          <cell r="J4842">
            <v>97.63</v>
          </cell>
          <cell r="K4842">
            <v>97.63</v>
          </cell>
        </row>
        <row r="4843">
          <cell r="A4843" t="str">
            <v>Composição Auxiliar88267</v>
          </cell>
          <cell r="B4843" t="str">
            <v>Composição Auxiliar</v>
          </cell>
          <cell r="C4843">
            <v>88267</v>
          </cell>
          <cell r="D4843" t="str">
            <v>SINAPI</v>
          </cell>
          <cell r="E4843" t="str">
            <v>ENCANADOR OU BOMBEIRO HIDRÁULICO COM ENCARGOS COMPLEMENTARES</v>
          </cell>
          <cell r="F4843" t="str">
            <v>H</v>
          </cell>
          <cell r="G4843">
            <v>1.1499999999999999</v>
          </cell>
          <cell r="H4843">
            <v>16.739999999999998</v>
          </cell>
          <cell r="I4843">
            <v>18.86</v>
          </cell>
          <cell r="J4843">
            <v>19.25</v>
          </cell>
          <cell r="K4843">
            <v>19.25</v>
          </cell>
        </row>
        <row r="4844">
          <cell r="A4844" t="str">
            <v>Composição Auxiliar88316</v>
          </cell>
          <cell r="B4844" t="str">
            <v>Composição Auxiliar</v>
          </cell>
          <cell r="C4844">
            <v>88316</v>
          </cell>
          <cell r="D4844" t="str">
            <v>SINAPI</v>
          </cell>
          <cell r="E4844" t="str">
            <v>SERVENTE COM ENCARGOS COMPLEMENTARES</v>
          </cell>
          <cell r="F4844" t="str">
            <v>H</v>
          </cell>
          <cell r="G4844">
            <v>1.1499999999999999</v>
          </cell>
          <cell r="H4844">
            <v>13.34</v>
          </cell>
          <cell r="I4844">
            <v>14.87</v>
          </cell>
          <cell r="J4844">
            <v>15.34</v>
          </cell>
          <cell r="K4844">
            <v>15.34</v>
          </cell>
        </row>
        <row r="4845">
          <cell r="A4845" t="str">
            <v>Insumo3146</v>
          </cell>
          <cell r="B4845" t="str">
            <v>Insumo</v>
          </cell>
          <cell r="C4845">
            <v>3146</v>
          </cell>
          <cell r="D4845" t="str">
            <v>SINAPI</v>
          </cell>
          <cell r="E4845" t="str">
            <v>FITA VEDA ROSCA EM ROLOS DE 18 MM X 10 M (L X C)</v>
          </cell>
          <cell r="F4845" t="str">
            <v xml:space="preserve">UN    </v>
          </cell>
          <cell r="G4845">
            <v>0.28199999999999997</v>
          </cell>
          <cell r="H4845">
            <v>4.93</v>
          </cell>
          <cell r="I4845">
            <v>4.93</v>
          </cell>
          <cell r="J4845">
            <v>1.39</v>
          </cell>
          <cell r="K4845">
            <v>1.39</v>
          </cell>
        </row>
        <row r="4846">
          <cell r="A4846" t="str">
            <v>Insumo20966</v>
          </cell>
          <cell r="B4846" t="str">
            <v>Insumo</v>
          </cell>
          <cell r="C4846">
            <v>20966</v>
          </cell>
          <cell r="D4846" t="str">
            <v>SINAPI</v>
          </cell>
          <cell r="E4846" t="str">
            <v>ESGUICHO TIPO JATO SOLIDO, EM LATAO, ENGATE RAPIDO 1 1/2" X 19 MM, PARA MANGUEIRA EM INSTALACAO PREDIAL COMBATE A INCENDIO</v>
          </cell>
          <cell r="F4846" t="str">
            <v xml:space="preserve">UN    </v>
          </cell>
          <cell r="G4846">
            <v>1</v>
          </cell>
          <cell r="H4846">
            <v>61.65</v>
          </cell>
          <cell r="I4846">
            <v>61.65</v>
          </cell>
          <cell r="J4846">
            <v>61.65</v>
          </cell>
          <cell r="K4846">
            <v>61.65</v>
          </cell>
        </row>
        <row r="4847">
          <cell r="A4847" t="str">
            <v>ComposiçãoSDC07036</v>
          </cell>
          <cell r="B4847" t="str">
            <v>Composição</v>
          </cell>
          <cell r="C4847" t="str">
            <v>SDC07036</v>
          </cell>
          <cell r="D4847" t="str">
            <v>Próprio</v>
          </cell>
          <cell r="E4847" t="str">
            <v>COTOVELO 45° DE AÇO GALV. (2.1/2")</v>
          </cell>
          <cell r="F4847" t="str">
            <v>UN</v>
          </cell>
          <cell r="G4847">
            <v>1</v>
          </cell>
          <cell r="H4847">
            <v>0</v>
          </cell>
          <cell r="I4847">
            <v>0</v>
          </cell>
          <cell r="J4847" t="e">
            <v>#N/A</v>
          </cell>
          <cell r="K4847" t="e">
            <v>#N/A</v>
          </cell>
        </row>
        <row r="4848">
          <cell r="A4848" t="str">
            <v>Composição Auxiliar88267</v>
          </cell>
          <cell r="B4848" t="str">
            <v>Composição Auxiliar</v>
          </cell>
          <cell r="C4848">
            <v>88267</v>
          </cell>
          <cell r="D4848" t="str">
            <v>SINAPI</v>
          </cell>
          <cell r="E4848" t="str">
            <v>ENCANADOR OU BOMBEIRO HIDRÁULICO COM ENCARGOS COMPLEMENTARES</v>
          </cell>
          <cell r="F4848" t="str">
            <v>H</v>
          </cell>
          <cell r="G4848">
            <v>0.95</v>
          </cell>
          <cell r="H4848">
            <v>16.739999999999998</v>
          </cell>
          <cell r="I4848">
            <v>18.86</v>
          </cell>
          <cell r="J4848">
            <v>15.9</v>
          </cell>
          <cell r="K4848">
            <v>15.9</v>
          </cell>
        </row>
        <row r="4849">
          <cell r="A4849" t="str">
            <v>Composição Auxiliar88248</v>
          </cell>
          <cell r="B4849" t="str">
            <v>Composição Auxiliar</v>
          </cell>
          <cell r="C4849">
            <v>88248</v>
          </cell>
          <cell r="D4849" t="str">
            <v>SINAPI</v>
          </cell>
          <cell r="E4849" t="str">
            <v>AUXILIAR DE ENCANADOR OU BOMBEIRO HIDRÁULICO COM ENCARGOS COMPLEMENTARES</v>
          </cell>
          <cell r="F4849" t="str">
            <v>H</v>
          </cell>
          <cell r="G4849">
            <v>0.95</v>
          </cell>
          <cell r="H4849">
            <v>12.83</v>
          </cell>
          <cell r="I4849">
            <v>14.33</v>
          </cell>
          <cell r="J4849">
            <v>12.18</v>
          </cell>
          <cell r="K4849">
            <v>12.18</v>
          </cell>
        </row>
        <row r="4850">
          <cell r="A4850" t="str">
            <v>Insumo3148</v>
          </cell>
          <cell r="B4850" t="str">
            <v>Insumo</v>
          </cell>
          <cell r="C4850">
            <v>3148</v>
          </cell>
          <cell r="D4850" t="str">
            <v>SINAPI</v>
          </cell>
          <cell r="E4850" t="str">
            <v>FITA VEDA ROSCA EM ROLOS DE 18 MM X 50 M (L X C)</v>
          </cell>
          <cell r="F4850" t="str">
            <v xml:space="preserve">UN    </v>
          </cell>
          <cell r="G4850">
            <v>2.7E-2</v>
          </cell>
          <cell r="H4850">
            <v>18.18</v>
          </cell>
          <cell r="I4850">
            <v>18.18</v>
          </cell>
          <cell r="J4850">
            <v>0.49</v>
          </cell>
          <cell r="K4850">
            <v>0.49</v>
          </cell>
        </row>
        <row r="4851">
          <cell r="A4851" t="str">
            <v>Insumo7307</v>
          </cell>
          <cell r="B4851" t="str">
            <v>Insumo</v>
          </cell>
          <cell r="C4851">
            <v>7307</v>
          </cell>
          <cell r="D4851" t="str">
            <v>SINAPI</v>
          </cell>
          <cell r="E4851" t="str">
            <v>FUNDO ANTICORROSIVO PARA METAIS FERROSOS (ZARCAO)</v>
          </cell>
          <cell r="F4851" t="str">
            <v xml:space="preserve">L     </v>
          </cell>
          <cell r="G4851">
            <v>3.0000000000000001E-3</v>
          </cell>
          <cell r="H4851">
            <v>26.93</v>
          </cell>
          <cell r="I4851">
            <v>26.93</v>
          </cell>
          <cell r="J4851">
            <v>0.08</v>
          </cell>
          <cell r="K4851">
            <v>0.08</v>
          </cell>
        </row>
        <row r="4852">
          <cell r="A4852" t="str">
            <v>Insumo285</v>
          </cell>
          <cell r="B4852" t="str">
            <v>Insumo</v>
          </cell>
          <cell r="C4852">
            <v>285</v>
          </cell>
          <cell r="D4852" t="str">
            <v>Próprio</v>
          </cell>
          <cell r="E4852" t="e">
            <v>#N/A</v>
          </cell>
          <cell r="F4852" t="e">
            <v>#N/A</v>
          </cell>
          <cell r="G4852">
            <v>1</v>
          </cell>
          <cell r="H4852" t="e">
            <v>#N/A</v>
          </cell>
          <cell r="I4852" t="e">
            <v>#N/A</v>
          </cell>
          <cell r="J4852" t="e">
            <v>#N/A</v>
          </cell>
          <cell r="K4852" t="e">
            <v>#N/A</v>
          </cell>
        </row>
        <row r="4853">
          <cell r="A4853" t="str">
            <v>ComposiçãoSDC07017</v>
          </cell>
          <cell r="B4853" t="str">
            <v>Composição</v>
          </cell>
          <cell r="C4853" t="str">
            <v>SDC07017</v>
          </cell>
          <cell r="D4853" t="str">
            <v>Próprio</v>
          </cell>
          <cell r="E4853" t="str">
            <v>FORNECIMENTO E INSTALAÇÃO DE ADAPTADOR STORZ PARA ENGATE RAPIDO 2.1/2 COM TAMPÃO E CORRENTE</v>
          </cell>
          <cell r="F4853" t="str">
            <v>UN</v>
          </cell>
          <cell r="G4853">
            <v>1</v>
          </cell>
          <cell r="H4853">
            <v>0</v>
          </cell>
          <cell r="I4853">
            <v>0</v>
          </cell>
          <cell r="J4853">
            <v>257.52999999999997</v>
          </cell>
          <cell r="K4853">
            <v>257.52999999999997</v>
          </cell>
        </row>
        <row r="4854">
          <cell r="A4854" t="str">
            <v>Composição Auxiliar88267</v>
          </cell>
          <cell r="B4854" t="str">
            <v>Composição Auxiliar</v>
          </cell>
          <cell r="C4854">
            <v>88267</v>
          </cell>
          <cell r="D4854" t="str">
            <v>SINAPI</v>
          </cell>
          <cell r="E4854" t="str">
            <v>ENCANADOR OU BOMBEIRO HIDRÁULICO COM ENCARGOS COMPLEMENTARES</v>
          </cell>
          <cell r="F4854" t="str">
            <v>H</v>
          </cell>
          <cell r="G4854">
            <v>1.1499999999999999</v>
          </cell>
          <cell r="H4854">
            <v>16.739999999999998</v>
          </cell>
          <cell r="I4854">
            <v>18.86</v>
          </cell>
          <cell r="J4854">
            <v>19.25</v>
          </cell>
          <cell r="K4854">
            <v>19.25</v>
          </cell>
        </row>
        <row r="4855">
          <cell r="A4855" t="str">
            <v>Composição Auxiliar88316</v>
          </cell>
          <cell r="B4855" t="str">
            <v>Composição Auxiliar</v>
          </cell>
          <cell r="C4855">
            <v>88316</v>
          </cell>
          <cell r="D4855" t="str">
            <v>SINAPI</v>
          </cell>
          <cell r="E4855" t="str">
            <v>SERVENTE COM ENCARGOS COMPLEMENTARES</v>
          </cell>
          <cell r="F4855" t="str">
            <v>H</v>
          </cell>
          <cell r="G4855">
            <v>1.1499999999999999</v>
          </cell>
          <cell r="H4855">
            <v>13.34</v>
          </cell>
          <cell r="I4855">
            <v>14.87</v>
          </cell>
          <cell r="J4855">
            <v>15.34</v>
          </cell>
          <cell r="K4855">
            <v>15.34</v>
          </cell>
        </row>
        <row r="4856">
          <cell r="A4856" t="str">
            <v>Insumo3146</v>
          </cell>
          <cell r="B4856" t="str">
            <v>Insumo</v>
          </cell>
          <cell r="C4856">
            <v>3146</v>
          </cell>
          <cell r="D4856" t="str">
            <v>SINAPI</v>
          </cell>
          <cell r="E4856" t="str">
            <v>FITA VEDA ROSCA EM ROLOS DE 18 MM X 10 M (L X C)</v>
          </cell>
          <cell r="F4856" t="str">
            <v xml:space="preserve">UN    </v>
          </cell>
          <cell r="G4856">
            <v>0.28199999999999997</v>
          </cell>
          <cell r="H4856">
            <v>4.93</v>
          </cell>
          <cell r="I4856">
            <v>4.93</v>
          </cell>
          <cell r="J4856">
            <v>1.39</v>
          </cell>
          <cell r="K4856">
            <v>1.39</v>
          </cell>
        </row>
        <row r="4857">
          <cell r="A4857" t="str">
            <v>Insumo10905</v>
          </cell>
          <cell r="B4857" t="str">
            <v>Insumo</v>
          </cell>
          <cell r="C4857">
            <v>10905</v>
          </cell>
          <cell r="D4857" t="str">
            <v>SINAPI</v>
          </cell>
          <cell r="E4857" t="str">
            <v>TAMPAO COM CORRENTE, EM LATAO, ENGATE RAPIDO 2 1/2", PARA INSTALACAO PREDIAL DE COMBATE A INCENDIO</v>
          </cell>
          <cell r="F4857" t="str">
            <v xml:space="preserve">UN    </v>
          </cell>
          <cell r="G4857">
            <v>1</v>
          </cell>
          <cell r="H4857">
            <v>82.89</v>
          </cell>
          <cell r="I4857">
            <v>82.89</v>
          </cell>
          <cell r="J4857">
            <v>82.89</v>
          </cell>
          <cell r="K4857">
            <v>82.89</v>
          </cell>
        </row>
        <row r="4858">
          <cell r="A4858" t="str">
            <v>Insumo20974</v>
          </cell>
          <cell r="B4858" t="str">
            <v>Insumo</v>
          </cell>
          <cell r="C4858">
            <v>20974</v>
          </cell>
          <cell r="D4858" t="str">
            <v>SINAPI</v>
          </cell>
          <cell r="E4858" t="str">
            <v>UNIAO TIPO STORZ, COM EMPATACAO INTERNA TIPO ANEL DE EXPANSAO, ENGATE RAPIDO 2 1/2", PARA MANGUEIRA DE COMBATE A INCENDIO PREDIAL</v>
          </cell>
          <cell r="F4858" t="str">
            <v xml:space="preserve">UN    </v>
          </cell>
          <cell r="G4858">
            <v>1</v>
          </cell>
          <cell r="H4858">
            <v>138.66</v>
          </cell>
          <cell r="I4858">
            <v>138.66</v>
          </cell>
          <cell r="J4858">
            <v>138.66</v>
          </cell>
          <cell r="K4858">
            <v>138.66</v>
          </cell>
        </row>
        <row r="4859">
          <cell r="A4859" t="str">
            <v>ComposiçãoSDC07030</v>
          </cell>
          <cell r="B4859" t="str">
            <v>Composição</v>
          </cell>
          <cell r="C4859" t="str">
            <v>SDC07030</v>
          </cell>
          <cell r="D4859" t="str">
            <v>Próprio</v>
          </cell>
          <cell r="E4859" t="str">
            <v>FORNECIMENTO E INSTALAÇÃO DE REGISTRO GAVETA BRUTO, D = 65 MM (2 1/2)"</v>
          </cell>
          <cell r="F4859" t="str">
            <v>UN</v>
          </cell>
          <cell r="G4859">
            <v>1</v>
          </cell>
          <cell r="H4859">
            <v>0</v>
          </cell>
          <cell r="I4859">
            <v>0</v>
          </cell>
          <cell r="J4859">
            <v>35.872</v>
          </cell>
          <cell r="K4859">
            <v>78.03</v>
          </cell>
        </row>
        <row r="4860">
          <cell r="A4860" t="str">
            <v>Composição Auxiliar88267</v>
          </cell>
          <cell r="B4860" t="str">
            <v>Composição Auxiliar</v>
          </cell>
          <cell r="C4860">
            <v>88267</v>
          </cell>
          <cell r="D4860" t="str">
            <v>SINAPI</v>
          </cell>
          <cell r="E4860" t="str">
            <v>ENCANADOR OU BOMBEIRO HIDRÁULICO COM ENCARGOS COMPLEMENTARES</v>
          </cell>
          <cell r="F4860" t="str">
            <v>H</v>
          </cell>
          <cell r="G4860">
            <v>1.1499999999999999</v>
          </cell>
          <cell r="H4860">
            <v>16.739999999999998</v>
          </cell>
          <cell r="I4860">
            <v>18.86</v>
          </cell>
          <cell r="J4860">
            <v>19.25</v>
          </cell>
          <cell r="K4860">
            <v>19.25</v>
          </cell>
        </row>
        <row r="4861">
          <cell r="A4861" t="str">
            <v>Composição Auxiliar88316</v>
          </cell>
          <cell r="B4861" t="str">
            <v>Composição Auxiliar</v>
          </cell>
          <cell r="C4861">
            <v>88316</v>
          </cell>
          <cell r="D4861" t="str">
            <v>SINAPI</v>
          </cell>
          <cell r="E4861" t="str">
            <v>SERVENTE COM ENCARGOS COMPLEMENTARES</v>
          </cell>
          <cell r="F4861" t="str">
            <v>H</v>
          </cell>
          <cell r="G4861">
            <v>1.1499999999999999</v>
          </cell>
          <cell r="H4861">
            <v>13.34</v>
          </cell>
          <cell r="I4861">
            <v>14.87</v>
          </cell>
          <cell r="J4861">
            <v>15.34</v>
          </cell>
          <cell r="K4861">
            <v>15.34</v>
          </cell>
        </row>
        <row r="4862">
          <cell r="A4862" t="str">
            <v>Insumo6011</v>
          </cell>
          <cell r="B4862" t="str">
            <v>Insumo</v>
          </cell>
          <cell r="C4862">
            <v>6011</v>
          </cell>
          <cell r="D4862" t="str">
            <v>SINAPI</v>
          </cell>
          <cell r="E4862" t="str">
            <v>REGISTRO GAVETA BRUTO EM LATAO FORJADO, BITOLA 2 1/2 " (REF 1509)</v>
          </cell>
          <cell r="F4862" t="str">
            <v xml:space="preserve">UN    </v>
          </cell>
          <cell r="G4862">
            <v>0.28199999999999997</v>
          </cell>
          <cell r="H4862">
            <v>136.57</v>
          </cell>
          <cell r="I4862">
            <v>136.57</v>
          </cell>
          <cell r="J4862">
            <v>1</v>
          </cell>
          <cell r="K4862">
            <v>38.51</v>
          </cell>
        </row>
        <row r="4863">
          <cell r="A4863" t="str">
            <v>Insumo3146</v>
          </cell>
          <cell r="B4863" t="str">
            <v>Insumo</v>
          </cell>
          <cell r="C4863">
            <v>3146</v>
          </cell>
          <cell r="D4863" t="str">
            <v>SINAPI</v>
          </cell>
          <cell r="E4863" t="str">
            <v>FITA VEDA ROSCA EM ROLOS DE 18 MM X 10 M (L X C)</v>
          </cell>
          <cell r="F4863" t="str">
            <v xml:space="preserve">UN    </v>
          </cell>
          <cell r="G4863">
            <v>1</v>
          </cell>
          <cell r="H4863">
            <v>4.93</v>
          </cell>
          <cell r="I4863">
            <v>4.93</v>
          </cell>
          <cell r="J4863">
            <v>0.28199999999999997</v>
          </cell>
          <cell r="K4863">
            <v>4.93</v>
          </cell>
        </row>
        <row r="4864">
          <cell r="A4864" t="str">
            <v>Composição73795/13</v>
          </cell>
          <cell r="B4864" t="str">
            <v>Composição</v>
          </cell>
          <cell r="C4864" t="str">
            <v>73795/13</v>
          </cell>
          <cell r="D4864" t="str">
            <v>Próprio</v>
          </cell>
          <cell r="E4864" t="str">
            <v>VÁLVULA DE RETENÇÃO HORIZONTAL Ø 65MM (2.1/2") - FORNECIMENTO E INSTALAÇÃO</v>
          </cell>
          <cell r="F4864" t="str">
            <v>UN</v>
          </cell>
          <cell r="G4864">
            <v>1</v>
          </cell>
          <cell r="H4864">
            <v>0</v>
          </cell>
          <cell r="I4864">
            <v>0</v>
          </cell>
          <cell r="J4864">
            <v>37.141999999999996</v>
          </cell>
          <cell r="K4864">
            <v>301.03000000000003</v>
          </cell>
        </row>
        <row r="4865">
          <cell r="A4865" t="str">
            <v>Composição Auxiliar88267</v>
          </cell>
          <cell r="B4865" t="str">
            <v>Composição Auxiliar</v>
          </cell>
          <cell r="C4865">
            <v>88267</v>
          </cell>
          <cell r="D4865" t="str">
            <v>SINAPI</v>
          </cell>
          <cell r="E4865" t="str">
            <v>ENCANADOR OU BOMBEIRO HIDRÁULICO COM ENCARGOS COMPLEMENTARES</v>
          </cell>
          <cell r="F4865" t="str">
            <v>H</v>
          </cell>
          <cell r="G4865">
            <v>0.8</v>
          </cell>
          <cell r="H4865">
            <v>16.739999999999998</v>
          </cell>
          <cell r="I4865">
            <v>18.86</v>
          </cell>
          <cell r="J4865">
            <v>13.39</v>
          </cell>
          <cell r="K4865">
            <v>13.39</v>
          </cell>
        </row>
        <row r="4866">
          <cell r="A4866" t="str">
            <v>Composição Auxiliar88316</v>
          </cell>
          <cell r="B4866" t="str">
            <v>Composição Auxiliar</v>
          </cell>
          <cell r="C4866">
            <v>88316</v>
          </cell>
          <cell r="D4866" t="str">
            <v>SINAPI</v>
          </cell>
          <cell r="E4866" t="str">
            <v>SERVENTE COM ENCARGOS COMPLEMENTARES</v>
          </cell>
          <cell r="F4866" t="str">
            <v>H</v>
          </cell>
          <cell r="G4866">
            <v>0.8</v>
          </cell>
          <cell r="H4866">
            <v>13.34</v>
          </cell>
          <cell r="I4866">
            <v>14.87</v>
          </cell>
          <cell r="J4866">
            <v>10.67</v>
          </cell>
          <cell r="K4866">
            <v>10.67</v>
          </cell>
        </row>
        <row r="4867">
          <cell r="A4867" t="str">
            <v>Insumo13</v>
          </cell>
          <cell r="B4867" t="str">
            <v>Insumo</v>
          </cell>
          <cell r="C4867">
            <v>13</v>
          </cell>
          <cell r="D4867" t="str">
            <v>SINAPI</v>
          </cell>
          <cell r="E4867" t="str">
            <v>ESTOPA</v>
          </cell>
          <cell r="F4867" t="str">
            <v xml:space="preserve">KG    </v>
          </cell>
          <cell r="G4867">
            <v>0.64</v>
          </cell>
          <cell r="H4867">
            <v>20</v>
          </cell>
          <cell r="I4867">
            <v>20</v>
          </cell>
          <cell r="J4867">
            <v>12.8</v>
          </cell>
          <cell r="K4867">
            <v>12.8</v>
          </cell>
        </row>
        <row r="4868">
          <cell r="A4868" t="str">
            <v>Insumo10405</v>
          </cell>
          <cell r="B4868" t="str">
            <v>Insumo</v>
          </cell>
          <cell r="C4868">
            <v>10405</v>
          </cell>
          <cell r="D4868" t="str">
            <v>SINAPI</v>
          </cell>
          <cell r="E4868" t="str">
            <v>VALVULA DE RETENCAO HORIZONTAL, DE BRONZE (PN-25), 2 1/2", 400 PSI, TAMPA DE PORCA DE UNIAO, EXTREMIDADES COM ROSCA</v>
          </cell>
          <cell r="F4868" t="str">
            <v xml:space="preserve">UN    </v>
          </cell>
          <cell r="G4868">
            <v>1</v>
          </cell>
          <cell r="H4868">
            <v>264.17</v>
          </cell>
          <cell r="I4868">
            <v>264.17</v>
          </cell>
          <cell r="J4868">
            <v>0.28199999999999997</v>
          </cell>
          <cell r="K4868">
            <v>264.17</v>
          </cell>
        </row>
        <row r="4869">
          <cell r="A4869" t="str">
            <v>ComposiçãoSDC07037</v>
          </cell>
          <cell r="B4869" t="str">
            <v>Composição</v>
          </cell>
          <cell r="C4869" t="str">
            <v>SDC07037</v>
          </cell>
          <cell r="D4869" t="str">
            <v>Próprio</v>
          </cell>
          <cell r="E4869" t="str">
            <v>FORNECIMENTO E INSTALAÇÃO DE TAMPA DE FERRO 60 X 40 CM COM A INSCRIÇÃO INCÊNDIO</v>
          </cell>
          <cell r="F4869" t="str">
            <v>UN</v>
          </cell>
          <cell r="G4869">
            <v>1</v>
          </cell>
          <cell r="H4869">
            <v>0</v>
          </cell>
          <cell r="I4869">
            <v>0</v>
          </cell>
          <cell r="J4869">
            <v>261.08999999999997</v>
          </cell>
          <cell r="K4869">
            <v>261.08999999999997</v>
          </cell>
        </row>
        <row r="4870">
          <cell r="A4870" t="str">
            <v>Composição Auxiliar88309</v>
          </cell>
          <cell r="B4870" t="str">
            <v>Composição Auxiliar</v>
          </cell>
          <cell r="C4870">
            <v>88309</v>
          </cell>
          <cell r="D4870" t="str">
            <v>SINAPI</v>
          </cell>
          <cell r="E4870" t="str">
            <v>PEDREIRO COM ENCARGOS COMPLEMENTARES</v>
          </cell>
          <cell r="F4870" t="str">
            <v>H</v>
          </cell>
          <cell r="G4870">
            <v>0.02</v>
          </cell>
          <cell r="H4870">
            <v>16.78</v>
          </cell>
          <cell r="I4870">
            <v>18.829999999999998</v>
          </cell>
          <cell r="J4870">
            <v>0.33</v>
          </cell>
          <cell r="K4870">
            <v>0.33</v>
          </cell>
        </row>
        <row r="4871">
          <cell r="A4871" t="str">
            <v>Composição Auxiliar87292</v>
          </cell>
          <cell r="B4871" t="str">
            <v>Composição Auxiliar</v>
          </cell>
          <cell r="C4871">
            <v>87292</v>
          </cell>
          <cell r="D4871" t="str">
            <v>SINAPI</v>
          </cell>
          <cell r="E4871" t="str">
            <v>ARGAMASSA TRAÇO 1:2:8 (EM VOLUME DE CIMENTO, CAL E AREIA MÉDIA ÚMIDA) PARA EMBOÇO/MASSA ÚNICA/ASSENTAMENTO DE ALVENARIA DE VEDAÇÃO, PREPARO MECÂNICO COM BETONEIRA 400 L. AF_08/2019</v>
          </cell>
          <cell r="F4871" t="str">
            <v>M3</v>
          </cell>
          <cell r="G4871">
            <v>2E-3</v>
          </cell>
          <cell r="H4871">
            <v>382.83</v>
          </cell>
          <cell r="I4871">
            <v>389.18</v>
          </cell>
          <cell r="J4871">
            <v>0.76</v>
          </cell>
          <cell r="K4871">
            <v>0.76</v>
          </cell>
        </row>
        <row r="4872">
          <cell r="A4872" t="str">
            <v>InsumoI-INC-TP-60x40/05_2020</v>
          </cell>
          <cell r="B4872" t="str">
            <v>Insumo</v>
          </cell>
          <cell r="C4872" t="str">
            <v>I-INC-TP-60x40/05_2020</v>
          </cell>
          <cell r="D4872" t="str">
            <v>Próprio</v>
          </cell>
          <cell r="E4872" t="str">
            <v>TAMPA DE FERRO 60 X 40 CM COM A INSCRIÇÃO INCÊNDIO</v>
          </cell>
          <cell r="F4872" t="str">
            <v>Un</v>
          </cell>
          <cell r="G4872">
            <v>1</v>
          </cell>
          <cell r="H4872">
            <v>260</v>
          </cell>
          <cell r="I4872">
            <v>260</v>
          </cell>
          <cell r="J4872">
            <v>260</v>
          </cell>
          <cell r="K4872">
            <v>260</v>
          </cell>
        </row>
        <row r="4873">
          <cell r="A4873" t="str">
            <v>Composição73607</v>
          </cell>
          <cell r="B4873" t="str">
            <v>Composição</v>
          </cell>
          <cell r="C4873">
            <v>73607</v>
          </cell>
          <cell r="D4873" t="str">
            <v>Próprio</v>
          </cell>
          <cell r="E4873" t="str">
            <v>ASSENTAMENTO DE TAMPAO DE FERRO FUNDIDO 600 MM</v>
          </cell>
          <cell r="F4873" t="str">
            <v>UN</v>
          </cell>
          <cell r="G4873">
            <v>1</v>
          </cell>
          <cell r="H4873">
            <v>0</v>
          </cell>
          <cell r="I4873">
            <v>0</v>
          </cell>
          <cell r="J4873">
            <v>63.321999999999996</v>
          </cell>
          <cell r="K4873">
            <v>71.3</v>
          </cell>
        </row>
        <row r="4874">
          <cell r="A4874" t="str">
            <v>Composição Auxiliar88309</v>
          </cell>
          <cell r="B4874" t="str">
            <v>Composição Auxiliar</v>
          </cell>
          <cell r="C4874">
            <v>88309</v>
          </cell>
          <cell r="D4874" t="str">
            <v>SINAPI</v>
          </cell>
          <cell r="E4874" t="str">
            <v>PEDREIRO COM ENCARGOS COMPLEMENTARES</v>
          </cell>
          <cell r="F4874" t="str">
            <v>H</v>
          </cell>
          <cell r="G4874">
            <v>2</v>
          </cell>
          <cell r="H4874">
            <v>16.78</v>
          </cell>
          <cell r="I4874">
            <v>18.829999999999998</v>
          </cell>
          <cell r="J4874">
            <v>33.56</v>
          </cell>
          <cell r="K4874">
            <v>33.56</v>
          </cell>
        </row>
        <row r="4875">
          <cell r="A4875" t="str">
            <v>Composição Auxiliar88316</v>
          </cell>
          <cell r="B4875" t="str">
            <v>Composição Auxiliar</v>
          </cell>
          <cell r="C4875">
            <v>88316</v>
          </cell>
          <cell r="D4875" t="str">
            <v>SINAPI</v>
          </cell>
          <cell r="E4875" t="str">
            <v>SERVENTE COM ENCARGOS COMPLEMENTARES</v>
          </cell>
          <cell r="F4875" t="str">
            <v>H</v>
          </cell>
          <cell r="G4875">
            <v>2</v>
          </cell>
          <cell r="H4875">
            <v>13.34</v>
          </cell>
          <cell r="I4875">
            <v>14.87</v>
          </cell>
          <cell r="J4875">
            <v>26.68</v>
          </cell>
          <cell r="K4875">
            <v>26.68</v>
          </cell>
        </row>
        <row r="4876">
          <cell r="A4876" t="str">
            <v>Insumo370</v>
          </cell>
          <cell r="B4876" t="str">
            <v>Insumo</v>
          </cell>
          <cell r="C4876">
            <v>370</v>
          </cell>
          <cell r="D4876" t="str">
            <v>SINAPI</v>
          </cell>
          <cell r="E4876" t="str">
            <v>AREIA MEDIA - POSTO JAZIDA/FORNECEDOR (RETIRADO NA JAZIDA, SEM TRANSPORTE)</v>
          </cell>
          <cell r="F4876" t="str">
            <v xml:space="preserve">M3    </v>
          </cell>
          <cell r="G4876">
            <v>0.04</v>
          </cell>
          <cell r="H4876">
            <v>70</v>
          </cell>
          <cell r="I4876">
            <v>70</v>
          </cell>
          <cell r="J4876">
            <v>2.8</v>
          </cell>
          <cell r="K4876">
            <v>2.8</v>
          </cell>
        </row>
        <row r="4877">
          <cell r="A4877" t="str">
            <v>Insumo1379</v>
          </cell>
          <cell r="B4877" t="str">
            <v>Insumo</v>
          </cell>
          <cell r="C4877">
            <v>1379</v>
          </cell>
          <cell r="D4877" t="str">
            <v>SINAPI</v>
          </cell>
          <cell r="E4877" t="str">
            <v>CIMENTO PORTLAND COMPOSTO CP II-32</v>
          </cell>
          <cell r="F4877" t="str">
            <v xml:space="preserve">KG    </v>
          </cell>
          <cell r="G4877">
            <v>14</v>
          </cell>
          <cell r="H4877">
            <v>0.59</v>
          </cell>
          <cell r="I4877">
            <v>0.59</v>
          </cell>
          <cell r="J4877">
            <v>0.28199999999999997</v>
          </cell>
          <cell r="K4877">
            <v>8.26</v>
          </cell>
        </row>
        <row r="4878">
          <cell r="A4878" t="str">
            <v>Composição72132</v>
          </cell>
          <cell r="B4878" t="str">
            <v>Composição</v>
          </cell>
          <cell r="C4878">
            <v>72132</v>
          </cell>
          <cell r="D4878" t="str">
            <v>Próprio</v>
          </cell>
          <cell r="E4878" t="str">
            <v>ALVENARIA EM TIJOLO CERAMICO MACICO 5X10X20CM 1/2 VEZ (ESPESSURA 10CM), ASSENTADO COM ARGAMASSA TRACO 1:2:8 (CIMENTO, CAL E AREIA) (REF.: 72132 - SINAPI)</v>
          </cell>
          <cell r="F4878" t="str">
            <v>M2</v>
          </cell>
          <cell r="G4878">
            <v>1</v>
          </cell>
          <cell r="H4878">
            <v>0</v>
          </cell>
          <cell r="I4878">
            <v>0</v>
          </cell>
          <cell r="J4878">
            <v>94.82</v>
          </cell>
          <cell r="K4878">
            <v>98.11999999999999</v>
          </cell>
        </row>
        <row r="4879">
          <cell r="A4879" t="str">
            <v>Composição Auxiliar87335</v>
          </cell>
          <cell r="B4879" t="str">
            <v>Composição Auxiliar</v>
          </cell>
          <cell r="C4879">
            <v>87335</v>
          </cell>
          <cell r="D4879" t="str">
            <v>SINAPI</v>
          </cell>
          <cell r="E4879" t="str">
            <v>ARGAMASSA TRAÇO 1:2:8 (EM VOLUME DE CIMENTO, CAL E AREIA MÉDIA ÚMIDA) PARA EMBOÇO/MASSA ÚNICA/ASSENTAMENTO DE ALVENARIA DE VEDAÇÃO, PREPARO MECÂNICO COM MISTURADOR DE EIXO HORIZONTAL DE 300 KG. AF_08/2019</v>
          </cell>
          <cell r="F4879" t="str">
            <v>M3</v>
          </cell>
          <cell r="G4879">
            <v>4.5599999999999998E-3</v>
          </cell>
          <cell r="H4879">
            <v>371.36</v>
          </cell>
          <cell r="I4879">
            <v>378.36</v>
          </cell>
          <cell r="J4879">
            <v>1.69</v>
          </cell>
          <cell r="K4879">
            <v>1.72</v>
          </cell>
        </row>
        <row r="4880">
          <cell r="A4880" t="str">
            <v>Composição Auxiliar88309</v>
          </cell>
          <cell r="B4880" t="str">
            <v>Composição Auxiliar</v>
          </cell>
          <cell r="C4880">
            <v>88309</v>
          </cell>
          <cell r="D4880" t="str">
            <v>SINAPI</v>
          </cell>
          <cell r="E4880" t="str">
            <v>PEDREIRO COM ENCARGOS COMPLEMENTARES</v>
          </cell>
          <cell r="F4880" t="str">
            <v>H</v>
          </cell>
          <cell r="G4880">
            <v>0.9</v>
          </cell>
          <cell r="H4880">
            <v>16.78</v>
          </cell>
          <cell r="I4880">
            <v>18.829999999999998</v>
          </cell>
          <cell r="J4880">
            <v>15.1</v>
          </cell>
          <cell r="K4880">
            <v>16.940000000000001</v>
          </cell>
        </row>
        <row r="4881">
          <cell r="A4881" t="str">
            <v>Composição Auxiliar88316</v>
          </cell>
          <cell r="B4881" t="str">
            <v>Composição Auxiliar</v>
          </cell>
          <cell r="C4881">
            <v>88316</v>
          </cell>
          <cell r="D4881" t="str">
            <v>SINAPI</v>
          </cell>
          <cell r="E4881" t="str">
            <v>SERVENTE COM ENCARGOS COMPLEMENTARES</v>
          </cell>
          <cell r="F4881" t="str">
            <v>H</v>
          </cell>
          <cell r="G4881">
            <v>0.93440000000000001</v>
          </cell>
          <cell r="H4881">
            <v>13.34</v>
          </cell>
          <cell r="I4881">
            <v>14.87</v>
          </cell>
          <cell r="J4881">
            <v>12.46</v>
          </cell>
          <cell r="K4881">
            <v>13.89</v>
          </cell>
        </row>
        <row r="4882">
          <cell r="A4882" t="str">
            <v>Insumo7258</v>
          </cell>
          <cell r="B4882" t="str">
            <v>Insumo</v>
          </cell>
          <cell r="C4882">
            <v>7258</v>
          </cell>
          <cell r="D4882" t="str">
            <v>SINAPI</v>
          </cell>
          <cell r="E4882" t="str">
            <v>TIJOLO CERAMICO MACICO COMUM *5 X 10 X 20* CM (L X A X C)</v>
          </cell>
          <cell r="F4882" t="str">
            <v xml:space="preserve">UN    </v>
          </cell>
          <cell r="G4882">
            <v>83</v>
          </cell>
          <cell r="H4882">
            <v>0.79</v>
          </cell>
          <cell r="I4882">
            <v>0.79</v>
          </cell>
          <cell r="J4882">
            <v>65.569999999999993</v>
          </cell>
          <cell r="K4882">
            <v>65.569999999999993</v>
          </cell>
        </row>
        <row r="4883">
          <cell r="A4883" t="str">
            <v>ComposiçãoSDC07015</v>
          </cell>
          <cell r="B4883" t="str">
            <v>Composição</v>
          </cell>
          <cell r="C4883" t="str">
            <v>SDC07015</v>
          </cell>
          <cell r="D4883" t="str">
            <v>Próprio</v>
          </cell>
          <cell r="E4883" t="str">
            <v>FORNECIMENTO E INSTALAÇÃO DE ACIONADOR MANUAL LIGA DESLIGA, BOTOEIRA, TIPO QUEBRA VIDRO, PARA ACIONAMENTO DA BOMBA DO HIDRANTE</v>
          </cell>
          <cell r="F4883" t="str">
            <v>UM</v>
          </cell>
          <cell r="G4883">
            <v>1</v>
          </cell>
          <cell r="H4883">
            <v>0</v>
          </cell>
          <cell r="I4883">
            <v>0</v>
          </cell>
          <cell r="J4883">
            <v>75.210000000000008</v>
          </cell>
          <cell r="K4883">
            <v>3144.54</v>
          </cell>
        </row>
        <row r="4884">
          <cell r="A4884" t="str">
            <v>Composição Auxiliar88264</v>
          </cell>
          <cell r="B4884" t="str">
            <v>Composição Auxiliar</v>
          </cell>
          <cell r="C4884">
            <v>88264</v>
          </cell>
          <cell r="D4884" t="str">
            <v>SINAPI</v>
          </cell>
          <cell r="E4884" t="str">
            <v>ELETRICISTA COM ENCARGOS COMPLEMENTARES</v>
          </cell>
          <cell r="F4884" t="str">
            <v>H</v>
          </cell>
          <cell r="G4884">
            <v>0.5</v>
          </cell>
          <cell r="H4884">
            <v>17.38</v>
          </cell>
          <cell r="I4884">
            <v>19.52</v>
          </cell>
          <cell r="J4884">
            <v>8.69</v>
          </cell>
          <cell r="K4884">
            <v>8.69</v>
          </cell>
        </row>
        <row r="4885">
          <cell r="A4885" t="str">
            <v>Composição Auxiliar88316</v>
          </cell>
          <cell r="B4885" t="str">
            <v>Composição Auxiliar</v>
          </cell>
          <cell r="C4885">
            <v>88316</v>
          </cell>
          <cell r="D4885" t="str">
            <v>SINAPI</v>
          </cell>
          <cell r="E4885" t="str">
            <v>SERVENTE COM ENCARGOS COMPLEMENTARES</v>
          </cell>
          <cell r="F4885" t="str">
            <v>H</v>
          </cell>
          <cell r="G4885">
            <v>0.5</v>
          </cell>
          <cell r="H4885">
            <v>13.34</v>
          </cell>
          <cell r="I4885">
            <v>14.87</v>
          </cell>
          <cell r="J4885">
            <v>6.67</v>
          </cell>
          <cell r="K4885">
            <v>6.67</v>
          </cell>
        </row>
        <row r="4886">
          <cell r="A4886" t="str">
            <v>InsumoCOT07</v>
          </cell>
          <cell r="B4886" t="str">
            <v>Insumo</v>
          </cell>
          <cell r="C4886" t="str">
            <v>COT07</v>
          </cell>
          <cell r="D4886" t="str">
            <v>Próprio</v>
          </cell>
          <cell r="E4886" t="str">
            <v>ACIONADOR MANUAL PARA ALARME, TIPO QUEBRA VIDRO, COM MARTELO</v>
          </cell>
          <cell r="F4886" t="str">
            <v>Un</v>
          </cell>
          <cell r="G4886">
            <v>1</v>
          </cell>
          <cell r="H4886">
            <v>59.85</v>
          </cell>
          <cell r="I4886">
            <v>59.85</v>
          </cell>
          <cell r="J4886">
            <v>59.85</v>
          </cell>
          <cell r="K4886">
            <v>59.85</v>
          </cell>
        </row>
        <row r="4887">
          <cell r="A4887" t="str">
            <v>ComposiçãoSDC02094/06_2020</v>
          </cell>
          <cell r="B4887" t="str">
            <v>Composição</v>
          </cell>
          <cell r="C4887" t="str">
            <v>SDC02094/06_2020</v>
          </cell>
          <cell r="D4887" t="str">
            <v>Próprio</v>
          </cell>
          <cell r="E4887" t="str">
            <v xml:space="preserve">BOMBA TRIFÁSICA 5CV - 220/380V - FORNECIMENTO E INSTALAÇÃO - REF.: SINAPI 83647
</v>
          </cell>
          <cell r="F4887" t="str">
            <v>UN</v>
          </cell>
          <cell r="G4887">
            <v>1</v>
          </cell>
          <cell r="H4887">
            <v>0</v>
          </cell>
          <cell r="I4887">
            <v>0</v>
          </cell>
          <cell r="J4887">
            <v>3069.33</v>
          </cell>
          <cell r="K4887">
            <v>3069.33</v>
          </cell>
        </row>
        <row r="4888">
          <cell r="A4888" t="str">
            <v>Composição Auxiliar88243</v>
          </cell>
          <cell r="B4888" t="str">
            <v>Composição Auxiliar</v>
          </cell>
          <cell r="C4888">
            <v>88243</v>
          </cell>
          <cell r="D4888" t="str">
            <v>SINAPI</v>
          </cell>
          <cell r="E4888" t="str">
            <v>AJUDANTE ESPECIALIZADO COM ENCARGOS COMPLEMENTARES</v>
          </cell>
          <cell r="F4888" t="str">
            <v>H</v>
          </cell>
          <cell r="G4888">
            <v>6.1</v>
          </cell>
          <cell r="H4888">
            <v>16.12</v>
          </cell>
          <cell r="I4888">
            <v>18.079999999999998</v>
          </cell>
          <cell r="J4888">
            <v>98.33</v>
          </cell>
          <cell r="K4888">
            <v>98.33</v>
          </cell>
        </row>
        <row r="4889">
          <cell r="A4889" t="str">
            <v>Composição Auxiliar88279</v>
          </cell>
          <cell r="B4889" t="str">
            <v>Composição Auxiliar</v>
          </cell>
          <cell r="C4889">
            <v>88279</v>
          </cell>
          <cell r="D4889" t="str">
            <v>SINAPI</v>
          </cell>
          <cell r="E4889" t="str">
            <v>MONTADOR ELETROMECÃNICO COM ENCARGOS COMPLEMENTARES</v>
          </cell>
          <cell r="F4889" t="str">
            <v>H</v>
          </cell>
          <cell r="G4889">
            <v>6.1</v>
          </cell>
          <cell r="H4889">
            <v>18.5</v>
          </cell>
          <cell r="I4889">
            <v>20.82</v>
          </cell>
          <cell r="J4889">
            <v>112.85</v>
          </cell>
          <cell r="K4889">
            <v>112.85</v>
          </cell>
        </row>
        <row r="4890">
          <cell r="A4890" t="str">
            <v>Insumo738</v>
          </cell>
          <cell r="B4890" t="str">
            <v>Insumo</v>
          </cell>
          <cell r="C4890">
            <v>738</v>
          </cell>
          <cell r="D4890" t="str">
            <v>SINAPI</v>
          </cell>
          <cell r="E4890" t="str">
            <v>BOMBA CENTRIFUGA MOTOR ELETRICO TRIFASICO 5HP, DIAMETRO DE SUCCAO X ELEVACAO 2" X 1 1/2", DIAMETRO DO ROTOR 155 MM, HM/Q: 40 M / 20,40 M3/H A 46 M / 9,20 M3/H</v>
          </cell>
          <cell r="F4890" t="str">
            <v xml:space="preserve">UN    </v>
          </cell>
          <cell r="G4890">
            <v>1</v>
          </cell>
          <cell r="H4890">
            <v>2858.15</v>
          </cell>
          <cell r="I4890">
            <v>2858.15</v>
          </cell>
          <cell r="J4890">
            <v>2858.15</v>
          </cell>
          <cell r="K4890">
            <v>2858.15</v>
          </cell>
        </row>
        <row r="4891">
          <cell r="A4891" t="str">
            <v>ComposiçãoSDC07049</v>
          </cell>
          <cell r="B4891" t="str">
            <v>Composição</v>
          </cell>
          <cell r="C4891" t="str">
            <v>SDC07049</v>
          </cell>
          <cell r="D4891" t="str">
            <v>Próprio</v>
          </cell>
          <cell r="E4891" t="str">
            <v xml:space="preserve">TUBO GALVANIZADO SEM CUSTURA C/ROSCA 3", COM ESPESSURA DE 3,35MM - INSTALADO EM REDE DE ALIMENTAÇÃO PARA HIDRANTE
</v>
          </cell>
          <cell r="F4891" t="str">
            <v>UN</v>
          </cell>
          <cell r="G4891">
            <v>1</v>
          </cell>
          <cell r="H4891">
            <v>0</v>
          </cell>
          <cell r="I4891">
            <v>0</v>
          </cell>
          <cell r="J4891" t="e">
            <v>#N/A</v>
          </cell>
          <cell r="K4891" t="e">
            <v>#N/A</v>
          </cell>
        </row>
        <row r="4892">
          <cell r="A4892" t="str">
            <v>Composição Auxiliar88249</v>
          </cell>
          <cell r="B4892" t="str">
            <v>Composição Auxiliar</v>
          </cell>
          <cell r="C4892">
            <v>88249</v>
          </cell>
          <cell r="D4892" t="str">
            <v>SINAPI</v>
          </cell>
          <cell r="E4892" t="str">
            <v>AUXILIAR DE LABORATÓRIO COM ENCARGOS COMPLEMENTARES</v>
          </cell>
          <cell r="F4892" t="str">
            <v>H</v>
          </cell>
          <cell r="G4892">
            <v>0.52</v>
          </cell>
          <cell r="H4892">
            <v>18.850000000000001</v>
          </cell>
          <cell r="I4892">
            <v>21.64</v>
          </cell>
          <cell r="J4892">
            <v>9.8000000000000007</v>
          </cell>
          <cell r="K4892">
            <v>9.8000000000000007</v>
          </cell>
        </row>
        <row r="4893">
          <cell r="A4893" t="str">
            <v>Composição Auxiliar88267</v>
          </cell>
          <cell r="B4893" t="str">
            <v>Composição Auxiliar</v>
          </cell>
          <cell r="C4893">
            <v>88267</v>
          </cell>
          <cell r="D4893" t="str">
            <v>SINAPI</v>
          </cell>
          <cell r="E4893" t="str">
            <v>ENCANADOR OU BOMBEIRO HIDRÁULICO COM ENCARGOS COMPLEMENTARES</v>
          </cell>
          <cell r="F4893" t="str">
            <v>H</v>
          </cell>
          <cell r="G4893">
            <v>0.52</v>
          </cell>
          <cell r="H4893">
            <v>16.739999999999998</v>
          </cell>
          <cell r="I4893">
            <v>18.86</v>
          </cell>
          <cell r="J4893">
            <v>8.6999999999999993</v>
          </cell>
          <cell r="K4893">
            <v>8.6999999999999993</v>
          </cell>
        </row>
        <row r="4894">
          <cell r="A4894" t="str">
            <v>Insumo722</v>
          </cell>
          <cell r="B4894" t="str">
            <v>Insumo</v>
          </cell>
          <cell r="C4894">
            <v>722</v>
          </cell>
          <cell r="D4894" t="str">
            <v>Próprio</v>
          </cell>
          <cell r="E4894" t="e">
            <v>#N/A</v>
          </cell>
          <cell r="F4894" t="e">
            <v>#N/A</v>
          </cell>
          <cell r="G4894">
            <v>0.16700000000000001</v>
          </cell>
          <cell r="H4894" t="e">
            <v>#N/A</v>
          </cell>
          <cell r="I4894" t="e">
            <v>#N/A</v>
          </cell>
          <cell r="J4894" t="e">
            <v>#N/A</v>
          </cell>
          <cell r="K4894" t="e">
            <v>#N/A</v>
          </cell>
        </row>
        <row r="4895">
          <cell r="A4895" t="str">
            <v>ComposiçãoSDC07012</v>
          </cell>
          <cell r="B4895" t="str">
            <v>Composição</v>
          </cell>
          <cell r="C4895" t="str">
            <v>SDC07012</v>
          </cell>
          <cell r="D4895" t="str">
            <v>Próprio</v>
          </cell>
          <cell r="E4895" t="str">
            <v xml:space="preserve">TUBO GALVANIZADO SEM COSTURA C/ROSCA 2 1/2", BARRA DE 6 METROS COM ESPESSURA DE 3,5MM - INSTALADO EM REDE DE ALIMENTAÇÃO PARA HIDRANTE
</v>
          </cell>
          <cell r="F4895" t="str">
            <v>UN</v>
          </cell>
          <cell r="G4895">
            <v>1</v>
          </cell>
          <cell r="H4895">
            <v>0</v>
          </cell>
          <cell r="I4895">
            <v>0</v>
          </cell>
          <cell r="J4895" t="e">
            <v>#N/A</v>
          </cell>
          <cell r="K4895" t="e">
            <v>#N/A</v>
          </cell>
        </row>
        <row r="4896">
          <cell r="A4896" t="str">
            <v>Composição Auxiliar88248</v>
          </cell>
          <cell r="B4896" t="str">
            <v>Composição Auxiliar</v>
          </cell>
          <cell r="C4896">
            <v>88248</v>
          </cell>
          <cell r="D4896" t="str">
            <v>SINAPI</v>
          </cell>
          <cell r="E4896" t="str">
            <v>AUXILIAR DE ENCANADOR OU BOMBEIRO HIDRÁULICO COM ENCARGOS COMPLEMENTARES</v>
          </cell>
          <cell r="F4896" t="str">
            <v>H</v>
          </cell>
          <cell r="G4896">
            <v>0.52</v>
          </cell>
          <cell r="H4896">
            <v>12.83</v>
          </cell>
          <cell r="I4896">
            <v>14.33</v>
          </cell>
          <cell r="J4896">
            <v>6.67</v>
          </cell>
          <cell r="K4896">
            <v>6.67</v>
          </cell>
        </row>
        <row r="4897">
          <cell r="A4897" t="str">
            <v>Composição Auxiliar88267</v>
          </cell>
          <cell r="B4897" t="str">
            <v>Composição Auxiliar</v>
          </cell>
          <cell r="C4897">
            <v>88267</v>
          </cell>
          <cell r="D4897" t="str">
            <v>SINAPI</v>
          </cell>
          <cell r="E4897" t="str">
            <v>ENCANADOR OU BOMBEIRO HIDRÁULICO COM ENCARGOS COMPLEMENTARES</v>
          </cell>
          <cell r="F4897" t="str">
            <v>H</v>
          </cell>
          <cell r="G4897">
            <v>0.52</v>
          </cell>
          <cell r="H4897">
            <v>16.739999999999998</v>
          </cell>
          <cell r="I4897">
            <v>18.86</v>
          </cell>
          <cell r="J4897">
            <v>8.6999999999999993</v>
          </cell>
          <cell r="K4897">
            <v>8.6999999999999993</v>
          </cell>
        </row>
        <row r="4898">
          <cell r="A4898" t="str">
            <v>Insumo286</v>
          </cell>
          <cell r="B4898" t="str">
            <v>Insumo</v>
          </cell>
          <cell r="C4898">
            <v>286</v>
          </cell>
          <cell r="D4898" t="str">
            <v>Próprio</v>
          </cell>
          <cell r="E4898" t="e">
            <v>#N/A</v>
          </cell>
          <cell r="F4898" t="e">
            <v>#N/A</v>
          </cell>
          <cell r="G4898">
            <v>0.16700000000000001</v>
          </cell>
          <cell r="H4898" t="e">
            <v>#N/A</v>
          </cell>
          <cell r="I4898" t="e">
            <v>#N/A</v>
          </cell>
          <cell r="J4898" t="e">
            <v>#N/A</v>
          </cell>
          <cell r="K4898" t="e">
            <v>#N/A</v>
          </cell>
        </row>
        <row r="4899">
          <cell r="A4899" t="str">
            <v>ComposiçãoSDC02267</v>
          </cell>
          <cell r="B4899" t="str">
            <v>Composição</v>
          </cell>
          <cell r="C4899" t="str">
            <v>SDC02267</v>
          </cell>
          <cell r="D4899" t="str">
            <v>Próprio</v>
          </cell>
          <cell r="E4899" t="str">
            <v xml:space="preserve">LUVA DE REDUÇÃO, EM FERRO GALVANIZADO, 4" X 2.1/2", CONEXÃO ROSQUEADA, INSTALADO EM REDE DE ALIMENTAÇÃO PARA HIDRANTE - FORNECIMENTO E INSTALAÇÃO
</v>
          </cell>
          <cell r="F4899" t="str">
            <v>UN</v>
          </cell>
          <cell r="G4899">
            <v>1</v>
          </cell>
          <cell r="H4899">
            <v>0</v>
          </cell>
          <cell r="I4899">
            <v>0</v>
          </cell>
          <cell r="J4899">
            <v>140.57999999999998</v>
          </cell>
          <cell r="K4899">
            <v>140.57999999999998</v>
          </cell>
        </row>
        <row r="4900">
          <cell r="A4900" t="str">
            <v>Composição Auxiliar88243</v>
          </cell>
          <cell r="B4900" t="str">
            <v>Composição Auxiliar</v>
          </cell>
          <cell r="C4900">
            <v>88243</v>
          </cell>
          <cell r="D4900" t="str">
            <v>SINAPI</v>
          </cell>
          <cell r="E4900" t="str">
            <v>AJUDANTE ESPECIALIZADO COM ENCARGOS COMPLEMENTARES</v>
          </cell>
          <cell r="F4900" t="str">
            <v>H</v>
          </cell>
          <cell r="G4900">
            <v>0.91100000000000003</v>
          </cell>
          <cell r="H4900">
            <v>16.12</v>
          </cell>
          <cell r="I4900">
            <v>18.079999999999998</v>
          </cell>
          <cell r="J4900">
            <v>14.68</v>
          </cell>
          <cell r="K4900">
            <v>14.68</v>
          </cell>
        </row>
        <row r="4901">
          <cell r="A4901" t="str">
            <v>Composição Auxiliar88267</v>
          </cell>
          <cell r="B4901" t="str">
            <v>Composição Auxiliar</v>
          </cell>
          <cell r="C4901">
            <v>88267</v>
          </cell>
          <cell r="D4901" t="str">
            <v>SINAPI</v>
          </cell>
          <cell r="E4901" t="str">
            <v>ENCANADOR OU BOMBEIRO HIDRÁULICO COM ENCARGOS COMPLEMENTARES</v>
          </cell>
          <cell r="F4901" t="str">
            <v>H</v>
          </cell>
          <cell r="G4901">
            <v>0.91100000000000003</v>
          </cell>
          <cell r="H4901">
            <v>16.739999999999998</v>
          </cell>
          <cell r="I4901">
            <v>18.86</v>
          </cell>
          <cell r="J4901">
            <v>15.25</v>
          </cell>
          <cell r="K4901">
            <v>15.25</v>
          </cell>
        </row>
        <row r="4902">
          <cell r="A4902" t="str">
            <v>Insumo3148</v>
          </cell>
          <cell r="B4902" t="str">
            <v>Insumo</v>
          </cell>
          <cell r="C4902">
            <v>3148</v>
          </cell>
          <cell r="D4902" t="str">
            <v>SINAPI</v>
          </cell>
          <cell r="E4902" t="str">
            <v>FITA VEDA ROSCA EM ROLOS DE 18 MM X 50 M (L X C)</v>
          </cell>
          <cell r="F4902" t="str">
            <v xml:space="preserve">UN    </v>
          </cell>
          <cell r="G4902">
            <v>3.85E-2</v>
          </cell>
          <cell r="H4902">
            <v>18.18</v>
          </cell>
          <cell r="I4902">
            <v>18.18</v>
          </cell>
          <cell r="J4902">
            <v>0.69</v>
          </cell>
          <cell r="K4902">
            <v>0.69</v>
          </cell>
        </row>
        <row r="4903">
          <cell r="A4903" t="str">
            <v>Insumo3932</v>
          </cell>
          <cell r="B4903" t="str">
            <v>Insumo</v>
          </cell>
          <cell r="C4903">
            <v>3932</v>
          </cell>
          <cell r="D4903" t="str">
            <v>SINAPI</v>
          </cell>
          <cell r="E4903" t="str">
            <v>LUVA DE REDUCAO DE FERRO GALVANIZADO, COM ROSCA BSP, DE 4" X 2 1/2"</v>
          </cell>
          <cell r="F4903" t="str">
            <v xml:space="preserve">UN    </v>
          </cell>
          <cell r="G4903">
            <v>1</v>
          </cell>
          <cell r="H4903">
            <v>109.73</v>
          </cell>
          <cell r="I4903">
            <v>109.73</v>
          </cell>
          <cell r="J4903">
            <v>109.73</v>
          </cell>
          <cell r="K4903">
            <v>109.73</v>
          </cell>
        </row>
        <row r="4904">
          <cell r="A4904" t="str">
            <v>Insumo7307</v>
          </cell>
          <cell r="B4904" t="str">
            <v>Insumo</v>
          </cell>
          <cell r="C4904">
            <v>7307</v>
          </cell>
          <cell r="D4904" t="str">
            <v>SINAPI</v>
          </cell>
          <cell r="E4904" t="str">
            <v>FUNDO ANTICORROSIVO PARA METAIS FERROSOS (ZARCAO)</v>
          </cell>
          <cell r="F4904" t="str">
            <v xml:space="preserve">L     </v>
          </cell>
          <cell r="G4904">
            <v>8.8000000000000005E-3</v>
          </cell>
          <cell r="H4904">
            <v>26.93</v>
          </cell>
          <cell r="I4904">
            <v>26.93</v>
          </cell>
          <cell r="J4904">
            <v>0.23</v>
          </cell>
          <cell r="K4904">
            <v>0.23</v>
          </cell>
        </row>
        <row r="4905">
          <cell r="A4905" t="str">
            <v>Composição92378</v>
          </cell>
          <cell r="B4905" t="str">
            <v>Composição</v>
          </cell>
          <cell r="C4905">
            <v>92378</v>
          </cell>
          <cell r="D4905" t="str">
            <v>Próprio</v>
          </cell>
          <cell r="E4905" t="str">
            <v xml:space="preserve">LUVA, EM FERRO GALVANIZADO, DN 65 (2 1/2"), CONEXÃO ROSQUEADA, INSTALADO EM REDE DE ALIMENTAÇÃO PARA HIDRANTE - FORNECIMENTO E INSTALAÇÃO. AF_12/2015
</v>
          </cell>
          <cell r="F4905" t="str">
            <v>UN</v>
          </cell>
          <cell r="G4905">
            <v>1</v>
          </cell>
          <cell r="H4905">
            <v>0</v>
          </cell>
          <cell r="I4905">
            <v>0</v>
          </cell>
          <cell r="J4905">
            <v>61.54</v>
          </cell>
          <cell r="K4905">
            <v>61.54</v>
          </cell>
        </row>
        <row r="4906">
          <cell r="A4906" t="str">
            <v>Composição Auxiliar88248</v>
          </cell>
          <cell r="B4906" t="str">
            <v>Composição Auxiliar</v>
          </cell>
          <cell r="C4906">
            <v>88248</v>
          </cell>
          <cell r="D4906" t="str">
            <v>SINAPI</v>
          </cell>
          <cell r="E4906" t="str">
            <v>AUXILIAR DE ENCANADOR OU BOMBEIRO HIDRÁULICO COM ENCARGOS COMPLEMENTARES</v>
          </cell>
          <cell r="F4906" t="str">
            <v>H</v>
          </cell>
          <cell r="G4906">
            <v>0.73599999999999999</v>
          </cell>
          <cell r="H4906">
            <v>12.83</v>
          </cell>
          <cell r="I4906">
            <v>14.33</v>
          </cell>
          <cell r="J4906">
            <v>9.44</v>
          </cell>
          <cell r="K4906">
            <v>9.44</v>
          </cell>
        </row>
        <row r="4907">
          <cell r="A4907" t="str">
            <v>Composição Auxiliar88267</v>
          </cell>
          <cell r="B4907" t="str">
            <v>Composição Auxiliar</v>
          </cell>
          <cell r="C4907">
            <v>88267</v>
          </cell>
          <cell r="D4907" t="str">
            <v>SINAPI</v>
          </cell>
          <cell r="E4907" t="str">
            <v>ENCANADOR OU BOMBEIRO HIDRÁULICO COM ENCARGOS COMPLEMENTARES</v>
          </cell>
          <cell r="F4907" t="str">
            <v>H</v>
          </cell>
          <cell r="G4907">
            <v>0.73599999999999999</v>
          </cell>
          <cell r="H4907">
            <v>16.739999999999998</v>
          </cell>
          <cell r="I4907">
            <v>18.86</v>
          </cell>
          <cell r="J4907">
            <v>12.32</v>
          </cell>
          <cell r="K4907">
            <v>12.32</v>
          </cell>
        </row>
        <row r="4908">
          <cell r="A4908" t="str">
            <v>Insumo3148</v>
          </cell>
          <cell r="B4908" t="str">
            <v>Insumo</v>
          </cell>
          <cell r="C4908">
            <v>3148</v>
          </cell>
          <cell r="D4908" t="str">
            <v>SINAPI</v>
          </cell>
          <cell r="E4908" t="str">
            <v>FITA VEDA ROSCA EM ROLOS DE 18 MM X 50 M (L X C)</v>
          </cell>
          <cell r="F4908" t="str">
            <v xml:space="preserve">UN    </v>
          </cell>
          <cell r="G4908">
            <v>0.03</v>
          </cell>
          <cell r="H4908">
            <v>18.18</v>
          </cell>
          <cell r="I4908">
            <v>18.18</v>
          </cell>
          <cell r="J4908">
            <v>0.54</v>
          </cell>
          <cell r="K4908">
            <v>0.54</v>
          </cell>
        </row>
        <row r="4909">
          <cell r="A4909" t="str">
            <v>Insumo3913</v>
          </cell>
          <cell r="B4909" t="str">
            <v>Insumo</v>
          </cell>
          <cell r="C4909">
            <v>3913</v>
          </cell>
          <cell r="D4909" t="str">
            <v>SINAPI</v>
          </cell>
          <cell r="E4909" t="str">
            <v>LUVA DE FERRO GALVANIZADO, COM ROSCA BSP, DE 2 1/2"</v>
          </cell>
          <cell r="F4909" t="str">
            <v xml:space="preserve">UN    </v>
          </cell>
          <cell r="G4909">
            <v>1</v>
          </cell>
          <cell r="H4909">
            <v>39.06</v>
          </cell>
          <cell r="I4909">
            <v>39.06</v>
          </cell>
          <cell r="J4909">
            <v>39.06</v>
          </cell>
          <cell r="K4909">
            <v>39.06</v>
          </cell>
        </row>
        <row r="4910">
          <cell r="A4910" t="str">
            <v>Insumo7307</v>
          </cell>
          <cell r="B4910" t="str">
            <v>Insumo</v>
          </cell>
          <cell r="C4910">
            <v>7307</v>
          </cell>
          <cell r="D4910" t="str">
            <v>SINAPI</v>
          </cell>
          <cell r="E4910" t="str">
            <v>FUNDO ANTICORROSIVO PARA METAIS FERROSOS (ZARCAO)</v>
          </cell>
          <cell r="F4910" t="str">
            <v xml:space="preserve">L     </v>
          </cell>
          <cell r="G4910">
            <v>7.0000000000000001E-3</v>
          </cell>
          <cell r="H4910">
            <v>26.93</v>
          </cell>
          <cell r="I4910">
            <v>26.93</v>
          </cell>
          <cell r="J4910">
            <v>0.18</v>
          </cell>
          <cell r="K4910">
            <v>0.18</v>
          </cell>
        </row>
        <row r="4911">
          <cell r="A4911" t="str">
            <v>ComposiçãoSDC07026</v>
          </cell>
          <cell r="B4911" t="str">
            <v>Composição</v>
          </cell>
          <cell r="C4911" t="str">
            <v>SDC07026</v>
          </cell>
          <cell r="D4911" t="str">
            <v>Próprio</v>
          </cell>
          <cell r="E4911" t="str">
            <v>FORNECIMENTO E INSTALAÇÃO DE ADAPTADOR STORZ PARA ENGATE RÁPIDO 2 1/2 X 1 1/2 COM TAMPÃO E CORRENTE (INCÊNDIO)</v>
          </cell>
          <cell r="F4911" t="str">
            <v>UN</v>
          </cell>
          <cell r="G4911">
            <v>1</v>
          </cell>
          <cell r="H4911">
            <v>0</v>
          </cell>
          <cell r="I4911">
            <v>0</v>
          </cell>
          <cell r="J4911">
            <v>194.68999999999997</v>
          </cell>
          <cell r="K4911">
            <v>198.87999999999997</v>
          </cell>
        </row>
        <row r="4912">
          <cell r="A4912" t="str">
            <v>Composição Auxiliar88267</v>
          </cell>
          <cell r="B4912" t="str">
            <v>Composição Auxiliar</v>
          </cell>
          <cell r="C4912">
            <v>88267</v>
          </cell>
          <cell r="D4912" t="str">
            <v>SINAPI</v>
          </cell>
          <cell r="E4912" t="str">
            <v>ENCANADOR OU BOMBEIRO HIDRÁULICO COM ENCARGOS COMPLEMENTARES</v>
          </cell>
          <cell r="F4912" t="str">
            <v>H</v>
          </cell>
          <cell r="G4912">
            <v>1.1499999999999999</v>
          </cell>
          <cell r="H4912">
            <v>16.739999999999998</v>
          </cell>
          <cell r="I4912">
            <v>18.86</v>
          </cell>
          <cell r="J4912">
            <v>19.25</v>
          </cell>
          <cell r="K4912">
            <v>21.68</v>
          </cell>
        </row>
        <row r="4913">
          <cell r="A4913" t="str">
            <v>Composição Auxiliar88316</v>
          </cell>
          <cell r="B4913" t="str">
            <v>Composição Auxiliar</v>
          </cell>
          <cell r="C4913">
            <v>88316</v>
          </cell>
          <cell r="D4913" t="str">
            <v>SINAPI</v>
          </cell>
          <cell r="E4913" t="str">
            <v>SERVENTE COM ENCARGOS COMPLEMENTARES</v>
          </cell>
          <cell r="F4913" t="str">
            <v>H</v>
          </cell>
          <cell r="G4913">
            <v>1.1499999999999999</v>
          </cell>
          <cell r="H4913">
            <v>13.34</v>
          </cell>
          <cell r="I4913">
            <v>14.87</v>
          </cell>
          <cell r="J4913">
            <v>15.34</v>
          </cell>
          <cell r="K4913">
            <v>17.100000000000001</v>
          </cell>
        </row>
        <row r="4914">
          <cell r="A4914" t="str">
            <v>Insumo20973</v>
          </cell>
          <cell r="B4914" t="str">
            <v>Insumo</v>
          </cell>
          <cell r="C4914">
            <v>20973</v>
          </cell>
          <cell r="D4914" t="str">
            <v>SINAPI</v>
          </cell>
          <cell r="E4914" t="str">
            <v>UNIAO TIPO STORZ, COM EMPATACAO INTERNA TIPO ANEL DE EXPANSAO, ENGATE RAPIDO 1 1/2", PARA MANGUEIRA DE COMBATE A INCENDIO PREDIAL</v>
          </cell>
          <cell r="F4914" t="str">
            <v xml:space="preserve">UN    </v>
          </cell>
          <cell r="G4914">
            <v>1</v>
          </cell>
          <cell r="H4914">
            <v>96.92</v>
          </cell>
          <cell r="I4914">
            <v>96.92</v>
          </cell>
          <cell r="J4914">
            <v>96.92</v>
          </cell>
          <cell r="K4914">
            <v>96.92</v>
          </cell>
        </row>
        <row r="4915">
          <cell r="A4915" t="str">
            <v>Insumo3146</v>
          </cell>
          <cell r="B4915" t="str">
            <v>Insumo</v>
          </cell>
          <cell r="C4915">
            <v>3146</v>
          </cell>
          <cell r="D4915" t="str">
            <v>SINAPI</v>
          </cell>
          <cell r="E4915" t="str">
            <v>FITA VEDA ROSCA EM ROLOS DE 18 MM X 10 M (L X C)</v>
          </cell>
          <cell r="F4915" t="str">
            <v xml:space="preserve">UN    </v>
          </cell>
          <cell r="G4915">
            <v>0.28199999999999997</v>
          </cell>
          <cell r="H4915">
            <v>4.93</v>
          </cell>
          <cell r="I4915">
            <v>4.93</v>
          </cell>
          <cell r="J4915">
            <v>1.39</v>
          </cell>
          <cell r="K4915">
            <v>1.39</v>
          </cell>
        </row>
        <row r="4916">
          <cell r="A4916" t="str">
            <v>Insumo20964</v>
          </cell>
          <cell r="B4916" t="str">
            <v>Insumo</v>
          </cell>
          <cell r="C4916">
            <v>20964</v>
          </cell>
          <cell r="D4916" t="str">
            <v>SINAPI</v>
          </cell>
          <cell r="E4916" t="str">
            <v>TAMPAO COM CORRENTE, EM LATAO, ENGATE RAPIDO 1 1/2", PARA INSTALACAO PREDIAL DE COMBATE A INCENDIO</v>
          </cell>
          <cell r="F4916" t="str">
            <v xml:space="preserve">UN    </v>
          </cell>
          <cell r="G4916">
            <v>1</v>
          </cell>
          <cell r="H4916">
            <v>61.79</v>
          </cell>
          <cell r="I4916">
            <v>61.79</v>
          </cell>
          <cell r="J4916">
            <v>61.79</v>
          </cell>
          <cell r="K4916">
            <v>61.79</v>
          </cell>
        </row>
        <row r="4917">
          <cell r="A4917" t="str">
            <v>Composição92642</v>
          </cell>
          <cell r="B4917" t="str">
            <v>Composição</v>
          </cell>
          <cell r="C4917">
            <v>92642</v>
          </cell>
          <cell r="D4917" t="str">
            <v>SINAPI</v>
          </cell>
          <cell r="E4917" t="str">
            <v>TÊ, EM FERRO GALVANIZADO, CONEXÃO ROSQUEADA, DN 65 (2 1/2"), INSTALADO EM REDE DE ALIMENTAÇÃO PARA HIDRANTE - FORNECIMENTO E INSTALAÇÃO. AF_12/2015 (Cópia - SINAPI 92642)</v>
          </cell>
          <cell r="F4917" t="str">
            <v>UN</v>
          </cell>
          <cell r="G4917">
            <v>1</v>
          </cell>
          <cell r="H4917">
            <v>0</v>
          </cell>
          <cell r="I4917">
            <v>0</v>
          </cell>
          <cell r="J4917">
            <v>341.90999999999997</v>
          </cell>
          <cell r="K4917">
            <v>347.23</v>
          </cell>
        </row>
        <row r="4918">
          <cell r="A4918" t="str">
            <v>Composição Auxiliar88248</v>
          </cell>
          <cell r="B4918" t="str">
            <v>Composição Auxiliar</v>
          </cell>
          <cell r="C4918">
            <v>88248</v>
          </cell>
          <cell r="D4918" t="str">
            <v>SINAPI</v>
          </cell>
          <cell r="E4918" t="str">
            <v>AUXILIAR DE ENCANADOR OU BOMBEIRO HIDRÁULICO COM ENCARGOS COMPLEMENTARES</v>
          </cell>
          <cell r="F4918" t="str">
            <v>H</v>
          </cell>
          <cell r="G4918">
            <v>1.4710000000000001</v>
          </cell>
          <cell r="H4918">
            <v>12.83</v>
          </cell>
          <cell r="I4918">
            <v>14.33</v>
          </cell>
          <cell r="J4918">
            <v>18.87</v>
          </cell>
          <cell r="K4918">
            <v>21.07</v>
          </cell>
        </row>
        <row r="4919">
          <cell r="A4919" t="str">
            <v>Composição Auxiliar88267</v>
          </cell>
          <cell r="B4919" t="str">
            <v>Composição Auxiliar</v>
          </cell>
          <cell r="C4919">
            <v>88267</v>
          </cell>
          <cell r="D4919" t="str">
            <v>SINAPI</v>
          </cell>
          <cell r="E4919" t="str">
            <v>ENCANADOR OU BOMBEIRO HIDRÁULICO COM ENCARGOS COMPLEMENTARES</v>
          </cell>
          <cell r="F4919" t="str">
            <v>H</v>
          </cell>
          <cell r="G4919">
            <v>1.4710000000000001</v>
          </cell>
          <cell r="H4919">
            <v>16.739999999999998</v>
          </cell>
          <cell r="I4919">
            <v>18.86</v>
          </cell>
          <cell r="J4919">
            <v>24.62</v>
          </cell>
          <cell r="K4919">
            <v>27.74</v>
          </cell>
        </row>
        <row r="4920">
          <cell r="A4920" t="str">
            <v>Insumo3148</v>
          </cell>
          <cell r="B4920" t="str">
            <v>Insumo</v>
          </cell>
          <cell r="C4920">
            <v>3148</v>
          </cell>
          <cell r="D4920" t="str">
            <v>SINAPI</v>
          </cell>
          <cell r="E4920" t="str">
            <v>FITA VEDA ROSCA EM ROLOS DE 18 MM X 50 M (L X C)</v>
          </cell>
          <cell r="F4920" t="str">
            <v xml:space="preserve">UN    </v>
          </cell>
          <cell r="G4920">
            <v>4.4999999999999998E-2</v>
          </cell>
          <cell r="H4920">
            <v>18.18</v>
          </cell>
          <cell r="I4920">
            <v>18.18</v>
          </cell>
          <cell r="J4920">
            <v>0.81</v>
          </cell>
          <cell r="K4920">
            <v>0.81</v>
          </cell>
        </row>
        <row r="4921">
          <cell r="A4921" t="str">
            <v>Insumo6299</v>
          </cell>
          <cell r="B4921" t="str">
            <v>Insumo</v>
          </cell>
          <cell r="C4921">
            <v>6299</v>
          </cell>
          <cell r="D4921" t="str">
            <v>SINAPI</v>
          </cell>
          <cell r="E4921" t="str">
            <v>TE DE FERRO GALVANIZADO, DE 2 1/2"</v>
          </cell>
          <cell r="F4921" t="str">
            <v xml:space="preserve">UN    </v>
          </cell>
          <cell r="G4921">
            <v>1</v>
          </cell>
          <cell r="H4921">
            <v>76.790000000000006</v>
          </cell>
          <cell r="I4921">
            <v>76.790000000000006</v>
          </cell>
          <cell r="J4921">
            <v>76.790000000000006</v>
          </cell>
          <cell r="K4921">
            <v>76.790000000000006</v>
          </cell>
        </row>
        <row r="4922">
          <cell r="A4922" t="str">
            <v>Composição73796/5</v>
          </cell>
          <cell r="B4922" t="str">
            <v>Composição</v>
          </cell>
          <cell r="C4922" t="str">
            <v>73796/5</v>
          </cell>
          <cell r="D4922" t="str">
            <v>Próprio</v>
          </cell>
          <cell r="E4922" t="str">
            <v>VÁLVULA DE PÉ COM CRIVO Ø 65MM (2.1/2") - FORNECIMENTO E INSTALAÇÃO</v>
          </cell>
          <cell r="F4922" t="str">
            <v>UN</v>
          </cell>
          <cell r="G4922">
            <v>1</v>
          </cell>
          <cell r="H4922">
            <v>0</v>
          </cell>
          <cell r="I4922">
            <v>0</v>
          </cell>
          <cell r="J4922">
            <v>220.82</v>
          </cell>
          <cell r="K4922">
            <v>220.82</v>
          </cell>
        </row>
        <row r="4923">
          <cell r="A4923" t="str">
            <v>Composição Auxiliar88267</v>
          </cell>
          <cell r="B4923" t="str">
            <v>Composição Auxiliar</v>
          </cell>
          <cell r="C4923">
            <v>88267</v>
          </cell>
          <cell r="D4923" t="str">
            <v>SINAPI</v>
          </cell>
          <cell r="E4923" t="str">
            <v>ENCANADOR OU BOMBEIRO HIDRÁULICO COM ENCARGOS COMPLEMENTARES</v>
          </cell>
          <cell r="F4923" t="str">
            <v>H</v>
          </cell>
          <cell r="G4923">
            <v>0.8</v>
          </cell>
          <cell r="H4923">
            <v>16.739999999999998</v>
          </cell>
          <cell r="I4923">
            <v>18.86</v>
          </cell>
          <cell r="J4923">
            <v>13.39</v>
          </cell>
          <cell r="K4923">
            <v>13.39</v>
          </cell>
        </row>
        <row r="4924">
          <cell r="A4924" t="str">
            <v>Composição Auxiliar88316</v>
          </cell>
          <cell r="B4924" t="str">
            <v>Composição Auxiliar</v>
          </cell>
          <cell r="C4924">
            <v>88316</v>
          </cell>
          <cell r="D4924" t="str">
            <v>SINAPI</v>
          </cell>
          <cell r="E4924" t="str">
            <v>SERVENTE COM ENCARGOS COMPLEMENTARES</v>
          </cell>
          <cell r="F4924" t="str">
            <v>H</v>
          </cell>
          <cell r="G4924">
            <v>0.8</v>
          </cell>
          <cell r="H4924">
            <v>13.34</v>
          </cell>
          <cell r="I4924">
            <v>14.87</v>
          </cell>
          <cell r="J4924">
            <v>10.67</v>
          </cell>
          <cell r="K4924">
            <v>10.67</v>
          </cell>
        </row>
        <row r="4925">
          <cell r="A4925" t="str">
            <v>Insumo13</v>
          </cell>
          <cell r="B4925" t="str">
            <v>Insumo</v>
          </cell>
          <cell r="C4925">
            <v>13</v>
          </cell>
          <cell r="D4925" t="str">
            <v>SINAPI</v>
          </cell>
          <cell r="E4925" t="str">
            <v>ESTOPA</v>
          </cell>
          <cell r="F4925" t="str">
            <v xml:space="preserve">KG    </v>
          </cell>
          <cell r="G4925">
            <v>0.64</v>
          </cell>
          <cell r="H4925">
            <v>20</v>
          </cell>
          <cell r="I4925">
            <v>20</v>
          </cell>
          <cell r="J4925">
            <v>12.8</v>
          </cell>
          <cell r="K4925">
            <v>12.8</v>
          </cell>
        </row>
        <row r="4926">
          <cell r="A4926" t="str">
            <v>Insumo10231</v>
          </cell>
          <cell r="B4926" t="str">
            <v>Insumo</v>
          </cell>
          <cell r="C4926">
            <v>10231</v>
          </cell>
          <cell r="D4926" t="str">
            <v>SINAPI</v>
          </cell>
          <cell r="E4926" t="str">
            <v>VALVULA DE RETENCAO DE BRONZE, PE COM CRIVOS, EXTREMIDADE COM ROSCA, DE 2 1/2", PARA FUNDO DE POCO</v>
          </cell>
          <cell r="F4926" t="str">
            <v xml:space="preserve">UN    </v>
          </cell>
          <cell r="G4926">
            <v>1</v>
          </cell>
          <cell r="H4926">
            <v>183.96</v>
          </cell>
          <cell r="I4926">
            <v>183.96</v>
          </cell>
          <cell r="J4926">
            <v>183.96</v>
          </cell>
          <cell r="K4926">
            <v>183.96</v>
          </cell>
        </row>
        <row r="4927">
          <cell r="A4927" t="str">
            <v>ComposiçãoSDC03114</v>
          </cell>
          <cell r="B4927" t="str">
            <v>Composição</v>
          </cell>
          <cell r="C4927" t="str">
            <v>SDC03114</v>
          </cell>
          <cell r="D4927" t="str">
            <v>Próprio</v>
          </cell>
          <cell r="E4927" t="str">
            <v>FORNECIMENTO E INSTALAÇÃO DE QUADRO DE COMANDO PARA BOMBA 7,5CV</v>
          </cell>
          <cell r="F4927" t="str">
            <v>UN</v>
          </cell>
          <cell r="G4927">
            <v>1</v>
          </cell>
          <cell r="H4927">
            <v>0</v>
          </cell>
          <cell r="I4927">
            <v>0</v>
          </cell>
          <cell r="J4927" t="e">
            <v>#N/A</v>
          </cell>
          <cell r="K4927" t="e">
            <v>#N/A</v>
          </cell>
        </row>
        <row r="4928">
          <cell r="A4928" t="str">
            <v>Composição Auxiliar88264</v>
          </cell>
          <cell r="B4928" t="str">
            <v>Composição Auxiliar</v>
          </cell>
          <cell r="C4928">
            <v>88264</v>
          </cell>
          <cell r="D4928" t="str">
            <v>SINAPI</v>
          </cell>
          <cell r="E4928" t="str">
            <v>ELETRICISTA COM ENCARGOS COMPLEMENTARES</v>
          </cell>
          <cell r="F4928" t="str">
            <v>H</v>
          </cell>
          <cell r="G4928">
            <v>4</v>
          </cell>
          <cell r="H4928">
            <v>17.38</v>
          </cell>
          <cell r="I4928">
            <v>19.52</v>
          </cell>
          <cell r="J4928">
            <v>69.52</v>
          </cell>
          <cell r="K4928">
            <v>69.52</v>
          </cell>
        </row>
        <row r="4929">
          <cell r="A4929" t="str">
            <v>Composição Auxiliar88247</v>
          </cell>
          <cell r="B4929" t="str">
            <v>Composição Auxiliar</v>
          </cell>
          <cell r="C4929">
            <v>88247</v>
          </cell>
          <cell r="D4929" t="str">
            <v>SINAPI</v>
          </cell>
          <cell r="E4929" t="str">
            <v>AUXILIAR DE ELETRICISTA COM ENCARGOS COMPLEMENTARES</v>
          </cell>
          <cell r="F4929" t="str">
            <v>H</v>
          </cell>
          <cell r="G4929">
            <v>4</v>
          </cell>
          <cell r="H4929">
            <v>13.33</v>
          </cell>
          <cell r="I4929">
            <v>14.84</v>
          </cell>
          <cell r="J4929">
            <v>53.32</v>
          </cell>
          <cell r="K4929">
            <v>53.32</v>
          </cell>
        </row>
        <row r="4930">
          <cell r="A4930" t="str">
            <v>InsumoI-INC-QC-BB_5CV/05_2020</v>
          </cell>
          <cell r="B4930" t="str">
            <v>Insumo</v>
          </cell>
          <cell r="C4930" t="str">
            <v>I-INC-QC-BB_5CV/05_2020</v>
          </cell>
          <cell r="D4930" t="str">
            <v>Próprio</v>
          </cell>
          <cell r="E4930" t="e">
            <v>#N/A</v>
          </cell>
          <cell r="F4930" t="e">
            <v>#N/A</v>
          </cell>
          <cell r="G4930">
            <v>1</v>
          </cell>
          <cell r="H4930" t="e">
            <v>#N/A</v>
          </cell>
          <cell r="I4930" t="e">
            <v>#N/A</v>
          </cell>
          <cell r="J4930" t="e">
            <v>#N/A</v>
          </cell>
          <cell r="K4930" t="e">
            <v>#N/A</v>
          </cell>
        </row>
        <row r="4931">
          <cell r="A4931" t="str">
            <v>ComposiçãoSDC03062</v>
          </cell>
          <cell r="B4931" t="str">
            <v>Composição</v>
          </cell>
          <cell r="C4931" t="str">
            <v>SDC03062</v>
          </cell>
          <cell r="D4931" t="str">
            <v>Próprio</v>
          </cell>
          <cell r="E4931" t="str">
            <v>CABO DE COBRE ISOLADO EM EPR FLEXÍVEL 10MM² - 0,6KV/1KV/90</v>
          </cell>
          <cell r="F4931" t="str">
            <v>UN</v>
          </cell>
          <cell r="G4931">
            <v>1</v>
          </cell>
          <cell r="H4931">
            <v>0</v>
          </cell>
          <cell r="I4931">
            <v>0</v>
          </cell>
          <cell r="J4931">
            <v>15.79</v>
          </cell>
          <cell r="K4931">
            <v>16.310000000000002</v>
          </cell>
        </row>
        <row r="4932">
          <cell r="A4932" t="str">
            <v>Composição Auxiliar88264</v>
          </cell>
          <cell r="B4932" t="str">
            <v>Composição Auxiliar</v>
          </cell>
          <cell r="C4932">
            <v>88264</v>
          </cell>
          <cell r="D4932" t="str">
            <v>SINAPI</v>
          </cell>
          <cell r="E4932" t="str">
            <v>ELETRICISTA COM ENCARGOS COMPLEMENTARES</v>
          </cell>
          <cell r="F4932" t="str">
            <v>H</v>
          </cell>
          <cell r="G4932">
            <v>0.14000000000000001</v>
          </cell>
          <cell r="H4932">
            <v>17.38</v>
          </cell>
          <cell r="I4932">
            <v>19.52</v>
          </cell>
          <cell r="J4932">
            <v>2.4300000000000002</v>
          </cell>
          <cell r="K4932">
            <v>2.73</v>
          </cell>
        </row>
        <row r="4933">
          <cell r="A4933" t="str">
            <v>Composição Auxiliar88316</v>
          </cell>
          <cell r="B4933" t="str">
            <v>Composição Auxiliar</v>
          </cell>
          <cell r="C4933">
            <v>88316</v>
          </cell>
          <cell r="D4933" t="str">
            <v>SINAPI</v>
          </cell>
          <cell r="E4933" t="str">
            <v>SERVENTE COM ENCARGOS COMPLEMENTARES</v>
          </cell>
          <cell r="F4933" t="str">
            <v>H</v>
          </cell>
          <cell r="G4933">
            <v>0.14000000000000001</v>
          </cell>
          <cell r="H4933">
            <v>13.34</v>
          </cell>
          <cell r="I4933">
            <v>14.87</v>
          </cell>
          <cell r="J4933">
            <v>1.86</v>
          </cell>
          <cell r="K4933">
            <v>2.08</v>
          </cell>
        </row>
        <row r="4934">
          <cell r="A4934" t="str">
            <v>InsumoCOT54</v>
          </cell>
          <cell r="B4934" t="str">
            <v>Insumo</v>
          </cell>
          <cell r="C4934" t="str">
            <v>COT54</v>
          </cell>
          <cell r="D4934" t="str">
            <v>Próprio</v>
          </cell>
          <cell r="E4934" t="str">
            <v>CABO DE COBRE ISOLADO EM EPR FLEXÍVEL 10MM² - 0,6KV/1KV/90°</v>
          </cell>
          <cell r="F4934" t="str">
            <v>m</v>
          </cell>
          <cell r="G4934">
            <v>1.02</v>
          </cell>
          <cell r="H4934">
            <v>11.28</v>
          </cell>
          <cell r="I4934">
            <v>11.28</v>
          </cell>
          <cell r="J4934">
            <v>11.5</v>
          </cell>
          <cell r="K4934">
            <v>11.5</v>
          </cell>
        </row>
        <row r="4935">
          <cell r="A4935" t="str">
            <v>ComposiçãoSDC07040</v>
          </cell>
          <cell r="B4935" t="str">
            <v>Composição</v>
          </cell>
          <cell r="C4935" t="str">
            <v>SDC07040</v>
          </cell>
          <cell r="D4935" t="str">
            <v>Próprio</v>
          </cell>
          <cell r="E4935" t="str">
            <v>DUTO CORRUGADO FLEXÍVEL EM PEAD Ø = 1.1/2', TIPO KANALEX OU SIMILAR, LANÇADO DIRETAMENTE NO SOLO, EXCLUSIVE ESCAVAÇÃO E REATERRO</v>
          </cell>
          <cell r="F4935" t="str">
            <v>UN</v>
          </cell>
          <cell r="G4935">
            <v>1</v>
          </cell>
          <cell r="H4935">
            <v>0</v>
          </cell>
          <cell r="I4935">
            <v>0</v>
          </cell>
          <cell r="J4935" t="e">
            <v>#N/A</v>
          </cell>
          <cell r="K4935" t="e">
            <v>#N/A</v>
          </cell>
        </row>
        <row r="4936">
          <cell r="A4936" t="str">
            <v>Composição Auxiliar88316</v>
          </cell>
          <cell r="B4936" t="str">
            <v>Composição Auxiliar</v>
          </cell>
          <cell r="C4936">
            <v>88316</v>
          </cell>
          <cell r="D4936" t="str">
            <v>SINAPI</v>
          </cell>
          <cell r="E4936" t="str">
            <v>SERVENTE COM ENCARGOS COMPLEMENTARES</v>
          </cell>
          <cell r="F4936" t="str">
            <v>H</v>
          </cell>
          <cell r="G4936">
            <v>0.45</v>
          </cell>
          <cell r="H4936">
            <v>13.34</v>
          </cell>
          <cell r="I4936">
            <v>14.87</v>
          </cell>
          <cell r="J4936">
            <v>6</v>
          </cell>
          <cell r="K4936">
            <v>6</v>
          </cell>
        </row>
        <row r="4937">
          <cell r="A4937" t="str">
            <v>Insumo256</v>
          </cell>
          <cell r="B4937" t="str">
            <v>Insumo</v>
          </cell>
          <cell r="C4937">
            <v>256</v>
          </cell>
          <cell r="D4937" t="str">
            <v>Próprio</v>
          </cell>
          <cell r="E4937" t="e">
            <v>#N/A</v>
          </cell>
          <cell r="F4937" t="e">
            <v>#N/A</v>
          </cell>
          <cell r="G4937">
            <v>1.0149999999999999</v>
          </cell>
          <cell r="H4937" t="e">
            <v>#N/A</v>
          </cell>
          <cell r="I4937" t="e">
            <v>#N/A</v>
          </cell>
          <cell r="J4937" t="e">
            <v>#N/A</v>
          </cell>
          <cell r="K4937" t="e">
            <v>#N/A</v>
          </cell>
        </row>
        <row r="4938">
          <cell r="A4938" t="str">
            <v>Composição74104/1</v>
          </cell>
          <cell r="B4938" t="str">
            <v>Composição</v>
          </cell>
          <cell r="C4938" t="str">
            <v>74104/1</v>
          </cell>
          <cell r="D4938" t="str">
            <v>Próprio</v>
          </cell>
          <cell r="E4938" t="str">
            <v>CAIXA DE INSPEÇÃO EM ALVENARIA DE TIJOLO MACIÇO 60X60X60CM, REVESTIDA INTERNAMENTO COM BARRA LISA (CIMENTO E AREIA, TRAÇO 1:4) E=2,0CM, COM TAMPA PRÉ-MOLDADA DE CONCRETO E FUNDO DE CONCRETO 15MPA TIPO C - ESCAVAÇÃO E CONFECÇÃO</v>
          </cell>
          <cell r="F4938" t="str">
            <v>UN</v>
          </cell>
          <cell r="G4938">
            <v>1</v>
          </cell>
          <cell r="H4938">
            <v>0</v>
          </cell>
          <cell r="I4938">
            <v>0</v>
          </cell>
          <cell r="J4938" t="e">
            <v>#VALUE!</v>
          </cell>
          <cell r="K4938" t="e">
            <v>#VALUE!</v>
          </cell>
        </row>
        <row r="4939">
          <cell r="A4939" t="str">
            <v>Composição Auxiliar6087</v>
          </cell>
          <cell r="B4939" t="str">
            <v>Composição Auxiliar</v>
          </cell>
          <cell r="C4939">
            <v>6087</v>
          </cell>
          <cell r="D4939" t="str">
            <v>SINAPI</v>
          </cell>
          <cell r="E4939" t="str">
            <v>SEM BASE DE DADOS</v>
          </cell>
          <cell r="F4939" t="str">
            <v>SEM BASE DE DADOS</v>
          </cell>
          <cell r="G4939">
            <v>1</v>
          </cell>
          <cell r="H4939" t="str">
            <v>SEM BASE DE DADOS</v>
          </cell>
          <cell r="I4939" t="str">
            <v>SEM BASE DE DADOS</v>
          </cell>
          <cell r="J4939" t="e">
            <v>#VALUE!</v>
          </cell>
          <cell r="K4939" t="e">
            <v>#VALUE!</v>
          </cell>
        </row>
        <row r="4940">
          <cell r="A4940" t="str">
            <v>Composição Auxiliar87335</v>
          </cell>
          <cell r="B4940" t="str">
            <v>Composição Auxiliar</v>
          </cell>
          <cell r="C4940">
            <v>87335</v>
          </cell>
          <cell r="D4940" t="str">
            <v>SINAPI</v>
          </cell>
          <cell r="E4940" t="str">
            <v>ARGAMASSA TRAÇO 1:2:8 (EM VOLUME DE CIMENTO, CAL E AREIA MÉDIA ÚMIDA) PARA EMBOÇO/MASSA ÚNICA/ASSENTAMENTO DE ALVENARIA DE VEDAÇÃO, PREPARO MECÂNICO COM MISTURADOR DE EIXO HORIZONTAL DE 300 KG. AF_08/2019</v>
          </cell>
          <cell r="F4940" t="str">
            <v>M3</v>
          </cell>
          <cell r="G4940">
            <v>2.2800000000000001E-2</v>
          </cell>
          <cell r="H4940">
            <v>371.36</v>
          </cell>
          <cell r="I4940">
            <v>378.36</v>
          </cell>
          <cell r="J4940">
            <v>8.4600000000000009</v>
          </cell>
          <cell r="K4940">
            <v>8.4600000000000009</v>
          </cell>
        </row>
        <row r="4941">
          <cell r="A4941" t="str">
            <v>Composição Auxiliar88309</v>
          </cell>
          <cell r="B4941" t="str">
            <v>Composição Auxiliar</v>
          </cell>
          <cell r="C4941">
            <v>88309</v>
          </cell>
          <cell r="D4941" t="str">
            <v>SINAPI</v>
          </cell>
          <cell r="E4941" t="str">
            <v>PEDREIRO COM ENCARGOS COMPLEMENTARES</v>
          </cell>
          <cell r="F4941" t="str">
            <v>H</v>
          </cell>
          <cell r="G4941">
            <v>1.9</v>
          </cell>
          <cell r="H4941">
            <v>16.78</v>
          </cell>
          <cell r="I4941">
            <v>18.829999999999998</v>
          </cell>
          <cell r="J4941">
            <v>31.88</v>
          </cell>
          <cell r="K4941">
            <v>31.88</v>
          </cell>
        </row>
        <row r="4942">
          <cell r="A4942" t="str">
            <v>Composição Auxiliar88316</v>
          </cell>
          <cell r="B4942" t="str">
            <v>Composição Auxiliar</v>
          </cell>
          <cell r="C4942">
            <v>88316</v>
          </cell>
          <cell r="D4942" t="str">
            <v>SINAPI</v>
          </cell>
          <cell r="E4942" t="str">
            <v>SERVENTE COM ENCARGOS COMPLEMENTARES</v>
          </cell>
          <cell r="F4942" t="str">
            <v>H</v>
          </cell>
          <cell r="G4942">
            <v>1.65</v>
          </cell>
          <cell r="H4942">
            <v>13.34</v>
          </cell>
          <cell r="I4942">
            <v>14.87</v>
          </cell>
          <cell r="J4942">
            <v>22.01</v>
          </cell>
          <cell r="K4942">
            <v>22.01</v>
          </cell>
        </row>
        <row r="4943">
          <cell r="A4943" t="str">
            <v>Composição Auxiliar88630</v>
          </cell>
          <cell r="B4943" t="str">
            <v>Composição Auxiliar</v>
          </cell>
          <cell r="C4943">
            <v>88630</v>
          </cell>
          <cell r="D4943" t="str">
            <v>SINAPI</v>
          </cell>
          <cell r="E4943" t="str">
            <v>ARGAMASSA TRAÇO 1:4 (CIMENTO E AREIA MÉDIA), PREPARO MECÂNICO COM BETONEIRA 400 L. AF_08/2014</v>
          </cell>
          <cell r="F4943" t="str">
            <v>M3</v>
          </cell>
          <cell r="G4943">
            <v>1.6500000000000001E-2</v>
          </cell>
          <cell r="H4943">
            <v>337.02</v>
          </cell>
          <cell r="I4943">
            <v>341.76</v>
          </cell>
          <cell r="J4943">
            <v>5.56</v>
          </cell>
          <cell r="K4943">
            <v>5.56</v>
          </cell>
        </row>
        <row r="4944">
          <cell r="A4944" t="str">
            <v>Composição Auxiliar93358</v>
          </cell>
          <cell r="B4944" t="str">
            <v>Composição Auxiliar</v>
          </cell>
          <cell r="C4944">
            <v>93358</v>
          </cell>
          <cell r="D4944" t="str">
            <v>SINAPI</v>
          </cell>
          <cell r="E4944" t="str">
            <v>ESCAVAÇÃO MANUAL DE VALA COM PROFUNDIDADE MENOR OU IGUAL A 1,30 M. AF_02/2021</v>
          </cell>
          <cell r="F4944" t="str">
            <v>M3</v>
          </cell>
          <cell r="G4944">
            <v>0.216</v>
          </cell>
          <cell r="H4944">
            <v>52.77</v>
          </cell>
          <cell r="I4944">
            <v>58.82</v>
          </cell>
          <cell r="J4944">
            <v>11.39</v>
          </cell>
          <cell r="K4944">
            <v>11.39</v>
          </cell>
        </row>
        <row r="4945">
          <cell r="A4945" t="str">
            <v>Composição Auxiliar94969</v>
          </cell>
          <cell r="B4945" t="str">
            <v>Composição Auxiliar</v>
          </cell>
          <cell r="C4945">
            <v>94969</v>
          </cell>
          <cell r="D4945" t="str">
            <v>SINAPI</v>
          </cell>
          <cell r="E4945" t="str">
            <v>CONCRETO FCK = 15MPA, TRAÇO 1:3,4:3,5 (CIMENTO/ AREIA MÉDIA/ BRITA 1)  - PREPARO MECÂNICO COM BETONEIRA 600 L. AF_07/2016</v>
          </cell>
          <cell r="F4945" t="str">
            <v>M3</v>
          </cell>
          <cell r="G4945">
            <v>1.7999999999999999E-2</v>
          </cell>
          <cell r="H4945">
            <v>309.99</v>
          </cell>
          <cell r="I4945">
            <v>314.89</v>
          </cell>
          <cell r="J4945">
            <v>5.57</v>
          </cell>
          <cell r="K4945">
            <v>5.57</v>
          </cell>
        </row>
        <row r="4946">
          <cell r="A4946" t="str">
            <v>Insumo1379</v>
          </cell>
          <cell r="B4946" t="str">
            <v>Insumo</v>
          </cell>
          <cell r="C4946">
            <v>1379</v>
          </cell>
          <cell r="D4946" t="str">
            <v>SINAPI</v>
          </cell>
          <cell r="E4946" t="str">
            <v>CIMENTO PORTLAND COMPOSTO CP II-32</v>
          </cell>
          <cell r="F4946" t="e">
            <v>#N/A</v>
          </cell>
          <cell r="G4946">
            <v>0.8</v>
          </cell>
          <cell r="H4946">
            <v>0.59</v>
          </cell>
          <cell r="I4946">
            <v>0.59</v>
          </cell>
          <cell r="J4946">
            <v>0.47</v>
          </cell>
          <cell r="K4946">
            <v>0.47</v>
          </cell>
        </row>
        <row r="4947">
          <cell r="A4947" t="str">
            <v>Insumo7258</v>
          </cell>
          <cell r="B4947" t="str">
            <v>Insumo</v>
          </cell>
          <cell r="C4947">
            <v>7258</v>
          </cell>
          <cell r="D4947" t="str">
            <v>SINAPI</v>
          </cell>
          <cell r="E4947" t="str">
            <v>TIJOLO CERAMICO MACICO COMUM *5 X 10 X 20* CM (L X A X C)</v>
          </cell>
          <cell r="F4947" t="e">
            <v>#N/A</v>
          </cell>
          <cell r="G4947">
            <v>75.885999999999996</v>
          </cell>
          <cell r="H4947">
            <v>0.79</v>
          </cell>
          <cell r="I4947">
            <v>0.79</v>
          </cell>
          <cell r="J4947">
            <v>59.94</v>
          </cell>
          <cell r="K4947">
            <v>59.94</v>
          </cell>
        </row>
        <row r="4948">
          <cell r="A4948" t="str">
            <v>Composição93670</v>
          </cell>
          <cell r="B4948" t="str">
            <v>Composição</v>
          </cell>
          <cell r="C4948">
            <v>93670</v>
          </cell>
          <cell r="D4948" t="str">
            <v>Próprio</v>
          </cell>
          <cell r="E4948" t="str">
            <v>DISJUNTOR TRIPOLAR TIPO DIN, CORRENTE NOMINAL DE 25A - FORNECIMENTO E INSTALAÇÃO. AF_04/2016</v>
          </cell>
          <cell r="F4948" t="str">
            <v>UN</v>
          </cell>
          <cell r="G4948">
            <v>1</v>
          </cell>
          <cell r="H4948">
            <v>0</v>
          </cell>
          <cell r="I4948">
            <v>0</v>
          </cell>
          <cell r="J4948">
            <v>163.51</v>
          </cell>
          <cell r="K4948">
            <v>163.51</v>
          </cell>
        </row>
        <row r="4949">
          <cell r="A4949" t="str">
            <v>Composição Auxiliar88247</v>
          </cell>
          <cell r="B4949" t="str">
            <v>Composição Auxiliar</v>
          </cell>
          <cell r="C4949">
            <v>88247</v>
          </cell>
          <cell r="D4949" t="str">
            <v>SINAPI</v>
          </cell>
          <cell r="E4949" t="str">
            <v>AUXILIAR DE ELETRICISTA COM ENCARGOS COMPLEMENTARES</v>
          </cell>
          <cell r="F4949" t="str">
            <v>H</v>
          </cell>
          <cell r="G4949">
            <v>0.19900000000000001</v>
          </cell>
          <cell r="H4949">
            <v>13.33</v>
          </cell>
          <cell r="I4949">
            <v>14.84</v>
          </cell>
          <cell r="J4949">
            <v>2.65</v>
          </cell>
          <cell r="K4949">
            <v>2.65</v>
          </cell>
        </row>
        <row r="4950">
          <cell r="A4950" t="str">
            <v>Composição Auxiliar88264</v>
          </cell>
          <cell r="B4950" t="str">
            <v>Composição Auxiliar</v>
          </cell>
          <cell r="C4950">
            <v>88264</v>
          </cell>
          <cell r="D4950" t="str">
            <v>SINAPI</v>
          </cell>
          <cell r="E4950" t="str">
            <v>ELETRICISTA COM ENCARGOS COMPLEMENTARES</v>
          </cell>
          <cell r="F4950" t="str">
            <v>H</v>
          </cell>
          <cell r="G4950">
            <v>0.19900000000000001</v>
          </cell>
          <cell r="H4950">
            <v>17.38</v>
          </cell>
          <cell r="I4950">
            <v>19.52</v>
          </cell>
          <cell r="J4950">
            <v>3.45</v>
          </cell>
          <cell r="K4950">
            <v>3.45</v>
          </cell>
        </row>
        <row r="4951">
          <cell r="A4951" t="str">
            <v>Insumo1571</v>
          </cell>
          <cell r="B4951" t="str">
            <v>Insumo</v>
          </cell>
          <cell r="C4951">
            <v>1571</v>
          </cell>
          <cell r="D4951" t="str">
            <v>SINAPI</v>
          </cell>
          <cell r="E4951" t="str">
            <v>TERMINAL A COMPRESSAO EM COBRE ESTANHADO PARA CABO 4 MM2, 1 FURO E 1 COMPRESSAO, PARA PARAFUSO DE FIXACAO M5</v>
          </cell>
          <cell r="F4951" t="str">
            <v xml:space="preserve">UN    </v>
          </cell>
          <cell r="G4951">
            <v>3</v>
          </cell>
          <cell r="H4951">
            <v>0.96</v>
          </cell>
          <cell r="I4951">
            <v>0.96</v>
          </cell>
          <cell r="J4951">
            <v>2.88</v>
          </cell>
          <cell r="K4951">
            <v>2.88</v>
          </cell>
        </row>
        <row r="4952">
          <cell r="A4952" t="str">
            <v>Insumo34709</v>
          </cell>
          <cell r="B4952" t="str">
            <v>Insumo</v>
          </cell>
          <cell r="C4952">
            <v>34709</v>
          </cell>
          <cell r="D4952" t="str">
            <v>SINAPI</v>
          </cell>
          <cell r="E4952" t="str">
            <v>DISJUNTOR TIPO DIN/IEC, TRIPOLAR DE 10 ATE 50A</v>
          </cell>
          <cell r="F4952" t="str">
            <v xml:space="preserve">UN    </v>
          </cell>
          <cell r="G4952">
            <v>3</v>
          </cell>
          <cell r="H4952">
            <v>51.51</v>
          </cell>
          <cell r="I4952">
            <v>51.51</v>
          </cell>
          <cell r="J4952">
            <v>154.53</v>
          </cell>
          <cell r="K4952">
            <v>154.53</v>
          </cell>
        </row>
        <row r="4953">
          <cell r="A4953" t="str">
            <v>ComposiçãoSDC03023</v>
          </cell>
          <cell r="B4953" t="str">
            <v>Composição</v>
          </cell>
          <cell r="C4953" t="str">
            <v>SDC03023</v>
          </cell>
          <cell r="D4953" t="str">
            <v>Próprio</v>
          </cell>
          <cell r="E4953" t="str">
            <v>CURVA 90° DE FERRO ZINCADO P/ ELETRODUTO DE 1"</v>
          </cell>
          <cell r="F4953" t="str">
            <v>UN</v>
          </cell>
          <cell r="G4953">
            <v>1</v>
          </cell>
          <cell r="H4953">
            <v>0</v>
          </cell>
          <cell r="I4953">
            <v>0</v>
          </cell>
          <cell r="J4953" t="e">
            <v>#N/A</v>
          </cell>
          <cell r="K4953" t="e">
            <v>#N/A</v>
          </cell>
        </row>
        <row r="4954">
          <cell r="A4954" t="str">
            <v>Composição Auxiliar88264</v>
          </cell>
          <cell r="B4954" t="str">
            <v>Composição Auxiliar</v>
          </cell>
          <cell r="C4954">
            <v>88264</v>
          </cell>
          <cell r="D4954" t="str">
            <v>SINAPI</v>
          </cell>
          <cell r="E4954" t="str">
            <v>ELETRICISTA COM ENCARGOS COMPLEMENTARES</v>
          </cell>
          <cell r="F4954" t="str">
            <v>H</v>
          </cell>
          <cell r="G4954">
            <v>0.4</v>
          </cell>
          <cell r="H4954">
            <v>17.38</v>
          </cell>
          <cell r="I4954">
            <v>19.52</v>
          </cell>
          <cell r="J4954">
            <v>6.95</v>
          </cell>
          <cell r="K4954">
            <v>6.95</v>
          </cell>
        </row>
        <row r="4955">
          <cell r="A4955" t="str">
            <v>Composição Auxiliar88247</v>
          </cell>
          <cell r="B4955" t="str">
            <v>Composição Auxiliar</v>
          </cell>
          <cell r="C4955">
            <v>88247</v>
          </cell>
          <cell r="D4955" t="str">
            <v>SINAPI</v>
          </cell>
          <cell r="E4955" t="str">
            <v>AUXILIAR DE ELETRICISTA COM ENCARGOS COMPLEMENTARES</v>
          </cell>
          <cell r="F4955" t="str">
            <v>H</v>
          </cell>
          <cell r="G4955">
            <v>0.2</v>
          </cell>
          <cell r="H4955">
            <v>13.33</v>
          </cell>
          <cell r="I4955">
            <v>14.84</v>
          </cell>
          <cell r="J4955">
            <v>2.66</v>
          </cell>
          <cell r="K4955">
            <v>2.66</v>
          </cell>
        </row>
        <row r="4956">
          <cell r="A4956" t="str">
            <v>Insumo279</v>
          </cell>
          <cell r="B4956" t="str">
            <v>Insumo</v>
          </cell>
          <cell r="C4956">
            <v>279</v>
          </cell>
          <cell r="D4956" t="str">
            <v>Próprio</v>
          </cell>
          <cell r="E4956" t="e">
            <v>#N/A</v>
          </cell>
          <cell r="F4956" t="e">
            <v>#N/A</v>
          </cell>
          <cell r="G4956">
            <v>1</v>
          </cell>
          <cell r="H4956" t="e">
            <v>#N/A</v>
          </cell>
          <cell r="I4956" t="e">
            <v>#N/A</v>
          </cell>
          <cell r="J4956" t="e">
            <v>#N/A</v>
          </cell>
          <cell r="K4956" t="e">
            <v>#N/A</v>
          </cell>
        </row>
        <row r="4957">
          <cell r="A4957" t="str">
            <v>ComposiçãoSDC03011</v>
          </cell>
          <cell r="B4957" t="str">
            <v>Composição</v>
          </cell>
          <cell r="C4957" t="str">
            <v>SDC03011</v>
          </cell>
          <cell r="D4957" t="str">
            <v>Próprio</v>
          </cell>
          <cell r="E4957" t="str">
            <v>LUMINARIA DE EMERGENCIA 30 LEDS, POTENCIA 2 W, BATERIA DE LITIO, AUTONOMIA DE 6 CR</v>
          </cell>
          <cell r="F4957" t="str">
            <v>UN</v>
          </cell>
          <cell r="G4957">
            <v>1</v>
          </cell>
          <cell r="H4957">
            <v>0</v>
          </cell>
          <cell r="I4957">
            <v>0</v>
          </cell>
          <cell r="J4957">
            <v>28.53</v>
          </cell>
          <cell r="K4957">
            <v>28.53</v>
          </cell>
        </row>
        <row r="4958">
          <cell r="A4958" t="str">
            <v>Composição Auxiliar88264</v>
          </cell>
          <cell r="B4958" t="str">
            <v>Composição Auxiliar</v>
          </cell>
          <cell r="C4958">
            <v>88264</v>
          </cell>
          <cell r="D4958" t="str">
            <v>SINAPI</v>
          </cell>
          <cell r="E4958" t="str">
            <v>ELETRICISTA COM ENCARGOS COMPLEMENTARES</v>
          </cell>
          <cell r="F4958" t="str">
            <v>H</v>
          </cell>
          <cell r="G4958">
            <v>0.5</v>
          </cell>
          <cell r="H4958">
            <v>17.38</v>
          </cell>
          <cell r="I4958">
            <v>19.52</v>
          </cell>
          <cell r="J4958">
            <v>8.69</v>
          </cell>
          <cell r="K4958">
            <v>8.69</v>
          </cell>
        </row>
        <row r="4959">
          <cell r="A4959" t="str">
            <v>Insumo38774</v>
          </cell>
          <cell r="B4959" t="str">
            <v>Insumo</v>
          </cell>
          <cell r="C4959">
            <v>38774</v>
          </cell>
          <cell r="D4959" t="str">
            <v>SINAPI</v>
          </cell>
          <cell r="E4959" t="str">
            <v>LUMINARIA DE EMERGENCIA 30 LEDS, POTENCIA 2 W, BATERIA DE LITIO, AUTONOMIA DE 6 HORAS</v>
          </cell>
          <cell r="F4959" t="str">
            <v xml:space="preserve">UN    </v>
          </cell>
          <cell r="G4959">
            <v>1</v>
          </cell>
          <cell r="H4959">
            <v>19.84</v>
          </cell>
          <cell r="I4959">
            <v>19.84</v>
          </cell>
          <cell r="J4959">
            <v>19.84</v>
          </cell>
          <cell r="K4959">
            <v>19.84</v>
          </cell>
        </row>
        <row r="4960">
          <cell r="A4960" t="str">
            <v>ComposiçãoSDC03130</v>
          </cell>
          <cell r="B4960" t="str">
            <v>Composição</v>
          </cell>
          <cell r="C4960" t="str">
            <v>SDC03130</v>
          </cell>
          <cell r="D4960" t="str">
            <v>Próprio</v>
          </cell>
          <cell r="E4960" t="str">
            <v>LUMINARIA DE EMERGENCIA 1200 LUMENS DE 24 LEDS, POTENCIA 32 W, BATERIA DE LITIO, AUTONOMIA DE 3 HRS</v>
          </cell>
          <cell r="F4960" t="str">
            <v>UN</v>
          </cell>
          <cell r="G4960">
            <v>1</v>
          </cell>
          <cell r="H4960">
            <v>0</v>
          </cell>
          <cell r="I4960">
            <v>0</v>
          </cell>
          <cell r="J4960" t="e">
            <v>#N/A</v>
          </cell>
          <cell r="K4960" t="e">
            <v>#N/A</v>
          </cell>
        </row>
        <row r="4961">
          <cell r="A4961" t="str">
            <v>Composição Auxiliar88264</v>
          </cell>
          <cell r="B4961" t="str">
            <v>Composição Auxiliar</v>
          </cell>
          <cell r="C4961">
            <v>88264</v>
          </cell>
          <cell r="D4961" t="str">
            <v>SINAPI</v>
          </cell>
          <cell r="E4961" t="str">
            <v>ELETRICISTA COM ENCARGOS COMPLEMENTARES</v>
          </cell>
          <cell r="F4961" t="str">
            <v>H</v>
          </cell>
          <cell r="G4961">
            <v>1</v>
          </cell>
          <cell r="H4961">
            <v>17.38</v>
          </cell>
          <cell r="I4961">
            <v>19.52</v>
          </cell>
          <cell r="J4961">
            <v>17.38</v>
          </cell>
          <cell r="K4961">
            <v>17.38</v>
          </cell>
        </row>
        <row r="4962">
          <cell r="A4962" t="str">
            <v>Composição Auxiliar88247</v>
          </cell>
          <cell r="B4962" t="str">
            <v>Composição Auxiliar</v>
          </cell>
          <cell r="C4962">
            <v>88247</v>
          </cell>
          <cell r="D4962" t="str">
            <v>SINAPI</v>
          </cell>
          <cell r="E4962" t="str">
            <v>AUXILIAR DE ELETRICISTA COM ENCARGOS COMPLEMENTARES</v>
          </cell>
          <cell r="F4962" t="str">
            <v>H</v>
          </cell>
          <cell r="G4962">
            <v>1</v>
          </cell>
          <cell r="H4962">
            <v>13.33</v>
          </cell>
          <cell r="I4962">
            <v>14.84</v>
          </cell>
          <cell r="J4962">
            <v>13.33</v>
          </cell>
          <cell r="K4962">
            <v>13.33</v>
          </cell>
        </row>
        <row r="4963">
          <cell r="A4963" t="str">
            <v>Insumo257</v>
          </cell>
          <cell r="B4963" t="str">
            <v>Insumo</v>
          </cell>
          <cell r="C4963">
            <v>257</v>
          </cell>
          <cell r="D4963" t="str">
            <v>Próprio</v>
          </cell>
          <cell r="E4963" t="e">
            <v>#N/A</v>
          </cell>
          <cell r="F4963" t="e">
            <v>#N/A</v>
          </cell>
          <cell r="G4963">
            <v>1</v>
          </cell>
          <cell r="H4963" t="e">
            <v>#N/A</v>
          </cell>
          <cell r="I4963" t="e">
            <v>#N/A</v>
          </cell>
          <cell r="J4963" t="e">
            <v>#N/A</v>
          </cell>
          <cell r="K4963" t="e">
            <v>#N/A</v>
          </cell>
        </row>
        <row r="4964">
          <cell r="A4964" t="str">
            <v>Composição94498</v>
          </cell>
          <cell r="B4964" t="str">
            <v>Composição</v>
          </cell>
          <cell r="C4964">
            <v>94498</v>
          </cell>
          <cell r="D4964" t="str">
            <v>SINAPI</v>
          </cell>
          <cell r="E4964" t="str">
            <v>REGISTRO DE GAVETA BRUTO, LATÃO, ROSCÁVEL, 2, INSTALADO EM RESERVAÇÃO DE ÁGUA DE EDIFICAÇÃO QUE POSSUA RESERVATÓRIO DE FIBRA/FIBROCIMENTO  FORNECIMENTO E INSTALAÇÃO. AF_06/2016</v>
          </cell>
          <cell r="F4964" t="str">
            <v>UN</v>
          </cell>
          <cell r="G4964">
            <v>1</v>
          </cell>
          <cell r="H4964">
            <v>0</v>
          </cell>
          <cell r="I4964">
            <v>0</v>
          </cell>
          <cell r="J4964">
            <v>90.72</v>
          </cell>
          <cell r="K4964">
            <v>162.25</v>
          </cell>
        </row>
        <row r="4965">
          <cell r="A4965" t="str">
            <v>Composição Auxiliar88248</v>
          </cell>
          <cell r="B4965" t="str">
            <v>Composição Auxiliar</v>
          </cell>
          <cell r="C4965">
            <v>88248</v>
          </cell>
          <cell r="D4965" t="str">
            <v>SINAPI</v>
          </cell>
          <cell r="E4965" t="str">
            <v>AUXILIAR DE ENCANADOR OU BOMBEIRO HIDRÁULICO COM ENCARGOS COMPLEMENTARES</v>
          </cell>
          <cell r="F4965" t="str">
            <v>H</v>
          </cell>
          <cell r="G4965">
            <v>0.81799999999999995</v>
          </cell>
          <cell r="H4965">
            <v>12.83</v>
          </cell>
          <cell r="I4965">
            <v>14.33</v>
          </cell>
          <cell r="J4965">
            <v>10.49</v>
          </cell>
          <cell r="K4965">
            <v>11.72</v>
          </cell>
        </row>
        <row r="4966">
          <cell r="A4966" t="str">
            <v>Composição Auxiliar88267</v>
          </cell>
          <cell r="B4966" t="str">
            <v>Composição Auxiliar</v>
          </cell>
          <cell r="C4966">
            <v>88267</v>
          </cell>
          <cell r="D4966" t="str">
            <v>SINAPI</v>
          </cell>
          <cell r="E4966" t="str">
            <v>ENCANADOR OU BOMBEIRO HIDRÁULICO COM ENCARGOS COMPLEMENTARES</v>
          </cell>
          <cell r="F4966" t="str">
            <v>H</v>
          </cell>
          <cell r="G4966">
            <v>0.81799999999999995</v>
          </cell>
          <cell r="H4966">
            <v>16.739999999999998</v>
          </cell>
          <cell r="I4966">
            <v>18.86</v>
          </cell>
          <cell r="J4966">
            <v>13.69</v>
          </cell>
          <cell r="K4966">
            <v>15.42</v>
          </cell>
        </row>
        <row r="4967">
          <cell r="A4967" t="str">
            <v>Insumo3148</v>
          </cell>
          <cell r="B4967" t="str">
            <v>Insumo</v>
          </cell>
          <cell r="C4967">
            <v>3148</v>
          </cell>
          <cell r="D4967" t="str">
            <v>SINAPI</v>
          </cell>
          <cell r="E4967" t="str">
            <v>FITA VEDA ROSCA EM ROLOS DE 18 MM X 50 M (L X C)</v>
          </cell>
          <cell r="F4967" t="str">
            <v xml:space="preserve">UN    </v>
          </cell>
          <cell r="G4967">
            <v>3.7999999999999999E-2</v>
          </cell>
          <cell r="H4967">
            <v>18.18</v>
          </cell>
          <cell r="I4967">
            <v>18.18</v>
          </cell>
          <cell r="J4967">
            <v>0.69</v>
          </cell>
          <cell r="K4967">
            <v>0.69</v>
          </cell>
        </row>
        <row r="4968">
          <cell r="A4968" t="str">
            <v>Insumo6028</v>
          </cell>
          <cell r="B4968" t="str">
            <v>Insumo</v>
          </cell>
          <cell r="C4968">
            <v>6028</v>
          </cell>
          <cell r="D4968" t="str">
            <v>SINAPI</v>
          </cell>
          <cell r="E4968" t="str">
            <v>REGISTRO GAVETA BRUTO EM LATAO FORJADO, BITOLA 2 " (REF 1509)</v>
          </cell>
          <cell r="F4968" t="str">
            <v xml:space="preserve">UN    </v>
          </cell>
          <cell r="G4968">
            <v>1</v>
          </cell>
          <cell r="H4968">
            <v>65.849999999999994</v>
          </cell>
          <cell r="I4968">
            <v>65.849999999999994</v>
          </cell>
          <cell r="J4968">
            <v>65.849999999999994</v>
          </cell>
          <cell r="K4968">
            <v>65.849999999999994</v>
          </cell>
        </row>
        <row r="4969">
          <cell r="A4969" t="str">
            <v>Composição89987</v>
          </cell>
          <cell r="B4969" t="str">
            <v>Composição</v>
          </cell>
          <cell r="C4969">
            <v>89987</v>
          </cell>
          <cell r="D4969" t="str">
            <v>SINAPI</v>
          </cell>
          <cell r="E4969" t="str">
            <v>REGISTRO DE GAVETA BRUTO, LATÃO, ROSCÁVEL, 3/4", COM ACABAMENTO E CANOPLA CROMADOS. FORNECIDO E INSTALADO EM RAMAL DE ÁGUA. AF_12/2014</v>
          </cell>
          <cell r="F4969" t="str">
            <v>UN</v>
          </cell>
          <cell r="G4969">
            <v>1</v>
          </cell>
          <cell r="H4969">
            <v>0</v>
          </cell>
          <cell r="I4969">
            <v>0</v>
          </cell>
          <cell r="J4969">
            <v>50.67</v>
          </cell>
          <cell r="K4969">
            <v>68.569999999999993</v>
          </cell>
        </row>
        <row r="4970">
          <cell r="A4970" t="str">
            <v>Composição Auxiliar88248</v>
          </cell>
          <cell r="B4970" t="str">
            <v>Composição Auxiliar</v>
          </cell>
          <cell r="C4970">
            <v>88248</v>
          </cell>
          <cell r="D4970" t="str">
            <v>SINAPI</v>
          </cell>
          <cell r="E4970" t="str">
            <v>AUXILIAR DE ENCANADOR OU BOMBEIRO HIDRÁULICO COM ENCARGOS COMPLEMENTARES</v>
          </cell>
          <cell r="F4970" t="str">
            <v>H</v>
          </cell>
          <cell r="G4970">
            <v>0.23</v>
          </cell>
          <cell r="H4970">
            <v>12.83</v>
          </cell>
          <cell r="I4970">
            <v>14.33</v>
          </cell>
          <cell r="J4970">
            <v>2.95</v>
          </cell>
          <cell r="K4970">
            <v>2.95</v>
          </cell>
        </row>
        <row r="4971">
          <cell r="A4971" t="str">
            <v>Composição Auxiliar88267</v>
          </cell>
          <cell r="B4971" t="str">
            <v>Composição Auxiliar</v>
          </cell>
          <cell r="C4971">
            <v>88267</v>
          </cell>
          <cell r="D4971" t="str">
            <v>SINAPI</v>
          </cell>
          <cell r="E4971" t="str">
            <v>ENCANADOR OU BOMBEIRO HIDRÁULICO COM ENCARGOS COMPLEMENTARES</v>
          </cell>
          <cell r="F4971" t="str">
            <v>H</v>
          </cell>
          <cell r="G4971">
            <v>0.3</v>
          </cell>
          <cell r="H4971">
            <v>16.739999999999998</v>
          </cell>
          <cell r="I4971">
            <v>18.86</v>
          </cell>
          <cell r="J4971">
            <v>5.0199999999999996</v>
          </cell>
          <cell r="K4971">
            <v>5.0199999999999996</v>
          </cell>
        </row>
        <row r="4972">
          <cell r="A4972" t="str">
            <v>Insumo3148</v>
          </cell>
          <cell r="B4972" t="str">
            <v>Insumo</v>
          </cell>
          <cell r="C4972">
            <v>3148</v>
          </cell>
          <cell r="D4972" t="str">
            <v>SINAPI</v>
          </cell>
          <cell r="E4972" t="str">
            <v>FITA VEDA ROSCA EM ROLOS DE 18 MM X 50 M (L X C)</v>
          </cell>
          <cell r="F4972" t="str">
            <v xml:space="preserve">UN    </v>
          </cell>
          <cell r="G4972">
            <v>1.2999999999999999E-2</v>
          </cell>
          <cell r="H4972">
            <v>18.18</v>
          </cell>
          <cell r="I4972">
            <v>18.18</v>
          </cell>
          <cell r="J4972">
            <v>0.23</v>
          </cell>
          <cell r="K4972">
            <v>0.23</v>
          </cell>
        </row>
        <row r="4973">
          <cell r="A4973" t="str">
            <v>Insumo6005</v>
          </cell>
          <cell r="B4973" t="str">
            <v>Insumo</v>
          </cell>
          <cell r="C4973">
            <v>6005</v>
          </cell>
          <cell r="D4973" t="str">
            <v>SINAPI</v>
          </cell>
          <cell r="E4973" t="str">
            <v>REGISTRO GAVETA COM ACABAMENTO E CANOPLA CROMADOS, SIMPLES, BITOLA 3/4 " (REF 1509)</v>
          </cell>
          <cell r="F4973" t="str">
            <v xml:space="preserve">UN    </v>
          </cell>
          <cell r="G4973">
            <v>1</v>
          </cell>
          <cell r="H4973">
            <v>42.47</v>
          </cell>
          <cell r="I4973">
            <v>42.47</v>
          </cell>
          <cell r="J4973">
            <v>42.47</v>
          </cell>
          <cell r="K4973">
            <v>42.47</v>
          </cell>
        </row>
        <row r="4974">
          <cell r="A4974" t="str">
            <v>Composição89610</v>
          </cell>
          <cell r="B4974" t="str">
            <v>Composição</v>
          </cell>
          <cell r="C4974">
            <v>89610</v>
          </cell>
          <cell r="D4974" t="str">
            <v>SINAPI</v>
          </cell>
          <cell r="E4974" t="str">
            <v>ADAPTADOR CURTO COM BOLSA E ROSCA PARA REGISTRO, PVC, SOLDÁVEL, DN 60MM X 2, INSTALADO EM PRUMADA DE ÁGUA - FORNECIMENTO E INSTALAÇÃO. AF_12/2014</v>
          </cell>
          <cell r="F4974" t="str">
            <v>UN</v>
          </cell>
          <cell r="G4974">
            <v>1</v>
          </cell>
          <cell r="H4974">
            <v>0</v>
          </cell>
          <cell r="I4974">
            <v>0</v>
          </cell>
          <cell r="J4974">
            <v>17.899999999999999</v>
          </cell>
          <cell r="K4974">
            <v>17.899999999999999</v>
          </cell>
        </row>
        <row r="4975">
          <cell r="A4975" t="str">
            <v>Composição Auxiliar88248</v>
          </cell>
          <cell r="B4975" t="str">
            <v>Composição Auxiliar</v>
          </cell>
          <cell r="C4975">
            <v>88248</v>
          </cell>
          <cell r="D4975" t="str">
            <v>SINAPI</v>
          </cell>
          <cell r="E4975" t="str">
            <v>AUXILIAR DE ENCANADOR OU BOMBEIRO HIDRÁULICO COM ENCARGOS COMPLEMENTARES</v>
          </cell>
          <cell r="F4975" t="str">
            <v>H</v>
          </cell>
          <cell r="G4975">
            <v>8.5000000000000006E-2</v>
          </cell>
          <cell r="H4975">
            <v>12.83</v>
          </cell>
          <cell r="I4975">
            <v>14.33</v>
          </cell>
          <cell r="J4975">
            <v>1.0900000000000001</v>
          </cell>
          <cell r="K4975">
            <v>1.0900000000000001</v>
          </cell>
        </row>
        <row r="4976">
          <cell r="A4976" t="str">
            <v>Composição Auxiliar88267</v>
          </cell>
          <cell r="B4976" t="str">
            <v>Composição Auxiliar</v>
          </cell>
          <cell r="C4976">
            <v>88267</v>
          </cell>
          <cell r="D4976" t="str">
            <v>SINAPI</v>
          </cell>
          <cell r="E4976" t="str">
            <v>ENCANADOR OU BOMBEIRO HIDRÁULICO COM ENCARGOS COMPLEMENTARES</v>
          </cell>
          <cell r="F4976" t="str">
            <v>H</v>
          </cell>
          <cell r="G4976">
            <v>8.5000000000000006E-2</v>
          </cell>
          <cell r="H4976">
            <v>16.739999999999998</v>
          </cell>
          <cell r="I4976">
            <v>18.86</v>
          </cell>
          <cell r="J4976">
            <v>1.42</v>
          </cell>
          <cell r="K4976">
            <v>1.42</v>
          </cell>
        </row>
        <row r="4977">
          <cell r="A4977" t="str">
            <v>Insumo113</v>
          </cell>
          <cell r="B4977" t="str">
            <v>Insumo</v>
          </cell>
          <cell r="C4977">
            <v>113</v>
          </cell>
          <cell r="D4977" t="str">
            <v>SINAPI</v>
          </cell>
          <cell r="E4977" t="str">
            <v>ADAPTADOR PVC SOLDAVEL CURTO COM BOLSA E ROSCA, 60 MM X 2", PARA AGUA FRIA</v>
          </cell>
          <cell r="F4977" t="str">
            <v xml:space="preserve">UN    </v>
          </cell>
          <cell r="G4977">
            <v>1</v>
          </cell>
          <cell r="H4977">
            <v>10.72</v>
          </cell>
          <cell r="I4977">
            <v>10.72</v>
          </cell>
          <cell r="J4977">
            <v>10.72</v>
          </cell>
          <cell r="K4977">
            <v>10.72</v>
          </cell>
        </row>
        <row r="4978">
          <cell r="A4978" t="str">
            <v>Insumo122</v>
          </cell>
          <cell r="B4978" t="str">
            <v>Insumo</v>
          </cell>
          <cell r="C4978">
            <v>122</v>
          </cell>
          <cell r="D4978" t="str">
            <v>SINAPI</v>
          </cell>
          <cell r="E4978" t="str">
            <v>ADESIVO PLASTICO PARA PVC, FRASCO COM 850 GR</v>
          </cell>
          <cell r="F4978" t="str">
            <v xml:space="preserve">UN    </v>
          </cell>
          <cell r="G4978">
            <v>2.4E-2</v>
          </cell>
          <cell r="H4978">
            <v>92.41</v>
          </cell>
          <cell r="I4978">
            <v>92.41</v>
          </cell>
          <cell r="J4978">
            <v>2.21</v>
          </cell>
          <cell r="K4978">
            <v>2.21</v>
          </cell>
        </row>
        <row r="4979">
          <cell r="A4979" t="str">
            <v>Insumo20083</v>
          </cell>
          <cell r="B4979" t="str">
            <v>Insumo</v>
          </cell>
          <cell r="C4979">
            <v>20083</v>
          </cell>
          <cell r="D4979" t="str">
            <v>SINAPI</v>
          </cell>
          <cell r="E4979" t="str">
            <v>SOLUCAO LIMPADORA PARA PVC, FRASCO COM 1000 CM3</v>
          </cell>
          <cell r="F4979" t="str">
            <v xml:space="preserve">UN    </v>
          </cell>
          <cell r="G4979">
            <v>0.03</v>
          </cell>
          <cell r="H4979">
            <v>80.25</v>
          </cell>
          <cell r="I4979">
            <v>80.25</v>
          </cell>
          <cell r="J4979">
            <v>2.4</v>
          </cell>
          <cell r="K4979">
            <v>2.4</v>
          </cell>
        </row>
        <row r="4980">
          <cell r="A4980" t="str">
            <v>Insumo38383</v>
          </cell>
          <cell r="B4980" t="str">
            <v>Insumo</v>
          </cell>
          <cell r="C4980">
            <v>38383</v>
          </cell>
          <cell r="D4980" t="str">
            <v>SINAPI</v>
          </cell>
          <cell r="E4980" t="str">
            <v>LIXA D'AGUA EM FOLHA, GRAO 100</v>
          </cell>
          <cell r="F4980" t="str">
            <v xml:space="preserve">UN    </v>
          </cell>
          <cell r="G4980">
            <v>2.8000000000000001E-2</v>
          </cell>
          <cell r="H4980">
            <v>2.19</v>
          </cell>
          <cell r="I4980">
            <v>2.19</v>
          </cell>
          <cell r="J4980">
            <v>0.06</v>
          </cell>
          <cell r="K4980">
            <v>0.06</v>
          </cell>
        </row>
        <row r="4981">
          <cell r="A4981" t="str">
            <v>ComposiçãoSDC02017</v>
          </cell>
          <cell r="B4981" t="str">
            <v>Composição</v>
          </cell>
          <cell r="C4981" t="str">
            <v>SDC02017</v>
          </cell>
          <cell r="D4981" t="str">
            <v>Próprio</v>
          </cell>
          <cell r="E4981" t="str">
            <v>BUCHA DE REDUCAO DE PVC, SOLDAVEL, CURTA COM 60 X 50 MM</v>
          </cell>
          <cell r="F4981" t="str">
            <v>UN</v>
          </cell>
          <cell r="G4981">
            <v>1</v>
          </cell>
          <cell r="H4981">
            <v>0</v>
          </cell>
          <cell r="I4981">
            <v>0</v>
          </cell>
          <cell r="J4981">
            <v>11.93</v>
          </cell>
          <cell r="K4981">
            <v>11.93</v>
          </cell>
        </row>
        <row r="4982">
          <cell r="A4982" t="str">
            <v>Composição Auxiliar88267</v>
          </cell>
          <cell r="B4982" t="str">
            <v>Composição Auxiliar</v>
          </cell>
          <cell r="C4982">
            <v>88267</v>
          </cell>
          <cell r="D4982" t="str">
            <v>SINAPI</v>
          </cell>
          <cell r="E4982" t="str">
            <v>ENCANADOR OU BOMBEIRO HIDRÁULICO COM ENCARGOS COMPLEMENTARES</v>
          </cell>
          <cell r="F4982" t="str">
            <v>H</v>
          </cell>
          <cell r="G4982">
            <v>0.14000000000000001</v>
          </cell>
          <cell r="H4982">
            <v>16.739999999999998</v>
          </cell>
          <cell r="I4982">
            <v>18.86</v>
          </cell>
          <cell r="J4982">
            <v>2.34</v>
          </cell>
          <cell r="K4982">
            <v>2.34</v>
          </cell>
        </row>
        <row r="4983">
          <cell r="A4983" t="str">
            <v>Composição Auxiliar88316</v>
          </cell>
          <cell r="B4983" t="str">
            <v>Composição Auxiliar</v>
          </cell>
          <cell r="C4983">
            <v>88316</v>
          </cell>
          <cell r="D4983" t="str">
            <v>SINAPI</v>
          </cell>
          <cell r="E4983" t="str">
            <v>SERVENTE COM ENCARGOS COMPLEMENTARES</v>
          </cell>
          <cell r="F4983" t="str">
            <v>H</v>
          </cell>
          <cell r="G4983">
            <v>0.14000000000000001</v>
          </cell>
          <cell r="H4983">
            <v>13.34</v>
          </cell>
          <cell r="I4983">
            <v>14.87</v>
          </cell>
          <cell r="J4983">
            <v>1.86</v>
          </cell>
          <cell r="K4983">
            <v>1.86</v>
          </cell>
        </row>
        <row r="4984">
          <cell r="A4984" t="str">
            <v>Insumo122</v>
          </cell>
          <cell r="B4984" t="str">
            <v>Insumo</v>
          </cell>
          <cell r="C4984">
            <v>122</v>
          </cell>
          <cell r="D4984" t="str">
            <v>SINAPI</v>
          </cell>
          <cell r="E4984" t="str">
            <v>ADESIVO PLASTICO PARA PVC, FRASCO COM 850 GR</v>
          </cell>
          <cell r="F4984" t="str">
            <v xml:space="preserve">UN    </v>
          </cell>
          <cell r="G4984">
            <v>1.4E-2</v>
          </cell>
          <cell r="H4984">
            <v>92.41</v>
          </cell>
          <cell r="I4984">
            <v>92.41</v>
          </cell>
          <cell r="J4984">
            <v>1.29</v>
          </cell>
          <cell r="K4984">
            <v>1.29</v>
          </cell>
        </row>
        <row r="4985">
          <cell r="A4985" t="str">
            <v>Insumo818</v>
          </cell>
          <cell r="B4985" t="str">
            <v>Insumo</v>
          </cell>
          <cell r="C4985">
            <v>818</v>
          </cell>
          <cell r="D4985" t="str">
            <v>SINAPI</v>
          </cell>
          <cell r="E4985" t="str">
            <v>BUCHA DE REDUCAO DE PVC, SOLDAVEL, CURTA, COM 60 X 50 MM, PARA AGUA FRIA PREDIAL</v>
          </cell>
          <cell r="F4985" t="str">
            <v xml:space="preserve">UN    </v>
          </cell>
          <cell r="G4985">
            <v>1</v>
          </cell>
          <cell r="H4985">
            <v>4.84</v>
          </cell>
          <cell r="I4985">
            <v>4.84</v>
          </cell>
          <cell r="J4985">
            <v>4.84</v>
          </cell>
          <cell r="K4985">
            <v>4.84</v>
          </cell>
        </row>
        <row r="4986">
          <cell r="A4986" t="str">
            <v>Insumo20083</v>
          </cell>
          <cell r="B4986" t="str">
            <v>Insumo</v>
          </cell>
          <cell r="C4986">
            <v>20083</v>
          </cell>
          <cell r="D4986" t="str">
            <v>SINAPI</v>
          </cell>
          <cell r="E4986" t="str">
            <v>SOLUCAO LIMPADORA PARA PVC, FRASCO COM 1000 CM3</v>
          </cell>
          <cell r="F4986" t="str">
            <v xml:space="preserve">UN    </v>
          </cell>
          <cell r="G4986">
            <v>0.02</v>
          </cell>
          <cell r="H4986">
            <v>80.25</v>
          </cell>
          <cell r="I4986">
            <v>80.25</v>
          </cell>
          <cell r="J4986">
            <v>1.6</v>
          </cell>
          <cell r="K4986">
            <v>1.6</v>
          </cell>
        </row>
        <row r="4987">
          <cell r="A4987" t="str">
            <v>ComposiçãoSDC02018</v>
          </cell>
          <cell r="B4987" t="str">
            <v>Composição</v>
          </cell>
          <cell r="C4987" t="str">
            <v>SDC02018</v>
          </cell>
          <cell r="D4987" t="str">
            <v>Próprio</v>
          </cell>
          <cell r="E4987" t="str">
            <v>BUCHA DE REDUCAO DE PVC, SOLDAVEL, CURTA COM 75 X 60 MM</v>
          </cell>
          <cell r="F4987" t="str">
            <v>UN</v>
          </cell>
          <cell r="G4987">
            <v>1</v>
          </cell>
          <cell r="H4987">
            <v>0</v>
          </cell>
          <cell r="I4987">
            <v>0</v>
          </cell>
          <cell r="J4987">
            <v>26.08</v>
          </cell>
          <cell r="K4987">
            <v>26.08</v>
          </cell>
        </row>
        <row r="4988">
          <cell r="A4988" t="str">
            <v>Composição Auxiliar88316</v>
          </cell>
          <cell r="B4988" t="str">
            <v>Composição Auxiliar</v>
          </cell>
          <cell r="C4988">
            <v>88316</v>
          </cell>
          <cell r="D4988" t="str">
            <v>SINAPI</v>
          </cell>
          <cell r="E4988" t="str">
            <v>SERVENTE COM ENCARGOS COMPLEMENTARES</v>
          </cell>
          <cell r="F4988" t="str">
            <v>H</v>
          </cell>
          <cell r="G4988">
            <v>0.19</v>
          </cell>
          <cell r="H4988">
            <v>13.34</v>
          </cell>
          <cell r="I4988">
            <v>14.87</v>
          </cell>
          <cell r="J4988">
            <v>2.5299999999999998</v>
          </cell>
          <cell r="K4988">
            <v>2.5299999999999998</v>
          </cell>
        </row>
        <row r="4989">
          <cell r="A4989" t="str">
            <v>Composição Auxiliar88267</v>
          </cell>
          <cell r="B4989" t="str">
            <v>Composição Auxiliar</v>
          </cell>
          <cell r="C4989">
            <v>88267</v>
          </cell>
          <cell r="D4989" t="str">
            <v>SINAPI</v>
          </cell>
          <cell r="E4989" t="str">
            <v>ENCANADOR OU BOMBEIRO HIDRÁULICO COM ENCARGOS COMPLEMENTARES</v>
          </cell>
          <cell r="F4989" t="str">
            <v>H</v>
          </cell>
          <cell r="G4989">
            <v>0.19</v>
          </cell>
          <cell r="H4989">
            <v>16.739999999999998</v>
          </cell>
          <cell r="I4989">
            <v>18.86</v>
          </cell>
          <cell r="J4989">
            <v>3.18</v>
          </cell>
          <cell r="K4989">
            <v>3.18</v>
          </cell>
        </row>
        <row r="4990">
          <cell r="A4990" t="str">
            <v>Insumo122</v>
          </cell>
          <cell r="B4990" t="str">
            <v>Insumo</v>
          </cell>
          <cell r="C4990">
            <v>122</v>
          </cell>
          <cell r="D4990" t="str">
            <v>SINAPI</v>
          </cell>
          <cell r="E4990" t="str">
            <v>ADESIVO PLASTICO PARA PVC, FRASCO COM 850 GR</v>
          </cell>
          <cell r="F4990" t="str">
            <v xml:space="preserve">UN    </v>
          </cell>
          <cell r="G4990">
            <v>2.7E-2</v>
          </cell>
          <cell r="H4990">
            <v>92.41</v>
          </cell>
          <cell r="I4990">
            <v>92.41</v>
          </cell>
          <cell r="J4990">
            <v>2.4900000000000002</v>
          </cell>
          <cell r="K4990">
            <v>2.4900000000000002</v>
          </cell>
        </row>
        <row r="4991">
          <cell r="A4991" t="str">
            <v>Insumo823</v>
          </cell>
          <cell r="B4991" t="str">
            <v>Insumo</v>
          </cell>
          <cell r="C4991">
            <v>823</v>
          </cell>
          <cell r="D4991" t="str">
            <v>SINAPI</v>
          </cell>
          <cell r="E4991" t="str">
            <v>BUCHA DE REDUCAO DE PVC, SOLDAVEL, CURTA, COM 75 X 60 MM, PARA AGUA FRIA PREDIAL</v>
          </cell>
          <cell r="F4991" t="str">
            <v xml:space="preserve">UN    </v>
          </cell>
          <cell r="G4991">
            <v>1</v>
          </cell>
          <cell r="H4991">
            <v>14.59</v>
          </cell>
          <cell r="I4991">
            <v>14.59</v>
          </cell>
          <cell r="J4991">
            <v>14.59</v>
          </cell>
          <cell r="K4991">
            <v>14.59</v>
          </cell>
        </row>
        <row r="4992">
          <cell r="A4992" t="str">
            <v>Insumo20083</v>
          </cell>
          <cell r="B4992" t="str">
            <v>Insumo</v>
          </cell>
          <cell r="C4992">
            <v>20083</v>
          </cell>
          <cell r="D4992" t="str">
            <v>SINAPI</v>
          </cell>
          <cell r="E4992" t="str">
            <v>SOLUCAO LIMPADORA PARA PVC, FRASCO COM 1000 CM3</v>
          </cell>
          <cell r="F4992" t="str">
            <v xml:space="preserve">UN    </v>
          </cell>
          <cell r="G4992">
            <v>4.1000000000000002E-2</v>
          </cell>
          <cell r="H4992">
            <v>80.25</v>
          </cell>
          <cell r="I4992">
            <v>80.25</v>
          </cell>
          <cell r="J4992">
            <v>3.29</v>
          </cell>
          <cell r="K4992">
            <v>3.29</v>
          </cell>
        </row>
        <row r="4993">
          <cell r="A4993" t="str">
            <v>ComposiçãoSDC02002</v>
          </cell>
          <cell r="B4993" t="str">
            <v>Composição</v>
          </cell>
          <cell r="C4993" t="str">
            <v>SDC02002</v>
          </cell>
          <cell r="D4993" t="str">
            <v>Próprio</v>
          </cell>
          <cell r="E4993" t="str">
            <v>BUCHA DE REDUCAO DE PVC, SOLDAVEL, LONGA, COM 50X25 MM</v>
          </cell>
          <cell r="F4993" t="str">
            <v>UN</v>
          </cell>
          <cell r="G4993">
            <v>1</v>
          </cell>
          <cell r="H4993">
            <v>0</v>
          </cell>
          <cell r="I4993">
            <v>0</v>
          </cell>
          <cell r="J4993">
            <v>14.77</v>
          </cell>
          <cell r="K4993">
            <v>14.77</v>
          </cell>
        </row>
        <row r="4994">
          <cell r="A4994" t="str">
            <v>Composição Auxiliar88267</v>
          </cell>
          <cell r="B4994" t="str">
            <v>Composição Auxiliar</v>
          </cell>
          <cell r="C4994">
            <v>88267</v>
          </cell>
          <cell r="D4994" t="str">
            <v>SINAPI</v>
          </cell>
          <cell r="E4994" t="str">
            <v>ENCANADOR OU BOMBEIRO HIDRÁULICO COM ENCARGOS COMPLEMENTARES</v>
          </cell>
          <cell r="F4994" t="str">
            <v>H</v>
          </cell>
          <cell r="G4994">
            <v>0.24</v>
          </cell>
          <cell r="H4994">
            <v>16.739999999999998</v>
          </cell>
          <cell r="I4994">
            <v>18.86</v>
          </cell>
          <cell r="J4994">
            <v>4.01</v>
          </cell>
          <cell r="K4994">
            <v>4.01</v>
          </cell>
        </row>
        <row r="4995">
          <cell r="A4995" t="str">
            <v>Composição Auxiliar88248</v>
          </cell>
          <cell r="B4995" t="str">
            <v>Composição Auxiliar</v>
          </cell>
          <cell r="C4995">
            <v>88248</v>
          </cell>
          <cell r="D4995" t="str">
            <v>SINAPI</v>
          </cell>
          <cell r="E4995" t="str">
            <v>AUXILIAR DE ENCANADOR OU BOMBEIRO HIDRÁULICO COM ENCARGOS COMPLEMENTARES</v>
          </cell>
          <cell r="F4995" t="str">
            <v>H</v>
          </cell>
          <cell r="G4995">
            <v>0.24</v>
          </cell>
          <cell r="H4995">
            <v>12.83</v>
          </cell>
          <cell r="I4995">
            <v>14.33</v>
          </cell>
          <cell r="J4995">
            <v>3.07</v>
          </cell>
          <cell r="K4995">
            <v>3.07</v>
          </cell>
        </row>
        <row r="4996">
          <cell r="A4996" t="str">
            <v>Insumo122</v>
          </cell>
          <cell r="B4996" t="str">
            <v>Insumo</v>
          </cell>
          <cell r="C4996">
            <v>122</v>
          </cell>
          <cell r="D4996" t="str">
            <v>SINAPI</v>
          </cell>
          <cell r="E4996" t="str">
            <v>ADESIVO PLASTICO PARA PVC, FRASCO COM 850 GR</v>
          </cell>
          <cell r="F4996" t="str">
            <v xml:space="preserve">UN    </v>
          </cell>
          <cell r="G4996">
            <v>3.0000000000000001E-3</v>
          </cell>
          <cell r="H4996">
            <v>92.41</v>
          </cell>
          <cell r="I4996">
            <v>92.41</v>
          </cell>
          <cell r="J4996">
            <v>0.27</v>
          </cell>
          <cell r="K4996">
            <v>0.27</v>
          </cell>
        </row>
        <row r="4997">
          <cell r="A4997" t="str">
            <v>Insumo813</v>
          </cell>
          <cell r="B4997" t="str">
            <v>Insumo</v>
          </cell>
          <cell r="C4997">
            <v>813</v>
          </cell>
          <cell r="D4997" t="str">
            <v>SINAPI</v>
          </cell>
          <cell r="E4997" t="str">
            <v>BUCHA DE REDUCAO DE PVC, SOLDAVEL, LONGA, COM 50 X 25 MM, PARA AGUA FRIA PREDIAL</v>
          </cell>
          <cell r="F4997" t="str">
            <v xml:space="preserve">UN    </v>
          </cell>
          <cell r="G4997">
            <v>1</v>
          </cell>
          <cell r="H4997">
            <v>3.73</v>
          </cell>
          <cell r="I4997">
            <v>3.73</v>
          </cell>
          <cell r="J4997">
            <v>3.73</v>
          </cell>
          <cell r="K4997">
            <v>3.73</v>
          </cell>
        </row>
        <row r="4998">
          <cell r="A4998" t="str">
            <v>Insumo20083</v>
          </cell>
          <cell r="B4998" t="str">
            <v>Insumo</v>
          </cell>
          <cell r="C4998">
            <v>20083</v>
          </cell>
          <cell r="D4998" t="str">
            <v>SINAPI</v>
          </cell>
          <cell r="E4998" t="str">
            <v>SOLUCAO LIMPADORA PARA PVC, FRASCO COM 1000 CM3</v>
          </cell>
          <cell r="F4998" t="str">
            <v xml:space="preserve">UN    </v>
          </cell>
          <cell r="G4998">
            <v>4.5999999999999999E-2</v>
          </cell>
          <cell r="H4998">
            <v>80.25</v>
          </cell>
          <cell r="I4998">
            <v>80.25</v>
          </cell>
          <cell r="J4998">
            <v>3.69</v>
          </cell>
          <cell r="K4998">
            <v>3.69</v>
          </cell>
        </row>
        <row r="4999">
          <cell r="A4999" t="str">
            <v>ComposiçãoSDC02003</v>
          </cell>
          <cell r="B4999" t="str">
            <v>Composição</v>
          </cell>
          <cell r="C4999" t="str">
            <v>SDC02003</v>
          </cell>
          <cell r="D4999" t="str">
            <v>Próprio</v>
          </cell>
          <cell r="E4999" t="str">
            <v>BUCHA DE REDUCAO DE PVC, SOLDAVEL, LONGA, COM 50X25 MM</v>
          </cell>
          <cell r="F4999" t="str">
            <v>UN</v>
          </cell>
          <cell r="G4999">
            <v>1</v>
          </cell>
          <cell r="H4999">
            <v>0</v>
          </cell>
          <cell r="I4999">
            <v>0</v>
          </cell>
          <cell r="J4999">
            <v>20.810000000000002</v>
          </cell>
          <cell r="K4999">
            <v>20.810000000000002</v>
          </cell>
        </row>
        <row r="5000">
          <cell r="A5000" t="str">
            <v>Composição Auxiliar88267</v>
          </cell>
          <cell r="B5000" t="str">
            <v>Composição Auxiliar</v>
          </cell>
          <cell r="C5000">
            <v>88267</v>
          </cell>
          <cell r="D5000" t="str">
            <v>SINAPI</v>
          </cell>
          <cell r="E5000" t="str">
            <v>ENCANADOR OU BOMBEIRO HIDRÁULICO COM ENCARGOS COMPLEMENTARES</v>
          </cell>
          <cell r="F5000" t="str">
            <v>H</v>
          </cell>
          <cell r="G5000">
            <v>0.25</v>
          </cell>
          <cell r="H5000">
            <v>16.739999999999998</v>
          </cell>
          <cell r="I5000">
            <v>18.86</v>
          </cell>
          <cell r="J5000">
            <v>4.18</v>
          </cell>
          <cell r="K5000">
            <v>4.18</v>
          </cell>
        </row>
        <row r="5001">
          <cell r="A5001" t="str">
            <v>Composição Auxiliar88316</v>
          </cell>
          <cell r="B5001" t="str">
            <v>Composição Auxiliar</v>
          </cell>
          <cell r="C5001">
            <v>88316</v>
          </cell>
          <cell r="D5001" t="str">
            <v>SINAPI</v>
          </cell>
          <cell r="E5001" t="str">
            <v>SERVENTE COM ENCARGOS COMPLEMENTARES</v>
          </cell>
          <cell r="F5001" t="str">
            <v>H</v>
          </cell>
          <cell r="G5001">
            <v>0.25</v>
          </cell>
          <cell r="H5001">
            <v>13.34</v>
          </cell>
          <cell r="I5001">
            <v>14.87</v>
          </cell>
          <cell r="J5001">
            <v>3.33</v>
          </cell>
          <cell r="K5001">
            <v>3.33</v>
          </cell>
        </row>
        <row r="5002">
          <cell r="A5002" t="str">
            <v>Insumo122</v>
          </cell>
          <cell r="B5002" t="str">
            <v>Insumo</v>
          </cell>
          <cell r="C5002">
            <v>122</v>
          </cell>
          <cell r="D5002" t="str">
            <v>SINAPI</v>
          </cell>
          <cell r="E5002" t="str">
            <v>ADESIVO PLASTICO PARA PVC, FRASCO COM 850 GR</v>
          </cell>
          <cell r="F5002" t="str">
            <v xml:space="preserve">UN    </v>
          </cell>
          <cell r="G5002">
            <v>4.0000000000000001E-3</v>
          </cell>
          <cell r="H5002">
            <v>92.41</v>
          </cell>
          <cell r="I5002">
            <v>92.41</v>
          </cell>
          <cell r="J5002">
            <v>0.36</v>
          </cell>
          <cell r="K5002">
            <v>0.36</v>
          </cell>
        </row>
        <row r="5003">
          <cell r="A5003" t="str">
            <v>Insumo816</v>
          </cell>
          <cell r="B5003" t="str">
            <v>Insumo</v>
          </cell>
          <cell r="C5003">
            <v>816</v>
          </cell>
          <cell r="D5003" t="str">
            <v>SINAPI</v>
          </cell>
          <cell r="E5003" t="str">
            <v>BUCHA DE REDUCAO DE PVC, SOLDAVEL, LONGA, COM 60 X 25 MM, PARA AGUA FRIA PREDIAL</v>
          </cell>
          <cell r="F5003" t="str">
            <v xml:space="preserve">UN    </v>
          </cell>
          <cell r="G5003">
            <v>1</v>
          </cell>
          <cell r="H5003">
            <v>8.0500000000000007</v>
          </cell>
          <cell r="I5003">
            <v>8.0500000000000007</v>
          </cell>
          <cell r="J5003">
            <v>8.0500000000000007</v>
          </cell>
          <cell r="K5003">
            <v>8.0500000000000007</v>
          </cell>
        </row>
        <row r="5004">
          <cell r="A5004" t="str">
            <v>Insumo20083</v>
          </cell>
          <cell r="B5004" t="str">
            <v>Insumo</v>
          </cell>
          <cell r="C5004">
            <v>20083</v>
          </cell>
          <cell r="D5004" t="str">
            <v>SINAPI</v>
          </cell>
          <cell r="E5004" t="str">
            <v>SOLUCAO LIMPADORA PARA PVC, FRASCO COM 1000 CM3</v>
          </cell>
          <cell r="F5004" t="str">
            <v xml:space="preserve">UN    </v>
          </cell>
          <cell r="G5004">
            <v>6.0999999999999999E-2</v>
          </cell>
          <cell r="H5004">
            <v>80.25</v>
          </cell>
          <cell r="I5004">
            <v>80.25</v>
          </cell>
          <cell r="J5004">
            <v>4.8899999999999997</v>
          </cell>
          <cell r="K5004">
            <v>4.8899999999999997</v>
          </cell>
        </row>
        <row r="5005">
          <cell r="A5005" t="str">
            <v>Composição89517</v>
          </cell>
          <cell r="B5005" t="str">
            <v>Composição</v>
          </cell>
          <cell r="C5005">
            <v>89517</v>
          </cell>
          <cell r="D5005" t="str">
            <v>SINAPI</v>
          </cell>
          <cell r="E5005" t="str">
            <v>CURVA 90 GRAUS, PVC, SOLDÁVEL, DN 75MM, INSTALADO EM PRUMADA DE ÁGUA - FORNECIMENTO E INSTALAÇÃO. AF_12/2014</v>
          </cell>
          <cell r="F5005" t="str">
            <v>UN</v>
          </cell>
          <cell r="G5005">
            <v>1</v>
          </cell>
          <cell r="H5005">
            <v>0</v>
          </cell>
          <cell r="I5005">
            <v>0</v>
          </cell>
          <cell r="J5005">
            <v>60.080000000000005</v>
          </cell>
          <cell r="K5005">
            <v>60.650000000000006</v>
          </cell>
        </row>
        <row r="5006">
          <cell r="A5006" t="str">
            <v>Composição Auxiliar88248</v>
          </cell>
          <cell r="B5006" t="str">
            <v>Composição Auxiliar</v>
          </cell>
          <cell r="C5006">
            <v>88248</v>
          </cell>
          <cell r="D5006" t="str">
            <v>SINAPI</v>
          </cell>
          <cell r="E5006" t="str">
            <v>AUXILIAR DE ENCANADOR OU BOMBEIRO HIDRÁULICO COM ENCARGOS COMPLEMENTARES</v>
          </cell>
          <cell r="F5006" t="str">
            <v>H</v>
          </cell>
          <cell r="G5006">
            <v>0.157</v>
          </cell>
          <cell r="H5006">
            <v>12.83</v>
          </cell>
          <cell r="I5006">
            <v>14.33</v>
          </cell>
          <cell r="J5006">
            <v>2.0099999999999998</v>
          </cell>
          <cell r="K5006">
            <v>2.2400000000000002</v>
          </cell>
        </row>
        <row r="5007">
          <cell r="A5007" t="str">
            <v>Composição Auxiliar88267</v>
          </cell>
          <cell r="B5007" t="str">
            <v>Composição Auxiliar</v>
          </cell>
          <cell r="C5007">
            <v>88267</v>
          </cell>
          <cell r="D5007" t="str">
            <v>SINAPI</v>
          </cell>
          <cell r="E5007" t="str">
            <v>ENCANADOR OU BOMBEIRO HIDRÁULICO COM ENCARGOS COMPLEMENTARES</v>
          </cell>
          <cell r="F5007" t="str">
            <v>H</v>
          </cell>
          <cell r="G5007">
            <v>0.157</v>
          </cell>
          <cell r="H5007">
            <v>16.739999999999998</v>
          </cell>
          <cell r="I5007">
            <v>18.86</v>
          </cell>
          <cell r="J5007">
            <v>2.62</v>
          </cell>
          <cell r="K5007">
            <v>2.96</v>
          </cell>
        </row>
        <row r="5008">
          <cell r="A5008" t="str">
            <v>Insumo122</v>
          </cell>
          <cell r="B5008" t="str">
            <v>Insumo</v>
          </cell>
          <cell r="C5008">
            <v>122</v>
          </cell>
          <cell r="D5008" t="str">
            <v>SINAPI</v>
          </cell>
          <cell r="E5008" t="str">
            <v>ADESIVO PLASTICO PARA PVC, FRASCO COM 850 GR</v>
          </cell>
          <cell r="F5008" t="str">
            <v xml:space="preserve">UN    </v>
          </cell>
          <cell r="G5008">
            <v>0.04</v>
          </cell>
          <cell r="H5008">
            <v>92.41</v>
          </cell>
          <cell r="I5008">
            <v>92.41</v>
          </cell>
          <cell r="J5008">
            <v>3.69</v>
          </cell>
          <cell r="K5008">
            <v>3.69</v>
          </cell>
        </row>
        <row r="5009">
          <cell r="A5009" t="str">
            <v>Insumo1960</v>
          </cell>
          <cell r="B5009" t="str">
            <v>Insumo</v>
          </cell>
          <cell r="C5009">
            <v>1960</v>
          </cell>
          <cell r="D5009" t="str">
            <v>SINAPI</v>
          </cell>
          <cell r="E5009" t="str">
            <v>CURVA DE PVC 90 GRAUS, SOLDAVEL, 75 MM, PARA AGUA FRIA PREDIAL (NBR 5648)</v>
          </cell>
          <cell r="F5009" t="str">
            <v xml:space="preserve">UN    </v>
          </cell>
          <cell r="G5009">
            <v>1</v>
          </cell>
          <cell r="H5009">
            <v>47.52</v>
          </cell>
          <cell r="I5009">
            <v>47.52</v>
          </cell>
          <cell r="J5009">
            <v>47.52</v>
          </cell>
          <cell r="K5009">
            <v>47.52</v>
          </cell>
        </row>
        <row r="5010">
          <cell r="A5010" t="str">
            <v>Insumo20083</v>
          </cell>
          <cell r="B5010" t="str">
            <v>Insumo</v>
          </cell>
          <cell r="C5010">
            <v>20083</v>
          </cell>
          <cell r="D5010" t="str">
            <v>SINAPI</v>
          </cell>
          <cell r="E5010" t="str">
            <v>SOLUCAO LIMPADORA PARA PVC, FRASCO COM 1000 CM3</v>
          </cell>
          <cell r="F5010" t="str">
            <v xml:space="preserve">UN    </v>
          </cell>
          <cell r="G5010">
            <v>5.1999999999999998E-2</v>
          </cell>
          <cell r="H5010">
            <v>80.25</v>
          </cell>
          <cell r="I5010">
            <v>80.25</v>
          </cell>
          <cell r="J5010">
            <v>4.17</v>
          </cell>
          <cell r="K5010">
            <v>4.17</v>
          </cell>
        </row>
        <row r="5011">
          <cell r="A5011" t="str">
            <v>Insumo38383</v>
          </cell>
          <cell r="B5011" t="str">
            <v>Insumo</v>
          </cell>
          <cell r="C5011">
            <v>38383</v>
          </cell>
          <cell r="D5011" t="str">
            <v>SINAPI</v>
          </cell>
          <cell r="E5011" t="str">
            <v>LIXA D'AGUA EM FOLHA, GRAO 100</v>
          </cell>
          <cell r="F5011" t="str">
            <v xml:space="preserve">UN    </v>
          </cell>
          <cell r="G5011">
            <v>3.5000000000000003E-2</v>
          </cell>
          <cell r="H5011">
            <v>2.19</v>
          </cell>
          <cell r="I5011">
            <v>2.19</v>
          </cell>
          <cell r="J5011">
            <v>7.0000000000000007E-2</v>
          </cell>
          <cell r="K5011">
            <v>7.0000000000000007E-2</v>
          </cell>
        </row>
        <row r="5012">
          <cell r="A5012" t="str">
            <v>Composição89481</v>
          </cell>
          <cell r="B5012" t="str">
            <v>Composição</v>
          </cell>
          <cell r="C5012">
            <v>89481</v>
          </cell>
          <cell r="D5012" t="str">
            <v>SINAPI</v>
          </cell>
          <cell r="E5012" t="str">
            <v>JOELHO 90 GRAUS, PVC, SOLDÁVEL, DN 25MM, INSTALADO EM PRUMADA DE ÁGUA - FORNECIMENTO E INSTALAÇÃO. AF_12/2014</v>
          </cell>
          <cell r="F5012" t="str">
            <v>UN</v>
          </cell>
          <cell r="G5012">
            <v>1</v>
          </cell>
          <cell r="H5012">
            <v>0</v>
          </cell>
          <cell r="I5012">
            <v>0</v>
          </cell>
          <cell r="J5012">
            <v>13.21</v>
          </cell>
          <cell r="K5012">
            <v>13.780000000000001</v>
          </cell>
        </row>
        <row r="5013">
          <cell r="A5013" t="str">
            <v>Composição Auxiliar88248</v>
          </cell>
          <cell r="B5013" t="str">
            <v>Composição Auxiliar</v>
          </cell>
          <cell r="C5013">
            <v>88248</v>
          </cell>
          <cell r="D5013" t="str">
            <v>SINAPI</v>
          </cell>
          <cell r="E5013" t="str">
            <v>AUXILIAR DE ENCANADOR OU BOMBEIRO HIDRÁULICO COM ENCARGOS COMPLEMENTARES</v>
          </cell>
          <cell r="F5013" t="str">
            <v>H</v>
          </cell>
          <cell r="G5013">
            <v>0.157</v>
          </cell>
          <cell r="H5013">
            <v>12.83</v>
          </cell>
          <cell r="I5013">
            <v>14.33</v>
          </cell>
          <cell r="J5013">
            <v>2.0099999999999998</v>
          </cell>
          <cell r="K5013">
            <v>2.2400000000000002</v>
          </cell>
        </row>
        <row r="5014">
          <cell r="A5014" t="str">
            <v>Composição Auxiliar88267</v>
          </cell>
          <cell r="B5014" t="str">
            <v>Composição Auxiliar</v>
          </cell>
          <cell r="C5014">
            <v>88267</v>
          </cell>
          <cell r="D5014" t="str">
            <v>SINAPI</v>
          </cell>
          <cell r="E5014" t="str">
            <v>ENCANADOR OU BOMBEIRO HIDRÁULICO COM ENCARGOS COMPLEMENTARES</v>
          </cell>
          <cell r="F5014" t="str">
            <v>H</v>
          </cell>
          <cell r="G5014">
            <v>0.157</v>
          </cell>
          <cell r="H5014">
            <v>16.739999999999998</v>
          </cell>
          <cell r="I5014">
            <v>18.86</v>
          </cell>
          <cell r="J5014">
            <v>2.62</v>
          </cell>
          <cell r="K5014">
            <v>2.96</v>
          </cell>
        </row>
        <row r="5015">
          <cell r="A5015" t="str">
            <v>Insumo122</v>
          </cell>
          <cell r="B5015" t="str">
            <v>Insumo</v>
          </cell>
          <cell r="C5015">
            <v>122</v>
          </cell>
          <cell r="D5015" t="str">
            <v>SINAPI</v>
          </cell>
          <cell r="E5015" t="str">
            <v>ADESIVO PLASTICO PARA PVC, FRASCO COM 850 GR</v>
          </cell>
          <cell r="F5015" t="str">
            <v xml:space="preserve">UN    </v>
          </cell>
          <cell r="G5015">
            <v>0.04</v>
          </cell>
          <cell r="H5015">
            <v>92.41</v>
          </cell>
          <cell r="I5015">
            <v>92.41</v>
          </cell>
          <cell r="J5015">
            <v>3.69</v>
          </cell>
          <cell r="K5015">
            <v>3.69</v>
          </cell>
        </row>
        <row r="5016">
          <cell r="A5016" t="str">
            <v>Insumo3529</v>
          </cell>
          <cell r="B5016" t="str">
            <v>Insumo</v>
          </cell>
          <cell r="C5016">
            <v>3529</v>
          </cell>
          <cell r="D5016" t="str">
            <v>SINAPI</v>
          </cell>
          <cell r="E5016" t="str">
            <v>JOELHO PVC, SOLDAVEL, 90 GRAUS, 25 MM, PARA AGUA FRIA PREDIAL</v>
          </cell>
          <cell r="F5016" t="str">
            <v xml:space="preserve">UN    </v>
          </cell>
          <cell r="G5016">
            <v>1</v>
          </cell>
          <cell r="H5016">
            <v>0.65</v>
          </cell>
          <cell r="I5016">
            <v>0.65</v>
          </cell>
          <cell r="J5016">
            <v>0.65</v>
          </cell>
          <cell r="K5016">
            <v>0.65</v>
          </cell>
        </row>
        <row r="5017">
          <cell r="A5017" t="str">
            <v>Insumo20083</v>
          </cell>
          <cell r="B5017" t="str">
            <v>Insumo</v>
          </cell>
          <cell r="C5017">
            <v>20083</v>
          </cell>
          <cell r="D5017" t="str">
            <v>SINAPI</v>
          </cell>
          <cell r="E5017" t="str">
            <v>SOLUCAO LIMPADORA PARA PVC, FRASCO COM 1000 CM3</v>
          </cell>
          <cell r="F5017" t="str">
            <v xml:space="preserve">UN    </v>
          </cell>
          <cell r="G5017">
            <v>5.1999999999999998E-2</v>
          </cell>
          <cell r="H5017">
            <v>80.25</v>
          </cell>
          <cell r="I5017">
            <v>80.25</v>
          </cell>
          <cell r="J5017">
            <v>4.17</v>
          </cell>
          <cell r="K5017">
            <v>4.17</v>
          </cell>
        </row>
        <row r="5018">
          <cell r="A5018" t="str">
            <v>Insumo38383</v>
          </cell>
          <cell r="B5018" t="str">
            <v>Insumo</v>
          </cell>
          <cell r="C5018">
            <v>38383</v>
          </cell>
          <cell r="D5018" t="str">
            <v>SINAPI</v>
          </cell>
          <cell r="E5018" t="str">
            <v>LIXA D'AGUA EM FOLHA, GRAO 100</v>
          </cell>
          <cell r="F5018" t="str">
            <v xml:space="preserve">UN    </v>
          </cell>
          <cell r="G5018">
            <v>3.5000000000000003E-2</v>
          </cell>
          <cell r="H5018">
            <v>2.19</v>
          </cell>
          <cell r="I5018">
            <v>2.19</v>
          </cell>
          <cell r="J5018">
            <v>7.0000000000000007E-2</v>
          </cell>
          <cell r="K5018">
            <v>7.0000000000000007E-2</v>
          </cell>
        </row>
        <row r="5019">
          <cell r="A5019" t="str">
            <v>Composição89534</v>
          </cell>
          <cell r="B5019" t="str">
            <v>Composição</v>
          </cell>
          <cell r="C5019">
            <v>89534</v>
          </cell>
          <cell r="D5019" t="str">
            <v>SINAPI</v>
          </cell>
          <cell r="E5019" t="str">
            <v>LUVA SOLDÁVEL E COM ROSCA, PVC, SOLDÁVEL, DN 25MM X 3/4, INSTALADO EM PRUMADA DE ÁGUA - FORNECIMENTO E INSTALAÇÃO. AF_12/2014</v>
          </cell>
          <cell r="F5019" t="str">
            <v>UN</v>
          </cell>
          <cell r="G5019">
            <v>1</v>
          </cell>
          <cell r="H5019">
            <v>0</v>
          </cell>
          <cell r="I5019">
            <v>0</v>
          </cell>
          <cell r="J5019">
            <v>3.92</v>
          </cell>
          <cell r="K5019">
            <v>4.0699999999999994</v>
          </cell>
        </row>
        <row r="5020">
          <cell r="A5020" t="str">
            <v>Composição Auxiliar88248</v>
          </cell>
          <cell r="B5020" t="str">
            <v>Composição Auxiliar</v>
          </cell>
          <cell r="C5020">
            <v>88248</v>
          </cell>
          <cell r="D5020" t="str">
            <v>SINAPI</v>
          </cell>
          <cell r="E5020" t="str">
            <v>AUXILIAR DE ENCANADOR OU BOMBEIRO HIDRÁULICO COM ENCARGOS COMPLEMENTARES</v>
          </cell>
          <cell r="F5020" t="str">
            <v>H</v>
          </cell>
          <cell r="G5020">
            <v>0.04</v>
          </cell>
          <cell r="H5020">
            <v>12.83</v>
          </cell>
          <cell r="I5020">
            <v>14.33</v>
          </cell>
          <cell r="J5020">
            <v>0.51</v>
          </cell>
          <cell r="K5020">
            <v>0.56999999999999995</v>
          </cell>
        </row>
        <row r="5021">
          <cell r="A5021" t="str">
            <v>Composição Auxiliar88267</v>
          </cell>
          <cell r="B5021" t="str">
            <v>Composição Auxiliar</v>
          </cell>
          <cell r="C5021">
            <v>88267</v>
          </cell>
          <cell r="D5021" t="str">
            <v>SINAPI</v>
          </cell>
          <cell r="E5021" t="str">
            <v>ENCANADOR OU BOMBEIRO HIDRÁULICO COM ENCARGOS COMPLEMENTARES</v>
          </cell>
          <cell r="F5021" t="str">
            <v>H</v>
          </cell>
          <cell r="G5021">
            <v>0.04</v>
          </cell>
          <cell r="H5021">
            <v>16.739999999999998</v>
          </cell>
          <cell r="I5021">
            <v>18.86</v>
          </cell>
          <cell r="J5021">
            <v>0.66</v>
          </cell>
          <cell r="K5021">
            <v>0.75</v>
          </cell>
        </row>
        <row r="5022">
          <cell r="A5022" t="str">
            <v>Insumo122</v>
          </cell>
          <cell r="B5022" t="str">
            <v>Insumo</v>
          </cell>
          <cell r="C5022">
            <v>122</v>
          </cell>
          <cell r="D5022" t="str">
            <v>SINAPI</v>
          </cell>
          <cell r="E5022" t="str">
            <v>ADESIVO PLASTICO PARA PVC, FRASCO COM 850 GR</v>
          </cell>
          <cell r="F5022" t="str">
            <v xml:space="preserve">UN    </v>
          </cell>
          <cell r="G5022">
            <v>7.0000000000000001E-3</v>
          </cell>
          <cell r="H5022">
            <v>92.41</v>
          </cell>
          <cell r="I5022">
            <v>92.41</v>
          </cell>
          <cell r="J5022">
            <v>0.64</v>
          </cell>
          <cell r="K5022">
            <v>0.64</v>
          </cell>
        </row>
        <row r="5023">
          <cell r="A5023" t="str">
            <v>Insumo3906</v>
          </cell>
          <cell r="B5023" t="str">
            <v>Insumo</v>
          </cell>
          <cell r="C5023">
            <v>3906</v>
          </cell>
          <cell r="D5023" t="str">
            <v>SINAPI</v>
          </cell>
          <cell r="E5023" t="str">
            <v>LUVA SOLDAVEL COM ROSCA, PVC, 25 MM X 3/4", PARA AGUA FRIA PREDIAL</v>
          </cell>
          <cell r="F5023" t="str">
            <v xml:space="preserve">UN    </v>
          </cell>
          <cell r="G5023">
            <v>1</v>
          </cell>
          <cell r="H5023">
            <v>1.45</v>
          </cell>
          <cell r="I5023">
            <v>1.45</v>
          </cell>
          <cell r="J5023">
            <v>1.45</v>
          </cell>
          <cell r="K5023">
            <v>1.45</v>
          </cell>
        </row>
        <row r="5024">
          <cell r="A5024" t="str">
            <v>Insumo20083</v>
          </cell>
          <cell r="B5024" t="str">
            <v>Insumo</v>
          </cell>
          <cell r="C5024">
            <v>20083</v>
          </cell>
          <cell r="D5024" t="str">
            <v>SINAPI</v>
          </cell>
          <cell r="E5024" t="str">
            <v>SOLUCAO LIMPADORA PARA PVC, FRASCO COM 1000 CM3</v>
          </cell>
          <cell r="F5024" t="str">
            <v xml:space="preserve">UN    </v>
          </cell>
          <cell r="G5024">
            <v>8.0000000000000002E-3</v>
          </cell>
          <cell r="H5024">
            <v>80.25</v>
          </cell>
          <cell r="I5024">
            <v>80.25</v>
          </cell>
          <cell r="J5024">
            <v>0.64</v>
          </cell>
          <cell r="K5024">
            <v>0.64</v>
          </cell>
        </row>
        <row r="5025">
          <cell r="A5025" t="str">
            <v>Insumo38383</v>
          </cell>
          <cell r="B5025" t="str">
            <v>Insumo</v>
          </cell>
          <cell r="C5025">
            <v>38383</v>
          </cell>
          <cell r="D5025" t="str">
            <v>SINAPI</v>
          </cell>
          <cell r="E5025" t="str">
            <v>LIXA D'AGUA EM FOLHA, GRAO 100</v>
          </cell>
          <cell r="F5025" t="str">
            <v xml:space="preserve">UN    </v>
          </cell>
          <cell r="G5025">
            <v>1.2999999999999999E-2</v>
          </cell>
          <cell r="H5025">
            <v>2.19</v>
          </cell>
          <cell r="I5025">
            <v>2.19</v>
          </cell>
          <cell r="J5025">
            <v>0.02</v>
          </cell>
          <cell r="K5025">
            <v>0.02</v>
          </cell>
        </row>
        <row r="5026">
          <cell r="A5026" t="str">
            <v>Composição89522</v>
          </cell>
          <cell r="B5026" t="str">
            <v>Composição</v>
          </cell>
          <cell r="C5026">
            <v>89522</v>
          </cell>
          <cell r="D5026" t="str">
            <v>SINAPI</v>
          </cell>
          <cell r="E5026" t="str">
            <v>JOELHO 90 GRAUS, PVC, SERIE R, ÁGUA PLUVIAL, DN 75 MM, JUNTA ELÁSTICA, FORNECIDO E INSTALADO EM RAMAL DE ENCAMINHAMENTO. AF_12/2014</v>
          </cell>
          <cell r="F5026" t="str">
            <v>UN</v>
          </cell>
          <cell r="G5026">
            <v>1</v>
          </cell>
          <cell r="H5026">
            <v>0</v>
          </cell>
          <cell r="I5026">
            <v>0</v>
          </cell>
          <cell r="J5026">
            <v>25.73</v>
          </cell>
          <cell r="K5026">
            <v>25.73</v>
          </cell>
        </row>
        <row r="5027">
          <cell r="A5027" t="str">
            <v>Composição Auxiliar88248</v>
          </cell>
          <cell r="B5027" t="str">
            <v>Composição Auxiliar</v>
          </cell>
          <cell r="C5027">
            <v>88248</v>
          </cell>
          <cell r="D5027" t="str">
            <v>SINAPI</v>
          </cell>
          <cell r="E5027" t="str">
            <v>AUXILIAR DE ENCANADOR OU BOMBEIRO HIDRÁULICO COM ENCARGOS COMPLEMENTARES</v>
          </cell>
          <cell r="F5027" t="str">
            <v>H</v>
          </cell>
          <cell r="G5027">
            <v>0.1</v>
          </cell>
          <cell r="H5027">
            <v>12.83</v>
          </cell>
          <cell r="I5027">
            <v>14.33</v>
          </cell>
          <cell r="J5027">
            <v>1.28</v>
          </cell>
          <cell r="K5027">
            <v>1.28</v>
          </cell>
        </row>
        <row r="5028">
          <cell r="A5028" t="str">
            <v>Composição Auxiliar88267</v>
          </cell>
          <cell r="B5028" t="str">
            <v>Composição Auxiliar</v>
          </cell>
          <cell r="C5028">
            <v>88267</v>
          </cell>
          <cell r="D5028" t="str">
            <v>SINAPI</v>
          </cell>
          <cell r="E5028" t="str">
            <v>ENCANADOR OU BOMBEIRO HIDRÁULICO COM ENCARGOS COMPLEMENTARES</v>
          </cell>
          <cell r="F5028" t="str">
            <v>H</v>
          </cell>
          <cell r="G5028">
            <v>0.1</v>
          </cell>
          <cell r="H5028">
            <v>16.739999999999998</v>
          </cell>
          <cell r="I5028">
            <v>18.86</v>
          </cell>
          <cell r="J5028">
            <v>1.67</v>
          </cell>
          <cell r="K5028">
            <v>1.67</v>
          </cell>
        </row>
        <row r="5029">
          <cell r="A5029" t="str">
            <v>Insumo298</v>
          </cell>
          <cell r="B5029" t="str">
            <v>Insumo</v>
          </cell>
          <cell r="C5029">
            <v>298</v>
          </cell>
          <cell r="D5029" t="str">
            <v>SINAPI</v>
          </cell>
          <cell r="E5029" t="str">
            <v>ANEL BORRACHA DN 75 MM, PARA TUBO SERIE REFORCADA ESGOTO PREDIAL</v>
          </cell>
          <cell r="F5029" t="str">
            <v xml:space="preserve">UN    </v>
          </cell>
          <cell r="G5029">
            <v>1</v>
          </cell>
          <cell r="H5029">
            <v>4.5599999999999996</v>
          </cell>
          <cell r="I5029">
            <v>4.5599999999999996</v>
          </cell>
          <cell r="J5029">
            <v>4.5599999999999996</v>
          </cell>
          <cell r="K5029">
            <v>4.5599999999999996</v>
          </cell>
        </row>
        <row r="5030">
          <cell r="A5030" t="str">
            <v>Insumo20078</v>
          </cell>
          <cell r="B5030" t="str">
            <v>Insumo</v>
          </cell>
          <cell r="C5030">
            <v>20078</v>
          </cell>
          <cell r="D5030" t="str">
            <v>SINAPI</v>
          </cell>
          <cell r="E5030" t="str">
            <v>PASTA LUBRIFICANTE PARA TUBOS E CONEXOES COM JUNTA ELASTICA (USO EM PVC, ACO, POLIETILENO E OUTROS) ( DE *400* G)</v>
          </cell>
          <cell r="F5030" t="str">
            <v xml:space="preserve">UN    </v>
          </cell>
          <cell r="G5030">
            <v>0.03</v>
          </cell>
          <cell r="H5030">
            <v>33.83</v>
          </cell>
          <cell r="I5030">
            <v>33.83</v>
          </cell>
          <cell r="J5030">
            <v>1.01</v>
          </cell>
          <cell r="K5030">
            <v>1.01</v>
          </cell>
        </row>
        <row r="5031">
          <cell r="A5031" t="str">
            <v>Insumo20156</v>
          </cell>
          <cell r="B5031" t="str">
            <v>Insumo</v>
          </cell>
          <cell r="C5031">
            <v>20156</v>
          </cell>
          <cell r="D5031" t="str">
            <v>SINAPI</v>
          </cell>
          <cell r="E5031" t="str">
            <v>JOELHO, PVC SERIE R, 90 GRAUS, DN 75 MM, PARA ESGOTO OU AGUAS PLUVIAIS PREDIAIS</v>
          </cell>
          <cell r="F5031" t="str">
            <v xml:space="preserve">UN    </v>
          </cell>
          <cell r="G5031">
            <v>1</v>
          </cell>
          <cell r="H5031">
            <v>17.21</v>
          </cell>
          <cell r="I5031">
            <v>17.21</v>
          </cell>
          <cell r="J5031">
            <v>17.21</v>
          </cell>
          <cell r="K5031">
            <v>17.21</v>
          </cell>
        </row>
        <row r="5032">
          <cell r="A5032" t="str">
            <v>Composição89441</v>
          </cell>
          <cell r="B5032" t="str">
            <v>Composição</v>
          </cell>
          <cell r="C5032">
            <v>89441</v>
          </cell>
          <cell r="D5032" t="str">
            <v>SINAPI</v>
          </cell>
          <cell r="E5032" t="str">
            <v>TÊ COM BUCHA DE LATÃO NA BOLSA CENTRAL, PVC, SOLDÁVEL, DN 25MM X 1/2, INSTALADO EM RAMAL DE DISTRIBUIÇÃO DE ÁGUA - FORNECIMENTO E INSTALAÇÃO. AF_12/2014</v>
          </cell>
          <cell r="F5032" t="str">
            <v>UN</v>
          </cell>
          <cell r="G5032">
            <v>1</v>
          </cell>
          <cell r="H5032">
            <v>0</v>
          </cell>
          <cell r="I5032">
            <v>0</v>
          </cell>
          <cell r="J5032">
            <v>13.45</v>
          </cell>
          <cell r="K5032">
            <v>13.45</v>
          </cell>
        </row>
        <row r="5033">
          <cell r="A5033" t="str">
            <v>Composição Auxiliar88248</v>
          </cell>
          <cell r="B5033" t="str">
            <v>Composição Auxiliar</v>
          </cell>
          <cell r="C5033">
            <v>88248</v>
          </cell>
          <cell r="D5033" t="str">
            <v>SINAPI</v>
          </cell>
          <cell r="E5033" t="str">
            <v>AUXILIAR DE ENCANADOR OU BOMBEIRO HIDRÁULICO COM ENCARGOS COMPLEMENTARES</v>
          </cell>
          <cell r="F5033" t="str">
            <v>H</v>
          </cell>
          <cell r="G5033">
            <v>0.12</v>
          </cell>
          <cell r="H5033">
            <v>12.83</v>
          </cell>
          <cell r="I5033">
            <v>14.33</v>
          </cell>
          <cell r="J5033">
            <v>1.53</v>
          </cell>
          <cell r="K5033">
            <v>1.53</v>
          </cell>
        </row>
        <row r="5034">
          <cell r="A5034" t="str">
            <v>Composição Auxiliar88267</v>
          </cell>
          <cell r="B5034" t="str">
            <v>Composição Auxiliar</v>
          </cell>
          <cell r="C5034">
            <v>88267</v>
          </cell>
          <cell r="D5034" t="str">
            <v>SINAPI</v>
          </cell>
          <cell r="E5034" t="str">
            <v>ENCANADOR OU BOMBEIRO HIDRÁULICO COM ENCARGOS COMPLEMENTARES</v>
          </cell>
          <cell r="F5034" t="str">
            <v>H</v>
          </cell>
          <cell r="G5034">
            <v>0.12</v>
          </cell>
          <cell r="H5034">
            <v>16.739999999999998</v>
          </cell>
          <cell r="I5034">
            <v>18.86</v>
          </cell>
          <cell r="J5034">
            <v>2</v>
          </cell>
          <cell r="K5034">
            <v>2</v>
          </cell>
        </row>
        <row r="5035">
          <cell r="A5035" t="str">
            <v>Insumo122</v>
          </cell>
          <cell r="B5035" t="str">
            <v>Insumo</v>
          </cell>
          <cell r="C5035">
            <v>122</v>
          </cell>
          <cell r="D5035" t="str">
            <v>SINAPI</v>
          </cell>
          <cell r="E5035" t="str">
            <v>ADESIVO PLASTICO PARA PVC, FRASCO COM 850 GR</v>
          </cell>
          <cell r="F5035" t="str">
            <v xml:space="preserve">UN    </v>
          </cell>
          <cell r="G5035">
            <v>1.0999999999999999E-2</v>
          </cell>
          <cell r="H5035">
            <v>92.41</v>
          </cell>
          <cell r="I5035">
            <v>92.41</v>
          </cell>
          <cell r="J5035">
            <v>1.01</v>
          </cell>
          <cell r="K5035">
            <v>1.01</v>
          </cell>
        </row>
        <row r="5036">
          <cell r="A5036" t="str">
            <v>Insumo7137</v>
          </cell>
          <cell r="B5036" t="str">
            <v>Insumo</v>
          </cell>
          <cell r="C5036">
            <v>7137</v>
          </cell>
          <cell r="D5036" t="str">
            <v>SINAPI</v>
          </cell>
          <cell r="E5036" t="str">
            <v>TE PVC, SOLDAVEL, COM BUCHA DE LATAO NA BOLSA CENTRAL, 90 GRAUS, 25 MM X 1/2", PARA AGUA FRIA PREDIAL</v>
          </cell>
          <cell r="F5036" t="str">
            <v xml:space="preserve">UN    </v>
          </cell>
          <cell r="G5036">
            <v>1</v>
          </cell>
          <cell r="H5036">
            <v>7.86</v>
          </cell>
          <cell r="I5036">
            <v>7.86</v>
          </cell>
          <cell r="J5036">
            <v>7.86</v>
          </cell>
          <cell r="K5036">
            <v>7.86</v>
          </cell>
        </row>
        <row r="5037">
          <cell r="A5037" t="str">
            <v>Insumo20083</v>
          </cell>
          <cell r="B5037" t="str">
            <v>Insumo</v>
          </cell>
          <cell r="C5037">
            <v>20083</v>
          </cell>
          <cell r="D5037" t="str">
            <v>SINAPI</v>
          </cell>
          <cell r="E5037" t="str">
            <v>SOLUCAO LIMPADORA PARA PVC, FRASCO COM 1000 CM3</v>
          </cell>
          <cell r="F5037" t="str">
            <v xml:space="preserve">UN    </v>
          </cell>
          <cell r="G5037">
            <v>1.2E-2</v>
          </cell>
          <cell r="H5037">
            <v>80.25</v>
          </cell>
          <cell r="I5037">
            <v>80.25</v>
          </cell>
          <cell r="J5037">
            <v>0.96</v>
          </cell>
          <cell r="K5037">
            <v>0.96</v>
          </cell>
        </row>
        <row r="5038">
          <cell r="A5038" t="str">
            <v>Insumo38383</v>
          </cell>
          <cell r="B5038" t="str">
            <v>Insumo</v>
          </cell>
          <cell r="C5038">
            <v>38383</v>
          </cell>
          <cell r="D5038" t="str">
            <v>SINAPI</v>
          </cell>
          <cell r="E5038" t="str">
            <v>LIXA D'AGUA EM FOLHA, GRAO 100</v>
          </cell>
          <cell r="F5038" t="str">
            <v xml:space="preserve">UN    </v>
          </cell>
          <cell r="G5038">
            <v>4.4999999999999998E-2</v>
          </cell>
          <cell r="H5038">
            <v>2.19</v>
          </cell>
          <cell r="I5038">
            <v>2.19</v>
          </cell>
          <cell r="J5038">
            <v>0.09</v>
          </cell>
          <cell r="K5038">
            <v>0.09</v>
          </cell>
        </row>
        <row r="5039">
          <cell r="A5039" t="str">
            <v>Composição94713</v>
          </cell>
          <cell r="B5039" t="str">
            <v>Composição</v>
          </cell>
          <cell r="C5039">
            <v>94713</v>
          </cell>
          <cell r="D5039" t="str">
            <v>SINAPI</v>
          </cell>
          <cell r="E5039" t="str">
            <v>ADAPTADOR COM FLANGES LIVRES, PVC, SOLDÁVEL, DN 75 MM X 2 1/2 , INSTALADO EM RESERVAÇÃO DE ÁGUA DE EDIFICAÇÃO QUE POSSUA RESERVATÓRIO DE FIBRA/FIBROCIMENTO   FORNECIMENTO E INSTALAÇÃO. AF_06/2016</v>
          </cell>
          <cell r="F5039" t="str">
            <v>UN</v>
          </cell>
          <cell r="G5039">
            <v>1</v>
          </cell>
          <cell r="H5039">
            <v>0</v>
          </cell>
          <cell r="I5039">
            <v>0</v>
          </cell>
          <cell r="J5039">
            <v>174.23999999999998</v>
          </cell>
          <cell r="K5039">
            <v>175.35</v>
          </cell>
        </row>
        <row r="5040">
          <cell r="A5040" t="str">
            <v>Composição Auxiliar88248</v>
          </cell>
          <cell r="B5040" t="str">
            <v>Composição Auxiliar</v>
          </cell>
          <cell r="C5040">
            <v>88248</v>
          </cell>
          <cell r="D5040" t="str">
            <v>SINAPI</v>
          </cell>
          <cell r="E5040" t="str">
            <v>AUXILIAR DE ENCANADOR OU BOMBEIRO HIDRÁULICO COM ENCARGOS COMPLEMENTARES</v>
          </cell>
          <cell r="F5040" t="str">
            <v>H</v>
          </cell>
          <cell r="G5040">
            <v>0.308</v>
          </cell>
          <cell r="H5040">
            <v>12.83</v>
          </cell>
          <cell r="I5040">
            <v>14.33</v>
          </cell>
          <cell r="J5040">
            <v>3.95</v>
          </cell>
          <cell r="K5040">
            <v>4.41</v>
          </cell>
        </row>
        <row r="5041">
          <cell r="A5041" t="str">
            <v>Composição Auxiliar88267</v>
          </cell>
          <cell r="B5041" t="str">
            <v>Composição Auxiliar</v>
          </cell>
          <cell r="C5041">
            <v>88267</v>
          </cell>
          <cell r="D5041" t="str">
            <v>SINAPI</v>
          </cell>
          <cell r="E5041" t="str">
            <v>ENCANADOR OU BOMBEIRO HIDRÁULICO COM ENCARGOS COMPLEMENTARES</v>
          </cell>
          <cell r="F5041" t="str">
            <v>H</v>
          </cell>
          <cell r="G5041">
            <v>0.308</v>
          </cell>
          <cell r="H5041">
            <v>16.739999999999998</v>
          </cell>
          <cell r="I5041">
            <v>18.86</v>
          </cell>
          <cell r="J5041">
            <v>5.15</v>
          </cell>
          <cell r="K5041">
            <v>5.8</v>
          </cell>
        </row>
        <row r="5042">
          <cell r="A5042" t="str">
            <v>Insumo83</v>
          </cell>
          <cell r="B5042" t="str">
            <v>Insumo</v>
          </cell>
          <cell r="C5042">
            <v>83</v>
          </cell>
          <cell r="D5042" t="str">
            <v>SINAPI</v>
          </cell>
          <cell r="E5042" t="str">
            <v>ADAPTADOR PVC SOLDAVEL, COM FLANGES LIVRES, 75 MM X 2  1/2", PARA CAIXA D' AGUA</v>
          </cell>
          <cell r="F5042" t="str">
            <v xml:space="preserve">UN    </v>
          </cell>
          <cell r="G5042">
            <v>1</v>
          </cell>
          <cell r="H5042">
            <v>156.1</v>
          </cell>
          <cell r="I5042">
            <v>156.1</v>
          </cell>
          <cell r="J5042">
            <v>156.1</v>
          </cell>
          <cell r="K5042">
            <v>156.1</v>
          </cell>
        </row>
        <row r="5043">
          <cell r="A5043" t="str">
            <v>Insumo20080</v>
          </cell>
          <cell r="B5043" t="str">
            <v>Insumo</v>
          </cell>
          <cell r="C5043">
            <v>20080</v>
          </cell>
          <cell r="D5043" t="str">
            <v>SINAPI</v>
          </cell>
          <cell r="E5043" t="str">
            <v>ADESIVO PLASTICO PARA PVC, FRASCO COM 175 GR</v>
          </cell>
          <cell r="F5043" t="str">
            <v xml:space="preserve">UN    </v>
          </cell>
          <cell r="G5043">
            <v>0.16400000000000001</v>
          </cell>
          <cell r="H5043">
            <v>29.33</v>
          </cell>
          <cell r="I5043">
            <v>29.33</v>
          </cell>
          <cell r="J5043">
            <v>4.8099999999999996</v>
          </cell>
          <cell r="K5043">
            <v>4.8099999999999996</v>
          </cell>
        </row>
        <row r="5044">
          <cell r="A5044" t="str">
            <v>Insumo20083</v>
          </cell>
          <cell r="B5044" t="str">
            <v>Insumo</v>
          </cell>
          <cell r="C5044">
            <v>20083</v>
          </cell>
          <cell r="D5044" t="str">
            <v>SINAPI</v>
          </cell>
          <cell r="E5044" t="str">
            <v>SOLUCAO LIMPADORA PARA PVC, FRASCO COM 1000 CM3</v>
          </cell>
          <cell r="F5044" t="str">
            <v xml:space="preserve">UN    </v>
          </cell>
          <cell r="G5044">
            <v>5.1999999999999998E-2</v>
          </cell>
          <cell r="H5044">
            <v>80.25</v>
          </cell>
          <cell r="I5044">
            <v>80.25</v>
          </cell>
          <cell r="J5044">
            <v>4.17</v>
          </cell>
          <cell r="K5044">
            <v>4.17</v>
          </cell>
        </row>
        <row r="5045">
          <cell r="A5045" t="str">
            <v>Insumo38383</v>
          </cell>
          <cell r="B5045" t="str">
            <v>Insumo</v>
          </cell>
          <cell r="C5045">
            <v>38383</v>
          </cell>
          <cell r="D5045" t="str">
            <v>SINAPI</v>
          </cell>
          <cell r="E5045" t="str">
            <v>LIXA D'AGUA EM FOLHA, GRAO 100</v>
          </cell>
          <cell r="F5045" t="str">
            <v xml:space="preserve">UN    </v>
          </cell>
          <cell r="G5045">
            <v>3.1E-2</v>
          </cell>
          <cell r="H5045">
            <v>2.19</v>
          </cell>
          <cell r="I5045">
            <v>2.19</v>
          </cell>
          <cell r="J5045">
            <v>0.06</v>
          </cell>
          <cell r="K5045">
            <v>0.06</v>
          </cell>
        </row>
        <row r="5046">
          <cell r="A5046" t="str">
            <v>Composição94796</v>
          </cell>
          <cell r="B5046" t="str">
            <v>Composição</v>
          </cell>
          <cell r="C5046">
            <v>94796</v>
          </cell>
          <cell r="D5046" t="str">
            <v>SINAPI</v>
          </cell>
          <cell r="E5046" t="str">
            <v>TORNEIRA DE BOIA, ROSCÁVEL, 3/4 , FORNECIDA E INSTALADA EM RESERVAÇÃO DE ÁGUA. AF_06/2016</v>
          </cell>
          <cell r="F5046" t="str">
            <v>UN</v>
          </cell>
          <cell r="G5046">
            <v>1</v>
          </cell>
          <cell r="H5046">
            <v>0</v>
          </cell>
          <cell r="I5046">
            <v>0</v>
          </cell>
          <cell r="J5046">
            <v>27.93</v>
          </cell>
          <cell r="K5046">
            <v>28.65</v>
          </cell>
        </row>
        <row r="5047">
          <cell r="A5047" t="str">
            <v>Composição Auxiliar88248</v>
          </cell>
          <cell r="B5047" t="str">
            <v>Composição Auxiliar</v>
          </cell>
          <cell r="C5047">
            <v>88248</v>
          </cell>
          <cell r="D5047" t="str">
            <v>SINAPI</v>
          </cell>
          <cell r="E5047" t="str">
            <v>AUXILIAR DE ENCANADOR OU BOMBEIRO HIDRÁULICO COM ENCARGOS COMPLEMENTARES</v>
          </cell>
          <cell r="F5047" t="str">
            <v>H</v>
          </cell>
          <cell r="G5047">
            <v>0.20200000000000001</v>
          </cell>
          <cell r="H5047">
            <v>12.83</v>
          </cell>
          <cell r="I5047">
            <v>14.33</v>
          </cell>
          <cell r="J5047">
            <v>2.59</v>
          </cell>
          <cell r="K5047">
            <v>2.89</v>
          </cell>
        </row>
        <row r="5048">
          <cell r="A5048" t="str">
            <v>Composição Auxiliar88267</v>
          </cell>
          <cell r="B5048" t="str">
            <v>Composição Auxiliar</v>
          </cell>
          <cell r="C5048">
            <v>88267</v>
          </cell>
          <cell r="D5048" t="str">
            <v>SINAPI</v>
          </cell>
          <cell r="E5048" t="str">
            <v>ENCANADOR OU BOMBEIRO HIDRÁULICO COM ENCARGOS COMPLEMENTARES</v>
          </cell>
          <cell r="F5048" t="str">
            <v>H</v>
          </cell>
          <cell r="G5048">
            <v>0.20200000000000001</v>
          </cell>
          <cell r="H5048">
            <v>16.739999999999998</v>
          </cell>
          <cell r="I5048">
            <v>18.86</v>
          </cell>
          <cell r="J5048">
            <v>3.38</v>
          </cell>
          <cell r="K5048">
            <v>3.8</v>
          </cell>
        </row>
        <row r="5049">
          <cell r="A5049" t="str">
            <v>Insumo3148</v>
          </cell>
          <cell r="B5049" t="str">
            <v>Insumo</v>
          </cell>
          <cell r="C5049">
            <v>3148</v>
          </cell>
          <cell r="D5049" t="str">
            <v>SINAPI</v>
          </cell>
          <cell r="E5049" t="str">
            <v>FITA VEDA ROSCA EM ROLOS DE 18 MM X 50 M (L X C)</v>
          </cell>
          <cell r="F5049" t="str">
            <v xml:space="preserve">UN    </v>
          </cell>
          <cell r="G5049">
            <v>7.0000000000000001E-3</v>
          </cell>
          <cell r="H5049">
            <v>18.18</v>
          </cell>
          <cell r="I5049">
            <v>18.18</v>
          </cell>
          <cell r="J5049">
            <v>0.12</v>
          </cell>
          <cell r="K5049">
            <v>0.12</v>
          </cell>
        </row>
        <row r="5050">
          <cell r="A5050" t="str">
            <v>Insumo11830</v>
          </cell>
          <cell r="B5050" t="str">
            <v>Insumo</v>
          </cell>
          <cell r="C5050">
            <v>11830</v>
          </cell>
          <cell r="D5050" t="str">
            <v>SINAPI</v>
          </cell>
          <cell r="E5050" t="str">
            <v>TORNEIRA DE BOIA CONVENCIONAL PARA CAIXA D'AGUA, 3/4", COM HASTE E TORNEIRA METALICOS E BALAO PLASTICO</v>
          </cell>
          <cell r="F5050" t="str">
            <v xml:space="preserve">UN    </v>
          </cell>
          <cell r="G5050">
            <v>1</v>
          </cell>
          <cell r="H5050">
            <v>21.84</v>
          </cell>
          <cell r="I5050">
            <v>21.84</v>
          </cell>
          <cell r="J5050">
            <v>21.84</v>
          </cell>
          <cell r="K5050">
            <v>21.84</v>
          </cell>
        </row>
        <row r="5051">
          <cell r="A5051" t="str">
            <v>Composição94494</v>
          </cell>
          <cell r="B5051" t="str">
            <v>Composição</v>
          </cell>
          <cell r="C5051">
            <v>94494</v>
          </cell>
          <cell r="D5051" t="str">
            <v>SINAPI</v>
          </cell>
          <cell r="E5051" t="str">
            <v>REGISTRO DE GAVETA BRUTO, LATÃO, ROSCÁVEL, 3/4, INSTALADO EM RESERVAÇÃO DE ÁGUA DE EDIFICAÇÃO QUE POSSUA RESERVATÓRIO DE FIBRA/FIBROCIMENTO  FORNECIMENTO E INSTALAÇÃO. AF_06/2016</v>
          </cell>
          <cell r="F5051" t="str">
            <v>UN</v>
          </cell>
          <cell r="G5051">
            <v>1</v>
          </cell>
          <cell r="H5051">
            <v>0</v>
          </cell>
          <cell r="I5051">
            <v>0</v>
          </cell>
          <cell r="J5051">
            <v>40.47</v>
          </cell>
          <cell r="K5051">
            <v>43.269999999999996</v>
          </cell>
        </row>
        <row r="5052">
          <cell r="A5052" t="str">
            <v>Composição Auxiliar88248</v>
          </cell>
          <cell r="B5052" t="str">
            <v>Composição Auxiliar</v>
          </cell>
          <cell r="C5052">
            <v>88248</v>
          </cell>
          <cell r="D5052" t="str">
            <v>SINAPI</v>
          </cell>
          <cell r="E5052" t="str">
            <v>AUXILIAR DE ENCANADOR OU BOMBEIRO HIDRÁULICO COM ENCARGOS COMPLEMENTARES</v>
          </cell>
          <cell r="F5052" t="str">
            <v>H</v>
          </cell>
          <cell r="G5052">
            <v>0.77449999999999997</v>
          </cell>
          <cell r="H5052">
            <v>12.83</v>
          </cell>
          <cell r="I5052">
            <v>14.33</v>
          </cell>
          <cell r="J5052">
            <v>9.93</v>
          </cell>
          <cell r="K5052">
            <v>11.09</v>
          </cell>
        </row>
        <row r="5053">
          <cell r="A5053" t="str">
            <v>Composição Auxiliar88267</v>
          </cell>
          <cell r="B5053" t="str">
            <v>Composição Auxiliar</v>
          </cell>
          <cell r="C5053">
            <v>88267</v>
          </cell>
          <cell r="D5053" t="str">
            <v>SINAPI</v>
          </cell>
          <cell r="E5053" t="str">
            <v>ENCANADOR OU BOMBEIRO HIDRÁULICO COM ENCARGOS COMPLEMENTARES</v>
          </cell>
          <cell r="F5053" t="str">
            <v>H</v>
          </cell>
          <cell r="G5053">
            <v>0.77449999999999997</v>
          </cell>
          <cell r="H5053">
            <v>16.739999999999998</v>
          </cell>
          <cell r="I5053">
            <v>18.86</v>
          </cell>
          <cell r="J5053">
            <v>12.96</v>
          </cell>
          <cell r="K5053">
            <v>14.6</v>
          </cell>
        </row>
        <row r="5054">
          <cell r="A5054" t="str">
            <v>Insumo3148</v>
          </cell>
          <cell r="B5054" t="str">
            <v>Insumo</v>
          </cell>
          <cell r="C5054">
            <v>3148</v>
          </cell>
          <cell r="D5054" t="str">
            <v>SINAPI</v>
          </cell>
          <cell r="E5054" t="str">
            <v>FITA VEDA ROSCA EM ROLOS DE 18 MM X 50 M (L X C)</v>
          </cell>
          <cell r="F5054" t="str">
            <v xml:space="preserve">UN    </v>
          </cell>
          <cell r="G5054">
            <v>9.4999999999999998E-3</v>
          </cell>
          <cell r="H5054">
            <v>18.18</v>
          </cell>
          <cell r="I5054">
            <v>18.18</v>
          </cell>
          <cell r="J5054">
            <v>0.17</v>
          </cell>
          <cell r="K5054">
            <v>0.17</v>
          </cell>
        </row>
        <row r="5055">
          <cell r="A5055" t="str">
            <v>Insumo6016</v>
          </cell>
          <cell r="B5055" t="str">
            <v>Insumo</v>
          </cell>
          <cell r="C5055">
            <v>6016</v>
          </cell>
          <cell r="D5055" t="str">
            <v>SINAPI</v>
          </cell>
          <cell r="E5055" t="str">
            <v>REGISTRO GAVETA BRUTO EM LATAO FORJADO, BITOLA 3/4 " (REF 1509)</v>
          </cell>
          <cell r="F5055" t="str">
            <v xml:space="preserve">UN    </v>
          </cell>
          <cell r="G5055">
            <v>1</v>
          </cell>
          <cell r="H5055">
            <v>17.41</v>
          </cell>
          <cell r="I5055">
            <v>17.41</v>
          </cell>
          <cell r="J5055">
            <v>17.41</v>
          </cell>
          <cell r="K5055">
            <v>17.41</v>
          </cell>
        </row>
        <row r="5056">
          <cell r="A5056" t="str">
            <v>Composição99629</v>
          </cell>
          <cell r="B5056" t="str">
            <v>Composição</v>
          </cell>
          <cell r="C5056">
            <v>99629</v>
          </cell>
          <cell r="D5056" t="str">
            <v>Próprio</v>
          </cell>
          <cell r="E5056" t="str">
            <v>VÁLVULA DE RETENÇÃO VERTICAL, DE BRONZE, ROSCÁVEL, 1" - FORNECIMENTO E INSTALAÇÃO. AF_01/2019</v>
          </cell>
          <cell r="F5056" t="str">
            <v>UN</v>
          </cell>
          <cell r="G5056">
            <v>1</v>
          </cell>
          <cell r="H5056">
            <v>0</v>
          </cell>
          <cell r="I5056">
            <v>0</v>
          </cell>
          <cell r="J5056">
            <v>63.67</v>
          </cell>
          <cell r="K5056">
            <v>66.47</v>
          </cell>
        </row>
        <row r="5057">
          <cell r="A5057" t="str">
            <v>Composição Auxiliar88248</v>
          </cell>
          <cell r="B5057" t="str">
            <v>Composição Auxiliar</v>
          </cell>
          <cell r="C5057">
            <v>88248</v>
          </cell>
          <cell r="D5057" t="str">
            <v>SINAPI</v>
          </cell>
          <cell r="E5057" t="str">
            <v>AUXILIAR DE ENCANADOR OU BOMBEIRO HIDRÁULICO COM ENCARGOS COMPLEMENTARES</v>
          </cell>
          <cell r="F5057" t="str">
            <v>H</v>
          </cell>
          <cell r="G5057">
            <v>0.77449999999999997</v>
          </cell>
          <cell r="H5057">
            <v>12.83</v>
          </cell>
          <cell r="I5057">
            <v>14.33</v>
          </cell>
          <cell r="J5057">
            <v>9.93</v>
          </cell>
          <cell r="K5057">
            <v>11.09</v>
          </cell>
        </row>
        <row r="5058">
          <cell r="A5058" t="str">
            <v>Composição Auxiliar88267</v>
          </cell>
          <cell r="B5058" t="str">
            <v>Composição Auxiliar</v>
          </cell>
          <cell r="C5058">
            <v>88267</v>
          </cell>
          <cell r="D5058" t="str">
            <v>SINAPI</v>
          </cell>
          <cell r="E5058" t="str">
            <v>ENCANADOR OU BOMBEIRO HIDRÁULICO COM ENCARGOS COMPLEMENTARES</v>
          </cell>
          <cell r="F5058" t="str">
            <v>H</v>
          </cell>
          <cell r="G5058">
            <v>0.77449999999999997</v>
          </cell>
          <cell r="H5058">
            <v>16.739999999999998</v>
          </cell>
          <cell r="I5058">
            <v>18.86</v>
          </cell>
          <cell r="J5058">
            <v>12.96</v>
          </cell>
          <cell r="K5058">
            <v>14.6</v>
          </cell>
        </row>
        <row r="5059">
          <cell r="A5059" t="str">
            <v>Insumo3148</v>
          </cell>
          <cell r="B5059" t="str">
            <v>Insumo</v>
          </cell>
          <cell r="C5059">
            <v>3148</v>
          </cell>
          <cell r="D5059" t="str">
            <v>SINAPI</v>
          </cell>
          <cell r="E5059" t="str">
            <v>FITA VEDA ROSCA EM ROLOS DE 18 MM X 50 M (L X C)</v>
          </cell>
          <cell r="F5059" t="str">
            <v xml:space="preserve">UN    </v>
          </cell>
          <cell r="G5059">
            <v>9.4999999999999998E-3</v>
          </cell>
          <cell r="H5059">
            <v>18.18</v>
          </cell>
          <cell r="I5059">
            <v>18.18</v>
          </cell>
          <cell r="J5059">
            <v>0.17</v>
          </cell>
          <cell r="K5059">
            <v>0.17</v>
          </cell>
        </row>
        <row r="5060">
          <cell r="A5060" t="str">
            <v>Insumo10418</v>
          </cell>
          <cell r="B5060" t="str">
            <v>Insumo</v>
          </cell>
          <cell r="C5060">
            <v>10418</v>
          </cell>
          <cell r="D5060" t="str">
            <v>SINAPI</v>
          </cell>
          <cell r="E5060" t="str">
            <v>VALVULA DE RETENCAO VERTICAL, DE BRONZE (PN-16), 1", 200 PSI, EXTREMIDADES COM ROSCA</v>
          </cell>
          <cell r="F5060" t="str">
            <v xml:space="preserve">UN    </v>
          </cell>
          <cell r="G5060">
            <v>1</v>
          </cell>
          <cell r="H5060">
            <v>40.61</v>
          </cell>
          <cell r="I5060">
            <v>40.61</v>
          </cell>
          <cell r="J5060">
            <v>40.61</v>
          </cell>
          <cell r="K5060">
            <v>40.61</v>
          </cell>
        </row>
        <row r="5061">
          <cell r="A5061" t="str">
            <v>ComposiçãoEE-INSTH-C60</v>
          </cell>
          <cell r="B5061" t="str">
            <v>Composição</v>
          </cell>
          <cell r="C5061" t="str">
            <v>EE-INSTH-C60</v>
          </cell>
          <cell r="D5061" t="str">
            <v>Próprio</v>
          </cell>
          <cell r="E5061" t="str">
            <v>VÁLVULA DE PÉ COM CRIVO Ø 25MM (1") - FORNECIMENTO E INSTALAÇÃO - Cópia da SINAPI (73796/002)</v>
          </cell>
          <cell r="F5061" t="str">
            <v>UN</v>
          </cell>
          <cell r="G5061">
            <v>1</v>
          </cell>
          <cell r="H5061">
            <v>0</v>
          </cell>
          <cell r="I5061">
            <v>0</v>
          </cell>
          <cell r="J5061">
            <v>58.55</v>
          </cell>
          <cell r="K5061">
            <v>60.739999999999995</v>
          </cell>
        </row>
        <row r="5062">
          <cell r="A5062" t="str">
            <v>Composição Auxiliar88267</v>
          </cell>
          <cell r="B5062" t="str">
            <v>Composição Auxiliar</v>
          </cell>
          <cell r="C5062">
            <v>88267</v>
          </cell>
          <cell r="D5062" t="str">
            <v>SINAPI</v>
          </cell>
          <cell r="E5062" t="str">
            <v>ENCANADOR OU BOMBEIRO HIDRÁULICO COM ENCARGOS COMPLEMENTARES</v>
          </cell>
          <cell r="F5062" t="str">
            <v>H</v>
          </cell>
          <cell r="G5062">
            <v>0.6</v>
          </cell>
          <cell r="H5062">
            <v>16.739999999999998</v>
          </cell>
          <cell r="I5062">
            <v>18.86</v>
          </cell>
          <cell r="J5062">
            <v>10.039999999999999</v>
          </cell>
          <cell r="K5062">
            <v>11.31</v>
          </cell>
        </row>
        <row r="5063">
          <cell r="A5063" t="str">
            <v>Composição Auxiliar88316</v>
          </cell>
          <cell r="B5063" t="str">
            <v>Composição Auxiliar</v>
          </cell>
          <cell r="C5063">
            <v>88316</v>
          </cell>
          <cell r="D5063" t="str">
            <v>SINAPI</v>
          </cell>
          <cell r="E5063" t="str">
            <v>SERVENTE COM ENCARGOS COMPLEMENTARES</v>
          </cell>
          <cell r="F5063" t="str">
            <v>H</v>
          </cell>
          <cell r="G5063">
            <v>0.6</v>
          </cell>
          <cell r="H5063">
            <v>13.34</v>
          </cell>
          <cell r="I5063">
            <v>14.87</v>
          </cell>
          <cell r="J5063">
            <v>8</v>
          </cell>
          <cell r="K5063">
            <v>8.92</v>
          </cell>
        </row>
        <row r="5064">
          <cell r="A5064" t="str">
            <v>Insumo13</v>
          </cell>
          <cell r="B5064" t="str">
            <v>Insumo</v>
          </cell>
          <cell r="C5064">
            <v>13</v>
          </cell>
          <cell r="D5064" t="str">
            <v>SINAPI</v>
          </cell>
          <cell r="E5064" t="str">
            <v>ESTOPA</v>
          </cell>
          <cell r="F5064" t="str">
            <v xml:space="preserve">KG    </v>
          </cell>
          <cell r="G5064">
            <v>0.02</v>
          </cell>
          <cell r="H5064">
            <v>20</v>
          </cell>
          <cell r="I5064">
            <v>20</v>
          </cell>
          <cell r="J5064">
            <v>0.4</v>
          </cell>
          <cell r="K5064">
            <v>0.4</v>
          </cell>
        </row>
        <row r="5065">
          <cell r="A5065" t="str">
            <v>Insumo10234</v>
          </cell>
          <cell r="B5065" t="str">
            <v>Insumo</v>
          </cell>
          <cell r="C5065">
            <v>10234</v>
          </cell>
          <cell r="D5065" t="str">
            <v>SINAPI</v>
          </cell>
          <cell r="E5065" t="str">
            <v>VALVULA DE RETENCAO DE BRONZE, PE COM CRIVOS, EXTREMIDADE COM ROSCA, DE 1", PARA FUNDO DE POCO</v>
          </cell>
          <cell r="F5065" t="str">
            <v xml:space="preserve">UN    </v>
          </cell>
          <cell r="G5065">
            <v>1</v>
          </cell>
          <cell r="H5065">
            <v>40.11</v>
          </cell>
          <cell r="I5065">
            <v>40.11</v>
          </cell>
          <cell r="J5065">
            <v>40.11</v>
          </cell>
          <cell r="K5065">
            <v>40.11</v>
          </cell>
        </row>
        <row r="5066">
          <cell r="A5066" t="str">
            <v>Composição83648</v>
          </cell>
          <cell r="B5066" t="str">
            <v>Composição</v>
          </cell>
          <cell r="C5066">
            <v>83648</v>
          </cell>
          <cell r="D5066" t="str">
            <v>Próprio</v>
          </cell>
          <cell r="E5066" t="str">
            <v>BOMBA RECALQUE D'AGUA TRIFASICA 0,5 HP (Cópia SINAPI 83648)</v>
          </cell>
          <cell r="F5066" t="str">
            <v>UN</v>
          </cell>
          <cell r="G5066">
            <v>1</v>
          </cell>
          <cell r="H5066">
            <v>0</v>
          </cell>
          <cell r="I5066">
            <v>0</v>
          </cell>
          <cell r="J5066">
            <v>863.25</v>
          </cell>
          <cell r="K5066">
            <v>889.35</v>
          </cell>
        </row>
        <row r="5067">
          <cell r="A5067" t="str">
            <v>Composição Auxiliar88243</v>
          </cell>
          <cell r="B5067" t="str">
            <v>Composição Auxiliar</v>
          </cell>
          <cell r="C5067">
            <v>88243</v>
          </cell>
          <cell r="D5067" t="str">
            <v>SINAPI</v>
          </cell>
          <cell r="E5067" t="str">
            <v>AJUDANTE ESPECIALIZADO COM ENCARGOS COMPLEMENTARES</v>
          </cell>
          <cell r="F5067" t="str">
            <v>H</v>
          </cell>
          <cell r="G5067">
            <v>6.1</v>
          </cell>
          <cell r="H5067">
            <v>16.12</v>
          </cell>
          <cell r="I5067">
            <v>18.079999999999998</v>
          </cell>
          <cell r="J5067">
            <v>98.33</v>
          </cell>
          <cell r="K5067">
            <v>110.28</v>
          </cell>
        </row>
        <row r="5068">
          <cell r="A5068" t="str">
            <v>Composição Auxiliar88279</v>
          </cell>
          <cell r="B5068" t="str">
            <v>Composição Auxiliar</v>
          </cell>
          <cell r="C5068">
            <v>88279</v>
          </cell>
          <cell r="D5068" t="str">
            <v>SINAPI</v>
          </cell>
          <cell r="E5068" t="str">
            <v>MONTADOR ELETROMECÃNICO COM ENCARGOS COMPLEMENTARES</v>
          </cell>
          <cell r="F5068" t="str">
            <v>H</v>
          </cell>
          <cell r="G5068">
            <v>6.1</v>
          </cell>
          <cell r="H5068">
            <v>18.5</v>
          </cell>
          <cell r="I5068">
            <v>20.82</v>
          </cell>
          <cell r="J5068">
            <v>112.85</v>
          </cell>
          <cell r="K5068">
            <v>127</v>
          </cell>
        </row>
        <row r="5069">
          <cell r="A5069" t="str">
            <v>Insumo731</v>
          </cell>
          <cell r="B5069" t="str">
            <v>Insumo</v>
          </cell>
          <cell r="C5069">
            <v>731</v>
          </cell>
          <cell r="D5069" t="str">
            <v>SINAPI</v>
          </cell>
          <cell r="E5069" t="str">
            <v>BOMBA CENTRIFUGA MOTOR ELETRICO MONOFASICO 0,49 HP  BOCAIS 1" X 3/4", DIAMETRO DO ROTOR 110 MM, HM/Q: 6 M / 8,3 M3/H A 20 M / 1,2 M3/H</v>
          </cell>
          <cell r="F5069" t="str">
            <v xml:space="preserve">UN    </v>
          </cell>
          <cell r="G5069">
            <v>1</v>
          </cell>
          <cell r="H5069">
            <v>652.07000000000005</v>
          </cell>
          <cell r="I5069">
            <v>652.07000000000005</v>
          </cell>
          <cell r="J5069">
            <v>652.07000000000005</v>
          </cell>
          <cell r="K5069">
            <v>652.07000000000005</v>
          </cell>
        </row>
        <row r="5070">
          <cell r="A5070" t="str">
            <v>Composição9535</v>
          </cell>
          <cell r="B5070" t="str">
            <v>Composição</v>
          </cell>
          <cell r="C5070">
            <v>9535</v>
          </cell>
          <cell r="D5070" t="str">
            <v>Próprio</v>
          </cell>
          <cell r="E5070" t="str">
            <v>CHUVEIRO ELETRICO COMUM CORPO PLASTICO TIPO DUCHA, FORNECIMENTO E INSTALACAO</v>
          </cell>
          <cell r="F5070" t="str">
            <v>UN</v>
          </cell>
          <cell r="G5070">
            <v>1</v>
          </cell>
          <cell r="H5070">
            <v>0</v>
          </cell>
          <cell r="I5070">
            <v>0</v>
          </cell>
          <cell r="J5070">
            <v>81.900000000000006</v>
          </cell>
          <cell r="K5070">
            <v>81.900000000000006</v>
          </cell>
        </row>
        <row r="5071">
          <cell r="A5071" t="str">
            <v>Composição Auxiliar88264</v>
          </cell>
          <cell r="B5071" t="str">
            <v>Composição Auxiliar</v>
          </cell>
          <cell r="C5071">
            <v>88264</v>
          </cell>
          <cell r="D5071" t="str">
            <v>SINAPI</v>
          </cell>
          <cell r="E5071" t="str">
            <v>ELETRICISTA COM ENCARGOS COMPLEMENTARES</v>
          </cell>
          <cell r="F5071" t="str">
            <v>H</v>
          </cell>
          <cell r="G5071">
            <v>0.45</v>
          </cell>
          <cell r="H5071">
            <v>17.38</v>
          </cell>
          <cell r="I5071">
            <v>19.52</v>
          </cell>
          <cell r="J5071">
            <v>7.82</v>
          </cell>
          <cell r="K5071">
            <v>7.82</v>
          </cell>
        </row>
        <row r="5072">
          <cell r="A5072" t="str">
            <v>Composição Auxiliar88316</v>
          </cell>
          <cell r="B5072" t="str">
            <v>Composição Auxiliar</v>
          </cell>
          <cell r="C5072">
            <v>88316</v>
          </cell>
          <cell r="D5072" t="str">
            <v>SINAPI</v>
          </cell>
          <cell r="E5072" t="str">
            <v>SERVENTE COM ENCARGOS COMPLEMENTARES</v>
          </cell>
          <cell r="F5072" t="str">
            <v>H</v>
          </cell>
          <cell r="G5072">
            <v>0.3</v>
          </cell>
          <cell r="H5072">
            <v>13.34</v>
          </cell>
          <cell r="I5072">
            <v>14.87</v>
          </cell>
          <cell r="J5072">
            <v>4</v>
          </cell>
          <cell r="K5072">
            <v>4</v>
          </cell>
        </row>
        <row r="5073">
          <cell r="A5073" t="str">
            <v>Insumo1368</v>
          </cell>
          <cell r="B5073" t="str">
            <v>Insumo</v>
          </cell>
          <cell r="C5073">
            <v>1368</v>
          </cell>
          <cell r="D5073" t="str">
            <v>SINAPI</v>
          </cell>
          <cell r="E5073" t="str">
            <v>CHUVEIRO COMUM EM PLASTICO BRANCO, COM CANO, 3 TEMPERATURAS, 5500 W (110/220 V)</v>
          </cell>
          <cell r="F5073" t="str">
            <v xml:space="preserve">UN    </v>
          </cell>
          <cell r="G5073">
            <v>1</v>
          </cell>
          <cell r="H5073">
            <v>69.900000000000006</v>
          </cell>
          <cell r="I5073">
            <v>69.900000000000006</v>
          </cell>
          <cell r="J5073">
            <v>69.900000000000006</v>
          </cell>
          <cell r="K5073">
            <v>69.900000000000006</v>
          </cell>
        </row>
        <row r="5074">
          <cell r="A5074" t="str">
            <v>Insumo3148</v>
          </cell>
          <cell r="B5074" t="str">
            <v>Insumo</v>
          </cell>
          <cell r="C5074">
            <v>3148</v>
          </cell>
          <cell r="D5074" t="str">
            <v>SINAPI</v>
          </cell>
          <cell r="E5074" t="str">
            <v>FITA VEDA ROSCA EM ROLOS DE 18 MM X 50 M (L X C)</v>
          </cell>
          <cell r="F5074" t="str">
            <v xml:space="preserve">UN    </v>
          </cell>
          <cell r="G5074">
            <v>0.01</v>
          </cell>
          <cell r="H5074">
            <v>18.18</v>
          </cell>
          <cell r="I5074">
            <v>18.18</v>
          </cell>
          <cell r="J5074">
            <v>0.18</v>
          </cell>
          <cell r="K5074">
            <v>0.18</v>
          </cell>
        </row>
        <row r="5075">
          <cell r="A5075" t="str">
            <v>Composição89985</v>
          </cell>
          <cell r="B5075" t="str">
            <v>Composição</v>
          </cell>
          <cell r="C5075">
            <v>89985</v>
          </cell>
          <cell r="D5075" t="str">
            <v>SINAPI</v>
          </cell>
          <cell r="E5075" t="str">
            <v>REGISTRO DE PRESSÃO BRUTO, LATÃO, ROSCÁVEL, 3/4", COM ACABAMENTO E CANOPLA CROMADOS. FORNECIDO E INSTALADO EM RAMAL DE ÁGUA. AF_12/2014</v>
          </cell>
          <cell r="F5075" t="str">
            <v>UN</v>
          </cell>
          <cell r="G5075">
            <v>1</v>
          </cell>
          <cell r="H5075">
            <v>0</v>
          </cell>
          <cell r="I5075">
            <v>0</v>
          </cell>
          <cell r="J5075">
            <v>48.25</v>
          </cell>
          <cell r="K5075">
            <v>49.22</v>
          </cell>
        </row>
        <row r="5076">
          <cell r="A5076" t="str">
            <v>Composição Auxiliar88248</v>
          </cell>
          <cell r="B5076" t="str">
            <v>Composição Auxiliar</v>
          </cell>
          <cell r="C5076">
            <v>88248</v>
          </cell>
          <cell r="D5076" t="str">
            <v>SINAPI</v>
          </cell>
          <cell r="E5076" t="str">
            <v>AUXILIAR DE ENCANADOR OU BOMBEIRO HIDRÁULICO COM ENCARGOS COMPLEMENTARES</v>
          </cell>
          <cell r="F5076" t="str">
            <v>H</v>
          </cell>
          <cell r="G5076">
            <v>0.23</v>
          </cell>
          <cell r="H5076">
            <v>12.83</v>
          </cell>
          <cell r="I5076">
            <v>14.33</v>
          </cell>
          <cell r="J5076">
            <v>2.95</v>
          </cell>
          <cell r="K5076">
            <v>3.29</v>
          </cell>
        </row>
        <row r="5077">
          <cell r="A5077" t="str">
            <v>Composição Auxiliar88267</v>
          </cell>
          <cell r="B5077" t="str">
            <v>Composição Auxiliar</v>
          </cell>
          <cell r="C5077">
            <v>88267</v>
          </cell>
          <cell r="D5077" t="str">
            <v>SINAPI</v>
          </cell>
          <cell r="E5077" t="str">
            <v>ENCANADOR OU BOMBEIRO HIDRÁULICO COM ENCARGOS COMPLEMENTARES</v>
          </cell>
          <cell r="F5077" t="str">
            <v>H</v>
          </cell>
          <cell r="G5077">
            <v>0.3</v>
          </cell>
          <cell r="H5077">
            <v>16.739999999999998</v>
          </cell>
          <cell r="I5077">
            <v>18.86</v>
          </cell>
          <cell r="J5077">
            <v>5.0199999999999996</v>
          </cell>
          <cell r="K5077">
            <v>5.65</v>
          </cell>
        </row>
        <row r="5078">
          <cell r="A5078" t="str">
            <v>Insumo3148</v>
          </cell>
          <cell r="B5078" t="str">
            <v>Insumo</v>
          </cell>
          <cell r="C5078">
            <v>3148</v>
          </cell>
          <cell r="D5078" t="str">
            <v>SINAPI</v>
          </cell>
          <cell r="E5078" t="str">
            <v>FITA VEDA ROSCA EM ROLOS DE 18 MM X 50 M (L X C)</v>
          </cell>
          <cell r="F5078" t="str">
            <v xml:space="preserve">UN    </v>
          </cell>
          <cell r="G5078">
            <v>1.2999999999999999E-2</v>
          </cell>
          <cell r="H5078">
            <v>18.18</v>
          </cell>
          <cell r="I5078">
            <v>18.18</v>
          </cell>
          <cell r="J5078">
            <v>0.23</v>
          </cell>
          <cell r="K5078">
            <v>0.23</v>
          </cell>
        </row>
        <row r="5079">
          <cell r="A5079" t="str">
            <v>Insumo6024</v>
          </cell>
          <cell r="B5079" t="str">
            <v>Insumo</v>
          </cell>
          <cell r="C5079">
            <v>6024</v>
          </cell>
          <cell r="D5079" t="str">
            <v>SINAPI</v>
          </cell>
          <cell r="E5079" t="str">
            <v>REGISTRO PRESSAO COM ACABAMENTO E CANOPLA CROMADA, SIMPLES, BITOLA 3/4 " (REF 1416)</v>
          </cell>
          <cell r="F5079" t="str">
            <v xml:space="preserve">UN    </v>
          </cell>
          <cell r="G5079">
            <v>1</v>
          </cell>
          <cell r="H5079">
            <v>40.049999999999997</v>
          </cell>
          <cell r="I5079">
            <v>40.049999999999997</v>
          </cell>
          <cell r="J5079">
            <v>40.049999999999997</v>
          </cell>
          <cell r="K5079">
            <v>40.049999999999997</v>
          </cell>
        </row>
        <row r="5080">
          <cell r="A5080" t="str">
            <v>Composição74234/1</v>
          </cell>
          <cell r="B5080" t="str">
            <v>Composição</v>
          </cell>
          <cell r="C5080" t="str">
            <v>74234/1</v>
          </cell>
          <cell r="D5080" t="str">
            <v>Próprio</v>
          </cell>
          <cell r="E5080" t="str">
            <v>MICTORIO SIFONADO DE LOUCA BRANCA COM PERTENCES, COM REGISTRO DE PRESSAO 1/2" COM CANOPLA CROMADA ACABAMENTO SIMPLES E CONJUNTO PARA FIXACAO - FORNECIMENTO E INSTALACAO</v>
          </cell>
          <cell r="F5080" t="str">
            <v>UN</v>
          </cell>
          <cell r="G5080">
            <v>1</v>
          </cell>
          <cell r="H5080">
            <v>0</v>
          </cell>
          <cell r="I5080">
            <v>0</v>
          </cell>
          <cell r="J5080">
            <v>450.25</v>
          </cell>
          <cell r="K5080">
            <v>450.25</v>
          </cell>
        </row>
        <row r="5081">
          <cell r="A5081" t="str">
            <v>Composição Auxiliar88248</v>
          </cell>
          <cell r="B5081" t="str">
            <v>Composição Auxiliar</v>
          </cell>
          <cell r="C5081">
            <v>88248</v>
          </cell>
          <cell r="D5081" t="str">
            <v>SINAPI</v>
          </cell>
          <cell r="E5081" t="str">
            <v>AUXILIAR DE ENCANADOR OU BOMBEIRO HIDRÁULICO COM ENCARGOS COMPLEMENTARES</v>
          </cell>
          <cell r="F5081" t="str">
            <v>H</v>
          </cell>
          <cell r="G5081">
            <v>3.2</v>
          </cell>
          <cell r="H5081">
            <v>12.83</v>
          </cell>
          <cell r="I5081">
            <v>14.33</v>
          </cell>
          <cell r="J5081">
            <v>41.05</v>
          </cell>
          <cell r="K5081">
            <v>41.05</v>
          </cell>
        </row>
        <row r="5082">
          <cell r="A5082" t="str">
            <v>Composição Auxiliar88267</v>
          </cell>
          <cell r="B5082" t="str">
            <v>Composição Auxiliar</v>
          </cell>
          <cell r="C5082">
            <v>88267</v>
          </cell>
          <cell r="D5082" t="str">
            <v>SINAPI</v>
          </cell>
          <cell r="E5082" t="str">
            <v>ENCANADOR OU BOMBEIRO HIDRÁULICO COM ENCARGOS COMPLEMENTARES</v>
          </cell>
          <cell r="F5082" t="str">
            <v>H</v>
          </cell>
          <cell r="G5082">
            <v>3.2</v>
          </cell>
          <cell r="H5082">
            <v>16.739999999999998</v>
          </cell>
          <cell r="I5082">
            <v>18.86</v>
          </cell>
          <cell r="J5082">
            <v>53.56</v>
          </cell>
          <cell r="K5082">
            <v>53.56</v>
          </cell>
        </row>
        <row r="5083">
          <cell r="A5083" t="str">
            <v>Insumo3146</v>
          </cell>
          <cell r="B5083" t="str">
            <v>Insumo</v>
          </cell>
          <cell r="C5083">
            <v>3146</v>
          </cell>
          <cell r="D5083" t="str">
            <v>SINAPI</v>
          </cell>
          <cell r="E5083" t="str">
            <v>FITA VEDA ROSCA EM ROLOS DE 18 MM X 10 M (L X C)</v>
          </cell>
          <cell r="F5083" t="str">
            <v xml:space="preserve">UN    </v>
          </cell>
          <cell r="G5083">
            <v>7.5999999999999998E-2</v>
          </cell>
          <cell r="H5083">
            <v>4.93</v>
          </cell>
          <cell r="I5083">
            <v>4.93</v>
          </cell>
          <cell r="J5083">
            <v>0.37</v>
          </cell>
          <cell r="K5083">
            <v>0.37</v>
          </cell>
        </row>
        <row r="5084">
          <cell r="A5084" t="str">
            <v>Insumo4351</v>
          </cell>
          <cell r="B5084" t="str">
            <v>Insumo</v>
          </cell>
          <cell r="C5084">
            <v>4351</v>
          </cell>
          <cell r="D5084" t="str">
            <v>SINAPI</v>
          </cell>
          <cell r="E5084" t="str">
            <v>PARAFUSO NIQUELADO 3 1/2" COM ACABAMENTO CROMADO PARA FIXAR PECA SANITARIA, INCLUI PORCA CEGA, ARRUELA E BUCHA DE NYLON TAMANHO S-8</v>
          </cell>
          <cell r="F5084" t="str">
            <v xml:space="preserve">UN    </v>
          </cell>
          <cell r="G5084">
            <v>2</v>
          </cell>
          <cell r="H5084">
            <v>8.08</v>
          </cell>
          <cell r="I5084">
            <v>8.08</v>
          </cell>
          <cell r="J5084">
            <v>16.16</v>
          </cell>
          <cell r="K5084">
            <v>16.16</v>
          </cell>
        </row>
        <row r="5085">
          <cell r="A5085" t="str">
            <v>Insumo6021</v>
          </cell>
          <cell r="B5085" t="str">
            <v>Insumo</v>
          </cell>
          <cell r="C5085">
            <v>6021</v>
          </cell>
          <cell r="D5085" t="str">
            <v>SINAPI</v>
          </cell>
          <cell r="E5085" t="str">
            <v>REGISTRO PRESSAO COM ACABAMENTO E CANOPLA CROMADA, SIMPLES, BITOLA 1/2 " (REF 1416)</v>
          </cell>
          <cell r="F5085" t="str">
            <v xml:space="preserve">UN    </v>
          </cell>
          <cell r="G5085">
            <v>1</v>
          </cell>
          <cell r="H5085">
            <v>38.75</v>
          </cell>
          <cell r="I5085">
            <v>38.75</v>
          </cell>
          <cell r="J5085">
            <v>38.75</v>
          </cell>
          <cell r="K5085">
            <v>38.75</v>
          </cell>
        </row>
        <row r="5086">
          <cell r="A5086" t="str">
            <v>Insumo10432</v>
          </cell>
          <cell r="B5086" t="str">
            <v>Insumo</v>
          </cell>
          <cell r="C5086">
            <v>10432</v>
          </cell>
          <cell r="D5086" t="str">
            <v>SINAPI</v>
          </cell>
          <cell r="E5086" t="str">
            <v>MICTORIO SIFONADO LOUCA BRANCA SEM COMPLEMENTOS</v>
          </cell>
          <cell r="F5086" t="str">
            <v xml:space="preserve">UN    </v>
          </cell>
          <cell r="G5086">
            <v>1</v>
          </cell>
          <cell r="H5086">
            <v>268.14</v>
          </cell>
          <cell r="I5086">
            <v>268.14</v>
          </cell>
          <cell r="J5086">
            <v>268.14</v>
          </cell>
          <cell r="K5086">
            <v>268.14</v>
          </cell>
        </row>
        <row r="5087">
          <cell r="A5087" t="str">
            <v>Insumo11683</v>
          </cell>
          <cell r="B5087" t="str">
            <v>Insumo</v>
          </cell>
          <cell r="C5087">
            <v>11683</v>
          </cell>
          <cell r="D5087" t="str">
            <v>SINAPI</v>
          </cell>
          <cell r="E5087" t="str">
            <v>ENGATE / RABICHO FLEXIVEL INOX 1/2 " X 30 CM</v>
          </cell>
          <cell r="F5087" t="str">
            <v xml:space="preserve">UN    </v>
          </cell>
          <cell r="G5087">
            <v>1</v>
          </cell>
          <cell r="H5087">
            <v>32.22</v>
          </cell>
          <cell r="I5087">
            <v>32.22</v>
          </cell>
          <cell r="J5087">
            <v>32.22</v>
          </cell>
          <cell r="K5087">
            <v>32.22</v>
          </cell>
        </row>
        <row r="5088">
          <cell r="A5088" t="str">
            <v>Composição86904</v>
          </cell>
          <cell r="B5088" t="str">
            <v>Composição</v>
          </cell>
          <cell r="C5088">
            <v>86904</v>
          </cell>
          <cell r="D5088" t="str">
            <v>SINAPI</v>
          </cell>
          <cell r="E5088" t="str">
            <v>LAVATÓRIO LOUÇA BRANCA SUSPENSO, 29,5 X 39CM OU EQUIVALENTE, PADRÃO POPULAR - FORNECIMENTO E INSTALAÇÃO. AF_01/2020</v>
          </cell>
          <cell r="F5088" t="str">
            <v>UN</v>
          </cell>
          <cell r="G5088">
            <v>1</v>
          </cell>
          <cell r="H5088">
            <v>0</v>
          </cell>
          <cell r="I5088">
            <v>0</v>
          </cell>
          <cell r="J5088">
            <v>105.08</v>
          </cell>
          <cell r="K5088">
            <v>105.08</v>
          </cell>
        </row>
        <row r="5089">
          <cell r="A5089" t="str">
            <v>Composição Auxiliar88267</v>
          </cell>
          <cell r="B5089" t="str">
            <v>Composição Auxiliar</v>
          </cell>
          <cell r="C5089">
            <v>88267</v>
          </cell>
          <cell r="D5089" t="str">
            <v>SINAPI</v>
          </cell>
          <cell r="E5089" t="str">
            <v>ENCANADOR OU BOMBEIRO HIDRÁULICO COM ENCARGOS COMPLEMENTARES</v>
          </cell>
          <cell r="F5089" t="str">
            <v>H</v>
          </cell>
          <cell r="G5089">
            <v>0.38700000000000001</v>
          </cell>
          <cell r="H5089">
            <v>16.739999999999998</v>
          </cell>
          <cell r="I5089">
            <v>18.86</v>
          </cell>
          <cell r="J5089">
            <v>6.47</v>
          </cell>
          <cell r="K5089">
            <v>6.47</v>
          </cell>
        </row>
        <row r="5090">
          <cell r="A5090" t="str">
            <v>Composição Auxiliar88316</v>
          </cell>
          <cell r="B5090" t="str">
            <v>Composição Auxiliar</v>
          </cell>
          <cell r="C5090">
            <v>88316</v>
          </cell>
          <cell r="D5090" t="str">
            <v>SINAPI</v>
          </cell>
          <cell r="E5090" t="str">
            <v>SERVENTE COM ENCARGOS COMPLEMENTARES</v>
          </cell>
          <cell r="F5090" t="str">
            <v>H</v>
          </cell>
          <cell r="G5090">
            <v>0.18859999999999999</v>
          </cell>
          <cell r="H5090">
            <v>13.34</v>
          </cell>
          <cell r="I5090">
            <v>14.87</v>
          </cell>
          <cell r="J5090">
            <v>2.5099999999999998</v>
          </cell>
          <cell r="K5090">
            <v>2.5099999999999998</v>
          </cell>
        </row>
        <row r="5091">
          <cell r="A5091" t="str">
            <v>Insumo4351</v>
          </cell>
          <cell r="B5091" t="str">
            <v>Insumo</v>
          </cell>
          <cell r="C5091">
            <v>4351</v>
          </cell>
          <cell r="D5091" t="str">
            <v>SINAPI</v>
          </cell>
          <cell r="E5091" t="str">
            <v>PARAFUSO NIQUELADO 3 1/2" COM ACABAMENTO CROMADO PARA FIXAR PECA SANITARIA, INCLUI PORCA CEGA, ARRUELA E BUCHA DE NYLON TAMANHO S-8</v>
          </cell>
          <cell r="F5091" t="str">
            <v xml:space="preserve">UN    </v>
          </cell>
          <cell r="G5091">
            <v>2</v>
          </cell>
          <cell r="H5091">
            <v>8.08</v>
          </cell>
          <cell r="I5091">
            <v>8.08</v>
          </cell>
          <cell r="J5091">
            <v>16.16</v>
          </cell>
          <cell r="K5091">
            <v>16.16</v>
          </cell>
        </row>
        <row r="5092">
          <cell r="A5092" t="str">
            <v>Insumo10425</v>
          </cell>
          <cell r="B5092" t="str">
            <v>Insumo</v>
          </cell>
          <cell r="C5092">
            <v>10425</v>
          </cell>
          <cell r="D5092" t="str">
            <v>SINAPI</v>
          </cell>
          <cell r="E5092" t="str">
            <v>LAVATORIO LOUCA BRANCA SUSPENSO *40 X 30* CM</v>
          </cell>
          <cell r="F5092" t="str">
            <v xml:space="preserve">UN    </v>
          </cell>
          <cell r="G5092">
            <v>1</v>
          </cell>
          <cell r="H5092">
            <v>76.97</v>
          </cell>
          <cell r="I5092">
            <v>76.97</v>
          </cell>
          <cell r="J5092">
            <v>76.97</v>
          </cell>
          <cell r="K5092">
            <v>76.97</v>
          </cell>
        </row>
        <row r="5093">
          <cell r="A5093" t="str">
            <v>Insumo37329</v>
          </cell>
          <cell r="B5093" t="str">
            <v>Insumo</v>
          </cell>
          <cell r="C5093">
            <v>37329</v>
          </cell>
          <cell r="D5093" t="str">
            <v>SINAPI</v>
          </cell>
          <cell r="E5093" t="str">
            <v>REJUNTE EPOXI, QUALQUER COR</v>
          </cell>
          <cell r="F5093" t="str">
            <v xml:space="preserve">KG    </v>
          </cell>
          <cell r="G5093">
            <v>3.04E-2</v>
          </cell>
          <cell r="H5093">
            <v>97.7</v>
          </cell>
          <cell r="I5093">
            <v>97.7</v>
          </cell>
          <cell r="J5093">
            <v>2.97</v>
          </cell>
          <cell r="K5093">
            <v>2.97</v>
          </cell>
        </row>
        <row r="5094">
          <cell r="A5094" t="str">
            <v>Composição95469</v>
          </cell>
          <cell r="B5094" t="str">
            <v>Composição</v>
          </cell>
          <cell r="C5094">
            <v>95469</v>
          </cell>
          <cell r="D5094" t="str">
            <v>SINAPI</v>
          </cell>
          <cell r="E5094" t="str">
            <v>VASO SANITARIO SIFONADO CONVENCIONAL COM LOUÇA BRANCA - FORNECIMENTO E INSTALAÇÃO. AF_01/2020</v>
          </cell>
          <cell r="F5094" t="str">
            <v>UN</v>
          </cell>
          <cell r="G5094">
            <v>1</v>
          </cell>
          <cell r="H5094">
            <v>0</v>
          </cell>
          <cell r="I5094">
            <v>0</v>
          </cell>
          <cell r="J5094">
            <v>163.63999999999999</v>
          </cell>
          <cell r="K5094">
            <v>163.63999999999999</v>
          </cell>
        </row>
        <row r="5095">
          <cell r="A5095" t="str">
            <v>Composição Auxiliar88267</v>
          </cell>
          <cell r="B5095" t="str">
            <v>Composição Auxiliar</v>
          </cell>
          <cell r="C5095">
            <v>88267</v>
          </cell>
          <cell r="D5095" t="str">
            <v>SINAPI</v>
          </cell>
          <cell r="E5095" t="str">
            <v>ENCANADOR OU BOMBEIRO HIDRÁULICO COM ENCARGOS COMPLEMENTARES</v>
          </cell>
          <cell r="F5095" t="str">
            <v>H</v>
          </cell>
          <cell r="G5095">
            <v>0.49680000000000002</v>
          </cell>
          <cell r="H5095">
            <v>16.739999999999998</v>
          </cell>
          <cell r="I5095">
            <v>18.86</v>
          </cell>
          <cell r="J5095">
            <v>8.31</v>
          </cell>
          <cell r="K5095">
            <v>8.31</v>
          </cell>
        </row>
        <row r="5096">
          <cell r="A5096" t="str">
            <v>Composição Auxiliar88316</v>
          </cell>
          <cell r="B5096" t="str">
            <v>Composição Auxiliar</v>
          </cell>
          <cell r="C5096">
            <v>88316</v>
          </cell>
          <cell r="D5096" t="str">
            <v>SINAPI</v>
          </cell>
          <cell r="E5096" t="str">
            <v>SERVENTE COM ENCARGOS COMPLEMENTARES</v>
          </cell>
          <cell r="F5096" t="str">
            <v>H</v>
          </cell>
          <cell r="G5096">
            <v>0.34949999999999998</v>
          </cell>
          <cell r="H5096">
            <v>13.34</v>
          </cell>
          <cell r="I5096">
            <v>14.87</v>
          </cell>
          <cell r="J5096">
            <v>4.66</v>
          </cell>
          <cell r="K5096">
            <v>4.66</v>
          </cell>
        </row>
        <row r="5097">
          <cell r="A5097" t="str">
            <v>Insumo4384</v>
          </cell>
          <cell r="B5097" t="str">
            <v>Insumo</v>
          </cell>
          <cell r="C5097">
            <v>4384</v>
          </cell>
          <cell r="D5097" t="str">
            <v>SINAPI</v>
          </cell>
          <cell r="E5097" t="str">
            <v>PARAFUSO NIQUELADO COM ACABAMENTO CROMADO PARA FIXAR PECA SANITARIA, INCLUI PORCA CEGA, ARRUELA E BUCHA DE NYLON TAMANHO S-10</v>
          </cell>
          <cell r="F5097" t="str">
            <v xml:space="preserve">UN    </v>
          </cell>
          <cell r="G5097">
            <v>2</v>
          </cell>
          <cell r="H5097">
            <v>10.91</v>
          </cell>
          <cell r="I5097">
            <v>10.91</v>
          </cell>
          <cell r="J5097">
            <v>21.82</v>
          </cell>
          <cell r="K5097">
            <v>21.82</v>
          </cell>
        </row>
        <row r="5098">
          <cell r="A5098" t="str">
            <v>Insumo6138</v>
          </cell>
          <cell r="B5098" t="str">
            <v>Insumo</v>
          </cell>
          <cell r="C5098">
            <v>6138</v>
          </cell>
          <cell r="D5098" t="str">
            <v>SINAPI</v>
          </cell>
          <cell r="E5098" t="str">
            <v>VEDACAO PVC, 100 MM, PARA SAIDA VASO SANITARIO</v>
          </cell>
          <cell r="F5098" t="str">
            <v xml:space="preserve">UN    </v>
          </cell>
          <cell r="G5098">
            <v>1</v>
          </cell>
          <cell r="H5098">
            <v>2.2999999999999998</v>
          </cell>
          <cell r="I5098">
            <v>2.2999999999999998</v>
          </cell>
          <cell r="J5098">
            <v>2.2999999999999998</v>
          </cell>
          <cell r="K5098">
            <v>2.2999999999999998</v>
          </cell>
        </row>
        <row r="5099">
          <cell r="A5099" t="str">
            <v>Insumo10420</v>
          </cell>
          <cell r="B5099" t="str">
            <v>Insumo</v>
          </cell>
          <cell r="C5099">
            <v>10420</v>
          </cell>
          <cell r="D5099" t="str">
            <v>SINAPI</v>
          </cell>
          <cell r="E5099" t="str">
            <v>BACIA SANITARIA (VASO) CONVENCIONAL DE LOUCA BRANCA</v>
          </cell>
          <cell r="F5099" t="str">
            <v xml:space="preserve">UN    </v>
          </cell>
          <cell r="G5099">
            <v>1</v>
          </cell>
          <cell r="H5099">
            <v>117.95</v>
          </cell>
          <cell r="I5099">
            <v>117.95</v>
          </cell>
          <cell r="J5099">
            <v>117.95</v>
          </cell>
          <cell r="K5099">
            <v>117.95</v>
          </cell>
        </row>
        <row r="5100">
          <cell r="A5100" t="str">
            <v>Insumo37329</v>
          </cell>
          <cell r="B5100" t="str">
            <v>Insumo</v>
          </cell>
          <cell r="C5100">
            <v>37329</v>
          </cell>
          <cell r="D5100" t="str">
            <v>SINAPI</v>
          </cell>
          <cell r="E5100" t="str">
            <v>REJUNTE EPOXI, QUALQUER COR</v>
          </cell>
          <cell r="F5100" t="str">
            <v xml:space="preserve">KG    </v>
          </cell>
          <cell r="G5100">
            <v>8.8099999999999998E-2</v>
          </cell>
          <cell r="H5100">
            <v>97.7</v>
          </cell>
          <cell r="I5100">
            <v>97.7</v>
          </cell>
          <cell r="J5100">
            <v>8.6</v>
          </cell>
          <cell r="K5100">
            <v>8.6</v>
          </cell>
        </row>
        <row r="5101">
          <cell r="A5101" t="str">
            <v>Composição40729</v>
          </cell>
          <cell r="B5101" t="str">
            <v>Composição</v>
          </cell>
          <cell r="C5101">
            <v>40729</v>
          </cell>
          <cell r="D5101" t="str">
            <v>SINAPI</v>
          </cell>
          <cell r="E5101" t="str">
            <v>VALVULA DESCARGA 1.1/2" COM REGISTRO, ACABAMENTO EM METAL CROMADO - FORNECIMENTO E INSTALACAO (Cópia SINAPI 40729)</v>
          </cell>
          <cell r="F5101" t="str">
            <v>UN</v>
          </cell>
          <cell r="G5101">
            <v>1</v>
          </cell>
          <cell r="H5101">
            <v>0</v>
          </cell>
          <cell r="I5101">
            <v>0</v>
          </cell>
          <cell r="J5101">
            <v>170.10999999999999</v>
          </cell>
          <cell r="K5101">
            <v>172.98</v>
          </cell>
        </row>
        <row r="5102">
          <cell r="A5102" t="str">
            <v>Composição Auxiliar88242</v>
          </cell>
          <cell r="B5102" t="str">
            <v>Composição Auxiliar</v>
          </cell>
          <cell r="C5102">
            <v>88242</v>
          </cell>
          <cell r="D5102" t="str">
            <v>SINAPI</v>
          </cell>
          <cell r="E5102" t="str">
            <v>AJUDANTE DE PEDREIRO COM ENCARGOS COMPLEMENTARES</v>
          </cell>
          <cell r="F5102" t="str">
            <v>H</v>
          </cell>
          <cell r="G5102">
            <v>0.7</v>
          </cell>
          <cell r="H5102">
            <v>13.39</v>
          </cell>
          <cell r="I5102">
            <v>14.91</v>
          </cell>
          <cell r="J5102">
            <v>9.3699999999999992</v>
          </cell>
          <cell r="K5102">
            <v>10.43</v>
          </cell>
        </row>
        <row r="5103">
          <cell r="A5103" t="str">
            <v>Composição Auxiliar88267</v>
          </cell>
          <cell r="B5103" t="str">
            <v>Composição Auxiliar</v>
          </cell>
          <cell r="C5103">
            <v>88267</v>
          </cell>
          <cell r="D5103" t="str">
            <v>SINAPI</v>
          </cell>
          <cell r="E5103" t="str">
            <v>ENCANADOR OU BOMBEIRO HIDRÁULICO COM ENCARGOS COMPLEMENTARES</v>
          </cell>
          <cell r="F5103" t="str">
            <v>H</v>
          </cell>
          <cell r="G5103">
            <v>0.85</v>
          </cell>
          <cell r="H5103">
            <v>16.739999999999998</v>
          </cell>
          <cell r="I5103">
            <v>18.86</v>
          </cell>
          <cell r="J5103">
            <v>14.22</v>
          </cell>
          <cell r="K5103">
            <v>16.03</v>
          </cell>
        </row>
        <row r="5104">
          <cell r="A5104" t="str">
            <v>Insumo13</v>
          </cell>
          <cell r="B5104" t="str">
            <v>Insumo</v>
          </cell>
          <cell r="C5104">
            <v>13</v>
          </cell>
          <cell r="D5104" t="str">
            <v>SINAPI</v>
          </cell>
          <cell r="E5104" t="str">
            <v>ESTOPA</v>
          </cell>
          <cell r="F5104" t="str">
            <v xml:space="preserve">KG    </v>
          </cell>
          <cell r="G5104">
            <v>0.12</v>
          </cell>
          <cell r="H5104">
            <v>20</v>
          </cell>
          <cell r="I5104">
            <v>20</v>
          </cell>
          <cell r="J5104">
            <v>2.4</v>
          </cell>
          <cell r="K5104">
            <v>2.4</v>
          </cell>
        </row>
        <row r="5105">
          <cell r="A5105" t="str">
            <v>Insumo7307</v>
          </cell>
          <cell r="B5105" t="str">
            <v>Insumo</v>
          </cell>
          <cell r="C5105">
            <v>7307</v>
          </cell>
          <cell r="D5105" t="str">
            <v>SINAPI</v>
          </cell>
          <cell r="E5105" t="str">
            <v>FUNDO ANTICORROSIVO PARA METAIS FERROSOS (ZARCAO)</v>
          </cell>
          <cell r="F5105" t="str">
            <v xml:space="preserve">L     </v>
          </cell>
          <cell r="G5105">
            <v>0.08</v>
          </cell>
          <cell r="H5105">
            <v>26.93</v>
          </cell>
          <cell r="I5105">
            <v>26.93</v>
          </cell>
          <cell r="J5105">
            <v>2.15</v>
          </cell>
          <cell r="K5105">
            <v>2.15</v>
          </cell>
        </row>
        <row r="5106">
          <cell r="A5106" t="str">
            <v>Insumo10228</v>
          </cell>
          <cell r="B5106" t="str">
            <v>Insumo</v>
          </cell>
          <cell r="C5106">
            <v>10228</v>
          </cell>
          <cell r="D5106" t="str">
            <v>SINAPI</v>
          </cell>
          <cell r="E5106" t="str">
            <v>VALVULA DE DESCARGA METALICA, BASE 1 1/2 " E ACABAMENTO METALICO CROMADO</v>
          </cell>
          <cell r="F5106" t="str">
            <v xml:space="preserve">UN    </v>
          </cell>
          <cell r="G5106">
            <v>1</v>
          </cell>
          <cell r="H5106">
            <v>141.97</v>
          </cell>
          <cell r="I5106">
            <v>141.97</v>
          </cell>
          <cell r="J5106">
            <v>141.97</v>
          </cell>
          <cell r="K5106">
            <v>141.97</v>
          </cell>
        </row>
        <row r="5107">
          <cell r="A5107" t="str">
            <v>Composição72289</v>
          </cell>
          <cell r="B5107" t="str">
            <v>Composição</v>
          </cell>
          <cell r="C5107">
            <v>72289</v>
          </cell>
          <cell r="D5107" t="str">
            <v>SINAPI</v>
          </cell>
          <cell r="E5107" t="str">
            <v>CAIXA DE INSPEÇÃO 80X80X80CM EM ALVENARIA - EXECUÇÃO (Cópia SINAPI 72289)</v>
          </cell>
          <cell r="F5107" t="str">
            <v>UN</v>
          </cell>
          <cell r="G5107">
            <v>1</v>
          </cell>
          <cell r="H5107">
            <v>0</v>
          </cell>
          <cell r="I5107">
            <v>0</v>
          </cell>
          <cell r="J5107">
            <v>58.59</v>
          </cell>
          <cell r="K5107">
            <v>58.59</v>
          </cell>
        </row>
        <row r="5108">
          <cell r="A5108" t="str">
            <v>Composição Auxiliar88309</v>
          </cell>
          <cell r="B5108" t="str">
            <v>Composição Auxiliar</v>
          </cell>
          <cell r="C5108">
            <v>88309</v>
          </cell>
          <cell r="D5108" t="str">
            <v>SINAPI</v>
          </cell>
          <cell r="E5108" t="str">
            <v>PEDREIRO COM ENCARGOS COMPLEMENTARES</v>
          </cell>
          <cell r="F5108" t="str">
            <v>H</v>
          </cell>
          <cell r="G5108">
            <v>0.7</v>
          </cell>
          <cell r="H5108">
            <v>16.78</v>
          </cell>
          <cell r="I5108">
            <v>18.829999999999998</v>
          </cell>
          <cell r="J5108">
            <v>11.74</v>
          </cell>
          <cell r="K5108">
            <v>11.74</v>
          </cell>
        </row>
        <row r="5109">
          <cell r="A5109" t="str">
            <v>Composição Auxiliar88316</v>
          </cell>
          <cell r="B5109" t="str">
            <v>Composição Auxiliar</v>
          </cell>
          <cell r="C5109">
            <v>88316</v>
          </cell>
          <cell r="D5109" t="str">
            <v>SINAPI</v>
          </cell>
          <cell r="E5109" t="str">
            <v>SERVENTE COM ENCARGOS COMPLEMENTARES</v>
          </cell>
          <cell r="F5109" t="str">
            <v>H</v>
          </cell>
          <cell r="G5109">
            <v>0.85</v>
          </cell>
          <cell r="H5109">
            <v>13.34</v>
          </cell>
          <cell r="I5109">
            <v>14.87</v>
          </cell>
          <cell r="J5109">
            <v>11.33</v>
          </cell>
          <cell r="K5109">
            <v>11.33</v>
          </cell>
        </row>
        <row r="5110">
          <cell r="A5110" t="str">
            <v>Insumo43055</v>
          </cell>
          <cell r="B5110" t="str">
            <v>Insumo</v>
          </cell>
          <cell r="C5110">
            <v>43055</v>
          </cell>
          <cell r="D5110" t="str">
            <v>SINAPI</v>
          </cell>
          <cell r="E5110" t="str">
            <v>ACO CA-50, 12,5 MM OU 16,0 MM, VERGALHAO</v>
          </cell>
          <cell r="F5110" t="str">
            <v xml:space="preserve">KG    </v>
          </cell>
          <cell r="G5110">
            <v>0.12</v>
          </cell>
          <cell r="H5110">
            <v>9.33</v>
          </cell>
          <cell r="I5110">
            <v>9.33</v>
          </cell>
          <cell r="J5110">
            <v>1.1100000000000001</v>
          </cell>
          <cell r="K5110">
            <v>1.1100000000000001</v>
          </cell>
        </row>
        <row r="5111">
          <cell r="A5111" t="str">
            <v>Insumo370</v>
          </cell>
          <cell r="B5111" t="str">
            <v>Insumo</v>
          </cell>
          <cell r="C5111">
            <v>370</v>
          </cell>
          <cell r="D5111" t="str">
            <v>SINAPI</v>
          </cell>
          <cell r="E5111" t="str">
            <v>AREIA MEDIA - POSTO JAZIDA/FORNECEDOR (RETIRADO NA JAZIDA, SEM TRANSPORTE)</v>
          </cell>
          <cell r="F5111" t="str">
            <v xml:space="preserve">M3    </v>
          </cell>
          <cell r="G5111">
            <v>0.08</v>
          </cell>
          <cell r="H5111">
            <v>70</v>
          </cell>
          <cell r="I5111">
            <v>70</v>
          </cell>
          <cell r="J5111">
            <v>5.6</v>
          </cell>
          <cell r="K5111">
            <v>5.6</v>
          </cell>
        </row>
        <row r="5112">
          <cell r="A5112" t="str">
            <v>Insumo1382</v>
          </cell>
          <cell r="B5112" t="str">
            <v>Insumo</v>
          </cell>
          <cell r="C5112">
            <v>1382</v>
          </cell>
          <cell r="D5112" t="str">
            <v>SINAPI</v>
          </cell>
          <cell r="E5112" t="str">
            <v>CIMENTO PORTLAND POZOLANICO CP IV- 32</v>
          </cell>
          <cell r="F5112" t="str">
            <v xml:space="preserve">50KG  </v>
          </cell>
          <cell r="G5112">
            <v>1</v>
          </cell>
          <cell r="H5112">
            <v>28.81</v>
          </cell>
          <cell r="I5112">
            <v>28.81</v>
          </cell>
          <cell r="J5112">
            <v>28.81</v>
          </cell>
          <cell r="K5112">
            <v>28.81</v>
          </cell>
        </row>
        <row r="5113">
          <cell r="A5113" t="str">
            <v>Insumo4721</v>
          </cell>
          <cell r="B5113" t="str">
            <v>Insumo</v>
          </cell>
          <cell r="C5113">
            <v>4721</v>
          </cell>
          <cell r="D5113" t="str">
            <v>SINAPI</v>
          </cell>
          <cell r="E5113" t="str">
            <v>PEDRA BRITADA N. 1 (9,5 a 19 MM) POSTO PEDREIRA/FORNECEDOR, SEM FRETE</v>
          </cell>
          <cell r="F5113" t="str">
            <v xml:space="preserve">M3    </v>
          </cell>
          <cell r="G5113">
            <v>0.08</v>
          </cell>
          <cell r="H5113">
            <v>79.58</v>
          </cell>
          <cell r="I5113">
            <v>79.58</v>
          </cell>
          <cell r="J5113">
            <v>6.36</v>
          </cell>
          <cell r="K5113">
            <v>6.36</v>
          </cell>
        </row>
        <row r="5114">
          <cell r="A5114" t="str">
            <v>Insumo7271</v>
          </cell>
          <cell r="B5114" t="str">
            <v>Insumo</v>
          </cell>
          <cell r="C5114">
            <v>7271</v>
          </cell>
          <cell r="D5114" t="str">
            <v>SINAPI</v>
          </cell>
          <cell r="E5114" t="str">
            <v>BLOCO CERAMICO VAZADO PARA ALVENARIA DE VEDACAO, 8 FUROS, DE 9 X 19 X 19 CM (L XA X C)</v>
          </cell>
          <cell r="F5114" t="str">
            <v xml:space="preserve">UN    </v>
          </cell>
          <cell r="G5114">
            <v>1</v>
          </cell>
          <cell r="H5114">
            <v>0.91</v>
          </cell>
          <cell r="I5114">
            <v>0.91</v>
          </cell>
          <cell r="J5114">
            <v>0.91</v>
          </cell>
          <cell r="K5114">
            <v>0.91</v>
          </cell>
        </row>
        <row r="5115">
          <cell r="A5115" t="str">
            <v>Composição89732</v>
          </cell>
          <cell r="B5115" t="str">
            <v>Composição</v>
          </cell>
          <cell r="C5115">
            <v>89732</v>
          </cell>
          <cell r="D5115" t="str">
            <v>SINAPI</v>
          </cell>
          <cell r="E5115" t="str">
            <v>CAIXA DE INSPEÇÃO 80X80X80CM EM ALVENARIA - EXECUÇÃO</v>
          </cell>
          <cell r="F5115" t="str">
            <v>UN</v>
          </cell>
          <cell r="G5115">
            <v>1</v>
          </cell>
          <cell r="H5115">
            <v>0</v>
          </cell>
          <cell r="I5115">
            <v>0</v>
          </cell>
          <cell r="J5115">
            <v>10.029999999999999</v>
          </cell>
          <cell r="K5115">
            <v>10.029999999999999</v>
          </cell>
        </row>
        <row r="5116">
          <cell r="A5116" t="str">
            <v>Composição Auxiliar88248</v>
          </cell>
          <cell r="B5116" t="str">
            <v>Composição Auxiliar</v>
          </cell>
          <cell r="C5116">
            <v>88248</v>
          </cell>
          <cell r="D5116" t="str">
            <v>SINAPI</v>
          </cell>
          <cell r="E5116" t="str">
            <v>AUXILIAR DE ENCANADOR OU BOMBEIRO HIDRÁULICO COM ENCARGOS COMPLEMENTARES</v>
          </cell>
          <cell r="F5116" t="str">
            <v>H</v>
          </cell>
          <cell r="G5116">
            <v>0.13</v>
          </cell>
          <cell r="H5116">
            <v>12.83</v>
          </cell>
          <cell r="I5116">
            <v>14.33</v>
          </cell>
          <cell r="J5116">
            <v>1.66</v>
          </cell>
          <cell r="K5116">
            <v>1.66</v>
          </cell>
        </row>
        <row r="5117">
          <cell r="A5117" t="str">
            <v>Composição Auxiliar88267</v>
          </cell>
          <cell r="B5117" t="str">
            <v>Composição Auxiliar</v>
          </cell>
          <cell r="C5117">
            <v>88267</v>
          </cell>
          <cell r="D5117" t="str">
            <v>SINAPI</v>
          </cell>
          <cell r="E5117" t="str">
            <v>ENCANADOR OU BOMBEIRO HIDRÁULICO COM ENCARGOS COMPLEMENTARES</v>
          </cell>
          <cell r="F5117" t="str">
            <v>H</v>
          </cell>
          <cell r="G5117">
            <v>0.13</v>
          </cell>
          <cell r="H5117">
            <v>16.739999999999998</v>
          </cell>
          <cell r="I5117">
            <v>18.86</v>
          </cell>
          <cell r="J5117">
            <v>2.17</v>
          </cell>
          <cell r="K5117">
            <v>2.17</v>
          </cell>
        </row>
        <row r="5118">
          <cell r="A5118" t="str">
            <v>Insumo296</v>
          </cell>
          <cell r="B5118" t="str">
            <v>Insumo</v>
          </cell>
          <cell r="C5118">
            <v>296</v>
          </cell>
          <cell r="D5118" t="str">
            <v>SINAPI</v>
          </cell>
          <cell r="E5118" t="str">
            <v>ANEL BORRACHA PARA TUBO ESGOTO PREDIAL DN 50 MM (NBR 5688)</v>
          </cell>
          <cell r="F5118" t="str">
            <v xml:space="preserve">UN    </v>
          </cell>
          <cell r="G5118">
            <v>1</v>
          </cell>
          <cell r="H5118">
            <v>2.82</v>
          </cell>
          <cell r="I5118">
            <v>2.82</v>
          </cell>
          <cell r="J5118">
            <v>2.82</v>
          </cell>
          <cell r="K5118">
            <v>2.82</v>
          </cell>
        </row>
        <row r="5119">
          <cell r="A5119" t="str">
            <v>Insumo3518</v>
          </cell>
          <cell r="B5119" t="str">
            <v>Insumo</v>
          </cell>
          <cell r="C5119">
            <v>3518</v>
          </cell>
          <cell r="D5119" t="str">
            <v>SINAPI</v>
          </cell>
          <cell r="E5119" t="str">
            <v>JOELHO PVC, SOLDAVEL, PB, 45 GRAUS, DN 50 MM, PARA ESGOTO PREDIAL</v>
          </cell>
          <cell r="F5119" t="str">
            <v xml:space="preserve">UN    </v>
          </cell>
          <cell r="G5119">
            <v>1</v>
          </cell>
          <cell r="H5119">
            <v>2.71</v>
          </cell>
          <cell r="I5119">
            <v>2.71</v>
          </cell>
          <cell r="J5119">
            <v>2.71</v>
          </cell>
          <cell r="K5119">
            <v>2.71</v>
          </cell>
        </row>
        <row r="5120">
          <cell r="A5120" t="str">
            <v>Insumo20078</v>
          </cell>
          <cell r="B5120" t="str">
            <v>Insumo</v>
          </cell>
          <cell r="C5120">
            <v>20078</v>
          </cell>
          <cell r="D5120" t="str">
            <v>SINAPI</v>
          </cell>
          <cell r="E5120" t="str">
            <v>PASTA LUBRIFICANTE PARA TUBOS E CONEXOES COM JUNTA ELASTICA (USO EM PVC, ACO, POLIETILENO E OUTROS) ( DE *400* G)</v>
          </cell>
          <cell r="F5120" t="str">
            <v xml:space="preserve">UN    </v>
          </cell>
          <cell r="G5120">
            <v>0.02</v>
          </cell>
          <cell r="H5120">
            <v>33.83</v>
          </cell>
          <cell r="I5120">
            <v>33.83</v>
          </cell>
          <cell r="J5120">
            <v>0.67</v>
          </cell>
          <cell r="K5120">
            <v>0.67</v>
          </cell>
        </row>
        <row r="5121">
          <cell r="A5121" t="str">
            <v>Composição89557</v>
          </cell>
          <cell r="B5121" t="str">
            <v>Composição</v>
          </cell>
          <cell r="C5121">
            <v>89557</v>
          </cell>
          <cell r="D5121" t="str">
            <v>SINAPI</v>
          </cell>
          <cell r="E5121" t="str">
            <v>REDUÇÃO EXCÊNTRICA, PVC, SERIE R, ÁGUA PLUVIAL, DN 100 X 75 MM, JUNTA ELÁSTICA, FORNECIDO E INSTALADO EM RAMAL DE ENCAMINHAMENTO. AF_12/2014</v>
          </cell>
          <cell r="F5121" t="str">
            <v>UN</v>
          </cell>
          <cell r="G5121">
            <v>1</v>
          </cell>
          <cell r="H5121">
            <v>0</v>
          </cell>
          <cell r="I5121">
            <v>0</v>
          </cell>
          <cell r="J5121">
            <v>10.029999999999999</v>
          </cell>
          <cell r="K5121">
            <v>10.029999999999999</v>
          </cell>
        </row>
        <row r="5122">
          <cell r="A5122" t="str">
            <v>Composição Auxiliar88248</v>
          </cell>
          <cell r="B5122" t="str">
            <v>Composição Auxiliar</v>
          </cell>
          <cell r="C5122">
            <v>88248</v>
          </cell>
          <cell r="D5122" t="str">
            <v>SINAPI</v>
          </cell>
          <cell r="E5122" t="str">
            <v>AUXILIAR DE ENCANADOR OU BOMBEIRO HIDRÁULICO COM ENCARGOS COMPLEMENTARES</v>
          </cell>
          <cell r="F5122" t="str">
            <v>H</v>
          </cell>
          <cell r="G5122">
            <v>0.13</v>
          </cell>
          <cell r="H5122">
            <v>12.83</v>
          </cell>
          <cell r="I5122">
            <v>14.33</v>
          </cell>
          <cell r="J5122">
            <v>1.66</v>
          </cell>
          <cell r="K5122">
            <v>1.66</v>
          </cell>
        </row>
        <row r="5123">
          <cell r="A5123" t="str">
            <v>Composição Auxiliar88267</v>
          </cell>
          <cell r="B5123" t="str">
            <v>Composição Auxiliar</v>
          </cell>
          <cell r="C5123">
            <v>88267</v>
          </cell>
          <cell r="D5123" t="str">
            <v>SINAPI</v>
          </cell>
          <cell r="E5123">
            <v>0</v>
          </cell>
          <cell r="F5123" t="str">
            <v>H</v>
          </cell>
          <cell r="G5123">
            <v>0.13</v>
          </cell>
          <cell r="H5123">
            <v>16.739999999999998</v>
          </cell>
          <cell r="I5123">
            <v>18.86</v>
          </cell>
          <cell r="J5123">
            <v>2.17</v>
          </cell>
          <cell r="K5123">
            <v>2.17</v>
          </cell>
        </row>
        <row r="5124">
          <cell r="A5124" t="str">
            <v>Insumo296</v>
          </cell>
          <cell r="B5124" t="str">
            <v>Insumo</v>
          </cell>
          <cell r="C5124">
            <v>296</v>
          </cell>
          <cell r="D5124" t="str">
            <v>SINAPI</v>
          </cell>
          <cell r="E5124" t="str">
            <v>ANEL BORRACHA PARA TUBO ESGOTO PREDIAL DN 50 MM (NBR 5688)</v>
          </cell>
          <cell r="F5124" t="str">
            <v xml:space="preserve">UN    </v>
          </cell>
          <cell r="G5124">
            <v>1</v>
          </cell>
          <cell r="H5124">
            <v>2.82</v>
          </cell>
          <cell r="I5124">
            <v>2.82</v>
          </cell>
          <cell r="J5124">
            <v>2.82</v>
          </cell>
          <cell r="K5124">
            <v>2.82</v>
          </cell>
        </row>
        <row r="5125">
          <cell r="A5125" t="str">
            <v>Insumo3518</v>
          </cell>
          <cell r="B5125" t="str">
            <v>Insumo</v>
          </cell>
          <cell r="C5125">
            <v>3518</v>
          </cell>
          <cell r="D5125" t="str">
            <v>SINAPI</v>
          </cell>
          <cell r="E5125" t="str">
            <v>JOELHO PVC, SOLDAVEL, PB, 45 GRAUS, DN 50 MM, PARA ESGOTO PREDIAL</v>
          </cell>
          <cell r="F5125" t="str">
            <v xml:space="preserve">UN    </v>
          </cell>
          <cell r="G5125">
            <v>1</v>
          </cell>
          <cell r="H5125">
            <v>2.71</v>
          </cell>
          <cell r="I5125">
            <v>2.71</v>
          </cell>
          <cell r="J5125">
            <v>2.71</v>
          </cell>
          <cell r="K5125">
            <v>2.71</v>
          </cell>
        </row>
        <row r="5126">
          <cell r="A5126" t="str">
            <v>Insumo20078</v>
          </cell>
          <cell r="B5126" t="str">
            <v>Insumo</v>
          </cell>
          <cell r="C5126">
            <v>20078</v>
          </cell>
          <cell r="D5126" t="str">
            <v>SINAPI</v>
          </cell>
          <cell r="E5126" t="str">
            <v>PASTA LUBRIFICANTE PARA TUBOS E CONEXOES COM JUNTA ELASTICA (USO EM PVC, ACO, POLIETILENO E OUTROS) ( DE *400* G)</v>
          </cell>
          <cell r="F5126" t="str">
            <v xml:space="preserve">UN    </v>
          </cell>
          <cell r="G5126">
            <v>0.02</v>
          </cell>
          <cell r="H5126">
            <v>33.83</v>
          </cell>
          <cell r="I5126">
            <v>33.83</v>
          </cell>
          <cell r="J5126">
            <v>0.67</v>
          </cell>
          <cell r="K5126">
            <v>0.67</v>
          </cell>
        </row>
        <row r="5127">
          <cell r="A5127" t="str">
            <v>Composição89569</v>
          </cell>
          <cell r="B5127" t="str">
            <v>Composição</v>
          </cell>
          <cell r="C5127">
            <v>89569</v>
          </cell>
          <cell r="D5127" t="str">
            <v>SINAPI</v>
          </cell>
          <cell r="E5127" t="str">
            <v>JUNÇÃO SIMPLES, PVC, SERIE R, ÁGUA PLUVIAL, DN 100 X 75 MM, JUNTA ELÁSTICA, FORNECIDO E INSTALADO EM RAMAL DE ENCAMINHAMENTO. AF_12/2014</v>
          </cell>
          <cell r="F5127" t="str">
            <v>UN</v>
          </cell>
          <cell r="G5127">
            <v>1</v>
          </cell>
          <cell r="H5127">
            <v>0</v>
          </cell>
          <cell r="I5127">
            <v>0</v>
          </cell>
          <cell r="J5127">
            <v>65.570000000000007</v>
          </cell>
          <cell r="K5127">
            <v>65.570000000000007</v>
          </cell>
        </row>
        <row r="5128">
          <cell r="A5128" t="str">
            <v>Composição Auxiliar88248</v>
          </cell>
          <cell r="B5128" t="str">
            <v>Composição Auxiliar</v>
          </cell>
          <cell r="C5128">
            <v>88248</v>
          </cell>
          <cell r="D5128" t="str">
            <v>SINAPI</v>
          </cell>
          <cell r="E5128" t="str">
            <v>AUXILIAR DE ENCANADOR OU BOMBEIRO HIDRÁULICO COM ENCARGOS COMPLEMENTARES</v>
          </cell>
          <cell r="F5128" t="str">
            <v>H</v>
          </cell>
          <cell r="G5128">
            <v>0.185</v>
          </cell>
          <cell r="H5128">
            <v>12.83</v>
          </cell>
          <cell r="I5128">
            <v>14.33</v>
          </cell>
          <cell r="J5128">
            <v>2.37</v>
          </cell>
          <cell r="K5128">
            <v>2.37</v>
          </cell>
        </row>
        <row r="5129">
          <cell r="A5129" t="str">
            <v>Composição Auxiliar88267</v>
          </cell>
          <cell r="B5129" t="str">
            <v>Composição Auxiliar</v>
          </cell>
          <cell r="C5129">
            <v>88267</v>
          </cell>
          <cell r="D5129" t="str">
            <v>SINAPI</v>
          </cell>
          <cell r="E5129">
            <v>0</v>
          </cell>
          <cell r="F5129" t="str">
            <v>H</v>
          </cell>
          <cell r="G5129">
            <v>0.185</v>
          </cell>
          <cell r="H5129">
            <v>16.739999999999998</v>
          </cell>
          <cell r="I5129">
            <v>18.86</v>
          </cell>
          <cell r="J5129">
            <v>3.09</v>
          </cell>
          <cell r="K5129">
            <v>3.09</v>
          </cell>
        </row>
        <row r="5130">
          <cell r="A5130" t="str">
            <v>Insumo298</v>
          </cell>
          <cell r="B5130" t="str">
            <v>Insumo</v>
          </cell>
          <cell r="C5130">
            <v>298</v>
          </cell>
          <cell r="D5130" t="str">
            <v>SINAPI</v>
          </cell>
          <cell r="E5130" t="str">
            <v>ANEL BORRACHA DN 75 MM, PARA TUBO SERIE REFORCADA ESGOTO PREDIAL</v>
          </cell>
          <cell r="F5130" t="str">
            <v xml:space="preserve">UN    </v>
          </cell>
          <cell r="G5130">
            <v>1</v>
          </cell>
          <cell r="H5130">
            <v>4.5599999999999996</v>
          </cell>
          <cell r="I5130">
            <v>4.5599999999999996</v>
          </cell>
          <cell r="J5130">
            <v>4.5599999999999996</v>
          </cell>
          <cell r="K5130">
            <v>4.5599999999999996</v>
          </cell>
        </row>
        <row r="5131">
          <cell r="A5131" t="str">
            <v>Insumo301</v>
          </cell>
          <cell r="B5131" t="str">
            <v>Insumo</v>
          </cell>
          <cell r="C5131">
            <v>301</v>
          </cell>
          <cell r="D5131" t="str">
            <v>SINAPI</v>
          </cell>
          <cell r="E5131" t="str">
            <v>ANEL BORRACHA PARA TUBO ESGOTO PREDIAL, DN 100 MM (NBR 5688)</v>
          </cell>
          <cell r="F5131" t="str">
            <v xml:space="preserve">UN    </v>
          </cell>
          <cell r="G5131">
            <v>1</v>
          </cell>
          <cell r="H5131">
            <v>4.99</v>
          </cell>
          <cell r="I5131">
            <v>4.99</v>
          </cell>
          <cell r="J5131">
            <v>4.99</v>
          </cell>
          <cell r="K5131">
            <v>4.99</v>
          </cell>
        </row>
        <row r="5132">
          <cell r="A5132" t="str">
            <v>Insumo20078</v>
          </cell>
          <cell r="B5132" t="str">
            <v>Insumo</v>
          </cell>
          <cell r="C5132">
            <v>20078</v>
          </cell>
          <cell r="D5132" t="str">
            <v>SINAPI</v>
          </cell>
          <cell r="E5132" t="str">
            <v>PASTA LUBRIFICANTE PARA TUBOS E CONEXOES COM JUNTA ELASTICA (USO EM PVC, ACO, POLIETILENO E OUTROS) ( DE *400* G)</v>
          </cell>
          <cell r="F5132" t="str">
            <v xml:space="preserve">UN    </v>
          </cell>
          <cell r="G5132">
            <v>9.1999999999999998E-2</v>
          </cell>
          <cell r="H5132">
            <v>33.83</v>
          </cell>
          <cell r="I5132">
            <v>33.83</v>
          </cell>
          <cell r="J5132">
            <v>3.11</v>
          </cell>
          <cell r="K5132">
            <v>3.11</v>
          </cell>
        </row>
        <row r="5133">
          <cell r="A5133" t="str">
            <v>Insumo20143</v>
          </cell>
          <cell r="B5133" t="str">
            <v>Insumo</v>
          </cell>
          <cell r="C5133">
            <v>20143</v>
          </cell>
          <cell r="D5133" t="str">
            <v>SINAPI</v>
          </cell>
          <cell r="E5133" t="str">
            <v>JUNCAO SIMPLES, PVC SERIE R, DN 100 X 75 MM, PARA ESGOTO OU AGUAS PLUVIAIS PREDIAIS</v>
          </cell>
          <cell r="F5133" t="str">
            <v xml:space="preserve">UN    </v>
          </cell>
          <cell r="G5133">
            <v>1</v>
          </cell>
          <cell r="H5133">
            <v>47.45</v>
          </cell>
          <cell r="I5133">
            <v>47.45</v>
          </cell>
          <cell r="J5133">
            <v>47.45</v>
          </cell>
          <cell r="K5133">
            <v>47.45</v>
          </cell>
        </row>
        <row r="5134">
          <cell r="A5134" t="str">
            <v>Composição89549</v>
          </cell>
          <cell r="B5134" t="str">
            <v>Composição</v>
          </cell>
          <cell r="C5134">
            <v>89549</v>
          </cell>
          <cell r="D5134" t="str">
            <v>SINAPI</v>
          </cell>
          <cell r="E5134" t="str">
            <v>REDUÇÃO EXCÊNTRICA, PVC, SERIE R, ÁGUA PLUVIAL, DN 75 X 50 MM, JUNTA ELÁSTICA, FORNECIDO E INSTALADO EM RAMAL DE ENCAMINHAMENTO. AF_12/2014</v>
          </cell>
          <cell r="F5134" t="str">
            <v>UN</v>
          </cell>
          <cell r="G5134">
            <v>1</v>
          </cell>
          <cell r="H5134">
            <v>0</v>
          </cell>
          <cell r="I5134">
            <v>0</v>
          </cell>
          <cell r="J5134">
            <v>14.179999999999998</v>
          </cell>
          <cell r="K5134">
            <v>14.179999999999998</v>
          </cell>
        </row>
        <row r="5135">
          <cell r="A5135" t="str">
            <v>Composição Auxiliar88248</v>
          </cell>
          <cell r="B5135" t="str">
            <v>Composição Auxiliar</v>
          </cell>
          <cell r="C5135">
            <v>88248</v>
          </cell>
          <cell r="D5135" t="str">
            <v>SINAPI</v>
          </cell>
          <cell r="E5135" t="str">
            <v>AUXILIAR DE ENCANADOR OU BOMBEIRO HIDRÁULICO COM ENCARGOS COMPLEMENTARES</v>
          </cell>
          <cell r="F5135" t="str">
            <v>H</v>
          </cell>
          <cell r="G5135">
            <v>7.0000000000000007E-2</v>
          </cell>
          <cell r="H5135">
            <v>12.83</v>
          </cell>
          <cell r="I5135">
            <v>14.33</v>
          </cell>
          <cell r="J5135">
            <v>0.89</v>
          </cell>
          <cell r="K5135">
            <v>0.89</v>
          </cell>
        </row>
        <row r="5136">
          <cell r="A5136" t="str">
            <v>Composição Auxiliar88267</v>
          </cell>
          <cell r="B5136" t="str">
            <v>Composição Auxiliar</v>
          </cell>
          <cell r="C5136">
            <v>88267</v>
          </cell>
          <cell r="D5136" t="str">
            <v>SINAPI</v>
          </cell>
          <cell r="E5136">
            <v>0</v>
          </cell>
          <cell r="F5136" t="str">
            <v>H</v>
          </cell>
          <cell r="G5136">
            <v>7.0000000000000007E-2</v>
          </cell>
          <cell r="H5136">
            <v>16.739999999999998</v>
          </cell>
          <cell r="I5136">
            <v>18.86</v>
          </cell>
          <cell r="J5136">
            <v>1.17</v>
          </cell>
          <cell r="K5136">
            <v>1.17</v>
          </cell>
        </row>
        <row r="5137">
          <cell r="A5137" t="str">
            <v>Insumo298</v>
          </cell>
          <cell r="B5137" t="str">
            <v>Insumo</v>
          </cell>
          <cell r="C5137">
            <v>298</v>
          </cell>
          <cell r="D5137" t="str">
            <v>SINAPI</v>
          </cell>
          <cell r="E5137" t="str">
            <v>ANEL BORRACHA DN 75 MM, PARA TUBO SERIE REFORCADA ESGOTO PREDIAL</v>
          </cell>
          <cell r="F5137" t="str">
            <v xml:space="preserve">UN    </v>
          </cell>
          <cell r="G5137">
            <v>1</v>
          </cell>
          <cell r="H5137">
            <v>4.5599999999999996</v>
          </cell>
          <cell r="I5137">
            <v>4.5599999999999996</v>
          </cell>
          <cell r="J5137">
            <v>4.5599999999999996</v>
          </cell>
          <cell r="K5137">
            <v>4.5599999999999996</v>
          </cell>
        </row>
        <row r="5138">
          <cell r="A5138" t="str">
            <v>Insumo20045</v>
          </cell>
          <cell r="B5138" t="str">
            <v>Insumo</v>
          </cell>
          <cell r="C5138">
            <v>20045</v>
          </cell>
          <cell r="D5138" t="str">
            <v>SINAPI</v>
          </cell>
          <cell r="E5138" t="str">
            <v>REDUCAO EXCENTRICA PVC, SERIE R, DN 75 X 50 MM, PARA ESGOTO OU AGUAS PLUVIAIS PREDIAIS</v>
          </cell>
          <cell r="F5138" t="str">
            <v xml:space="preserve">UN    </v>
          </cell>
          <cell r="G5138">
            <v>1</v>
          </cell>
          <cell r="H5138">
            <v>6.55</v>
          </cell>
          <cell r="I5138">
            <v>6.55</v>
          </cell>
          <cell r="J5138">
            <v>6.55</v>
          </cell>
          <cell r="K5138">
            <v>6.55</v>
          </cell>
        </row>
        <row r="5139">
          <cell r="A5139" t="str">
            <v>Insumo20078</v>
          </cell>
          <cell r="B5139" t="str">
            <v>Insumo</v>
          </cell>
          <cell r="C5139">
            <v>20078</v>
          </cell>
          <cell r="D5139" t="str">
            <v>SINAPI</v>
          </cell>
          <cell r="E5139" t="str">
            <v>PASTA LUBRIFICANTE PARA TUBOS E CONEXOES COM JUNTA ELASTICA (USO EM PVC, ACO, POLIETILENO E OUTROS) ( DE *400* G)</v>
          </cell>
          <cell r="F5139" t="str">
            <v xml:space="preserve">UN    </v>
          </cell>
          <cell r="G5139">
            <v>0.03</v>
          </cell>
          <cell r="H5139">
            <v>33.83</v>
          </cell>
          <cell r="I5139">
            <v>33.83</v>
          </cell>
          <cell r="J5139">
            <v>1.01</v>
          </cell>
          <cell r="K5139">
            <v>1.01</v>
          </cell>
        </row>
        <row r="5140">
          <cell r="A5140" t="str">
            <v>Composição91933</v>
          </cell>
          <cell r="B5140" t="str">
            <v>Composição</v>
          </cell>
          <cell r="C5140">
            <v>91933</v>
          </cell>
          <cell r="D5140" t="str">
            <v>SINAPI</v>
          </cell>
          <cell r="E5140" t="str">
            <v>CABO DE COBRE FLEXÍVEL ISOLADO, 10 MM², ANTI-CHAMA 0,6/1,0 KV, PARA CIRCUITOS TERMINAIS - FORNECIMENTO E INSTALAÇÃO. AF_12/2015</v>
          </cell>
          <cell r="F5140" t="str">
            <v>UN</v>
          </cell>
          <cell r="G5140">
            <v>1</v>
          </cell>
          <cell r="H5140">
            <v>0</v>
          </cell>
          <cell r="I5140">
            <v>0</v>
          </cell>
          <cell r="J5140">
            <v>12.059999999999999</v>
          </cell>
          <cell r="K5140">
            <v>12.059999999999999</v>
          </cell>
        </row>
        <row r="5141">
          <cell r="A5141" t="str">
            <v>Composição Auxiliar88247</v>
          </cell>
          <cell r="B5141" t="str">
            <v>Composição Auxiliar</v>
          </cell>
          <cell r="C5141">
            <v>88247</v>
          </cell>
          <cell r="D5141" t="str">
            <v>SINAPI</v>
          </cell>
          <cell r="E5141" t="str">
            <v>AUXILIAR DE ELETRICISTA COM ENCARGOS COMPLEMENTARES</v>
          </cell>
          <cell r="F5141" t="str">
            <v>H</v>
          </cell>
          <cell r="G5141">
            <v>7.6999999999999999E-2</v>
          </cell>
          <cell r="H5141">
            <v>13.33</v>
          </cell>
          <cell r="I5141">
            <v>14.84</v>
          </cell>
          <cell r="J5141">
            <v>1.02</v>
          </cell>
          <cell r="K5141">
            <v>1.02</v>
          </cell>
        </row>
        <row r="5142">
          <cell r="A5142" t="str">
            <v>Composição Auxiliar88264</v>
          </cell>
          <cell r="B5142" t="str">
            <v>Composição Auxiliar</v>
          </cell>
          <cell r="C5142">
            <v>88264</v>
          </cell>
          <cell r="D5142" t="str">
            <v>SINAPI</v>
          </cell>
          <cell r="E5142">
            <v>0</v>
          </cell>
          <cell r="F5142" t="str">
            <v>H</v>
          </cell>
          <cell r="G5142">
            <v>7.6999999999999999E-2</v>
          </cell>
          <cell r="H5142">
            <v>17.38</v>
          </cell>
          <cell r="I5142">
            <v>19.52</v>
          </cell>
          <cell r="J5142">
            <v>1.33</v>
          </cell>
          <cell r="K5142">
            <v>1.33</v>
          </cell>
        </row>
        <row r="5143">
          <cell r="A5143" t="str">
            <v>Insumo1020</v>
          </cell>
          <cell r="B5143" t="str">
            <v>Insumo</v>
          </cell>
          <cell r="C5143">
            <v>1020</v>
          </cell>
          <cell r="D5143" t="str">
            <v>SINAPI</v>
          </cell>
          <cell r="E5143" t="str">
            <v>CABO DE COBRE, FLEXIVEL, CLASSE 4 OU 5, ISOLACAO EM PVC/A, ANTICHAMA BWF-B, COBERTURA PVC-ST1, ANTICHAMA BWF-B, 1 CONDUTOR, 0,6/1 KV, SECAO NOMINAL 10 MM2</v>
          </cell>
          <cell r="F5143" t="str">
            <v xml:space="preserve">M     </v>
          </cell>
          <cell r="G5143">
            <v>1.19</v>
          </cell>
          <cell r="H5143">
            <v>8.14</v>
          </cell>
          <cell r="I5143">
            <v>8.14</v>
          </cell>
          <cell r="J5143">
            <v>9.68</v>
          </cell>
          <cell r="K5143">
            <v>9.68</v>
          </cell>
        </row>
        <row r="5144">
          <cell r="A5144" t="str">
            <v>Insumo21127</v>
          </cell>
          <cell r="B5144" t="str">
            <v>Insumo</v>
          </cell>
          <cell r="C5144">
            <v>21127</v>
          </cell>
          <cell r="D5144" t="str">
            <v>SINAPI</v>
          </cell>
          <cell r="E5144" t="str">
            <v>FITA ISOLANTE ADESIVA ANTICHAMA, USO ATE 750 V, EM ROLO DE 19 MM X 5 M</v>
          </cell>
          <cell r="F5144" t="str">
            <v xml:space="preserve">UN    </v>
          </cell>
          <cell r="G5144">
            <v>8.9999999999999993E-3</v>
          </cell>
          <cell r="H5144">
            <v>3.78</v>
          </cell>
          <cell r="I5144">
            <v>3.78</v>
          </cell>
          <cell r="J5144">
            <v>0.03</v>
          </cell>
          <cell r="K5144">
            <v>0.03</v>
          </cell>
        </row>
        <row r="5145">
          <cell r="A5145" t="str">
            <v>Composição91935</v>
          </cell>
          <cell r="B5145" t="str">
            <v>Composição</v>
          </cell>
          <cell r="C5145">
            <v>91935</v>
          </cell>
          <cell r="D5145" t="str">
            <v>SINAPI</v>
          </cell>
          <cell r="E5145" t="str">
            <v>CABO DE COBRE FLEXÍVEL ISOLADO, 16 MM², ANTI-CHAMA 0,6/1,0 KV, PARA CIRCUITOS TERMINAIS - FORNECIMENTO E INSTALAÇÃO. AF_12/2015</v>
          </cell>
          <cell r="F5145" t="str">
            <v>UN</v>
          </cell>
          <cell r="G5145">
            <v>1</v>
          </cell>
          <cell r="H5145">
            <v>0</v>
          </cell>
          <cell r="I5145">
            <v>0</v>
          </cell>
          <cell r="J5145">
            <v>18.400000000000002</v>
          </cell>
          <cell r="K5145">
            <v>18.400000000000002</v>
          </cell>
        </row>
        <row r="5146">
          <cell r="A5146" t="str">
            <v>Composição Auxiliar88247</v>
          </cell>
          <cell r="B5146" t="str">
            <v>Composição Auxiliar</v>
          </cell>
          <cell r="C5146">
            <v>88247</v>
          </cell>
          <cell r="D5146" t="str">
            <v>SINAPI</v>
          </cell>
          <cell r="E5146" t="str">
            <v>AUXILIAR DE ELETRICISTA COM ENCARGOS COMPLEMENTARES</v>
          </cell>
          <cell r="F5146" t="str">
            <v>H</v>
          </cell>
          <cell r="G5146">
            <v>0.115</v>
          </cell>
          <cell r="H5146">
            <v>13.33</v>
          </cell>
          <cell r="I5146">
            <v>14.84</v>
          </cell>
          <cell r="J5146">
            <v>1.53</v>
          </cell>
          <cell r="K5146">
            <v>1.53</v>
          </cell>
        </row>
        <row r="5147">
          <cell r="A5147" t="str">
            <v>Composição Auxiliar88264</v>
          </cell>
          <cell r="B5147" t="str">
            <v>Composição Auxiliar</v>
          </cell>
          <cell r="C5147">
            <v>88264</v>
          </cell>
          <cell r="D5147" t="str">
            <v>SINAPI</v>
          </cell>
          <cell r="E5147">
            <v>0</v>
          </cell>
          <cell r="F5147" t="str">
            <v>H</v>
          </cell>
          <cell r="G5147">
            <v>0.115</v>
          </cell>
          <cell r="H5147">
            <v>17.38</v>
          </cell>
          <cell r="I5147">
            <v>19.52</v>
          </cell>
          <cell r="J5147">
            <v>1.99</v>
          </cell>
          <cell r="K5147">
            <v>1.99</v>
          </cell>
        </row>
        <row r="5148">
          <cell r="A5148" t="str">
            <v>Insumo995</v>
          </cell>
          <cell r="B5148" t="str">
            <v>Insumo</v>
          </cell>
          <cell r="C5148">
            <v>995</v>
          </cell>
          <cell r="D5148" t="str">
            <v>SINAPI</v>
          </cell>
          <cell r="E5148" t="str">
            <v>CABO DE COBRE, FLEXIVEL, CLASSE 4 OU 5, ISOLACAO EM PVC/A, ANTICHAMA BWF-B, COBERTURA PVC-ST1, ANTICHAMA BWF-B, 1 CONDUTOR, 0,6/1 KV, SECAO NOMINAL 16 MM2</v>
          </cell>
          <cell r="F5148" t="str">
            <v xml:space="preserve">M     </v>
          </cell>
          <cell r="G5148">
            <v>1.19</v>
          </cell>
          <cell r="H5148">
            <v>12.48</v>
          </cell>
          <cell r="I5148">
            <v>12.48</v>
          </cell>
          <cell r="J5148">
            <v>14.85</v>
          </cell>
          <cell r="K5148">
            <v>14.85</v>
          </cell>
        </row>
        <row r="5149">
          <cell r="A5149" t="str">
            <v>Insumo21127</v>
          </cell>
          <cell r="B5149" t="str">
            <v>Insumo</v>
          </cell>
          <cell r="C5149">
            <v>21127</v>
          </cell>
          <cell r="D5149" t="str">
            <v>SINAPI</v>
          </cell>
          <cell r="E5149" t="str">
            <v>FITA ISOLANTE ADESIVA ANTICHAMA, USO ATE 750 V, EM ROLO DE 19 MM X 5 M</v>
          </cell>
          <cell r="F5149" t="str">
            <v xml:space="preserve">UN    </v>
          </cell>
          <cell r="G5149">
            <v>8.9999999999999993E-3</v>
          </cell>
          <cell r="H5149">
            <v>3.78</v>
          </cell>
          <cell r="I5149">
            <v>3.78</v>
          </cell>
          <cell r="J5149">
            <v>0.03</v>
          </cell>
          <cell r="K5149">
            <v>0.03</v>
          </cell>
        </row>
        <row r="5150">
          <cell r="A5150" t="str">
            <v>Composição92984</v>
          </cell>
          <cell r="B5150" t="str">
            <v>Composição</v>
          </cell>
          <cell r="C5150">
            <v>92984</v>
          </cell>
          <cell r="D5150" t="str">
            <v>SINAPI</v>
          </cell>
          <cell r="E5150" t="str">
            <v>CABO DE COBRE FLEXÍVEL ISOLADO, 25 MM², ANTI-CHAMA 0,6/1,0 KV, PARA DISTRIBUIÇÃO - FORNECIMENTO E INSTALAÇÃO. AF_12/2015</v>
          </cell>
          <cell r="F5150" t="str">
            <v>UN</v>
          </cell>
          <cell r="G5150">
            <v>1</v>
          </cell>
          <cell r="H5150">
            <v>0</v>
          </cell>
          <cell r="I5150">
            <v>0</v>
          </cell>
          <cell r="J5150">
            <v>21.270000000000003</v>
          </cell>
          <cell r="K5150">
            <v>21.270000000000003</v>
          </cell>
        </row>
        <row r="5151">
          <cell r="A5151" t="str">
            <v>Composição Auxiliar88247</v>
          </cell>
          <cell r="B5151" t="str">
            <v>Composição Auxiliar</v>
          </cell>
          <cell r="C5151">
            <v>88247</v>
          </cell>
          <cell r="D5151" t="str">
            <v>SINAPI</v>
          </cell>
          <cell r="E5151" t="str">
            <v>AUXILIAR DE ELETRICISTA COM ENCARGOS COMPLEMENTARES</v>
          </cell>
          <cell r="F5151" t="str">
            <v>H</v>
          </cell>
          <cell r="G5151">
            <v>6.4000000000000001E-2</v>
          </cell>
          <cell r="H5151">
            <v>13.33</v>
          </cell>
          <cell r="I5151">
            <v>14.84</v>
          </cell>
          <cell r="J5151">
            <v>0.85</v>
          </cell>
          <cell r="K5151">
            <v>0.85</v>
          </cell>
        </row>
        <row r="5152">
          <cell r="A5152" t="str">
            <v>Composição Auxiliar88264</v>
          </cell>
          <cell r="B5152" t="str">
            <v>Composição Auxiliar</v>
          </cell>
          <cell r="C5152">
            <v>88264</v>
          </cell>
          <cell r="D5152" t="str">
            <v>SINAPI</v>
          </cell>
          <cell r="E5152">
            <v>0</v>
          </cell>
          <cell r="F5152" t="str">
            <v>H</v>
          </cell>
          <cell r="G5152">
            <v>6.4000000000000001E-2</v>
          </cell>
          <cell r="H5152">
            <v>17.38</v>
          </cell>
          <cell r="I5152">
            <v>19.52</v>
          </cell>
          <cell r="J5152">
            <v>1.1100000000000001</v>
          </cell>
          <cell r="K5152">
            <v>1.1100000000000001</v>
          </cell>
        </row>
        <row r="5153">
          <cell r="A5153" t="str">
            <v>Insumo996</v>
          </cell>
          <cell r="B5153" t="str">
            <v>Insumo</v>
          </cell>
          <cell r="C5153">
            <v>996</v>
          </cell>
          <cell r="D5153" t="str">
            <v>SINAPI</v>
          </cell>
          <cell r="E5153" t="str">
            <v>CABO DE COBRE, FLEXIVEL, CLASSE 4 OU 5, ISOLACAO EM PVC/A, ANTICHAMA BWF-B, COBERTURA PVC-ST1, ANTICHAMA BWF-B, 1 CONDUTOR, 0,6/1 KV, SECAO NOMINAL 25 MM2</v>
          </cell>
          <cell r="F5153" t="str">
            <v xml:space="preserve">M     </v>
          </cell>
          <cell r="G5153">
            <v>1.0149999999999999</v>
          </cell>
          <cell r="H5153">
            <v>19</v>
          </cell>
          <cell r="I5153">
            <v>19</v>
          </cell>
          <cell r="J5153">
            <v>19.28</v>
          </cell>
          <cell r="K5153">
            <v>19.28</v>
          </cell>
        </row>
        <row r="5154">
          <cell r="A5154" t="str">
            <v>Insumo21127</v>
          </cell>
          <cell r="B5154" t="str">
            <v>Insumo</v>
          </cell>
          <cell r="C5154">
            <v>21127</v>
          </cell>
          <cell r="D5154" t="str">
            <v>SINAPI</v>
          </cell>
          <cell r="E5154" t="str">
            <v>FITA ISOLANTE ADESIVA ANTICHAMA, USO ATE 750 V, EM ROLO DE 19 MM X 5 M</v>
          </cell>
          <cell r="F5154" t="str">
            <v xml:space="preserve">UN    </v>
          </cell>
          <cell r="G5154">
            <v>8.9999999999999993E-3</v>
          </cell>
          <cell r="H5154">
            <v>3.78</v>
          </cell>
          <cell r="I5154">
            <v>3.78</v>
          </cell>
          <cell r="J5154">
            <v>0.03</v>
          </cell>
          <cell r="K5154">
            <v>0.03</v>
          </cell>
        </row>
        <row r="5155">
          <cell r="A5155" t="str">
            <v>ComposiçãoFUES.EST.MEC.BET.Ø30.9m</v>
          </cell>
          <cell r="B5155" t="str">
            <v>Composição</v>
          </cell>
          <cell r="C5155" t="str">
            <v>FUES.EST.MEC.BET.Ø30.9m</v>
          </cell>
          <cell r="D5155" t="str">
            <v>Próprio</v>
          </cell>
          <cell r="E5155" t="str">
            <v>ESTACA ESCAVADA MECANICAMENTE, SEM FLUIDO ESTABILIZANTE, COM 30 CM DE DIÂMETRO, ATÉ 9 M DE COMPRIMENTO, CONCRETO C25 LANÇADO POR CAMINHÃO BETONEIRA (EXCLUSIVE MOBILIZAÇÃO E DESMOBILIZAÇÃO). REF.:90883 SINAPI</v>
          </cell>
          <cell r="F5155" t="str">
            <v>M</v>
          </cell>
          <cell r="G5155">
            <v>1</v>
          </cell>
          <cell r="H5155">
            <v>0</v>
          </cell>
          <cell r="I5155">
            <v>0</v>
          </cell>
          <cell r="J5155">
            <v>46.93</v>
          </cell>
          <cell r="K5155">
            <v>47.49</v>
          </cell>
        </row>
        <row r="5156">
          <cell r="A5156" t="str">
            <v>Composição Auxiliar72888</v>
          </cell>
          <cell r="B5156" t="str">
            <v>Composição Auxiliar</v>
          </cell>
          <cell r="C5156">
            <v>72888</v>
          </cell>
          <cell r="D5156" t="str">
            <v>Próprio</v>
          </cell>
          <cell r="E5156" t="str">
            <v>CARGA, MANOBRAS E DESCARGA DE AREIA, BRITA, PEDRA DE MAO E SOLOS COM CAMINHAO BASCULANTE 6 M3 (DESCARGA LIVRE)</v>
          </cell>
          <cell r="F5156" t="str">
            <v>M3</v>
          </cell>
          <cell r="G5156">
            <v>0.21</v>
          </cell>
          <cell r="H5156">
            <v>9.14</v>
          </cell>
          <cell r="I5156">
            <v>9.25</v>
          </cell>
          <cell r="J5156">
            <v>1.91</v>
          </cell>
          <cell r="K5156">
            <v>1.94</v>
          </cell>
        </row>
        <row r="5157">
          <cell r="A5157" t="str">
            <v>Composição Auxiliar88316</v>
          </cell>
          <cell r="B5157" t="str">
            <v>Composição Auxiliar</v>
          </cell>
          <cell r="C5157">
            <v>88316</v>
          </cell>
          <cell r="D5157" t="str">
            <v>SINAPI</v>
          </cell>
          <cell r="E5157" t="str">
            <v>SERVENTE COM ENCARGOS COMPLEMENTARES</v>
          </cell>
          <cell r="F5157" t="str">
            <v>H</v>
          </cell>
          <cell r="G5157">
            <v>0.11</v>
          </cell>
          <cell r="H5157">
            <v>13.34</v>
          </cell>
          <cell r="I5157">
            <v>14.87</v>
          </cell>
          <cell r="J5157">
            <v>1.46</v>
          </cell>
          <cell r="K5157">
            <v>1.63</v>
          </cell>
        </row>
        <row r="5158">
          <cell r="A5158" t="str">
            <v>Composição Auxiliar97913</v>
          </cell>
          <cell r="B5158" t="str">
            <v>Composição Auxiliar</v>
          </cell>
          <cell r="C5158">
            <v>97913</v>
          </cell>
          <cell r="D5158" t="str">
            <v>SINAPI</v>
          </cell>
          <cell r="E5158" t="str">
            <v>TRANSPORTE COM CAMINHÃO BASCULANTE DE 6 M³, EM VIA URBANA EM REVESTIMENTO PRIMÁRIO (UNIDADE: M3XKM). AF_07/2020</v>
          </cell>
          <cell r="F5158" t="str">
            <v>M3XKM</v>
          </cell>
          <cell r="G5158">
            <v>0.11</v>
          </cell>
          <cell r="H5158">
            <v>1.94</v>
          </cell>
          <cell r="I5158">
            <v>1.98</v>
          </cell>
          <cell r="J5158">
            <v>0.21</v>
          </cell>
          <cell r="K5158">
            <v>0.21</v>
          </cell>
        </row>
        <row r="5159">
          <cell r="A5159" t="str">
            <v>Composição Auxiliar94971</v>
          </cell>
          <cell r="B5159" t="str">
            <v>Composição Auxiliar</v>
          </cell>
          <cell r="C5159">
            <v>94971</v>
          </cell>
          <cell r="D5159" t="str">
            <v>SINAPI</v>
          </cell>
          <cell r="E5159" t="str">
            <v>CONCRETO FCK = 25MPA, TRAÇO 1:2,3:2,7 (CIMENTO/ AREIA MÉDIA/ BRITA 1)  - PREPARO MECÂNICO COM BETONEIRA 600 L. AF_07/2016</v>
          </cell>
          <cell r="F5159" t="str">
            <v>M3</v>
          </cell>
          <cell r="G5159">
            <v>7.4219999999999994E-2</v>
          </cell>
          <cell r="H5159">
            <v>358.09</v>
          </cell>
          <cell r="I5159">
            <v>362.89</v>
          </cell>
          <cell r="J5159">
            <v>26.57</v>
          </cell>
          <cell r="K5159">
            <v>26.93</v>
          </cell>
        </row>
        <row r="5160">
          <cell r="A5160" t="str">
            <v>InsumoFUES.EST.MEC.SF.Ø30.9m</v>
          </cell>
          <cell r="B5160" t="str">
            <v>Insumo</v>
          </cell>
          <cell r="C5160" t="str">
            <v>FUES.EST.MEC.SF.Ø30.9m</v>
          </cell>
          <cell r="D5160" t="str">
            <v>Próprio</v>
          </cell>
          <cell r="E5160" t="str">
            <v>ESTACA ESCAVADA MECANICAMENTE, SEM FLUIDO ESTABILIZANTE, COM 30 CM DE DIÂMETRO, ATÉ 9 M DE COMPRIMENTO, CONCRETO LANÇADO POR CAMINHÃO BETONEIRA INCLUSIVE MOBILIZAÇÃO</v>
          </cell>
          <cell r="F5160" t="str">
            <v>m</v>
          </cell>
          <cell r="G5160">
            <v>1</v>
          </cell>
          <cell r="H5160">
            <v>16.78</v>
          </cell>
          <cell r="I5160">
            <v>16.78</v>
          </cell>
          <cell r="J5160">
            <v>16.78</v>
          </cell>
          <cell r="K5160">
            <v>16.78</v>
          </cell>
        </row>
        <row r="5161">
          <cell r="A5161" t="str">
            <v>ComposiçãoFUES.C25.BB.CU.PILAR</v>
          </cell>
          <cell r="B5161" t="str">
            <v>Composição</v>
          </cell>
          <cell r="C5161" t="str">
            <v>FUES.C25.BB.CU.PILAR</v>
          </cell>
          <cell r="D5161" t="str">
            <v>Próprio</v>
          </cell>
          <cell r="E5161" t="str">
            <v>CONCRETAGEM DE PILARES, FCK = 25 MPA, COM USO DE BOMBA EM EDIFICAÇÃO COM SEÇÃO MÉDIA DE PILARES MENOR OU IGUAL A 0,25 M² - LANÇAMENTO, ADENSAMENTO E ACABAMENTO. REF.:92720 SINAPI</v>
          </cell>
          <cell r="F5161" t="str">
            <v xml:space="preserve">M3    </v>
          </cell>
          <cell r="G5161">
            <v>1</v>
          </cell>
          <cell r="H5161">
            <v>0</v>
          </cell>
          <cell r="I5161">
            <v>0</v>
          </cell>
          <cell r="J5161">
            <v>543.32000000000005</v>
          </cell>
          <cell r="K5161">
            <v>545.95000000000005</v>
          </cell>
        </row>
        <row r="5162">
          <cell r="A5162" t="str">
            <v>Composição Auxiliar88262</v>
          </cell>
          <cell r="B5162" t="str">
            <v>Composição Auxiliar</v>
          </cell>
          <cell r="C5162">
            <v>88262</v>
          </cell>
          <cell r="D5162" t="str">
            <v>SINAPI</v>
          </cell>
          <cell r="E5162" t="str">
            <v>CARPINTEIRO DE FORMAS COM ENCARGOS COMPLEMENTARES</v>
          </cell>
          <cell r="F5162" t="str">
            <v>H</v>
          </cell>
          <cell r="G5162">
            <v>0.19900000000000001</v>
          </cell>
          <cell r="H5162">
            <v>16.59</v>
          </cell>
          <cell r="I5162">
            <v>18.63</v>
          </cell>
          <cell r="J5162">
            <v>3.3</v>
          </cell>
          <cell r="K5162">
            <v>3.7</v>
          </cell>
        </row>
        <row r="5163">
          <cell r="A5163" t="str">
            <v>Composição Auxiliar88309</v>
          </cell>
          <cell r="B5163" t="str">
            <v>Composição Auxiliar</v>
          </cell>
          <cell r="C5163">
            <v>88309</v>
          </cell>
          <cell r="D5163" t="str">
            <v>SINAPI</v>
          </cell>
          <cell r="E5163" t="str">
            <v>PEDREIRO COM ENCARGOS COMPLEMENTARES</v>
          </cell>
          <cell r="F5163" t="str">
            <v>H</v>
          </cell>
          <cell r="G5163">
            <v>0.19900000000000001</v>
          </cell>
          <cell r="H5163">
            <v>16.78</v>
          </cell>
          <cell r="I5163">
            <v>18.829999999999998</v>
          </cell>
          <cell r="J5163">
            <v>3.33</v>
          </cell>
          <cell r="K5163">
            <v>3.74</v>
          </cell>
        </row>
        <row r="5164">
          <cell r="A5164" t="str">
            <v>Composição Auxiliar88316</v>
          </cell>
          <cell r="B5164" t="str">
            <v>Composição Auxiliar</v>
          </cell>
          <cell r="C5164">
            <v>88316</v>
          </cell>
          <cell r="D5164" t="str">
            <v>SINAPI</v>
          </cell>
          <cell r="E5164" t="str">
            <v>SERVENTE COM ENCARGOS COMPLEMENTARES</v>
          </cell>
          <cell r="F5164" t="str">
            <v>H</v>
          </cell>
          <cell r="G5164">
            <v>1.1919999999999999</v>
          </cell>
          <cell r="H5164">
            <v>13.34</v>
          </cell>
          <cell r="I5164">
            <v>14.87</v>
          </cell>
          <cell r="J5164">
            <v>15.9</v>
          </cell>
          <cell r="K5164">
            <v>17.72</v>
          </cell>
        </row>
        <row r="5165">
          <cell r="A5165" t="str">
            <v>Composição Auxiliar90586</v>
          </cell>
          <cell r="B5165" t="str">
            <v>Composição Auxiliar</v>
          </cell>
          <cell r="C5165">
            <v>90586</v>
          </cell>
          <cell r="D5165" t="str">
            <v>SINAPI</v>
          </cell>
          <cell r="E5165" t="str">
            <v>VIBRADOR DE IMERSÃO, DIÂMETRO DE PONTEIRA 45MM, MOTOR ELÉTRICO TRIFÁSICO POTÊNCIA DE 2 CV - CHP DIURNO. AF_06/2015</v>
          </cell>
          <cell r="F5165" t="str">
            <v>CHP</v>
          </cell>
          <cell r="G5165">
            <v>6.8000000000000005E-2</v>
          </cell>
          <cell r="H5165">
            <v>1.7</v>
          </cell>
          <cell r="I5165">
            <v>1.7</v>
          </cell>
          <cell r="J5165">
            <v>0.11</v>
          </cell>
          <cell r="K5165">
            <v>0.11</v>
          </cell>
        </row>
        <row r="5166">
          <cell r="A5166" t="str">
            <v>Composição Auxiliar90587</v>
          </cell>
          <cell r="B5166" t="str">
            <v>Composição Auxiliar</v>
          </cell>
          <cell r="C5166">
            <v>90587</v>
          </cell>
          <cell r="D5166" t="str">
            <v>SINAPI</v>
          </cell>
          <cell r="E5166" t="str">
            <v>VIBRADOR DE IMERSÃO, DIÂMETRO DE PONTEIRA 45MM, MOTOR ELÉTRICO TRIFÁSICO POTÊNCIA DE 2 CV - CHI DIURNO. AF_06/2015</v>
          </cell>
          <cell r="F5166" t="str">
            <v>CHI</v>
          </cell>
          <cell r="G5166">
            <v>0.13100000000000001</v>
          </cell>
          <cell r="H5166">
            <v>0.4</v>
          </cell>
          <cell r="I5166">
            <v>0.4</v>
          </cell>
          <cell r="J5166">
            <v>0.05</v>
          </cell>
          <cell r="K5166">
            <v>0.05</v>
          </cell>
        </row>
        <row r="5167">
          <cell r="A5167" t="str">
            <v>Insumo1527</v>
          </cell>
          <cell r="B5167" t="str">
            <v>Insumo</v>
          </cell>
          <cell r="C5167">
            <v>1527</v>
          </cell>
          <cell r="D5167" t="str">
            <v>SINAPI</v>
          </cell>
          <cell r="E5167" t="str">
            <v>CONCRETO USINADO BOMBEAVEL, CLASSE DE RESISTENCIA C25, COM BRITA 0 E 1, SLUMP = 100 +/- 20 MM, INCLUI SERVICO DE BOMBEAMENTO (NBR 8953)</v>
          </cell>
          <cell r="F5167" t="str">
            <v xml:space="preserve">M3    </v>
          </cell>
          <cell r="G5167">
            <v>1.103</v>
          </cell>
          <cell r="H5167">
            <v>472.02</v>
          </cell>
          <cell r="I5167">
            <v>472.02</v>
          </cell>
          <cell r="J5167">
            <v>520.63</v>
          </cell>
          <cell r="K5167">
            <v>520.63</v>
          </cell>
        </row>
        <row r="5168">
          <cell r="A5168" t="str">
            <v>Composição92411</v>
          </cell>
          <cell r="B5168" t="str">
            <v>Composição</v>
          </cell>
          <cell r="C5168">
            <v>92411</v>
          </cell>
          <cell r="D5168" t="str">
            <v>SINAPI</v>
          </cell>
          <cell r="E5168" t="str">
            <v>MONTAGEM E DESMONTAGEM DE FÔRMA DE PILARES RETANGULARES E ESTRUTURAS SIMILARES, PÉ-DIREITO SIMPLES, EM MADEIRA SERRADA, 2 UTILIZAÇÕES. AF_09/2020</v>
          </cell>
          <cell r="F5168" t="str">
            <v>M2</v>
          </cell>
          <cell r="G5168">
            <v>1</v>
          </cell>
          <cell r="H5168">
            <v>0</v>
          </cell>
          <cell r="I5168">
            <v>0</v>
          </cell>
          <cell r="J5168">
            <v>109.2</v>
          </cell>
          <cell r="K5168">
            <v>116.44000000000001</v>
          </cell>
        </row>
        <row r="5169">
          <cell r="A5169" t="str">
            <v>Composição Auxiliar92269</v>
          </cell>
          <cell r="B5169" t="str">
            <v>Composição Auxiliar</v>
          </cell>
          <cell r="C5169">
            <v>92269</v>
          </cell>
          <cell r="D5169" t="str">
            <v>SINAPI</v>
          </cell>
          <cell r="E5169" t="str">
            <v>FABRICAÇÃO DE FÔRMA PARA PILARES E ESTRUTURAS SIMILARES, EM MADEIRA SERRADA, E=25 MM. AF_09/2020</v>
          </cell>
          <cell r="F5169" t="str">
            <v>M2</v>
          </cell>
          <cell r="G5169">
            <v>0.53</v>
          </cell>
          <cell r="H5169">
            <v>108.79</v>
          </cell>
          <cell r="I5169">
            <v>110.7</v>
          </cell>
          <cell r="J5169">
            <v>57.65</v>
          </cell>
          <cell r="K5169">
            <v>58.67</v>
          </cell>
        </row>
        <row r="5170">
          <cell r="A5170" t="str">
            <v>Composição Auxiliar88239</v>
          </cell>
          <cell r="B5170" t="str">
            <v>Composição Auxiliar</v>
          </cell>
          <cell r="C5170">
            <v>88239</v>
          </cell>
          <cell r="D5170" t="str">
            <v>SINAPI</v>
          </cell>
          <cell r="E5170" t="str">
            <v>AJUDANTE DE CARPINTEIRO COM ENCARGOS COMPLEMENTARES</v>
          </cell>
          <cell r="F5170" t="str">
            <v>H</v>
          </cell>
          <cell r="G5170">
            <v>0.48899999999999999</v>
          </cell>
          <cell r="H5170">
            <v>13.87</v>
          </cell>
          <cell r="I5170">
            <v>15.48</v>
          </cell>
          <cell r="J5170">
            <v>6.78</v>
          </cell>
          <cell r="K5170">
            <v>7.56</v>
          </cell>
        </row>
        <row r="5171">
          <cell r="A5171" t="str">
            <v>Composição Auxiliar88262</v>
          </cell>
          <cell r="B5171" t="str">
            <v>Composição Auxiliar</v>
          </cell>
          <cell r="C5171">
            <v>88262</v>
          </cell>
          <cell r="D5171" t="str">
            <v>SINAPI</v>
          </cell>
          <cell r="E5171" t="str">
            <v>CARPINTEIRO DE FORMAS COM ENCARGOS COMPLEMENTARES</v>
          </cell>
          <cell r="F5171" t="str">
            <v>H</v>
          </cell>
          <cell r="G5171">
            <v>2.6680000000000001</v>
          </cell>
          <cell r="H5171">
            <v>16.59</v>
          </cell>
          <cell r="I5171">
            <v>18.63</v>
          </cell>
          <cell r="J5171">
            <v>44.26</v>
          </cell>
          <cell r="K5171">
            <v>49.7</v>
          </cell>
        </row>
        <row r="5172">
          <cell r="A5172" t="str">
            <v>Insumo2692</v>
          </cell>
          <cell r="B5172" t="str">
            <v>Insumo</v>
          </cell>
          <cell r="C5172">
            <v>2692</v>
          </cell>
          <cell r="D5172" t="str">
            <v>SINAPI</v>
          </cell>
          <cell r="E5172" t="str">
            <v>DESMOLDANTE PROTETOR PARA FORMAS DE MADEIRA, DE BASE OLEOSA EMULSIONADA EM AGUA</v>
          </cell>
          <cell r="F5172" t="str">
            <v xml:space="preserve">L     </v>
          </cell>
          <cell r="G5172">
            <v>1.7000000000000001E-2</v>
          </cell>
          <cell r="H5172">
            <v>5.22</v>
          </cell>
          <cell r="I5172">
            <v>5.22</v>
          </cell>
          <cell r="J5172">
            <v>0.08</v>
          </cell>
          <cell r="K5172">
            <v>0.08</v>
          </cell>
        </row>
        <row r="5173">
          <cell r="A5173" t="str">
            <v>Insumo40304</v>
          </cell>
          <cell r="B5173" t="str">
            <v>Insumo</v>
          </cell>
          <cell r="C5173">
            <v>40304</v>
          </cell>
          <cell r="D5173" t="str">
            <v>SINAPI</v>
          </cell>
          <cell r="E5173" t="str">
            <v>PREGO DE ACO POLIDO COM CABECA DUPLA 17 X 27 (2 1/2 X 11)</v>
          </cell>
          <cell r="F5173" t="str">
            <v xml:space="preserve">KG    </v>
          </cell>
          <cell r="G5173">
            <v>2.7E-2</v>
          </cell>
          <cell r="H5173">
            <v>16.07</v>
          </cell>
          <cell r="I5173">
            <v>16.07</v>
          </cell>
          <cell r="J5173">
            <v>0.43</v>
          </cell>
          <cell r="K5173">
            <v>0.43</v>
          </cell>
        </row>
        <row r="5174">
          <cell r="A5174" t="str">
            <v>ComposiçãoFUES.COLU.7X14</v>
          </cell>
          <cell r="B5174" t="str">
            <v>Composição</v>
          </cell>
          <cell r="C5174" t="str">
            <v>FUES.COLU.7X14</v>
          </cell>
          <cell r="D5174" t="str">
            <v>Próprio</v>
          </cell>
          <cell r="E5174" t="str">
            <v>COLUNA PRONTA 7CM X 14 CM, 5/19 - 6 METROS</v>
          </cell>
          <cell r="F5174" t="str">
            <v>UN</v>
          </cell>
          <cell r="G5174">
            <v>1</v>
          </cell>
          <cell r="H5174">
            <v>0</v>
          </cell>
          <cell r="I5174">
            <v>0</v>
          </cell>
          <cell r="J5174" t="e">
            <v>#N/A</v>
          </cell>
          <cell r="K5174" t="e">
            <v>#N/A</v>
          </cell>
        </row>
        <row r="5175">
          <cell r="A5175" t="str">
            <v>Composição Auxiliar88239</v>
          </cell>
          <cell r="B5175" t="str">
            <v>Composição Auxiliar</v>
          </cell>
          <cell r="C5175">
            <v>88239</v>
          </cell>
          <cell r="D5175" t="str">
            <v>SINAPI</v>
          </cell>
          <cell r="E5175" t="str">
            <v>AJUDANTE DE CARPINTEIRO COM ENCARGOS COMPLEMENTARES</v>
          </cell>
          <cell r="F5175" t="str">
            <v>H</v>
          </cell>
          <cell r="G5175">
            <v>0.83</v>
          </cell>
          <cell r="H5175">
            <v>13.87</v>
          </cell>
          <cell r="I5175">
            <v>15.48</v>
          </cell>
          <cell r="J5175">
            <v>11.51</v>
          </cell>
          <cell r="K5175">
            <v>12.84</v>
          </cell>
        </row>
        <row r="5176">
          <cell r="A5176" t="str">
            <v>Composição Auxiliar88262</v>
          </cell>
          <cell r="B5176" t="str">
            <v>Composição Auxiliar</v>
          </cell>
          <cell r="C5176">
            <v>88262</v>
          </cell>
          <cell r="D5176" t="str">
            <v>SINAPI</v>
          </cell>
          <cell r="E5176" t="str">
            <v>CARPINTEIRO DE FORMAS COM ENCARGOS COMPLEMENTARES</v>
          </cell>
          <cell r="F5176" t="str">
            <v>H</v>
          </cell>
          <cell r="G5176">
            <v>1.1200000000000001</v>
          </cell>
          <cell r="H5176">
            <v>16.59</v>
          </cell>
          <cell r="I5176">
            <v>18.63</v>
          </cell>
          <cell r="J5176">
            <v>18.579999999999998</v>
          </cell>
          <cell r="K5176">
            <v>20.86</v>
          </cell>
        </row>
        <row r="5177">
          <cell r="A5177" t="str">
            <v>Composição Auxiliar88309</v>
          </cell>
          <cell r="B5177" t="str">
            <v>Composição Auxiliar</v>
          </cell>
          <cell r="C5177">
            <v>88309</v>
          </cell>
          <cell r="D5177" t="str">
            <v>SINAPI</v>
          </cell>
          <cell r="E5177" t="str">
            <v>PEDREIRO COM ENCARGOS COMPLEMENTARES</v>
          </cell>
          <cell r="F5177" t="str">
            <v>H</v>
          </cell>
          <cell r="G5177">
            <v>1.33</v>
          </cell>
          <cell r="H5177">
            <v>16.78</v>
          </cell>
          <cell r="I5177">
            <v>18.829999999999998</v>
          </cell>
          <cell r="J5177">
            <v>22.31</v>
          </cell>
          <cell r="K5177">
            <v>25.04</v>
          </cell>
        </row>
        <row r="5178">
          <cell r="A5178" t="str">
            <v>Composição Auxiliar88316</v>
          </cell>
          <cell r="B5178" t="str">
            <v>Composição Auxiliar</v>
          </cell>
          <cell r="C5178">
            <v>88316</v>
          </cell>
          <cell r="D5178" t="str">
            <v>SINAPI</v>
          </cell>
          <cell r="E5178" t="str">
            <v>SERVENTE COM ENCARGOS COMPLEMENTARES</v>
          </cell>
          <cell r="F5178" t="str">
            <v>H</v>
          </cell>
          <cell r="G5178">
            <v>1.1200000000000001</v>
          </cell>
          <cell r="H5178">
            <v>13.34</v>
          </cell>
          <cell r="I5178">
            <v>14.87</v>
          </cell>
          <cell r="J5178">
            <v>14.94</v>
          </cell>
          <cell r="K5178">
            <v>16.649999999999999</v>
          </cell>
        </row>
        <row r="5179">
          <cell r="A5179" t="str">
            <v>InsumoFUES.COLU.7X14</v>
          </cell>
          <cell r="B5179" t="str">
            <v>Insumo</v>
          </cell>
          <cell r="C5179" t="str">
            <v>FUES.COLU.7X14</v>
          </cell>
          <cell r="D5179" t="str">
            <v>Próprio</v>
          </cell>
          <cell r="E5179" t="e">
            <v>#N/A</v>
          </cell>
          <cell r="F5179" t="e">
            <v>#N/A</v>
          </cell>
          <cell r="G5179">
            <v>1</v>
          </cell>
          <cell r="H5179" t="e">
            <v>#N/A</v>
          </cell>
          <cell r="I5179" t="e">
            <v>#N/A</v>
          </cell>
          <cell r="J5179" t="e">
            <v>#N/A</v>
          </cell>
          <cell r="K5179" t="e">
            <v>#N/A</v>
          </cell>
        </row>
        <row r="5180">
          <cell r="A5180" t="str">
            <v>ComposiçãoSDC02184</v>
          </cell>
          <cell r="B5180" t="str">
            <v>Composição</v>
          </cell>
          <cell r="C5180" t="str">
            <v>SDC02184</v>
          </cell>
          <cell r="D5180" t="str">
            <v>Próprio</v>
          </cell>
          <cell r="E5180" t="str">
            <v>CANALETA EM TUBO DE CONCRETO MEIA-CANA PARA ÁGUAS PLUVIAIS, 200MM, FORNECIMENTO E EXECUÇÃO</v>
          </cell>
          <cell r="F5180" t="str">
            <v>M</v>
          </cell>
          <cell r="G5180">
            <v>1</v>
          </cell>
          <cell r="H5180">
            <v>0</v>
          </cell>
          <cell r="I5180">
            <v>0</v>
          </cell>
          <cell r="J5180">
            <v>34.1</v>
          </cell>
          <cell r="K5180">
            <v>36.04</v>
          </cell>
        </row>
        <row r="5181">
          <cell r="A5181" t="str">
            <v>Composição Auxiliar88316</v>
          </cell>
          <cell r="B5181" t="str">
            <v>Composição Auxiliar</v>
          </cell>
          <cell r="C5181">
            <v>88316</v>
          </cell>
          <cell r="D5181" t="str">
            <v>SINAPI</v>
          </cell>
          <cell r="E5181" t="str">
            <v>SERVENTE COM ENCARGOS COMPLEMENTARES</v>
          </cell>
          <cell r="F5181" t="str">
            <v>H</v>
          </cell>
          <cell r="G5181">
            <v>1</v>
          </cell>
          <cell r="H5181">
            <v>13.34</v>
          </cell>
          <cell r="I5181">
            <v>14.87</v>
          </cell>
          <cell r="J5181">
            <v>13.34</v>
          </cell>
          <cell r="K5181">
            <v>14.87</v>
          </cell>
        </row>
        <row r="5182">
          <cell r="A5182" t="str">
            <v>Composição Auxiliar88309</v>
          </cell>
          <cell r="B5182" t="str">
            <v>Composição Auxiliar</v>
          </cell>
          <cell r="C5182">
            <v>88309</v>
          </cell>
          <cell r="D5182" t="str">
            <v>SINAPI</v>
          </cell>
          <cell r="E5182" t="str">
            <v>PEDREIRO COM ENCARGOS COMPLEMENTARES</v>
          </cell>
          <cell r="F5182" t="str">
            <v>H</v>
          </cell>
          <cell r="G5182">
            <v>0.2</v>
          </cell>
          <cell r="H5182">
            <v>16.78</v>
          </cell>
          <cell r="I5182">
            <v>18.829999999999998</v>
          </cell>
          <cell r="J5182">
            <v>3.35</v>
          </cell>
          <cell r="K5182">
            <v>3.76</v>
          </cell>
        </row>
        <row r="5183">
          <cell r="A5183" t="str">
            <v>Insumo370</v>
          </cell>
          <cell r="B5183" t="str">
            <v>Insumo</v>
          </cell>
          <cell r="C5183">
            <v>370</v>
          </cell>
          <cell r="D5183" t="str">
            <v>SINAPI</v>
          </cell>
          <cell r="E5183" t="str">
            <v>AREIA MEDIA - POSTO JAZIDA/FORNECEDOR (RETIRADO NA JAZIDA, SEM TRANSPORTE)</v>
          </cell>
          <cell r="F5183" t="str">
            <v xml:space="preserve">M3    </v>
          </cell>
          <cell r="G5183">
            <v>5.9999999999999995E-4</v>
          </cell>
          <cell r="H5183">
            <v>70</v>
          </cell>
          <cell r="I5183">
            <v>70</v>
          </cell>
          <cell r="J5183">
            <v>0.04</v>
          </cell>
          <cell r="K5183">
            <v>0.04</v>
          </cell>
        </row>
        <row r="5184">
          <cell r="A5184" t="str">
            <v>Insumo4721</v>
          </cell>
          <cell r="B5184" t="str">
            <v>Insumo</v>
          </cell>
          <cell r="C5184">
            <v>4721</v>
          </cell>
          <cell r="D5184" t="str">
            <v>SINAPI</v>
          </cell>
          <cell r="E5184" t="str">
            <v>PEDRA BRITADA N. 1 (9,5 a 19 MM) POSTO PEDREIRA/FORNECEDOR, SEM FRETE</v>
          </cell>
          <cell r="F5184" t="str">
            <v xml:space="preserve">M3    </v>
          </cell>
          <cell r="G5184">
            <v>0.04</v>
          </cell>
          <cell r="H5184">
            <v>79.58</v>
          </cell>
          <cell r="I5184">
            <v>79.58</v>
          </cell>
          <cell r="J5184">
            <v>3.18</v>
          </cell>
          <cell r="K5184">
            <v>3.18</v>
          </cell>
        </row>
        <row r="5185">
          <cell r="A5185" t="str">
            <v>Insumo13115</v>
          </cell>
          <cell r="B5185" t="str">
            <v>Insumo</v>
          </cell>
          <cell r="C5185">
            <v>13115</v>
          </cell>
          <cell r="D5185" t="str">
            <v>SINAPI</v>
          </cell>
          <cell r="E5185" t="str">
            <v>CALHA/CANALETA DE CONCRETO SIMPLES, TIPO MEIA CANA, DIAMETRO DE 20 CM, PARA AGUA PLUVIAL</v>
          </cell>
          <cell r="F5185" t="str">
            <v xml:space="preserve">M     </v>
          </cell>
          <cell r="G5185">
            <v>1</v>
          </cell>
          <cell r="H5185">
            <v>14.06</v>
          </cell>
          <cell r="I5185">
            <v>14.06</v>
          </cell>
          <cell r="J5185">
            <v>14.06</v>
          </cell>
          <cell r="K5185">
            <v>14.06</v>
          </cell>
        </row>
        <row r="5186">
          <cell r="A5186" t="str">
            <v>Insumo1379</v>
          </cell>
          <cell r="B5186" t="str">
            <v>Insumo</v>
          </cell>
          <cell r="C5186">
            <v>1379</v>
          </cell>
          <cell r="D5186" t="str">
            <v>SINAPI</v>
          </cell>
          <cell r="E5186" t="str">
            <v>CIMENTO PORTLAND COMPOSTO CP II-32</v>
          </cell>
          <cell r="F5186" t="str">
            <v xml:space="preserve">KG    </v>
          </cell>
          <cell r="G5186">
            <v>0.23</v>
          </cell>
          <cell r="H5186">
            <v>0.59</v>
          </cell>
          <cell r="I5186">
            <v>0.59</v>
          </cell>
          <cell r="J5186">
            <v>0.13</v>
          </cell>
          <cell r="K5186">
            <v>0.13</v>
          </cell>
        </row>
        <row r="5187">
          <cell r="A5187" t="str">
            <v xml:space="preserve">Composição SDC03423 </v>
          </cell>
          <cell r="B5187" t="str">
            <v>Composição</v>
          </cell>
          <cell r="C5187" t="str">
            <v xml:space="preserve"> SDC03423 </v>
          </cell>
          <cell r="D5187" t="str">
            <v>Próprio</v>
          </cell>
          <cell r="E5187" t="str">
            <v>FORNECIMENTO E INSTALAÇÃO DE CARTUCHO PARA SOLDA 115MM</v>
          </cell>
          <cell r="F5187" t="str">
            <v>UND</v>
          </cell>
          <cell r="G5187">
            <v>1</v>
          </cell>
          <cell r="H5187">
            <v>0</v>
          </cell>
          <cell r="I5187">
            <v>0</v>
          </cell>
          <cell r="J5187">
            <v>18.149999999999999</v>
          </cell>
          <cell r="K5187">
            <v>18.149999999999999</v>
          </cell>
        </row>
        <row r="5188">
          <cell r="A5188" t="str">
            <v>InsumoINST.ELE.CARTUCHO.115</v>
          </cell>
          <cell r="B5188" t="str">
            <v>Insumo</v>
          </cell>
          <cell r="C5188" t="str">
            <v>INST.ELE.CARTUCHO.115</v>
          </cell>
          <cell r="D5188" t="str">
            <v>Próprio</v>
          </cell>
          <cell r="E5188" t="str">
            <v>CARTUCHO PARA SOLDA 115MM</v>
          </cell>
          <cell r="F5188" t="str">
            <v>Un</v>
          </cell>
          <cell r="G5188">
            <v>1</v>
          </cell>
          <cell r="H5188">
            <v>18.149999999999999</v>
          </cell>
          <cell r="I5188">
            <v>18.149999999999999</v>
          </cell>
          <cell r="J5188">
            <v>18.149999999999999</v>
          </cell>
          <cell r="K5188">
            <v>18.149999999999999</v>
          </cell>
        </row>
        <row r="5189">
          <cell r="A5189" t="str">
            <v>Composição100759</v>
          </cell>
          <cell r="B5189" t="str">
            <v>Composição</v>
          </cell>
          <cell r="C5189">
            <v>100759</v>
          </cell>
          <cell r="D5189" t="str">
            <v>SINAPI</v>
          </cell>
          <cell r="E5189" t="str">
            <v>PINTURA COM TINTA ALQUÍDICA DE ACABAMENTO (ESMALTE SINTÉTICO BRILHANTE) PULVERIZADA SOBRE SUPERFÍCIES METÁLICAS (EXCETO PERFIL) EXECUTADO EM OBRA (02 DEMÃOS). AF_01/2020</v>
          </cell>
          <cell r="F5189" t="str">
            <v>M2</v>
          </cell>
          <cell r="G5189">
            <v>1</v>
          </cell>
          <cell r="H5189">
            <v>0</v>
          </cell>
          <cell r="I5189">
            <v>0</v>
          </cell>
          <cell r="J5189">
            <v>31.090000000000003</v>
          </cell>
          <cell r="K5189">
            <v>33.24</v>
          </cell>
        </row>
        <row r="5190">
          <cell r="A5190" t="str">
            <v>Composição Auxiliar88310</v>
          </cell>
          <cell r="B5190" t="str">
            <v>Composição Auxiliar</v>
          </cell>
          <cell r="C5190">
            <v>88310</v>
          </cell>
          <cell r="D5190" t="str">
            <v>SINAPI</v>
          </cell>
          <cell r="E5190" t="str">
            <v>PINTOR COM ENCARGOS COMPLEMENTARES</v>
          </cell>
          <cell r="F5190" t="str">
            <v>H</v>
          </cell>
          <cell r="G5190">
            <v>1.0530999999999999</v>
          </cell>
          <cell r="H5190">
            <v>17.79</v>
          </cell>
          <cell r="I5190">
            <v>19.829999999999998</v>
          </cell>
          <cell r="J5190">
            <v>18.73</v>
          </cell>
          <cell r="K5190">
            <v>20.88</v>
          </cell>
        </row>
        <row r="5191">
          <cell r="A5191" t="str">
            <v>Composição Auxiliar96308</v>
          </cell>
          <cell r="B5191" t="str">
            <v>Composição Auxiliar</v>
          </cell>
          <cell r="C5191">
            <v>96308</v>
          </cell>
          <cell r="D5191" t="str">
            <v>SINAPI</v>
          </cell>
          <cell r="E5191" t="str">
            <v>COMPRESSOR DE AR, VAZAO DE 10 PCM, RESERVATORIO 100 L, PRESSAO DE TRABALHO ENTRE 6,9 E 9,7 BAR  POTENCIA 2 HP, TENSAO 110/220 V  CHI DIURNO. AF_05/2017</v>
          </cell>
          <cell r="F5191" t="str">
            <v>CHI</v>
          </cell>
          <cell r="G5191">
            <v>0.74629999999999996</v>
          </cell>
          <cell r="H5191">
            <v>0.16</v>
          </cell>
          <cell r="I5191">
            <v>0.16</v>
          </cell>
          <cell r="J5191">
            <v>0.11</v>
          </cell>
          <cell r="K5191">
            <v>0.11</v>
          </cell>
        </row>
        <row r="5192">
          <cell r="A5192" t="str">
            <v>Composição Auxiliar96309</v>
          </cell>
          <cell r="B5192" t="str">
            <v>Composição Auxiliar</v>
          </cell>
          <cell r="C5192">
            <v>96309</v>
          </cell>
          <cell r="D5192" t="str">
            <v>SINAPI</v>
          </cell>
          <cell r="E5192" t="str">
            <v>COMPRESSOR DE AR, VAZAO DE 10 PCM, RESERVATORIO 100 L, PRESSAO DE TRABALHO ENTRE 6,9 E 9,7 BAR, POTENCIA 2 HP, TENSAO 110/220 V - CHP DIURNO. AF_05/2017</v>
          </cell>
          <cell r="F5192" t="str">
            <v>CHP</v>
          </cell>
          <cell r="G5192">
            <v>0.30680000000000002</v>
          </cell>
          <cell r="H5192">
            <v>1.38</v>
          </cell>
          <cell r="I5192">
            <v>1.38</v>
          </cell>
          <cell r="J5192">
            <v>0.42</v>
          </cell>
          <cell r="K5192">
            <v>0.42</v>
          </cell>
        </row>
        <row r="5193">
          <cell r="A5193" t="str">
            <v>Insumo5318</v>
          </cell>
          <cell r="B5193" t="str">
            <v>Insumo</v>
          </cell>
          <cell r="C5193">
            <v>5318</v>
          </cell>
          <cell r="D5193" t="str">
            <v>SINAPI</v>
          </cell>
          <cell r="E5193" t="str">
            <v>SOLVENTE DILUENTE A BASE DE AGUARRAS</v>
          </cell>
          <cell r="F5193" t="str">
            <v xml:space="preserve">L     </v>
          </cell>
          <cell r="G5193">
            <v>0.124</v>
          </cell>
          <cell r="H5193">
            <v>12.2</v>
          </cell>
          <cell r="I5193">
            <v>12.2</v>
          </cell>
          <cell r="J5193">
            <v>1.51</v>
          </cell>
          <cell r="K5193">
            <v>1.51</v>
          </cell>
        </row>
        <row r="5194">
          <cell r="A5194" t="str">
            <v>Insumo7292</v>
          </cell>
          <cell r="B5194" t="str">
            <v>Insumo</v>
          </cell>
          <cell r="C5194">
            <v>7292</v>
          </cell>
          <cell r="D5194" t="str">
            <v>SINAPI</v>
          </cell>
          <cell r="E5194" t="str">
            <v>TINTA ESMALTE SINTETICO PREMIUM BRILHANTE</v>
          </cell>
          <cell r="F5194" t="str">
            <v xml:space="preserve">L     </v>
          </cell>
          <cell r="G5194">
            <v>0.41339999999999999</v>
          </cell>
          <cell r="H5194">
            <v>24.97</v>
          </cell>
          <cell r="I5194">
            <v>24.97</v>
          </cell>
          <cell r="J5194">
            <v>10.32</v>
          </cell>
          <cell r="K5194">
            <v>10.32</v>
          </cell>
        </row>
        <row r="5195">
          <cell r="A5195" t="str">
            <v>Composição99262</v>
          </cell>
          <cell r="B5195" t="str">
            <v>Composição</v>
          </cell>
          <cell r="C5195">
            <v>99262</v>
          </cell>
          <cell r="D5195" t="str">
            <v>SINAPI</v>
          </cell>
          <cell r="E5195" t="str">
            <v>CAIXA ENTERRADA HIDRÁULICA RETANGULAR, EM ALVENARIA COM BLOCOS DE CONCRETO, DIMENSÕES INTERNAS: 0,8X0,8X0,6 M PARA REDE DE DRENAGEM. AF_12/2020</v>
          </cell>
          <cell r="F5195" t="str">
            <v>UN</v>
          </cell>
          <cell r="G5195">
            <v>1</v>
          </cell>
          <cell r="H5195">
            <v>0</v>
          </cell>
          <cell r="I5195">
            <v>0</v>
          </cell>
          <cell r="J5195">
            <v>441.22999999999996</v>
          </cell>
          <cell r="K5195">
            <v>471.46</v>
          </cell>
        </row>
        <row r="5196">
          <cell r="A5196" t="str">
            <v>Composição Auxiliar5678</v>
          </cell>
          <cell r="B5196" t="str">
            <v>Composição Auxiliar</v>
          </cell>
          <cell r="C5196">
            <v>5678</v>
          </cell>
          <cell r="D5196" t="str">
            <v>SINAPI</v>
          </cell>
          <cell r="E5196" t="str">
            <v>RETROESCAVADEIRA SOBRE RODAS COM CARREGADEIRA, TRAÇÃO 4X4, POTÊNCIA LÍQ. 88 HP, CAÇAMBA CARREG. CAP. MÍN. 1 M3, CAÇAMBA RETRO CAP. 0,26 M3, PESO OPERACIONAL MÍN. 6.674 KG, PROFUNDIDADE ESCAVAÇÃO MÁX. 4,37 M - CHP DIURNO. AF_06/2014</v>
          </cell>
          <cell r="F5196" t="str">
            <v>CHP</v>
          </cell>
          <cell r="G5196">
            <v>1.3599999999999999E-2</v>
          </cell>
          <cell r="H5196">
            <v>89.47</v>
          </cell>
          <cell r="I5196">
            <v>91.44</v>
          </cell>
          <cell r="J5196">
            <v>1.21</v>
          </cell>
          <cell r="K5196">
            <v>1.24</v>
          </cell>
        </row>
        <row r="5197">
          <cell r="A5197" t="str">
            <v>Composição Auxiliar5679</v>
          </cell>
          <cell r="B5197" t="str">
            <v>Composição Auxiliar</v>
          </cell>
          <cell r="C5197">
            <v>5679</v>
          </cell>
          <cell r="D5197" t="str">
            <v>SINAPI</v>
          </cell>
          <cell r="E5197" t="str">
            <v>RETROESCAVADEIRA SOBRE RODAS COM CARREGADEIRA, TRAÇÃO 4X4, POTÊNCIA LÍQ. 88 HP, CAÇAMBA CARREG. CAP. MÍN. 1 M3, CAÇAMBA RETRO CAP. 0,26 M3, PESO OPERACIONAL MÍN. 6.674 KG, PROFUNDIDADE ESCAVAÇÃO MÁX. 4,37 M - CHI DIURNO. AF_06/2014</v>
          </cell>
          <cell r="F5197" t="str">
            <v>CHI</v>
          </cell>
          <cell r="G5197">
            <v>4.5600000000000002E-2</v>
          </cell>
          <cell r="H5197">
            <v>33.229999999999997</v>
          </cell>
          <cell r="I5197">
            <v>35.200000000000003</v>
          </cell>
          <cell r="J5197">
            <v>1.51</v>
          </cell>
          <cell r="K5197">
            <v>1.6</v>
          </cell>
        </row>
        <row r="5198">
          <cell r="A5198" t="str">
            <v>Composição Auxiliar87316</v>
          </cell>
          <cell r="B5198" t="str">
            <v>Composição Auxiliar</v>
          </cell>
          <cell r="C5198">
            <v>87316</v>
          </cell>
          <cell r="D5198" t="str">
            <v>SINAPI</v>
          </cell>
          <cell r="E5198" t="str">
            <v>ARGAMASSA TRAÇO 1:4 (EM VOLUME DE CIMENTO E AREIA GROSSA ÚMIDA) PARA CHAPISCO CONVENCIONAL, PREPARO MECÂNICO COM BETONEIRA 400 L. AF_08/2019</v>
          </cell>
          <cell r="F5198" t="str">
            <v>M3</v>
          </cell>
          <cell r="G5198">
            <v>1.6999999999999999E-3</v>
          </cell>
          <cell r="H5198">
            <v>337.94</v>
          </cell>
          <cell r="I5198">
            <v>344.48</v>
          </cell>
          <cell r="J5198">
            <v>0.56999999999999995</v>
          </cell>
          <cell r="K5198">
            <v>0.57999999999999996</v>
          </cell>
        </row>
        <row r="5199">
          <cell r="A5199" t="str">
            <v>Composição Auxiliar88309</v>
          </cell>
          <cell r="B5199" t="str">
            <v>Composição Auxiliar</v>
          </cell>
          <cell r="C5199">
            <v>88309</v>
          </cell>
          <cell r="D5199" t="str">
            <v>SINAPI</v>
          </cell>
          <cell r="E5199" t="str">
            <v>PEDREIRO COM ENCARGOS COMPLEMENTARES</v>
          </cell>
          <cell r="F5199" t="str">
            <v>H</v>
          </cell>
          <cell r="G5199">
            <v>5.7510000000000003</v>
          </cell>
          <cell r="H5199">
            <v>16.78</v>
          </cell>
          <cell r="I5199">
            <v>18.829999999999998</v>
          </cell>
          <cell r="J5199">
            <v>96.5</v>
          </cell>
          <cell r="K5199">
            <v>108.29</v>
          </cell>
        </row>
        <row r="5200">
          <cell r="A5200" t="str">
            <v>Composição Auxiliar88316</v>
          </cell>
          <cell r="B5200" t="str">
            <v>Composição Auxiliar</v>
          </cell>
          <cell r="C5200">
            <v>88316</v>
          </cell>
          <cell r="D5200" t="str">
            <v>SINAPI</v>
          </cell>
          <cell r="E5200" t="str">
            <v>SERVENTE COM ENCARGOS COMPLEMENTARES</v>
          </cell>
          <cell r="F5200" t="str">
            <v>H</v>
          </cell>
          <cell r="G5200">
            <v>5.7510000000000003</v>
          </cell>
          <cell r="H5200">
            <v>13.34</v>
          </cell>
          <cell r="I5200">
            <v>14.87</v>
          </cell>
          <cell r="J5200">
            <v>76.709999999999994</v>
          </cell>
          <cell r="K5200">
            <v>85.51</v>
          </cell>
        </row>
        <row r="5201">
          <cell r="A5201" t="str">
            <v>Composição Auxiliar88628</v>
          </cell>
          <cell r="B5201" t="str">
            <v>Composição Auxiliar</v>
          </cell>
          <cell r="C5201">
            <v>88628</v>
          </cell>
          <cell r="D5201" t="str">
            <v>SINAPI</v>
          </cell>
          <cell r="E5201" t="str">
            <v>ARGAMASSA TRAÇO 1:3 (EM VOLUME DE CIMENTO E AREIA MÉDIA ÚMIDA), PREPARO MECÂNICO COM BETONEIRA 400 L. AF_08/2019</v>
          </cell>
          <cell r="F5201" t="str">
            <v>M3</v>
          </cell>
          <cell r="G5201">
            <v>0.10390000000000001</v>
          </cell>
          <cell r="H5201">
            <v>402.48</v>
          </cell>
          <cell r="I5201">
            <v>407.3</v>
          </cell>
          <cell r="J5201">
            <v>41.81</v>
          </cell>
          <cell r="K5201">
            <v>42.31</v>
          </cell>
        </row>
        <row r="5202">
          <cell r="A5202" t="str">
            <v>Composição Auxiliar94970</v>
          </cell>
          <cell r="B5202" t="str">
            <v>Composição Auxiliar</v>
          </cell>
          <cell r="C5202">
            <v>94970</v>
          </cell>
          <cell r="D5202" t="str">
            <v>SINAPI</v>
          </cell>
          <cell r="E5202" t="str">
            <v>CONCRETO FCK = 20MPA, TRAÇO 1:2,7:3 (CIMENTO/ AREIA MÉDIA/ BRITA 1)  - PREPARO MECÂNICO COM BETONEIRA 600 L. AF_07/2016</v>
          </cell>
          <cell r="F5202" t="str">
            <v>M3</v>
          </cell>
          <cell r="G5202">
            <v>0.1163</v>
          </cell>
          <cell r="H5202">
            <v>337.65</v>
          </cell>
          <cell r="I5202">
            <v>342.55</v>
          </cell>
          <cell r="J5202">
            <v>39.26</v>
          </cell>
          <cell r="K5202">
            <v>39.83</v>
          </cell>
        </row>
        <row r="5203">
          <cell r="A5203" t="str">
            <v>Composição Auxiliar97735</v>
          </cell>
          <cell r="B5203" t="str">
            <v>Composição Auxiliar</v>
          </cell>
          <cell r="C5203">
            <v>97735</v>
          </cell>
          <cell r="D5203" t="str">
            <v>SINAPI</v>
          </cell>
          <cell r="E5203" t="str">
            <v>PEÇA RETANGULAR PRÉ-MOLDADA, VOLUME DE CONCRETO DE 30 A 100 LITROS, TAXA DE AÇO APROXIMADA DE 30KG/M³. AF_01/2018</v>
          </cell>
          <cell r="F5203" t="str">
            <v>M3</v>
          </cell>
          <cell r="G5203">
            <v>7.0000000000000007E-2</v>
          </cell>
          <cell r="H5203">
            <v>1781.77</v>
          </cell>
          <cell r="I5203">
            <v>1898.66</v>
          </cell>
          <cell r="J5203">
            <v>124.72</v>
          </cell>
          <cell r="K5203">
            <v>132.9</v>
          </cell>
        </row>
        <row r="5204">
          <cell r="A5204" t="str">
            <v>Composição Auxiliar101617</v>
          </cell>
          <cell r="B5204" t="str">
            <v>Composição Auxiliar</v>
          </cell>
          <cell r="C5204">
            <v>101617</v>
          </cell>
          <cell r="D5204" t="str">
            <v>SINAPI</v>
          </cell>
          <cell r="E5204" t="str">
            <v>PREPARO DE FUNDO DE VALA COM LARGURA MAIOR OU IGUAL A 1,5 M E MENOR QUE 2,5 M (ACERTO DO SOLO NATURAL). AF_08/2020</v>
          </cell>
          <cell r="F5204" t="str">
            <v>M2</v>
          </cell>
          <cell r="G5204">
            <v>1.21</v>
          </cell>
          <cell r="H5204">
            <v>1.91</v>
          </cell>
          <cell r="I5204">
            <v>2.13</v>
          </cell>
          <cell r="J5204">
            <v>2.31</v>
          </cell>
          <cell r="K5204">
            <v>2.57</v>
          </cell>
        </row>
        <row r="5205">
          <cell r="A5205" t="str">
            <v>Insumo650</v>
          </cell>
          <cell r="B5205" t="str">
            <v>Insumo</v>
          </cell>
          <cell r="C5205">
            <v>650</v>
          </cell>
          <cell r="D5205" t="str">
            <v>SINAPI</v>
          </cell>
          <cell r="E5205" t="str">
            <v>BLOCO DE VEDACAO DE CONCRETO, 9 X 19 X 39 CM (CLASSE C - NBR 6136)</v>
          </cell>
          <cell r="F5205" t="str">
            <v xml:space="preserve">UN    </v>
          </cell>
          <cell r="G5205">
            <v>28.603999999999999</v>
          </cell>
          <cell r="H5205">
            <v>1.98</v>
          </cell>
          <cell r="I5205">
            <v>1.98</v>
          </cell>
          <cell r="J5205">
            <v>56.63</v>
          </cell>
          <cell r="K5205">
            <v>56.63</v>
          </cell>
        </row>
        <row r="5206">
          <cell r="A5206" t="str">
            <v>Composição99260</v>
          </cell>
          <cell r="B5206" t="str">
            <v>Composição</v>
          </cell>
          <cell r="C5206">
            <v>99260</v>
          </cell>
          <cell r="D5206" t="str">
            <v>SINAPI</v>
          </cell>
          <cell r="E5206" t="str">
            <v>CAIXA ENTERRADA HIDRÁULICA RETANGULAR, EM ALVENARIA COM BLOCOS DE CONCRETO, DIMENSÕES INTERNAS: 0,6X0,6X0,6 M PARA REDE DE DRENAGEM. AF_12/2020</v>
          </cell>
          <cell r="F5206" t="str">
            <v>UN</v>
          </cell>
          <cell r="G5206">
            <v>1</v>
          </cell>
          <cell r="H5206">
            <v>0</v>
          </cell>
          <cell r="I5206">
            <v>0</v>
          </cell>
          <cell r="J5206">
            <v>311.13</v>
          </cell>
          <cell r="K5206">
            <v>332.65</v>
          </cell>
        </row>
        <row r="5207">
          <cell r="A5207" t="str">
            <v>Composição Auxiliar5678</v>
          </cell>
          <cell r="B5207" t="str">
            <v>Composição Auxiliar</v>
          </cell>
          <cell r="C5207">
            <v>5678</v>
          </cell>
          <cell r="D5207" t="str">
            <v>SINAPI</v>
          </cell>
          <cell r="E5207" t="str">
            <v>RETROESCAVADEIRA SOBRE RODAS COM CARREGADEIRA, TRAÇÃO 4X4, POTÊNCIA LÍQ. 88 HP, CAÇAMBA CARREG. CAP. MÍN. 1 M3, CAÇAMBA RETRO CAP. 0,26 M3, PESO OPERACIONAL MÍN. 6.674 KG, PROFUNDIDADE ESCAVAÇÃO MÁX. 4,37 M - CHP DIURNO. AF_06/2014</v>
          </cell>
          <cell r="F5207" t="str">
            <v>CHP</v>
          </cell>
          <cell r="G5207">
            <v>8.6999999999999994E-3</v>
          </cell>
          <cell r="H5207">
            <v>89.47</v>
          </cell>
          <cell r="I5207">
            <v>91.44</v>
          </cell>
          <cell r="J5207">
            <v>0.77</v>
          </cell>
          <cell r="K5207">
            <v>0.79</v>
          </cell>
        </row>
        <row r="5208">
          <cell r="A5208" t="str">
            <v>Composição Auxiliar5679</v>
          </cell>
          <cell r="B5208" t="str">
            <v>Composição Auxiliar</v>
          </cell>
          <cell r="C5208">
            <v>5679</v>
          </cell>
          <cell r="D5208" t="str">
            <v>SINAPI</v>
          </cell>
          <cell r="E5208" t="str">
            <v>RETROESCAVADEIRA SOBRE RODAS COM CARREGADEIRA, TRAÇÃO 4X4, POTÊNCIA LÍQ. 88 HP, CAÇAMBA CARREG. CAP. MÍN. 1 M3, CAÇAMBA RETRO CAP. 0,26 M3, PESO OPERACIONAL MÍN. 6.674 KG, PROFUNDIDADE ESCAVAÇÃO MÁX. 4,37 M - CHI DIURNO. AF_06/2014</v>
          </cell>
          <cell r="F5208" t="str">
            <v>CHI</v>
          </cell>
          <cell r="G5208">
            <v>2.9399999999999999E-2</v>
          </cell>
          <cell r="H5208">
            <v>33.229999999999997</v>
          </cell>
          <cell r="I5208">
            <v>35.200000000000003</v>
          </cell>
          <cell r="J5208">
            <v>0.97</v>
          </cell>
          <cell r="K5208">
            <v>1.03</v>
          </cell>
        </row>
        <row r="5209">
          <cell r="A5209" t="str">
            <v>Composição Auxiliar87316</v>
          </cell>
          <cell r="B5209" t="str">
            <v>Composição Auxiliar</v>
          </cell>
          <cell r="C5209">
            <v>87316</v>
          </cell>
          <cell r="D5209" t="str">
            <v>SINAPI</v>
          </cell>
          <cell r="E5209" t="str">
            <v>ARGAMASSA TRAÇO 1:4 (EM VOLUME DE CIMENTO E AREIA GROSSA ÚMIDA) PARA CHAPISCO CONVENCIONAL, PREPARO MECÂNICO COM BETONEIRA 400 L. AF_08/2019</v>
          </cell>
          <cell r="F5209" t="str">
            <v>M3</v>
          </cell>
          <cell r="G5209">
            <v>1.4E-3</v>
          </cell>
          <cell r="H5209">
            <v>337.94</v>
          </cell>
          <cell r="I5209">
            <v>344.48</v>
          </cell>
          <cell r="J5209">
            <v>0.47</v>
          </cell>
          <cell r="K5209">
            <v>0.48</v>
          </cell>
        </row>
        <row r="5210">
          <cell r="A5210" t="str">
            <v>Composição Auxiliar88309</v>
          </cell>
          <cell r="B5210" t="str">
            <v>Composição Auxiliar</v>
          </cell>
          <cell r="C5210">
            <v>88309</v>
          </cell>
          <cell r="D5210" t="str">
            <v>SINAPI</v>
          </cell>
          <cell r="E5210" t="str">
            <v>PEDREIRO COM ENCARGOS COMPLEMENTARES</v>
          </cell>
          <cell r="F5210" t="str">
            <v>H</v>
          </cell>
          <cell r="G5210">
            <v>4.2229999999999999</v>
          </cell>
          <cell r="H5210">
            <v>16.78</v>
          </cell>
          <cell r="I5210">
            <v>18.829999999999998</v>
          </cell>
          <cell r="J5210">
            <v>70.86</v>
          </cell>
          <cell r="K5210">
            <v>79.510000000000005</v>
          </cell>
        </row>
        <row r="5211">
          <cell r="A5211" t="str">
            <v>Composição Auxiliar88316</v>
          </cell>
          <cell r="B5211" t="str">
            <v>Composição Auxiliar</v>
          </cell>
          <cell r="C5211">
            <v>88316</v>
          </cell>
          <cell r="D5211" t="str">
            <v>SINAPI</v>
          </cell>
          <cell r="E5211" t="str">
            <v>SERVENTE COM ENCARGOS COMPLEMENTARES</v>
          </cell>
          <cell r="F5211" t="str">
            <v>H</v>
          </cell>
          <cell r="G5211">
            <v>4.2229999999999999</v>
          </cell>
          <cell r="H5211">
            <v>13.34</v>
          </cell>
          <cell r="I5211">
            <v>14.87</v>
          </cell>
          <cell r="J5211">
            <v>56.33</v>
          </cell>
          <cell r="K5211">
            <v>62.79</v>
          </cell>
        </row>
        <row r="5212">
          <cell r="A5212" t="str">
            <v>Composição Auxiliar88628</v>
          </cell>
          <cell r="B5212" t="str">
            <v>Composição Auxiliar</v>
          </cell>
          <cell r="C5212">
            <v>88628</v>
          </cell>
          <cell r="D5212" t="str">
            <v>SINAPI</v>
          </cell>
          <cell r="E5212" t="str">
            <v>ARGAMASSA TRAÇO 1:3 (EM VOLUME DE CIMENTO E AREIA MÉDIA ÚMIDA), PREPARO MECÂNICO COM BETONEIRA 400 L. AF_08/2019</v>
          </cell>
          <cell r="F5212" t="str">
            <v>M3</v>
          </cell>
          <cell r="G5212">
            <v>7.2800000000000004E-2</v>
          </cell>
          <cell r="H5212">
            <v>402.48</v>
          </cell>
          <cell r="I5212">
            <v>407.3</v>
          </cell>
          <cell r="J5212">
            <v>29.3</v>
          </cell>
          <cell r="K5212">
            <v>29.65</v>
          </cell>
        </row>
        <row r="5213">
          <cell r="A5213" t="str">
            <v>Composição Auxiliar94970</v>
          </cell>
          <cell r="B5213" t="str">
            <v>Composição Auxiliar</v>
          </cell>
          <cell r="C5213">
            <v>94970</v>
          </cell>
          <cell r="D5213" t="str">
            <v>SINAPI</v>
          </cell>
          <cell r="E5213" t="str">
            <v>CONCRETO FCK = 20MPA, TRAÇO 1:2,7:3 (CIMENTO/ AREIA MÉDIA/ BRITA 1)  - PREPARO MECÂNICO COM BETONEIRA 600 L. AF_07/2016</v>
          </cell>
          <cell r="F5213" t="str">
            <v>M3</v>
          </cell>
          <cell r="G5213">
            <v>7.4399999999999994E-2</v>
          </cell>
          <cell r="H5213">
            <v>337.65</v>
          </cell>
          <cell r="I5213">
            <v>342.55</v>
          </cell>
          <cell r="J5213">
            <v>25.12</v>
          </cell>
          <cell r="K5213">
            <v>25.48</v>
          </cell>
        </row>
        <row r="5214">
          <cell r="A5214" t="str">
            <v>Composição Auxiliar97735</v>
          </cell>
          <cell r="B5214" t="str">
            <v>Composição Auxiliar</v>
          </cell>
          <cell r="C5214">
            <v>97735</v>
          </cell>
          <cell r="D5214" t="str">
            <v>SINAPI</v>
          </cell>
          <cell r="E5214" t="str">
            <v>PEÇA RETANGULAR PRÉ-MOLDADA, VOLUME DE CONCRETO DE 30 A 100 LITROS, TAXA DE AÇO APROXIMADA DE 30KG/M³. AF_01/2018</v>
          </cell>
          <cell r="F5214" t="str">
            <v>M3</v>
          </cell>
          <cell r="G5214">
            <v>4.48E-2</v>
          </cell>
          <cell r="H5214">
            <v>1781.77</v>
          </cell>
          <cell r="I5214">
            <v>1898.66</v>
          </cell>
          <cell r="J5214">
            <v>79.819999999999993</v>
          </cell>
          <cell r="K5214">
            <v>85.05</v>
          </cell>
        </row>
        <row r="5215">
          <cell r="A5215" t="str">
            <v>Composição Auxiliar101616</v>
          </cell>
          <cell r="B5215" t="str">
            <v>Composição Auxiliar</v>
          </cell>
          <cell r="C5215">
            <v>101616</v>
          </cell>
          <cell r="D5215" t="str">
            <v>SINAPI</v>
          </cell>
          <cell r="E5215" t="str">
            <v>PREPARO DE FUNDO DE VALA COM LARGURA MENOR QUE 1,5 M (ACERTO DO SOLO NATURAL). AF_08/2020</v>
          </cell>
          <cell r="F5215" t="str">
            <v>M2</v>
          </cell>
          <cell r="G5215">
            <v>0.81</v>
          </cell>
          <cell r="H5215">
            <v>3.85</v>
          </cell>
          <cell r="I5215">
            <v>4.3099999999999996</v>
          </cell>
          <cell r="J5215">
            <v>3.11</v>
          </cell>
          <cell r="K5215">
            <v>3.49</v>
          </cell>
        </row>
        <row r="5216">
          <cell r="A5216" t="str">
            <v>Insumo650</v>
          </cell>
          <cell r="B5216" t="str">
            <v>Insumo</v>
          </cell>
          <cell r="C5216">
            <v>650</v>
          </cell>
          <cell r="D5216" t="str">
            <v>SINAPI</v>
          </cell>
          <cell r="E5216" t="str">
            <v>BLOCO DE VEDACAO DE CONCRETO, 9 X 19 X 39 CM (CLASSE C - NBR 6136)</v>
          </cell>
          <cell r="F5216" t="str">
            <v xml:space="preserve">UN    </v>
          </cell>
          <cell r="G5216">
            <v>22.4145</v>
          </cell>
          <cell r="H5216">
            <v>1.98</v>
          </cell>
          <cell r="I5216">
            <v>1.98</v>
          </cell>
          <cell r="J5216">
            <v>44.38</v>
          </cell>
          <cell r="K5216">
            <v>44.38</v>
          </cell>
        </row>
        <row r="5217">
          <cell r="A5217" t="str">
            <v>ComposiçãoINHI.DRE.J45.SR.DN150mm.JE</v>
          </cell>
          <cell r="B5217" t="str">
            <v>Composição</v>
          </cell>
          <cell r="C5217" t="str">
            <v>INHI.DRE.J45.SR.DN150mm.JE</v>
          </cell>
          <cell r="D5217" t="str">
            <v>Próprio</v>
          </cell>
          <cell r="E5217" t="str">
            <v>JOELHO 45 GRAUS PARA PÉ DE COLUNA, PVC, SERIE R, ÁGUA PLUVIAL, DN 150MM, JUNTA ELÁSTICA, FORNECIDO E INSTALADO EM CONDUTORES VERTICAIS DE ÁGUAS PLUVIAIS.</v>
          </cell>
          <cell r="F5217" t="str">
            <v>UN</v>
          </cell>
          <cell r="G5217">
            <v>1</v>
          </cell>
          <cell r="H5217">
            <v>0</v>
          </cell>
          <cell r="I5217">
            <v>0</v>
          </cell>
          <cell r="J5217">
            <v>29.47</v>
          </cell>
          <cell r="K5217">
            <v>29.830000000000002</v>
          </cell>
        </row>
        <row r="5218">
          <cell r="A5218" t="str">
            <v>Composição Auxiliar88248</v>
          </cell>
          <cell r="B5218" t="str">
            <v>Composição Auxiliar</v>
          </cell>
          <cell r="C5218">
            <v>88248</v>
          </cell>
          <cell r="D5218" t="str">
            <v>SINAPI</v>
          </cell>
          <cell r="E5218" t="str">
            <v>AUXILIAR DE ENCANADOR OU BOMBEIRO HIDRÁULICO COM ENCARGOS COMPLEMENTARES</v>
          </cell>
          <cell r="F5218" t="str">
            <v>H</v>
          </cell>
          <cell r="G5218">
            <v>0.1</v>
          </cell>
          <cell r="H5218">
            <v>12.83</v>
          </cell>
          <cell r="I5218">
            <v>14.33</v>
          </cell>
          <cell r="J5218">
            <v>1.28</v>
          </cell>
          <cell r="K5218">
            <v>1.43</v>
          </cell>
        </row>
        <row r="5219">
          <cell r="A5219" t="str">
            <v>Composição Auxiliar88267</v>
          </cell>
          <cell r="B5219" t="str">
            <v>Composição Auxiliar</v>
          </cell>
          <cell r="C5219">
            <v>88267</v>
          </cell>
          <cell r="D5219" t="str">
            <v>SINAPI</v>
          </cell>
          <cell r="E5219" t="str">
            <v>ENCANADOR OU BOMBEIRO HIDRÁULICO COM ENCARGOS COMPLEMENTARES</v>
          </cell>
          <cell r="F5219" t="str">
            <v>H</v>
          </cell>
          <cell r="G5219">
            <v>0.1</v>
          </cell>
          <cell r="H5219">
            <v>16.739999999999998</v>
          </cell>
          <cell r="I5219">
            <v>18.86</v>
          </cell>
          <cell r="J5219">
            <v>1.67</v>
          </cell>
          <cell r="K5219">
            <v>1.88</v>
          </cell>
        </row>
        <row r="5220">
          <cell r="A5220" t="str">
            <v>Insumo301</v>
          </cell>
          <cell r="B5220" t="str">
            <v>Insumo</v>
          </cell>
          <cell r="C5220">
            <v>301</v>
          </cell>
          <cell r="D5220" t="str">
            <v>SINAPI</v>
          </cell>
          <cell r="E5220" t="str">
            <v>ANEL BORRACHA PARA TUBO ESGOTO PREDIAL, DN 100 MM (NBR 5688)</v>
          </cell>
          <cell r="F5220" t="str">
            <v xml:space="preserve">UN    </v>
          </cell>
          <cell r="G5220">
            <v>1</v>
          </cell>
          <cell r="H5220">
            <v>4.99</v>
          </cell>
          <cell r="I5220">
            <v>4.99</v>
          </cell>
          <cell r="J5220">
            <v>4.99</v>
          </cell>
          <cell r="K5220">
            <v>4.99</v>
          </cell>
        </row>
        <row r="5221">
          <cell r="A5221" t="str">
            <v>Insumo20078</v>
          </cell>
          <cell r="B5221" t="str">
            <v>Insumo</v>
          </cell>
          <cell r="C5221">
            <v>20078</v>
          </cell>
          <cell r="D5221" t="str">
            <v>SINAPI</v>
          </cell>
          <cell r="E5221" t="str">
            <v>PASTA LUBRIFICANTE PARA TUBOS E CONEXOES COM JUNTA ELASTICA (USO EM PVC, ACO, POLIETILENO E OUTROS) ( DE *400* G)</v>
          </cell>
          <cell r="F5221" t="str">
            <v xml:space="preserve">UN    </v>
          </cell>
          <cell r="G5221">
            <v>4.5999999999999999E-2</v>
          </cell>
          <cell r="H5221">
            <v>33.83</v>
          </cell>
          <cell r="I5221">
            <v>33.83</v>
          </cell>
          <cell r="J5221">
            <v>1.55</v>
          </cell>
          <cell r="K5221">
            <v>1.55</v>
          </cell>
        </row>
        <row r="5222">
          <cell r="A5222" t="str">
            <v>Insumo20151</v>
          </cell>
          <cell r="B5222" t="str">
            <v>Insumo</v>
          </cell>
          <cell r="C5222">
            <v>20151</v>
          </cell>
          <cell r="D5222" t="str">
            <v>SINAPI</v>
          </cell>
          <cell r="E5222" t="str">
            <v>JOELHO, PVC SERIE R, 45 GRAUS, DN 100 MM, PARA ESGOTO OU AGUAS PLUVIAIS PREDIAIS</v>
          </cell>
          <cell r="F5222" t="str">
            <v xml:space="preserve">UN    </v>
          </cell>
          <cell r="G5222">
            <v>1</v>
          </cell>
          <cell r="H5222">
            <v>19.98</v>
          </cell>
          <cell r="I5222">
            <v>19.98</v>
          </cell>
          <cell r="J5222">
            <v>19.98</v>
          </cell>
          <cell r="K5222">
            <v>19.98</v>
          </cell>
        </row>
        <row r="5223">
          <cell r="A5223" t="str">
            <v>ComposiçãoSDC03139</v>
          </cell>
          <cell r="B5223" t="str">
            <v>Composição</v>
          </cell>
          <cell r="C5223" t="str">
            <v>SDC03139</v>
          </cell>
          <cell r="D5223" t="str">
            <v>Próprio</v>
          </cell>
          <cell r="E5223" t="str">
            <v>FORNECIMENTO E INSTALAÇÃO DE PROTETOR DE SURTO (DPS) 175V - 45KA EM QUADRO DE DISTRIBUIÇÃO.</v>
          </cell>
          <cell r="F5223" t="str">
            <v>UN</v>
          </cell>
          <cell r="G5223">
            <v>1</v>
          </cell>
          <cell r="H5223">
            <v>0</v>
          </cell>
          <cell r="I5223">
            <v>0</v>
          </cell>
          <cell r="J5223">
            <v>88.19</v>
          </cell>
          <cell r="K5223">
            <v>89.29</v>
          </cell>
        </row>
        <row r="5224">
          <cell r="A5224" t="str">
            <v>Composição Auxiliar88264</v>
          </cell>
          <cell r="B5224" t="str">
            <v>Composição Auxiliar</v>
          </cell>
          <cell r="C5224">
            <v>88264</v>
          </cell>
          <cell r="D5224" t="str">
            <v>SINAPI</v>
          </cell>
          <cell r="E5224" t="str">
            <v>ELETRICISTA COM ENCARGOS COMPLEMENTARES</v>
          </cell>
          <cell r="F5224" t="str">
            <v>H</v>
          </cell>
          <cell r="G5224">
            <v>0.3</v>
          </cell>
          <cell r="H5224">
            <v>17.38</v>
          </cell>
          <cell r="I5224">
            <v>19.52</v>
          </cell>
          <cell r="J5224">
            <v>5.21</v>
          </cell>
          <cell r="K5224">
            <v>5.85</v>
          </cell>
        </row>
        <row r="5225">
          <cell r="A5225" t="str">
            <v>Composição Auxiliar88316</v>
          </cell>
          <cell r="B5225" t="str">
            <v>Composição Auxiliar</v>
          </cell>
          <cell r="C5225">
            <v>88316</v>
          </cell>
          <cell r="D5225" t="str">
            <v>SINAPI</v>
          </cell>
          <cell r="E5225" t="str">
            <v>SERVENTE COM ENCARGOS COMPLEMENTARES</v>
          </cell>
          <cell r="F5225" t="str">
            <v>H</v>
          </cell>
          <cell r="G5225">
            <v>0.3</v>
          </cell>
          <cell r="H5225">
            <v>13.34</v>
          </cell>
          <cell r="I5225">
            <v>14.87</v>
          </cell>
          <cell r="J5225">
            <v>4</v>
          </cell>
          <cell r="K5225">
            <v>4.46</v>
          </cell>
        </row>
        <row r="5226">
          <cell r="A5226" t="str">
            <v>Insumo39467</v>
          </cell>
          <cell r="B5226" t="str">
            <v>Insumo</v>
          </cell>
          <cell r="C5226">
            <v>39467</v>
          </cell>
          <cell r="D5226" t="str">
            <v>SINAPI</v>
          </cell>
          <cell r="E5226" t="str">
            <v>DISPOSITIVO DPS CLASSE II, 1 POLO, TENSAO MAXIMA DE 175 V, CORRENTE MAXIMA DE *45* KA (TIPO AC)</v>
          </cell>
          <cell r="F5226" t="str">
            <v xml:space="preserve">UN    </v>
          </cell>
          <cell r="G5226">
            <v>1</v>
          </cell>
          <cell r="H5226">
            <v>78.98</v>
          </cell>
          <cell r="I5226">
            <v>78.98</v>
          </cell>
          <cell r="J5226">
            <v>78.98</v>
          </cell>
          <cell r="K5226">
            <v>78.98</v>
          </cell>
        </row>
        <row r="5227">
          <cell r="A5227" t="str">
            <v>ComposiçãoCOBE.FEC.LAT.TONDA.2020</v>
          </cell>
          <cell r="B5227" t="str">
            <v>Composição</v>
          </cell>
          <cell r="C5227" t="str">
            <v>COBE.FEC.LAT.TONDA.2020</v>
          </cell>
          <cell r="D5227" t="str">
            <v>Próprio</v>
          </cell>
          <cell r="E5227" t="str">
            <v>FORNECIMENTO E INSTALAÇÃO DE FECHAMENTO LATERAL (TAPA ONDA)</v>
          </cell>
          <cell r="F5227" t="str">
            <v>M</v>
          </cell>
          <cell r="G5227">
            <v>1</v>
          </cell>
          <cell r="H5227">
            <v>0</v>
          </cell>
          <cell r="I5227">
            <v>0</v>
          </cell>
          <cell r="J5227">
            <v>33.799999999999997</v>
          </cell>
          <cell r="K5227">
            <v>34.19</v>
          </cell>
        </row>
        <row r="5228">
          <cell r="A5228" t="str">
            <v>Composição Auxiliar88323</v>
          </cell>
          <cell r="B5228" t="str">
            <v>Composição Auxiliar</v>
          </cell>
          <cell r="C5228">
            <v>88323</v>
          </cell>
          <cell r="D5228" t="str">
            <v>SINAPI</v>
          </cell>
          <cell r="E5228" t="str">
            <v>TELHADISTA COM ENCARGOS COMPLEMENTARES</v>
          </cell>
          <cell r="F5228" t="str">
            <v>H</v>
          </cell>
          <cell r="G5228">
            <v>0.1</v>
          </cell>
          <cell r="H5228">
            <v>17.760000000000002</v>
          </cell>
          <cell r="I5228">
            <v>19.98</v>
          </cell>
          <cell r="J5228">
            <v>1.77</v>
          </cell>
          <cell r="K5228">
            <v>1.99</v>
          </cell>
        </row>
        <row r="5229">
          <cell r="A5229" t="str">
            <v>Composição Auxiliar88316</v>
          </cell>
          <cell r="B5229" t="str">
            <v>Composição Auxiliar</v>
          </cell>
          <cell r="C5229">
            <v>88316</v>
          </cell>
          <cell r="D5229" t="str">
            <v>SINAPI</v>
          </cell>
          <cell r="E5229" t="str">
            <v>SERVENTE COM ENCARGOS COMPLEMENTARES</v>
          </cell>
          <cell r="F5229" t="str">
            <v>H</v>
          </cell>
          <cell r="G5229">
            <v>0.11</v>
          </cell>
          <cell r="H5229">
            <v>13.34</v>
          </cell>
          <cell r="I5229">
            <v>14.87</v>
          </cell>
          <cell r="J5229">
            <v>1.46</v>
          </cell>
          <cell r="K5229">
            <v>1.63</v>
          </cell>
        </row>
        <row r="5230">
          <cell r="A5230" t="str">
            <v>Composição Auxiliar93281</v>
          </cell>
          <cell r="B5230" t="str">
            <v>Composição Auxiliar</v>
          </cell>
          <cell r="C5230">
            <v>93281</v>
          </cell>
          <cell r="D5230" t="str">
            <v>SINAPI</v>
          </cell>
          <cell r="E5230" t="str">
            <v>GUINCHO ELÉTRICO DE COLUNA, CAPACIDADE 400 KG, COM MOTO FREIO, MOTOR TRIFÁSICO DE 1,25 CV - CHP DIURNO. AF_03/2016</v>
          </cell>
          <cell r="F5230" t="str">
            <v>CHP</v>
          </cell>
          <cell r="G5230">
            <v>8.9999999999999998E-4</v>
          </cell>
          <cell r="H5230">
            <v>13.2</v>
          </cell>
          <cell r="I5230">
            <v>14.62</v>
          </cell>
          <cell r="J5230">
            <v>0.01</v>
          </cell>
          <cell r="K5230">
            <v>0.01</v>
          </cell>
        </row>
        <row r="5231">
          <cell r="A5231" t="str">
            <v>InsumoCOBE.FEC.LAT.TAPA.ONDA.2020</v>
          </cell>
          <cell r="B5231" t="str">
            <v>Insumo</v>
          </cell>
          <cell r="C5231" t="str">
            <v>COBE.FEC.LAT.TAPA.ONDA.2020</v>
          </cell>
          <cell r="D5231" t="str">
            <v>SINAPI</v>
          </cell>
          <cell r="E5231" t="str">
            <v>ACABAMENTO PARA TELHA TRAPEZOIDAL (TAPA ONDA) E=30mm</v>
          </cell>
          <cell r="F5231" t="str">
            <v>m</v>
          </cell>
          <cell r="G5231">
            <v>1</v>
          </cell>
          <cell r="H5231">
            <v>30.56</v>
          </cell>
          <cell r="I5231">
            <v>30.56</v>
          </cell>
          <cell r="J5231">
            <v>30.56</v>
          </cell>
          <cell r="K5231">
            <v>30.56</v>
          </cell>
        </row>
        <row r="5232">
          <cell r="A5232" t="str">
            <v>Composição72178</v>
          </cell>
          <cell r="B5232" t="str">
            <v>Composição</v>
          </cell>
          <cell r="C5232">
            <v>72178</v>
          </cell>
          <cell r="D5232" t="str">
            <v>Próprio</v>
          </cell>
          <cell r="E5232" t="str">
            <v>RETIRADA DE DIVISORIAS EM CHAPAS DE MADEIRA, COM MONTANTES METALICOS</v>
          </cell>
          <cell r="F5232" t="str">
            <v>M²</v>
          </cell>
          <cell r="G5232">
            <v>1</v>
          </cell>
          <cell r="H5232">
            <v>0</v>
          </cell>
          <cell r="I5232">
            <v>0</v>
          </cell>
          <cell r="J5232">
            <v>21.34</v>
          </cell>
          <cell r="K5232">
            <v>24.01</v>
          </cell>
        </row>
        <row r="5233">
          <cell r="A5233" t="str">
            <v>Composição Auxiliar88261</v>
          </cell>
          <cell r="B5233" t="str">
            <v>Composição Auxiliar</v>
          </cell>
          <cell r="C5233">
            <v>88261</v>
          </cell>
          <cell r="D5233" t="str">
            <v>SINAPI</v>
          </cell>
          <cell r="E5233" t="str">
            <v>CARPINTEIRO DE ESQUADRIA COM ENCARGOS COMPLEMENTARES</v>
          </cell>
          <cell r="F5233" t="str">
            <v>H</v>
          </cell>
          <cell r="G5233">
            <v>1.2</v>
          </cell>
          <cell r="H5233">
            <v>17.79</v>
          </cell>
          <cell r="I5233">
            <v>20.010000000000002</v>
          </cell>
          <cell r="J5233">
            <v>21.34</v>
          </cell>
          <cell r="K5233">
            <v>24.01</v>
          </cell>
        </row>
        <row r="5234">
          <cell r="A5234" t="str">
            <v>Composição97647</v>
          </cell>
          <cell r="B5234" t="str">
            <v>Composição</v>
          </cell>
          <cell r="C5234">
            <v>97647</v>
          </cell>
          <cell r="D5234" t="str">
            <v>Próprio</v>
          </cell>
          <cell r="E5234" t="str">
            <v>REMOÇÃO DE TELHAS, DE FIBROCIMENTO, METÁLICA E CERÂMICA, DE FORMA MANUAL, SEM REAPROVEITAMENTO. AF_12/2017</v>
          </cell>
          <cell r="F5234" t="str">
            <v>m²</v>
          </cell>
          <cell r="G5234">
            <v>1</v>
          </cell>
          <cell r="H5234">
            <v>0</v>
          </cell>
          <cell r="I5234">
            <v>0</v>
          </cell>
          <cell r="J5234">
            <v>2.16</v>
          </cell>
          <cell r="K5234">
            <v>2.42</v>
          </cell>
        </row>
        <row r="5235">
          <cell r="A5235" t="str">
            <v>Composição Auxiliar88323</v>
          </cell>
          <cell r="B5235" t="str">
            <v>Composição Auxiliar</v>
          </cell>
          <cell r="C5235">
            <v>88323</v>
          </cell>
          <cell r="D5235" t="str">
            <v>SINAPI</v>
          </cell>
          <cell r="E5235" t="str">
            <v>TELHADISTA COM ENCARGOS COMPLEMENTARES</v>
          </cell>
          <cell r="F5235" t="str">
            <v>H</v>
          </cell>
          <cell r="G5235">
            <v>4.9399999999999999E-2</v>
          </cell>
          <cell r="H5235">
            <v>17.760000000000002</v>
          </cell>
          <cell r="I5235">
            <v>19.98</v>
          </cell>
          <cell r="J5235">
            <v>0.87</v>
          </cell>
          <cell r="K5235">
            <v>0.98</v>
          </cell>
        </row>
        <row r="5236">
          <cell r="A5236" t="str">
            <v>Composição Auxiliar88316</v>
          </cell>
          <cell r="B5236" t="str">
            <v>Composição Auxiliar</v>
          </cell>
          <cell r="C5236">
            <v>88316</v>
          </cell>
          <cell r="D5236" t="str">
            <v>SINAPI</v>
          </cell>
          <cell r="E5236" t="str">
            <v>SERVENTE COM ENCARGOS COMPLEMENTARES</v>
          </cell>
          <cell r="F5236" t="str">
            <v>H</v>
          </cell>
          <cell r="G5236">
            <v>9.7100000000000006E-2</v>
          </cell>
          <cell r="H5236">
            <v>13.34</v>
          </cell>
          <cell r="I5236">
            <v>14.87</v>
          </cell>
          <cell r="J5236">
            <v>1.29</v>
          </cell>
          <cell r="K5236">
            <v>1.44</v>
          </cell>
        </row>
        <row r="5237">
          <cell r="A5237" t="str">
            <v>Composição97652</v>
          </cell>
          <cell r="B5237" t="str">
            <v>Composição</v>
          </cell>
          <cell r="C5237">
            <v>97652</v>
          </cell>
          <cell r="D5237" t="str">
            <v>Próprio</v>
          </cell>
          <cell r="E5237" t="str">
            <v>REMOÇÃO DE TESOURAS DE MADEIRA, COM VÃO MAIOR OU IGUAL A 8M, DE FORMA MANUAL, SEM REAPROVEITAMENTO. AF_12/2017</v>
          </cell>
          <cell r="F5237" t="str">
            <v>m²</v>
          </cell>
          <cell r="G5237">
            <v>1</v>
          </cell>
          <cell r="H5237">
            <v>0</v>
          </cell>
          <cell r="I5237">
            <v>0</v>
          </cell>
          <cell r="J5237">
            <v>117.03</v>
          </cell>
          <cell r="K5237">
            <v>130.94</v>
          </cell>
        </row>
        <row r="5238">
          <cell r="A5238" t="str">
            <v>Composição Auxiliar88323</v>
          </cell>
          <cell r="B5238" t="str">
            <v>Composição Auxiliar</v>
          </cell>
          <cell r="C5238">
            <v>88323</v>
          </cell>
          <cell r="D5238" t="str">
            <v>SINAPI</v>
          </cell>
          <cell r="E5238" t="str">
            <v>TELHADISTA COM ENCARGOS COMPLEMENTARES</v>
          </cell>
          <cell r="F5238" t="str">
            <v>H</v>
          </cell>
          <cell r="G5238">
            <v>2.6625999999999999</v>
          </cell>
          <cell r="H5238">
            <v>17.760000000000002</v>
          </cell>
          <cell r="I5238">
            <v>19.98</v>
          </cell>
          <cell r="J5238">
            <v>47.28</v>
          </cell>
          <cell r="K5238">
            <v>53.19</v>
          </cell>
        </row>
        <row r="5239">
          <cell r="A5239" t="str">
            <v>Composição Auxiliar88316</v>
          </cell>
          <cell r="B5239" t="str">
            <v>Composição Auxiliar</v>
          </cell>
          <cell r="C5239">
            <v>88316</v>
          </cell>
          <cell r="D5239" t="str">
            <v>SINAPI</v>
          </cell>
          <cell r="E5239" t="str">
            <v>SERVENTE COM ENCARGOS COMPLEMENTARES</v>
          </cell>
          <cell r="F5239" t="str">
            <v>H</v>
          </cell>
          <cell r="G5239">
            <v>5.2293000000000003</v>
          </cell>
          <cell r="H5239">
            <v>13.34</v>
          </cell>
          <cell r="I5239">
            <v>14.87</v>
          </cell>
          <cell r="J5239">
            <v>69.75</v>
          </cell>
          <cell r="K5239">
            <v>77.75</v>
          </cell>
        </row>
        <row r="5240">
          <cell r="A5240" t="str">
            <v>Composição97663</v>
          </cell>
          <cell r="B5240" t="str">
            <v>Composição</v>
          </cell>
          <cell r="C5240">
            <v>97663</v>
          </cell>
          <cell r="D5240" t="str">
            <v>SINAPI</v>
          </cell>
          <cell r="E5240" t="str">
            <v>REMOÇÃO DE LOUÇAS, DE FORMA MANUAL, SEM REAPROVEITAMENTO. AF_12/2017</v>
          </cell>
          <cell r="F5240" t="str">
            <v>UN</v>
          </cell>
          <cell r="G5240">
            <v>1</v>
          </cell>
          <cell r="H5240">
            <v>0</v>
          </cell>
          <cell r="I5240">
            <v>0</v>
          </cell>
          <cell r="J5240">
            <v>7.52</v>
          </cell>
          <cell r="K5240">
            <v>8.42</v>
          </cell>
        </row>
        <row r="5241">
          <cell r="A5241" t="str">
            <v>Composição Auxiliar88267</v>
          </cell>
          <cell r="B5241" t="str">
            <v>Composição Auxiliar</v>
          </cell>
          <cell r="C5241">
            <v>88267</v>
          </cell>
          <cell r="D5241" t="str">
            <v>SINAPI</v>
          </cell>
          <cell r="E5241" t="str">
            <v>ENCANADOR OU BOMBEIRO HIDRÁULICO COM ENCARGOS COMPLEMENTARES</v>
          </cell>
          <cell r="F5241" t="str">
            <v>H</v>
          </cell>
          <cell r="G5241">
            <v>0.17549999999999999</v>
          </cell>
          <cell r="H5241">
            <v>16.739999999999998</v>
          </cell>
          <cell r="I5241">
            <v>18.86</v>
          </cell>
          <cell r="J5241">
            <v>2.93</v>
          </cell>
          <cell r="K5241">
            <v>3.3</v>
          </cell>
        </row>
        <row r="5242">
          <cell r="A5242" t="str">
            <v>Composição Auxiliar88316</v>
          </cell>
          <cell r="B5242" t="str">
            <v>Composição Auxiliar</v>
          </cell>
          <cell r="C5242">
            <v>88316</v>
          </cell>
          <cell r="D5242" t="str">
            <v>SINAPI</v>
          </cell>
          <cell r="E5242" t="str">
            <v>SERVENTE COM ENCARGOS COMPLEMENTARES</v>
          </cell>
          <cell r="F5242" t="str">
            <v>H</v>
          </cell>
          <cell r="G5242">
            <v>0.3448</v>
          </cell>
          <cell r="H5242">
            <v>13.34</v>
          </cell>
          <cell r="I5242">
            <v>14.87</v>
          </cell>
          <cell r="J5242">
            <v>4.59</v>
          </cell>
          <cell r="K5242">
            <v>5.12</v>
          </cell>
        </row>
        <row r="5243">
          <cell r="A5243" t="str">
            <v>Composição97644</v>
          </cell>
          <cell r="B5243" t="str">
            <v>Composição</v>
          </cell>
          <cell r="C5243">
            <v>97644</v>
          </cell>
          <cell r="D5243" t="str">
            <v>Próprio</v>
          </cell>
          <cell r="E5243" t="str">
            <v>REMOÇÃO DE PORTAS, DE FORMA MANUAL, SEM REAPROVEITAMENTO. AF_12/2017</v>
          </cell>
          <cell r="F5243" t="str">
            <v>M²</v>
          </cell>
          <cell r="G5243">
            <v>1</v>
          </cell>
          <cell r="H5243">
            <v>0</v>
          </cell>
          <cell r="I5243">
            <v>0</v>
          </cell>
          <cell r="J5243">
            <v>5.6400000000000006</v>
          </cell>
          <cell r="K5243">
            <v>6.3000000000000007</v>
          </cell>
        </row>
        <row r="5244">
          <cell r="A5244" t="str">
            <v>Composição Auxiliar88309</v>
          </cell>
          <cell r="B5244" t="str">
            <v>Composição Auxiliar</v>
          </cell>
          <cell r="C5244">
            <v>88309</v>
          </cell>
          <cell r="D5244" t="str">
            <v>SINAPI</v>
          </cell>
          <cell r="E5244" t="str">
            <v>PEDREIRO COM ENCARGOS COMPLEMENTARES</v>
          </cell>
          <cell r="F5244" t="str">
            <v>H</v>
          </cell>
          <cell r="G5244">
            <v>0.13150000000000001</v>
          </cell>
          <cell r="H5244">
            <v>16.78</v>
          </cell>
          <cell r="I5244">
            <v>18.829999999999998</v>
          </cell>
          <cell r="J5244">
            <v>2.2000000000000002</v>
          </cell>
          <cell r="K5244">
            <v>2.4700000000000002</v>
          </cell>
        </row>
        <row r="5245">
          <cell r="A5245" t="str">
            <v>Composição Auxiliar88316</v>
          </cell>
          <cell r="B5245" t="str">
            <v>Composição Auxiliar</v>
          </cell>
          <cell r="C5245">
            <v>88316</v>
          </cell>
          <cell r="D5245" t="str">
            <v>SINAPI</v>
          </cell>
          <cell r="E5245" t="str">
            <v>SERVENTE COM ENCARGOS COMPLEMENTARES</v>
          </cell>
          <cell r="F5245" t="str">
            <v>H</v>
          </cell>
          <cell r="G5245">
            <v>0.25819999999999999</v>
          </cell>
          <cell r="H5245">
            <v>13.34</v>
          </cell>
          <cell r="I5245">
            <v>14.87</v>
          </cell>
          <cell r="J5245">
            <v>3.44</v>
          </cell>
          <cell r="K5245">
            <v>3.83</v>
          </cell>
        </row>
        <row r="5246">
          <cell r="A5246" t="str">
            <v>Composição97645</v>
          </cell>
          <cell r="B5246" t="str">
            <v>Composição</v>
          </cell>
          <cell r="C5246">
            <v>97645</v>
          </cell>
          <cell r="D5246" t="str">
            <v>Próprio</v>
          </cell>
          <cell r="E5246" t="str">
            <v>REMOÇÃO DE JANELAS, DE FORMA MANUAL, SEM REAPROVEITAMENTO. AF_12/2017</v>
          </cell>
          <cell r="F5246" t="str">
            <v>M²</v>
          </cell>
          <cell r="G5246">
            <v>1</v>
          </cell>
          <cell r="H5246">
            <v>0</v>
          </cell>
          <cell r="I5246">
            <v>0</v>
          </cell>
          <cell r="J5246">
            <v>21.279999999999998</v>
          </cell>
          <cell r="K5246">
            <v>23.12</v>
          </cell>
        </row>
        <row r="5247">
          <cell r="A5247" t="str">
            <v>Composição Auxiliar88309</v>
          </cell>
          <cell r="B5247" t="str">
            <v>Composição Auxiliar</v>
          </cell>
          <cell r="C5247">
            <v>88309</v>
          </cell>
          <cell r="D5247" t="str">
            <v>SINAPI</v>
          </cell>
          <cell r="E5247" t="str">
            <v>PEDREIRO COM ENCARGOS COMPLEMENTARES</v>
          </cell>
          <cell r="F5247" t="str">
            <v>H</v>
          </cell>
          <cell r="G5247">
            <v>0.36430000000000001</v>
          </cell>
          <cell r="H5247">
            <v>16.78</v>
          </cell>
          <cell r="I5247">
            <v>18.829999999999998</v>
          </cell>
          <cell r="J5247">
            <v>6.11</v>
          </cell>
          <cell r="K5247">
            <v>6.85</v>
          </cell>
        </row>
        <row r="5248">
          <cell r="A5248" t="str">
            <v>Composição Auxiliar88316</v>
          </cell>
          <cell r="B5248" t="str">
            <v>Composição Auxiliar</v>
          </cell>
          <cell r="C5248">
            <v>88316</v>
          </cell>
          <cell r="D5248" t="str">
            <v>SINAPI</v>
          </cell>
          <cell r="E5248" t="str">
            <v>SERVENTE COM ENCARGOS COMPLEMENTARES</v>
          </cell>
          <cell r="F5248" t="str">
            <v>H</v>
          </cell>
          <cell r="G5248">
            <v>0.71560000000000001</v>
          </cell>
          <cell r="H5248">
            <v>13.34</v>
          </cell>
          <cell r="I5248">
            <v>14.87</v>
          </cell>
          <cell r="J5248">
            <v>9.5399999999999991</v>
          </cell>
          <cell r="K5248">
            <v>10.64</v>
          </cell>
        </row>
        <row r="5249">
          <cell r="A5249" t="str">
            <v>Insumo41954</v>
          </cell>
          <cell r="B5249" t="str">
            <v>Insumo</v>
          </cell>
          <cell r="C5249">
            <v>41954</v>
          </cell>
          <cell r="D5249" t="str">
            <v>SINAPI</v>
          </cell>
          <cell r="E5249" t="str">
            <v>CABO DE ACO GALVANIZADO, DIAMETRO 9,53 MM (3/8"), COM ALMA DE FIBRA 6 X 25 F</v>
          </cell>
          <cell r="F5249" t="str">
            <v xml:space="preserve">KG    </v>
          </cell>
          <cell r="G5249">
            <v>9.8400000000000001E-2</v>
          </cell>
          <cell r="H5249">
            <v>57.26</v>
          </cell>
          <cell r="I5249">
            <v>57.26</v>
          </cell>
          <cell r="J5249">
            <v>5.63</v>
          </cell>
          <cell r="K5249">
            <v>5.63</v>
          </cell>
        </row>
        <row r="5250">
          <cell r="A5250" t="str">
            <v>Composição72218</v>
          </cell>
          <cell r="B5250" t="str">
            <v>Composição</v>
          </cell>
          <cell r="C5250">
            <v>72218</v>
          </cell>
          <cell r="D5250" t="str">
            <v>Próprio</v>
          </cell>
          <cell r="E5250" t="str">
            <v>DEMOLICAO DE DIVISORIAS EM CHAPAS OU TABUAS, INCLUSIVE DEMOLICAO DE ENTARUGAMENTO</v>
          </cell>
          <cell r="F5250" t="str">
            <v>M²</v>
          </cell>
          <cell r="G5250">
            <v>1</v>
          </cell>
          <cell r="H5250">
            <v>0</v>
          </cell>
          <cell r="I5250">
            <v>0</v>
          </cell>
          <cell r="J5250">
            <v>5.33</v>
          </cell>
          <cell r="K5250">
            <v>5.94</v>
          </cell>
        </row>
        <row r="5251">
          <cell r="A5251" t="str">
            <v>Composição Auxiliar88316</v>
          </cell>
          <cell r="B5251" t="str">
            <v>Composição Auxiliar</v>
          </cell>
          <cell r="C5251">
            <v>88316</v>
          </cell>
          <cell r="D5251" t="str">
            <v>SINAPI</v>
          </cell>
          <cell r="E5251" t="str">
            <v>SERVENTE COM ENCARGOS COMPLEMENTARES</v>
          </cell>
          <cell r="F5251" t="str">
            <v>H</v>
          </cell>
          <cell r="G5251">
            <v>0.4</v>
          </cell>
          <cell r="H5251">
            <v>13.34</v>
          </cell>
          <cell r="I5251">
            <v>14.87</v>
          </cell>
          <cell r="J5251">
            <v>5.33</v>
          </cell>
          <cell r="K5251">
            <v>5.94</v>
          </cell>
        </row>
        <row r="5252">
          <cell r="A5252" t="str">
            <v>ComposiçãoEECH -C172</v>
          </cell>
          <cell r="B5252" t="str">
            <v>Composição</v>
          </cell>
          <cell r="C5252" t="str">
            <v>EECH -C172</v>
          </cell>
          <cell r="D5252" t="str">
            <v>Próprio</v>
          </cell>
          <cell r="E5252" t="str">
            <v>J4 - JANELA DE ALUMÍNIO TIPO GUILHOTINA (1,50X2,00)M, C/ PASSA PRATO EM GRANITO COMP. 2,00MXLARG. 40CM, INCLUSIVE ACESSÓRIOS DE FIXAÇÃO CONFORME DETALHE SEDUC - FORNECIMENTO E INSTALAÇÃO</v>
          </cell>
          <cell r="F5252" t="str">
            <v>UN</v>
          </cell>
          <cell r="G5252">
            <v>1</v>
          </cell>
          <cell r="H5252">
            <v>0</v>
          </cell>
          <cell r="I5252">
            <v>0</v>
          </cell>
          <cell r="J5252">
            <v>2881.22</v>
          </cell>
          <cell r="K5252">
            <v>2893.43</v>
          </cell>
        </row>
        <row r="5253">
          <cell r="A5253" t="str">
            <v>Composição Auxiliar88309</v>
          </cell>
          <cell r="B5253" t="str">
            <v>Composição Auxiliar</v>
          </cell>
          <cell r="C5253">
            <v>88309</v>
          </cell>
          <cell r="D5253" t="str">
            <v>SINAPI</v>
          </cell>
          <cell r="E5253" t="str">
            <v>PEDREIRO COM ENCARGOS COMPLEMENTARES</v>
          </cell>
          <cell r="F5253" t="str">
            <v>H</v>
          </cell>
          <cell r="G5253">
            <v>3.2519999999999998</v>
          </cell>
          <cell r="H5253">
            <v>16.78</v>
          </cell>
          <cell r="I5253">
            <v>18.829999999999998</v>
          </cell>
          <cell r="J5253">
            <v>54.56</v>
          </cell>
          <cell r="K5253">
            <v>61.23</v>
          </cell>
        </row>
        <row r="5254">
          <cell r="A5254" t="str">
            <v>Composição Auxiliar88316</v>
          </cell>
          <cell r="B5254" t="str">
            <v>Composição Auxiliar</v>
          </cell>
          <cell r="C5254">
            <v>88316</v>
          </cell>
          <cell r="D5254" t="str">
            <v>SINAPI</v>
          </cell>
          <cell r="E5254" t="str">
            <v>SERVENTE COM ENCARGOS COMPLEMENTARES</v>
          </cell>
          <cell r="F5254" t="str">
            <v>H</v>
          </cell>
          <cell r="G5254">
            <v>1.6259999999999999</v>
          </cell>
          <cell r="H5254">
            <v>13.34</v>
          </cell>
          <cell r="I5254">
            <v>14.87</v>
          </cell>
          <cell r="J5254">
            <v>21.69</v>
          </cell>
          <cell r="K5254">
            <v>24.17</v>
          </cell>
        </row>
        <row r="5255">
          <cell r="A5255" t="str">
            <v>Composição Auxiliar88629</v>
          </cell>
          <cell r="B5255" t="str">
            <v>Composição Auxiliar</v>
          </cell>
          <cell r="C5255">
            <v>88629</v>
          </cell>
          <cell r="D5255" t="str">
            <v>SINAPI</v>
          </cell>
          <cell r="E5255" t="str">
            <v>ARGAMASSA TRAÇO 1:3 (EM VOLUME DE CIMENTO E AREIA MÉDIA ÚMIDA), PREPARO MANUAL. AF_08/2019</v>
          </cell>
          <cell r="F5255" t="str">
            <v>M3</v>
          </cell>
          <cell r="G5255">
            <v>2.7E-2</v>
          </cell>
          <cell r="H5255">
            <v>474.16</v>
          </cell>
          <cell r="I5255">
            <v>487.27</v>
          </cell>
          <cell r="J5255">
            <v>12.8</v>
          </cell>
          <cell r="K5255">
            <v>13.15</v>
          </cell>
        </row>
        <row r="5256">
          <cell r="A5256" t="str">
            <v>Composição Auxiliar98671</v>
          </cell>
          <cell r="B5256" t="str">
            <v>Composição Auxiliar</v>
          </cell>
          <cell r="C5256">
            <v>98671</v>
          </cell>
          <cell r="D5256" t="str">
            <v>Próprio</v>
          </cell>
          <cell r="E5256" t="str">
            <v>PISO EM GRANITO APLICADO EM AMBIENTES INTERNOS. AF_09/2020</v>
          </cell>
          <cell r="F5256" t="str">
            <v>M2</v>
          </cell>
          <cell r="G5256">
            <v>0.8</v>
          </cell>
          <cell r="H5256">
            <v>294.73</v>
          </cell>
          <cell r="I5256">
            <v>298.12</v>
          </cell>
          <cell r="J5256">
            <v>235.78</v>
          </cell>
          <cell r="K5256">
            <v>238.49</v>
          </cell>
        </row>
        <row r="5257">
          <cell r="A5257" t="str">
            <v>InsumoI-ESQ-J04/11_2020</v>
          </cell>
          <cell r="B5257" t="str">
            <v>Insumo</v>
          </cell>
          <cell r="C5257" t="str">
            <v>I-ESQ-J04/11_2020</v>
          </cell>
          <cell r="D5257" t="str">
            <v>Próprio</v>
          </cell>
          <cell r="E5257" t="str">
            <v xml:space="preserve">JANELA GUILHOTINA 2,00 X 1,50 m </v>
          </cell>
          <cell r="F5257" t="str">
            <v>Un</v>
          </cell>
          <cell r="G5257">
            <v>1</v>
          </cell>
          <cell r="H5257">
            <v>2556.39</v>
          </cell>
          <cell r="I5257">
            <v>2556.39</v>
          </cell>
          <cell r="J5257">
            <v>2556.39</v>
          </cell>
          <cell r="K5257">
            <v>2556.39</v>
          </cell>
        </row>
        <row r="5258">
          <cell r="A5258" t="str">
            <v>Composição96126</v>
          </cell>
          <cell r="B5258" t="str">
            <v>Composição</v>
          </cell>
          <cell r="C5258">
            <v>96126</v>
          </cell>
          <cell r="D5258" t="str">
            <v>Próprio</v>
          </cell>
          <cell r="E5258" t="str">
            <v>APLICAÇÃO MANUAL DE MASSA ACRÍLICA EM PANOS DE FACHADA COM PRESENÇA DE VÃOS, DE EDIFÍCIOS DE MÚLTIPLOS PAVIMENTOS, UMA DEMÃO. AF_05/2017</v>
          </cell>
          <cell r="F5258" t="str">
            <v>M2</v>
          </cell>
          <cell r="G5258">
            <v>1</v>
          </cell>
          <cell r="H5258">
            <v>0</v>
          </cell>
          <cell r="I5258">
            <v>0</v>
          </cell>
          <cell r="J5258">
            <v>12.66</v>
          </cell>
          <cell r="K5258">
            <v>13.6</v>
          </cell>
        </row>
        <row r="5259">
          <cell r="A5259" t="str">
            <v>Composição Auxiliar88310</v>
          </cell>
          <cell r="B5259" t="str">
            <v>Composição Auxiliar</v>
          </cell>
          <cell r="C5259">
            <v>88310</v>
          </cell>
          <cell r="D5259" t="str">
            <v>SINAPI</v>
          </cell>
          <cell r="E5259" t="str">
            <v>PINTOR COM ENCARGOS COMPLEMENTARES</v>
          </cell>
          <cell r="F5259" t="str">
            <v>H</v>
          </cell>
          <cell r="G5259">
            <v>0.38600000000000001</v>
          </cell>
          <cell r="H5259">
            <v>17.79</v>
          </cell>
          <cell r="I5259">
            <v>19.829999999999998</v>
          </cell>
          <cell r="J5259">
            <v>6.86</v>
          </cell>
          <cell r="K5259">
            <v>7.65</v>
          </cell>
        </row>
        <row r="5260">
          <cell r="A5260" t="str">
            <v>Composição Auxiliar88316</v>
          </cell>
          <cell r="B5260" t="str">
            <v>Composição Auxiliar</v>
          </cell>
          <cell r="C5260">
            <v>88316</v>
          </cell>
          <cell r="D5260" t="str">
            <v>SINAPI</v>
          </cell>
          <cell r="E5260" t="str">
            <v>SERVENTE COM ENCARGOS COMPLEMENTARES</v>
          </cell>
          <cell r="F5260" t="str">
            <v>H</v>
          </cell>
          <cell r="G5260">
            <v>9.7000000000000003E-2</v>
          </cell>
          <cell r="H5260">
            <v>13.34</v>
          </cell>
          <cell r="I5260">
            <v>14.87</v>
          </cell>
          <cell r="J5260">
            <v>1.29</v>
          </cell>
          <cell r="K5260">
            <v>1.44</v>
          </cell>
        </row>
        <row r="5261">
          <cell r="A5261" t="str">
            <v>Insumo3767</v>
          </cell>
          <cell r="B5261" t="str">
            <v>Insumo</v>
          </cell>
          <cell r="C5261">
            <v>3767</v>
          </cell>
          <cell r="D5261" t="str">
            <v>SINAPI</v>
          </cell>
          <cell r="E5261" t="str">
            <v>LIXA EM FOLHA PARA PAREDE OU MADEIRA, NUMERO 120 (COR VERMELHA)</v>
          </cell>
          <cell r="F5261" t="str">
            <v xml:space="preserve">UN    </v>
          </cell>
          <cell r="G5261">
            <v>0.06</v>
          </cell>
          <cell r="H5261">
            <v>0.59</v>
          </cell>
          <cell r="I5261">
            <v>0.59</v>
          </cell>
          <cell r="J5261">
            <v>0.03</v>
          </cell>
          <cell r="K5261">
            <v>0.03</v>
          </cell>
        </row>
        <row r="5262">
          <cell r="A5262" t="str">
            <v>Insumo4056</v>
          </cell>
          <cell r="B5262" t="str">
            <v>Insumo</v>
          </cell>
          <cell r="C5262">
            <v>4056</v>
          </cell>
          <cell r="D5262" t="str">
            <v>SINAPI</v>
          </cell>
          <cell r="E5262" t="str">
            <v>!EM PROCESSO DE DESATIVACAO!MASSA ACRILICA PARA PAREDES INTERIOR/EXTERIOR</v>
          </cell>
          <cell r="F5262" t="str">
            <v xml:space="preserve">GL    </v>
          </cell>
          <cell r="G5262">
            <v>0.16400000000000001</v>
          </cell>
          <cell r="H5262">
            <v>27.34</v>
          </cell>
          <cell r="I5262">
            <v>27.34</v>
          </cell>
          <cell r="J5262">
            <v>4.4800000000000004</v>
          </cell>
          <cell r="K5262">
            <v>4.4800000000000004</v>
          </cell>
        </row>
        <row r="5263">
          <cell r="A5263" t="str">
            <v>ComposiçãoPINT-LAT.ACRI.PANT.11.2020</v>
          </cell>
          <cell r="B5263" t="str">
            <v>Composição</v>
          </cell>
          <cell r="C5263" t="str">
            <v>PINT-LAT.ACRI.PANT.11.2020</v>
          </cell>
          <cell r="D5263" t="str">
            <v>Próprio</v>
          </cell>
          <cell r="E5263" t="str">
            <v>APLICAÇÃO MANUAL DE PINTURA COM TINTA LÁTEX ACRÍLICA EM PAREDES, DUAS DEMÃOS. AF_06/2014 (LINHA PANTONE 2758C)</v>
          </cell>
          <cell r="F5263" t="str">
            <v>M²</v>
          </cell>
          <cell r="G5263">
            <v>1</v>
          </cell>
          <cell r="H5263">
            <v>0</v>
          </cell>
          <cell r="I5263">
            <v>0</v>
          </cell>
          <cell r="J5263">
            <v>16.48</v>
          </cell>
          <cell r="K5263">
            <v>16.96</v>
          </cell>
        </row>
        <row r="5264">
          <cell r="A5264" t="str">
            <v>Composição Auxiliar88310</v>
          </cell>
          <cell r="B5264" t="str">
            <v>Composição Auxiliar</v>
          </cell>
          <cell r="C5264">
            <v>88310</v>
          </cell>
          <cell r="D5264" t="str">
            <v>SINAPI</v>
          </cell>
          <cell r="E5264" t="str">
            <v>PINTOR COM ENCARGOS COMPLEMENTARES</v>
          </cell>
          <cell r="F5264" t="str">
            <v>H</v>
          </cell>
          <cell r="G5264">
            <v>0.187</v>
          </cell>
          <cell r="H5264">
            <v>17.79</v>
          </cell>
          <cell r="I5264">
            <v>19.829999999999998</v>
          </cell>
          <cell r="J5264">
            <v>3.32</v>
          </cell>
          <cell r="K5264">
            <v>3.7</v>
          </cell>
        </row>
        <row r="5265">
          <cell r="A5265" t="str">
            <v>Composição Auxiliar88316</v>
          </cell>
          <cell r="B5265" t="str">
            <v>Composição Auxiliar</v>
          </cell>
          <cell r="C5265">
            <v>88316</v>
          </cell>
          <cell r="D5265" t="str">
            <v>SINAPI</v>
          </cell>
          <cell r="E5265" t="str">
            <v>SERVENTE COM ENCARGOS COMPLEMENTARES</v>
          </cell>
          <cell r="F5265" t="str">
            <v>H</v>
          </cell>
          <cell r="G5265">
            <v>6.9000000000000006E-2</v>
          </cell>
          <cell r="H5265">
            <v>13.34</v>
          </cell>
          <cell r="I5265">
            <v>14.87</v>
          </cell>
          <cell r="J5265">
            <v>0.92</v>
          </cell>
          <cell r="K5265">
            <v>1.02</v>
          </cell>
        </row>
        <row r="5266">
          <cell r="A5266" t="str">
            <v>InsumoCOT356</v>
          </cell>
          <cell r="B5266" t="str">
            <v>Insumo</v>
          </cell>
          <cell r="C5266" t="str">
            <v>COT356</v>
          </cell>
          <cell r="D5266" t="str">
            <v>Próprio</v>
          </cell>
          <cell r="E5266" t="str">
            <v>TINTA LÁTEX ACRÍLICO PREMIUM ABSOLUTO, COR REF: AZUL PATONE 2758C, LT 16L</v>
          </cell>
          <cell r="F5266" t="str">
            <v>L</v>
          </cell>
          <cell r="G5266">
            <v>0.33</v>
          </cell>
          <cell r="H5266">
            <v>37.119999999999997</v>
          </cell>
          <cell r="I5266">
            <v>37.119999999999997</v>
          </cell>
          <cell r="J5266">
            <v>12.24</v>
          </cell>
          <cell r="K5266">
            <v>12.24</v>
          </cell>
        </row>
        <row r="5267">
          <cell r="A5267" t="str">
            <v>ComposiçãoPINT-LAT.ACRI.VB.11.2020</v>
          </cell>
          <cell r="B5267" t="str">
            <v>Composição</v>
          </cell>
          <cell r="C5267" t="str">
            <v>PINT-LAT.ACRI.VB.11.2020</v>
          </cell>
          <cell r="D5267" t="str">
            <v>Próprio</v>
          </cell>
          <cell r="E5267" t="str">
            <v>APLICAÇÃO MANUAL DE PINTURA COM TINTA LÁTEX ACRÍLICA EM PAREDES, DUAS DEMÃOS. AF_06/2014 (VERDE BANDEIRA)</v>
          </cell>
          <cell r="F5267" t="str">
            <v>M²</v>
          </cell>
          <cell r="G5267">
            <v>1</v>
          </cell>
          <cell r="H5267">
            <v>0</v>
          </cell>
          <cell r="I5267">
            <v>0</v>
          </cell>
          <cell r="J5267">
            <v>17.47</v>
          </cell>
          <cell r="K5267">
            <v>17.950000000000003</v>
          </cell>
        </row>
        <row r="5268">
          <cell r="A5268" t="str">
            <v>Composição Auxiliar88310</v>
          </cell>
          <cell r="B5268" t="str">
            <v>Composição Auxiliar</v>
          </cell>
          <cell r="C5268">
            <v>88310</v>
          </cell>
          <cell r="D5268" t="str">
            <v>SINAPI</v>
          </cell>
          <cell r="E5268" t="str">
            <v>PINTOR COM ENCARGOS COMPLEMENTARES</v>
          </cell>
          <cell r="F5268" t="str">
            <v>H</v>
          </cell>
          <cell r="G5268">
            <v>0.187</v>
          </cell>
          <cell r="H5268">
            <v>17.79</v>
          </cell>
          <cell r="I5268">
            <v>19.829999999999998</v>
          </cell>
          <cell r="J5268">
            <v>3.32</v>
          </cell>
          <cell r="K5268">
            <v>3.7</v>
          </cell>
        </row>
        <row r="5269">
          <cell r="A5269" t="str">
            <v>Composição Auxiliar88316</v>
          </cell>
          <cell r="B5269" t="str">
            <v>Composição Auxiliar</v>
          </cell>
          <cell r="C5269">
            <v>88316</v>
          </cell>
          <cell r="D5269" t="str">
            <v>SINAPI</v>
          </cell>
          <cell r="E5269" t="str">
            <v>SERVENTE COM ENCARGOS COMPLEMENTARES</v>
          </cell>
          <cell r="F5269" t="str">
            <v>H</v>
          </cell>
          <cell r="G5269">
            <v>6.9000000000000006E-2</v>
          </cell>
          <cell r="H5269">
            <v>13.34</v>
          </cell>
          <cell r="I5269">
            <v>14.87</v>
          </cell>
          <cell r="J5269">
            <v>0.92</v>
          </cell>
          <cell r="K5269">
            <v>1.02</v>
          </cell>
        </row>
        <row r="5270">
          <cell r="A5270" t="str">
            <v>InsumoCOT357</v>
          </cell>
          <cell r="B5270" t="str">
            <v>Insumo</v>
          </cell>
          <cell r="C5270" t="str">
            <v>COT357</v>
          </cell>
          <cell r="D5270" t="str">
            <v>Próprio</v>
          </cell>
          <cell r="E5270" t="str">
            <v>TINTA LÁTEX ACRÍLICO PREMIUM ABSOLUTO, COR REF: VERDE BANDEIRA, LT 16L</v>
          </cell>
          <cell r="F5270" t="str">
            <v>L</v>
          </cell>
          <cell r="G5270">
            <v>0.33</v>
          </cell>
          <cell r="H5270">
            <v>40.119999999999997</v>
          </cell>
          <cell r="I5270">
            <v>40.119999999999997</v>
          </cell>
          <cell r="J5270">
            <v>13.23</v>
          </cell>
          <cell r="K5270">
            <v>13.23</v>
          </cell>
        </row>
        <row r="5271">
          <cell r="A5271" t="str">
            <v>ComposiçãoPINT-LAT.ACRI.AO.11.2020</v>
          </cell>
          <cell r="B5271" t="str">
            <v>Composição</v>
          </cell>
          <cell r="C5271" t="str">
            <v>PINT-LAT.ACRI.AO.11.2020</v>
          </cell>
          <cell r="D5271" t="str">
            <v>Próprio</v>
          </cell>
          <cell r="E5271" t="str">
            <v>APLICAÇÃO MANUAL DE PINTURA COM TINTA LÁTEX ACRÍLICA EM PAREDES, DUAS DEMÃOS. AF_06/2014 (AMARELO OURO)</v>
          </cell>
          <cell r="F5271" t="str">
            <v>M²</v>
          </cell>
          <cell r="G5271">
            <v>1</v>
          </cell>
          <cell r="H5271">
            <v>0</v>
          </cell>
          <cell r="I5271">
            <v>0</v>
          </cell>
          <cell r="J5271">
            <v>16.66</v>
          </cell>
          <cell r="K5271">
            <v>17.14</v>
          </cell>
        </row>
        <row r="5272">
          <cell r="A5272" t="str">
            <v>Composição Auxiliar88310</v>
          </cell>
          <cell r="B5272" t="str">
            <v>Composição Auxiliar</v>
          </cell>
          <cell r="C5272">
            <v>88310</v>
          </cell>
          <cell r="D5272" t="str">
            <v>SINAPI</v>
          </cell>
          <cell r="E5272" t="str">
            <v>PINTOR COM ENCARGOS COMPLEMENTARES</v>
          </cell>
          <cell r="F5272" t="str">
            <v>H</v>
          </cell>
          <cell r="G5272">
            <v>0.187</v>
          </cell>
          <cell r="H5272">
            <v>17.79</v>
          </cell>
          <cell r="I5272">
            <v>19.829999999999998</v>
          </cell>
          <cell r="J5272">
            <v>3.32</v>
          </cell>
          <cell r="K5272">
            <v>3.7</v>
          </cell>
        </row>
        <row r="5273">
          <cell r="A5273" t="str">
            <v>Composição Auxiliar88316</v>
          </cell>
          <cell r="B5273" t="str">
            <v>Composição Auxiliar</v>
          </cell>
          <cell r="C5273">
            <v>88316</v>
          </cell>
          <cell r="D5273" t="str">
            <v>SINAPI</v>
          </cell>
          <cell r="E5273" t="str">
            <v>SERVENTE COM ENCARGOS COMPLEMENTARES</v>
          </cell>
          <cell r="F5273" t="str">
            <v>H</v>
          </cell>
          <cell r="G5273">
            <v>6.9000000000000006E-2</v>
          </cell>
          <cell r="H5273">
            <v>13.34</v>
          </cell>
          <cell r="I5273">
            <v>14.87</v>
          </cell>
          <cell r="J5273">
            <v>0.92</v>
          </cell>
          <cell r="K5273">
            <v>1.02</v>
          </cell>
        </row>
        <row r="5274">
          <cell r="A5274" t="str">
            <v>InsumoCOT355</v>
          </cell>
          <cell r="B5274" t="str">
            <v>Insumo</v>
          </cell>
          <cell r="C5274" t="str">
            <v>COT355</v>
          </cell>
          <cell r="D5274" t="str">
            <v>Próprio</v>
          </cell>
          <cell r="E5274" t="str">
            <v>TINTA LÁTEX ACRÍLICO PREMIUM ABSOLUTO, COR REF: AMARELO OURO, 16L</v>
          </cell>
          <cell r="F5274" t="str">
            <v>L</v>
          </cell>
          <cell r="G5274">
            <v>0.33</v>
          </cell>
          <cell r="H5274">
            <v>37.654000000000003</v>
          </cell>
          <cell r="I5274">
            <v>37.654000000000003</v>
          </cell>
          <cell r="J5274">
            <v>12.42</v>
          </cell>
          <cell r="K5274">
            <v>12.42</v>
          </cell>
        </row>
        <row r="5275">
          <cell r="A5275" t="str">
            <v>ComposiçãoPINT-ESM.SINT.BR.01.2021</v>
          </cell>
          <cell r="B5275" t="str">
            <v>Composição</v>
          </cell>
          <cell r="C5275" t="str">
            <v>PINT-ESM.SINT.BR.01.2021</v>
          </cell>
          <cell r="D5275" t="str">
            <v>Próprio</v>
          </cell>
          <cell r="E5275" t="str">
            <v>PINTURA ESMALTE, BRANCO GELO, DUAS DEMAOS, SOBRE SUPERFICIE METALICA, INCLUSO UMA DEMAO DE FUNDO ANTICORROSIVO. UTILIZACAO DE REVOLVER ( AR-COMPRIMIDO). (Cópia SINAPI 74145/001)</v>
          </cell>
          <cell r="F5275" t="str">
            <v>M2</v>
          </cell>
          <cell r="G5275">
            <v>1</v>
          </cell>
          <cell r="H5275">
            <v>0</v>
          </cell>
          <cell r="I5275">
            <v>0</v>
          </cell>
          <cell r="J5275">
            <v>16.189999999999998</v>
          </cell>
          <cell r="K5275">
            <v>16.79</v>
          </cell>
        </row>
        <row r="5276">
          <cell r="A5276" t="str">
            <v>Composição Auxiliar88310</v>
          </cell>
          <cell r="B5276" t="str">
            <v>Composição Auxiliar</v>
          </cell>
          <cell r="C5276">
            <v>88310</v>
          </cell>
          <cell r="D5276" t="str">
            <v>SINAPI</v>
          </cell>
          <cell r="E5276" t="str">
            <v>PINTOR COM ENCARGOS COMPLEMENTARES</v>
          </cell>
          <cell r="F5276" t="str">
            <v>H</v>
          </cell>
          <cell r="G5276">
            <v>0.21</v>
          </cell>
          <cell r="H5276">
            <v>17.79</v>
          </cell>
          <cell r="I5276">
            <v>19.829999999999998</v>
          </cell>
          <cell r="J5276">
            <v>3.73</v>
          </cell>
          <cell r="K5276">
            <v>4.16</v>
          </cell>
        </row>
        <row r="5277">
          <cell r="A5277" t="str">
            <v>Composição Auxiliar88316</v>
          </cell>
          <cell r="B5277" t="str">
            <v>Composição Auxiliar</v>
          </cell>
          <cell r="C5277">
            <v>88316</v>
          </cell>
          <cell r="D5277" t="str">
            <v>SINAPI</v>
          </cell>
          <cell r="E5277" t="str">
            <v>SERVENTE COM ENCARGOS COMPLEMENTARES</v>
          </cell>
          <cell r="F5277" t="str">
            <v>H</v>
          </cell>
          <cell r="G5277">
            <v>0.11</v>
          </cell>
          <cell r="H5277">
            <v>13.34</v>
          </cell>
          <cell r="I5277">
            <v>14.87</v>
          </cell>
          <cell r="J5277">
            <v>1.46</v>
          </cell>
          <cell r="K5277">
            <v>1.63</v>
          </cell>
        </row>
        <row r="5278">
          <cell r="A5278" t="str">
            <v>Insumo7307</v>
          </cell>
          <cell r="B5278" t="str">
            <v>Insumo</v>
          </cell>
          <cell r="C5278">
            <v>7307</v>
          </cell>
          <cell r="D5278" t="str">
            <v>SINAPI</v>
          </cell>
          <cell r="E5278" t="str">
            <v>FUNDO ANTICORROSIVO PARA METAIS FERROSOS (ZARCAO)</v>
          </cell>
          <cell r="F5278" t="str">
            <v xml:space="preserve">L     </v>
          </cell>
          <cell r="G5278">
            <v>0.13200000000000001</v>
          </cell>
          <cell r="H5278">
            <v>26.93</v>
          </cell>
          <cell r="I5278">
            <v>26.93</v>
          </cell>
          <cell r="J5278">
            <v>3.55</v>
          </cell>
          <cell r="K5278">
            <v>3.55</v>
          </cell>
        </row>
        <row r="5279">
          <cell r="A5279" t="str">
            <v>Insumo3768</v>
          </cell>
          <cell r="B5279" t="str">
            <v>Insumo</v>
          </cell>
          <cell r="C5279">
            <v>3768</v>
          </cell>
          <cell r="D5279" t="str">
            <v>SINAPI</v>
          </cell>
          <cell r="E5279" t="str">
            <v>LIXA EM FOLHA PARA FERRO, NUMERO 150</v>
          </cell>
          <cell r="F5279" t="str">
            <v xml:space="preserve">UN    </v>
          </cell>
          <cell r="G5279">
            <v>0.55000000000000004</v>
          </cell>
          <cell r="H5279">
            <v>2.5</v>
          </cell>
          <cell r="I5279">
            <v>2.5</v>
          </cell>
          <cell r="J5279">
            <v>1.37</v>
          </cell>
          <cell r="K5279">
            <v>1.37</v>
          </cell>
        </row>
        <row r="5280">
          <cell r="A5280" t="str">
            <v>Insumo5320</v>
          </cell>
          <cell r="B5280" t="str">
            <v>Insumo</v>
          </cell>
          <cell r="C5280">
            <v>5320</v>
          </cell>
          <cell r="D5280" t="str">
            <v>SINAPI</v>
          </cell>
          <cell r="E5280" t="str">
            <v>REMOVEDOR DE TINTA OLEO/ESMALTE VERNIZ</v>
          </cell>
          <cell r="F5280" t="str">
            <v xml:space="preserve">L     </v>
          </cell>
          <cell r="G5280">
            <v>4.3999999999999997E-2</v>
          </cell>
          <cell r="H5280">
            <v>32.799999999999997</v>
          </cell>
          <cell r="I5280">
            <v>32.799999999999997</v>
          </cell>
          <cell r="J5280">
            <v>1.44</v>
          </cell>
          <cell r="K5280">
            <v>1.44</v>
          </cell>
        </row>
        <row r="5281">
          <cell r="A5281" t="str">
            <v>InsumoCOT353</v>
          </cell>
          <cell r="B5281" t="str">
            <v>Insumo</v>
          </cell>
          <cell r="C5281" t="str">
            <v>COT353</v>
          </cell>
          <cell r="D5281" t="str">
            <v>SINAPI</v>
          </cell>
          <cell r="E5281" t="str">
            <v xml:space="preserve">TINTA ESMALTE SINTÉTICO, COR BRANCO GELO </v>
          </cell>
          <cell r="F5281" t="str">
            <v>L</v>
          </cell>
          <cell r="G5281">
            <v>0.17599999999999999</v>
          </cell>
          <cell r="H5281">
            <v>26.38</v>
          </cell>
          <cell r="I5281">
            <v>26.38</v>
          </cell>
          <cell r="J5281">
            <v>4.6399999999999997</v>
          </cell>
          <cell r="K5281">
            <v>4.6399999999999997</v>
          </cell>
        </row>
        <row r="5282">
          <cell r="A5282" t="str">
            <v>ComposiçãoPINT-ESM.SINT.VB.11.2020</v>
          </cell>
          <cell r="B5282" t="str">
            <v>Composição</v>
          </cell>
          <cell r="C5282" t="str">
            <v>PINT-ESM.SINT.VB.11.2020</v>
          </cell>
          <cell r="D5282" t="str">
            <v>Próprio</v>
          </cell>
          <cell r="E5282" t="str">
            <v>PINTURA ESMALTE,COR VERDE BANDEIRA, DUAS DEMAOS, SOBRE SUPERFICIE METALICA, INCLUSO UMA DEMAO DE FUNDO ANTICORROSIVO. UTILIZACAO DE REVOLVER ( AR-COMPRIMIDO). (SINAPI 74145/001)</v>
          </cell>
          <cell r="F5282" t="str">
            <v>M2</v>
          </cell>
          <cell r="G5282">
            <v>1</v>
          </cell>
          <cell r="H5282">
            <v>0</v>
          </cell>
          <cell r="I5282">
            <v>0</v>
          </cell>
          <cell r="J5282">
            <v>20.86</v>
          </cell>
          <cell r="K5282">
            <v>21.46</v>
          </cell>
        </row>
        <row r="5283">
          <cell r="A5283" t="str">
            <v>Composição Auxiliar88310</v>
          </cell>
          <cell r="B5283" t="str">
            <v>Composição Auxiliar</v>
          </cell>
          <cell r="C5283">
            <v>88310</v>
          </cell>
          <cell r="D5283" t="str">
            <v>SINAPI</v>
          </cell>
          <cell r="E5283" t="str">
            <v>PINTOR COM ENCARGOS COMPLEMENTARES</v>
          </cell>
          <cell r="F5283" t="str">
            <v>H</v>
          </cell>
          <cell r="G5283">
            <v>0.21</v>
          </cell>
          <cell r="H5283">
            <v>17.79</v>
          </cell>
          <cell r="I5283">
            <v>19.829999999999998</v>
          </cell>
          <cell r="J5283">
            <v>3.73</v>
          </cell>
          <cell r="K5283">
            <v>4.16</v>
          </cell>
        </row>
        <row r="5284">
          <cell r="A5284" t="str">
            <v>Composição Auxiliar88316</v>
          </cell>
          <cell r="B5284" t="str">
            <v>Composição Auxiliar</v>
          </cell>
          <cell r="C5284">
            <v>88316</v>
          </cell>
          <cell r="D5284" t="str">
            <v>SINAPI</v>
          </cell>
          <cell r="E5284" t="str">
            <v>SERVENTE COM ENCARGOS COMPLEMENTARES</v>
          </cell>
          <cell r="F5284" t="str">
            <v>H</v>
          </cell>
          <cell r="G5284">
            <v>0.11</v>
          </cell>
          <cell r="H5284">
            <v>13.34</v>
          </cell>
          <cell r="I5284">
            <v>14.87</v>
          </cell>
          <cell r="J5284">
            <v>1.46</v>
          </cell>
          <cell r="K5284">
            <v>1.63</v>
          </cell>
        </row>
        <row r="5285">
          <cell r="A5285" t="str">
            <v>Insumo7307</v>
          </cell>
          <cell r="B5285" t="str">
            <v>Insumo</v>
          </cell>
          <cell r="C5285">
            <v>7307</v>
          </cell>
          <cell r="D5285" t="str">
            <v>SINAPI</v>
          </cell>
          <cell r="E5285" t="str">
            <v>FUNDO ANTICORROSIVO PARA METAIS FERROSOS (ZARCAO)</v>
          </cell>
          <cell r="F5285" t="str">
            <v xml:space="preserve">L     </v>
          </cell>
          <cell r="G5285">
            <v>0.13200000000000001</v>
          </cell>
          <cell r="H5285">
            <v>26.93</v>
          </cell>
          <cell r="I5285">
            <v>26.93</v>
          </cell>
          <cell r="J5285">
            <v>3.55</v>
          </cell>
          <cell r="K5285">
            <v>3.55</v>
          </cell>
        </row>
        <row r="5286">
          <cell r="A5286" t="str">
            <v>Insumo3768</v>
          </cell>
          <cell r="B5286" t="str">
            <v>Insumo</v>
          </cell>
          <cell r="C5286">
            <v>3768</v>
          </cell>
          <cell r="D5286" t="str">
            <v>SINAPI</v>
          </cell>
          <cell r="E5286" t="str">
            <v>LIXA EM FOLHA PARA FERRO, NUMERO 150</v>
          </cell>
          <cell r="F5286" t="str">
            <v xml:space="preserve">UN    </v>
          </cell>
          <cell r="G5286">
            <v>0.55000000000000004</v>
          </cell>
          <cell r="H5286">
            <v>2.5</v>
          </cell>
          <cell r="I5286">
            <v>2.5</v>
          </cell>
          <cell r="J5286">
            <v>1.37</v>
          </cell>
          <cell r="K5286">
            <v>1.37</v>
          </cell>
        </row>
        <row r="5287">
          <cell r="A5287" t="str">
            <v>Insumo5320</v>
          </cell>
          <cell r="B5287" t="str">
            <v>Insumo</v>
          </cell>
          <cell r="C5287">
            <v>5320</v>
          </cell>
          <cell r="D5287" t="str">
            <v>SINAPI</v>
          </cell>
          <cell r="E5287" t="str">
            <v>REMOVEDOR DE TINTA OLEO/ESMALTE VERNIZ</v>
          </cell>
          <cell r="F5287" t="str">
            <v xml:space="preserve">L     </v>
          </cell>
          <cell r="G5287">
            <v>4.3999999999999997E-2</v>
          </cell>
          <cell r="H5287">
            <v>32.799999999999997</v>
          </cell>
          <cell r="I5287">
            <v>32.799999999999997</v>
          </cell>
          <cell r="J5287">
            <v>1.44</v>
          </cell>
          <cell r="K5287">
            <v>1.44</v>
          </cell>
        </row>
        <row r="5288">
          <cell r="A5288" t="str">
            <v>InsumoPINT-ESM.SINT.VB.11.2020</v>
          </cell>
          <cell r="B5288" t="str">
            <v>Insumo</v>
          </cell>
          <cell r="C5288" t="str">
            <v>PINT-ESM.SINT.VB.11.2020</v>
          </cell>
          <cell r="D5288" t="str">
            <v>Próprio</v>
          </cell>
          <cell r="E5288" t="str">
            <v>TINTA ESMALTE SINTÉTICO PREMIUM, COR REF: VERDE BANDEIRA</v>
          </cell>
          <cell r="F5288" t="str">
            <v>L</v>
          </cell>
          <cell r="G5288">
            <v>0.17599999999999999</v>
          </cell>
          <cell r="H5288">
            <v>52.94</v>
          </cell>
          <cell r="I5288">
            <v>52.94</v>
          </cell>
          <cell r="J5288">
            <v>9.31</v>
          </cell>
          <cell r="K5288">
            <v>9.31</v>
          </cell>
        </row>
        <row r="5289">
          <cell r="A5289" t="str">
            <v>ComposiçãoPINT-ESM.SINT.PANT.11.2020</v>
          </cell>
          <cell r="B5289" t="str">
            <v>Composição</v>
          </cell>
          <cell r="C5289" t="str">
            <v>PINT-ESM.SINT.PANT.11.2020</v>
          </cell>
          <cell r="D5289" t="str">
            <v>Próprio</v>
          </cell>
          <cell r="E5289" t="str">
            <v>PINTURA ESMALTE,COR PANTONE 2758U, DUAS DEMAOS, SOBRE SUPERFICIE METALICA, INCLUSO UMA DEMAO DE FUNDO ANTICORROSIVO. UTILIZACAO DE REVOLVER ( AR-COMPRIMIDO). (SINAPI 74145/001)</v>
          </cell>
          <cell r="F5289" t="str">
            <v>M2</v>
          </cell>
          <cell r="G5289">
            <v>1</v>
          </cell>
          <cell r="H5289">
            <v>0</v>
          </cell>
          <cell r="I5289">
            <v>0</v>
          </cell>
          <cell r="J5289">
            <v>19.099999999999998</v>
          </cell>
          <cell r="K5289">
            <v>19.7</v>
          </cell>
        </row>
        <row r="5290">
          <cell r="A5290" t="str">
            <v>Composição Auxiliar88310</v>
          </cell>
          <cell r="B5290" t="str">
            <v>Composição Auxiliar</v>
          </cell>
          <cell r="C5290">
            <v>88310</v>
          </cell>
          <cell r="D5290" t="str">
            <v>SINAPI</v>
          </cell>
          <cell r="E5290" t="str">
            <v>PINTOR COM ENCARGOS COMPLEMENTARES</v>
          </cell>
          <cell r="F5290" t="str">
            <v>H</v>
          </cell>
          <cell r="G5290">
            <v>0.21</v>
          </cell>
          <cell r="H5290">
            <v>17.79</v>
          </cell>
          <cell r="I5290">
            <v>19.829999999999998</v>
          </cell>
          <cell r="J5290">
            <v>3.73</v>
          </cell>
          <cell r="K5290">
            <v>4.16</v>
          </cell>
        </row>
        <row r="5291">
          <cell r="A5291" t="str">
            <v>Composição Auxiliar88316</v>
          </cell>
          <cell r="B5291" t="str">
            <v>Composição Auxiliar</v>
          </cell>
          <cell r="C5291">
            <v>88316</v>
          </cell>
          <cell r="D5291" t="str">
            <v>SINAPI</v>
          </cell>
          <cell r="E5291" t="str">
            <v>SERVENTE COM ENCARGOS COMPLEMENTARES</v>
          </cell>
          <cell r="F5291" t="str">
            <v>H</v>
          </cell>
          <cell r="G5291">
            <v>0.11</v>
          </cell>
          <cell r="H5291">
            <v>13.34</v>
          </cell>
          <cell r="I5291">
            <v>14.87</v>
          </cell>
          <cell r="J5291">
            <v>1.46</v>
          </cell>
          <cell r="K5291">
            <v>1.63</v>
          </cell>
        </row>
        <row r="5292">
          <cell r="A5292" t="str">
            <v>Insumo7307</v>
          </cell>
          <cell r="B5292" t="str">
            <v>Insumo</v>
          </cell>
          <cell r="C5292">
            <v>7307</v>
          </cell>
          <cell r="D5292" t="str">
            <v>SINAPI</v>
          </cell>
          <cell r="E5292" t="str">
            <v>FUNDO ANTICORROSIVO PARA METAIS FERROSOS (ZARCAO)</v>
          </cell>
          <cell r="F5292" t="str">
            <v xml:space="preserve">L     </v>
          </cell>
          <cell r="G5292">
            <v>0.13200000000000001</v>
          </cell>
          <cell r="H5292">
            <v>26.93</v>
          </cell>
          <cell r="I5292">
            <v>26.93</v>
          </cell>
          <cell r="J5292">
            <v>3.55</v>
          </cell>
          <cell r="K5292">
            <v>3.55</v>
          </cell>
        </row>
        <row r="5293">
          <cell r="A5293" t="str">
            <v>Insumo3768</v>
          </cell>
          <cell r="B5293" t="str">
            <v>Insumo</v>
          </cell>
          <cell r="C5293">
            <v>3768</v>
          </cell>
          <cell r="D5293" t="str">
            <v>SINAPI</v>
          </cell>
          <cell r="E5293" t="str">
            <v>LIXA EM FOLHA PARA FERRO, NUMERO 150</v>
          </cell>
          <cell r="F5293" t="str">
            <v xml:space="preserve">UN    </v>
          </cell>
          <cell r="G5293">
            <v>0.55000000000000004</v>
          </cell>
          <cell r="H5293">
            <v>2.5</v>
          </cell>
          <cell r="I5293">
            <v>2.5</v>
          </cell>
          <cell r="J5293">
            <v>1.37</v>
          </cell>
          <cell r="K5293">
            <v>1.37</v>
          </cell>
        </row>
        <row r="5294">
          <cell r="A5294" t="str">
            <v>Insumo5320</v>
          </cell>
          <cell r="B5294" t="str">
            <v>Insumo</v>
          </cell>
          <cell r="C5294">
            <v>5320</v>
          </cell>
          <cell r="D5294" t="str">
            <v>SINAPI</v>
          </cell>
          <cell r="E5294" t="str">
            <v>REMOVEDOR DE TINTA OLEO/ESMALTE VERNIZ</v>
          </cell>
          <cell r="F5294" t="str">
            <v xml:space="preserve">L     </v>
          </cell>
          <cell r="G5294">
            <v>4.3999999999999997E-2</v>
          </cell>
          <cell r="H5294">
            <v>32.799999999999997</v>
          </cell>
          <cell r="I5294">
            <v>32.799999999999997</v>
          </cell>
          <cell r="J5294">
            <v>1.44</v>
          </cell>
          <cell r="K5294">
            <v>1.44</v>
          </cell>
        </row>
        <row r="5295">
          <cell r="A5295" t="str">
            <v>InsumoPINT-ESM.SINT.PANT.11.2020</v>
          </cell>
          <cell r="B5295" t="str">
            <v>Insumo</v>
          </cell>
          <cell r="C5295" t="str">
            <v>PINT-ESM.SINT.PANT.11.2020</v>
          </cell>
          <cell r="D5295" t="str">
            <v>Próprio</v>
          </cell>
          <cell r="E5295" t="str">
            <v>TINTA ESMALTE SINTÉTICO PREMIUM, COR REF: AZUL PANTONE 2758C, GAL 3,2 L</v>
          </cell>
          <cell r="F5295" t="str">
            <v>L</v>
          </cell>
          <cell r="G5295">
            <v>0.17599999999999999</v>
          </cell>
          <cell r="H5295">
            <v>42.93</v>
          </cell>
          <cell r="I5295">
            <v>42.93</v>
          </cell>
          <cell r="J5295">
            <v>7.55</v>
          </cell>
          <cell r="K5295">
            <v>7.55</v>
          </cell>
        </row>
        <row r="5296">
          <cell r="A5296" t="str">
            <v>ComposiçãoACE.PL.PAR.ACR. BRAILE.30x10</v>
          </cell>
          <cell r="B5296" t="str">
            <v>Composição</v>
          </cell>
          <cell r="C5296" t="str">
            <v>ACE.PL.PAR.ACR. BRAILE.30x10</v>
          </cell>
          <cell r="D5296" t="str">
            <v>Próprio</v>
          </cell>
          <cell r="E5296" t="str">
            <v>PLACA TATIL EM ACRÍLICO COM LETRAS EM ALTO RELEVO (PAREDES E PORTAS) 30x10</v>
          </cell>
          <cell r="F5296" t="str">
            <v>Un</v>
          </cell>
          <cell r="G5296">
            <v>1</v>
          </cell>
          <cell r="H5296">
            <v>0</v>
          </cell>
          <cell r="I5296">
            <v>0</v>
          </cell>
          <cell r="J5296">
            <v>78.459999999999994</v>
          </cell>
          <cell r="K5296">
            <v>78.77</v>
          </cell>
        </row>
        <row r="5297">
          <cell r="A5297" t="str">
            <v>Composição Auxiliar88316</v>
          </cell>
          <cell r="B5297" t="str">
            <v>Composição Auxiliar</v>
          </cell>
          <cell r="C5297">
            <v>88316</v>
          </cell>
          <cell r="D5297" t="str">
            <v>SINAPI</v>
          </cell>
          <cell r="E5297" t="str">
            <v>SERVENTE COM ENCARGOS COMPLEMENTARES</v>
          </cell>
          <cell r="F5297" t="str">
            <v>H</v>
          </cell>
          <cell r="G5297">
            <v>0.2</v>
          </cell>
          <cell r="H5297">
            <v>13.34</v>
          </cell>
          <cell r="I5297">
            <v>14.87</v>
          </cell>
          <cell r="J5297">
            <v>2.66</v>
          </cell>
          <cell r="K5297">
            <v>2.97</v>
          </cell>
        </row>
        <row r="5298">
          <cell r="A5298" t="str">
            <v>Insumo4358</v>
          </cell>
          <cell r="B5298" t="str">
            <v>Insumo</v>
          </cell>
          <cell r="C5298">
            <v>4358</v>
          </cell>
          <cell r="D5298" t="str">
            <v>SINAPI</v>
          </cell>
          <cell r="E5298" t="str">
            <v>PARAFUSO DE LATAO COM ROSCA SOBERBA, CABECA CHATA E FENDA SIMPLES, DIAMETRO 4,8 MM, COMPRIMENTO 65 MM</v>
          </cell>
          <cell r="F5298" t="str">
            <v xml:space="preserve">UN    </v>
          </cell>
          <cell r="G5298">
            <v>1.59</v>
          </cell>
          <cell r="H5298">
            <v>0.98</v>
          </cell>
          <cell r="I5298">
            <v>0.98</v>
          </cell>
          <cell r="J5298">
            <v>1.55</v>
          </cell>
          <cell r="K5298">
            <v>1.55</v>
          </cell>
        </row>
        <row r="5299">
          <cell r="A5299" t="str">
            <v>InsumoACE.PL.PAR.ACR. BRAILE.30x10</v>
          </cell>
          <cell r="B5299" t="str">
            <v>Insumo</v>
          </cell>
          <cell r="C5299" t="str">
            <v>ACE.PL.PAR.ACR. BRAILE.30x10</v>
          </cell>
          <cell r="D5299" t="str">
            <v>Próprio</v>
          </cell>
          <cell r="E5299" t="str">
            <v>PLACA TATIL EM ACRÍLICO COM LETRAS EM ALTO RELEVO (PAREDES E PORTAS) 30x10</v>
          </cell>
          <cell r="F5299" t="str">
            <v>Un</v>
          </cell>
          <cell r="G5299">
            <v>1</v>
          </cell>
          <cell r="H5299">
            <v>74.25</v>
          </cell>
          <cell r="I5299">
            <v>74.25</v>
          </cell>
          <cell r="J5299">
            <v>74.25</v>
          </cell>
          <cell r="K5299">
            <v>74.25</v>
          </cell>
        </row>
        <row r="5300">
          <cell r="A5300" t="str">
            <v>ComposiçãoACE.BEBEDOURO.ACE</v>
          </cell>
          <cell r="B5300" t="str">
            <v>Composição</v>
          </cell>
          <cell r="C5300" t="str">
            <v>ACE.BEBEDOURO.ACE</v>
          </cell>
          <cell r="D5300" t="str">
            <v>Próprio</v>
          </cell>
          <cell r="E5300" t="str">
            <v>BEBEDOURO ACESSÍVEL SUSPENSO EM INOX ESCOVADO, PDF 300, COM SISTEMA DE BRAILE QUE IDENTIFICA BOTÕES, CAPACIDADE: 3,5L - 110/2020V</v>
          </cell>
          <cell r="F5300" t="str">
            <v>Un</v>
          </cell>
          <cell r="G5300">
            <v>1</v>
          </cell>
          <cell r="H5300">
            <v>0</v>
          </cell>
          <cell r="I5300">
            <v>0</v>
          </cell>
          <cell r="J5300">
            <v>2206.31</v>
          </cell>
          <cell r="K5300">
            <v>2207.02</v>
          </cell>
        </row>
        <row r="5301">
          <cell r="A5301" t="str">
            <v>Composição Auxiliar88316</v>
          </cell>
          <cell r="B5301" t="str">
            <v>Composição Auxiliar</v>
          </cell>
          <cell r="C5301">
            <v>88316</v>
          </cell>
          <cell r="D5301" t="str">
            <v>SINAPI</v>
          </cell>
          <cell r="E5301" t="str">
            <v>SERVENTE COM ENCARGOS COMPLEMENTARES</v>
          </cell>
          <cell r="F5301" t="str">
            <v>H</v>
          </cell>
          <cell r="G5301">
            <v>0.2</v>
          </cell>
          <cell r="H5301">
            <v>13.34</v>
          </cell>
          <cell r="I5301">
            <v>14.87</v>
          </cell>
          <cell r="J5301">
            <v>2.66</v>
          </cell>
          <cell r="K5301">
            <v>2.97</v>
          </cell>
        </row>
        <row r="5302">
          <cell r="A5302" t="str">
            <v>composição88267</v>
          </cell>
          <cell r="B5302" t="str">
            <v>composição</v>
          </cell>
          <cell r="C5302">
            <v>88267</v>
          </cell>
          <cell r="D5302" t="str">
            <v>SINAPI</v>
          </cell>
          <cell r="E5302" t="str">
            <v>ENCANADOR OU BOMBEIRO HIDRÁULICO COM ENCARGOS COMPLEMENTARES</v>
          </cell>
          <cell r="F5302" t="str">
            <v>H</v>
          </cell>
          <cell r="G5302">
            <v>0.19</v>
          </cell>
          <cell r="H5302">
            <v>16.739999999999998</v>
          </cell>
          <cell r="I5302">
            <v>18.86</v>
          </cell>
          <cell r="J5302">
            <v>3.18</v>
          </cell>
          <cell r="K5302">
            <v>3.58</v>
          </cell>
        </row>
        <row r="5303">
          <cell r="A5303" t="str">
            <v>Insumo3146</v>
          </cell>
          <cell r="B5303" t="str">
            <v>Insumo</v>
          </cell>
          <cell r="C5303">
            <v>3146</v>
          </cell>
          <cell r="D5303" t="str">
            <v>Próprio</v>
          </cell>
          <cell r="E5303" t="str">
            <v>FITA VEDA ROSCA EM ROLOS DE 18 MM X 10 M (L X C)</v>
          </cell>
          <cell r="F5303" t="str">
            <v xml:space="preserve">UN    </v>
          </cell>
          <cell r="G5303">
            <v>0.3</v>
          </cell>
          <cell r="H5303">
            <v>4.93</v>
          </cell>
          <cell r="I5303">
            <v>4.93</v>
          </cell>
          <cell r="J5303">
            <v>1.47</v>
          </cell>
          <cell r="K5303">
            <v>1.47</v>
          </cell>
        </row>
        <row r="5304">
          <cell r="A5304" t="str">
            <v>InsumoACE.BEBEDOURO.ACE</v>
          </cell>
          <cell r="B5304" t="str">
            <v>Insumo</v>
          </cell>
          <cell r="C5304" t="str">
            <v>ACE.BEBEDOURO.ACE</v>
          </cell>
          <cell r="D5304" t="str">
            <v>Próprio</v>
          </cell>
          <cell r="E5304" t="str">
            <v>BEBEDOURO ACESSÍVEL SUSPENSO EM INOX ESCOVADO, PDF 300, COM SISTEMA DE BRAILE QUE IDENTIFICA BOTÕES, CAPACIDADE: 3,5L - 110/2020V</v>
          </cell>
          <cell r="F5304" t="str">
            <v>Un</v>
          </cell>
          <cell r="G5304">
            <v>1</v>
          </cell>
          <cell r="H5304">
            <v>2199</v>
          </cell>
          <cell r="I5304">
            <v>2199</v>
          </cell>
          <cell r="J5304">
            <v>2199</v>
          </cell>
          <cell r="K5304">
            <v>2199</v>
          </cell>
        </row>
        <row r="5305">
          <cell r="A5305" t="str">
            <v>ComposiçãoSERP.REMO.ESQ</v>
          </cell>
          <cell r="B5305" t="str">
            <v>Composição</v>
          </cell>
          <cell r="C5305" t="str">
            <v>SERP.REMO.ESQ</v>
          </cell>
          <cell r="D5305" t="str">
            <v>Próprio</v>
          </cell>
          <cell r="E5305" t="str">
            <v>REMOÇÃO DE PORTAS E JANELAS, DE FORMA MANUAL, SEM REAPROVEITAMENTO. AF_12/2017 (SINAPI 97644)</v>
          </cell>
          <cell r="F5305" t="str">
            <v>M²</v>
          </cell>
          <cell r="G5305">
            <v>1</v>
          </cell>
          <cell r="H5305">
            <v>0</v>
          </cell>
          <cell r="I5305">
            <v>0</v>
          </cell>
          <cell r="J5305">
            <v>5.6400000000000006</v>
          </cell>
          <cell r="K5305">
            <v>6.3000000000000007</v>
          </cell>
        </row>
        <row r="5306">
          <cell r="A5306" t="str">
            <v>Composição Auxiliar88309</v>
          </cell>
          <cell r="B5306" t="str">
            <v>Composição Auxiliar</v>
          </cell>
          <cell r="C5306">
            <v>88309</v>
          </cell>
          <cell r="D5306" t="str">
            <v>SINAPI</v>
          </cell>
          <cell r="E5306" t="str">
            <v>PEDREIRO COM ENCARGOS COMPLEMENTARES</v>
          </cell>
          <cell r="F5306" t="str">
            <v>H</v>
          </cell>
          <cell r="G5306">
            <v>0.13150000000000001</v>
          </cell>
          <cell r="H5306">
            <v>16.78</v>
          </cell>
          <cell r="I5306">
            <v>18.829999999999998</v>
          </cell>
          <cell r="J5306">
            <v>2.2000000000000002</v>
          </cell>
          <cell r="K5306">
            <v>2.4700000000000002</v>
          </cell>
        </row>
        <row r="5307">
          <cell r="A5307" t="str">
            <v>Composição Auxiliar88316</v>
          </cell>
          <cell r="B5307" t="str">
            <v>Composição Auxiliar</v>
          </cell>
          <cell r="C5307">
            <v>88316</v>
          </cell>
          <cell r="D5307" t="str">
            <v>SINAPI</v>
          </cell>
          <cell r="E5307" t="str">
            <v>SERVENTE COM ENCARGOS COMPLEMENTARES</v>
          </cell>
          <cell r="F5307" t="str">
            <v>H</v>
          </cell>
          <cell r="G5307">
            <v>0.25819999999999999</v>
          </cell>
          <cell r="H5307">
            <v>13.34</v>
          </cell>
          <cell r="I5307">
            <v>14.87</v>
          </cell>
          <cell r="J5307">
            <v>3.44</v>
          </cell>
          <cell r="K5307">
            <v>3.83</v>
          </cell>
        </row>
        <row r="5308">
          <cell r="A5308" t="str">
            <v>ComposiçãoINHI.GAS.3/4".REG.PRES</v>
          </cell>
          <cell r="B5308" t="str">
            <v>Composição</v>
          </cell>
          <cell r="C5308" t="str">
            <v>INHI.GAS.3/4".REG.PRES</v>
          </cell>
          <cell r="D5308" t="str">
            <v>Próprio</v>
          </cell>
          <cell r="E5308" t="str">
            <v>REGISTRO OU REGULADOR DE GAS COZINHA - INSTALAÇÕES DE GÁS - FORNECIMENTO E INSTALAÇÃO. REF.:95249 SINAPI</v>
          </cell>
          <cell r="F5308" t="str">
            <v>UN</v>
          </cell>
          <cell r="G5308">
            <v>1</v>
          </cell>
          <cell r="H5308">
            <v>0</v>
          </cell>
          <cell r="I5308">
            <v>0</v>
          </cell>
          <cell r="J5308">
            <v>43.34</v>
          </cell>
          <cell r="K5308">
            <v>46.14</v>
          </cell>
        </row>
        <row r="5309">
          <cell r="A5309" t="str">
            <v>Composição Auxiliar88248</v>
          </cell>
          <cell r="B5309" t="str">
            <v>Composição Auxiliar</v>
          </cell>
          <cell r="C5309">
            <v>88248</v>
          </cell>
          <cell r="D5309" t="str">
            <v>SINAPI</v>
          </cell>
          <cell r="E5309" t="str">
            <v>AUXILIAR DE ENCANADOR OU BOMBEIRO HIDRÁULICO COM ENCARGOS COMPLEMENTARES</v>
          </cell>
          <cell r="F5309" t="str">
            <v>H</v>
          </cell>
          <cell r="G5309">
            <v>0.77449999999999997</v>
          </cell>
          <cell r="H5309">
            <v>12.83</v>
          </cell>
          <cell r="I5309">
            <v>14.33</v>
          </cell>
          <cell r="J5309">
            <v>9.93</v>
          </cell>
          <cell r="K5309">
            <v>11.09</v>
          </cell>
        </row>
        <row r="5310">
          <cell r="A5310" t="str">
            <v>Composição Auxiliar88267</v>
          </cell>
          <cell r="B5310" t="str">
            <v>Composição Auxiliar</v>
          </cell>
          <cell r="C5310">
            <v>88267</v>
          </cell>
          <cell r="D5310" t="str">
            <v>SINAPI</v>
          </cell>
          <cell r="E5310" t="str">
            <v>ENCANADOR OU BOMBEIRO HIDRÁULICO COM ENCARGOS COMPLEMENTARES</v>
          </cell>
          <cell r="F5310" t="str">
            <v>H</v>
          </cell>
          <cell r="G5310">
            <v>0.77449999999999997</v>
          </cell>
          <cell r="H5310">
            <v>16.739999999999998</v>
          </cell>
          <cell r="I5310">
            <v>18.86</v>
          </cell>
          <cell r="J5310">
            <v>12.96</v>
          </cell>
          <cell r="K5310">
            <v>14.6</v>
          </cell>
        </row>
        <row r="5311">
          <cell r="A5311" t="str">
            <v>Insumo3148</v>
          </cell>
          <cell r="B5311" t="str">
            <v>Insumo</v>
          </cell>
          <cell r="C5311">
            <v>3148</v>
          </cell>
          <cell r="D5311" t="str">
            <v>SINAPI</v>
          </cell>
          <cell r="E5311" t="str">
            <v>FITA VEDA ROSCA EM ROLOS DE 18 MM X 50 M (L X C)</v>
          </cell>
          <cell r="F5311" t="str">
            <v xml:space="preserve">UN    </v>
          </cell>
          <cell r="G5311">
            <v>9.4999999999999998E-3</v>
          </cell>
          <cell r="H5311">
            <v>18.18</v>
          </cell>
          <cell r="I5311">
            <v>18.18</v>
          </cell>
          <cell r="J5311">
            <v>0.17</v>
          </cell>
          <cell r="K5311">
            <v>0.17</v>
          </cell>
        </row>
        <row r="5312">
          <cell r="A5312" t="str">
            <v>Insumo11756</v>
          </cell>
          <cell r="B5312" t="str">
            <v>Insumo</v>
          </cell>
          <cell r="C5312">
            <v>11756</v>
          </cell>
          <cell r="D5312" t="str">
            <v>SINAPI</v>
          </cell>
          <cell r="E5312" t="str">
            <v>REGISTRO OU REGULADOR DE GAS COZINHA, VAZAO DE 2 KG/H, 2,8 KPA</v>
          </cell>
          <cell r="F5312" t="str">
            <v xml:space="preserve">UN    </v>
          </cell>
          <cell r="G5312">
            <v>1</v>
          </cell>
          <cell r="H5312">
            <v>20.28</v>
          </cell>
          <cell r="I5312">
            <v>20.28</v>
          </cell>
          <cell r="J5312">
            <v>20.28</v>
          </cell>
          <cell r="K5312">
            <v>20.28</v>
          </cell>
        </row>
        <row r="5313">
          <cell r="A5313" t="str">
            <v>Composição97627</v>
          </cell>
          <cell r="B5313" t="str">
            <v>Composição</v>
          </cell>
          <cell r="C5313">
            <v>97627</v>
          </cell>
          <cell r="D5313" t="str">
            <v>SINAPI</v>
          </cell>
          <cell r="E5313" t="str">
            <v>DEMOLIÇÃO DE PILARES E VIGAS EM CONCRETO ARMADO, DE FORMA MECANIZADA COM MARTELETE, SEM REAPROVEITAMENTO. AF_12/2017</v>
          </cell>
          <cell r="F5313" t="str">
            <v>M3</v>
          </cell>
          <cell r="G5313">
            <v>1</v>
          </cell>
          <cell r="H5313">
            <v>0</v>
          </cell>
          <cell r="I5313">
            <v>0</v>
          </cell>
          <cell r="J5313">
            <v>171.51999999999998</v>
          </cell>
          <cell r="K5313">
            <v>187.79999999999998</v>
          </cell>
        </row>
        <row r="5314">
          <cell r="A5314" t="str">
            <v>Composição Auxiliar5795</v>
          </cell>
          <cell r="B5314" t="str">
            <v>Composição Auxiliar</v>
          </cell>
          <cell r="C5314">
            <v>5795</v>
          </cell>
          <cell r="D5314" t="str">
            <v>SINAPI</v>
          </cell>
          <cell r="E5314" t="str">
            <v>MARTELETE OU ROMPEDOR PNEUMÁTICO MANUAL, 28 KG, COM SILENCIADOR - CHP DIURNO. AF_07/2016</v>
          </cell>
          <cell r="F5314" t="str">
            <v>CHP</v>
          </cell>
          <cell r="G5314">
            <v>3.2467999999999999</v>
          </cell>
          <cell r="H5314">
            <v>14.08</v>
          </cell>
          <cell r="I5314">
            <v>15.26</v>
          </cell>
          <cell r="J5314">
            <v>45.71</v>
          </cell>
          <cell r="K5314">
            <v>49.54</v>
          </cell>
        </row>
        <row r="5315">
          <cell r="A5315" t="str">
            <v>Composição Auxiliar5952</v>
          </cell>
          <cell r="B5315" t="str">
            <v>Composição Auxiliar</v>
          </cell>
          <cell r="C5315">
            <v>5952</v>
          </cell>
          <cell r="D5315" t="str">
            <v>SINAPI</v>
          </cell>
          <cell r="E5315" t="str">
            <v>MARTELETE OU ROMPEDOR PNEUMÁTICO MANUAL, 28 KG, COM SILENCIADOR - CHI DIURNO. AF_07/2016</v>
          </cell>
          <cell r="F5315" t="str">
            <v>CHI</v>
          </cell>
          <cell r="G5315">
            <v>0.92020000000000002</v>
          </cell>
          <cell r="H5315">
            <v>12.12</v>
          </cell>
          <cell r="I5315">
            <v>13.3</v>
          </cell>
          <cell r="J5315">
            <v>11.15</v>
          </cell>
          <cell r="K5315">
            <v>12.23</v>
          </cell>
        </row>
        <row r="5316">
          <cell r="A5316" t="str">
            <v>Composição Auxiliar88309</v>
          </cell>
          <cell r="B5316" t="str">
            <v>Composição Auxiliar</v>
          </cell>
          <cell r="C5316">
            <v>88309</v>
          </cell>
          <cell r="D5316" t="str">
            <v>SINAPI</v>
          </cell>
          <cell r="E5316" t="str">
            <v>PEDREIRO COM ENCARGOS COMPLEMENTARES</v>
          </cell>
          <cell r="F5316" t="str">
            <v>H</v>
          </cell>
          <cell r="G5316">
            <v>0.63660000000000005</v>
          </cell>
          <cell r="H5316">
            <v>16.78</v>
          </cell>
          <cell r="I5316">
            <v>18.829999999999998</v>
          </cell>
          <cell r="J5316">
            <v>10.68</v>
          </cell>
          <cell r="K5316">
            <v>11.98</v>
          </cell>
        </row>
        <row r="5317">
          <cell r="A5317" t="str">
            <v>Composição Auxiliar88316</v>
          </cell>
          <cell r="B5317" t="str">
            <v>Composição Auxiliar</v>
          </cell>
          <cell r="C5317">
            <v>88316</v>
          </cell>
          <cell r="D5317" t="str">
            <v>SINAPI</v>
          </cell>
          <cell r="E5317" t="str">
            <v>SERVENTE COM ENCARGOS COMPLEMENTARES</v>
          </cell>
          <cell r="F5317" t="str">
            <v>H</v>
          </cell>
          <cell r="G5317">
            <v>6.5785</v>
          </cell>
          <cell r="H5317">
            <v>13.34</v>
          </cell>
          <cell r="I5317">
            <v>14.87</v>
          </cell>
          <cell r="J5317">
            <v>87.75</v>
          </cell>
          <cell r="K5317">
            <v>97.82</v>
          </cell>
        </row>
        <row r="5318">
          <cell r="A5318" t="str">
            <v>Insumo41954</v>
          </cell>
          <cell r="B5318" t="str">
            <v>Insumo</v>
          </cell>
          <cell r="C5318">
            <v>41954</v>
          </cell>
          <cell r="D5318" t="str">
            <v>SINAPI</v>
          </cell>
          <cell r="E5318" t="str">
            <v>CABO DE ACO GALVANIZADO, DIAMETRO 9,53 MM (3/8"), COM ALMA DE FIBRA 6 X 25 F</v>
          </cell>
          <cell r="F5318" t="str">
            <v xml:space="preserve">KG    </v>
          </cell>
          <cell r="G5318">
            <v>0.28349999999999997</v>
          </cell>
          <cell r="H5318">
            <v>57.26</v>
          </cell>
          <cell r="I5318">
            <v>57.26</v>
          </cell>
          <cell r="J5318">
            <v>16.23</v>
          </cell>
          <cell r="K5318">
            <v>16.23</v>
          </cell>
        </row>
        <row r="5319">
          <cell r="A5319" t="str">
            <v>ComposiçãoINF.EST.PIL.JF.11.2020</v>
          </cell>
          <cell r="B5319" t="str">
            <v>Composição</v>
          </cell>
          <cell r="C5319" t="str">
            <v>INF.EST.PIL.JF.11.2020</v>
          </cell>
          <cell r="D5319" t="str">
            <v>Próprio</v>
          </cell>
          <cell r="E5319" t="str">
            <v>APLICAÇÃO DE ADESIVO ESTRUTURAL BASE RESINA EPOXI, FLUIDO, SIKADUR 32 (CONSUMO=1,67 KG/M² P/ 1MM DE ESP), SIKA OU SIMILAR, APLICAÇÃO: ANCORAGEM DE CABOS, COLAGEM ELEMENTOS PRE-MOLDADOS, FIXAÇÃO DE CHUMBADORES, JUNTAS DE CONCRETAGEM (FRIAS), ETC. (ORSE 821</v>
          </cell>
          <cell r="F5319" t="str">
            <v xml:space="preserve">KG    </v>
          </cell>
          <cell r="G5319">
            <v>1</v>
          </cell>
          <cell r="H5319">
            <v>0</v>
          </cell>
          <cell r="I5319">
            <v>0</v>
          </cell>
          <cell r="J5319">
            <v>63.88</v>
          </cell>
          <cell r="K5319">
            <v>67.14</v>
          </cell>
        </row>
        <row r="5320">
          <cell r="A5320" t="str">
            <v>Composição Auxiliar88309</v>
          </cell>
          <cell r="B5320" t="str">
            <v>Composição Auxiliar</v>
          </cell>
          <cell r="C5320">
            <v>88309</v>
          </cell>
          <cell r="D5320" t="str">
            <v>SINAPI</v>
          </cell>
          <cell r="E5320" t="str">
            <v>PEDREIRO COM ENCARGOS COMPLEMENTARES</v>
          </cell>
          <cell r="F5320" t="str">
            <v>H</v>
          </cell>
          <cell r="G5320">
            <v>0.8</v>
          </cell>
          <cell r="H5320">
            <v>16.78</v>
          </cell>
          <cell r="I5320">
            <v>18.829999999999998</v>
          </cell>
          <cell r="J5320">
            <v>13.42</v>
          </cell>
          <cell r="K5320">
            <v>15.06</v>
          </cell>
        </row>
        <row r="5321">
          <cell r="A5321" t="str">
            <v>Insumo156</v>
          </cell>
          <cell r="B5321" t="str">
            <v>Insumo</v>
          </cell>
          <cell r="C5321">
            <v>156</v>
          </cell>
          <cell r="D5321" t="str">
            <v>SINAPI</v>
          </cell>
          <cell r="E5321" t="str">
            <v>ADESIVO ESTRUTURAL A BASE DE RESINA EPOXI, BICOMPONENTE, FLUIDO</v>
          </cell>
          <cell r="F5321" t="str">
            <v xml:space="preserve">KG    </v>
          </cell>
          <cell r="G5321">
            <v>1</v>
          </cell>
          <cell r="H5321">
            <v>40.24</v>
          </cell>
          <cell r="I5321">
            <v>40.24</v>
          </cell>
          <cell r="J5321">
            <v>40.24</v>
          </cell>
          <cell r="K5321">
            <v>40.24</v>
          </cell>
        </row>
        <row r="5322">
          <cell r="A5322" t="str">
            <v>Insumo4750</v>
          </cell>
          <cell r="B5322" t="str">
            <v>Insumo</v>
          </cell>
          <cell r="C5322">
            <v>4750</v>
          </cell>
          <cell r="D5322" t="str">
            <v>SINAPI</v>
          </cell>
          <cell r="E5322" t="str">
            <v>PEDREIRO</v>
          </cell>
          <cell r="F5322" t="str">
            <v xml:space="preserve">H     </v>
          </cell>
          <cell r="G5322">
            <v>0.8</v>
          </cell>
          <cell r="H5322">
            <v>12.78</v>
          </cell>
          <cell r="I5322">
            <v>14.8</v>
          </cell>
          <cell r="J5322">
            <v>10.220000000000001</v>
          </cell>
          <cell r="K5322">
            <v>11.84</v>
          </cell>
        </row>
        <row r="5323">
          <cell r="A5323" t="str">
            <v>ComposiçãoINF.EST.PIL.ESCAR.11.2020</v>
          </cell>
          <cell r="B5323" t="str">
            <v>Composição</v>
          </cell>
          <cell r="C5323" t="str">
            <v>INF.EST.PIL.ESCAR.11.2020</v>
          </cell>
          <cell r="D5323" t="str">
            <v>Próprio</v>
          </cell>
          <cell r="E5323" t="str">
            <v>REMOÇÃO CUIDADOSA DO CONCRETO AFETADO, ATRAVÉS DE ESCARIFICAÇÃO (CONSIDERANDO ESP. ESCARIFICADA DE 5CM) (IOPES 40802)</v>
          </cell>
          <cell r="F5323" t="str">
            <v>M²</v>
          </cell>
          <cell r="G5323">
            <v>1</v>
          </cell>
          <cell r="H5323">
            <v>0</v>
          </cell>
          <cell r="I5323">
            <v>0</v>
          </cell>
          <cell r="J5323">
            <v>109.51</v>
          </cell>
          <cell r="K5323">
            <v>122.39</v>
          </cell>
        </row>
        <row r="5324">
          <cell r="A5324" t="str">
            <v>Composição Auxiliar88309</v>
          </cell>
          <cell r="B5324" t="str">
            <v>Composição Auxiliar</v>
          </cell>
          <cell r="C5324">
            <v>88309</v>
          </cell>
          <cell r="D5324" t="str">
            <v>SINAPI</v>
          </cell>
          <cell r="E5324" t="str">
            <v>PEDREIRO COM ENCARGOS COMPLEMENTARES</v>
          </cell>
          <cell r="F5324" t="str">
            <v>H</v>
          </cell>
          <cell r="G5324">
            <v>2.52</v>
          </cell>
          <cell r="H5324">
            <v>16.78</v>
          </cell>
          <cell r="I5324">
            <v>18.829999999999998</v>
          </cell>
          <cell r="J5324">
            <v>42.28</v>
          </cell>
          <cell r="K5324">
            <v>47.45</v>
          </cell>
        </row>
        <row r="5325">
          <cell r="A5325" t="str">
            <v>Composição Auxiliar88316</v>
          </cell>
          <cell r="B5325" t="str">
            <v>Composição Auxiliar</v>
          </cell>
          <cell r="C5325">
            <v>88316</v>
          </cell>
          <cell r="D5325" t="str">
            <v>SINAPI</v>
          </cell>
          <cell r="E5325" t="str">
            <v>SERVENTE COM ENCARGOS COMPLEMENTARES</v>
          </cell>
          <cell r="F5325" t="str">
            <v>H</v>
          </cell>
          <cell r="G5325">
            <v>5.04</v>
          </cell>
          <cell r="H5325">
            <v>13.34</v>
          </cell>
          <cell r="I5325">
            <v>14.87</v>
          </cell>
          <cell r="J5325">
            <v>67.23</v>
          </cell>
          <cell r="K5325">
            <v>74.94</v>
          </cell>
        </row>
        <row r="5326">
          <cell r="A5326" t="str">
            <v>ComposiçãoREVE.TRAT.SUP.11.2020</v>
          </cell>
          <cell r="B5326" t="str">
            <v>Composição</v>
          </cell>
          <cell r="C5326" t="str">
            <v>REVE.TRAT.SUP.11.2020</v>
          </cell>
          <cell r="D5326" t="str">
            <v>Próprio</v>
          </cell>
          <cell r="E5326" t="str">
            <v>REPARO ESTRUTURAL DE ESTRUTURAS DE CONCRETO COM ARGAMASSA POLIMERICA DE ALTO DESEMPENHO, E=2 CM (SINAPI - 83730)</v>
          </cell>
          <cell r="F5326" t="str">
            <v>M²</v>
          </cell>
          <cell r="G5326">
            <v>1</v>
          </cell>
          <cell r="H5326">
            <v>0</v>
          </cell>
          <cell r="I5326">
            <v>0</v>
          </cell>
          <cell r="J5326">
            <v>155.02000000000001</v>
          </cell>
          <cell r="K5326">
            <v>158.12</v>
          </cell>
        </row>
        <row r="5327">
          <cell r="A5327" t="str">
            <v>Composição Auxiliar88243</v>
          </cell>
          <cell r="B5327" t="str">
            <v>Composição Auxiliar</v>
          </cell>
          <cell r="C5327">
            <v>88243</v>
          </cell>
          <cell r="D5327" t="str">
            <v>SINAPI</v>
          </cell>
          <cell r="E5327" t="str">
            <v>AJUDANTE ESPECIALIZADO COM ENCARGOS COMPLEMENTARES</v>
          </cell>
          <cell r="F5327" t="str">
            <v>H</v>
          </cell>
          <cell r="G5327">
            <v>0.75</v>
          </cell>
          <cell r="H5327">
            <v>16.12</v>
          </cell>
          <cell r="I5327">
            <v>18.079999999999998</v>
          </cell>
          <cell r="J5327">
            <v>12.09</v>
          </cell>
          <cell r="K5327">
            <v>13.56</v>
          </cell>
        </row>
        <row r="5328">
          <cell r="A5328" t="str">
            <v>Composição Auxiliar88270</v>
          </cell>
          <cell r="B5328" t="str">
            <v>Composição Auxiliar</v>
          </cell>
          <cell r="C5328">
            <v>88270</v>
          </cell>
          <cell r="D5328" t="str">
            <v>SINAPI</v>
          </cell>
          <cell r="E5328" t="str">
            <v>IMPERMEABILIZADOR COM ENCARGOS COMPLEMENTARES</v>
          </cell>
          <cell r="F5328" t="str">
            <v>H</v>
          </cell>
          <cell r="G5328">
            <v>0.75</v>
          </cell>
          <cell r="H5328">
            <v>17.54</v>
          </cell>
          <cell r="I5328">
            <v>19.71</v>
          </cell>
          <cell r="J5328">
            <v>13.15</v>
          </cell>
          <cell r="K5328">
            <v>14.78</v>
          </cell>
        </row>
        <row r="5329">
          <cell r="A5329" t="str">
            <v>Insumo130</v>
          </cell>
          <cell r="B5329" t="str">
            <v>Insumo</v>
          </cell>
          <cell r="C5329">
            <v>130</v>
          </cell>
          <cell r="D5329" t="str">
            <v>SINAPI</v>
          </cell>
          <cell r="E5329" t="str">
            <v>ARGAMASSA POLIMERICA DE REPARO ESTRUTURAL, BICOMPONENTE</v>
          </cell>
          <cell r="F5329" t="str">
            <v xml:space="preserve">KG    </v>
          </cell>
          <cell r="G5329">
            <v>42</v>
          </cell>
          <cell r="H5329">
            <v>3.09</v>
          </cell>
          <cell r="I5329">
            <v>3.09</v>
          </cell>
          <cell r="J5329">
            <v>129.78</v>
          </cell>
          <cell r="K5329">
            <v>129.78</v>
          </cell>
        </row>
        <row r="5330">
          <cell r="A5330" t="str">
            <v>ComposiçãoJUNT.DIL.TAR.POL.11.2020</v>
          </cell>
          <cell r="B5330" t="str">
            <v>Composição</v>
          </cell>
          <cell r="C5330" t="str">
            <v>JUNT.DIL.TAR.POL.11.2020</v>
          </cell>
          <cell r="D5330" t="str">
            <v>Próprio</v>
          </cell>
          <cell r="E5330" t="str">
            <v xml:space="preserve">FORNECIMENTO E APLICAÇÃO DE TARUGO DE POLIURETANO, DIÂMETRO DE 30MM </v>
          </cell>
          <cell r="F5330" t="str">
            <v>M</v>
          </cell>
          <cell r="G5330">
            <v>1</v>
          </cell>
          <cell r="H5330">
            <v>0</v>
          </cell>
          <cell r="I5330">
            <v>0</v>
          </cell>
          <cell r="J5330">
            <v>105.93</v>
          </cell>
          <cell r="K5330">
            <v>109.03</v>
          </cell>
        </row>
        <row r="5331">
          <cell r="A5331" t="str">
            <v>Composição Auxiliar88243</v>
          </cell>
          <cell r="B5331" t="str">
            <v>Composição Auxiliar</v>
          </cell>
          <cell r="C5331">
            <v>88243</v>
          </cell>
          <cell r="D5331" t="str">
            <v>SINAPI</v>
          </cell>
          <cell r="E5331" t="str">
            <v>AJUDANTE ESPECIALIZADO COM ENCARGOS COMPLEMENTARES</v>
          </cell>
          <cell r="F5331" t="str">
            <v>H</v>
          </cell>
          <cell r="G5331">
            <v>0.75</v>
          </cell>
          <cell r="H5331">
            <v>16.12</v>
          </cell>
          <cell r="I5331">
            <v>18.079999999999998</v>
          </cell>
          <cell r="J5331">
            <v>12.09</v>
          </cell>
          <cell r="K5331">
            <v>13.56</v>
          </cell>
        </row>
        <row r="5332">
          <cell r="A5332" t="str">
            <v>Composição Auxiliar88270</v>
          </cell>
          <cell r="B5332" t="str">
            <v>Composição Auxiliar</v>
          </cell>
          <cell r="C5332">
            <v>88270</v>
          </cell>
          <cell r="D5332" t="str">
            <v>SINAPI</v>
          </cell>
          <cell r="E5332" t="str">
            <v>IMPERMEABILIZADOR COM ENCARGOS COMPLEMENTARES</v>
          </cell>
          <cell r="F5332" t="str">
            <v>H</v>
          </cell>
          <cell r="G5332">
            <v>0.75</v>
          </cell>
          <cell r="H5332">
            <v>17.54</v>
          </cell>
          <cell r="I5332">
            <v>19.71</v>
          </cell>
          <cell r="J5332">
            <v>13.15</v>
          </cell>
          <cell r="K5332">
            <v>14.78</v>
          </cell>
        </row>
        <row r="5333">
          <cell r="A5333" t="str">
            <v>InsumoJUNT.DIL.TAR.POL.11.2020</v>
          </cell>
          <cell r="B5333" t="str">
            <v>Insumo</v>
          </cell>
          <cell r="C5333" t="str">
            <v>JUNT.DIL.TAR.POL.11.2020</v>
          </cell>
          <cell r="D5333" t="str">
            <v>Próprio</v>
          </cell>
          <cell r="E5333" t="str">
            <v xml:space="preserve">TARUGO DE POLIURETANO, DIÂMETRO DE 30MM </v>
          </cell>
          <cell r="F5333" t="str">
            <v>Un</v>
          </cell>
          <cell r="G5333">
            <v>3.3332999999999999</v>
          </cell>
          <cell r="H5333">
            <v>24.21</v>
          </cell>
          <cell r="I5333">
            <v>24.21</v>
          </cell>
          <cell r="J5333">
            <v>80.69</v>
          </cell>
          <cell r="K5333">
            <v>80.69</v>
          </cell>
        </row>
        <row r="5334">
          <cell r="A5334" t="str">
            <v>ComposiçãoJUNTA.DIL.JUNT.MAST.11.2020</v>
          </cell>
          <cell r="B5334" t="str">
            <v>Composição</v>
          </cell>
          <cell r="C5334" t="str">
            <v>JUNTA.DIL.JUNT.MAST.11.2020</v>
          </cell>
          <cell r="D5334" t="str">
            <v>Próprio</v>
          </cell>
          <cell r="E5334" t="str">
            <v>FORNECIMENTO E ENCHIMENTO DE JUNTA COM MASTIQUE E = 3 MM (SETOP JUN-DIL-005)</v>
          </cell>
          <cell r="F5334" t="str">
            <v>M</v>
          </cell>
          <cell r="G5334">
            <v>1</v>
          </cell>
          <cell r="H5334">
            <v>0</v>
          </cell>
          <cell r="I5334">
            <v>0</v>
          </cell>
          <cell r="J5334">
            <v>10.790000000000001</v>
          </cell>
          <cell r="K5334">
            <v>11.66</v>
          </cell>
        </row>
        <row r="5335">
          <cell r="A5335" t="str">
            <v>Composição Auxiliar88270</v>
          </cell>
          <cell r="B5335" t="str">
            <v>Composição Auxiliar</v>
          </cell>
          <cell r="C5335">
            <v>88270</v>
          </cell>
          <cell r="D5335" t="str">
            <v>SINAPI</v>
          </cell>
          <cell r="E5335" t="str">
            <v>IMPERMEABILIZADOR COM ENCARGOS COMPLEMENTARES</v>
          </cell>
          <cell r="F5335" t="str">
            <v>H</v>
          </cell>
          <cell r="G5335">
            <v>0.33</v>
          </cell>
          <cell r="H5335">
            <v>17.54</v>
          </cell>
          <cell r="I5335">
            <v>19.71</v>
          </cell>
          <cell r="J5335">
            <v>5.78</v>
          </cell>
          <cell r="K5335">
            <v>6.5</v>
          </cell>
        </row>
        <row r="5336">
          <cell r="A5336" t="str">
            <v>Composição Auxiliar88316</v>
          </cell>
          <cell r="B5336" t="str">
            <v>Composição Auxiliar</v>
          </cell>
          <cell r="C5336">
            <v>88316</v>
          </cell>
          <cell r="D5336" t="str">
            <v>SINAPI</v>
          </cell>
          <cell r="E5336" t="str">
            <v>SERVENTE COM ENCARGOS COMPLEMENTARES</v>
          </cell>
          <cell r="F5336" t="str">
            <v>H</v>
          </cell>
          <cell r="G5336">
            <v>0.1</v>
          </cell>
          <cell r="H5336">
            <v>13.34</v>
          </cell>
          <cell r="I5336">
            <v>14.87</v>
          </cell>
          <cell r="J5336">
            <v>1.33</v>
          </cell>
          <cell r="K5336">
            <v>1.48</v>
          </cell>
        </row>
        <row r="5337">
          <cell r="A5337" t="str">
            <v>InsumoJUNTA.DIL.JUNT.MAST.11.2020</v>
          </cell>
          <cell r="B5337" t="str">
            <v>Insumo</v>
          </cell>
          <cell r="C5337" t="str">
            <v>JUNTA.DIL.JUNT.MAST.11.2020</v>
          </cell>
          <cell r="D5337" t="str">
            <v>Próprio</v>
          </cell>
          <cell r="E5337" t="str">
            <v>MASTIQUE PARA VEDAÇÃO DE JUNTAS DE DILATAÇÃO</v>
          </cell>
          <cell r="F5337" t="str">
            <v>TB</v>
          </cell>
          <cell r="G5337">
            <v>0.16769999999999999</v>
          </cell>
          <cell r="H5337">
            <v>22</v>
          </cell>
          <cell r="I5337">
            <v>22</v>
          </cell>
          <cell r="J5337">
            <v>3.68</v>
          </cell>
          <cell r="K5337">
            <v>3.68</v>
          </cell>
        </row>
        <row r="5338">
          <cell r="A5338" t="str">
            <v>Composição95876</v>
          </cell>
          <cell r="B5338" t="str">
            <v>Composição</v>
          </cell>
          <cell r="C5338">
            <v>95876</v>
          </cell>
          <cell r="D5338" t="str">
            <v>SINAPI</v>
          </cell>
          <cell r="E5338" t="str">
            <v>TRANSPORTE COM CAMINHÃO BASCULANTE DE 14 M³, EM VIA URBANA PAVIMENTADA, DMT ATÉ 30 KM (UNIDADE: M3XKM). AF_07/2020</v>
          </cell>
          <cell r="F5338" t="str">
            <v>M3XKM</v>
          </cell>
          <cell r="G5338">
            <v>1</v>
          </cell>
          <cell r="H5338">
            <v>0</v>
          </cell>
          <cell r="I5338">
            <v>0</v>
          </cell>
          <cell r="J5338">
            <v>1.33</v>
          </cell>
          <cell r="K5338">
            <v>1.35</v>
          </cell>
        </row>
        <row r="5339">
          <cell r="A5339" t="str">
            <v>Composição Auxiliar89876</v>
          </cell>
          <cell r="B5339" t="str">
            <v>Composição Auxiliar</v>
          </cell>
          <cell r="C5339">
            <v>89876</v>
          </cell>
          <cell r="D5339" t="str">
            <v>SINAPI</v>
          </cell>
          <cell r="E5339" t="str">
            <v>CAMINHÃO BASCULANTE 14 M3, COM CAVALO MECÂNICO DE CAPACIDADE MÁXIMA DE TRAÇÃO COMBINADO DE 36000 KG, POTÊNCIA 286 CV, INCLUSIVE SEMIREBOQUE COM CAÇAMBA METÁLICA - CHP DIURNO. AF_12/2014</v>
          </cell>
          <cell r="F5339" t="str">
            <v>CHP</v>
          </cell>
          <cell r="G5339">
            <v>5.8999999999999999E-3</v>
          </cell>
          <cell r="H5339">
            <v>209.76</v>
          </cell>
          <cell r="I5339">
            <v>211.27</v>
          </cell>
          <cell r="J5339">
            <v>1.23</v>
          </cell>
          <cell r="K5339">
            <v>1.24</v>
          </cell>
        </row>
        <row r="5340">
          <cell r="A5340" t="str">
            <v>Composição Auxiliar89877</v>
          </cell>
          <cell r="B5340" t="str">
            <v>Composição Auxiliar</v>
          </cell>
          <cell r="C5340">
            <v>89877</v>
          </cell>
          <cell r="D5340" t="str">
            <v>SINAPI</v>
          </cell>
          <cell r="E5340" t="str">
            <v>CAMINHÃO BASCULANTE 14 M3, COM CAVALO MECÂNICO DE CAPACIDADE MÁXIMA DE TRAÇÃO COMBINADO DE 36000 KG, POTÊNCIA 286 CV, INCLUSIVE SEMIREBOQUE COM CAÇAMBA METÁLICA - CHI DIURNO. AF_12/2014</v>
          </cell>
          <cell r="F5340" t="str">
            <v>CHI</v>
          </cell>
          <cell r="G5340">
            <v>2.5000000000000001E-3</v>
          </cell>
          <cell r="H5340">
            <v>43.19</v>
          </cell>
          <cell r="I5340">
            <v>44.7</v>
          </cell>
          <cell r="J5340">
            <v>0.1</v>
          </cell>
          <cell r="K5340">
            <v>0.11</v>
          </cell>
        </row>
        <row r="5341">
          <cell r="A5341" t="str">
            <v>Composição94319</v>
          </cell>
          <cell r="B5341" t="str">
            <v>Composição</v>
          </cell>
          <cell r="C5341">
            <v>94319</v>
          </cell>
          <cell r="D5341" t="str">
            <v>SINAPI</v>
          </cell>
          <cell r="E5341" t="str">
            <v>ATERRO MANUAL DE VALAS COM SOLO ARGILO-ARENOSO E COMPACTAÇÃO MECANIZADA. AF_05/2016</v>
          </cell>
          <cell r="F5341" t="str">
            <v>M3</v>
          </cell>
          <cell r="G5341">
            <v>1</v>
          </cell>
          <cell r="H5341">
            <v>0</v>
          </cell>
          <cell r="I5341">
            <v>0</v>
          </cell>
          <cell r="J5341">
            <v>30.89</v>
          </cell>
          <cell r="K5341">
            <v>32.71</v>
          </cell>
        </row>
        <row r="5342">
          <cell r="A5342" t="str">
            <v>Composição Auxiliar5901</v>
          </cell>
          <cell r="B5342" t="str">
            <v>Composição Auxiliar</v>
          </cell>
          <cell r="C5342">
            <v>5901</v>
          </cell>
          <cell r="D5342" t="str">
            <v>SINAPI</v>
          </cell>
          <cell r="E5342" t="str">
            <v>CAMINHÃO PIPA 10.000 L TRUCADO, PESO BRUTO TOTAL 23.000 KG, CARGA ÚTIL MÁXIMA 15.935 KG, DISTÂNCIA ENTRE EIXOS 4,8 M, POTÊNCIA 230 CV, INCLUSIVE TANQUE DE AÇO PARA TRANSPORTE DE ÁGUA - CHP DIURNO. AF_06/2014</v>
          </cell>
          <cell r="F5342" t="str">
            <v>CHP</v>
          </cell>
          <cell r="G5342">
            <v>6.0000000000000001E-3</v>
          </cell>
          <cell r="H5342">
            <v>192.94</v>
          </cell>
          <cell r="I5342">
            <v>194.55</v>
          </cell>
          <cell r="J5342">
            <v>1.1499999999999999</v>
          </cell>
          <cell r="K5342">
            <v>1.1599999999999999</v>
          </cell>
        </row>
        <row r="5343">
          <cell r="A5343" t="str">
            <v>Composição Auxiliar5903</v>
          </cell>
          <cell r="B5343" t="str">
            <v>Composição Auxiliar</v>
          </cell>
          <cell r="C5343">
            <v>5903</v>
          </cell>
          <cell r="D5343" t="str">
            <v>SINAPI</v>
          </cell>
          <cell r="E5343" t="str">
            <v>CAMINHÃO PIPA 10.000 L TRUCADO, PESO BRUTO TOTAL 23.000 KG, CARGA ÚTIL MÁXIMA 15.935 KG, DISTÂNCIA ENTRE EIXOS 4,8 M, POTÊNCIA 230 CV, INCLUSIVE TANQUE DE AÇO PARA TRANSPORTE DE ÁGUA - CHI DIURNO. AF_06/2014</v>
          </cell>
          <cell r="F5343" t="str">
            <v>CHI</v>
          </cell>
          <cell r="G5343">
            <v>3.0000000000000001E-3</v>
          </cell>
          <cell r="H5343">
            <v>32.659999999999997</v>
          </cell>
          <cell r="I5343">
            <v>34.270000000000003</v>
          </cell>
          <cell r="J5343">
            <v>0.09</v>
          </cell>
          <cell r="K5343">
            <v>0.1</v>
          </cell>
        </row>
        <row r="5344">
          <cell r="A5344" t="str">
            <v>Composição Auxiliar88316</v>
          </cell>
          <cell r="B5344" t="str">
            <v>Composição Auxiliar</v>
          </cell>
          <cell r="C5344">
            <v>88316</v>
          </cell>
          <cell r="D5344" t="str">
            <v>SINAPI</v>
          </cell>
          <cell r="E5344" t="str">
            <v>SERVENTE COM ENCARGOS COMPLEMENTARES</v>
          </cell>
          <cell r="F5344" t="str">
            <v>H</v>
          </cell>
          <cell r="G5344">
            <v>0.65900000000000003</v>
          </cell>
          <cell r="H5344">
            <v>13.34</v>
          </cell>
          <cell r="I5344">
            <v>14.87</v>
          </cell>
          <cell r="J5344">
            <v>8.7899999999999991</v>
          </cell>
          <cell r="K5344">
            <v>9.7899999999999991</v>
          </cell>
        </row>
        <row r="5345">
          <cell r="A5345" t="str">
            <v>Composição Auxiliar91533</v>
          </cell>
          <cell r="B5345" t="str">
            <v>Composição Auxiliar</v>
          </cell>
          <cell r="C5345">
            <v>91533</v>
          </cell>
          <cell r="D5345" t="str">
            <v>SINAPI</v>
          </cell>
          <cell r="E5345" t="str">
            <v>COMPACTADOR DE SOLOS DE PERCUSSÃO (SOQUETE) COM MOTOR A GASOLINA 4 TEMPOS, POTÊNCIA 4 CV - CHP DIURNO. AF_08/2015</v>
          </cell>
          <cell r="F5345" t="str">
            <v>CHP</v>
          </cell>
          <cell r="G5345">
            <v>0.27400000000000002</v>
          </cell>
          <cell r="H5345">
            <v>19.05</v>
          </cell>
          <cell r="I5345">
            <v>20.55</v>
          </cell>
          <cell r="J5345">
            <v>5.21</v>
          </cell>
          <cell r="K5345">
            <v>5.63</v>
          </cell>
        </row>
        <row r="5346">
          <cell r="A5346" t="str">
            <v>Composição Auxiliar91534</v>
          </cell>
          <cell r="B5346" t="str">
            <v>Composição Auxiliar</v>
          </cell>
          <cell r="C5346">
            <v>91534</v>
          </cell>
          <cell r="D5346" t="str">
            <v>SINAPI</v>
          </cell>
          <cell r="E5346" t="str">
            <v>COMPACTADOR DE SOLOS DE PERCUSSÃO (SOQUETE) COM MOTOR A GASOLINA 4 TEMPOS, POTÊNCIA 4 CV - CHI DIURNO. AF_08/2015</v>
          </cell>
          <cell r="F5346" t="str">
            <v>CHI</v>
          </cell>
          <cell r="G5346">
            <v>0.254</v>
          </cell>
          <cell r="H5346">
            <v>13.19</v>
          </cell>
          <cell r="I5346">
            <v>14.69</v>
          </cell>
          <cell r="J5346">
            <v>3.35</v>
          </cell>
          <cell r="K5346">
            <v>3.73</v>
          </cell>
        </row>
        <row r="5347">
          <cell r="A5347" t="str">
            <v>Insumo6079</v>
          </cell>
          <cell r="B5347" t="str">
            <v>Insumo</v>
          </cell>
          <cell r="C5347">
            <v>6079</v>
          </cell>
          <cell r="D5347" t="str">
            <v>SINAPI</v>
          </cell>
          <cell r="E5347" t="str">
            <v>ARGILA, ARGILA VERMELHA OU ARGILA ARENOSA (RETIRADA NA JAZIDA, SEM TRANSPORTE)</v>
          </cell>
          <cell r="F5347" t="str">
            <v xml:space="preserve">M3    </v>
          </cell>
          <cell r="G5347">
            <v>1.25</v>
          </cell>
          <cell r="H5347">
            <v>9.84</v>
          </cell>
          <cell r="I5347">
            <v>9.84</v>
          </cell>
          <cell r="J5347">
            <v>12.3</v>
          </cell>
          <cell r="K5347">
            <v>12.3</v>
          </cell>
        </row>
        <row r="5348">
          <cell r="A5348" t="str">
            <v>Composição93591</v>
          </cell>
          <cell r="B5348" t="str">
            <v>Composição</v>
          </cell>
          <cell r="C5348">
            <v>93591</v>
          </cell>
          <cell r="D5348" t="str">
            <v>SINAPI</v>
          </cell>
          <cell r="E5348" t="str">
            <v>TRANSPORTE COM CAMINHÃO BASCULANTE DE 14 M³, EM VIA URBANA EM LEITO NATURAL (UNIDADE: M3XKM). AF_07/2020</v>
          </cell>
          <cell r="F5348" t="str">
            <v>M3XKM</v>
          </cell>
          <cell r="G5348">
            <v>1</v>
          </cell>
          <cell r="H5348">
            <v>0</v>
          </cell>
          <cell r="I5348">
            <v>0</v>
          </cell>
          <cell r="J5348">
            <v>1.7000000000000002</v>
          </cell>
          <cell r="K5348">
            <v>1.7200000000000002</v>
          </cell>
        </row>
        <row r="5349">
          <cell r="A5349" t="str">
            <v>Composição Auxiliar89876</v>
          </cell>
          <cell r="B5349" t="str">
            <v>Composição Auxiliar</v>
          </cell>
          <cell r="C5349">
            <v>89876</v>
          </cell>
          <cell r="D5349" t="str">
            <v>SINAPI</v>
          </cell>
          <cell r="E5349" t="str">
            <v>CAMINHÃO BASCULANTE 14 M3, COM CAVALO MECÂNICO DE CAPACIDADE MÁXIMA DE TRAÇÃO COMBINADO DE 36000 KG, POTÊNCIA 286 CV, INCLUSIVE SEMIREBOQUE COM CAÇAMBA METÁLICA - CHP DIURNO. AF_12/2014</v>
          </cell>
          <cell r="F5349" t="str">
            <v>CHP</v>
          </cell>
          <cell r="G5349">
            <v>7.4999999999999997E-3</v>
          </cell>
          <cell r="H5349">
            <v>209.76</v>
          </cell>
          <cell r="I5349">
            <v>211.27</v>
          </cell>
          <cell r="J5349">
            <v>1.57</v>
          </cell>
          <cell r="K5349">
            <v>1.58</v>
          </cell>
        </row>
        <row r="5350">
          <cell r="A5350" t="str">
            <v>Composição Auxiliar89877</v>
          </cell>
          <cell r="B5350" t="str">
            <v>Composição Auxiliar</v>
          </cell>
          <cell r="C5350">
            <v>89877</v>
          </cell>
          <cell r="D5350" t="str">
            <v>SINAPI</v>
          </cell>
          <cell r="E5350" t="str">
            <v>CAMINHÃO BASCULANTE 14 M3, COM CAVALO MECÂNICO DE CAPACIDADE MÁXIMA DE TRAÇÃO COMBINADO DE 36000 KG, POTÊNCIA 286 CV, INCLUSIVE SEMIREBOQUE COM CAÇAMBA METÁLICA - CHI DIURNO. AF_12/2014</v>
          </cell>
          <cell r="F5350" t="str">
            <v>CHI</v>
          </cell>
          <cell r="G5350">
            <v>3.2000000000000002E-3</v>
          </cell>
          <cell r="H5350">
            <v>43.19</v>
          </cell>
          <cell r="I5350">
            <v>44.7</v>
          </cell>
          <cell r="J5350">
            <v>0.13</v>
          </cell>
          <cell r="K5350">
            <v>0.14000000000000001</v>
          </cell>
        </row>
        <row r="5351">
          <cell r="A5351" t="str">
            <v>ComposiçãoAQUI.T.MAT.AT.11.2020</v>
          </cell>
          <cell r="B5351" t="str">
            <v>Composição</v>
          </cell>
          <cell r="C5351" t="str">
            <v>AQUI.T.MAT.AT.11.2020</v>
          </cell>
          <cell r="D5351" t="str">
            <v>Próprio</v>
          </cell>
          <cell r="E5351" t="str">
            <v xml:space="preserve">AQUISIÇÃO E TRANSPORTE PARA OBRA DE MATERIAL PARA ATERRO (CASCALHO DO CAMPO) </v>
          </cell>
          <cell r="F5351" t="str">
            <v>M3</v>
          </cell>
          <cell r="G5351">
            <v>1</v>
          </cell>
          <cell r="H5351">
            <v>0</v>
          </cell>
          <cell r="I5351">
            <v>0</v>
          </cell>
          <cell r="J5351">
            <v>63.4</v>
          </cell>
          <cell r="K5351">
            <v>63.599999999999994</v>
          </cell>
        </row>
        <row r="5352">
          <cell r="A5352" t="str">
            <v>Composição Auxiliar93591</v>
          </cell>
          <cell r="B5352" t="str">
            <v>Composição Auxiliar</v>
          </cell>
          <cell r="C5352">
            <v>93591</v>
          </cell>
          <cell r="D5352" t="str">
            <v>SINAPI</v>
          </cell>
          <cell r="E5352" t="str">
            <v>TRANSPORTE COM CAMINHÃO BASCULANTE DE 14 M³, EM VIA URBANA EM LEITO NATURAL (UNIDADE: M3XKM). AF_07/2020</v>
          </cell>
          <cell r="F5352" t="str">
            <v>M3XKM</v>
          </cell>
          <cell r="G5352">
            <v>10</v>
          </cell>
          <cell r="H5352">
            <v>1.7</v>
          </cell>
          <cell r="I5352">
            <v>1.72</v>
          </cell>
          <cell r="J5352">
            <v>17</v>
          </cell>
          <cell r="K5352">
            <v>17.2</v>
          </cell>
        </row>
        <row r="5353">
          <cell r="A5353" t="str">
            <v>Insumo4743</v>
          </cell>
          <cell r="B5353" t="str">
            <v>Insumo</v>
          </cell>
          <cell r="C5353">
            <v>4743</v>
          </cell>
          <cell r="D5353" t="str">
            <v>SINAPI</v>
          </cell>
          <cell r="E5353" t="str">
            <v>CASCALHO DE CAVA</v>
          </cell>
          <cell r="F5353" t="str">
            <v xml:space="preserve">M3    </v>
          </cell>
          <cell r="G5353">
            <v>1</v>
          </cell>
          <cell r="H5353">
            <v>46.4</v>
          </cell>
          <cell r="I5353">
            <v>46.4</v>
          </cell>
          <cell r="J5353">
            <v>46.4</v>
          </cell>
          <cell r="K5353">
            <v>46.4</v>
          </cell>
        </row>
        <row r="5354">
          <cell r="A5354" t="str">
            <v>Composição89581</v>
          </cell>
          <cell r="B5354" t="str">
            <v>Composição</v>
          </cell>
          <cell r="C5354">
            <v>89581</v>
          </cell>
          <cell r="D5354" t="str">
            <v>Próprio</v>
          </cell>
          <cell r="E5354" t="str">
            <v>JOELHO 90 GRAUS, PVC, SERIE R, ÁGUA PLUVIAL, DN 75 MM, JUNTA ELÁSTICA, FORNECIDO E INSTALADO EM CONDUTORES VERTICAIS DE ÁGUAS PLUVIAIS. AF_12/2014</v>
          </cell>
          <cell r="F5354" t="str">
            <v>UN</v>
          </cell>
          <cell r="G5354">
            <v>1</v>
          </cell>
          <cell r="H5354">
            <v>0</v>
          </cell>
          <cell r="I5354">
            <v>0</v>
          </cell>
          <cell r="J5354">
            <v>24.54</v>
          </cell>
          <cell r="K5354">
            <v>24.759999999999998</v>
          </cell>
        </row>
        <row r="5355">
          <cell r="A5355" t="str">
            <v>Composição Auxiliar88248</v>
          </cell>
          <cell r="B5355" t="str">
            <v>Composição Auxiliar</v>
          </cell>
          <cell r="C5355">
            <v>88248</v>
          </cell>
          <cell r="D5355" t="str">
            <v>SINAPI</v>
          </cell>
          <cell r="E5355" t="str">
            <v>AUXILIAR DE ENCANADOR OU BOMBEIRO HIDRÁULICO COM ENCARGOS COMPLEMENTARES</v>
          </cell>
          <cell r="F5355" t="str">
            <v>H</v>
          </cell>
          <cell r="G5355">
            <v>0.06</v>
          </cell>
          <cell r="H5355">
            <v>12.83</v>
          </cell>
          <cell r="I5355">
            <v>14.33</v>
          </cell>
          <cell r="J5355">
            <v>0.76</v>
          </cell>
          <cell r="K5355">
            <v>0.85</v>
          </cell>
        </row>
        <row r="5356">
          <cell r="A5356" t="str">
            <v>Composição Auxiliar88267</v>
          </cell>
          <cell r="B5356" t="str">
            <v>Composição Auxiliar</v>
          </cell>
          <cell r="C5356">
            <v>88267</v>
          </cell>
          <cell r="D5356" t="str">
            <v>SINAPI</v>
          </cell>
          <cell r="E5356" t="str">
            <v>ENCANADOR OU BOMBEIRO HIDRÁULICO COM ENCARGOS COMPLEMENTARES</v>
          </cell>
          <cell r="F5356" t="str">
            <v>H</v>
          </cell>
          <cell r="G5356">
            <v>0.06</v>
          </cell>
          <cell r="H5356">
            <v>16.739999999999998</v>
          </cell>
          <cell r="I5356">
            <v>18.86</v>
          </cell>
          <cell r="J5356">
            <v>1</v>
          </cell>
          <cell r="K5356">
            <v>1.1299999999999999</v>
          </cell>
        </row>
        <row r="5357">
          <cell r="A5357" t="str">
            <v>Insumo298</v>
          </cell>
          <cell r="B5357" t="str">
            <v>Insumo</v>
          </cell>
          <cell r="C5357">
            <v>298</v>
          </cell>
          <cell r="D5357" t="str">
            <v>SINAPI</v>
          </cell>
          <cell r="E5357" t="str">
            <v>ANEL BORRACHA DN 75 MM, PARA TUBO SERIE REFORCADA ESGOTO PREDIAL</v>
          </cell>
          <cell r="F5357" t="str">
            <v xml:space="preserve">UN    </v>
          </cell>
          <cell r="G5357">
            <v>1</v>
          </cell>
          <cell r="H5357">
            <v>4.5599999999999996</v>
          </cell>
          <cell r="I5357">
            <v>4.5599999999999996</v>
          </cell>
          <cell r="J5357">
            <v>4.5599999999999996</v>
          </cell>
          <cell r="K5357">
            <v>4.5599999999999996</v>
          </cell>
        </row>
        <row r="5358">
          <cell r="A5358" t="str">
            <v>Insumo20078</v>
          </cell>
          <cell r="B5358" t="str">
            <v>Insumo</v>
          </cell>
          <cell r="C5358">
            <v>20078</v>
          </cell>
          <cell r="D5358" t="str">
            <v>SINAPI</v>
          </cell>
          <cell r="E5358" t="str">
            <v>PASTA LUBRIFICANTE PARA TUBOS E CONEXOES COM JUNTA ELASTICA (USO EM PVC, ACO, POLIETILENO E OUTROS) ( DE *400* G)</v>
          </cell>
          <cell r="F5358" t="str">
            <v xml:space="preserve">UN    </v>
          </cell>
          <cell r="G5358">
            <v>0.03</v>
          </cell>
          <cell r="H5358">
            <v>33.83</v>
          </cell>
          <cell r="I5358">
            <v>33.83</v>
          </cell>
          <cell r="J5358">
            <v>1.01</v>
          </cell>
          <cell r="K5358">
            <v>1.01</v>
          </cell>
        </row>
        <row r="5359">
          <cell r="A5359" t="str">
            <v>Insumo20156</v>
          </cell>
          <cell r="B5359" t="str">
            <v>Insumo</v>
          </cell>
          <cell r="C5359">
            <v>20156</v>
          </cell>
          <cell r="D5359" t="str">
            <v>SINAPI</v>
          </cell>
          <cell r="E5359" t="str">
            <v>JOELHO, PVC SERIE R, 90 GRAUS, DN 75 MM, PARA ESGOTO OU AGUAS PLUVIAIS PREDIAIS</v>
          </cell>
          <cell r="F5359" t="str">
            <v xml:space="preserve">UN    </v>
          </cell>
          <cell r="G5359">
            <v>1</v>
          </cell>
          <cell r="H5359">
            <v>17.21</v>
          </cell>
          <cell r="I5359">
            <v>17.21</v>
          </cell>
          <cell r="J5359">
            <v>17.21</v>
          </cell>
          <cell r="K5359">
            <v>17.21</v>
          </cell>
        </row>
        <row r="5360">
          <cell r="A5360" t="str">
            <v>ComposiçãoINHI.CS.15000L-EXEC</v>
          </cell>
          <cell r="B5360" t="str">
            <v>Composição</v>
          </cell>
          <cell r="C5360" t="str">
            <v>INHI.CS.15000L-EXEC</v>
          </cell>
          <cell r="D5360" t="str">
            <v>Próprio</v>
          </cell>
          <cell r="E5360" t="str">
            <v xml:space="preserve">CISTERNA EM CONCRETO ARMADO, CAP. 15000 LITROS, COM TAMPA, CONFORME PROJETO PADRÃO SEDUC </v>
          </cell>
          <cell r="F5360" t="str">
            <v xml:space="preserve">UN    </v>
          </cell>
          <cell r="G5360">
            <v>1</v>
          </cell>
          <cell r="H5360">
            <v>0</v>
          </cell>
          <cell r="I5360">
            <v>0</v>
          </cell>
          <cell r="J5360">
            <v>13957.800000000001</v>
          </cell>
          <cell r="K5360">
            <v>14384.39</v>
          </cell>
        </row>
        <row r="5361">
          <cell r="A5361" t="str">
            <v>Composição Auxiliar90087</v>
          </cell>
          <cell r="B5361" t="str">
            <v>Composição Auxiliar</v>
          </cell>
          <cell r="C5361">
            <v>90087</v>
          </cell>
          <cell r="D5361" t="str">
            <v>SINAPI</v>
          </cell>
          <cell r="E5361" t="str">
            <v>ESCAVAÇÃO MECANIZADA DE VALA COM PROF. DE 3,0 M ATÉ 4,5 M(MÉDIA ENTRE MONTANTE E JUSANTE/UMA COMPOSIÇÃO POR TRECHO), COM ESCAVADEIRA HIDRÁULICA (1,2 M3/155 HP), LARG. DE 1,5 M A 2,5 M, EM SOLO DE 1A CATEGORIA, EM LOCAIS COM ALTO NÍVEL DE INTERFERÊNCIA. AF</v>
          </cell>
          <cell r="F5361" t="str">
            <v>M3</v>
          </cell>
          <cell r="G5361">
            <v>44.99</v>
          </cell>
          <cell r="H5361">
            <v>5.52</v>
          </cell>
          <cell r="I5361">
            <v>5.69</v>
          </cell>
          <cell r="J5361">
            <v>248.34</v>
          </cell>
          <cell r="K5361">
            <v>255.99</v>
          </cell>
        </row>
        <row r="5362">
          <cell r="A5362" t="str">
            <v>Composição Auxiliar96619</v>
          </cell>
          <cell r="B5362" t="str">
            <v>Composição Auxiliar</v>
          </cell>
          <cell r="C5362">
            <v>96619</v>
          </cell>
          <cell r="D5362" t="str">
            <v>SINAPI</v>
          </cell>
          <cell r="E5362" t="str">
            <v>LASTRO DE CONCRETO MAGRO, APLICADO EM BLOCOS DE COROAMENTO OU SAPATAS, ESPESSURA DE 5 CM. AF_08/2017</v>
          </cell>
          <cell r="F5362" t="str">
            <v>M2</v>
          </cell>
          <cell r="G5362">
            <v>15.64</v>
          </cell>
          <cell r="H5362">
            <v>22.02</v>
          </cell>
          <cell r="I5362">
            <v>23.07</v>
          </cell>
          <cell r="J5362">
            <v>344.39</v>
          </cell>
          <cell r="K5362">
            <v>360.81</v>
          </cell>
        </row>
        <row r="5363">
          <cell r="A5363" t="str">
            <v>Composição Auxiliar68053</v>
          </cell>
          <cell r="B5363" t="str">
            <v>Composição Auxiliar</v>
          </cell>
          <cell r="C5363">
            <v>68053</v>
          </cell>
          <cell r="D5363" t="str">
            <v>SINAPI</v>
          </cell>
          <cell r="E5363" t="str">
            <v>FORNECIMENTO/INSTALACAO LONA PLASTICA PRETA, PARA IMPERMEABILIZACAO, ESPESSURA 150 MICRAS. (Cópia SINAPI 68053)</v>
          </cell>
          <cell r="F5363" t="str">
            <v>M²</v>
          </cell>
          <cell r="G5363">
            <v>15.64</v>
          </cell>
          <cell r="H5363">
            <v>4.93</v>
          </cell>
          <cell r="I5363">
            <v>5.37</v>
          </cell>
          <cell r="J5363">
            <v>77.099999999999994</v>
          </cell>
          <cell r="K5363">
            <v>83.98</v>
          </cell>
        </row>
        <row r="5364">
          <cell r="A5364" t="str">
            <v>Composição Auxiliar93378</v>
          </cell>
          <cell r="B5364" t="str">
            <v>Composição Auxiliar</v>
          </cell>
          <cell r="C5364">
            <v>93378</v>
          </cell>
          <cell r="D5364" t="str">
            <v>SINAPI</v>
          </cell>
          <cell r="E5364" t="str">
            <v>REATERRO MECANIZADO DE VALA COM RETROESCAVADEIRA (CAPACIDADE DA CAÇAMBA DA RETRO: 0,26 M³ / POTÊNCIA: 88 HP), LARGURA ATÉ 0,8 M, PROFUNDIDADE ATÉ 1,5 M, COM SOLO DE 1ª CATEGORIA EM LOCAIS COM BAIXO NÍVEL DE INTERFERÊNCIA. AF_04/2016</v>
          </cell>
          <cell r="F5364" t="str">
            <v>M3</v>
          </cell>
          <cell r="G5364">
            <v>17.64</v>
          </cell>
          <cell r="H5364">
            <v>13.77</v>
          </cell>
          <cell r="I5364">
            <v>14.65</v>
          </cell>
          <cell r="J5364">
            <v>242.9</v>
          </cell>
          <cell r="K5364">
            <v>258.42</v>
          </cell>
        </row>
        <row r="5365">
          <cell r="A5365" t="str">
            <v>Composição Auxiliar5811</v>
          </cell>
          <cell r="B5365" t="str">
            <v>Composição Auxiliar</v>
          </cell>
          <cell r="C5365">
            <v>5811</v>
          </cell>
          <cell r="D5365" t="str">
            <v>SINAPI</v>
          </cell>
          <cell r="E5365" t="str">
            <v>CAMINHÃO BASCULANTE 6 M3, PESO BRUTO TOTAL 16.000 KG, CARGA ÚTIL MÁXIMA 13.071 KG, DISTÂNCIA ENTRE EIXOS 4,80 M, POTÊNCIA 230 CV INCLUSIVE CAÇAMBA METÁLICA - CHP DIURNO. AF_06/2014</v>
          </cell>
          <cell r="F5365" t="str">
            <v>CHP</v>
          </cell>
          <cell r="G5365">
            <v>0.379</v>
          </cell>
          <cell r="H5365">
            <v>130.85</v>
          </cell>
          <cell r="I5365">
            <v>132.36000000000001</v>
          </cell>
          <cell r="J5365">
            <v>49.59</v>
          </cell>
          <cell r="K5365">
            <v>50.16</v>
          </cell>
        </row>
        <row r="5366">
          <cell r="A5366" t="str">
            <v>Composição Auxiliar74073/002</v>
          </cell>
          <cell r="B5366" t="str">
            <v>Composição Auxiliar</v>
          </cell>
          <cell r="C5366" t="str">
            <v>74073/002</v>
          </cell>
          <cell r="D5366" t="str">
            <v>SINAPI</v>
          </cell>
          <cell r="E5366" t="str">
            <v>ALCAPAO EM FERRO 70X70CM, INCLUSO FERRAGENS (Cópia SINAPI 74073/002)</v>
          </cell>
          <cell r="F5366" t="str">
            <v>UN</v>
          </cell>
          <cell r="G5366">
            <v>1</v>
          </cell>
          <cell r="H5366">
            <v>110.91</v>
          </cell>
          <cell r="I5366">
            <v>114.13</v>
          </cell>
          <cell r="J5366">
            <v>110.91</v>
          </cell>
          <cell r="K5366">
            <v>114.13</v>
          </cell>
        </row>
        <row r="5367">
          <cell r="A5367" t="str">
            <v>Composição Auxiliar97919</v>
          </cell>
          <cell r="B5367" t="str">
            <v>Composição Auxiliar</v>
          </cell>
          <cell r="C5367">
            <v>97919</v>
          </cell>
          <cell r="D5367" t="str">
            <v>SINAPI</v>
          </cell>
          <cell r="E5367" t="str">
            <v>TRANSPORTE COM CAMINHÃO BASCULANTE DE 6 M³, EM VIA URBANA PAVIMENTADA, ADICIONAL PARA DMT EXCEDENTE A 30 KM (UNIDADE: TXKM). AF_07/2020</v>
          </cell>
          <cell r="F5367" t="str">
            <v>TXKM</v>
          </cell>
          <cell r="G5367">
            <v>68.921999999999997</v>
          </cell>
          <cell r="H5367">
            <v>0.47</v>
          </cell>
          <cell r="I5367">
            <v>0.48</v>
          </cell>
          <cell r="J5367">
            <v>32.39</v>
          </cell>
          <cell r="K5367">
            <v>33.08</v>
          </cell>
        </row>
        <row r="5368">
          <cell r="A5368" t="str">
            <v>Composição Auxiliar98557</v>
          </cell>
          <cell r="B5368" t="str">
            <v>Composição Auxiliar</v>
          </cell>
          <cell r="C5368">
            <v>98557</v>
          </cell>
          <cell r="D5368" t="str">
            <v>SINAPI</v>
          </cell>
          <cell r="E5368" t="str">
            <v>IMPERMEABILIZAÇÃO DE SUPERFÍCIE COM EMULSÃO ASFÁLTICA, 2 DEMÃOS AF_06/2018</v>
          </cell>
          <cell r="F5368" t="str">
            <v>M2</v>
          </cell>
          <cell r="G5368">
            <v>19.440000000000001</v>
          </cell>
          <cell r="H5368">
            <v>34.18</v>
          </cell>
          <cell r="I5368">
            <v>35.25</v>
          </cell>
          <cell r="J5368">
            <v>664.45</v>
          </cell>
          <cell r="K5368">
            <v>685.26</v>
          </cell>
        </row>
        <row r="5369">
          <cell r="A5369" t="str">
            <v>Composição Auxiliar98556</v>
          </cell>
          <cell r="B5369" t="str">
            <v>Composição Auxiliar</v>
          </cell>
          <cell r="C5369">
            <v>98556</v>
          </cell>
          <cell r="D5369" t="str">
            <v>SINAPI</v>
          </cell>
          <cell r="E5369" t="str">
            <v>IMPERMEABILIZAÇÃO DE SUPERFÍCIE COM ARGAMASSA POLIMÉRICA / MEMBRANA ACRÍLICA, 4 DEMÃOS, REFORÇADA COM VÉU DE POLIÉSTER (MAV). AF_06/2018</v>
          </cell>
          <cell r="F5369" t="str">
            <v>M2</v>
          </cell>
          <cell r="G5369">
            <v>40.230000000000004</v>
          </cell>
          <cell r="H5369">
            <v>37.78</v>
          </cell>
          <cell r="I5369">
            <v>40.04</v>
          </cell>
          <cell r="J5369">
            <v>1519.88</v>
          </cell>
          <cell r="K5369">
            <v>1610.8</v>
          </cell>
        </row>
        <row r="5370">
          <cell r="A5370" t="str">
            <v>Composição Auxiliar83741</v>
          </cell>
          <cell r="B5370" t="str">
            <v>Composição Auxiliar</v>
          </cell>
          <cell r="C5370">
            <v>83741</v>
          </cell>
          <cell r="D5370" t="str">
            <v>SINAPI</v>
          </cell>
          <cell r="E5370" t="str">
            <v>IMPERMEABILIZACAO DE SUPERFICIE COM EMULSAO ASFALTICA COM ELASTOMERO, INCLUSOS PRIMER E VEU DE POLIESTER (Cópia SINAPI 83741)</v>
          </cell>
          <cell r="F5370" t="str">
            <v>m²</v>
          </cell>
          <cell r="G5370">
            <v>12.6</v>
          </cell>
          <cell r="H5370">
            <v>89.8</v>
          </cell>
          <cell r="I5370">
            <v>92.62</v>
          </cell>
          <cell r="J5370">
            <v>1131.48</v>
          </cell>
          <cell r="K5370">
            <v>1167.01</v>
          </cell>
        </row>
        <row r="5371">
          <cell r="A5371" t="str">
            <v>Composição Auxiliar97086</v>
          </cell>
          <cell r="B5371" t="str">
            <v>Composição Auxiliar</v>
          </cell>
          <cell r="C5371">
            <v>97086</v>
          </cell>
          <cell r="D5371" t="str">
            <v>SINAPI</v>
          </cell>
          <cell r="E5371" t="str">
            <v>FABRICAÇÃO, MONTAGEM E DESMONTAGEM DE FORMA PARA RADIER, EM MADEIRA SERRADA, 4 UTILIZAÇÕES. AF_09/2017</v>
          </cell>
          <cell r="F5371" t="str">
            <v>M2</v>
          </cell>
          <cell r="G5371">
            <v>12.6</v>
          </cell>
          <cell r="H5371">
            <v>75.14</v>
          </cell>
          <cell r="I5371">
            <v>82.28</v>
          </cell>
          <cell r="J5371">
            <v>946.76</v>
          </cell>
          <cell r="K5371">
            <v>1036.72</v>
          </cell>
        </row>
        <row r="5372">
          <cell r="A5372" t="str">
            <v>Composição Auxiliar94971</v>
          </cell>
          <cell r="B5372" t="str">
            <v>Composição Auxiliar</v>
          </cell>
          <cell r="C5372">
            <v>94971</v>
          </cell>
          <cell r="D5372" t="str">
            <v>SINAPI</v>
          </cell>
          <cell r="E5372" t="str">
            <v>CONCRETO FCK = 25MPA, TRAÇO 1:2,3:2,7 (CIMENTO/ AREIA MÉDIA/ BRITA 1)  - PREPARO MECÂNICO COM BETONEIRA 600 L. AF_07/2016</v>
          </cell>
          <cell r="F5372" t="str">
            <v>M3</v>
          </cell>
          <cell r="G5372">
            <v>6.96</v>
          </cell>
          <cell r="H5372">
            <v>358.09</v>
          </cell>
          <cell r="I5372">
            <v>362.89</v>
          </cell>
          <cell r="J5372">
            <v>2492.3000000000002</v>
          </cell>
          <cell r="K5372">
            <v>2525.71</v>
          </cell>
        </row>
        <row r="5373">
          <cell r="A5373" t="str">
            <v>Composição Auxiliar92785</v>
          </cell>
          <cell r="B5373" t="str">
            <v>Composição Auxiliar</v>
          </cell>
          <cell r="C5373">
            <v>92785</v>
          </cell>
          <cell r="D5373" t="str">
            <v>SINAPI</v>
          </cell>
          <cell r="E5373" t="str">
            <v>ARMAÇÃO DE LAJE DE UMA ESTRUTURA CONVENCIONAL DE CONCRETO ARMADO EM UMA EDIFICAÇÃO TÉRREA OU SOBRADO UTILIZANDO AÇO CA-50 DE 6,3 MM - MONTAGEM. AF_12/2015</v>
          </cell>
          <cell r="F5373" t="str">
            <v>KG</v>
          </cell>
          <cell r="G5373">
            <v>30.45</v>
          </cell>
          <cell r="H5373">
            <v>15.56</v>
          </cell>
          <cell r="I5373">
            <v>15.91</v>
          </cell>
          <cell r="J5373">
            <v>473.8</v>
          </cell>
          <cell r="K5373">
            <v>484.45</v>
          </cell>
        </row>
        <row r="5374">
          <cell r="A5374" t="str">
            <v>Composição Auxiliar92786</v>
          </cell>
          <cell r="B5374" t="str">
            <v>Composição Auxiliar</v>
          </cell>
          <cell r="C5374">
            <v>92786</v>
          </cell>
          <cell r="D5374" t="str">
            <v>SINAPI</v>
          </cell>
          <cell r="E5374" t="str">
            <v>ARMAÇÃO DE LAJE DE UMA ESTRUTURA CONVENCIONAL DE CONCRETO ARMADO EM UMA EDIFICAÇÃO TÉRREA OU SOBRADO UTILIZANDO AÇO CA-50 DE 8,0 MM - MONTAGEM. AF_12/2015</v>
          </cell>
          <cell r="F5374" t="str">
            <v>KG</v>
          </cell>
          <cell r="G5374">
            <v>99.44</v>
          </cell>
          <cell r="H5374">
            <v>15.14</v>
          </cell>
          <cell r="I5374">
            <v>15.37</v>
          </cell>
          <cell r="J5374">
            <v>1505.52</v>
          </cell>
          <cell r="K5374">
            <v>1528.39</v>
          </cell>
        </row>
        <row r="5375">
          <cell r="A5375" t="str">
            <v>Composição Auxiliar92787</v>
          </cell>
          <cell r="B5375" t="str">
            <v>Composição Auxiliar</v>
          </cell>
          <cell r="C5375">
            <v>92787</v>
          </cell>
          <cell r="D5375" t="str">
            <v>SINAPI</v>
          </cell>
          <cell r="E5375" t="str">
            <v>ARMAÇÃO DE LAJE DE UMA ESTRUTURA CONVENCIONAL DE CONCRETO ARMADO EM UMA EDIFICAÇÃO TÉRREA OU SOBRADO UTILIZANDO AÇO CA-50 DE 10,0 MM - MONTAGEM. AF_12/2015</v>
          </cell>
          <cell r="F5375" t="str">
            <v>KG</v>
          </cell>
          <cell r="G5375">
            <v>13.33</v>
          </cell>
          <cell r="H5375">
            <v>13.78</v>
          </cell>
          <cell r="I5375">
            <v>13.94</v>
          </cell>
          <cell r="J5375">
            <v>183.68</v>
          </cell>
          <cell r="K5375">
            <v>185.82</v>
          </cell>
        </row>
        <row r="5376">
          <cell r="A5376" t="str">
            <v>Composição Auxiliar91601</v>
          </cell>
          <cell r="B5376" t="str">
            <v>Composição Auxiliar</v>
          </cell>
          <cell r="C5376">
            <v>91601</v>
          </cell>
          <cell r="D5376" t="str">
            <v>SINAPI</v>
          </cell>
          <cell r="E5376" t="str">
            <v>ARMAÇÃO DO SISTEMA DE PAREDES DE CONCRETO, EXECUTADA COMO REFORÇO, VERGALHÃO DE 6,3 MM DE DIÂMETRO. AF_06/2019</v>
          </cell>
          <cell r="F5376" t="str">
            <v>KG</v>
          </cell>
          <cell r="G5376">
            <v>14.99</v>
          </cell>
          <cell r="H5376">
            <v>14.4</v>
          </cell>
          <cell r="I5376">
            <v>14.6</v>
          </cell>
          <cell r="J5376">
            <v>215.85</v>
          </cell>
          <cell r="K5376">
            <v>218.85</v>
          </cell>
        </row>
        <row r="5377">
          <cell r="A5377" t="str">
            <v>Composição Auxiliar91602</v>
          </cell>
          <cell r="B5377" t="str">
            <v>Composição Auxiliar</v>
          </cell>
          <cell r="C5377">
            <v>91602</v>
          </cell>
          <cell r="D5377" t="str">
            <v>SINAPI</v>
          </cell>
          <cell r="E5377" t="str">
            <v>ARMAÇÃO DO SISTEMA DE PAREDES DE CONCRETO, EXECUTADA COMO REFORÇO, VERGALHÃO DE 8,0 MM DE DIÂMETRO. AF_06/2019</v>
          </cell>
          <cell r="F5377" t="str">
            <v>KG</v>
          </cell>
          <cell r="G5377">
            <v>40.520000000000003</v>
          </cell>
          <cell r="H5377">
            <v>13.84</v>
          </cell>
          <cell r="I5377">
            <v>13.96</v>
          </cell>
          <cell r="J5377">
            <v>560.79</v>
          </cell>
          <cell r="K5377">
            <v>565.65</v>
          </cell>
        </row>
        <row r="5378">
          <cell r="A5378" t="str">
            <v>Composição Auxiliar91005</v>
          </cell>
          <cell r="B5378" t="str">
            <v>Composição Auxiliar</v>
          </cell>
          <cell r="C5378">
            <v>91005</v>
          </cell>
          <cell r="D5378" t="str">
            <v>SINAPI</v>
          </cell>
          <cell r="E5378" t="str">
            <v>FORMAS MANUSEÁVEIS PARA PAREDES DE CONCRETO MOLDADAS IN LOCO, DE EDIFICAÇÕES DE PAVIMENTO ÚNICO, EM LAJES. AF_06/2015</v>
          </cell>
          <cell r="F5378" t="str">
            <v>M2</v>
          </cell>
          <cell r="G5378">
            <v>43.03</v>
          </cell>
          <cell r="H5378">
            <v>14.32</v>
          </cell>
          <cell r="I5378">
            <v>15.5</v>
          </cell>
          <cell r="J5378">
            <v>616.17999999999995</v>
          </cell>
          <cell r="K5378">
            <v>666.96</v>
          </cell>
        </row>
        <row r="5379">
          <cell r="A5379" t="str">
            <v>Composição Auxiliar92538</v>
          </cell>
          <cell r="B5379" t="str">
            <v>Composição Auxiliar</v>
          </cell>
          <cell r="C5379">
            <v>92538</v>
          </cell>
          <cell r="D5379" t="str">
            <v>SINAPI</v>
          </cell>
          <cell r="E5379" t="str">
            <v>MONTAGEM E DESMONTAGEM DE FÔRMA DE LAJE MACIÇA, PÉ-DIREITO SIMPLES, EM CHAPA DE MADEIRA COMPENSADA PLASTIFICADA, 18 UTILIZAÇÕES. AF_09/2020</v>
          </cell>
          <cell r="F5379" t="str">
            <v>M2</v>
          </cell>
          <cell r="G5379">
            <v>12.6</v>
          </cell>
          <cell r="H5379">
            <v>15.93</v>
          </cell>
          <cell r="I5379">
            <v>16.78</v>
          </cell>
          <cell r="J5379">
            <v>200.71</v>
          </cell>
          <cell r="K5379">
            <v>211.42</v>
          </cell>
        </row>
        <row r="5380">
          <cell r="A5380" t="str">
            <v>Insumo43127</v>
          </cell>
          <cell r="B5380" t="str">
            <v>Insumo</v>
          </cell>
          <cell r="C5380">
            <v>43127</v>
          </cell>
          <cell r="D5380" t="str">
            <v>SINAPI</v>
          </cell>
          <cell r="E5380" t="str">
            <v>TELA DE ACO SOLDADA NERVURADA, CA-60, Q-283 (4,48 KG/M2), DIAMETRO DO FIO = 6,0 MM, LARGURA = 2,45 X 6,00 M DE COMPRIMENTO, ESPACAMENTO DA MALHA = 10 X 10 CM</v>
          </cell>
          <cell r="F5380" t="str">
            <v xml:space="preserve">M2    </v>
          </cell>
          <cell r="G5380">
            <v>51.120000000000005</v>
          </cell>
          <cell r="H5380">
            <v>45.79</v>
          </cell>
          <cell r="I5380">
            <v>45.79</v>
          </cell>
          <cell r="J5380">
            <v>2340.7800000000002</v>
          </cell>
          <cell r="K5380">
            <v>2340.7800000000002</v>
          </cell>
        </row>
        <row r="5381">
          <cell r="A5381" t="str">
            <v>ComposiçãoINHI.CS.25000L-EXEC</v>
          </cell>
          <cell r="B5381" t="str">
            <v>Composição</v>
          </cell>
          <cell r="C5381" t="str">
            <v>INHI.CS.25000L-EXEC</v>
          </cell>
          <cell r="D5381" t="str">
            <v>Próprio</v>
          </cell>
          <cell r="E5381" t="str">
            <v xml:space="preserve">CISTERNA EM CONCRETO ARMADO, CAP. 25000 LITROS, COM TAMPA, CONFORME PROJETO PADRÃO SEDUC </v>
          </cell>
          <cell r="F5381" t="str">
            <v xml:space="preserve">UN    </v>
          </cell>
          <cell r="G5381">
            <v>1</v>
          </cell>
          <cell r="H5381">
            <v>0</v>
          </cell>
          <cell r="I5381">
            <v>0</v>
          </cell>
          <cell r="J5381">
            <v>25060.07</v>
          </cell>
          <cell r="K5381">
            <v>25587.809999999998</v>
          </cell>
        </row>
        <row r="5382">
          <cell r="A5382" t="str">
            <v>Composição Auxiliar90087</v>
          </cell>
          <cell r="B5382" t="str">
            <v>Composição Auxiliar</v>
          </cell>
          <cell r="C5382">
            <v>90087</v>
          </cell>
          <cell r="D5382" t="str">
            <v>SINAPI</v>
          </cell>
          <cell r="E5382" t="str">
            <v>ESCAVAÇÃO MECANIZADA DE VALA COM PROF. DE 3,0 M ATÉ 4,5 M(MÉDIA ENTRE MONTANTE E JUSANTE/UMA COMPOSIÇÃO POR TRECHO), COM ESCAVADEIRA HIDRÁULICA (1,2 M3/155 HP), LARG. DE 1,5 M A 2,5 M, EM SOLO DE 1A CATEGORIA, EM LOCAIS COM ALTO NÍVEL DE INTERFERÊNCIA. AF</v>
          </cell>
          <cell r="F5382" t="str">
            <v>M3</v>
          </cell>
          <cell r="G5382">
            <v>79.34</v>
          </cell>
          <cell r="H5382">
            <v>5.52</v>
          </cell>
          <cell r="I5382">
            <v>5.69</v>
          </cell>
          <cell r="J5382">
            <v>437.95</v>
          </cell>
          <cell r="K5382">
            <v>451.44</v>
          </cell>
        </row>
        <row r="5383">
          <cell r="A5383" t="str">
            <v>Composição Auxiliar96619</v>
          </cell>
          <cell r="B5383" t="str">
            <v>Composição Auxiliar</v>
          </cell>
          <cell r="C5383">
            <v>96619</v>
          </cell>
          <cell r="D5383" t="str">
            <v>SINAPI</v>
          </cell>
          <cell r="E5383" t="str">
            <v>LASTRO DE CONCRETO MAGRO, APLICADO EM BLOCOS DE COROAMENTO OU SAPATAS, ESPESSURA DE 5 CM. AF_08/2017</v>
          </cell>
          <cell r="F5383" t="str">
            <v>M2</v>
          </cell>
          <cell r="G5383">
            <v>22.04</v>
          </cell>
          <cell r="H5383">
            <v>22.02</v>
          </cell>
          <cell r="I5383">
            <v>23.07</v>
          </cell>
          <cell r="J5383">
            <v>485.32</v>
          </cell>
          <cell r="K5383">
            <v>508.46</v>
          </cell>
        </row>
        <row r="5384">
          <cell r="A5384" t="str">
            <v>Composição Auxiliar94307</v>
          </cell>
          <cell r="B5384" t="str">
            <v>Composição Auxiliar</v>
          </cell>
          <cell r="C5384">
            <v>94307</v>
          </cell>
          <cell r="D5384" t="str">
            <v>SINAPI</v>
          </cell>
          <cell r="E5384" t="str">
            <v>ATERRO MECANIZADO DE VALA COM ESCAVADEIRA HIDRÁULICA (CAPACIDADE DA CAÇAMBA: 0,8 M³ / POTÊNCIA: 111 HP), LARGURA ATÉ 1,5 M, PROFUNDIDADE DE 3,0 A 4,5 M, COM SOLO ARGILO-ARENOSO. AF_05/2016</v>
          </cell>
          <cell r="F5384" t="str">
            <v>M3</v>
          </cell>
          <cell r="G5384">
            <v>22.04</v>
          </cell>
          <cell r="H5384">
            <v>20.04</v>
          </cell>
          <cell r="I5384">
            <v>20.34</v>
          </cell>
          <cell r="J5384">
            <v>441.68</v>
          </cell>
          <cell r="K5384">
            <v>448.29</v>
          </cell>
        </row>
        <row r="5385">
          <cell r="A5385" t="str">
            <v>Composição Auxiliar93378</v>
          </cell>
          <cell r="B5385" t="str">
            <v>Composição Auxiliar</v>
          </cell>
          <cell r="C5385">
            <v>93378</v>
          </cell>
          <cell r="D5385" t="str">
            <v>SINAPI</v>
          </cell>
          <cell r="E5385" t="str">
            <v>REATERRO MECANIZADO DE VALA COM RETROESCAVADEIRA (CAPACIDADE DA CAÇAMBA DA RETRO: 0,26 M³ / POTÊNCIA: 88 HP), LARGURA ATÉ 0,8 M, PROFUNDIDADE ATÉ 1,5 M, COM SOLO DE 1ª CATEGORIA EM LOCAIS COM BAIXO NÍVEL DE INTERFERÊNCIA. AF_04/2016</v>
          </cell>
          <cell r="F5385" t="str">
            <v>M3</v>
          </cell>
          <cell r="G5385">
            <v>21.28</v>
          </cell>
          <cell r="H5385">
            <v>13.77</v>
          </cell>
          <cell r="I5385">
            <v>14.65</v>
          </cell>
          <cell r="J5385">
            <v>293.02</v>
          </cell>
          <cell r="K5385">
            <v>311.75</v>
          </cell>
        </row>
        <row r="5386">
          <cell r="A5386" t="str">
            <v>Composição Auxiliar100981</v>
          </cell>
          <cell r="B5386" t="str">
            <v>Composição Auxiliar</v>
          </cell>
          <cell r="C5386">
            <v>100981</v>
          </cell>
          <cell r="D5386" t="str">
            <v>SINAPI</v>
          </cell>
          <cell r="E5386" t="str">
            <v>CARGA, MANOBRA E DESCARGA DE ENTULHO EM CAMINHÃO BASCULANTE 6 M³ - CARGA COM ESCAVADEIRA HIDRÁULICA  (CAÇAMBA DE 0,80 M³ / 111 HP) E DESCARGA LIVRE (UNIDADE: M3). AF_07/2020</v>
          </cell>
          <cell r="F5386" t="str">
            <v>M3</v>
          </cell>
          <cell r="G5386">
            <v>41.45</v>
          </cell>
          <cell r="H5386">
            <v>5.43</v>
          </cell>
          <cell r="I5386">
            <v>5.55</v>
          </cell>
          <cell r="J5386">
            <v>225.07</v>
          </cell>
          <cell r="K5386">
            <v>230.04</v>
          </cell>
        </row>
        <row r="5387">
          <cell r="A5387" t="str">
            <v>Composição Auxiliar97919</v>
          </cell>
          <cell r="B5387" t="str">
            <v>Composição Auxiliar</v>
          </cell>
          <cell r="C5387">
            <v>97919</v>
          </cell>
          <cell r="D5387" t="str">
            <v>SINAPI</v>
          </cell>
          <cell r="E5387" t="str">
            <v>TRANSPORTE COM CAMINHÃO BASCULANTE DE 6 M³, EM VIA URBANA PAVIMENTADA, ADICIONAL PARA DMT EXCEDENTE A 30 KM (UNIDADE: TXKM). AF_07/2020</v>
          </cell>
          <cell r="F5387" t="str">
            <v>TXKM</v>
          </cell>
          <cell r="G5387">
            <v>2735.96</v>
          </cell>
          <cell r="H5387">
            <v>0.47</v>
          </cell>
          <cell r="I5387">
            <v>0.48</v>
          </cell>
          <cell r="J5387">
            <v>1285.9000000000001</v>
          </cell>
          <cell r="K5387">
            <v>1313.26</v>
          </cell>
        </row>
        <row r="5388">
          <cell r="A5388" t="str">
            <v>Composição Auxiliar98557</v>
          </cell>
          <cell r="B5388" t="str">
            <v>Composição Auxiliar</v>
          </cell>
          <cell r="C5388">
            <v>98557</v>
          </cell>
          <cell r="D5388" t="str">
            <v>SINAPI</v>
          </cell>
          <cell r="E5388" t="str">
            <v>IMPERMEABILIZAÇÃO DE SUPERFÍCIE COM EMULSÃO ASFÁLTICA, 2 DEMÃOS AF_06/2018</v>
          </cell>
          <cell r="F5388" t="str">
            <v>M2</v>
          </cell>
          <cell r="G5388">
            <v>71.760000000000005</v>
          </cell>
          <cell r="H5388">
            <v>34.18</v>
          </cell>
          <cell r="I5388">
            <v>35.25</v>
          </cell>
          <cell r="J5388">
            <v>2452.75</v>
          </cell>
          <cell r="K5388">
            <v>2529.54</v>
          </cell>
        </row>
        <row r="5389">
          <cell r="A5389" t="str">
            <v>Composição Auxiliar92518</v>
          </cell>
          <cell r="B5389" t="str">
            <v>Composição Auxiliar</v>
          </cell>
          <cell r="C5389">
            <v>92518</v>
          </cell>
          <cell r="D5389" t="str">
            <v>SINAPI</v>
          </cell>
          <cell r="E5389" t="str">
            <v>MONTAGEM E DESMONTAGEM DE FÔRMA DE LAJE MACIÇA, PÉ-DIREITO SIMPLES, EM CHAPA DE MADEIRA COMPENSADA RESINADA, 6 UTILIZAÇÕES. AF_09/2020</v>
          </cell>
          <cell r="F5389" t="str">
            <v>M2</v>
          </cell>
          <cell r="G5389">
            <v>114.16</v>
          </cell>
          <cell r="H5389">
            <v>21.28</v>
          </cell>
          <cell r="I5389">
            <v>22.38</v>
          </cell>
          <cell r="J5389">
            <v>2429.3200000000002</v>
          </cell>
          <cell r="K5389">
            <v>2554.9</v>
          </cell>
        </row>
        <row r="5390">
          <cell r="A5390" t="str">
            <v>Composição Auxiliar94965</v>
          </cell>
          <cell r="B5390" t="str">
            <v>Composição Auxiliar</v>
          </cell>
          <cell r="C5390">
            <v>94965</v>
          </cell>
          <cell r="D5390" t="str">
            <v>SINAPI</v>
          </cell>
          <cell r="E5390" t="str">
            <v>CONCRETO FCK = 25MPA, TRAÇO 1:2,3:2,7 (CIMENTO/ AREIA MÉDIA/ BRITA 1)  - PREPARO MECÂNICO COM BETONEIRA 400 L. AF_07/2016</v>
          </cell>
          <cell r="F5390" t="str">
            <v>M3</v>
          </cell>
          <cell r="G5390">
            <v>10.93</v>
          </cell>
          <cell r="H5390">
            <v>361.08</v>
          </cell>
          <cell r="I5390">
            <v>366.67</v>
          </cell>
          <cell r="J5390">
            <v>3946.6</v>
          </cell>
          <cell r="K5390">
            <v>4007.7</v>
          </cell>
        </row>
        <row r="5391">
          <cell r="A5391" t="str">
            <v>Composição Auxiliar96544</v>
          </cell>
          <cell r="B5391" t="str">
            <v>Composição Auxiliar</v>
          </cell>
          <cell r="C5391">
            <v>96544</v>
          </cell>
          <cell r="D5391" t="str">
            <v>SINAPI</v>
          </cell>
          <cell r="E5391" t="str">
            <v>ARMAÇÃO DE BLOCO, VIGA BALDRAME OU SAPATA UTILIZANDO AÇO CA-50 DE 6,3 MM - MONTAGEM. AF_06/2017</v>
          </cell>
          <cell r="F5391" t="str">
            <v>KG</v>
          </cell>
          <cell r="G5391">
            <v>3.9</v>
          </cell>
          <cell r="H5391">
            <v>16.71</v>
          </cell>
          <cell r="I5391">
            <v>17.170000000000002</v>
          </cell>
          <cell r="J5391">
            <v>65.16</v>
          </cell>
          <cell r="K5391">
            <v>66.959999999999994</v>
          </cell>
        </row>
        <row r="5392">
          <cell r="A5392" t="str">
            <v>Composição Auxiliar96545</v>
          </cell>
          <cell r="B5392" t="str">
            <v>Composição Auxiliar</v>
          </cell>
          <cell r="C5392">
            <v>96545</v>
          </cell>
          <cell r="D5392" t="str">
            <v>SINAPI</v>
          </cell>
          <cell r="E5392" t="str">
            <v>ARMAÇÃO DE BLOCO, VIGA BALDRAME OU SAPATA UTILIZANDO AÇO CA-50 DE 8 MM - MONTAGEM. AF_06/2017</v>
          </cell>
          <cell r="F5392" t="str">
            <v>KG</v>
          </cell>
          <cell r="G5392">
            <v>13.7</v>
          </cell>
          <cell r="H5392">
            <v>16.05</v>
          </cell>
          <cell r="I5392">
            <v>16.39</v>
          </cell>
          <cell r="J5392">
            <v>219.88</v>
          </cell>
          <cell r="K5392">
            <v>224.54</v>
          </cell>
        </row>
        <row r="5393">
          <cell r="A5393" t="str">
            <v>Composição Auxiliar96546</v>
          </cell>
          <cell r="B5393" t="str">
            <v>Composição Auxiliar</v>
          </cell>
          <cell r="C5393">
            <v>96546</v>
          </cell>
          <cell r="D5393" t="str">
            <v>SINAPI</v>
          </cell>
          <cell r="E5393" t="str">
            <v>ARMAÇÃO DE BLOCO, VIGA BALDRAME OU SAPATA UTILIZANDO AÇO CA-50 DE 10 MM - MONTAGEM. AF_06/2017</v>
          </cell>
          <cell r="F5393" t="str">
            <v>KG</v>
          </cell>
          <cell r="G5393">
            <v>65.900000000000006</v>
          </cell>
          <cell r="H5393">
            <v>14.54</v>
          </cell>
          <cell r="I5393">
            <v>14.79</v>
          </cell>
          <cell r="J5393">
            <v>958.18</v>
          </cell>
          <cell r="K5393">
            <v>974.66</v>
          </cell>
        </row>
        <row r="5394">
          <cell r="A5394" t="str">
            <v>Composição Auxiliar96547</v>
          </cell>
          <cell r="B5394" t="str">
            <v>Composição Auxiliar</v>
          </cell>
          <cell r="C5394">
            <v>96547</v>
          </cell>
          <cell r="D5394" t="str">
            <v>SINAPI</v>
          </cell>
          <cell r="E5394" t="str">
            <v>ARMAÇÃO DE BLOCO, VIGA BALDRAME OU SAPATA UTILIZANDO AÇO CA-50 DE 12,5 MM - MONTAGEM. AF_06/2017</v>
          </cell>
          <cell r="F5394" t="str">
            <v>KG</v>
          </cell>
          <cell r="G5394">
            <v>280.3</v>
          </cell>
          <cell r="H5394">
            <v>12.38</v>
          </cell>
          <cell r="I5394">
            <v>12.57</v>
          </cell>
          <cell r="J5394">
            <v>3470.11</v>
          </cell>
          <cell r="K5394">
            <v>3523.37</v>
          </cell>
        </row>
        <row r="5395">
          <cell r="A5395" t="str">
            <v>Composição Auxiliar96548</v>
          </cell>
          <cell r="B5395" t="str">
            <v>Composição Auxiliar</v>
          </cell>
          <cell r="C5395">
            <v>96548</v>
          </cell>
          <cell r="D5395" t="str">
            <v>SINAPI</v>
          </cell>
          <cell r="E5395" t="str">
            <v>ARMAÇÃO DE BLOCO, VIGA BALDRAME OU SAPATA UTILIZANDO AÇO CA-50 DE 16 MM - MONTAGEM. AF_06/2017</v>
          </cell>
          <cell r="F5395" t="str">
            <v>KG</v>
          </cell>
          <cell r="G5395">
            <v>73.5</v>
          </cell>
          <cell r="H5395">
            <v>11.91</v>
          </cell>
          <cell r="I5395">
            <v>12.03</v>
          </cell>
          <cell r="J5395">
            <v>875.38</v>
          </cell>
          <cell r="K5395">
            <v>884.2</v>
          </cell>
        </row>
        <row r="5396">
          <cell r="A5396" t="str">
            <v>Composição Auxiliar96543</v>
          </cell>
          <cell r="B5396" t="str">
            <v>Composição Auxiliar</v>
          </cell>
          <cell r="C5396">
            <v>96543</v>
          </cell>
          <cell r="D5396" t="str">
            <v>SINAPI</v>
          </cell>
          <cell r="E5396" t="str">
            <v>ARMAÇÃO DE BLOCO, VIGA BALDRAME E SAPATA UTILIZANDO AÇO CA-60 DE 5 MM - MONTAGEM. AF_06/2017</v>
          </cell>
          <cell r="F5396" t="str">
            <v>KG</v>
          </cell>
          <cell r="G5396">
            <v>126.8</v>
          </cell>
          <cell r="H5396">
            <v>17.14</v>
          </cell>
          <cell r="I5396">
            <v>17.809999999999999</v>
          </cell>
          <cell r="J5396">
            <v>2173.35</v>
          </cell>
          <cell r="K5396">
            <v>2258.3000000000002</v>
          </cell>
        </row>
        <row r="5397">
          <cell r="A5397" t="str">
            <v>Insumo42406</v>
          </cell>
          <cell r="B5397" t="str">
            <v>Insumo</v>
          </cell>
          <cell r="C5397">
            <v>42406</v>
          </cell>
          <cell r="D5397" t="str">
            <v>SINAPI</v>
          </cell>
          <cell r="E5397" t="str">
            <v>TELA DE ACO SOLDADA NERVURADA, CA-60, Q-159, (2,52 KG/M2), DIAMETRO DO FIO = 4,5 MM, LARGURA =  2,45 M, ESPACAMENTO DA MALHA = 10 X 10 CM</v>
          </cell>
          <cell r="F5397" t="str">
            <v xml:space="preserve">M2    </v>
          </cell>
          <cell r="G5397">
            <v>207.29</v>
          </cell>
          <cell r="H5397">
            <v>25.57</v>
          </cell>
          <cell r="I5397">
            <v>25.57</v>
          </cell>
          <cell r="J5397">
            <v>5300.4</v>
          </cell>
          <cell r="K5397">
            <v>5300.4</v>
          </cell>
        </row>
        <row r="5398">
          <cell r="A5398" t="str">
            <v xml:space="preserve">Composição SDC02032 </v>
          </cell>
          <cell r="B5398" t="str">
            <v>Composição</v>
          </cell>
          <cell r="C5398" t="str">
            <v xml:space="preserve"> SDC02032 </v>
          </cell>
          <cell r="D5398" t="str">
            <v>Próprio</v>
          </cell>
          <cell r="E5398" t="str">
            <v>FORNECIMENTO E INSTALAÇÃO TANQUE DE LAVAR DUPLO EM MÁRMORE SINTÉTICO PRETO DE DIMENSÕES 1,10 X 0,60 M ASSENTADO SOBRE ALVENARIA</v>
          </cell>
          <cell r="F5398" t="str">
            <v xml:space="preserve">UN    </v>
          </cell>
          <cell r="G5398">
            <v>1</v>
          </cell>
          <cell r="H5398">
            <v>0</v>
          </cell>
          <cell r="I5398">
            <v>0</v>
          </cell>
          <cell r="J5398">
            <v>515.35</v>
          </cell>
          <cell r="K5398">
            <v>526.99</v>
          </cell>
        </row>
        <row r="5399">
          <cell r="A5399" t="str">
            <v>Composição Auxiliar89043</v>
          </cell>
          <cell r="B5399" t="str">
            <v>Composição Auxiliar</v>
          </cell>
          <cell r="C5399">
            <v>89043</v>
          </cell>
          <cell r="D5399" t="str">
            <v>SINAPI</v>
          </cell>
          <cell r="E5399" t="str">
            <v>(COMPOSIÇÃO REPRESENTATIVA) DO SERVIÇO DE ALVENARIA DE VEDAÇÃO DE BLOCOS VAZADOS DE CERÂMICA DE 9X19X19CM (ESPESSURA 9CM), PARA EDIFICAÇÃO HABITACIONAL MULTIFAMILIAR (PRÉDIO). AF_11/2014</v>
          </cell>
          <cell r="F5399" t="str">
            <v>M2</v>
          </cell>
          <cell r="G5399">
            <v>1.08</v>
          </cell>
          <cell r="H5399">
            <v>68.48</v>
          </cell>
          <cell r="I5399">
            <v>73.02</v>
          </cell>
          <cell r="J5399">
            <v>73.95</v>
          </cell>
          <cell r="K5399">
            <v>78.86</v>
          </cell>
        </row>
        <row r="5400">
          <cell r="A5400" t="str">
            <v>Composição Auxiliar87879</v>
          </cell>
          <cell r="B5400" t="str">
            <v>Composição Auxiliar</v>
          </cell>
          <cell r="C5400">
            <v>87879</v>
          </cell>
          <cell r="D5400" t="str">
            <v>SINAPI</v>
          </cell>
          <cell r="E5400" t="str">
            <v>CHAPISCO APLICADO EM ALVENARIAS E ESTRUTURAS DE CONCRETO INTERNAS, COM COLHER DE PEDREIRO.  ARGAMASSA TRAÇO 1:3 COM PREPARO EM BETONEIRA 400L. AF_06/2014</v>
          </cell>
          <cell r="F5400" t="str">
            <v>M2</v>
          </cell>
          <cell r="G5400">
            <v>2.16</v>
          </cell>
          <cell r="H5400">
            <v>2.84</v>
          </cell>
          <cell r="I5400">
            <v>3.02</v>
          </cell>
          <cell r="J5400">
            <v>6.13</v>
          </cell>
          <cell r="K5400">
            <v>6.52</v>
          </cell>
        </row>
        <row r="5401">
          <cell r="A5401" t="str">
            <v>Composição Auxiliar89173</v>
          </cell>
          <cell r="B5401" t="str">
            <v>Composição Auxiliar</v>
          </cell>
          <cell r="C5401">
            <v>89173</v>
          </cell>
          <cell r="D5401" t="str">
            <v>SINAPI</v>
          </cell>
          <cell r="E5401" t="str">
            <v>(COMPOSIÇÃO REPRESENTATIVA) DO SERVIÇO DE EMBOÇO/MASSA ÚNICA, APLICADO MANUALMENTE, TRAÇO 1:2:8, EM BETONEIRA DE 400L, PAREDES INTERNAS, COM EXECUÇÃO DE TALISCAS, EDIFICAÇÃO HABITACIONAL UNIFAMILIAR (CASAS) E EDIFICAÇÃO PÚBLICA PADRÃO. AF_12/2014</v>
          </cell>
          <cell r="F5401" t="str">
            <v>M2</v>
          </cell>
          <cell r="G5401">
            <v>2.16</v>
          </cell>
          <cell r="H5401">
            <v>24.66</v>
          </cell>
          <cell r="I5401">
            <v>26.15</v>
          </cell>
          <cell r="J5401">
            <v>53.26</v>
          </cell>
          <cell r="K5401">
            <v>56.48</v>
          </cell>
        </row>
        <row r="5402">
          <cell r="A5402" t="str">
            <v>Composição Auxiliar86883</v>
          </cell>
          <cell r="B5402" t="str">
            <v>Composição Auxiliar</v>
          </cell>
          <cell r="C5402">
            <v>86883</v>
          </cell>
          <cell r="D5402" t="str">
            <v>SINAPI</v>
          </cell>
          <cell r="E5402" t="str">
            <v>SIFÃO DO TIPO FLEXÍVEL EM PVC 1  X 1.1/2  - FORNECIMENTO E INSTALAÇÃO. AF_01/2020</v>
          </cell>
          <cell r="F5402" t="str">
            <v>UN</v>
          </cell>
          <cell r="G5402">
            <v>2</v>
          </cell>
          <cell r="H5402">
            <v>10.47</v>
          </cell>
          <cell r="I5402">
            <v>10.69</v>
          </cell>
          <cell r="J5402">
            <v>20.94</v>
          </cell>
          <cell r="K5402">
            <v>21.38</v>
          </cell>
        </row>
        <row r="5403">
          <cell r="A5403" t="str">
            <v>Composição Auxiliar86914</v>
          </cell>
          <cell r="B5403" t="str">
            <v>Composição Auxiliar</v>
          </cell>
          <cell r="C5403">
            <v>86914</v>
          </cell>
          <cell r="D5403" t="str">
            <v>SINAPI</v>
          </cell>
          <cell r="E5403" t="str">
            <v>TORNEIRA CROMADA 1/2 OU 3/4 PARA TANQUE, PADRÃO MÉDIO - FORNECIMENTO E INSTALAÇÃO. AF_01/2020</v>
          </cell>
          <cell r="F5403" t="str">
            <v>UN</v>
          </cell>
          <cell r="G5403">
            <v>2</v>
          </cell>
          <cell r="H5403">
            <v>39.81</v>
          </cell>
          <cell r="I5403">
            <v>40.200000000000003</v>
          </cell>
          <cell r="J5403">
            <v>79.62</v>
          </cell>
          <cell r="K5403">
            <v>80.400000000000006</v>
          </cell>
        </row>
        <row r="5404">
          <cell r="A5404" t="str">
            <v>Composição Auxiliar86879</v>
          </cell>
          <cell r="B5404" t="str">
            <v>Composição Auxiliar</v>
          </cell>
          <cell r="C5404">
            <v>86879</v>
          </cell>
          <cell r="D5404" t="str">
            <v>SINAPI</v>
          </cell>
          <cell r="E5404" t="str">
            <v>VÁLVULA EM PLÁSTICO 1 PARA PIA, TANQUE OU LAVATÓRIO, COM OU SEM LADRÃO - FORNECIMENTO E INSTALAÇÃO. AF_01/2020</v>
          </cell>
          <cell r="F5404" t="str">
            <v>UN</v>
          </cell>
          <cell r="G5404">
            <v>2</v>
          </cell>
          <cell r="H5404">
            <v>5.81</v>
          </cell>
          <cell r="I5404">
            <v>6.13</v>
          </cell>
          <cell r="J5404">
            <v>11.62</v>
          </cell>
          <cell r="K5404">
            <v>12.26</v>
          </cell>
        </row>
        <row r="5405">
          <cell r="A5405" t="str">
            <v>Composição Auxiliar88485</v>
          </cell>
          <cell r="B5405" t="str">
            <v>Composição Auxiliar</v>
          </cell>
          <cell r="C5405">
            <v>88485</v>
          </cell>
          <cell r="D5405" t="str">
            <v>SINAPI</v>
          </cell>
          <cell r="E5405" t="str">
            <v>APLICAÇÃO DE FUNDO SELADOR ACRÍLICO EM PAREDES, UMA DEMÃO. AF_06/2014</v>
          </cell>
          <cell r="F5405" t="str">
            <v>M2</v>
          </cell>
          <cell r="G5405">
            <v>2.16</v>
          </cell>
          <cell r="H5405">
            <v>1.53</v>
          </cell>
          <cell r="I5405">
            <v>1.63</v>
          </cell>
          <cell r="J5405">
            <v>3.3</v>
          </cell>
          <cell r="K5405">
            <v>3.52</v>
          </cell>
        </row>
        <row r="5406">
          <cell r="A5406" t="str">
            <v>Composição Auxiliar88489</v>
          </cell>
          <cell r="B5406" t="str">
            <v>Composição Auxiliar</v>
          </cell>
          <cell r="C5406">
            <v>88489</v>
          </cell>
          <cell r="D5406" t="str">
            <v>SINAPI</v>
          </cell>
          <cell r="E5406" t="str">
            <v>APLICAÇÃO MANUAL DE PINTURA COM TINTA LÁTEX ACRÍLICA EM PAREDES, DUAS DEMÃOS. AF_06/2014</v>
          </cell>
          <cell r="F5406" t="str">
            <v>M2</v>
          </cell>
          <cell r="G5406">
            <v>2.16</v>
          </cell>
          <cell r="H5406">
            <v>11.66</v>
          </cell>
          <cell r="I5406">
            <v>12.14</v>
          </cell>
          <cell r="J5406">
            <v>25.18</v>
          </cell>
          <cell r="K5406">
            <v>26.22</v>
          </cell>
        </row>
        <row r="5407">
          <cell r="A5407" t="str">
            <v>Insumo36790</v>
          </cell>
          <cell r="B5407" t="str">
            <v>Insumo</v>
          </cell>
          <cell r="C5407">
            <v>36790</v>
          </cell>
          <cell r="D5407" t="str">
            <v>SINAPI</v>
          </cell>
          <cell r="E5407" t="str">
            <v>TANQUE DUPLO EM MARMORE SINTETICO COM CUBA LISA E ESFREGADOR, *110 X 60* CM</v>
          </cell>
          <cell r="F5407" t="str">
            <v xml:space="preserve">UN    </v>
          </cell>
          <cell r="G5407">
            <v>1</v>
          </cell>
          <cell r="H5407">
            <v>241.35</v>
          </cell>
          <cell r="I5407">
            <v>241.35</v>
          </cell>
          <cell r="J5407">
            <v>241.35</v>
          </cell>
          <cell r="K5407">
            <v>241.35</v>
          </cell>
        </row>
        <row r="5408">
          <cell r="A5408" t="str">
            <v>ComposiçãoINHI.B.INOX.291x60.2CB</v>
          </cell>
          <cell r="B5408" t="str">
            <v>Composição</v>
          </cell>
          <cell r="C5408" t="str">
            <v>INHI.B.INOX.291x60.2CB</v>
          </cell>
          <cell r="D5408" t="str">
            <v>Próprio</v>
          </cell>
          <cell r="E5408" t="str">
            <v>BANCADA PARA COZINHA EM AÇO INOX  NAS DIMENSÕES 2,91M X 0,60M COM 02 CUBAS EM AÇO INOX DE DIMENSÕES 0,50 X 0,45 X 0,35, INCLUSIVE TORNEIRA DE PRESSÃO PARA PIA LONGA DE PAREDE, SIFÃO METÁLICO PARA PIA E VÁLVULA DE ESCOAMENTO METÁLICA PARA PIA DE COZINHA, F</v>
          </cell>
          <cell r="F5408" t="str">
            <v xml:space="preserve">UN    </v>
          </cell>
          <cell r="G5408">
            <v>1</v>
          </cell>
          <cell r="H5408">
            <v>0</v>
          </cell>
          <cell r="I5408">
            <v>0</v>
          </cell>
          <cell r="J5408">
            <v>3484.23</v>
          </cell>
          <cell r="K5408">
            <v>3506.85</v>
          </cell>
        </row>
        <row r="5409">
          <cell r="A5409" t="str">
            <v>Composição Auxiliar87495</v>
          </cell>
          <cell r="B5409" t="str">
            <v>Composição Auxiliar</v>
          </cell>
          <cell r="C5409">
            <v>87495</v>
          </cell>
          <cell r="D5409" t="str">
            <v>SINAPI</v>
          </cell>
          <cell r="E5409" t="str">
            <v>ALVENARIA DE VEDAÇÃO DE BLOCOS CERÂMICOS FURADOS NA HORIZONTAL DE 9X19X19CM (ESPESSURA 9CM) DE PAREDES COM ÁREA LÍQUIDA MENOR QUE 6M² SEM VÃOS E ARGAMASSA DE ASSENTAMENTO COM PREPARO EM BETONEIRA. AF_06/2014</v>
          </cell>
          <cell r="F5409" t="str">
            <v>M2</v>
          </cell>
          <cell r="G5409">
            <v>1.44</v>
          </cell>
          <cell r="H5409">
            <v>71.510000000000005</v>
          </cell>
          <cell r="I5409">
            <v>76.33</v>
          </cell>
          <cell r="J5409">
            <v>102.97</v>
          </cell>
          <cell r="K5409">
            <v>109.91</v>
          </cell>
        </row>
        <row r="5410">
          <cell r="A5410" t="str">
            <v>Composição Auxiliar87878</v>
          </cell>
          <cell r="B5410" t="str">
            <v>Composição Auxiliar</v>
          </cell>
          <cell r="C5410">
            <v>87878</v>
          </cell>
          <cell r="D5410" t="str">
            <v>SINAPI</v>
          </cell>
          <cell r="E5410" t="str">
            <v>CHAPISCO APLICADO EM ALVENARIAS E ESTRUTURAS DE CONCRETO INTERNAS, COM COLHER DE PEDREIRO.  ARGAMASSA TRAÇO 1:3 COM PREPARO MANUAL. AF_06/2014</v>
          </cell>
          <cell r="F5410" t="str">
            <v>M2</v>
          </cell>
          <cell r="G5410">
            <v>3.1</v>
          </cell>
          <cell r="H5410">
            <v>3.22</v>
          </cell>
          <cell r="I5410">
            <v>3.44</v>
          </cell>
          <cell r="J5410">
            <v>9.98</v>
          </cell>
          <cell r="K5410">
            <v>10.66</v>
          </cell>
        </row>
        <row r="5411">
          <cell r="A5411" t="str">
            <v>Composição Auxiliar87528</v>
          </cell>
          <cell r="B5411" t="str">
            <v>Composição Auxiliar</v>
          </cell>
          <cell r="C5411">
            <v>87528</v>
          </cell>
          <cell r="D5411" t="str">
            <v>SINAPI</v>
          </cell>
          <cell r="E5411" t="str">
            <v>EMBOÇO, PARA RECEBIMENTO DE CERÂMICA, EM ARGAMASSA TRAÇO 1:2:8, PREPARO MANUAL, APLICADO MANUALMENTE EM FACES INTERNAS DE PAREDES, PARA AMBIENTE COM ÁREA MENOR QUE 5M2, ESPESSURA DE 20MM, COM EXECUÇÃO DE TALISCAS. AF_06/2014</v>
          </cell>
          <cell r="F5411" t="str">
            <v>M2</v>
          </cell>
          <cell r="G5411">
            <v>3.1</v>
          </cell>
          <cell r="H5411">
            <v>30.2</v>
          </cell>
          <cell r="I5411">
            <v>32.35</v>
          </cell>
          <cell r="J5411">
            <v>93.62</v>
          </cell>
          <cell r="K5411">
            <v>100.28</v>
          </cell>
        </row>
        <row r="5412">
          <cell r="A5412" t="str">
            <v>Composição Auxiliar87264</v>
          </cell>
          <cell r="B5412" t="str">
            <v>Composição Auxiliar</v>
          </cell>
          <cell r="C5412">
            <v>87264</v>
          </cell>
          <cell r="D5412" t="str">
            <v>SINAPI</v>
          </cell>
          <cell r="E5412" t="str">
            <v>REVESTIMENTO CERÂMICO PARA PAREDES INTERNAS COM PLACAS TIPO ESMALTADA EXTRA DE DIMENSÕES 20X20 CM APLICADAS EM AMBIENTES DE ÁREA MENOR QUE 5 M² NA ALTURA INTEIRA DAS PAREDES. AF_06/2014</v>
          </cell>
          <cell r="F5412" t="str">
            <v>M2</v>
          </cell>
          <cell r="G5412">
            <v>3.1</v>
          </cell>
          <cell r="H5412">
            <v>45.22</v>
          </cell>
          <cell r="I5412">
            <v>47.28</v>
          </cell>
          <cell r="J5412">
            <v>140.18</v>
          </cell>
          <cell r="K5412">
            <v>146.56</v>
          </cell>
        </row>
        <row r="5413">
          <cell r="A5413" t="str">
            <v>Composição Auxiliar86883</v>
          </cell>
          <cell r="B5413" t="str">
            <v>Composição Auxiliar</v>
          </cell>
          <cell r="C5413">
            <v>86883</v>
          </cell>
          <cell r="D5413" t="str">
            <v>SINAPI</v>
          </cell>
          <cell r="E5413" t="str">
            <v>SIFÃO DO TIPO FLEXÍVEL EM PVC 1  X 1.1/2  - FORNECIMENTO E INSTALAÇÃO. AF_01/2020</v>
          </cell>
          <cell r="F5413" t="str">
            <v>UN</v>
          </cell>
          <cell r="G5413">
            <v>2</v>
          </cell>
          <cell r="H5413">
            <v>10.47</v>
          </cell>
          <cell r="I5413">
            <v>10.69</v>
          </cell>
          <cell r="J5413">
            <v>20.94</v>
          </cell>
          <cell r="K5413">
            <v>21.38</v>
          </cell>
        </row>
        <row r="5414">
          <cell r="A5414" t="str">
            <v>Composição Auxiliar86878</v>
          </cell>
          <cell r="B5414" t="str">
            <v>Composição Auxiliar</v>
          </cell>
          <cell r="C5414">
            <v>86878</v>
          </cell>
          <cell r="D5414" t="str">
            <v>SINAPI</v>
          </cell>
          <cell r="E5414" t="str">
            <v>VÁLVULA EM METAL CROMADO TIPO AMERICANA 3.1/2 X 1.1/2 PARA PIA - FORNECIMENTO E INSTALAÇÃO. AF_01/2020</v>
          </cell>
          <cell r="F5414" t="str">
            <v>UN</v>
          </cell>
          <cell r="G5414">
            <v>2</v>
          </cell>
          <cell r="H5414">
            <v>51.85</v>
          </cell>
          <cell r="I5414">
            <v>52.3</v>
          </cell>
          <cell r="J5414">
            <v>103.7</v>
          </cell>
          <cell r="K5414">
            <v>104.6</v>
          </cell>
        </row>
        <row r="5415">
          <cell r="A5415" t="str">
            <v>Composição Auxiliar86911</v>
          </cell>
          <cell r="B5415" t="str">
            <v>Composição Auxiliar</v>
          </cell>
          <cell r="C5415">
            <v>86911</v>
          </cell>
          <cell r="D5415" t="str">
            <v>SINAPI</v>
          </cell>
          <cell r="E5415" t="str">
            <v>TORNEIRA CROMADA LONGA, DE PAREDE, 1/2 OU 3/4, PARA PIA DE COZINHA, PADRÃO POPULAR - FORNECIMENTO E INSTALAÇÃO. AF_01/2020</v>
          </cell>
          <cell r="F5415" t="str">
            <v>UN</v>
          </cell>
          <cell r="G5415">
            <v>2</v>
          </cell>
          <cell r="H5415">
            <v>43.92</v>
          </cell>
          <cell r="I5415">
            <v>44.23</v>
          </cell>
          <cell r="J5415">
            <v>87.84</v>
          </cell>
          <cell r="K5415">
            <v>88.46</v>
          </cell>
        </row>
        <row r="5416">
          <cell r="A5416" t="str">
            <v>Composição AuxiliarCOT25</v>
          </cell>
          <cell r="B5416" t="str">
            <v>Composição Auxiliar</v>
          </cell>
          <cell r="C5416" t="str">
            <v>COT25</v>
          </cell>
          <cell r="D5416" t="str">
            <v>Próprio</v>
          </cell>
          <cell r="E5416" t="str">
            <v>BANCADA EM AÇO INOX 2,91X0,60M COM 02 CUBAS</v>
          </cell>
          <cell r="F5416" t="str">
            <v>Un</v>
          </cell>
          <cell r="G5416">
            <v>1</v>
          </cell>
          <cell r="H5416">
            <v>2925</v>
          </cell>
          <cell r="I5416">
            <v>2925</v>
          </cell>
          <cell r="J5416">
            <v>2925</v>
          </cell>
          <cell r="K5416">
            <v>2925</v>
          </cell>
        </row>
        <row r="5417">
          <cell r="A5417" t="str">
            <v xml:space="preserve">Composição SDC02031 </v>
          </cell>
          <cell r="B5417" t="str">
            <v>Composição</v>
          </cell>
          <cell r="C5417" t="str">
            <v xml:space="preserve"> SDC02031 </v>
          </cell>
          <cell r="D5417" t="str">
            <v>Próprio</v>
          </cell>
          <cell r="E5417" t="str">
            <v>TORNEIRA PRESSÃO USO GERAL</v>
          </cell>
          <cell r="F5417" t="str">
            <v xml:space="preserve">UN    </v>
          </cell>
          <cell r="G5417">
            <v>1</v>
          </cell>
          <cell r="H5417">
            <v>0</v>
          </cell>
          <cell r="I5417">
            <v>0</v>
          </cell>
          <cell r="J5417">
            <v>178.6</v>
          </cell>
          <cell r="K5417">
            <v>179.84</v>
          </cell>
        </row>
        <row r="5418">
          <cell r="A5418" t="str">
            <v>Composição Auxiliar88267</v>
          </cell>
          <cell r="B5418" t="str">
            <v>Composição Auxiliar</v>
          </cell>
          <cell r="C5418">
            <v>88267</v>
          </cell>
          <cell r="D5418" t="str">
            <v>SINAPI</v>
          </cell>
          <cell r="E5418" t="str">
            <v>ENCANADOR OU BOMBEIRO HIDRÁULICO COM ENCARGOS COMPLEMENTARES</v>
          </cell>
          <cell r="F5418" t="str">
            <v>H</v>
          </cell>
          <cell r="G5418">
            <v>0.34</v>
          </cell>
          <cell r="H5418">
            <v>16.739999999999998</v>
          </cell>
          <cell r="I5418">
            <v>18.86</v>
          </cell>
          <cell r="J5418">
            <v>5.69</v>
          </cell>
          <cell r="K5418">
            <v>6.41</v>
          </cell>
        </row>
        <row r="5419">
          <cell r="A5419" t="str">
            <v>Composição Auxiliar88316</v>
          </cell>
          <cell r="B5419" t="str">
            <v>Composição Auxiliar</v>
          </cell>
          <cell r="C5419">
            <v>88316</v>
          </cell>
          <cell r="D5419" t="str">
            <v>SINAPI</v>
          </cell>
          <cell r="E5419" t="str">
            <v>SERVENTE COM ENCARGOS COMPLEMENTARES</v>
          </cell>
          <cell r="F5419" t="str">
            <v>H</v>
          </cell>
          <cell r="G5419">
            <v>0.34</v>
          </cell>
          <cell r="H5419">
            <v>13.34</v>
          </cell>
          <cell r="I5419">
            <v>14.87</v>
          </cell>
          <cell r="J5419">
            <v>4.53</v>
          </cell>
          <cell r="K5419">
            <v>5.05</v>
          </cell>
        </row>
        <row r="5420">
          <cell r="A5420" t="str">
            <v>Insumo3146</v>
          </cell>
          <cell r="B5420" t="str">
            <v>Insumo</v>
          </cell>
          <cell r="C5420">
            <v>3146</v>
          </cell>
          <cell r="D5420" t="str">
            <v>SINAPI</v>
          </cell>
          <cell r="E5420" t="str">
            <v>FITA VEDA ROSCA EM ROLOS DE 18 MM X 10 M (L X C)</v>
          </cell>
          <cell r="F5420" t="str">
            <v xml:space="preserve">UN    </v>
          </cell>
          <cell r="G5420">
            <v>0.3</v>
          </cell>
          <cell r="H5420">
            <v>4.93</v>
          </cell>
          <cell r="I5420">
            <v>4.93</v>
          </cell>
          <cell r="J5420">
            <v>1.47</v>
          </cell>
          <cell r="K5420">
            <v>1.47</v>
          </cell>
        </row>
        <row r="5421">
          <cell r="A5421" t="str">
            <v>Insumo36796</v>
          </cell>
          <cell r="B5421" t="str">
            <v>Insumo</v>
          </cell>
          <cell r="C5421">
            <v>36796</v>
          </cell>
          <cell r="D5421" t="str">
            <v>SINAPI</v>
          </cell>
          <cell r="E5421" t="str">
            <v>TORNEIRA CROMADA DE MESA PARA LAVATORIO TEMPORIZADA PRESSAO BICA BAIXA</v>
          </cell>
          <cell r="F5421" t="str">
            <v xml:space="preserve">UN    </v>
          </cell>
          <cell r="G5421">
            <v>1</v>
          </cell>
          <cell r="H5421">
            <v>166.91</v>
          </cell>
          <cell r="I5421">
            <v>166.91</v>
          </cell>
          <cell r="J5421">
            <v>166.91</v>
          </cell>
          <cell r="K5421">
            <v>166.91</v>
          </cell>
        </row>
        <row r="5422">
          <cell r="A5422" t="str">
            <v>ComposiçãoVLV.PCD.ALAV.AC1.1 1/2"</v>
          </cell>
          <cell r="B5422" t="str">
            <v>Composição</v>
          </cell>
          <cell r="C5422" t="str">
            <v>VLV.PCD.ALAV.AC1.1 1/2"</v>
          </cell>
          <cell r="D5422" t="str">
            <v>Próprio</v>
          </cell>
          <cell r="E5422" t="str">
            <v>VÁLVULA DE DESCARGA METÁLICA, BASE 1 1/2 ", ACABAMENTO METÁLICO CROMADO COM ALAVANCA PARA PCD - FORNECIMENTO E INSTALAÇÃO. REF.:99635 SINAPI</v>
          </cell>
          <cell r="F5422" t="str">
            <v>UN</v>
          </cell>
          <cell r="G5422">
            <v>1</v>
          </cell>
          <cell r="H5422">
            <v>0</v>
          </cell>
          <cell r="I5422">
            <v>0</v>
          </cell>
          <cell r="J5422">
            <v>504.15</v>
          </cell>
          <cell r="K5422">
            <v>507.01</v>
          </cell>
        </row>
        <row r="5423">
          <cell r="A5423" t="str">
            <v>Composição Auxiliar88248</v>
          </cell>
          <cell r="B5423" t="str">
            <v>Composição Auxiliar</v>
          </cell>
          <cell r="C5423">
            <v>88248</v>
          </cell>
          <cell r="D5423" t="str">
            <v>SINAPI</v>
          </cell>
          <cell r="E5423" t="str">
            <v>AUXILIAR DE ENCANADOR OU BOMBEIRO HIDRÁULICO COM ENCARGOS COMPLEMENTARES</v>
          </cell>
          <cell r="F5423" t="str">
            <v>H</v>
          </cell>
          <cell r="G5423">
            <v>0.78900000000000003</v>
          </cell>
          <cell r="H5423">
            <v>12.83</v>
          </cell>
          <cell r="I5423">
            <v>14.33</v>
          </cell>
          <cell r="J5423">
            <v>10.119999999999999</v>
          </cell>
          <cell r="K5423">
            <v>11.3</v>
          </cell>
        </row>
        <row r="5424">
          <cell r="A5424" t="str">
            <v>Composição Auxiliar88267</v>
          </cell>
          <cell r="B5424" t="str">
            <v>Composição Auxiliar</v>
          </cell>
          <cell r="C5424">
            <v>88267</v>
          </cell>
          <cell r="D5424" t="str">
            <v>SINAPI</v>
          </cell>
          <cell r="E5424" t="str">
            <v>ENCANADOR OU BOMBEIRO HIDRÁULICO COM ENCARGOS COMPLEMENTARES</v>
          </cell>
          <cell r="F5424" t="str">
            <v>H</v>
          </cell>
          <cell r="G5424">
            <v>0.78900000000000003</v>
          </cell>
          <cell r="H5424">
            <v>16.739999999999998</v>
          </cell>
          <cell r="I5424">
            <v>18.86</v>
          </cell>
          <cell r="J5424">
            <v>13.2</v>
          </cell>
          <cell r="K5424">
            <v>14.88</v>
          </cell>
        </row>
        <row r="5425">
          <cell r="A5425" t="str">
            <v>Insumo3148</v>
          </cell>
          <cell r="B5425" t="str">
            <v>Insumo</v>
          </cell>
          <cell r="C5425">
            <v>3148</v>
          </cell>
          <cell r="D5425" t="str">
            <v>SINAPI</v>
          </cell>
          <cell r="E5425" t="str">
            <v>FITA VEDA ROSCA EM ROLOS DE 18 MM X 50 M (L X C)</v>
          </cell>
          <cell r="F5425" t="str">
            <v xml:space="preserve">UN    </v>
          </cell>
          <cell r="G5425">
            <v>1.9E-2</v>
          </cell>
          <cell r="H5425">
            <v>18.18</v>
          </cell>
          <cell r="I5425">
            <v>18.18</v>
          </cell>
          <cell r="J5425">
            <v>0.34</v>
          </cell>
          <cell r="K5425">
            <v>0.34</v>
          </cell>
        </row>
        <row r="5426">
          <cell r="A5426" t="str">
            <v>InsumoCOT04</v>
          </cell>
          <cell r="B5426" t="str">
            <v>Insumo</v>
          </cell>
          <cell r="C5426" t="str">
            <v>COT04</v>
          </cell>
          <cell r="D5426" t="str">
            <v>Próprio</v>
          </cell>
          <cell r="E5426" t="str">
            <v>ACABAMENTO METAL CROMADO, PARA VALVULA DESCARGA, COM ALAVANCA PARA PCD</v>
          </cell>
          <cell r="F5426" t="str">
            <v>Un</v>
          </cell>
          <cell r="G5426">
            <v>1</v>
          </cell>
          <cell r="H5426">
            <v>338.52</v>
          </cell>
          <cell r="I5426">
            <v>338.52</v>
          </cell>
          <cell r="J5426">
            <v>338.52</v>
          </cell>
          <cell r="K5426">
            <v>338.52</v>
          </cell>
        </row>
        <row r="5427">
          <cell r="A5427" t="str">
            <v>Insumo10228</v>
          </cell>
          <cell r="B5427" t="str">
            <v>Insumo</v>
          </cell>
          <cell r="C5427">
            <v>10228</v>
          </cell>
          <cell r="D5427" t="str">
            <v>SINAPI</v>
          </cell>
          <cell r="E5427" t="str">
            <v>VALVULA DE DESCARGA METALICA, BASE 1 1/2 " E ACABAMENTO METALICO CROMADO</v>
          </cell>
          <cell r="F5427" t="str">
            <v xml:space="preserve">UN    </v>
          </cell>
          <cell r="G5427">
            <v>1</v>
          </cell>
          <cell r="H5427">
            <v>141.97</v>
          </cell>
          <cell r="I5427">
            <v>141.97</v>
          </cell>
          <cell r="J5427">
            <v>141.97</v>
          </cell>
          <cell r="K5427">
            <v>141.97</v>
          </cell>
        </row>
        <row r="5428">
          <cell r="A5428" t="str">
            <v>Composição97906</v>
          </cell>
          <cell r="B5428" t="str">
            <v>Composição</v>
          </cell>
          <cell r="C5428">
            <v>97906</v>
          </cell>
          <cell r="D5428" t="str">
            <v>SINAPI</v>
          </cell>
          <cell r="E5428" t="str">
            <v>CAIXA ENTERRADA HIDRÁULICA RETANGULAR, EM ALVENARIA COM BLOCOS DE CONCRETO, DIMENSÕES INTERNAS: 0,6X0,6X0,6 M PARA REDE DE ESGOTO. AF_12/2020</v>
          </cell>
          <cell r="F5428" t="str">
            <v>UN</v>
          </cell>
          <cell r="G5428">
            <v>1</v>
          </cell>
          <cell r="H5428">
            <v>0</v>
          </cell>
          <cell r="I5428">
            <v>0</v>
          </cell>
          <cell r="J5428">
            <v>319.25</v>
          </cell>
          <cell r="K5428">
            <v>340.81</v>
          </cell>
        </row>
        <row r="5429">
          <cell r="A5429" t="str">
            <v>Composição Auxiliar5678</v>
          </cell>
          <cell r="B5429" t="str">
            <v>Composição Auxiliar</v>
          </cell>
          <cell r="C5429">
            <v>5678</v>
          </cell>
          <cell r="D5429" t="str">
            <v>SINAPI</v>
          </cell>
          <cell r="E5429" t="str">
            <v>RETROESCAVADEIRA SOBRE RODAS COM CARREGADEIRA, TRAÇÃO 4X4, POTÊNCIA LÍQ. 88 HP, CAÇAMBA CARREG. CAP. MÍN. 1 M3, CAÇAMBA RETRO CAP. 0,26 M3, PESO OPERACIONAL MÍN. 6.674 KG, PROFUNDIDADE ESCAVAÇÃO MÁX. 4,37 M - CHP DIURNO. AF_06/2014</v>
          </cell>
          <cell r="F5429" t="str">
            <v>CHP</v>
          </cell>
          <cell r="G5429">
            <v>8.6999999999999994E-3</v>
          </cell>
          <cell r="H5429">
            <v>89.47</v>
          </cell>
          <cell r="I5429">
            <v>91.44</v>
          </cell>
          <cell r="J5429">
            <v>0.77</v>
          </cell>
          <cell r="K5429">
            <v>0.79</v>
          </cell>
        </row>
        <row r="5430">
          <cell r="A5430" t="str">
            <v>Composição Auxiliar5679</v>
          </cell>
          <cell r="B5430" t="str">
            <v>Composição Auxiliar</v>
          </cell>
          <cell r="C5430">
            <v>5679</v>
          </cell>
          <cell r="D5430" t="str">
            <v>SINAPI</v>
          </cell>
          <cell r="E5430" t="str">
            <v>RETROESCAVADEIRA SOBRE RODAS COM CARREGADEIRA, TRAÇÃO 4X4, POTÊNCIA LÍQ. 88 HP, CAÇAMBA CARREG. CAP. MÍN. 1 M3, CAÇAMBA RETRO CAP. 0,26 M3, PESO OPERACIONAL MÍN. 6.674 KG, PROFUNDIDADE ESCAVAÇÃO MÁX. 4,37 M - CHI DIURNO. AF_06/2014</v>
          </cell>
          <cell r="F5430" t="str">
            <v>CHI</v>
          </cell>
          <cell r="G5430">
            <v>2.9399999999999999E-2</v>
          </cell>
          <cell r="H5430">
            <v>33.229999999999997</v>
          </cell>
          <cell r="I5430">
            <v>35.200000000000003</v>
          </cell>
          <cell r="J5430">
            <v>0.97</v>
          </cell>
          <cell r="K5430">
            <v>1.03</v>
          </cell>
        </row>
        <row r="5431">
          <cell r="A5431" t="str">
            <v>Composição Auxiliar87316</v>
          </cell>
          <cell r="B5431" t="str">
            <v>Composição Auxiliar</v>
          </cell>
          <cell r="C5431">
            <v>87316</v>
          </cell>
          <cell r="D5431" t="str">
            <v>SINAPI</v>
          </cell>
          <cell r="E5431" t="str">
            <v>ARGAMASSA TRAÇO 1:4 (EM VOLUME DE CIMENTO E AREIA GROSSA ÚMIDA) PARA CHAPISCO CONVENCIONAL, PREPARO MECÂNICO COM BETONEIRA 400 L. AF_08/2019</v>
          </cell>
          <cell r="F5431" t="str">
            <v>M3</v>
          </cell>
          <cell r="G5431">
            <v>1.4E-3</v>
          </cell>
          <cell r="H5431">
            <v>337.94</v>
          </cell>
          <cell r="I5431">
            <v>344.48</v>
          </cell>
          <cell r="J5431">
            <v>0.47</v>
          </cell>
          <cell r="K5431">
            <v>0.48</v>
          </cell>
        </row>
        <row r="5432">
          <cell r="A5432" t="str">
            <v>Composição Auxiliar88309</v>
          </cell>
          <cell r="B5432" t="str">
            <v>Composição Auxiliar</v>
          </cell>
          <cell r="C5432">
            <v>88309</v>
          </cell>
          <cell r="D5432" t="str">
            <v>SINAPI</v>
          </cell>
          <cell r="E5432" t="str">
            <v>PEDREIRO COM ENCARGOS COMPLEMENTARES</v>
          </cell>
          <cell r="F5432" t="str">
            <v>H</v>
          </cell>
          <cell r="G5432">
            <v>4.2229999999999999</v>
          </cell>
          <cell r="H5432">
            <v>16.78</v>
          </cell>
          <cell r="I5432">
            <v>18.829999999999998</v>
          </cell>
          <cell r="J5432">
            <v>70.86</v>
          </cell>
          <cell r="K5432">
            <v>79.510000000000005</v>
          </cell>
        </row>
        <row r="5433">
          <cell r="A5433" t="str">
            <v>Composição Auxiliar88316</v>
          </cell>
          <cell r="B5433" t="str">
            <v>Composição Auxiliar</v>
          </cell>
          <cell r="C5433">
            <v>88316</v>
          </cell>
          <cell r="D5433" t="str">
            <v>SINAPI</v>
          </cell>
          <cell r="E5433" t="str">
            <v>SERVENTE COM ENCARGOS COMPLEMENTARES</v>
          </cell>
          <cell r="F5433" t="str">
            <v>H</v>
          </cell>
          <cell r="G5433">
            <v>4.2229999999999999</v>
          </cell>
          <cell r="H5433">
            <v>13.34</v>
          </cell>
          <cell r="I5433">
            <v>14.87</v>
          </cell>
          <cell r="J5433">
            <v>56.33</v>
          </cell>
          <cell r="K5433">
            <v>62.79</v>
          </cell>
        </row>
        <row r="5434">
          <cell r="A5434" t="str">
            <v>Composição Auxiliar94970</v>
          </cell>
          <cell r="B5434" t="str">
            <v>Composição Auxiliar</v>
          </cell>
          <cell r="C5434">
            <v>94970</v>
          </cell>
          <cell r="D5434" t="str">
            <v>SINAPI</v>
          </cell>
          <cell r="E5434" t="str">
            <v>CONCRETO FCK = 20MPA, TRAÇO 1:2,7:3 (CIMENTO/ AREIA MÉDIA/ BRITA 1)  - PREPARO MECÂNICO COM BETONEIRA 600 L. AF_07/2016</v>
          </cell>
          <cell r="F5434" t="str">
            <v>M3</v>
          </cell>
          <cell r="G5434">
            <v>7.4399999999999994E-2</v>
          </cell>
          <cell r="H5434">
            <v>337.65</v>
          </cell>
          <cell r="I5434">
            <v>342.55</v>
          </cell>
          <cell r="J5434">
            <v>25.12</v>
          </cell>
          <cell r="K5434">
            <v>25.48</v>
          </cell>
        </row>
        <row r="5435">
          <cell r="A5435" t="str">
            <v>Composição Auxiliar97735</v>
          </cell>
          <cell r="B5435" t="str">
            <v>Composição Auxiliar</v>
          </cell>
          <cell r="C5435">
            <v>97735</v>
          </cell>
          <cell r="D5435" t="str">
            <v>SINAPI</v>
          </cell>
          <cell r="E5435" t="str">
            <v>PEÇA RETANGULAR PRÉ-MOLDADA, VOLUME DE CONCRETO DE 30 A 100 LITROS, TAXA DE AÇO APROXIMADA DE 30KG/M³. AF_01/2018</v>
          </cell>
          <cell r="F5435" t="str">
            <v>M3</v>
          </cell>
          <cell r="G5435">
            <v>4.48E-2</v>
          </cell>
          <cell r="H5435">
            <v>1781.77</v>
          </cell>
          <cell r="I5435">
            <v>1898.66</v>
          </cell>
          <cell r="J5435">
            <v>79.819999999999993</v>
          </cell>
          <cell r="K5435">
            <v>85.05</v>
          </cell>
        </row>
        <row r="5436">
          <cell r="A5436" t="str">
            <v>Composição Auxiliar100475</v>
          </cell>
          <cell r="B5436" t="str">
            <v>Composição Auxiliar</v>
          </cell>
          <cell r="C5436">
            <v>100475</v>
          </cell>
          <cell r="D5436" t="str">
            <v>SINAPI</v>
          </cell>
          <cell r="E5436" t="str">
            <v>ARGAMASSA TRAÇO 1:3 (EM VOLUME DE CIMENTO E AREIA MÉDIA ÚMIDA) COM ADIÇÃO DE IMPERMEABILIZANTE, PREPARO MECÂNICO COM BETONEIRA 400 L. AF_08/2019</v>
          </cell>
          <cell r="F5436" t="str">
            <v>M3</v>
          </cell>
          <cell r="G5436">
            <v>7.2800000000000004E-2</v>
          </cell>
          <cell r="H5436">
            <v>514.14</v>
          </cell>
          <cell r="I5436">
            <v>519.42999999999995</v>
          </cell>
          <cell r="J5436">
            <v>37.42</v>
          </cell>
          <cell r="K5436">
            <v>37.81</v>
          </cell>
        </row>
        <row r="5437">
          <cell r="A5437" t="str">
            <v>Composição Auxiliar101616</v>
          </cell>
          <cell r="B5437" t="str">
            <v>Composição Auxiliar</v>
          </cell>
          <cell r="C5437">
            <v>101616</v>
          </cell>
          <cell r="D5437" t="str">
            <v>SINAPI</v>
          </cell>
          <cell r="E5437" t="str">
            <v>PREPARO DE FUNDO DE VALA COM LARGURA MENOR QUE 1,5 M (ACERTO DO SOLO NATURAL). AF_08/2020</v>
          </cell>
          <cell r="F5437" t="str">
            <v>M2</v>
          </cell>
          <cell r="G5437">
            <v>0.81</v>
          </cell>
          <cell r="H5437">
            <v>3.85</v>
          </cell>
          <cell r="I5437">
            <v>4.3099999999999996</v>
          </cell>
          <cell r="J5437">
            <v>3.11</v>
          </cell>
          <cell r="K5437">
            <v>3.49</v>
          </cell>
        </row>
        <row r="5438">
          <cell r="A5438" t="str">
            <v>Insumo650</v>
          </cell>
          <cell r="B5438" t="str">
            <v>Insumo</v>
          </cell>
          <cell r="C5438">
            <v>650</v>
          </cell>
          <cell r="D5438" t="str">
            <v>SINAPI</v>
          </cell>
          <cell r="E5438" t="str">
            <v>BLOCO DE VEDACAO DE CONCRETO, 9 X 19 X 39 CM (CLASSE C - NBR 6136)</v>
          </cell>
          <cell r="F5438" t="str">
            <v xml:space="preserve">UN    </v>
          </cell>
          <cell r="G5438">
            <v>22.4145</v>
          </cell>
          <cell r="H5438">
            <v>1.98</v>
          </cell>
          <cell r="I5438">
            <v>1.98</v>
          </cell>
          <cell r="J5438">
            <v>44.38</v>
          </cell>
          <cell r="K5438">
            <v>44.38</v>
          </cell>
        </row>
        <row r="5439">
          <cell r="A5439" t="str">
            <v>Composição6087</v>
          </cell>
          <cell r="B5439" t="str">
            <v>Composição</v>
          </cell>
          <cell r="C5439">
            <v>6087</v>
          </cell>
          <cell r="D5439" t="str">
            <v>Próprio</v>
          </cell>
          <cell r="E5439" t="str">
            <v xml:space="preserve"> TAMPA EM CONCRETO ARMADO 60X60X5CM P/CX INSPECAO/FOSSA SEPTICA (REF.: 6087 -  SINAPI)</v>
          </cell>
          <cell r="F5439" t="str">
            <v xml:space="preserve">UN    </v>
          </cell>
          <cell r="G5439">
            <v>1</v>
          </cell>
          <cell r="H5439">
            <v>0</v>
          </cell>
          <cell r="I5439">
            <v>0</v>
          </cell>
          <cell r="J5439">
            <v>32.17</v>
          </cell>
          <cell r="K5439">
            <v>32.900000000000006</v>
          </cell>
        </row>
        <row r="5440">
          <cell r="A5440" t="str">
            <v>Composição Auxiliar88245</v>
          </cell>
          <cell r="B5440" t="str">
            <v>Composição Auxiliar</v>
          </cell>
          <cell r="C5440">
            <v>88245</v>
          </cell>
          <cell r="D5440" t="str">
            <v>SINAPI</v>
          </cell>
          <cell r="E5440" t="str">
            <v>ARMADOR COM ENCARGOS COMPLEMENTARES</v>
          </cell>
          <cell r="F5440" t="str">
            <v>H</v>
          </cell>
          <cell r="G5440">
            <v>0.1</v>
          </cell>
          <cell r="H5440">
            <v>16.690000000000001</v>
          </cell>
          <cell r="I5440">
            <v>18.73</v>
          </cell>
          <cell r="J5440">
            <v>1.66</v>
          </cell>
          <cell r="K5440">
            <v>1.87</v>
          </cell>
        </row>
        <row r="5441">
          <cell r="A5441" t="str">
            <v>Composição Auxiliar88262</v>
          </cell>
          <cell r="B5441" t="str">
            <v>Composição Auxiliar</v>
          </cell>
          <cell r="C5441">
            <v>88262</v>
          </cell>
          <cell r="D5441" t="str">
            <v>Próprio</v>
          </cell>
          <cell r="E5441" t="str">
            <v>CARPINTEIRO DE FORMAS COM ENCARGOS COMPLEMENTARES</v>
          </cell>
          <cell r="F5441" t="str">
            <v>H</v>
          </cell>
          <cell r="G5441">
            <v>0.1</v>
          </cell>
          <cell r="H5441">
            <v>16.59</v>
          </cell>
          <cell r="I5441">
            <v>18.63</v>
          </cell>
          <cell r="J5441">
            <v>1.65</v>
          </cell>
          <cell r="K5441">
            <v>1.86</v>
          </cell>
        </row>
        <row r="5442">
          <cell r="A5442" t="str">
            <v>Composição Auxiliar88316</v>
          </cell>
          <cell r="B5442" t="str">
            <v>Composição Auxiliar</v>
          </cell>
          <cell r="C5442">
            <v>88316</v>
          </cell>
          <cell r="D5442" t="str">
            <v>SINAPI</v>
          </cell>
          <cell r="E5442" t="str">
            <v>SERVENTE COM ENCARGOS COMPLEMENTARES</v>
          </cell>
          <cell r="F5442" t="str">
            <v>H</v>
          </cell>
          <cell r="G5442">
            <v>0.2</v>
          </cell>
          <cell r="H5442">
            <v>13.34</v>
          </cell>
          <cell r="I5442">
            <v>14.87</v>
          </cell>
          <cell r="J5442">
            <v>2.66</v>
          </cell>
          <cell r="K5442">
            <v>2.97</v>
          </cell>
        </row>
        <row r="5443">
          <cell r="A5443" t="str">
            <v>Composição Auxiliar88830</v>
          </cell>
          <cell r="B5443" t="str">
            <v>Composição Auxiliar</v>
          </cell>
          <cell r="C5443">
            <v>88830</v>
          </cell>
          <cell r="D5443" t="str">
            <v>Próprio</v>
          </cell>
          <cell r="E5443" t="str">
            <v>BETONEIRA CAPACIDADE NOMINAL DE 400 L, CAPACIDADE DE MISTURA 280 L, MOTOR ELÉTRICO TRIFÁSICO POTÊNCIA DE 2 CV, SEM CARREGADOR - CHP DIURNO. AF_10/2014</v>
          </cell>
          <cell r="F5443" t="str">
            <v>CHP</v>
          </cell>
          <cell r="G5443">
            <v>1.4E-2</v>
          </cell>
          <cell r="H5443">
            <v>1.5</v>
          </cell>
          <cell r="I5443">
            <v>1.5</v>
          </cell>
          <cell r="J5443">
            <v>0.02</v>
          </cell>
          <cell r="K5443">
            <v>0.02</v>
          </cell>
        </row>
        <row r="5444">
          <cell r="A5444" t="str">
            <v>Insumo370</v>
          </cell>
          <cell r="B5444" t="str">
            <v>Insumo</v>
          </cell>
          <cell r="C5444">
            <v>370</v>
          </cell>
          <cell r="D5444" t="str">
            <v>SINAPI</v>
          </cell>
          <cell r="E5444" t="str">
            <v>AREIA MEDIA - POSTO JAZIDA/FORNECEDOR (RETIRADO NA JAZIDA, SEM TRANSPORTE)</v>
          </cell>
          <cell r="F5444" t="str">
            <v xml:space="preserve">M3    </v>
          </cell>
          <cell r="G5444">
            <v>1.6E-2</v>
          </cell>
          <cell r="H5444">
            <v>70</v>
          </cell>
          <cell r="I5444">
            <v>70</v>
          </cell>
          <cell r="J5444">
            <v>1.1200000000000001</v>
          </cell>
          <cell r="K5444">
            <v>1.1200000000000001</v>
          </cell>
        </row>
        <row r="5445">
          <cell r="A5445" t="str">
            <v>Insumo1379</v>
          </cell>
          <cell r="B5445" t="str">
            <v>Insumo</v>
          </cell>
          <cell r="C5445">
            <v>1379</v>
          </cell>
          <cell r="D5445" t="str">
            <v>SINAPI</v>
          </cell>
          <cell r="E5445" t="str">
            <v>CIMENTO PORTLAND COMPOSTO CP II-32</v>
          </cell>
          <cell r="F5445" t="str">
            <v xml:space="preserve">KG    </v>
          </cell>
          <cell r="G5445">
            <v>5.54</v>
          </cell>
          <cell r="H5445">
            <v>0.59</v>
          </cell>
          <cell r="I5445">
            <v>0.59</v>
          </cell>
          <cell r="J5445">
            <v>3.26</v>
          </cell>
          <cell r="K5445">
            <v>3.26</v>
          </cell>
        </row>
        <row r="5446">
          <cell r="A5446" t="str">
            <v>Insumo4512</v>
          </cell>
          <cell r="B5446" t="str">
            <v>Insumo</v>
          </cell>
          <cell r="C5446">
            <v>4512</v>
          </cell>
          <cell r="D5446" t="str">
            <v>SINAPI</v>
          </cell>
          <cell r="E5446" t="str">
            <v>SARRAFO *2,5 X 5* CM EM PINUS, MISTA OU EQUIVALENTE DA REGIAO - BRUTA</v>
          </cell>
          <cell r="F5446" t="str">
            <v xml:space="preserve">M     </v>
          </cell>
          <cell r="G5446">
            <v>2.5</v>
          </cell>
          <cell r="H5446">
            <v>1.74</v>
          </cell>
          <cell r="I5446">
            <v>1.74</v>
          </cell>
          <cell r="J5446">
            <v>4.3499999999999996</v>
          </cell>
          <cell r="K5446">
            <v>4.3499999999999996</v>
          </cell>
        </row>
        <row r="5447">
          <cell r="A5447" t="str">
            <v>Insumo4718</v>
          </cell>
          <cell r="B5447" t="str">
            <v>Insumo</v>
          </cell>
          <cell r="C5447">
            <v>4718</v>
          </cell>
          <cell r="D5447" t="str">
            <v>SINAPI</v>
          </cell>
          <cell r="E5447" t="str">
            <v>PEDRA BRITADA N. 2 (19 A 38 MM) POSTO PEDREIRA/FORNECEDOR, SEM FRETE</v>
          </cell>
          <cell r="F5447" t="str">
            <v xml:space="preserve">M3    </v>
          </cell>
          <cell r="G5447">
            <v>1.4999999999999999E-2</v>
          </cell>
          <cell r="H5447">
            <v>80</v>
          </cell>
          <cell r="I5447">
            <v>80</v>
          </cell>
          <cell r="J5447">
            <v>1.2</v>
          </cell>
          <cell r="K5447">
            <v>1.2</v>
          </cell>
        </row>
        <row r="5448">
          <cell r="A5448" t="str">
            <v>Insumo5069</v>
          </cell>
          <cell r="B5448" t="str">
            <v>Insumo</v>
          </cell>
          <cell r="C5448">
            <v>5069</v>
          </cell>
          <cell r="D5448" t="str">
            <v>SINAPI</v>
          </cell>
          <cell r="E5448" t="str">
            <v>PREGO DE ACO POLIDO COM CABECA 17 X 27 (2 1/2 X 11)</v>
          </cell>
          <cell r="F5448" t="str">
            <v xml:space="preserve">KG    </v>
          </cell>
          <cell r="G5448">
            <v>0.08</v>
          </cell>
          <cell r="H5448">
            <v>13.27</v>
          </cell>
          <cell r="I5448">
            <v>13.27</v>
          </cell>
          <cell r="J5448">
            <v>1.06</v>
          </cell>
          <cell r="K5448">
            <v>1.06</v>
          </cell>
        </row>
        <row r="5449">
          <cell r="A5449" t="str">
            <v>Insumo43059</v>
          </cell>
          <cell r="B5449" t="str">
            <v>Insumo</v>
          </cell>
          <cell r="C5449">
            <v>43059</v>
          </cell>
          <cell r="D5449" t="str">
            <v>SINAPI</v>
          </cell>
          <cell r="E5449" t="str">
            <v>ACO CA-60, 4,2 MM, OU 5,0 MM, OU 6,0 MM, OU 7,0 MM, VERGALHAO</v>
          </cell>
          <cell r="F5449" t="str">
            <v xml:space="preserve">KG    </v>
          </cell>
          <cell r="G5449">
            <v>1.44</v>
          </cell>
          <cell r="H5449">
            <v>10.19</v>
          </cell>
          <cell r="I5449">
            <v>10.19</v>
          </cell>
          <cell r="J5449">
            <v>14.67</v>
          </cell>
          <cell r="K5449">
            <v>14.67</v>
          </cell>
        </row>
        <row r="5450">
          <cell r="A5450" t="str">
            <v>Insumo43132</v>
          </cell>
          <cell r="B5450" t="str">
            <v>Insumo</v>
          </cell>
          <cell r="C5450">
            <v>43132</v>
          </cell>
          <cell r="D5450" t="str">
            <v>SINAPI</v>
          </cell>
          <cell r="E5450" t="str">
            <v>ARAME RECOZIDO 16 BWG, D = 1,65 MM (0,016 KG/M) OU 18 BWG, D = 1,25 MM (0,01 KG/M)</v>
          </cell>
          <cell r="F5450" t="str">
            <v xml:space="preserve">KG    </v>
          </cell>
          <cell r="G5450">
            <v>2.9000000000000001E-2</v>
          </cell>
          <cell r="H5450">
            <v>18.100000000000001</v>
          </cell>
          <cell r="I5450">
            <v>18.100000000000001</v>
          </cell>
          <cell r="J5450">
            <v>0.52</v>
          </cell>
          <cell r="K5450">
            <v>0.52</v>
          </cell>
        </row>
        <row r="5451">
          <cell r="A5451" t="str">
            <v>Composição89708</v>
          </cell>
          <cell r="B5451" t="str">
            <v>Composição</v>
          </cell>
          <cell r="C5451">
            <v>89708</v>
          </cell>
          <cell r="D5451" t="str">
            <v>SINAPI</v>
          </cell>
          <cell r="E5451" t="str">
            <v>CAIXA SIFONADA, PVC, DN 150 X 185 X 75 MM, JUNTA ELÁSTICA, FORNECIDA E INSTALADA EM RAMAL DE DESCARGA OU EM RAMAL DE ESGOTO SANITÁRIO. AF_12/2014</v>
          </cell>
          <cell r="F5451" t="str">
            <v>UN</v>
          </cell>
          <cell r="G5451">
            <v>1</v>
          </cell>
          <cell r="H5451">
            <v>0</v>
          </cell>
          <cell r="I5451">
            <v>0</v>
          </cell>
          <cell r="J5451">
            <v>65.460000000000008</v>
          </cell>
          <cell r="K5451">
            <v>66.830000000000013</v>
          </cell>
        </row>
        <row r="5452">
          <cell r="A5452" t="str">
            <v>Composição Auxiliar88248</v>
          </cell>
          <cell r="B5452" t="str">
            <v>Composição Auxiliar</v>
          </cell>
          <cell r="C5452">
            <v>88248</v>
          </cell>
          <cell r="D5452" t="str">
            <v>SINAPI</v>
          </cell>
          <cell r="E5452" t="str">
            <v>AUXILIAR DE ENCANADOR OU BOMBEIRO HIDRÁULICO COM ENCARGOS COMPLEMENTARES</v>
          </cell>
          <cell r="F5452" t="str">
            <v>H</v>
          </cell>
          <cell r="G5452">
            <v>0.38</v>
          </cell>
          <cell r="H5452">
            <v>12.83</v>
          </cell>
          <cell r="I5452">
            <v>14.33</v>
          </cell>
          <cell r="J5452">
            <v>4.87</v>
          </cell>
          <cell r="K5452">
            <v>5.44</v>
          </cell>
        </row>
        <row r="5453">
          <cell r="A5453" t="str">
            <v>Composição Auxiliar88267</v>
          </cell>
          <cell r="B5453" t="str">
            <v>Composição Auxiliar</v>
          </cell>
          <cell r="C5453">
            <v>88267</v>
          </cell>
          <cell r="D5453" t="str">
            <v>SINAPI</v>
          </cell>
          <cell r="E5453" t="str">
            <v>ENCANADOR OU BOMBEIRO HIDRÁULICO COM ENCARGOS COMPLEMENTARES</v>
          </cell>
          <cell r="F5453" t="str">
            <v>H</v>
          </cell>
          <cell r="G5453">
            <v>0.38</v>
          </cell>
          <cell r="H5453">
            <v>16.739999999999998</v>
          </cell>
          <cell r="I5453">
            <v>18.86</v>
          </cell>
          <cell r="J5453">
            <v>6.36</v>
          </cell>
          <cell r="K5453">
            <v>7.16</v>
          </cell>
        </row>
        <row r="5454">
          <cell r="A5454" t="str">
            <v>Insumo122</v>
          </cell>
          <cell r="B5454" t="str">
            <v>Insumo</v>
          </cell>
          <cell r="C5454">
            <v>122</v>
          </cell>
          <cell r="D5454" t="str">
            <v>SINAPI</v>
          </cell>
          <cell r="E5454" t="str">
            <v>ADESIVO PLASTICO PARA PVC, FRASCO COM 850 GR</v>
          </cell>
          <cell r="F5454" t="str">
            <v xml:space="preserve">UN    </v>
          </cell>
          <cell r="G5454">
            <v>1.4800000000000001E-2</v>
          </cell>
          <cell r="H5454">
            <v>92.41</v>
          </cell>
          <cell r="I5454">
            <v>92.41</v>
          </cell>
          <cell r="J5454">
            <v>1.36</v>
          </cell>
          <cell r="K5454">
            <v>1.36</v>
          </cell>
        </row>
        <row r="5455">
          <cell r="A5455" t="str">
            <v>Insumo297</v>
          </cell>
          <cell r="B5455" t="str">
            <v>Insumo</v>
          </cell>
          <cell r="C5455">
            <v>297</v>
          </cell>
          <cell r="D5455" t="str">
            <v>SINAPI</v>
          </cell>
          <cell r="E5455" t="str">
            <v>ANEL BORRACHA PARA TUBO ESGOTO PREDIAL DN 75 MM (NBR 5688)</v>
          </cell>
          <cell r="F5455" t="str">
            <v xml:space="preserve">UN    </v>
          </cell>
          <cell r="G5455">
            <v>1</v>
          </cell>
          <cell r="H5455">
            <v>3.98</v>
          </cell>
          <cell r="I5455">
            <v>3.98</v>
          </cell>
          <cell r="J5455">
            <v>3.98</v>
          </cell>
          <cell r="K5455">
            <v>3.98</v>
          </cell>
        </row>
        <row r="5456">
          <cell r="A5456" t="str">
            <v>Insumo11714</v>
          </cell>
          <cell r="B5456" t="str">
            <v>Insumo</v>
          </cell>
          <cell r="C5456">
            <v>11714</v>
          </cell>
          <cell r="D5456" t="str">
            <v>SINAPI</v>
          </cell>
          <cell r="E5456" t="str">
            <v>CAIXA SIFONADA PVC, 150 X 185 X 75 MM, COM GRELHA QUADRADA BRANCA</v>
          </cell>
          <cell r="F5456" t="str">
            <v xml:space="preserve">UN    </v>
          </cell>
          <cell r="G5456">
            <v>1</v>
          </cell>
          <cell r="H5456">
            <v>45.96</v>
          </cell>
          <cell r="I5456">
            <v>45.96</v>
          </cell>
          <cell r="J5456">
            <v>45.96</v>
          </cell>
          <cell r="K5456">
            <v>45.96</v>
          </cell>
        </row>
        <row r="5457">
          <cell r="A5457" t="str">
            <v>Insumo20078</v>
          </cell>
          <cell r="B5457" t="str">
            <v>Insumo</v>
          </cell>
          <cell r="C5457">
            <v>20078</v>
          </cell>
          <cell r="D5457" t="str">
            <v>SINAPI</v>
          </cell>
          <cell r="E5457" t="str">
            <v>PASTA LUBRIFICANTE PARA TUBOS E CONEXOES COM JUNTA ELASTICA (USO EM PVC, ACO, POLIETILENO E OUTROS) ( DE *400* G)</v>
          </cell>
          <cell r="F5457" t="str">
            <v xml:space="preserve">UN    </v>
          </cell>
          <cell r="G5457">
            <v>0.03</v>
          </cell>
          <cell r="H5457">
            <v>33.83</v>
          </cell>
          <cell r="I5457">
            <v>33.83</v>
          </cell>
          <cell r="J5457">
            <v>1.01</v>
          </cell>
          <cell r="K5457">
            <v>1.01</v>
          </cell>
        </row>
        <row r="5458">
          <cell r="A5458" t="str">
            <v>Insumo20083</v>
          </cell>
          <cell r="B5458" t="str">
            <v>Insumo</v>
          </cell>
          <cell r="C5458">
            <v>20083</v>
          </cell>
          <cell r="D5458" t="str">
            <v>SINAPI</v>
          </cell>
          <cell r="E5458" t="str">
            <v>SOLUCAO LIMPADORA PARA PVC, FRASCO COM 1000 CM3</v>
          </cell>
          <cell r="F5458" t="str">
            <v xml:space="preserve">UN    </v>
          </cell>
          <cell r="G5458">
            <v>2.2499999999999999E-2</v>
          </cell>
          <cell r="H5458">
            <v>80.25</v>
          </cell>
          <cell r="I5458">
            <v>80.25</v>
          </cell>
          <cell r="J5458">
            <v>1.8</v>
          </cell>
          <cell r="K5458">
            <v>1.8</v>
          </cell>
        </row>
        <row r="5459">
          <cell r="A5459" t="str">
            <v>Insumo38383</v>
          </cell>
          <cell r="B5459" t="str">
            <v>Insumo</v>
          </cell>
          <cell r="C5459">
            <v>38383</v>
          </cell>
          <cell r="D5459" t="str">
            <v>SINAPI</v>
          </cell>
          <cell r="E5459" t="str">
            <v>LIXA D'AGUA EM FOLHA, GRAO 100</v>
          </cell>
          <cell r="F5459" t="str">
            <v xml:space="preserve">UN    </v>
          </cell>
          <cell r="G5459">
            <v>5.7000000000000002E-2</v>
          </cell>
          <cell r="H5459">
            <v>2.19</v>
          </cell>
          <cell r="I5459">
            <v>2.19</v>
          </cell>
          <cell r="J5459">
            <v>0.12</v>
          </cell>
          <cell r="K5459">
            <v>0.12</v>
          </cell>
        </row>
        <row r="5460">
          <cell r="A5460" t="str">
            <v>ComposiçãoINHI.TER.VENT.DN50</v>
          </cell>
          <cell r="B5460" t="str">
            <v>Composição</v>
          </cell>
          <cell r="C5460" t="str">
            <v>INHI.TER.VENT.DN50</v>
          </cell>
          <cell r="D5460" t="str">
            <v>SINAPI</v>
          </cell>
          <cell r="E5460" t="str">
            <v>FORNECIMENTO E INSTALAÇÃO DE TERMINAL DE VENTILAÇÃO, SÉRIE NORMAL, DN 50MM</v>
          </cell>
          <cell r="F5460" t="str">
            <v xml:space="preserve">UN    </v>
          </cell>
          <cell r="G5460">
            <v>1</v>
          </cell>
          <cell r="H5460">
            <v>0</v>
          </cell>
          <cell r="I5460">
            <v>0</v>
          </cell>
          <cell r="J5460">
            <v>11.14</v>
          </cell>
          <cell r="K5460">
            <v>11.4</v>
          </cell>
        </row>
        <row r="5461">
          <cell r="A5461" t="str">
            <v>Composição Auxiliar88267</v>
          </cell>
          <cell r="B5461" t="str">
            <v>Composição Auxiliar</v>
          </cell>
          <cell r="C5461">
            <v>88267</v>
          </cell>
          <cell r="D5461" t="str">
            <v>SINAPI</v>
          </cell>
          <cell r="E5461" t="str">
            <v>ENCANADOR OU BOMBEIRO HIDRÁULICO COM ENCARGOS COMPLEMENTARES</v>
          </cell>
          <cell r="F5461" t="str">
            <v>H</v>
          </cell>
          <cell r="G5461">
            <v>7.0000000000000007E-2</v>
          </cell>
          <cell r="H5461">
            <v>16.739999999999998</v>
          </cell>
          <cell r="I5461">
            <v>18.86</v>
          </cell>
          <cell r="J5461">
            <v>1.17</v>
          </cell>
          <cell r="K5461">
            <v>1.32</v>
          </cell>
        </row>
        <row r="5462">
          <cell r="A5462" t="str">
            <v>Composição Auxiliar88316</v>
          </cell>
          <cell r="B5462" t="str">
            <v>Composição Auxiliar</v>
          </cell>
          <cell r="C5462">
            <v>88316</v>
          </cell>
          <cell r="D5462" t="str">
            <v>SINAPI</v>
          </cell>
          <cell r="E5462" t="str">
            <v>SERVENTE COM ENCARGOS COMPLEMENTARES</v>
          </cell>
          <cell r="F5462" t="str">
            <v>H</v>
          </cell>
          <cell r="G5462">
            <v>7.0000000000000007E-2</v>
          </cell>
          <cell r="H5462">
            <v>13.34</v>
          </cell>
          <cell r="I5462">
            <v>14.87</v>
          </cell>
          <cell r="J5462">
            <v>0.93</v>
          </cell>
          <cell r="K5462">
            <v>1.04</v>
          </cell>
        </row>
        <row r="5463">
          <cell r="A5463" t="str">
            <v>Insumo39319</v>
          </cell>
          <cell r="B5463" t="str">
            <v>Insumo</v>
          </cell>
          <cell r="C5463">
            <v>39319</v>
          </cell>
          <cell r="D5463" t="str">
            <v>SINAPI</v>
          </cell>
          <cell r="E5463" t="str">
            <v>TERMINAL DE VENTILACAO, 50 MM, SERIE NORMAL, ESGOTO PREDIAL</v>
          </cell>
          <cell r="F5463" t="str">
            <v xml:space="preserve">UN    </v>
          </cell>
          <cell r="G5463">
            <v>1</v>
          </cell>
          <cell r="H5463">
            <v>5.95</v>
          </cell>
          <cell r="I5463">
            <v>5.95</v>
          </cell>
          <cell r="J5463">
            <v>5.95</v>
          </cell>
          <cell r="K5463">
            <v>5.95</v>
          </cell>
        </row>
        <row r="5464">
          <cell r="A5464" t="str">
            <v>Insumo296</v>
          </cell>
          <cell r="B5464" t="str">
            <v>Insumo</v>
          </cell>
          <cell r="C5464">
            <v>296</v>
          </cell>
          <cell r="D5464" t="str">
            <v>SINAPI</v>
          </cell>
          <cell r="E5464" t="str">
            <v>ANEL BORRACHA PARA TUBO ESGOTO PREDIAL DN 50 MM (NBR 5688)</v>
          </cell>
          <cell r="F5464" t="str">
            <v xml:space="preserve">UN    </v>
          </cell>
          <cell r="G5464">
            <v>1</v>
          </cell>
          <cell r="H5464">
            <v>2.82</v>
          </cell>
          <cell r="I5464">
            <v>2.82</v>
          </cell>
          <cell r="J5464">
            <v>2.82</v>
          </cell>
          <cell r="K5464">
            <v>2.82</v>
          </cell>
        </row>
        <row r="5465">
          <cell r="A5465" t="str">
            <v>Insumo20078</v>
          </cell>
          <cell r="B5465" t="str">
            <v>Insumo</v>
          </cell>
          <cell r="C5465">
            <v>20078</v>
          </cell>
          <cell r="D5465" t="str">
            <v>SINAPI</v>
          </cell>
          <cell r="E5465" t="str">
            <v>PASTA LUBRIFICANTE PARA TUBOS E CONEXOES COM JUNTA ELASTICA (USO EM PVC, ACO, POLIETILENO E OUTROS) ( DE *400* G)</v>
          </cell>
          <cell r="F5465" t="str">
            <v xml:space="preserve">UN    </v>
          </cell>
          <cell r="G5465">
            <v>8.0000000000000002E-3</v>
          </cell>
          <cell r="H5465">
            <v>33.83</v>
          </cell>
          <cell r="I5465">
            <v>33.83</v>
          </cell>
          <cell r="J5465">
            <v>0.27</v>
          </cell>
          <cell r="K5465">
            <v>0.27</v>
          </cell>
        </row>
        <row r="5466">
          <cell r="A5466" t="str">
            <v xml:space="preserve">Composição SDC02042.11.2020 </v>
          </cell>
          <cell r="B5466" t="str">
            <v>Composição</v>
          </cell>
          <cell r="C5466" t="str">
            <v xml:space="preserve"> SDC02042.11.2020 </v>
          </cell>
          <cell r="D5466" t="str">
            <v>SINAPI</v>
          </cell>
          <cell r="E5466" t="str">
            <v>EXECUÇÃO DE FOSSA SEPTICA PRÉ MOLDADA D=2,00M, ALTURA 3M</v>
          </cell>
          <cell r="F5466" t="str">
            <v xml:space="preserve">UN    </v>
          </cell>
          <cell r="G5466">
            <v>1</v>
          </cell>
          <cell r="H5466">
            <v>0</v>
          </cell>
          <cell r="I5466">
            <v>0</v>
          </cell>
          <cell r="J5466">
            <v>9761.119999999999</v>
          </cell>
          <cell r="K5466">
            <v>9956.17</v>
          </cell>
        </row>
        <row r="5467">
          <cell r="A5467" t="str">
            <v>Composição Auxiliar93358</v>
          </cell>
          <cell r="B5467" t="str">
            <v>Composição Auxiliar</v>
          </cell>
          <cell r="C5467">
            <v>93358</v>
          </cell>
          <cell r="D5467" t="str">
            <v>SINAPI</v>
          </cell>
          <cell r="E5467" t="str">
            <v>ESCAVAÇÃO MANUAL DE VALA COM PROFUNDIDADE MENOR OU IGUAL A 1,30 M. AF_02/2021</v>
          </cell>
          <cell r="F5467" t="str">
            <v>M3</v>
          </cell>
          <cell r="G5467">
            <v>18.46</v>
          </cell>
          <cell r="H5467">
            <v>52.77</v>
          </cell>
          <cell r="I5467">
            <v>58.82</v>
          </cell>
          <cell r="J5467">
            <v>974.13</v>
          </cell>
          <cell r="K5467">
            <v>1085.81</v>
          </cell>
        </row>
        <row r="5468">
          <cell r="A5468" t="str">
            <v>Composição Auxiliar93382</v>
          </cell>
          <cell r="B5468" t="str">
            <v>Composição Auxiliar</v>
          </cell>
          <cell r="C5468">
            <v>93382</v>
          </cell>
          <cell r="D5468" t="str">
            <v>SINAPI</v>
          </cell>
          <cell r="E5468" t="str">
            <v>REATERRO MANUAL DE VALAS COM COMPACTAÇÃO MECANIZADA. AF_04/2016</v>
          </cell>
          <cell r="F5468" t="str">
            <v>M3</v>
          </cell>
          <cell r="G5468">
            <v>9.0399999999999991</v>
          </cell>
          <cell r="H5468">
            <v>18.59</v>
          </cell>
          <cell r="I5468">
            <v>20.41</v>
          </cell>
          <cell r="J5468">
            <v>168.05</v>
          </cell>
          <cell r="K5468">
            <v>184.5</v>
          </cell>
        </row>
        <row r="5469">
          <cell r="A5469" t="str">
            <v>Composição AuxiliarSDC01035</v>
          </cell>
          <cell r="B5469" t="str">
            <v>Composição Auxiliar</v>
          </cell>
          <cell r="C5469" t="str">
            <v>SDC01035</v>
          </cell>
          <cell r="D5469" t="str">
            <v>Próprio</v>
          </cell>
          <cell r="E5469" t="str">
            <v>ARMACAO EM TELA DE ACO SOLDADA NERVURADA Q-196, ACO CA-60, 5,0MM, MALHA 10X10CM (REF: SINAPI 85662)</v>
          </cell>
          <cell r="F5469" t="str">
            <v>m²</v>
          </cell>
          <cell r="G5469">
            <v>3.14</v>
          </cell>
          <cell r="H5469">
            <v>34.53</v>
          </cell>
          <cell r="I5469">
            <v>34.68</v>
          </cell>
          <cell r="J5469">
            <v>108.42</v>
          </cell>
          <cell r="K5469">
            <v>108.89</v>
          </cell>
        </row>
        <row r="5470">
          <cell r="A5470" t="str">
            <v>Composição AuxiliarEE-INSTH-C70</v>
          </cell>
          <cell r="B5470" t="str">
            <v>Composição Auxiliar</v>
          </cell>
          <cell r="C5470" t="str">
            <v>EE-INSTH-C70</v>
          </cell>
          <cell r="D5470" t="str">
            <v>SINAPI</v>
          </cell>
          <cell r="E5470" t="str">
            <v>TAMPAO FOFO ARTICULADO, CLASSE B125 CARGA MAX 12,5 T, REDONDO TAMPA 600 MM, REDE PLUVIAL/ESGOTO, P = CHAMINE CX AREIA / POCO VISITA ASSENTADO COM ARG CIM/AREIA 1:4, FORNECIMENTO E ASSENTAMENTO (Cópia SINAPI 83627)</v>
          </cell>
          <cell r="F5470" t="str">
            <v>UN</v>
          </cell>
          <cell r="G5470">
            <v>1</v>
          </cell>
          <cell r="H5470">
            <v>557.26</v>
          </cell>
          <cell r="I5470">
            <v>564.46</v>
          </cell>
          <cell r="J5470">
            <v>557.26</v>
          </cell>
          <cell r="K5470">
            <v>564.46</v>
          </cell>
        </row>
        <row r="5471">
          <cell r="A5471" t="str">
            <v>Composição AuxiliarEE-SUPEREST-C09</v>
          </cell>
          <cell r="B5471" t="str">
            <v>Composição Auxiliar</v>
          </cell>
          <cell r="C5471" t="str">
            <v>EE-SUPEREST-C09</v>
          </cell>
          <cell r="D5471" t="str">
            <v>SINAPI</v>
          </cell>
          <cell r="E5471" t="str">
            <v>LAJE PRE-MOLD BETA 12 P/3,5KN/M2 VAO 4,1M INCL VIGOTAS TIJOLOS ARMADU-RA NEGATIVA CAPEAMENTO 3CM CONCRETO 15MPA ESCORAMENTO MATERIAIS E MAO DE OBRA. (Cópia SINAPI 74141/002)</v>
          </cell>
          <cell r="F5471" t="str">
            <v>M2</v>
          </cell>
          <cell r="G5471">
            <v>3.14</v>
          </cell>
          <cell r="H5471">
            <v>98.08</v>
          </cell>
          <cell r="I5471">
            <v>100.82</v>
          </cell>
          <cell r="J5471">
            <v>307.97000000000003</v>
          </cell>
          <cell r="K5471">
            <v>316.57</v>
          </cell>
        </row>
        <row r="5472">
          <cell r="A5472" t="str">
            <v>Composição AuxiliarSDC03440</v>
          </cell>
          <cell r="B5472" t="str">
            <v>Composição Auxiliar</v>
          </cell>
          <cell r="C5472" t="str">
            <v>SDC03440</v>
          </cell>
          <cell r="D5472" t="str">
            <v>Próprio</v>
          </cell>
          <cell r="E5472" t="str">
            <v>FORNECIMENTO E ASSENTAMENTO DE TUBO DE CONCRETO DIÂMETRO DE 2000 MM</v>
          </cell>
          <cell r="F5472" t="str">
            <v>M</v>
          </cell>
          <cell r="G5472">
            <v>3</v>
          </cell>
          <cell r="H5472">
            <v>2322.46</v>
          </cell>
          <cell r="I5472">
            <v>2324.63</v>
          </cell>
          <cell r="J5472">
            <v>6967.38</v>
          </cell>
          <cell r="K5472">
            <v>6973.89</v>
          </cell>
        </row>
        <row r="5473">
          <cell r="A5473" t="str">
            <v>Composição Auxiliar98561</v>
          </cell>
          <cell r="B5473" t="str">
            <v>Composição Auxiliar</v>
          </cell>
          <cell r="C5473">
            <v>98561</v>
          </cell>
          <cell r="D5473" t="str">
            <v>SINAPI</v>
          </cell>
          <cell r="E5473" t="str">
            <v>IMPERMEABILIZAÇÃO DE PAREDES COM ARGAMASSA DE CIMENTO E AREIA, COM ADITIVO IMPERMEABILIZANTE, E = 2CM. AF_06/2018</v>
          </cell>
          <cell r="F5473" t="str">
            <v>M2</v>
          </cell>
          <cell r="G5473">
            <v>18.84</v>
          </cell>
          <cell r="H5473">
            <v>28.7</v>
          </cell>
          <cell r="I5473">
            <v>30.93</v>
          </cell>
          <cell r="J5473">
            <v>540.70000000000005</v>
          </cell>
          <cell r="K5473">
            <v>582.72</v>
          </cell>
        </row>
        <row r="5474">
          <cell r="A5474" t="str">
            <v>Composição Auxiliar94965</v>
          </cell>
          <cell r="B5474" t="str">
            <v>Composição Auxiliar</v>
          </cell>
          <cell r="C5474">
            <v>94965</v>
          </cell>
          <cell r="D5474" t="str">
            <v>SINAPI</v>
          </cell>
          <cell r="E5474" t="str">
            <v>CONCRETO FCK = 25MPA, TRAÇO 1:2,3:2,7 (CIMENTO/ AREIA MÉDIA/ BRITA 1)  - PREPARO MECÂNICO COM BETONEIRA 400 L. AF_07/2016</v>
          </cell>
          <cell r="F5474" t="str">
            <v>M3</v>
          </cell>
          <cell r="G5474">
            <v>0.38</v>
          </cell>
          <cell r="H5474">
            <v>361.08</v>
          </cell>
          <cell r="I5474">
            <v>366.67</v>
          </cell>
          <cell r="J5474">
            <v>137.21</v>
          </cell>
          <cell r="K5474">
            <v>139.33000000000001</v>
          </cell>
        </row>
        <row r="5475">
          <cell r="A5475" t="str">
            <v>ComposiçãoEE-INSTH-C49</v>
          </cell>
          <cell r="B5475" t="str">
            <v>Composição</v>
          </cell>
          <cell r="C5475" t="str">
            <v>EE-INSTH-C49</v>
          </cell>
          <cell r="D5475" t="str">
            <v>SINAPI</v>
          </cell>
          <cell r="E5475" t="str">
            <v>SUMIDOURO EM ALVENARIA COM BLOCOS MACICOS (JUNTA VERTICAL LIVRE COM e=1,5CM), D=3,3M; H=3,45M, EXECUTADO CONFORME PROJETO</v>
          </cell>
          <cell r="F5475" t="str">
            <v xml:space="preserve">UN    </v>
          </cell>
          <cell r="G5475">
            <v>1</v>
          </cell>
          <cell r="H5475">
            <v>0</v>
          </cell>
          <cell r="I5475">
            <v>0</v>
          </cell>
          <cell r="J5475">
            <v>5994.7999999999993</v>
          </cell>
          <cell r="K5475">
            <v>6233.44</v>
          </cell>
        </row>
        <row r="5476">
          <cell r="A5476" t="str">
            <v>Composição Auxiliar90107</v>
          </cell>
          <cell r="B5476" t="str">
            <v>Composição Auxiliar</v>
          </cell>
          <cell r="C5476">
            <v>90107</v>
          </cell>
          <cell r="D5476" t="str">
            <v>SINAPI</v>
          </cell>
          <cell r="E5476" t="str">
            <v>ESCAVAÇÃO MECANIZADA DE VALA COM PROFUNDIDADE MAIOR QUE 1,5 M ATÉ 3,0 M (MÉDIA ENTRE MONTANTE E JUSANTE/UMA COMPOSIÇÃO POR TRECHO) COM RETROESCAVADEIRA (CAPACIDADE DA CAÇAMBA DA RETRO: 0,26 M3 / POTÊNCIA: 88 HP), LARGURA MENOR QUE 0,8 M, EM SOLO DE1A CATE</v>
          </cell>
          <cell r="F5476" t="str">
            <v>M3</v>
          </cell>
          <cell r="G5476">
            <v>29.51</v>
          </cell>
          <cell r="H5476">
            <v>4.32</v>
          </cell>
          <cell r="I5476">
            <v>4.5199999999999996</v>
          </cell>
          <cell r="J5476">
            <v>127.48</v>
          </cell>
          <cell r="K5476">
            <v>133.38</v>
          </cell>
        </row>
        <row r="5477">
          <cell r="A5477" t="str">
            <v>Composição Auxiliar101617</v>
          </cell>
          <cell r="B5477" t="str">
            <v>Composição Auxiliar</v>
          </cell>
          <cell r="C5477">
            <v>101617</v>
          </cell>
          <cell r="D5477" t="str">
            <v>SINAPI</v>
          </cell>
          <cell r="E5477" t="str">
            <v>PREPARO DE FUNDO DE VALA COM LARGURA MAIOR OU IGUAL A 1,5 M E MENOR QUE 2,5 M (ACERTO DO SOLO NATURAL). AF_08/2020</v>
          </cell>
          <cell r="F5477" t="str">
            <v>M2</v>
          </cell>
          <cell r="G5477">
            <v>8.5500000000000007</v>
          </cell>
          <cell r="H5477">
            <v>1.91</v>
          </cell>
          <cell r="I5477">
            <v>2.13</v>
          </cell>
          <cell r="J5477">
            <v>16.329999999999998</v>
          </cell>
          <cell r="K5477">
            <v>18.21</v>
          </cell>
        </row>
        <row r="5478">
          <cell r="A5478" t="str">
            <v>Composição Auxiliar101159</v>
          </cell>
          <cell r="B5478" t="str">
            <v>Composição Auxiliar</v>
          </cell>
          <cell r="C5478">
            <v>101159</v>
          </cell>
          <cell r="D5478" t="str">
            <v>Próprio</v>
          </cell>
          <cell r="E5478" t="str">
            <v>ALVENARIA DE VEDAÇÃO DE BLOCOS CERÂMICOS MACIÇOS DE 5X10X20CM (ESPESSURA 10CM) E ARGAMASSA DE ASSENTAMENTO COM PREPARO EM BETONEIRA. AF_05/2020</v>
          </cell>
          <cell r="F5478" t="str">
            <v>M2</v>
          </cell>
          <cell r="G5478">
            <v>34.21</v>
          </cell>
          <cell r="H5478">
            <v>114.22</v>
          </cell>
          <cell r="I5478">
            <v>119.87</v>
          </cell>
          <cell r="J5478">
            <v>3907.46</v>
          </cell>
          <cell r="K5478">
            <v>4100.75</v>
          </cell>
        </row>
        <row r="5479">
          <cell r="A5479" t="str">
            <v>Composição Auxiliar100322</v>
          </cell>
          <cell r="B5479" t="str">
            <v>Composição Auxiliar</v>
          </cell>
          <cell r="C5479">
            <v>100322</v>
          </cell>
          <cell r="D5479" t="str">
            <v>SINAPI</v>
          </cell>
          <cell r="E5479" t="str">
            <v>LASTRO COM MATERIAL GRANULAR (PEDRA BRITADA N.3), APLICADO EM PISOS OU LAJES SOBRE SOLO, ESPESSURA DE *10 CM*. AF_07/2019</v>
          </cell>
          <cell r="F5479" t="str">
            <v>M3</v>
          </cell>
          <cell r="G5479">
            <v>2.12</v>
          </cell>
          <cell r="H5479">
            <v>107.05</v>
          </cell>
          <cell r="I5479">
            <v>109.69</v>
          </cell>
          <cell r="J5479">
            <v>226.94</v>
          </cell>
          <cell r="K5479">
            <v>232.54</v>
          </cell>
        </row>
        <row r="5480">
          <cell r="A5480" t="str">
            <v>Composição Auxiliar90695</v>
          </cell>
          <cell r="B5480" t="str">
            <v>Composição Auxiliar</v>
          </cell>
          <cell r="C5480">
            <v>90695</v>
          </cell>
          <cell r="D5480" t="str">
            <v>SINAPI</v>
          </cell>
          <cell r="E5480" t="str">
            <v>TUBO DE PVC PARA REDE COLETORA DE ESGOTO DE PAREDE MACIÇA, DN 150 MM, JUNTA ELÁSTICA  - FORNECIMENTO E ASSENTAMENTO. AF_01/2021</v>
          </cell>
          <cell r="F5480" t="str">
            <v>M</v>
          </cell>
          <cell r="G5480">
            <v>1.7</v>
          </cell>
          <cell r="H5480">
            <v>72.569999999999993</v>
          </cell>
          <cell r="I5480">
            <v>72.86</v>
          </cell>
          <cell r="J5480">
            <v>123.36</v>
          </cell>
          <cell r="K5480">
            <v>123.86</v>
          </cell>
        </row>
        <row r="5481">
          <cell r="A5481" t="str">
            <v>Composição Auxiliar89854</v>
          </cell>
          <cell r="B5481" t="str">
            <v>Composição Auxiliar</v>
          </cell>
          <cell r="C5481">
            <v>89854</v>
          </cell>
          <cell r="D5481" t="str">
            <v>SINAPI</v>
          </cell>
          <cell r="E5481" t="str">
            <v>JOELHO 90 GRAUS, PVC, SERIE NORMAL, ESGOTO PREDIAL, DN 150 MM, JUNTA ELÁSTICA, FORNECIDO E INSTALADO EM SUBCOLETOR AÉREO DE ESGOTO SANITÁRIO. AF_12/2014</v>
          </cell>
          <cell r="F5481" t="str">
            <v>UN</v>
          </cell>
          <cell r="G5481">
            <v>1</v>
          </cell>
          <cell r="H5481">
            <v>74.23</v>
          </cell>
          <cell r="I5481">
            <v>75.42</v>
          </cell>
          <cell r="J5481">
            <v>74.23</v>
          </cell>
          <cell r="K5481">
            <v>75.42</v>
          </cell>
        </row>
        <row r="5482">
          <cell r="A5482" t="str">
            <v>Composição Auxiliar90725</v>
          </cell>
          <cell r="B5482" t="str">
            <v>Composição Auxiliar</v>
          </cell>
          <cell r="C5482">
            <v>90725</v>
          </cell>
          <cell r="D5482" t="str">
            <v>Próprio</v>
          </cell>
          <cell r="E5482" t="str">
            <v>JUNTA ARGAMASSADA ENTRE TUBO DN 150 MM E O POÇO DE VISITA/ CAIXA DE CONCRETO OU ALVENARIA EM REDES DE ESGOTO. AF_01/2021</v>
          </cell>
          <cell r="F5482" t="str">
            <v>UN</v>
          </cell>
          <cell r="G5482">
            <v>1</v>
          </cell>
          <cell r="H5482">
            <v>18.010000000000002</v>
          </cell>
          <cell r="I5482">
            <v>20.059999999999999</v>
          </cell>
          <cell r="J5482">
            <v>18.010000000000002</v>
          </cell>
          <cell r="K5482">
            <v>20.059999999999999</v>
          </cell>
        </row>
        <row r="5483">
          <cell r="A5483" t="str">
            <v>Composição Auxiliar101963</v>
          </cell>
          <cell r="B5483" t="str">
            <v>Composição Auxiliar</v>
          </cell>
          <cell r="C5483">
            <v>101963</v>
          </cell>
          <cell r="D5483" t="str">
            <v>SINAPI</v>
          </cell>
          <cell r="E5483" t="str">
            <v>LAJE PRÉ-MOLDADA UNIDIRECIONAL, BIAPOIADA, PARA PISO, ENCHIMENTO EM CERÂMICA, VIGOTA CONVENCIONAL, ALTURA TOTAL DA LAJE (ENCHIMENTO+CAPA) = (8+4). AF_11/2020</v>
          </cell>
          <cell r="F5483" t="str">
            <v>M2</v>
          </cell>
          <cell r="G5483">
            <v>8.5500000000000007</v>
          </cell>
          <cell r="H5483">
            <v>136.56</v>
          </cell>
          <cell r="I5483">
            <v>139.33000000000001</v>
          </cell>
          <cell r="J5483">
            <v>1167.58</v>
          </cell>
          <cell r="K5483">
            <v>1191.27</v>
          </cell>
        </row>
        <row r="5484">
          <cell r="A5484" t="str">
            <v>Composição Auxiliar100974</v>
          </cell>
          <cell r="B5484" t="str">
            <v>Composição Auxiliar</v>
          </cell>
          <cell r="C5484">
            <v>100974</v>
          </cell>
          <cell r="D5484" t="str">
            <v>SINAPI</v>
          </cell>
          <cell r="E5484" t="str">
            <v>CARGA, MANOBRA E DESCARGA DE SOLOS E MATERIAIS GRANULARES EM CAMINHÃO BASCULANTE 10 M³ - CARGA COM PÁ CARREGADEIRA (CAÇAMBA DE 1,7 A 2,8 M³ / 128 HP) E DESCARGA LIVRE (UNIDADE: M3). AF_07/2020</v>
          </cell>
          <cell r="F5484" t="str">
            <v>M3</v>
          </cell>
          <cell r="G5484">
            <v>41.31</v>
          </cell>
          <cell r="H5484">
            <v>5.13</v>
          </cell>
          <cell r="I5484">
            <v>5.21</v>
          </cell>
          <cell r="J5484">
            <v>211.92</v>
          </cell>
          <cell r="K5484">
            <v>215.22</v>
          </cell>
        </row>
        <row r="5485">
          <cell r="A5485" t="str">
            <v>Composição Auxiliar95875</v>
          </cell>
          <cell r="B5485" t="str">
            <v>Composição Auxiliar</v>
          </cell>
          <cell r="C5485">
            <v>95875</v>
          </cell>
          <cell r="D5485" t="str">
            <v>Próprio</v>
          </cell>
          <cell r="E5485" t="str">
            <v>TRANSPORTE COM CAMINHÃO BASCULANTE DE 10 M³, EM VIA URBANA PAVIMENTADA, DMT ATÉ 30 KM (UNIDADE: M3XKM). AF_07/2020</v>
          </cell>
          <cell r="F5485" t="str">
            <v>M3XKM</v>
          </cell>
          <cell r="G5485">
            <v>41.31</v>
          </cell>
          <cell r="H5485">
            <v>1.48</v>
          </cell>
          <cell r="I5485">
            <v>1.51</v>
          </cell>
          <cell r="J5485">
            <v>61.13</v>
          </cell>
          <cell r="K5485">
            <v>62.37</v>
          </cell>
        </row>
        <row r="5486">
          <cell r="A5486" t="str">
            <v>Insumo13255</v>
          </cell>
          <cell r="B5486" t="str">
            <v>Insumo</v>
          </cell>
          <cell r="C5486">
            <v>13255</v>
          </cell>
          <cell r="D5486" t="str">
            <v>SINAPI</v>
          </cell>
          <cell r="E5486" t="str">
            <v>TAMPA DE CONCRETO PARA PV OU CAIXA DE INSPECAO, DIMENSOES 600 X 600 X 50 MM</v>
          </cell>
          <cell r="F5486" t="str">
            <v xml:space="preserve">UN    </v>
          </cell>
          <cell r="G5486">
            <v>1</v>
          </cell>
          <cell r="H5486">
            <v>60.36</v>
          </cell>
          <cell r="I5486">
            <v>60.36</v>
          </cell>
          <cell r="J5486">
            <v>60.36</v>
          </cell>
          <cell r="K5486">
            <v>60.36</v>
          </cell>
        </row>
        <row r="5487">
          <cell r="A5487" t="str">
            <v>Composição83732</v>
          </cell>
          <cell r="B5487" t="str">
            <v>Composição</v>
          </cell>
          <cell r="C5487">
            <v>83732</v>
          </cell>
          <cell r="D5487" t="str">
            <v>Próprio</v>
          </cell>
          <cell r="E5487" t="str">
            <v>IMPERMEABILIZACAO DE SUPERFICIE COM ARGAMASSA DE CIMENTO E AREIA (MEDIA), TRACO 1:3, COM ADITIVO IMPERMEABILIZANTE, E=1,5CM.</v>
          </cell>
          <cell r="F5487" t="str">
            <v>M2</v>
          </cell>
          <cell r="G5487">
            <v>1</v>
          </cell>
          <cell r="H5487">
            <v>0</v>
          </cell>
          <cell r="I5487">
            <v>0</v>
          </cell>
          <cell r="J5487">
            <v>34.26</v>
          </cell>
          <cell r="K5487">
            <v>37.08</v>
          </cell>
        </row>
        <row r="5488">
          <cell r="A5488" t="str">
            <v>Composição Auxiliar87298</v>
          </cell>
          <cell r="B5488" t="str">
            <v>Composição Auxiliar</v>
          </cell>
          <cell r="C5488">
            <v>87298</v>
          </cell>
          <cell r="D5488" t="str">
            <v>SINAPI</v>
          </cell>
          <cell r="E5488" t="str">
            <v>ARGAMASSA TRAÇO 1:3 (EM VOLUME DE CIMENTO E AREIA MÉDIA ÚMIDA) PARA CONTRAPISO, PREPARO MECÂNICO COM BETONEIRA 400 L. AF_08/2019</v>
          </cell>
          <cell r="F5488" t="str">
            <v>M3</v>
          </cell>
          <cell r="G5488">
            <v>0.02</v>
          </cell>
          <cell r="H5488">
            <v>481.85</v>
          </cell>
          <cell r="I5488">
            <v>488.08</v>
          </cell>
          <cell r="J5488">
            <v>9.6300000000000008</v>
          </cell>
          <cell r="K5488">
            <v>9.76</v>
          </cell>
        </row>
        <row r="5489">
          <cell r="A5489" t="str">
            <v>Composição Auxiliar88309</v>
          </cell>
          <cell r="B5489" t="str">
            <v>Composição Auxiliar</v>
          </cell>
          <cell r="C5489">
            <v>88309</v>
          </cell>
          <cell r="D5489" t="str">
            <v>SINAPI</v>
          </cell>
          <cell r="E5489" t="str">
            <v>PEDREIRO COM ENCARGOS COMPLEMENTARES</v>
          </cell>
          <cell r="F5489" t="str">
            <v>H</v>
          </cell>
          <cell r="G5489">
            <v>0.75</v>
          </cell>
          <cell r="H5489">
            <v>16.78</v>
          </cell>
          <cell r="I5489">
            <v>18.829999999999998</v>
          </cell>
          <cell r="J5489">
            <v>12.58</v>
          </cell>
          <cell r="K5489">
            <v>14.12</v>
          </cell>
        </row>
        <row r="5490">
          <cell r="A5490" t="str">
            <v>Composição Auxiliar88316</v>
          </cell>
          <cell r="B5490" t="str">
            <v>Composição Auxiliar</v>
          </cell>
          <cell r="C5490">
            <v>88316</v>
          </cell>
          <cell r="D5490" t="str">
            <v>SINAPI</v>
          </cell>
          <cell r="E5490" t="str">
            <v>SERVENTE COM ENCARGOS COMPLEMENTARES</v>
          </cell>
          <cell r="F5490" t="str">
            <v>H</v>
          </cell>
          <cell r="G5490">
            <v>0.75</v>
          </cell>
          <cell r="H5490">
            <v>13.34</v>
          </cell>
          <cell r="I5490">
            <v>14.87</v>
          </cell>
          <cell r="J5490">
            <v>10</v>
          </cell>
          <cell r="K5490">
            <v>11.15</v>
          </cell>
        </row>
        <row r="5491">
          <cell r="A5491" t="str">
            <v>Insumo123</v>
          </cell>
          <cell r="B5491" t="str">
            <v>Insumo</v>
          </cell>
          <cell r="C5491">
            <v>123</v>
          </cell>
          <cell r="D5491" t="str">
            <v>SINAPI</v>
          </cell>
          <cell r="E5491" t="str">
            <v>ADITIVO IMPERMEABILIZANTE DE PEGA NORMAL PARA ARGAMASSAS E CONCRETOS SEM ARMACAO, LIQUIDO E ISENTO DE CLORETOS</v>
          </cell>
          <cell r="F5491" t="str">
            <v xml:space="preserve">L     </v>
          </cell>
          <cell r="G5491">
            <v>0.37840000000000001</v>
          </cell>
          <cell r="H5491">
            <v>5.43</v>
          </cell>
          <cell r="I5491">
            <v>5.43</v>
          </cell>
          <cell r="J5491">
            <v>2.0499999999999998</v>
          </cell>
          <cell r="K5491">
            <v>2.0499999999999998</v>
          </cell>
        </row>
        <row r="5492">
          <cell r="A5492" t="str">
            <v>ComposiçãoINST.RALO.HEM.T.ABACAXI.11.2020</v>
          </cell>
          <cell r="B5492" t="str">
            <v>Composição</v>
          </cell>
          <cell r="C5492" t="str">
            <v>INST.RALO.HEM.T.ABACAXI.11.2020</v>
          </cell>
          <cell r="D5492" t="str">
            <v>Próprio</v>
          </cell>
          <cell r="E5492" t="str">
            <v>FORNECIMENTO E INSTALAÇÃO RALO HEMISFERICO TIPO ABACAXI D= 100MM (ORSE 4283)</v>
          </cell>
          <cell r="F5492" t="str">
            <v xml:space="preserve">UN    </v>
          </cell>
          <cell r="G5492">
            <v>1</v>
          </cell>
          <cell r="H5492">
            <v>0</v>
          </cell>
          <cell r="I5492">
            <v>0</v>
          </cell>
          <cell r="J5492">
            <v>48.75</v>
          </cell>
          <cell r="K5492">
            <v>52.37</v>
          </cell>
        </row>
        <row r="5493">
          <cell r="A5493" t="str">
            <v>Composição Auxiliar88267</v>
          </cell>
          <cell r="B5493" t="str">
            <v>Composição Auxiliar</v>
          </cell>
          <cell r="C5493">
            <v>88267</v>
          </cell>
          <cell r="D5493" t="str">
            <v>SINAPI</v>
          </cell>
          <cell r="E5493" t="str">
            <v>ENCANADOR OU BOMBEIRO HIDRÁULICO COM ENCARGOS COMPLEMENTARES</v>
          </cell>
          <cell r="F5493" t="str">
            <v>H</v>
          </cell>
          <cell r="G5493">
            <v>1</v>
          </cell>
          <cell r="H5493">
            <v>16.739999999999998</v>
          </cell>
          <cell r="I5493">
            <v>18.86</v>
          </cell>
          <cell r="J5493">
            <v>16.739999999999998</v>
          </cell>
          <cell r="K5493">
            <v>18.86</v>
          </cell>
        </row>
        <row r="5494">
          <cell r="A5494" t="str">
            <v>Composição Auxiliar88248</v>
          </cell>
          <cell r="B5494" t="str">
            <v>Composição Auxiliar</v>
          </cell>
          <cell r="C5494">
            <v>88248</v>
          </cell>
          <cell r="D5494" t="str">
            <v>SINAPI</v>
          </cell>
          <cell r="E5494" t="str">
            <v>AUXILIAR DE ENCANADOR OU BOMBEIRO HIDRÁULICO COM ENCARGOS COMPLEMENTARES</v>
          </cell>
          <cell r="F5494" t="str">
            <v>H</v>
          </cell>
          <cell r="G5494">
            <v>1</v>
          </cell>
          <cell r="H5494">
            <v>12.83</v>
          </cell>
          <cell r="I5494">
            <v>14.33</v>
          </cell>
          <cell r="J5494">
            <v>12.83</v>
          </cell>
          <cell r="K5494">
            <v>14.33</v>
          </cell>
        </row>
        <row r="5495">
          <cell r="A5495" t="str">
            <v>Insumo11708</v>
          </cell>
          <cell r="B5495" t="str">
            <v>Insumo</v>
          </cell>
          <cell r="C5495">
            <v>11708</v>
          </cell>
          <cell r="D5495" t="str">
            <v>SINAPI</v>
          </cell>
          <cell r="E5495" t="str">
            <v>RALO FOFO SEMIESFERICO, 100 MM, PARA LAJES/ CALHAS</v>
          </cell>
          <cell r="F5495" t="str">
            <v xml:space="preserve">UN    </v>
          </cell>
          <cell r="G5495">
            <v>1</v>
          </cell>
          <cell r="H5495">
            <v>19.18</v>
          </cell>
          <cell r="I5495">
            <v>19.18</v>
          </cell>
          <cell r="J5495">
            <v>19.18</v>
          </cell>
          <cell r="K5495">
            <v>19.18</v>
          </cell>
        </row>
        <row r="5496">
          <cell r="A5496" t="str">
            <v>Composição75029/001</v>
          </cell>
          <cell r="B5496" t="str">
            <v>Composição</v>
          </cell>
          <cell r="C5496" t="str">
            <v>75029/001</v>
          </cell>
          <cell r="D5496" t="str">
            <v>SINAPI</v>
          </cell>
          <cell r="E5496" t="str">
            <v>TUBO PVC CORRUGADO RIGIDO PERFURADO DN 150 PARA DRENAGEM - FORNECIMENTO E INSTALACAO (Cópia 75029/001)</v>
          </cell>
          <cell r="F5496" t="str">
            <v>M</v>
          </cell>
          <cell r="G5496">
            <v>1</v>
          </cell>
          <cell r="H5496">
            <v>0</v>
          </cell>
          <cell r="I5496">
            <v>0</v>
          </cell>
          <cell r="J5496">
            <v>43.86</v>
          </cell>
          <cell r="K5496">
            <v>45.510000000000005</v>
          </cell>
        </row>
        <row r="5497">
          <cell r="A5497" t="str">
            <v>Composição Auxiliar88267</v>
          </cell>
          <cell r="B5497" t="str">
            <v>Composição Auxiliar</v>
          </cell>
          <cell r="C5497">
            <v>88267</v>
          </cell>
          <cell r="D5497" t="str">
            <v>SINAPI</v>
          </cell>
          <cell r="E5497" t="str">
            <v>ENCANADOR OU BOMBEIRO HIDRÁULICO COM ENCARGOS COMPLEMENTARES</v>
          </cell>
          <cell r="F5497" t="str">
            <v>H</v>
          </cell>
          <cell r="G5497">
            <v>0.2</v>
          </cell>
          <cell r="H5497">
            <v>16.739999999999998</v>
          </cell>
          <cell r="I5497">
            <v>18.86</v>
          </cell>
          <cell r="J5497">
            <v>3.34</v>
          </cell>
          <cell r="K5497">
            <v>3.77</v>
          </cell>
        </row>
        <row r="5498">
          <cell r="A5498" t="str">
            <v>Composição Auxiliar88316</v>
          </cell>
          <cell r="B5498" t="str">
            <v>Composição Auxiliar</v>
          </cell>
          <cell r="C5498">
            <v>88316</v>
          </cell>
          <cell r="D5498" t="str">
            <v>SINAPI</v>
          </cell>
          <cell r="E5498" t="str">
            <v>SERVENTE COM ENCARGOS COMPLEMENTARES</v>
          </cell>
          <cell r="F5498" t="str">
            <v>H</v>
          </cell>
          <cell r="G5498">
            <v>0.8</v>
          </cell>
          <cell r="H5498">
            <v>13.34</v>
          </cell>
          <cell r="I5498">
            <v>14.87</v>
          </cell>
          <cell r="J5498">
            <v>10.67</v>
          </cell>
          <cell r="K5498">
            <v>11.89</v>
          </cell>
        </row>
        <row r="5499">
          <cell r="A5499" t="str">
            <v>Insumo9834</v>
          </cell>
          <cell r="B5499" t="str">
            <v>Insumo</v>
          </cell>
          <cell r="C5499">
            <v>9834</v>
          </cell>
          <cell r="D5499" t="str">
            <v>SINAPI</v>
          </cell>
          <cell r="E5499" t="str">
            <v>TUBO PVC, RIGIDO, CORRUGADO, PERFURADO, DN 150 MM, PARA DRENAGEM, SISTEMA IRRIGACAO</v>
          </cell>
          <cell r="F5499" t="str">
            <v xml:space="preserve">M     </v>
          </cell>
          <cell r="G5499">
            <v>1</v>
          </cell>
          <cell r="H5499">
            <v>29.85</v>
          </cell>
          <cell r="I5499">
            <v>29.85</v>
          </cell>
          <cell r="J5499">
            <v>29.85</v>
          </cell>
          <cell r="K5499">
            <v>29.85</v>
          </cell>
        </row>
        <row r="5500">
          <cell r="A5500" t="str">
            <v>ComposiçãoEE-MOVT-C02</v>
          </cell>
          <cell r="B5500" t="str">
            <v>Composição</v>
          </cell>
          <cell r="C5500" t="str">
            <v>EE-MOVT-C02</v>
          </cell>
          <cell r="D5500" t="str">
            <v>SINAPI</v>
          </cell>
          <cell r="E5500" t="str">
            <v>ESCAVACAO MECANICA DE VALA EM MATERIAL DE 2A. CATEGORIA ATE 2 M DE PROFUNDIDADE COM UTILIZACAO DE ESCAVADEIRA HIDRAULICA. (Cópia SINAPI 72915)</v>
          </cell>
          <cell r="F5500" t="str">
            <v>M3</v>
          </cell>
          <cell r="G5500">
            <v>1</v>
          </cell>
          <cell r="H5500">
            <v>0</v>
          </cell>
          <cell r="I5500">
            <v>0</v>
          </cell>
          <cell r="J5500">
            <v>9.27</v>
          </cell>
          <cell r="K5500">
            <v>9.58</v>
          </cell>
        </row>
        <row r="5501">
          <cell r="A5501" t="str">
            <v>Composição Auxiliar88316</v>
          </cell>
          <cell r="B5501" t="str">
            <v>Composição Auxiliar</v>
          </cell>
          <cell r="C5501">
            <v>88316</v>
          </cell>
          <cell r="D5501" t="str">
            <v>SINAPI</v>
          </cell>
          <cell r="E5501" t="str">
            <v>SERVENTE COM ENCARGOS COMPLEMENTARES</v>
          </cell>
          <cell r="F5501" t="str">
            <v>H</v>
          </cell>
          <cell r="G5501">
            <v>0.125</v>
          </cell>
          <cell r="H5501">
            <v>13.34</v>
          </cell>
          <cell r="I5501">
            <v>14.87</v>
          </cell>
          <cell r="J5501">
            <v>1.66</v>
          </cell>
          <cell r="K5501">
            <v>1.85</v>
          </cell>
        </row>
        <row r="5502">
          <cell r="A5502" t="str">
            <v>Composição Auxiliar90991</v>
          </cell>
          <cell r="B5502" t="str">
            <v>Composição Auxiliar</v>
          </cell>
          <cell r="C5502">
            <v>90991</v>
          </cell>
          <cell r="D5502" t="str">
            <v>SINAPI</v>
          </cell>
          <cell r="E5502" t="str">
            <v>ESCAVADEIRA HIDRÁULICA SOBRE ESTEIRAS, CAÇAMBA 0,80 M3, PESO OPERACIONAL 17,8 T, POTÊNCIA LÍQUIDA 110 HP - CHP DIURNO. AF_10/2014</v>
          </cell>
          <cell r="F5502" t="str">
            <v>CHP</v>
          </cell>
          <cell r="G5502">
            <v>6.25E-2</v>
          </cell>
          <cell r="H5502">
            <v>121.82</v>
          </cell>
          <cell r="I5502">
            <v>123.79</v>
          </cell>
          <cell r="J5502">
            <v>7.61</v>
          </cell>
          <cell r="K5502">
            <v>7.73</v>
          </cell>
        </row>
        <row r="5503">
          <cell r="A5503" t="str">
            <v xml:space="preserve">Composição SDC02280_08/2020 </v>
          </cell>
          <cell r="B5503" t="str">
            <v>Composição</v>
          </cell>
          <cell r="C5503" t="str">
            <v xml:space="preserve"> SDC02280_08/2020 </v>
          </cell>
          <cell r="D5503" t="str">
            <v>Próprio</v>
          </cell>
          <cell r="E5503" t="str">
            <v>GRELHA DE CONCRETO PARA CANALETA LARGURA ATÉ 0,52M, FORNECIMENTO E ASSENTAMENTO</v>
          </cell>
          <cell r="F5503" t="str">
            <v>M</v>
          </cell>
          <cell r="G5503">
            <v>1</v>
          </cell>
          <cell r="H5503">
            <v>0</v>
          </cell>
          <cell r="I5503">
            <v>0</v>
          </cell>
          <cell r="J5503">
            <v>74.08</v>
          </cell>
          <cell r="K5503">
            <v>76.660000000000011</v>
          </cell>
        </row>
        <row r="5504">
          <cell r="A5504" t="str">
            <v>Composição Auxiliar88316</v>
          </cell>
          <cell r="B5504" t="str">
            <v>Composição Auxiliar</v>
          </cell>
          <cell r="C5504">
            <v>88316</v>
          </cell>
          <cell r="D5504" t="str">
            <v>SINAPI</v>
          </cell>
          <cell r="E5504" t="str">
            <v>SERVENTE COM ENCARGOS COMPLEMENTARES</v>
          </cell>
          <cell r="F5504" t="str">
            <v>H</v>
          </cell>
          <cell r="G5504">
            <v>0.45</v>
          </cell>
          <cell r="H5504">
            <v>13.34</v>
          </cell>
          <cell r="I5504">
            <v>14.87</v>
          </cell>
          <cell r="J5504">
            <v>6</v>
          </cell>
          <cell r="K5504">
            <v>6.69</v>
          </cell>
        </row>
        <row r="5505">
          <cell r="A5505" t="str">
            <v>Composição Auxiliar88309</v>
          </cell>
          <cell r="B5505" t="str">
            <v>Composição Auxiliar</v>
          </cell>
          <cell r="C5505">
            <v>88309</v>
          </cell>
          <cell r="D5505" t="str">
            <v>SINAPI</v>
          </cell>
          <cell r="E5505" t="str">
            <v>PEDREIRO COM ENCARGOS COMPLEMENTARES</v>
          </cell>
          <cell r="F5505" t="str">
            <v>H</v>
          </cell>
          <cell r="G5505">
            <v>0.22</v>
          </cell>
          <cell r="H5505">
            <v>16.78</v>
          </cell>
          <cell r="I5505">
            <v>18.829999999999998</v>
          </cell>
          <cell r="J5505">
            <v>3.69</v>
          </cell>
          <cell r="K5505">
            <v>4.1399999999999997</v>
          </cell>
        </row>
        <row r="5506">
          <cell r="A5506" t="str">
            <v>Composição Auxiliar88262</v>
          </cell>
          <cell r="B5506" t="str">
            <v>Composição Auxiliar</v>
          </cell>
          <cell r="C5506">
            <v>88262</v>
          </cell>
          <cell r="D5506" t="str">
            <v>SINAPI</v>
          </cell>
          <cell r="E5506" t="str">
            <v>CARPINTEIRO DE FORMAS COM ENCARGOS COMPLEMENTARES</v>
          </cell>
          <cell r="F5506" t="str">
            <v>H</v>
          </cell>
          <cell r="G5506">
            <v>0.45</v>
          </cell>
          <cell r="H5506">
            <v>16.59</v>
          </cell>
          <cell r="I5506">
            <v>18.63</v>
          </cell>
          <cell r="J5506">
            <v>7.46</v>
          </cell>
          <cell r="K5506">
            <v>8.3800000000000008</v>
          </cell>
        </row>
        <row r="5507">
          <cell r="A5507" t="str">
            <v>Composição Auxiliar90586</v>
          </cell>
          <cell r="B5507" t="str">
            <v>Composição Auxiliar</v>
          </cell>
          <cell r="C5507">
            <v>90586</v>
          </cell>
          <cell r="D5507" t="str">
            <v>SINAPI</v>
          </cell>
          <cell r="E5507" t="str">
            <v>VIBRADOR DE IMERSÃO, DIÂMETRO DE PONTEIRA 45MM, MOTOR ELÉTRICO TRIFÁSICO POTÊNCIA DE 2 CV - CHP DIURNO. AF_06/2015</v>
          </cell>
          <cell r="F5507" t="str">
            <v>CHP</v>
          </cell>
          <cell r="G5507">
            <v>0.12</v>
          </cell>
          <cell r="H5507">
            <v>1.7</v>
          </cell>
          <cell r="I5507">
            <v>1.7</v>
          </cell>
          <cell r="J5507">
            <v>0.2</v>
          </cell>
          <cell r="K5507">
            <v>0.2</v>
          </cell>
        </row>
        <row r="5508">
          <cell r="A5508" t="str">
            <v>Composição Auxiliar90587</v>
          </cell>
          <cell r="B5508" t="str">
            <v>Composição Auxiliar</v>
          </cell>
          <cell r="C5508">
            <v>90587</v>
          </cell>
          <cell r="D5508" t="str">
            <v>SINAPI</v>
          </cell>
          <cell r="E5508" t="str">
            <v>VIBRADOR DE IMERSÃO, DIÂMETRO DE PONTEIRA 45MM, MOTOR ELÉTRICO TRIFÁSICO POTÊNCIA DE 2 CV - CHI DIURNO. AF_06/2015</v>
          </cell>
          <cell r="F5508" t="str">
            <v>CHI</v>
          </cell>
          <cell r="G5508">
            <v>0.12</v>
          </cell>
          <cell r="H5508">
            <v>0.4</v>
          </cell>
          <cell r="I5508">
            <v>0.4</v>
          </cell>
          <cell r="J5508">
            <v>0.04</v>
          </cell>
          <cell r="K5508">
            <v>0.04</v>
          </cell>
        </row>
        <row r="5509">
          <cell r="A5509" t="str">
            <v>Composição Auxiliar88245</v>
          </cell>
          <cell r="B5509" t="str">
            <v>Composição Auxiliar</v>
          </cell>
          <cell r="C5509">
            <v>88245</v>
          </cell>
          <cell r="D5509" t="str">
            <v>SINAPI</v>
          </cell>
          <cell r="E5509" t="str">
            <v>ARMADOR COM ENCARGOS COMPLEMENTARES</v>
          </cell>
          <cell r="F5509" t="str">
            <v>H</v>
          </cell>
          <cell r="G5509">
            <v>0.06</v>
          </cell>
          <cell r="H5509">
            <v>16.690000000000001</v>
          </cell>
          <cell r="I5509">
            <v>18.73</v>
          </cell>
          <cell r="J5509">
            <v>1</v>
          </cell>
          <cell r="K5509">
            <v>1.1200000000000001</v>
          </cell>
        </row>
        <row r="5510">
          <cell r="A5510" t="str">
            <v>Composição Auxiliar94969</v>
          </cell>
          <cell r="B5510" t="str">
            <v>Composição Auxiliar</v>
          </cell>
          <cell r="C5510">
            <v>94969</v>
          </cell>
          <cell r="D5510" t="str">
            <v>SINAPI</v>
          </cell>
          <cell r="E5510" t="str">
            <v>CONCRETO FCK = 15MPA, TRAÇO 1:3,4:3,5 (CIMENTO/ AREIA MÉDIA/ BRITA 1)  - PREPARO MECÂNICO COM BETONEIRA 600 L. AF_07/2016</v>
          </cell>
          <cell r="F5510" t="str">
            <v>M3</v>
          </cell>
          <cell r="G5510">
            <v>0.08</v>
          </cell>
          <cell r="H5510">
            <v>309.99</v>
          </cell>
          <cell r="I5510">
            <v>314.89</v>
          </cell>
          <cell r="J5510">
            <v>24.79</v>
          </cell>
          <cell r="K5510">
            <v>25.19</v>
          </cell>
        </row>
        <row r="5511">
          <cell r="A5511" t="str">
            <v>Insumo5068</v>
          </cell>
          <cell r="B5511" t="str">
            <v>Insumo</v>
          </cell>
          <cell r="C5511">
            <v>5068</v>
          </cell>
          <cell r="D5511" t="str">
            <v>SINAPI</v>
          </cell>
          <cell r="E5511" t="str">
            <v>PREGO DE ACO POLIDO COM CABECA 17 X 21 (2 X 11)</v>
          </cell>
          <cell r="F5511" t="str">
            <v xml:space="preserve">KG    </v>
          </cell>
          <cell r="G5511">
            <v>0.4</v>
          </cell>
          <cell r="H5511">
            <v>13.02</v>
          </cell>
          <cell r="I5511">
            <v>13.02</v>
          </cell>
          <cell r="J5511">
            <v>5.2</v>
          </cell>
          <cell r="K5511">
            <v>5.2</v>
          </cell>
        </row>
        <row r="5512">
          <cell r="A5512" t="str">
            <v>Insumo4460</v>
          </cell>
          <cell r="B5512" t="str">
            <v>Insumo</v>
          </cell>
          <cell r="C5512">
            <v>4460</v>
          </cell>
          <cell r="D5512" t="str">
            <v>SINAPI</v>
          </cell>
          <cell r="E5512" t="str">
            <v>SARRAFO NAO APARELHADO *2,5 X 10* CM, EM MACARANDUBA, ANGELIM OU EQUIVALENTE DA REGIAO -  BRUTA</v>
          </cell>
          <cell r="F5512" t="str">
            <v xml:space="preserve">M     </v>
          </cell>
          <cell r="G5512">
            <v>3.2</v>
          </cell>
          <cell r="H5512">
            <v>4.2300000000000004</v>
          </cell>
          <cell r="I5512">
            <v>4.2300000000000004</v>
          </cell>
          <cell r="J5512">
            <v>13.53</v>
          </cell>
          <cell r="K5512">
            <v>13.53</v>
          </cell>
        </row>
        <row r="5513">
          <cell r="A5513" t="str">
            <v>Insumo21141</v>
          </cell>
          <cell r="B5513" t="str">
            <v>Insumo</v>
          </cell>
          <cell r="C5513">
            <v>21141</v>
          </cell>
          <cell r="D5513" t="str">
            <v>SINAPI</v>
          </cell>
          <cell r="E5513" t="str">
            <v>TELA DE ACO SOLDADA NERVURADA, CA-60, Q-92, (1,48 KG/M2), DIAMETRO DO FIO = 4,2 MM, LARGURA = 2,45 X 60 M DE COMPRIMENTO, ESPACAMENTO DA MALHA = 15  X 15 CM</v>
          </cell>
          <cell r="F5513" t="str">
            <v xml:space="preserve">M2    </v>
          </cell>
          <cell r="G5513">
            <v>0.8</v>
          </cell>
          <cell r="H5513">
            <v>14.96</v>
          </cell>
          <cell r="I5513">
            <v>14.96</v>
          </cell>
          <cell r="J5513">
            <v>11.96</v>
          </cell>
          <cell r="K5513">
            <v>11.96</v>
          </cell>
        </row>
        <row r="5514">
          <cell r="A5514" t="str">
            <v>Insumo43132</v>
          </cell>
          <cell r="B5514" t="str">
            <v>Insumo</v>
          </cell>
          <cell r="C5514">
            <v>43132</v>
          </cell>
          <cell r="D5514" t="str">
            <v>SINAPI</v>
          </cell>
          <cell r="E5514" t="str">
            <v>ARAME RECOZIDO 16 BWG, D = 1,65 MM (0,016 KG/M) OU 18 BWG, D = 1,25 MM (0,01 KG/M)</v>
          </cell>
          <cell r="F5514" t="str">
            <v xml:space="preserve">KG    </v>
          </cell>
          <cell r="G5514">
            <v>1.2E-2</v>
          </cell>
          <cell r="H5514">
            <v>18.100000000000001</v>
          </cell>
          <cell r="I5514">
            <v>18.100000000000001</v>
          </cell>
          <cell r="J5514">
            <v>0.21</v>
          </cell>
          <cell r="K5514">
            <v>0.21</v>
          </cell>
        </row>
        <row r="5515">
          <cell r="A5515" t="str">
            <v>Composição83741</v>
          </cell>
          <cell r="B5515" t="str">
            <v>Composição</v>
          </cell>
          <cell r="C5515">
            <v>83741</v>
          </cell>
          <cell r="D5515" t="str">
            <v>Próprio</v>
          </cell>
          <cell r="E5515" t="str">
            <v>IMPERMEABILIZACAO DE SUPERFICIE COM EMULSAO ASFALTICA COM ELASTOMERO, INCLUSOS PRIMER E VEU DE POLIESTER</v>
          </cell>
          <cell r="F5515" t="str">
            <v>M2</v>
          </cell>
          <cell r="G5515">
            <v>1</v>
          </cell>
          <cell r="H5515">
            <v>0</v>
          </cell>
          <cell r="I5515">
            <v>0</v>
          </cell>
          <cell r="J5515">
            <v>89.8</v>
          </cell>
          <cell r="K5515">
            <v>92.62</v>
          </cell>
        </row>
        <row r="5516">
          <cell r="A5516" t="str">
            <v>Composição Auxiliar88243</v>
          </cell>
          <cell r="B5516" t="str">
            <v>Composição Auxiliar</v>
          </cell>
          <cell r="C5516">
            <v>88243</v>
          </cell>
          <cell r="D5516" t="str">
            <v>SINAPI</v>
          </cell>
          <cell r="E5516" t="str">
            <v>AJUDANTE ESPECIALIZADO COM ENCARGOS COMPLEMENTARES</v>
          </cell>
          <cell r="F5516" t="str">
            <v>H</v>
          </cell>
          <cell r="G5516">
            <v>0.5</v>
          </cell>
          <cell r="H5516">
            <v>16.12</v>
          </cell>
          <cell r="I5516">
            <v>18.079999999999998</v>
          </cell>
          <cell r="J5516">
            <v>8.06</v>
          </cell>
          <cell r="K5516">
            <v>9.0399999999999991</v>
          </cell>
        </row>
        <row r="5517">
          <cell r="A5517" t="str">
            <v>Composição Auxiliar88270</v>
          </cell>
          <cell r="B5517" t="str">
            <v>Composição Auxiliar</v>
          </cell>
          <cell r="C5517">
            <v>88270</v>
          </cell>
          <cell r="D5517" t="str">
            <v>SINAPI</v>
          </cell>
          <cell r="E5517" t="str">
            <v>IMPERMEABILIZADOR COM ENCARGOS COMPLEMENTARES</v>
          </cell>
          <cell r="F5517" t="str">
            <v>H</v>
          </cell>
          <cell r="G5517">
            <v>0.5</v>
          </cell>
          <cell r="H5517">
            <v>17.54</v>
          </cell>
          <cell r="I5517">
            <v>19.71</v>
          </cell>
          <cell r="J5517">
            <v>8.77</v>
          </cell>
          <cell r="K5517">
            <v>9.85</v>
          </cell>
        </row>
        <row r="5518">
          <cell r="A5518" t="str">
            <v>Composição Auxiliar88316</v>
          </cell>
          <cell r="B5518" t="str">
            <v>Composição Auxiliar</v>
          </cell>
          <cell r="C5518">
            <v>88316</v>
          </cell>
          <cell r="D5518" t="str">
            <v>SINAPI</v>
          </cell>
          <cell r="E5518" t="str">
            <v>SERVENTE COM ENCARGOS COMPLEMENTARES</v>
          </cell>
          <cell r="F5518" t="str">
            <v>H</v>
          </cell>
          <cell r="G5518">
            <v>0.5</v>
          </cell>
          <cell r="H5518">
            <v>13.34</v>
          </cell>
          <cell r="I5518">
            <v>14.87</v>
          </cell>
          <cell r="J5518">
            <v>6.67</v>
          </cell>
          <cell r="K5518">
            <v>7.43</v>
          </cell>
        </row>
        <row r="5519">
          <cell r="A5519" t="str">
            <v>Insumo626</v>
          </cell>
          <cell r="B5519" t="str">
            <v>Insumo</v>
          </cell>
          <cell r="C5519">
            <v>626</v>
          </cell>
          <cell r="D5519" t="str">
            <v>SINAPI</v>
          </cell>
          <cell r="E5519" t="str">
            <v>MANTA LIQUIDA DE BASE ASFALTICA MODIFICADA COM A ADICAO DE ELASTOMEROS DILUIDOS EM SOLVENTE ORGANICO, APLICACAO A FRIO (MEMBRANA IMPERMEABILIZANTE ASFASTICA)</v>
          </cell>
          <cell r="F5519" t="str">
            <v xml:space="preserve">KG    </v>
          </cell>
          <cell r="G5519">
            <v>3</v>
          </cell>
          <cell r="H5519">
            <v>16.940000000000001</v>
          </cell>
          <cell r="I5519">
            <v>16.940000000000001</v>
          </cell>
          <cell r="J5519">
            <v>50.82</v>
          </cell>
          <cell r="K5519">
            <v>50.82</v>
          </cell>
        </row>
        <row r="5520">
          <cell r="A5520" t="str">
            <v>Insumo4030</v>
          </cell>
          <cell r="B5520" t="str">
            <v>Insumo</v>
          </cell>
          <cell r="C5520">
            <v>4030</v>
          </cell>
          <cell r="D5520" t="str">
            <v>SINAPI</v>
          </cell>
          <cell r="E5520" t="str">
            <v>VEU POLIESTER</v>
          </cell>
          <cell r="F5520" t="str">
            <v xml:space="preserve">M2    </v>
          </cell>
          <cell r="G5520">
            <v>1.1000000000000001</v>
          </cell>
          <cell r="H5520">
            <v>6.68</v>
          </cell>
          <cell r="I5520">
            <v>6.68</v>
          </cell>
          <cell r="J5520">
            <v>7.34</v>
          </cell>
          <cell r="K5520">
            <v>7.34</v>
          </cell>
        </row>
        <row r="5521">
          <cell r="A5521" t="str">
            <v>Insumo7319</v>
          </cell>
          <cell r="B5521" t="str">
            <v>Insumo</v>
          </cell>
          <cell r="C5521">
            <v>7319</v>
          </cell>
          <cell r="D5521" t="str">
            <v>SINAPI</v>
          </cell>
          <cell r="E5521" t="str">
            <v>TINTA ASFALTICA IMPERMEABILIZANTE DISPERSA EM AGUA, PARA MATERIAIS CIMENTICIOS</v>
          </cell>
          <cell r="F5521" t="str">
            <v xml:space="preserve">L     </v>
          </cell>
          <cell r="G5521">
            <v>0.75470000000000004</v>
          </cell>
          <cell r="H5521">
            <v>10.79</v>
          </cell>
          <cell r="I5521">
            <v>10.79</v>
          </cell>
          <cell r="J5521">
            <v>8.14</v>
          </cell>
          <cell r="K5521">
            <v>8.14</v>
          </cell>
        </row>
        <row r="5522">
          <cell r="A5522" t="str">
            <v>Composição74073/002</v>
          </cell>
          <cell r="B5522" t="str">
            <v>Composição</v>
          </cell>
          <cell r="C5522" t="str">
            <v>74073/002</v>
          </cell>
          <cell r="D5522" t="str">
            <v>SINAPI</v>
          </cell>
          <cell r="E5522" t="str">
            <v>ALCAPAO EM FERRO 70X70CM, INCLUSO FERRAGENS</v>
          </cell>
          <cell r="F5522" t="str">
            <v xml:space="preserve">UN    </v>
          </cell>
          <cell r="G5522">
            <v>1</v>
          </cell>
          <cell r="H5522">
            <v>0</v>
          </cell>
          <cell r="I5522">
            <v>0</v>
          </cell>
          <cell r="J5522">
            <v>110.91</v>
          </cell>
          <cell r="K5522">
            <v>114.13</v>
          </cell>
        </row>
        <row r="5523">
          <cell r="A5523" t="str">
            <v>Composição Auxiliar88309</v>
          </cell>
          <cell r="B5523" t="str">
            <v>Composição Auxiliar</v>
          </cell>
          <cell r="C5523">
            <v>88309</v>
          </cell>
          <cell r="D5523" t="str">
            <v>SINAPI</v>
          </cell>
          <cell r="E5523" t="str">
            <v>PEDREIRO COM ENCARGOS COMPLEMENTARES</v>
          </cell>
          <cell r="F5523" t="str">
            <v>H</v>
          </cell>
          <cell r="G5523">
            <v>0.4</v>
          </cell>
          <cell r="H5523">
            <v>16.78</v>
          </cell>
          <cell r="I5523">
            <v>18.829999999999998</v>
          </cell>
          <cell r="J5523">
            <v>6.71</v>
          </cell>
          <cell r="K5523">
            <v>7.53</v>
          </cell>
        </row>
        <row r="5524">
          <cell r="A5524" t="str">
            <v>Composição Auxiliar88315</v>
          </cell>
          <cell r="B5524" t="str">
            <v>Composição Auxiliar</v>
          </cell>
          <cell r="C5524">
            <v>88315</v>
          </cell>
          <cell r="D5524" t="str">
            <v>SINAPI</v>
          </cell>
          <cell r="E5524" t="str">
            <v>SERRALHEIRO COM ENCARGOS COMPLEMENTARES</v>
          </cell>
          <cell r="F5524" t="str">
            <v>H</v>
          </cell>
          <cell r="G5524">
            <v>0.49</v>
          </cell>
          <cell r="H5524">
            <v>16.690000000000001</v>
          </cell>
          <cell r="I5524">
            <v>18.73</v>
          </cell>
          <cell r="J5524">
            <v>8.17</v>
          </cell>
          <cell r="K5524">
            <v>9.17</v>
          </cell>
        </row>
        <row r="5525">
          <cell r="A5525" t="str">
            <v>Composição Auxiliar88316</v>
          </cell>
          <cell r="B5525" t="str">
            <v>Composição Auxiliar</v>
          </cell>
          <cell r="C5525">
            <v>88316</v>
          </cell>
          <cell r="D5525" t="str">
            <v>SINAPI</v>
          </cell>
          <cell r="E5525" t="str">
            <v>SERVENTE COM ENCARGOS COMPLEMENTARES</v>
          </cell>
          <cell r="F5525" t="str">
            <v>H</v>
          </cell>
          <cell r="G5525">
            <v>0.89</v>
          </cell>
          <cell r="H5525">
            <v>13.34</v>
          </cell>
          <cell r="I5525">
            <v>14.87</v>
          </cell>
          <cell r="J5525">
            <v>11.87</v>
          </cell>
          <cell r="K5525">
            <v>13.23</v>
          </cell>
        </row>
        <row r="5526">
          <cell r="A5526" t="str">
            <v>Composição Auxiliar88631</v>
          </cell>
          <cell r="B5526" t="str">
            <v>Composição Auxiliar</v>
          </cell>
          <cell r="C5526">
            <v>88631</v>
          </cell>
          <cell r="D5526" t="str">
            <v>SINAPI</v>
          </cell>
          <cell r="E5526" t="str">
            <v>ARGAMASSA TRAÇO 1:4 (EM VOLUME DE CIMENTO E AREIA MÉDIA ÚMIDA), PREPARO MANUAL. AF_08/2019</v>
          </cell>
          <cell r="F5526" t="str">
            <v>M3</v>
          </cell>
          <cell r="G5526">
            <v>3.0000000000000001E-3</v>
          </cell>
          <cell r="H5526">
            <v>420.9</v>
          </cell>
          <cell r="I5526">
            <v>433.59</v>
          </cell>
          <cell r="J5526">
            <v>1.26</v>
          </cell>
          <cell r="K5526">
            <v>1.3</v>
          </cell>
        </row>
        <row r="5527">
          <cell r="A5527" t="str">
            <v>Insumo567</v>
          </cell>
          <cell r="B5527" t="str">
            <v>Insumo</v>
          </cell>
          <cell r="C5527">
            <v>567</v>
          </cell>
          <cell r="D5527" t="str">
            <v>SINAPI</v>
          </cell>
          <cell r="E5527" t="str">
            <v>CANTONEIRA (ABAS IGUAIS) EM FERRO GALVANIZADO, 25,4 MM X 3,17 MM (L X E), 1,27KG/M</v>
          </cell>
          <cell r="F5527" t="str">
            <v xml:space="preserve">M     </v>
          </cell>
          <cell r="G5527">
            <v>2.8</v>
          </cell>
          <cell r="H5527">
            <v>12.68</v>
          </cell>
          <cell r="I5527">
            <v>12.68</v>
          </cell>
          <cell r="J5527">
            <v>35.5</v>
          </cell>
          <cell r="K5527">
            <v>35.5</v>
          </cell>
        </row>
        <row r="5528">
          <cell r="A5528" t="str">
            <v>Insumo1327</v>
          </cell>
          <cell r="B5528" t="str">
            <v>Insumo</v>
          </cell>
          <cell r="C5528">
            <v>1327</v>
          </cell>
          <cell r="D5528" t="str">
            <v>SINAPI</v>
          </cell>
          <cell r="E5528" t="str">
            <v>CHAPA DE ACO FINA A FRIO BITOLA MSG 24, E = 0,60 MM (4,80 KG/M2)</v>
          </cell>
          <cell r="F5528" t="str">
            <v xml:space="preserve">KG    </v>
          </cell>
          <cell r="G5528">
            <v>0.49</v>
          </cell>
          <cell r="H5528">
            <v>11.08</v>
          </cell>
          <cell r="I5528">
            <v>11.08</v>
          </cell>
          <cell r="J5528">
            <v>5.42</v>
          </cell>
          <cell r="K5528">
            <v>5.42</v>
          </cell>
        </row>
        <row r="5529">
          <cell r="A5529" t="str">
            <v>Insumo11447</v>
          </cell>
          <cell r="B5529" t="str">
            <v>Insumo</v>
          </cell>
          <cell r="C5529">
            <v>11447</v>
          </cell>
          <cell r="D5529" t="str">
            <v>SINAPI</v>
          </cell>
          <cell r="E5529" t="str">
            <v>DOBRADICA EM LATAO, 3 " X 2 1/2 ", E= 1,9 A 2 MM, COM ANEL, CROMADO, TAMPA BOLA, COM PARAFUSOS</v>
          </cell>
          <cell r="F5529" t="str">
            <v xml:space="preserve">UN    </v>
          </cell>
          <cell r="G5529">
            <v>2</v>
          </cell>
          <cell r="H5529">
            <v>20.99</v>
          </cell>
          <cell r="I5529">
            <v>20.99</v>
          </cell>
          <cell r="J5529">
            <v>41.98</v>
          </cell>
          <cell r="K5529">
            <v>41.98</v>
          </cell>
        </row>
        <row r="5530">
          <cell r="A5530" t="str">
            <v>ComposiçãoINHI.RM.T.CS.5M3-FUND.</v>
          </cell>
          <cell r="B5530" t="str">
            <v>Composição</v>
          </cell>
          <cell r="C5530" t="str">
            <v>INHI.RM.T.CS.5M3-FUND.</v>
          </cell>
          <cell r="D5530" t="str">
            <v>SINAPI</v>
          </cell>
          <cell r="E5530" t="str">
            <v>BASE DO RESERVATÓRIO METÁLICO TIPO TAÇA 5.000L, COLUNA SECA (dimensões H = 6,30m; D = 1,60m; d =0,64m; Hc = 3,60m; Ht = 2,40m) - FUNDAÇÃO</v>
          </cell>
          <cell r="F5530" t="str">
            <v xml:space="preserve">UN    </v>
          </cell>
          <cell r="G5530">
            <v>1</v>
          </cell>
          <cell r="H5530">
            <v>0</v>
          </cell>
          <cell r="I5530">
            <v>0</v>
          </cell>
          <cell r="J5530">
            <v>9475.7800000000007</v>
          </cell>
          <cell r="K5530">
            <v>9717.8599999999988</v>
          </cell>
        </row>
        <row r="5531">
          <cell r="A5531" t="str">
            <v>Composição Auxiliar90087</v>
          </cell>
          <cell r="B5531" t="str">
            <v>Composição Auxiliar</v>
          </cell>
          <cell r="C5531">
            <v>90087</v>
          </cell>
          <cell r="D5531" t="str">
            <v>SINAPI</v>
          </cell>
          <cell r="E5531" t="str">
            <v>ESCAVAÇÃO MECANIZADA DE VALA COM PROF. DE 3,0 M ATÉ 4,5 M(MÉDIA ENTRE MONTANTE E JUSANTE/UMA COMPOSIÇÃO POR TRECHO), COM ESCAVADEIRA HIDRÁULICA (1,2 M3/155 HP), LARG. DE 1,5 M A 2,5 M, EM SOLO DE 1A CATEGORIA, EM LOCAIS COM ALTO NÍVEL DE INTERFERÊNCIA. AF</v>
          </cell>
          <cell r="F5531" t="str">
            <v>M3</v>
          </cell>
          <cell r="G5531">
            <v>6.91</v>
          </cell>
          <cell r="H5531">
            <v>5.52</v>
          </cell>
          <cell r="I5531">
            <v>5.69</v>
          </cell>
          <cell r="J5531">
            <v>38.14</v>
          </cell>
          <cell r="K5531">
            <v>39.31</v>
          </cell>
        </row>
        <row r="5532">
          <cell r="A5532" t="str">
            <v>Composição AuxiliarEE-INFRAEST-C38</v>
          </cell>
          <cell r="B5532" t="str">
            <v>Composição Auxiliar</v>
          </cell>
          <cell r="C5532" t="str">
            <v>EE-INFRAEST-C38</v>
          </cell>
          <cell r="D5532" t="str">
            <v>SINAPI</v>
          </cell>
          <cell r="E5532" t="str">
            <v>ESTACA ESCAVADA MECANICAMENTE, SEM FLUIDO ESTABILIZANTE, COM 30CM DE DIÂMETRO, CONCRETO LANÇADO POR CAMINHÃO BETONEIRA. AF_01/2020 (Cópia REF.: SINAPI 100897)</v>
          </cell>
          <cell r="F5532" t="str">
            <v>M</v>
          </cell>
          <cell r="G5532">
            <v>25</v>
          </cell>
          <cell r="H5532">
            <v>64.47</v>
          </cell>
          <cell r="I5532">
            <v>65.709999999999994</v>
          </cell>
          <cell r="J5532">
            <v>1611.75</v>
          </cell>
          <cell r="K5532">
            <v>1642.75</v>
          </cell>
        </row>
        <row r="5533">
          <cell r="A5533" t="str">
            <v>Composição Auxiliar101617</v>
          </cell>
          <cell r="B5533" t="str">
            <v>Composição Auxiliar</v>
          </cell>
          <cell r="C5533">
            <v>101617</v>
          </cell>
          <cell r="D5533" t="str">
            <v>Próprio</v>
          </cell>
          <cell r="E5533" t="str">
            <v>ESTACA ESCAVADA MECANICAMENTE, SEM FLUIDO ESTABILIZANTE, COM 30CM DE DIÂMETRO, CONCRETO LANÇADO POR CAMINHÃO BETONEIRA. AF_01/2020 (Cópia REF.: SINAPI 100897)</v>
          </cell>
          <cell r="F5533" t="str">
            <v>M</v>
          </cell>
          <cell r="G5533">
            <v>5.76</v>
          </cell>
          <cell r="H5533">
            <v>1.91</v>
          </cell>
          <cell r="I5533">
            <v>2.13</v>
          </cell>
          <cell r="J5533">
            <v>11</v>
          </cell>
          <cell r="K5533">
            <v>12.26</v>
          </cell>
        </row>
        <row r="5534">
          <cell r="A5534" t="str">
            <v>Composição Auxiliar96619</v>
          </cell>
          <cell r="B5534" t="str">
            <v>Composição Auxiliar</v>
          </cell>
          <cell r="C5534">
            <v>96619</v>
          </cell>
          <cell r="D5534" t="str">
            <v>SINAPI</v>
          </cell>
          <cell r="E5534" t="str">
            <v>LASTRO DE CONCRETO MAGRO, APLICADO EM BLOCOS DE COROAMENTO OU SAPATAS, ESPESSURA DE 5 CM. AF_08/2017</v>
          </cell>
          <cell r="F5534" t="str">
            <v>M2</v>
          </cell>
          <cell r="G5534">
            <v>5.76</v>
          </cell>
          <cell r="H5534">
            <v>22.02</v>
          </cell>
          <cell r="I5534">
            <v>23.07</v>
          </cell>
          <cell r="J5534">
            <v>126.83</v>
          </cell>
          <cell r="K5534">
            <v>132.88</v>
          </cell>
        </row>
        <row r="5535">
          <cell r="A5535" t="str">
            <v>Composição Auxiliar93378</v>
          </cell>
          <cell r="B5535" t="str">
            <v>Composição Auxiliar</v>
          </cell>
          <cell r="C5535">
            <v>93378</v>
          </cell>
          <cell r="D5535" t="str">
            <v>SINAPI</v>
          </cell>
          <cell r="E5535" t="str">
            <v>REATERRO MECANIZADO DE VALA COM RETROESCAVADEIRA (CAPACIDADE DA CAÇAMBA DA RETRO: 0,26 M³ / POTÊNCIA: 88 HP), LARGURA ATÉ 0,8 M, PROFUNDIDADE ATÉ 1,5 M, COM SOLO DE 1ª CATEGORIA EM LOCAIS COM BAIXO NÍVEL DE INTERFERÊNCIA. AF_04/2016</v>
          </cell>
          <cell r="F5535" t="str">
            <v>M3</v>
          </cell>
          <cell r="G5535">
            <v>0.92</v>
          </cell>
          <cell r="H5535">
            <v>13.77</v>
          </cell>
          <cell r="I5535">
            <v>14.65</v>
          </cell>
          <cell r="J5535">
            <v>12.66</v>
          </cell>
          <cell r="K5535">
            <v>13.47</v>
          </cell>
        </row>
        <row r="5536">
          <cell r="A5536" t="str">
            <v>Composição Auxiliar100981</v>
          </cell>
          <cell r="B5536" t="str">
            <v>Composição Auxiliar</v>
          </cell>
          <cell r="C5536">
            <v>100981</v>
          </cell>
          <cell r="D5536" t="str">
            <v>SINAPI</v>
          </cell>
          <cell r="E5536" t="str">
            <v>CARGA, MANOBRA E DESCARGA DE ENTULHO EM CAMINHÃO BASCULANTE 6 M³ - CARGA COM ESCAVADEIRA HIDRÁULICA  (CAÇAMBA DE 0,80 M³ / 111 HP) E DESCARGA LIVRE (UNIDADE: M3). AF_07/2020</v>
          </cell>
          <cell r="F5536" t="str">
            <v>M3</v>
          </cell>
          <cell r="G5536">
            <v>13.14</v>
          </cell>
          <cell r="H5536">
            <v>5.43</v>
          </cell>
          <cell r="I5536">
            <v>5.55</v>
          </cell>
          <cell r="J5536">
            <v>71.349999999999994</v>
          </cell>
          <cell r="K5536">
            <v>72.92</v>
          </cell>
        </row>
        <row r="5537">
          <cell r="A5537" t="str">
            <v>Composição Auxiliar97919</v>
          </cell>
          <cell r="B5537" t="str">
            <v>Composição Auxiliar</v>
          </cell>
          <cell r="C5537">
            <v>97919</v>
          </cell>
          <cell r="D5537" t="str">
            <v>SINAPI</v>
          </cell>
          <cell r="E5537" t="str">
            <v>TRANSPORTE COM CAMINHÃO BASCULANTE DE 6 M³, EM VIA URBANA PAVIMENTADA, ADICIONAL PARA DMT EXCEDENTE A 30 KM (UNIDADE: TXKM). AF_07/2020</v>
          </cell>
          <cell r="F5537" t="str">
            <v>TXKM</v>
          </cell>
          <cell r="G5537">
            <v>867.13</v>
          </cell>
          <cell r="H5537">
            <v>0.47</v>
          </cell>
          <cell r="I5537">
            <v>0.48</v>
          </cell>
          <cell r="J5537">
            <v>407.55</v>
          </cell>
          <cell r="K5537">
            <v>416.22</v>
          </cell>
        </row>
        <row r="5538">
          <cell r="A5538" t="str">
            <v>Composição Auxiliar98557</v>
          </cell>
          <cell r="B5538" t="str">
            <v>Composição Auxiliar</v>
          </cell>
          <cell r="C5538">
            <v>98557</v>
          </cell>
          <cell r="D5538" t="str">
            <v>SINAPI</v>
          </cell>
          <cell r="E5538" t="str">
            <v>IMPERMEABILIZAÇÃO DE SUPERFÍCIE COM EMULSÃO ASFÁLTICA, 2 DEMÃOS AF_06/2018</v>
          </cell>
          <cell r="F5538" t="str">
            <v>M2</v>
          </cell>
          <cell r="G5538">
            <v>18.899999999999999</v>
          </cell>
          <cell r="H5538">
            <v>34.18</v>
          </cell>
          <cell r="I5538">
            <v>35.25</v>
          </cell>
          <cell r="J5538">
            <v>646</v>
          </cell>
          <cell r="K5538">
            <v>666.22</v>
          </cell>
        </row>
        <row r="5539">
          <cell r="A5539" t="str">
            <v>Composição Auxiliar96534</v>
          </cell>
          <cell r="B5539" t="str">
            <v>Composição Auxiliar</v>
          </cell>
          <cell r="C5539">
            <v>96534</v>
          </cell>
          <cell r="D5539" t="str">
            <v>SINAPI</v>
          </cell>
          <cell r="E5539" t="str">
            <v>FABRICAÇÃO, MONTAGEM E DESMONTAGEM DE FÔRMA PARA BLOCO DE COROAMENTO, EM MADEIRA SERRADA, E=25 MM, 4 UTILIZAÇÕES. AF_06/2017</v>
          </cell>
          <cell r="F5539" t="str">
            <v>M2</v>
          </cell>
          <cell r="G5539">
            <v>14</v>
          </cell>
          <cell r="H5539">
            <v>52.89</v>
          </cell>
          <cell r="I5539">
            <v>56.76</v>
          </cell>
          <cell r="J5539">
            <v>740.46</v>
          </cell>
          <cell r="K5539">
            <v>794.64</v>
          </cell>
        </row>
        <row r="5540">
          <cell r="A5540" t="str">
            <v>Composição Auxiliar94965</v>
          </cell>
          <cell r="B5540" t="str">
            <v>Composição Auxiliar</v>
          </cell>
          <cell r="C5540">
            <v>94965</v>
          </cell>
          <cell r="D5540" t="str">
            <v>SINAPI</v>
          </cell>
          <cell r="E5540" t="str">
            <v>CONCRETO FCK = 25MPA, TRAÇO 1:2,3:2,7 (CIMENTO/ AREIA MÉDIA/ BRITA 1)  - PREPARO MECÂNICO COM BETONEIRA 400 L. AF_07/2016</v>
          </cell>
          <cell r="F5540" t="str">
            <v>M3</v>
          </cell>
          <cell r="G5540">
            <v>5.99</v>
          </cell>
          <cell r="H5540">
            <v>361.08</v>
          </cell>
          <cell r="I5540">
            <v>366.67</v>
          </cell>
          <cell r="J5540">
            <v>2162.86</v>
          </cell>
          <cell r="K5540">
            <v>2196.35</v>
          </cell>
        </row>
        <row r="5541">
          <cell r="A5541" t="str">
            <v>Composição Auxiliar96544</v>
          </cell>
          <cell r="B5541" t="str">
            <v>Composição Auxiliar</v>
          </cell>
          <cell r="C5541">
            <v>96544</v>
          </cell>
          <cell r="D5541" t="str">
            <v>SINAPI</v>
          </cell>
          <cell r="E5541" t="str">
            <v>ARMAÇÃO DE BLOCO, VIGA BALDRAME OU SAPATA UTILIZANDO AÇO CA-50 DE 6,3 MM - MONTAGEM. AF_06/2017</v>
          </cell>
          <cell r="F5541" t="str">
            <v>KG</v>
          </cell>
          <cell r="G5541">
            <v>94.35</v>
          </cell>
          <cell r="H5541">
            <v>16.71</v>
          </cell>
          <cell r="I5541">
            <v>17.170000000000002</v>
          </cell>
          <cell r="J5541">
            <v>1576.58</v>
          </cell>
          <cell r="K5541">
            <v>1619.98</v>
          </cell>
        </row>
        <row r="5542">
          <cell r="A5542" t="str">
            <v>Composição Auxiliar96545</v>
          </cell>
          <cell r="B5542" t="str">
            <v>Composição Auxiliar</v>
          </cell>
          <cell r="C5542">
            <v>96545</v>
          </cell>
          <cell r="D5542" t="str">
            <v>SINAPI</v>
          </cell>
          <cell r="E5542" t="str">
            <v>ARMAÇÃO DE BLOCO, VIGA BALDRAME OU SAPATA UTILIZANDO AÇO CA-50 DE 8 MM - MONTAGEM. AF_06/2017</v>
          </cell>
          <cell r="F5542" t="str">
            <v>KG</v>
          </cell>
          <cell r="G5542">
            <v>90.52</v>
          </cell>
          <cell r="H5542">
            <v>16.05</v>
          </cell>
          <cell r="I5542">
            <v>16.39</v>
          </cell>
          <cell r="J5542">
            <v>1452.84</v>
          </cell>
          <cell r="K5542">
            <v>1483.62</v>
          </cell>
        </row>
        <row r="5543">
          <cell r="A5543" t="str">
            <v>Composição Auxiliar96547</v>
          </cell>
          <cell r="B5543" t="str">
            <v>Composição Auxiliar</v>
          </cell>
          <cell r="C5543">
            <v>96547</v>
          </cell>
          <cell r="D5543" t="str">
            <v>SINAPI</v>
          </cell>
          <cell r="E5543" t="str">
            <v>ARMAÇÃO DE BLOCO, VIGA BALDRAME OU SAPATA UTILIZANDO AÇO CA-50 DE 12,5 MM - MONTAGEM. AF_06/2017</v>
          </cell>
          <cell r="F5543" t="str">
            <v>KG</v>
          </cell>
          <cell r="G5543">
            <v>49.9</v>
          </cell>
          <cell r="H5543">
            <v>12.38</v>
          </cell>
          <cell r="I5543">
            <v>12.57</v>
          </cell>
          <cell r="J5543">
            <v>617.76</v>
          </cell>
          <cell r="K5543">
            <v>627.24</v>
          </cell>
        </row>
        <row r="5544">
          <cell r="A5544" t="str">
            <v>Composição96617</v>
          </cell>
          <cell r="B5544" t="str">
            <v>Composição</v>
          </cell>
          <cell r="C5544">
            <v>96617</v>
          </cell>
          <cell r="D5544" t="str">
            <v>SINAPI</v>
          </cell>
          <cell r="E5544" t="str">
            <v>LASTRO DE CONCRETO MAGRO, APLICADO EM BLOCOS DE COROAMENTO OU SAPATAS, ESPESSURA DE 3 CM. AF_08/2017</v>
          </cell>
          <cell r="F5544" t="str">
            <v>M2</v>
          </cell>
          <cell r="G5544">
            <v>1</v>
          </cell>
          <cell r="H5544">
            <v>0</v>
          </cell>
          <cell r="I5544">
            <v>0</v>
          </cell>
          <cell r="J5544">
            <v>13.2</v>
          </cell>
          <cell r="K5544">
            <v>13.84</v>
          </cell>
        </row>
        <row r="5545">
          <cell r="A5545" t="str">
            <v>Composição Auxiliar88309</v>
          </cell>
          <cell r="B5545" t="str">
            <v>Composição Auxiliar</v>
          </cell>
          <cell r="C5545">
            <v>88309</v>
          </cell>
          <cell r="D5545" t="str">
            <v>SINAPI</v>
          </cell>
          <cell r="E5545" t="str">
            <v>PEDREIRO COM ENCARGOS COMPLEMENTARES</v>
          </cell>
          <cell r="F5545" t="str">
            <v>H</v>
          </cell>
          <cell r="G5545">
            <v>0.18629999999999999</v>
          </cell>
          <cell r="H5545">
            <v>16.78</v>
          </cell>
          <cell r="I5545">
            <v>18.829999999999998</v>
          </cell>
          <cell r="J5545">
            <v>3.12</v>
          </cell>
          <cell r="K5545">
            <v>3.5</v>
          </cell>
        </row>
        <row r="5546">
          <cell r="A5546" t="str">
            <v>Composição Auxiliar88316</v>
          </cell>
          <cell r="B5546" t="str">
            <v>Composição Auxiliar</v>
          </cell>
          <cell r="C5546">
            <v>88316</v>
          </cell>
          <cell r="D5546" t="str">
            <v>SINAPI</v>
          </cell>
          <cell r="E5546" t="str">
            <v>SERVENTE COM ENCARGOS COMPLEMENTARES</v>
          </cell>
          <cell r="F5546" t="str">
            <v>H</v>
          </cell>
          <cell r="G5546">
            <v>5.0799999999999998E-2</v>
          </cell>
          <cell r="H5546">
            <v>13.34</v>
          </cell>
          <cell r="I5546">
            <v>14.87</v>
          </cell>
          <cell r="J5546">
            <v>0.67</v>
          </cell>
          <cell r="K5546">
            <v>0.75</v>
          </cell>
        </row>
        <row r="5547">
          <cell r="A5547" t="str">
            <v>Composição Auxiliar94968</v>
          </cell>
          <cell r="B5547" t="str">
            <v>Composição Auxiliar</v>
          </cell>
          <cell r="C5547">
            <v>94968</v>
          </cell>
          <cell r="D5547" t="str">
            <v>SINAPI</v>
          </cell>
          <cell r="E5547" t="str">
            <v>CONCRETO MAGRO PARA LASTRO, TRAÇO 1:4,5:4,5 (CIMENTO/ AREIA MÉDIA/ BRITA 1)  - PREPARO MECÂNICO COM BETONEIRA 600 L. AF_07/2016</v>
          </cell>
          <cell r="F5547" t="str">
            <v>M3</v>
          </cell>
          <cell r="G5547">
            <v>3.39E-2</v>
          </cell>
          <cell r="H5547">
            <v>277.8</v>
          </cell>
          <cell r="I5547">
            <v>282.89999999999998</v>
          </cell>
          <cell r="J5547">
            <v>9.41</v>
          </cell>
          <cell r="K5547">
            <v>9.59</v>
          </cell>
        </row>
        <row r="5548">
          <cell r="A5548" t="str">
            <v>Composição94970</v>
          </cell>
          <cell r="B5548" t="str">
            <v>Composição</v>
          </cell>
          <cell r="C5548">
            <v>94970</v>
          </cell>
          <cell r="D5548" t="str">
            <v>SINAPI</v>
          </cell>
          <cell r="E5548" t="str">
            <v>CONCRETO FCK = 20MPA, TRAÇO 1:2,7:3 (CIMENTO/ AREIA MÉDIA/ BRITA 1)  - PREPARO MECÂNICO COM BETONEIRA 600 L. AF_07/2016</v>
          </cell>
          <cell r="F5548" t="str">
            <v>M3</v>
          </cell>
          <cell r="G5548">
            <v>1</v>
          </cell>
          <cell r="H5548">
            <v>0</v>
          </cell>
          <cell r="I5548">
            <v>0</v>
          </cell>
          <cell r="J5548">
            <v>337.65</v>
          </cell>
          <cell r="K5548">
            <v>342.54999999999995</v>
          </cell>
        </row>
        <row r="5549">
          <cell r="A5549" t="str">
            <v>Composição Auxiliar88316</v>
          </cell>
          <cell r="B5549" t="str">
            <v>Composição Auxiliar</v>
          </cell>
          <cell r="C5549">
            <v>88316</v>
          </cell>
          <cell r="D5549" t="str">
            <v>SINAPI</v>
          </cell>
          <cell r="E5549" t="str">
            <v>SERVENTE COM ENCARGOS COMPLEMENTARES</v>
          </cell>
          <cell r="F5549" t="str">
            <v>H</v>
          </cell>
          <cell r="G5549">
            <v>2.0299999999999998</v>
          </cell>
          <cell r="H5549">
            <v>13.34</v>
          </cell>
          <cell r="I5549">
            <v>14.87</v>
          </cell>
          <cell r="J5549">
            <v>27.08</v>
          </cell>
          <cell r="K5549">
            <v>30.18</v>
          </cell>
        </row>
        <row r="5550">
          <cell r="A5550" t="str">
            <v>Composição Auxiliar88377</v>
          </cell>
          <cell r="B5550" t="str">
            <v>Composição Auxiliar</v>
          </cell>
          <cell r="C5550">
            <v>88377</v>
          </cell>
          <cell r="D5550" t="str">
            <v>SINAPI</v>
          </cell>
          <cell r="E5550" t="str">
            <v>OPERADOR DE BETONEIRA ESTACIONÁRIA/MISTURADOR COM ENCARGOS COMPLEMENTARES</v>
          </cell>
          <cell r="F5550" t="str">
            <v>H</v>
          </cell>
          <cell r="G5550">
            <v>1.28</v>
          </cell>
          <cell r="H5550">
            <v>11.79</v>
          </cell>
          <cell r="I5550">
            <v>13.2</v>
          </cell>
          <cell r="J5550">
            <v>15.09</v>
          </cell>
          <cell r="K5550">
            <v>16.89</v>
          </cell>
        </row>
        <row r="5551">
          <cell r="A5551" t="str">
            <v>Composição Auxiliar89225</v>
          </cell>
          <cell r="B5551" t="str">
            <v>Composição Auxiliar</v>
          </cell>
          <cell r="C5551">
            <v>89225</v>
          </cell>
          <cell r="D5551" t="str">
            <v>SINAPI</v>
          </cell>
          <cell r="E5551" t="str">
            <v>BETONEIRA CAPACIDADE NOMINAL DE 600 L, CAPACIDADE DE MISTURA 360 L, MOTOR ELÉTRICO TRIFÁSICO POTÊNCIA DE 4 CV, SEM CARREGADOR - CHP DIURNO. AF_11/2014</v>
          </cell>
          <cell r="F5551" t="str">
            <v>CHP</v>
          </cell>
          <cell r="G5551">
            <v>0.66</v>
          </cell>
          <cell r="H5551">
            <v>4.0599999999999996</v>
          </cell>
          <cell r="I5551">
            <v>4.0599999999999996</v>
          </cell>
          <cell r="J5551">
            <v>2.67</v>
          </cell>
          <cell r="K5551">
            <v>2.67</v>
          </cell>
        </row>
        <row r="5552">
          <cell r="A5552" t="str">
            <v>Composição Auxiliar89226</v>
          </cell>
          <cell r="B5552" t="str">
            <v>Composição Auxiliar</v>
          </cell>
          <cell r="C5552">
            <v>89226</v>
          </cell>
          <cell r="D5552" t="str">
            <v>SINAPI</v>
          </cell>
          <cell r="E5552" t="str">
            <v>BETONEIRA CAPACIDADE NOMINAL DE 600 L, CAPACIDADE DE MISTURA 360 L, MOTOR ELÉTRICO TRIFÁSICO POTÊNCIA DE 4 CV, SEM CARREGADOR - CHI DIURNO. AF_11/2014</v>
          </cell>
          <cell r="F5552" t="str">
            <v>CHI</v>
          </cell>
          <cell r="G5552">
            <v>0.62</v>
          </cell>
          <cell r="H5552">
            <v>1.0900000000000001</v>
          </cell>
          <cell r="I5552">
            <v>1.0900000000000001</v>
          </cell>
          <cell r="J5552">
            <v>0.67</v>
          </cell>
          <cell r="K5552">
            <v>0.67</v>
          </cell>
        </row>
        <row r="5553">
          <cell r="A5553" t="str">
            <v>Insumo370</v>
          </cell>
          <cell r="B5553" t="str">
            <v>Insumo</v>
          </cell>
          <cell r="C5553">
            <v>370</v>
          </cell>
          <cell r="D5553" t="str">
            <v>SINAPI</v>
          </cell>
          <cell r="E5553" t="str">
            <v>AREIA MEDIA - POSTO JAZIDA/FORNECEDOR (RETIRADO NA JAZIDA, SEM TRANSPORTE)</v>
          </cell>
          <cell r="F5553" t="str">
            <v xml:space="preserve">M3    </v>
          </cell>
          <cell r="G5553">
            <v>0.76100000000000001</v>
          </cell>
          <cell r="H5553">
            <v>70</v>
          </cell>
          <cell r="I5553">
            <v>70</v>
          </cell>
          <cell r="J5553">
            <v>53.27</v>
          </cell>
          <cell r="K5553">
            <v>53.27</v>
          </cell>
        </row>
        <row r="5554">
          <cell r="A5554" t="str">
            <v>Insumo1379</v>
          </cell>
          <cell r="B5554" t="str">
            <v>Insumo</v>
          </cell>
          <cell r="C5554">
            <v>1379</v>
          </cell>
          <cell r="D5554" t="str">
            <v>SINAPI</v>
          </cell>
          <cell r="E5554" t="str">
            <v>CIMENTO PORTLAND COMPOSTO CP II-32</v>
          </cell>
          <cell r="F5554" t="str">
            <v xml:space="preserve">KG    </v>
          </cell>
          <cell r="G5554">
            <v>325.16000000000003</v>
          </cell>
          <cell r="H5554">
            <v>0.59</v>
          </cell>
          <cell r="I5554">
            <v>0.59</v>
          </cell>
          <cell r="J5554">
            <v>191.84</v>
          </cell>
          <cell r="K5554">
            <v>191.84</v>
          </cell>
        </row>
        <row r="5555">
          <cell r="A5555" t="str">
            <v>Insumo4721</v>
          </cell>
          <cell r="B5555" t="str">
            <v>Insumo</v>
          </cell>
          <cell r="C5555">
            <v>4721</v>
          </cell>
          <cell r="D5555" t="str">
            <v>SINAPI</v>
          </cell>
          <cell r="E5555" t="str">
            <v>PEDRA BRITADA N. 1 (9,5 a 19 MM) POSTO PEDREIRA/FORNECEDOR, SEM FRETE</v>
          </cell>
          <cell r="F5555" t="str">
            <v xml:space="preserve">M3    </v>
          </cell>
          <cell r="G5555">
            <v>0.59099999999999997</v>
          </cell>
          <cell r="H5555">
            <v>79.58</v>
          </cell>
          <cell r="I5555">
            <v>79.58</v>
          </cell>
          <cell r="J5555">
            <v>47.03</v>
          </cell>
          <cell r="K5555">
            <v>47.03</v>
          </cell>
        </row>
        <row r="5556">
          <cell r="A5556" t="str">
            <v>ComposiçãoPARE.ALVEST.VIGA.BAL.MURO</v>
          </cell>
          <cell r="B5556" t="str">
            <v>Composição</v>
          </cell>
          <cell r="C5556" t="str">
            <v>PARE.ALVEST.VIGA.BAL.MURO</v>
          </cell>
          <cell r="D5556" t="str">
            <v>SINAPI</v>
          </cell>
          <cell r="E5556" t="str">
            <v>VIGA BALDRAME PARA MURO EM BLOCOS DE CONCRETO - PADRÃO 2020</v>
          </cell>
          <cell r="F5556" t="str">
            <v>M</v>
          </cell>
          <cell r="G5556">
            <v>1</v>
          </cell>
          <cell r="H5556">
            <v>0</v>
          </cell>
          <cell r="I5556">
            <v>0</v>
          </cell>
          <cell r="J5556">
            <v>510.75000000000006</v>
          </cell>
          <cell r="K5556">
            <v>528.45000000000005</v>
          </cell>
        </row>
        <row r="5557">
          <cell r="A5557" t="str">
            <v>Composição Auxiliar96525</v>
          </cell>
          <cell r="B5557" t="str">
            <v>Composição Auxiliar</v>
          </cell>
          <cell r="C5557">
            <v>96525</v>
          </cell>
          <cell r="D5557" t="str">
            <v>SINAPI</v>
          </cell>
          <cell r="E5557" t="str">
            <v>ESCAVAÇÃO MECANIZADA PARA VIGA BALDRAME, COM PREVISÃO DE FÔRMA, COM MINI-ESCAVADEIRA. AF_06/2017</v>
          </cell>
          <cell r="F5557" t="str">
            <v>M3</v>
          </cell>
          <cell r="G5557">
            <v>0.86</v>
          </cell>
          <cell r="H5557">
            <v>23.75</v>
          </cell>
          <cell r="I5557">
            <v>24.92</v>
          </cell>
          <cell r="J5557">
            <v>20.420000000000002</v>
          </cell>
          <cell r="K5557">
            <v>21.43</v>
          </cell>
        </row>
        <row r="5558">
          <cell r="A5558" t="str">
            <v>Composição Auxiliar101617</v>
          </cell>
          <cell r="B5558" t="str">
            <v>Composição Auxiliar</v>
          </cell>
          <cell r="C5558">
            <v>101617</v>
          </cell>
          <cell r="D5558" t="str">
            <v>Próprio</v>
          </cell>
          <cell r="E5558" t="str">
            <v>PREPARO DE FUNDO DE VALA COM LARGURA MAIOR OU IGUAL A 1,5 M E MENOR QUE 2,5 M (ACERTO DO SOLO NATURAL). AF_08/2020</v>
          </cell>
          <cell r="F5558" t="str">
            <v>M2</v>
          </cell>
          <cell r="G5558">
            <v>2.16</v>
          </cell>
          <cell r="H5558">
            <v>1.91</v>
          </cell>
          <cell r="I5558">
            <v>2.13</v>
          </cell>
          <cell r="J5558">
            <v>4.12</v>
          </cell>
          <cell r="K5558">
            <v>4.5999999999999996</v>
          </cell>
        </row>
        <row r="5559">
          <cell r="A5559" t="str">
            <v>Composição Auxiliar96619</v>
          </cell>
          <cell r="B5559" t="str">
            <v>Composição Auxiliar</v>
          </cell>
          <cell r="C5559">
            <v>96619</v>
          </cell>
          <cell r="D5559" t="str">
            <v>SINAPI</v>
          </cell>
          <cell r="E5559" t="str">
            <v>LASTRO DE CONCRETO MAGRO, APLICADO EM BLOCOS DE COROAMENTO OU SAPATAS, ESPESSURA DE 5 CM. AF_08/2017</v>
          </cell>
          <cell r="F5559" t="str">
            <v>M2</v>
          </cell>
          <cell r="G5559">
            <v>2.16</v>
          </cell>
          <cell r="H5559">
            <v>22.02</v>
          </cell>
          <cell r="I5559">
            <v>23.07</v>
          </cell>
          <cell r="J5559">
            <v>47.56</v>
          </cell>
          <cell r="K5559">
            <v>49.83</v>
          </cell>
        </row>
        <row r="5560">
          <cell r="A5560" t="str">
            <v>Composição Auxiliar93378</v>
          </cell>
          <cell r="B5560" t="str">
            <v>Composição Auxiliar</v>
          </cell>
          <cell r="C5560">
            <v>93378</v>
          </cell>
          <cell r="D5560" t="str">
            <v>SINAPI</v>
          </cell>
          <cell r="E5560" t="str">
            <v>REATERRO MECANIZADO DE VALA COM RETROESCAVADEIRA (CAPACIDADE DA CAÇAMBA DA RETRO: 0,26 M³ / POTÊNCIA: 88 HP), LARGURA ATÉ 0,8 M, PROFUNDIDADE ATÉ 1,5 M, COM SOLO DE 1ª CATEGORIA EM LOCAIS COM BAIXO NÍVEL DE INTERFERÊNCIA. AF_04/2016</v>
          </cell>
          <cell r="F5560" t="str">
            <v>M3</v>
          </cell>
          <cell r="G5560">
            <v>0.64</v>
          </cell>
          <cell r="H5560">
            <v>13.77</v>
          </cell>
          <cell r="I5560">
            <v>14.65</v>
          </cell>
          <cell r="J5560">
            <v>8.81</v>
          </cell>
          <cell r="K5560">
            <v>9.3699999999999992</v>
          </cell>
        </row>
        <row r="5561">
          <cell r="A5561" t="str">
            <v>Composição Auxiliar100981</v>
          </cell>
          <cell r="B5561" t="str">
            <v>Composição Auxiliar</v>
          </cell>
          <cell r="C5561">
            <v>100981</v>
          </cell>
          <cell r="D5561" t="str">
            <v>Próprio</v>
          </cell>
          <cell r="E5561" t="str">
            <v>CARGA, MANOBRA E DESCARGA DE ENTULHO EM CAMINHÃO BASCULANTE 6 M³ - CARGA COM ESCAVADEIRA HIDRÁULICA  (CAÇAMBA DE 0,80 M³ / 111 HP) E DESCARGA LIVRE (UNIDADE: M3). AF_07/2020</v>
          </cell>
          <cell r="F5561" t="str">
            <v>M3</v>
          </cell>
          <cell r="G5561">
            <v>0.31</v>
          </cell>
          <cell r="H5561">
            <v>5.43</v>
          </cell>
          <cell r="I5561">
            <v>5.55</v>
          </cell>
          <cell r="J5561">
            <v>1.68</v>
          </cell>
          <cell r="K5561">
            <v>1.72</v>
          </cell>
        </row>
        <row r="5562">
          <cell r="A5562" t="str">
            <v>Composição Auxiliar97919</v>
          </cell>
          <cell r="B5562" t="str">
            <v>Composição Auxiliar</v>
          </cell>
          <cell r="C5562">
            <v>97919</v>
          </cell>
          <cell r="D5562" t="str">
            <v>SINAPI</v>
          </cell>
          <cell r="E5562" t="str">
            <v>TRANSPORTE COM CAMINHÃO BASCULANTE DE 6 M³, EM VIA URBANA PAVIMENTADA, ADICIONAL PARA DMT EXCEDENTE A 30 KM (UNIDADE: TXKM). AF_07/2020</v>
          </cell>
          <cell r="F5562" t="str">
            <v>TXKM</v>
          </cell>
          <cell r="G5562">
            <v>0.56000000000000005</v>
          </cell>
          <cell r="H5562">
            <v>0.47</v>
          </cell>
          <cell r="I5562">
            <v>0.48</v>
          </cell>
          <cell r="J5562">
            <v>0.26</v>
          </cell>
          <cell r="K5562">
            <v>0.26</v>
          </cell>
        </row>
        <row r="5563">
          <cell r="A5563" t="str">
            <v>Composição Auxiliar98557</v>
          </cell>
          <cell r="B5563" t="str">
            <v>Composição Auxiliar</v>
          </cell>
          <cell r="C5563">
            <v>98557</v>
          </cell>
          <cell r="D5563" t="str">
            <v>Próprio</v>
          </cell>
          <cell r="E5563" t="str">
            <v>IMPERMEABILIZAÇÃO DE SUPERFÍCIE COM EMULSÃO ASFÁLTICA, 2 DEMÃOS AF_06/2018</v>
          </cell>
          <cell r="F5563" t="str">
            <v>M2</v>
          </cell>
          <cell r="G5563">
            <v>3.2</v>
          </cell>
          <cell r="H5563">
            <v>34.18</v>
          </cell>
          <cell r="I5563">
            <v>35.25</v>
          </cell>
          <cell r="J5563">
            <v>109.37</v>
          </cell>
          <cell r="K5563">
            <v>112.8</v>
          </cell>
        </row>
        <row r="5564">
          <cell r="A5564" t="str">
            <v>Composição Auxiliar87455</v>
          </cell>
          <cell r="B5564" t="str">
            <v>Composição Auxiliar</v>
          </cell>
          <cell r="C5564">
            <v>87455</v>
          </cell>
          <cell r="D5564" t="str">
            <v>SINAPI</v>
          </cell>
          <cell r="E5564" t="str">
            <v>ALVENARIA DE VEDAÇÃO DE BLOCOS VAZADOS DE CONCRETO DE 14X19X39CM (ESPESSURA 14CM) DE PAREDES COM ÁREA LÍQUIDA MAIOR OU IGUAL A 6M² SEM VÃOS E ARGAMASSA DE ASSENTAMENTO COM PREPARO EM BETONEIRA. AF_06/2014</v>
          </cell>
          <cell r="F5564" t="str">
            <v>M2</v>
          </cell>
          <cell r="G5564">
            <v>1.6</v>
          </cell>
          <cell r="H5564">
            <v>60.03</v>
          </cell>
          <cell r="I5564">
            <v>62.59</v>
          </cell>
          <cell r="J5564">
            <v>96.04</v>
          </cell>
          <cell r="K5564">
            <v>100.14</v>
          </cell>
        </row>
        <row r="5565">
          <cell r="A5565" t="str">
            <v>Composição Auxiliar89995</v>
          </cell>
          <cell r="B5565" t="str">
            <v>Composição Auxiliar</v>
          </cell>
          <cell r="C5565">
            <v>89995</v>
          </cell>
          <cell r="D5565" t="str">
            <v>SINAPI</v>
          </cell>
          <cell r="E5565" t="str">
            <v>GRAUTEAMENTO DE CINTA SUPERIOR OU DE VERGA EM ALVENARIA ESTRUTURAL. AF_01/2015</v>
          </cell>
          <cell r="F5565" t="str">
            <v>M3</v>
          </cell>
          <cell r="G5565">
            <v>0.12</v>
          </cell>
          <cell r="H5565">
            <v>610.04</v>
          </cell>
          <cell r="I5565">
            <v>637.57000000000005</v>
          </cell>
          <cell r="J5565">
            <v>73.2</v>
          </cell>
          <cell r="K5565">
            <v>76.5</v>
          </cell>
        </row>
        <row r="5566">
          <cell r="A5566" t="str">
            <v>Composição Auxiliar92791</v>
          </cell>
          <cell r="B5566" t="str">
            <v>Composição Auxiliar</v>
          </cell>
          <cell r="C5566">
            <v>92791</v>
          </cell>
          <cell r="D5566" t="str">
            <v>SINAPI</v>
          </cell>
          <cell r="E5566" t="str">
            <v>CORTE E DOBRA DE AÇO CA-60, DIÂMETRO DE 5,0 MM, UTILIZADO EM ESTRUTURAS DIVERSAS, EXCETO LAJES. AF_12/2015</v>
          </cell>
          <cell r="F5566" t="str">
            <v>KG</v>
          </cell>
          <cell r="G5566">
            <v>2.29</v>
          </cell>
          <cell r="H5566">
            <v>12.31</v>
          </cell>
          <cell r="I5566">
            <v>12.49</v>
          </cell>
          <cell r="J5566">
            <v>28.18</v>
          </cell>
          <cell r="K5566">
            <v>28.6</v>
          </cell>
        </row>
        <row r="5567">
          <cell r="A5567" t="str">
            <v>Composição Auxiliar96546</v>
          </cell>
          <cell r="B5567" t="str">
            <v>Composição Auxiliar</v>
          </cell>
          <cell r="C5567">
            <v>96546</v>
          </cell>
          <cell r="D5567" t="str">
            <v>SINAPI</v>
          </cell>
          <cell r="E5567" t="str">
            <v>ARMAÇÃO DE BLOCO, VIGA BALDRAME OU SAPATA UTILIZANDO AÇO CA-50 DE 10 MM - MONTAGEM. AF_06/2017</v>
          </cell>
          <cell r="F5567" t="str">
            <v>KG</v>
          </cell>
          <cell r="G5567">
            <v>8.33</v>
          </cell>
          <cell r="H5567">
            <v>14.54</v>
          </cell>
          <cell r="I5567">
            <v>14.79</v>
          </cell>
          <cell r="J5567">
            <v>121.11</v>
          </cell>
          <cell r="K5567">
            <v>123.2</v>
          </cell>
        </row>
        <row r="5568">
          <cell r="A5568" t="str">
            <v>ComposiçãoSDC04023</v>
          </cell>
          <cell r="B5568" t="str">
            <v>Composição</v>
          </cell>
          <cell r="C5568" t="str">
            <v>SDC04023</v>
          </cell>
          <cell r="D5568" t="str">
            <v>Próprio</v>
          </cell>
          <cell r="E5568" t="str">
            <v>FORNECIMENTO E INSTALAÇÃO DE PARAFUSO COM BUCHA S8</v>
          </cell>
          <cell r="F5568" t="str">
            <v>UN</v>
          </cell>
          <cell r="G5568">
            <v>1</v>
          </cell>
          <cell r="H5568">
            <v>0</v>
          </cell>
          <cell r="I5568">
            <v>0</v>
          </cell>
          <cell r="J5568">
            <v>3.0100000000000002</v>
          </cell>
          <cell r="K5568">
            <v>3.33</v>
          </cell>
        </row>
        <row r="5569">
          <cell r="A5569" t="str">
            <v>Composição Auxiliar88264</v>
          </cell>
          <cell r="B5569" t="str">
            <v>Composição Auxiliar</v>
          </cell>
          <cell r="C5569">
            <v>88264</v>
          </cell>
          <cell r="D5569" t="str">
            <v>SINAPI</v>
          </cell>
          <cell r="E5569" t="str">
            <v>ELETRICISTA COM ENCARGOS COMPLEMENTARES</v>
          </cell>
          <cell r="F5569" t="str">
            <v>H</v>
          </cell>
          <cell r="G5569">
            <v>0.15</v>
          </cell>
          <cell r="H5569">
            <v>17.38</v>
          </cell>
          <cell r="I5569">
            <v>19.52</v>
          </cell>
          <cell r="J5569">
            <v>2.6</v>
          </cell>
          <cell r="K5569">
            <v>2.92</v>
          </cell>
        </row>
        <row r="5570">
          <cell r="A5570" t="str">
            <v>Insumo7583</v>
          </cell>
          <cell r="B5570" t="str">
            <v>Insumo</v>
          </cell>
          <cell r="C5570">
            <v>7583</v>
          </cell>
          <cell r="D5570" t="str">
            <v>Próprio</v>
          </cell>
          <cell r="E5570" t="str">
            <v>BUCHA DE NYLON SEM ABA S8, COM PARAFUSO DE 4,80 X 50 MM EM ACO ZINCADO COM ROSCA SOBERBA, CABECA CHATA E FENDA PHILLIPS</v>
          </cell>
          <cell r="F5570" t="str">
            <v xml:space="preserve">UN    </v>
          </cell>
          <cell r="G5570">
            <v>1</v>
          </cell>
          <cell r="H5570">
            <v>0.41</v>
          </cell>
          <cell r="I5570">
            <v>0.41</v>
          </cell>
          <cell r="J5570">
            <v>0.41</v>
          </cell>
          <cell r="K5570">
            <v>0.41</v>
          </cell>
        </row>
        <row r="5571">
          <cell r="A5571" t="str">
            <v>ComposiçãoINST.TERM.COMP.16MM</v>
          </cell>
          <cell r="B5571" t="str">
            <v>Composição</v>
          </cell>
          <cell r="C5571" t="str">
            <v>INST.TERM.COMP.16MM</v>
          </cell>
          <cell r="D5571" t="str">
            <v>Próprio</v>
          </cell>
          <cell r="E5571" t="str">
            <v>TERMINAL DE COMPRESSÃO PARA CABO DE 16 MM2 - FORNECIMENTO E INSTALAÇÃO</v>
          </cell>
          <cell r="F5571" t="str">
            <v xml:space="preserve">UN    </v>
          </cell>
          <cell r="G5571">
            <v>1</v>
          </cell>
          <cell r="H5571">
            <v>0</v>
          </cell>
          <cell r="I5571">
            <v>0</v>
          </cell>
          <cell r="J5571">
            <v>3.58</v>
          </cell>
          <cell r="K5571">
            <v>3.8499999999999996</v>
          </cell>
        </row>
        <row r="5572">
          <cell r="A5572" t="str">
            <v>Composição Auxiliar88264</v>
          </cell>
          <cell r="B5572" t="str">
            <v>Composição Auxiliar</v>
          </cell>
          <cell r="C5572">
            <v>88264</v>
          </cell>
          <cell r="D5572" t="str">
            <v>SINAPI</v>
          </cell>
          <cell r="E5572" t="str">
            <v>ELETRICISTA COM ENCARGOS COMPLEMENTARES</v>
          </cell>
          <cell r="F5572" t="str">
            <v>H</v>
          </cell>
          <cell r="G5572">
            <v>0.1</v>
          </cell>
          <cell r="H5572">
            <v>17.38</v>
          </cell>
          <cell r="I5572">
            <v>19.52</v>
          </cell>
          <cell r="J5572">
            <v>1.73</v>
          </cell>
          <cell r="K5572">
            <v>1.95</v>
          </cell>
        </row>
        <row r="5573">
          <cell r="A5573" t="str">
            <v>Composição Auxiliar88247</v>
          </cell>
          <cell r="B5573" t="str">
            <v>Composição Auxiliar</v>
          </cell>
          <cell r="C5573">
            <v>88247</v>
          </cell>
          <cell r="D5573" t="str">
            <v>Próprio</v>
          </cell>
          <cell r="E5573" t="str">
            <v>AUXILIAR DE ELETRICISTA COM ENCARGOS COMPLEMENTARES</v>
          </cell>
          <cell r="F5573" t="str">
            <v>H</v>
          </cell>
          <cell r="G5573">
            <v>0.1</v>
          </cell>
          <cell r="H5573">
            <v>3.85</v>
          </cell>
          <cell r="I5573">
            <v>4.3099999999999996</v>
          </cell>
          <cell r="J5573">
            <v>0.38</v>
          </cell>
          <cell r="K5573">
            <v>0.43</v>
          </cell>
        </row>
        <row r="5574">
          <cell r="A5574" t="str">
            <v>Insumo1575</v>
          </cell>
          <cell r="B5574" t="str">
            <v>Insumo</v>
          </cell>
          <cell r="C5574">
            <v>1575</v>
          </cell>
          <cell r="D5574" t="str">
            <v>SINAPI</v>
          </cell>
          <cell r="E5574" t="str">
            <v>TERMINAL A COMPRESSAO EM COBRE ESTANHADO PARA CABO 16 MM2, 1 FURO E 1 COMPRESSAO, PARA PARAFUSO DE FIXACAO M6</v>
          </cell>
          <cell r="F5574" t="str">
            <v xml:space="preserve">UN    </v>
          </cell>
          <cell r="G5574">
            <v>1</v>
          </cell>
          <cell r="H5574">
            <v>1.47</v>
          </cell>
          <cell r="I5574">
            <v>1.47</v>
          </cell>
          <cell r="J5574">
            <v>1.47</v>
          </cell>
          <cell r="K5574">
            <v>1.47</v>
          </cell>
        </row>
        <row r="5575">
          <cell r="A5575" t="str">
            <v>ComposiçãoINST.TERM.COMP.50MM</v>
          </cell>
          <cell r="B5575" t="str">
            <v>Composição</v>
          </cell>
          <cell r="C5575" t="str">
            <v>INST.TERM.COMP.50MM</v>
          </cell>
          <cell r="D5575" t="str">
            <v>Próprio</v>
          </cell>
          <cell r="E5575" t="str">
            <v>TERMINAL DE COMPRESSÃO PARA CABO DE 50 MM2 - FORNECIMENTO E INSTALAÇÃO</v>
          </cell>
          <cell r="F5575" t="str">
            <v xml:space="preserve">UN    </v>
          </cell>
          <cell r="G5575">
            <v>1</v>
          </cell>
          <cell r="H5575">
            <v>0</v>
          </cell>
          <cell r="I5575">
            <v>0</v>
          </cell>
          <cell r="J5575">
            <v>6.09</v>
          </cell>
          <cell r="K5575">
            <v>6.3599999999999994</v>
          </cell>
        </row>
        <row r="5576">
          <cell r="A5576" t="str">
            <v>Composição Auxiliar88264</v>
          </cell>
          <cell r="B5576" t="str">
            <v>Composição Auxiliar</v>
          </cell>
          <cell r="C5576">
            <v>88264</v>
          </cell>
          <cell r="D5576" t="str">
            <v>SINAPI</v>
          </cell>
          <cell r="E5576" t="str">
            <v>ELETRICISTA COM ENCARGOS COMPLEMENTARES</v>
          </cell>
          <cell r="F5576" t="str">
            <v>H</v>
          </cell>
          <cell r="G5576">
            <v>0.1</v>
          </cell>
          <cell r="H5576">
            <v>17.38</v>
          </cell>
          <cell r="I5576">
            <v>19.52</v>
          </cell>
          <cell r="J5576">
            <v>1.73</v>
          </cell>
          <cell r="K5576">
            <v>1.95</v>
          </cell>
        </row>
        <row r="5577">
          <cell r="A5577" t="str">
            <v>Composição Auxiliar88247</v>
          </cell>
          <cell r="B5577" t="str">
            <v>Composição Auxiliar</v>
          </cell>
          <cell r="C5577">
            <v>88247</v>
          </cell>
          <cell r="D5577" t="str">
            <v>Próprio</v>
          </cell>
          <cell r="E5577" t="str">
            <v>AUXILIAR DE ELETRICISTA COM ENCARGOS COMPLEMENTARES</v>
          </cell>
          <cell r="F5577" t="str">
            <v>H</v>
          </cell>
          <cell r="G5577">
            <v>0.1</v>
          </cell>
          <cell r="H5577">
            <v>3.85</v>
          </cell>
          <cell r="I5577">
            <v>4.3099999999999996</v>
          </cell>
          <cell r="J5577">
            <v>0.38</v>
          </cell>
          <cell r="K5577">
            <v>0.43</v>
          </cell>
        </row>
        <row r="5578">
          <cell r="A5578" t="str">
            <v>Insumo1578</v>
          </cell>
          <cell r="B5578" t="str">
            <v>Insumo</v>
          </cell>
          <cell r="C5578">
            <v>1578</v>
          </cell>
          <cell r="D5578" t="str">
            <v>SINAPI</v>
          </cell>
          <cell r="E5578" t="str">
            <v>TERMINAL A COMPRESSAO EM COBRE ESTANHADO PARA CABO 50 MM2, 1 FURO E 1 COMPRESSAO, PARA PARAFUSO DE FIXACAO M8</v>
          </cell>
          <cell r="F5578" t="str">
            <v xml:space="preserve">UN    </v>
          </cell>
          <cell r="G5578">
            <v>1</v>
          </cell>
          <cell r="H5578">
            <v>3.98</v>
          </cell>
          <cell r="I5578">
            <v>3.98</v>
          </cell>
          <cell r="J5578">
            <v>3.98</v>
          </cell>
          <cell r="K5578">
            <v>3.98</v>
          </cell>
        </row>
        <row r="5579">
          <cell r="A5579" t="str">
            <v>ComposiçãoEE-SPDA-C23</v>
          </cell>
          <cell r="B5579" t="str">
            <v>Composição</v>
          </cell>
          <cell r="C5579" t="str">
            <v>EE-SPDA-C23</v>
          </cell>
          <cell r="D5579" t="str">
            <v>SINAPI</v>
          </cell>
          <cell r="E5579" t="str">
            <v>PARA-RAIOS TIPO FRANKLIN - CABO E SUPORTE ISOLADOR (Cópia SINAPI 68070)</v>
          </cell>
          <cell r="F5579" t="str">
            <v>M</v>
          </cell>
          <cell r="G5579">
            <v>1</v>
          </cell>
          <cell r="H5579">
            <v>0</v>
          </cell>
          <cell r="I5579">
            <v>0</v>
          </cell>
          <cell r="J5579">
            <v>57.85</v>
          </cell>
          <cell r="K5579">
            <v>61.5</v>
          </cell>
        </row>
        <row r="5580">
          <cell r="A5580" t="str">
            <v>Composição Auxiliar88247</v>
          </cell>
          <cell r="B5580" t="str">
            <v>Composição Auxiliar</v>
          </cell>
          <cell r="C5580">
            <v>88247</v>
          </cell>
          <cell r="D5580" t="str">
            <v>SINAPI</v>
          </cell>
          <cell r="E5580" t="str">
            <v>AUXILIAR DE ELETRICISTA COM ENCARGOS COMPLEMENTARES</v>
          </cell>
          <cell r="F5580" t="str">
            <v>H</v>
          </cell>
          <cell r="G5580">
            <v>1</v>
          </cell>
          <cell r="H5580">
            <v>13.33</v>
          </cell>
          <cell r="I5580">
            <v>14.84</v>
          </cell>
          <cell r="J5580">
            <v>13.33</v>
          </cell>
          <cell r="K5580">
            <v>14.84</v>
          </cell>
        </row>
        <row r="5581">
          <cell r="A5581" t="str">
            <v>Composição Auxiliar88264</v>
          </cell>
          <cell r="B5581" t="str">
            <v>Composição Auxiliar</v>
          </cell>
          <cell r="C5581">
            <v>88264</v>
          </cell>
          <cell r="D5581" t="str">
            <v>Próprio</v>
          </cell>
          <cell r="E5581" t="str">
            <v>ELETRICISTA COM ENCARGOS COMPLEMENTARES</v>
          </cell>
          <cell r="F5581" t="str">
            <v>H</v>
          </cell>
          <cell r="G5581">
            <v>1</v>
          </cell>
          <cell r="H5581">
            <v>17.38</v>
          </cell>
          <cell r="I5581">
            <v>19.52</v>
          </cell>
          <cell r="J5581">
            <v>17.38</v>
          </cell>
          <cell r="K5581">
            <v>19.52</v>
          </cell>
        </row>
        <row r="5582">
          <cell r="A5582" t="str">
            <v>Insumo863</v>
          </cell>
          <cell r="B5582" t="str">
            <v>Insumo</v>
          </cell>
          <cell r="C5582">
            <v>863</v>
          </cell>
          <cell r="D5582" t="str">
            <v>SINAPI</v>
          </cell>
          <cell r="E5582" t="str">
            <v>CABO DE COBRE NU 35 MM2 MEIO-DURO</v>
          </cell>
          <cell r="F5582" t="str">
            <v xml:space="preserve">M     </v>
          </cell>
          <cell r="G5582">
            <v>1</v>
          </cell>
          <cell r="H5582">
            <v>23.47</v>
          </cell>
          <cell r="I5582">
            <v>23.47</v>
          </cell>
          <cell r="J5582">
            <v>23.47</v>
          </cell>
          <cell r="K5582">
            <v>23.47</v>
          </cell>
        </row>
        <row r="5583">
          <cell r="A5583" t="str">
            <v>Insumo3396</v>
          </cell>
          <cell r="B5583" t="str">
            <v>Insumo</v>
          </cell>
          <cell r="C5583">
            <v>3396</v>
          </cell>
          <cell r="D5583" t="str">
            <v>SINAPI</v>
          </cell>
          <cell r="E5583" t="str">
            <v>SUPORTE ISOLADOR SIMPLES DIAMETRO NOMINAL 5/16", COM ROSCA SOBERBA E BUCHA</v>
          </cell>
          <cell r="F5583" t="str">
            <v xml:space="preserve">UN    </v>
          </cell>
          <cell r="G5583">
            <v>0.5</v>
          </cell>
          <cell r="H5583">
            <v>7.34</v>
          </cell>
          <cell r="I5583">
            <v>7.34</v>
          </cell>
          <cell r="J5583">
            <v>3.67</v>
          </cell>
          <cell r="K5583">
            <v>3.67</v>
          </cell>
        </row>
        <row r="5584">
          <cell r="A5584" t="str">
            <v>ComposiçãoSDC03017</v>
          </cell>
          <cell r="B5584" t="str">
            <v>Composição</v>
          </cell>
          <cell r="C5584" t="str">
            <v>SDC03017</v>
          </cell>
          <cell r="D5584" t="str">
            <v>Próprio</v>
          </cell>
          <cell r="E5584" t="str">
            <v>FORNECIMENTO E INSTALAÇÃO DE CAIXA DE EQUIPOTENCIALIZAÇÃO 20 X 20 X10 CM</v>
          </cell>
          <cell r="F5584" t="str">
            <v xml:space="preserve">UN    </v>
          </cell>
          <cell r="G5584">
            <v>1</v>
          </cell>
          <cell r="H5584">
            <v>0</v>
          </cell>
          <cell r="I5584">
            <v>0</v>
          </cell>
          <cell r="J5584">
            <v>389.42</v>
          </cell>
          <cell r="K5584">
            <v>389.69</v>
          </cell>
        </row>
        <row r="5585">
          <cell r="A5585" t="str">
            <v>Composição Auxiliar88264</v>
          </cell>
          <cell r="B5585" t="str">
            <v>Composição Auxiliar</v>
          </cell>
          <cell r="C5585">
            <v>88264</v>
          </cell>
          <cell r="D5585" t="str">
            <v>SINAPI</v>
          </cell>
          <cell r="E5585" t="str">
            <v>ELETRICISTA COM ENCARGOS COMPLEMENTARES</v>
          </cell>
          <cell r="F5585" t="str">
            <v>H</v>
          </cell>
          <cell r="G5585">
            <v>0.1</v>
          </cell>
          <cell r="H5585">
            <v>17.38</v>
          </cell>
          <cell r="I5585">
            <v>19.52</v>
          </cell>
          <cell r="J5585">
            <v>1.73</v>
          </cell>
          <cell r="K5585">
            <v>1.95</v>
          </cell>
        </row>
        <row r="5586">
          <cell r="A5586" t="str">
            <v>Composição Auxiliar88316</v>
          </cell>
          <cell r="B5586" t="str">
            <v>Composição Auxiliar</v>
          </cell>
          <cell r="C5586">
            <v>88316</v>
          </cell>
          <cell r="D5586" t="str">
            <v>SINAPI</v>
          </cell>
          <cell r="E5586" t="str">
            <v>SERVENTE COM ENCARGOS COMPLEMENTARES</v>
          </cell>
          <cell r="F5586" t="str">
            <v>H</v>
          </cell>
          <cell r="G5586">
            <v>0.1</v>
          </cell>
          <cell r="H5586">
            <v>3.85</v>
          </cell>
          <cell r="I5586">
            <v>4.3099999999999996</v>
          </cell>
          <cell r="J5586">
            <v>0.38</v>
          </cell>
          <cell r="K5586">
            <v>0.43</v>
          </cell>
        </row>
        <row r="5587">
          <cell r="A5587" t="str">
            <v>InsumoINEL.SPDA.CX.EQUIP</v>
          </cell>
          <cell r="B5587" t="str">
            <v>Insumo</v>
          </cell>
          <cell r="C5587" t="str">
            <v>INEL.SPDA.CX.EQUIP</v>
          </cell>
          <cell r="D5587" t="str">
            <v>Próprio</v>
          </cell>
          <cell r="E5587" t="str">
            <v>CAIXA EQUALIZADOR 20X20</v>
          </cell>
          <cell r="F5587" t="str">
            <v>Un</v>
          </cell>
          <cell r="G5587">
            <v>1</v>
          </cell>
          <cell r="H5587">
            <v>387.31</v>
          </cell>
          <cell r="I5587">
            <v>387.31</v>
          </cell>
          <cell r="J5587">
            <v>387.31</v>
          </cell>
          <cell r="K5587">
            <v>387.31</v>
          </cell>
        </row>
        <row r="5588">
          <cell r="A5588" t="str">
            <v>ComposiçãoEE-SPDA-C24</v>
          </cell>
          <cell r="B5588" t="str">
            <v>Composição</v>
          </cell>
          <cell r="C5588" t="str">
            <v>EE-SPDA-C24</v>
          </cell>
          <cell r="D5588" t="str">
            <v>SINAPI</v>
          </cell>
          <cell r="E5588" t="str">
            <v>TERMINAL AEREO EM ACO GALVANIZADO COM BASE DE FIXACAO H = 30CM (Cópia SINAPI 72315 - 01/2020)</v>
          </cell>
          <cell r="F5588" t="str">
            <v xml:space="preserve">UN    </v>
          </cell>
          <cell r="G5588">
            <v>1</v>
          </cell>
          <cell r="H5588">
            <v>0</v>
          </cell>
          <cell r="I5588">
            <v>0</v>
          </cell>
          <cell r="J5588">
            <v>27.990000000000002</v>
          </cell>
          <cell r="K5588">
            <v>29.82</v>
          </cell>
        </row>
        <row r="5589">
          <cell r="A5589" t="str">
            <v>Composição Auxiliar88247</v>
          </cell>
          <cell r="B5589" t="str">
            <v>Composição Auxiliar</v>
          </cell>
          <cell r="C5589">
            <v>88247</v>
          </cell>
          <cell r="D5589" t="str">
            <v>SINAPI</v>
          </cell>
          <cell r="E5589" t="str">
            <v>AUXILIAR DE ELETRICISTA COM ENCARGOS COMPLEMENTARES</v>
          </cell>
          <cell r="F5589" t="str">
            <v>H</v>
          </cell>
          <cell r="G5589">
            <v>0.5</v>
          </cell>
          <cell r="H5589">
            <v>13.33</v>
          </cell>
          <cell r="I5589">
            <v>14.84</v>
          </cell>
          <cell r="J5589">
            <v>6.66</v>
          </cell>
          <cell r="K5589">
            <v>7.42</v>
          </cell>
        </row>
        <row r="5590">
          <cell r="A5590" t="str">
            <v>Composição Auxiliar88264</v>
          </cell>
          <cell r="B5590" t="str">
            <v>Composição Auxiliar</v>
          </cell>
          <cell r="C5590">
            <v>88264</v>
          </cell>
          <cell r="D5590" t="str">
            <v>SINAPI</v>
          </cell>
          <cell r="E5590" t="str">
            <v>ELETRICISTA COM ENCARGOS COMPLEMENTARES</v>
          </cell>
          <cell r="F5590" t="str">
            <v>H</v>
          </cell>
          <cell r="G5590">
            <v>0.5</v>
          </cell>
          <cell r="H5590">
            <v>17.38</v>
          </cell>
          <cell r="I5590">
            <v>19.52</v>
          </cell>
          <cell r="J5590">
            <v>8.69</v>
          </cell>
          <cell r="K5590">
            <v>9.76</v>
          </cell>
        </row>
        <row r="5591">
          <cell r="A5591" t="str">
            <v>Insumo7571</v>
          </cell>
          <cell r="B5591" t="str">
            <v>Insumo</v>
          </cell>
          <cell r="C5591">
            <v>7571</v>
          </cell>
          <cell r="D5591" t="str">
            <v>SINAPI</v>
          </cell>
          <cell r="E5591" t="str">
            <v>TERMINAL AEREO EM ACO GALVANIZADO DN 5/16", COMPRIMENTO DE 350MM, COM BASE DE FIXACAO HORIZONTAL</v>
          </cell>
          <cell r="F5591" t="str">
            <v xml:space="preserve">UN    </v>
          </cell>
          <cell r="G5591">
            <v>1</v>
          </cell>
          <cell r="H5591">
            <v>12.64</v>
          </cell>
          <cell r="I5591">
            <v>12.64</v>
          </cell>
          <cell r="J5591">
            <v>12.64</v>
          </cell>
          <cell r="K5591">
            <v>12.64</v>
          </cell>
        </row>
        <row r="5592">
          <cell r="A5592" t="str">
            <v>ComposiçãoSDC03004</v>
          </cell>
          <cell r="B5592" t="str">
            <v>Composição</v>
          </cell>
          <cell r="C5592" t="str">
            <v>SDC03004</v>
          </cell>
          <cell r="D5592" t="str">
            <v>SINAPI</v>
          </cell>
          <cell r="E5592" t="str">
            <v>ABRAÇADEIRA TIPO "D" COM CUNHA, DIÂMETRO 1"</v>
          </cell>
          <cell r="F5592" t="str">
            <v xml:space="preserve">UN    </v>
          </cell>
          <cell r="G5592">
            <v>1</v>
          </cell>
          <cell r="H5592">
            <v>0</v>
          </cell>
          <cell r="I5592">
            <v>0</v>
          </cell>
          <cell r="J5592">
            <v>4.9000000000000004</v>
          </cell>
          <cell r="K5592">
            <v>5.28</v>
          </cell>
        </row>
        <row r="5593">
          <cell r="A5593" t="str">
            <v>Composição Auxiliar88247</v>
          </cell>
          <cell r="B5593" t="str">
            <v>Composição Auxiliar</v>
          </cell>
          <cell r="C5593">
            <v>88247</v>
          </cell>
          <cell r="D5593" t="str">
            <v>SINAPI</v>
          </cell>
          <cell r="E5593" t="str">
            <v>AUXILIAR DE ELETRICISTA COM ENCARGOS COMPLEMENTARES</v>
          </cell>
          <cell r="F5593" t="str">
            <v>H</v>
          </cell>
          <cell r="G5593">
            <v>0.25</v>
          </cell>
          <cell r="H5593">
            <v>13.33</v>
          </cell>
          <cell r="I5593">
            <v>14.84</v>
          </cell>
          <cell r="J5593">
            <v>3.33</v>
          </cell>
          <cell r="K5593">
            <v>3.71</v>
          </cell>
        </row>
        <row r="5594">
          <cell r="A5594" t="str">
            <v>Insumo39129</v>
          </cell>
          <cell r="B5594" t="str">
            <v>Insumo</v>
          </cell>
          <cell r="C5594">
            <v>39129</v>
          </cell>
          <cell r="D5594" t="str">
            <v>SINAPI</v>
          </cell>
          <cell r="E5594" t="str">
            <v>ABRACADEIRA EM ACO PARA AMARRACAO DE ELETRODUTOS, TIPO D, COM 1" E CUNHA DE FIXACAO</v>
          </cell>
          <cell r="F5594" t="str">
            <v xml:space="preserve">UN    </v>
          </cell>
          <cell r="G5594">
            <v>1</v>
          </cell>
          <cell r="H5594">
            <v>1.57</v>
          </cell>
          <cell r="I5594">
            <v>1.57</v>
          </cell>
          <cell r="J5594">
            <v>1.57</v>
          </cell>
          <cell r="K5594">
            <v>1.57</v>
          </cell>
        </row>
        <row r="5595">
          <cell r="A5595" t="str">
            <v>Composição93657</v>
          </cell>
          <cell r="B5595" t="str">
            <v>Composição</v>
          </cell>
          <cell r="C5595">
            <v>93657</v>
          </cell>
          <cell r="D5595" t="str">
            <v>SINAPI</v>
          </cell>
          <cell r="E5595" t="str">
            <v>DISJUNTOR MONOPOLAR TIPO DIN, CORRENTE NOMINAL DE 32A - FORNECIMENTO E INSTALAÇÃO. AF_10/2020</v>
          </cell>
          <cell r="F5595" t="str">
            <v>UN</v>
          </cell>
          <cell r="G5595">
            <v>1</v>
          </cell>
          <cell r="H5595">
            <v>0</v>
          </cell>
          <cell r="I5595">
            <v>0</v>
          </cell>
          <cell r="J5595">
            <v>9.26</v>
          </cell>
          <cell r="K5595">
            <v>10.36</v>
          </cell>
        </row>
        <row r="5596">
          <cell r="A5596" t="str">
            <v>Composição Auxiliar88247</v>
          </cell>
          <cell r="B5596" t="str">
            <v>Composição Auxiliar</v>
          </cell>
          <cell r="C5596">
            <v>88247</v>
          </cell>
          <cell r="D5596" t="str">
            <v>SINAPI</v>
          </cell>
          <cell r="E5596" t="str">
            <v>AUXILIAR DE ELETRICISTA COM ENCARGOS COMPLEMENTARES</v>
          </cell>
          <cell r="F5596" t="str">
            <v>H</v>
          </cell>
          <cell r="G5596">
            <v>9.0999999999999998E-2</v>
          </cell>
          <cell r="H5596">
            <v>13.33</v>
          </cell>
          <cell r="I5596">
            <v>14.84</v>
          </cell>
          <cell r="J5596">
            <v>1.21</v>
          </cell>
          <cell r="K5596">
            <v>1.35</v>
          </cell>
        </row>
        <row r="5597">
          <cell r="A5597" t="str">
            <v>Composição Auxiliar88264</v>
          </cell>
          <cell r="B5597" t="str">
            <v>Composição Auxiliar</v>
          </cell>
          <cell r="C5597">
            <v>88264</v>
          </cell>
          <cell r="D5597" t="str">
            <v>SINAPI</v>
          </cell>
          <cell r="E5597" t="str">
            <v>ELETRICISTA COM ENCARGOS COMPLEMENTARES</v>
          </cell>
          <cell r="F5597" t="str">
            <v>H</v>
          </cell>
          <cell r="G5597">
            <v>9.0999999999999998E-2</v>
          </cell>
          <cell r="H5597">
            <v>3.85</v>
          </cell>
          <cell r="I5597">
            <v>4.3099999999999996</v>
          </cell>
          <cell r="J5597">
            <v>0.35</v>
          </cell>
          <cell r="K5597">
            <v>0.39</v>
          </cell>
        </row>
        <row r="5598">
          <cell r="A5598" t="str">
            <v>Insumo1573</v>
          </cell>
          <cell r="B5598" t="str">
            <v>Insumo</v>
          </cell>
          <cell r="C5598">
            <v>1573</v>
          </cell>
          <cell r="D5598" t="str">
            <v>SINAPI</v>
          </cell>
          <cell r="E5598" t="str">
            <v>TERMINAL A COMPRESSAO EM COBRE ESTANHADO PARA CABO 6 MM2, 1 FURO E 1 COMPRESSAO, PARA PARAFUSO DE FIXACAO M6</v>
          </cell>
          <cell r="F5598" t="str">
            <v xml:space="preserve">UN    </v>
          </cell>
          <cell r="G5598">
            <v>1</v>
          </cell>
          <cell r="H5598">
            <v>3.85</v>
          </cell>
          <cell r="I5598">
            <v>4.3099999999999996</v>
          </cell>
          <cell r="J5598">
            <v>3.85</v>
          </cell>
          <cell r="K5598">
            <v>4.3099999999999996</v>
          </cell>
        </row>
        <row r="5599">
          <cell r="A5599" t="str">
            <v>Insumo34653</v>
          </cell>
          <cell r="B5599" t="str">
            <v>Insumo</v>
          </cell>
          <cell r="C5599">
            <v>34653</v>
          </cell>
          <cell r="D5599" t="str">
            <v>SINAPI</v>
          </cell>
          <cell r="E5599" t="str">
            <v>DISJUNTOR TIPO DIN/IEC, MONOPOLAR DE 6  ATE  32A</v>
          </cell>
          <cell r="F5599" t="str">
            <v xml:space="preserve">UN    </v>
          </cell>
          <cell r="G5599">
            <v>1</v>
          </cell>
          <cell r="H5599">
            <v>3.85</v>
          </cell>
          <cell r="I5599">
            <v>4.3099999999999996</v>
          </cell>
          <cell r="J5599">
            <v>3.85</v>
          </cell>
          <cell r="K5599">
            <v>4.3099999999999996</v>
          </cell>
        </row>
        <row r="5600">
          <cell r="A5600" t="str">
            <v>ComposiçãoINEL.UNIDUT.1".11.2020</v>
          </cell>
          <cell r="B5600" t="str">
            <v>Composição</v>
          </cell>
          <cell r="C5600" t="str">
            <v>INEL.UNIDUT.1".11.2020</v>
          </cell>
          <cell r="D5600" t="str">
            <v>Próprio</v>
          </cell>
          <cell r="E5600" t="str">
            <v>UNIDUT MULTIPLO 1" - FORNECIMENTO E INSTALAÇÃO. AF_04/2016 (SINAPI - 95758)</v>
          </cell>
          <cell r="F5600" t="str">
            <v xml:space="preserve">UN    </v>
          </cell>
          <cell r="G5600">
            <v>1</v>
          </cell>
          <cell r="H5600">
            <v>0</v>
          </cell>
          <cell r="I5600">
            <v>0</v>
          </cell>
          <cell r="J5600">
            <v>8.2099999999999991</v>
          </cell>
          <cell r="K5600">
            <v>8.879999999999999</v>
          </cell>
        </row>
        <row r="5601">
          <cell r="A5601" t="str">
            <v>Composição Auxiliar88247</v>
          </cell>
          <cell r="B5601" t="str">
            <v>Composição Auxiliar</v>
          </cell>
          <cell r="C5601">
            <v>88247</v>
          </cell>
          <cell r="D5601" t="str">
            <v>SINAPI</v>
          </cell>
          <cell r="E5601" t="str">
            <v>AUXILIAR DE ELETRICISTA COM ENCARGOS COMPLEMENTARES</v>
          </cell>
          <cell r="F5601" t="str">
            <v>H</v>
          </cell>
          <cell r="G5601">
            <v>0.1827</v>
          </cell>
          <cell r="H5601">
            <v>13.33</v>
          </cell>
          <cell r="I5601">
            <v>14.84</v>
          </cell>
          <cell r="J5601">
            <v>2.4300000000000002</v>
          </cell>
          <cell r="K5601">
            <v>2.71</v>
          </cell>
        </row>
        <row r="5602">
          <cell r="A5602" t="str">
            <v>Composição Auxiliar88264</v>
          </cell>
          <cell r="B5602" t="str">
            <v>Composição Auxiliar</v>
          </cell>
          <cell r="C5602">
            <v>88264</v>
          </cell>
          <cell r="D5602" t="str">
            <v>SINAPI</v>
          </cell>
          <cell r="E5602" t="str">
            <v>ELETRICISTA COM ENCARGOS COMPLEMENTARES</v>
          </cell>
          <cell r="F5602" t="str">
            <v>H</v>
          </cell>
          <cell r="G5602">
            <v>0.1827</v>
          </cell>
          <cell r="H5602">
            <v>17.38</v>
          </cell>
          <cell r="I5602">
            <v>19.52</v>
          </cell>
          <cell r="J5602">
            <v>3.17</v>
          </cell>
          <cell r="K5602">
            <v>3.56</v>
          </cell>
        </row>
        <row r="5603">
          <cell r="A5603" t="str">
            <v>Insumo2483</v>
          </cell>
          <cell r="B5603" t="str">
            <v>Insumo</v>
          </cell>
          <cell r="C5603">
            <v>2483</v>
          </cell>
          <cell r="D5603" t="str">
            <v>SINAPI</v>
          </cell>
          <cell r="E5603" t="str">
            <v>CONECTOR RETO DE ALUMINIO PARA ELETRODUTO DE 1", PARA ADAPTAR ENTRADA DE ELETRODUTO METALICO FLEXIVEL EM QUADROS</v>
          </cell>
          <cell r="F5603" t="str">
            <v xml:space="preserve">UN    </v>
          </cell>
          <cell r="G5603">
            <v>1</v>
          </cell>
          <cell r="H5603">
            <v>2.61</v>
          </cell>
          <cell r="I5603">
            <v>2.61</v>
          </cell>
          <cell r="J5603">
            <v>2.61</v>
          </cell>
          <cell r="K5603">
            <v>2.61</v>
          </cell>
        </row>
        <row r="5604">
          <cell r="A5604" t="str">
            <v>ComposiçãoINEL.UNIDUT.3/4".11.2020</v>
          </cell>
          <cell r="B5604" t="str">
            <v>Composição</v>
          </cell>
          <cell r="C5604" t="str">
            <v>INEL.UNIDUT.3/4".11.2020</v>
          </cell>
          <cell r="D5604" t="str">
            <v>Próprio</v>
          </cell>
          <cell r="E5604" t="str">
            <v>UNIDUT MULTIPLO 3/4" - FORNECIMENTO E INSTALAÇÃO. AF_04/2016 (SINAPI - 95757)</v>
          </cell>
          <cell r="F5604" t="str">
            <v xml:space="preserve">UN    </v>
          </cell>
          <cell r="G5604">
            <v>1</v>
          </cell>
          <cell r="H5604">
            <v>0</v>
          </cell>
          <cell r="I5604">
            <v>0</v>
          </cell>
          <cell r="J5604">
            <v>7.06</v>
          </cell>
          <cell r="K5604">
            <v>7.7299999999999995</v>
          </cell>
        </row>
        <row r="5605">
          <cell r="A5605" t="str">
            <v>Composição Auxiliar88247</v>
          </cell>
          <cell r="B5605" t="str">
            <v>Composição Auxiliar</v>
          </cell>
          <cell r="C5605">
            <v>88247</v>
          </cell>
          <cell r="D5605" t="str">
            <v>SINAPI</v>
          </cell>
          <cell r="E5605" t="str">
            <v>AUXILIAR DE ELETRICISTA COM ENCARGOS COMPLEMENTARES</v>
          </cell>
          <cell r="F5605" t="str">
            <v>H</v>
          </cell>
          <cell r="G5605">
            <v>0.1827</v>
          </cell>
          <cell r="H5605">
            <v>13.33</v>
          </cell>
          <cell r="I5605">
            <v>14.84</v>
          </cell>
          <cell r="J5605">
            <v>2.4300000000000002</v>
          </cell>
          <cell r="K5605">
            <v>2.71</v>
          </cell>
        </row>
        <row r="5606">
          <cell r="A5606" t="str">
            <v>Composição Auxiliar88264</v>
          </cell>
          <cell r="B5606" t="str">
            <v>Composição Auxiliar</v>
          </cell>
          <cell r="C5606">
            <v>88264</v>
          </cell>
          <cell r="D5606" t="str">
            <v>SINAPI</v>
          </cell>
          <cell r="E5606" t="str">
            <v>ELETRICISTA COM ENCARGOS COMPLEMENTARES</v>
          </cell>
          <cell r="F5606" t="str">
            <v>H</v>
          </cell>
          <cell r="G5606">
            <v>0.1827</v>
          </cell>
          <cell r="H5606">
            <v>17.38</v>
          </cell>
          <cell r="I5606">
            <v>19.52</v>
          </cell>
          <cell r="J5606">
            <v>3.17</v>
          </cell>
          <cell r="K5606">
            <v>3.56</v>
          </cell>
        </row>
        <row r="5607">
          <cell r="A5607" t="str">
            <v>Insumo2488</v>
          </cell>
          <cell r="B5607" t="str">
            <v>Insumo</v>
          </cell>
          <cell r="C5607">
            <v>2488</v>
          </cell>
          <cell r="D5607" t="str">
            <v>SEDOP</v>
          </cell>
          <cell r="E5607" t="str">
            <v>CONECTOR RETO DE ALUMINIO PARA ELETRODUTO DE 3/4", PARA ADAPTAR ENTRADA DE ELETRODUTO METALICO FLEXIVEL EM QUADROS</v>
          </cell>
          <cell r="F5607" t="str">
            <v xml:space="preserve">UN    </v>
          </cell>
          <cell r="G5607">
            <v>1</v>
          </cell>
          <cell r="H5607">
            <v>1.46</v>
          </cell>
          <cell r="I5607">
            <v>1.46</v>
          </cell>
          <cell r="J5607">
            <v>1.46</v>
          </cell>
          <cell r="K5607">
            <v>1.46</v>
          </cell>
        </row>
        <row r="5608">
          <cell r="A5608" t="str">
            <v>ComposiçãoINEL.RED.ELET.ROSCA.1"- 3/4".11.2020</v>
          </cell>
          <cell r="B5608" t="str">
            <v>Composição</v>
          </cell>
          <cell r="C5608" t="str">
            <v>INEL.RED.ELET.ROSCA.1"- 3/4".11.2020</v>
          </cell>
          <cell r="D5608" t="str">
            <v>Próprio</v>
          </cell>
          <cell r="E5608" t="str">
            <v>BUCHA DE REDUCAO EM ALUMINIO, COM ROSCA, DE 1" X 3/4", PARA ELETRODUTO - FORNECIMENTO E INSTALAÇÃO. (SINAPI - 95757)</v>
          </cell>
          <cell r="F5608" t="str">
            <v xml:space="preserve">UN    </v>
          </cell>
          <cell r="G5608">
            <v>1</v>
          </cell>
          <cell r="H5608">
            <v>0</v>
          </cell>
          <cell r="I5608">
            <v>0</v>
          </cell>
          <cell r="J5608">
            <v>9.42</v>
          </cell>
          <cell r="K5608">
            <v>10.09</v>
          </cell>
        </row>
        <row r="5609">
          <cell r="A5609" t="str">
            <v>Composição Auxiliar88247</v>
          </cell>
          <cell r="B5609" t="str">
            <v>Composição Auxiliar</v>
          </cell>
          <cell r="C5609">
            <v>88247</v>
          </cell>
          <cell r="D5609" t="str">
            <v>SINAPI</v>
          </cell>
          <cell r="E5609" t="str">
            <v>AUXILIAR DE ELETRICISTA COM ENCARGOS COMPLEMENTARES</v>
          </cell>
          <cell r="F5609" t="str">
            <v>H</v>
          </cell>
          <cell r="G5609">
            <v>0.1827</v>
          </cell>
          <cell r="H5609">
            <v>13.33</v>
          </cell>
          <cell r="I5609">
            <v>14.84</v>
          </cell>
          <cell r="J5609">
            <v>2.4300000000000002</v>
          </cell>
          <cell r="K5609">
            <v>2.71</v>
          </cell>
        </row>
        <row r="5610">
          <cell r="A5610" t="str">
            <v>Composição Auxiliar88264</v>
          </cell>
          <cell r="B5610" t="str">
            <v>Composição Auxiliar</v>
          </cell>
          <cell r="C5610">
            <v>88264</v>
          </cell>
          <cell r="D5610" t="str">
            <v>SINAPI</v>
          </cell>
          <cell r="E5610" t="str">
            <v>ELETRICISTA COM ENCARGOS COMPLEMENTARES</v>
          </cell>
          <cell r="F5610" t="str">
            <v>H</v>
          </cell>
          <cell r="G5610">
            <v>0.1827</v>
          </cell>
          <cell r="H5610">
            <v>17.38</v>
          </cell>
          <cell r="I5610">
            <v>19.52</v>
          </cell>
          <cell r="J5610">
            <v>3.17</v>
          </cell>
          <cell r="K5610">
            <v>3.56</v>
          </cell>
        </row>
        <row r="5611">
          <cell r="A5611" t="str">
            <v>Insumo39185</v>
          </cell>
          <cell r="B5611" t="str">
            <v>Insumo</v>
          </cell>
          <cell r="C5611">
            <v>39185</v>
          </cell>
          <cell r="D5611" t="str">
            <v>SEDOP</v>
          </cell>
          <cell r="E5611" t="str">
            <v>BUCHA DE REDUCAO EM ALUMINIO, COM ROSCA, DE 1" X 3/4", PARA ELETRODUTO</v>
          </cell>
          <cell r="F5611" t="str">
            <v xml:space="preserve">UN    </v>
          </cell>
          <cell r="G5611">
            <v>1</v>
          </cell>
          <cell r="H5611">
            <v>3.82</v>
          </cell>
          <cell r="I5611">
            <v>3.82</v>
          </cell>
          <cell r="J5611">
            <v>3.82</v>
          </cell>
          <cell r="K5611">
            <v>3.82</v>
          </cell>
        </row>
        <row r="5612">
          <cell r="A5612" t="str">
            <v>Composição91939</v>
          </cell>
          <cell r="B5612" t="str">
            <v>Composição</v>
          </cell>
          <cell r="C5612">
            <v>91939</v>
          </cell>
          <cell r="D5612" t="str">
            <v>SINAPI</v>
          </cell>
          <cell r="E5612" t="str">
            <v>CAIXA RETANGULAR 4" X 2" ALTA (2,00 M DO PISO), PVC, INSTALADA EM PAREDE - FORNECIMENTO E INSTALAÇÃO. AF_12/2015</v>
          </cell>
          <cell r="F5612" t="str">
            <v>UN</v>
          </cell>
          <cell r="G5612">
            <v>1</v>
          </cell>
          <cell r="H5612">
            <v>0</v>
          </cell>
          <cell r="I5612">
            <v>0</v>
          </cell>
          <cell r="J5612">
            <v>18.010000000000002</v>
          </cell>
          <cell r="K5612">
            <v>19.920000000000002</v>
          </cell>
        </row>
        <row r="5613">
          <cell r="A5613" t="str">
            <v>Composição Auxiliar88247</v>
          </cell>
          <cell r="B5613" t="str">
            <v>Composição Auxiliar</v>
          </cell>
          <cell r="C5613">
            <v>88247</v>
          </cell>
          <cell r="D5613" t="str">
            <v>SINAPI</v>
          </cell>
          <cell r="E5613" t="str">
            <v>AUXILIAR DE ELETRICISTA COM ENCARGOS COMPLEMENTARES</v>
          </cell>
          <cell r="F5613" t="str">
            <v>H</v>
          </cell>
          <cell r="G5613">
            <v>0.51900000000000002</v>
          </cell>
          <cell r="H5613">
            <v>13.33</v>
          </cell>
          <cell r="I5613">
            <v>14.84</v>
          </cell>
          <cell r="J5613">
            <v>6.91</v>
          </cell>
          <cell r="K5613">
            <v>7.7</v>
          </cell>
        </row>
        <row r="5614">
          <cell r="A5614" t="str">
            <v>Composição Auxiliar88264</v>
          </cell>
          <cell r="B5614" t="str">
            <v>Composição Auxiliar</v>
          </cell>
          <cell r="C5614">
            <v>88264</v>
          </cell>
          <cell r="D5614" t="str">
            <v>SINAPI</v>
          </cell>
          <cell r="E5614" t="str">
            <v>ELETRICISTA COM ENCARGOS COMPLEMENTARES</v>
          </cell>
          <cell r="F5614" t="str">
            <v>H</v>
          </cell>
          <cell r="G5614">
            <v>0.51900000000000002</v>
          </cell>
          <cell r="H5614">
            <v>17.38</v>
          </cell>
          <cell r="I5614">
            <v>19.52</v>
          </cell>
          <cell r="J5614">
            <v>9.02</v>
          </cell>
          <cell r="K5614">
            <v>10.130000000000001</v>
          </cell>
        </row>
        <row r="5615">
          <cell r="A5615" t="str">
            <v>Composição Auxiliar88629</v>
          </cell>
          <cell r="B5615" t="str">
            <v>Composição Auxiliar</v>
          </cell>
          <cell r="C5615">
            <v>88629</v>
          </cell>
          <cell r="D5615" t="str">
            <v>SINAPI</v>
          </cell>
          <cell r="E5615" t="str">
            <v>ARGAMASSA TRAÇO 1:3 (EM VOLUME DE CIMENTO E AREIA MÉDIA ÚMIDA), PREPARO MANUAL. AF_08/2019</v>
          </cell>
          <cell r="F5615" t="str">
            <v>M3</v>
          </cell>
          <cell r="G5615">
            <v>8.9999999999999998E-4</v>
          </cell>
          <cell r="H5615">
            <v>474.16</v>
          </cell>
          <cell r="I5615">
            <v>487.27</v>
          </cell>
          <cell r="J5615">
            <v>0.42</v>
          </cell>
          <cell r="K5615">
            <v>0.43</v>
          </cell>
        </row>
        <row r="5616">
          <cell r="A5616" t="str">
            <v>Insumo1872</v>
          </cell>
          <cell r="B5616" t="str">
            <v>Insumo</v>
          </cell>
          <cell r="C5616">
            <v>1872</v>
          </cell>
          <cell r="D5616" t="str">
            <v>SEDOP</v>
          </cell>
          <cell r="E5616" t="str">
            <v>CAIXA DE PASSAGEM, EM PVC, DE 4" X 2", PARA ELETRODUTO FLEXIVEL CORRUGADO</v>
          </cell>
          <cell r="F5616" t="str">
            <v xml:space="preserve">UN    </v>
          </cell>
          <cell r="G5616">
            <v>1</v>
          </cell>
          <cell r="H5616">
            <v>1.66</v>
          </cell>
          <cell r="I5616">
            <v>1.66</v>
          </cell>
          <cell r="J5616">
            <v>1.66</v>
          </cell>
          <cell r="K5616">
            <v>1.66</v>
          </cell>
        </row>
        <row r="5617">
          <cell r="A5617" t="str">
            <v>ComposiçãoINEL.POSTE.ILU.PUB.2BRAÇO.LED150W.11.2020</v>
          </cell>
          <cell r="B5617" t="str">
            <v>Composição</v>
          </cell>
          <cell r="C5617" t="str">
            <v>INEL.POSTE.ILU.PUB.2BRAÇO.LED150W.11.2020</v>
          </cell>
          <cell r="D5617" t="str">
            <v>SINAPI</v>
          </cell>
          <cell r="E5617" t="str">
            <v>POSTE DE AÇO CONICO CONTÍNUO CURVO DUPLO, ENGASTADO, H=9M, INCLUSIVE LUMINÁRIAS, SEM LÂMPADAS - FORNECIMENTO E INSTALACAO. AF_11/2019 (REF.: SINAPI 100623)</v>
          </cell>
          <cell r="F5617" t="str">
            <v xml:space="preserve">UN    </v>
          </cell>
          <cell r="G5617">
            <v>1</v>
          </cell>
          <cell r="H5617">
            <v>0</v>
          </cell>
          <cell r="I5617">
            <v>0</v>
          </cell>
          <cell r="J5617">
            <v>3293.54</v>
          </cell>
          <cell r="K5617">
            <v>3305.71</v>
          </cell>
        </row>
        <row r="5618">
          <cell r="A5618" t="str">
            <v>Composição Auxiliar5928</v>
          </cell>
          <cell r="B5618" t="str">
            <v>Composição Auxiliar</v>
          </cell>
          <cell r="C5618">
            <v>5928</v>
          </cell>
          <cell r="D5618" t="str">
            <v>SINAPI</v>
          </cell>
          <cell r="E5618" t="str">
            <v>GUINDAUTO HIDRÁULICO, CAPACIDADE MÁXIMA DE CARGA 6200 KG, MOMENTO MÁXIMO DE CARGA 11,7 TM, ALCANCE MÁXIMO HORIZONTAL 9,70 M, INCLUSIVE CAMINHÃO TOCO PBT 16.000 KG, POTÊNCIA DE 189 CV - CHP DIURNO. AF_06/2014</v>
          </cell>
          <cell r="F5618" t="str">
            <v>CHP</v>
          </cell>
          <cell r="G5618">
            <v>0.111</v>
          </cell>
          <cell r="H5618">
            <v>160.37</v>
          </cell>
          <cell r="I5618">
            <v>162.29</v>
          </cell>
          <cell r="J5618">
            <v>17.8</v>
          </cell>
          <cell r="K5618">
            <v>18.010000000000002</v>
          </cell>
        </row>
        <row r="5619">
          <cell r="A5619" t="str">
            <v>Composição Auxiliar88247</v>
          </cell>
          <cell r="B5619" t="str">
            <v>Composição Auxiliar</v>
          </cell>
          <cell r="C5619">
            <v>88247</v>
          </cell>
          <cell r="D5619" t="str">
            <v>SINAPI</v>
          </cell>
          <cell r="E5619" t="str">
            <v>AUXILIAR DE ELETRICISTA COM ENCARGOS COMPLEMENTARES</v>
          </cell>
          <cell r="F5619" t="str">
            <v>H</v>
          </cell>
          <cell r="G5619">
            <v>1.413</v>
          </cell>
          <cell r="H5619">
            <v>13.33</v>
          </cell>
          <cell r="I5619">
            <v>14.84</v>
          </cell>
          <cell r="J5619">
            <v>18.829999999999998</v>
          </cell>
          <cell r="K5619">
            <v>20.96</v>
          </cell>
        </row>
        <row r="5620">
          <cell r="A5620" t="str">
            <v>Composição Auxiliar88264</v>
          </cell>
          <cell r="B5620" t="str">
            <v>Composição Auxiliar</v>
          </cell>
          <cell r="C5620">
            <v>88264</v>
          </cell>
          <cell r="D5620" t="str">
            <v>SINAPI</v>
          </cell>
          <cell r="E5620" t="str">
            <v>ELETRICISTA COM ENCARGOS COMPLEMENTARES</v>
          </cell>
          <cell r="F5620" t="str">
            <v>H</v>
          </cell>
          <cell r="G5620">
            <v>4.593</v>
          </cell>
          <cell r="H5620">
            <v>17.38</v>
          </cell>
          <cell r="I5620">
            <v>19.52</v>
          </cell>
          <cell r="J5620">
            <v>79.819999999999993</v>
          </cell>
          <cell r="K5620">
            <v>89.65</v>
          </cell>
        </row>
        <row r="5621">
          <cell r="A5621" t="str">
            <v>Insumo863</v>
          </cell>
          <cell r="B5621" t="str">
            <v>Insumo</v>
          </cell>
          <cell r="C5621">
            <v>863</v>
          </cell>
          <cell r="D5621" t="str">
            <v>SINAPI</v>
          </cell>
          <cell r="E5621" t="str">
            <v>CABO DE COBRE NU 35 MM2 MEIO-DURO</v>
          </cell>
          <cell r="F5621" t="str">
            <v xml:space="preserve">M     </v>
          </cell>
          <cell r="G5621">
            <v>9</v>
          </cell>
          <cell r="H5621">
            <v>23.47</v>
          </cell>
          <cell r="I5621">
            <v>23.47</v>
          </cell>
          <cell r="J5621">
            <v>211.23</v>
          </cell>
          <cell r="K5621">
            <v>211.23</v>
          </cell>
        </row>
        <row r="5622">
          <cell r="A5622" t="str">
            <v>Insumo1022</v>
          </cell>
          <cell r="B5622" t="str">
            <v>Insumo</v>
          </cell>
          <cell r="C5622">
            <v>1022</v>
          </cell>
          <cell r="D5622" t="str">
            <v>SINAPI</v>
          </cell>
          <cell r="E5622" t="str">
            <v>CABO DE COBRE, FLEXIVEL, CLASSE 4 OU 5, ISOLACAO EM PVC/A, ANTICHAMA BWF-B, COBERTURA PVC-ST1, ANTICHAMA BWF-B, 1 CONDUTOR, 0,6/1 KV, SECAO NOMINAL 2,5 MM2</v>
          </cell>
          <cell r="F5622" t="str">
            <v xml:space="preserve">M     </v>
          </cell>
          <cell r="G5622">
            <v>3</v>
          </cell>
          <cell r="H5622">
            <v>2.59</v>
          </cell>
          <cell r="I5622">
            <v>2.59</v>
          </cell>
          <cell r="J5622">
            <v>7.77</v>
          </cell>
          <cell r="K5622">
            <v>7.77</v>
          </cell>
        </row>
        <row r="5623">
          <cell r="A5623" t="str">
            <v>Insumo42247</v>
          </cell>
          <cell r="B5623" t="str">
            <v>Insumo</v>
          </cell>
          <cell r="C5623">
            <v>42247</v>
          </cell>
          <cell r="D5623" t="str">
            <v>SINAPI</v>
          </cell>
          <cell r="E5623" t="str">
            <v>LUMINARIA DE LED PARA ILUMINACAO PUBLICA, DE 138 W ATE 180 W, INVOLUCRO EM ALUMINIO OU ACO INOX</v>
          </cell>
          <cell r="F5623" t="str">
            <v xml:space="preserve">UN    </v>
          </cell>
          <cell r="G5623">
            <v>2</v>
          </cell>
          <cell r="H5623">
            <v>677.41</v>
          </cell>
          <cell r="I5623">
            <v>677.41</v>
          </cell>
          <cell r="J5623">
            <v>1354.82</v>
          </cell>
          <cell r="K5623">
            <v>1354.82</v>
          </cell>
        </row>
        <row r="5624">
          <cell r="A5624" t="str">
            <v>Insumo14164</v>
          </cell>
          <cell r="B5624" t="str">
            <v>Insumo</v>
          </cell>
          <cell r="C5624">
            <v>14164</v>
          </cell>
          <cell r="D5624" t="str">
            <v>SINAPI</v>
          </cell>
          <cell r="E5624" t="str">
            <v>POSTE CONICO CONTINUO EM ACO GALVANIZADO, CURVO, BRACO DUPLO, ENGASTADO,  H = 9 M, DIAMETRO INFERIOR = *135* MM</v>
          </cell>
          <cell r="F5624" t="str">
            <v xml:space="preserve">UN    </v>
          </cell>
          <cell r="G5624">
            <v>1</v>
          </cell>
          <cell r="H5624">
            <v>1603.17</v>
          </cell>
          <cell r="I5624">
            <v>1603.17</v>
          </cell>
          <cell r="J5624">
            <v>1603.17</v>
          </cell>
          <cell r="K5624">
            <v>1603.17</v>
          </cell>
        </row>
        <row r="5625">
          <cell r="A5625" t="str">
            <v>Insumo21127</v>
          </cell>
          <cell r="B5625" t="str">
            <v>Insumo</v>
          </cell>
          <cell r="C5625">
            <v>21127</v>
          </cell>
          <cell r="D5625" t="str">
            <v>SINAPI</v>
          </cell>
          <cell r="E5625" t="str">
            <v>FITA ISOLANTE ADESIVA ANTICHAMA, USO ATE 750 V, EM ROLO DE 19 MM X 5 M</v>
          </cell>
          <cell r="F5625" t="str">
            <v xml:space="preserve">UN    </v>
          </cell>
          <cell r="G5625">
            <v>2.8000000000000001E-2</v>
          </cell>
          <cell r="H5625">
            <v>3.78</v>
          </cell>
          <cell r="I5625">
            <v>3.78</v>
          </cell>
          <cell r="J5625">
            <v>0.1</v>
          </cell>
          <cell r="K5625">
            <v>0.1</v>
          </cell>
        </row>
        <row r="5626">
          <cell r="A5626" t="str">
            <v>ComposiçãoEE-INSTE-C40</v>
          </cell>
          <cell r="B5626" t="str">
            <v>Composição</v>
          </cell>
          <cell r="C5626" t="str">
            <v>EE-INSTE-C40</v>
          </cell>
          <cell r="D5626" t="str">
            <v>SINAPI</v>
          </cell>
          <cell r="E5626" t="str">
            <v>POSTE DE AÇO CONICO CONTÍNUO CURVO SIMPLES, ENGASTADO, H=9M, DUPLO, INCLUSIVE BRAÇOS E LUMINÁRIAS - FORNECIMENTO E INSTALACAO. AF_11/2019 (REF.: SINAPI 100622)</v>
          </cell>
          <cell r="F5626" t="str">
            <v xml:space="preserve">UN    </v>
          </cell>
          <cell r="G5626">
            <v>1</v>
          </cell>
          <cell r="H5626">
            <v>0</v>
          </cell>
          <cell r="I5626">
            <v>0</v>
          </cell>
          <cell r="J5626">
            <v>3490.51</v>
          </cell>
          <cell r="K5626">
            <v>3508.7200000000003</v>
          </cell>
        </row>
        <row r="5627">
          <cell r="A5627" t="str">
            <v>Composição Auxiliar5928</v>
          </cell>
          <cell r="B5627" t="str">
            <v>Composição Auxiliar</v>
          </cell>
          <cell r="C5627">
            <v>5928</v>
          </cell>
          <cell r="D5627" t="str">
            <v>SINAPI</v>
          </cell>
          <cell r="E5627" t="str">
            <v>GUINDAUTO HIDRÁULICO, CAPACIDADE MÁXIMA DE CARGA 6200 KG, MOMENTO MÁXIMO DE CARGA 11,7 TM, ALCANCE MÁXIMO HORIZONTAL 9,70 M, INCLUSIVE CAMINHÃO TOCO PBT 16.000 KG, POTÊNCIA DE 189 CV - CHP DIURNO. AF_06/2014</v>
          </cell>
          <cell r="F5627" t="str">
            <v>CHP</v>
          </cell>
          <cell r="G5627">
            <v>0.111</v>
          </cell>
          <cell r="H5627">
            <v>160.37</v>
          </cell>
          <cell r="I5627">
            <v>162.29</v>
          </cell>
          <cell r="J5627">
            <v>17.8</v>
          </cell>
          <cell r="K5627">
            <v>18.010000000000002</v>
          </cell>
        </row>
        <row r="5628">
          <cell r="A5628" t="str">
            <v>Composição Auxiliar88247</v>
          </cell>
          <cell r="B5628" t="str">
            <v>Composição Auxiliar</v>
          </cell>
          <cell r="C5628">
            <v>88247</v>
          </cell>
          <cell r="D5628" t="str">
            <v>SINAPI</v>
          </cell>
          <cell r="E5628" t="str">
            <v>AUXILIAR DE ELETRICISTA COM ENCARGOS COMPLEMENTARES</v>
          </cell>
          <cell r="F5628" t="str">
            <v>H</v>
          </cell>
          <cell r="G5628">
            <v>1.1240000000000001</v>
          </cell>
          <cell r="H5628">
            <v>13.33</v>
          </cell>
          <cell r="I5628">
            <v>14.84</v>
          </cell>
          <cell r="J5628">
            <v>14.98</v>
          </cell>
          <cell r="K5628">
            <v>16.68</v>
          </cell>
        </row>
        <row r="5629">
          <cell r="A5629" t="str">
            <v>Composição Auxiliar88264</v>
          </cell>
          <cell r="B5629" t="str">
            <v>Composição Auxiliar</v>
          </cell>
          <cell r="C5629">
            <v>88264</v>
          </cell>
          <cell r="D5629" t="str">
            <v>SINAPI</v>
          </cell>
          <cell r="E5629" t="str">
            <v>ELETRICISTA COM ENCARGOS COMPLEMENTARES</v>
          </cell>
          <cell r="F5629" t="str">
            <v>H</v>
          </cell>
          <cell r="G5629">
            <v>3.653</v>
          </cell>
          <cell r="H5629">
            <v>17.38</v>
          </cell>
          <cell r="I5629">
            <v>19.52</v>
          </cell>
          <cell r="J5629">
            <v>63.48</v>
          </cell>
          <cell r="K5629">
            <v>71.3</v>
          </cell>
        </row>
        <row r="5630">
          <cell r="A5630" t="str">
            <v>Composição Auxiliar101658</v>
          </cell>
          <cell r="B5630" t="str">
            <v>Composição Auxiliar</v>
          </cell>
          <cell r="C5630">
            <v>101658</v>
          </cell>
          <cell r="D5630" t="str">
            <v>SINAPI</v>
          </cell>
          <cell r="E5630" t="str">
            <v>LUMINÁRIA DE LED PARA ILUMINAÇÃO PÚBLICA, DE 138 W ATÉ 180 W - FORNECIMENTO E INSTALAÇÃO. AF_08/2020</v>
          </cell>
          <cell r="F5630" t="str">
            <v>UN</v>
          </cell>
          <cell r="G5630">
            <v>2</v>
          </cell>
          <cell r="H5630">
            <v>723.05</v>
          </cell>
          <cell r="I5630">
            <v>724.38</v>
          </cell>
          <cell r="J5630">
            <v>1446.1</v>
          </cell>
          <cell r="K5630">
            <v>1448.76</v>
          </cell>
        </row>
        <row r="5631">
          <cell r="A5631" t="str">
            <v>Composição Auxiliar101637</v>
          </cell>
          <cell r="B5631" t="str">
            <v>Composição Auxiliar</v>
          </cell>
          <cell r="C5631">
            <v>101637</v>
          </cell>
          <cell r="D5631" t="str">
            <v>SINAPI</v>
          </cell>
          <cell r="E5631" t="str">
            <v>BRAÇO PARA ILUMINAÇÃO PÚBLICA, EM TUBO DE AÇO GALVANIZADO, COMPRIMENTO DE 1,50 M, PARA FIXAÇÃO EM POSTE METÁLICO - FORNECIMENTO E INSTALAÇÃO. AF_08/2020</v>
          </cell>
          <cell r="F5631" t="str">
            <v>UN</v>
          </cell>
          <cell r="G5631">
            <v>2</v>
          </cell>
          <cell r="H5631">
            <v>93.62</v>
          </cell>
          <cell r="I5631">
            <v>96.53</v>
          </cell>
          <cell r="J5631">
            <v>187.24</v>
          </cell>
          <cell r="K5631">
            <v>193.06</v>
          </cell>
        </row>
        <row r="5632">
          <cell r="A5632" t="str">
            <v>Insumo863</v>
          </cell>
          <cell r="B5632" t="str">
            <v>Insumo</v>
          </cell>
          <cell r="C5632">
            <v>863</v>
          </cell>
          <cell r="D5632" t="str">
            <v>SINAPI</v>
          </cell>
          <cell r="E5632" t="str">
            <v>CABO DE COBRE NU 35 MM2 MEIO-DURO</v>
          </cell>
          <cell r="F5632" t="str">
            <v xml:space="preserve">M     </v>
          </cell>
          <cell r="G5632">
            <v>9</v>
          </cell>
          <cell r="H5632">
            <v>23.47</v>
          </cell>
          <cell r="I5632">
            <v>23.47</v>
          </cell>
          <cell r="J5632">
            <v>211.23</v>
          </cell>
          <cell r="K5632">
            <v>211.23</v>
          </cell>
        </row>
        <row r="5633">
          <cell r="A5633" t="str">
            <v>Insumo5051</v>
          </cell>
          <cell r="B5633" t="str">
            <v>Insumo</v>
          </cell>
          <cell r="C5633">
            <v>5051</v>
          </cell>
          <cell r="D5633" t="str">
            <v>SINAPI</v>
          </cell>
          <cell r="E5633" t="str">
            <v>POSTE CONICO CONTINUO EM ACO GALVANIZADO, CURVO, BRACO SIMPLES, ENGASTADO,  H = 9 M, DIAMETRO INFERIOR = *135* MM</v>
          </cell>
          <cell r="F5633" t="str">
            <v xml:space="preserve">UN    </v>
          </cell>
          <cell r="G5633">
            <v>1</v>
          </cell>
          <cell r="H5633">
            <v>1549.68</v>
          </cell>
          <cell r="I5633">
            <v>1549.68</v>
          </cell>
          <cell r="J5633">
            <v>1549.68</v>
          </cell>
          <cell r="K5633">
            <v>1549.68</v>
          </cell>
        </row>
        <row r="5634">
          <cell r="A5634" t="str">
            <v>Composição74131/1</v>
          </cell>
          <cell r="B5634" t="str">
            <v>Composição</v>
          </cell>
          <cell r="C5634" t="str">
            <v>74131/1</v>
          </cell>
          <cell r="D5634" t="str">
            <v>Próprio</v>
          </cell>
          <cell r="E5634" t="str">
            <v>QUADRO DE DISTRIBUICAO DE ENERGIA DE EMBUTIR, EM PVC, PARA 3 DISJUNTORES TERMOMAGNETICOS / 4 DIN, MONOPOLARES SEM BARRAMENTO FORNECIMENTO E INSTALACAO (Cópia SINAPI 74131/001)</v>
          </cell>
          <cell r="F5634" t="str">
            <v xml:space="preserve">UN    </v>
          </cell>
          <cell r="G5634">
            <v>1</v>
          </cell>
          <cell r="H5634">
            <v>0</v>
          </cell>
          <cell r="I5634">
            <v>0</v>
          </cell>
          <cell r="J5634">
            <v>58.83</v>
          </cell>
          <cell r="K5634">
            <v>62.480000000000004</v>
          </cell>
        </row>
        <row r="5635">
          <cell r="A5635" t="str">
            <v>Composição Auxiliar88247</v>
          </cell>
          <cell r="B5635" t="str">
            <v>Composição Auxiliar</v>
          </cell>
          <cell r="C5635">
            <v>88247</v>
          </cell>
          <cell r="D5635" t="str">
            <v>SINAPI</v>
          </cell>
          <cell r="E5635" t="str">
            <v>AUXILIAR DE ELETRICISTA COM ENCARGOS COMPLEMENTARES</v>
          </cell>
          <cell r="F5635" t="str">
            <v>H</v>
          </cell>
          <cell r="G5635">
            <v>1</v>
          </cell>
          <cell r="H5635">
            <v>13.33</v>
          </cell>
          <cell r="I5635">
            <v>14.84</v>
          </cell>
          <cell r="J5635">
            <v>13.33</v>
          </cell>
          <cell r="K5635">
            <v>14.84</v>
          </cell>
        </row>
        <row r="5636">
          <cell r="A5636" t="str">
            <v>Composição Auxiliar88264</v>
          </cell>
          <cell r="B5636" t="str">
            <v>Composição Auxiliar</v>
          </cell>
          <cell r="C5636">
            <v>88264</v>
          </cell>
          <cell r="D5636" t="str">
            <v>SINAPI</v>
          </cell>
          <cell r="E5636" t="str">
            <v>ELETRICISTA COM ENCARGOS COMPLEMENTARES</v>
          </cell>
          <cell r="F5636" t="str">
            <v>H</v>
          </cell>
          <cell r="G5636">
            <v>1</v>
          </cell>
          <cell r="H5636">
            <v>17.38</v>
          </cell>
          <cell r="I5636">
            <v>19.52</v>
          </cell>
          <cell r="J5636">
            <v>17.38</v>
          </cell>
          <cell r="K5636">
            <v>19.52</v>
          </cell>
        </row>
        <row r="5637">
          <cell r="A5637" t="str">
            <v>Insumo39794</v>
          </cell>
          <cell r="B5637" t="str">
            <v>Insumo</v>
          </cell>
          <cell r="C5637">
            <v>39794</v>
          </cell>
          <cell r="D5637" t="str">
            <v>SINAPI</v>
          </cell>
          <cell r="E5637" t="str">
            <v>QUADRO DE DISTRIBUICAO, SEM BARRAMENTO, EM PVC, DE EMBUTIR, PARA 3 DISJUNTORES NEMA OU 4 DISJUNTORES DIN</v>
          </cell>
          <cell r="F5637" t="str">
            <v xml:space="preserve">UN    </v>
          </cell>
          <cell r="G5637">
            <v>1</v>
          </cell>
          <cell r="H5637">
            <v>28.12</v>
          </cell>
          <cell r="I5637">
            <v>28.12</v>
          </cell>
          <cell r="J5637">
            <v>28.12</v>
          </cell>
          <cell r="K5637">
            <v>28.12</v>
          </cell>
        </row>
        <row r="5638">
          <cell r="A5638" t="str">
            <v>ComposiçãoINEL.QD.PVC.16DISJ.DIM.11.2020</v>
          </cell>
          <cell r="B5638" t="str">
            <v>Composição</v>
          </cell>
          <cell r="C5638" t="str">
            <v>INEL.QD.PVC.16DISJ.DIM.11.2020</v>
          </cell>
          <cell r="D5638" t="str">
            <v>SINAPI</v>
          </cell>
          <cell r="E5638" t="str">
            <v>QUADRO DE DISTRIBUICAO DE ENERGIA P/ 12 DISJUNTORES TERMOMAGNETICOS / 16 DIN - MONOPOLARES SEM BARRAMENTO, DE EMBUTIR, EM PVC - FORNECIMENTO E INSTALACAO (SINAPI 84402)</v>
          </cell>
          <cell r="F5638" t="str">
            <v xml:space="preserve">UN    </v>
          </cell>
          <cell r="G5638">
            <v>1</v>
          </cell>
          <cell r="H5638">
            <v>0</v>
          </cell>
          <cell r="I5638">
            <v>0</v>
          </cell>
          <cell r="J5638">
            <v>96.949999999999989</v>
          </cell>
          <cell r="K5638">
            <v>100.6</v>
          </cell>
        </row>
        <row r="5639">
          <cell r="A5639" t="str">
            <v>Composição Auxiliar88247</v>
          </cell>
          <cell r="B5639" t="str">
            <v>Composição Auxiliar</v>
          </cell>
          <cell r="C5639">
            <v>88247</v>
          </cell>
          <cell r="D5639" t="str">
            <v>SINAPI</v>
          </cell>
          <cell r="E5639" t="str">
            <v>AUXILIAR DE ELETRICISTA COM ENCARGOS COMPLEMENTARES</v>
          </cell>
          <cell r="F5639" t="str">
            <v>H</v>
          </cell>
          <cell r="G5639">
            <v>1</v>
          </cell>
          <cell r="H5639">
            <v>13.33</v>
          </cell>
          <cell r="I5639">
            <v>14.84</v>
          </cell>
          <cell r="J5639">
            <v>13.33</v>
          </cell>
          <cell r="K5639">
            <v>14.84</v>
          </cell>
        </row>
        <row r="5640">
          <cell r="A5640" t="str">
            <v>Composição Auxiliar88264</v>
          </cell>
          <cell r="B5640" t="str">
            <v>Composição Auxiliar</v>
          </cell>
          <cell r="C5640">
            <v>88264</v>
          </cell>
          <cell r="D5640" t="str">
            <v>SINAPI</v>
          </cell>
          <cell r="E5640" t="str">
            <v>ELETRICISTA COM ENCARGOS COMPLEMENTARES</v>
          </cell>
          <cell r="F5640" t="str">
            <v>H</v>
          </cell>
          <cell r="G5640">
            <v>1</v>
          </cell>
          <cell r="H5640">
            <v>17.38</v>
          </cell>
          <cell r="I5640">
            <v>19.52</v>
          </cell>
          <cell r="J5640">
            <v>17.38</v>
          </cell>
          <cell r="K5640">
            <v>19.52</v>
          </cell>
        </row>
        <row r="5641">
          <cell r="A5641" t="str">
            <v>Insumo39796</v>
          </cell>
          <cell r="B5641" t="str">
            <v>Insumo</v>
          </cell>
          <cell r="C5641">
            <v>39796</v>
          </cell>
          <cell r="D5641" t="str">
            <v>SINAPI</v>
          </cell>
          <cell r="E5641" t="str">
            <v>QUADRO DE DISTRIBUICAO, SEM BARRAMENTO, EM PVC, DE EMBUTIR, PARA 12 DISJUNTORES NEMA OU 16 DISJUNTORES DIN</v>
          </cell>
          <cell r="F5641" t="str">
            <v xml:space="preserve">UN    </v>
          </cell>
          <cell r="G5641">
            <v>1</v>
          </cell>
          <cell r="H5641">
            <v>66.239999999999995</v>
          </cell>
          <cell r="I5641">
            <v>66.239999999999995</v>
          </cell>
          <cell r="J5641">
            <v>66.239999999999995</v>
          </cell>
          <cell r="K5641">
            <v>66.239999999999995</v>
          </cell>
        </row>
        <row r="5642">
          <cell r="A5642" t="str">
            <v>ComposiçãoINEL.QD.PVC.36DISJ.DIM.11.2020</v>
          </cell>
          <cell r="B5642" t="str">
            <v>Composição</v>
          </cell>
          <cell r="C5642" t="str">
            <v>INEL.QD.PVC.36DISJ.DIM.11.2020</v>
          </cell>
          <cell r="D5642" t="str">
            <v>SINAPI</v>
          </cell>
          <cell r="E5642" t="str">
            <v>QUADRO DE DISTRIBUICAO DE ENERGIA P/ 27 DISJUNTORES TERMOMAGNETICOS / 36 DIN  - MONOPOLARES C/ BARRAMENTO, DE EMBUTIR, EM PVC - FORNECIMENTO E INSTALACAO (SINAPI 84402)</v>
          </cell>
          <cell r="F5642" t="str">
            <v xml:space="preserve">UN    </v>
          </cell>
          <cell r="G5642">
            <v>1</v>
          </cell>
          <cell r="H5642">
            <v>0</v>
          </cell>
          <cell r="I5642">
            <v>0</v>
          </cell>
          <cell r="J5642">
            <v>468.06</v>
          </cell>
          <cell r="K5642">
            <v>471.71000000000004</v>
          </cell>
        </row>
        <row r="5643">
          <cell r="A5643" t="str">
            <v>Composição Auxiliar88247</v>
          </cell>
          <cell r="B5643" t="str">
            <v>Composição Auxiliar</v>
          </cell>
          <cell r="C5643">
            <v>88247</v>
          </cell>
          <cell r="D5643" t="str">
            <v>SINAPI</v>
          </cell>
          <cell r="E5643" t="str">
            <v>AUXILIAR DE ELETRICISTA COM ENCARGOS COMPLEMENTARES</v>
          </cell>
          <cell r="F5643" t="str">
            <v>H</v>
          </cell>
          <cell r="G5643">
            <v>1</v>
          </cell>
          <cell r="H5643">
            <v>13.33</v>
          </cell>
          <cell r="I5643">
            <v>14.84</v>
          </cell>
          <cell r="J5643">
            <v>13.33</v>
          </cell>
          <cell r="K5643">
            <v>14.84</v>
          </cell>
        </row>
        <row r="5644">
          <cell r="A5644" t="str">
            <v>Composição Auxiliar88264</v>
          </cell>
          <cell r="B5644" t="str">
            <v>Composição Auxiliar</v>
          </cell>
          <cell r="C5644">
            <v>88264</v>
          </cell>
          <cell r="D5644" t="str">
            <v>SINAPI</v>
          </cell>
          <cell r="E5644" t="str">
            <v>ELETRICISTA COM ENCARGOS COMPLEMENTARES</v>
          </cell>
          <cell r="F5644" t="str">
            <v>H</v>
          </cell>
          <cell r="G5644">
            <v>1</v>
          </cell>
          <cell r="H5644">
            <v>17.38</v>
          </cell>
          <cell r="I5644">
            <v>19.52</v>
          </cell>
          <cell r="J5644">
            <v>17.38</v>
          </cell>
          <cell r="K5644">
            <v>19.52</v>
          </cell>
        </row>
        <row r="5645">
          <cell r="A5645" t="str">
            <v>Insumo39807</v>
          </cell>
          <cell r="B5645" t="str">
            <v>Insumo</v>
          </cell>
          <cell r="C5645">
            <v>39807</v>
          </cell>
          <cell r="D5645" t="str">
            <v>SINAPI</v>
          </cell>
          <cell r="E5645" t="str">
            <v>QUADRO DE DISTRIBUICAO, EM PVC, DE EMBUTIR, COM BARRAMENTO TERRA / NEUTRO, PARA 27 DISJUNTORES NEMA OU 36 DISJUNTORES DIN</v>
          </cell>
          <cell r="F5645" t="str">
            <v xml:space="preserve">UN    </v>
          </cell>
          <cell r="G5645">
            <v>1</v>
          </cell>
          <cell r="H5645">
            <v>437.35</v>
          </cell>
          <cell r="I5645">
            <v>437.35</v>
          </cell>
          <cell r="J5645">
            <v>437.35</v>
          </cell>
          <cell r="K5645">
            <v>437.35</v>
          </cell>
        </row>
        <row r="5646">
          <cell r="A5646" t="str">
            <v>Composição91847</v>
          </cell>
          <cell r="B5646" t="str">
            <v>Composição</v>
          </cell>
          <cell r="C5646">
            <v>91847</v>
          </cell>
          <cell r="D5646" t="str">
            <v>SINAPI</v>
          </cell>
          <cell r="E5646" t="str">
            <v>ELETRODUTO FLEXÍVEL CORRUGADO REFORÇADO, PVC, DN 32 MM (1"), PARA CIRCUITOS TERMINAIS, INSTALADO EM LAJE - FORNECIMENTO E INSTALAÇÃO. AF_12/2015</v>
          </cell>
          <cell r="F5646" t="str">
            <v>M</v>
          </cell>
          <cell r="G5646">
            <v>1</v>
          </cell>
          <cell r="H5646">
            <v>0</v>
          </cell>
          <cell r="I5646">
            <v>0</v>
          </cell>
          <cell r="J5646">
            <v>7.87</v>
          </cell>
          <cell r="K5646">
            <v>8.26</v>
          </cell>
        </row>
        <row r="5647">
          <cell r="A5647" t="str">
            <v>Composição Auxiliar88247</v>
          </cell>
          <cell r="B5647" t="str">
            <v>Composição Auxiliar</v>
          </cell>
          <cell r="C5647">
            <v>88247</v>
          </cell>
          <cell r="D5647" t="str">
            <v>SINAPI</v>
          </cell>
          <cell r="E5647" t="str">
            <v>AUXILIAR DE ELETRICISTA COM ENCARGOS COMPLEMENTARES</v>
          </cell>
          <cell r="F5647" t="str">
            <v>H</v>
          </cell>
          <cell r="G5647">
            <v>0.107</v>
          </cell>
          <cell r="H5647">
            <v>13.33</v>
          </cell>
          <cell r="I5647">
            <v>14.84</v>
          </cell>
          <cell r="J5647">
            <v>1.42</v>
          </cell>
          <cell r="K5647">
            <v>1.58</v>
          </cell>
        </row>
        <row r="5648">
          <cell r="A5648" t="str">
            <v>Composição Auxiliar88264</v>
          </cell>
          <cell r="B5648" t="str">
            <v>Composição Auxiliar</v>
          </cell>
          <cell r="C5648">
            <v>88264</v>
          </cell>
          <cell r="D5648" t="str">
            <v>SINAPI</v>
          </cell>
          <cell r="E5648" t="str">
            <v>ELETRICISTA COM ENCARGOS COMPLEMENTARES</v>
          </cell>
          <cell r="F5648" t="str">
            <v>H</v>
          </cell>
          <cell r="G5648">
            <v>0.107</v>
          </cell>
          <cell r="H5648">
            <v>17.38</v>
          </cell>
          <cell r="I5648">
            <v>19.52</v>
          </cell>
          <cell r="J5648">
            <v>1.85</v>
          </cell>
          <cell r="K5648">
            <v>2.08</v>
          </cell>
        </row>
        <row r="5649">
          <cell r="A5649" t="str">
            <v>Insumo39245</v>
          </cell>
          <cell r="B5649" t="str">
            <v>Insumo</v>
          </cell>
          <cell r="C5649">
            <v>39245</v>
          </cell>
          <cell r="D5649" t="str">
            <v>SINAPI</v>
          </cell>
          <cell r="E5649" t="str">
            <v>ELETRODUTO PVC FLEXIVEL CORRUGADO, REFORCADO, COR LARANJA, DE 32 MM, PARA LAJES E PISOS</v>
          </cell>
          <cell r="F5649" t="str">
            <v xml:space="preserve">M     </v>
          </cell>
          <cell r="G5649">
            <v>1.1000000000000001</v>
          </cell>
          <cell r="H5649">
            <v>4.16</v>
          </cell>
          <cell r="I5649">
            <v>4.16</v>
          </cell>
          <cell r="J5649">
            <v>4.57</v>
          </cell>
          <cell r="K5649">
            <v>4.57</v>
          </cell>
        </row>
        <row r="5650">
          <cell r="A5650" t="str">
            <v>Insumo43132</v>
          </cell>
          <cell r="B5650" t="str">
            <v>Insumo</v>
          </cell>
          <cell r="C5650">
            <v>43132</v>
          </cell>
          <cell r="D5650" t="str">
            <v>SINAPI</v>
          </cell>
          <cell r="E5650" t="str">
            <v>ARAME RECOZIDO 16 BWG, D = 1,65 MM (0,016 KG/M) OU 18 BWG, D = 1,25 MM (0,01 KG/M)</v>
          </cell>
          <cell r="F5650" t="str">
            <v xml:space="preserve">KG    </v>
          </cell>
          <cell r="G5650">
            <v>2E-3</v>
          </cell>
          <cell r="H5650">
            <v>18.100000000000001</v>
          </cell>
          <cell r="I5650">
            <v>18.100000000000001</v>
          </cell>
          <cell r="J5650">
            <v>0.03</v>
          </cell>
          <cell r="K5650">
            <v>0.03</v>
          </cell>
        </row>
        <row r="5651">
          <cell r="A5651" t="str">
            <v>Composição93664</v>
          </cell>
          <cell r="B5651" t="str">
            <v>Composição</v>
          </cell>
          <cell r="C5651">
            <v>93664</v>
          </cell>
          <cell r="D5651" t="str">
            <v>SINAPI</v>
          </cell>
          <cell r="E5651" t="str">
            <v>DISJUNTOR BIPOLAR TIPO DIN, CORRENTE NOMINAL DE 32A - FORNECIMENTO E INSTALAÇÃO. AF_10/2020</v>
          </cell>
          <cell r="F5651" t="str">
            <v>UN</v>
          </cell>
          <cell r="G5651">
            <v>1</v>
          </cell>
          <cell r="H5651">
            <v>0</v>
          </cell>
          <cell r="I5651">
            <v>0</v>
          </cell>
          <cell r="J5651">
            <v>50.1</v>
          </cell>
          <cell r="K5651">
            <v>50.769999999999996</v>
          </cell>
        </row>
        <row r="5652">
          <cell r="A5652" t="str">
            <v>Composição Auxiliar88247</v>
          </cell>
          <cell r="B5652" t="str">
            <v>Composição Auxiliar</v>
          </cell>
          <cell r="C5652">
            <v>88247</v>
          </cell>
          <cell r="D5652" t="str">
            <v>SINAPI</v>
          </cell>
          <cell r="E5652" t="str">
            <v>AUXILIAR DE ELETRICISTA COM ENCARGOS COMPLEMENTARES</v>
          </cell>
          <cell r="F5652" t="str">
            <v>H</v>
          </cell>
          <cell r="G5652">
            <v>0.182</v>
          </cell>
          <cell r="H5652">
            <v>13.33</v>
          </cell>
          <cell r="I5652">
            <v>14.84</v>
          </cell>
          <cell r="J5652">
            <v>2.42</v>
          </cell>
          <cell r="K5652">
            <v>2.7</v>
          </cell>
        </row>
        <row r="5653">
          <cell r="A5653" t="str">
            <v>Composição Auxiliar88264</v>
          </cell>
          <cell r="B5653" t="str">
            <v>Composição Auxiliar</v>
          </cell>
          <cell r="C5653">
            <v>88264</v>
          </cell>
          <cell r="D5653" t="str">
            <v>SINAPI</v>
          </cell>
          <cell r="E5653" t="str">
            <v>ELETRICISTA COM ENCARGOS COMPLEMENTARES</v>
          </cell>
          <cell r="F5653" t="str">
            <v>H</v>
          </cell>
          <cell r="G5653">
            <v>0.182</v>
          </cell>
          <cell r="H5653">
            <v>17.38</v>
          </cell>
          <cell r="I5653">
            <v>19.52</v>
          </cell>
          <cell r="J5653">
            <v>3.16</v>
          </cell>
          <cell r="K5653">
            <v>3.55</v>
          </cell>
        </row>
        <row r="5654">
          <cell r="A5654" t="str">
            <v>Insumo1574</v>
          </cell>
          <cell r="B5654" t="str">
            <v>Insumo</v>
          </cell>
          <cell r="C5654">
            <v>1574</v>
          </cell>
          <cell r="D5654" t="str">
            <v>SINAPI</v>
          </cell>
          <cell r="E5654" t="str">
            <v>TERMINAL A COMPRESSAO EM COBRE ESTANHADO PARA CABO 10 MM2, 1 FURO E 1 COMPRESSAO, PARA PARAFUSO DE FIXACAO M6</v>
          </cell>
          <cell r="F5654" t="str">
            <v xml:space="preserve">UN    </v>
          </cell>
          <cell r="G5654">
            <v>2</v>
          </cell>
          <cell r="H5654">
            <v>1.24</v>
          </cell>
          <cell r="I5654">
            <v>1.24</v>
          </cell>
          <cell r="J5654">
            <v>2.48</v>
          </cell>
          <cell r="K5654">
            <v>2.48</v>
          </cell>
        </row>
        <row r="5655">
          <cell r="A5655" t="str">
            <v>Insumo34616</v>
          </cell>
          <cell r="B5655" t="str">
            <v>Insumo</v>
          </cell>
          <cell r="C5655">
            <v>34616</v>
          </cell>
          <cell r="D5655" t="str">
            <v>SINAPI</v>
          </cell>
          <cell r="E5655" t="str">
            <v>DISJUNTOR TIPO DIN/IEC, BIPOLAR DE 6 ATE 32A</v>
          </cell>
          <cell r="F5655" t="str">
            <v xml:space="preserve">UN    </v>
          </cell>
          <cell r="G5655">
            <v>1</v>
          </cell>
          <cell r="H5655">
            <v>42.04</v>
          </cell>
          <cell r="I5655">
            <v>42.04</v>
          </cell>
          <cell r="J5655">
            <v>42.04</v>
          </cell>
          <cell r="K5655">
            <v>42.04</v>
          </cell>
        </row>
        <row r="5656">
          <cell r="A5656" t="str">
            <v>ComposiçãoINEL.DJ.DIN.BI.63A.11.2020</v>
          </cell>
          <cell r="B5656" t="str">
            <v>Composição</v>
          </cell>
          <cell r="C5656" t="str">
            <v>INEL.DJ.DIN.BI.63A.11.2020</v>
          </cell>
          <cell r="D5656" t="str">
            <v>SINAPI</v>
          </cell>
          <cell r="E5656" t="str">
            <v>DISJUNTOR TIPO DIN, CORRENTE NOMINAL DE 63A - FORNECIMENTO E INSTALAÇÃO. AF_04/2016 (SINAPI 93664)</v>
          </cell>
          <cell r="F5656" t="str">
            <v>UN</v>
          </cell>
          <cell r="G5656">
            <v>1</v>
          </cell>
          <cell r="H5656">
            <v>0</v>
          </cell>
          <cell r="I5656">
            <v>0</v>
          </cell>
          <cell r="J5656">
            <v>67.819999999999993</v>
          </cell>
          <cell r="K5656">
            <v>68.489999999999995</v>
          </cell>
        </row>
        <row r="5657">
          <cell r="A5657" t="str">
            <v>Composição Auxiliar88247</v>
          </cell>
          <cell r="B5657" t="str">
            <v>Composição Auxiliar</v>
          </cell>
          <cell r="C5657">
            <v>88247</v>
          </cell>
          <cell r="D5657" t="str">
            <v>SINAPI</v>
          </cell>
          <cell r="E5657" t="str">
            <v>AUXILIAR DE ELETRICISTA COM ENCARGOS COMPLEMENTARES</v>
          </cell>
          <cell r="F5657" t="str">
            <v>H</v>
          </cell>
          <cell r="G5657">
            <v>0.182</v>
          </cell>
          <cell r="H5657">
            <v>13.33</v>
          </cell>
          <cell r="I5657">
            <v>14.84</v>
          </cell>
          <cell r="J5657">
            <v>2.42</v>
          </cell>
          <cell r="K5657">
            <v>2.7</v>
          </cell>
        </row>
        <row r="5658">
          <cell r="A5658" t="str">
            <v>Composição Auxiliar88264</v>
          </cell>
          <cell r="B5658" t="str">
            <v>Composição Auxiliar</v>
          </cell>
          <cell r="C5658">
            <v>88264</v>
          </cell>
          <cell r="D5658" t="str">
            <v>SINAPI</v>
          </cell>
          <cell r="E5658" t="str">
            <v>ELETRICISTA COM ENCARGOS COMPLEMENTARES</v>
          </cell>
          <cell r="F5658" t="str">
            <v>H</v>
          </cell>
          <cell r="G5658">
            <v>0.182</v>
          </cell>
          <cell r="H5658">
            <v>17.38</v>
          </cell>
          <cell r="I5658">
            <v>19.52</v>
          </cell>
          <cell r="J5658">
            <v>3.16</v>
          </cell>
          <cell r="K5658">
            <v>3.55</v>
          </cell>
        </row>
        <row r="5659">
          <cell r="A5659" t="str">
            <v>Insumo1575</v>
          </cell>
          <cell r="B5659" t="str">
            <v>Insumo</v>
          </cell>
          <cell r="C5659">
            <v>1575</v>
          </cell>
          <cell r="D5659" t="str">
            <v>SINAPI</v>
          </cell>
          <cell r="E5659" t="str">
            <v>TERMINAL A COMPRESSAO EM COBRE ESTANHADO PARA CABO 16 MM2, 1 FURO E 1 COMPRESSAO, PARA PARAFUSO DE FIXACAO M6</v>
          </cell>
          <cell r="F5659" t="str">
            <v xml:space="preserve">UN    </v>
          </cell>
          <cell r="G5659">
            <v>2</v>
          </cell>
          <cell r="H5659">
            <v>1.47</v>
          </cell>
          <cell r="I5659">
            <v>1.47</v>
          </cell>
          <cell r="J5659">
            <v>2.94</v>
          </cell>
          <cell r="K5659">
            <v>2.94</v>
          </cell>
        </row>
        <row r="5660">
          <cell r="A5660" t="str">
            <v>Insumo34628</v>
          </cell>
          <cell r="B5660" t="str">
            <v>Insumo</v>
          </cell>
          <cell r="C5660">
            <v>34628</v>
          </cell>
          <cell r="D5660" t="str">
            <v>SINAPI</v>
          </cell>
          <cell r="E5660" t="str">
            <v>DISJUNTOR TIPO DIN/IEC, BIPOLAR 63 A</v>
          </cell>
          <cell r="F5660" t="str">
            <v xml:space="preserve">UN    </v>
          </cell>
          <cell r="G5660">
            <v>1</v>
          </cell>
          <cell r="H5660">
            <v>59.3</v>
          </cell>
          <cell r="I5660">
            <v>59.3</v>
          </cell>
          <cell r="J5660">
            <v>59.3</v>
          </cell>
          <cell r="K5660">
            <v>59.3</v>
          </cell>
        </row>
        <row r="5661">
          <cell r="A5661" t="str">
            <v>ComposiçãoINEL.DJ.DIN.BI.90A.11.2020</v>
          </cell>
          <cell r="B5661" t="str">
            <v>Composição</v>
          </cell>
          <cell r="C5661" t="str">
            <v>INEL.DJ.DIN.BI.90A.11.2020</v>
          </cell>
          <cell r="D5661" t="str">
            <v>SINAPI</v>
          </cell>
          <cell r="E5661" t="str">
            <v>DISJUNTOR TIPO DIN, CORRENTE NOMINAL DE 90A - FORNECIMENTO E INSTALAÇÃO. AF_04/2016 (SINAPI 93664)</v>
          </cell>
          <cell r="F5661" t="str">
            <v>UN</v>
          </cell>
          <cell r="G5661">
            <v>1</v>
          </cell>
          <cell r="H5661">
            <v>0</v>
          </cell>
          <cell r="I5661">
            <v>0</v>
          </cell>
          <cell r="J5661">
            <v>91.960000000000008</v>
          </cell>
          <cell r="K5661">
            <v>92.63</v>
          </cell>
        </row>
        <row r="5662">
          <cell r="A5662" t="str">
            <v>Composição Auxiliar88247</v>
          </cell>
          <cell r="B5662" t="str">
            <v>Composição Auxiliar</v>
          </cell>
          <cell r="C5662">
            <v>88247</v>
          </cell>
          <cell r="D5662" t="str">
            <v>SINAPI</v>
          </cell>
          <cell r="E5662" t="str">
            <v>AUXILIAR DE ELETRICISTA COM ENCARGOS COMPLEMENTARES</v>
          </cell>
          <cell r="F5662" t="str">
            <v>H</v>
          </cell>
          <cell r="G5662">
            <v>0.182</v>
          </cell>
          <cell r="H5662">
            <v>13.33</v>
          </cell>
          <cell r="I5662">
            <v>14.84</v>
          </cell>
          <cell r="J5662">
            <v>2.42</v>
          </cell>
          <cell r="K5662">
            <v>2.7</v>
          </cell>
        </row>
        <row r="5663">
          <cell r="A5663" t="str">
            <v>Composição Auxiliar88264</v>
          </cell>
          <cell r="B5663" t="str">
            <v>Composição Auxiliar</v>
          </cell>
          <cell r="C5663">
            <v>88264</v>
          </cell>
          <cell r="D5663" t="str">
            <v>SINAPI</v>
          </cell>
          <cell r="E5663" t="str">
            <v>ELETRICISTA COM ENCARGOS COMPLEMENTARES</v>
          </cell>
          <cell r="F5663" t="str">
            <v>H</v>
          </cell>
          <cell r="G5663">
            <v>0.182</v>
          </cell>
          <cell r="H5663">
            <v>17.38</v>
          </cell>
          <cell r="I5663">
            <v>19.52</v>
          </cell>
          <cell r="J5663">
            <v>3.16</v>
          </cell>
          <cell r="K5663">
            <v>3.55</v>
          </cell>
        </row>
        <row r="5664">
          <cell r="A5664" t="str">
            <v>Insumo1578</v>
          </cell>
          <cell r="B5664" t="str">
            <v>Insumo</v>
          </cell>
          <cell r="C5664">
            <v>1578</v>
          </cell>
          <cell r="D5664" t="str">
            <v>SINAPI</v>
          </cell>
          <cell r="E5664" t="str">
            <v>TERMINAL A COMPRESSAO EM COBRE ESTANHADO PARA CABO 50 MM2, 1 FURO E 1 COMPRESSAO, PARA PARAFUSO DE FIXACAO M8</v>
          </cell>
          <cell r="F5664" t="str">
            <v xml:space="preserve">UN    </v>
          </cell>
          <cell r="G5664">
            <v>2</v>
          </cell>
          <cell r="H5664">
            <v>3.98</v>
          </cell>
          <cell r="I5664">
            <v>3.98</v>
          </cell>
          <cell r="J5664">
            <v>7.96</v>
          </cell>
          <cell r="K5664">
            <v>7.96</v>
          </cell>
        </row>
        <row r="5665">
          <cell r="A5665" t="str">
            <v>Insumo34606</v>
          </cell>
          <cell r="B5665" t="str">
            <v>Insumo</v>
          </cell>
          <cell r="C5665">
            <v>34606</v>
          </cell>
          <cell r="D5665" t="str">
            <v>SINAPI</v>
          </cell>
          <cell r="E5665" t="str">
            <v>DISJUNTOR TIPO NEMA, BIPOLAR 60 ATE 100A, TENSAO MAXIMA 415 V</v>
          </cell>
          <cell r="F5665" t="str">
            <v xml:space="preserve">UN    </v>
          </cell>
          <cell r="G5665">
            <v>1</v>
          </cell>
          <cell r="H5665">
            <v>78.42</v>
          </cell>
          <cell r="I5665">
            <v>78.42</v>
          </cell>
          <cell r="J5665">
            <v>78.42</v>
          </cell>
          <cell r="K5665">
            <v>78.42</v>
          </cell>
        </row>
        <row r="5666">
          <cell r="A5666" t="str">
            <v>ComposiçãoINEL.DJ.DR.BI.25A.11.2020</v>
          </cell>
          <cell r="B5666" t="str">
            <v>Composição</v>
          </cell>
          <cell r="C5666" t="str">
            <v>INEL.DJ.DR.BI.25A.11.2020</v>
          </cell>
          <cell r="D5666" t="str">
            <v>SINAPI</v>
          </cell>
          <cell r="E5666" t="str">
            <v>DISPOSITIVO DR, 2 POLOS, SENSIBILIDADE 30mA, CORRENTE DE 25 A, TIPO AC</v>
          </cell>
          <cell r="F5666" t="str">
            <v>UN</v>
          </cell>
          <cell r="G5666">
            <v>1</v>
          </cell>
          <cell r="H5666">
            <v>0</v>
          </cell>
          <cell r="I5666">
            <v>0</v>
          </cell>
          <cell r="J5666">
            <v>118.52</v>
          </cell>
          <cell r="K5666">
            <v>119.19</v>
          </cell>
        </row>
        <row r="5667">
          <cell r="A5667" t="str">
            <v>Composição Auxiliar88247</v>
          </cell>
          <cell r="B5667" t="str">
            <v>Composição Auxiliar</v>
          </cell>
          <cell r="C5667">
            <v>88247</v>
          </cell>
          <cell r="D5667" t="str">
            <v>SINAPI</v>
          </cell>
          <cell r="E5667" t="str">
            <v>AUXILIAR DE ELETRICISTA COM ENCARGOS COMPLEMENTARES</v>
          </cell>
          <cell r="F5667" t="str">
            <v>H</v>
          </cell>
          <cell r="G5667">
            <v>0.182</v>
          </cell>
          <cell r="H5667">
            <v>13.33</v>
          </cell>
          <cell r="I5667">
            <v>14.84</v>
          </cell>
          <cell r="J5667">
            <v>2.42</v>
          </cell>
          <cell r="K5667">
            <v>2.7</v>
          </cell>
        </row>
        <row r="5668">
          <cell r="A5668" t="str">
            <v>Composição Auxiliar88264</v>
          </cell>
          <cell r="B5668" t="str">
            <v>Composição Auxiliar</v>
          </cell>
          <cell r="C5668">
            <v>88264</v>
          </cell>
          <cell r="D5668" t="str">
            <v>SINAPI</v>
          </cell>
          <cell r="E5668" t="str">
            <v>ELETRICISTA COM ENCARGOS COMPLEMENTARES</v>
          </cell>
          <cell r="F5668" t="str">
            <v>H</v>
          </cell>
          <cell r="G5668">
            <v>0.182</v>
          </cell>
          <cell r="H5668">
            <v>17.38</v>
          </cell>
          <cell r="I5668">
            <v>19.52</v>
          </cell>
          <cell r="J5668">
            <v>3.16</v>
          </cell>
          <cell r="K5668">
            <v>3.55</v>
          </cell>
        </row>
        <row r="5669">
          <cell r="A5669" t="str">
            <v>Insumo39445</v>
          </cell>
          <cell r="B5669" t="str">
            <v>Insumo</v>
          </cell>
          <cell r="C5669">
            <v>39445</v>
          </cell>
          <cell r="D5669" t="str">
            <v>SINAPI</v>
          </cell>
          <cell r="E5669" t="str">
            <v>DISPOSITIVO DR, 2 POLOS, SENSIBILIDADE DE 30 MA, CORRENTE DE 25 A, TIPO AC</v>
          </cell>
          <cell r="F5669" t="str">
            <v xml:space="preserve">UN    </v>
          </cell>
          <cell r="G5669">
            <v>1</v>
          </cell>
          <cell r="H5669">
            <v>112.94</v>
          </cell>
          <cell r="I5669">
            <v>112.94</v>
          </cell>
          <cell r="J5669">
            <v>112.94</v>
          </cell>
          <cell r="K5669">
            <v>112.94</v>
          </cell>
        </row>
        <row r="5670">
          <cell r="A5670" t="str">
            <v>ComposiçãoINEL.2P+T.10A.SOBREPOR.11.2020</v>
          </cell>
          <cell r="B5670" t="str">
            <v>Composição</v>
          </cell>
          <cell r="C5670" t="str">
            <v>INEL.2P+T.10A.SOBREPOR.11.2020</v>
          </cell>
          <cell r="D5670" t="str">
            <v>SINAPI</v>
          </cell>
          <cell r="E5670" t="str">
            <v>TOMADA 2P+T 10A, 250V, CONJUNTO MONTADO PARA SOBREPOR 4" X 2" (CAIXA + MODULO) - FORNECIMENTO E INSTALAÇÃO</v>
          </cell>
          <cell r="F5670" t="str">
            <v>UN</v>
          </cell>
          <cell r="G5670">
            <v>1</v>
          </cell>
          <cell r="H5670">
            <v>0</v>
          </cell>
          <cell r="I5670">
            <v>0</v>
          </cell>
          <cell r="J5670">
            <v>14.71</v>
          </cell>
          <cell r="K5670">
            <v>15.38</v>
          </cell>
        </row>
        <row r="5671">
          <cell r="A5671" t="str">
            <v>Composição Auxiliar88247</v>
          </cell>
          <cell r="B5671" t="str">
            <v>Composição Auxiliar</v>
          </cell>
          <cell r="C5671">
            <v>88247</v>
          </cell>
          <cell r="D5671" t="str">
            <v>SINAPI</v>
          </cell>
          <cell r="E5671" t="str">
            <v>AUXILIAR DE ELETRICISTA COM ENCARGOS COMPLEMENTARES</v>
          </cell>
          <cell r="F5671" t="str">
            <v>H</v>
          </cell>
          <cell r="G5671">
            <v>0.182</v>
          </cell>
          <cell r="H5671">
            <v>13.33</v>
          </cell>
          <cell r="I5671">
            <v>14.84</v>
          </cell>
          <cell r="J5671">
            <v>2.42</v>
          </cell>
          <cell r="K5671">
            <v>2.7</v>
          </cell>
        </row>
        <row r="5672">
          <cell r="A5672" t="str">
            <v>Composição Auxiliar88264</v>
          </cell>
          <cell r="B5672" t="str">
            <v>Composição Auxiliar</v>
          </cell>
          <cell r="C5672">
            <v>88264</v>
          </cell>
          <cell r="D5672" t="str">
            <v>SINAPI</v>
          </cell>
          <cell r="E5672" t="str">
            <v>ELETRICISTA COM ENCARGOS COMPLEMENTARES</v>
          </cell>
          <cell r="F5672" t="str">
            <v>H</v>
          </cell>
          <cell r="G5672">
            <v>0.182</v>
          </cell>
          <cell r="H5672">
            <v>17.38</v>
          </cell>
          <cell r="I5672">
            <v>19.52</v>
          </cell>
          <cell r="J5672">
            <v>3.16</v>
          </cell>
          <cell r="K5672">
            <v>3.55</v>
          </cell>
        </row>
        <row r="5673">
          <cell r="A5673" t="str">
            <v>Insumo12147</v>
          </cell>
          <cell r="B5673" t="str">
            <v>Insumo</v>
          </cell>
          <cell r="C5673">
            <v>12147</v>
          </cell>
          <cell r="D5673" t="str">
            <v>SINAPI</v>
          </cell>
          <cell r="E5673" t="str">
            <v>TOMADA 2P+T 10A, 250V, CONJUNTO MONTADO PARA SOBREPOR 4" X 2" (CAIXA + MODULO)</v>
          </cell>
          <cell r="F5673" t="str">
            <v xml:space="preserve">UN    </v>
          </cell>
          <cell r="G5673">
            <v>1</v>
          </cell>
          <cell r="H5673">
            <v>9.1300000000000008</v>
          </cell>
          <cell r="I5673">
            <v>9.1300000000000008</v>
          </cell>
          <cell r="J5673">
            <v>9.1300000000000008</v>
          </cell>
          <cell r="K5673">
            <v>9.1300000000000008</v>
          </cell>
        </row>
        <row r="5674">
          <cell r="A5674" t="str">
            <v>ComposiçãoINEL.TAMP.COND.SOBREPOR.11.2020</v>
          </cell>
          <cell r="B5674" t="str">
            <v>Composição</v>
          </cell>
          <cell r="C5674" t="str">
            <v>INEL.TAMP.COND.SOBREPOR.11.2020</v>
          </cell>
          <cell r="D5674" t="str">
            <v>SINAPI</v>
          </cell>
          <cell r="E5674" t="str">
            <v>TAMPA PARA CONDULETE, EM PVC, PARA TOMADA HEXAGONAL -  FORNECIMENTO E INSTALAÇÃO</v>
          </cell>
          <cell r="F5674" t="str">
            <v>UN</v>
          </cell>
          <cell r="G5674">
            <v>1</v>
          </cell>
          <cell r="H5674">
            <v>0</v>
          </cell>
          <cell r="I5674">
            <v>0</v>
          </cell>
          <cell r="J5674">
            <v>7.8900000000000006</v>
          </cell>
          <cell r="K5674">
            <v>8.56</v>
          </cell>
        </row>
        <row r="5675">
          <cell r="A5675" t="str">
            <v>Composição Auxiliar88247</v>
          </cell>
          <cell r="B5675" t="str">
            <v>Composição Auxiliar</v>
          </cell>
          <cell r="C5675">
            <v>88247</v>
          </cell>
          <cell r="D5675" t="str">
            <v>SINAPI</v>
          </cell>
          <cell r="E5675" t="str">
            <v>AUXILIAR DE ELETRICISTA COM ENCARGOS COMPLEMENTARES</v>
          </cell>
          <cell r="F5675" t="str">
            <v>H</v>
          </cell>
          <cell r="G5675">
            <v>0.182</v>
          </cell>
          <cell r="H5675">
            <v>13.33</v>
          </cell>
          <cell r="I5675">
            <v>14.84</v>
          </cell>
          <cell r="J5675">
            <v>2.42</v>
          </cell>
          <cell r="K5675">
            <v>2.7</v>
          </cell>
        </row>
        <row r="5676">
          <cell r="A5676" t="str">
            <v>Composição Auxiliar88264</v>
          </cell>
          <cell r="B5676" t="str">
            <v>Composição Auxiliar</v>
          </cell>
          <cell r="C5676">
            <v>88264</v>
          </cell>
          <cell r="D5676" t="str">
            <v>SINAPI</v>
          </cell>
          <cell r="E5676" t="str">
            <v>ELETRICISTA COM ENCARGOS COMPLEMENTARES</v>
          </cell>
          <cell r="F5676" t="str">
            <v>H</v>
          </cell>
          <cell r="G5676">
            <v>0.182</v>
          </cell>
          <cell r="H5676">
            <v>17.38</v>
          </cell>
          <cell r="I5676">
            <v>19.52</v>
          </cell>
          <cell r="J5676">
            <v>3.16</v>
          </cell>
          <cell r="K5676">
            <v>3.55</v>
          </cell>
        </row>
        <row r="5677">
          <cell r="A5677" t="str">
            <v>Insumo39352</v>
          </cell>
          <cell r="B5677" t="str">
            <v>Insumo</v>
          </cell>
          <cell r="C5677">
            <v>39352</v>
          </cell>
          <cell r="D5677" t="str">
            <v>SINAPI</v>
          </cell>
          <cell r="E5677" t="str">
            <v>TAMPA PARA CONDULETE, EM PVC, PARA TOMADA HEXAGONAL</v>
          </cell>
          <cell r="F5677" t="str">
            <v xml:space="preserve">UN    </v>
          </cell>
          <cell r="G5677">
            <v>1</v>
          </cell>
          <cell r="H5677">
            <v>2.31</v>
          </cell>
          <cell r="I5677">
            <v>2.31</v>
          </cell>
          <cell r="J5677">
            <v>2.31</v>
          </cell>
          <cell r="K5677">
            <v>2.31</v>
          </cell>
        </row>
        <row r="5678">
          <cell r="A5678" t="str">
            <v>Composição101633</v>
          </cell>
          <cell r="B5678" t="str">
            <v>Composição</v>
          </cell>
          <cell r="C5678">
            <v>101633</v>
          </cell>
          <cell r="D5678" t="str">
            <v>SINAPI</v>
          </cell>
          <cell r="E5678" t="str">
            <v>SUBSTITUIÇÃO DE RELÉ FOTOELÉTRICO PARA COMANDO DE ILUMINAÇÃO EXTERNA 1000 W - FORNECIMENTO E INSTALAÇÃO. AF_08/2020</v>
          </cell>
          <cell r="F5678" t="str">
            <v>UN</v>
          </cell>
          <cell r="G5678">
            <v>1</v>
          </cell>
          <cell r="H5678">
            <v>0</v>
          </cell>
          <cell r="I5678">
            <v>0</v>
          </cell>
          <cell r="J5678">
            <v>63.849999999999994</v>
          </cell>
          <cell r="K5678">
            <v>64.429999999999993</v>
          </cell>
        </row>
        <row r="5679">
          <cell r="A5679" t="str">
            <v>Composição Auxiliar5928</v>
          </cell>
          <cell r="B5679" t="str">
            <v>Composição Auxiliar</v>
          </cell>
          <cell r="C5679">
            <v>5928</v>
          </cell>
          <cell r="D5679" t="str">
            <v>SINAPI</v>
          </cell>
          <cell r="E5679" t="str">
            <v>GUINDAUTO HIDRÁULICO, CAPACIDADE MÁXIMA DE CARGA 6200 KG, MOMENTO MÁXIMO DE CARGA 11,7 TM, ALCANCE MÁXIMO HORIZONTAL 9,70 M, INCLUSIVE CAMINHÃO TOCO PBT 16.000 KG, POTÊNCIA DE 189 CV - CHP DIURNO. AF_06/2014</v>
          </cell>
          <cell r="F5679" t="str">
            <v>CHP</v>
          </cell>
          <cell r="G5679">
            <v>0.23880000000000001</v>
          </cell>
          <cell r="H5679">
            <v>160.37</v>
          </cell>
          <cell r="I5679">
            <v>162.29</v>
          </cell>
          <cell r="J5679">
            <v>38.29</v>
          </cell>
          <cell r="K5679">
            <v>38.75</v>
          </cell>
        </row>
        <row r="5680">
          <cell r="A5680" t="str">
            <v>Composição Auxiliar88247</v>
          </cell>
          <cell r="B5680" t="str">
            <v>Composição Auxiliar</v>
          </cell>
          <cell r="C5680">
            <v>88247</v>
          </cell>
          <cell r="D5680" t="str">
            <v>SINAPI</v>
          </cell>
          <cell r="E5680" t="str">
            <v>AUXILIAR DE ELETRICISTA COM ENCARGOS COMPLEMENTARES</v>
          </cell>
          <cell r="F5680" t="str">
            <v>H</v>
          </cell>
          <cell r="G5680">
            <v>3.3500000000000002E-2</v>
          </cell>
          <cell r="H5680">
            <v>13.33</v>
          </cell>
          <cell r="I5680">
            <v>14.84</v>
          </cell>
          <cell r="J5680">
            <v>0.44</v>
          </cell>
          <cell r="K5680">
            <v>0.49</v>
          </cell>
        </row>
        <row r="5681">
          <cell r="A5681" t="str">
            <v>Composição Auxiliar88264</v>
          </cell>
          <cell r="B5681" t="str">
            <v>Composição Auxiliar</v>
          </cell>
          <cell r="C5681">
            <v>88264</v>
          </cell>
          <cell r="D5681" t="str">
            <v>SINAPI</v>
          </cell>
          <cell r="E5681" t="str">
            <v>ELETRICISTA COM ENCARGOS COMPLEMENTARES</v>
          </cell>
          <cell r="F5681" t="str">
            <v>H</v>
          </cell>
          <cell r="G5681">
            <v>3.3500000000000002E-2</v>
          </cell>
          <cell r="H5681">
            <v>17.38</v>
          </cell>
          <cell r="I5681">
            <v>19.52</v>
          </cell>
          <cell r="J5681">
            <v>0.57999999999999996</v>
          </cell>
          <cell r="K5681">
            <v>0.65</v>
          </cell>
        </row>
        <row r="5682">
          <cell r="A5682" t="str">
            <v>Insumo2510</v>
          </cell>
          <cell r="B5682" t="str">
            <v>Insumo</v>
          </cell>
          <cell r="C5682">
            <v>2510</v>
          </cell>
          <cell r="D5682" t="str">
            <v>SINAPI</v>
          </cell>
          <cell r="E5682" t="str">
            <v>RELE FOTOELETRICO INTERNO E EXTERNO BIVOLT 1000 W, DE CONECTOR, SEM BASE</v>
          </cell>
          <cell r="F5682" t="str">
            <v xml:space="preserve">UN    </v>
          </cell>
          <cell r="G5682">
            <v>1</v>
          </cell>
          <cell r="H5682">
            <v>24.47</v>
          </cell>
          <cell r="I5682">
            <v>24.47</v>
          </cell>
          <cell r="J5682">
            <v>24.47</v>
          </cell>
          <cell r="K5682">
            <v>24.47</v>
          </cell>
        </row>
        <row r="5683">
          <cell r="A5683" t="str">
            <v>Insumo21127</v>
          </cell>
          <cell r="B5683" t="str">
            <v>Insumo</v>
          </cell>
          <cell r="C5683">
            <v>21127</v>
          </cell>
          <cell r="D5683" t="str">
            <v>SINAPI</v>
          </cell>
          <cell r="E5683" t="str">
            <v>FITA ISOLANTE ADESIVA ANTICHAMA, USO ATE 750 V, EM ROLO DE 19 MM X 5 M</v>
          </cell>
          <cell r="F5683" t="str">
            <v xml:space="preserve">UN    </v>
          </cell>
          <cell r="G5683">
            <v>2.1000000000000001E-2</v>
          </cell>
          <cell r="H5683">
            <v>3.78</v>
          </cell>
          <cell r="I5683">
            <v>3.78</v>
          </cell>
          <cell r="J5683">
            <v>7.0000000000000007E-2</v>
          </cell>
          <cell r="K5683">
            <v>7.0000000000000007E-2</v>
          </cell>
        </row>
        <row r="5684">
          <cell r="A5684" t="str">
            <v xml:space="preserve">Composição SDC03076 </v>
          </cell>
          <cell r="B5684" t="str">
            <v>Composição</v>
          </cell>
          <cell r="C5684" t="str">
            <v xml:space="preserve"> SDC03076 </v>
          </cell>
          <cell r="D5684" t="str">
            <v>SINAPI</v>
          </cell>
          <cell r="E5684" t="str">
            <v>TERMINAL DE COMPRESSÃO PARA CABO DE 2,50 MM2 - FORNECIMENTO E INSTALAÇÃO</v>
          </cell>
          <cell r="F5684" t="str">
            <v xml:space="preserve">UN    </v>
          </cell>
          <cell r="G5684">
            <v>1</v>
          </cell>
          <cell r="H5684">
            <v>0</v>
          </cell>
          <cell r="I5684">
            <v>0</v>
          </cell>
          <cell r="J5684">
            <v>3.8</v>
          </cell>
          <cell r="K5684">
            <v>4.17</v>
          </cell>
        </row>
        <row r="5685">
          <cell r="A5685" t="str">
            <v>Composição Auxiliar88264</v>
          </cell>
          <cell r="B5685" t="str">
            <v>Composição Auxiliar</v>
          </cell>
          <cell r="C5685">
            <v>88264</v>
          </cell>
          <cell r="D5685" t="str">
            <v>SINAPI</v>
          </cell>
          <cell r="E5685" t="str">
            <v>ELETRICISTA COM ENCARGOS COMPLEMENTARES</v>
          </cell>
          <cell r="F5685" t="str">
            <v>H</v>
          </cell>
          <cell r="G5685">
            <v>0.1</v>
          </cell>
          <cell r="H5685">
            <v>17.38</v>
          </cell>
          <cell r="I5685">
            <v>19.52</v>
          </cell>
          <cell r="J5685">
            <v>1.73</v>
          </cell>
          <cell r="K5685">
            <v>1.95</v>
          </cell>
        </row>
        <row r="5686">
          <cell r="A5686" t="str">
            <v>Composição Auxiliar88247</v>
          </cell>
          <cell r="B5686" t="str">
            <v>Composição Auxiliar</v>
          </cell>
          <cell r="C5686">
            <v>88247</v>
          </cell>
          <cell r="D5686" t="str">
            <v>SINAPI</v>
          </cell>
          <cell r="E5686" t="str">
            <v>AUXILIAR DE ELETRICISTA COM ENCARGOS COMPLEMENTARES</v>
          </cell>
          <cell r="F5686" t="str">
            <v>H</v>
          </cell>
          <cell r="G5686">
            <v>0.1</v>
          </cell>
          <cell r="H5686">
            <v>13.33</v>
          </cell>
          <cell r="I5686">
            <v>14.84</v>
          </cell>
          <cell r="J5686">
            <v>1.33</v>
          </cell>
          <cell r="K5686">
            <v>1.48</v>
          </cell>
        </row>
        <row r="5687">
          <cell r="A5687" t="str">
            <v>Insumo1570</v>
          </cell>
          <cell r="B5687" t="str">
            <v>Insumo</v>
          </cell>
          <cell r="C5687">
            <v>1570</v>
          </cell>
          <cell r="D5687" t="str">
            <v>SINAPI</v>
          </cell>
          <cell r="E5687" t="str">
            <v>TERMINAL A COMPRESSAO EM COBRE ESTANHADO PARA CABO 2,5 MM2, 1 FURO E 1 COMPRESSAO, PARA PARAFUSO DE FIXACAO M5</v>
          </cell>
          <cell r="F5687" t="str">
            <v xml:space="preserve">UN    </v>
          </cell>
          <cell r="G5687">
            <v>1</v>
          </cell>
          <cell r="H5687">
            <v>0.74</v>
          </cell>
          <cell r="I5687">
            <v>0.74</v>
          </cell>
          <cell r="J5687">
            <v>0.74</v>
          </cell>
          <cell r="K5687">
            <v>0.74</v>
          </cell>
        </row>
        <row r="5688">
          <cell r="A5688" t="str">
            <v xml:space="preserve">Composição SDC03077 </v>
          </cell>
          <cell r="B5688" t="str">
            <v>Composição</v>
          </cell>
          <cell r="C5688" t="str">
            <v xml:space="preserve"> SDC03077 </v>
          </cell>
          <cell r="D5688" t="str">
            <v>SINAPI</v>
          </cell>
          <cell r="E5688" t="str">
            <v>TERMINAL DE COMPRESSÃO PARA CABO DE 4,0 MM2 - FORNECIMENTO E INSTALAÇÃO</v>
          </cell>
          <cell r="F5688" t="str">
            <v xml:space="preserve">UN    </v>
          </cell>
          <cell r="G5688">
            <v>1</v>
          </cell>
          <cell r="H5688">
            <v>0</v>
          </cell>
          <cell r="I5688">
            <v>0</v>
          </cell>
          <cell r="J5688">
            <v>10.16</v>
          </cell>
          <cell r="K5688">
            <v>11.260000000000002</v>
          </cell>
        </row>
        <row r="5689">
          <cell r="A5689" t="str">
            <v>Composição Auxiliar88264</v>
          </cell>
          <cell r="B5689" t="str">
            <v>Composição Auxiliar</v>
          </cell>
          <cell r="C5689">
            <v>88264</v>
          </cell>
          <cell r="D5689" t="str">
            <v>SINAPI</v>
          </cell>
          <cell r="E5689" t="str">
            <v>ELETRICISTA COM ENCARGOS COMPLEMENTARES</v>
          </cell>
          <cell r="F5689" t="str">
            <v>H</v>
          </cell>
          <cell r="G5689">
            <v>0.3</v>
          </cell>
          <cell r="H5689">
            <v>17.38</v>
          </cell>
          <cell r="I5689">
            <v>19.52</v>
          </cell>
          <cell r="J5689">
            <v>5.21</v>
          </cell>
          <cell r="K5689">
            <v>5.85</v>
          </cell>
        </row>
        <row r="5690">
          <cell r="A5690" t="str">
            <v>Composição Auxiliar88247</v>
          </cell>
          <cell r="B5690" t="str">
            <v>Composição Auxiliar</v>
          </cell>
          <cell r="C5690">
            <v>88247</v>
          </cell>
          <cell r="D5690" t="str">
            <v>SINAPI</v>
          </cell>
          <cell r="E5690" t="str">
            <v>AUXILIAR DE ELETRICISTA COM ENCARGOS COMPLEMENTARES</v>
          </cell>
          <cell r="F5690" t="str">
            <v>H</v>
          </cell>
          <cell r="G5690">
            <v>0.3</v>
          </cell>
          <cell r="H5690">
            <v>13.33</v>
          </cell>
          <cell r="I5690">
            <v>14.84</v>
          </cell>
          <cell r="J5690">
            <v>3.99</v>
          </cell>
          <cell r="K5690">
            <v>4.45</v>
          </cell>
        </row>
        <row r="5691">
          <cell r="A5691" t="str">
            <v>Insumo1571</v>
          </cell>
          <cell r="B5691" t="str">
            <v>Insumo</v>
          </cell>
          <cell r="C5691">
            <v>1571</v>
          </cell>
          <cell r="D5691" t="str">
            <v>SINAPI</v>
          </cell>
          <cell r="E5691" t="str">
            <v>TERMINAL A COMPRESSAO EM COBRE ESTANHADO PARA CABO 4 MM2, 1 FURO E 1 COMPRESSAO, PARA PARAFUSO DE FIXACAO M5</v>
          </cell>
          <cell r="F5691" t="str">
            <v xml:space="preserve">UN    </v>
          </cell>
          <cell r="G5691">
            <v>1</v>
          </cell>
          <cell r="H5691">
            <v>0.96</v>
          </cell>
          <cell r="I5691">
            <v>0.96</v>
          </cell>
          <cell r="J5691">
            <v>0.96</v>
          </cell>
          <cell r="K5691">
            <v>0.96</v>
          </cell>
        </row>
        <row r="5692">
          <cell r="A5692" t="str">
            <v xml:space="preserve">Composição SDC03078 </v>
          </cell>
          <cell r="B5692" t="str">
            <v>Composição</v>
          </cell>
          <cell r="C5692" t="str">
            <v xml:space="preserve"> SDC03078 </v>
          </cell>
          <cell r="D5692" t="str">
            <v>SINAPI</v>
          </cell>
          <cell r="E5692" t="str">
            <v>TERMINAL DE COMPRESSÃO PARA CABO DE 6,0 MM2 - FORNECIMENTO E INSTALAÇÃO</v>
          </cell>
          <cell r="F5692" t="str">
            <v xml:space="preserve">UN    </v>
          </cell>
          <cell r="G5692">
            <v>1</v>
          </cell>
          <cell r="H5692">
            <v>0</v>
          </cell>
          <cell r="I5692">
            <v>0</v>
          </cell>
          <cell r="J5692">
            <v>10.35</v>
          </cell>
          <cell r="K5692">
            <v>11.450000000000001</v>
          </cell>
        </row>
        <row r="5693">
          <cell r="A5693" t="str">
            <v>Composição Auxiliar88264</v>
          </cell>
          <cell r="B5693" t="str">
            <v>Composição Auxiliar</v>
          </cell>
          <cell r="C5693">
            <v>88264</v>
          </cell>
          <cell r="D5693" t="str">
            <v>SINAPI</v>
          </cell>
          <cell r="E5693" t="str">
            <v>ELETRICISTA COM ENCARGOS COMPLEMENTARES</v>
          </cell>
          <cell r="F5693" t="str">
            <v>H</v>
          </cell>
          <cell r="G5693">
            <v>0.3</v>
          </cell>
          <cell r="H5693">
            <v>17.38</v>
          </cell>
          <cell r="I5693">
            <v>19.52</v>
          </cell>
          <cell r="J5693">
            <v>5.21</v>
          </cell>
          <cell r="K5693">
            <v>5.85</v>
          </cell>
        </row>
        <row r="5694">
          <cell r="A5694" t="str">
            <v>Composição Auxiliar88247</v>
          </cell>
          <cell r="B5694" t="str">
            <v>Composição Auxiliar</v>
          </cell>
          <cell r="C5694">
            <v>88247</v>
          </cell>
          <cell r="D5694" t="str">
            <v>SINAPI</v>
          </cell>
          <cell r="E5694" t="str">
            <v>AUXILIAR DE ELETRICISTA COM ENCARGOS COMPLEMENTARES</v>
          </cell>
          <cell r="F5694" t="str">
            <v>H</v>
          </cell>
          <cell r="G5694">
            <v>0.3</v>
          </cell>
          <cell r="H5694">
            <v>13.33</v>
          </cell>
          <cell r="I5694">
            <v>14.84</v>
          </cell>
          <cell r="J5694">
            <v>3.99</v>
          </cell>
          <cell r="K5694">
            <v>4.45</v>
          </cell>
        </row>
        <row r="5695">
          <cell r="A5695" t="str">
            <v>Insumo1573</v>
          </cell>
          <cell r="B5695" t="str">
            <v>Insumo</v>
          </cell>
          <cell r="C5695">
            <v>1573</v>
          </cell>
          <cell r="D5695" t="str">
            <v>SINAPI</v>
          </cell>
          <cell r="E5695" t="str">
            <v>TERMINAL A COMPRESSAO EM COBRE ESTANHADO PARA CABO 6 MM2, 1 FURO E 1 COMPRESSAO, PARA PARAFUSO DE FIXACAO M6</v>
          </cell>
          <cell r="F5695" t="str">
            <v xml:space="preserve">UN    </v>
          </cell>
          <cell r="G5695">
            <v>1</v>
          </cell>
          <cell r="H5695">
            <v>1.1499999999999999</v>
          </cell>
          <cell r="I5695">
            <v>1.1499999999999999</v>
          </cell>
          <cell r="J5695">
            <v>1.1499999999999999</v>
          </cell>
          <cell r="K5695">
            <v>1.1499999999999999</v>
          </cell>
        </row>
        <row r="5696">
          <cell r="A5696" t="str">
            <v>ComposiçãoEE-INSTE-C86</v>
          </cell>
          <cell r="B5696" t="str">
            <v>Composição</v>
          </cell>
          <cell r="C5696" t="str">
            <v>EE-INSTE-C86</v>
          </cell>
          <cell r="D5696" t="str">
            <v>SINAPI</v>
          </cell>
          <cell r="E5696" t="str">
            <v>TERMINAL OU CONECTOR DE PRESSAO - PARA CABO 10MM2 - FORNECIMENTO E INSTALACAO. Cópia 72259 - SINAPI</v>
          </cell>
          <cell r="F5696" t="str">
            <v xml:space="preserve">UN    </v>
          </cell>
          <cell r="G5696">
            <v>1</v>
          </cell>
          <cell r="H5696">
            <v>0</v>
          </cell>
          <cell r="I5696">
            <v>0</v>
          </cell>
          <cell r="J5696">
            <v>13.259999999999998</v>
          </cell>
          <cell r="K5696">
            <v>14.36</v>
          </cell>
        </row>
        <row r="5697">
          <cell r="A5697" t="str">
            <v>Composição Auxiliar88247</v>
          </cell>
          <cell r="B5697" t="str">
            <v>Composição Auxiliar</v>
          </cell>
          <cell r="C5697">
            <v>88247</v>
          </cell>
          <cell r="D5697" t="str">
            <v>SINAPI</v>
          </cell>
          <cell r="E5697" t="str">
            <v>AUXILIAR DE ELETRICISTA COM ENCARGOS COMPLEMENTARES</v>
          </cell>
          <cell r="F5697" t="str">
            <v>H</v>
          </cell>
          <cell r="G5697">
            <v>0.3</v>
          </cell>
          <cell r="H5697">
            <v>13.33</v>
          </cell>
          <cell r="I5697">
            <v>14.84</v>
          </cell>
          <cell r="J5697">
            <v>3.99</v>
          </cell>
          <cell r="K5697">
            <v>4.45</v>
          </cell>
        </row>
        <row r="5698">
          <cell r="A5698" t="str">
            <v>Composição Auxiliar88264</v>
          </cell>
          <cell r="B5698" t="str">
            <v>Composição Auxiliar</v>
          </cell>
          <cell r="C5698">
            <v>88264</v>
          </cell>
          <cell r="D5698" t="str">
            <v>SINAPI</v>
          </cell>
          <cell r="E5698" t="str">
            <v>ELETRICISTA COM ENCARGOS COMPLEMENTARES</v>
          </cell>
          <cell r="F5698" t="str">
            <v>H</v>
          </cell>
          <cell r="G5698">
            <v>0.3</v>
          </cell>
          <cell r="H5698">
            <v>17.38</v>
          </cell>
          <cell r="I5698">
            <v>19.52</v>
          </cell>
          <cell r="J5698">
            <v>5.21</v>
          </cell>
          <cell r="K5698">
            <v>5.85</v>
          </cell>
        </row>
        <row r="5699">
          <cell r="A5699" t="str">
            <v>Insumo1535</v>
          </cell>
          <cell r="B5699" t="str">
            <v>Insumo</v>
          </cell>
          <cell r="C5699">
            <v>1535</v>
          </cell>
          <cell r="D5699" t="str">
            <v>SINAPI</v>
          </cell>
          <cell r="E5699" t="str">
            <v>TERMINAL METALICO A PRESSAO PARA 1 CABO DE 6 A 10 MM2, COM 1 FURO DE FIXACAO</v>
          </cell>
          <cell r="F5699" t="str">
            <v xml:space="preserve">UN    </v>
          </cell>
          <cell r="G5699">
            <v>1</v>
          </cell>
          <cell r="H5699">
            <v>4.0599999999999996</v>
          </cell>
          <cell r="I5699">
            <v>4.0599999999999996</v>
          </cell>
          <cell r="J5699">
            <v>4.0599999999999996</v>
          </cell>
          <cell r="K5699">
            <v>4.0599999999999996</v>
          </cell>
        </row>
        <row r="5700">
          <cell r="A5700" t="str">
            <v>ComposiçãoEE-INSTE-C87</v>
          </cell>
          <cell r="B5700" t="str">
            <v>Composição</v>
          </cell>
          <cell r="C5700" t="str">
            <v>EE-INSTE-C87</v>
          </cell>
          <cell r="D5700" t="str">
            <v>SINAPI</v>
          </cell>
          <cell r="E5700" t="str">
            <v>TERMINAL OU CONECTOR DE PRESSAO - PARA CABO 16MM2 - FORNECIMENTO E INSTALACAO. Cópia 72260 - SINAPI</v>
          </cell>
          <cell r="F5700" t="str">
            <v xml:space="preserve">UN    </v>
          </cell>
          <cell r="G5700">
            <v>1</v>
          </cell>
          <cell r="H5700">
            <v>0</v>
          </cell>
          <cell r="I5700">
            <v>0</v>
          </cell>
          <cell r="J5700">
            <v>13.18</v>
          </cell>
          <cell r="K5700">
            <v>14.280000000000001</v>
          </cell>
        </row>
        <row r="5701">
          <cell r="A5701" t="str">
            <v>Composição Auxiliar88247</v>
          </cell>
          <cell r="B5701" t="str">
            <v>Composição Auxiliar</v>
          </cell>
          <cell r="C5701">
            <v>88247</v>
          </cell>
          <cell r="D5701" t="str">
            <v>SINAPI</v>
          </cell>
          <cell r="E5701" t="str">
            <v>AUXILIAR DE ELETRICISTA COM ENCARGOS COMPLEMENTARES</v>
          </cell>
          <cell r="F5701" t="str">
            <v>H</v>
          </cell>
          <cell r="G5701">
            <v>0.3</v>
          </cell>
          <cell r="H5701">
            <v>13.33</v>
          </cell>
          <cell r="I5701">
            <v>14.84</v>
          </cell>
          <cell r="J5701">
            <v>3.99</v>
          </cell>
          <cell r="K5701">
            <v>4.45</v>
          </cell>
        </row>
        <row r="5702">
          <cell r="A5702" t="str">
            <v>Composição Auxiliar88264</v>
          </cell>
          <cell r="B5702" t="str">
            <v>Composição Auxiliar</v>
          </cell>
          <cell r="C5702">
            <v>88264</v>
          </cell>
          <cell r="D5702" t="str">
            <v>SINAPI</v>
          </cell>
          <cell r="E5702" t="str">
            <v>ELETRICISTA COM ENCARGOS COMPLEMENTARES</v>
          </cell>
          <cell r="F5702" t="str">
            <v>H</v>
          </cell>
          <cell r="G5702">
            <v>0.3</v>
          </cell>
          <cell r="H5702">
            <v>17.38</v>
          </cell>
          <cell r="I5702">
            <v>19.52</v>
          </cell>
          <cell r="J5702">
            <v>5.21</v>
          </cell>
          <cell r="K5702">
            <v>5.85</v>
          </cell>
        </row>
        <row r="5703">
          <cell r="A5703" t="str">
            <v>Insumo1585</v>
          </cell>
          <cell r="B5703" t="str">
            <v>Insumo</v>
          </cell>
          <cell r="C5703">
            <v>1585</v>
          </cell>
          <cell r="D5703" t="str">
            <v>SINAPI</v>
          </cell>
          <cell r="E5703" t="str">
            <v>TERMINAL METALICO A PRESSAO PARA 1 CABO DE 16 MM2, COM 1 FURO DE FIXACAO</v>
          </cell>
          <cell r="F5703" t="str">
            <v xml:space="preserve">UN    </v>
          </cell>
          <cell r="G5703">
            <v>1</v>
          </cell>
          <cell r="H5703">
            <v>3.98</v>
          </cell>
          <cell r="I5703">
            <v>3.98</v>
          </cell>
          <cell r="J5703">
            <v>3.98</v>
          </cell>
          <cell r="K5703">
            <v>3.98</v>
          </cell>
        </row>
        <row r="5704">
          <cell r="A5704" t="str">
            <v>ComposiçãoEE-INSTE-C88</v>
          </cell>
          <cell r="B5704" t="str">
            <v>Composição</v>
          </cell>
          <cell r="C5704" t="str">
            <v>EE-INSTE-C88</v>
          </cell>
          <cell r="D5704" t="str">
            <v>SINAPI</v>
          </cell>
          <cell r="E5704" t="str">
            <v>TERMINAL OU CONECTOR DE PRESSAO - PARA CABO 25MM2 - FORNECIMENTO E INSTALACAO. Cópia 72261 - SINAPI</v>
          </cell>
          <cell r="F5704" t="str">
            <v xml:space="preserve">UN    </v>
          </cell>
          <cell r="G5704">
            <v>1</v>
          </cell>
          <cell r="H5704">
            <v>0</v>
          </cell>
          <cell r="I5704">
            <v>0</v>
          </cell>
          <cell r="J5704">
            <v>14.239999999999998</v>
          </cell>
          <cell r="K5704">
            <v>15.34</v>
          </cell>
        </row>
        <row r="5705">
          <cell r="A5705" t="str">
            <v>Composição Auxiliar88247</v>
          </cell>
          <cell r="B5705" t="str">
            <v>Composição Auxiliar</v>
          </cell>
          <cell r="C5705">
            <v>88247</v>
          </cell>
          <cell r="D5705" t="str">
            <v>SINAPI</v>
          </cell>
          <cell r="E5705" t="str">
            <v>AUXILIAR DE ELETRICISTA COM ENCARGOS COMPLEMENTARES</v>
          </cell>
          <cell r="F5705" t="str">
            <v>H</v>
          </cell>
          <cell r="G5705">
            <v>0.3</v>
          </cell>
          <cell r="H5705">
            <v>13.33</v>
          </cell>
          <cell r="I5705">
            <v>14.84</v>
          </cell>
          <cell r="J5705">
            <v>3.99</v>
          </cell>
          <cell r="K5705">
            <v>4.45</v>
          </cell>
        </row>
        <row r="5706">
          <cell r="A5706" t="str">
            <v>Composição Auxiliar88264</v>
          </cell>
          <cell r="B5706" t="str">
            <v>Composição Auxiliar</v>
          </cell>
          <cell r="C5706">
            <v>88264</v>
          </cell>
          <cell r="D5706" t="str">
            <v>SINAPI</v>
          </cell>
          <cell r="E5706" t="str">
            <v>ELETRICISTA COM ENCARGOS COMPLEMENTARES</v>
          </cell>
          <cell r="F5706" t="str">
            <v>H</v>
          </cell>
          <cell r="G5706">
            <v>0.3</v>
          </cell>
          <cell r="H5706">
            <v>17.38</v>
          </cell>
          <cell r="I5706">
            <v>19.52</v>
          </cell>
          <cell r="J5706">
            <v>5.21</v>
          </cell>
          <cell r="K5706">
            <v>5.85</v>
          </cell>
        </row>
        <row r="5707">
          <cell r="A5707" t="str">
            <v>Insumo1586</v>
          </cell>
          <cell r="B5707" t="str">
            <v>Insumo</v>
          </cell>
          <cell r="C5707">
            <v>1586</v>
          </cell>
          <cell r="D5707" t="str">
            <v>SINAPI</v>
          </cell>
          <cell r="E5707" t="str">
            <v>TERMINAL METALICO A PRESSAO PARA 1 CABO DE 25 MM2, COM 1 FURO DE FIXACAO</v>
          </cell>
          <cell r="F5707" t="str">
            <v xml:space="preserve">UN    </v>
          </cell>
          <cell r="G5707">
            <v>1</v>
          </cell>
          <cell r="H5707">
            <v>5.04</v>
          </cell>
          <cell r="I5707">
            <v>5.04</v>
          </cell>
          <cell r="J5707">
            <v>5.04</v>
          </cell>
          <cell r="K5707">
            <v>5.04</v>
          </cell>
        </row>
        <row r="5708">
          <cell r="A5708" t="str">
            <v>Composição72263</v>
          </cell>
          <cell r="B5708" t="str">
            <v>Composição</v>
          </cell>
          <cell r="C5708">
            <v>72263</v>
          </cell>
          <cell r="D5708" t="str">
            <v>SINAPI</v>
          </cell>
          <cell r="E5708" t="str">
            <v>TERMINAL OU CONECTOR DE PRESSAO - PARA CABO 50MM2 - FORNECIMENTO E INSTALACAO</v>
          </cell>
          <cell r="F5708" t="str">
            <v xml:space="preserve">UN    </v>
          </cell>
          <cell r="G5708">
            <v>1</v>
          </cell>
          <cell r="H5708">
            <v>0</v>
          </cell>
          <cell r="I5708">
            <v>0</v>
          </cell>
          <cell r="J5708">
            <v>19.32</v>
          </cell>
          <cell r="K5708">
            <v>20.77</v>
          </cell>
        </row>
        <row r="5709">
          <cell r="A5709" t="str">
            <v>Composição Auxiliar88247</v>
          </cell>
          <cell r="B5709" t="str">
            <v>Composição Auxiliar</v>
          </cell>
          <cell r="C5709">
            <v>88247</v>
          </cell>
          <cell r="D5709" t="str">
            <v>SINAPI</v>
          </cell>
          <cell r="E5709" t="str">
            <v>AUXILIAR DE ELETRICISTA COM ENCARGOS COMPLEMENTARES</v>
          </cell>
          <cell r="F5709" t="str">
            <v>H</v>
          </cell>
          <cell r="G5709">
            <v>0.4</v>
          </cell>
          <cell r="H5709">
            <v>13.33</v>
          </cell>
          <cell r="I5709">
            <v>14.84</v>
          </cell>
          <cell r="J5709">
            <v>5.33</v>
          </cell>
          <cell r="K5709">
            <v>5.93</v>
          </cell>
        </row>
        <row r="5710">
          <cell r="A5710" t="str">
            <v>Composição Auxiliar88264</v>
          </cell>
          <cell r="B5710" t="str">
            <v>Composição Auxiliar</v>
          </cell>
          <cell r="C5710">
            <v>88264</v>
          </cell>
          <cell r="D5710" t="str">
            <v>SINAPI</v>
          </cell>
          <cell r="E5710" t="str">
            <v>ELETRICISTA COM ENCARGOS COMPLEMENTARES</v>
          </cell>
          <cell r="F5710" t="str">
            <v>H</v>
          </cell>
          <cell r="G5710">
            <v>0.4</v>
          </cell>
          <cell r="H5710">
            <v>17.38</v>
          </cell>
          <cell r="I5710">
            <v>19.52</v>
          </cell>
          <cell r="J5710">
            <v>6.95</v>
          </cell>
          <cell r="K5710">
            <v>7.8</v>
          </cell>
        </row>
        <row r="5711">
          <cell r="A5711" t="str">
            <v>Insumo1588</v>
          </cell>
          <cell r="B5711" t="str">
            <v>Insumo</v>
          </cell>
          <cell r="C5711">
            <v>1588</v>
          </cell>
          <cell r="D5711" t="str">
            <v>SINAPI</v>
          </cell>
          <cell r="E5711" t="str">
            <v>TERMINAL METALICO A PRESSAO PARA 1 CABO DE 50 MM2, COM 1 FURO DE FIXACAO</v>
          </cell>
          <cell r="F5711" t="str">
            <v xml:space="preserve">UN    </v>
          </cell>
          <cell r="G5711">
            <v>1</v>
          </cell>
          <cell r="H5711">
            <v>7.04</v>
          </cell>
          <cell r="I5711">
            <v>7.04</v>
          </cell>
          <cell r="J5711">
            <v>7.04</v>
          </cell>
          <cell r="K5711">
            <v>7.04</v>
          </cell>
        </row>
        <row r="5712">
          <cell r="A5712" t="str">
            <v>Composição72335</v>
          </cell>
          <cell r="B5712" t="str">
            <v>Composição</v>
          </cell>
          <cell r="C5712">
            <v>72335</v>
          </cell>
          <cell r="D5712" t="str">
            <v>SINAPI</v>
          </cell>
          <cell r="E5712" t="str">
            <v>TAMPA CEGA EM PVC 4X2" - FORNECIMENTO E INSTALACAO</v>
          </cell>
          <cell r="F5712" t="str">
            <v xml:space="preserve">UN    </v>
          </cell>
          <cell r="G5712">
            <v>1</v>
          </cell>
          <cell r="H5712">
            <v>0</v>
          </cell>
          <cell r="I5712">
            <v>0</v>
          </cell>
          <cell r="J5712">
            <v>5.07</v>
          </cell>
          <cell r="K5712">
            <v>5.2200000000000006</v>
          </cell>
        </row>
        <row r="5713">
          <cell r="A5713" t="str">
            <v>Composição Auxiliar88247</v>
          </cell>
          <cell r="B5713" t="str">
            <v>Composição Auxiliar</v>
          </cell>
          <cell r="C5713">
            <v>88247</v>
          </cell>
          <cell r="D5713" t="str">
            <v>SINAPI</v>
          </cell>
          <cell r="E5713" t="str">
            <v>AUXILIAR DE ELETRICISTA COM ENCARGOS COMPLEMENTARES</v>
          </cell>
          <cell r="F5713" t="str">
            <v>H</v>
          </cell>
          <cell r="G5713">
            <v>0.1</v>
          </cell>
          <cell r="H5713">
            <v>13.33</v>
          </cell>
          <cell r="I5713">
            <v>14.84</v>
          </cell>
          <cell r="J5713">
            <v>1.33</v>
          </cell>
          <cell r="K5713">
            <v>1.48</v>
          </cell>
        </row>
        <row r="5714">
          <cell r="A5714" t="str">
            <v>Insumo7543</v>
          </cell>
          <cell r="B5714" t="str">
            <v>Insumo</v>
          </cell>
          <cell r="C5714">
            <v>7543</v>
          </cell>
          <cell r="D5714" t="str">
            <v>SINAPI</v>
          </cell>
          <cell r="E5714" t="str">
            <v>TAMPA CEGA EM PVC PARA CONDULETE 4 X 2"</v>
          </cell>
          <cell r="F5714" t="str">
            <v xml:space="preserve">UN    </v>
          </cell>
          <cell r="G5714">
            <v>1</v>
          </cell>
          <cell r="H5714">
            <v>3.74</v>
          </cell>
          <cell r="I5714">
            <v>3.74</v>
          </cell>
          <cell r="J5714">
            <v>3.74</v>
          </cell>
          <cell r="K5714">
            <v>3.74</v>
          </cell>
        </row>
        <row r="5715">
          <cell r="A5715" t="str">
            <v>ComposiçãoINES.ABRIGO.HID.90X60.17.MAN.30M.11.2020</v>
          </cell>
          <cell r="B5715" t="str">
            <v>Composição</v>
          </cell>
          <cell r="C5715" t="str">
            <v>INES.ABRIGO.HID.90X60.17.MAN.30M.11.2020</v>
          </cell>
          <cell r="D5715" t="str">
            <v>SINAPI</v>
          </cell>
          <cell r="E5715" t="str">
            <v>ABRIGO PARA HIDRANTE, 90X60X17CM, COM REGISTRO GLOBO ANGULAR 45 GRAUS 2 1/2", ADAPTADOR STORZ 2 1/2", MANGUEIRA DE INCÊNDIO 30M, REDUÇÃO 2 1/2 X 1 1/2" E ESGUICHO EM LATÃO 1 1/2" - FORNECIMENTO E INSTALAÇÃO. AF_08/2017 (SINAPI 96765)</v>
          </cell>
          <cell r="F5715" t="str">
            <v xml:space="preserve">UN    </v>
          </cell>
          <cell r="G5715">
            <v>1</v>
          </cell>
          <cell r="H5715">
            <v>0</v>
          </cell>
          <cell r="I5715">
            <v>0</v>
          </cell>
          <cell r="J5715">
            <v>1334.38</v>
          </cell>
          <cell r="K5715">
            <v>1345.38</v>
          </cell>
        </row>
        <row r="5716">
          <cell r="A5716" t="str">
            <v>Composição Auxiliar88248</v>
          </cell>
          <cell r="B5716" t="str">
            <v>Composição Auxiliar</v>
          </cell>
          <cell r="C5716">
            <v>88248</v>
          </cell>
          <cell r="D5716" t="str">
            <v>SINAPI</v>
          </cell>
          <cell r="E5716" t="str">
            <v>AUXILIAR DE ENCANADOR OU BOMBEIRO HIDRÁULICO COM ENCARGOS COMPLEMENTARES</v>
          </cell>
          <cell r="F5716" t="str">
            <v>H</v>
          </cell>
          <cell r="G5716">
            <v>3.0369999999999999</v>
          </cell>
          <cell r="H5716">
            <v>12.83</v>
          </cell>
          <cell r="I5716">
            <v>14.33</v>
          </cell>
          <cell r="J5716">
            <v>38.96</v>
          </cell>
          <cell r="K5716">
            <v>43.52</v>
          </cell>
        </row>
        <row r="5717">
          <cell r="A5717" t="str">
            <v>Composição Auxiliar88267</v>
          </cell>
          <cell r="B5717" t="str">
            <v>Composição Auxiliar</v>
          </cell>
          <cell r="C5717">
            <v>88267</v>
          </cell>
          <cell r="D5717" t="str">
            <v>SINAPI</v>
          </cell>
          <cell r="E5717" t="str">
            <v>ENCANADOR OU BOMBEIRO HIDRÁULICO COM ENCARGOS COMPLEMENTARES</v>
          </cell>
          <cell r="F5717" t="str">
            <v>H</v>
          </cell>
          <cell r="G5717">
            <v>3.0369999999999999</v>
          </cell>
          <cell r="H5717">
            <v>16.739999999999998</v>
          </cell>
          <cell r="I5717">
            <v>18.86</v>
          </cell>
          <cell r="J5717">
            <v>50.83</v>
          </cell>
          <cell r="K5717">
            <v>57.27</v>
          </cell>
        </row>
        <row r="5718">
          <cell r="A5718" t="str">
            <v>Insumo4350</v>
          </cell>
          <cell r="B5718" t="str">
            <v>Insumo</v>
          </cell>
          <cell r="C5718">
            <v>4350</v>
          </cell>
          <cell r="D5718" t="str">
            <v>SINAPI</v>
          </cell>
          <cell r="E5718" t="str">
            <v>BUCHA DE NYLON, DIAMETRO DO FURO 8 MM, COMPRIMENTO 40 MM, COM PARAFUSO DE ROSCA SOBERBA, CABECA CHATA, FENDA SIMPLES, 4,8 X 50 MM</v>
          </cell>
          <cell r="F5718" t="str">
            <v xml:space="preserve">UN    </v>
          </cell>
          <cell r="G5718">
            <v>4</v>
          </cell>
          <cell r="H5718">
            <v>0.31</v>
          </cell>
          <cell r="I5718">
            <v>0.31</v>
          </cell>
          <cell r="J5718">
            <v>1.24</v>
          </cell>
          <cell r="K5718">
            <v>1.24</v>
          </cell>
        </row>
        <row r="5719">
          <cell r="A5719" t="str">
            <v>Insumo10899</v>
          </cell>
          <cell r="B5719" t="str">
            <v>Insumo</v>
          </cell>
          <cell r="C5719">
            <v>10899</v>
          </cell>
          <cell r="D5719" t="str">
            <v>SINAPI</v>
          </cell>
          <cell r="E5719" t="str">
            <v>ADAPTADOR, EM LATAO, ENGATE RAPIDO 2 1/2" X ROSCA INTERNA 5 FIOS 2 1/2",  PARA INSTALACAO PREDIAL DE COMBATE A INCENDIO</v>
          </cell>
          <cell r="F5719" t="str">
            <v xml:space="preserve">UN    </v>
          </cell>
          <cell r="G5719">
            <v>1</v>
          </cell>
          <cell r="H5719">
            <v>69.33</v>
          </cell>
          <cell r="I5719">
            <v>69.33</v>
          </cell>
          <cell r="J5719">
            <v>69.33</v>
          </cell>
          <cell r="K5719">
            <v>69.33</v>
          </cell>
        </row>
        <row r="5720">
          <cell r="A5720" t="str">
            <v>Insumo10904</v>
          </cell>
          <cell r="B5720" t="str">
            <v>Insumo</v>
          </cell>
          <cell r="C5720">
            <v>10904</v>
          </cell>
          <cell r="D5720" t="str">
            <v>SINAPI</v>
          </cell>
          <cell r="E5720" t="str">
            <v>REGISTRO OU VALVULA GLOBO ANGULAR EM LATAO, PARA HIDRANTES EM INSTALACAO PREDIAL DE INCENDIO, 45 GRAUS, DIAMETRO DE 2 1/2", COM VOLANTE, CLASSE DE PRESSAO DE ATE 200 PSI</v>
          </cell>
          <cell r="F5720" t="str">
            <v xml:space="preserve">UN    </v>
          </cell>
          <cell r="G5720">
            <v>1</v>
          </cell>
          <cell r="H5720">
            <v>158.26</v>
          </cell>
          <cell r="I5720">
            <v>158.26</v>
          </cell>
          <cell r="J5720">
            <v>158.26</v>
          </cell>
          <cell r="K5720">
            <v>158.26</v>
          </cell>
        </row>
        <row r="5721">
          <cell r="A5721" t="str">
            <v>Insumo20963</v>
          </cell>
          <cell r="B5721" t="str">
            <v>Insumo</v>
          </cell>
          <cell r="C5721">
            <v>20963</v>
          </cell>
          <cell r="D5721" t="str">
            <v>SINAPI</v>
          </cell>
          <cell r="E5721" t="str">
            <v>CAIXA DE INCENDIO/ABRIGO PARA MANGUEIRA, DE SOBREPOR/EXTERNA, COM 90 X 60 X 17 CM, EM CHAPA DE ACO, PORTA COM VENTILACAO, VISOR COM A INSCRICAO "INCENDIO", SUPORTE/CESTA INTERNA PARA A MANGUEIRA, PINTURA ELETROSTATICA VERMELHA</v>
          </cell>
          <cell r="F5721" t="str">
            <v xml:space="preserve">UN    </v>
          </cell>
          <cell r="G5721">
            <v>1</v>
          </cell>
          <cell r="H5721">
            <v>248.36</v>
          </cell>
          <cell r="I5721">
            <v>248.36</v>
          </cell>
          <cell r="J5721">
            <v>248.36</v>
          </cell>
          <cell r="K5721">
            <v>248.36</v>
          </cell>
        </row>
        <row r="5722">
          <cell r="A5722" t="str">
            <v>Insumo20971</v>
          </cell>
          <cell r="B5722" t="str">
            <v>Insumo</v>
          </cell>
          <cell r="C5722">
            <v>20971</v>
          </cell>
          <cell r="D5722" t="str">
            <v>SINAPI</v>
          </cell>
          <cell r="E5722" t="str">
            <v>CHAVE DUPLA PARA CONEXOES TIPO STORZ, ENGATE RAPIDO 1 1/2" X 2 1/2", EM LATAO, PARA INSTALACAO PREDIAL COMBATE A INCENDIO</v>
          </cell>
          <cell r="F5722" t="str">
            <v xml:space="preserve">UN    </v>
          </cell>
          <cell r="G5722">
            <v>1</v>
          </cell>
          <cell r="H5722">
            <v>15.07</v>
          </cell>
          <cell r="I5722">
            <v>15.07</v>
          </cell>
          <cell r="J5722">
            <v>15.07</v>
          </cell>
          <cell r="K5722">
            <v>15.07</v>
          </cell>
        </row>
        <row r="5723">
          <cell r="A5723" t="str">
            <v>Insumo21032</v>
          </cell>
          <cell r="B5723" t="str">
            <v>Insumo</v>
          </cell>
          <cell r="C5723">
            <v>21032</v>
          </cell>
          <cell r="D5723" t="str">
            <v>SINAPI</v>
          </cell>
          <cell r="E5723" t="str">
            <v>MANGUEIRA DE INCENDIO, TIPO 1, DE 1 1/2", COMPRIMENTO = 30 M, TECIDO EM FIO DE POLIESTER E TUBO INTERNO EM BORRACHA SINTETICA, COM UNIOES ENGATE RAPIDO</v>
          </cell>
          <cell r="F5723" t="str">
            <v xml:space="preserve">UN    </v>
          </cell>
          <cell r="G5723">
            <v>1</v>
          </cell>
          <cell r="H5723">
            <v>526.25</v>
          </cell>
          <cell r="I5723">
            <v>526.25</v>
          </cell>
          <cell r="J5723">
            <v>526.25</v>
          </cell>
          <cell r="K5723">
            <v>526.25</v>
          </cell>
        </row>
        <row r="5724">
          <cell r="A5724" t="str">
            <v>Insumo37555</v>
          </cell>
          <cell r="B5724" t="str">
            <v>Insumo</v>
          </cell>
          <cell r="C5724">
            <v>37555</v>
          </cell>
          <cell r="D5724" t="str">
            <v>SINAPI</v>
          </cell>
          <cell r="E5724" t="str">
            <v>ESGUICHO JATO REGULAVEL, TIPO ELKHART, ENGATE RAPIDO 2 1/2", PARA COMBATE A INCENDIO</v>
          </cell>
          <cell r="F5724" t="str">
            <v xml:space="preserve">UN    </v>
          </cell>
          <cell r="G5724">
            <v>1</v>
          </cell>
          <cell r="H5724">
            <v>226.08</v>
          </cell>
          <cell r="I5724">
            <v>226.08</v>
          </cell>
          <cell r="J5724">
            <v>226.08</v>
          </cell>
          <cell r="K5724">
            <v>226.08</v>
          </cell>
        </row>
        <row r="5725">
          <cell r="A5725" t="str">
            <v>ComposiçãoI-INC-QC-BB_3CV/05_2020</v>
          </cell>
          <cell r="B5725" t="str">
            <v>Composição</v>
          </cell>
          <cell r="C5725" t="str">
            <v>I-INC-QC-BB_3CV/05_2020</v>
          </cell>
          <cell r="D5725" t="str">
            <v>Próprio</v>
          </cell>
          <cell r="E5725" t="str">
            <v>QUADRO DE COMANDO PARA BOMBA 3CV, COM CHAVE DE PARTIDA - FORNECIMENTO E INSTALAÇÃO (FEF.: 102136 -SINAPI)</v>
          </cell>
          <cell r="F5725" t="str">
            <v>UN</v>
          </cell>
          <cell r="G5725">
            <v>1</v>
          </cell>
          <cell r="H5725">
            <v>0</v>
          </cell>
          <cell r="I5725">
            <v>0</v>
          </cell>
          <cell r="J5725">
            <v>961.87</v>
          </cell>
          <cell r="K5725">
            <v>967</v>
          </cell>
        </row>
        <row r="5726">
          <cell r="A5726" t="str">
            <v>Composição Auxiliar88264</v>
          </cell>
          <cell r="B5726" t="str">
            <v>Composição Auxiliar</v>
          </cell>
          <cell r="C5726">
            <v>88264</v>
          </cell>
          <cell r="D5726" t="str">
            <v>SINAPI</v>
          </cell>
          <cell r="E5726" t="str">
            <v>ELETRICISTA COM ENCARGOS COMPLEMENTARES</v>
          </cell>
          <cell r="F5726" t="str">
            <v>H</v>
          </cell>
          <cell r="G5726">
            <v>1.4036999999999999</v>
          </cell>
          <cell r="H5726">
            <v>17.38</v>
          </cell>
          <cell r="I5726">
            <v>19.52</v>
          </cell>
          <cell r="J5726">
            <v>24.39</v>
          </cell>
          <cell r="K5726">
            <v>27.4</v>
          </cell>
        </row>
        <row r="5727">
          <cell r="A5727" t="str">
            <v>Composição Auxiliar88247</v>
          </cell>
          <cell r="B5727" t="str">
            <v>Composição Auxiliar</v>
          </cell>
          <cell r="C5727">
            <v>88247</v>
          </cell>
          <cell r="D5727" t="str">
            <v>SINAPI</v>
          </cell>
          <cell r="E5727" t="str">
            <v>AUXILIAR DE ELETRICISTA COM ENCARGOS COMPLEMENTARES</v>
          </cell>
          <cell r="F5727" t="str">
            <v>H</v>
          </cell>
          <cell r="G5727">
            <v>1.4036999999999999</v>
          </cell>
          <cell r="H5727">
            <v>13.33</v>
          </cell>
          <cell r="I5727">
            <v>14.84</v>
          </cell>
          <cell r="J5727">
            <v>18.71</v>
          </cell>
          <cell r="K5727">
            <v>20.83</v>
          </cell>
        </row>
        <row r="5728">
          <cell r="A5728" t="str">
            <v>Insumo11950</v>
          </cell>
          <cell r="B5728" t="str">
            <v>Insumo</v>
          </cell>
          <cell r="C5728">
            <v>11950</v>
          </cell>
          <cell r="D5728" t="str">
            <v>SINAPI</v>
          </cell>
          <cell r="E5728" t="str">
            <v>BUCHA DE NYLON SEM ABA S6, COM PARAFUSO DE 4,20 X 40 MM EM ACO ZINCADO COM ROSCA SOBERBA, CABECA CHATA E FENDA PHILLIPS</v>
          </cell>
          <cell r="F5728" t="str">
            <v xml:space="preserve">UN    </v>
          </cell>
          <cell r="G5728">
            <v>4</v>
          </cell>
          <cell r="H5728">
            <v>0.2</v>
          </cell>
          <cell r="I5728">
            <v>0.2</v>
          </cell>
          <cell r="J5728">
            <v>0.8</v>
          </cell>
          <cell r="K5728">
            <v>0.8</v>
          </cell>
        </row>
        <row r="5729">
          <cell r="A5729" t="str">
            <v>Insumo14057</v>
          </cell>
          <cell r="B5729" t="str">
            <v>Insumo</v>
          </cell>
          <cell r="C5729">
            <v>14057</v>
          </cell>
          <cell r="D5729" t="str">
            <v>SINAPI</v>
          </cell>
          <cell r="E5729" t="str">
            <v>CHAVE DE PARTIDA DIRETA TRIFASICA, COM CAIXA TERMOPLASTICA, COM FUSIVEL DE 35 A, PARA MOTOR COM POTENCIA DE 5 CV E TENSAO DE 220 V</v>
          </cell>
          <cell r="F5729" t="str">
            <v xml:space="preserve">UN    </v>
          </cell>
          <cell r="G5729">
            <v>1</v>
          </cell>
          <cell r="H5729">
            <v>307.97000000000003</v>
          </cell>
          <cell r="I5729">
            <v>307.97000000000003</v>
          </cell>
          <cell r="J5729">
            <v>307.97000000000003</v>
          </cell>
          <cell r="K5729">
            <v>307.97000000000003</v>
          </cell>
        </row>
        <row r="5730">
          <cell r="A5730" t="str">
            <v>InsumoCOT524</v>
          </cell>
          <cell r="B5730" t="str">
            <v>Insumo</v>
          </cell>
          <cell r="C5730" t="str">
            <v>COT524</v>
          </cell>
          <cell r="D5730" t="str">
            <v>Próprio</v>
          </cell>
          <cell r="E5730" t="str">
            <v>QUADRO DE COMANDO PARA BOMBA 3CV COMPLETO</v>
          </cell>
          <cell r="F5730" t="str">
            <v>Un</v>
          </cell>
          <cell r="G5730">
            <v>1</v>
          </cell>
          <cell r="H5730">
            <v>610</v>
          </cell>
          <cell r="I5730">
            <v>610</v>
          </cell>
          <cell r="J5730">
            <v>610</v>
          </cell>
          <cell r="K5730">
            <v>610</v>
          </cell>
        </row>
        <row r="5731">
          <cell r="A5731" t="str">
            <v>Composição99624</v>
          </cell>
          <cell r="B5731" t="str">
            <v>Composição</v>
          </cell>
          <cell r="C5731">
            <v>99624</v>
          </cell>
          <cell r="D5731" t="str">
            <v>SINAPI</v>
          </cell>
          <cell r="E5731" t="str">
            <v>VÁLVULA DE RETENÇÃO HORIZONTAL, DE BRONZE, ROSCÁVEL, 2 1/2" - FORNECIMENTO E INSTALAÇÃO. AF_01/2019</v>
          </cell>
          <cell r="F5731" t="str">
            <v>UN</v>
          </cell>
          <cell r="G5731">
            <v>1</v>
          </cell>
          <cell r="H5731">
            <v>0</v>
          </cell>
          <cell r="I5731">
            <v>0</v>
          </cell>
          <cell r="J5731">
            <v>341.49</v>
          </cell>
          <cell r="K5731">
            <v>348.73</v>
          </cell>
        </row>
        <row r="5732">
          <cell r="A5732" t="str">
            <v>Composição Auxiliar88248</v>
          </cell>
          <cell r="B5732" t="str">
            <v>Composição Auxiliar</v>
          </cell>
          <cell r="C5732">
            <v>88248</v>
          </cell>
          <cell r="D5732" t="str">
            <v>SINAPI</v>
          </cell>
          <cell r="E5732" t="str">
            <v>AUXILIAR DE ENCANADOR OU BOMBEIRO HIDRÁULICO COM ENCARGOS COMPLEMENTARES</v>
          </cell>
          <cell r="F5732" t="str">
            <v>H</v>
          </cell>
          <cell r="G5732">
            <v>2</v>
          </cell>
          <cell r="H5732">
            <v>12.83</v>
          </cell>
          <cell r="I5732">
            <v>14.33</v>
          </cell>
          <cell r="J5732">
            <v>25.66</v>
          </cell>
          <cell r="K5732">
            <v>28.66</v>
          </cell>
        </row>
        <row r="5733">
          <cell r="A5733" t="str">
            <v>Composição Auxiliar88267</v>
          </cell>
          <cell r="B5733" t="str">
            <v>Composição Auxiliar</v>
          </cell>
          <cell r="C5733">
            <v>88267</v>
          </cell>
          <cell r="D5733" t="str">
            <v>SINAPI</v>
          </cell>
          <cell r="E5733" t="str">
            <v>ENCANADOR OU BOMBEIRO HIDRÁULICO COM ENCARGOS COMPLEMENTARES</v>
          </cell>
          <cell r="F5733" t="str">
            <v>H</v>
          </cell>
          <cell r="G5733">
            <v>2</v>
          </cell>
          <cell r="H5733">
            <v>16.739999999999998</v>
          </cell>
          <cell r="I5733">
            <v>18.86</v>
          </cell>
          <cell r="J5733">
            <v>33.479999999999997</v>
          </cell>
          <cell r="K5733">
            <v>37.72</v>
          </cell>
        </row>
        <row r="5734">
          <cell r="A5734" t="str">
            <v>Insumo3148</v>
          </cell>
          <cell r="B5734" t="str">
            <v>Insumo</v>
          </cell>
          <cell r="C5734">
            <v>3148</v>
          </cell>
          <cell r="D5734" t="str">
            <v>SINAPI</v>
          </cell>
          <cell r="E5734" t="str">
            <v>FITA VEDA ROSCA EM ROLOS DE 18 MM X 50 M (L X C)</v>
          </cell>
          <cell r="F5734" t="str">
            <v xml:space="preserve">UN    </v>
          </cell>
          <cell r="G5734">
            <v>1</v>
          </cell>
          <cell r="H5734">
            <v>18.18</v>
          </cell>
          <cell r="I5734">
            <v>18.18</v>
          </cell>
          <cell r="J5734">
            <v>18.18</v>
          </cell>
          <cell r="K5734">
            <v>18.18</v>
          </cell>
        </row>
        <row r="5735">
          <cell r="A5735" t="str">
            <v>Insumo10405</v>
          </cell>
          <cell r="B5735" t="str">
            <v>Insumo</v>
          </cell>
          <cell r="C5735">
            <v>10405</v>
          </cell>
          <cell r="D5735" t="str">
            <v>SINAPI</v>
          </cell>
          <cell r="E5735" t="str">
            <v>VALVULA DE RETENCAO HORIZONTAL, DE BRONZE (PN-25), 2 1/2", 400 PSI, TAMPA DE PORCA DE UNIAO, EXTREMIDADES COM ROSCA</v>
          </cell>
          <cell r="F5735" t="str">
            <v xml:space="preserve">UN    </v>
          </cell>
          <cell r="G5735">
            <v>1</v>
          </cell>
          <cell r="H5735">
            <v>264.17</v>
          </cell>
          <cell r="I5735">
            <v>264.17</v>
          </cell>
          <cell r="J5735">
            <v>264.17</v>
          </cell>
          <cell r="K5735">
            <v>264.17</v>
          </cell>
        </row>
        <row r="5736">
          <cell r="A5736" t="str">
            <v>ComposiçãoSDC_PARE_MURETA-HIDRATE_1,70x0,75</v>
          </cell>
          <cell r="B5736" t="str">
            <v>Composição</v>
          </cell>
          <cell r="C5736" t="str">
            <v>SDC_PARE_MURETA-HIDRATE_1,70x0,75</v>
          </cell>
          <cell r="D5736" t="str">
            <v>Próprio</v>
          </cell>
          <cell r="E5736" t="str">
            <v>MURETA PARA HIDRANTES COMPLETA - 1,70x0,75m - REF.: 87502</v>
          </cell>
          <cell r="F5736" t="str">
            <v xml:space="preserve">UN    </v>
          </cell>
          <cell r="G5736">
            <v>1</v>
          </cell>
          <cell r="H5736">
            <v>0</v>
          </cell>
          <cell r="I5736">
            <v>0</v>
          </cell>
          <cell r="J5736">
            <v>257.45000000000005</v>
          </cell>
          <cell r="K5736">
            <v>269.84999999999997</v>
          </cell>
        </row>
        <row r="5737">
          <cell r="A5737" t="str">
            <v>Composição Auxiliar87475</v>
          </cell>
          <cell r="B5737" t="str">
            <v>Composição Auxiliar</v>
          </cell>
          <cell r="C5737">
            <v>87475</v>
          </cell>
          <cell r="D5737" t="str">
            <v>SINAPI</v>
          </cell>
          <cell r="E5737" t="str">
            <v>ALVENARIA DE VEDAÇÃO DE BLOCOS CERÂMICOS FURADOS NA VERTICAL DE 19X19X39CM (ESPESSURA 19CM) DE PAREDES COM ÁREA LÍQUIDA MENOR QUE 6M² SEM VÃOS E ARGAMASSA DE ASSENTAMENTO COM PREPARO EM BETONEIRA. AF_06/2014</v>
          </cell>
          <cell r="F5737" t="str">
            <v>M2</v>
          </cell>
          <cell r="G5737">
            <v>1.28</v>
          </cell>
          <cell r="H5737">
            <v>84.89</v>
          </cell>
          <cell r="I5737">
            <v>87.77</v>
          </cell>
          <cell r="J5737">
            <v>108.65</v>
          </cell>
          <cell r="K5737">
            <v>112.34</v>
          </cell>
        </row>
        <row r="5738">
          <cell r="A5738" t="str">
            <v>Composição Auxiliar87378</v>
          </cell>
          <cell r="B5738" t="str">
            <v>Composição Auxiliar</v>
          </cell>
          <cell r="C5738">
            <v>87378</v>
          </cell>
          <cell r="D5738" t="str">
            <v>SINAPI</v>
          </cell>
          <cell r="E5738" t="str">
            <v>ARGAMASSA TRAÇO 1:4 (EM VOLUME DE CIMENTO E AREIA GROSSA ÚMIDA) PARA CHAPISCO CONVENCIONAL, PREPARO MANUAL. AF_08/2019</v>
          </cell>
          <cell r="F5738" t="str">
            <v>M3</v>
          </cell>
          <cell r="G5738">
            <v>0.02</v>
          </cell>
          <cell r="H5738">
            <v>420.3</v>
          </cell>
          <cell r="I5738">
            <v>436.61</v>
          </cell>
          <cell r="J5738">
            <v>8.4</v>
          </cell>
          <cell r="K5738">
            <v>8.73</v>
          </cell>
        </row>
        <row r="5739">
          <cell r="A5739" t="str">
            <v>Composição Auxiliar87792</v>
          </cell>
          <cell r="B5739" t="str">
            <v>Composição Auxiliar</v>
          </cell>
          <cell r="C5739">
            <v>87792</v>
          </cell>
          <cell r="D5739" t="str">
            <v>SINAPI</v>
          </cell>
          <cell r="E5739" t="str">
            <v>EMBOÇO OU MASSA ÚNICA EM ARGAMASSA TRAÇO 1:2:8, PREPARO MECÂNICO COM BETONEIRA 400 L, APLICADA MANUALMENTE EM PANOS CEGOS DE FACHADA (SEM PRESENÇA DE VÃOS), ESPESSURA DE 25 MM. AF_06/2014</v>
          </cell>
          <cell r="F5739" t="str">
            <v>M2</v>
          </cell>
          <cell r="G5739">
            <v>2.8875000000000002</v>
          </cell>
          <cell r="H5739">
            <v>26.52</v>
          </cell>
          <cell r="I5739">
            <v>28.14</v>
          </cell>
          <cell r="J5739">
            <v>76.569999999999993</v>
          </cell>
          <cell r="K5739">
            <v>81.25</v>
          </cell>
        </row>
        <row r="5740">
          <cell r="A5740" t="str">
            <v>Composição Auxiliar88497</v>
          </cell>
          <cell r="B5740" t="str">
            <v>Composição Auxiliar</v>
          </cell>
          <cell r="C5740">
            <v>88497</v>
          </cell>
          <cell r="D5740" t="str">
            <v>SINAPI</v>
          </cell>
          <cell r="E5740" t="str">
            <v>APLICAÇÃO E LIXAMENTO DE MASSA LÁTEX EM PAREDES, DUAS DEMÃOS. AF_06/2014</v>
          </cell>
          <cell r="F5740" t="str">
            <v>M2</v>
          </cell>
          <cell r="G5740">
            <v>2.8875000000000002</v>
          </cell>
          <cell r="H5740">
            <v>10.45</v>
          </cell>
          <cell r="I5740">
            <v>11.25</v>
          </cell>
          <cell r="J5740">
            <v>30.17</v>
          </cell>
          <cell r="K5740">
            <v>32.479999999999997</v>
          </cell>
        </row>
        <row r="5741">
          <cell r="A5741" t="str">
            <v>Composição Auxiliar88489</v>
          </cell>
          <cell r="B5741" t="str">
            <v>Composição Auxiliar</v>
          </cell>
          <cell r="C5741">
            <v>88489</v>
          </cell>
          <cell r="D5741" t="str">
            <v>SINAPI</v>
          </cell>
          <cell r="E5741" t="str">
            <v>APLICAÇÃO MANUAL DE PINTURA COM TINTA LÁTEX ACRÍLICA EM PAREDES, DUAS DEMÃOS. AF_06/2014</v>
          </cell>
          <cell r="F5741" t="str">
            <v>M2</v>
          </cell>
          <cell r="G5741">
            <v>2.8875000000000002</v>
          </cell>
          <cell r="H5741">
            <v>11.66</v>
          </cell>
          <cell r="I5741">
            <v>12.14</v>
          </cell>
          <cell r="J5741">
            <v>33.659999999999997</v>
          </cell>
          <cell r="K5741">
            <v>35.049999999999997</v>
          </cell>
        </row>
        <row r="5742">
          <cell r="A5742" t="str">
            <v>Composição94789</v>
          </cell>
          <cell r="B5742" t="str">
            <v>Composição</v>
          </cell>
          <cell r="C5742">
            <v>94789</v>
          </cell>
          <cell r="D5742" t="str">
            <v>SINAPI</v>
          </cell>
          <cell r="E5742" t="str">
            <v>ADAPTADOR COM FLANGES LIVRES, PVC, SOLDÁVEL LONGO, DN 75 MM X 2 1/2 , INSTALADO EM RESERVAÇÃO DE ÁGUA DE EDIFICAÇÃO QUE POSSUA RESERVATÓRIO DE FIBRA/FIBROCIMENTO   FORNECIMENTO E INSTALAÇÃO. AF_06/2016</v>
          </cell>
          <cell r="F5742" t="str">
            <v>UN</v>
          </cell>
          <cell r="G5742">
            <v>1</v>
          </cell>
          <cell r="H5742">
            <v>0</v>
          </cell>
          <cell r="I5742">
            <v>0</v>
          </cell>
          <cell r="J5742">
            <v>216.55999999999997</v>
          </cell>
          <cell r="K5742">
            <v>217.67</v>
          </cell>
        </row>
        <row r="5743">
          <cell r="A5743" t="str">
            <v>Composição Auxiliar88248</v>
          </cell>
          <cell r="B5743" t="str">
            <v>Composição Auxiliar</v>
          </cell>
          <cell r="C5743">
            <v>88248</v>
          </cell>
          <cell r="D5743" t="str">
            <v>SINAPI</v>
          </cell>
          <cell r="E5743" t="str">
            <v>AUXILIAR DE ENCANADOR OU BOMBEIRO HIDRÁULICO COM ENCARGOS COMPLEMENTARES</v>
          </cell>
          <cell r="F5743" t="str">
            <v>H</v>
          </cell>
          <cell r="G5743">
            <v>0.308</v>
          </cell>
          <cell r="H5743">
            <v>12.83</v>
          </cell>
          <cell r="I5743">
            <v>14.33</v>
          </cell>
          <cell r="J5743">
            <v>3.95</v>
          </cell>
          <cell r="K5743">
            <v>4.41</v>
          </cell>
        </row>
        <row r="5744">
          <cell r="A5744" t="str">
            <v>Composição Auxiliar88267</v>
          </cell>
          <cell r="B5744" t="str">
            <v>Composição Auxiliar</v>
          </cell>
          <cell r="C5744">
            <v>88267</v>
          </cell>
          <cell r="D5744" t="str">
            <v>SINAPI</v>
          </cell>
          <cell r="E5744" t="str">
            <v>ENCANADOR OU BOMBEIRO HIDRÁULICO COM ENCARGOS COMPLEMENTARES</v>
          </cell>
          <cell r="F5744" t="str">
            <v>H</v>
          </cell>
          <cell r="G5744">
            <v>0.308</v>
          </cell>
          <cell r="H5744">
            <v>16.739999999999998</v>
          </cell>
          <cell r="I5744">
            <v>18.86</v>
          </cell>
          <cell r="J5744">
            <v>5.15</v>
          </cell>
          <cell r="K5744">
            <v>5.8</v>
          </cell>
        </row>
        <row r="5745">
          <cell r="A5745" t="str">
            <v>Insumo82</v>
          </cell>
          <cell r="B5745" t="str">
            <v>Insumo</v>
          </cell>
          <cell r="C5745">
            <v>82</v>
          </cell>
          <cell r="D5745" t="str">
            <v>SINAPI</v>
          </cell>
          <cell r="E5745" t="str">
            <v>ADAPTADOR PVC SOLDAVEL, LONGO, COM FLANGE LIVRE,  75 MM X 2 1/2", PARA CAIXA D' AGUA</v>
          </cell>
          <cell r="F5745" t="str">
            <v xml:space="preserve">UN    </v>
          </cell>
          <cell r="G5745">
            <v>1</v>
          </cell>
          <cell r="H5745">
            <v>197.54</v>
          </cell>
          <cell r="I5745">
            <v>197.54</v>
          </cell>
          <cell r="J5745">
            <v>197.54</v>
          </cell>
          <cell r="K5745">
            <v>197.54</v>
          </cell>
        </row>
        <row r="5746">
          <cell r="A5746" t="str">
            <v>Insumo20080</v>
          </cell>
          <cell r="B5746" t="str">
            <v>Insumo</v>
          </cell>
          <cell r="C5746">
            <v>20080</v>
          </cell>
          <cell r="D5746" t="str">
            <v>SINAPI</v>
          </cell>
          <cell r="E5746" t="str">
            <v>ADESIVO PLASTICO PARA PVC, FRASCO COM 175 GR</v>
          </cell>
          <cell r="F5746" t="str">
            <v xml:space="preserve">UN    </v>
          </cell>
          <cell r="G5746">
            <v>0.19400000000000001</v>
          </cell>
          <cell r="H5746">
            <v>29.33</v>
          </cell>
          <cell r="I5746">
            <v>29.33</v>
          </cell>
          <cell r="J5746">
            <v>5.69</v>
          </cell>
          <cell r="K5746">
            <v>5.69</v>
          </cell>
        </row>
        <row r="5747">
          <cell r="A5747" t="str">
            <v>Insumo20083</v>
          </cell>
          <cell r="B5747" t="str">
            <v>Insumo</v>
          </cell>
          <cell r="C5747">
            <v>20083</v>
          </cell>
          <cell r="D5747" t="str">
            <v>SINAPI</v>
          </cell>
          <cell r="E5747" t="str">
            <v>SOLUCAO LIMPADORA PARA PVC, FRASCO COM 1000 CM3</v>
          </cell>
          <cell r="F5747" t="str">
            <v xml:space="preserve">UN    </v>
          </cell>
          <cell r="G5747">
            <v>5.1999999999999998E-2</v>
          </cell>
          <cell r="H5747">
            <v>80.25</v>
          </cell>
          <cell r="I5747">
            <v>80.25</v>
          </cell>
          <cell r="J5747">
            <v>4.17</v>
          </cell>
          <cell r="K5747">
            <v>4.17</v>
          </cell>
        </row>
        <row r="5748">
          <cell r="A5748" t="str">
            <v>Insumo38383</v>
          </cell>
          <cell r="B5748" t="str">
            <v>Insumo</v>
          </cell>
          <cell r="C5748">
            <v>38383</v>
          </cell>
          <cell r="D5748" t="str">
            <v>SINAPI</v>
          </cell>
          <cell r="E5748" t="str">
            <v>LIXA D'AGUA EM FOLHA, GRAO 100</v>
          </cell>
          <cell r="F5748" t="str">
            <v xml:space="preserve">UN    </v>
          </cell>
          <cell r="G5748">
            <v>3.1E-2</v>
          </cell>
          <cell r="H5748">
            <v>2.19</v>
          </cell>
          <cell r="I5748">
            <v>2.19</v>
          </cell>
          <cell r="J5748">
            <v>0.06</v>
          </cell>
          <cell r="K5748">
            <v>0.06</v>
          </cell>
        </row>
        <row r="5749">
          <cell r="A5749" t="str">
            <v>ComposiçãoINEL.LOG.PL.CEGA.1U</v>
          </cell>
          <cell r="B5749" t="str">
            <v>Composição</v>
          </cell>
          <cell r="C5749" t="str">
            <v>INEL.LOG.PL.CEGA.1U</v>
          </cell>
          <cell r="D5749" t="str">
            <v>SINAPI</v>
          </cell>
          <cell r="E5749" t="str">
            <v>FORNECIMENTO E INSTALAÇÃO DE TAMPA CEGA DE 1U</v>
          </cell>
          <cell r="F5749" t="str">
            <v>Un</v>
          </cell>
          <cell r="G5749">
            <v>1</v>
          </cell>
          <cell r="H5749">
            <v>0</v>
          </cell>
          <cell r="I5749">
            <v>0</v>
          </cell>
          <cell r="J5749">
            <v>13.829999999999998</v>
          </cell>
          <cell r="K5749">
            <v>14.36</v>
          </cell>
        </row>
        <row r="5750">
          <cell r="A5750" t="str">
            <v>Composição Auxiliar88247</v>
          </cell>
          <cell r="B5750" t="str">
            <v>Composição Auxiliar</v>
          </cell>
          <cell r="C5750">
            <v>88247</v>
          </cell>
          <cell r="D5750" t="str">
            <v>SINAPI</v>
          </cell>
          <cell r="E5750" t="str">
            <v>AUXILIAR DE ELETRICISTA COM ENCARGOS COMPLEMENTARES</v>
          </cell>
          <cell r="F5750" t="str">
            <v>H</v>
          </cell>
          <cell r="G5750">
            <v>0.14299999999999999</v>
          </cell>
          <cell r="H5750">
            <v>13.33</v>
          </cell>
          <cell r="I5750">
            <v>14.84</v>
          </cell>
          <cell r="J5750">
            <v>1.9</v>
          </cell>
          <cell r="K5750">
            <v>2.12</v>
          </cell>
        </row>
        <row r="5751">
          <cell r="A5751" t="str">
            <v>Composição Auxiliar88264</v>
          </cell>
          <cell r="B5751" t="str">
            <v>Composição Auxiliar</v>
          </cell>
          <cell r="C5751">
            <v>88264</v>
          </cell>
          <cell r="D5751" t="str">
            <v>SINAPI</v>
          </cell>
          <cell r="E5751" t="str">
            <v>ELETRICISTA COM ENCARGOS COMPLEMENTARES</v>
          </cell>
          <cell r="F5751" t="str">
            <v>H</v>
          </cell>
          <cell r="G5751">
            <v>0.14299999999999999</v>
          </cell>
          <cell r="H5751">
            <v>17.38</v>
          </cell>
          <cell r="I5751">
            <v>19.52</v>
          </cell>
          <cell r="J5751">
            <v>2.48</v>
          </cell>
          <cell r="K5751">
            <v>2.79</v>
          </cell>
        </row>
        <row r="5752">
          <cell r="A5752" t="str">
            <v>InsumoINEL.LOG.PL.CEGA.1U</v>
          </cell>
          <cell r="B5752" t="str">
            <v>Insumo</v>
          </cell>
          <cell r="C5752" t="str">
            <v>INEL.LOG.PL.CEGA.1U</v>
          </cell>
          <cell r="D5752" t="str">
            <v>Próprio</v>
          </cell>
          <cell r="E5752" t="str">
            <v>PLACA DE FECHAMENTO CEGA 1U</v>
          </cell>
          <cell r="F5752" t="str">
            <v>Un</v>
          </cell>
          <cell r="G5752">
            <v>1</v>
          </cell>
          <cell r="H5752">
            <v>9.4499999999999993</v>
          </cell>
          <cell r="I5752">
            <v>9.4499999999999993</v>
          </cell>
          <cell r="J5752">
            <v>9.4499999999999993</v>
          </cell>
          <cell r="K5752">
            <v>9.4499999999999993</v>
          </cell>
        </row>
        <row r="5753">
          <cell r="A5753" t="str">
            <v>ComposiçãoINST.TERM.COMP.35MM</v>
          </cell>
          <cell r="B5753" t="str">
            <v>Composição</v>
          </cell>
          <cell r="C5753" t="str">
            <v>INST.TERM.COMP.35MM</v>
          </cell>
          <cell r="D5753" t="str">
            <v>Próprio</v>
          </cell>
          <cell r="E5753" t="str">
            <v>TERMINAL DE COMPRESSÃO PARA CABO DE 35 MM2 - FORNECIMENTO E INSTALAÇÃO</v>
          </cell>
          <cell r="F5753" t="str">
            <v xml:space="preserve">UN    </v>
          </cell>
          <cell r="G5753">
            <v>1</v>
          </cell>
          <cell r="H5753">
            <v>0</v>
          </cell>
          <cell r="I5753">
            <v>0</v>
          </cell>
          <cell r="J5753">
            <v>4.41</v>
          </cell>
          <cell r="K5753">
            <v>4.68</v>
          </cell>
        </row>
        <row r="5754">
          <cell r="A5754" t="str">
            <v>Composição Auxiliar88264</v>
          </cell>
          <cell r="B5754" t="str">
            <v>Composição Auxiliar</v>
          </cell>
          <cell r="C5754">
            <v>88264</v>
          </cell>
          <cell r="D5754" t="str">
            <v>SINAPI</v>
          </cell>
          <cell r="E5754" t="str">
            <v>ELETRICISTA COM ENCARGOS COMPLEMENTARES</v>
          </cell>
          <cell r="F5754" t="str">
            <v>H</v>
          </cell>
          <cell r="G5754">
            <v>0.1</v>
          </cell>
          <cell r="H5754">
            <v>17.38</v>
          </cell>
          <cell r="I5754">
            <v>19.52</v>
          </cell>
          <cell r="J5754">
            <v>1.73</v>
          </cell>
          <cell r="K5754">
            <v>1.95</v>
          </cell>
        </row>
        <row r="5755">
          <cell r="A5755" t="str">
            <v>Composição Auxiliar88247</v>
          </cell>
          <cell r="B5755" t="str">
            <v>Composição Auxiliar</v>
          </cell>
          <cell r="C5755">
            <v>88247</v>
          </cell>
          <cell r="D5755" t="str">
            <v>Próprio</v>
          </cell>
          <cell r="E5755" t="str">
            <v>AUXILIAR DE ELETRICISTA COM ENCARGOS COMPLEMENTARES</v>
          </cell>
          <cell r="F5755" t="str">
            <v>H</v>
          </cell>
          <cell r="G5755">
            <v>0.1</v>
          </cell>
          <cell r="H5755">
            <v>3.85</v>
          </cell>
          <cell r="I5755">
            <v>4.3099999999999996</v>
          </cell>
          <cell r="J5755">
            <v>0.38</v>
          </cell>
          <cell r="K5755">
            <v>0.43</v>
          </cell>
        </row>
        <row r="5756">
          <cell r="A5756" t="str">
            <v>Insumo1577</v>
          </cell>
          <cell r="B5756" t="str">
            <v>Insumo</v>
          </cell>
          <cell r="C5756">
            <v>1577</v>
          </cell>
          <cell r="D5756" t="str">
            <v>SINAPI</v>
          </cell>
          <cell r="E5756" t="str">
            <v>TERMINAL A COMPRESSAO EM COBRE ESTANHADO PARA CABO 35 MM2, 1 FURO E 1 COMPRESSAO, PARA PARAFUSO DE FIXACAO M8</v>
          </cell>
          <cell r="F5756" t="str">
            <v xml:space="preserve">UN    </v>
          </cell>
          <cell r="G5756">
            <v>1</v>
          </cell>
          <cell r="H5756">
            <v>2.2999999999999998</v>
          </cell>
          <cell r="I5756">
            <v>2.2999999999999998</v>
          </cell>
          <cell r="J5756">
            <v>2.2999999999999998</v>
          </cell>
          <cell r="K5756">
            <v>2.2999999999999998</v>
          </cell>
        </row>
        <row r="5757">
          <cell r="A5757" t="str">
            <v>ComposiçãoINEL.SUP.ISOL.11.2020</v>
          </cell>
          <cell r="B5757" t="str">
            <v>Composição</v>
          </cell>
          <cell r="C5757" t="str">
            <v>INEL.SUP.ISOL.11.2020</v>
          </cell>
          <cell r="D5757" t="str">
            <v>Próprio</v>
          </cell>
          <cell r="E5757" t="str">
            <v>SUPORTE ISOLADOR PARA CORDOALHA DE COBRE - FORNECIMENTO E INSTALAÇÃO. AF_12/2017 (SINAPI 98463)</v>
          </cell>
          <cell r="F5757" t="str">
            <v xml:space="preserve">UN    </v>
          </cell>
          <cell r="G5757">
            <v>1</v>
          </cell>
          <cell r="H5757">
            <v>0</v>
          </cell>
          <cell r="I5757">
            <v>0</v>
          </cell>
          <cell r="J5757">
            <v>20.56</v>
          </cell>
          <cell r="K5757">
            <v>21.720000000000002</v>
          </cell>
        </row>
        <row r="5758">
          <cell r="A5758" t="str">
            <v>Composição Auxiliar88264</v>
          </cell>
          <cell r="B5758" t="str">
            <v>Composição Auxiliar</v>
          </cell>
          <cell r="C5758">
            <v>88264</v>
          </cell>
          <cell r="D5758" t="str">
            <v>SINAPI</v>
          </cell>
          <cell r="E5758" t="str">
            <v>ELETRICISTA COM ENCARGOS COMPLEMENTARES</v>
          </cell>
          <cell r="F5758" t="str">
            <v>H</v>
          </cell>
          <cell r="G5758">
            <v>0.31640000000000001</v>
          </cell>
          <cell r="H5758">
            <v>17.38</v>
          </cell>
          <cell r="I5758">
            <v>19.52</v>
          </cell>
          <cell r="J5758">
            <v>5.49</v>
          </cell>
          <cell r="K5758">
            <v>6.17</v>
          </cell>
        </row>
        <row r="5759">
          <cell r="A5759" t="str">
            <v>Composição Auxiliar88247</v>
          </cell>
          <cell r="B5759" t="str">
            <v>Composição Auxiliar</v>
          </cell>
          <cell r="C5759">
            <v>88247</v>
          </cell>
          <cell r="D5759" t="str">
            <v>Próprio</v>
          </cell>
          <cell r="E5759" t="str">
            <v>AUXILIAR DE ELETRICISTA COM ENCARGOS COMPLEMENTARES</v>
          </cell>
          <cell r="F5759" t="str">
            <v>H</v>
          </cell>
          <cell r="G5759">
            <v>0.31640000000000001</v>
          </cell>
          <cell r="H5759">
            <v>13.33</v>
          </cell>
          <cell r="I5759">
            <v>14.84</v>
          </cell>
          <cell r="J5759">
            <v>4.21</v>
          </cell>
          <cell r="K5759">
            <v>4.6900000000000004</v>
          </cell>
        </row>
        <row r="5760">
          <cell r="A5760" t="str">
            <v>Insumo4356</v>
          </cell>
          <cell r="B5760" t="str">
            <v>Insumo</v>
          </cell>
          <cell r="C5760">
            <v>4356</v>
          </cell>
          <cell r="D5760" t="str">
            <v>SINAPI</v>
          </cell>
          <cell r="E5760" t="str">
            <v>PARAFUSO DE ACO ZINCADO COM ROSCA SOBERBA, CABECA CHATA E FENDA SIMPLES, DIAMETRO 4,8 MM, COMPRIMENTO 45 MM</v>
          </cell>
          <cell r="F5760" t="str">
            <v xml:space="preserve">UN    </v>
          </cell>
          <cell r="G5760">
            <v>2</v>
          </cell>
          <cell r="H5760">
            <v>0.12</v>
          </cell>
          <cell r="I5760">
            <v>0.12</v>
          </cell>
          <cell r="J5760">
            <v>0.24</v>
          </cell>
          <cell r="K5760">
            <v>0.24</v>
          </cell>
        </row>
        <row r="5761">
          <cell r="A5761" t="str">
            <v>Insumo7572</v>
          </cell>
          <cell r="B5761" t="str">
            <v>Insumo</v>
          </cell>
          <cell r="C5761">
            <v>7572</v>
          </cell>
          <cell r="D5761" t="str">
            <v>SINAPI</v>
          </cell>
          <cell r="E5761" t="str">
            <v>SUPORTE ISOLADOR REFORCADO DIAMETRO NOMINAL 5/16", COM ROSCA SOBERBA E BUCHA</v>
          </cell>
          <cell r="F5761" t="str">
            <v xml:space="preserve">UN    </v>
          </cell>
          <cell r="G5761">
            <v>1</v>
          </cell>
          <cell r="H5761">
            <v>10.36</v>
          </cell>
          <cell r="I5761">
            <v>10.36</v>
          </cell>
          <cell r="J5761">
            <v>10.36</v>
          </cell>
          <cell r="K5761">
            <v>10.36</v>
          </cell>
        </row>
        <row r="5762">
          <cell r="A5762" t="str">
            <v>Insumo42529</v>
          </cell>
          <cell r="B5762" t="str">
            <v>Insumo</v>
          </cell>
          <cell r="C5762">
            <v>42529</v>
          </cell>
          <cell r="D5762" t="str">
            <v>SINAPI</v>
          </cell>
          <cell r="E5762" t="str">
            <v>FITA ADESIVA ALUMINIZADA, PARA INSTALACAO DE MANTAS DE SUBCOBERTURA,  L = *5* CM</v>
          </cell>
          <cell r="F5762" t="str">
            <v xml:space="preserve">M     </v>
          </cell>
          <cell r="G5762">
            <v>0.2</v>
          </cell>
          <cell r="H5762">
            <v>1.31</v>
          </cell>
          <cell r="I5762">
            <v>1.31</v>
          </cell>
          <cell r="J5762">
            <v>0.26</v>
          </cell>
          <cell r="K5762">
            <v>0.26</v>
          </cell>
        </row>
        <row r="5763">
          <cell r="A5763" t="str">
            <v>Composição74141/2</v>
          </cell>
          <cell r="B5763" t="str">
            <v>Composição</v>
          </cell>
          <cell r="C5763" t="str">
            <v>74141/2</v>
          </cell>
          <cell r="D5763" t="str">
            <v>Próprio</v>
          </cell>
          <cell r="E5763" t="str">
            <v>LAJE PRE-MOLD BETA 12 P/3,5KN/M2 VAO 4,1M INCL VIGOTAS TIJOLOS ARMADU-RA NEGATIVA CAPEAMENTO 3CM CONCRETO 15MPA ESCORAMENTO MATERIAIS E MAO DE OBRA. (REF.: 74141/002 -  SINAPI)</v>
          </cell>
          <cell r="F5763" t="str">
            <v xml:space="preserve">UN    </v>
          </cell>
          <cell r="G5763">
            <v>1</v>
          </cell>
          <cell r="H5763">
            <v>0</v>
          </cell>
          <cell r="I5763">
            <v>0</v>
          </cell>
          <cell r="J5763">
            <v>98.08</v>
          </cell>
          <cell r="K5763">
            <v>100.82000000000001</v>
          </cell>
        </row>
        <row r="5764">
          <cell r="A5764" t="str">
            <v>Composição Auxiliar88262</v>
          </cell>
          <cell r="B5764" t="str">
            <v>Composição Auxiliar</v>
          </cell>
          <cell r="C5764">
            <v>88262</v>
          </cell>
          <cell r="D5764" t="str">
            <v>SINAPI</v>
          </cell>
          <cell r="E5764" t="str">
            <v>CARPINTEIRO DE FORMAS COM ENCARGOS COMPLEMENTARES</v>
          </cell>
          <cell r="F5764" t="str">
            <v>H</v>
          </cell>
          <cell r="G5764">
            <v>0.19</v>
          </cell>
          <cell r="H5764">
            <v>16.59</v>
          </cell>
          <cell r="I5764">
            <v>18.63</v>
          </cell>
          <cell r="J5764">
            <v>3.15</v>
          </cell>
          <cell r="K5764">
            <v>3.53</v>
          </cell>
        </row>
        <row r="5765">
          <cell r="A5765" t="str">
            <v>Composição Auxiliar88309</v>
          </cell>
          <cell r="B5765" t="str">
            <v>Composição Auxiliar</v>
          </cell>
          <cell r="C5765">
            <v>88309</v>
          </cell>
          <cell r="D5765" t="str">
            <v>Próprio</v>
          </cell>
          <cell r="E5765" t="str">
            <v>PEDREIRO COM ENCARGOS COMPLEMENTARES</v>
          </cell>
          <cell r="F5765" t="str">
            <v>H</v>
          </cell>
          <cell r="G5765">
            <v>0.35</v>
          </cell>
          <cell r="H5765">
            <v>16.78</v>
          </cell>
          <cell r="I5765">
            <v>18.829999999999998</v>
          </cell>
          <cell r="J5765">
            <v>5.87</v>
          </cell>
          <cell r="K5765">
            <v>6.59</v>
          </cell>
        </row>
        <row r="5766">
          <cell r="A5766" t="str">
            <v>Composição Auxiliar88316</v>
          </cell>
          <cell r="B5766" t="str">
            <v>Composição Auxiliar</v>
          </cell>
          <cell r="C5766">
            <v>88316</v>
          </cell>
          <cell r="D5766" t="str">
            <v>SINAPI</v>
          </cell>
          <cell r="E5766" t="str">
            <v>SERVENTE COM ENCARGOS COMPLEMENTARES</v>
          </cell>
          <cell r="F5766" t="str">
            <v>H</v>
          </cell>
          <cell r="G5766">
            <v>0.85</v>
          </cell>
          <cell r="H5766">
            <v>13.34</v>
          </cell>
          <cell r="I5766">
            <v>14.87</v>
          </cell>
          <cell r="J5766">
            <v>11.33</v>
          </cell>
          <cell r="K5766">
            <v>12.63</v>
          </cell>
        </row>
        <row r="5767">
          <cell r="A5767" t="str">
            <v>Composição Auxiliar92874</v>
          </cell>
          <cell r="B5767" t="str">
            <v>Composição Auxiliar</v>
          </cell>
          <cell r="C5767">
            <v>92874</v>
          </cell>
          <cell r="D5767" t="str">
            <v>Próprio</v>
          </cell>
          <cell r="E5767" t="str">
            <v>LANÇAMENTO COM USO DE BOMBA, ADENSAMENTO E ACABAMENTO DE CONCRETO EM ESTRUTURAS. AF_12/2015</v>
          </cell>
          <cell r="F5767" t="str">
            <v>M3</v>
          </cell>
          <cell r="G5767">
            <v>4.4999999999999998E-2</v>
          </cell>
          <cell r="H5767">
            <v>22.69</v>
          </cell>
          <cell r="I5767">
            <v>25.32</v>
          </cell>
          <cell r="J5767">
            <v>1.02</v>
          </cell>
          <cell r="K5767">
            <v>1.1299999999999999</v>
          </cell>
        </row>
        <row r="5768">
          <cell r="A5768" t="str">
            <v>Composição Auxiliar94969</v>
          </cell>
          <cell r="B5768" t="str">
            <v>Composição Auxiliar</v>
          </cell>
          <cell r="C5768">
            <v>94969</v>
          </cell>
          <cell r="D5768" t="str">
            <v>Próprio</v>
          </cell>
          <cell r="E5768" t="str">
            <v>CONCRETO FCK = 15MPA, TRAÇO 1:3,4:3,5 (CIMENTO/ AREIA MÉDIA/ BRITA 1)  - PREPARO MECÂNICO COM BETONEIRA 600 L. AF_07/2016</v>
          </cell>
          <cell r="F5768" t="str">
            <v>M3</v>
          </cell>
          <cell r="G5768">
            <v>4.4999999999999998E-2</v>
          </cell>
          <cell r="H5768">
            <v>309.99</v>
          </cell>
          <cell r="I5768">
            <v>314.89</v>
          </cell>
          <cell r="J5768">
            <v>13.94</v>
          </cell>
          <cell r="K5768">
            <v>14.17</v>
          </cell>
        </row>
        <row r="5769">
          <cell r="A5769" t="str">
            <v>Insumo3747</v>
          </cell>
          <cell r="B5769" t="str">
            <v>Insumo</v>
          </cell>
          <cell r="C5769">
            <v>3747</v>
          </cell>
          <cell r="D5769" t="str">
            <v>SINAPI</v>
          </cell>
          <cell r="E5769" t="str">
            <v>LAJE PRE-MOLDADA CONVENCIONAL (LAJOTAS + VIGOTAS) PARA PISO, UNIDIRECIONAL, SOBRECARGA 350 KG/M2 VAO ATE 3,50 M (SEM COLOCACAO)</v>
          </cell>
          <cell r="F5769" t="str">
            <v xml:space="preserve">M2    </v>
          </cell>
          <cell r="G5769">
            <v>1</v>
          </cell>
          <cell r="H5769">
            <v>50.88</v>
          </cell>
          <cell r="I5769">
            <v>50.88</v>
          </cell>
          <cell r="J5769">
            <v>50.88</v>
          </cell>
          <cell r="K5769">
            <v>50.88</v>
          </cell>
        </row>
        <row r="5770">
          <cell r="A5770" t="str">
            <v>Insumo4491</v>
          </cell>
          <cell r="B5770" t="str">
            <v>Insumo</v>
          </cell>
          <cell r="C5770">
            <v>4491</v>
          </cell>
          <cell r="D5770" t="str">
            <v>SINAPI</v>
          </cell>
          <cell r="E5770" t="str">
            <v>PONTALETE *7,5 X 7,5* CM EM PINUS, MISTA OU EQUIVALENTE DA REGIAO - BRUTA</v>
          </cell>
          <cell r="F5770" t="str">
            <v xml:space="preserve">M     </v>
          </cell>
          <cell r="G5770">
            <v>1.1000000000000001</v>
          </cell>
          <cell r="H5770">
            <v>7.2</v>
          </cell>
          <cell r="I5770">
            <v>7.2</v>
          </cell>
          <cell r="J5770">
            <v>7.92</v>
          </cell>
          <cell r="K5770">
            <v>7.92</v>
          </cell>
        </row>
        <row r="5771">
          <cell r="A5771" t="str">
            <v>Insumo5075</v>
          </cell>
          <cell r="B5771" t="str">
            <v>Insumo</v>
          </cell>
          <cell r="C5771">
            <v>5075</v>
          </cell>
          <cell r="D5771" t="str">
            <v>SINAPI</v>
          </cell>
          <cell r="E5771" t="str">
            <v>PREGO DE ACO POLIDO COM CABECA 18 X 30 (2 3/4 X 10)</v>
          </cell>
          <cell r="F5771" t="str">
            <v xml:space="preserve">KG    </v>
          </cell>
          <cell r="G5771">
            <v>0.02</v>
          </cell>
          <cell r="H5771">
            <v>13.02</v>
          </cell>
          <cell r="I5771">
            <v>13.02</v>
          </cell>
          <cell r="J5771">
            <v>0.26</v>
          </cell>
          <cell r="K5771">
            <v>0.26</v>
          </cell>
        </row>
        <row r="5772">
          <cell r="A5772" t="str">
            <v>Insumo6189</v>
          </cell>
          <cell r="B5772" t="str">
            <v>Insumo</v>
          </cell>
          <cell r="C5772">
            <v>6189</v>
          </cell>
          <cell r="D5772" t="str">
            <v>SINAPI</v>
          </cell>
          <cell r="E5772" t="str">
            <v>TABUA NAO APARELHADA *2,5 X 30* CM, EM MACARANDUBA, ANGELIM OU EQUIVALENTE DA REGIAO - BRUTA</v>
          </cell>
          <cell r="F5772" t="str">
            <v xml:space="preserve">M     </v>
          </cell>
          <cell r="G5772">
            <v>0.3</v>
          </cell>
          <cell r="H5772">
            <v>12.37</v>
          </cell>
          <cell r="I5772">
            <v>12.37</v>
          </cell>
          <cell r="J5772">
            <v>3.71</v>
          </cell>
          <cell r="K5772">
            <v>3.71</v>
          </cell>
        </row>
        <row r="5773">
          <cell r="A5773" t="str">
            <v>ComposiçãoEE-ESQ-C30</v>
          </cell>
          <cell r="B5773" t="str">
            <v>Composição</v>
          </cell>
          <cell r="C5773" t="str">
            <v>EE-ESQ-C30</v>
          </cell>
          <cell r="D5773" t="str">
            <v>Próprio</v>
          </cell>
          <cell r="E5773" t="str">
            <v>JANELA DE ENROLAR DIM. 1,50X1,50M ARTICULADA RAIADA LARGA, EM ACO GALVANIZADO NATURAL, CHAPA #24 - FORNECIMENTO E INSTALAÇÃO. Copia da SINAPI (94580)</v>
          </cell>
          <cell r="F5773" t="str">
            <v xml:space="preserve">M2    </v>
          </cell>
          <cell r="G5773">
            <v>1</v>
          </cell>
          <cell r="H5773">
            <v>0</v>
          </cell>
          <cell r="I5773">
            <v>0</v>
          </cell>
          <cell r="J5773">
            <v>381.75</v>
          </cell>
          <cell r="K5773">
            <v>384.89</v>
          </cell>
        </row>
        <row r="5774">
          <cell r="A5774" t="str">
            <v>Composição Auxiliar88309</v>
          </cell>
          <cell r="B5774" t="str">
            <v>Composição Auxiliar</v>
          </cell>
          <cell r="C5774">
            <v>88309</v>
          </cell>
          <cell r="D5774" t="str">
            <v>SINAPI</v>
          </cell>
          <cell r="E5774" t="str">
            <v>PEDREIRO COM ENCARGOS COMPLEMENTARES</v>
          </cell>
          <cell r="F5774" t="str">
            <v>H</v>
          </cell>
          <cell r="G5774">
            <v>1.1200000000000001</v>
          </cell>
          <cell r="H5774">
            <v>16.78</v>
          </cell>
          <cell r="I5774">
            <v>18.829999999999998</v>
          </cell>
          <cell r="J5774">
            <v>18.79</v>
          </cell>
          <cell r="K5774">
            <v>21.08</v>
          </cell>
        </row>
        <row r="5775">
          <cell r="A5775" t="str">
            <v>Composição Auxiliar88316</v>
          </cell>
          <cell r="B5775" t="str">
            <v>Composição Auxiliar</v>
          </cell>
          <cell r="C5775">
            <v>88316</v>
          </cell>
          <cell r="D5775" t="str">
            <v>Próprio</v>
          </cell>
          <cell r="E5775" t="str">
            <v>SERVENTE COM ENCARGOS COMPLEMENTARES</v>
          </cell>
          <cell r="F5775" t="str">
            <v>H</v>
          </cell>
          <cell r="G5775">
            <v>0.56000000000000005</v>
          </cell>
          <cell r="H5775">
            <v>13.34</v>
          </cell>
          <cell r="I5775">
            <v>14.87</v>
          </cell>
          <cell r="J5775">
            <v>7.47</v>
          </cell>
          <cell r="K5775">
            <v>8.32</v>
          </cell>
        </row>
        <row r="5776">
          <cell r="A5776" t="str">
            <v>Insumo11950</v>
          </cell>
          <cell r="B5776" t="str">
            <v>Insumo</v>
          </cell>
          <cell r="C5776">
            <v>11950</v>
          </cell>
          <cell r="D5776" t="str">
            <v>SINAPI</v>
          </cell>
          <cell r="E5776" t="str">
            <v>BUCHA DE NYLON SEM ABA S6, COM PARAFUSO DE 4,20 X 40 MM EM ACO ZINCADO COM ROSCA SOBERBA, CABECA CHATA E FENDA PHILLIPS</v>
          </cell>
          <cell r="F5776" t="str">
            <v xml:space="preserve">UN    </v>
          </cell>
          <cell r="G5776">
            <v>7.3</v>
          </cell>
          <cell r="H5776">
            <v>0.2</v>
          </cell>
          <cell r="I5776">
            <v>0.2</v>
          </cell>
          <cell r="J5776">
            <v>1.46</v>
          </cell>
          <cell r="K5776">
            <v>1.46</v>
          </cell>
        </row>
        <row r="5777">
          <cell r="A5777" t="str">
            <v>Insumo39961</v>
          </cell>
          <cell r="B5777" t="str">
            <v>Insumo</v>
          </cell>
          <cell r="C5777">
            <v>39961</v>
          </cell>
          <cell r="D5777" t="str">
            <v>SINAPI</v>
          </cell>
          <cell r="E5777" t="str">
            <v>SILICONE ACETICO USO GERAL INCOLOR 280 G</v>
          </cell>
          <cell r="F5777" t="str">
            <v xml:space="preserve">UN    </v>
          </cell>
          <cell r="G5777">
            <v>0.56000000000000005</v>
          </cell>
          <cell r="H5777">
            <v>17.2</v>
          </cell>
          <cell r="I5777">
            <v>17.2</v>
          </cell>
          <cell r="J5777">
            <v>9.6300000000000008</v>
          </cell>
          <cell r="K5777">
            <v>9.6300000000000008</v>
          </cell>
        </row>
        <row r="5778">
          <cell r="A5778" t="str">
            <v>Insumo4911</v>
          </cell>
          <cell r="B5778" t="str">
            <v>Insumo</v>
          </cell>
          <cell r="C5778">
            <v>4911</v>
          </cell>
          <cell r="D5778" t="str">
            <v>SINAPI</v>
          </cell>
          <cell r="E5778" t="str">
            <v>PORTA DE ENROLAR MANUAL COMPLETA, ARTICULADA RAIADA LARGA, EM ACO GALVANIZADO NATURAL, CHAPA NUMERO 24 (SEM INSTALACAO)</v>
          </cell>
          <cell r="F5778" t="str">
            <v xml:space="preserve">M2    </v>
          </cell>
          <cell r="G5778">
            <v>1</v>
          </cell>
          <cell r="H5778">
            <v>344.4</v>
          </cell>
          <cell r="I5778">
            <v>344.4</v>
          </cell>
          <cell r="J5778">
            <v>344.4</v>
          </cell>
          <cell r="K5778">
            <v>344.4</v>
          </cell>
        </row>
        <row r="5779">
          <cell r="A5779" t="str">
            <v>Composição83446</v>
          </cell>
          <cell r="B5779" t="str">
            <v>Composição</v>
          </cell>
          <cell r="C5779">
            <v>83446</v>
          </cell>
          <cell r="D5779" t="str">
            <v>Próprio</v>
          </cell>
          <cell r="E5779" t="str">
            <v>CAIXA DE PASSAGEM 30X30X40 COM TAMPA E DRENO BRITA Copia da SINAPI (83446)</v>
          </cell>
          <cell r="F5779" t="str">
            <v xml:space="preserve">M2    </v>
          </cell>
          <cell r="G5779">
            <v>1</v>
          </cell>
          <cell r="H5779">
            <v>0</v>
          </cell>
          <cell r="I5779">
            <v>0</v>
          </cell>
          <cell r="J5779">
            <v>180.35</v>
          </cell>
          <cell r="K5779">
            <v>190.65</v>
          </cell>
        </row>
        <row r="5780">
          <cell r="A5780" t="str">
            <v>Composição Auxiliar88309</v>
          </cell>
          <cell r="B5780" t="str">
            <v>Composição Auxiliar</v>
          </cell>
          <cell r="C5780">
            <v>88309</v>
          </cell>
          <cell r="D5780" t="str">
            <v>SINAPI</v>
          </cell>
          <cell r="E5780" t="str">
            <v>PEDREIRO COM ENCARGOS COMPLEMENTARES</v>
          </cell>
          <cell r="F5780" t="str">
            <v>H</v>
          </cell>
          <cell r="G5780">
            <v>1.6789000000000001</v>
          </cell>
          <cell r="H5780">
            <v>16.78</v>
          </cell>
          <cell r="I5780">
            <v>18.829999999999998</v>
          </cell>
          <cell r="J5780">
            <v>28.17</v>
          </cell>
          <cell r="K5780">
            <v>31.61</v>
          </cell>
        </row>
        <row r="5781">
          <cell r="A5781" t="str">
            <v>Composição Auxiliar88316</v>
          </cell>
          <cell r="B5781" t="str">
            <v>Composição Auxiliar</v>
          </cell>
          <cell r="C5781">
            <v>88316</v>
          </cell>
          <cell r="D5781" t="str">
            <v>Próprio</v>
          </cell>
          <cell r="E5781" t="str">
            <v>SERVENTE COM ENCARGOS COMPLEMENTARES</v>
          </cell>
          <cell r="F5781" t="str">
            <v>H</v>
          </cell>
          <cell r="G5781">
            <v>4.4832000000000001</v>
          </cell>
          <cell r="H5781">
            <v>13.34</v>
          </cell>
          <cell r="I5781">
            <v>14.87</v>
          </cell>
          <cell r="J5781">
            <v>59.8</v>
          </cell>
          <cell r="K5781">
            <v>66.66</v>
          </cell>
        </row>
        <row r="5782">
          <cell r="A5782" t="str">
            <v>Insumo370</v>
          </cell>
          <cell r="B5782" t="str">
            <v>Insumo</v>
          </cell>
          <cell r="C5782">
            <v>370</v>
          </cell>
          <cell r="D5782" t="str">
            <v>SINAPI</v>
          </cell>
          <cell r="E5782" t="str">
            <v>AREIA MEDIA - POSTO JAZIDA/FORNECEDOR (RETIRADO NA JAZIDA, SEM TRANSPORTE)</v>
          </cell>
          <cell r="F5782" t="str">
            <v xml:space="preserve">M3    </v>
          </cell>
          <cell r="G5782">
            <v>6.5299999999999997E-2</v>
          </cell>
          <cell r="H5782">
            <v>70</v>
          </cell>
          <cell r="I5782">
            <v>70</v>
          </cell>
          <cell r="J5782">
            <v>4.57</v>
          </cell>
          <cell r="K5782">
            <v>4.57</v>
          </cell>
        </row>
        <row r="5783">
          <cell r="A5783" t="str">
            <v>Insumo1106</v>
          </cell>
          <cell r="B5783" t="str">
            <v>Insumo</v>
          </cell>
          <cell r="C5783">
            <v>1106</v>
          </cell>
          <cell r="D5783" t="str">
            <v>SINAPI</v>
          </cell>
          <cell r="E5783" t="str">
            <v>CAL HIDRATADA CH-I PARA ARGAMASSAS</v>
          </cell>
          <cell r="F5783" t="str">
            <v xml:space="preserve">KG    </v>
          </cell>
          <cell r="G5783">
            <v>3.0095999999999998</v>
          </cell>
          <cell r="H5783">
            <v>0.75</v>
          </cell>
          <cell r="I5783">
            <v>0.75</v>
          </cell>
          <cell r="J5783">
            <v>2.25</v>
          </cell>
          <cell r="K5783">
            <v>2.25</v>
          </cell>
        </row>
        <row r="5784">
          <cell r="A5784" t="str">
            <v>Insumo1358</v>
          </cell>
          <cell r="B5784" t="str">
            <v>Insumo</v>
          </cell>
          <cell r="C5784">
            <v>1358</v>
          </cell>
          <cell r="D5784" t="str">
            <v>SINAPI</v>
          </cell>
          <cell r="E5784" t="str">
            <v>CHAPA DE MADEIRA COMPENSADA RESINADA PARA FORMA DE CONCRETO, DE *2,2 X 1,1* M, E = 17 MM</v>
          </cell>
          <cell r="F5784" t="str">
            <v xml:space="preserve">M2    </v>
          </cell>
          <cell r="G5784">
            <v>0.06</v>
          </cell>
          <cell r="H5784">
            <v>28.76</v>
          </cell>
          <cell r="I5784">
            <v>28.76</v>
          </cell>
          <cell r="J5784">
            <v>1.72</v>
          </cell>
          <cell r="K5784">
            <v>1.72</v>
          </cell>
        </row>
        <row r="5785">
          <cell r="A5785" t="str">
            <v>Insumo1379</v>
          </cell>
          <cell r="B5785" t="str">
            <v>Insumo</v>
          </cell>
          <cell r="C5785">
            <v>1379</v>
          </cell>
          <cell r="D5785" t="str">
            <v>SINAPI</v>
          </cell>
          <cell r="E5785" t="str">
            <v>CIMENTO PORTLAND COMPOSTO CP II-32</v>
          </cell>
          <cell r="F5785" t="str">
            <v xml:space="preserve">KG    </v>
          </cell>
          <cell r="G5785">
            <v>18.508400000000002</v>
          </cell>
          <cell r="H5785">
            <v>0.59</v>
          </cell>
          <cell r="I5785">
            <v>0.59</v>
          </cell>
          <cell r="J5785">
            <v>10.91</v>
          </cell>
          <cell r="K5785">
            <v>10.91</v>
          </cell>
        </row>
        <row r="5786">
          <cell r="A5786" t="str">
            <v>Insumo4721</v>
          </cell>
          <cell r="B5786" t="str">
            <v>Insumo</v>
          </cell>
          <cell r="C5786">
            <v>4721</v>
          </cell>
          <cell r="D5786" t="str">
            <v>SINAPI</v>
          </cell>
          <cell r="E5786" t="str">
            <v>PEDRA BRITADA N. 1 (9,5 a 19 MM) POSTO PEDREIRA/FORNECEDOR, SEM FRETE</v>
          </cell>
          <cell r="F5786" t="str">
            <v xml:space="preserve">M3    </v>
          </cell>
          <cell r="G5786">
            <v>3.6499999999999998E-2</v>
          </cell>
          <cell r="H5786">
            <v>79.58</v>
          </cell>
          <cell r="I5786">
            <v>79.58</v>
          </cell>
          <cell r="J5786">
            <v>2.9</v>
          </cell>
          <cell r="K5786">
            <v>2.9</v>
          </cell>
        </row>
        <row r="5787">
          <cell r="A5787" t="str">
            <v>Insumo4722</v>
          </cell>
          <cell r="B5787" t="str">
            <v>Insumo</v>
          </cell>
          <cell r="C5787">
            <v>4722</v>
          </cell>
          <cell r="D5787" t="str">
            <v>SINAPI</v>
          </cell>
          <cell r="E5787" t="str">
            <v>PEDRA BRITADA N. 3 (38 A 50 MM) POSTO PEDREIRA/FORNECEDOR, SEM FRETE</v>
          </cell>
          <cell r="F5787" t="str">
            <v xml:space="preserve">M3    </v>
          </cell>
          <cell r="G5787">
            <v>4.0000000000000001E-3</v>
          </cell>
          <cell r="H5787">
            <v>75.17</v>
          </cell>
          <cell r="I5787">
            <v>75.17</v>
          </cell>
          <cell r="J5787">
            <v>0.3</v>
          </cell>
          <cell r="K5787">
            <v>0.3</v>
          </cell>
        </row>
        <row r="5788">
          <cell r="A5788" t="str">
            <v>Insumo7258</v>
          </cell>
          <cell r="B5788" t="str">
            <v>Insumo</v>
          </cell>
          <cell r="C5788">
            <v>7258</v>
          </cell>
          <cell r="D5788" t="str">
            <v>SINAPI</v>
          </cell>
          <cell r="E5788" t="str">
            <v>TIJOLO CERAMICO MACICO COMUM *5 X 10 X 20* CM (L X A X C)</v>
          </cell>
          <cell r="F5788" t="str">
            <v xml:space="preserve">UN    </v>
          </cell>
          <cell r="G5788">
            <v>60.48</v>
          </cell>
          <cell r="H5788">
            <v>0.79</v>
          </cell>
          <cell r="I5788">
            <v>0.79</v>
          </cell>
          <cell r="J5788">
            <v>47.77</v>
          </cell>
          <cell r="K5788">
            <v>47.77</v>
          </cell>
        </row>
        <row r="5789">
          <cell r="A5789" t="str">
            <v>Insumo43059</v>
          </cell>
          <cell r="B5789" t="str">
            <v>Insumo</v>
          </cell>
          <cell r="C5789">
            <v>43059</v>
          </cell>
          <cell r="D5789" t="str">
            <v>SINAPI</v>
          </cell>
          <cell r="E5789" t="str">
            <v>ACO CA-60, 4,2 MM, OU 5,0 MM, OU 6,0 MM, OU 7,0 MM, VERGALHAO</v>
          </cell>
          <cell r="F5789" t="str">
            <v xml:space="preserve">KG    </v>
          </cell>
          <cell r="G5789">
            <v>2.1560000000000001</v>
          </cell>
          <cell r="H5789">
            <v>10.19</v>
          </cell>
          <cell r="I5789">
            <v>10.19</v>
          </cell>
          <cell r="J5789">
            <v>21.96</v>
          </cell>
          <cell r="K5789">
            <v>21.96</v>
          </cell>
        </row>
        <row r="5790">
          <cell r="A5790" t="str">
            <v>ComposiçãoSDC_PT01/01_2021</v>
          </cell>
          <cell r="B5790" t="str">
            <v>Composição</v>
          </cell>
          <cell r="C5790" t="str">
            <v>SDC_PT01/01_2021</v>
          </cell>
          <cell r="D5790" t="str">
            <v>Próprio</v>
          </cell>
          <cell r="E5790" t="str">
            <v>PORTÃO DE CORRER 1F PT01 4,50x2,80 DE FERRO CONFORME PROJETO PADRÃO SEDUC 2020. PORTÃO DE ABRIR DE FERRO EM GRADIL ELETROFUNDIDO DE BARRAS CHATAS VERTICAIS ENTRELAÇADAS COM BARRA REDONDA DE 5MM, TRAMO 65X132MM, MONTANTES METÁLICOS 3"X3 CONFORME PROJETO, I</v>
          </cell>
          <cell r="F5790" t="str">
            <v xml:space="preserve">M2    </v>
          </cell>
          <cell r="G5790">
            <v>1</v>
          </cell>
          <cell r="H5790">
            <v>0</v>
          </cell>
          <cell r="I5790">
            <v>0</v>
          </cell>
          <cell r="J5790">
            <v>414.95000000000005</v>
          </cell>
          <cell r="K5790">
            <v>415.43</v>
          </cell>
        </row>
        <row r="5791">
          <cell r="A5791" t="str">
            <v>Composição Auxiliar88315</v>
          </cell>
          <cell r="B5791" t="str">
            <v>Composição Auxiliar</v>
          </cell>
          <cell r="C5791">
            <v>88315</v>
          </cell>
          <cell r="D5791" t="str">
            <v>SINAPI</v>
          </cell>
          <cell r="E5791" t="str">
            <v>SERRALHEIRO COM ENCARGOS COMPLEMENTARES</v>
          </cell>
          <cell r="F5791" t="str">
            <v>H</v>
          </cell>
          <cell r="G5791">
            <v>0.119047</v>
          </cell>
          <cell r="H5791">
            <v>16.690000000000001</v>
          </cell>
          <cell r="I5791">
            <v>18.73</v>
          </cell>
          <cell r="J5791">
            <v>1.98</v>
          </cell>
          <cell r="K5791">
            <v>2.2200000000000002</v>
          </cell>
        </row>
        <row r="5792">
          <cell r="A5792" t="str">
            <v>Composição Auxiliar88316</v>
          </cell>
          <cell r="B5792" t="str">
            <v>Composição Auxiliar</v>
          </cell>
          <cell r="C5792">
            <v>88316</v>
          </cell>
          <cell r="D5792" t="str">
            <v>Próprio</v>
          </cell>
          <cell r="E5792" t="str">
            <v>SERVENTE COM ENCARGOS COMPLEMENTARES</v>
          </cell>
          <cell r="F5792" t="str">
            <v>H</v>
          </cell>
          <cell r="G5792">
            <v>0.12698000000000001</v>
          </cell>
          <cell r="H5792">
            <v>13.34</v>
          </cell>
          <cell r="I5792">
            <v>14.87</v>
          </cell>
          <cell r="J5792">
            <v>1.69</v>
          </cell>
          <cell r="K5792">
            <v>1.88</v>
          </cell>
        </row>
        <row r="5793">
          <cell r="A5793" t="str">
            <v>Composição Auxiliar88631</v>
          </cell>
          <cell r="B5793" t="str">
            <v>Composição Auxiliar</v>
          </cell>
          <cell r="C5793">
            <v>88631</v>
          </cell>
          <cell r="D5793" t="str">
            <v>Próprio</v>
          </cell>
          <cell r="E5793" t="str">
            <v>ARGAMASSA TRAÇO 1:4 (EM VOLUME DE CIMENTO E AREIA MÉDIA ÚMIDA), PREPARO MANUAL. AF_08/2019</v>
          </cell>
          <cell r="F5793" t="str">
            <v>M3</v>
          </cell>
          <cell r="G5793">
            <v>4.0000000000000001E-3</v>
          </cell>
          <cell r="H5793">
            <v>420.9</v>
          </cell>
          <cell r="I5793">
            <v>433.59</v>
          </cell>
          <cell r="J5793">
            <v>1.68</v>
          </cell>
          <cell r="K5793">
            <v>1.73</v>
          </cell>
        </row>
        <row r="5794">
          <cell r="A5794" t="str">
            <v>Insumo4777</v>
          </cell>
          <cell r="B5794" t="str">
            <v>Insumo</v>
          </cell>
          <cell r="C5794">
            <v>4777</v>
          </cell>
          <cell r="D5794" t="str">
            <v>SINAPI</v>
          </cell>
          <cell r="E5794" t="str">
            <v>CANTONEIRA ACO ABAS IGUAIS (QUALQUER BITOLA), ESPESSURA ENTRE 1/8" E 1/4"</v>
          </cell>
          <cell r="F5794" t="str">
            <v xml:space="preserve">KG    </v>
          </cell>
          <cell r="G5794">
            <v>4.2079000000000004</v>
          </cell>
          <cell r="H5794">
            <v>6.3</v>
          </cell>
          <cell r="I5794">
            <v>6.3</v>
          </cell>
          <cell r="J5794">
            <v>26.5</v>
          </cell>
          <cell r="K5794">
            <v>26.5</v>
          </cell>
        </row>
        <row r="5795">
          <cell r="A5795" t="str">
            <v>Insumo546</v>
          </cell>
          <cell r="B5795" t="str">
            <v>Insumo</v>
          </cell>
          <cell r="C5795">
            <v>546</v>
          </cell>
          <cell r="D5795" t="str">
            <v>SINAPI</v>
          </cell>
          <cell r="E5795" t="str">
            <v>BARRA DE FERRO CHATA, RETANGULAR (QUALQUER BITOLA)</v>
          </cell>
          <cell r="F5795" t="str">
            <v xml:space="preserve">KG    </v>
          </cell>
          <cell r="G5795">
            <v>37.1126</v>
          </cell>
          <cell r="H5795">
            <v>10</v>
          </cell>
          <cell r="I5795">
            <v>10</v>
          </cell>
          <cell r="J5795">
            <v>371.12</v>
          </cell>
          <cell r="K5795">
            <v>371.12</v>
          </cell>
        </row>
        <row r="5796">
          <cell r="A5796" t="str">
            <v>Insumo11461</v>
          </cell>
          <cell r="B5796" t="str">
            <v>Insumo</v>
          </cell>
          <cell r="C5796">
            <v>11461</v>
          </cell>
          <cell r="D5796" t="str">
            <v>SINAPI</v>
          </cell>
          <cell r="E5796" t="str">
            <v>FERROLHO COM FECHO CHATO E PORTA CADEADO , EM ACO GALVANIZADO / ZINCADO, DE SOBREPOR, COM COMPRIMENTO DE 5", CHAPA COM ESPESSURA MINIMA DE 1,70 MM E LARGURA MINIMA DE 5,00 CM (FECHO REFORCADO)</v>
          </cell>
          <cell r="F5796" t="str">
            <v xml:space="preserve">UN    </v>
          </cell>
          <cell r="G5796">
            <v>7.9365000000000005E-2</v>
          </cell>
          <cell r="H5796">
            <v>11.24</v>
          </cell>
          <cell r="I5796">
            <v>11.24</v>
          </cell>
          <cell r="J5796">
            <v>0.89</v>
          </cell>
          <cell r="K5796">
            <v>0.89</v>
          </cell>
        </row>
        <row r="5797">
          <cell r="A5797" t="str">
            <v>Insumo5085</v>
          </cell>
          <cell r="B5797" t="str">
            <v>Insumo</v>
          </cell>
          <cell r="C5797">
            <v>5085</v>
          </cell>
          <cell r="D5797" t="str">
            <v>SINAPI</v>
          </cell>
          <cell r="E5797" t="str">
            <v>CADEADO SIMPLES, CORPO EM LATAO MACICO, COM LARGURA DE 35 MM E ALTURA DE APROX 30 MM, HASTE CEMENTADA (NAO LONGA), EM ACO TEMPERADO COM DIAMETRO DE APROX 6,0 MM, INCLUINDO 2 CHAVES</v>
          </cell>
          <cell r="F5797" t="str">
            <v xml:space="preserve">UN    </v>
          </cell>
          <cell r="G5797">
            <v>7.9365000000000005E-2</v>
          </cell>
          <cell r="H5797">
            <v>31.45</v>
          </cell>
          <cell r="I5797">
            <v>31.45</v>
          </cell>
          <cell r="J5797">
            <v>2.4900000000000002</v>
          </cell>
          <cell r="K5797">
            <v>2.4900000000000002</v>
          </cell>
        </row>
        <row r="5798">
          <cell r="A5798" t="str">
            <v>Insumo10997</v>
          </cell>
          <cell r="B5798" t="str">
            <v>Insumo</v>
          </cell>
          <cell r="C5798">
            <v>10997</v>
          </cell>
          <cell r="D5798" t="str">
            <v>SINAPI</v>
          </cell>
          <cell r="E5798" t="str">
            <v>ELETRODO REVESTIDO AWS - E7018, DIAMETRO IGUAL A 4,00 MM</v>
          </cell>
          <cell r="F5798" t="str">
            <v xml:space="preserve">KG    </v>
          </cell>
          <cell r="G5798">
            <v>0.1239</v>
          </cell>
          <cell r="H5798">
            <v>15.7</v>
          </cell>
          <cell r="I5798">
            <v>15.7</v>
          </cell>
          <cell r="J5798">
            <v>1.94</v>
          </cell>
          <cell r="K5798">
            <v>1.94</v>
          </cell>
        </row>
        <row r="5799">
          <cell r="A5799" t="str">
            <v>Insumo11447</v>
          </cell>
          <cell r="B5799" t="str">
            <v>Insumo</v>
          </cell>
          <cell r="C5799">
            <v>11447</v>
          </cell>
          <cell r="D5799" t="str">
            <v>SINAPI</v>
          </cell>
          <cell r="E5799" t="str">
            <v>DOBRADICA EM LATAO, 3 " X 2 1/2 ", E= 1,9 A 2 MM, COM ANEL, CROMADO, TAMPA BOLA, COM PARAFUSOS</v>
          </cell>
          <cell r="F5799" t="str">
            <v xml:space="preserve">UN    </v>
          </cell>
          <cell r="G5799">
            <v>0.31746000000000002</v>
          </cell>
          <cell r="H5799">
            <v>20.99</v>
          </cell>
          <cell r="I5799">
            <v>20.99</v>
          </cell>
          <cell r="J5799">
            <v>6.66</v>
          </cell>
          <cell r="K5799">
            <v>6.66</v>
          </cell>
        </row>
        <row r="5800">
          <cell r="A5800" t="str">
            <v>ComposiçãoSDC_PT02/01_2021</v>
          </cell>
          <cell r="B5800" t="str">
            <v>Composição</v>
          </cell>
          <cell r="C5800" t="str">
            <v>SDC_PT02/01_2021</v>
          </cell>
          <cell r="D5800" t="str">
            <v>Próprio</v>
          </cell>
          <cell r="E5800" t="str">
            <v>PORTÃO DE CORRER 1F PT02 4,00x2,20 DE FERRO CONFORME PROJETO PADRÃO SEDUC 2020. PORTÃO DE ABRIR DE FERRO EM GRADIL ELETROFUNDIDO DE BARRAS CHATAS VERTICAIS ENTRELAÇADAS COM BARRA REDONDA DE 5MM, TRAMO 65X132MM, MONTANTES METÁLICOS 3"X3 CONFORME PROJETO, I</v>
          </cell>
          <cell r="F5800" t="str">
            <v xml:space="preserve">M2    </v>
          </cell>
          <cell r="G5800">
            <v>1</v>
          </cell>
          <cell r="H5800">
            <v>0</v>
          </cell>
          <cell r="I5800">
            <v>0</v>
          </cell>
          <cell r="J5800">
            <v>414.95000000000005</v>
          </cell>
          <cell r="K5800">
            <v>415.43</v>
          </cell>
        </row>
        <row r="5801">
          <cell r="A5801" t="str">
            <v>Composição Auxiliar88315</v>
          </cell>
          <cell r="B5801" t="str">
            <v>Composição Auxiliar</v>
          </cell>
          <cell r="C5801">
            <v>88315</v>
          </cell>
          <cell r="D5801" t="str">
            <v>SINAPI</v>
          </cell>
          <cell r="E5801" t="str">
            <v>SERRALHEIRO COM ENCARGOS COMPLEMENTARES</v>
          </cell>
          <cell r="F5801" t="str">
            <v>H</v>
          </cell>
          <cell r="G5801">
            <v>0.119047</v>
          </cell>
          <cell r="H5801">
            <v>16.690000000000001</v>
          </cell>
          <cell r="I5801">
            <v>18.73</v>
          </cell>
          <cell r="J5801">
            <v>1.98</v>
          </cell>
          <cell r="K5801">
            <v>2.2200000000000002</v>
          </cell>
        </row>
        <row r="5802">
          <cell r="A5802" t="str">
            <v>Composição Auxiliar88316</v>
          </cell>
          <cell r="B5802" t="str">
            <v>Composição Auxiliar</v>
          </cell>
          <cell r="C5802">
            <v>88316</v>
          </cell>
          <cell r="D5802" t="str">
            <v>Próprio</v>
          </cell>
          <cell r="E5802" t="str">
            <v>SERVENTE COM ENCARGOS COMPLEMENTARES</v>
          </cell>
          <cell r="F5802" t="str">
            <v>H</v>
          </cell>
          <cell r="G5802">
            <v>0.12698000000000001</v>
          </cell>
          <cell r="H5802">
            <v>13.34</v>
          </cell>
          <cell r="I5802">
            <v>14.87</v>
          </cell>
          <cell r="J5802">
            <v>1.69</v>
          </cell>
          <cell r="K5802">
            <v>1.88</v>
          </cell>
        </row>
        <row r="5803">
          <cell r="A5803" t="str">
            <v>Composição Auxiliar88631</v>
          </cell>
          <cell r="B5803" t="str">
            <v>Composição Auxiliar</v>
          </cell>
          <cell r="C5803">
            <v>88631</v>
          </cell>
          <cell r="D5803" t="str">
            <v>Próprio</v>
          </cell>
          <cell r="E5803" t="str">
            <v>ARGAMASSA TRAÇO 1:4 (EM VOLUME DE CIMENTO E AREIA MÉDIA ÚMIDA), PREPARO MANUAL. AF_08/2019</v>
          </cell>
          <cell r="F5803" t="str">
            <v>M3</v>
          </cell>
          <cell r="G5803">
            <v>4.0000000000000001E-3</v>
          </cell>
          <cell r="H5803">
            <v>420.9</v>
          </cell>
          <cell r="I5803">
            <v>433.59</v>
          </cell>
          <cell r="J5803">
            <v>1.68</v>
          </cell>
          <cell r="K5803">
            <v>1.73</v>
          </cell>
        </row>
        <row r="5804">
          <cell r="A5804" t="str">
            <v>Insumo4777</v>
          </cell>
          <cell r="B5804" t="str">
            <v>Insumo</v>
          </cell>
          <cell r="C5804">
            <v>4777</v>
          </cell>
          <cell r="D5804" t="str">
            <v>SINAPI</v>
          </cell>
          <cell r="E5804" t="str">
            <v>CANTONEIRA ACO ABAS IGUAIS (QUALQUER BITOLA), ESPESSURA ENTRE 1/8" E 1/4"</v>
          </cell>
          <cell r="F5804" t="str">
            <v xml:space="preserve">KG    </v>
          </cell>
          <cell r="G5804">
            <v>4.2079000000000004</v>
          </cell>
          <cell r="H5804">
            <v>6.3</v>
          </cell>
          <cell r="I5804">
            <v>6.3</v>
          </cell>
          <cell r="J5804">
            <v>26.5</v>
          </cell>
          <cell r="K5804">
            <v>26.5</v>
          </cell>
        </row>
        <row r="5805">
          <cell r="A5805" t="str">
            <v>Insumo546</v>
          </cell>
          <cell r="B5805" t="str">
            <v>Insumo</v>
          </cell>
          <cell r="C5805">
            <v>546</v>
          </cell>
          <cell r="D5805" t="str">
            <v>SINAPI</v>
          </cell>
          <cell r="E5805" t="str">
            <v>BARRA DE FERRO CHATA, RETANGULAR (QUALQUER BITOLA)</v>
          </cell>
          <cell r="F5805" t="str">
            <v xml:space="preserve">KG    </v>
          </cell>
          <cell r="G5805">
            <v>37.1126</v>
          </cell>
          <cell r="H5805">
            <v>10</v>
          </cell>
          <cell r="I5805">
            <v>10</v>
          </cell>
          <cell r="J5805">
            <v>371.12</v>
          </cell>
          <cell r="K5805">
            <v>371.12</v>
          </cell>
        </row>
        <row r="5806">
          <cell r="A5806" t="str">
            <v>Insumo11461</v>
          </cell>
          <cell r="B5806" t="str">
            <v>Insumo</v>
          </cell>
          <cell r="C5806">
            <v>11461</v>
          </cell>
          <cell r="D5806" t="str">
            <v>SINAPI</v>
          </cell>
          <cell r="E5806" t="str">
            <v>FERROLHO COM FECHO CHATO E PORTA CADEADO , EM ACO GALVANIZADO / ZINCADO, DE SOBREPOR, COM COMPRIMENTO DE 5", CHAPA COM ESPESSURA MINIMA DE 1,70 MM E LARGURA MINIMA DE 5,00 CM (FECHO REFORCADO)</v>
          </cell>
          <cell r="F5806" t="str">
            <v xml:space="preserve">UN    </v>
          </cell>
          <cell r="G5806">
            <v>7.9365000000000005E-2</v>
          </cell>
          <cell r="H5806">
            <v>11.24</v>
          </cell>
          <cell r="I5806">
            <v>11.24</v>
          </cell>
          <cell r="J5806">
            <v>0.89</v>
          </cell>
          <cell r="K5806">
            <v>0.89</v>
          </cell>
        </row>
        <row r="5807">
          <cell r="A5807" t="str">
            <v>Insumo5085</v>
          </cell>
          <cell r="B5807" t="str">
            <v>Insumo</v>
          </cell>
          <cell r="C5807">
            <v>5085</v>
          </cell>
          <cell r="D5807" t="str">
            <v>SINAPI</v>
          </cell>
          <cell r="E5807" t="str">
            <v>CADEADO SIMPLES, CORPO EM LATAO MACICO, COM LARGURA DE 35 MM E ALTURA DE APROX 30 MM, HASTE CEMENTADA (NAO LONGA), EM ACO TEMPERADO COM DIAMETRO DE APROX 6,0 MM, INCLUINDO 2 CHAVES</v>
          </cell>
          <cell r="F5807" t="str">
            <v xml:space="preserve">UN    </v>
          </cell>
          <cell r="G5807">
            <v>7.9365000000000005E-2</v>
          </cell>
          <cell r="H5807">
            <v>31.45</v>
          </cell>
          <cell r="I5807">
            <v>31.45</v>
          </cell>
          <cell r="J5807">
            <v>2.4900000000000002</v>
          </cell>
          <cell r="K5807">
            <v>2.4900000000000002</v>
          </cell>
        </row>
        <row r="5808">
          <cell r="A5808" t="str">
            <v>Insumo10997</v>
          </cell>
          <cell r="B5808" t="str">
            <v>Insumo</v>
          </cell>
          <cell r="C5808">
            <v>10997</v>
          </cell>
          <cell r="D5808" t="str">
            <v>SINAPI</v>
          </cell>
          <cell r="E5808" t="str">
            <v>ELETRODO REVESTIDO AWS - E7018, DIAMETRO IGUAL A 4,00 MM</v>
          </cell>
          <cell r="F5808" t="str">
            <v xml:space="preserve">KG    </v>
          </cell>
          <cell r="G5808">
            <v>0.1239</v>
          </cell>
          <cell r="H5808">
            <v>15.7</v>
          </cell>
          <cell r="I5808">
            <v>15.7</v>
          </cell>
          <cell r="J5808">
            <v>1.94</v>
          </cell>
          <cell r="K5808">
            <v>1.94</v>
          </cell>
        </row>
        <row r="5809">
          <cell r="A5809" t="str">
            <v>Insumo11447</v>
          </cell>
          <cell r="B5809" t="str">
            <v>Insumo</v>
          </cell>
          <cell r="C5809">
            <v>11447</v>
          </cell>
          <cell r="D5809" t="str">
            <v>SINAPI</v>
          </cell>
          <cell r="E5809" t="str">
            <v>DOBRADICA EM LATAO, 3 " X 2 1/2 ", E= 1,9 A 2 MM, COM ANEL, CROMADO, TAMPA BOLA, COM PARAFUSOS</v>
          </cell>
          <cell r="F5809" t="str">
            <v xml:space="preserve">UN    </v>
          </cell>
          <cell r="G5809">
            <v>0.31746000000000002</v>
          </cell>
          <cell r="H5809">
            <v>20.99</v>
          </cell>
          <cell r="I5809">
            <v>20.99</v>
          </cell>
          <cell r="J5809">
            <v>6.66</v>
          </cell>
          <cell r="K5809">
            <v>6.66</v>
          </cell>
        </row>
        <row r="5810">
          <cell r="A5810" t="str">
            <v>ComposiçãoEE-ESQ-C20</v>
          </cell>
          <cell r="B5810" t="str">
            <v>Composição</v>
          </cell>
          <cell r="C5810" t="str">
            <v>EE-ESQ-C20</v>
          </cell>
          <cell r="D5810" t="str">
            <v>Próprio</v>
          </cell>
          <cell r="E5810" t="str">
            <v>P6 - PORTA METÁLICA DE ABRIR CHAPA CORRUGADA Nº18, DIMENSÕES 80X210CM, , INCLUSIVE REQUADRO EM METALON, BATENTES, DOBRADIÇAS DE FERRO, ALISAR METÁLICO, COM VISOR E PUXADOR VERTICAL, FECHADURA, REVESTIMENTO INFERIOR EM CHAPA Nº18 LISA REFORAÇADA SOLDADA EM</v>
          </cell>
          <cell r="F5810" t="str">
            <v xml:space="preserve">UN    </v>
          </cell>
          <cell r="G5810">
            <v>1</v>
          </cell>
          <cell r="H5810">
            <v>0</v>
          </cell>
          <cell r="I5810">
            <v>0</v>
          </cell>
          <cell r="J5810">
            <v>2391.36</v>
          </cell>
          <cell r="K5810">
            <v>2407.71</v>
          </cell>
        </row>
        <row r="5811">
          <cell r="A5811" t="str">
            <v>Composição Auxiliar88309</v>
          </cell>
          <cell r="B5811" t="str">
            <v>Composição Auxiliar</v>
          </cell>
          <cell r="C5811">
            <v>88309</v>
          </cell>
          <cell r="D5811" t="str">
            <v>SINAPI</v>
          </cell>
          <cell r="E5811" t="str">
            <v>PEDREIRO COM ENCARGOS COMPLEMENTARES</v>
          </cell>
          <cell r="F5811" t="str">
            <v>H</v>
          </cell>
          <cell r="G5811">
            <v>1.4</v>
          </cell>
          <cell r="H5811">
            <v>16.78</v>
          </cell>
          <cell r="I5811">
            <v>18.829999999999998</v>
          </cell>
          <cell r="J5811">
            <v>23.49</v>
          </cell>
          <cell r="K5811">
            <v>26.36</v>
          </cell>
        </row>
        <row r="5812">
          <cell r="A5812" t="str">
            <v>Composição Auxiliar88315</v>
          </cell>
          <cell r="B5812" t="str">
            <v>Composição Auxiliar</v>
          </cell>
          <cell r="C5812">
            <v>88315</v>
          </cell>
          <cell r="D5812" t="str">
            <v>Próprio</v>
          </cell>
          <cell r="E5812" t="str">
            <v>SERRALHEIRO COM ENCARGOS COMPLEMENTARES</v>
          </cell>
          <cell r="F5812" t="str">
            <v>H</v>
          </cell>
          <cell r="G5812">
            <v>2.7</v>
          </cell>
          <cell r="H5812">
            <v>16.690000000000001</v>
          </cell>
          <cell r="I5812">
            <v>18.73</v>
          </cell>
          <cell r="J5812">
            <v>45.06</v>
          </cell>
          <cell r="K5812">
            <v>50.57</v>
          </cell>
        </row>
        <row r="5813">
          <cell r="A5813" t="str">
            <v>Composição Auxiliar88316</v>
          </cell>
          <cell r="B5813" t="str">
            <v>Composição Auxiliar</v>
          </cell>
          <cell r="C5813">
            <v>88316</v>
          </cell>
          <cell r="D5813" t="str">
            <v>Próprio</v>
          </cell>
          <cell r="E5813" t="str">
            <v>SERVENTE COM ENCARGOS COMPLEMENTARES</v>
          </cell>
          <cell r="F5813" t="str">
            <v>H</v>
          </cell>
          <cell r="G5813">
            <v>4.7</v>
          </cell>
          <cell r="H5813">
            <v>13.34</v>
          </cell>
          <cell r="I5813">
            <v>14.87</v>
          </cell>
          <cell r="J5813">
            <v>62.69</v>
          </cell>
          <cell r="K5813">
            <v>69.88</v>
          </cell>
        </row>
        <row r="5814">
          <cell r="A5814" t="str">
            <v>Composição Auxiliar88631</v>
          </cell>
          <cell r="B5814" t="str">
            <v>Composição Auxiliar</v>
          </cell>
          <cell r="C5814">
            <v>88631</v>
          </cell>
          <cell r="D5814" t="str">
            <v>SINAPI</v>
          </cell>
          <cell r="E5814" t="str">
            <v>ARGAMASSA TRAÇO 1:4 (EM VOLUME DE CIMENTO E AREIA MÉDIA ÚMIDA), PREPARO MANUAL. AF_08/2019</v>
          </cell>
          <cell r="F5814" t="str">
            <v>M3</v>
          </cell>
          <cell r="G5814">
            <v>1.2E-2</v>
          </cell>
          <cell r="H5814">
            <v>420.9</v>
          </cell>
          <cell r="I5814">
            <v>433.59</v>
          </cell>
          <cell r="J5814">
            <v>5.05</v>
          </cell>
          <cell r="K5814">
            <v>5.2</v>
          </cell>
        </row>
        <row r="5815">
          <cell r="A5815" t="str">
            <v>Composição Auxiliar72120</v>
          </cell>
          <cell r="B5815" t="str">
            <v>Composição Auxiliar</v>
          </cell>
          <cell r="C5815">
            <v>72120</v>
          </cell>
          <cell r="D5815" t="str">
            <v>SINAPI</v>
          </cell>
          <cell r="E5815" t="str">
            <v>VIDRO TEMPERADO INCOLOR, ESPESSURA 10MM, FORNECIMENTO E INSTALACAO, INCLUSIVE MASSA PARA VEDACAO</v>
          </cell>
          <cell r="F5815" t="str">
            <v>M2</v>
          </cell>
          <cell r="G5815">
            <v>0.36</v>
          </cell>
          <cell r="H5815">
            <v>347.44000000000005</v>
          </cell>
          <cell r="I5815">
            <v>349.17</v>
          </cell>
          <cell r="J5815">
            <v>125.07</v>
          </cell>
          <cell r="K5815">
            <v>125.7</v>
          </cell>
        </row>
        <row r="5816">
          <cell r="A5816" t="str">
            <v>InsumoCOT289</v>
          </cell>
          <cell r="B5816" t="str">
            <v>Insumo</v>
          </cell>
          <cell r="C5816" t="str">
            <v>COT289</v>
          </cell>
          <cell r="D5816" t="str">
            <v>Próprio</v>
          </cell>
          <cell r="E5816" t="str">
            <v>PORTA DE ABRIR P4 0,84x2,10 DE FERRO CONFORME PROJETO PADRÃO SEDUC 2020</v>
          </cell>
          <cell r="F5816" t="str">
            <v>Un</v>
          </cell>
          <cell r="G5816">
            <v>1</v>
          </cell>
          <cell r="H5816">
            <v>2130</v>
          </cell>
          <cell r="I5816">
            <v>2130</v>
          </cell>
          <cell r="J5816">
            <v>2130</v>
          </cell>
          <cell r="K5816">
            <v>2130</v>
          </cell>
        </row>
        <row r="5817">
          <cell r="A5817" t="str">
            <v>Composição72120</v>
          </cell>
          <cell r="B5817" t="str">
            <v>Composição</v>
          </cell>
          <cell r="C5817">
            <v>72120</v>
          </cell>
          <cell r="D5817" t="str">
            <v>Próprio</v>
          </cell>
          <cell r="E5817" t="str">
            <v>VIDRO TEMPERADO INCOLOR, ESPESSURA 10MM, FORNECIMENTO E INSTALACAO, INCLUSIVE MASSA PARA VEDACAO</v>
          </cell>
          <cell r="F5817" t="str">
            <v>M2</v>
          </cell>
          <cell r="G5817">
            <v>1</v>
          </cell>
          <cell r="H5817">
            <v>0</v>
          </cell>
          <cell r="I5817">
            <v>0</v>
          </cell>
          <cell r="J5817">
            <v>347.44000000000005</v>
          </cell>
          <cell r="K5817">
            <v>349.17</v>
          </cell>
        </row>
        <row r="5818">
          <cell r="A5818" t="str">
            <v>Composição Auxiliar88316</v>
          </cell>
          <cell r="B5818" t="str">
            <v>Composição Auxiliar</v>
          </cell>
          <cell r="C5818">
            <v>88316</v>
          </cell>
          <cell r="D5818" t="str">
            <v>SINAPI</v>
          </cell>
          <cell r="E5818" t="str">
            <v>SERVENTE COM ENCARGOS COMPLEMENTARES</v>
          </cell>
          <cell r="F5818" t="str">
            <v>H</v>
          </cell>
          <cell r="G5818">
            <v>0.5</v>
          </cell>
          <cell r="H5818">
            <v>13.34</v>
          </cell>
          <cell r="I5818">
            <v>14.87</v>
          </cell>
          <cell r="J5818">
            <v>6.67</v>
          </cell>
          <cell r="K5818">
            <v>7.43</v>
          </cell>
        </row>
        <row r="5819">
          <cell r="A5819" t="str">
            <v>Composição Auxiliar88325</v>
          </cell>
          <cell r="B5819" t="str">
            <v>Composição Auxiliar</v>
          </cell>
          <cell r="C5819">
            <v>88325</v>
          </cell>
          <cell r="D5819" t="str">
            <v>SINAPI</v>
          </cell>
          <cell r="E5819" t="str">
            <v>VIDRACEIRO COM ENCARGOS COMPLEMENTARES</v>
          </cell>
          <cell r="F5819" t="str">
            <v>H</v>
          </cell>
          <cell r="G5819">
            <v>0.5</v>
          </cell>
          <cell r="H5819">
            <v>16.16</v>
          </cell>
          <cell r="I5819">
            <v>18.11</v>
          </cell>
          <cell r="J5819">
            <v>8.08</v>
          </cell>
          <cell r="K5819">
            <v>9.0500000000000007</v>
          </cell>
        </row>
        <row r="5820">
          <cell r="A5820" t="str">
            <v>Insumo10498</v>
          </cell>
          <cell r="B5820" t="str">
            <v>Insumo</v>
          </cell>
          <cell r="C5820">
            <v>10498</v>
          </cell>
          <cell r="D5820" t="str">
            <v>SINAPI</v>
          </cell>
          <cell r="E5820" t="str">
            <v>MASSA PARA VIDRO</v>
          </cell>
          <cell r="F5820" t="str">
            <v xml:space="preserve">KG    </v>
          </cell>
          <cell r="G5820">
            <v>1.5</v>
          </cell>
          <cell r="H5820">
            <v>9.15</v>
          </cell>
          <cell r="I5820">
            <v>9.15</v>
          </cell>
          <cell r="J5820">
            <v>13.72</v>
          </cell>
          <cell r="K5820">
            <v>13.72</v>
          </cell>
        </row>
        <row r="5821">
          <cell r="A5821" t="str">
            <v>Insumo10507</v>
          </cell>
          <cell r="B5821" t="str">
            <v>Insumo</v>
          </cell>
          <cell r="C5821">
            <v>10507</v>
          </cell>
          <cell r="D5821" t="str">
            <v>SINAPI</v>
          </cell>
          <cell r="E5821" t="str">
            <v>VIDRO TEMPERADO INCOLOR E = 10 MM, SEM COLOCACAO</v>
          </cell>
          <cell r="F5821" t="str">
            <v xml:space="preserve">M2    </v>
          </cell>
          <cell r="G5821">
            <v>1</v>
          </cell>
          <cell r="H5821">
            <v>318.97000000000003</v>
          </cell>
          <cell r="I5821">
            <v>318.97000000000003</v>
          </cell>
          <cell r="J5821">
            <v>318.97000000000003</v>
          </cell>
          <cell r="K5821">
            <v>318.97000000000003</v>
          </cell>
        </row>
        <row r="5822">
          <cell r="A5822" t="str">
            <v>ComposiçãoFUES.C20.BL-VB.JE</v>
          </cell>
          <cell r="B5822" t="str">
            <v>Composição</v>
          </cell>
          <cell r="C5822" t="str">
            <v>FUES.C20.BL-VB.JE</v>
          </cell>
          <cell r="D5822" t="str">
            <v>Próprio</v>
          </cell>
          <cell r="E5822" t="str">
            <v>CONCRETAGEM DE BLOCOS DE COROAMENTO E VIGAS BALDRAME, FCK 20 MPA, COM USO DE JERICA  LANÇAMENTO, ADENSAMENTO E ACABAMENTO. AF_06/2017</v>
          </cell>
          <cell r="F5822" t="str">
            <v>M2</v>
          </cell>
          <cell r="G5822">
            <v>1</v>
          </cell>
          <cell r="H5822">
            <v>0</v>
          </cell>
          <cell r="I5822">
            <v>0</v>
          </cell>
          <cell r="J5822">
            <v>461.89000000000004</v>
          </cell>
          <cell r="K5822">
            <v>476.17</v>
          </cell>
        </row>
        <row r="5823">
          <cell r="A5823" t="str">
            <v>Composição Auxiliar88309</v>
          </cell>
          <cell r="B5823" t="str">
            <v>Composição Auxiliar</v>
          </cell>
          <cell r="C5823">
            <v>88309</v>
          </cell>
          <cell r="D5823" t="str">
            <v>SINAPI</v>
          </cell>
          <cell r="E5823" t="str">
            <v>PEDREIRO COM ENCARGOS COMPLEMENTARES</v>
          </cell>
          <cell r="F5823" t="str">
            <v>H</v>
          </cell>
          <cell r="G5823">
            <v>2.3860000000000001</v>
          </cell>
          <cell r="H5823">
            <v>16.78</v>
          </cell>
          <cell r="I5823">
            <v>18.829999999999998</v>
          </cell>
          <cell r="J5823">
            <v>40.03</v>
          </cell>
          <cell r="K5823">
            <v>44.92</v>
          </cell>
        </row>
        <row r="5824">
          <cell r="A5824" t="str">
            <v>Composição Auxiliar88316</v>
          </cell>
          <cell r="B5824" t="str">
            <v>Composição Auxiliar</v>
          </cell>
          <cell r="C5824">
            <v>88316</v>
          </cell>
          <cell r="D5824" t="str">
            <v>SINAPI</v>
          </cell>
          <cell r="E5824" t="str">
            <v>SERVENTE COM ENCARGOS COMPLEMENTARES</v>
          </cell>
          <cell r="F5824" t="str">
            <v>H</v>
          </cell>
          <cell r="G5824">
            <v>2.4500000000000002</v>
          </cell>
          <cell r="H5824">
            <v>13.34</v>
          </cell>
          <cell r="I5824">
            <v>14.87</v>
          </cell>
          <cell r="J5824">
            <v>32.68</v>
          </cell>
          <cell r="K5824">
            <v>36.43</v>
          </cell>
        </row>
        <row r="5825">
          <cell r="A5825" t="str">
            <v>Composição Auxiliar90586</v>
          </cell>
          <cell r="B5825" t="str">
            <v>Composição Auxiliar</v>
          </cell>
          <cell r="C5825">
            <v>90586</v>
          </cell>
          <cell r="D5825" t="str">
            <v>SINAPI</v>
          </cell>
          <cell r="E5825" t="str">
            <v>VIBRADOR DE IMERSÃO, DIÂMETRO DE PONTEIRA 45MM, MOTOR ELÉTRICO TRIFÁSICO POTÊNCIA DE 2 CV - CHP DIURNO. AF_06/2015</v>
          </cell>
          <cell r="F5825" t="str">
            <v>CHP</v>
          </cell>
          <cell r="G5825">
            <v>0.314</v>
          </cell>
          <cell r="H5825">
            <v>1.7</v>
          </cell>
          <cell r="I5825">
            <v>1.7</v>
          </cell>
          <cell r="J5825">
            <v>0.53</v>
          </cell>
          <cell r="K5825">
            <v>0.53</v>
          </cell>
        </row>
        <row r="5826">
          <cell r="A5826" t="str">
            <v>Composição Auxiliar90587</v>
          </cell>
          <cell r="B5826" t="str">
            <v>Composição Auxiliar</v>
          </cell>
          <cell r="C5826">
            <v>90587</v>
          </cell>
          <cell r="D5826" t="str">
            <v>SINAPI</v>
          </cell>
          <cell r="E5826" t="str">
            <v>VIBRADOR DE IMERSÃO, DIÂMETRO DE PONTEIRA 45MM, MOTOR ELÉTRICO TRIFÁSICO POTÊNCIA DE 2 CV - CHI DIURNO. AF_06/2015</v>
          </cell>
          <cell r="F5826" t="str">
            <v>CHI</v>
          </cell>
          <cell r="G5826">
            <v>0.91100000000000003</v>
          </cell>
          <cell r="H5826">
            <v>0.4</v>
          </cell>
          <cell r="I5826">
            <v>0.4</v>
          </cell>
          <cell r="J5826">
            <v>0.36</v>
          </cell>
          <cell r="K5826">
            <v>0.36</v>
          </cell>
        </row>
        <row r="5827">
          <cell r="A5827" t="str">
            <v>Composição Auxiliar94970</v>
          </cell>
          <cell r="B5827" t="str">
            <v>Composição Auxiliar</v>
          </cell>
          <cell r="C5827">
            <v>94970</v>
          </cell>
          <cell r="D5827" t="str">
            <v>SINAPI</v>
          </cell>
          <cell r="E5827" t="str">
            <v>CONCRETO FCK = 20MPA, TRAÇO 1:2,7:3 (CIMENTO/ AREIA MÉDIA/ BRITA 1)  - PREPARO MECÂNICO COM BETONEIRA 600 L. AF_07/2016</v>
          </cell>
          <cell r="F5827" t="str">
            <v>M3</v>
          </cell>
          <cell r="G5827">
            <v>1.1499999999999999</v>
          </cell>
          <cell r="H5827">
            <v>337.65</v>
          </cell>
          <cell r="I5827">
            <v>342.55</v>
          </cell>
          <cell r="J5827">
            <v>388.29</v>
          </cell>
          <cell r="K5827">
            <v>393.93</v>
          </cell>
        </row>
        <row r="5828">
          <cell r="A5828" t="str">
            <v>ComposiçãoCOMP 06 - ADT. 3_157/2017</v>
          </cell>
          <cell r="B5828" t="str">
            <v>Composição</v>
          </cell>
          <cell r="C5828" t="str">
            <v>COMP 06 - ADT. 3_157/2017</v>
          </cell>
          <cell r="D5828" t="str">
            <v>Próprio</v>
          </cell>
          <cell r="E5828" t="str">
            <v>FORNECIMENTO E INSTALAÇÃO DE ESTRUTURA METÁLICA PARA O PÓRTICO EM CONFORMIDADE COM PROJETO ESTRUTURAL (REF. SINAPI 72110 para mão de obra.)</v>
          </cell>
          <cell r="F5828" t="str">
            <v>M2</v>
          </cell>
          <cell r="G5828">
            <v>1</v>
          </cell>
          <cell r="H5828">
            <v>0</v>
          </cell>
          <cell r="I5828">
            <v>0</v>
          </cell>
          <cell r="J5828">
            <v>16.86</v>
          </cell>
          <cell r="K5828">
            <v>16.950000000000003</v>
          </cell>
        </row>
        <row r="5829">
          <cell r="A5829" t="str">
            <v>Composição Auxiliar88278</v>
          </cell>
          <cell r="B5829" t="str">
            <v>Composição Auxiliar</v>
          </cell>
          <cell r="C5829">
            <v>88278</v>
          </cell>
          <cell r="D5829" t="str">
            <v>SINAPI</v>
          </cell>
          <cell r="E5829" t="str">
            <v>MONTADOR DE ESTRUTURA METÁLICA COM ENCARGOS COMPLEMENTARES</v>
          </cell>
          <cell r="F5829" t="str">
            <v>H</v>
          </cell>
          <cell r="G5829">
            <v>4.0800000000000003E-2</v>
          </cell>
          <cell r="H5829">
            <v>11.74</v>
          </cell>
          <cell r="I5829">
            <v>13.14</v>
          </cell>
          <cell r="J5829">
            <v>0.47</v>
          </cell>
          <cell r="K5829">
            <v>0.53</v>
          </cell>
        </row>
        <row r="5830">
          <cell r="A5830" t="str">
            <v>Composição Auxiliar88316</v>
          </cell>
          <cell r="B5830" t="str">
            <v>Composição Auxiliar</v>
          </cell>
          <cell r="C5830">
            <v>88316</v>
          </cell>
          <cell r="D5830" t="str">
            <v>SINAPI</v>
          </cell>
          <cell r="E5830" t="str">
            <v>SERVENTE COM ENCARGOS COMPLEMENTARES</v>
          </cell>
          <cell r="F5830" t="str">
            <v>H</v>
          </cell>
          <cell r="G5830">
            <v>1.4800000000000001E-2</v>
          </cell>
          <cell r="H5830">
            <v>13.34</v>
          </cell>
          <cell r="I5830">
            <v>14.87</v>
          </cell>
          <cell r="J5830">
            <v>0.19</v>
          </cell>
          <cell r="K5830">
            <v>0.22</v>
          </cell>
        </row>
        <row r="5831">
          <cell r="A5831" t="str">
            <v>Composição Auxiliar88317</v>
          </cell>
          <cell r="B5831" t="str">
            <v>Composição Auxiliar</v>
          </cell>
          <cell r="C5831">
            <v>88317</v>
          </cell>
          <cell r="D5831" t="str">
            <v>SINAPI</v>
          </cell>
          <cell r="E5831" t="str">
            <v>SOLDADOR COM ENCARGOS COMPLEMENTARES</v>
          </cell>
          <cell r="F5831" t="str">
            <v>H</v>
          </cell>
          <cell r="G5831">
            <v>9.6299999999999999E-4</v>
          </cell>
          <cell r="H5831">
            <v>16.920000000000002</v>
          </cell>
          <cell r="I5831">
            <v>18.89</v>
          </cell>
          <cell r="J5831">
            <v>0.01</v>
          </cell>
          <cell r="K5831">
            <v>0.01</v>
          </cell>
        </row>
        <row r="5832">
          <cell r="A5832" t="str">
            <v>Insumo10997</v>
          </cell>
          <cell r="B5832" t="str">
            <v>Insumo</v>
          </cell>
          <cell r="C5832">
            <v>10997</v>
          </cell>
          <cell r="D5832" t="str">
            <v>SINAPI</v>
          </cell>
          <cell r="E5832" t="str">
            <v>ELETRODO REVESTIDO AWS - E7018, DIAMETRO IGUAL A 4,00 MM</v>
          </cell>
          <cell r="F5832" t="str">
            <v xml:space="preserve">KG    </v>
          </cell>
          <cell r="G5832">
            <v>0.16718</v>
          </cell>
          <cell r="H5832">
            <v>15.7</v>
          </cell>
          <cell r="I5832">
            <v>15.7</v>
          </cell>
          <cell r="J5832">
            <v>2.62</v>
          </cell>
          <cell r="K5832">
            <v>2.62</v>
          </cell>
        </row>
        <row r="5833">
          <cell r="A5833" t="str">
            <v>InsumoCOT432</v>
          </cell>
          <cell r="B5833" t="str">
            <v>Insumo</v>
          </cell>
          <cell r="C5833" t="str">
            <v>COT432</v>
          </cell>
          <cell r="D5833" t="str">
            <v>Próprio</v>
          </cell>
          <cell r="E5833" t="str">
            <v>PERFIL U100x40x2.25</v>
          </cell>
          <cell r="F5833" t="str">
            <v>Kg</v>
          </cell>
          <cell r="G5833">
            <v>0.21697617797297944</v>
          </cell>
          <cell r="H5833">
            <v>11.65</v>
          </cell>
          <cell r="I5833">
            <v>11.65</v>
          </cell>
          <cell r="J5833">
            <v>2.52</v>
          </cell>
          <cell r="K5833">
            <v>2.52</v>
          </cell>
        </row>
        <row r="5834">
          <cell r="A5834" t="str">
            <v>InsumoCOT495</v>
          </cell>
          <cell r="B5834" t="str">
            <v>Insumo</v>
          </cell>
          <cell r="C5834" t="str">
            <v>COT495</v>
          </cell>
          <cell r="D5834" t="str">
            <v>Próprio</v>
          </cell>
          <cell r="E5834" t="str">
            <v>AÇO DOBRADO QUADRADO 20X20X2.0</v>
          </cell>
          <cell r="F5834" t="str">
            <v>Kg</v>
          </cell>
          <cell r="G5834">
            <v>0.14159545519644817</v>
          </cell>
          <cell r="H5834">
            <v>14.14</v>
          </cell>
          <cell r="I5834">
            <v>14.14</v>
          </cell>
          <cell r="J5834">
            <v>2</v>
          </cell>
          <cell r="K5834">
            <v>2</v>
          </cell>
        </row>
        <row r="5835">
          <cell r="A5835" t="str">
            <v>InsumoCOT501</v>
          </cell>
          <cell r="B5835" t="str">
            <v>Insumo</v>
          </cell>
          <cell r="C5835" t="str">
            <v>COT501</v>
          </cell>
          <cell r="D5835" t="str">
            <v>Próprio</v>
          </cell>
          <cell r="E5835" t="str">
            <v>PERFIL U125X50X2,00, AÇO DOBRADO, A36</v>
          </cell>
          <cell r="F5835" t="str">
            <v>Kg</v>
          </cell>
          <cell r="G5835">
            <v>0.63016183701723394</v>
          </cell>
          <cell r="H5835">
            <v>14.14</v>
          </cell>
          <cell r="I5835">
            <v>14.14</v>
          </cell>
          <cell r="J5835">
            <v>8.91</v>
          </cell>
          <cell r="K5835">
            <v>8.91</v>
          </cell>
        </row>
        <row r="5836">
          <cell r="A5836" t="str">
            <v>InsumoCOT492</v>
          </cell>
          <cell r="B5836" t="str">
            <v>Insumo</v>
          </cell>
          <cell r="C5836" t="str">
            <v>COT492</v>
          </cell>
          <cell r="D5836" t="str">
            <v>Próprio</v>
          </cell>
          <cell r="E5836" t="str">
            <v>PLACA BASE 150X150X10</v>
          </cell>
          <cell r="F5836" t="str">
            <v>Kg</v>
          </cell>
          <cell r="G5836">
            <v>8.4498973600038198E-3</v>
          </cell>
          <cell r="H5836">
            <v>14.11</v>
          </cell>
          <cell r="I5836">
            <v>14.11</v>
          </cell>
          <cell r="J5836">
            <v>0.11</v>
          </cell>
          <cell r="K5836">
            <v>0.11</v>
          </cell>
        </row>
        <row r="5837">
          <cell r="A5837" t="str">
            <v>Insumo34</v>
          </cell>
          <cell r="B5837" t="str">
            <v>Insumo</v>
          </cell>
          <cell r="C5837">
            <v>34</v>
          </cell>
          <cell r="D5837" t="str">
            <v>SINAPI</v>
          </cell>
          <cell r="E5837" t="str">
            <v>ACO CA-50, 10,0 MM, VERGALHAO</v>
          </cell>
          <cell r="F5837" t="str">
            <v xml:space="preserve">KG    </v>
          </cell>
          <cell r="G5837">
            <v>2.8166324533346067E-3</v>
          </cell>
          <cell r="H5837">
            <v>10.77</v>
          </cell>
          <cell r="I5837">
            <v>10.77</v>
          </cell>
          <cell r="J5837">
            <v>0.03</v>
          </cell>
          <cell r="K5837">
            <v>0.03</v>
          </cell>
        </row>
        <row r="5838">
          <cell r="A5838" t="str">
            <v>ComposiçãoSDC87487_01/2021</v>
          </cell>
          <cell r="B5838" t="str">
            <v>Composição</v>
          </cell>
          <cell r="C5838" t="str">
            <v>SDC87487_01/2021</v>
          </cell>
          <cell r="D5838" t="str">
            <v>Próprio</v>
          </cell>
          <cell r="E5838" t="str">
            <v>ALVENARIA DE VEDAÇÃO DE BLOCOS CERÂMICOS FURADOS NA VERTICAL DE 19X19X39CM 1 1/2 VEZES (ESPESSURA 35CM) DE PAREDES COM ÁREA LÍQUIDA MENOR QUE 6M² COM VÃOS E ARGAMASSA DE ASSENTAMENTO COM PREPARO EM BETONEIRA (REF.: 87487 - SINAP)</v>
          </cell>
          <cell r="F5838" t="str">
            <v>M2</v>
          </cell>
          <cell r="G5838">
            <v>1</v>
          </cell>
          <cell r="H5838">
            <v>0</v>
          </cell>
          <cell r="I5838">
            <v>0</v>
          </cell>
          <cell r="J5838">
            <v>149.28000000000003</v>
          </cell>
          <cell r="K5838">
            <v>156.04000000000002</v>
          </cell>
        </row>
        <row r="5839">
          <cell r="A5839" t="str">
            <v>Composição Auxiliar87292</v>
          </cell>
          <cell r="B5839" t="str">
            <v>Composição Auxiliar</v>
          </cell>
          <cell r="C5839">
            <v>87292</v>
          </cell>
          <cell r="D5839" t="str">
            <v>SINAPI</v>
          </cell>
          <cell r="E5839" t="str">
            <v>ARGAMASSA TRAÇO 1:2:8 (EM VOLUME DE CIMENTO, CAL E AREIA MÉDIA ÚMIDA) PARA EMBOÇO/MASSA ÚNICA/ASSENTAMENTO DE ALVENARIA DE VEDAÇÃO, PREPARO MECÂNICO COM BETONEIRA 400 L. AF_08/2019</v>
          </cell>
          <cell r="F5839" t="str">
            <v>M3</v>
          </cell>
          <cell r="G5839">
            <v>2.07E-2</v>
          </cell>
          <cell r="H5839">
            <v>382.83</v>
          </cell>
          <cell r="I5839">
            <v>389.18</v>
          </cell>
          <cell r="J5839">
            <v>7.92</v>
          </cell>
          <cell r="K5839">
            <v>8.0500000000000007</v>
          </cell>
        </row>
        <row r="5840">
          <cell r="A5840" t="str">
            <v>Composição Auxiliar88309</v>
          </cell>
          <cell r="B5840" t="str">
            <v>Composição Auxiliar</v>
          </cell>
          <cell r="C5840">
            <v>88309</v>
          </cell>
          <cell r="D5840" t="str">
            <v>SINAPI</v>
          </cell>
          <cell r="E5840" t="str">
            <v>PEDREIRO COM ENCARGOS COMPLEMENTARES</v>
          </cell>
          <cell r="F5840" t="str">
            <v>H</v>
          </cell>
          <cell r="G5840">
            <v>2.36</v>
          </cell>
          <cell r="H5840">
            <v>16.78</v>
          </cell>
          <cell r="I5840">
            <v>18.829999999999998</v>
          </cell>
          <cell r="J5840">
            <v>39.6</v>
          </cell>
          <cell r="K5840">
            <v>44.43</v>
          </cell>
        </row>
        <row r="5841">
          <cell r="A5841" t="str">
            <v>Composição Auxiliar88316</v>
          </cell>
          <cell r="B5841" t="str">
            <v>Composição Auxiliar</v>
          </cell>
          <cell r="C5841">
            <v>88316</v>
          </cell>
          <cell r="D5841" t="str">
            <v>SINAPI</v>
          </cell>
          <cell r="E5841" t="str">
            <v>SERVENTE COM ENCARGOS COMPLEMENTARES</v>
          </cell>
          <cell r="F5841" t="str">
            <v>H</v>
          </cell>
          <cell r="G5841">
            <v>1.18</v>
          </cell>
          <cell r="H5841">
            <v>13.34</v>
          </cell>
          <cell r="I5841">
            <v>14.87</v>
          </cell>
          <cell r="J5841">
            <v>15.74</v>
          </cell>
          <cell r="K5841">
            <v>17.54</v>
          </cell>
        </row>
        <row r="5842">
          <cell r="A5842" t="str">
            <v>Insumo34548</v>
          </cell>
          <cell r="B5842" t="str">
            <v>Insumo</v>
          </cell>
          <cell r="C5842">
            <v>34548</v>
          </cell>
          <cell r="D5842" t="str">
            <v>SINAPI</v>
          </cell>
          <cell r="E5842" t="str">
            <v>TELA DE ACO SOLDADA GALVANIZADA/ZINCADA PARA ALVENARIA, FIO  D = *1,20 A 1,70* MM, MALHA 15 X 15 MM, (C X L) *50 X 17,5* CM</v>
          </cell>
          <cell r="F5842" t="str">
            <v xml:space="preserve">M     </v>
          </cell>
          <cell r="G5842">
            <v>1.1775</v>
          </cell>
          <cell r="H5842">
            <v>7.35</v>
          </cell>
          <cell r="I5842">
            <v>7.35</v>
          </cell>
          <cell r="J5842">
            <v>8.65</v>
          </cell>
          <cell r="K5842">
            <v>8.65</v>
          </cell>
        </row>
        <row r="5843">
          <cell r="A5843" t="str">
            <v>Insumo37395</v>
          </cell>
          <cell r="B5843" t="str">
            <v>Insumo</v>
          </cell>
          <cell r="C5843">
            <v>37395</v>
          </cell>
          <cell r="D5843" t="str">
            <v>SINAPI</v>
          </cell>
          <cell r="E5843" t="str">
            <v>PINO DE ACO COM FURO, HASTE = 27 MM (ACAO DIRETA)</v>
          </cell>
          <cell r="F5843" t="str">
            <v xml:space="preserve">CENTO </v>
          </cell>
          <cell r="G5843">
            <v>2.835E-2</v>
          </cell>
          <cell r="H5843">
            <v>38.39</v>
          </cell>
          <cell r="I5843">
            <v>38.39</v>
          </cell>
          <cell r="J5843">
            <v>1.08</v>
          </cell>
          <cell r="K5843">
            <v>1.08</v>
          </cell>
        </row>
        <row r="5844">
          <cell r="A5844" t="str">
            <v>Insumo37594</v>
          </cell>
          <cell r="B5844" t="str">
            <v>Insumo</v>
          </cell>
          <cell r="C5844">
            <v>37594</v>
          </cell>
          <cell r="D5844" t="str">
            <v>SINAPI</v>
          </cell>
          <cell r="E5844" t="str">
            <v>BLOCO CERAMICO DE VEDACAO COM FUROS NA VERTICAL, 19 X 19 X 39 CM - 4,5 MPA (NBR 15270)</v>
          </cell>
          <cell r="F5844" t="str">
            <v xml:space="preserve">UN    </v>
          </cell>
          <cell r="G5844">
            <v>20.399999999999999</v>
          </cell>
          <cell r="H5844">
            <v>3.74</v>
          </cell>
          <cell r="I5844">
            <v>3.74</v>
          </cell>
          <cell r="J5844">
            <v>76.290000000000006</v>
          </cell>
          <cell r="K5844">
            <v>76.290000000000006</v>
          </cell>
        </row>
        <row r="5845">
          <cell r="A5845" t="str">
            <v>ComposiçãoEE-COB-C20</v>
          </cell>
          <cell r="B5845" t="str">
            <v>Composição</v>
          </cell>
          <cell r="C5845" t="str">
            <v>EE-COB-C20</v>
          </cell>
          <cell r="D5845" t="str">
            <v>Próprio</v>
          </cell>
          <cell r="E5845" t="str">
            <v>ESTRUTURA METÁLICA COMPLETA PARA COBERTURA DO BLOCO ESCOLAR, EM CONFORMIDADE COM O PROJETO, COM UTILIZAÇÃO DE PERFIS EM AÇO ASTM A36 - FORNECIMENTO, MONTAGEM E INSTALAÇÃO.</v>
          </cell>
          <cell r="F5845" t="str">
            <v>KG</v>
          </cell>
          <cell r="G5845">
            <v>1</v>
          </cell>
          <cell r="H5845">
            <v>0</v>
          </cell>
          <cell r="I5845">
            <v>0</v>
          </cell>
          <cell r="J5845">
            <v>18.399999999999999</v>
          </cell>
          <cell r="K5845">
            <v>18.59</v>
          </cell>
        </row>
        <row r="5846">
          <cell r="A5846" t="str">
            <v>Composição Auxiliar88278</v>
          </cell>
          <cell r="B5846" t="str">
            <v>Composição Auxiliar</v>
          </cell>
          <cell r="C5846">
            <v>88278</v>
          </cell>
          <cell r="D5846" t="str">
            <v>SINAPI</v>
          </cell>
          <cell r="E5846" t="str">
            <v>MONTADOR DE ESTRUTURA METÁLICA COM ENCARGOS COMPLEMENTARES</v>
          </cell>
          <cell r="F5846" t="str">
            <v>H</v>
          </cell>
          <cell r="G5846">
            <v>4.0800000000000003E-2</v>
          </cell>
          <cell r="H5846">
            <v>11.74</v>
          </cell>
          <cell r="I5846">
            <v>13.14</v>
          </cell>
          <cell r="J5846">
            <v>0.47</v>
          </cell>
          <cell r="K5846">
            <v>0.53</v>
          </cell>
        </row>
        <row r="5847">
          <cell r="A5847" t="str">
            <v>Composição Auxiliar88316</v>
          </cell>
          <cell r="B5847" t="str">
            <v>Composição Auxiliar</v>
          </cell>
          <cell r="C5847">
            <v>88316</v>
          </cell>
          <cell r="D5847" t="str">
            <v>SINAPI</v>
          </cell>
          <cell r="E5847" t="str">
            <v>SERVENTE COM ENCARGOS COMPLEMENTARES</v>
          </cell>
          <cell r="F5847" t="str">
            <v>H</v>
          </cell>
          <cell r="G5847">
            <v>1.4800000000000001E-2</v>
          </cell>
          <cell r="H5847">
            <v>13.34</v>
          </cell>
          <cell r="I5847">
            <v>14.87</v>
          </cell>
          <cell r="J5847">
            <v>0.19</v>
          </cell>
          <cell r="K5847">
            <v>0.22</v>
          </cell>
        </row>
        <row r="5848">
          <cell r="A5848" t="str">
            <v>Composição Auxiliar92258</v>
          </cell>
          <cell r="B5848" t="str">
            <v>Composição Auxiliar</v>
          </cell>
          <cell r="C5848">
            <v>92258</v>
          </cell>
          <cell r="D5848" t="str">
            <v>SINAPI</v>
          </cell>
          <cell r="E5848" t="str">
            <v>INSTALAÇÃO DE TESOURA (INTEIRA OU MEIA), EM AÇO, PARA VÃOS MAIORES OU IGUAIS A 10,0 M E MENORES QUE 12,0 M, INCLUSO IÇAMENTO. AF_07/2019</v>
          </cell>
          <cell r="F5848" t="str">
            <v>UN</v>
          </cell>
          <cell r="G5848">
            <v>6.0000000000000001E-3</v>
          </cell>
          <cell r="H5848">
            <v>195.98</v>
          </cell>
          <cell r="I5848">
            <v>211.55</v>
          </cell>
          <cell r="J5848">
            <v>1.17</v>
          </cell>
          <cell r="K5848">
            <v>1.26</v>
          </cell>
        </row>
        <row r="5849">
          <cell r="A5849" t="str">
            <v>Composição Auxiliar93282</v>
          </cell>
          <cell r="B5849" t="str">
            <v>Composição Auxiliar</v>
          </cell>
          <cell r="C5849">
            <v>93282</v>
          </cell>
          <cell r="D5849" t="str">
            <v>SINAPI</v>
          </cell>
          <cell r="E5849" t="str">
            <v>GUINCHO ELÉTRICO DE COLUNA, CAPACIDADE 400 KG, COM MOTO FREIO, MOTOR TRIFÁSICO DE 1,25 CV - CHI DIURNO. AF_03/2016</v>
          </cell>
          <cell r="F5849" t="str">
            <v>CHI</v>
          </cell>
          <cell r="G5849">
            <v>9.6299999999999999E-4</v>
          </cell>
          <cell r="H5849">
            <v>12.26</v>
          </cell>
          <cell r="I5849">
            <v>13.68</v>
          </cell>
          <cell r="J5849">
            <v>0.01</v>
          </cell>
          <cell r="K5849">
            <v>0.01</v>
          </cell>
        </row>
        <row r="5850">
          <cell r="A5850" t="str">
            <v>Composição Auxiliar93281</v>
          </cell>
          <cell r="B5850" t="str">
            <v>Composição Auxiliar</v>
          </cell>
          <cell r="C5850">
            <v>93281</v>
          </cell>
          <cell r="D5850" t="str">
            <v>SINAPI</v>
          </cell>
          <cell r="E5850" t="str">
            <v>GUINCHO ELÉTRICO DE COLUNA, CAPACIDADE 400 KG, COM MOTO FREIO, MOTOR TRIFÁSICO DE 1,25 CV - CHP DIURNO. AF_03/2016</v>
          </cell>
          <cell r="F5850" t="str">
            <v>CHP</v>
          </cell>
          <cell r="G5850">
            <v>6.9660000000000002E-4</v>
          </cell>
          <cell r="H5850">
            <v>13.2</v>
          </cell>
          <cell r="I5850">
            <v>14.62</v>
          </cell>
          <cell r="J5850">
            <v>0</v>
          </cell>
          <cell r="K5850">
            <v>0.01</v>
          </cell>
        </row>
        <row r="5851">
          <cell r="A5851" t="str">
            <v>InsumoCOT603</v>
          </cell>
          <cell r="B5851" t="str">
            <v>Insumo</v>
          </cell>
          <cell r="C5851" t="str">
            <v>COT603</v>
          </cell>
          <cell r="D5851" t="str">
            <v>Próprio</v>
          </cell>
          <cell r="E5851" t="str">
            <v>PERFIL CARTOLA - 30x 20x15X0,8</v>
          </cell>
          <cell r="F5851" t="str">
            <v>Kg</v>
          </cell>
          <cell r="G5851">
            <v>0.26322291659140989</v>
          </cell>
          <cell r="H5851">
            <v>17.88</v>
          </cell>
          <cell r="I5851">
            <v>17.88</v>
          </cell>
          <cell r="J5851">
            <v>4.7</v>
          </cell>
          <cell r="K5851">
            <v>4.7</v>
          </cell>
        </row>
        <row r="5852">
          <cell r="A5852" t="str">
            <v>InsumoCOT604</v>
          </cell>
          <cell r="B5852" t="str">
            <v>Insumo</v>
          </cell>
          <cell r="C5852" t="str">
            <v>COT604</v>
          </cell>
          <cell r="D5852" t="str">
            <v>Próprio</v>
          </cell>
          <cell r="E5852" t="str">
            <v>PERFIL C – 50x25x10X1,2</v>
          </cell>
          <cell r="F5852" t="str">
            <v>Kg</v>
          </cell>
          <cell r="G5852">
            <v>0.69576274247733272</v>
          </cell>
          <cell r="H5852">
            <v>16.239999999999998</v>
          </cell>
          <cell r="I5852">
            <v>16.239999999999998</v>
          </cell>
          <cell r="J5852">
            <v>11.29</v>
          </cell>
          <cell r="K5852">
            <v>11.29</v>
          </cell>
        </row>
        <row r="5853">
          <cell r="A5853" t="str">
            <v>InsumoCOT605</v>
          </cell>
          <cell r="B5853" t="str">
            <v>Insumo</v>
          </cell>
          <cell r="C5853" t="str">
            <v>COT605</v>
          </cell>
          <cell r="D5853" t="str">
            <v>Próprio</v>
          </cell>
          <cell r="E5853" t="str">
            <v>PERFIL L – 60x60x3</v>
          </cell>
          <cell r="F5853" t="str">
            <v>Kg</v>
          </cell>
          <cell r="G5853">
            <v>3.7199725463280722E-2</v>
          </cell>
          <cell r="H5853">
            <v>14.32</v>
          </cell>
          <cell r="I5853">
            <v>14.32</v>
          </cell>
          <cell r="J5853">
            <v>0.53</v>
          </cell>
          <cell r="K5853">
            <v>0.53</v>
          </cell>
        </row>
        <row r="5854">
          <cell r="A5854" t="str">
            <v>InsumoCOT606</v>
          </cell>
          <cell r="B5854" t="str">
            <v>Insumo</v>
          </cell>
          <cell r="C5854" t="str">
            <v>COT606</v>
          </cell>
          <cell r="D5854" t="str">
            <v>Próprio</v>
          </cell>
          <cell r="E5854" t="str">
            <v>BARRA REDONDA 6MM</v>
          </cell>
          <cell r="F5854" t="str">
            <v>Kg</v>
          </cell>
          <cell r="G5854">
            <v>3.8146154679767367E-3</v>
          </cell>
          <cell r="H5854">
            <v>11.96</v>
          </cell>
          <cell r="I5854">
            <v>11.96</v>
          </cell>
          <cell r="J5854">
            <v>0.04</v>
          </cell>
          <cell r="K5854">
            <v>0.04</v>
          </cell>
        </row>
        <row r="5855">
          <cell r="A5855" t="str">
            <v>ComposiçãoEE-COB-C04</v>
          </cell>
          <cell r="B5855" t="str">
            <v>Composição</v>
          </cell>
          <cell r="C5855" t="str">
            <v>EE-COB-C04</v>
          </cell>
          <cell r="D5855" t="str">
            <v>Próprio</v>
          </cell>
          <cell r="E5855" t="str">
            <v>ESTRUTURA METÁLICA COMPLETA PARA COBERTURA DE QUADRA POLIESPORTIVA, TIPO EM ARCO, COM LIGAÇÕES SOLDADAS, INCLUSOS PERFIS METÁLICOS, CHAPAS METÁLICAS, COM UTILIZAÇÃO DE PERFIS EM AÇO ASTM A36, MÃO DE OBRA E TRANSPORTE COM GUINDASTE - FORNECIMENTO, MONTAGEM</v>
          </cell>
          <cell r="F5855" t="str">
            <v>KG</v>
          </cell>
          <cell r="G5855">
            <v>1</v>
          </cell>
          <cell r="H5855">
            <v>0</v>
          </cell>
          <cell r="I5855">
            <v>0</v>
          </cell>
          <cell r="J5855">
            <v>13.649999999999999</v>
          </cell>
          <cell r="K5855">
            <v>13.669999999999998</v>
          </cell>
        </row>
        <row r="5856">
          <cell r="A5856" t="str">
            <v>Composição Auxiliar88240</v>
          </cell>
          <cell r="B5856" t="str">
            <v>Composição Auxiliar</v>
          </cell>
          <cell r="C5856">
            <v>88240</v>
          </cell>
          <cell r="D5856" t="str">
            <v>SINAPI</v>
          </cell>
          <cell r="E5856" t="str">
            <v>AJUDANTE DE ESTRUTURA METÁLICA COM ENCARGOS COMPLEMENTARES</v>
          </cell>
          <cell r="F5856" t="str">
            <v>H</v>
          </cell>
          <cell r="G5856">
            <v>1.8E-3</v>
          </cell>
          <cell r="H5856">
            <v>9.57</v>
          </cell>
          <cell r="I5856">
            <v>10.62</v>
          </cell>
          <cell r="J5856">
            <v>0.01</v>
          </cell>
          <cell r="K5856">
            <v>0.01</v>
          </cell>
        </row>
        <row r="5857">
          <cell r="A5857" t="str">
            <v>Composição Auxiliar88278</v>
          </cell>
          <cell r="B5857" t="str">
            <v>Composição Auxiliar</v>
          </cell>
          <cell r="C5857">
            <v>88278</v>
          </cell>
          <cell r="D5857" t="str">
            <v>SINAPI</v>
          </cell>
          <cell r="E5857" t="str">
            <v>MONTADOR DE ESTRUTURA METÁLICA COM ENCARGOS COMPLEMENTARES</v>
          </cell>
          <cell r="F5857" t="str">
            <v>H</v>
          </cell>
          <cell r="G5857">
            <v>5.0000000000000001E-3</v>
          </cell>
          <cell r="H5857">
            <v>11.74</v>
          </cell>
          <cell r="I5857">
            <v>13.14</v>
          </cell>
          <cell r="J5857">
            <v>0.05</v>
          </cell>
          <cell r="K5857">
            <v>0.06</v>
          </cell>
        </row>
        <row r="5858">
          <cell r="A5858" t="str">
            <v>Composição Auxiliar88317</v>
          </cell>
          <cell r="B5858" t="str">
            <v>Composição Auxiliar</v>
          </cell>
          <cell r="C5858">
            <v>88317</v>
          </cell>
          <cell r="D5858" t="str">
            <v>SINAPI</v>
          </cell>
          <cell r="E5858" t="str">
            <v>SOLDADOR COM ENCARGOS COMPLEMENTARES</v>
          </cell>
          <cell r="F5858" t="str">
            <v>H</v>
          </cell>
          <cell r="G5858">
            <v>6.7999999999999996E-3</v>
          </cell>
          <cell r="H5858">
            <v>16.920000000000002</v>
          </cell>
          <cell r="I5858">
            <v>18.89</v>
          </cell>
          <cell r="J5858">
            <v>0.11</v>
          </cell>
          <cell r="K5858">
            <v>0.12</v>
          </cell>
        </row>
        <row r="5859">
          <cell r="A5859" t="str">
            <v>Composição Auxiliar93287</v>
          </cell>
          <cell r="B5859" t="str">
            <v>Composição Auxiliar</v>
          </cell>
          <cell r="C5859">
            <v>93287</v>
          </cell>
          <cell r="D5859" t="str">
            <v>SINAPI</v>
          </cell>
          <cell r="E5859" t="str">
            <v>GUINDASTE HIDRÁULICO AUTOPROPELIDO, COM LANÇA TELESCÓPICA 40 M, CAPACIDADE MÁXIMA 60 T, POTÊNCIA 260 KW - CHP DIURNO. AF_03/2016</v>
          </cell>
          <cell r="F5859" t="str">
            <v>CHP</v>
          </cell>
          <cell r="G5859">
            <v>1.4E-3</v>
          </cell>
          <cell r="H5859">
            <v>357.62</v>
          </cell>
          <cell r="I5859">
            <v>359.06</v>
          </cell>
          <cell r="J5859">
            <v>0.5</v>
          </cell>
          <cell r="K5859">
            <v>0.5</v>
          </cell>
        </row>
        <row r="5860">
          <cell r="A5860" t="str">
            <v>Composição Auxiliar93288</v>
          </cell>
          <cell r="B5860" t="str">
            <v>Composição Auxiliar</v>
          </cell>
          <cell r="C5860">
            <v>93288</v>
          </cell>
          <cell r="D5860" t="str">
            <v>SINAPI</v>
          </cell>
          <cell r="E5860" t="str">
            <v>GUINDASTE HIDRÁULICO AUTOPROPELIDO, COM LANÇA TELESCÓPICA 40 M, CAPACIDADE MÁXIMA 60 T, POTÊNCIA 260 KW - CHI DIURNO. AF_03/2016</v>
          </cell>
          <cell r="F5860" t="str">
            <v>CHI</v>
          </cell>
          <cell r="G5860">
            <v>1.1999999999999999E-3</v>
          </cell>
          <cell r="H5860">
            <v>84.2</v>
          </cell>
          <cell r="I5860">
            <v>85.64</v>
          </cell>
          <cell r="J5860">
            <v>0.1</v>
          </cell>
          <cell r="K5860">
            <v>0.1</v>
          </cell>
        </row>
        <row r="5861">
          <cell r="A5861" t="str">
            <v>Insumo10997</v>
          </cell>
          <cell r="B5861" t="str">
            <v>Insumo</v>
          </cell>
          <cell r="C5861">
            <v>10997</v>
          </cell>
          <cell r="D5861" t="str">
            <v>SINAPI</v>
          </cell>
          <cell r="E5861" t="str">
            <v>ELETRODO REVESTIDO AWS - E7018, DIAMETRO IGUAL A 4,00 MM</v>
          </cell>
          <cell r="F5861" t="str">
            <v xml:space="preserve">KG    </v>
          </cell>
          <cell r="G5861">
            <v>8.0000000000000004E-4</v>
          </cell>
          <cell r="H5861">
            <v>15.7</v>
          </cell>
          <cell r="I5861">
            <v>15.7</v>
          </cell>
          <cell r="J5861">
            <v>0.01</v>
          </cell>
          <cell r="K5861">
            <v>0.01</v>
          </cell>
        </row>
        <row r="5862">
          <cell r="A5862" t="str">
            <v>InsumoCOT439</v>
          </cell>
          <cell r="B5862" t="str">
            <v>Insumo</v>
          </cell>
          <cell r="C5862" t="str">
            <v>COT439</v>
          </cell>
          <cell r="D5862" t="str">
            <v>Próprio</v>
          </cell>
          <cell r="E5862" t="str">
            <v>BARRA REDONDA Ø3/8, AÇO A36 LAMINADO</v>
          </cell>
          <cell r="F5862" t="str">
            <v>Kg</v>
          </cell>
          <cell r="G5862">
            <v>2.0234793891478985E-2</v>
          </cell>
          <cell r="H5862">
            <v>11.37</v>
          </cell>
          <cell r="I5862">
            <v>11.37</v>
          </cell>
          <cell r="J5862">
            <v>0.23</v>
          </cell>
          <cell r="K5862">
            <v>0.23</v>
          </cell>
        </row>
        <row r="5863">
          <cell r="A5863" t="str">
            <v>InsumoCOT440</v>
          </cell>
          <cell r="B5863" t="str">
            <v>Insumo</v>
          </cell>
          <cell r="C5863" t="str">
            <v>COT440</v>
          </cell>
          <cell r="D5863" t="str">
            <v>Próprio</v>
          </cell>
          <cell r="E5863" t="str">
            <v>PERFIL L40X40X3, AÇO DOBRADO, A36</v>
          </cell>
          <cell r="F5863" t="str">
            <v>Kg</v>
          </cell>
          <cell r="G5863">
            <v>0.11105404425561145</v>
          </cell>
          <cell r="H5863">
            <v>13.73</v>
          </cell>
          <cell r="I5863">
            <v>13.73</v>
          </cell>
          <cell r="J5863">
            <v>1.52</v>
          </cell>
          <cell r="K5863">
            <v>1.52</v>
          </cell>
        </row>
        <row r="5864">
          <cell r="A5864" t="str">
            <v>InsumoCOT441</v>
          </cell>
          <cell r="B5864" t="str">
            <v>Insumo</v>
          </cell>
          <cell r="C5864" t="str">
            <v>COT441</v>
          </cell>
          <cell r="D5864" t="str">
            <v>Próprio</v>
          </cell>
          <cell r="E5864" t="str">
            <v>PERFIL CARTOLA 50X75X3.04, AÇO DOBRADO, A36</v>
          </cell>
          <cell r="F5864" t="str">
            <v>Kg</v>
          </cell>
          <cell r="G5864">
            <v>0.3255002448751137</v>
          </cell>
          <cell r="H5864">
            <v>13.73</v>
          </cell>
          <cell r="I5864">
            <v>13.73</v>
          </cell>
          <cell r="J5864">
            <v>4.46</v>
          </cell>
          <cell r="K5864">
            <v>4.46</v>
          </cell>
        </row>
        <row r="5865">
          <cell r="A5865" t="str">
            <v>InsumoCOT442</v>
          </cell>
          <cell r="B5865" t="str">
            <v>Insumo</v>
          </cell>
          <cell r="C5865" t="str">
            <v>COT442</v>
          </cell>
          <cell r="D5865" t="str">
            <v>Próprio</v>
          </cell>
          <cell r="E5865" t="str">
            <v>PERFIL U100X50X3,04, AÇO DOBRADO, A 36</v>
          </cell>
          <cell r="F5865" t="str">
            <v>Kg</v>
          </cell>
          <cell r="G5865">
            <v>2.7922918402523807E-2</v>
          </cell>
          <cell r="H5865">
            <v>13.73</v>
          </cell>
          <cell r="I5865">
            <v>13.73</v>
          </cell>
          <cell r="J5865">
            <v>0.38</v>
          </cell>
          <cell r="K5865">
            <v>0.38</v>
          </cell>
        </row>
        <row r="5866">
          <cell r="A5866" t="str">
            <v>InsumoCOT443</v>
          </cell>
          <cell r="B5866" t="str">
            <v>Insumo</v>
          </cell>
          <cell r="C5866" t="str">
            <v>COT443</v>
          </cell>
          <cell r="D5866" t="str">
            <v>Próprio</v>
          </cell>
          <cell r="E5866" t="str">
            <v>PERFIL U150X50X3.0, AÇO DOBRADO, A36</v>
          </cell>
          <cell r="F5866" t="str">
            <v>Kg</v>
          </cell>
          <cell r="G5866">
            <v>9.4447059272498315E-2</v>
          </cell>
          <cell r="H5866">
            <v>13.73</v>
          </cell>
          <cell r="I5866">
            <v>13.73</v>
          </cell>
          <cell r="J5866">
            <v>1.29</v>
          </cell>
          <cell r="K5866">
            <v>1.29</v>
          </cell>
        </row>
        <row r="5867">
          <cell r="A5867" t="str">
            <v>InsumoCOT444</v>
          </cell>
          <cell r="B5867" t="str">
            <v>Insumo</v>
          </cell>
          <cell r="C5867" t="str">
            <v>COT444</v>
          </cell>
          <cell r="D5867" t="str">
            <v>Próprio</v>
          </cell>
          <cell r="E5867" t="str">
            <v>PERFIL U150X50X3.04, AÇO DOBRADO, A36</v>
          </cell>
          <cell r="F5867" t="str">
            <v>Kg</v>
          </cell>
          <cell r="G5867">
            <v>9.3035847172487501E-2</v>
          </cell>
          <cell r="H5867">
            <v>13.73</v>
          </cell>
          <cell r="I5867">
            <v>13.73</v>
          </cell>
          <cell r="J5867">
            <v>1.27</v>
          </cell>
          <cell r="K5867">
            <v>1.27</v>
          </cell>
        </row>
        <row r="5868">
          <cell r="A5868" t="str">
            <v>InsumoCOT445</v>
          </cell>
          <cell r="B5868" t="str">
            <v>Insumo</v>
          </cell>
          <cell r="C5868" t="str">
            <v>COT445</v>
          </cell>
          <cell r="D5868" t="str">
            <v>Próprio</v>
          </cell>
          <cell r="E5868" t="str">
            <v>PERFIL U125X50X3.35, AÇO DOBRADO, A36</v>
          </cell>
          <cell r="F5868" t="str">
            <v>Kg</v>
          </cell>
          <cell r="G5868">
            <v>2.4885035904416025E-2</v>
          </cell>
          <cell r="H5868">
            <v>13.45</v>
          </cell>
          <cell r="I5868">
            <v>13.45</v>
          </cell>
          <cell r="J5868">
            <v>0.33</v>
          </cell>
          <cell r="K5868">
            <v>0.33</v>
          </cell>
        </row>
        <row r="5869">
          <cell r="A5869" t="str">
            <v>InsumoCOT446</v>
          </cell>
          <cell r="B5869" t="str">
            <v>Insumo</v>
          </cell>
          <cell r="C5869" t="str">
            <v>COT446</v>
          </cell>
          <cell r="D5869" t="str">
            <v>Próprio</v>
          </cell>
          <cell r="E5869" t="str">
            <v>PERFIL U127X50X3,00 AÇO DOBRADO, A36</v>
          </cell>
          <cell r="F5869" t="str">
            <v>Kg</v>
          </cell>
          <cell r="G5869">
            <v>1.7361486550949927E-2</v>
          </cell>
          <cell r="H5869">
            <v>13.73</v>
          </cell>
          <cell r="I5869">
            <v>13.73</v>
          </cell>
          <cell r="J5869">
            <v>0.23</v>
          </cell>
          <cell r="K5869">
            <v>0.23</v>
          </cell>
        </row>
        <row r="5870">
          <cell r="A5870" t="str">
            <v>InsumoCOT447</v>
          </cell>
          <cell r="B5870" t="str">
            <v>Insumo</v>
          </cell>
          <cell r="C5870" t="str">
            <v>COT447</v>
          </cell>
          <cell r="D5870" t="str">
            <v>Próprio</v>
          </cell>
          <cell r="E5870" t="str">
            <v>PERFIL U127X60X3.75, AÇO DOBRADO, A36</v>
          </cell>
          <cell r="F5870" t="str">
            <v>Kg</v>
          </cell>
          <cell r="G5870">
            <v>2.801355399655267E-2</v>
          </cell>
          <cell r="H5870">
            <v>13.48</v>
          </cell>
          <cell r="I5870">
            <v>13.48</v>
          </cell>
          <cell r="J5870">
            <v>0.37</v>
          </cell>
          <cell r="K5870">
            <v>0.37</v>
          </cell>
        </row>
        <row r="5871">
          <cell r="A5871" t="str">
            <v>InsumoCOT448</v>
          </cell>
          <cell r="B5871" t="str">
            <v>Insumo</v>
          </cell>
          <cell r="C5871" t="str">
            <v>COT448</v>
          </cell>
          <cell r="D5871" t="str">
            <v>Próprio</v>
          </cell>
          <cell r="E5871" t="str">
            <v>AÇO DOBRADO QUADRADO 50X50X3.6</v>
          </cell>
          <cell r="F5871" t="str">
            <v>Kg</v>
          </cell>
          <cell r="G5871">
            <v>0.15722174872633141</v>
          </cell>
          <cell r="H5871">
            <v>11.61</v>
          </cell>
          <cell r="I5871">
            <v>11.61</v>
          </cell>
          <cell r="J5871">
            <v>1.82</v>
          </cell>
          <cell r="K5871">
            <v>1.82</v>
          </cell>
        </row>
        <row r="5872">
          <cell r="A5872" t="str">
            <v>InsumoCOT449</v>
          </cell>
          <cell r="B5872" t="str">
            <v>Insumo</v>
          </cell>
          <cell r="C5872" t="str">
            <v>COT449</v>
          </cell>
          <cell r="D5872" t="str">
            <v>Próprio</v>
          </cell>
          <cell r="E5872" t="str">
            <v>AÇO DOBRADO 125X570</v>
          </cell>
          <cell r="F5872" t="str">
            <v>Kg</v>
          </cell>
          <cell r="G5872">
            <v>2.7516648327534777E-3</v>
          </cell>
          <cell r="H5872">
            <v>13.23</v>
          </cell>
          <cell r="I5872">
            <v>13.23</v>
          </cell>
          <cell r="J5872">
            <v>0.03</v>
          </cell>
          <cell r="K5872">
            <v>0.03</v>
          </cell>
        </row>
        <row r="5873">
          <cell r="A5873" t="str">
            <v>Insumo43056</v>
          </cell>
          <cell r="B5873" t="str">
            <v>Insumo</v>
          </cell>
          <cell r="C5873">
            <v>43056</v>
          </cell>
          <cell r="D5873" t="str">
            <v>SINAPI</v>
          </cell>
          <cell r="E5873" t="str">
            <v>ACO CA-50, 20,0 MM OU 25,0 MM, VERGALHAO</v>
          </cell>
          <cell r="F5873" t="str">
            <v xml:space="preserve">KG    </v>
          </cell>
          <cell r="G5873">
            <v>2.7516648327534777E-3</v>
          </cell>
          <cell r="H5873">
            <v>10.76</v>
          </cell>
          <cell r="I5873">
            <v>10.76</v>
          </cell>
          <cell r="J5873">
            <v>0.02</v>
          </cell>
          <cell r="K5873">
            <v>0.02</v>
          </cell>
        </row>
        <row r="5874">
          <cell r="A5874" t="str">
            <v>Insumo43667</v>
          </cell>
          <cell r="B5874" t="str">
            <v>Insumo</v>
          </cell>
          <cell r="C5874">
            <v>43667</v>
          </cell>
          <cell r="D5874" t="str">
            <v>SINAPI</v>
          </cell>
          <cell r="E5874" t="str">
            <v>CHAPA DE ACO GROSSA, ASTM A36, E = 1 " (25,40 MM) 199,18 KG/M2</v>
          </cell>
          <cell r="F5874" t="str">
            <v xml:space="preserve">KG    </v>
          </cell>
          <cell r="G5874">
            <v>8.1915000000000002E-2</v>
          </cell>
          <cell r="H5874">
            <v>11.26</v>
          </cell>
          <cell r="I5874">
            <v>11.26</v>
          </cell>
          <cell r="J5874">
            <v>0.92</v>
          </cell>
          <cell r="K5874">
            <v>0.92</v>
          </cell>
        </row>
        <row r="5875">
          <cell r="A5875" t="str">
            <v>Composição93594</v>
          </cell>
          <cell r="B5875" t="str">
            <v>Composição</v>
          </cell>
          <cell r="C5875">
            <v>93594</v>
          </cell>
          <cell r="D5875" t="str">
            <v>Próprio</v>
          </cell>
          <cell r="E5875" t="str">
            <v>TRANSPORTE COM CAMINHÃO BASCULANTE DE 10 M³, EM VIA URBANA EM LEITO NATURAL (UNIDADE: TXKM). AF_07/2020</v>
          </cell>
          <cell r="F5875" t="str">
            <v>TXKM</v>
          </cell>
          <cell r="G5875">
            <v>1</v>
          </cell>
          <cell r="H5875">
            <v>0</v>
          </cell>
          <cell r="I5875">
            <v>0</v>
          </cell>
          <cell r="J5875">
            <v>1.25</v>
          </cell>
          <cell r="K5875">
            <v>1.26</v>
          </cell>
        </row>
        <row r="5876">
          <cell r="A5876" t="str">
            <v>Composição Auxiliar91386</v>
          </cell>
          <cell r="B5876" t="str">
            <v>Composição Auxiliar</v>
          </cell>
          <cell r="C5876">
            <v>91386</v>
          </cell>
          <cell r="D5876" t="str">
            <v>SINAPI</v>
          </cell>
          <cell r="E5876" t="str">
            <v>CAMINHÃO BASCULANTE 10 M3, TRUCADO CABINE SIMPLES, PESO BRUTO TOTAL 23.000 KG, CARGA ÚTIL MÁXIMA 15.935 KG, DISTÂNCIA ENTRE EIXOS 4,80 M, POTÊNCIA 230 CV INCLUSIVE CAÇAMBA METÁLICA - CHP DIURNO. AF_06/2014</v>
          </cell>
          <cell r="F5876" t="str">
            <v>CHP</v>
          </cell>
          <cell r="G5876">
            <v>7.0000000000000001E-3</v>
          </cell>
          <cell r="H5876">
            <v>165.06</v>
          </cell>
          <cell r="I5876">
            <v>166.57</v>
          </cell>
          <cell r="J5876">
            <v>1.1499999999999999</v>
          </cell>
          <cell r="K5876">
            <v>1.1599999999999999</v>
          </cell>
        </row>
        <row r="5877">
          <cell r="A5877" t="str">
            <v>Composição Auxiliar91387</v>
          </cell>
          <cell r="B5877" t="str">
            <v>Composição Auxiliar</v>
          </cell>
          <cell r="C5877">
            <v>91387</v>
          </cell>
          <cell r="D5877" t="str">
            <v>SINAPI</v>
          </cell>
          <cell r="E5877" t="str">
            <v>CAMINHÃO BASCULANTE 10 M3, TRUCADO CABINE SIMPLES, PESO BRUTO TOTAL 23.000 KG, CARGA ÚTIL MÁXIMA 15.935 KG, DISTÂNCIA ENTRE EIXOS 4,80 M, POTÊNCIA 230 CV INCLUSIVE CAÇAMBA METÁLICA - CHI DIURNO. AF_06/2014</v>
          </cell>
          <cell r="F5877" t="str">
            <v>CHI</v>
          </cell>
          <cell r="G5877">
            <v>3.0000000000000001E-3</v>
          </cell>
          <cell r="H5877">
            <v>34.74</v>
          </cell>
          <cell r="I5877">
            <v>36.25</v>
          </cell>
          <cell r="J5877">
            <v>0.1</v>
          </cell>
          <cell r="K5877">
            <v>0.1</v>
          </cell>
        </row>
        <row r="5878">
          <cell r="A5878" t="str">
            <v>Composição93596</v>
          </cell>
          <cell r="B5878" t="str">
            <v>Composição</v>
          </cell>
          <cell r="C5878">
            <v>93596</v>
          </cell>
          <cell r="D5878" t="str">
            <v>Próprio</v>
          </cell>
          <cell r="E5878" t="str">
            <v>TRANSPORTE COM CAMINHÃO BASCULANTE DE 10 M³, EM VIA URBANA PAVIMENTADA, ADICIONAL PARA DMT EXCEDENTE A 30 KM (UNIDADE: TXKM). AF_07/2020</v>
          </cell>
          <cell r="F5878" t="str">
            <v>TXKM</v>
          </cell>
          <cell r="G5878">
            <v>1</v>
          </cell>
          <cell r="H5878">
            <v>0</v>
          </cell>
          <cell r="I5878">
            <v>0</v>
          </cell>
          <cell r="J5878">
            <v>0.39</v>
          </cell>
          <cell r="K5878">
            <v>0.39</v>
          </cell>
        </row>
        <row r="5879">
          <cell r="A5879" t="str">
            <v>Composição Auxiliar91386</v>
          </cell>
          <cell r="B5879" t="str">
            <v>Composição Auxiliar</v>
          </cell>
          <cell r="C5879">
            <v>91386</v>
          </cell>
          <cell r="D5879" t="str">
            <v>SINAPI</v>
          </cell>
          <cell r="E5879" t="str">
            <v>CAMINHÃO BASCULANTE 10 M3, TRUCADO CABINE SIMPLES, PESO BRUTO TOTAL 23.000 KG, CARGA ÚTIL MÁXIMA 15.935 KG, DISTÂNCIA ENTRE EIXOS 4,80 M, POTÊNCIA 230 CV INCLUSIVE CAÇAMBA METÁLICA - CHP DIURNO. AF_06/2014</v>
          </cell>
          <cell r="F5879" t="str">
            <v>CHP</v>
          </cell>
          <cell r="G5879">
            <v>2.2000000000000001E-3</v>
          </cell>
          <cell r="H5879">
            <v>165.06</v>
          </cell>
          <cell r="I5879">
            <v>166.57</v>
          </cell>
          <cell r="J5879">
            <v>0.36</v>
          </cell>
          <cell r="K5879">
            <v>0.36</v>
          </cell>
        </row>
        <row r="5880">
          <cell r="A5880" t="str">
            <v>Composição Auxiliar91387</v>
          </cell>
          <cell r="B5880" t="str">
            <v>Composição Auxiliar</v>
          </cell>
          <cell r="C5880">
            <v>91387</v>
          </cell>
          <cell r="D5880" t="str">
            <v>SINAPI</v>
          </cell>
          <cell r="E5880" t="str">
            <v>CAMINHÃO BASCULANTE 10 M3, TRUCADO CABINE SIMPLES, PESO BRUTO TOTAL 23.000 KG, CARGA ÚTIL MÁXIMA 15.935 KG, DISTÂNCIA ENTRE EIXOS 4,80 M, POTÊNCIA 230 CV INCLUSIVE CAÇAMBA METÁLICA - CHI DIURNO. AF_06/2014</v>
          </cell>
          <cell r="F5880" t="str">
            <v>CHI</v>
          </cell>
          <cell r="G5880">
            <v>1E-3</v>
          </cell>
          <cell r="H5880">
            <v>34.74</v>
          </cell>
          <cell r="I5880">
            <v>36.25</v>
          </cell>
          <cell r="J5880">
            <v>0.03</v>
          </cell>
          <cell r="K5880">
            <v>0.03</v>
          </cell>
        </row>
        <row r="5881">
          <cell r="A5881" t="str">
            <v>Composição97088</v>
          </cell>
          <cell r="B5881" t="str">
            <v>Composição</v>
          </cell>
          <cell r="C5881">
            <v>97088</v>
          </cell>
          <cell r="D5881" t="str">
            <v>SINAPI</v>
          </cell>
          <cell r="E5881" t="str">
            <v>ARMAÇÃO PARA EXECUÇÃO DE RADIER, COM USO DE TELA Q-92. AF_09/2017</v>
          </cell>
          <cell r="F5881" t="str">
            <v>KG</v>
          </cell>
          <cell r="G5881">
            <v>1</v>
          </cell>
          <cell r="H5881">
            <v>0</v>
          </cell>
          <cell r="I5881">
            <v>0</v>
          </cell>
          <cell r="J5881">
            <v>18.330000000000002</v>
          </cell>
          <cell r="K5881">
            <v>18.430000000000003</v>
          </cell>
        </row>
        <row r="5882">
          <cell r="A5882" t="str">
            <v>Composição Auxiliar88238</v>
          </cell>
          <cell r="B5882" t="str">
            <v>Composição Auxiliar</v>
          </cell>
          <cell r="C5882">
            <v>88238</v>
          </cell>
          <cell r="D5882" t="str">
            <v>SINAPI</v>
          </cell>
          <cell r="E5882" t="str">
            <v>AJUDANTE DE ARMADOR COM ENCARGOS COMPLEMENTARES</v>
          </cell>
          <cell r="F5882" t="str">
            <v>H</v>
          </cell>
          <cell r="G5882">
            <v>1.4999999999999999E-2</v>
          </cell>
          <cell r="H5882">
            <v>12.78</v>
          </cell>
          <cell r="I5882">
            <v>14.2</v>
          </cell>
          <cell r="J5882">
            <v>0.19</v>
          </cell>
          <cell r="K5882">
            <v>0.21</v>
          </cell>
        </row>
        <row r="5883">
          <cell r="A5883" t="str">
            <v>Composição Auxiliar88245</v>
          </cell>
          <cell r="B5883" t="str">
            <v>Composição Auxiliar</v>
          </cell>
          <cell r="C5883">
            <v>88245</v>
          </cell>
          <cell r="D5883" t="str">
            <v>SINAPI</v>
          </cell>
          <cell r="E5883" t="str">
            <v>ARMADOR COM ENCARGOS COMPLEMENTARES</v>
          </cell>
          <cell r="F5883" t="str">
            <v>H</v>
          </cell>
          <cell r="G5883">
            <v>4.2000000000000003E-2</v>
          </cell>
          <cell r="H5883">
            <v>16.690000000000001</v>
          </cell>
          <cell r="I5883">
            <v>18.73</v>
          </cell>
          <cell r="J5883">
            <v>0.7</v>
          </cell>
          <cell r="K5883">
            <v>0.78</v>
          </cell>
        </row>
        <row r="5884">
          <cell r="A5884" t="str">
            <v>Insumo21141</v>
          </cell>
          <cell r="B5884" t="str">
            <v>Insumo</v>
          </cell>
          <cell r="C5884">
            <v>21141</v>
          </cell>
          <cell r="D5884" t="str">
            <v>SINAPI</v>
          </cell>
          <cell r="E5884" t="str">
            <v>TELA DE ACO SOLDADA NERVURADA, CA-60, Q-92, (1,48 KG/M2), DIAMETRO DO FIO = 4,2 MM, LARGURA = 2,45 X 60 M DE COMPRIMENTO, ESPACAMENTO DA MALHA = 15  X 15 CM</v>
          </cell>
          <cell r="F5884" t="str">
            <v xml:space="preserve">M2    </v>
          </cell>
          <cell r="G5884">
            <v>0.82399999999999995</v>
          </cell>
          <cell r="H5884">
            <v>14.96</v>
          </cell>
          <cell r="I5884">
            <v>14.96</v>
          </cell>
          <cell r="J5884">
            <v>12.32</v>
          </cell>
          <cell r="K5884">
            <v>12.32</v>
          </cell>
        </row>
        <row r="5885">
          <cell r="A5885" t="str">
            <v>Insumo42407</v>
          </cell>
          <cell r="B5885" t="str">
            <v>Insumo</v>
          </cell>
          <cell r="C5885">
            <v>42407</v>
          </cell>
          <cell r="D5885" t="str">
            <v>SINAPI</v>
          </cell>
          <cell r="E5885" t="str">
            <v>TRELICA NERVURADA (ESPACADOR), ALTURA = 120,0 MM, DIAMETRO DOS BANZOS INFERIORES E SUPERIOR = 6,0 MM, DIAMETRO DA DIAGONAL = 4,2 MM</v>
          </cell>
          <cell r="F5885" t="str">
            <v xml:space="preserve">M     </v>
          </cell>
          <cell r="G5885">
            <v>0.67600000000000005</v>
          </cell>
          <cell r="H5885">
            <v>7.3</v>
          </cell>
          <cell r="I5885">
            <v>7.3</v>
          </cell>
          <cell r="J5885">
            <v>4.93</v>
          </cell>
          <cell r="K5885">
            <v>4.93</v>
          </cell>
        </row>
        <row r="5886">
          <cell r="A5886" t="str">
            <v>Insumo43132</v>
          </cell>
          <cell r="B5886" t="str">
            <v>Insumo</v>
          </cell>
          <cell r="C5886">
            <v>43132</v>
          </cell>
          <cell r="D5886" t="str">
            <v>SINAPI</v>
          </cell>
          <cell r="E5886" t="str">
            <v>ARAME RECOZIDO 16 BWG, D = 1,65 MM (0,016 KG/M) OU 18 BWG, D = 1,25 MM (0,01 KG/M)</v>
          </cell>
          <cell r="F5886" t="str">
            <v xml:space="preserve">KG    </v>
          </cell>
          <cell r="G5886">
            <v>1.0999999999999999E-2</v>
          </cell>
          <cell r="H5886">
            <v>18.100000000000001</v>
          </cell>
          <cell r="I5886">
            <v>18.100000000000001</v>
          </cell>
          <cell r="J5886">
            <v>0.19</v>
          </cell>
          <cell r="K5886">
            <v>0.19</v>
          </cell>
        </row>
        <row r="5887">
          <cell r="A5887" t="str">
            <v>Composição101174</v>
          </cell>
          <cell r="B5887" t="str">
            <v>Composição</v>
          </cell>
          <cell r="C5887">
            <v>101174</v>
          </cell>
          <cell r="D5887" t="str">
            <v>Próprio</v>
          </cell>
          <cell r="E5887" t="str">
            <v>ESTACA BROCA DE CONCRETO, DIÂMETRO DE 25CM, ESCAVAÇÃO MANUAL COM TRADO CONCHA, COM ARMADURA DE ARRANQUE. AF_05/2020</v>
          </cell>
          <cell r="F5887" t="str">
            <v>M</v>
          </cell>
          <cell r="G5887">
            <v>1</v>
          </cell>
          <cell r="H5887">
            <v>0</v>
          </cell>
          <cell r="I5887">
            <v>0</v>
          </cell>
          <cell r="J5887">
            <v>64.13</v>
          </cell>
          <cell r="K5887">
            <v>67.62</v>
          </cell>
        </row>
        <row r="5888">
          <cell r="A5888" t="str">
            <v>Composição Auxiliar88309</v>
          </cell>
          <cell r="B5888" t="str">
            <v>Composição Auxiliar</v>
          </cell>
          <cell r="C5888">
            <v>88309</v>
          </cell>
          <cell r="D5888" t="str">
            <v>SINAPI</v>
          </cell>
          <cell r="E5888" t="str">
            <v>PEDREIRO COM ENCARGOS COMPLEMENTARES</v>
          </cell>
          <cell r="F5888" t="str">
            <v>H</v>
          </cell>
          <cell r="G5888">
            <v>0.79500000000000004</v>
          </cell>
          <cell r="H5888">
            <v>16.78</v>
          </cell>
          <cell r="I5888">
            <v>18.829999999999998</v>
          </cell>
          <cell r="J5888">
            <v>13.34</v>
          </cell>
          <cell r="K5888">
            <v>14.96</v>
          </cell>
        </row>
        <row r="5889">
          <cell r="A5889" t="str">
            <v>Composição Auxiliar88316</v>
          </cell>
          <cell r="B5889" t="str">
            <v>Composição Auxiliar</v>
          </cell>
          <cell r="C5889">
            <v>88316</v>
          </cell>
          <cell r="D5889" t="str">
            <v>SINAPI</v>
          </cell>
          <cell r="E5889" t="str">
            <v>SERVENTE COM ENCARGOS COMPLEMENTARES</v>
          </cell>
          <cell r="F5889" t="str">
            <v>H</v>
          </cell>
          <cell r="G5889">
            <v>0.998</v>
          </cell>
          <cell r="H5889">
            <v>13.34</v>
          </cell>
          <cell r="I5889">
            <v>14.87</v>
          </cell>
          <cell r="J5889">
            <v>13.31</v>
          </cell>
          <cell r="K5889">
            <v>14.84</v>
          </cell>
        </row>
        <row r="5890">
          <cell r="A5890" t="str">
            <v>Composição Auxiliar92794</v>
          </cell>
          <cell r="B5890" t="str">
            <v>Composição Auxiliar</v>
          </cell>
          <cell r="C5890">
            <v>92794</v>
          </cell>
          <cell r="D5890" t="str">
            <v>SINAPI</v>
          </cell>
          <cell r="E5890" t="str">
            <v>CORTE E DOBRA DE AÇO CA-50, DIÂMETRO DE 10,0 MM, UTILIZADO EM ESTRUTURAS DIVERSAS, EXCETO LAJES. AF_12/2015</v>
          </cell>
          <cell r="F5890" t="str">
            <v>KG</v>
          </cell>
          <cell r="G5890">
            <v>1.36</v>
          </cell>
          <cell r="H5890">
            <v>12.17</v>
          </cell>
          <cell r="I5890">
            <v>12.2</v>
          </cell>
          <cell r="J5890">
            <v>16.55</v>
          </cell>
          <cell r="K5890">
            <v>16.59</v>
          </cell>
        </row>
        <row r="5891">
          <cell r="A5891" t="str">
            <v>Composição Auxiliar94970</v>
          </cell>
          <cell r="B5891" t="str">
            <v>Composição Auxiliar</v>
          </cell>
          <cell r="C5891">
            <v>94970</v>
          </cell>
          <cell r="D5891" t="str">
            <v>SINAPI</v>
          </cell>
          <cell r="E5891" t="str">
            <v>CONCRETO FCK = 20MPA, TRAÇO 1:2,7:3 (CIMENTO/ AREIA MÉDIA/ BRITA 1)  - PREPARO MECÂNICO COM BETONEIRA 600 L. AF_07/2016</v>
          </cell>
          <cell r="F5891" t="str">
            <v>M3</v>
          </cell>
          <cell r="G5891">
            <v>6.2E-2</v>
          </cell>
          <cell r="H5891">
            <v>337.65</v>
          </cell>
          <cell r="I5891">
            <v>342.55</v>
          </cell>
          <cell r="J5891">
            <v>20.93</v>
          </cell>
          <cell r="K5891">
            <v>21.23</v>
          </cell>
        </row>
        <row r="5892">
          <cell r="A5892" t="str">
            <v>Composição87489</v>
          </cell>
          <cell r="B5892" t="str">
            <v>Composição</v>
          </cell>
          <cell r="C5892">
            <v>87489</v>
          </cell>
          <cell r="D5892" t="str">
            <v>SINAPI</v>
          </cell>
          <cell r="E5892" t="str">
            <v>ALVENARIA DE VEDAÇÃO DE BLOCOS CERÂMICOS FURADOS NA VERTICAL DE 9X19X39CM (ESPESSURA 9CM) DE PAREDES COM ÁREA LÍQUIDA MAIOR OU IGUAL A 6M² COM VÃOS E ARGAMASSA DE ASSENTAMENTO COM PREPARO EM BETONEIRA. AF_06/2014</v>
          </cell>
          <cell r="F5892" t="str">
            <v>M2</v>
          </cell>
          <cell r="G5892">
            <v>1</v>
          </cell>
          <cell r="H5892">
            <v>0</v>
          </cell>
          <cell r="I5892">
            <v>0</v>
          </cell>
          <cell r="J5892">
            <v>51.41</v>
          </cell>
          <cell r="K5892">
            <v>53.12</v>
          </cell>
        </row>
        <row r="5893">
          <cell r="A5893" t="str">
            <v>Composição Auxiliar87292</v>
          </cell>
          <cell r="B5893" t="str">
            <v>Composição Auxiliar</v>
          </cell>
          <cell r="C5893">
            <v>87292</v>
          </cell>
          <cell r="D5893" t="str">
            <v>SINAPI</v>
          </cell>
          <cell r="E5893" t="str">
            <v>ARGAMASSA TRAÇO 1:2:8 (EM VOLUME DE CIMENTO, CAL E AREIA MÉDIA ÚMIDA) PARA EMBOÇO/MASSA ÚNICA/ASSENTAMENTO DE ALVENARIA DE VEDAÇÃO, PREPARO MECÂNICO COM BETONEIRA 400 L. AF_08/2019</v>
          </cell>
          <cell r="F5893" t="str">
            <v>M3</v>
          </cell>
          <cell r="G5893">
            <v>1.04E-2</v>
          </cell>
          <cell r="H5893">
            <v>382.83</v>
          </cell>
          <cell r="I5893">
            <v>389.18</v>
          </cell>
          <cell r="J5893">
            <v>3.98</v>
          </cell>
          <cell r="K5893">
            <v>4.04</v>
          </cell>
        </row>
        <row r="5894">
          <cell r="A5894" t="str">
            <v>Composição Auxiliar88309</v>
          </cell>
          <cell r="B5894" t="str">
            <v>Composição Auxiliar</v>
          </cell>
          <cell r="C5894">
            <v>88309</v>
          </cell>
          <cell r="D5894" t="str">
            <v>SINAPI</v>
          </cell>
          <cell r="E5894" t="str">
            <v>PEDREIRO COM ENCARGOS COMPLEMENTARES</v>
          </cell>
          <cell r="F5894" t="str">
            <v>H</v>
          </cell>
          <cell r="G5894">
            <v>0.59</v>
          </cell>
          <cell r="H5894">
            <v>16.78</v>
          </cell>
          <cell r="I5894">
            <v>18.829999999999998</v>
          </cell>
          <cell r="J5894">
            <v>9.9</v>
          </cell>
          <cell r="K5894">
            <v>11.1</v>
          </cell>
        </row>
        <row r="5895">
          <cell r="A5895" t="str">
            <v>Composição Auxiliar88316</v>
          </cell>
          <cell r="B5895" t="str">
            <v>Composição Auxiliar</v>
          </cell>
          <cell r="C5895">
            <v>88316</v>
          </cell>
          <cell r="D5895" t="str">
            <v>SINAPI</v>
          </cell>
          <cell r="E5895" t="str">
            <v>SERVENTE COM ENCARGOS COMPLEMENTARES</v>
          </cell>
          <cell r="F5895" t="str">
            <v>H</v>
          </cell>
          <cell r="G5895">
            <v>0.29499999999999998</v>
          </cell>
          <cell r="H5895">
            <v>13.34</v>
          </cell>
          <cell r="I5895">
            <v>14.87</v>
          </cell>
          <cell r="J5895">
            <v>3.93</v>
          </cell>
          <cell r="K5895">
            <v>4.38</v>
          </cell>
        </row>
        <row r="5896">
          <cell r="A5896" t="str">
            <v>Insumo34557</v>
          </cell>
          <cell r="B5896" t="str">
            <v>Insumo</v>
          </cell>
          <cell r="C5896">
            <v>34557</v>
          </cell>
          <cell r="D5896" t="str">
            <v>SINAPI</v>
          </cell>
          <cell r="E5896" t="str">
            <v>TELA DE ACO SOLDADA GALVANIZADA/ZINCADA PARA ALVENARIA, FIO D = *1,20 A 1,70* MM, MALHA 15 X 15 MM, (C X L) *50 X 7,5* CM</v>
          </cell>
          <cell r="F5896" t="str">
            <v xml:space="preserve">M     </v>
          </cell>
          <cell r="G5896">
            <v>0.42</v>
          </cell>
          <cell r="H5896">
            <v>2.83</v>
          </cell>
          <cell r="I5896">
            <v>2.83</v>
          </cell>
          <cell r="J5896">
            <v>1.18</v>
          </cell>
          <cell r="K5896">
            <v>1.18</v>
          </cell>
        </row>
        <row r="5897">
          <cell r="A5897" t="str">
            <v>Insumo37395</v>
          </cell>
          <cell r="B5897" t="str">
            <v>Insumo</v>
          </cell>
          <cell r="C5897">
            <v>37395</v>
          </cell>
          <cell r="D5897" t="str">
            <v>SINAPI</v>
          </cell>
          <cell r="E5897" t="str">
            <v>PINO DE ACO COM FURO, HASTE = 27 MM (ACAO DIRETA)</v>
          </cell>
          <cell r="F5897" t="str">
            <v xml:space="preserve">CENTO </v>
          </cell>
          <cell r="G5897">
            <v>5.0000000000000001E-3</v>
          </cell>
          <cell r="H5897">
            <v>38.39</v>
          </cell>
          <cell r="I5897">
            <v>38.39</v>
          </cell>
          <cell r="J5897">
            <v>0.19</v>
          </cell>
          <cell r="K5897">
            <v>0.19</v>
          </cell>
        </row>
        <row r="5898">
          <cell r="A5898" t="str">
            <v>Insumo37592</v>
          </cell>
          <cell r="B5898" t="str">
            <v>Insumo</v>
          </cell>
          <cell r="C5898">
            <v>37592</v>
          </cell>
          <cell r="D5898" t="str">
            <v>SINAPI</v>
          </cell>
          <cell r="E5898" t="str">
            <v>BLOCO CERAMICO DE VEDACAO COM FUROS NA VERTICAL, 9 X 19 X 39 CM - 4,5 MPA (NBR 15270)</v>
          </cell>
          <cell r="F5898" t="str">
            <v xml:space="preserve">UN    </v>
          </cell>
          <cell r="G5898">
            <v>13.6</v>
          </cell>
          <cell r="H5898">
            <v>2.37</v>
          </cell>
          <cell r="I5898">
            <v>2.37</v>
          </cell>
          <cell r="J5898">
            <v>32.229999999999997</v>
          </cell>
          <cell r="K5898">
            <v>32.229999999999997</v>
          </cell>
        </row>
        <row r="5899">
          <cell r="A5899" t="str">
            <v>Composição100747</v>
          </cell>
          <cell r="B5899" t="str">
            <v>Composição</v>
          </cell>
          <cell r="C5899">
            <v>100747</v>
          </cell>
          <cell r="D5899" t="str">
            <v>SINAPI</v>
          </cell>
          <cell r="E5899" t="str">
            <v>PINTURA COM TINTA ALQUÍDICA DE ACABAMENTO (ESMALTE SINTÉTICO FOSCO) PULVERIZADA SOBRE PERFIL METÁLICO EXECUTADO EM FÁBRICA (POR DEMÃO). AF_01/2020</v>
          </cell>
          <cell r="F5899" t="str">
            <v>M2</v>
          </cell>
          <cell r="G5899">
            <v>1</v>
          </cell>
          <cell r="H5899">
            <v>0</v>
          </cell>
          <cell r="I5899">
            <v>0</v>
          </cell>
          <cell r="J5899">
            <v>6.77</v>
          </cell>
          <cell r="K5899">
            <v>6.9</v>
          </cell>
        </row>
        <row r="5900">
          <cell r="A5900" t="str">
            <v>Composição Auxiliar88310</v>
          </cell>
          <cell r="B5900" t="str">
            <v>Composição Auxiliar</v>
          </cell>
          <cell r="C5900">
            <v>88310</v>
          </cell>
          <cell r="D5900" t="str">
            <v>SINAPI</v>
          </cell>
          <cell r="E5900" t="str">
            <v>PINTOR COM ENCARGOS COMPLEMENTARES</v>
          </cell>
          <cell r="F5900" t="str">
            <v>H</v>
          </cell>
          <cell r="G5900">
            <v>6.3500000000000001E-2</v>
          </cell>
          <cell r="H5900">
            <v>17.79</v>
          </cell>
          <cell r="I5900">
            <v>19.829999999999998</v>
          </cell>
          <cell r="J5900">
            <v>1.1200000000000001</v>
          </cell>
          <cell r="K5900">
            <v>1.25</v>
          </cell>
        </row>
        <row r="5901">
          <cell r="A5901" t="str">
            <v>Composição Auxiliar96309</v>
          </cell>
          <cell r="B5901" t="str">
            <v>Composição Auxiliar</v>
          </cell>
          <cell r="C5901">
            <v>96309</v>
          </cell>
          <cell r="D5901" t="str">
            <v>SINAPI</v>
          </cell>
          <cell r="E5901" t="str">
            <v>COMPRESSOR DE AR, VAZAO DE 10 PCM, RESERVATORIO 100 L, PRESSAO DE TRABALHO ENTRE 6,9 E 9,7 BAR, POTENCIA 2 HP, TENSAO 110/220 V - CHP DIURNO. AF_05/2017</v>
          </cell>
          <cell r="F5901" t="str">
            <v>CHP</v>
          </cell>
          <cell r="G5901">
            <v>1.8499999999999999E-2</v>
          </cell>
          <cell r="H5901">
            <v>1.38</v>
          </cell>
          <cell r="I5901">
            <v>1.38</v>
          </cell>
          <cell r="J5901">
            <v>0.02</v>
          </cell>
          <cell r="K5901">
            <v>0.02</v>
          </cell>
        </row>
        <row r="5902">
          <cell r="A5902" t="str">
            <v>Insumo5318</v>
          </cell>
          <cell r="B5902" t="str">
            <v>Insumo</v>
          </cell>
          <cell r="C5902">
            <v>5318</v>
          </cell>
          <cell r="D5902" t="str">
            <v>SINAPI</v>
          </cell>
          <cell r="E5902" t="str">
            <v>SOLVENTE DILUENTE A BASE DE AGUARRAS</v>
          </cell>
          <cell r="F5902" t="str">
            <v xml:space="preserve">L     </v>
          </cell>
          <cell r="G5902">
            <v>5.8400000000000001E-2</v>
          </cell>
          <cell r="H5902">
            <v>12.2</v>
          </cell>
          <cell r="I5902">
            <v>12.2</v>
          </cell>
          <cell r="J5902">
            <v>0.71</v>
          </cell>
          <cell r="K5902">
            <v>0.71</v>
          </cell>
        </row>
        <row r="5903">
          <cell r="A5903" t="str">
            <v>Insumo7288</v>
          </cell>
          <cell r="B5903" t="str">
            <v>Insumo</v>
          </cell>
          <cell r="C5903">
            <v>7288</v>
          </cell>
          <cell r="D5903" t="str">
            <v>SINAPI</v>
          </cell>
          <cell r="E5903" t="str">
            <v>TINTA ESMALTE SINTETICO PREMIUM FOSCO</v>
          </cell>
          <cell r="F5903" t="str">
            <v xml:space="preserve">L     </v>
          </cell>
          <cell r="G5903">
            <v>0.19450000000000001</v>
          </cell>
          <cell r="H5903">
            <v>25.31</v>
          </cell>
          <cell r="I5903">
            <v>25.31</v>
          </cell>
          <cell r="J5903">
            <v>4.92</v>
          </cell>
          <cell r="K5903">
            <v>4.92</v>
          </cell>
        </row>
        <row r="5904">
          <cell r="A5904" t="str">
            <v>Composição91594</v>
          </cell>
          <cell r="B5904" t="str">
            <v>Composição</v>
          </cell>
          <cell r="C5904">
            <v>91594</v>
          </cell>
          <cell r="D5904" t="str">
            <v>SINAPI</v>
          </cell>
          <cell r="E5904" t="str">
            <v>ARMAÇÃO DO SISTEMA DE PAREDES DE CONCRETO, EXECUTADA EM PAREDES DE EDIFICAÇÕES TÉRREAS OU DE MÚLTIPLOS PAVIMENTOS, TELA Q-92. AF_06/2019</v>
          </cell>
          <cell r="F5904" t="str">
            <v>KG</v>
          </cell>
          <cell r="G5904">
            <v>1</v>
          </cell>
          <cell r="H5904">
            <v>0</v>
          </cell>
          <cell r="I5904">
            <v>0</v>
          </cell>
          <cell r="J5904">
            <v>11.790000000000001</v>
          </cell>
          <cell r="K5904">
            <v>11.88</v>
          </cell>
        </row>
        <row r="5905">
          <cell r="A5905" t="str">
            <v>Composição Auxiliar88238</v>
          </cell>
          <cell r="B5905" t="str">
            <v>Composição Auxiliar</v>
          </cell>
          <cell r="C5905">
            <v>88238</v>
          </cell>
          <cell r="D5905" t="str">
            <v>SINAPI</v>
          </cell>
          <cell r="E5905" t="str">
            <v>AJUDANTE DE ARMADOR COM ENCARGOS COMPLEMENTARES</v>
          </cell>
          <cell r="F5905" t="str">
            <v>H</v>
          </cell>
          <cell r="G5905">
            <v>6.0000000000000001E-3</v>
          </cell>
          <cell r="H5905">
            <v>12.78</v>
          </cell>
          <cell r="I5905">
            <v>14.2</v>
          </cell>
          <cell r="J5905">
            <v>7.0000000000000007E-2</v>
          </cell>
          <cell r="K5905">
            <v>0.08</v>
          </cell>
        </row>
        <row r="5906">
          <cell r="A5906" t="str">
            <v>Composição Auxiliar88245</v>
          </cell>
          <cell r="B5906" t="str">
            <v>Composição Auxiliar</v>
          </cell>
          <cell r="C5906">
            <v>88245</v>
          </cell>
          <cell r="D5906" t="str">
            <v>SINAPI</v>
          </cell>
          <cell r="E5906" t="str">
            <v>ARMADOR COM ENCARGOS COMPLEMENTARES</v>
          </cell>
          <cell r="F5906" t="str">
            <v>H</v>
          </cell>
          <cell r="G5906">
            <v>3.9E-2</v>
          </cell>
          <cell r="H5906">
            <v>16.690000000000001</v>
          </cell>
          <cell r="I5906">
            <v>18.73</v>
          </cell>
          <cell r="J5906">
            <v>0.65</v>
          </cell>
          <cell r="K5906">
            <v>0.73</v>
          </cell>
        </row>
        <row r="5907">
          <cell r="A5907" t="str">
            <v>Insumo21141</v>
          </cell>
          <cell r="B5907" t="str">
            <v>Insumo</v>
          </cell>
          <cell r="C5907">
            <v>21141</v>
          </cell>
          <cell r="D5907" t="str">
            <v>SINAPI</v>
          </cell>
          <cell r="E5907" t="str">
            <v>TELA DE ACO SOLDADA NERVURADA, CA-60, Q-92, (1,48 KG/M2), DIAMETRO DO FIO = 4,2 MM, LARGURA = 2,45 X 60 M DE COMPRIMENTO, ESPACAMENTO DA MALHA = 15  X 15 CM</v>
          </cell>
          <cell r="F5907" t="str">
            <v xml:space="preserve">M2    </v>
          </cell>
          <cell r="G5907">
            <v>0.71199999999999997</v>
          </cell>
          <cell r="H5907">
            <v>14.96</v>
          </cell>
          <cell r="I5907">
            <v>14.96</v>
          </cell>
          <cell r="J5907">
            <v>10.65</v>
          </cell>
          <cell r="K5907">
            <v>10.65</v>
          </cell>
        </row>
        <row r="5908">
          <cell r="A5908" t="str">
            <v>Insumo39017</v>
          </cell>
          <cell r="B5908" t="str">
            <v>Insumo</v>
          </cell>
          <cell r="C5908">
            <v>39017</v>
          </cell>
          <cell r="D5908" t="str">
            <v>SINAPI</v>
          </cell>
          <cell r="E5908" t="str">
            <v>ESPACADOR / DISTANCIADOR CIRCULAR COM ENTRADA LATERAL, EM PLASTICO, PARA VERGALHAO *4,2 A 12,5* MM, COBRIMENTO 20 MM</v>
          </cell>
          <cell r="F5908" t="str">
            <v xml:space="preserve">UN    </v>
          </cell>
          <cell r="G5908">
            <v>1.3819999999999999</v>
          </cell>
          <cell r="H5908">
            <v>0.17</v>
          </cell>
          <cell r="I5908">
            <v>0.17</v>
          </cell>
          <cell r="J5908">
            <v>0.23</v>
          </cell>
          <cell r="K5908">
            <v>0.23</v>
          </cell>
        </row>
        <row r="5909">
          <cell r="A5909" t="str">
            <v>Insumo43132</v>
          </cell>
          <cell r="B5909" t="str">
            <v>Insumo</v>
          </cell>
          <cell r="C5909">
            <v>43132</v>
          </cell>
          <cell r="D5909" t="str">
            <v>SINAPI</v>
          </cell>
          <cell r="E5909" t="str">
            <v>ARAME RECOZIDO 16 BWG, D = 1,65 MM (0,016 KG/M) OU 18 BWG, D = 1,25 MM (0,01 KG/M)</v>
          </cell>
          <cell r="F5909" t="str">
            <v xml:space="preserve">KG    </v>
          </cell>
          <cell r="G5909">
            <v>1.0500000000000001E-2</v>
          </cell>
          <cell r="H5909">
            <v>18.100000000000001</v>
          </cell>
          <cell r="I5909">
            <v>18.100000000000001</v>
          </cell>
          <cell r="J5909">
            <v>0.19</v>
          </cell>
          <cell r="K5909">
            <v>0.19</v>
          </cell>
        </row>
        <row r="5910">
          <cell r="A5910" t="str">
            <v>Composição97113</v>
          </cell>
          <cell r="B5910" t="str">
            <v>Composição</v>
          </cell>
          <cell r="C5910">
            <v>97113</v>
          </cell>
          <cell r="D5910" t="str">
            <v>SINAPI</v>
          </cell>
          <cell r="E5910" t="str">
            <v>APLICAÇÃO DE LONA PLÁSTICA PARA EXECUÇÃO DE PAVIMENTOS DE CONCRETO. AF_11/2017</v>
          </cell>
          <cell r="F5910" t="str">
            <v>M2</v>
          </cell>
          <cell r="G5910">
            <v>1</v>
          </cell>
          <cell r="H5910">
            <v>0</v>
          </cell>
          <cell r="I5910">
            <v>0</v>
          </cell>
          <cell r="J5910">
            <v>1.95</v>
          </cell>
          <cell r="K5910">
            <v>1.97</v>
          </cell>
        </row>
        <row r="5911">
          <cell r="A5911" t="str">
            <v>Composição Auxiliar88316</v>
          </cell>
          <cell r="B5911" t="str">
            <v>Composição Auxiliar</v>
          </cell>
          <cell r="C5911">
            <v>88316</v>
          </cell>
          <cell r="D5911" t="str">
            <v>SINAPI</v>
          </cell>
          <cell r="E5911" t="str">
            <v>SERVENTE COM ENCARGOS COMPLEMENTARES</v>
          </cell>
          <cell r="F5911" t="str">
            <v>H</v>
          </cell>
          <cell r="G5911">
            <v>1.17E-2</v>
          </cell>
          <cell r="H5911">
            <v>13.34</v>
          </cell>
          <cell r="I5911">
            <v>14.87</v>
          </cell>
          <cell r="J5911">
            <v>0.15</v>
          </cell>
          <cell r="K5911">
            <v>0.17</v>
          </cell>
        </row>
        <row r="5912">
          <cell r="A5912" t="str">
            <v>Insumo42408</v>
          </cell>
          <cell r="B5912" t="str">
            <v>Insumo</v>
          </cell>
          <cell r="C5912">
            <v>42408</v>
          </cell>
          <cell r="D5912" t="str">
            <v>SINAPI</v>
          </cell>
          <cell r="E5912" t="str">
            <v>LONA PLASTICA EXTRA FORTE PRETA, E = 200 MICRA</v>
          </cell>
          <cell r="F5912" t="str">
            <v xml:space="preserve">M2    </v>
          </cell>
          <cell r="G5912">
            <v>1</v>
          </cell>
          <cell r="H5912">
            <v>1.8</v>
          </cell>
          <cell r="I5912">
            <v>1.8</v>
          </cell>
          <cell r="J5912">
            <v>1.8</v>
          </cell>
          <cell r="K5912">
            <v>1.8</v>
          </cell>
        </row>
        <row r="5913">
          <cell r="A5913" t="str">
            <v>Composição102118</v>
          </cell>
          <cell r="B5913" t="str">
            <v>Composição</v>
          </cell>
          <cell r="C5913">
            <v>102118</v>
          </cell>
          <cell r="D5913" t="str">
            <v>SINAPI</v>
          </cell>
          <cell r="E5913" t="str">
            <v>BOMBA CENTRÍFUGA, TRIFÁSICA, 3 CV OU 2,96 HP, HM 34 A 40 M, Q 8,6 A 14,8 M3/H - FORNECIMENTO E INSTALAÇÃO. AF_12/2020</v>
          </cell>
          <cell r="F5913" t="str">
            <v>UN</v>
          </cell>
          <cell r="G5913">
            <v>1</v>
          </cell>
          <cell r="H5913">
            <v>0</v>
          </cell>
          <cell r="I5913">
            <v>0</v>
          </cell>
          <cell r="J5913">
            <v>1734.49</v>
          </cell>
          <cell r="K5913">
            <v>1745.05</v>
          </cell>
        </row>
        <row r="5914">
          <cell r="A5914" t="str">
            <v>Composição Auxiliar88247</v>
          </cell>
          <cell r="B5914" t="str">
            <v>Composição Auxiliar</v>
          </cell>
          <cell r="C5914">
            <v>88247</v>
          </cell>
          <cell r="D5914" t="str">
            <v>SINAPI</v>
          </cell>
          <cell r="E5914" t="str">
            <v>AUXILIAR DE ELETRICISTA COM ENCARGOS COMPLEMENTARES</v>
          </cell>
          <cell r="F5914" t="str">
            <v>H</v>
          </cell>
          <cell r="G5914">
            <v>0.63300000000000001</v>
          </cell>
          <cell r="H5914">
            <v>13.33</v>
          </cell>
          <cell r="I5914">
            <v>14.84</v>
          </cell>
          <cell r="J5914">
            <v>8.43</v>
          </cell>
          <cell r="K5914">
            <v>9.39</v>
          </cell>
        </row>
        <row r="5915">
          <cell r="A5915" t="str">
            <v>Composição Auxiliar88248</v>
          </cell>
          <cell r="B5915" t="str">
            <v>Composição Auxiliar</v>
          </cell>
          <cell r="C5915">
            <v>88248</v>
          </cell>
          <cell r="D5915" t="str">
            <v>SINAPI</v>
          </cell>
          <cell r="E5915" t="str">
            <v>AUXILIAR DE ENCANADOR OU BOMBEIRO HIDRÁULICO COM ENCARGOS COMPLEMENTARES</v>
          </cell>
          <cell r="F5915" t="str">
            <v>H</v>
          </cell>
          <cell r="G5915">
            <v>2.2774000000000001</v>
          </cell>
          <cell r="H5915">
            <v>12.83</v>
          </cell>
          <cell r="I5915">
            <v>14.33</v>
          </cell>
          <cell r="J5915">
            <v>29.21</v>
          </cell>
          <cell r="K5915">
            <v>32.630000000000003</v>
          </cell>
        </row>
        <row r="5916">
          <cell r="A5916" t="str">
            <v>Composição Auxiliar88264</v>
          </cell>
          <cell r="B5916" t="str">
            <v>Composição Auxiliar</v>
          </cell>
          <cell r="C5916">
            <v>88264</v>
          </cell>
          <cell r="D5916" t="str">
            <v>SINAPI</v>
          </cell>
          <cell r="E5916" t="str">
            <v>ELETRICISTA COM ENCARGOS COMPLEMENTARES</v>
          </cell>
          <cell r="F5916" t="str">
            <v>H</v>
          </cell>
          <cell r="G5916">
            <v>0.63300000000000001</v>
          </cell>
          <cell r="H5916">
            <v>17.38</v>
          </cell>
          <cell r="I5916">
            <v>19.52</v>
          </cell>
          <cell r="J5916">
            <v>11</v>
          </cell>
          <cell r="K5916">
            <v>12.35</v>
          </cell>
        </row>
        <row r="5917">
          <cell r="A5917" t="str">
            <v>Composição Auxiliar88267</v>
          </cell>
          <cell r="B5917" t="str">
            <v>Composição Auxiliar</v>
          </cell>
          <cell r="C5917">
            <v>88267</v>
          </cell>
          <cell r="D5917" t="str">
            <v>SINAPI</v>
          </cell>
          <cell r="E5917" t="str">
            <v>ENCANADOR OU BOMBEIRO HIDRÁULICO COM ENCARGOS COMPLEMENTARES</v>
          </cell>
          <cell r="F5917" t="str">
            <v>H</v>
          </cell>
          <cell r="G5917">
            <v>2.2774000000000001</v>
          </cell>
          <cell r="H5917">
            <v>16.739999999999998</v>
          </cell>
          <cell r="I5917">
            <v>18.86</v>
          </cell>
          <cell r="J5917">
            <v>38.119999999999997</v>
          </cell>
          <cell r="K5917">
            <v>42.95</v>
          </cell>
        </row>
        <row r="5918">
          <cell r="A5918" t="str">
            <v>Insumo736</v>
          </cell>
          <cell r="B5918" t="str">
            <v>Insumo</v>
          </cell>
          <cell r="C5918">
            <v>736</v>
          </cell>
          <cell r="D5918" t="str">
            <v>SINAPI</v>
          </cell>
          <cell r="E5918" t="str">
            <v>BOMBA CENTRIFUGA  MOTOR ELETRICO TRIFASICO 2,96HP, DIAMETRO DE SUCCAO X ELEVACAO 1 1/2" X 1 1/4", DIAMETRO DO ROTOR 148 MM, HM/Q: 34 M / 14,80 M3/H A 40 M / 8,60 M3/H</v>
          </cell>
          <cell r="F5918" t="str">
            <v xml:space="preserve">UN    </v>
          </cell>
          <cell r="G5918">
            <v>1</v>
          </cell>
          <cell r="H5918">
            <v>1644.13</v>
          </cell>
          <cell r="I5918">
            <v>1644.13</v>
          </cell>
          <cell r="J5918">
            <v>1644.13</v>
          </cell>
          <cell r="K5918">
            <v>1644.13</v>
          </cell>
        </row>
        <row r="5919">
          <cell r="A5919" t="str">
            <v>Insumo11267</v>
          </cell>
          <cell r="B5919" t="str">
            <v>Insumo</v>
          </cell>
          <cell r="C5919">
            <v>11267</v>
          </cell>
          <cell r="D5919" t="str">
            <v>SINAPI</v>
          </cell>
          <cell r="E5919" t="str">
            <v>ARRUELA LISA, REDONDA, DE LATAO POLIDO, DIAMETRO NOMINAL 5/8", DIAMETRO EXTERNO = 34 MM, DIAMETRO DO FURO = 17 MM, ESPESSURA = *2,5* MM</v>
          </cell>
          <cell r="F5919" t="str">
            <v xml:space="preserve">UN    </v>
          </cell>
          <cell r="G5919">
            <v>4</v>
          </cell>
          <cell r="H5919">
            <v>0.61</v>
          </cell>
          <cell r="I5919">
            <v>0.61</v>
          </cell>
          <cell r="J5919">
            <v>2.44</v>
          </cell>
          <cell r="K5919">
            <v>2.44</v>
          </cell>
        </row>
        <row r="5920">
          <cell r="A5920" t="str">
            <v>Insumo39996</v>
          </cell>
          <cell r="B5920" t="str">
            <v>Insumo</v>
          </cell>
          <cell r="C5920">
            <v>39996</v>
          </cell>
          <cell r="D5920" t="str">
            <v>SINAPI</v>
          </cell>
          <cell r="E5920" t="str">
            <v>VERGALHAO ZINCADO ROSCA TOTAL, 1/4 " (6,3 MM)</v>
          </cell>
          <cell r="F5920" t="str">
            <v xml:space="preserve">M     </v>
          </cell>
          <cell r="G5920">
            <v>0.2</v>
          </cell>
          <cell r="H5920">
            <v>3.02</v>
          </cell>
          <cell r="I5920">
            <v>3.02</v>
          </cell>
          <cell r="J5920">
            <v>0.6</v>
          </cell>
          <cell r="K5920">
            <v>0.6</v>
          </cell>
        </row>
        <row r="5921">
          <cell r="A5921" t="str">
            <v>Insumo39997</v>
          </cell>
          <cell r="B5921" t="str">
            <v>Insumo</v>
          </cell>
          <cell r="C5921">
            <v>39997</v>
          </cell>
          <cell r="D5921" t="str">
            <v>SINAPI</v>
          </cell>
          <cell r="E5921" t="str">
            <v>PORCA ZINCADA, SEXTAVADA, DIAMETRO 1/4"</v>
          </cell>
          <cell r="F5921" t="str">
            <v xml:space="preserve">UN    </v>
          </cell>
          <cell r="G5921">
            <v>4</v>
          </cell>
          <cell r="H5921">
            <v>0.14000000000000001</v>
          </cell>
          <cell r="I5921">
            <v>0.14000000000000001</v>
          </cell>
          <cell r="J5921">
            <v>0.56000000000000005</v>
          </cell>
          <cell r="K5921">
            <v>0.56000000000000005</v>
          </cell>
        </row>
        <row r="5922">
          <cell r="A5922" t="str">
            <v>Composição97903</v>
          </cell>
          <cell r="B5922" t="str">
            <v>Composição</v>
          </cell>
          <cell r="C5922">
            <v>97903</v>
          </cell>
          <cell r="D5922" t="str">
            <v>SINAPI</v>
          </cell>
          <cell r="E5922" t="str">
            <v>CAIXA ENTERRADA HIDRÁULICA RETANGULAR EM ALVENARIA COM TIJOLOS CERÂMICOS MACIÇOS, DIMENSÕES INTERNAS: 0,8X0,8X0,6 M PARA REDE DE ESGOTO. AF_12/2020</v>
          </cell>
          <cell r="F5922" t="str">
            <v>UN</v>
          </cell>
          <cell r="G5922">
            <v>1</v>
          </cell>
          <cell r="H5922">
            <v>0</v>
          </cell>
          <cell r="I5922">
            <v>0</v>
          </cell>
          <cell r="J5922">
            <v>663.47</v>
          </cell>
          <cell r="K5922">
            <v>702.55</v>
          </cell>
        </row>
        <row r="5923">
          <cell r="A5923" t="str">
            <v>Composição Auxiliar5678</v>
          </cell>
          <cell r="B5923" t="str">
            <v>Composição Auxiliar</v>
          </cell>
          <cell r="C5923">
            <v>5678</v>
          </cell>
          <cell r="D5923" t="str">
            <v>SINAPI</v>
          </cell>
          <cell r="E5923" t="str">
            <v>RETROESCAVADEIRA SOBRE RODAS COM CARREGADEIRA, TRAÇÃO 4X4, POTÊNCIA LÍQ. 88 HP, CAÇAMBA CARREG. CAP. MÍN. 1 M3, CAÇAMBA RETRO CAP. 0,26 M3, PESO OPERACIONAL MÍN. 6.674 KG, PROFUNDIDADE ESCAVAÇÃO MÁX. 4,37 M - CHP DIURNO. AF_06/2014</v>
          </cell>
          <cell r="F5923" t="str">
            <v>CHP</v>
          </cell>
          <cell r="G5923">
            <v>1.3599999999999999E-2</v>
          </cell>
          <cell r="H5923">
            <v>89.47</v>
          </cell>
          <cell r="I5923">
            <v>91.44</v>
          </cell>
          <cell r="J5923">
            <v>1.21</v>
          </cell>
          <cell r="K5923">
            <v>1.24</v>
          </cell>
        </row>
        <row r="5924">
          <cell r="A5924" t="str">
            <v>Composição Auxiliar5679</v>
          </cell>
          <cell r="B5924" t="str">
            <v>Composição Auxiliar</v>
          </cell>
          <cell r="C5924">
            <v>5679</v>
          </cell>
          <cell r="D5924" t="str">
            <v>SINAPI</v>
          </cell>
          <cell r="E5924" t="str">
            <v>RETROESCAVADEIRA SOBRE RODAS COM CARREGADEIRA, TRAÇÃO 4X4, POTÊNCIA LÍQ. 88 HP, CAÇAMBA CARREG. CAP. MÍN. 1 M3, CAÇAMBA RETRO CAP. 0,26 M3, PESO OPERACIONAL MÍN. 6.674 KG, PROFUNDIDADE ESCAVAÇÃO MÁX. 4,37 M - CHI DIURNO. AF_06/2014</v>
          </cell>
          <cell r="F5924" t="str">
            <v>CHI</v>
          </cell>
          <cell r="G5924">
            <v>4.5600000000000002E-2</v>
          </cell>
          <cell r="H5924">
            <v>33.229999999999997</v>
          </cell>
          <cell r="I5924">
            <v>35.200000000000003</v>
          </cell>
          <cell r="J5924">
            <v>1.51</v>
          </cell>
          <cell r="K5924">
            <v>1.6</v>
          </cell>
        </row>
        <row r="5925">
          <cell r="A5925" t="str">
            <v>Composição Auxiliar87316</v>
          </cell>
          <cell r="B5925" t="str">
            <v>Composição Auxiliar</v>
          </cell>
          <cell r="C5925">
            <v>87316</v>
          </cell>
          <cell r="D5925" t="str">
            <v>SINAPI</v>
          </cell>
          <cell r="E5925" t="str">
            <v>ARGAMASSA TRAÇO 1:4 (EM VOLUME DE CIMENTO E AREIA GROSSA ÚMIDA) PARA CHAPISCO CONVENCIONAL, PREPARO MECÂNICO COM BETONEIRA 400 L. AF_08/2019</v>
          </cell>
          <cell r="F5925" t="str">
            <v>M3</v>
          </cell>
          <cell r="G5925">
            <v>1.6999999999999999E-3</v>
          </cell>
          <cell r="H5925">
            <v>337.94</v>
          </cell>
          <cell r="I5925">
            <v>344.48</v>
          </cell>
          <cell r="J5925">
            <v>0.56999999999999995</v>
          </cell>
          <cell r="K5925">
            <v>0.57999999999999996</v>
          </cell>
        </row>
        <row r="5926">
          <cell r="A5926" t="str">
            <v>Composição Auxiliar88309</v>
          </cell>
          <cell r="B5926" t="str">
            <v>Composição Auxiliar</v>
          </cell>
          <cell r="C5926">
            <v>88309</v>
          </cell>
          <cell r="D5926" t="str">
            <v>SINAPI</v>
          </cell>
          <cell r="E5926" t="str">
            <v>PEDREIRO COM ENCARGOS COMPLEMENTARES</v>
          </cell>
          <cell r="F5926" t="str">
            <v>H</v>
          </cell>
          <cell r="G5926">
            <v>8.1328999999999994</v>
          </cell>
          <cell r="H5926">
            <v>16.78</v>
          </cell>
          <cell r="I5926">
            <v>18.829999999999998</v>
          </cell>
          <cell r="J5926">
            <v>136.47</v>
          </cell>
          <cell r="K5926">
            <v>153.13999999999999</v>
          </cell>
        </row>
        <row r="5927">
          <cell r="A5927" t="str">
            <v>Composição Auxiliar88316</v>
          </cell>
          <cell r="B5927" t="str">
            <v>Composição Auxiliar</v>
          </cell>
          <cell r="C5927">
            <v>88316</v>
          </cell>
          <cell r="D5927" t="str">
            <v>SINAPI</v>
          </cell>
          <cell r="E5927" t="str">
            <v>SERVENTE COM ENCARGOS COMPLEMENTARES</v>
          </cell>
          <cell r="F5927" t="str">
            <v>H</v>
          </cell>
          <cell r="G5927">
            <v>8.1328999999999994</v>
          </cell>
          <cell r="H5927">
            <v>13.34</v>
          </cell>
          <cell r="I5927">
            <v>14.87</v>
          </cell>
          <cell r="J5927">
            <v>108.49</v>
          </cell>
          <cell r="K5927">
            <v>120.93</v>
          </cell>
        </row>
        <row r="5928">
          <cell r="A5928" t="str">
            <v>Composição Auxiliar94970</v>
          </cell>
          <cell r="B5928" t="str">
            <v>Composição Auxiliar</v>
          </cell>
          <cell r="C5928">
            <v>94970</v>
          </cell>
          <cell r="D5928" t="str">
            <v>SINAPI</v>
          </cell>
          <cell r="E5928" t="str">
            <v>CONCRETO FCK = 20MPA, TRAÇO 1:2,7:3 (CIMENTO/ AREIA MÉDIA/ BRITA 1)  - PREPARO MECÂNICO COM BETONEIRA 600 L. AF_07/2016</v>
          </cell>
          <cell r="F5928" t="str">
            <v>M3</v>
          </cell>
          <cell r="G5928">
            <v>0.1163</v>
          </cell>
          <cell r="H5928">
            <v>337.65</v>
          </cell>
          <cell r="I5928">
            <v>342.55</v>
          </cell>
          <cell r="J5928">
            <v>39.26</v>
          </cell>
          <cell r="K5928">
            <v>39.83</v>
          </cell>
        </row>
        <row r="5929">
          <cell r="A5929" t="str">
            <v>Composição Auxiliar97735</v>
          </cell>
          <cell r="B5929" t="str">
            <v>Composição Auxiliar</v>
          </cell>
          <cell r="C5929">
            <v>97735</v>
          </cell>
          <cell r="D5929" t="str">
            <v>SINAPI</v>
          </cell>
          <cell r="E5929" t="str">
            <v>PEÇA RETANGULAR PRÉ-MOLDADA, VOLUME DE CONCRETO DE 30 A 100 LITROS, TAXA DE AÇO APROXIMADA DE 30KG/M³. AF_01/2018</v>
          </cell>
          <cell r="F5929" t="str">
            <v>M3</v>
          </cell>
          <cell r="G5929">
            <v>7.0000000000000007E-2</v>
          </cell>
          <cell r="H5929">
            <v>1781.77</v>
          </cell>
          <cell r="I5929">
            <v>1898.66</v>
          </cell>
          <cell r="J5929">
            <v>124.72</v>
          </cell>
          <cell r="K5929">
            <v>132.9</v>
          </cell>
        </row>
        <row r="5930">
          <cell r="A5930" t="str">
            <v>Composição Auxiliar100475</v>
          </cell>
          <cell r="B5930" t="str">
            <v>Composição Auxiliar</v>
          </cell>
          <cell r="C5930">
            <v>100475</v>
          </cell>
          <cell r="D5930" t="str">
            <v>SINAPI</v>
          </cell>
          <cell r="E5930" t="str">
            <v>ARGAMASSA TRAÇO 1:3 (EM VOLUME DE CIMENTO E AREIA MÉDIA ÚMIDA) COM ADIÇÃO DE IMPERMEABILIZANTE, PREPARO MECÂNICO COM BETONEIRA 400 L. AF_08/2019</v>
          </cell>
          <cell r="F5930" t="str">
            <v>M3</v>
          </cell>
          <cell r="G5930">
            <v>0.1585</v>
          </cell>
          <cell r="H5930">
            <v>514.14</v>
          </cell>
          <cell r="I5930">
            <v>519.42999999999995</v>
          </cell>
          <cell r="J5930">
            <v>81.489999999999995</v>
          </cell>
          <cell r="K5930">
            <v>82.32</v>
          </cell>
        </row>
        <row r="5931">
          <cell r="A5931" t="str">
            <v>Composição Auxiliar101617</v>
          </cell>
          <cell r="B5931" t="str">
            <v>Composição Auxiliar</v>
          </cell>
          <cell r="C5931">
            <v>101617</v>
          </cell>
          <cell r="D5931" t="str">
            <v>SINAPI</v>
          </cell>
          <cell r="E5931" t="str">
            <v>PREPARO DE FUNDO DE VALA COM LARGURA MAIOR OU IGUAL A 1,5 M E MENOR QUE 2,5 M (ACERTO DO SOLO NATURAL). AF_08/2020</v>
          </cell>
          <cell r="F5931" t="str">
            <v>M2</v>
          </cell>
          <cell r="G5931">
            <v>1.21</v>
          </cell>
          <cell r="H5931">
            <v>1.91</v>
          </cell>
          <cell r="I5931">
            <v>2.13</v>
          </cell>
          <cell r="J5931">
            <v>2.31</v>
          </cell>
          <cell r="K5931">
            <v>2.57</v>
          </cell>
        </row>
        <row r="5932">
          <cell r="A5932" t="str">
            <v>Insumo7258</v>
          </cell>
          <cell r="B5932" t="str">
            <v>Insumo</v>
          </cell>
          <cell r="C5932">
            <v>7258</v>
          </cell>
          <cell r="D5932" t="str">
            <v>SINAPI</v>
          </cell>
          <cell r="E5932" t="str">
            <v>TIJOLO CERAMICO MACICO COMUM *5 X 10 X 20* CM (L X A X C)</v>
          </cell>
          <cell r="F5932" t="str">
            <v xml:space="preserve">UN    </v>
          </cell>
          <cell r="G5932">
            <v>211.95599999999999</v>
          </cell>
          <cell r="H5932">
            <v>0.79</v>
          </cell>
          <cell r="I5932">
            <v>0.79</v>
          </cell>
          <cell r="J5932">
            <v>167.44</v>
          </cell>
          <cell r="K5932">
            <v>167.44</v>
          </cell>
        </row>
        <row r="5933">
          <cell r="A5933" t="str">
            <v>Composição98557</v>
          </cell>
          <cell r="B5933" t="str">
            <v>Composição</v>
          </cell>
          <cell r="C5933">
            <v>98557</v>
          </cell>
          <cell r="D5933" t="str">
            <v>SINAPI</v>
          </cell>
          <cell r="E5933" t="str">
            <v>IMPERMEABILIZAÇÃO DE SUPERFÍCIE COM EMULSÃO ASFÁLTICA, 2 DEMÃOS AF_06/2018</v>
          </cell>
          <cell r="F5933" t="str">
            <v>M2</v>
          </cell>
          <cell r="G5933">
            <v>1</v>
          </cell>
          <cell r="H5933">
            <v>0</v>
          </cell>
          <cell r="I5933">
            <v>0</v>
          </cell>
          <cell r="J5933">
            <v>34.18</v>
          </cell>
          <cell r="K5933">
            <v>35.25</v>
          </cell>
        </row>
        <row r="5934">
          <cell r="A5934" t="str">
            <v>Composição Auxiliar88243</v>
          </cell>
          <cell r="B5934" t="str">
            <v>Composição Auxiliar</v>
          </cell>
          <cell r="C5934">
            <v>88243</v>
          </cell>
          <cell r="D5934" t="str">
            <v>SINAPI</v>
          </cell>
          <cell r="E5934" t="str">
            <v>AJUDANTE ESPECIALIZADO COM ENCARGOS COMPLEMENTARES</v>
          </cell>
          <cell r="F5934" t="str">
            <v>H</v>
          </cell>
          <cell r="G5934">
            <v>8.5000000000000006E-2</v>
          </cell>
          <cell r="H5934">
            <v>16.12</v>
          </cell>
          <cell r="I5934">
            <v>18.079999999999998</v>
          </cell>
          <cell r="J5934">
            <v>1.37</v>
          </cell>
          <cell r="K5934">
            <v>1.53</v>
          </cell>
        </row>
        <row r="5935">
          <cell r="A5935" t="str">
            <v>Composição Auxiliar88270</v>
          </cell>
          <cell r="B5935" t="str">
            <v>Composição Auxiliar</v>
          </cell>
          <cell r="C5935">
            <v>88270</v>
          </cell>
          <cell r="D5935" t="str">
            <v>SINAPI</v>
          </cell>
          <cell r="E5935" t="str">
            <v>IMPERMEABILIZADOR COM ENCARGOS COMPLEMENTARES</v>
          </cell>
          <cell r="F5935" t="str">
            <v>H</v>
          </cell>
          <cell r="G5935">
            <v>0.42199999999999999</v>
          </cell>
          <cell r="H5935">
            <v>17.54</v>
          </cell>
          <cell r="I5935">
            <v>19.71</v>
          </cell>
          <cell r="J5935">
            <v>7.4</v>
          </cell>
          <cell r="K5935">
            <v>8.31</v>
          </cell>
        </row>
        <row r="5936">
          <cell r="A5936" t="str">
            <v>Insumo626</v>
          </cell>
          <cell r="B5936" t="str">
            <v>Insumo</v>
          </cell>
          <cell r="C5936">
            <v>626</v>
          </cell>
          <cell r="D5936" t="str">
            <v>SINAPI</v>
          </cell>
          <cell r="E5936" t="str">
            <v>MANTA LIQUIDA DE BASE ASFALTICA MODIFICADA COM A ADICAO DE ELASTOMEROS DILUIDOS EM SOLVENTE ORGANICO, APLICACAO A FRIO (MEMBRANA IMPERMEABILIZANTE ASFASTICA)</v>
          </cell>
          <cell r="F5936" t="str">
            <v xml:space="preserve">KG    </v>
          </cell>
          <cell r="G5936">
            <v>1.5</v>
          </cell>
          <cell r="H5936">
            <v>16.940000000000001</v>
          </cell>
          <cell r="I5936">
            <v>16.940000000000001</v>
          </cell>
          <cell r="J5936">
            <v>25.41</v>
          </cell>
          <cell r="K5936">
            <v>25.41</v>
          </cell>
        </row>
        <row r="5937">
          <cell r="A5937" t="str">
            <v>Composição99635</v>
          </cell>
          <cell r="B5937" t="str">
            <v>Composição</v>
          </cell>
          <cell r="C5937">
            <v>99635</v>
          </cell>
          <cell r="D5937" t="str">
            <v>SINAPI</v>
          </cell>
          <cell r="E5937" t="str">
            <v>VÁLVULA DE DESCARGA METÁLICA, BASE 1 1/2 ", ACABAMENTO METALICO CROMADO - FORNECIMENTO E INSTALAÇÃO. AF_01/2019</v>
          </cell>
          <cell r="F5937" t="str">
            <v>UN</v>
          </cell>
          <cell r="G5937">
            <v>1</v>
          </cell>
          <cell r="H5937">
            <v>0</v>
          </cell>
          <cell r="I5937">
            <v>0</v>
          </cell>
          <cell r="J5937">
            <v>165.63</v>
          </cell>
          <cell r="K5937">
            <v>168.49</v>
          </cell>
        </row>
        <row r="5938">
          <cell r="A5938" t="str">
            <v>Composição Auxiliar88248</v>
          </cell>
          <cell r="B5938" t="str">
            <v>Composição Auxiliar</v>
          </cell>
          <cell r="C5938">
            <v>88248</v>
          </cell>
          <cell r="D5938" t="str">
            <v>SINAPI</v>
          </cell>
          <cell r="E5938" t="str">
            <v>AUXILIAR DE ENCANADOR OU BOMBEIRO HIDRÁULICO COM ENCARGOS COMPLEMENTARES</v>
          </cell>
          <cell r="F5938" t="str">
            <v>H</v>
          </cell>
          <cell r="G5938">
            <v>0.78900000000000003</v>
          </cell>
          <cell r="H5938">
            <v>12.83</v>
          </cell>
          <cell r="I5938">
            <v>14.33</v>
          </cell>
          <cell r="J5938">
            <v>10.119999999999999</v>
          </cell>
          <cell r="K5938">
            <v>11.3</v>
          </cell>
        </row>
        <row r="5939">
          <cell r="A5939" t="str">
            <v>Composição Auxiliar88267</v>
          </cell>
          <cell r="B5939" t="str">
            <v>Composição Auxiliar</v>
          </cell>
          <cell r="C5939">
            <v>88267</v>
          </cell>
          <cell r="D5939" t="str">
            <v>SINAPI</v>
          </cell>
          <cell r="E5939" t="str">
            <v>ENCANADOR OU BOMBEIRO HIDRÁULICO COM ENCARGOS COMPLEMENTARES</v>
          </cell>
          <cell r="F5939" t="str">
            <v>H</v>
          </cell>
          <cell r="G5939">
            <v>0.78900000000000003</v>
          </cell>
          <cell r="H5939">
            <v>16.739999999999998</v>
          </cell>
          <cell r="I5939">
            <v>18.86</v>
          </cell>
          <cell r="J5939">
            <v>13.2</v>
          </cell>
          <cell r="K5939">
            <v>14.88</v>
          </cell>
        </row>
        <row r="5940">
          <cell r="A5940" t="str">
            <v>Insumo3148</v>
          </cell>
          <cell r="B5940" t="str">
            <v>Insumo</v>
          </cell>
          <cell r="C5940">
            <v>3148</v>
          </cell>
          <cell r="D5940" t="str">
            <v>SINAPI</v>
          </cell>
          <cell r="E5940" t="str">
            <v>FITA VEDA ROSCA EM ROLOS DE 18 MM X 50 M (L X C)</v>
          </cell>
          <cell r="F5940" t="str">
            <v xml:space="preserve">UN    </v>
          </cell>
          <cell r="G5940">
            <v>1.9E-2</v>
          </cell>
          <cell r="H5940">
            <v>18.18</v>
          </cell>
          <cell r="I5940">
            <v>18.18</v>
          </cell>
          <cell r="J5940">
            <v>0.34</v>
          </cell>
          <cell r="K5940">
            <v>0.34</v>
          </cell>
        </row>
        <row r="5941">
          <cell r="A5941" t="str">
            <v>Insumo10228</v>
          </cell>
          <cell r="B5941" t="str">
            <v>Insumo</v>
          </cell>
          <cell r="C5941">
            <v>10228</v>
          </cell>
          <cell r="D5941" t="str">
            <v>SINAPI</v>
          </cell>
          <cell r="E5941" t="str">
            <v>VALVULA DE DESCARGA METALICA, BASE 1 1/2 " E ACABAMENTO METALICO CROMADO</v>
          </cell>
          <cell r="F5941" t="str">
            <v xml:space="preserve">UN    </v>
          </cell>
          <cell r="G5941">
            <v>1</v>
          </cell>
          <cell r="H5941">
            <v>141.97</v>
          </cell>
          <cell r="I5941">
            <v>141.97</v>
          </cell>
          <cell r="J5941">
            <v>141.97</v>
          </cell>
          <cell r="K5941">
            <v>141.97</v>
          </cell>
        </row>
        <row r="5942">
          <cell r="A5942" t="str">
            <v>ComposiçãoSDC01520</v>
          </cell>
          <cell r="B5942" t="str">
            <v>Composição</v>
          </cell>
          <cell r="C5942" t="str">
            <v>SDC01520</v>
          </cell>
          <cell r="D5942" t="str">
            <v>SINAPI</v>
          </cell>
          <cell r="E5942" t="str">
            <v>VIDRO TEMPERADO INCOLOR, ESPESSURA 8MM, FORNECIMENTO E INSTALACAO, INCLUSIVE MASSA PARA VEDACAO (Cópia REF.: 72119 - SINAPI)</v>
          </cell>
          <cell r="F5942" t="str">
            <v>M2</v>
          </cell>
          <cell r="G5942">
            <v>1</v>
          </cell>
          <cell r="H5942">
            <v>0</v>
          </cell>
          <cell r="I5942">
            <v>0</v>
          </cell>
          <cell r="J5942">
            <v>274.16999999999996</v>
          </cell>
          <cell r="K5942">
            <v>275.89999999999998</v>
          </cell>
        </row>
        <row r="5943">
          <cell r="A5943" t="str">
            <v>Composição Auxiliar88316</v>
          </cell>
          <cell r="B5943" t="str">
            <v>Composição Auxiliar</v>
          </cell>
          <cell r="C5943">
            <v>88316</v>
          </cell>
          <cell r="D5943" t="str">
            <v>SINAPI</v>
          </cell>
          <cell r="E5943" t="str">
            <v>SERVENTE COM ENCARGOS COMPLEMENTARES</v>
          </cell>
          <cell r="F5943" t="str">
            <v>H</v>
          </cell>
          <cell r="G5943">
            <v>0.5</v>
          </cell>
          <cell r="H5943">
            <v>13.34</v>
          </cell>
          <cell r="I5943">
            <v>14.87</v>
          </cell>
          <cell r="J5943">
            <v>6.67</v>
          </cell>
          <cell r="K5943">
            <v>7.43</v>
          </cell>
        </row>
        <row r="5944">
          <cell r="A5944" t="str">
            <v>Composição Auxiliar88325</v>
          </cell>
          <cell r="B5944" t="str">
            <v>Composição Auxiliar</v>
          </cell>
          <cell r="C5944">
            <v>88325</v>
          </cell>
          <cell r="D5944" t="str">
            <v>SINAPI</v>
          </cell>
          <cell r="E5944" t="str">
            <v>VIDRACEIRO COM ENCARGOS COMPLEMENTARES</v>
          </cell>
          <cell r="F5944" t="str">
            <v>H</v>
          </cell>
          <cell r="G5944">
            <v>0.5</v>
          </cell>
          <cell r="H5944">
            <v>16.16</v>
          </cell>
          <cell r="I5944">
            <v>18.11</v>
          </cell>
          <cell r="J5944">
            <v>8.08</v>
          </cell>
          <cell r="K5944">
            <v>9.0500000000000007</v>
          </cell>
        </row>
        <row r="5945">
          <cell r="A5945" t="str">
            <v>Insumo10498</v>
          </cell>
          <cell r="B5945" t="str">
            <v>Insumo</v>
          </cell>
          <cell r="C5945">
            <v>10498</v>
          </cell>
          <cell r="D5945" t="str">
            <v>SINAPI</v>
          </cell>
          <cell r="E5945" t="str">
            <v>MASSA PARA VIDRO</v>
          </cell>
          <cell r="F5945" t="str">
            <v xml:space="preserve">KG    </v>
          </cell>
          <cell r="G5945">
            <v>1.5</v>
          </cell>
          <cell r="H5945">
            <v>9.15</v>
          </cell>
          <cell r="I5945">
            <v>9.15</v>
          </cell>
          <cell r="J5945">
            <v>13.72</v>
          </cell>
          <cell r="K5945">
            <v>13.72</v>
          </cell>
        </row>
        <row r="5946">
          <cell r="A5946" t="str">
            <v>Insumo10506</v>
          </cell>
          <cell r="B5946" t="str">
            <v>Insumo</v>
          </cell>
          <cell r="C5946">
            <v>10506</v>
          </cell>
          <cell r="D5946" t="str">
            <v>SINAPI</v>
          </cell>
          <cell r="E5946" t="str">
            <v>VIDRO TEMPERADO INCOLOR E = 8 MM, SEM COLOCACAO</v>
          </cell>
          <cell r="F5946" t="str">
            <v xml:space="preserve">M2    </v>
          </cell>
          <cell r="G5946">
            <v>1</v>
          </cell>
          <cell r="H5946">
            <v>245.7</v>
          </cell>
          <cell r="I5946">
            <v>245.7</v>
          </cell>
          <cell r="J5946">
            <v>245.7</v>
          </cell>
          <cell r="K5946">
            <v>245.7</v>
          </cell>
        </row>
        <row r="5947">
          <cell r="A5947" t="str">
            <v>Composição100574</v>
          </cell>
          <cell r="B5947" t="str">
            <v>Composição</v>
          </cell>
          <cell r="C5947">
            <v>100574</v>
          </cell>
          <cell r="D5947" t="str">
            <v>SINAPI</v>
          </cell>
          <cell r="E5947" t="str">
            <v>ESPALHAMENTO DE MATERIAL COM TRATOR DE ESTEIRAS. AF_11/2019</v>
          </cell>
          <cell r="F5947" t="str">
            <v>M3</v>
          </cell>
          <cell r="G5947">
            <v>1</v>
          </cell>
          <cell r="H5947">
            <v>0</v>
          </cell>
          <cell r="I5947">
            <v>0</v>
          </cell>
          <cell r="J5947">
            <v>0.86</v>
          </cell>
          <cell r="K5947">
            <v>0.89</v>
          </cell>
        </row>
        <row r="5948">
          <cell r="A5948" t="str">
            <v>Composição Auxiliar5851</v>
          </cell>
          <cell r="B5948" t="str">
            <v>Composição Auxiliar</v>
          </cell>
          <cell r="C5948">
            <v>5851</v>
          </cell>
          <cell r="D5948" t="str">
            <v>SINAPI</v>
          </cell>
          <cell r="E5948" t="str">
            <v>TRATOR DE ESTEIRAS, POTÊNCIA 150 HP, PESO OPERACIONAL 16,7 T, COM RODA MOTRIZ ELEVADA E LÂMINA 3,18 M3 - CHP DIURNO. AF_06/2014</v>
          </cell>
          <cell r="F5948" t="str">
            <v>CHP</v>
          </cell>
          <cell r="G5948">
            <v>3.0000000000000001E-3</v>
          </cell>
          <cell r="H5948">
            <v>159.16</v>
          </cell>
          <cell r="I5948">
            <v>160.68</v>
          </cell>
          <cell r="J5948">
            <v>0.47</v>
          </cell>
          <cell r="K5948">
            <v>0.48</v>
          </cell>
        </row>
        <row r="5949">
          <cell r="A5949" t="str">
            <v>Composição Auxiliar5853</v>
          </cell>
          <cell r="B5949" t="str">
            <v>Composição Auxiliar</v>
          </cell>
          <cell r="C5949">
            <v>5853</v>
          </cell>
          <cell r="D5949" t="str">
            <v>SINAPI</v>
          </cell>
          <cell r="E5949" t="str">
            <v>TRATOR DE ESTEIRAS, POTÊNCIA 150 HP, PESO OPERACIONAL 16,7 T, COM RODA MOTRIZ ELEVADA E LÂMINA 3,18 M3 - CHI DIURNO. AF_06/2014</v>
          </cell>
          <cell r="F5949" t="str">
            <v>CHI</v>
          </cell>
          <cell r="G5949">
            <v>6.0000000000000001E-3</v>
          </cell>
          <cell r="H5949">
            <v>46</v>
          </cell>
          <cell r="I5949">
            <v>47.52</v>
          </cell>
          <cell r="J5949">
            <v>0.27</v>
          </cell>
          <cell r="K5949">
            <v>0.28000000000000003</v>
          </cell>
        </row>
        <row r="5950">
          <cell r="A5950" t="str">
            <v>Composição Auxiliar88316</v>
          </cell>
          <cell r="B5950" t="str">
            <v>Composição Auxiliar</v>
          </cell>
          <cell r="C5950">
            <v>88316</v>
          </cell>
          <cell r="D5950" t="str">
            <v>SINAPI</v>
          </cell>
          <cell r="E5950" t="str">
            <v>SERVENTE COM ENCARGOS COMPLEMENTARES</v>
          </cell>
          <cell r="F5950" t="str">
            <v>H</v>
          </cell>
          <cell r="G5950">
            <v>8.9999999999999993E-3</v>
          </cell>
          <cell r="H5950">
            <v>13.34</v>
          </cell>
          <cell r="I5950">
            <v>14.87</v>
          </cell>
          <cell r="J5950">
            <v>0.12</v>
          </cell>
          <cell r="K5950">
            <v>0.13</v>
          </cell>
        </row>
        <row r="5951">
          <cell r="A5951" t="str">
            <v>ComposiçãoEECH -C154</v>
          </cell>
          <cell r="B5951" t="str">
            <v>Composição</v>
          </cell>
          <cell r="C5951" t="str">
            <v>EECH -C154</v>
          </cell>
          <cell r="D5951" t="str">
            <v>Próprio</v>
          </cell>
          <cell r="E5951" t="str">
            <v>CAIXA DE PASSAGEM 20X20X10CM (SOBREPOR), FORNECIMENTO E INSTALACAO. Cópia da SINAPI (100556)</v>
          </cell>
          <cell r="F5951" t="str">
            <v xml:space="preserve">UN    </v>
          </cell>
          <cell r="G5951">
            <v>1</v>
          </cell>
          <cell r="H5951">
            <v>0</v>
          </cell>
          <cell r="I5951">
            <v>0</v>
          </cell>
          <cell r="J5951">
            <v>42.67</v>
          </cell>
          <cell r="K5951">
            <v>43.929999999999993</v>
          </cell>
        </row>
        <row r="5952">
          <cell r="A5952" t="str">
            <v>Composição Auxiliar88247</v>
          </cell>
          <cell r="B5952" t="str">
            <v>Composição Auxiliar</v>
          </cell>
          <cell r="C5952">
            <v>88247</v>
          </cell>
          <cell r="D5952" t="str">
            <v>SINAPI</v>
          </cell>
          <cell r="E5952" t="str">
            <v>AUXILIAR DE ELETRICISTA COM ENCARGOS COMPLEMENTARES</v>
          </cell>
          <cell r="F5952" t="str">
            <v>H</v>
          </cell>
          <cell r="G5952">
            <v>0.34599999999999997</v>
          </cell>
          <cell r="H5952">
            <v>13.33</v>
          </cell>
          <cell r="I5952">
            <v>14.84</v>
          </cell>
          <cell r="J5952">
            <v>4.6100000000000003</v>
          </cell>
          <cell r="K5952">
            <v>5.13</v>
          </cell>
        </row>
        <row r="5953">
          <cell r="A5953" t="str">
            <v>Composição Auxiliar88264</v>
          </cell>
          <cell r="B5953" t="str">
            <v>Composição Auxiliar</v>
          </cell>
          <cell r="C5953">
            <v>88264</v>
          </cell>
          <cell r="D5953" t="str">
            <v>SINAPI</v>
          </cell>
          <cell r="E5953" t="str">
            <v>ELETRICISTA COM ENCARGOS COMPLEMENTARES</v>
          </cell>
          <cell r="F5953" t="str">
            <v>H</v>
          </cell>
          <cell r="G5953">
            <v>0.34599999999999997</v>
          </cell>
          <cell r="H5953">
            <v>17.38</v>
          </cell>
          <cell r="I5953">
            <v>19.52</v>
          </cell>
          <cell r="J5953">
            <v>6.01</v>
          </cell>
          <cell r="K5953">
            <v>6.75</v>
          </cell>
        </row>
        <row r="5954">
          <cell r="A5954" t="str">
            <v>Insumo39771</v>
          </cell>
          <cell r="B5954" t="str">
            <v>Insumo</v>
          </cell>
          <cell r="C5954">
            <v>39771</v>
          </cell>
          <cell r="D5954" t="str">
            <v>SINAPI</v>
          </cell>
          <cell r="E5954" t="str">
            <v>CAIXA DE PASSAGEM METALICA DE SOBREPOR COM TAMPA PARAFUSADA, DIMENSOES 20 X 20 X 10 CM</v>
          </cell>
          <cell r="F5954" t="str">
            <v xml:space="preserve">UN    </v>
          </cell>
          <cell r="G5954">
            <v>1</v>
          </cell>
          <cell r="H5954">
            <v>32.049999999999997</v>
          </cell>
          <cell r="I5954">
            <v>32.049999999999997</v>
          </cell>
          <cell r="J5954">
            <v>32.049999999999997</v>
          </cell>
          <cell r="K5954">
            <v>32.049999999999997</v>
          </cell>
        </row>
        <row r="5955">
          <cell r="A5955" t="str">
            <v>Composição102168</v>
          </cell>
          <cell r="B5955" t="str">
            <v>Composição</v>
          </cell>
          <cell r="C5955">
            <v>102168</v>
          </cell>
          <cell r="D5955" t="str">
            <v>SINAPI</v>
          </cell>
          <cell r="E5955" t="str">
            <v>INSTALAÇÃO DE VIDRO LISO INCOLOR, E = 8 MM, EM ESQUADRIA DE ALUMÍNIO OU PVC, FIXADO COM BAGUETE. AF_01/2021_P</v>
          </cell>
          <cell r="F5955" t="str">
            <v>M2</v>
          </cell>
          <cell r="G5955">
            <v>1</v>
          </cell>
          <cell r="H5955">
            <v>0</v>
          </cell>
          <cell r="I5955">
            <v>0</v>
          </cell>
          <cell r="J5955">
            <v>346.3</v>
          </cell>
          <cell r="K5955">
            <v>347.52</v>
          </cell>
        </row>
        <row r="5956">
          <cell r="A5956" t="str">
            <v>Composição Auxiliar88316</v>
          </cell>
          <cell r="B5956" t="str">
            <v>Composição Auxiliar</v>
          </cell>
          <cell r="C5956">
            <v>88316</v>
          </cell>
          <cell r="D5956" t="str">
            <v>SINAPI</v>
          </cell>
          <cell r="E5956" t="str">
            <v>SERVENTE COM ENCARGOS COMPLEMENTARES</v>
          </cell>
          <cell r="F5956" t="str">
            <v>H</v>
          </cell>
          <cell r="G5956">
            <v>0.34599999999999997</v>
          </cell>
          <cell r="H5956">
            <v>13.34</v>
          </cell>
          <cell r="I5956">
            <v>14.87</v>
          </cell>
          <cell r="J5956">
            <v>4.6100000000000003</v>
          </cell>
          <cell r="K5956">
            <v>5.14</v>
          </cell>
        </row>
        <row r="5957">
          <cell r="A5957" t="str">
            <v>Composição Auxiliar88325</v>
          </cell>
          <cell r="B5957" t="str">
            <v>Composição Auxiliar</v>
          </cell>
          <cell r="C5957">
            <v>88325</v>
          </cell>
          <cell r="D5957" t="str">
            <v>SINAPI</v>
          </cell>
          <cell r="E5957" t="str">
            <v>VIDRACEIRO COM ENCARGOS COMPLEMENTARES</v>
          </cell>
          <cell r="F5957" t="str">
            <v>H</v>
          </cell>
          <cell r="G5957">
            <v>0.35599999999999998</v>
          </cell>
          <cell r="H5957">
            <v>16.16</v>
          </cell>
          <cell r="I5957">
            <v>18.11</v>
          </cell>
          <cell r="J5957">
            <v>5.75</v>
          </cell>
          <cell r="K5957">
            <v>6.44</v>
          </cell>
        </row>
        <row r="5958">
          <cell r="A5958" t="str">
            <v>Insumo20259</v>
          </cell>
          <cell r="B5958" t="str">
            <v>Insumo</v>
          </cell>
          <cell r="C5958">
            <v>20259</v>
          </cell>
          <cell r="D5958" t="str">
            <v>SINAPI</v>
          </cell>
          <cell r="E5958" t="str">
            <v>PERFIL DE BORRACHA EPDM MACICO *12 X 15* MM PARA ESQUADRIAS</v>
          </cell>
          <cell r="F5958" t="str">
            <v xml:space="preserve">M     </v>
          </cell>
          <cell r="G5958">
            <v>3.4159999999999999</v>
          </cell>
          <cell r="H5958">
            <v>8.8000000000000007</v>
          </cell>
          <cell r="I5958">
            <v>8.8000000000000007</v>
          </cell>
          <cell r="J5958">
            <v>30.06</v>
          </cell>
          <cell r="K5958">
            <v>30.06</v>
          </cell>
        </row>
        <row r="5959">
          <cell r="A5959" t="str">
            <v>Insumo34385</v>
          </cell>
          <cell r="B5959" t="str">
            <v>Insumo</v>
          </cell>
          <cell r="C5959">
            <v>34385</v>
          </cell>
          <cell r="D5959" t="str">
            <v>SINAPI</v>
          </cell>
          <cell r="E5959" t="str">
            <v>VIDRO LISO INCOLOR 8MM  -  SEM COLOCACAO</v>
          </cell>
          <cell r="F5959" t="str">
            <v xml:space="preserve">M2    </v>
          </cell>
          <cell r="G5959">
            <v>1</v>
          </cell>
          <cell r="H5959">
            <v>297.60000000000002</v>
          </cell>
          <cell r="I5959">
            <v>297.60000000000002</v>
          </cell>
          <cell r="J5959">
            <v>297.60000000000002</v>
          </cell>
          <cell r="K5959">
            <v>297.60000000000002</v>
          </cell>
        </row>
        <row r="5960">
          <cell r="A5960" t="str">
            <v>Insumo39432</v>
          </cell>
          <cell r="B5960" t="str">
            <v>Insumo</v>
          </cell>
          <cell r="C5960">
            <v>39432</v>
          </cell>
          <cell r="D5960" t="str">
            <v>SINAPI</v>
          </cell>
          <cell r="E5960" t="str">
            <v>FITA DE PAPEL REFORCADA COM LAMINA DE METAL PARA REFORCO DE CANTOS DE CHAPA DE GESSO PARA DRYWALL</v>
          </cell>
          <cell r="F5960" t="str">
            <v xml:space="preserve">M     </v>
          </cell>
          <cell r="G5960">
            <v>2.992</v>
          </cell>
          <cell r="H5960">
            <v>2.77</v>
          </cell>
          <cell r="I5960">
            <v>2.77</v>
          </cell>
          <cell r="J5960">
            <v>8.2799999999999994</v>
          </cell>
          <cell r="K5960">
            <v>8.2799999999999994</v>
          </cell>
        </row>
        <row r="5961">
          <cell r="A5961" t="str">
            <v>ComposiçãoEE-PINT-C17</v>
          </cell>
          <cell r="B5961" t="str">
            <v>Composição</v>
          </cell>
          <cell r="C5961" t="str">
            <v>EE-PINT-C17</v>
          </cell>
          <cell r="D5961" t="str">
            <v>SINAPI</v>
          </cell>
          <cell r="E5961" t="str">
            <v>(COR BRANCO GELO) APLICAÇÃO MANUAL DE PINTURA COM TINTA LÁTEX PVA EM PAREDES, DUAS DEMÃOS. Copia da SINAPI (88487)</v>
          </cell>
          <cell r="F5961" t="str">
            <v>M2</v>
          </cell>
          <cell r="G5961">
            <v>1</v>
          </cell>
          <cell r="H5961">
            <v>0</v>
          </cell>
          <cell r="I5961">
            <v>0</v>
          </cell>
          <cell r="J5961">
            <v>7.98</v>
          </cell>
          <cell r="K5961">
            <v>8.31</v>
          </cell>
        </row>
        <row r="5962">
          <cell r="A5962" t="str">
            <v>Composição Auxiliar88310</v>
          </cell>
          <cell r="B5962" t="str">
            <v>Composição Auxiliar</v>
          </cell>
          <cell r="C5962">
            <v>88310</v>
          </cell>
          <cell r="D5962" t="str">
            <v>SINAPI</v>
          </cell>
          <cell r="E5962" t="str">
            <v>PINTOR COM ENCARGOS COMPLEMENTARES</v>
          </cell>
          <cell r="F5962" t="str">
            <v>H</v>
          </cell>
          <cell r="G5962">
            <v>0.13</v>
          </cell>
          <cell r="H5962">
            <v>17.79</v>
          </cell>
          <cell r="I5962">
            <v>19.829999999999998</v>
          </cell>
          <cell r="J5962">
            <v>2.31</v>
          </cell>
          <cell r="K5962">
            <v>2.57</v>
          </cell>
        </row>
        <row r="5963">
          <cell r="A5963" t="str">
            <v>Composição Auxiliar88316</v>
          </cell>
          <cell r="B5963" t="str">
            <v>Composição Auxiliar</v>
          </cell>
          <cell r="C5963">
            <v>88316</v>
          </cell>
          <cell r="D5963" t="str">
            <v>SINAPI</v>
          </cell>
          <cell r="E5963" t="str">
            <v>SERVENTE COM ENCARGOS COMPLEMENTARES</v>
          </cell>
          <cell r="F5963" t="str">
            <v>H</v>
          </cell>
          <cell r="G5963">
            <v>4.8000000000000001E-2</v>
          </cell>
          <cell r="H5963">
            <v>13.34</v>
          </cell>
          <cell r="I5963">
            <v>14.87</v>
          </cell>
          <cell r="J5963">
            <v>0.64</v>
          </cell>
          <cell r="K5963">
            <v>0.71</v>
          </cell>
        </row>
        <row r="5964">
          <cell r="A5964" t="str">
            <v>InsumoCOT358</v>
          </cell>
          <cell r="B5964" t="str">
            <v>Insumo</v>
          </cell>
          <cell r="C5964" t="str">
            <v>COT358</v>
          </cell>
          <cell r="D5964" t="str">
            <v>SINAPI</v>
          </cell>
          <cell r="E5964" t="str">
            <v xml:space="preserve">TINTA LÁTEX ACRÍLICO PREMIUM, COR REF: BRANCO GELO </v>
          </cell>
          <cell r="F5964" t="str">
            <v>L</v>
          </cell>
          <cell r="G5964">
            <v>0.33</v>
          </cell>
          <cell r="H5964">
            <v>15.27</v>
          </cell>
          <cell r="I5964">
            <v>15.27</v>
          </cell>
          <cell r="J5964">
            <v>5.03</v>
          </cell>
          <cell r="K5964">
            <v>5.03</v>
          </cell>
        </row>
        <row r="5965">
          <cell r="A5965" t="str">
            <v>Composição94965</v>
          </cell>
          <cell r="B5965" t="str">
            <v>Composição</v>
          </cell>
          <cell r="C5965">
            <v>94965</v>
          </cell>
          <cell r="D5965" t="str">
            <v>SINAPI</v>
          </cell>
          <cell r="E5965" t="str">
            <v>CONCRETO FCK = 25MPA, TRAÇO 1:2,3:2,7 (CIMENTO/ AREIA MÉDIA/ BRITA 1)  - PREPARO MECÂNICO COM BETONEIRA 400 L. AF_07/2016</v>
          </cell>
          <cell r="F5965" t="str">
            <v>M3</v>
          </cell>
          <cell r="G5965">
            <v>1</v>
          </cell>
          <cell r="H5965">
            <v>0</v>
          </cell>
          <cell r="I5965">
            <v>0</v>
          </cell>
          <cell r="J5965">
            <v>361.08</v>
          </cell>
          <cell r="K5965">
            <v>366.67</v>
          </cell>
        </row>
        <row r="5966">
          <cell r="A5966" t="str">
            <v>Composição Auxiliar88316</v>
          </cell>
          <cell r="B5966" t="str">
            <v>Composição Auxiliar</v>
          </cell>
          <cell r="C5966">
            <v>88316</v>
          </cell>
          <cell r="D5966" t="str">
            <v>SINAPI</v>
          </cell>
          <cell r="E5966" t="str">
            <v>SERVENTE COM ENCARGOS COMPLEMENTARES</v>
          </cell>
          <cell r="F5966" t="str">
            <v>H</v>
          </cell>
          <cell r="G5966">
            <v>2.31</v>
          </cell>
          <cell r="H5966">
            <v>13.34</v>
          </cell>
          <cell r="I5966">
            <v>14.87</v>
          </cell>
          <cell r="J5966">
            <v>30.81</v>
          </cell>
          <cell r="K5966">
            <v>34.340000000000003</v>
          </cell>
        </row>
        <row r="5967">
          <cell r="A5967" t="str">
            <v>Composição Auxiliar88377</v>
          </cell>
          <cell r="B5967" t="str">
            <v>Composição Auxiliar</v>
          </cell>
          <cell r="C5967">
            <v>88377</v>
          </cell>
          <cell r="D5967" t="str">
            <v>SINAPI</v>
          </cell>
          <cell r="E5967" t="str">
            <v>OPERADOR DE BETONEIRA ESTACIONÁRIA/MISTURADOR COM ENCARGOS COMPLEMENTARES</v>
          </cell>
          <cell r="F5967" t="str">
            <v>H</v>
          </cell>
          <cell r="G5967">
            <v>1.46</v>
          </cell>
          <cell r="H5967">
            <v>11.79</v>
          </cell>
          <cell r="I5967">
            <v>13.2</v>
          </cell>
          <cell r="J5967">
            <v>17.21</v>
          </cell>
          <cell r="K5967">
            <v>19.27</v>
          </cell>
        </row>
        <row r="5968">
          <cell r="A5968" t="str">
            <v>Composição Auxiliar88830</v>
          </cell>
          <cell r="B5968" t="str">
            <v>Composição Auxiliar</v>
          </cell>
          <cell r="C5968">
            <v>88830</v>
          </cell>
          <cell r="D5968" t="str">
            <v>SINAPI</v>
          </cell>
          <cell r="E5968" t="str">
            <v>BETONEIRA CAPACIDADE NOMINAL DE 400 L, CAPACIDADE DE MISTURA 280 L, MOTOR ELÉTRICO TRIFÁSICO POTÊNCIA DE 2 CV, SEM CARREGADOR - CHP DIURNO. AF_10/2014</v>
          </cell>
          <cell r="F5968" t="str">
            <v>CHP</v>
          </cell>
          <cell r="G5968">
            <v>0.75</v>
          </cell>
          <cell r="H5968">
            <v>1.5</v>
          </cell>
          <cell r="I5968">
            <v>1.5</v>
          </cell>
          <cell r="J5968">
            <v>1.1200000000000001</v>
          </cell>
          <cell r="K5968">
            <v>1.1200000000000001</v>
          </cell>
        </row>
        <row r="5969">
          <cell r="A5969" t="str">
            <v>Composição Auxiliar88831</v>
          </cell>
          <cell r="B5969" t="str">
            <v>Composição Auxiliar</v>
          </cell>
          <cell r="C5969">
            <v>88831</v>
          </cell>
          <cell r="D5969" t="str">
            <v>SINAPI</v>
          </cell>
          <cell r="E5969" t="str">
            <v>BETONEIRA CAPACIDADE NOMINAL DE 400 L, CAPACIDADE DE MISTURA 280 L, MOTOR ELÉTRICO TRIFÁSICO POTÊNCIA DE 2 CV, SEM CARREGADOR - CHI DIURNO. AF_10/2014</v>
          </cell>
          <cell r="F5969" t="str">
            <v>CHI</v>
          </cell>
          <cell r="G5969">
            <v>0.71</v>
          </cell>
          <cell r="H5969">
            <v>0.26</v>
          </cell>
          <cell r="I5969">
            <v>0.26</v>
          </cell>
          <cell r="J5969">
            <v>0.18</v>
          </cell>
          <cell r="K5969">
            <v>0.18</v>
          </cell>
        </row>
        <row r="5970">
          <cell r="A5970" t="str">
            <v>Insumo370</v>
          </cell>
          <cell r="B5970" t="str">
            <v>Insumo</v>
          </cell>
          <cell r="C5970">
            <v>370</v>
          </cell>
          <cell r="D5970" t="str">
            <v>SINAPI</v>
          </cell>
          <cell r="E5970" t="str">
            <v>AREIA MEDIA - POSTO JAZIDA/FORNECEDOR (RETIRADO NA JAZIDA, SEM TRANSPORTE)</v>
          </cell>
          <cell r="F5970" t="str">
            <v xml:space="preserve">M3    </v>
          </cell>
          <cell r="G5970">
            <v>0.72299999999999998</v>
          </cell>
          <cell r="H5970">
            <v>70</v>
          </cell>
          <cell r="I5970">
            <v>70</v>
          </cell>
          <cell r="J5970">
            <v>50.61</v>
          </cell>
          <cell r="K5970">
            <v>50.61</v>
          </cell>
        </row>
        <row r="5971">
          <cell r="A5971" t="str">
            <v>Insumo1379</v>
          </cell>
          <cell r="B5971" t="str">
            <v>Insumo</v>
          </cell>
          <cell r="C5971">
            <v>1379</v>
          </cell>
          <cell r="D5971" t="str">
            <v>SINAPI</v>
          </cell>
          <cell r="E5971" t="str">
            <v>CIMENTO PORTLAND COMPOSTO CP II-32</v>
          </cell>
          <cell r="F5971" t="str">
            <v xml:space="preserve">KG    </v>
          </cell>
          <cell r="G5971">
            <v>362.66</v>
          </cell>
          <cell r="H5971">
            <v>0.59</v>
          </cell>
          <cell r="I5971">
            <v>0.59</v>
          </cell>
          <cell r="J5971">
            <v>213.96</v>
          </cell>
          <cell r="K5971">
            <v>213.96</v>
          </cell>
        </row>
        <row r="5972">
          <cell r="A5972" t="str">
            <v>Insumo4721</v>
          </cell>
          <cell r="B5972" t="str">
            <v>Insumo</v>
          </cell>
          <cell r="C5972">
            <v>4721</v>
          </cell>
          <cell r="D5972" t="str">
            <v>SINAPI</v>
          </cell>
          <cell r="E5972" t="str">
            <v>PEDRA BRITADA N. 1 (9,5 a 19 MM) POSTO PEDREIRA/FORNECEDOR, SEM FRETE</v>
          </cell>
          <cell r="F5972" t="str">
            <v xml:space="preserve">M3    </v>
          </cell>
          <cell r="G5972">
            <v>0.59299999999999997</v>
          </cell>
          <cell r="H5972">
            <v>79.58</v>
          </cell>
          <cell r="I5972">
            <v>79.58</v>
          </cell>
          <cell r="J5972">
            <v>47.19</v>
          </cell>
          <cell r="K5972">
            <v>47.19</v>
          </cell>
        </row>
        <row r="5973">
          <cell r="A5973" t="str">
            <v>Composição101616</v>
          </cell>
          <cell r="B5973" t="str">
            <v>Composição</v>
          </cell>
          <cell r="C5973">
            <v>101616</v>
          </cell>
          <cell r="D5973" t="str">
            <v>SINAPI</v>
          </cell>
          <cell r="E5973" t="str">
            <v>PREPARO DE FUNDO DE VALA COM LARGURA MENOR QUE 1,5 M (ACERTO DO SOLO NATURAL). AF_08/2020</v>
          </cell>
          <cell r="F5973" t="str">
            <v>M2</v>
          </cell>
          <cell r="G5973">
            <v>1</v>
          </cell>
          <cell r="H5973">
            <v>0</v>
          </cell>
          <cell r="I5973">
            <v>0</v>
          </cell>
          <cell r="J5973">
            <v>3.85</v>
          </cell>
          <cell r="K5973">
            <v>4.3100000000000005</v>
          </cell>
        </row>
        <row r="5974">
          <cell r="A5974" t="str">
            <v>Composição Auxiliar91534</v>
          </cell>
          <cell r="B5974" t="str">
            <v>Composição Auxiliar</v>
          </cell>
          <cell r="C5974">
            <v>91534</v>
          </cell>
          <cell r="D5974" t="str">
            <v>SINAPI</v>
          </cell>
          <cell r="E5974" t="str">
            <v>COMPACTADOR DE SOLOS DE PERCUSSÃO (SOQUETE) COM MOTOR A GASOLINA 4 TEMPOS, POTÊNCIA 4 CV - CHI DIURNO. AF_08/2015</v>
          </cell>
          <cell r="F5974" t="str">
            <v>CHI</v>
          </cell>
          <cell r="G5974">
            <v>3.5999999999999999E-3</v>
          </cell>
          <cell r="H5974">
            <v>13.19</v>
          </cell>
          <cell r="I5974">
            <v>14.69</v>
          </cell>
          <cell r="J5974">
            <v>0.04</v>
          </cell>
          <cell r="K5974">
            <v>0.05</v>
          </cell>
        </row>
        <row r="5975">
          <cell r="A5975" t="str">
            <v>Composição Auxiliar91533</v>
          </cell>
          <cell r="B5975" t="str">
            <v>Composição Auxiliar</v>
          </cell>
          <cell r="C5975">
            <v>91533</v>
          </cell>
          <cell r="D5975" t="str">
            <v>SINAPI</v>
          </cell>
          <cell r="E5975" t="str">
            <v>COMPACTADOR DE SOLOS DE PERCUSSÃO (SOQUETE) COM MOTOR A GASOLINA 4 TEMPOS, POTÊNCIA 4 CV - CHP DIURNO. AF_08/2015</v>
          </cell>
          <cell r="F5975" t="str">
            <v>CHP</v>
          </cell>
          <cell r="G5975">
            <v>3.5999999999999999E-3</v>
          </cell>
          <cell r="H5975">
            <v>19.05</v>
          </cell>
          <cell r="I5975">
            <v>20.55</v>
          </cell>
          <cell r="J5975">
            <v>0.06</v>
          </cell>
          <cell r="K5975">
            <v>7.0000000000000007E-2</v>
          </cell>
        </row>
        <row r="5976">
          <cell r="A5976" t="str">
            <v>Composição Auxiliar88316</v>
          </cell>
          <cell r="B5976" t="str">
            <v>Composição Auxiliar</v>
          </cell>
          <cell r="C5976">
            <v>88316</v>
          </cell>
          <cell r="D5976" t="str">
            <v>SINAPI</v>
          </cell>
          <cell r="E5976" t="str">
            <v>SERVENTE COM ENCARGOS COMPLEMENTARES</v>
          </cell>
          <cell r="F5976" t="str">
            <v>H</v>
          </cell>
          <cell r="G5976">
            <v>0.15310000000000001</v>
          </cell>
          <cell r="H5976">
            <v>13.34</v>
          </cell>
          <cell r="I5976">
            <v>14.87</v>
          </cell>
          <cell r="J5976">
            <v>2.04</v>
          </cell>
          <cell r="K5976">
            <v>2.27</v>
          </cell>
        </row>
        <row r="5977">
          <cell r="A5977" t="str">
            <v>Composição Auxiliar88309</v>
          </cell>
          <cell r="B5977" t="str">
            <v>Composição Auxiliar</v>
          </cell>
          <cell r="C5977">
            <v>88309</v>
          </cell>
          <cell r="D5977" t="str">
            <v>SINAPI</v>
          </cell>
          <cell r="E5977" t="str">
            <v>PEDREIRO COM ENCARGOS COMPLEMENTARES</v>
          </cell>
          <cell r="F5977" t="str">
            <v>H</v>
          </cell>
          <cell r="G5977">
            <v>0.10199999999999999</v>
          </cell>
          <cell r="H5977">
            <v>16.78</v>
          </cell>
          <cell r="I5977">
            <v>18.829999999999998</v>
          </cell>
          <cell r="J5977">
            <v>1.71</v>
          </cell>
          <cell r="K5977">
            <v>1.92</v>
          </cell>
        </row>
        <row r="5978">
          <cell r="A5978" t="str">
            <v>Composição96130</v>
          </cell>
          <cell r="B5978" t="str">
            <v>Composição</v>
          </cell>
          <cell r="C5978">
            <v>96130</v>
          </cell>
          <cell r="D5978" t="str">
            <v>SINAPI</v>
          </cell>
          <cell r="E5978" t="str">
            <v>APLICAÇÃO MANUAL DE MASSA ACRÍLICA EM PAREDES EXTERNAS DE CASAS, UMA DEMÃO. AF_05/2017</v>
          </cell>
          <cell r="F5978" t="str">
            <v>M2</v>
          </cell>
          <cell r="G5978">
            <v>1</v>
          </cell>
          <cell r="H5978">
            <v>0</v>
          </cell>
          <cell r="I5978">
            <v>0</v>
          </cell>
          <cell r="J5978">
            <v>13.56</v>
          </cell>
          <cell r="K5978">
            <v>14.6</v>
          </cell>
        </row>
        <row r="5979">
          <cell r="A5979" t="str">
            <v>Composição Auxiliar88316</v>
          </cell>
          <cell r="B5979" t="str">
            <v>Composição Auxiliar</v>
          </cell>
          <cell r="C5979">
            <v>88316</v>
          </cell>
          <cell r="D5979" t="str">
            <v>SINAPI</v>
          </cell>
          <cell r="E5979" t="str">
            <v>SERVENTE COM ENCARGOS COMPLEMENTARES</v>
          </cell>
          <cell r="F5979" t="str">
            <v>H</v>
          </cell>
          <cell r="G5979">
            <v>0.107</v>
          </cell>
          <cell r="H5979">
            <v>13.34</v>
          </cell>
          <cell r="I5979">
            <v>14.87</v>
          </cell>
          <cell r="J5979">
            <v>1.42</v>
          </cell>
          <cell r="K5979">
            <v>1.59</v>
          </cell>
        </row>
        <row r="5980">
          <cell r="A5980" t="str">
            <v>Composição Auxiliar88310</v>
          </cell>
          <cell r="B5980" t="str">
            <v>Composição Auxiliar</v>
          </cell>
          <cell r="C5980">
            <v>88310</v>
          </cell>
          <cell r="D5980" t="str">
            <v>SINAPI</v>
          </cell>
          <cell r="E5980" t="str">
            <v>PINTOR COM ENCARGOS COMPLEMENTARES</v>
          </cell>
          <cell r="F5980" t="str">
            <v>H</v>
          </cell>
          <cell r="G5980">
            <v>0.42899999999999999</v>
          </cell>
          <cell r="H5980">
            <v>17.79</v>
          </cell>
          <cell r="I5980">
            <v>19.829999999999998</v>
          </cell>
          <cell r="J5980">
            <v>7.63</v>
          </cell>
          <cell r="K5980">
            <v>8.5</v>
          </cell>
        </row>
        <row r="5981">
          <cell r="A5981" t="str">
            <v>Insumo4056</v>
          </cell>
          <cell r="B5981" t="str">
            <v>Insumo</v>
          </cell>
          <cell r="C5981">
            <v>4056</v>
          </cell>
          <cell r="D5981" t="str">
            <v>SINAPI</v>
          </cell>
          <cell r="E5981" t="str">
            <v>!EM PROCESSO DE DESATIVACAO!MASSA ACRILICA PARA PAREDES INTERIOR/EXTERIOR</v>
          </cell>
          <cell r="F5981" t="str">
            <v xml:space="preserve">GL    </v>
          </cell>
          <cell r="G5981">
            <v>0.16400000000000001</v>
          </cell>
          <cell r="H5981">
            <v>27.34</v>
          </cell>
          <cell r="I5981">
            <v>27.34</v>
          </cell>
          <cell r="J5981">
            <v>4.4800000000000004</v>
          </cell>
          <cell r="K5981">
            <v>4.4800000000000004</v>
          </cell>
        </row>
        <row r="5982">
          <cell r="A5982" t="str">
            <v>Insumo3767</v>
          </cell>
          <cell r="B5982" t="str">
            <v>Insumo</v>
          </cell>
          <cell r="C5982">
            <v>3767</v>
          </cell>
          <cell r="D5982" t="str">
            <v>SINAPI</v>
          </cell>
          <cell r="E5982" t="str">
            <v>LIXA EM FOLHA PARA PAREDE OU MADEIRA, NUMERO 120 (COR VERMELHA)</v>
          </cell>
          <cell r="F5982" t="str">
            <v xml:space="preserve">UN    </v>
          </cell>
          <cell r="G5982">
            <v>0.06</v>
          </cell>
          <cell r="H5982">
            <v>0.59</v>
          </cell>
          <cell r="I5982">
            <v>0.59</v>
          </cell>
          <cell r="J5982">
            <v>0.03</v>
          </cell>
          <cell r="K5982">
            <v>0.03</v>
          </cell>
        </row>
        <row r="5983">
          <cell r="A5983" t="str">
            <v>ComposiçãoEE-SC-C42</v>
          </cell>
          <cell r="B5983" t="str">
            <v>Composição</v>
          </cell>
          <cell r="C5983" t="str">
            <v>EE-SC-C42</v>
          </cell>
          <cell r="D5983" t="str">
            <v>Próprio</v>
          </cell>
          <cell r="E5983" t="str">
            <v>PINTURA ARTISTICA EM SUPERFÍCIE DE CONCRETO COM TINTA ACRÍLICA - CONFORME PADRÃO SEDUC PARA LOGO DO GOVERNO (TOTEM)</v>
          </cell>
          <cell r="F5983" t="str">
            <v>M2</v>
          </cell>
          <cell r="G5983">
            <v>1</v>
          </cell>
          <cell r="H5983">
            <v>0</v>
          </cell>
          <cell r="I5983">
            <v>0</v>
          </cell>
          <cell r="J5983">
            <v>49.18</v>
          </cell>
          <cell r="K5983">
            <v>54.379999999999995</v>
          </cell>
        </row>
        <row r="5984">
          <cell r="A5984" t="str">
            <v>Composição Auxiliar88310</v>
          </cell>
          <cell r="B5984" t="str">
            <v>Composição Auxiliar</v>
          </cell>
          <cell r="C5984">
            <v>88310</v>
          </cell>
          <cell r="D5984" t="str">
            <v>SINAPI</v>
          </cell>
          <cell r="E5984" t="str">
            <v>PINTOR COM ENCARGOS COMPLEMENTARES</v>
          </cell>
          <cell r="F5984" t="str">
            <v>H</v>
          </cell>
          <cell r="G5984">
            <v>1.8</v>
          </cell>
          <cell r="H5984">
            <v>17.79</v>
          </cell>
          <cell r="I5984">
            <v>19.829999999999998</v>
          </cell>
          <cell r="J5984">
            <v>32.020000000000003</v>
          </cell>
          <cell r="K5984">
            <v>35.69</v>
          </cell>
        </row>
        <row r="5985">
          <cell r="A5985" t="str">
            <v>Composição Auxiliar88316</v>
          </cell>
          <cell r="B5985" t="str">
            <v>Composição Auxiliar</v>
          </cell>
          <cell r="C5985">
            <v>88316</v>
          </cell>
          <cell r="D5985" t="str">
            <v>SINAPI</v>
          </cell>
          <cell r="E5985" t="str">
            <v>SERVENTE COM ENCARGOS COMPLEMENTARES</v>
          </cell>
          <cell r="F5985" t="str">
            <v>H</v>
          </cell>
          <cell r="G5985">
            <v>1</v>
          </cell>
          <cell r="H5985">
            <v>13.34</v>
          </cell>
          <cell r="I5985">
            <v>14.87</v>
          </cell>
          <cell r="J5985">
            <v>13.34</v>
          </cell>
          <cell r="K5985">
            <v>14.87</v>
          </cell>
        </row>
        <row r="5986">
          <cell r="A5986" t="str">
            <v>Insumo7348</v>
          </cell>
          <cell r="B5986" t="str">
            <v>Insumo</v>
          </cell>
          <cell r="C5986">
            <v>7348</v>
          </cell>
          <cell r="D5986" t="str">
            <v>SINAPI</v>
          </cell>
          <cell r="E5986" t="str">
            <v>TINTA ACRILICA PREMIUM PARA PISO</v>
          </cell>
          <cell r="F5986" t="str">
            <v xml:space="preserve">L     </v>
          </cell>
          <cell r="G5986">
            <v>0.25490000000000002</v>
          </cell>
          <cell r="H5986">
            <v>15</v>
          </cell>
          <cell r="I5986">
            <v>15</v>
          </cell>
          <cell r="J5986">
            <v>3.82</v>
          </cell>
          <cell r="K5986">
            <v>3.82</v>
          </cell>
        </row>
        <row r="5987">
          <cell r="A5987" t="str">
            <v>ComposiçãoEE-SC-C15</v>
          </cell>
          <cell r="B5987" t="str">
            <v>Composição</v>
          </cell>
          <cell r="C5987" t="str">
            <v>EE-SC-C15</v>
          </cell>
          <cell r="D5987" t="str">
            <v>Próprio</v>
          </cell>
          <cell r="E5987" t="str">
            <v>PLACA DE INAUGURACAO ACO ESCOVADO 80 X 60 CM, COM GRAVAÇÃO EM BAIXO RELEVO- FORNECIMENTO E INSTALAÇÃO</v>
          </cell>
          <cell r="F5987" t="str">
            <v>M2</v>
          </cell>
          <cell r="G5987">
            <v>1</v>
          </cell>
          <cell r="H5987">
            <v>0</v>
          </cell>
          <cell r="I5987">
            <v>0</v>
          </cell>
          <cell r="J5987">
            <v>2517.08</v>
          </cell>
          <cell r="K5987">
            <v>2517.59</v>
          </cell>
        </row>
        <row r="5988">
          <cell r="A5988" t="str">
            <v>Composição Auxiliar88309</v>
          </cell>
          <cell r="B5988" t="str">
            <v>Composição Auxiliar</v>
          </cell>
          <cell r="C5988">
            <v>88309</v>
          </cell>
          <cell r="D5988" t="str">
            <v>SINAPI</v>
          </cell>
          <cell r="E5988" t="str">
            <v>PEDREIRO COM ENCARGOS COMPLEMENTARES</v>
          </cell>
          <cell r="F5988" t="str">
            <v>H</v>
          </cell>
          <cell r="G5988">
            <v>0.25</v>
          </cell>
          <cell r="H5988">
            <v>16.78</v>
          </cell>
          <cell r="I5988">
            <v>18.829999999999998</v>
          </cell>
          <cell r="J5988">
            <v>4.1900000000000004</v>
          </cell>
          <cell r="K5988">
            <v>4.7</v>
          </cell>
        </row>
        <row r="5989">
          <cell r="A5989" t="str">
            <v>Insumo11950</v>
          </cell>
          <cell r="B5989" t="str">
            <v>Insumo</v>
          </cell>
          <cell r="C5989">
            <v>11950</v>
          </cell>
          <cell r="D5989" t="str">
            <v>SINAPI</v>
          </cell>
          <cell r="E5989" t="str">
            <v>BUCHA DE NYLON SEM ABA S6, COM PARAFUSO DE 4,20 X 40 MM EM ACO ZINCADO COM ROSCA SOBERBA, CABECA CHATA E FENDA PHILLIPS</v>
          </cell>
          <cell r="F5989" t="str">
            <v xml:space="preserve">UN    </v>
          </cell>
          <cell r="G5989">
            <v>4</v>
          </cell>
          <cell r="H5989">
            <v>0.2</v>
          </cell>
          <cell r="I5989">
            <v>0.2</v>
          </cell>
          <cell r="J5989">
            <v>0.8</v>
          </cell>
          <cell r="K5989">
            <v>0.8</v>
          </cell>
        </row>
        <row r="5990">
          <cell r="A5990" t="str">
            <v>Insumo10848</v>
          </cell>
          <cell r="B5990" t="str">
            <v>Insumo</v>
          </cell>
          <cell r="C5990">
            <v>10848</v>
          </cell>
          <cell r="D5990" t="str">
            <v>SINAPI</v>
          </cell>
          <cell r="E5990" t="str">
            <v>PLACA DE INAUGURACAO METALICA, *40* CM X *60* CM</v>
          </cell>
          <cell r="F5990" t="str">
            <v xml:space="preserve">UN    </v>
          </cell>
          <cell r="G5990">
            <v>4.1660000000000004</v>
          </cell>
          <cell r="H5990">
            <v>603</v>
          </cell>
          <cell r="I5990">
            <v>603</v>
          </cell>
          <cell r="J5990">
            <v>2512.09</v>
          </cell>
          <cell r="K5990">
            <v>2512.09</v>
          </cell>
        </row>
        <row r="5991">
          <cell r="A5991" t="str">
            <v>Composição96527</v>
          </cell>
          <cell r="B5991" t="str">
            <v>Composição</v>
          </cell>
          <cell r="C5991">
            <v>96527</v>
          </cell>
          <cell r="D5991" t="str">
            <v>SINAPI</v>
          </cell>
          <cell r="E5991" t="str">
            <v>ESCAVAÇÃO MANUAL DE VALA PARA VIGA BALDRAME, COM PREVISÃO DE FÔRMA. AF_06/2017</v>
          </cell>
          <cell r="F5991" t="str">
            <v>M3</v>
          </cell>
          <cell r="G5991">
            <v>1</v>
          </cell>
          <cell r="H5991">
            <v>0</v>
          </cell>
          <cell r="I5991">
            <v>0</v>
          </cell>
          <cell r="J5991">
            <v>79.680000000000007</v>
          </cell>
          <cell r="K5991">
            <v>89</v>
          </cell>
        </row>
        <row r="5992">
          <cell r="A5992" t="str">
            <v>Composição Auxiliar88309</v>
          </cell>
          <cell r="B5992" t="str">
            <v>Composição Auxiliar</v>
          </cell>
          <cell r="C5992">
            <v>88309</v>
          </cell>
          <cell r="D5992" t="str">
            <v>SINAPI</v>
          </cell>
          <cell r="E5992" t="str">
            <v>PEDREIRO COM ENCARGOS COMPLEMENTARES</v>
          </cell>
          <cell r="F5992" t="str">
            <v>H</v>
          </cell>
          <cell r="G5992">
            <v>1.4590000000000001</v>
          </cell>
          <cell r="H5992">
            <v>16.78</v>
          </cell>
          <cell r="I5992">
            <v>18.829999999999998</v>
          </cell>
          <cell r="J5992">
            <v>24.48</v>
          </cell>
          <cell r="K5992">
            <v>27.47</v>
          </cell>
        </row>
        <row r="5993">
          <cell r="A5993" t="str">
            <v>Composição Auxiliar88316</v>
          </cell>
          <cell r="B5993" t="str">
            <v>Composição Auxiliar</v>
          </cell>
          <cell r="C5993">
            <v>88316</v>
          </cell>
          <cell r="D5993" t="str">
            <v>SINAPI</v>
          </cell>
          <cell r="E5993" t="str">
            <v>SERVENTE COM ENCARGOS COMPLEMENTARES</v>
          </cell>
          <cell r="F5993" t="str">
            <v>H</v>
          </cell>
          <cell r="G5993">
            <v>4.1379999999999999</v>
          </cell>
          <cell r="H5993">
            <v>13.34</v>
          </cell>
          <cell r="I5993">
            <v>14.87</v>
          </cell>
          <cell r="J5993">
            <v>55.2</v>
          </cell>
          <cell r="K5993">
            <v>61.53</v>
          </cell>
        </row>
        <row r="5994">
          <cell r="A5994" t="str">
            <v>Composição93381</v>
          </cell>
          <cell r="B5994" t="str">
            <v>Composição</v>
          </cell>
          <cell r="C5994">
            <v>93381</v>
          </cell>
          <cell r="D5994" t="str">
            <v>SINAPI</v>
          </cell>
          <cell r="E5994" t="str">
            <v>REATERRO MECANIZADO DE VALA COM RETROESCAVADEIRA (CAPACIDADE DA CAÇAMBA DA RETRO: 0,26 M³ / POTÊNCIA: 88 HP), LARGURA DE 0,8 A 1,5 M, PROFUNDIDADE DE 1,5 A 3,0 M, COM SOLO (SEM SUBSTITUIÇÃO) DE 1ª CATEGORIA EM LOCAIS COM BAIXO NÍVEL DE INTERFERÊNCIA. AF_0</v>
          </cell>
          <cell r="F5994" t="str">
            <v>M3</v>
          </cell>
          <cell r="G5994">
            <v>1</v>
          </cell>
          <cell r="H5994">
            <v>0</v>
          </cell>
          <cell r="I5994">
            <v>0</v>
          </cell>
          <cell r="J5994">
            <v>5.9700000000000006</v>
          </cell>
          <cell r="K5994">
            <v>6.28</v>
          </cell>
        </row>
        <row r="5995">
          <cell r="A5995" t="str">
            <v>Composição Auxiliar5678</v>
          </cell>
          <cell r="B5995" t="str">
            <v>Composição Auxiliar</v>
          </cell>
          <cell r="C5995">
            <v>5678</v>
          </cell>
          <cell r="D5995" t="str">
            <v>SINAPI</v>
          </cell>
          <cell r="E5995" t="str">
            <v>RETROESCAVADEIRA SOBRE RODAS COM CARREGADEIRA, TRAÇÃO 4X4, POTÊNCIA LÍQ. 88 HP, CAÇAMBA CARREG. CAP. MÍN. 1 M3, CAÇAMBA RETRO CAP. 0,26 M3, PESO OPERACIONAL MÍN. 6.674 KG, PROFUNDIDADE ESCAVAÇÃO MÁX. 4,37 M - CHP DIURNO. AF_06/2014</v>
          </cell>
          <cell r="F5995" t="str">
            <v>CHP</v>
          </cell>
          <cell r="G5995">
            <v>1.9E-2</v>
          </cell>
          <cell r="H5995">
            <v>89.47</v>
          </cell>
          <cell r="I5995">
            <v>91.44</v>
          </cell>
          <cell r="J5995">
            <v>1.69</v>
          </cell>
          <cell r="K5995">
            <v>1.73</v>
          </cell>
        </row>
        <row r="5996">
          <cell r="A5996" t="str">
            <v>Composição Auxiliar5679</v>
          </cell>
          <cell r="B5996" t="str">
            <v>Composição Auxiliar</v>
          </cell>
          <cell r="C5996">
            <v>5679</v>
          </cell>
          <cell r="D5996" t="str">
            <v>SINAPI</v>
          </cell>
          <cell r="E5996" t="str">
            <v>RETROESCAVADEIRA SOBRE RODAS COM CARREGADEIRA, TRAÇÃO 4X4, POTÊNCIA LÍQ. 88 HP, CAÇAMBA CARREG. CAP. MÍN. 1 M3, CAÇAMBA RETRO CAP. 0,26 M3, PESO OPERACIONAL MÍN. 6.674 KG, PROFUNDIDADE ESCAVAÇÃO MÁX. 4,37 M - CHI DIURNO. AF_06/2014</v>
          </cell>
          <cell r="F5996" t="str">
            <v>CHI</v>
          </cell>
          <cell r="G5996">
            <v>2.5000000000000001E-2</v>
          </cell>
          <cell r="H5996">
            <v>33.229999999999997</v>
          </cell>
          <cell r="I5996">
            <v>35.200000000000003</v>
          </cell>
          <cell r="J5996">
            <v>0.83</v>
          </cell>
          <cell r="K5996">
            <v>0.88</v>
          </cell>
        </row>
        <row r="5997">
          <cell r="A5997" t="str">
            <v>Composição Auxiliar88316</v>
          </cell>
          <cell r="B5997" t="str">
            <v>Composição Auxiliar</v>
          </cell>
          <cell r="C5997">
            <v>88316</v>
          </cell>
          <cell r="D5997" t="str">
            <v>SINAPI</v>
          </cell>
          <cell r="E5997" t="str">
            <v>SERVENTE COM ENCARGOS COMPLEMENTARES</v>
          </cell>
          <cell r="F5997" t="str">
            <v>H</v>
          </cell>
          <cell r="G5997">
            <v>1.4E-2</v>
          </cell>
          <cell r="H5997">
            <v>13.34</v>
          </cell>
          <cell r="I5997">
            <v>14.87</v>
          </cell>
          <cell r="J5997">
            <v>0.18</v>
          </cell>
          <cell r="K5997">
            <v>0.2</v>
          </cell>
        </row>
        <row r="5998">
          <cell r="A5998" t="str">
            <v>Composição Auxiliar91533</v>
          </cell>
          <cell r="B5998" t="str">
            <v>Composição Auxiliar</v>
          </cell>
          <cell r="C5998">
            <v>91533</v>
          </cell>
          <cell r="D5998" t="str">
            <v>SINAPI</v>
          </cell>
          <cell r="E5998" t="str">
            <v>COMPACTADOR DE SOLOS DE PERCUSSÃO (SOQUETE) COM MOTOR A GASOLINA 4 TEMPOS, POTÊNCIA 4 CV - CHP DIURNO. AF_08/2015</v>
          </cell>
          <cell r="F5998" t="str">
            <v>CHP</v>
          </cell>
          <cell r="G5998">
            <v>6.0999999999999999E-2</v>
          </cell>
          <cell r="H5998">
            <v>19.05</v>
          </cell>
          <cell r="I5998">
            <v>20.55</v>
          </cell>
          <cell r="J5998">
            <v>1.1599999999999999</v>
          </cell>
          <cell r="K5998">
            <v>1.25</v>
          </cell>
        </row>
        <row r="5999">
          <cell r="A5999" t="str">
            <v>Composição Auxiliar91534</v>
          </cell>
          <cell r="B5999" t="str">
            <v>Composição Auxiliar</v>
          </cell>
          <cell r="C5999">
            <v>91534</v>
          </cell>
          <cell r="D5999" t="str">
            <v>SINAPI</v>
          </cell>
          <cell r="E5999" t="str">
            <v>COMPACTADOR DE SOLOS DE PERCUSSÃO (SOQUETE) COM MOTOR A GASOLINA 4 TEMPOS, POTÊNCIA 4 CV - CHI DIURNO. AF_08/2015</v>
          </cell>
          <cell r="F5999" t="str">
            <v>CHI</v>
          </cell>
          <cell r="G5999">
            <v>5.7000000000000002E-2</v>
          </cell>
          <cell r="H5999">
            <v>13.19</v>
          </cell>
          <cell r="I5999">
            <v>14.69</v>
          </cell>
          <cell r="J5999">
            <v>0.75</v>
          </cell>
          <cell r="K5999">
            <v>0.83</v>
          </cell>
        </row>
        <row r="6000">
          <cell r="A6000" t="str">
            <v>Composição Auxiliar95606</v>
          </cell>
          <cell r="B6000" t="str">
            <v>Composição Auxiliar</v>
          </cell>
          <cell r="C6000">
            <v>95606</v>
          </cell>
          <cell r="D6000" t="str">
            <v>SINAPI</v>
          </cell>
          <cell r="E6000" t="str">
            <v>UMIDIFICAÇÃO DE MATERIAL PARA VALAS COM CAMINHÃO PIPA 10000L. AF_11/2016</v>
          </cell>
          <cell r="F6000" t="str">
            <v>M3</v>
          </cell>
          <cell r="G6000">
            <v>1</v>
          </cell>
          <cell r="H6000">
            <v>1.36</v>
          </cell>
          <cell r="I6000">
            <v>1.39</v>
          </cell>
          <cell r="J6000">
            <v>1.36</v>
          </cell>
          <cell r="K6000">
            <v>1.39</v>
          </cell>
        </row>
        <row r="6001">
          <cell r="A6001" t="str">
            <v>Composição100974</v>
          </cell>
          <cell r="B6001" t="str">
            <v>Composição</v>
          </cell>
          <cell r="C6001">
            <v>100974</v>
          </cell>
          <cell r="D6001" t="str">
            <v>SINAPI</v>
          </cell>
          <cell r="E6001" t="str">
            <v>CARGA, MANOBRA E DESCARGA DE SOLOS E MATERIAIS GRANULARES EM CAMINHÃO BASCULANTE 10 M³ - CARGA COM PÁ CARREGADEIRA (CAÇAMBA DE 1,7 A 2,8 M³ / 128 HP) E DESCARGA LIVRE (UNIDADE: M3). AF_07/2020</v>
          </cell>
          <cell r="F6001" t="str">
            <v>M3</v>
          </cell>
          <cell r="G6001">
            <v>1</v>
          </cell>
          <cell r="H6001">
            <v>0</v>
          </cell>
          <cell r="I6001">
            <v>0</v>
          </cell>
          <cell r="J6001">
            <v>5.13</v>
          </cell>
          <cell r="K6001">
            <v>5.21</v>
          </cell>
        </row>
        <row r="6002">
          <cell r="A6002" t="str">
            <v>Composição Auxiliar5940</v>
          </cell>
          <cell r="B6002" t="str">
            <v>Composição Auxiliar</v>
          </cell>
          <cell r="C6002">
            <v>5940</v>
          </cell>
          <cell r="D6002" t="str">
            <v>SINAPI</v>
          </cell>
          <cell r="E6002" t="str">
            <v>PÁ CARREGADEIRA SOBRE RODAS, POTÊNCIA LÍQUIDA 128 HP, CAPACIDADE DA CAÇAMBA 1,7 A 2,8 M3, PESO OPERACIONAL 11632 KG - CHP DIURNO. AF_06/2014</v>
          </cell>
          <cell r="F6002" t="str">
            <v>CHP</v>
          </cell>
          <cell r="G6002">
            <v>8.3000000000000001E-3</v>
          </cell>
          <cell r="H6002">
            <v>120.82</v>
          </cell>
          <cell r="I6002">
            <v>122.45</v>
          </cell>
          <cell r="J6002">
            <v>1</v>
          </cell>
          <cell r="K6002">
            <v>1.01</v>
          </cell>
        </row>
        <row r="6003">
          <cell r="A6003" t="str">
            <v>Composição Auxiliar5942</v>
          </cell>
          <cell r="B6003" t="str">
            <v>Composição Auxiliar</v>
          </cell>
          <cell r="C6003">
            <v>5942</v>
          </cell>
          <cell r="D6003" t="str">
            <v>SINAPI</v>
          </cell>
          <cell r="E6003" t="str">
            <v>PÁ CARREGADEIRA SOBRE RODAS, POTÊNCIA LÍQUIDA 128 HP, CAPACIDADE DA CAÇAMBA 1,7 A 2,8 M3, PESO OPERACIONAL 11632 KG - CHI DIURNO. AF_06/2014</v>
          </cell>
          <cell r="F6003" t="str">
            <v>CHI</v>
          </cell>
          <cell r="G6003">
            <v>1.0500000000000001E-2</v>
          </cell>
          <cell r="H6003">
            <v>38.36</v>
          </cell>
          <cell r="I6003">
            <v>39.99</v>
          </cell>
          <cell r="J6003">
            <v>0.4</v>
          </cell>
          <cell r="K6003">
            <v>0.41</v>
          </cell>
        </row>
        <row r="6004">
          <cell r="A6004" t="str">
            <v>Composição Auxiliar91386</v>
          </cell>
          <cell r="B6004" t="str">
            <v>Composição Auxiliar</v>
          </cell>
          <cell r="C6004">
            <v>91386</v>
          </cell>
          <cell r="D6004" t="str">
            <v>SINAPI</v>
          </cell>
          <cell r="E6004" t="str">
            <v>CAMINHÃO BASCULANTE 10 M3, TRUCADO CABINE SIMPLES, PESO BRUTO TOTAL 23.000 KG, CARGA ÚTIL MÁXIMA 15.935 KG, DISTÂNCIA ENTRE EIXOS 4,80 M, POTÊNCIA 230 CV INCLUSIVE CAÇAMBA METÁLICA - CHP DIURNO. AF_06/2014</v>
          </cell>
          <cell r="F6004" t="str">
            <v>CHP</v>
          </cell>
          <cell r="G6004">
            <v>1.9800000000000002E-2</v>
          </cell>
          <cell r="H6004">
            <v>165.06</v>
          </cell>
          <cell r="I6004">
            <v>166.57</v>
          </cell>
          <cell r="J6004">
            <v>3.26</v>
          </cell>
          <cell r="K6004">
            <v>3.29</v>
          </cell>
        </row>
        <row r="6005">
          <cell r="A6005" t="str">
            <v>Composição Auxiliar91387</v>
          </cell>
          <cell r="B6005" t="str">
            <v>Composição Auxiliar</v>
          </cell>
          <cell r="C6005">
            <v>91387</v>
          </cell>
          <cell r="D6005" t="str">
            <v>SINAPI</v>
          </cell>
          <cell r="E6005" t="str">
            <v>CAMINHÃO BASCULANTE 10 M3, TRUCADO CABINE SIMPLES, PESO BRUTO TOTAL 23.000 KG, CARGA ÚTIL MÁXIMA 15.935 KG, DISTÂNCIA ENTRE EIXOS 4,80 M, POTÊNCIA 230 CV INCLUSIVE CAÇAMBA METÁLICA - CHI DIURNO. AF_06/2014</v>
          </cell>
          <cell r="F6005" t="str">
            <v>CHI</v>
          </cell>
          <cell r="G6005">
            <v>1.38E-2</v>
          </cell>
          <cell r="H6005">
            <v>34.74</v>
          </cell>
          <cell r="I6005">
            <v>36.25</v>
          </cell>
          <cell r="J6005">
            <v>0.47</v>
          </cell>
          <cell r="K6005">
            <v>0.5</v>
          </cell>
        </row>
        <row r="6006">
          <cell r="A6006" t="str">
            <v>Composição95875</v>
          </cell>
          <cell r="B6006" t="str">
            <v>Composição</v>
          </cell>
          <cell r="C6006">
            <v>95875</v>
          </cell>
          <cell r="D6006" t="str">
            <v>SINAPI</v>
          </cell>
          <cell r="E6006" t="str">
            <v>TRANSPORTE COM CAMINHÃO BASCULANTE DE 10 M³, EM VIA URBANA PAVIMENTADA, DMT ATÉ 30 KM (UNIDADE: M3XKM). AF_07/2020</v>
          </cell>
          <cell r="F6006" t="str">
            <v>M3XKM</v>
          </cell>
          <cell r="G6006">
            <v>1</v>
          </cell>
          <cell r="H6006">
            <v>0</v>
          </cell>
          <cell r="I6006">
            <v>0</v>
          </cell>
          <cell r="J6006">
            <v>1.48</v>
          </cell>
          <cell r="K6006">
            <v>1.5099999999999998</v>
          </cell>
        </row>
        <row r="6007">
          <cell r="A6007" t="str">
            <v>Composição Auxiliar91386</v>
          </cell>
          <cell r="B6007" t="str">
            <v>Composição Auxiliar</v>
          </cell>
          <cell r="C6007">
            <v>91386</v>
          </cell>
          <cell r="D6007" t="str">
            <v>SINAPI</v>
          </cell>
          <cell r="E6007" t="str">
            <v>CAMINHÃO BASCULANTE 10 M3, TRUCADO CABINE SIMPLES, PESO BRUTO TOTAL 23.000 KG, CARGA ÚTIL MÁXIMA 15.935 KG, DISTÂNCIA ENTRE EIXOS 4,80 M, POTÊNCIA 230 CV INCLUSIVE CAÇAMBA METÁLICA - CHP DIURNO. AF_06/2014</v>
          </cell>
          <cell r="F6007" t="str">
            <v>CHP</v>
          </cell>
          <cell r="G6007">
            <v>8.3000000000000001E-3</v>
          </cell>
          <cell r="H6007">
            <v>165.06</v>
          </cell>
          <cell r="I6007">
            <v>166.57</v>
          </cell>
          <cell r="J6007">
            <v>1.36</v>
          </cell>
          <cell r="K6007">
            <v>1.38</v>
          </cell>
        </row>
        <row r="6008">
          <cell r="A6008" t="str">
            <v>Composição Auxiliar91387</v>
          </cell>
          <cell r="B6008" t="str">
            <v>Composição Auxiliar</v>
          </cell>
          <cell r="C6008">
            <v>91387</v>
          </cell>
          <cell r="D6008" t="str">
            <v>SINAPI</v>
          </cell>
          <cell r="E6008" t="str">
            <v>CAMINHÃO BASCULANTE 10 M3, TRUCADO CABINE SIMPLES, PESO BRUTO TOTAL 23.000 KG, CARGA ÚTIL MÁXIMA 15.935 KG, DISTÂNCIA ENTRE EIXOS 4,80 M, POTÊNCIA 230 CV INCLUSIVE CAÇAMBA METÁLICA - CHI DIURNO. AF_06/2014</v>
          </cell>
          <cell r="F6008" t="str">
            <v>CHI</v>
          </cell>
          <cell r="G6008">
            <v>3.5999999999999999E-3</v>
          </cell>
          <cell r="H6008">
            <v>34.74</v>
          </cell>
          <cell r="I6008">
            <v>36.25</v>
          </cell>
          <cell r="J6008">
            <v>0.12</v>
          </cell>
          <cell r="K6008">
            <v>0.13</v>
          </cell>
        </row>
        <row r="6009">
          <cell r="A6009" t="str">
            <v>Composição101617</v>
          </cell>
          <cell r="B6009" t="str">
            <v>Composição</v>
          </cell>
          <cell r="C6009">
            <v>101617</v>
          </cell>
          <cell r="D6009" t="str">
            <v>SINAPI</v>
          </cell>
          <cell r="E6009" t="str">
            <v>PREPARO DE FUNDO DE VALA COM LARGURA MAIOR OU IGUAL A 1,5 M E MENOR QUE 2,5 M (ACERTO DO SOLO NATURAL). AF_08/2020</v>
          </cell>
          <cell r="F6009" t="str">
            <v>M2</v>
          </cell>
          <cell r="G6009">
            <v>1</v>
          </cell>
          <cell r="H6009">
            <v>0</v>
          </cell>
          <cell r="I6009">
            <v>0</v>
          </cell>
          <cell r="J6009">
            <v>1.91</v>
          </cell>
          <cell r="K6009">
            <v>2.13</v>
          </cell>
        </row>
        <row r="6010">
          <cell r="A6010" t="str">
            <v>Composição Auxiliar88309</v>
          </cell>
          <cell r="B6010" t="str">
            <v>Composição Auxiliar</v>
          </cell>
          <cell r="C6010">
            <v>88309</v>
          </cell>
          <cell r="D6010" t="str">
            <v>SINAPI</v>
          </cell>
          <cell r="E6010" t="str">
            <v>PEDREIRO COM ENCARGOS COMPLEMENTARES</v>
          </cell>
          <cell r="F6010" t="str">
            <v>H</v>
          </cell>
          <cell r="G6010">
            <v>5.0700000000000002E-2</v>
          </cell>
          <cell r="H6010">
            <v>16.78</v>
          </cell>
          <cell r="I6010">
            <v>18.829999999999998</v>
          </cell>
          <cell r="J6010">
            <v>0.85</v>
          </cell>
          <cell r="K6010">
            <v>0.95</v>
          </cell>
        </row>
        <row r="6011">
          <cell r="A6011" t="str">
            <v>Composição Auxiliar88316</v>
          </cell>
          <cell r="B6011" t="str">
            <v>Composição Auxiliar</v>
          </cell>
          <cell r="C6011">
            <v>88316</v>
          </cell>
          <cell r="D6011" t="str">
            <v>SINAPI</v>
          </cell>
          <cell r="E6011" t="str">
            <v>SERVENTE COM ENCARGOS COMPLEMENTARES</v>
          </cell>
          <cell r="F6011" t="str">
            <v>H</v>
          </cell>
          <cell r="G6011">
            <v>7.5999999999999998E-2</v>
          </cell>
          <cell r="H6011">
            <v>13.34</v>
          </cell>
          <cell r="I6011">
            <v>14.87</v>
          </cell>
          <cell r="J6011">
            <v>1.01</v>
          </cell>
          <cell r="K6011">
            <v>1.1299999999999999</v>
          </cell>
        </row>
        <row r="6012">
          <cell r="A6012" t="str">
            <v>Composição Auxiliar91533</v>
          </cell>
          <cell r="B6012" t="str">
            <v>Composição Auxiliar</v>
          </cell>
          <cell r="C6012">
            <v>91533</v>
          </cell>
          <cell r="D6012" t="str">
            <v>SINAPI</v>
          </cell>
          <cell r="E6012" t="str">
            <v>COMPACTADOR DE SOLOS DE PERCUSSÃO (SOQUETE) COM MOTOR A GASOLINA 4 TEMPOS, POTÊNCIA 4 CV - CHP DIURNO. AF_08/2015</v>
          </cell>
          <cell r="F6012" t="str">
            <v>CHP</v>
          </cell>
          <cell r="G6012">
            <v>1.6000000000000001E-3</v>
          </cell>
          <cell r="H6012">
            <v>19.05</v>
          </cell>
          <cell r="I6012">
            <v>20.55</v>
          </cell>
          <cell r="J6012">
            <v>0.03</v>
          </cell>
          <cell r="K6012">
            <v>0.03</v>
          </cell>
        </row>
        <row r="6013">
          <cell r="A6013" t="str">
            <v>Composição Auxiliar91534</v>
          </cell>
          <cell r="B6013" t="str">
            <v>Composição Auxiliar</v>
          </cell>
          <cell r="C6013">
            <v>91534</v>
          </cell>
          <cell r="D6013" t="str">
            <v>SINAPI</v>
          </cell>
          <cell r="E6013" t="str">
            <v>COMPACTADOR DE SOLOS DE PERCUSSÃO (SOQUETE) COM MOTOR A GASOLINA 4 TEMPOS, POTÊNCIA 4 CV - CHI DIURNO. AF_08/2015</v>
          </cell>
          <cell r="F6013" t="str">
            <v>CHI</v>
          </cell>
          <cell r="G6013">
            <v>1.6000000000000001E-3</v>
          </cell>
          <cell r="H6013">
            <v>13.19</v>
          </cell>
          <cell r="I6013">
            <v>14.69</v>
          </cell>
          <cell r="J6013">
            <v>0.02</v>
          </cell>
          <cell r="K6013">
            <v>0.02</v>
          </cell>
        </row>
        <row r="6014">
          <cell r="A6014" t="str">
            <v>Composição92435</v>
          </cell>
          <cell r="B6014" t="str">
            <v>Composição</v>
          </cell>
          <cell r="C6014">
            <v>92435</v>
          </cell>
          <cell r="D6014" t="str">
            <v>SINAPI</v>
          </cell>
          <cell r="E6014" t="str">
            <v>MONTAGEM E DESMONTAGEM DE FÔRMA DE PILARES RETANGULARES E ESTRUTURAS SIMILARES, PÉ-DIREITO SIMPLES, EM CHAPA DE MADEIRA COMPENSADA PLASTIFICADA, 12 UTILIZAÇÕES. AF_09/2020</v>
          </cell>
          <cell r="F6014" t="str">
            <v>M2</v>
          </cell>
          <cell r="G6014">
            <v>1</v>
          </cell>
          <cell r="H6014">
            <v>0</v>
          </cell>
          <cell r="I6014">
            <v>0</v>
          </cell>
          <cell r="J6014">
            <v>35.769999999999996</v>
          </cell>
          <cell r="K6014">
            <v>37.58</v>
          </cell>
        </row>
        <row r="6015">
          <cell r="A6015" t="str">
            <v>Composição Auxiliar88239</v>
          </cell>
          <cell r="B6015" t="str">
            <v>Composição Auxiliar</v>
          </cell>
          <cell r="C6015">
            <v>88239</v>
          </cell>
          <cell r="D6015" t="str">
            <v>SINAPI</v>
          </cell>
          <cell r="E6015" t="str">
            <v>AJUDANTE DE CARPINTEIRO COM ENCARGOS COMPLEMENTARES</v>
          </cell>
          <cell r="F6015" t="str">
            <v>H</v>
          </cell>
          <cell r="G6015">
            <v>0.11700000000000001</v>
          </cell>
          <cell r="H6015">
            <v>13.87</v>
          </cell>
          <cell r="I6015">
            <v>15.48</v>
          </cell>
          <cell r="J6015">
            <v>1.62</v>
          </cell>
          <cell r="K6015">
            <v>1.81</v>
          </cell>
        </row>
        <row r="6016">
          <cell r="A6016" t="str">
            <v>Composição Auxiliar88262</v>
          </cell>
          <cell r="B6016" t="str">
            <v>Composição Auxiliar</v>
          </cell>
          <cell r="C6016">
            <v>88262</v>
          </cell>
          <cell r="D6016" t="str">
            <v>SINAPI</v>
          </cell>
          <cell r="E6016" t="str">
            <v>CARPINTEIRO DE FORMAS COM ENCARGOS COMPLEMENTARES</v>
          </cell>
          <cell r="F6016" t="str">
            <v>H</v>
          </cell>
          <cell r="G6016">
            <v>0.63800000000000001</v>
          </cell>
          <cell r="H6016">
            <v>16.59</v>
          </cell>
          <cell r="I6016">
            <v>18.63</v>
          </cell>
          <cell r="J6016">
            <v>10.58</v>
          </cell>
          <cell r="K6016">
            <v>11.88</v>
          </cell>
        </row>
        <row r="6017">
          <cell r="A6017" t="str">
            <v>Composição Auxiliar92264</v>
          </cell>
          <cell r="B6017" t="str">
            <v>Composição Auxiliar</v>
          </cell>
          <cell r="C6017">
            <v>92264</v>
          </cell>
          <cell r="D6017" t="str">
            <v>SINAPI</v>
          </cell>
          <cell r="E6017" t="str">
            <v>FABRICAÇÃO DE FÔRMA PARA PILARES E ESTRUTURAS SIMILARES, EM CHAPA DE MADEIRA COMPENSADA PLASTIFICADA, E = 18 MM. AF_09/2020</v>
          </cell>
          <cell r="F6017" t="str">
            <v>M2</v>
          </cell>
          <cell r="G6017">
            <v>9.4E-2</v>
          </cell>
          <cell r="H6017">
            <v>127.65</v>
          </cell>
          <cell r="I6017">
            <v>130.97999999999999</v>
          </cell>
          <cell r="J6017">
            <v>11.99</v>
          </cell>
          <cell r="K6017">
            <v>12.31</v>
          </cell>
        </row>
        <row r="6018">
          <cell r="A6018" t="str">
            <v>Insumo2692</v>
          </cell>
          <cell r="B6018" t="str">
            <v>Insumo</v>
          </cell>
          <cell r="C6018">
            <v>2692</v>
          </cell>
          <cell r="D6018" t="str">
            <v>SINAPI</v>
          </cell>
          <cell r="E6018" t="str">
            <v>DESMOLDANTE PROTETOR PARA FORMAS DE MADEIRA, DE BASE OLEOSA EMULSIONADA EM AGUA</v>
          </cell>
          <cell r="F6018" t="str">
            <v xml:space="preserve">L     </v>
          </cell>
          <cell r="G6018">
            <v>4.0000000000000001E-3</v>
          </cell>
          <cell r="H6018">
            <v>5.22</v>
          </cell>
          <cell r="I6018">
            <v>5.22</v>
          </cell>
          <cell r="J6018">
            <v>0.02</v>
          </cell>
          <cell r="K6018">
            <v>0.02</v>
          </cell>
        </row>
        <row r="6019">
          <cell r="A6019" t="str">
            <v>Insumo40271</v>
          </cell>
          <cell r="B6019" t="str">
            <v>Insumo</v>
          </cell>
          <cell r="C6019">
            <v>40271</v>
          </cell>
          <cell r="D6019" t="str">
            <v>SINAPI</v>
          </cell>
          <cell r="E6019" t="str">
            <v>LOCACAO DE APRUMADOR METALICO DE PILAR, COM ALTURA E ANGULO REGULAVEIS, EXTENSAO DE *1,50* A *2,80* M</v>
          </cell>
          <cell r="F6019" t="str">
            <v xml:space="preserve">MES   </v>
          </cell>
          <cell r="G6019">
            <v>0.19600000000000001</v>
          </cell>
          <cell r="H6019">
            <v>10.23</v>
          </cell>
          <cell r="I6019">
            <v>10.23</v>
          </cell>
          <cell r="J6019">
            <v>2</v>
          </cell>
          <cell r="K6019">
            <v>2</v>
          </cell>
        </row>
        <row r="6020">
          <cell r="A6020" t="str">
            <v>Insumo40275</v>
          </cell>
          <cell r="B6020" t="str">
            <v>Insumo</v>
          </cell>
          <cell r="C6020">
            <v>40275</v>
          </cell>
          <cell r="D6020" t="str">
            <v>SINAPI</v>
          </cell>
          <cell r="E6020" t="str">
            <v>LOCACAO DE VIGA SANDUICHE METALICA VAZADA PARA TRAVAMENTO DE PILARES, ALTURA DE *8* CM, LARGURA DE *6* CM E EXTENSAO DE 2 M</v>
          </cell>
          <cell r="F6020" t="str">
            <v xml:space="preserve">MES   </v>
          </cell>
          <cell r="G6020">
            <v>0.39300000000000002</v>
          </cell>
          <cell r="H6020">
            <v>15.75</v>
          </cell>
          <cell r="I6020">
            <v>15.75</v>
          </cell>
          <cell r="J6020">
            <v>6.18</v>
          </cell>
          <cell r="K6020">
            <v>6.18</v>
          </cell>
        </row>
        <row r="6021">
          <cell r="A6021" t="str">
            <v>Insumo40287</v>
          </cell>
          <cell r="B6021" t="str">
            <v>Insumo</v>
          </cell>
          <cell r="C6021">
            <v>40287</v>
          </cell>
          <cell r="D6021" t="str">
            <v>SINAPI</v>
          </cell>
          <cell r="E6021" t="str">
            <v>LOCACAO DE BARRA DE ANCORAGEM DE 0,80 A 1,20 M DE EXTENSAO, COM ROSCA DE 5/8", INCLUINDO PORCA E FLANGE</v>
          </cell>
          <cell r="F6021" t="str">
            <v xml:space="preserve">MES   </v>
          </cell>
          <cell r="G6021">
            <v>0.78500000000000003</v>
          </cell>
          <cell r="H6021">
            <v>3.93</v>
          </cell>
          <cell r="I6021">
            <v>3.93</v>
          </cell>
          <cell r="J6021">
            <v>3.08</v>
          </cell>
          <cell r="K6021">
            <v>3.08</v>
          </cell>
        </row>
        <row r="6022">
          <cell r="A6022" t="str">
            <v>Insumo40304</v>
          </cell>
          <cell r="B6022" t="str">
            <v>Insumo</v>
          </cell>
          <cell r="C6022">
            <v>40304</v>
          </cell>
          <cell r="D6022" t="str">
            <v>SINAPI</v>
          </cell>
          <cell r="E6022" t="str">
            <v>PREGO DE ACO POLIDO COM CABECA DUPLA 17 X 27 (2 1/2 X 11)</v>
          </cell>
          <cell r="F6022" t="str">
            <v xml:space="preserve">KG    </v>
          </cell>
          <cell r="G6022">
            <v>1.9E-2</v>
          </cell>
          <cell r="H6022">
            <v>16.07</v>
          </cell>
          <cell r="I6022">
            <v>16.07</v>
          </cell>
          <cell r="J6022">
            <v>0.3</v>
          </cell>
          <cell r="K6022">
            <v>0.3</v>
          </cell>
        </row>
        <row r="6023">
          <cell r="A6023" t="str">
            <v>Composição92762</v>
          </cell>
          <cell r="B6023" t="str">
            <v>Composição</v>
          </cell>
          <cell r="C6023">
            <v>92762</v>
          </cell>
          <cell r="D6023" t="str">
            <v>SINAPI</v>
          </cell>
          <cell r="E6023" t="str">
            <v>ARMAÇÃO DE PILAR OU VIGA DE UMA ESTRUTURA CONVENCIONAL DE CONCRETO ARMADO EM UM EDIFÍCIO DE MÚLTIPLOS PAVIMENTOS UTILIZANDO AÇO CA-50 DE 10,0 MM - MONTAGEM. AF_12/2015</v>
          </cell>
          <cell r="F6023" t="str">
            <v>KG</v>
          </cell>
          <cell r="G6023">
            <v>1</v>
          </cell>
          <cell r="H6023">
            <v>0</v>
          </cell>
          <cell r="I6023">
            <v>0</v>
          </cell>
          <cell r="J6023">
            <v>13.69</v>
          </cell>
          <cell r="K6023">
            <v>13.849999999999998</v>
          </cell>
        </row>
        <row r="6024">
          <cell r="A6024" t="str">
            <v>Composição Auxiliar88238</v>
          </cell>
          <cell r="B6024" t="str">
            <v>Composição Auxiliar</v>
          </cell>
          <cell r="C6024">
            <v>88238</v>
          </cell>
          <cell r="D6024" t="str">
            <v>SINAPI</v>
          </cell>
          <cell r="E6024" t="str">
            <v>AJUDANTE DE ARMADOR COM ENCARGOS COMPLEMENTARES</v>
          </cell>
          <cell r="F6024" t="str">
            <v>H</v>
          </cell>
          <cell r="G6024">
            <v>8.6E-3</v>
          </cell>
          <cell r="H6024">
            <v>12.78</v>
          </cell>
          <cell r="I6024">
            <v>14.2</v>
          </cell>
          <cell r="J6024">
            <v>0.1</v>
          </cell>
          <cell r="K6024">
            <v>0.12</v>
          </cell>
        </row>
        <row r="6025">
          <cell r="A6025" t="str">
            <v>Composição Auxiliar88245</v>
          </cell>
          <cell r="B6025" t="str">
            <v>Composição Auxiliar</v>
          </cell>
          <cell r="C6025">
            <v>88245</v>
          </cell>
          <cell r="D6025" t="str">
            <v>SINAPI</v>
          </cell>
          <cell r="E6025" t="str">
            <v>ARMADOR COM ENCARGOS COMPLEMENTARES</v>
          </cell>
          <cell r="F6025" t="str">
            <v>H</v>
          </cell>
          <cell r="G6025">
            <v>5.2900000000000003E-2</v>
          </cell>
          <cell r="H6025">
            <v>16.690000000000001</v>
          </cell>
          <cell r="I6025">
            <v>18.73</v>
          </cell>
          <cell r="J6025">
            <v>0.88</v>
          </cell>
          <cell r="K6025">
            <v>0.99</v>
          </cell>
        </row>
        <row r="6026">
          <cell r="A6026" t="str">
            <v>Composição Auxiliar92794</v>
          </cell>
          <cell r="B6026" t="str">
            <v>Composição Auxiliar</v>
          </cell>
          <cell r="C6026">
            <v>92794</v>
          </cell>
          <cell r="D6026" t="str">
            <v>SINAPI</v>
          </cell>
          <cell r="E6026" t="str">
            <v>CORTE E DOBRA DE AÇO CA-50, DIÂMETRO DE 10,0 MM, UTILIZADO EM ESTRUTURAS DIVERSAS, EXCETO LAJES. AF_12/2015</v>
          </cell>
          <cell r="F6026" t="str">
            <v>KG</v>
          </cell>
          <cell r="G6026">
            <v>1</v>
          </cell>
          <cell r="H6026">
            <v>12.17</v>
          </cell>
          <cell r="I6026">
            <v>12.2</v>
          </cell>
          <cell r="J6026">
            <v>12.17</v>
          </cell>
          <cell r="K6026">
            <v>12.2</v>
          </cell>
        </row>
        <row r="6027">
          <cell r="A6027" t="str">
            <v>Insumo39017</v>
          </cell>
          <cell r="B6027" t="str">
            <v>Insumo</v>
          </cell>
          <cell r="C6027">
            <v>39017</v>
          </cell>
          <cell r="D6027" t="str">
            <v>SINAPI</v>
          </cell>
          <cell r="E6027" t="str">
            <v>ESPACADOR / DISTANCIADOR CIRCULAR COM ENTRADA LATERAL, EM PLASTICO, PARA VERGALHAO *4,2 A 12,5* MM, COBRIMENTO 20 MM</v>
          </cell>
          <cell r="F6027" t="str">
            <v xml:space="preserve">UN    </v>
          </cell>
          <cell r="G6027">
            <v>0.54300000000000004</v>
          </cell>
          <cell r="H6027">
            <v>0.17</v>
          </cell>
          <cell r="I6027">
            <v>0.17</v>
          </cell>
          <cell r="J6027">
            <v>0.09</v>
          </cell>
          <cell r="K6027">
            <v>0.09</v>
          </cell>
        </row>
        <row r="6028">
          <cell r="A6028" t="str">
            <v>Insumo43132</v>
          </cell>
          <cell r="B6028" t="str">
            <v>Insumo</v>
          </cell>
          <cell r="C6028">
            <v>43132</v>
          </cell>
          <cell r="D6028" t="str">
            <v>SINAPI</v>
          </cell>
          <cell r="E6028" t="str">
            <v>ARAME RECOZIDO 16 BWG, D = 1,65 MM (0,016 KG/M) OU 18 BWG, D = 1,25 MM (0,01 KG/M)</v>
          </cell>
          <cell r="F6028" t="str">
            <v xml:space="preserve">KG    </v>
          </cell>
          <cell r="G6028">
            <v>2.5000000000000001E-2</v>
          </cell>
          <cell r="H6028">
            <v>18.100000000000001</v>
          </cell>
          <cell r="I6028">
            <v>18.100000000000001</v>
          </cell>
          <cell r="J6028">
            <v>0.45</v>
          </cell>
          <cell r="K6028">
            <v>0.45</v>
          </cell>
        </row>
        <row r="6029">
          <cell r="A6029" t="str">
            <v>Composição92718</v>
          </cell>
          <cell r="B6029" t="str">
            <v>Composição</v>
          </cell>
          <cell r="C6029">
            <v>92718</v>
          </cell>
          <cell r="D6029" t="str">
            <v>SINAPI</v>
          </cell>
          <cell r="E6029" t="str">
            <v>CONCRETAGEM DE PILARES, FCK = 25 MPA,  COM USO DE BALDES EM EDIFICAÇÃO COM SEÇÃO MÉDIA DE PILARES MENOR OU IGUAL A 0,25 M² - LANÇAMENTO, ADENSAMENTO E ACABAMENTO. AF_12/2015</v>
          </cell>
          <cell r="F6029" t="str">
            <v>M3</v>
          </cell>
          <cell r="G6029">
            <v>1</v>
          </cell>
          <cell r="H6029">
            <v>0</v>
          </cell>
          <cell r="I6029">
            <v>0</v>
          </cell>
          <cell r="J6029">
            <v>617.64</v>
          </cell>
          <cell r="K6029">
            <v>633.67999999999995</v>
          </cell>
        </row>
        <row r="6030">
          <cell r="A6030" t="str">
            <v>Composição Auxiliar88262</v>
          </cell>
          <cell r="B6030" t="str">
            <v>Composição Auxiliar</v>
          </cell>
          <cell r="C6030">
            <v>88262</v>
          </cell>
          <cell r="D6030" t="str">
            <v>SINAPI</v>
          </cell>
          <cell r="E6030" t="str">
            <v>CARPINTEIRO DE FORMAS COM ENCARGOS COMPLEMENTARES</v>
          </cell>
          <cell r="F6030" t="str">
            <v>H</v>
          </cell>
          <cell r="G6030">
            <v>1.8460000000000001</v>
          </cell>
          <cell r="H6030">
            <v>16.59</v>
          </cell>
          <cell r="I6030">
            <v>18.63</v>
          </cell>
          <cell r="J6030">
            <v>30.62</v>
          </cell>
          <cell r="K6030">
            <v>34.39</v>
          </cell>
        </row>
        <row r="6031">
          <cell r="A6031" t="str">
            <v>Composição Auxiliar88309</v>
          </cell>
          <cell r="B6031" t="str">
            <v>Composição Auxiliar</v>
          </cell>
          <cell r="C6031">
            <v>88309</v>
          </cell>
          <cell r="D6031" t="str">
            <v>SINAPI</v>
          </cell>
          <cell r="E6031" t="str">
            <v>PEDREIRO COM ENCARGOS COMPLEMENTARES</v>
          </cell>
          <cell r="F6031" t="str">
            <v>H</v>
          </cell>
          <cell r="G6031">
            <v>1.8460000000000001</v>
          </cell>
          <cell r="H6031">
            <v>16.78</v>
          </cell>
          <cell r="I6031">
            <v>18.829999999999998</v>
          </cell>
          <cell r="J6031">
            <v>30.97</v>
          </cell>
          <cell r="K6031">
            <v>34.76</v>
          </cell>
        </row>
        <row r="6032">
          <cell r="A6032" t="str">
            <v>Composição Auxiliar88316</v>
          </cell>
          <cell r="B6032" t="str">
            <v>Composição Auxiliar</v>
          </cell>
          <cell r="C6032">
            <v>88316</v>
          </cell>
          <cell r="D6032" t="str">
            <v>SINAPI</v>
          </cell>
          <cell r="E6032" t="str">
            <v>SERVENTE COM ENCARGOS COMPLEMENTARES</v>
          </cell>
          <cell r="F6032" t="str">
            <v>H</v>
          </cell>
          <cell r="G6032">
            <v>5.5380000000000003</v>
          </cell>
          <cell r="H6032">
            <v>13.34</v>
          </cell>
          <cell r="I6032">
            <v>14.87</v>
          </cell>
          <cell r="J6032">
            <v>73.87</v>
          </cell>
          <cell r="K6032">
            <v>82.35</v>
          </cell>
        </row>
        <row r="6033">
          <cell r="A6033" t="str">
            <v>Composição Auxiliar90586</v>
          </cell>
          <cell r="B6033" t="str">
            <v>Composição Auxiliar</v>
          </cell>
          <cell r="C6033">
            <v>90586</v>
          </cell>
          <cell r="D6033" t="str">
            <v>SINAPI</v>
          </cell>
          <cell r="E6033" t="str">
            <v>VIBRADOR DE IMERSÃO, DIÂMETRO DE PONTEIRA 45MM, MOTOR ELÉTRICO TRIFÁSICO POTÊNCIA DE 2 CV - CHP DIURNO. AF_06/2015</v>
          </cell>
          <cell r="F6033" t="str">
            <v>CHP</v>
          </cell>
          <cell r="G6033">
            <v>0.67200000000000004</v>
          </cell>
          <cell r="H6033">
            <v>1.7</v>
          </cell>
          <cell r="I6033">
            <v>1.7</v>
          </cell>
          <cell r="J6033">
            <v>1.1399999999999999</v>
          </cell>
          <cell r="K6033">
            <v>1.1399999999999999</v>
          </cell>
        </row>
        <row r="6034">
          <cell r="A6034" t="str">
            <v>Composição Auxiliar90587</v>
          </cell>
          <cell r="B6034" t="str">
            <v>Composição Auxiliar</v>
          </cell>
          <cell r="C6034">
            <v>90587</v>
          </cell>
          <cell r="D6034" t="str">
            <v>SINAPI</v>
          </cell>
          <cell r="E6034" t="str">
            <v>VIBRADOR DE IMERSÃO, DIÂMETRO DE PONTEIRA 45MM, MOTOR ELÉTRICO TRIFÁSICO POTÊNCIA DE 2 CV - CHI DIURNO. AF_06/2015</v>
          </cell>
          <cell r="F6034" t="str">
            <v>CHI</v>
          </cell>
          <cell r="G6034">
            <v>1.1739999999999999</v>
          </cell>
          <cell r="H6034">
            <v>0.4</v>
          </cell>
          <cell r="I6034">
            <v>0.4</v>
          </cell>
          <cell r="J6034">
            <v>0.46</v>
          </cell>
          <cell r="K6034">
            <v>0.46</v>
          </cell>
        </row>
        <row r="6035">
          <cell r="A6035" t="str">
            <v>Insumo34493</v>
          </cell>
          <cell r="B6035" t="str">
            <v>Insumo</v>
          </cell>
          <cell r="C6035">
            <v>34493</v>
          </cell>
          <cell r="D6035" t="str">
            <v>SINAPI</v>
          </cell>
          <cell r="E6035" t="str">
            <v>CONCRETO USINADO BOMBEAVEL, CLASSE DE RESISTENCIA C25, COM BRITA 0 E 1, SLUMP = 100 +/- 20 MM, EXCLUI SERVICO DE BOMBEAMENTO (NBR 8953)</v>
          </cell>
          <cell r="F6035" t="str">
            <v xml:space="preserve">M3    </v>
          </cell>
          <cell r="G6035">
            <v>1.103</v>
          </cell>
          <cell r="H6035">
            <v>435.71</v>
          </cell>
          <cell r="I6035">
            <v>435.71</v>
          </cell>
          <cell r="J6035">
            <v>480.58</v>
          </cell>
          <cell r="K6035">
            <v>480.58</v>
          </cell>
        </row>
        <row r="6036">
          <cell r="A6036" t="str">
            <v>Composição92760</v>
          </cell>
          <cell r="B6036" t="str">
            <v>Composição</v>
          </cell>
          <cell r="C6036">
            <v>92760</v>
          </cell>
          <cell r="D6036" t="str">
            <v>SINAPI</v>
          </cell>
          <cell r="E6036" t="str">
            <v>ARMAÇÃO DE PILAR OU VIGA DE UMA ESTRUTURA CONVENCIONAL DE CONCRETO ARMADO EM UM EDIFÍCIO DE MÚLTIPLOS PAVIMENTOS UTILIZANDO AÇO CA-50 DE 6,3 MM - MONTAGEM. AF_12/2015</v>
          </cell>
          <cell r="F6036" t="str">
            <v>KG</v>
          </cell>
          <cell r="G6036">
            <v>1</v>
          </cell>
          <cell r="H6036">
            <v>0</v>
          </cell>
          <cell r="I6036">
            <v>0</v>
          </cell>
          <cell r="J6036">
            <v>15.299999999999999</v>
          </cell>
          <cell r="K6036">
            <v>15.61</v>
          </cell>
        </row>
        <row r="6037">
          <cell r="A6037" t="str">
            <v>Composição Auxiliar88238</v>
          </cell>
          <cell r="B6037" t="str">
            <v>Composição Auxiliar</v>
          </cell>
          <cell r="C6037">
            <v>88238</v>
          </cell>
          <cell r="D6037" t="str">
            <v>SINAPI</v>
          </cell>
          <cell r="E6037" t="str">
            <v>AJUDANTE DE ARMADOR COM ENCARGOS COMPLEMENTARES</v>
          </cell>
          <cell r="F6037" t="str">
            <v>H</v>
          </cell>
          <cell r="G6037">
            <v>1.55E-2</v>
          </cell>
          <cell r="H6037">
            <v>12.78</v>
          </cell>
          <cell r="I6037">
            <v>14.2</v>
          </cell>
          <cell r="J6037">
            <v>0.19</v>
          </cell>
          <cell r="K6037">
            <v>0.22</v>
          </cell>
        </row>
        <row r="6038">
          <cell r="A6038" t="str">
            <v>Composição Auxiliar88245</v>
          </cell>
          <cell r="B6038" t="str">
            <v>Composição Auxiliar</v>
          </cell>
          <cell r="C6038">
            <v>88245</v>
          </cell>
          <cell r="D6038" t="str">
            <v>SINAPI</v>
          </cell>
          <cell r="E6038" t="str">
            <v>ARMADOR COM ENCARGOS COMPLEMENTARES</v>
          </cell>
          <cell r="F6038" t="str">
            <v>H</v>
          </cell>
          <cell r="G6038">
            <v>9.4700000000000006E-2</v>
          </cell>
          <cell r="H6038">
            <v>16.690000000000001</v>
          </cell>
          <cell r="I6038">
            <v>18.73</v>
          </cell>
          <cell r="J6038">
            <v>1.58</v>
          </cell>
          <cell r="K6038">
            <v>1.77</v>
          </cell>
        </row>
        <row r="6039">
          <cell r="A6039" t="str">
            <v>Composição Auxiliar92792</v>
          </cell>
          <cell r="B6039" t="str">
            <v>Composição Auxiliar</v>
          </cell>
          <cell r="C6039">
            <v>92792</v>
          </cell>
          <cell r="D6039" t="str">
            <v>SINAPI</v>
          </cell>
          <cell r="E6039" t="str">
            <v>CORTE E DOBRA DE AÇO CA-50, DIÂMETRO DE 6,3 MM, UTILIZADO EM ESTRUTURAS DIVERSAS, EXCETO LAJES. AF_12/2015</v>
          </cell>
          <cell r="F6039" t="str">
            <v>KG</v>
          </cell>
          <cell r="G6039">
            <v>1</v>
          </cell>
          <cell r="H6039">
            <v>12.92</v>
          </cell>
          <cell r="I6039">
            <v>13.01</v>
          </cell>
          <cell r="J6039">
            <v>12.92</v>
          </cell>
          <cell r="K6039">
            <v>13.01</v>
          </cell>
        </row>
        <row r="6040">
          <cell r="A6040" t="str">
            <v>Insumo39017</v>
          </cell>
          <cell r="B6040" t="str">
            <v>Insumo</v>
          </cell>
          <cell r="C6040">
            <v>39017</v>
          </cell>
          <cell r="D6040" t="str">
            <v>SINAPI</v>
          </cell>
          <cell r="E6040" t="str">
            <v>ESPACADOR / DISTANCIADOR CIRCULAR COM ENTRADA LATERAL, EM PLASTICO, PARA VERGALHAO *4,2 A 12,5* MM, COBRIMENTO 20 MM</v>
          </cell>
          <cell r="F6040" t="str">
            <v xml:space="preserve">UN    </v>
          </cell>
          <cell r="G6040">
            <v>0.97</v>
          </cell>
          <cell r="H6040">
            <v>0.17</v>
          </cell>
          <cell r="I6040">
            <v>0.17</v>
          </cell>
          <cell r="J6040">
            <v>0.16</v>
          </cell>
          <cell r="K6040">
            <v>0.16</v>
          </cell>
        </row>
        <row r="6041">
          <cell r="A6041" t="str">
            <v>Insumo43132</v>
          </cell>
          <cell r="B6041" t="str">
            <v>Insumo</v>
          </cell>
          <cell r="C6041">
            <v>43132</v>
          </cell>
          <cell r="D6041" t="str">
            <v>SINAPI</v>
          </cell>
          <cell r="E6041" t="str">
            <v>ARAME RECOZIDO 16 BWG, D = 1,65 MM (0,016 KG/M) OU 18 BWG, D = 1,25 MM (0,01 KG/M)</v>
          </cell>
          <cell r="F6041" t="str">
            <v xml:space="preserve">KG    </v>
          </cell>
          <cell r="G6041">
            <v>2.5000000000000001E-2</v>
          </cell>
          <cell r="H6041">
            <v>18.100000000000001</v>
          </cell>
          <cell r="I6041">
            <v>18.100000000000001</v>
          </cell>
          <cell r="J6041">
            <v>0.45</v>
          </cell>
          <cell r="K6041">
            <v>0.45</v>
          </cell>
        </row>
        <row r="6042">
          <cell r="A6042" t="str">
            <v>Composição96557</v>
          </cell>
          <cell r="B6042" t="str">
            <v>Composição</v>
          </cell>
          <cell r="C6042">
            <v>96557</v>
          </cell>
          <cell r="D6042" t="str">
            <v>SINAPI</v>
          </cell>
          <cell r="E6042" t="str">
            <v>CONCRETAGEM DE BLOCOS DE COROAMENTO E VIGAS BALDRAMES, FCK 30 MPA, COM USO DE BOMBA  LANÇAMENTO, ADENSAMENTO E ACABAMENTO. AF_06/2017</v>
          </cell>
          <cell r="F6042" t="str">
            <v>M3</v>
          </cell>
          <cell r="G6042">
            <v>1</v>
          </cell>
          <cell r="H6042">
            <v>0</v>
          </cell>
          <cell r="I6042">
            <v>0</v>
          </cell>
          <cell r="J6042">
            <v>573.03</v>
          </cell>
          <cell r="K6042">
            <v>574.6</v>
          </cell>
        </row>
        <row r="6043">
          <cell r="A6043" t="str">
            <v>Composição Auxiliar88309</v>
          </cell>
          <cell r="B6043" t="str">
            <v>Composição Auxiliar</v>
          </cell>
          <cell r="C6043">
            <v>88309</v>
          </cell>
          <cell r="D6043" t="str">
            <v>SINAPI</v>
          </cell>
          <cell r="E6043" t="str">
            <v>PEDREIRO COM ENCARGOS COMPLEMENTARES</v>
          </cell>
          <cell r="F6043" t="str">
            <v>H</v>
          </cell>
          <cell r="G6043">
            <v>0.36299999999999999</v>
          </cell>
          <cell r="H6043">
            <v>16.78</v>
          </cell>
          <cell r="I6043">
            <v>18.829999999999998</v>
          </cell>
          <cell r="J6043">
            <v>6.09</v>
          </cell>
          <cell r="K6043">
            <v>6.83</v>
          </cell>
        </row>
        <row r="6044">
          <cell r="A6044" t="str">
            <v>Composição Auxiliar88316</v>
          </cell>
          <cell r="B6044" t="str">
            <v>Composição Auxiliar</v>
          </cell>
          <cell r="C6044">
            <v>88316</v>
          </cell>
          <cell r="D6044" t="str">
            <v>SINAPI</v>
          </cell>
          <cell r="E6044" t="str">
            <v>SERVENTE COM ENCARGOS COMPLEMENTARES</v>
          </cell>
          <cell r="F6044" t="str">
            <v>H</v>
          </cell>
          <cell r="G6044">
            <v>0.54400000000000004</v>
          </cell>
          <cell r="H6044">
            <v>13.34</v>
          </cell>
          <cell r="I6044">
            <v>14.87</v>
          </cell>
          <cell r="J6044">
            <v>7.25</v>
          </cell>
          <cell r="K6044">
            <v>8.08</v>
          </cell>
        </row>
        <row r="6045">
          <cell r="A6045" t="str">
            <v>Composição Auxiliar90586</v>
          </cell>
          <cell r="B6045" t="str">
            <v>Composição Auxiliar</v>
          </cell>
          <cell r="C6045">
            <v>90586</v>
          </cell>
          <cell r="D6045" t="str">
            <v>SINAPI</v>
          </cell>
          <cell r="E6045" t="str">
            <v>VIBRADOR DE IMERSÃO, DIÂMETRO DE PONTEIRA 45MM, MOTOR ELÉTRICO TRIFÁSICO POTÊNCIA DE 2 CV - CHP DIURNO. AF_06/2015</v>
          </cell>
          <cell r="F6045" t="str">
            <v>CHP</v>
          </cell>
          <cell r="G6045">
            <v>8.7999999999999995E-2</v>
          </cell>
          <cell r="H6045">
            <v>1.7</v>
          </cell>
          <cell r="I6045">
            <v>1.7</v>
          </cell>
          <cell r="J6045">
            <v>0.14000000000000001</v>
          </cell>
          <cell r="K6045">
            <v>0.14000000000000001</v>
          </cell>
        </row>
        <row r="6046">
          <cell r="A6046" t="str">
            <v>Composição Auxiliar90587</v>
          </cell>
          <cell r="B6046" t="str">
            <v>Composição Auxiliar</v>
          </cell>
          <cell r="C6046">
            <v>90587</v>
          </cell>
          <cell r="D6046" t="str">
            <v>SINAPI</v>
          </cell>
          <cell r="E6046" t="str">
            <v>VIBRADOR DE IMERSÃO, DIÂMETRO DE PONTEIRA 45MM, MOTOR ELÉTRICO TRIFÁSICO POTÊNCIA DE 2 CV - CHI DIURNO. AF_06/2015</v>
          </cell>
          <cell r="F6046" t="str">
            <v>CHI</v>
          </cell>
          <cell r="G6046">
            <v>9.2999999999999999E-2</v>
          </cell>
          <cell r="H6046">
            <v>0.4</v>
          </cell>
          <cell r="I6046">
            <v>0.4</v>
          </cell>
          <cell r="J6046">
            <v>0.03</v>
          </cell>
          <cell r="K6046">
            <v>0.03</v>
          </cell>
        </row>
        <row r="6047">
          <cell r="A6047" t="str">
            <v>Insumo1525</v>
          </cell>
          <cell r="B6047" t="str">
            <v>Insumo</v>
          </cell>
          <cell r="C6047">
            <v>1525</v>
          </cell>
          <cell r="D6047" t="str">
            <v>SINAPI</v>
          </cell>
          <cell r="E6047" t="str">
            <v>CONCRETO USINADO BOMBEAVEL, CLASSE DE RESISTENCIA C30, COM BRITA 0 E 1, SLUMP = 100 +/- 20 MM, INCLUI SERVICO DE BOMBEAMENTO (NBR 8953)</v>
          </cell>
          <cell r="F6047" t="str">
            <v xml:space="preserve">M3    </v>
          </cell>
          <cell r="G6047">
            <v>1.1499999999999999</v>
          </cell>
          <cell r="H6047">
            <v>486.54</v>
          </cell>
          <cell r="I6047">
            <v>486.54</v>
          </cell>
          <cell r="J6047">
            <v>559.52</v>
          </cell>
          <cell r="K6047">
            <v>559.52</v>
          </cell>
        </row>
        <row r="6048">
          <cell r="A6048" t="str">
            <v>ComposiçãoEE-SUPEREST-C05</v>
          </cell>
          <cell r="B6048" t="str">
            <v>Composição</v>
          </cell>
          <cell r="C6048" t="str">
            <v>EE-SUPEREST-C05</v>
          </cell>
          <cell r="D6048" t="str">
            <v>Próprio</v>
          </cell>
          <cell r="E6048" t="str">
            <v>FABRICAÇÃO E INSTALAÇÃO DE TESOURA (INTEIRA OU MEIA) EM AÇO, VÃOS MAIORES OU IGUAIS A 3,0 M E MENORES OU IGUAL A 6,0 M, INCLUSO IÇAMENTO. AF_07/2019 - Copia da SINAPI (100377)</v>
          </cell>
          <cell r="F6048" t="str">
            <v>KG</v>
          </cell>
          <cell r="G6048">
            <v>1</v>
          </cell>
          <cell r="H6048">
            <v>0</v>
          </cell>
          <cell r="I6048">
            <v>0</v>
          </cell>
          <cell r="J6048">
            <v>15.21</v>
          </cell>
          <cell r="K6048">
            <v>15.310000000000002</v>
          </cell>
        </row>
        <row r="6049">
          <cell r="A6049" t="str">
            <v>Composição Auxiliar88278</v>
          </cell>
          <cell r="B6049" t="str">
            <v>Composição Auxiliar</v>
          </cell>
          <cell r="C6049">
            <v>88278</v>
          </cell>
          <cell r="D6049" t="str">
            <v>SINAPI</v>
          </cell>
          <cell r="E6049" t="str">
            <v>MONTADOR DE ESTRUTURA METÁLICA COM ENCARGOS COMPLEMENTARES</v>
          </cell>
          <cell r="F6049" t="str">
            <v>H</v>
          </cell>
          <cell r="G6049">
            <v>1.7999999999999999E-2</v>
          </cell>
          <cell r="H6049">
            <v>11.74</v>
          </cell>
          <cell r="I6049">
            <v>13.14</v>
          </cell>
          <cell r="J6049">
            <v>0.21</v>
          </cell>
          <cell r="K6049">
            <v>0.23</v>
          </cell>
        </row>
        <row r="6050">
          <cell r="A6050" t="str">
            <v>Composição Auxiliar88316</v>
          </cell>
          <cell r="B6050" t="str">
            <v>Composição Auxiliar</v>
          </cell>
          <cell r="C6050">
            <v>88316</v>
          </cell>
          <cell r="D6050" t="str">
            <v>SINAPI</v>
          </cell>
          <cell r="E6050" t="str">
            <v>SERVENTE COM ENCARGOS COMPLEMENTARES</v>
          </cell>
          <cell r="F6050" t="str">
            <v>H</v>
          </cell>
          <cell r="G6050">
            <v>4.0000000000000001E-3</v>
          </cell>
          <cell r="H6050">
            <v>13.34</v>
          </cell>
          <cell r="I6050">
            <v>14.87</v>
          </cell>
          <cell r="J6050">
            <v>0.05</v>
          </cell>
          <cell r="K6050">
            <v>0.05</v>
          </cell>
        </row>
        <row r="6051">
          <cell r="A6051" t="str">
            <v>Composição Auxiliar92255</v>
          </cell>
          <cell r="B6051" t="str">
            <v>Composição Auxiliar</v>
          </cell>
          <cell r="C6051">
            <v>92255</v>
          </cell>
          <cell r="D6051" t="str">
            <v>SINAPI</v>
          </cell>
          <cell r="E6051" t="str">
            <v>INSTALAÇÃO DE TESOURA (INTEIRA OU MEIA), EM AÇO, PARA VÃOS MAIORES OU IGUAIS A 3,0 M E MENORES QUE 6,0 M, INCLUSO IÇAMENTO. AF_07/2019</v>
          </cell>
          <cell r="F6051" t="str">
            <v>UN</v>
          </cell>
          <cell r="G6051">
            <v>1.2999999999999999E-2</v>
          </cell>
          <cell r="H6051">
            <v>116.69</v>
          </cell>
          <cell r="I6051">
            <v>122.87</v>
          </cell>
          <cell r="J6051">
            <v>1.51</v>
          </cell>
          <cell r="K6051">
            <v>1.59</v>
          </cell>
        </row>
        <row r="6052">
          <cell r="A6052" t="str">
            <v>Insumo10997</v>
          </cell>
          <cell r="B6052" t="str">
            <v>Insumo</v>
          </cell>
          <cell r="C6052">
            <v>10997</v>
          </cell>
          <cell r="D6052" t="str">
            <v>SINAPI</v>
          </cell>
          <cell r="E6052" t="str">
            <v>ELETRODO REVESTIDO AWS - E7018, DIAMETRO IGUAL A 4,00 MM</v>
          </cell>
          <cell r="F6052" t="str">
            <v xml:space="preserve">KG    </v>
          </cell>
          <cell r="G6052">
            <v>3.0000000000000001E-3</v>
          </cell>
          <cell r="H6052">
            <v>15.7</v>
          </cell>
          <cell r="I6052">
            <v>15.7</v>
          </cell>
          <cell r="J6052">
            <v>0.04</v>
          </cell>
          <cell r="K6052">
            <v>0.04</v>
          </cell>
        </row>
        <row r="6053">
          <cell r="A6053" t="str">
            <v>InsumoCOT544</v>
          </cell>
          <cell r="B6053" t="str">
            <v>Insumo</v>
          </cell>
          <cell r="C6053" t="str">
            <v>COT544</v>
          </cell>
          <cell r="D6053" t="str">
            <v>Próprio</v>
          </cell>
          <cell r="E6053" t="str">
            <v>PERFIL  L50x50x3 AÇO DOBRADO ASTM-36</v>
          </cell>
          <cell r="F6053" t="str">
            <v>Kg</v>
          </cell>
          <cell r="G6053">
            <v>6.5120999999999998E-2</v>
          </cell>
          <cell r="H6053">
            <v>13.84</v>
          </cell>
          <cell r="I6053">
            <v>13.84</v>
          </cell>
          <cell r="J6053">
            <v>0.9</v>
          </cell>
          <cell r="K6053">
            <v>0.9</v>
          </cell>
        </row>
        <row r="6054">
          <cell r="A6054" t="str">
            <v>InsumoCOT440</v>
          </cell>
          <cell r="B6054" t="str">
            <v>Insumo</v>
          </cell>
          <cell r="C6054" t="str">
            <v>COT440</v>
          </cell>
          <cell r="D6054" t="str">
            <v>Próprio</v>
          </cell>
          <cell r="E6054" t="str">
            <v>PERFIL L40X40X3, AÇO DOBRADO, A36</v>
          </cell>
          <cell r="F6054" t="str">
            <v>Kg</v>
          </cell>
          <cell r="G6054">
            <v>0.144506</v>
          </cell>
          <cell r="H6054">
            <v>13.73</v>
          </cell>
          <cell r="I6054">
            <v>13.73</v>
          </cell>
          <cell r="J6054">
            <v>1.98</v>
          </cell>
          <cell r="K6054">
            <v>1.98</v>
          </cell>
        </row>
        <row r="6055">
          <cell r="A6055" t="str">
            <v>InsumoCOT548</v>
          </cell>
          <cell r="B6055" t="str">
            <v>Insumo</v>
          </cell>
          <cell r="C6055" t="str">
            <v>COT548</v>
          </cell>
          <cell r="D6055" t="str">
            <v>Próprio</v>
          </cell>
          <cell r="E6055" t="str">
            <v>PERFIL  L30x30x3  AÇO DOBRADO ASTM-36</v>
          </cell>
          <cell r="F6055" t="str">
            <v>Kg</v>
          </cell>
          <cell r="G6055">
            <v>0.50832460000000002</v>
          </cell>
          <cell r="H6055">
            <v>12.45</v>
          </cell>
          <cell r="I6055">
            <v>12.45</v>
          </cell>
          <cell r="J6055">
            <v>6.32</v>
          </cell>
          <cell r="K6055">
            <v>6.32</v>
          </cell>
        </row>
        <row r="6056">
          <cell r="A6056" t="str">
            <v>InsumoCOT546</v>
          </cell>
          <cell r="B6056" t="str">
            <v>Insumo</v>
          </cell>
          <cell r="C6056" t="str">
            <v>COT546</v>
          </cell>
          <cell r="D6056" t="str">
            <v>Próprio</v>
          </cell>
          <cell r="E6056" t="str">
            <v>PERFIL  L 50x50x2 AÇO DOBRADO ASTM-36</v>
          </cell>
          <cell r="F6056" t="str">
            <v>Kg</v>
          </cell>
          <cell r="G6056">
            <v>9.8321999999999993E-3</v>
          </cell>
          <cell r="H6056">
            <v>14.678000000000001</v>
          </cell>
          <cell r="I6056">
            <v>14.678000000000001</v>
          </cell>
          <cell r="J6056">
            <v>0.14000000000000001</v>
          </cell>
          <cell r="K6056">
            <v>0.14000000000000001</v>
          </cell>
        </row>
        <row r="6057">
          <cell r="A6057" t="str">
            <v>InsumoCOT547</v>
          </cell>
          <cell r="B6057" t="str">
            <v>Insumo</v>
          </cell>
          <cell r="C6057" t="str">
            <v>COT547</v>
          </cell>
          <cell r="D6057" t="str">
            <v>Próprio</v>
          </cell>
          <cell r="E6057" t="str">
            <v>PERFIL L50x50x4 AÇO DOBRADO ASTM-36</v>
          </cell>
          <cell r="F6057" t="str">
            <v>Kg</v>
          </cell>
          <cell r="G6057">
            <v>5.2201070000000002E-2</v>
          </cell>
          <cell r="H6057">
            <v>13.71</v>
          </cell>
          <cell r="I6057">
            <v>13.71</v>
          </cell>
          <cell r="J6057">
            <v>0.71</v>
          </cell>
          <cell r="K6057">
            <v>0.71</v>
          </cell>
        </row>
        <row r="6058">
          <cell r="A6058" t="str">
            <v>InsumoCOT549</v>
          </cell>
          <cell r="B6058" t="str">
            <v>Insumo</v>
          </cell>
          <cell r="C6058" t="str">
            <v>COT549</v>
          </cell>
          <cell r="D6058" t="str">
            <v>Próprio</v>
          </cell>
          <cell r="E6058" t="str">
            <v>PERFIL  L20x20x2  AÇO DOBRADO ASTM-36</v>
          </cell>
          <cell r="F6058" t="str">
            <v>Kg</v>
          </cell>
          <cell r="G6058">
            <v>1.124403E-2</v>
          </cell>
          <cell r="H6058">
            <v>14.18</v>
          </cell>
          <cell r="I6058">
            <v>14.18</v>
          </cell>
          <cell r="J6058">
            <v>0.15</v>
          </cell>
          <cell r="K6058">
            <v>0.15</v>
          </cell>
        </row>
        <row r="6059">
          <cell r="A6059" t="str">
            <v>InsumoCOT551</v>
          </cell>
          <cell r="B6059" t="str">
            <v>Insumo</v>
          </cell>
          <cell r="C6059" t="str">
            <v>COT551</v>
          </cell>
          <cell r="D6059" t="str">
            <v>Próprio</v>
          </cell>
          <cell r="E6059" t="str">
            <v>PERFIL  L40x40x2  AÇO DOBRADO ASTM-36</v>
          </cell>
          <cell r="F6059" t="str">
            <v>Kg</v>
          </cell>
          <cell r="G6059">
            <v>4.4531550000000003E-2</v>
          </cell>
          <cell r="H6059">
            <v>14.987</v>
          </cell>
          <cell r="I6059">
            <v>14.987</v>
          </cell>
          <cell r="J6059">
            <v>0.66</v>
          </cell>
          <cell r="K6059">
            <v>0.66</v>
          </cell>
        </row>
        <row r="6060">
          <cell r="A6060" t="str">
            <v>InsumoCOT552</v>
          </cell>
          <cell r="B6060" t="str">
            <v>Insumo</v>
          </cell>
          <cell r="C6060" t="str">
            <v>COT552</v>
          </cell>
          <cell r="D6060" t="str">
            <v>Próprio</v>
          </cell>
          <cell r="E6060" t="str">
            <v>PERFIL  L60x60x5 AÇO DOBRADO ASTM-36</v>
          </cell>
          <cell r="F6060" t="str">
            <v>Kg</v>
          </cell>
          <cell r="G6060">
            <v>2.4265499999999999E-2</v>
          </cell>
          <cell r="H6060">
            <v>13.6</v>
          </cell>
          <cell r="I6060">
            <v>13.6</v>
          </cell>
          <cell r="J6060">
            <v>0.33</v>
          </cell>
          <cell r="K6060">
            <v>0.33</v>
          </cell>
        </row>
        <row r="6061">
          <cell r="A6061" t="str">
            <v>InsumoCOT553</v>
          </cell>
          <cell r="B6061" t="str">
            <v>Insumo</v>
          </cell>
          <cell r="C6061" t="str">
            <v>COT553</v>
          </cell>
          <cell r="D6061" t="str">
            <v>Próprio</v>
          </cell>
          <cell r="E6061" t="str">
            <v>PERFIL  C350x50x2.66 AÇO DOBRADO ASTM-36</v>
          </cell>
          <cell r="F6061" t="str">
            <v>Kg</v>
          </cell>
          <cell r="G6061">
            <v>4.9224000000000004E-3</v>
          </cell>
          <cell r="H6061">
            <v>14.678000000000001</v>
          </cell>
          <cell r="I6061">
            <v>14.678000000000001</v>
          </cell>
          <cell r="J6061">
            <v>7.0000000000000007E-2</v>
          </cell>
          <cell r="K6061">
            <v>7.0000000000000007E-2</v>
          </cell>
        </row>
        <row r="6062">
          <cell r="A6062" t="str">
            <v>InsumoCOT554</v>
          </cell>
          <cell r="B6062" t="str">
            <v>Insumo</v>
          </cell>
          <cell r="C6062" t="str">
            <v>COT554</v>
          </cell>
          <cell r="D6062" t="str">
            <v>Próprio</v>
          </cell>
          <cell r="E6062" t="str">
            <v>PERFIL  U100X50X2.66 AÇO DOBRADO ASTM-36</v>
          </cell>
          <cell r="F6062" t="str">
            <v>Kg</v>
          </cell>
          <cell r="G6062">
            <v>5.0880000000000001E-5</v>
          </cell>
          <cell r="H6062">
            <v>12.76</v>
          </cell>
          <cell r="I6062">
            <v>12.76</v>
          </cell>
          <cell r="J6062">
            <v>0</v>
          </cell>
          <cell r="K6062">
            <v>0</v>
          </cell>
        </row>
        <row r="6063">
          <cell r="A6063" t="str">
            <v>InsumoCOT245</v>
          </cell>
          <cell r="B6063" t="str">
            <v>Insumo</v>
          </cell>
          <cell r="C6063" t="str">
            <v>COT245</v>
          </cell>
          <cell r="D6063" t="str">
            <v>Próprio</v>
          </cell>
          <cell r="E6063" t="str">
            <v xml:space="preserve">PERFIL U 100X40X2.00 , AÇO DOBRADO ASTM A-36 </v>
          </cell>
          <cell r="F6063" t="str">
            <v>Kg</v>
          </cell>
          <cell r="G6063">
            <v>5.7799499999999997E-2</v>
          </cell>
          <cell r="H6063">
            <v>9.14</v>
          </cell>
          <cell r="I6063">
            <v>9.14</v>
          </cell>
          <cell r="J6063">
            <v>0.52</v>
          </cell>
          <cell r="K6063">
            <v>0.52</v>
          </cell>
        </row>
        <row r="6064">
          <cell r="A6064" t="str">
            <v>InsumoCOT556</v>
          </cell>
          <cell r="B6064" t="str">
            <v>Insumo</v>
          </cell>
          <cell r="C6064" t="str">
            <v>COT556</v>
          </cell>
          <cell r="D6064" t="str">
            <v>Próprio</v>
          </cell>
          <cell r="E6064" t="str">
            <v>PERFIL  U100X50X2 AÇO DOBRADO ASTM-36</v>
          </cell>
          <cell r="F6064" t="str">
            <v>Kg</v>
          </cell>
          <cell r="G6064">
            <v>7.6310000000000006E-5</v>
          </cell>
          <cell r="H6064">
            <v>14.18</v>
          </cell>
          <cell r="I6064">
            <v>14.18</v>
          </cell>
          <cell r="J6064">
            <v>0</v>
          </cell>
          <cell r="K6064">
            <v>0</v>
          </cell>
        </row>
        <row r="6065">
          <cell r="A6065" t="str">
            <v>InsumoCOT557</v>
          </cell>
          <cell r="B6065" t="str">
            <v>Insumo</v>
          </cell>
          <cell r="C6065" t="str">
            <v>COT557</v>
          </cell>
          <cell r="D6065" t="str">
            <v>Próprio</v>
          </cell>
          <cell r="E6065" t="str">
            <v>PERFIL  U150X50X2.28 AÇO DOBRADO ASTM-36</v>
          </cell>
          <cell r="F6065" t="str">
            <v>Kg</v>
          </cell>
          <cell r="G6065">
            <v>0.12704265000000001</v>
          </cell>
          <cell r="H6065">
            <v>12.76</v>
          </cell>
          <cell r="I6065">
            <v>12.76</v>
          </cell>
          <cell r="J6065">
            <v>1.62</v>
          </cell>
          <cell r="K6065">
            <v>1.62</v>
          </cell>
        </row>
        <row r="6066">
          <cell r="A6066" t="str">
            <v>InsumoCOT558</v>
          </cell>
          <cell r="B6066" t="str">
            <v>Insumo</v>
          </cell>
          <cell r="C6066" t="str">
            <v>COT558</v>
          </cell>
          <cell r="D6066" t="str">
            <v>Próprio</v>
          </cell>
          <cell r="E6066" t="str">
            <v>PERFIL  U100X50X2.28 AÇO DOBRADO ASTM-36</v>
          </cell>
          <cell r="F6066" t="str">
            <v>Kg</v>
          </cell>
          <cell r="G6066">
            <v>3.8170000000000002E-5</v>
          </cell>
          <cell r="H6066">
            <v>13.32</v>
          </cell>
          <cell r="I6066">
            <v>13.32</v>
          </cell>
          <cell r="J6066">
            <v>0</v>
          </cell>
          <cell r="K6066">
            <v>0</v>
          </cell>
        </row>
        <row r="6067">
          <cell r="A6067" t="str">
            <v>ComposiçãoEE-REVST-C03</v>
          </cell>
          <cell r="B6067" t="str">
            <v>Composição</v>
          </cell>
          <cell r="C6067" t="str">
            <v>EE-REVST-C03</v>
          </cell>
          <cell r="D6067" t="str">
            <v>Próprio</v>
          </cell>
          <cell r="E6067" t="str">
            <v>FECHAMENTO LATERAL EM ACM SOBRE ESTRUTURA METÁLICA JA EXISTENTE CONFORME PROJETO, COM O USO PARAFUSO AUTOBROCANTE</v>
          </cell>
          <cell r="F6067" t="str">
            <v>M2</v>
          </cell>
          <cell r="G6067">
            <v>1</v>
          </cell>
          <cell r="H6067">
            <v>0</v>
          </cell>
          <cell r="I6067">
            <v>0</v>
          </cell>
          <cell r="J6067">
            <v>96.09</v>
          </cell>
          <cell r="K6067">
            <v>97.11</v>
          </cell>
        </row>
        <row r="6068">
          <cell r="A6068" t="str">
            <v>Composição Auxiliar88315</v>
          </cell>
          <cell r="B6068" t="str">
            <v>Composição Auxiliar</v>
          </cell>
          <cell r="C6068">
            <v>88315</v>
          </cell>
          <cell r="D6068" t="str">
            <v>SINAPI</v>
          </cell>
          <cell r="E6068" t="str">
            <v>SERRALHEIRO COM ENCARGOS COMPLEMENTARES</v>
          </cell>
          <cell r="F6068" t="str">
            <v>H</v>
          </cell>
          <cell r="G6068">
            <v>0.2</v>
          </cell>
          <cell r="H6068">
            <v>16.690000000000001</v>
          </cell>
          <cell r="I6068">
            <v>18.73</v>
          </cell>
          <cell r="J6068">
            <v>3.33</v>
          </cell>
          <cell r="K6068">
            <v>3.74</v>
          </cell>
        </row>
        <row r="6069">
          <cell r="A6069" t="str">
            <v>Composição Auxiliar88251</v>
          </cell>
          <cell r="B6069" t="str">
            <v>Composição Auxiliar</v>
          </cell>
          <cell r="C6069">
            <v>88251</v>
          </cell>
          <cell r="D6069" t="str">
            <v>SINAPI</v>
          </cell>
          <cell r="E6069" t="str">
            <v>AUXILIAR DE SERRALHEIRO COM ENCARGOS COMPLEMENTARES</v>
          </cell>
          <cell r="F6069" t="str">
            <v>H</v>
          </cell>
          <cell r="G6069">
            <v>0.4</v>
          </cell>
          <cell r="H6069">
            <v>13.44</v>
          </cell>
          <cell r="I6069">
            <v>14.97</v>
          </cell>
          <cell r="J6069">
            <v>5.37</v>
          </cell>
          <cell r="K6069">
            <v>5.98</v>
          </cell>
        </row>
        <row r="6070">
          <cell r="A6070" t="str">
            <v>Insumo40547</v>
          </cell>
          <cell r="B6070" t="str">
            <v>Insumo</v>
          </cell>
          <cell r="C6070">
            <v>40547</v>
          </cell>
          <cell r="D6070" t="str">
            <v>SINAPI</v>
          </cell>
          <cell r="E6070" t="str">
            <v>PARAFUSO ZINCADO, AUTOBROCANTE, FLANGEADO, 4,2 MM X 19 MM</v>
          </cell>
          <cell r="F6070" t="str">
            <v xml:space="preserve">CENTO </v>
          </cell>
          <cell r="G6070">
            <v>0.04</v>
          </cell>
          <cell r="H6070">
            <v>13.25</v>
          </cell>
          <cell r="I6070">
            <v>13.25</v>
          </cell>
          <cell r="J6070">
            <v>0.53</v>
          </cell>
          <cell r="K6070">
            <v>0.53</v>
          </cell>
        </row>
        <row r="6071">
          <cell r="A6071" t="str">
            <v>InsumoCOT482</v>
          </cell>
          <cell r="B6071" t="str">
            <v>Insumo</v>
          </cell>
          <cell r="C6071" t="str">
            <v>COT482</v>
          </cell>
          <cell r="D6071" t="str">
            <v>Próprio</v>
          </cell>
          <cell r="E6071" t="str">
            <v>PLACA EM ACM PARA FACHADA  1,22MX5M 3MM</v>
          </cell>
          <cell r="F6071" t="str">
            <v>Un</v>
          </cell>
          <cell r="G6071">
            <v>0.16389999999999999</v>
          </cell>
          <cell r="H6071">
            <v>530</v>
          </cell>
          <cell r="I6071">
            <v>530</v>
          </cell>
          <cell r="J6071">
            <v>86.86</v>
          </cell>
          <cell r="K6071">
            <v>86.86</v>
          </cell>
        </row>
        <row r="6072">
          <cell r="A6072" t="str">
            <v>ComposiçãoEE-SC-C46</v>
          </cell>
          <cell r="B6072" t="str">
            <v>Composição</v>
          </cell>
          <cell r="C6072" t="str">
            <v>EE-SC-C46</v>
          </cell>
          <cell r="D6072" t="str">
            <v>Próprio</v>
          </cell>
          <cell r="E6072" t="str">
            <v>APLICAÇÃO DE SILICONE NA INTERFACE DO ACM COM O COBOGO DO PÓRTICO</v>
          </cell>
          <cell r="F6072" t="str">
            <v>M2</v>
          </cell>
          <cell r="G6072">
            <v>1</v>
          </cell>
          <cell r="H6072">
            <v>0</v>
          </cell>
          <cell r="I6072">
            <v>0</v>
          </cell>
          <cell r="J6072">
            <v>19.329999999999998</v>
          </cell>
          <cell r="K6072">
            <v>19.57</v>
          </cell>
        </row>
        <row r="6073">
          <cell r="A6073" t="str">
            <v>Composição Auxiliar88316</v>
          </cell>
          <cell r="B6073" t="str">
            <v>Composição Auxiliar</v>
          </cell>
          <cell r="C6073">
            <v>88316</v>
          </cell>
          <cell r="D6073" t="str">
            <v>SINAPI</v>
          </cell>
          <cell r="E6073" t="str">
            <v>SERVENTE COM ENCARGOS COMPLEMENTARES</v>
          </cell>
          <cell r="F6073" t="str">
            <v>H</v>
          </cell>
          <cell r="G6073">
            <v>0.16</v>
          </cell>
          <cell r="H6073">
            <v>13.34</v>
          </cell>
          <cell r="I6073">
            <v>14.87</v>
          </cell>
          <cell r="J6073">
            <v>2.13</v>
          </cell>
          <cell r="K6073">
            <v>2.37</v>
          </cell>
        </row>
        <row r="6074">
          <cell r="A6074" t="str">
            <v>Insumo39961</v>
          </cell>
          <cell r="B6074" t="str">
            <v>Insumo</v>
          </cell>
          <cell r="C6074">
            <v>39961</v>
          </cell>
          <cell r="D6074" t="str">
            <v>SINAPI</v>
          </cell>
          <cell r="E6074" t="str">
            <v>SILICONE ACETICO USO GERAL INCOLOR 280 G</v>
          </cell>
          <cell r="F6074" t="str">
            <v xml:space="preserve">UN    </v>
          </cell>
          <cell r="G6074">
            <v>1</v>
          </cell>
          <cell r="H6074">
            <v>17.2</v>
          </cell>
          <cell r="I6074">
            <v>17.2</v>
          </cell>
          <cell r="J6074">
            <v>17.2</v>
          </cell>
          <cell r="K6074">
            <v>17.2</v>
          </cell>
        </row>
        <row r="6075">
          <cell r="A6075" t="str">
            <v>ComposiçãoEE-ALV-C07</v>
          </cell>
          <cell r="B6075" t="str">
            <v>Composição</v>
          </cell>
          <cell r="C6075" t="str">
            <v>EE-ALV-C07</v>
          </cell>
          <cell r="D6075" t="str">
            <v>Próprio</v>
          </cell>
          <cell r="E6075" t="str">
            <v>ALVENARIA DE VEDAÇÃO COM ELEMENTO VAZADO DE CONCRETO (COBOGÓ) DE *7X40X40CM* E ARGAMASSA DE ASSENTAMENTO COM PREPARO EM BETONEIRA. AF_05/2020</v>
          </cell>
          <cell r="F6075" t="str">
            <v>M2</v>
          </cell>
          <cell r="G6075">
            <v>1</v>
          </cell>
          <cell r="H6075">
            <v>0</v>
          </cell>
          <cell r="I6075">
            <v>0</v>
          </cell>
          <cell r="J6075">
            <v>120.83</v>
          </cell>
          <cell r="K6075">
            <v>126.65</v>
          </cell>
        </row>
        <row r="6076">
          <cell r="A6076" t="str">
            <v>Composição Auxiliar88309</v>
          </cell>
          <cell r="B6076" t="str">
            <v>Composição Auxiliar</v>
          </cell>
          <cell r="C6076">
            <v>88309</v>
          </cell>
          <cell r="D6076" t="str">
            <v>SINAPI</v>
          </cell>
          <cell r="E6076" t="str">
            <v>PEDREIRO COM ENCARGOS COMPLEMENTARES</v>
          </cell>
          <cell r="F6076" t="str">
            <v>H</v>
          </cell>
          <cell r="G6076">
            <v>2.0550000000000002</v>
          </cell>
          <cell r="H6076">
            <v>16.78</v>
          </cell>
          <cell r="I6076">
            <v>18.829999999999998</v>
          </cell>
          <cell r="J6076">
            <v>34.479999999999997</v>
          </cell>
          <cell r="K6076">
            <v>38.69</v>
          </cell>
        </row>
        <row r="6077">
          <cell r="A6077" t="str">
            <v>Composição Auxiliar88316</v>
          </cell>
          <cell r="B6077" t="str">
            <v>Composição Auxiliar</v>
          </cell>
          <cell r="C6077">
            <v>88316</v>
          </cell>
          <cell r="D6077" t="str">
            <v>SINAPI</v>
          </cell>
          <cell r="E6077" t="str">
            <v>SERVENTE COM ENCARGOS COMPLEMENTARES</v>
          </cell>
          <cell r="F6077" t="str">
            <v>H</v>
          </cell>
          <cell r="G6077">
            <v>1.028</v>
          </cell>
          <cell r="H6077">
            <v>13.34</v>
          </cell>
          <cell r="I6077">
            <v>14.87</v>
          </cell>
          <cell r="J6077">
            <v>13.71</v>
          </cell>
          <cell r="K6077">
            <v>15.28</v>
          </cell>
        </row>
        <row r="6078">
          <cell r="A6078" t="str">
            <v>Composição Auxiliar100489</v>
          </cell>
          <cell r="B6078" t="str">
            <v>Composição Auxiliar</v>
          </cell>
          <cell r="C6078">
            <v>100489</v>
          </cell>
          <cell r="D6078" t="str">
            <v>SINAPI</v>
          </cell>
          <cell r="E6078" t="str">
            <v>ARGAMASSA TRAÇO 1:3 (EM VOLUME DE CIMENTO E AREIA MÉDIA ÚMIDA), PREPARO MECÂNICO COM BETONEIRA 600 L. AF_08/2019</v>
          </cell>
          <cell r="F6078" t="str">
            <v>M3</v>
          </cell>
          <cell r="G6078">
            <v>0.01</v>
          </cell>
          <cell r="H6078">
            <v>403.39</v>
          </cell>
          <cell r="I6078">
            <v>407.98</v>
          </cell>
          <cell r="J6078">
            <v>4.03</v>
          </cell>
          <cell r="K6078">
            <v>4.07</v>
          </cell>
        </row>
        <row r="6079">
          <cell r="A6079" t="str">
            <v>Insumo666</v>
          </cell>
          <cell r="B6079" t="str">
            <v>Insumo</v>
          </cell>
          <cell r="C6079">
            <v>666</v>
          </cell>
          <cell r="D6079" t="str">
            <v>SINAPI</v>
          </cell>
          <cell r="E6079" t="str">
            <v>ELEMENTO VAZADO DE CONCRETO, QUADRICULADO, 16 FUROS *40 X 40 X 7* CM</v>
          </cell>
          <cell r="F6079" t="str">
            <v xml:space="preserve">UN    </v>
          </cell>
          <cell r="G6079">
            <v>3.95</v>
          </cell>
          <cell r="H6079">
            <v>17.37</v>
          </cell>
          <cell r="I6079">
            <v>17.37</v>
          </cell>
          <cell r="J6079">
            <v>68.61</v>
          </cell>
          <cell r="K6079">
            <v>68.61</v>
          </cell>
        </row>
        <row r="6080">
          <cell r="A6080" t="str">
            <v>ComposiçãoEE-ALV-C11</v>
          </cell>
          <cell r="B6080" t="str">
            <v>Composição</v>
          </cell>
          <cell r="C6080" t="str">
            <v>EE-ALV-C11</v>
          </cell>
          <cell r="D6080" t="str">
            <v>Próprio</v>
          </cell>
          <cell r="E6080" t="str">
            <v>ALVENARIA DE VEDAÇÃO DE BLOCOS CERÂMICOS FURADOS 9X14X19, UMA VEZ E MEIA (ESPESSURA 33CM), DE PAREDES COM ÁREA LÍQUIDA MENOR QUE 6M2 SEM VÃOS E ARGAMASSA DE ASSENTAMENTO COM PREPARO EM BETONEIRA. (0,34M2)</v>
          </cell>
          <cell r="F6080" t="str">
            <v>M2</v>
          </cell>
          <cell r="G6080">
            <v>1</v>
          </cell>
          <cell r="H6080">
            <v>0</v>
          </cell>
          <cell r="I6080">
            <v>0</v>
          </cell>
          <cell r="J6080">
            <v>110.94999999999999</v>
          </cell>
          <cell r="K6080">
            <v>119.74</v>
          </cell>
        </row>
        <row r="6081">
          <cell r="A6081" t="str">
            <v>Composição Auxiliar87292</v>
          </cell>
          <cell r="B6081" t="str">
            <v>Composição Auxiliar</v>
          </cell>
          <cell r="C6081">
            <v>87292</v>
          </cell>
          <cell r="D6081" t="str">
            <v>SINAPI</v>
          </cell>
          <cell r="E6081" t="str">
            <v>ARGAMASSA TRAÇO 1:2:8 (EM VOLUME DE CIMENTO, CAL E AREIA MÉDIA ÚMIDA) PARA EMBOÇO/MASSA ÚNICA/ASSENTAMENTO DE ALVENARIA DE VEDAÇÃO, PREPARO MECÂNICO COM BETONEIRA 400 L. AF_08/2019</v>
          </cell>
          <cell r="F6081" t="str">
            <v>M3</v>
          </cell>
          <cell r="G6081">
            <v>5.4190000000000002E-2</v>
          </cell>
          <cell r="H6081">
            <v>382.83</v>
          </cell>
          <cell r="I6081">
            <v>389.18</v>
          </cell>
          <cell r="J6081">
            <v>20.74</v>
          </cell>
          <cell r="K6081">
            <v>21.08</v>
          </cell>
        </row>
        <row r="6082">
          <cell r="A6082" t="str">
            <v>Composição Auxiliar88309</v>
          </cell>
          <cell r="B6082" t="str">
            <v>Composição Auxiliar</v>
          </cell>
          <cell r="C6082">
            <v>88309</v>
          </cell>
          <cell r="D6082" t="str">
            <v>SINAPI</v>
          </cell>
          <cell r="E6082" t="str">
            <v>PEDREIRO COM ENCARGOS COMPLEMENTARES</v>
          </cell>
          <cell r="F6082" t="str">
            <v>H</v>
          </cell>
          <cell r="G6082">
            <v>2.9980000000000002</v>
          </cell>
          <cell r="H6082">
            <v>16.78</v>
          </cell>
          <cell r="I6082">
            <v>18.829999999999998</v>
          </cell>
          <cell r="J6082">
            <v>50.3</v>
          </cell>
          <cell r="K6082">
            <v>56.45</v>
          </cell>
        </row>
        <row r="6083">
          <cell r="A6083" t="str">
            <v>Composição Auxiliar88316</v>
          </cell>
          <cell r="B6083" t="str">
            <v>Composição Auxiliar</v>
          </cell>
          <cell r="C6083">
            <v>88316</v>
          </cell>
          <cell r="D6083" t="str">
            <v>SINAPI</v>
          </cell>
          <cell r="E6083" t="str">
            <v>SERVENTE COM ENCARGOS COMPLEMENTARES</v>
          </cell>
          <cell r="F6083" t="str">
            <v>H</v>
          </cell>
          <cell r="G6083">
            <v>1.4990000000000001</v>
          </cell>
          <cell r="H6083">
            <v>13.34</v>
          </cell>
          <cell r="I6083">
            <v>14.87</v>
          </cell>
          <cell r="J6083">
            <v>19.989999999999998</v>
          </cell>
          <cell r="K6083">
            <v>22.29</v>
          </cell>
        </row>
        <row r="6084">
          <cell r="A6084" t="str">
            <v>Insumo7267</v>
          </cell>
          <cell r="B6084" t="str">
            <v>Insumo</v>
          </cell>
          <cell r="C6084">
            <v>7267</v>
          </cell>
          <cell r="D6084" t="str">
            <v>SINAPI</v>
          </cell>
          <cell r="E6084" t="str">
            <v>BLOCO CERAMICO VAZADO PARA ALVENARIA DE VEDACAO, 6 FUROS, DE 9 X 14 X 19 CM (L X A X C)</v>
          </cell>
          <cell r="F6084" t="str">
            <v xml:space="preserve">UN    </v>
          </cell>
          <cell r="G6084">
            <v>24</v>
          </cell>
          <cell r="H6084">
            <v>0.83</v>
          </cell>
          <cell r="I6084">
            <v>0.83</v>
          </cell>
          <cell r="J6084">
            <v>19.920000000000002</v>
          </cell>
          <cell r="K6084">
            <v>19.920000000000002</v>
          </cell>
        </row>
        <row r="6085">
          <cell r="A6085" t="str">
            <v>ComposiçãoEE-SC-C37</v>
          </cell>
          <cell r="B6085" t="str">
            <v>Composição</v>
          </cell>
          <cell r="C6085" t="str">
            <v>EE-SC-C37</v>
          </cell>
          <cell r="D6085" t="str">
            <v>Próprio</v>
          </cell>
          <cell r="E6085" t="str">
            <v>PLACA EM ACM COM LOGO DO GOVERNO DIM. 0,80X0,80M - FORNECIMENTO E INSTALAÇÃO</v>
          </cell>
          <cell r="F6085" t="str">
            <v>M2</v>
          </cell>
          <cell r="G6085">
            <v>1</v>
          </cell>
          <cell r="H6085">
            <v>0</v>
          </cell>
          <cell r="I6085">
            <v>0</v>
          </cell>
          <cell r="J6085">
            <v>155.03</v>
          </cell>
          <cell r="K6085">
            <v>155.63999999999999</v>
          </cell>
        </row>
        <row r="6086">
          <cell r="A6086" t="str">
            <v>Composição Auxiliar88309</v>
          </cell>
          <cell r="B6086" t="str">
            <v>Composição Auxiliar</v>
          </cell>
          <cell r="C6086">
            <v>88309</v>
          </cell>
          <cell r="D6086" t="str">
            <v>SINAPI</v>
          </cell>
          <cell r="E6086" t="str">
            <v>PEDREIRO COM ENCARGOS COMPLEMENTARES</v>
          </cell>
          <cell r="F6086" t="str">
            <v>H</v>
          </cell>
          <cell r="G6086">
            <v>0.3</v>
          </cell>
          <cell r="H6086">
            <v>16.78</v>
          </cell>
          <cell r="I6086">
            <v>18.829999999999998</v>
          </cell>
          <cell r="J6086">
            <v>5.03</v>
          </cell>
          <cell r="K6086">
            <v>5.64</v>
          </cell>
        </row>
        <row r="6087">
          <cell r="A6087" t="str">
            <v>InsumoCOT199</v>
          </cell>
          <cell r="B6087" t="str">
            <v>Insumo</v>
          </cell>
          <cell r="C6087" t="str">
            <v>COT199</v>
          </cell>
          <cell r="D6087" t="str">
            <v>Próprio</v>
          </cell>
          <cell r="E6087" t="str">
            <v>LOGO DO GOVERNO EM ACM CONFORME MODELO (0,80x0,80M)</v>
          </cell>
          <cell r="F6087" t="str">
            <v>Un</v>
          </cell>
          <cell r="G6087">
            <v>1</v>
          </cell>
          <cell r="H6087">
            <v>150</v>
          </cell>
          <cell r="I6087">
            <v>150</v>
          </cell>
          <cell r="J6087">
            <v>150</v>
          </cell>
          <cell r="K6087">
            <v>150</v>
          </cell>
        </row>
        <row r="6088">
          <cell r="A6088" t="str">
            <v>ComposiçãoEE-SC-C44</v>
          </cell>
          <cell r="B6088" t="str">
            <v>Composição</v>
          </cell>
          <cell r="C6088" t="str">
            <v>EE-SC-C44</v>
          </cell>
          <cell r="D6088" t="str">
            <v>Próprio</v>
          </cell>
          <cell r="E6088" t="str">
            <v>LETREIRO - LETRAS EM ACM (GOVERNO DO ESTADO DE MATO GROSSO) 27 LETRAS</v>
          </cell>
          <cell r="F6088" t="str">
            <v>M2</v>
          </cell>
          <cell r="G6088">
            <v>1</v>
          </cell>
          <cell r="H6088">
            <v>0</v>
          </cell>
          <cell r="I6088">
            <v>0</v>
          </cell>
          <cell r="J6088">
            <v>2458.9</v>
          </cell>
          <cell r="K6088">
            <v>2460.3000000000002</v>
          </cell>
        </row>
        <row r="6089">
          <cell r="A6089" t="str">
            <v>Composição Auxiliar88315</v>
          </cell>
          <cell r="B6089" t="str">
            <v>Composição Auxiliar</v>
          </cell>
          <cell r="C6089">
            <v>88315</v>
          </cell>
          <cell r="D6089" t="str">
            <v>SINAPI</v>
          </cell>
          <cell r="E6089" t="str">
            <v>SERRALHEIRO COM ENCARGOS COMPLEMENTARES</v>
          </cell>
          <cell r="F6089" t="str">
            <v>H</v>
          </cell>
          <cell r="G6089">
            <v>0.5</v>
          </cell>
          <cell r="H6089">
            <v>16.690000000000001</v>
          </cell>
          <cell r="I6089">
            <v>18.73</v>
          </cell>
          <cell r="J6089">
            <v>8.34</v>
          </cell>
          <cell r="K6089">
            <v>9.36</v>
          </cell>
        </row>
        <row r="6090">
          <cell r="A6090" t="str">
            <v>Composição Auxiliar88251</v>
          </cell>
          <cell r="B6090" t="str">
            <v>Composição Auxiliar</v>
          </cell>
          <cell r="C6090">
            <v>88251</v>
          </cell>
          <cell r="D6090" t="str">
            <v>SINAPI</v>
          </cell>
          <cell r="E6090" t="str">
            <v>AUXILIAR DE SERRALHEIRO COM ENCARGOS COMPLEMENTARES</v>
          </cell>
          <cell r="F6090" t="str">
            <v>H</v>
          </cell>
          <cell r="G6090">
            <v>0.25</v>
          </cell>
          <cell r="H6090">
            <v>13.44</v>
          </cell>
          <cell r="I6090">
            <v>14.97</v>
          </cell>
          <cell r="J6090">
            <v>3.36</v>
          </cell>
          <cell r="K6090">
            <v>3.74</v>
          </cell>
        </row>
        <row r="6091">
          <cell r="A6091" t="str">
            <v>Insumo39961</v>
          </cell>
          <cell r="B6091" t="str">
            <v>Insumo</v>
          </cell>
          <cell r="C6091">
            <v>39961</v>
          </cell>
          <cell r="D6091" t="str">
            <v>SINAPI</v>
          </cell>
          <cell r="E6091" t="str">
            <v>SILICONE ACETICO USO GERAL INCOLOR 280 G</v>
          </cell>
          <cell r="F6091" t="str">
            <v xml:space="preserve">UN    </v>
          </cell>
          <cell r="G6091">
            <v>1</v>
          </cell>
          <cell r="H6091">
            <v>17.2</v>
          </cell>
          <cell r="I6091">
            <v>17.2</v>
          </cell>
          <cell r="J6091">
            <v>17.2</v>
          </cell>
          <cell r="K6091">
            <v>17.2</v>
          </cell>
        </row>
        <row r="6092">
          <cell r="A6092" t="str">
            <v>InsumoCOT559</v>
          </cell>
          <cell r="B6092" t="str">
            <v>Insumo</v>
          </cell>
          <cell r="C6092" t="str">
            <v>COT559</v>
          </cell>
          <cell r="D6092" t="str">
            <v>Próprio</v>
          </cell>
          <cell r="E6092" t="str">
            <v>LETREIRO  EM ACM GOVERNO DO ESTADO DE MATO GROSSO H=18cm</v>
          </cell>
          <cell r="F6092" t="str">
            <v>Un</v>
          </cell>
          <cell r="G6092">
            <v>1</v>
          </cell>
          <cell r="H6092">
            <v>2430</v>
          </cell>
          <cell r="I6092">
            <v>2430</v>
          </cell>
          <cell r="J6092">
            <v>2430</v>
          </cell>
          <cell r="K6092">
            <v>2430</v>
          </cell>
        </row>
        <row r="6093">
          <cell r="A6093" t="str">
            <v>ComposiçãoEE-SC-C45</v>
          </cell>
          <cell r="B6093" t="str">
            <v>Composição</v>
          </cell>
          <cell r="C6093" t="str">
            <v>EE-SC-C45</v>
          </cell>
          <cell r="D6093" t="str">
            <v>Próprio</v>
          </cell>
          <cell r="E6093" t="str">
            <v>LETREIRO - LETRAS EM ACM (NOME DA ESCOLA) - POR LETRA</v>
          </cell>
          <cell r="F6093" t="str">
            <v xml:space="preserve">UN    </v>
          </cell>
          <cell r="G6093">
            <v>1</v>
          </cell>
          <cell r="H6093">
            <v>0</v>
          </cell>
          <cell r="I6093">
            <v>0</v>
          </cell>
          <cell r="J6093">
            <v>104.28</v>
          </cell>
          <cell r="K6093">
            <v>105.68</v>
          </cell>
        </row>
        <row r="6094">
          <cell r="A6094" t="str">
            <v>Composição Auxiliar88315</v>
          </cell>
          <cell r="B6094" t="str">
            <v>Composição Auxiliar</v>
          </cell>
          <cell r="C6094">
            <v>88315</v>
          </cell>
          <cell r="D6094" t="str">
            <v>SINAPI</v>
          </cell>
          <cell r="E6094" t="str">
            <v>SERRALHEIRO COM ENCARGOS COMPLEMENTARES</v>
          </cell>
          <cell r="F6094" t="str">
            <v>H</v>
          </cell>
          <cell r="G6094">
            <v>0.5</v>
          </cell>
          <cell r="H6094">
            <v>16.690000000000001</v>
          </cell>
          <cell r="I6094">
            <v>18.73</v>
          </cell>
          <cell r="J6094">
            <v>8.34</v>
          </cell>
          <cell r="K6094">
            <v>9.36</v>
          </cell>
        </row>
        <row r="6095">
          <cell r="A6095" t="str">
            <v>Composição Auxiliar88251</v>
          </cell>
          <cell r="B6095" t="str">
            <v>Composição Auxiliar</v>
          </cell>
          <cell r="C6095">
            <v>88251</v>
          </cell>
          <cell r="D6095" t="str">
            <v>SINAPI</v>
          </cell>
          <cell r="E6095" t="str">
            <v>AUXILIAR DE SERRALHEIRO COM ENCARGOS COMPLEMENTARES</v>
          </cell>
          <cell r="F6095" t="str">
            <v>H</v>
          </cell>
          <cell r="G6095">
            <v>0.25</v>
          </cell>
          <cell r="H6095">
            <v>13.44</v>
          </cell>
          <cell r="I6095">
            <v>14.97</v>
          </cell>
          <cell r="J6095">
            <v>3.36</v>
          </cell>
          <cell r="K6095">
            <v>3.74</v>
          </cell>
        </row>
        <row r="6096">
          <cell r="A6096" t="str">
            <v>Insumo39961</v>
          </cell>
          <cell r="B6096" t="str">
            <v>Insumo</v>
          </cell>
          <cell r="C6096">
            <v>39961</v>
          </cell>
          <cell r="D6096" t="str">
            <v>SINAPI</v>
          </cell>
          <cell r="E6096" t="str">
            <v>SILICONE ACETICO USO GERAL INCOLOR 280 G</v>
          </cell>
          <cell r="F6096" t="str">
            <v xml:space="preserve">UN    </v>
          </cell>
          <cell r="G6096">
            <v>0.15</v>
          </cell>
          <cell r="H6096">
            <v>17.2</v>
          </cell>
          <cell r="I6096">
            <v>17.2</v>
          </cell>
          <cell r="J6096">
            <v>2.58</v>
          </cell>
          <cell r="K6096">
            <v>2.58</v>
          </cell>
        </row>
        <row r="6097">
          <cell r="A6097" t="str">
            <v>InsumoCOT560</v>
          </cell>
          <cell r="B6097" t="str">
            <v>Insumo</v>
          </cell>
          <cell r="C6097" t="str">
            <v>COT560</v>
          </cell>
          <cell r="D6097" t="str">
            <v>Próprio</v>
          </cell>
          <cell r="E6097" t="str">
            <v>LETRA ACM (NOME DA ESCOLA) H=25cm. (POR LETRA)</v>
          </cell>
          <cell r="F6097" t="str">
            <v>Un</v>
          </cell>
          <cell r="G6097">
            <v>1</v>
          </cell>
          <cell r="H6097">
            <v>90</v>
          </cell>
          <cell r="I6097">
            <v>90</v>
          </cell>
          <cell r="J6097">
            <v>90</v>
          </cell>
          <cell r="K6097">
            <v>90</v>
          </cell>
        </row>
        <row r="6098">
          <cell r="A6098" t="str">
            <v>Composição95240</v>
          </cell>
          <cell r="B6098" t="str">
            <v>Composição</v>
          </cell>
          <cell r="C6098">
            <v>95240</v>
          </cell>
          <cell r="D6098" t="str">
            <v>SINAPI</v>
          </cell>
          <cell r="E6098" t="str">
            <v>LASTRO DE CONCRETO MAGRO, APLICADO EM PISOS, LAJES SOBRE SOLO OU RADIERS, ESPESSURA DE 3 CM. AF_07/2016</v>
          </cell>
          <cell r="F6098" t="str">
            <v>M2</v>
          </cell>
          <cell r="G6098">
            <v>1</v>
          </cell>
          <cell r="H6098">
            <v>0</v>
          </cell>
          <cell r="I6098">
            <v>0</v>
          </cell>
          <cell r="J6098">
            <v>12.73</v>
          </cell>
          <cell r="K6098">
            <v>13.32</v>
          </cell>
        </row>
        <row r="6099">
          <cell r="A6099" t="str">
            <v>Composição Auxiliar88309</v>
          </cell>
          <cell r="B6099" t="str">
            <v>Composição Auxiliar</v>
          </cell>
          <cell r="C6099">
            <v>88309</v>
          </cell>
          <cell r="D6099" t="str">
            <v>SINAPI</v>
          </cell>
          <cell r="E6099" t="str">
            <v>PEDREIRO COM ENCARGOS COMPLEMENTARES</v>
          </cell>
          <cell r="F6099" t="str">
            <v>H</v>
          </cell>
          <cell r="G6099">
            <v>0.16309999999999999</v>
          </cell>
          <cell r="H6099">
            <v>16.78</v>
          </cell>
          <cell r="I6099">
            <v>18.829999999999998</v>
          </cell>
          <cell r="J6099">
            <v>2.73</v>
          </cell>
          <cell r="K6099">
            <v>3.07</v>
          </cell>
        </row>
        <row r="6100">
          <cell r="A6100" t="str">
            <v>Composição Auxiliar88316</v>
          </cell>
          <cell r="B6100" t="str">
            <v>Composição Auxiliar</v>
          </cell>
          <cell r="C6100">
            <v>88316</v>
          </cell>
          <cell r="D6100" t="str">
            <v>SINAPI</v>
          </cell>
          <cell r="E6100" t="str">
            <v>SERVENTE COM ENCARGOS COMPLEMENTARES</v>
          </cell>
          <cell r="F6100" t="str">
            <v>H</v>
          </cell>
          <cell r="G6100">
            <v>4.4400000000000002E-2</v>
          </cell>
          <cell r="H6100">
            <v>13.34</v>
          </cell>
          <cell r="I6100">
            <v>14.87</v>
          </cell>
          <cell r="J6100">
            <v>0.59</v>
          </cell>
          <cell r="K6100">
            <v>0.66</v>
          </cell>
        </row>
        <row r="6101">
          <cell r="A6101" t="str">
            <v>Composição Auxiliar94968</v>
          </cell>
          <cell r="B6101" t="str">
            <v>Composição Auxiliar</v>
          </cell>
          <cell r="C6101">
            <v>94968</v>
          </cell>
          <cell r="D6101" t="str">
            <v>SINAPI</v>
          </cell>
          <cell r="E6101" t="str">
            <v>CONCRETO MAGRO PARA LASTRO, TRAÇO 1:4,5:4,5 (CIMENTO/ AREIA MÉDIA/ BRITA 1)  - PREPARO MECÂNICO COM BETONEIRA 600 L. AF_07/2016</v>
          </cell>
          <cell r="F6101" t="str">
            <v>M3</v>
          </cell>
          <cell r="G6101">
            <v>3.39E-2</v>
          </cell>
          <cell r="H6101">
            <v>277.8</v>
          </cell>
          <cell r="I6101">
            <v>282.89999999999998</v>
          </cell>
          <cell r="J6101">
            <v>9.41</v>
          </cell>
          <cell r="K6101">
            <v>9.59</v>
          </cell>
        </row>
        <row r="6102">
          <cell r="A6102" t="str">
            <v>Composição92443</v>
          </cell>
          <cell r="B6102" t="str">
            <v>Composição</v>
          </cell>
          <cell r="C6102">
            <v>92443</v>
          </cell>
          <cell r="D6102" t="str">
            <v>SINAPI</v>
          </cell>
          <cell r="E6102" t="str">
            <v>MONTAGEM E DESMONTAGEM DE FÔRMA DE PILARES RETANGULARES E ESTRUTURAS SIMILARES, PÉ-DIREITO SIMPLES, EM CHAPA DE MADEIRA COMPENSADA PLASTIFICADA, 18 UTILIZAÇÕES. AF_09/2020</v>
          </cell>
          <cell r="F6102" t="str">
            <v>M2</v>
          </cell>
          <cell r="G6102">
            <v>1</v>
          </cell>
          <cell r="H6102">
            <v>0</v>
          </cell>
          <cell r="I6102">
            <v>0</v>
          </cell>
          <cell r="J6102">
            <v>31.599999999999998</v>
          </cell>
          <cell r="K6102">
            <v>33.22</v>
          </cell>
        </row>
        <row r="6103">
          <cell r="A6103" t="str">
            <v>Composição Auxiliar88239</v>
          </cell>
          <cell r="B6103" t="str">
            <v>Composição Auxiliar</v>
          </cell>
          <cell r="C6103">
            <v>88239</v>
          </cell>
          <cell r="D6103" t="str">
            <v>SINAPI</v>
          </cell>
          <cell r="E6103" t="str">
            <v>AJUDANTE DE CARPINTEIRO COM ENCARGOS COMPLEMENTARES</v>
          </cell>
          <cell r="F6103" t="str">
            <v>H</v>
          </cell>
          <cell r="G6103">
            <v>0.11</v>
          </cell>
          <cell r="H6103">
            <v>13.87</v>
          </cell>
          <cell r="I6103">
            <v>15.48</v>
          </cell>
          <cell r="J6103">
            <v>1.52</v>
          </cell>
          <cell r="K6103">
            <v>1.7</v>
          </cell>
        </row>
        <row r="6104">
          <cell r="A6104" t="str">
            <v>Composição Auxiliar88262</v>
          </cell>
          <cell r="B6104" t="str">
            <v>Composição Auxiliar</v>
          </cell>
          <cell r="C6104">
            <v>88262</v>
          </cell>
          <cell r="D6104" t="str">
            <v>SINAPI</v>
          </cell>
          <cell r="E6104" t="str">
            <v>CARPINTEIRO DE FORMAS COM ENCARGOS COMPLEMENTARES</v>
          </cell>
          <cell r="F6104" t="str">
            <v>H</v>
          </cell>
          <cell r="G6104">
            <v>0.6</v>
          </cell>
          <cell r="H6104">
            <v>16.59</v>
          </cell>
          <cell r="I6104">
            <v>18.63</v>
          </cell>
          <cell r="J6104">
            <v>9.9499999999999993</v>
          </cell>
          <cell r="K6104">
            <v>11.17</v>
          </cell>
        </row>
        <row r="6105">
          <cell r="A6105" t="str">
            <v>Composição Auxiliar92264</v>
          </cell>
          <cell r="B6105" t="str">
            <v>Composição Auxiliar</v>
          </cell>
          <cell r="C6105">
            <v>92264</v>
          </cell>
          <cell r="D6105" t="str">
            <v>SINAPI</v>
          </cell>
          <cell r="E6105" t="str">
            <v>FABRICAÇÃO DE FÔRMA PARA PILARES E ESTRUTURAS SIMILARES, EM CHAPA DE MADEIRA COMPENSADA PLASTIFICADA, E = 18 MM. AF_09/2020</v>
          </cell>
          <cell r="F6105" t="str">
            <v>M2</v>
          </cell>
          <cell r="G6105">
            <v>6.7000000000000004E-2</v>
          </cell>
          <cell r="H6105">
            <v>127.65</v>
          </cell>
          <cell r="I6105">
            <v>130.97999999999999</v>
          </cell>
          <cell r="J6105">
            <v>8.5500000000000007</v>
          </cell>
          <cell r="K6105">
            <v>8.77</v>
          </cell>
        </row>
        <row r="6106">
          <cell r="A6106" t="str">
            <v>Insumo2692</v>
          </cell>
          <cell r="B6106" t="str">
            <v>Insumo</v>
          </cell>
          <cell r="C6106">
            <v>2692</v>
          </cell>
          <cell r="D6106" t="str">
            <v>SINAPI</v>
          </cell>
          <cell r="E6106" t="str">
            <v>DESMOLDANTE PROTETOR PARA FORMAS DE MADEIRA, DE BASE OLEOSA EMULSIONADA EM AGUA</v>
          </cell>
          <cell r="F6106" t="str">
            <v xml:space="preserve">L     </v>
          </cell>
          <cell r="G6106">
            <v>4.0000000000000001E-3</v>
          </cell>
          <cell r="H6106">
            <v>5.22</v>
          </cell>
          <cell r="I6106">
            <v>5.22</v>
          </cell>
          <cell r="J6106">
            <v>0.02</v>
          </cell>
          <cell r="K6106">
            <v>0.02</v>
          </cell>
        </row>
        <row r="6107">
          <cell r="A6107" t="str">
            <v>Insumo40271</v>
          </cell>
          <cell r="B6107" t="str">
            <v>Insumo</v>
          </cell>
          <cell r="C6107">
            <v>40271</v>
          </cell>
          <cell r="D6107" t="str">
            <v>SINAPI</v>
          </cell>
          <cell r="E6107" t="str">
            <v>LOCACAO DE APRUMADOR METALICO DE PILAR, COM ALTURA E ANGULO REGULAVEIS, EXTENSAO DE *1,50* A *2,80* M</v>
          </cell>
          <cell r="F6107" t="str">
            <v xml:space="preserve">MES   </v>
          </cell>
          <cell r="G6107">
            <v>0.19600000000000001</v>
          </cell>
          <cell r="H6107">
            <v>10.23</v>
          </cell>
          <cell r="I6107">
            <v>10.23</v>
          </cell>
          <cell r="J6107">
            <v>2</v>
          </cell>
          <cell r="K6107">
            <v>2</v>
          </cell>
        </row>
        <row r="6108">
          <cell r="A6108" t="str">
            <v>Insumo40275</v>
          </cell>
          <cell r="B6108" t="str">
            <v>Insumo</v>
          </cell>
          <cell r="C6108">
            <v>40275</v>
          </cell>
          <cell r="D6108" t="str">
            <v>SINAPI</v>
          </cell>
          <cell r="E6108" t="str">
            <v>LOCACAO DE VIGA SANDUICHE METALICA VAZADA PARA TRAVAMENTO DE PILARES, ALTURA DE *8* CM, LARGURA DE *6* CM E EXTENSAO DE 2 M</v>
          </cell>
          <cell r="F6108" t="str">
            <v xml:space="preserve">MES   </v>
          </cell>
          <cell r="G6108">
            <v>0.39300000000000002</v>
          </cell>
          <cell r="H6108">
            <v>15.75</v>
          </cell>
          <cell r="I6108">
            <v>15.75</v>
          </cell>
          <cell r="J6108">
            <v>6.18</v>
          </cell>
          <cell r="K6108">
            <v>6.18</v>
          </cell>
        </row>
        <row r="6109">
          <cell r="A6109" t="str">
            <v>Insumo40287</v>
          </cell>
          <cell r="B6109" t="str">
            <v>Insumo</v>
          </cell>
          <cell r="C6109">
            <v>40287</v>
          </cell>
          <cell r="D6109" t="str">
            <v>SINAPI</v>
          </cell>
          <cell r="E6109" t="str">
            <v>LOCACAO DE BARRA DE ANCORAGEM DE 0,80 A 1,20 M DE EXTENSAO, COM ROSCA DE 5/8", INCLUINDO PORCA E FLANGE</v>
          </cell>
          <cell r="F6109" t="str">
            <v xml:space="preserve">MES   </v>
          </cell>
          <cell r="G6109">
            <v>0.78500000000000003</v>
          </cell>
          <cell r="H6109">
            <v>3.93</v>
          </cell>
          <cell r="I6109">
            <v>3.93</v>
          </cell>
          <cell r="J6109">
            <v>3.08</v>
          </cell>
          <cell r="K6109">
            <v>3.08</v>
          </cell>
        </row>
        <row r="6110">
          <cell r="A6110" t="str">
            <v>Insumo40304</v>
          </cell>
          <cell r="B6110" t="str">
            <v>Insumo</v>
          </cell>
          <cell r="C6110">
            <v>40304</v>
          </cell>
          <cell r="D6110" t="str">
            <v>SINAPI</v>
          </cell>
          <cell r="E6110" t="str">
            <v>PREGO DE ACO POLIDO COM CABECA DUPLA 17 X 27 (2 1/2 X 11)</v>
          </cell>
          <cell r="F6110" t="str">
            <v xml:space="preserve">KG    </v>
          </cell>
          <cell r="G6110">
            <v>1.9E-2</v>
          </cell>
          <cell r="H6110">
            <v>16.07</v>
          </cell>
          <cell r="I6110">
            <v>16.07</v>
          </cell>
          <cell r="J6110">
            <v>0.3</v>
          </cell>
          <cell r="K6110">
            <v>0.3</v>
          </cell>
        </row>
        <row r="6111">
          <cell r="A6111" t="str">
            <v>Composição101905</v>
          </cell>
          <cell r="B6111" t="str">
            <v>Composição</v>
          </cell>
          <cell r="C6111">
            <v>101905</v>
          </cell>
          <cell r="D6111" t="str">
            <v>SINAPI</v>
          </cell>
          <cell r="E6111" t="str">
            <v>EXTINTOR DE INCÊNDIO PORTÁTIL COM CARGA DE ÁGUA PRESSURIZADA DE 10 L, CLASSE A - FORNECIMENTO E INSTALAÇÃO. AF_10/2020_P</v>
          </cell>
          <cell r="F6111" t="str">
            <v>UN</v>
          </cell>
          <cell r="G6111">
            <v>1</v>
          </cell>
          <cell r="H6111">
            <v>0</v>
          </cell>
          <cell r="I6111">
            <v>0</v>
          </cell>
          <cell r="J6111">
            <v>158.81</v>
          </cell>
          <cell r="K6111">
            <v>160.47</v>
          </cell>
        </row>
        <row r="6112">
          <cell r="A6112" t="str">
            <v>Composição Auxiliar88248</v>
          </cell>
          <cell r="B6112" t="str">
            <v>Composição Auxiliar</v>
          </cell>
          <cell r="C6112">
            <v>88248</v>
          </cell>
          <cell r="D6112" t="str">
            <v>SINAPI</v>
          </cell>
          <cell r="E6112" t="str">
            <v>AUXILIAR DE ENCANADOR OU BOMBEIRO HIDRÁULICO COM ENCARGOS COMPLEMENTARES</v>
          </cell>
          <cell r="F6112" t="str">
            <v>H</v>
          </cell>
          <cell r="G6112">
            <v>0.45739999999999997</v>
          </cell>
          <cell r="H6112">
            <v>12.83</v>
          </cell>
          <cell r="I6112">
            <v>14.33</v>
          </cell>
          <cell r="J6112">
            <v>5.86</v>
          </cell>
          <cell r="K6112">
            <v>6.55</v>
          </cell>
        </row>
        <row r="6113">
          <cell r="A6113" t="str">
            <v>Composição Auxiliar88267</v>
          </cell>
          <cell r="B6113" t="str">
            <v>Composição Auxiliar</v>
          </cell>
          <cell r="C6113">
            <v>88267</v>
          </cell>
          <cell r="D6113" t="str">
            <v>SINAPI</v>
          </cell>
          <cell r="E6113" t="str">
            <v>ENCANADOR OU BOMBEIRO HIDRÁULICO COM ENCARGOS COMPLEMENTARES</v>
          </cell>
          <cell r="F6113" t="str">
            <v>H</v>
          </cell>
          <cell r="G6113">
            <v>0.45739999999999997</v>
          </cell>
          <cell r="H6113">
            <v>16.739999999999998</v>
          </cell>
          <cell r="I6113">
            <v>18.86</v>
          </cell>
          <cell r="J6113">
            <v>7.65</v>
          </cell>
          <cell r="K6113">
            <v>8.6199999999999992</v>
          </cell>
        </row>
        <row r="6114">
          <cell r="A6114" t="str">
            <v>Insumo4350</v>
          </cell>
          <cell r="B6114" t="str">
            <v>Insumo</v>
          </cell>
          <cell r="C6114">
            <v>4350</v>
          </cell>
          <cell r="D6114" t="str">
            <v>SINAPI</v>
          </cell>
          <cell r="E6114" t="str">
            <v>BUCHA DE NYLON, DIAMETRO DO FURO 8 MM, COMPRIMENTO 40 MM, COM PARAFUSO DE ROSCA SOBERBA, CABECA CHATA, FENDA SIMPLES, 4,8 X 50 MM</v>
          </cell>
          <cell r="F6114" t="str">
            <v xml:space="preserve">UN    </v>
          </cell>
          <cell r="G6114">
            <v>2</v>
          </cell>
          <cell r="H6114">
            <v>0.31</v>
          </cell>
          <cell r="I6114">
            <v>0.31</v>
          </cell>
          <cell r="J6114">
            <v>0.62</v>
          </cell>
          <cell r="K6114">
            <v>0.62</v>
          </cell>
        </row>
        <row r="6115">
          <cell r="A6115" t="str">
            <v>Insumo10886</v>
          </cell>
          <cell r="B6115" t="str">
            <v>Insumo</v>
          </cell>
          <cell r="C6115">
            <v>10886</v>
          </cell>
          <cell r="D6115" t="str">
            <v>SINAPI</v>
          </cell>
          <cell r="E6115" t="str">
            <v>EXTINTOR DE INCENDIO PORTATIL COM CARGA DE AGUA PRESSURIZADA DE 10 L, CLASSE A</v>
          </cell>
          <cell r="F6115" t="str">
            <v xml:space="preserve">UN    </v>
          </cell>
          <cell r="G6115">
            <v>1</v>
          </cell>
          <cell r="H6115">
            <v>144.68</v>
          </cell>
          <cell r="I6115">
            <v>144.68</v>
          </cell>
          <cell r="J6115">
            <v>144.68</v>
          </cell>
          <cell r="K6115">
            <v>144.68</v>
          </cell>
        </row>
        <row r="6116">
          <cell r="A6116" t="str">
            <v>Composição101563</v>
          </cell>
          <cell r="B6116" t="str">
            <v>Composição</v>
          </cell>
          <cell r="C6116">
            <v>101563</v>
          </cell>
          <cell r="D6116" t="str">
            <v>SINAPI</v>
          </cell>
          <cell r="E6116" t="str">
            <v>CABO DE COBRE FLEXÍVEL ISOLADO, 35 MM², 0,6/1,0 KV, PARA REDE AÉREA DE DISTRIBUIÇÃO DE ENERGIA ELÉTRICA DE BAIXA TENSÃO - FORNECIMENTO E INSTALAÇÃO. AF_07/2020</v>
          </cell>
          <cell r="F6116" t="str">
            <v>M</v>
          </cell>
          <cell r="G6116">
            <v>1</v>
          </cell>
          <cell r="H6116">
            <v>0</v>
          </cell>
          <cell r="I6116">
            <v>0</v>
          </cell>
          <cell r="J6116">
            <v>27.29</v>
          </cell>
          <cell r="K6116">
            <v>27.29</v>
          </cell>
        </row>
        <row r="6117">
          <cell r="A6117" t="str">
            <v>Composição Auxiliar88264</v>
          </cell>
          <cell r="B6117" t="str">
            <v>Composição Auxiliar</v>
          </cell>
          <cell r="C6117">
            <v>88264</v>
          </cell>
          <cell r="D6117" t="str">
            <v>SINAPI</v>
          </cell>
          <cell r="E6117" t="str">
            <v>ELETRICISTA COM ENCARGOS COMPLEMENTARES</v>
          </cell>
          <cell r="F6117" t="str">
            <v>H</v>
          </cell>
          <cell r="G6117">
            <v>3.0000000000000001E-3</v>
          </cell>
          <cell r="H6117">
            <v>17.38</v>
          </cell>
          <cell r="I6117">
            <v>19.52</v>
          </cell>
          <cell r="J6117">
            <v>0.05</v>
          </cell>
          <cell r="K6117">
            <v>0.05</v>
          </cell>
        </row>
        <row r="6118">
          <cell r="A6118" t="str">
            <v>Insumo1019</v>
          </cell>
          <cell r="B6118" t="str">
            <v>Insumo</v>
          </cell>
          <cell r="C6118">
            <v>1019</v>
          </cell>
          <cell r="D6118" t="str">
            <v>SINAPI</v>
          </cell>
          <cell r="E6118" t="str">
            <v>CABO DE COBRE, FLEXIVEL, CLASSE 4 OU 5, ISOLACAO EM PVC/A, ANTICHAMA BWF-B, COBERTURA PVC-ST1, ANTICHAMA BWF-B, 1 CONDUTOR, 0,6/1 KV, SECAO NOMINAL 35 MM2</v>
          </cell>
          <cell r="F6118" t="str">
            <v xml:space="preserve">M     </v>
          </cell>
          <cell r="G6118">
            <v>1.0401</v>
          </cell>
          <cell r="H6118">
            <v>26.19</v>
          </cell>
          <cell r="I6118">
            <v>26.19</v>
          </cell>
          <cell r="J6118">
            <v>27.24</v>
          </cell>
          <cell r="K6118">
            <v>27.24</v>
          </cell>
        </row>
        <row r="6119">
          <cell r="A6119" t="str">
            <v>Composição101565</v>
          </cell>
          <cell r="B6119" t="str">
            <v>Composição</v>
          </cell>
          <cell r="C6119">
            <v>101565</v>
          </cell>
          <cell r="D6119" t="str">
            <v>SINAPI</v>
          </cell>
          <cell r="E6119" t="str">
            <v>CABO DE COBRE FLEXÍVEL ISOLADO, 70 MM², 0,6/1,0 KV, PARA REDE AÉREA DE DISTRIBUIÇÃO DE ENERGIA ELÉTRICA DE BAIXA TENSÃO - FORNECIMENTO E INSTALAÇÃO. AF_07/2020</v>
          </cell>
          <cell r="F6119" t="str">
            <v>M</v>
          </cell>
          <cell r="G6119">
            <v>1</v>
          </cell>
          <cell r="H6119">
            <v>0</v>
          </cell>
          <cell r="I6119">
            <v>0</v>
          </cell>
          <cell r="J6119">
            <v>53.83</v>
          </cell>
          <cell r="K6119">
            <v>53.84</v>
          </cell>
        </row>
        <row r="6120">
          <cell r="A6120" t="str">
            <v>Composição Auxiliar88264</v>
          </cell>
          <cell r="B6120" t="str">
            <v>Composição Auxiliar</v>
          </cell>
          <cell r="C6120">
            <v>88264</v>
          </cell>
          <cell r="D6120" t="str">
            <v>SINAPI</v>
          </cell>
          <cell r="E6120" t="str">
            <v>ELETRICISTA COM ENCARGOS COMPLEMENTARES</v>
          </cell>
          <cell r="F6120" t="str">
            <v>H</v>
          </cell>
          <cell r="G6120">
            <v>3.0999999999999999E-3</v>
          </cell>
          <cell r="H6120">
            <v>17.38</v>
          </cell>
          <cell r="I6120">
            <v>19.52</v>
          </cell>
          <cell r="J6120">
            <v>0.05</v>
          </cell>
          <cell r="K6120">
            <v>0.06</v>
          </cell>
        </row>
        <row r="6121">
          <cell r="A6121" t="str">
            <v>Insumo977</v>
          </cell>
          <cell r="B6121" t="str">
            <v>Insumo</v>
          </cell>
          <cell r="C6121">
            <v>977</v>
          </cell>
          <cell r="D6121" t="str">
            <v>SINAPI</v>
          </cell>
          <cell r="E6121" t="str">
            <v>CABO DE COBRE, FLEXIVEL, CLASSE 4 OU 5, ISOLACAO EM PVC/A, ANTICHAMA BWF-B, COBERTURA PVC-ST1, ANTICHAMA BWF-B, 1 CONDUTOR, 0,6/1 KV, SECAO NOMINAL 70 MM2</v>
          </cell>
          <cell r="F6121" t="str">
            <v xml:space="preserve">M     </v>
          </cell>
          <cell r="G6121">
            <v>1.0401</v>
          </cell>
          <cell r="H6121">
            <v>51.71</v>
          </cell>
          <cell r="I6121">
            <v>51.71</v>
          </cell>
          <cell r="J6121">
            <v>53.78</v>
          </cell>
          <cell r="K6121">
            <v>53.78</v>
          </cell>
        </row>
        <row r="6122">
          <cell r="A6122" t="str">
            <v>Composição101568</v>
          </cell>
          <cell r="B6122" t="str">
            <v>Composição</v>
          </cell>
          <cell r="C6122">
            <v>101568</v>
          </cell>
          <cell r="D6122" t="str">
            <v>SINAPI</v>
          </cell>
          <cell r="E6122" t="str">
            <v>CABO DE COBRE FLEXÍVEL ISOLADO, 120 MM², 0,6/1,0 KV, PARA REDE AÉREA DE DISTRIBUIÇÃO DE ENERGIA ELÉTRICA DE BAIXA TENSÃO - FORNECIMENTO E INSTALAÇÃO. AF_07/2020</v>
          </cell>
          <cell r="F6122" t="str">
            <v>M</v>
          </cell>
          <cell r="G6122">
            <v>1</v>
          </cell>
          <cell r="H6122">
            <v>0</v>
          </cell>
          <cell r="I6122">
            <v>0</v>
          </cell>
          <cell r="J6122">
            <v>93.039999999999992</v>
          </cell>
          <cell r="K6122">
            <v>93.05</v>
          </cell>
        </row>
        <row r="6123">
          <cell r="A6123" t="str">
            <v>Composição Auxiliar88264</v>
          </cell>
          <cell r="B6123" t="str">
            <v>Composição Auxiliar</v>
          </cell>
          <cell r="C6123">
            <v>88264</v>
          </cell>
          <cell r="D6123" t="str">
            <v>SINAPI</v>
          </cell>
          <cell r="E6123" t="str">
            <v>ELETRICISTA COM ENCARGOS COMPLEMENTARES</v>
          </cell>
          <cell r="F6123" t="str">
            <v>H</v>
          </cell>
          <cell r="G6123">
            <v>3.3E-3</v>
          </cell>
          <cell r="H6123">
            <v>17.38</v>
          </cell>
          <cell r="I6123">
            <v>19.52</v>
          </cell>
          <cell r="J6123">
            <v>0.05</v>
          </cell>
          <cell r="K6123">
            <v>0.06</v>
          </cell>
        </row>
        <row r="6124">
          <cell r="A6124" t="str">
            <v>Insumo1017</v>
          </cell>
          <cell r="B6124" t="str">
            <v>Insumo</v>
          </cell>
          <cell r="C6124">
            <v>1017</v>
          </cell>
          <cell r="D6124" t="str">
            <v>SINAPI</v>
          </cell>
          <cell r="E6124" t="str">
            <v>CABO DE COBRE, FLEXIVEL, CLASSE 4 OU 5, ISOLACAO EM PVC/A, ANTICHAMA BWF-B, COBERTURA PVC-ST1, ANTICHAMA BWF-B, 1 CONDUTOR, 0,6/1 KV, SECAO NOMINAL 120 MM2</v>
          </cell>
          <cell r="F6124" t="str">
            <v xml:space="preserve">M     </v>
          </cell>
          <cell r="G6124">
            <v>1.0401</v>
          </cell>
          <cell r="H6124">
            <v>89.41</v>
          </cell>
          <cell r="I6124">
            <v>89.41</v>
          </cell>
          <cell r="J6124">
            <v>92.99</v>
          </cell>
          <cell r="K6124">
            <v>92.99</v>
          </cell>
        </row>
        <row r="6125">
          <cell r="A6125" t="str">
            <v>ComposiçãoSDC92986/05_2020</v>
          </cell>
          <cell r="B6125" t="str">
            <v>Composição</v>
          </cell>
          <cell r="C6125" t="str">
            <v>SDC92986/05_2020</v>
          </cell>
          <cell r="D6125" t="str">
            <v>Próprio</v>
          </cell>
          <cell r="E6125" t="str">
            <v>CABO DE COBRE FLEXÍVEL ISOLADO, EM EPR, 35 MM², ANTI-CHAMA 0,6/1,0 KV, PARA DISTRIBUIÇÃO - FORNECIMENTO E INSTALAÇÃO - REF. 92986 - SINAPI</v>
          </cell>
          <cell r="F6125" t="str">
            <v>M</v>
          </cell>
          <cell r="G6125">
            <v>1</v>
          </cell>
          <cell r="H6125">
            <v>0</v>
          </cell>
          <cell r="I6125">
            <v>0</v>
          </cell>
          <cell r="J6125">
            <v>43.6</v>
          </cell>
          <cell r="K6125">
            <v>43.92</v>
          </cell>
        </row>
        <row r="6126">
          <cell r="A6126" t="str">
            <v>Composição Auxiliar88264</v>
          </cell>
          <cell r="B6126" t="str">
            <v>Composição Auxiliar</v>
          </cell>
          <cell r="C6126">
            <v>88264</v>
          </cell>
          <cell r="D6126" t="str">
            <v>SINAPI</v>
          </cell>
          <cell r="E6126" t="str">
            <v>ELETRICISTA COM ENCARGOS COMPLEMENTARES</v>
          </cell>
          <cell r="F6126" t="str">
            <v>H</v>
          </cell>
          <cell r="G6126">
            <v>7.2999999999999995E-2</v>
          </cell>
          <cell r="H6126">
            <v>17.38</v>
          </cell>
          <cell r="I6126">
            <v>19.52</v>
          </cell>
          <cell r="J6126">
            <v>1.26</v>
          </cell>
          <cell r="K6126">
            <v>1.42</v>
          </cell>
        </row>
        <row r="6127">
          <cell r="A6127" t="str">
            <v>Composição Auxiliar88264</v>
          </cell>
          <cell r="B6127" t="str">
            <v>Composição Auxiliar</v>
          </cell>
          <cell r="C6127">
            <v>88264</v>
          </cell>
          <cell r="D6127" t="str">
            <v>SINAPI</v>
          </cell>
          <cell r="E6127" t="str">
            <v>ELETRICISTA COM ENCARGOS COMPLEMENTARES</v>
          </cell>
          <cell r="F6127" t="str">
            <v>H</v>
          </cell>
          <cell r="G6127">
            <v>7.2999999999999995E-2</v>
          </cell>
          <cell r="H6127">
            <v>17.38</v>
          </cell>
          <cell r="I6127">
            <v>19.52</v>
          </cell>
          <cell r="J6127">
            <v>1.26</v>
          </cell>
          <cell r="K6127">
            <v>1.42</v>
          </cell>
        </row>
        <row r="6128">
          <cell r="A6128" t="str">
            <v>InsumoCOT58</v>
          </cell>
          <cell r="B6128" t="str">
            <v>Insumo</v>
          </cell>
          <cell r="C6128" t="str">
            <v>COT58</v>
          </cell>
          <cell r="D6128" t="str">
            <v>Próprio</v>
          </cell>
          <cell r="E6128" t="str">
            <v>CABO DE COBRE ISOLADO EM EPR FLEXÍVEL 35MM² - 0,6KV/1KV/90°</v>
          </cell>
          <cell r="F6128" t="str">
            <v>m</v>
          </cell>
          <cell r="G6128">
            <v>1.0149999999999999</v>
          </cell>
          <cell r="H6128">
            <v>40.450000000000003</v>
          </cell>
          <cell r="I6128">
            <v>40.450000000000003</v>
          </cell>
          <cell r="J6128">
            <v>41.05</v>
          </cell>
          <cell r="K6128">
            <v>41.05</v>
          </cell>
        </row>
        <row r="6129">
          <cell r="A6129" t="str">
            <v>Insumo21127</v>
          </cell>
          <cell r="B6129" t="str">
            <v>Insumo</v>
          </cell>
          <cell r="C6129">
            <v>21127</v>
          </cell>
          <cell r="D6129" t="str">
            <v>SINAPI</v>
          </cell>
          <cell r="E6129" t="str">
            <v>FITA ISOLANTE ADESIVA ANTICHAMA, USO ATE 750 V, EM ROLO DE 19 MM X 5 M</v>
          </cell>
          <cell r="F6129" t="str">
            <v xml:space="preserve">UN    </v>
          </cell>
          <cell r="G6129">
            <v>8.9999999999999993E-3</v>
          </cell>
          <cell r="H6129">
            <v>3.78</v>
          </cell>
          <cell r="I6129">
            <v>3.78</v>
          </cell>
          <cell r="J6129">
            <v>0.03</v>
          </cell>
          <cell r="K6129">
            <v>0.03</v>
          </cell>
        </row>
        <row r="6130">
          <cell r="A6130" t="str">
            <v>ComposiçãoEE-INSTE-C84</v>
          </cell>
          <cell r="B6130" t="str">
            <v>Composição</v>
          </cell>
          <cell r="C6130" t="str">
            <v>EE-INSTE-C84</v>
          </cell>
          <cell r="D6130" t="str">
            <v>Próprio</v>
          </cell>
          <cell r="E6130" t="str">
            <v>CABO DE COBRE FLEXÍVEL ISOLADO, EM EPR, 70 MM², ANTI-CHAMA 0,6/1,0 KV, PARA DISTRIBUIÇÃO - FORNECIMENTO E INSTALAÇÃO - REF. 92990 - SINAPI</v>
          </cell>
          <cell r="F6130" t="str">
            <v>M</v>
          </cell>
          <cell r="G6130">
            <v>1</v>
          </cell>
          <cell r="H6130">
            <v>0</v>
          </cell>
          <cell r="I6130">
            <v>0</v>
          </cell>
          <cell r="J6130">
            <v>86.809999999999988</v>
          </cell>
          <cell r="K6130">
            <v>87.19</v>
          </cell>
        </row>
        <row r="6131">
          <cell r="A6131" t="str">
            <v>Composição Auxiliar88247</v>
          </cell>
          <cell r="B6131" t="str">
            <v>Composição Auxiliar</v>
          </cell>
          <cell r="C6131">
            <v>88247</v>
          </cell>
          <cell r="D6131" t="str">
            <v>SINAPI</v>
          </cell>
          <cell r="E6131" t="str">
            <v>AUXILIAR DE ELETRICISTA COM ENCARGOS COMPLEMENTARES</v>
          </cell>
          <cell r="F6131" t="str">
            <v>H</v>
          </cell>
          <cell r="G6131">
            <v>0.105</v>
          </cell>
          <cell r="H6131">
            <v>13.33</v>
          </cell>
          <cell r="I6131">
            <v>14.84</v>
          </cell>
          <cell r="J6131">
            <v>1.39</v>
          </cell>
          <cell r="K6131">
            <v>1.55</v>
          </cell>
        </row>
        <row r="6132">
          <cell r="A6132" t="str">
            <v>Composição Auxiliar88264</v>
          </cell>
          <cell r="B6132" t="str">
            <v>Composição Auxiliar</v>
          </cell>
          <cell r="C6132">
            <v>88264</v>
          </cell>
          <cell r="D6132" t="str">
            <v>SINAPI</v>
          </cell>
          <cell r="E6132" t="str">
            <v>ELETRICISTA COM ENCARGOS COMPLEMENTARES</v>
          </cell>
          <cell r="F6132" t="str">
            <v>H</v>
          </cell>
          <cell r="G6132">
            <v>0.105</v>
          </cell>
          <cell r="H6132">
            <v>17.38</v>
          </cell>
          <cell r="I6132">
            <v>19.52</v>
          </cell>
          <cell r="J6132">
            <v>1.82</v>
          </cell>
          <cell r="K6132">
            <v>2.04</v>
          </cell>
        </row>
        <row r="6133">
          <cell r="A6133" t="str">
            <v>InsumoCOT62</v>
          </cell>
          <cell r="B6133" t="str">
            <v>Insumo</v>
          </cell>
          <cell r="C6133" t="str">
            <v>COT62</v>
          </cell>
          <cell r="D6133" t="str">
            <v>Próprio</v>
          </cell>
          <cell r="E6133" t="str">
            <v>CABO DE COBRE ISOLADO EM EPR FLEXÍVEL 70MM² - 0,6KV/1KV/90°</v>
          </cell>
          <cell r="F6133" t="str">
            <v>m</v>
          </cell>
          <cell r="G6133">
            <v>1.0149999999999999</v>
          </cell>
          <cell r="H6133">
            <v>82.34</v>
          </cell>
          <cell r="I6133">
            <v>82.34</v>
          </cell>
          <cell r="J6133">
            <v>83.57</v>
          </cell>
          <cell r="K6133">
            <v>83.57</v>
          </cell>
        </row>
        <row r="6134">
          <cell r="A6134" t="str">
            <v>Insumo21127</v>
          </cell>
          <cell r="B6134" t="str">
            <v>Insumo</v>
          </cell>
          <cell r="C6134">
            <v>21127</v>
          </cell>
          <cell r="D6134" t="str">
            <v>SINAPI</v>
          </cell>
          <cell r="E6134" t="str">
            <v>FITA ISOLANTE ADESIVA ANTICHAMA, USO ATE 750 V, EM ROLO DE 19 MM X 5 M</v>
          </cell>
          <cell r="F6134" t="str">
            <v xml:space="preserve">UN    </v>
          </cell>
          <cell r="G6134">
            <v>8.9999999999999993E-3</v>
          </cell>
          <cell r="H6134">
            <v>3.78</v>
          </cell>
          <cell r="I6134">
            <v>3.78</v>
          </cell>
          <cell r="J6134">
            <v>0.03</v>
          </cell>
          <cell r="K6134">
            <v>0.03</v>
          </cell>
        </row>
        <row r="6135">
          <cell r="A6135" t="str">
            <v>ComposiçãoEE-INSTE-C85</v>
          </cell>
          <cell r="B6135" t="str">
            <v>Composição</v>
          </cell>
          <cell r="C6135" t="str">
            <v>EE-INSTE-C85</v>
          </cell>
          <cell r="D6135" t="str">
            <v>Próprio</v>
          </cell>
          <cell r="E6135" t="str">
            <v>CABO DE COBRE FLEXÍVEL ISOLADO, EM EPR, 120 MM², ANTI-CHAMA 0,6/1,0 KV, PARA DISTRIBUIÇÃO - FORNECIMENTO E INSTALAÇÃO - REF. 92994 - SINAPI</v>
          </cell>
          <cell r="F6135" t="str">
            <v>M</v>
          </cell>
          <cell r="G6135">
            <v>1</v>
          </cell>
          <cell r="H6135">
            <v>0</v>
          </cell>
          <cell r="I6135">
            <v>0</v>
          </cell>
          <cell r="J6135">
            <v>144.44</v>
          </cell>
          <cell r="K6135">
            <v>144.99</v>
          </cell>
        </row>
        <row r="6136">
          <cell r="A6136" t="str">
            <v>Composição Auxiliar88247</v>
          </cell>
          <cell r="B6136" t="str">
            <v>Composição Auxiliar</v>
          </cell>
          <cell r="C6136">
            <v>88247</v>
          </cell>
          <cell r="D6136" t="str">
            <v>SINAPI</v>
          </cell>
          <cell r="E6136" t="str">
            <v>AUXILIAR DE ELETRICISTA COM ENCARGOS COMPLEMENTARES</v>
          </cell>
          <cell r="F6136" t="str">
            <v>H</v>
          </cell>
          <cell r="G6136">
            <v>0.152</v>
          </cell>
          <cell r="H6136">
            <v>13.33</v>
          </cell>
          <cell r="I6136">
            <v>14.84</v>
          </cell>
          <cell r="J6136">
            <v>2.02</v>
          </cell>
          <cell r="K6136">
            <v>2.25</v>
          </cell>
        </row>
        <row r="6137">
          <cell r="A6137" t="str">
            <v>Composição Auxiliar88264</v>
          </cell>
          <cell r="B6137" t="str">
            <v>Composição Auxiliar</v>
          </cell>
          <cell r="C6137">
            <v>88264</v>
          </cell>
          <cell r="D6137" t="str">
            <v>SINAPI</v>
          </cell>
          <cell r="E6137" t="str">
            <v>ELETRICISTA COM ENCARGOS COMPLEMENTARES</v>
          </cell>
          <cell r="F6137" t="str">
            <v>H</v>
          </cell>
          <cell r="G6137">
            <v>0.152</v>
          </cell>
          <cell r="H6137">
            <v>17.38</v>
          </cell>
          <cell r="I6137">
            <v>19.52</v>
          </cell>
          <cell r="J6137">
            <v>2.64</v>
          </cell>
          <cell r="K6137">
            <v>2.96</v>
          </cell>
        </row>
        <row r="6138">
          <cell r="A6138" t="str">
            <v>InsumoCOT65</v>
          </cell>
          <cell r="B6138" t="str">
            <v>Insumo</v>
          </cell>
          <cell r="C6138" t="str">
            <v>COT65</v>
          </cell>
          <cell r="D6138" t="str">
            <v>Próprio</v>
          </cell>
          <cell r="E6138" t="str">
            <v>CABO DE COBRE ISOLADO EM EPR FLEXÍVEL 120MM² - 0,6KV/1KV/90°</v>
          </cell>
          <cell r="F6138" t="str">
            <v>m</v>
          </cell>
          <cell r="G6138">
            <v>1.0149999999999999</v>
          </cell>
          <cell r="H6138">
            <v>137.69</v>
          </cell>
          <cell r="I6138">
            <v>137.69</v>
          </cell>
          <cell r="J6138">
            <v>139.75</v>
          </cell>
          <cell r="K6138">
            <v>139.75</v>
          </cell>
        </row>
        <row r="6139">
          <cell r="A6139" t="str">
            <v>Insumo21127</v>
          </cell>
          <cell r="B6139" t="str">
            <v>Insumo</v>
          </cell>
          <cell r="C6139">
            <v>21127</v>
          </cell>
          <cell r="D6139" t="str">
            <v>SINAPI</v>
          </cell>
          <cell r="E6139" t="str">
            <v>FITA ISOLANTE ADESIVA ANTICHAMA, USO ATE 750 V, EM ROLO DE 19 MM X 5 M</v>
          </cell>
          <cell r="F6139" t="str">
            <v xml:space="preserve">UN    </v>
          </cell>
          <cell r="G6139">
            <v>8.9999999999999993E-3</v>
          </cell>
          <cell r="H6139">
            <v>3.78</v>
          </cell>
          <cell r="I6139">
            <v>3.78</v>
          </cell>
          <cell r="J6139">
            <v>0.03</v>
          </cell>
          <cell r="K6139">
            <v>0.03</v>
          </cell>
        </row>
        <row r="6140">
          <cell r="A6140" t="str">
            <v xml:space="preserve">Composição SDC03274 </v>
          </cell>
          <cell r="B6140" t="str">
            <v>Composição</v>
          </cell>
          <cell r="C6140" t="str">
            <v xml:space="preserve"> SDC03274 </v>
          </cell>
          <cell r="D6140" t="str">
            <v>Próprio</v>
          </cell>
          <cell r="E6140" t="str">
            <v>ABRAÇADEIRA DE NYLON PARA AMARRAÇÃO DE CABOS</v>
          </cell>
          <cell r="F6140" t="str">
            <v xml:space="preserve">UN    </v>
          </cell>
          <cell r="G6140">
            <v>1</v>
          </cell>
          <cell r="H6140">
            <v>0</v>
          </cell>
          <cell r="I6140">
            <v>0</v>
          </cell>
          <cell r="J6140">
            <v>0.32</v>
          </cell>
          <cell r="K6140">
            <v>0.33</v>
          </cell>
        </row>
        <row r="6141">
          <cell r="A6141" t="str">
            <v>Composição Auxiliar88247</v>
          </cell>
          <cell r="B6141" t="str">
            <v>Composição Auxiliar</v>
          </cell>
          <cell r="C6141">
            <v>88247</v>
          </cell>
          <cell r="D6141" t="str">
            <v>SINAPI</v>
          </cell>
          <cell r="E6141" t="str">
            <v>AUXILIAR DE ELETRICISTA COM ENCARGOS COMPLEMENTARES</v>
          </cell>
          <cell r="F6141" t="str">
            <v>H</v>
          </cell>
          <cell r="G6141">
            <v>0.01</v>
          </cell>
          <cell r="H6141">
            <v>13.33</v>
          </cell>
          <cell r="I6141">
            <v>14.84</v>
          </cell>
          <cell r="J6141">
            <v>0.13</v>
          </cell>
          <cell r="K6141">
            <v>0.14000000000000001</v>
          </cell>
        </row>
        <row r="6142">
          <cell r="A6142" t="str">
            <v>Insumo410</v>
          </cell>
          <cell r="B6142" t="str">
            <v>Insumo</v>
          </cell>
          <cell r="C6142">
            <v>410</v>
          </cell>
          <cell r="D6142" t="str">
            <v>SINAPI</v>
          </cell>
          <cell r="E6142" t="str">
            <v>ABRACADEIRA DE NYLON PARA AMARRACAO DE CABOS, COMPRIMENTO DE 150 X *3,6* MM</v>
          </cell>
          <cell r="F6142" t="str">
            <v xml:space="preserve">UN    </v>
          </cell>
          <cell r="G6142">
            <v>1</v>
          </cell>
          <cell r="H6142">
            <v>0.19</v>
          </cell>
          <cell r="I6142">
            <v>0.19</v>
          </cell>
          <cell r="J6142">
            <v>0.19</v>
          </cell>
          <cell r="K6142">
            <v>0.19</v>
          </cell>
        </row>
        <row r="6143">
          <cell r="A6143" t="str">
            <v>Composição EE-INSTE-C04</v>
          </cell>
          <cell r="B6143" t="str">
            <v>Composição</v>
          </cell>
          <cell r="C6143" t="str">
            <v xml:space="preserve"> EE-INSTE-C04</v>
          </cell>
          <cell r="D6143" t="str">
            <v>Próprio</v>
          </cell>
          <cell r="E6143" t="str">
            <v>TERMINAL OU CONECTOR DE PRESSAO - PARA CABO 35MM2 - FORNECIMENTO E INSTALACAO.  Copia da SINAPI (72262)</v>
          </cell>
          <cell r="F6143" t="str">
            <v xml:space="preserve">UN    </v>
          </cell>
          <cell r="G6143">
            <v>1</v>
          </cell>
          <cell r="H6143">
            <v>0</v>
          </cell>
          <cell r="I6143">
            <v>0</v>
          </cell>
          <cell r="J6143">
            <v>14.329999999999998</v>
          </cell>
          <cell r="K6143">
            <v>15.43</v>
          </cell>
        </row>
        <row r="6144">
          <cell r="A6144" t="str">
            <v>Composição Auxiliar88247</v>
          </cell>
          <cell r="B6144" t="str">
            <v>Composição Auxiliar</v>
          </cell>
          <cell r="C6144">
            <v>88247</v>
          </cell>
          <cell r="D6144" t="str">
            <v>SINAPI</v>
          </cell>
          <cell r="E6144" t="str">
            <v>AUXILIAR DE ELETRICISTA COM ENCARGOS COMPLEMENTARES</v>
          </cell>
          <cell r="F6144" t="str">
            <v>H</v>
          </cell>
          <cell r="G6144">
            <v>0.3</v>
          </cell>
          <cell r="H6144">
            <v>13.33</v>
          </cell>
          <cell r="I6144">
            <v>14.84</v>
          </cell>
          <cell r="J6144">
            <v>3.99</v>
          </cell>
          <cell r="K6144">
            <v>4.45</v>
          </cell>
        </row>
        <row r="6145">
          <cell r="A6145" t="str">
            <v>Composição Auxiliar88264</v>
          </cell>
          <cell r="B6145" t="str">
            <v>Composição Auxiliar</v>
          </cell>
          <cell r="C6145">
            <v>88264</v>
          </cell>
          <cell r="D6145" t="str">
            <v>SINAPI</v>
          </cell>
          <cell r="E6145" t="str">
            <v>ELETRICISTA COM ENCARGOS COMPLEMENTARES</v>
          </cell>
          <cell r="F6145" t="str">
            <v>H</v>
          </cell>
          <cell r="G6145">
            <v>0.3</v>
          </cell>
          <cell r="H6145">
            <v>17.38</v>
          </cell>
          <cell r="I6145">
            <v>19.52</v>
          </cell>
          <cell r="J6145">
            <v>5.21</v>
          </cell>
          <cell r="K6145">
            <v>5.85</v>
          </cell>
        </row>
        <row r="6146">
          <cell r="A6146" t="str">
            <v>Insumo1587</v>
          </cell>
          <cell r="B6146" t="str">
            <v>Insumo</v>
          </cell>
          <cell r="C6146">
            <v>1587</v>
          </cell>
          <cell r="D6146" t="str">
            <v>SINAPI</v>
          </cell>
          <cell r="E6146" t="str">
            <v>TERMINAL METALICO A PRESSAO PARA 1 CABO DE 35 MM2, COM 1 FURO DE FIXACAO</v>
          </cell>
          <cell r="F6146" t="str">
            <v xml:space="preserve">UN    </v>
          </cell>
          <cell r="G6146">
            <v>1</v>
          </cell>
          <cell r="H6146">
            <v>5.13</v>
          </cell>
          <cell r="I6146">
            <v>5.13</v>
          </cell>
          <cell r="J6146">
            <v>5.13</v>
          </cell>
          <cell r="K6146">
            <v>5.13</v>
          </cell>
        </row>
        <row r="6147">
          <cell r="A6147" t="str">
            <v>Composição EE-INSTE-C89</v>
          </cell>
          <cell r="B6147" t="str">
            <v>Composição</v>
          </cell>
          <cell r="C6147" t="str">
            <v xml:space="preserve"> EE-INSTE-C89</v>
          </cell>
          <cell r="D6147" t="str">
            <v>Próprio</v>
          </cell>
          <cell r="E6147" t="str">
            <v>TERMINAL OU CONECTOR DE PRESSAO - PARA CABO 70MM2 - FORNECIMENTO E INSTALACAO.  Copia da SINAPI (72264)</v>
          </cell>
          <cell r="F6147" t="str">
            <v xml:space="preserve">UN    </v>
          </cell>
          <cell r="G6147">
            <v>1</v>
          </cell>
          <cell r="H6147">
            <v>0</v>
          </cell>
          <cell r="I6147">
            <v>0</v>
          </cell>
          <cell r="J6147">
            <v>19.55</v>
          </cell>
          <cell r="K6147">
            <v>21</v>
          </cell>
        </row>
        <row r="6148">
          <cell r="A6148" t="str">
            <v>Composição Auxiliar88247</v>
          </cell>
          <cell r="B6148" t="str">
            <v>Composição Auxiliar</v>
          </cell>
          <cell r="C6148">
            <v>88247</v>
          </cell>
          <cell r="D6148" t="str">
            <v>SINAPI</v>
          </cell>
          <cell r="E6148" t="str">
            <v>AUXILIAR DE ELETRICISTA COM ENCARGOS COMPLEMENTARES</v>
          </cell>
          <cell r="F6148" t="str">
            <v>H</v>
          </cell>
          <cell r="G6148">
            <v>0.4</v>
          </cell>
          <cell r="H6148">
            <v>13.33</v>
          </cell>
          <cell r="I6148">
            <v>14.84</v>
          </cell>
          <cell r="J6148">
            <v>5.33</v>
          </cell>
          <cell r="K6148">
            <v>5.93</v>
          </cell>
        </row>
        <row r="6149">
          <cell r="A6149" t="str">
            <v>Composição Auxiliar88264</v>
          </cell>
          <cell r="B6149" t="str">
            <v>Composição Auxiliar</v>
          </cell>
          <cell r="C6149">
            <v>88264</v>
          </cell>
          <cell r="D6149" t="str">
            <v>SINAPI</v>
          </cell>
          <cell r="E6149" t="str">
            <v>ELETRICISTA COM ENCARGOS COMPLEMENTARES</v>
          </cell>
          <cell r="F6149" t="str">
            <v>H</v>
          </cell>
          <cell r="G6149">
            <v>0.4</v>
          </cell>
          <cell r="H6149">
            <v>17.38</v>
          </cell>
          <cell r="I6149">
            <v>19.52</v>
          </cell>
          <cell r="J6149">
            <v>6.95</v>
          </cell>
          <cell r="K6149">
            <v>7.8</v>
          </cell>
        </row>
        <row r="6150">
          <cell r="A6150" t="str">
            <v>Insumo1589</v>
          </cell>
          <cell r="B6150" t="str">
            <v>Insumo</v>
          </cell>
          <cell r="C6150">
            <v>1589</v>
          </cell>
          <cell r="D6150" t="str">
            <v>SINAPI</v>
          </cell>
          <cell r="E6150" t="str">
            <v>TERMINAL METALICO A PRESSAO PARA 1 CABO DE 70 MM2, COM 1 FURO DE FIXACAO</v>
          </cell>
          <cell r="F6150" t="str">
            <v xml:space="preserve">UN    </v>
          </cell>
          <cell r="G6150">
            <v>1</v>
          </cell>
          <cell r="H6150">
            <v>7.27</v>
          </cell>
          <cell r="I6150">
            <v>7.27</v>
          </cell>
          <cell r="J6150">
            <v>7.27</v>
          </cell>
          <cell r="K6150">
            <v>7.27</v>
          </cell>
        </row>
        <row r="6151">
          <cell r="A6151" t="str">
            <v>Composição EE-INSTE-C90</v>
          </cell>
          <cell r="B6151" t="str">
            <v>Composição</v>
          </cell>
          <cell r="C6151" t="str">
            <v xml:space="preserve"> EE-INSTE-C90</v>
          </cell>
          <cell r="D6151" t="str">
            <v>Próprio</v>
          </cell>
          <cell r="E6151" t="str">
            <v>TERMINAL OU CONECTOR DE PRESSAO - PARA CABO 120MM2 - FORNECIMENTO E INSTALACAO.  Copia da SINAPI (72266)</v>
          </cell>
          <cell r="F6151" t="str">
            <v xml:space="preserve">UN    </v>
          </cell>
          <cell r="G6151">
            <v>1</v>
          </cell>
          <cell r="H6151">
            <v>0</v>
          </cell>
          <cell r="I6151">
            <v>0</v>
          </cell>
          <cell r="J6151">
            <v>34.32</v>
          </cell>
          <cell r="K6151">
            <v>36.15</v>
          </cell>
        </row>
        <row r="6152">
          <cell r="A6152" t="str">
            <v>Composição Auxiliar88247</v>
          </cell>
          <cell r="B6152" t="str">
            <v>Composição Auxiliar</v>
          </cell>
          <cell r="C6152">
            <v>88247</v>
          </cell>
          <cell r="D6152" t="str">
            <v>SINAPI</v>
          </cell>
          <cell r="E6152" t="str">
            <v>AUXILIAR DE ELETRICISTA COM ENCARGOS COMPLEMENTARES</v>
          </cell>
          <cell r="F6152" t="str">
            <v>H</v>
          </cell>
          <cell r="G6152">
            <v>0.5</v>
          </cell>
          <cell r="H6152">
            <v>13.33</v>
          </cell>
          <cell r="I6152">
            <v>14.84</v>
          </cell>
          <cell r="J6152">
            <v>6.66</v>
          </cell>
          <cell r="K6152">
            <v>7.42</v>
          </cell>
        </row>
        <row r="6153">
          <cell r="A6153" t="str">
            <v>Composição Auxiliar88264</v>
          </cell>
          <cell r="B6153" t="str">
            <v>Composição Auxiliar</v>
          </cell>
          <cell r="C6153">
            <v>88264</v>
          </cell>
          <cell r="D6153" t="str">
            <v>SINAPI</v>
          </cell>
          <cell r="E6153" t="str">
            <v>ELETRICISTA COM ENCARGOS COMPLEMENTARES</v>
          </cell>
          <cell r="F6153" t="str">
            <v>H</v>
          </cell>
          <cell r="G6153">
            <v>0.5</v>
          </cell>
          <cell r="H6153">
            <v>17.38</v>
          </cell>
          <cell r="I6153">
            <v>19.52</v>
          </cell>
          <cell r="J6153">
            <v>8.69</v>
          </cell>
          <cell r="K6153">
            <v>9.76</v>
          </cell>
        </row>
        <row r="6154">
          <cell r="A6154" t="str">
            <v>Insumo1591</v>
          </cell>
          <cell r="B6154" t="str">
            <v>Insumo</v>
          </cell>
          <cell r="C6154">
            <v>1591</v>
          </cell>
          <cell r="D6154" t="str">
            <v>SINAPI</v>
          </cell>
          <cell r="E6154" t="str">
            <v>TERMINAL METALICO A PRESSAO PARA 1 CABO DE 120 MM2, COM 1 FURO DE FIXACAO</v>
          </cell>
          <cell r="F6154" t="str">
            <v xml:space="preserve">UN    </v>
          </cell>
          <cell r="G6154">
            <v>1</v>
          </cell>
          <cell r="H6154">
            <v>18.97</v>
          </cell>
          <cell r="I6154">
            <v>18.97</v>
          </cell>
          <cell r="J6154">
            <v>18.97</v>
          </cell>
          <cell r="K6154">
            <v>18.97</v>
          </cell>
        </row>
        <row r="6155">
          <cell r="A6155" t="str">
            <v>Composição EE-INSTE-C90</v>
          </cell>
          <cell r="B6155" t="str">
            <v>Composição</v>
          </cell>
          <cell r="C6155" t="str">
            <v xml:space="preserve"> EE-INSTE-C90</v>
          </cell>
          <cell r="D6155" t="str">
            <v>Próprio</v>
          </cell>
          <cell r="E6155" t="str">
            <v>TERMINAL OU CONECTOR DE PRESSAO - PARA CABO 120MM2 - FORNECIMENTO E INSTALACAO.  Copia da SINAPI (72266)</v>
          </cell>
          <cell r="F6155" t="str">
            <v xml:space="preserve">UN    </v>
          </cell>
          <cell r="G6155">
            <v>1</v>
          </cell>
          <cell r="H6155">
            <v>0</v>
          </cell>
          <cell r="I6155">
            <v>0</v>
          </cell>
          <cell r="J6155">
            <v>34.32</v>
          </cell>
          <cell r="K6155">
            <v>36.15</v>
          </cell>
        </row>
        <row r="6156">
          <cell r="A6156" t="str">
            <v>Composição Auxiliar88247</v>
          </cell>
          <cell r="B6156" t="str">
            <v>Composição Auxiliar</v>
          </cell>
          <cell r="C6156">
            <v>88247</v>
          </cell>
          <cell r="D6156" t="str">
            <v>SINAPI</v>
          </cell>
          <cell r="E6156" t="str">
            <v>AUXILIAR DE ELETRICISTA COM ENCARGOS COMPLEMENTARES</v>
          </cell>
          <cell r="F6156" t="str">
            <v>H</v>
          </cell>
          <cell r="G6156">
            <v>0.5</v>
          </cell>
          <cell r="H6156">
            <v>13.33</v>
          </cell>
          <cell r="I6156">
            <v>14.84</v>
          </cell>
          <cell r="J6156">
            <v>6.66</v>
          </cell>
          <cell r="K6156">
            <v>7.42</v>
          </cell>
        </row>
        <row r="6157">
          <cell r="A6157" t="str">
            <v>Composição Auxiliar88264</v>
          </cell>
          <cell r="B6157" t="str">
            <v>Composição Auxiliar</v>
          </cell>
          <cell r="C6157">
            <v>88264</v>
          </cell>
          <cell r="D6157" t="str">
            <v>SINAPI</v>
          </cell>
          <cell r="E6157" t="str">
            <v>ELETRICISTA COM ENCARGOS COMPLEMENTARES</v>
          </cell>
          <cell r="F6157" t="str">
            <v>H</v>
          </cell>
          <cell r="G6157">
            <v>0.5</v>
          </cell>
          <cell r="H6157">
            <v>17.38</v>
          </cell>
          <cell r="I6157">
            <v>19.52</v>
          </cell>
          <cell r="J6157">
            <v>8.69</v>
          </cell>
          <cell r="K6157">
            <v>9.76</v>
          </cell>
        </row>
        <row r="6158">
          <cell r="A6158" t="str">
            <v>Insumo1591</v>
          </cell>
          <cell r="B6158" t="str">
            <v>Insumo</v>
          </cell>
          <cell r="C6158">
            <v>1591</v>
          </cell>
          <cell r="D6158" t="str">
            <v>SINAPI</v>
          </cell>
          <cell r="E6158" t="str">
            <v>TERMINAL METALICO A PRESSAO PARA 1 CABO DE 120 MM2, COM 1 FURO DE FIXACAO</v>
          </cell>
          <cell r="F6158" t="str">
            <v xml:space="preserve">UN    </v>
          </cell>
          <cell r="G6158">
            <v>1</v>
          </cell>
          <cell r="H6158">
            <v>18.97</v>
          </cell>
          <cell r="I6158">
            <v>18.97</v>
          </cell>
          <cell r="J6158">
            <v>18.97</v>
          </cell>
          <cell r="K6158">
            <v>18.97</v>
          </cell>
        </row>
        <row r="6159">
          <cell r="A6159" t="str">
            <v>Composição101666</v>
          </cell>
          <cell r="B6159" t="str">
            <v>Composição</v>
          </cell>
          <cell r="C6159">
            <v>101666</v>
          </cell>
          <cell r="D6159" t="str">
            <v>SINAPI</v>
          </cell>
          <cell r="E6159" t="str">
            <v>REFLETOR RETANGULAR FECHADO, COM LÂMPADA VAPOR METÁLICO 400 W - FORNECIMENTO E INSTALAÇÃO. AF_08/2020</v>
          </cell>
          <cell r="F6159" t="str">
            <v>UN</v>
          </cell>
          <cell r="G6159">
            <v>1</v>
          </cell>
          <cell r="H6159">
            <v>0</v>
          </cell>
          <cell r="I6159">
            <v>0</v>
          </cell>
          <cell r="J6159">
            <v>254.12</v>
          </cell>
          <cell r="K6159">
            <v>256.27</v>
          </cell>
        </row>
        <row r="6160">
          <cell r="A6160" t="str">
            <v>Composição Auxiliar88247</v>
          </cell>
          <cell r="B6160" t="str">
            <v>Composição Auxiliar</v>
          </cell>
          <cell r="C6160">
            <v>88247</v>
          </cell>
          <cell r="D6160" t="str">
            <v>SINAPI</v>
          </cell>
          <cell r="E6160" t="str">
            <v>AUXILIAR DE ELETRICISTA COM ENCARGOS COMPLEMENTARES</v>
          </cell>
          <cell r="F6160" t="str">
            <v>H</v>
          </cell>
          <cell r="G6160">
            <v>0.58879999999999999</v>
          </cell>
          <cell r="H6160">
            <v>13.33</v>
          </cell>
          <cell r="I6160">
            <v>14.84</v>
          </cell>
          <cell r="J6160">
            <v>7.84</v>
          </cell>
          <cell r="K6160">
            <v>8.73</v>
          </cell>
        </row>
        <row r="6161">
          <cell r="A6161" t="str">
            <v>Composição Auxiliar88264</v>
          </cell>
          <cell r="B6161" t="str">
            <v>Composição Auxiliar</v>
          </cell>
          <cell r="C6161">
            <v>88264</v>
          </cell>
          <cell r="D6161" t="str">
            <v>SINAPI</v>
          </cell>
          <cell r="E6161" t="str">
            <v>ELETRICISTA COM ENCARGOS COMPLEMENTARES</v>
          </cell>
          <cell r="F6161" t="str">
            <v>H</v>
          </cell>
          <cell r="G6161">
            <v>0.58879999999999999</v>
          </cell>
          <cell r="H6161">
            <v>17.38</v>
          </cell>
          <cell r="I6161">
            <v>19.52</v>
          </cell>
          <cell r="J6161">
            <v>10.23</v>
          </cell>
          <cell r="K6161">
            <v>11.49</v>
          </cell>
        </row>
        <row r="6162">
          <cell r="A6162" t="str">
            <v>Insumo3752</v>
          </cell>
          <cell r="B6162" t="str">
            <v>Insumo</v>
          </cell>
          <cell r="C6162">
            <v>3752</v>
          </cell>
          <cell r="D6162" t="str">
            <v>SINAPI</v>
          </cell>
          <cell r="E6162" t="str">
            <v>LAMPADA VAPOR METALICO TUBULAR 400 W (BASE E40)</v>
          </cell>
          <cell r="F6162" t="str">
            <v xml:space="preserve">UN    </v>
          </cell>
          <cell r="G6162">
            <v>1</v>
          </cell>
          <cell r="H6162">
            <v>55.04</v>
          </cell>
          <cell r="I6162">
            <v>55.04</v>
          </cell>
          <cell r="J6162">
            <v>55.04</v>
          </cell>
          <cell r="K6162">
            <v>55.04</v>
          </cell>
        </row>
        <row r="6163">
          <cell r="A6163" t="str">
            <v>Insumo12273</v>
          </cell>
          <cell r="B6163" t="str">
            <v>Insumo</v>
          </cell>
          <cell r="C6163">
            <v>12273</v>
          </cell>
          <cell r="D6163" t="str">
            <v>SINAPI</v>
          </cell>
          <cell r="E6163" t="str">
            <v>PROJETOR RETANGULAR FECHADO PARA LAMPADA VAPOR DE MERCURIO/SODIO 250 W A 500 W, CABECEIRAS EM ALUMINIO FUNDIDO, CORPO EM ALUMINIO ANODIZADO, PARA LAMPADA E40 FECHAMENTO EM VIDRO TEMPERADO.</v>
          </cell>
          <cell r="F6163" t="str">
            <v xml:space="preserve">UN    </v>
          </cell>
          <cell r="G6163">
            <v>1</v>
          </cell>
          <cell r="H6163">
            <v>74.510000000000005</v>
          </cell>
          <cell r="I6163">
            <v>74.510000000000005</v>
          </cell>
          <cell r="J6163">
            <v>74.510000000000005</v>
          </cell>
          <cell r="K6163">
            <v>74.510000000000005</v>
          </cell>
        </row>
        <row r="6164">
          <cell r="A6164" t="str">
            <v>Insumo12318</v>
          </cell>
          <cell r="B6164" t="str">
            <v>Insumo</v>
          </cell>
          <cell r="C6164">
            <v>12318</v>
          </cell>
          <cell r="D6164" t="str">
            <v>SINAPI</v>
          </cell>
          <cell r="E6164" t="str">
            <v>REATOR P/ 1 LAMPADA VAPOR DE MERCURIO 400W USO EXT</v>
          </cell>
          <cell r="F6164" t="str">
            <v xml:space="preserve">UN    </v>
          </cell>
          <cell r="G6164">
            <v>1</v>
          </cell>
          <cell r="H6164">
            <v>106.35</v>
          </cell>
          <cell r="I6164">
            <v>106.35</v>
          </cell>
          <cell r="J6164">
            <v>106.35</v>
          </cell>
          <cell r="K6164">
            <v>106.35</v>
          </cell>
        </row>
        <row r="6165">
          <cell r="A6165" t="str">
            <v>Insumo21127</v>
          </cell>
          <cell r="B6165" t="str">
            <v>Insumo</v>
          </cell>
          <cell r="C6165">
            <v>21127</v>
          </cell>
          <cell r="D6165" t="str">
            <v>SINAPI</v>
          </cell>
          <cell r="E6165" t="str">
            <v>FITA ISOLANTE ADESIVA ANTICHAMA, USO ATE 750 V, EM ROLO DE 19 MM X 5 M</v>
          </cell>
          <cell r="F6165" t="str">
            <v xml:space="preserve">UN    </v>
          </cell>
          <cell r="G6165">
            <v>4.2000000000000003E-2</v>
          </cell>
          <cell r="H6165">
            <v>3.78</v>
          </cell>
          <cell r="I6165">
            <v>3.78</v>
          </cell>
          <cell r="J6165">
            <v>0.15</v>
          </cell>
          <cell r="K6165">
            <v>0.15</v>
          </cell>
        </row>
        <row r="6166">
          <cell r="A6166" t="str">
            <v>Composição101896</v>
          </cell>
          <cell r="B6166" t="str">
            <v>Composição</v>
          </cell>
          <cell r="C6166">
            <v>101896</v>
          </cell>
          <cell r="D6166" t="str">
            <v>SINAPI</v>
          </cell>
          <cell r="E6166" t="str">
            <v>DISJUNTOR TERMOMAGNÉTICO TRIPOLAR , CORRENTE NOMINAL DE 200A - FORNECIMENTO E INSTALAÇÃO. AF_10/2020</v>
          </cell>
          <cell r="F6166" t="str">
            <v>UN</v>
          </cell>
          <cell r="G6166">
            <v>1</v>
          </cell>
          <cell r="H6166">
            <v>0</v>
          </cell>
          <cell r="I6166">
            <v>0</v>
          </cell>
          <cell r="J6166">
            <v>506.34000000000003</v>
          </cell>
          <cell r="K6166">
            <v>511.17</v>
          </cell>
        </row>
        <row r="6167">
          <cell r="A6167" t="str">
            <v>Composição Auxiliar88247</v>
          </cell>
          <cell r="B6167" t="str">
            <v>Composição Auxiliar</v>
          </cell>
          <cell r="C6167">
            <v>88247</v>
          </cell>
          <cell r="D6167" t="str">
            <v>SINAPI</v>
          </cell>
          <cell r="E6167" t="str">
            <v>AUXILIAR DE ELETRICISTA COM ENCARGOS COMPLEMENTARES</v>
          </cell>
          <cell r="F6167" t="str">
            <v>H</v>
          </cell>
          <cell r="G6167">
            <v>1.3231999999999999</v>
          </cell>
          <cell r="H6167">
            <v>13.33</v>
          </cell>
          <cell r="I6167">
            <v>14.84</v>
          </cell>
          <cell r="J6167">
            <v>17.63</v>
          </cell>
          <cell r="K6167">
            <v>19.63</v>
          </cell>
        </row>
        <row r="6168">
          <cell r="A6168" t="str">
            <v>Composição Auxiliar88264</v>
          </cell>
          <cell r="B6168" t="str">
            <v>Composição Auxiliar</v>
          </cell>
          <cell r="C6168">
            <v>88264</v>
          </cell>
          <cell r="D6168" t="str">
            <v>SINAPI</v>
          </cell>
          <cell r="E6168" t="str">
            <v>ELETRICISTA COM ENCARGOS COMPLEMENTARES</v>
          </cell>
          <cell r="F6168" t="str">
            <v>H</v>
          </cell>
          <cell r="G6168">
            <v>1.3231999999999999</v>
          </cell>
          <cell r="H6168">
            <v>17.38</v>
          </cell>
          <cell r="I6168">
            <v>19.52</v>
          </cell>
          <cell r="J6168">
            <v>22.99</v>
          </cell>
          <cell r="K6168">
            <v>25.82</v>
          </cell>
        </row>
        <row r="6169">
          <cell r="A6169" t="str">
            <v>Insumo1580</v>
          </cell>
          <cell r="B6169" t="str">
            <v>Insumo</v>
          </cell>
          <cell r="C6169">
            <v>1580</v>
          </cell>
          <cell r="D6169" t="str">
            <v>SINAPI</v>
          </cell>
          <cell r="E6169" t="str">
            <v>TERMINAL A COMPRESSAO EM COBRE ESTANHADO PARA CABO 95 MM2, 1 FURO E 1 COMPRESSAO, PARA PARAFUSO DE FIXACAO M12</v>
          </cell>
          <cell r="F6169" t="str">
            <v xml:space="preserve">UN    </v>
          </cell>
          <cell r="G6169">
            <v>3</v>
          </cell>
          <cell r="H6169">
            <v>6.12</v>
          </cell>
          <cell r="I6169">
            <v>6.12</v>
          </cell>
          <cell r="J6169">
            <v>18.36</v>
          </cell>
          <cell r="K6169">
            <v>18.36</v>
          </cell>
        </row>
        <row r="6170">
          <cell r="A6170" t="str">
            <v>Insumo2377</v>
          </cell>
          <cell r="B6170" t="str">
            <v>Insumo</v>
          </cell>
          <cell r="C6170">
            <v>2377</v>
          </cell>
          <cell r="D6170" t="str">
            <v>SINAPI</v>
          </cell>
          <cell r="E6170" t="str">
            <v>DISJUNTOR TERMOMAGNETICO TRIPOLAR 200 A / 600 V, TIPO FXD / ICC - 35 KA</v>
          </cell>
          <cell r="F6170" t="str">
            <v xml:space="preserve">UN    </v>
          </cell>
          <cell r="G6170">
            <v>1</v>
          </cell>
          <cell r="H6170">
            <v>447.36</v>
          </cell>
          <cell r="I6170">
            <v>447.36</v>
          </cell>
          <cell r="J6170">
            <v>447.36</v>
          </cell>
          <cell r="K6170">
            <v>447.36</v>
          </cell>
        </row>
        <row r="6171">
          <cell r="A6171" t="str">
            <v>Composição101894</v>
          </cell>
          <cell r="B6171" t="str">
            <v>Composição</v>
          </cell>
          <cell r="C6171">
            <v>101894</v>
          </cell>
          <cell r="D6171" t="str">
            <v>SINAPI</v>
          </cell>
          <cell r="E6171" t="str">
            <v>DISJUNTOR TRIPOLAR TIPO NEMA, CORRENTE NOMINAL DE 60 ATÉ 100A - FORNECIMENTO E INSTALAÇÃO. AF_10/2020</v>
          </cell>
          <cell r="F6171" t="str">
            <v>UN</v>
          </cell>
          <cell r="G6171">
            <v>1</v>
          </cell>
          <cell r="H6171">
            <v>0</v>
          </cell>
          <cell r="I6171">
            <v>0</v>
          </cell>
          <cell r="J6171">
            <v>120</v>
          </cell>
          <cell r="K6171">
            <v>122.85999999999999</v>
          </cell>
        </row>
        <row r="6172">
          <cell r="A6172" t="str">
            <v>Composição Auxiliar88247</v>
          </cell>
          <cell r="B6172" t="str">
            <v>Composição Auxiliar</v>
          </cell>
          <cell r="C6172">
            <v>88247</v>
          </cell>
          <cell r="D6172" t="str">
            <v>SINAPI</v>
          </cell>
          <cell r="E6172" t="str">
            <v>AUXILIAR DE ELETRICISTA COM ENCARGOS COMPLEMENTARES</v>
          </cell>
          <cell r="F6172" t="str">
            <v>H</v>
          </cell>
          <cell r="G6172">
            <v>0.78300000000000003</v>
          </cell>
          <cell r="H6172">
            <v>13.33</v>
          </cell>
          <cell r="I6172">
            <v>14.84</v>
          </cell>
          <cell r="J6172">
            <v>10.43</v>
          </cell>
          <cell r="K6172">
            <v>11.61</v>
          </cell>
        </row>
        <row r="6173">
          <cell r="A6173" t="str">
            <v>Composição Auxiliar88264</v>
          </cell>
          <cell r="B6173" t="str">
            <v>Composição Auxiliar</v>
          </cell>
          <cell r="C6173">
            <v>88264</v>
          </cell>
          <cell r="D6173" t="str">
            <v>SINAPI</v>
          </cell>
          <cell r="E6173" t="str">
            <v>ELETRICISTA COM ENCARGOS COMPLEMENTARES</v>
          </cell>
          <cell r="F6173" t="str">
            <v>H</v>
          </cell>
          <cell r="G6173">
            <v>0.78300000000000003</v>
          </cell>
          <cell r="H6173">
            <v>17.38</v>
          </cell>
          <cell r="I6173">
            <v>19.52</v>
          </cell>
          <cell r="J6173">
            <v>13.6</v>
          </cell>
          <cell r="K6173">
            <v>15.28</v>
          </cell>
        </row>
        <row r="6174">
          <cell r="A6174" t="str">
            <v>Insumo1576</v>
          </cell>
          <cell r="B6174" t="str">
            <v>Insumo</v>
          </cell>
          <cell r="C6174">
            <v>1576</v>
          </cell>
          <cell r="D6174" t="str">
            <v>SINAPI</v>
          </cell>
          <cell r="E6174" t="str">
            <v>TERMINAL A COMPRESSAO EM COBRE ESTANHADO PARA CABO 25 MM2, 1 FURO E 1 COMPRESSAO, PARA PARAFUSO DE FIXACAO M8</v>
          </cell>
          <cell r="F6174" t="str">
            <v xml:space="preserve">UN    </v>
          </cell>
          <cell r="G6174">
            <v>3</v>
          </cell>
          <cell r="H6174">
            <v>2.04</v>
          </cell>
          <cell r="I6174">
            <v>2.04</v>
          </cell>
          <cell r="J6174">
            <v>6.12</v>
          </cell>
          <cell r="K6174">
            <v>6.12</v>
          </cell>
        </row>
        <row r="6175">
          <cell r="A6175" t="str">
            <v>Insumo2373</v>
          </cell>
          <cell r="B6175" t="str">
            <v>Insumo</v>
          </cell>
          <cell r="C6175">
            <v>2373</v>
          </cell>
          <cell r="D6175" t="str">
            <v>SINAPI</v>
          </cell>
          <cell r="E6175" t="str">
            <v>DISJUNTOR TIPO NEMA, TRIPOLAR 60 ATE 100 A, TENSAO MAXIMA DE 415 V</v>
          </cell>
          <cell r="F6175" t="str">
            <v xml:space="preserve">UN    </v>
          </cell>
          <cell r="G6175">
            <v>1</v>
          </cell>
          <cell r="H6175">
            <v>89.85</v>
          </cell>
          <cell r="I6175">
            <v>89.85</v>
          </cell>
          <cell r="J6175">
            <v>89.85</v>
          </cell>
          <cell r="K6175">
            <v>89.85</v>
          </cell>
        </row>
        <row r="6176">
          <cell r="A6176" t="str">
            <v>Composição101894</v>
          </cell>
          <cell r="B6176" t="str">
            <v>Composição</v>
          </cell>
          <cell r="C6176">
            <v>101894</v>
          </cell>
          <cell r="D6176" t="str">
            <v>SINAPI</v>
          </cell>
          <cell r="E6176" t="str">
            <v>DISJUNTOR TRIPOLAR TIPO NEMA, CORRENTE NOMINAL DE 60 ATÉ 100A - FORNECIMENTO E INSTALAÇÃO. AF_10/2020</v>
          </cell>
          <cell r="F6176" t="str">
            <v>UN</v>
          </cell>
          <cell r="G6176">
            <v>1</v>
          </cell>
          <cell r="H6176">
            <v>0</v>
          </cell>
          <cell r="I6176">
            <v>0</v>
          </cell>
          <cell r="J6176">
            <v>120</v>
          </cell>
          <cell r="K6176">
            <v>122.85999999999999</v>
          </cell>
        </row>
        <row r="6177">
          <cell r="A6177" t="str">
            <v>Composição Auxiliar88247</v>
          </cell>
          <cell r="B6177" t="str">
            <v>Composição Auxiliar</v>
          </cell>
          <cell r="C6177">
            <v>88247</v>
          </cell>
          <cell r="D6177" t="str">
            <v>SINAPI</v>
          </cell>
          <cell r="E6177" t="str">
            <v>AUXILIAR DE ELETRICISTA COM ENCARGOS COMPLEMENTARES</v>
          </cell>
          <cell r="F6177" t="str">
            <v>H</v>
          </cell>
          <cell r="G6177">
            <v>0.78300000000000003</v>
          </cell>
          <cell r="H6177">
            <v>13.33</v>
          </cell>
          <cell r="I6177">
            <v>14.84</v>
          </cell>
          <cell r="J6177">
            <v>10.43</v>
          </cell>
          <cell r="K6177">
            <v>11.61</v>
          </cell>
        </row>
        <row r="6178">
          <cell r="A6178" t="str">
            <v>Composição Auxiliar88264</v>
          </cell>
          <cell r="B6178" t="str">
            <v>Composição Auxiliar</v>
          </cell>
          <cell r="C6178">
            <v>88264</v>
          </cell>
          <cell r="D6178" t="str">
            <v>SINAPI</v>
          </cell>
          <cell r="E6178" t="str">
            <v>ELETRICISTA COM ENCARGOS COMPLEMENTARES</v>
          </cell>
          <cell r="F6178" t="str">
            <v>H</v>
          </cell>
          <cell r="G6178">
            <v>0.78300000000000003</v>
          </cell>
          <cell r="H6178">
            <v>17.38</v>
          </cell>
          <cell r="I6178">
            <v>19.52</v>
          </cell>
          <cell r="J6178">
            <v>13.6</v>
          </cell>
          <cell r="K6178">
            <v>15.28</v>
          </cell>
        </row>
        <row r="6179">
          <cell r="A6179" t="str">
            <v>Insumo1576</v>
          </cell>
          <cell r="B6179" t="str">
            <v>Insumo</v>
          </cell>
          <cell r="C6179">
            <v>1576</v>
          </cell>
          <cell r="D6179" t="str">
            <v>SINAPI</v>
          </cell>
          <cell r="E6179" t="str">
            <v>TERMINAL A COMPRESSAO EM COBRE ESTANHADO PARA CABO 25 MM2, 1 FURO E 1 COMPRESSAO, PARA PARAFUSO DE FIXACAO M8</v>
          </cell>
          <cell r="F6179" t="str">
            <v xml:space="preserve">UN    </v>
          </cell>
          <cell r="G6179">
            <v>3</v>
          </cell>
          <cell r="H6179">
            <v>2.04</v>
          </cell>
          <cell r="I6179">
            <v>2.04</v>
          </cell>
          <cell r="J6179">
            <v>6.12</v>
          </cell>
          <cell r="K6179">
            <v>6.12</v>
          </cell>
        </row>
        <row r="6180">
          <cell r="A6180" t="str">
            <v>Insumo2373</v>
          </cell>
          <cell r="B6180" t="str">
            <v>Insumo</v>
          </cell>
          <cell r="C6180">
            <v>2373</v>
          </cell>
          <cell r="D6180" t="str">
            <v>SINAPI</v>
          </cell>
          <cell r="E6180" t="str">
            <v>DISJUNTOR TIPO NEMA, TRIPOLAR 60 ATE 100 A, TENSAO MAXIMA DE 415 V</v>
          </cell>
          <cell r="F6180" t="str">
            <v xml:space="preserve">UN    </v>
          </cell>
          <cell r="G6180">
            <v>1</v>
          </cell>
          <cell r="H6180">
            <v>89.85</v>
          </cell>
          <cell r="I6180">
            <v>89.85</v>
          </cell>
          <cell r="J6180">
            <v>89.85</v>
          </cell>
          <cell r="K6180">
            <v>89.85</v>
          </cell>
        </row>
        <row r="6181">
          <cell r="A6181" t="str">
            <v>Composição101882</v>
          </cell>
          <cell r="B6181" t="str">
            <v>Composição</v>
          </cell>
          <cell r="C6181">
            <v>101882</v>
          </cell>
          <cell r="D6181" t="str">
            <v>SINAPI</v>
          </cell>
          <cell r="E6181" t="str">
            <v>QUADRO DE DISTRIBUIÇÃO DE ENERGIA EM CHAPA DE AÇO GALVANIZADO, DE EMBUTIR, COM BARRAMENTO TRIFÁSICO, PARA 30 DISJUNTORES DIN 225A - FORNECIMENTO E INSTALAÇÃO. AF_10/2020</v>
          </cell>
          <cell r="F6181" t="str">
            <v>UN</v>
          </cell>
          <cell r="G6181">
            <v>1</v>
          </cell>
          <cell r="H6181">
            <v>0</v>
          </cell>
          <cell r="I6181">
            <v>0</v>
          </cell>
          <cell r="J6181">
            <v>1302.9000000000001</v>
          </cell>
          <cell r="K6181">
            <v>1305.54</v>
          </cell>
        </row>
        <row r="6182">
          <cell r="A6182" t="str">
            <v>Composição Auxiliar87367</v>
          </cell>
          <cell r="B6182" t="str">
            <v>Composição Auxiliar</v>
          </cell>
          <cell r="C6182">
            <v>87367</v>
          </cell>
          <cell r="D6182" t="str">
            <v>SINAPI</v>
          </cell>
          <cell r="E6182" t="str">
            <v>ARGAMASSA TRAÇO 1:1:6 (EM VOLUME DE CIMENTO, CAL E AREIA MÉDIA ÚMIDA) PARA EMBOÇO/MASSA ÚNICA/ASSENTAMENTO DE ALVENARIA DE VEDAÇÃO, PREPARO MANUAL. AF_08/2019</v>
          </cell>
          <cell r="F6182" t="str">
            <v>M3</v>
          </cell>
          <cell r="G6182">
            <v>1.9400000000000001E-2</v>
          </cell>
          <cell r="H6182">
            <v>472.81</v>
          </cell>
          <cell r="I6182">
            <v>490</v>
          </cell>
          <cell r="J6182">
            <v>9.17</v>
          </cell>
          <cell r="K6182">
            <v>9.5</v>
          </cell>
        </row>
        <row r="6183">
          <cell r="A6183" t="str">
            <v>Composição Auxiliar88247</v>
          </cell>
          <cell r="B6183" t="str">
            <v>Composição Auxiliar</v>
          </cell>
          <cell r="C6183">
            <v>88247</v>
          </cell>
          <cell r="D6183" t="str">
            <v>SINAPI</v>
          </cell>
          <cell r="E6183" t="str">
            <v>AUXILIAR DE ELETRICISTA COM ENCARGOS COMPLEMENTARES</v>
          </cell>
          <cell r="F6183" t="str">
            <v>H</v>
          </cell>
          <cell r="G6183">
            <v>0.63419999999999999</v>
          </cell>
          <cell r="H6183">
            <v>13.33</v>
          </cell>
          <cell r="I6183">
            <v>14.84</v>
          </cell>
          <cell r="J6183">
            <v>8.4499999999999993</v>
          </cell>
          <cell r="K6183">
            <v>9.41</v>
          </cell>
        </row>
        <row r="6184">
          <cell r="A6184" t="str">
            <v>Composição Auxiliar88264</v>
          </cell>
          <cell r="B6184" t="str">
            <v>Composição Auxiliar</v>
          </cell>
          <cell r="C6184">
            <v>88264</v>
          </cell>
          <cell r="D6184" t="str">
            <v>SINAPI</v>
          </cell>
          <cell r="E6184" t="str">
            <v>ELETRICISTA COM ENCARGOS COMPLEMENTARES</v>
          </cell>
          <cell r="F6184" t="str">
            <v>H</v>
          </cell>
          <cell r="G6184">
            <v>0.63419999999999999</v>
          </cell>
          <cell r="H6184">
            <v>17.38</v>
          </cell>
          <cell r="I6184">
            <v>19.52</v>
          </cell>
          <cell r="J6184">
            <v>11.02</v>
          </cell>
          <cell r="K6184">
            <v>12.37</v>
          </cell>
        </row>
        <row r="6185">
          <cell r="A6185" t="str">
            <v>Insumo12043</v>
          </cell>
          <cell r="B6185" t="str">
            <v>Insumo</v>
          </cell>
          <cell r="C6185">
            <v>12043</v>
          </cell>
          <cell r="D6185" t="str">
            <v>SINAPI</v>
          </cell>
          <cell r="E6185" t="str">
            <v>QUADRO DE DISTRIBUICAO COM BARRAMENTO TRIFASICO, DE EMBUTIR, EM CHAPA DE ACO GALVANIZADO, PARA 30 DISJUNTORES DIN, 225 A</v>
          </cell>
          <cell r="F6185" t="str">
            <v xml:space="preserve">UN    </v>
          </cell>
          <cell r="G6185">
            <v>1</v>
          </cell>
          <cell r="H6185">
            <v>1274.26</v>
          </cell>
          <cell r="I6185">
            <v>1274.26</v>
          </cell>
          <cell r="J6185">
            <v>1274.26</v>
          </cell>
          <cell r="K6185">
            <v>1274.26</v>
          </cell>
        </row>
        <row r="6186">
          <cell r="A6186" t="str">
            <v>Composição101881</v>
          </cell>
          <cell r="B6186" t="str">
            <v>Composição</v>
          </cell>
          <cell r="C6186">
            <v>101881</v>
          </cell>
          <cell r="D6186" t="str">
            <v>SINAPI</v>
          </cell>
          <cell r="E6186" t="str">
            <v>QUADRO DE DISTRIBUIÇÃO DE ENERGIA EM CHAPA DE AÇO GALVANIZADO, DE EMBUTIR, COM BARRAMENTO TRIFÁSICO, PARA 40 DISJUNTORES DIN 100A - FORNECIMENTO E INSTALAÇÃO. AF_10/2020</v>
          </cell>
          <cell r="F6186" t="str">
            <v>UN</v>
          </cell>
          <cell r="G6186">
            <v>1</v>
          </cell>
          <cell r="H6186">
            <v>0</v>
          </cell>
          <cell r="I6186">
            <v>0</v>
          </cell>
          <cell r="J6186">
            <v>914.11</v>
          </cell>
          <cell r="K6186">
            <v>916.78000000000009</v>
          </cell>
        </row>
        <row r="6187">
          <cell r="A6187" t="str">
            <v>Composição Auxiliar87367</v>
          </cell>
          <cell r="B6187" t="str">
            <v>Composição Auxiliar</v>
          </cell>
          <cell r="C6187">
            <v>87367</v>
          </cell>
          <cell r="D6187" t="str">
            <v>SINAPI</v>
          </cell>
          <cell r="E6187" t="str">
            <v>ARGAMASSA TRAÇO 1:1:6 (EM VOLUME DE CIMENTO, CAL E AREIA MÉDIA ÚMIDA) PARA EMBOÇO/MASSA ÚNICA/ASSENTAMENTO DE ALVENARIA DE VEDAÇÃO, PREPARO MANUAL. AF_08/2019</v>
          </cell>
          <cell r="F6187" t="str">
            <v>M3</v>
          </cell>
          <cell r="G6187">
            <v>1.89E-2</v>
          </cell>
          <cell r="H6187">
            <v>472.81</v>
          </cell>
          <cell r="I6187">
            <v>490</v>
          </cell>
          <cell r="J6187">
            <v>8.93</v>
          </cell>
          <cell r="K6187">
            <v>9.26</v>
          </cell>
        </row>
        <row r="6188">
          <cell r="A6188" t="str">
            <v>Composição Auxiliar88247</v>
          </cell>
          <cell r="B6188" t="str">
            <v>Composição Auxiliar</v>
          </cell>
          <cell r="C6188">
            <v>88247</v>
          </cell>
          <cell r="D6188" t="str">
            <v>SINAPI</v>
          </cell>
          <cell r="E6188" t="str">
            <v>AUXILIAR DE ELETRICISTA COM ENCARGOS COMPLEMENTARES</v>
          </cell>
          <cell r="F6188" t="str">
            <v>H</v>
          </cell>
          <cell r="G6188">
            <v>0.63839999999999997</v>
          </cell>
          <cell r="H6188">
            <v>13.33</v>
          </cell>
          <cell r="I6188">
            <v>14.84</v>
          </cell>
          <cell r="J6188">
            <v>8.5</v>
          </cell>
          <cell r="K6188">
            <v>9.4700000000000006</v>
          </cell>
        </row>
        <row r="6189">
          <cell r="A6189" t="str">
            <v>Composição Auxiliar88264</v>
          </cell>
          <cell r="B6189" t="str">
            <v>Composição Auxiliar</v>
          </cell>
          <cell r="C6189">
            <v>88264</v>
          </cell>
          <cell r="D6189" t="str">
            <v>SINAPI</v>
          </cell>
          <cell r="E6189" t="str">
            <v>ELETRICISTA COM ENCARGOS COMPLEMENTARES</v>
          </cell>
          <cell r="F6189" t="str">
            <v>H</v>
          </cell>
          <cell r="G6189">
            <v>0.63839999999999997</v>
          </cell>
          <cell r="H6189">
            <v>17.38</v>
          </cell>
          <cell r="I6189">
            <v>19.52</v>
          </cell>
          <cell r="J6189">
            <v>11.09</v>
          </cell>
          <cell r="K6189">
            <v>12.46</v>
          </cell>
        </row>
        <row r="6190">
          <cell r="A6190" t="str">
            <v>Insumo12042</v>
          </cell>
          <cell r="B6190" t="str">
            <v>Insumo</v>
          </cell>
          <cell r="C6190">
            <v>12042</v>
          </cell>
          <cell r="D6190" t="str">
            <v>SINAPI</v>
          </cell>
          <cell r="E6190" t="str">
            <v>QUADRO DE DISTRIBUICAO COM BARRAMENTO TRIFASICO, DE EMBUTIR, EM CHAPA DE ACO GALVANIZADO, PARA 40 DISJUNTORES DIN, 100 A</v>
          </cell>
          <cell r="F6190" t="str">
            <v xml:space="preserve">UN    </v>
          </cell>
          <cell r="G6190">
            <v>1</v>
          </cell>
          <cell r="H6190">
            <v>885.59</v>
          </cell>
          <cell r="I6190">
            <v>885.59</v>
          </cell>
          <cell r="J6190">
            <v>885.59</v>
          </cell>
          <cell r="K6190">
            <v>885.59</v>
          </cell>
        </row>
        <row r="6191">
          <cell r="A6191" t="str">
            <v>Composição101883</v>
          </cell>
          <cell r="B6191" t="str">
            <v>Composição</v>
          </cell>
          <cell r="C6191">
            <v>101883</v>
          </cell>
          <cell r="D6191" t="str">
            <v>SINAPI</v>
          </cell>
          <cell r="E6191" t="str">
            <v>QUADRO DE DISTRIBUIÇÃO DE ENERGIA EM CHAPA DE AÇO GALVANIZADO, DE EMBUTIR, COM BARRAMENTO TRIFÁSICO, PARA 18 DISJUNTORES DIN 100A - FORNECIMENTO E INSTALAÇÃO. AF_10/2020</v>
          </cell>
          <cell r="F6191" t="str">
            <v>UN</v>
          </cell>
          <cell r="G6191">
            <v>1</v>
          </cell>
          <cell r="H6191">
            <v>0</v>
          </cell>
          <cell r="I6191">
            <v>0</v>
          </cell>
          <cell r="J6191">
            <v>523.49</v>
          </cell>
          <cell r="K6191">
            <v>525.66</v>
          </cell>
        </row>
        <row r="6192">
          <cell r="A6192" t="str">
            <v>Composição Auxiliar87367</v>
          </cell>
          <cell r="B6192" t="str">
            <v>Composição Auxiliar</v>
          </cell>
          <cell r="C6192">
            <v>87367</v>
          </cell>
          <cell r="D6192" t="str">
            <v>SINAPI</v>
          </cell>
          <cell r="E6192" t="str">
            <v>ARGAMASSA TRAÇO 1:1:6 (EM VOLUME DE CIMENTO, CAL E AREIA MÉDIA ÚMIDA) PARA EMBOÇO/MASSA ÚNICA/ASSENTAMENTO DE ALVENARIA DE VEDAÇÃO, PREPARO MANUAL. AF_08/2019</v>
          </cell>
          <cell r="F6192" t="str">
            <v>M3</v>
          </cell>
          <cell r="G6192">
            <v>1.34E-2</v>
          </cell>
          <cell r="H6192">
            <v>472.81</v>
          </cell>
          <cell r="I6192">
            <v>490</v>
          </cell>
          <cell r="J6192">
            <v>6.33</v>
          </cell>
          <cell r="K6192">
            <v>6.56</v>
          </cell>
        </row>
        <row r="6193">
          <cell r="A6193" t="str">
            <v>Composição Auxiliar88247</v>
          </cell>
          <cell r="B6193" t="str">
            <v>Composição Auxiliar</v>
          </cell>
          <cell r="C6193">
            <v>88247</v>
          </cell>
          <cell r="D6193" t="str">
            <v>SINAPI</v>
          </cell>
          <cell r="E6193" t="str">
            <v>AUXILIAR DE ELETRICISTA COM ENCARGOS COMPLEMENTARES</v>
          </cell>
          <cell r="F6193" t="str">
            <v>H</v>
          </cell>
          <cell r="G6193">
            <v>0.53349999999999997</v>
          </cell>
          <cell r="H6193">
            <v>13.33</v>
          </cell>
          <cell r="I6193">
            <v>14.84</v>
          </cell>
          <cell r="J6193">
            <v>7.11</v>
          </cell>
          <cell r="K6193">
            <v>7.91</v>
          </cell>
        </row>
        <row r="6194">
          <cell r="A6194" t="str">
            <v>Composição Auxiliar88264</v>
          </cell>
          <cell r="B6194" t="str">
            <v>Composição Auxiliar</v>
          </cell>
          <cell r="C6194">
            <v>88264</v>
          </cell>
          <cell r="D6194" t="str">
            <v>SINAPI</v>
          </cell>
          <cell r="E6194" t="str">
            <v>ELETRICISTA COM ENCARGOS COMPLEMENTARES</v>
          </cell>
          <cell r="F6194" t="str">
            <v>H</v>
          </cell>
          <cell r="G6194">
            <v>0.53349999999999997</v>
          </cell>
          <cell r="H6194">
            <v>17.38</v>
          </cell>
          <cell r="I6194">
            <v>19.52</v>
          </cell>
          <cell r="J6194">
            <v>9.27</v>
          </cell>
          <cell r="K6194">
            <v>10.41</v>
          </cell>
        </row>
        <row r="6195">
          <cell r="A6195" t="str">
            <v>Insumo13395</v>
          </cell>
          <cell r="B6195" t="str">
            <v>Insumo</v>
          </cell>
          <cell r="C6195">
            <v>13395</v>
          </cell>
          <cell r="D6195" t="str">
            <v>SINAPI</v>
          </cell>
          <cell r="E6195" t="str">
            <v>QUADRO DE DISTRIBUICAO COM BARRAMENTO TRIFASICO, DE EMBUTIR, EM CHAPA DE ACO GALVANIZADO, PARA 18 DISJUNTORES DIN, 100 A, INCLUINDO BARRAMENTO</v>
          </cell>
          <cell r="F6195" t="str">
            <v xml:space="preserve">UN    </v>
          </cell>
          <cell r="G6195">
            <v>1</v>
          </cell>
          <cell r="H6195">
            <v>500.78</v>
          </cell>
          <cell r="I6195">
            <v>500.78</v>
          </cell>
          <cell r="J6195">
            <v>500.78</v>
          </cell>
          <cell r="K6195">
            <v>500.78</v>
          </cell>
        </row>
        <row r="6196">
          <cell r="A6196" t="str">
            <v>Composição91836</v>
          </cell>
          <cell r="B6196" t="str">
            <v>Composição</v>
          </cell>
          <cell r="C6196">
            <v>91836</v>
          </cell>
          <cell r="D6196" t="str">
            <v>SINAPI</v>
          </cell>
          <cell r="E6196" t="str">
            <v>ELETRODUTO FLEXÍVEL CORRUGADO, PVC, DN 32 MM (1"), PARA CIRCUITOS TERMINAIS, INSTALADO EM FORRO - FORNECIMENTO E INSTALAÇÃO. AF_12/2015</v>
          </cell>
          <cell r="F6196" t="str">
            <v>M</v>
          </cell>
          <cell r="G6196">
            <v>1</v>
          </cell>
          <cell r="H6196">
            <v>0</v>
          </cell>
          <cell r="I6196">
            <v>0</v>
          </cell>
          <cell r="J6196">
            <v>7.58</v>
          </cell>
          <cell r="K6196">
            <v>8.08</v>
          </cell>
        </row>
        <row r="6197">
          <cell r="A6197" t="str">
            <v>Composição Auxiliar88247</v>
          </cell>
          <cell r="B6197" t="str">
            <v>Composição Auxiliar</v>
          </cell>
          <cell r="C6197">
            <v>88247</v>
          </cell>
          <cell r="D6197" t="str">
            <v>SINAPI</v>
          </cell>
          <cell r="E6197" t="str">
            <v>AUXILIAR DE ELETRICISTA COM ENCARGOS COMPLEMENTARES</v>
          </cell>
          <cell r="F6197" t="str">
            <v>H</v>
          </cell>
          <cell r="G6197">
            <v>0.09</v>
          </cell>
          <cell r="H6197">
            <v>13.33</v>
          </cell>
          <cell r="I6197">
            <v>14.84</v>
          </cell>
          <cell r="J6197">
            <v>1.19</v>
          </cell>
          <cell r="K6197">
            <v>1.33</v>
          </cell>
        </row>
        <row r="6198">
          <cell r="A6198" t="str">
            <v>Composição Auxiliar88264</v>
          </cell>
          <cell r="B6198" t="str">
            <v>Composição Auxiliar</v>
          </cell>
          <cell r="C6198">
            <v>88264</v>
          </cell>
          <cell r="D6198" t="str">
            <v>SINAPI</v>
          </cell>
          <cell r="E6198" t="str">
            <v>ELETRICISTA COM ENCARGOS COMPLEMENTARES</v>
          </cell>
          <cell r="F6198" t="str">
            <v>H</v>
          </cell>
          <cell r="G6198">
            <v>0.09</v>
          </cell>
          <cell r="H6198">
            <v>17.38</v>
          </cell>
          <cell r="I6198">
            <v>19.52</v>
          </cell>
          <cell r="J6198">
            <v>1.56</v>
          </cell>
          <cell r="K6198">
            <v>1.75</v>
          </cell>
        </row>
        <row r="6199">
          <cell r="A6199" t="str">
            <v>Composição Auxiliar91170</v>
          </cell>
          <cell r="B6199" t="str">
            <v>Composição Auxiliar</v>
          </cell>
          <cell r="C6199">
            <v>91170</v>
          </cell>
          <cell r="D6199" t="str">
            <v>SINAPI</v>
          </cell>
          <cell r="E6199" t="str">
            <v>FIXAÇÃO DE TUBOS HORIZONTAIS DE PVC, CPVC OU COBRE DIÂMETROS MENORES OU IGUAIS A 40 MM OU ELETROCALHAS ATÉ 150MM DE LARGURA, COM ABRAÇADEIRA METÁLICA RÍGIDA TIPO D 1/2, FIXADA EM PERFILADO EM LAJE. AF_05/2015</v>
          </cell>
          <cell r="F6199" t="str">
            <v>M</v>
          </cell>
          <cell r="G6199">
            <v>1</v>
          </cell>
          <cell r="H6199">
            <v>2.16</v>
          </cell>
          <cell r="I6199">
            <v>2.33</v>
          </cell>
          <cell r="J6199">
            <v>2.16</v>
          </cell>
          <cell r="K6199">
            <v>2.33</v>
          </cell>
        </row>
        <row r="6200">
          <cell r="A6200" t="str">
            <v>Insumo2690</v>
          </cell>
          <cell r="B6200" t="str">
            <v>Insumo</v>
          </cell>
          <cell r="C6200">
            <v>2690</v>
          </cell>
          <cell r="D6200" t="str">
            <v>SINAPI</v>
          </cell>
          <cell r="E6200" t="str">
            <v>ELETRODUTO PVC FLEXIVEL CORRUGADO, COR AMARELA, DE 32 MM</v>
          </cell>
          <cell r="F6200" t="str">
            <v xml:space="preserve">M     </v>
          </cell>
          <cell r="G6200">
            <v>1.1000000000000001</v>
          </cell>
          <cell r="H6200">
            <v>2.4300000000000002</v>
          </cell>
          <cell r="I6200">
            <v>2.4300000000000002</v>
          </cell>
          <cell r="J6200">
            <v>2.67</v>
          </cell>
          <cell r="K6200">
            <v>2.67</v>
          </cell>
        </row>
        <row r="6201">
          <cell r="A6201" t="str">
            <v>Composição92001</v>
          </cell>
          <cell r="B6201" t="str">
            <v>Composição</v>
          </cell>
          <cell r="C6201">
            <v>92001</v>
          </cell>
          <cell r="D6201" t="str">
            <v>SINAPI</v>
          </cell>
          <cell r="E6201" t="str">
            <v>TOMADA BAIXA DE EMBUTIR (1 MÓDULO), 2P+T 20 A, INCLUINDO SUPORTE E PLACA - FORNECIMENTO E INSTALAÇÃO. AF_12/2015</v>
          </cell>
          <cell r="F6201" t="str">
            <v>UN</v>
          </cell>
          <cell r="G6201">
            <v>1</v>
          </cell>
          <cell r="H6201">
            <v>0</v>
          </cell>
          <cell r="I6201">
            <v>0</v>
          </cell>
          <cell r="J6201">
            <v>18.760000000000002</v>
          </cell>
          <cell r="K6201">
            <v>19.88</v>
          </cell>
        </row>
        <row r="6202">
          <cell r="A6202" t="str">
            <v>Composição Auxiliar91946</v>
          </cell>
          <cell r="B6202" t="str">
            <v>Composição Auxiliar</v>
          </cell>
          <cell r="C6202">
            <v>91946</v>
          </cell>
          <cell r="D6202" t="str">
            <v>SINAPI</v>
          </cell>
          <cell r="E6202" t="str">
            <v>SUPORTE PARAFUSADO COM PLACA DE ENCAIXE 4" X 2" MÉDIO (1,30 M DO PISO) PARA PONTO ELÉTRICO - FORNECIMENTO E INSTALAÇÃO. AF_12/2015</v>
          </cell>
          <cell r="F6202" t="str">
            <v>UN</v>
          </cell>
          <cell r="G6202">
            <v>1</v>
          </cell>
          <cell r="H6202">
            <v>5.03</v>
          </cell>
          <cell r="I6202">
            <v>5.3</v>
          </cell>
          <cell r="J6202">
            <v>5.03</v>
          </cell>
          <cell r="K6202">
            <v>5.3</v>
          </cell>
        </row>
        <row r="6203">
          <cell r="A6203" t="str">
            <v>Composição Auxiliar91999</v>
          </cell>
          <cell r="B6203" t="str">
            <v>Composição Auxiliar</v>
          </cell>
          <cell r="C6203">
            <v>91999</v>
          </cell>
          <cell r="D6203" t="str">
            <v>SINAPI</v>
          </cell>
          <cell r="E6203" t="str">
            <v>TOMADA BAIXA DE EMBUTIR (1 MÓDULO), 2P+T 20 A, SEM SUPORTE E SEM PLACA - FORNECIMENTO E INSTALAÇÃO. AF_12/2015</v>
          </cell>
          <cell r="F6203" t="str">
            <v>UN</v>
          </cell>
          <cell r="G6203">
            <v>1</v>
          </cell>
          <cell r="H6203">
            <v>13.73</v>
          </cell>
          <cell r="I6203">
            <v>14.58</v>
          </cell>
          <cell r="J6203">
            <v>13.73</v>
          </cell>
          <cell r="K6203">
            <v>14.58</v>
          </cell>
        </row>
        <row r="6204">
          <cell r="A6204" t="str">
            <v>Composição95781</v>
          </cell>
          <cell r="B6204" t="str">
            <v>Composição</v>
          </cell>
          <cell r="C6204">
            <v>95781</v>
          </cell>
          <cell r="D6204" t="str">
            <v>SINAPI</v>
          </cell>
          <cell r="E6204" t="str">
            <v>CONDULETE DE ALUMÍNIO, TIPO C, PARA ELETRODUTO DE AÇO GALVANIZADO DN 25 MM (1''), APARENTE - FORNECIMENTO E INSTALAÇÃO. AF_11/2016_P</v>
          </cell>
          <cell r="F6204" t="str">
            <v>UN</v>
          </cell>
          <cell r="G6204">
            <v>1</v>
          </cell>
          <cell r="H6204">
            <v>0</v>
          </cell>
          <cell r="I6204">
            <v>0</v>
          </cell>
          <cell r="J6204">
            <v>22.61</v>
          </cell>
          <cell r="K6204">
            <v>23.909999999999997</v>
          </cell>
        </row>
        <row r="6205">
          <cell r="A6205" t="str">
            <v>Composição Auxiliar88247</v>
          </cell>
          <cell r="B6205" t="str">
            <v>Composição Auxiliar</v>
          </cell>
          <cell r="C6205">
            <v>88247</v>
          </cell>
          <cell r="D6205" t="str">
            <v>SINAPI</v>
          </cell>
          <cell r="E6205" t="str">
            <v>AUXILIAR DE ELETRICISTA COM ENCARGOS COMPLEMENTARES</v>
          </cell>
          <cell r="F6205" t="str">
            <v>H</v>
          </cell>
          <cell r="G6205">
            <v>0.35699999999999998</v>
          </cell>
          <cell r="H6205">
            <v>13.33</v>
          </cell>
          <cell r="I6205">
            <v>14.84</v>
          </cell>
          <cell r="J6205">
            <v>4.75</v>
          </cell>
          <cell r="K6205">
            <v>5.29</v>
          </cell>
        </row>
        <row r="6206">
          <cell r="A6206" t="str">
            <v>Composição Auxiliar88264</v>
          </cell>
          <cell r="B6206" t="str">
            <v>Composição Auxiliar</v>
          </cell>
          <cell r="C6206">
            <v>88264</v>
          </cell>
          <cell r="D6206" t="str">
            <v>SINAPI</v>
          </cell>
          <cell r="E6206" t="str">
            <v>ELETRICISTA COM ENCARGOS COMPLEMENTARES</v>
          </cell>
          <cell r="F6206" t="str">
            <v>H</v>
          </cell>
          <cell r="G6206">
            <v>0.35699999999999998</v>
          </cell>
          <cell r="H6206">
            <v>17.38</v>
          </cell>
          <cell r="I6206">
            <v>19.52</v>
          </cell>
          <cell r="J6206">
            <v>6.2</v>
          </cell>
          <cell r="K6206">
            <v>6.96</v>
          </cell>
        </row>
        <row r="6207">
          <cell r="A6207" t="str">
            <v>Insumo2560</v>
          </cell>
          <cell r="B6207" t="str">
            <v>Insumo</v>
          </cell>
          <cell r="C6207">
            <v>2560</v>
          </cell>
          <cell r="D6207" t="str">
            <v>SINAPI</v>
          </cell>
          <cell r="E6207" t="str">
            <v>CONDULETE DE ALUMINIO TIPO C, PARA ELETRODUTO ROSCAVEL DE 1", COM TAMPA CEGA</v>
          </cell>
          <cell r="F6207" t="str">
            <v xml:space="preserve">UN    </v>
          </cell>
          <cell r="G6207">
            <v>1</v>
          </cell>
          <cell r="H6207">
            <v>11.26</v>
          </cell>
          <cell r="I6207">
            <v>11.26</v>
          </cell>
          <cell r="J6207">
            <v>11.26</v>
          </cell>
          <cell r="K6207">
            <v>11.26</v>
          </cell>
        </row>
        <row r="6208">
          <cell r="A6208" t="str">
            <v>Insumo11950</v>
          </cell>
          <cell r="B6208" t="str">
            <v>Insumo</v>
          </cell>
          <cell r="C6208">
            <v>11950</v>
          </cell>
          <cell r="D6208" t="str">
            <v>SINAPI</v>
          </cell>
          <cell r="E6208" t="str">
            <v>BUCHA DE NYLON SEM ABA S6, COM PARAFUSO DE 4,20 X 40 MM EM ACO ZINCADO COM ROSCA SOBERBA, CABECA CHATA E FENDA PHILLIPS</v>
          </cell>
          <cell r="F6208" t="str">
            <v xml:space="preserve">UN    </v>
          </cell>
          <cell r="G6208">
            <v>2</v>
          </cell>
          <cell r="H6208">
            <v>0.2</v>
          </cell>
          <cell r="I6208">
            <v>0.2</v>
          </cell>
          <cell r="J6208">
            <v>0.4</v>
          </cell>
          <cell r="K6208">
            <v>0.4</v>
          </cell>
        </row>
        <row r="6209">
          <cell r="A6209" t="str">
            <v xml:space="preserve">Composição SDC03083 </v>
          </cell>
          <cell r="B6209" t="str">
            <v>Composição</v>
          </cell>
          <cell r="C6209" t="str">
            <v xml:space="preserve"> SDC03083 </v>
          </cell>
          <cell r="D6209" t="str">
            <v>SINAPI</v>
          </cell>
          <cell r="E6209" t="str">
            <v>FITA ISOLANTE AUTOFUSÃO - FORNECIMENTO E INSTALAÇÃO</v>
          </cell>
          <cell r="F6209" t="str">
            <v>M</v>
          </cell>
          <cell r="G6209">
            <v>1</v>
          </cell>
          <cell r="H6209">
            <v>0</v>
          </cell>
          <cell r="I6209">
            <v>0</v>
          </cell>
          <cell r="J6209">
            <v>2.12</v>
          </cell>
          <cell r="K6209">
            <v>2.21</v>
          </cell>
        </row>
        <row r="6210">
          <cell r="A6210" t="str">
            <v>Composição Auxiliar88247</v>
          </cell>
          <cell r="B6210" t="str">
            <v>Composição Auxiliar</v>
          </cell>
          <cell r="C6210">
            <v>88247</v>
          </cell>
          <cell r="D6210" t="str">
            <v>SINAPI</v>
          </cell>
          <cell r="E6210" t="str">
            <v>AUXILIAR DE ELETRICISTA COM ENCARGOS COMPLEMENTARES</v>
          </cell>
          <cell r="F6210" t="str">
            <v>H</v>
          </cell>
          <cell r="G6210">
            <v>2.5000000000000001E-2</v>
          </cell>
          <cell r="H6210">
            <v>13.33</v>
          </cell>
          <cell r="I6210">
            <v>14.84</v>
          </cell>
          <cell r="J6210">
            <v>0.33</v>
          </cell>
          <cell r="K6210">
            <v>0.37</v>
          </cell>
        </row>
        <row r="6211">
          <cell r="A6211" t="str">
            <v>Composição Auxiliar88264</v>
          </cell>
          <cell r="B6211" t="str">
            <v>Composição Auxiliar</v>
          </cell>
          <cell r="C6211">
            <v>88264</v>
          </cell>
          <cell r="D6211" t="str">
            <v>SINAPI</v>
          </cell>
          <cell r="E6211" t="str">
            <v>ELETRICISTA COM ENCARGOS COMPLEMENTARES</v>
          </cell>
          <cell r="F6211" t="str">
            <v>H</v>
          </cell>
          <cell r="G6211">
            <v>2.5000000000000001E-2</v>
          </cell>
          <cell r="H6211">
            <v>17.38</v>
          </cell>
          <cell r="I6211">
            <v>19.52</v>
          </cell>
          <cell r="J6211">
            <v>0.43</v>
          </cell>
          <cell r="K6211">
            <v>0.48</v>
          </cell>
        </row>
        <row r="6212">
          <cell r="A6212" t="str">
            <v>Insumo404</v>
          </cell>
          <cell r="B6212" t="str">
            <v>Insumo</v>
          </cell>
          <cell r="C6212">
            <v>404</v>
          </cell>
          <cell r="D6212" t="str">
            <v>SINAPI</v>
          </cell>
          <cell r="E6212" t="str">
            <v>FITA ISOLANTE DE BORRACHA AUTOFUSAO, USO ATE 69 KV (ALTA TENSAO)</v>
          </cell>
          <cell r="F6212" t="str">
            <v xml:space="preserve">M     </v>
          </cell>
          <cell r="G6212">
            <v>1</v>
          </cell>
          <cell r="H6212">
            <v>1.36</v>
          </cell>
          <cell r="I6212">
            <v>1.36</v>
          </cell>
          <cell r="J6212">
            <v>1.36</v>
          </cell>
          <cell r="K6212">
            <v>1.36</v>
          </cell>
        </row>
        <row r="6213">
          <cell r="A6213" t="str">
            <v>ComposiçãoEE-INFRAEST-C11</v>
          </cell>
          <cell r="B6213" t="str">
            <v>Composição</v>
          </cell>
          <cell r="C6213" t="str">
            <v>EE-INFRAEST-C11</v>
          </cell>
          <cell r="D6213" t="str">
            <v>SINAPI</v>
          </cell>
          <cell r="E6213" t="str">
            <v>MOBILIZAÇÃO E DESMOBILIZAÇÃO - PARA EXECUÇÃO DE ESTACAS</v>
          </cell>
          <cell r="F6213" t="str">
            <v xml:space="preserve">UN    </v>
          </cell>
          <cell r="G6213">
            <v>1</v>
          </cell>
          <cell r="H6213">
            <v>0</v>
          </cell>
          <cell r="I6213">
            <v>0</v>
          </cell>
          <cell r="J6213">
            <v>931.32</v>
          </cell>
          <cell r="K6213">
            <v>937.36</v>
          </cell>
        </row>
        <row r="6214">
          <cell r="A6214" t="str">
            <v>Composição Auxiliar89883</v>
          </cell>
          <cell r="B6214" t="str">
            <v>Composição Auxiliar</v>
          </cell>
          <cell r="C6214">
            <v>89883</v>
          </cell>
          <cell r="D6214" t="str">
            <v>SINAPI</v>
          </cell>
          <cell r="E6214" t="str">
            <v>CAMINHÃO BASCULANTE 18 M3, COM CAVALO MECÂNICO DE CAPACIDADE MÁXIMA DE TRAÇÃO COMBINADO DE 45000 KG, POTÊNCIA 330 CV, INCLUSIVE SEMIREBOQUE COM CAÇAMBA METÁLICA - CHP DIURNO. AF_12/2014</v>
          </cell>
          <cell r="F6214" t="str">
            <v>CHP</v>
          </cell>
          <cell r="G6214">
            <v>4</v>
          </cell>
          <cell r="H6214">
            <v>232.83</v>
          </cell>
          <cell r="I6214">
            <v>234.34</v>
          </cell>
          <cell r="J6214">
            <v>931.32</v>
          </cell>
          <cell r="K6214">
            <v>937.36</v>
          </cell>
        </row>
        <row r="6215">
          <cell r="A6215" t="str">
            <v>ComposiçãoEE-SPDA-C07</v>
          </cell>
          <cell r="B6215" t="str">
            <v>Composição</v>
          </cell>
          <cell r="C6215" t="str">
            <v>EE-SPDA-C07</v>
          </cell>
          <cell r="D6215" t="str">
            <v>SINAPI</v>
          </cell>
          <cell r="E6215" t="str">
            <v>SOLDA EXOTÉRMICA PARA SPDA - FORNECIMENTO E INSTALAÇÃO</v>
          </cell>
          <cell r="F6215" t="str">
            <v xml:space="preserve">UN    </v>
          </cell>
          <cell r="G6215">
            <v>1</v>
          </cell>
          <cell r="H6215">
            <v>0</v>
          </cell>
          <cell r="I6215">
            <v>0</v>
          </cell>
          <cell r="J6215">
            <v>24.91</v>
          </cell>
          <cell r="K6215">
            <v>25.520000000000003</v>
          </cell>
        </row>
        <row r="6216">
          <cell r="A6216" t="str">
            <v>Composição Auxiliar88247</v>
          </cell>
          <cell r="B6216" t="str">
            <v>Composição Auxiliar</v>
          </cell>
          <cell r="C6216">
            <v>88247</v>
          </cell>
          <cell r="D6216" t="str">
            <v>SINAPI</v>
          </cell>
          <cell r="E6216" t="str">
            <v>AUXILIAR DE ELETRICISTA COM ENCARGOS COMPLEMENTARES</v>
          </cell>
          <cell r="F6216" t="str">
            <v>H</v>
          </cell>
          <cell r="G6216">
            <v>0.16669999999999999</v>
          </cell>
          <cell r="H6216">
            <v>13.33</v>
          </cell>
          <cell r="I6216">
            <v>14.84</v>
          </cell>
          <cell r="J6216">
            <v>2.2200000000000002</v>
          </cell>
          <cell r="K6216">
            <v>2.4700000000000002</v>
          </cell>
        </row>
        <row r="6217">
          <cell r="A6217" t="str">
            <v>Composição Auxiliar88264</v>
          </cell>
          <cell r="B6217" t="str">
            <v>Composição Auxiliar</v>
          </cell>
          <cell r="C6217">
            <v>88264</v>
          </cell>
          <cell r="D6217" t="str">
            <v>SINAPI</v>
          </cell>
          <cell r="E6217" t="str">
            <v>ELETRICISTA COM ENCARGOS COMPLEMENTARES</v>
          </cell>
          <cell r="F6217" t="str">
            <v>H</v>
          </cell>
          <cell r="G6217">
            <v>0.16669999999999999</v>
          </cell>
          <cell r="H6217">
            <v>17.38</v>
          </cell>
          <cell r="I6217">
            <v>19.52</v>
          </cell>
          <cell r="J6217">
            <v>2.89</v>
          </cell>
          <cell r="K6217">
            <v>3.25</v>
          </cell>
        </row>
        <row r="6218">
          <cell r="A6218" t="str">
            <v>InsumoCOT458</v>
          </cell>
          <cell r="B6218" t="str">
            <v>Insumo</v>
          </cell>
          <cell r="C6218" t="str">
            <v>COT458</v>
          </cell>
          <cell r="D6218" t="str">
            <v>SINAPI</v>
          </cell>
          <cell r="E6218" t="str">
            <v>CARTUCHO PARA SOLDA 150MM</v>
          </cell>
          <cell r="F6218" t="str">
            <v>Un</v>
          </cell>
          <cell r="G6218">
            <v>1</v>
          </cell>
          <cell r="H6218">
            <v>19.8</v>
          </cell>
          <cell r="I6218">
            <v>19.8</v>
          </cell>
          <cell r="J6218">
            <v>19.8</v>
          </cell>
          <cell r="K6218">
            <v>19.8</v>
          </cell>
        </row>
        <row r="6219">
          <cell r="A6219" t="str">
            <v>ComposiçãoEE-INSTPSCIP-C38</v>
          </cell>
          <cell r="B6219" t="str">
            <v>Composição</v>
          </cell>
          <cell r="C6219" t="str">
            <v>EE-INSTPSCIP-C38</v>
          </cell>
          <cell r="D6219" t="str">
            <v>SINAPI</v>
          </cell>
          <cell r="E6219" t="str">
            <v>FIXAÇÃO UTILIZANDO PARAFUSO E BUCHA DE NYLON S8 - FORNECIMENTO E INSTALAÇÃO. CÓPIA SINAPI (95541)</v>
          </cell>
          <cell r="F6219" t="str">
            <v xml:space="preserve">UN    </v>
          </cell>
          <cell r="G6219">
            <v>1</v>
          </cell>
          <cell r="H6219">
            <v>0</v>
          </cell>
          <cell r="I6219">
            <v>0</v>
          </cell>
          <cell r="J6219">
            <v>3.41</v>
          </cell>
          <cell r="K6219">
            <v>3.7800000000000002</v>
          </cell>
        </row>
        <row r="6220">
          <cell r="A6220" t="str">
            <v>Composição Auxiliar95541</v>
          </cell>
          <cell r="B6220" t="str">
            <v>Composição Auxiliar</v>
          </cell>
          <cell r="C6220">
            <v>95541</v>
          </cell>
          <cell r="D6220" t="str">
            <v>SINAPI</v>
          </cell>
          <cell r="E6220" t="str">
            <v>FIXAÇÃO UTILIZANDO PARAFUSO E BUCHA DE NYLON, SOMENTE MÃO DE OBRA. AF_10/2016</v>
          </cell>
          <cell r="F6220" t="str">
            <v>UN</v>
          </cell>
          <cell r="G6220">
            <v>1</v>
          </cell>
          <cell r="H6220">
            <v>3</v>
          </cell>
          <cell r="I6220">
            <v>3.37</v>
          </cell>
          <cell r="J6220">
            <v>3</v>
          </cell>
          <cell r="K6220">
            <v>3.37</v>
          </cell>
        </row>
        <row r="6221">
          <cell r="A6221" t="str">
            <v>Insumo7583</v>
          </cell>
          <cell r="B6221" t="str">
            <v>Insumo</v>
          </cell>
          <cell r="C6221">
            <v>7583</v>
          </cell>
          <cell r="D6221" t="str">
            <v>SINAPI</v>
          </cell>
          <cell r="E6221" t="str">
            <v>BUCHA DE NYLON SEM ABA S8, COM PARAFUSO DE 4,80 X 50 MM EM ACO ZINCADO COM ROSCA SOBERBA, CABECA CHATA E FENDA PHILLIPS</v>
          </cell>
          <cell r="F6221" t="str">
            <v xml:space="preserve">UN    </v>
          </cell>
          <cell r="G6221">
            <v>1</v>
          </cell>
          <cell r="H6221">
            <v>0.41</v>
          </cell>
          <cell r="I6221">
            <v>0.41</v>
          </cell>
          <cell r="J6221">
            <v>0.41</v>
          </cell>
          <cell r="K6221">
            <v>0.41</v>
          </cell>
        </row>
        <row r="6222">
          <cell r="A6222" t="str">
            <v>ComposiçãoSDC03148</v>
          </cell>
          <cell r="B6222" t="str">
            <v>Composição</v>
          </cell>
          <cell r="C6222" t="str">
            <v>SDC03148</v>
          </cell>
          <cell r="D6222" t="str">
            <v>SINAPI</v>
          </cell>
          <cell r="E6222" t="str">
            <v>FORNECIMENTO E INSTALAÇÃO DE ENTRADA DE ENERGIA TRIFÁSICA T6 - PADRÃO ENERGISA COM POSTE DUPLO T 7/600</v>
          </cell>
          <cell r="F6222" t="str">
            <v xml:space="preserve">UN    </v>
          </cell>
          <cell r="G6222">
            <v>1</v>
          </cell>
          <cell r="H6222">
            <v>0</v>
          </cell>
          <cell r="I6222">
            <v>0</v>
          </cell>
          <cell r="J6222">
            <v>9629.3699999999972</v>
          </cell>
          <cell r="K6222">
            <v>9834.9599999999973</v>
          </cell>
        </row>
        <row r="6223">
          <cell r="A6223" t="str">
            <v>Composição Auxiliar88264</v>
          </cell>
          <cell r="B6223" t="str">
            <v>Composição Auxiliar</v>
          </cell>
          <cell r="C6223">
            <v>88264</v>
          </cell>
          <cell r="D6223" t="str">
            <v>SINAPI</v>
          </cell>
          <cell r="E6223" t="str">
            <v>ELETRICISTA COM ENCARGOS COMPLEMENTARES</v>
          </cell>
          <cell r="F6223" t="str">
            <v>H</v>
          </cell>
          <cell r="G6223">
            <v>8</v>
          </cell>
          <cell r="H6223">
            <v>17.38</v>
          </cell>
          <cell r="I6223">
            <v>19.52</v>
          </cell>
          <cell r="J6223">
            <v>139.04</v>
          </cell>
          <cell r="K6223">
            <v>156.16</v>
          </cell>
        </row>
        <row r="6224">
          <cell r="A6224" t="str">
            <v>Composição Auxiliar88247</v>
          </cell>
          <cell r="B6224" t="str">
            <v>Composição Auxiliar</v>
          </cell>
          <cell r="C6224">
            <v>88247</v>
          </cell>
          <cell r="D6224" t="str">
            <v>SINAPI</v>
          </cell>
          <cell r="E6224" t="str">
            <v>AUXILIAR DE ELETRICISTA COM ENCARGOS COMPLEMENTARES</v>
          </cell>
          <cell r="F6224" t="str">
            <v>H</v>
          </cell>
          <cell r="G6224">
            <v>8</v>
          </cell>
          <cell r="H6224">
            <v>13.33</v>
          </cell>
          <cell r="I6224">
            <v>14.84</v>
          </cell>
          <cell r="J6224">
            <v>106.64</v>
          </cell>
          <cell r="K6224">
            <v>118.72</v>
          </cell>
        </row>
        <row r="6225">
          <cell r="A6225" t="str">
            <v>Composição Auxiliar97893</v>
          </cell>
          <cell r="B6225" t="str">
            <v>Composição Auxiliar</v>
          </cell>
          <cell r="C6225">
            <v>97893</v>
          </cell>
          <cell r="D6225" t="str">
            <v>SINAPI</v>
          </cell>
          <cell r="E6225" t="str">
            <v>CAIXA ENTERRADA ELÉTRICA RETANGULAR, EM ALVENARIA COM BLOCOS DE CONCRETO, FUNDO COM BRITA, DIMENSÕES INTERNAS: 0,8X0,8X0,6 M. AF_12/2020</v>
          </cell>
          <cell r="F6225" t="str">
            <v>UN</v>
          </cell>
          <cell r="G6225">
            <v>1</v>
          </cell>
          <cell r="H6225">
            <v>366.83</v>
          </cell>
          <cell r="I6225">
            <v>392.19</v>
          </cell>
          <cell r="J6225">
            <v>366.83</v>
          </cell>
          <cell r="K6225">
            <v>392.19</v>
          </cell>
        </row>
        <row r="6226">
          <cell r="A6226" t="str">
            <v>Composição Auxiliar87495</v>
          </cell>
          <cell r="B6226" t="str">
            <v>Composição Auxiliar</v>
          </cell>
          <cell r="C6226">
            <v>87495</v>
          </cell>
          <cell r="D6226" t="str">
            <v>SINAPI</v>
          </cell>
          <cell r="E6226" t="str">
            <v>ALVENARIA DE VEDAÇÃO DE BLOCOS CERÂMICOS FURADOS NA HORIZONTAL DE 9X19X19CM (ESPESSURA 9CM) DE PAREDES COM ÁREA LÍQUIDA MENOR QUE 6M² SEM VÃOS E ARGAMASSA DE ASSENTAMENTO COM PREPARO EM BETONEIRA. AF_06/2014</v>
          </cell>
          <cell r="F6226" t="str">
            <v>M2</v>
          </cell>
          <cell r="G6226">
            <v>2</v>
          </cell>
          <cell r="H6226">
            <v>71.510000000000005</v>
          </cell>
          <cell r="I6226">
            <v>76.33</v>
          </cell>
          <cell r="J6226">
            <v>143.02000000000001</v>
          </cell>
          <cell r="K6226">
            <v>152.66</v>
          </cell>
        </row>
        <row r="6227">
          <cell r="A6227" t="str">
            <v>Composição Auxiliar94965</v>
          </cell>
          <cell r="B6227" t="str">
            <v>Composição Auxiliar</v>
          </cell>
          <cell r="C6227">
            <v>94965</v>
          </cell>
          <cell r="D6227" t="str">
            <v>SINAPI</v>
          </cell>
          <cell r="E6227" t="str">
            <v>CONCRETO FCK = 25MPA, TRAÇO 1:2,3:2,7 (CIMENTO/ AREIA MÉDIA/ BRITA 1)  - PREPARO MECÂNICO COM BETONEIRA 400 L. AF_07/2016</v>
          </cell>
          <cell r="F6227" t="str">
            <v>M3</v>
          </cell>
          <cell r="G6227">
            <v>0.88</v>
          </cell>
          <cell r="H6227">
            <v>361.08</v>
          </cell>
          <cell r="I6227">
            <v>366.67</v>
          </cell>
          <cell r="J6227">
            <v>317.75</v>
          </cell>
          <cell r="K6227">
            <v>322.66000000000003</v>
          </cell>
        </row>
        <row r="6228">
          <cell r="A6228" t="str">
            <v>Composição Auxiliar93358</v>
          </cell>
          <cell r="B6228" t="str">
            <v>Composição Auxiliar</v>
          </cell>
          <cell r="C6228">
            <v>93358</v>
          </cell>
          <cell r="D6228" t="str">
            <v>SINAPI</v>
          </cell>
          <cell r="E6228" t="str">
            <v>ESCAVAÇÃO MANUAL DE VALA COM PROFUNDIDADE MENOR OU IGUAL A 1,30 M. AF_02/2021</v>
          </cell>
          <cell r="F6228" t="str">
            <v>M3</v>
          </cell>
          <cell r="G6228">
            <v>13.76</v>
          </cell>
          <cell r="H6228">
            <v>52.77</v>
          </cell>
          <cell r="I6228">
            <v>58.82</v>
          </cell>
          <cell r="J6228">
            <v>726.11</v>
          </cell>
          <cell r="K6228">
            <v>809.36</v>
          </cell>
        </row>
        <row r="6229">
          <cell r="A6229" t="str">
            <v>Composição Auxiliar93382</v>
          </cell>
          <cell r="B6229" t="str">
            <v>Composição Auxiliar</v>
          </cell>
          <cell r="C6229">
            <v>93382</v>
          </cell>
          <cell r="D6229" t="str">
            <v>SINAPI</v>
          </cell>
          <cell r="E6229" t="str">
            <v>REATERRO MANUAL DE VALAS COM COMPACTAÇÃO MECANIZADA. AF_04/2016</v>
          </cell>
          <cell r="F6229" t="str">
            <v>M3</v>
          </cell>
          <cell r="G6229">
            <v>13.76</v>
          </cell>
          <cell r="H6229">
            <v>18.59</v>
          </cell>
          <cell r="I6229">
            <v>20.41</v>
          </cell>
          <cell r="J6229">
            <v>255.79</v>
          </cell>
          <cell r="K6229">
            <v>280.83999999999997</v>
          </cell>
        </row>
        <row r="6230">
          <cell r="A6230" t="str">
            <v>Composição Auxiliar87908</v>
          </cell>
          <cell r="B6230" t="str">
            <v>Composição Auxiliar</v>
          </cell>
          <cell r="C6230">
            <v>87908</v>
          </cell>
          <cell r="D6230" t="str">
            <v>SINAPI</v>
          </cell>
          <cell r="E6230" t="str">
            <v>CHAPISCO APLICADO EM ALVENARIA (COM PRESENÇA DE VÃOS) E ESTRUTURAS DE CONCRETO DE FACHADA, COM EQUIPAMENTO DE PROJEÇÃO.  ARGAMASSA TRAÇO 1:3 COM PREPARO EM BETONEIRA 400 L. AF_06/2014</v>
          </cell>
          <cell r="F6230" t="str">
            <v>M2</v>
          </cell>
          <cell r="G6230">
            <v>4.76</v>
          </cell>
          <cell r="H6230">
            <v>5.44</v>
          </cell>
          <cell r="I6230">
            <v>5.84</v>
          </cell>
          <cell r="J6230">
            <v>25.89</v>
          </cell>
          <cell r="K6230">
            <v>27.79</v>
          </cell>
        </row>
        <row r="6231">
          <cell r="A6231" t="str">
            <v>Composição Auxiliar89173</v>
          </cell>
          <cell r="B6231" t="str">
            <v>Composição Auxiliar</v>
          </cell>
          <cell r="C6231">
            <v>89173</v>
          </cell>
          <cell r="D6231" t="str">
            <v>SINAPI</v>
          </cell>
          <cell r="E6231" t="str">
            <v>(COMPOSIÇÃO REPRESENTATIVA) DO SERVIÇO DE EMBOÇO/MASSA ÚNICA, APLICADO MANUALMENTE, TRAÇO 1:2:8, EM BETONEIRA DE 400L, PAREDES INTERNAS, COM EXECUÇÃO DE TALISCAS, EDIFICAÇÃO HABITACIONAL UNIFAMILIAR (CASAS) E EDIFICAÇÃO PÚBLICA PADRÃO. AF_12/2014</v>
          </cell>
          <cell r="F6231" t="str">
            <v>M2</v>
          </cell>
          <cell r="G6231">
            <v>4.76</v>
          </cell>
          <cell r="H6231">
            <v>24.66</v>
          </cell>
          <cell r="I6231">
            <v>26.15</v>
          </cell>
          <cell r="J6231">
            <v>117.38</v>
          </cell>
          <cell r="K6231">
            <v>124.47</v>
          </cell>
        </row>
        <row r="6232">
          <cell r="A6232" t="str">
            <v>Composição Auxiliar5928</v>
          </cell>
          <cell r="B6232" t="str">
            <v>Composição Auxiliar</v>
          </cell>
          <cell r="C6232">
            <v>5928</v>
          </cell>
          <cell r="D6232" t="str">
            <v>SINAPI</v>
          </cell>
          <cell r="E6232" t="str">
            <v>GUINDAUTO HIDRÁULICO, CAPACIDADE MÁXIMA DE CARGA 6200 KG, MOMENTO MÁXIMO DE CARGA 11,7 TM, ALCANCE MÁXIMO HORIZONTAL 9,70 M, INCLUSIVE CAMINHÃO TOCO PBT 16.000 KG, POTÊNCIA DE 189 CV - CHP DIURNO. AF_06/2014</v>
          </cell>
          <cell r="F6232" t="str">
            <v>CHP</v>
          </cell>
          <cell r="G6232">
            <v>8</v>
          </cell>
          <cell r="H6232">
            <v>160.37</v>
          </cell>
          <cell r="I6232">
            <v>162.29</v>
          </cell>
          <cell r="J6232">
            <v>1282.96</v>
          </cell>
          <cell r="K6232">
            <v>1298.32</v>
          </cell>
        </row>
        <row r="6233">
          <cell r="A6233" t="str">
            <v>Composição Auxiliar88310</v>
          </cell>
          <cell r="B6233" t="str">
            <v>Composição Auxiliar</v>
          </cell>
          <cell r="C6233">
            <v>88310</v>
          </cell>
          <cell r="D6233" t="str">
            <v>SINAPI</v>
          </cell>
          <cell r="E6233" t="str">
            <v>PINTOR COM ENCARGOS COMPLEMENTARES</v>
          </cell>
          <cell r="F6233" t="str">
            <v>H</v>
          </cell>
          <cell r="G6233">
            <v>1.4994000000000001</v>
          </cell>
          <cell r="H6233">
            <v>17.79</v>
          </cell>
          <cell r="I6233">
            <v>19.829999999999998</v>
          </cell>
          <cell r="J6233">
            <v>26.67</v>
          </cell>
          <cell r="K6233">
            <v>29.73</v>
          </cell>
        </row>
        <row r="6234">
          <cell r="A6234" t="str">
            <v>Composição Auxiliar88316</v>
          </cell>
          <cell r="B6234" t="str">
            <v>Composição Auxiliar</v>
          </cell>
          <cell r="C6234">
            <v>88316</v>
          </cell>
          <cell r="D6234" t="str">
            <v>SINAPI</v>
          </cell>
          <cell r="E6234" t="str">
            <v>SERVENTE COM ENCARGOS COMPLEMENTARES</v>
          </cell>
          <cell r="F6234" t="str">
            <v>H</v>
          </cell>
          <cell r="G6234">
            <v>0.49980000000000002</v>
          </cell>
          <cell r="H6234">
            <v>13.34</v>
          </cell>
          <cell r="I6234">
            <v>14.87</v>
          </cell>
          <cell r="J6234">
            <v>6.66</v>
          </cell>
          <cell r="K6234">
            <v>7.43</v>
          </cell>
        </row>
        <row r="6235">
          <cell r="A6235" t="str">
            <v>Insumo1107</v>
          </cell>
          <cell r="B6235" t="str">
            <v>Insumo</v>
          </cell>
          <cell r="C6235">
            <v>1107</v>
          </cell>
          <cell r="D6235" t="str">
            <v>SINAPI</v>
          </cell>
          <cell r="E6235" t="str">
            <v>CAL VIRGEM COMUM PARA ARGAMASSAS (NBR 6453)</v>
          </cell>
          <cell r="F6235" t="str">
            <v xml:space="preserve">KG    </v>
          </cell>
          <cell r="G6235">
            <v>2.0943999999999998</v>
          </cell>
          <cell r="H6235">
            <v>0.63</v>
          </cell>
          <cell r="I6235">
            <v>0.63</v>
          </cell>
          <cell r="J6235">
            <v>1.31</v>
          </cell>
          <cell r="K6235">
            <v>1.31</v>
          </cell>
        </row>
        <row r="6236">
          <cell r="A6236" t="str">
            <v>Insumo11161</v>
          </cell>
          <cell r="B6236" t="str">
            <v>Insumo</v>
          </cell>
          <cell r="C6236">
            <v>11161</v>
          </cell>
          <cell r="D6236" t="str">
            <v>SINAPI</v>
          </cell>
          <cell r="E6236" t="str">
            <v>CAL HIDRATADA PARA PINTURA</v>
          </cell>
          <cell r="F6236" t="str">
            <v xml:space="preserve">KG    </v>
          </cell>
          <cell r="G6236">
            <v>7.1400000000000005E-2</v>
          </cell>
          <cell r="H6236">
            <v>1.25</v>
          </cell>
          <cell r="I6236">
            <v>1.25</v>
          </cell>
          <cell r="J6236">
            <v>0.08</v>
          </cell>
          <cell r="K6236">
            <v>0.08</v>
          </cell>
        </row>
        <row r="6237">
          <cell r="A6237" t="str">
            <v>InsumoCOT297</v>
          </cell>
          <cell r="B6237" t="str">
            <v>Insumo</v>
          </cell>
          <cell r="C6237" t="str">
            <v>COT297</v>
          </cell>
          <cell r="D6237" t="str">
            <v>Próprio</v>
          </cell>
          <cell r="E6237" t="str">
            <v>POSTE DE CONCRETO, SEÇÃO DT 7/600</v>
          </cell>
          <cell r="F6237" t="str">
            <v>Un</v>
          </cell>
          <cell r="G6237">
            <v>1</v>
          </cell>
          <cell r="H6237">
            <v>1177.7</v>
          </cell>
          <cell r="I6237">
            <v>1177.7</v>
          </cell>
          <cell r="J6237">
            <v>1177.7</v>
          </cell>
          <cell r="K6237">
            <v>1177.7</v>
          </cell>
        </row>
        <row r="6238">
          <cell r="A6238" t="str">
            <v>Insumo1062</v>
          </cell>
          <cell r="B6238" t="str">
            <v>Insumo</v>
          </cell>
          <cell r="C6238">
            <v>1062</v>
          </cell>
          <cell r="D6238" t="str">
            <v>SINAPI</v>
          </cell>
          <cell r="E6238" t="str">
            <v>CAIXA INTERNA/EXTERNA DE MEDICAO PARA 1 MEDIDOR TRIFASICO, COM VISOR, EM CHAPA DE ACO 18 USG (PADRAO DA CONCESSIONARIA LOCAL)</v>
          </cell>
          <cell r="F6238" t="str">
            <v xml:space="preserve">UN    </v>
          </cell>
          <cell r="G6238">
            <v>1</v>
          </cell>
          <cell r="H6238">
            <v>267.39999999999998</v>
          </cell>
          <cell r="I6238">
            <v>267.39999999999998</v>
          </cell>
          <cell r="J6238">
            <v>267.39999999999998</v>
          </cell>
          <cell r="K6238">
            <v>267.39999999999998</v>
          </cell>
        </row>
        <row r="6239">
          <cell r="A6239" t="str">
            <v>Insumo406</v>
          </cell>
          <cell r="B6239" t="str">
            <v>Insumo</v>
          </cell>
          <cell r="C6239">
            <v>406</v>
          </cell>
          <cell r="D6239" t="str">
            <v>SINAPI</v>
          </cell>
          <cell r="E6239" t="str">
            <v>FITA ACO INOX PARA CINTAR POSTE, L = 19 MM, E = 0,5 MM (ROLO DE 30M)</v>
          </cell>
          <cell r="F6239" t="str">
            <v xml:space="preserve">UN    </v>
          </cell>
          <cell r="G6239">
            <v>7.0000000000000007E-2</v>
          </cell>
          <cell r="H6239">
            <v>90.88</v>
          </cell>
          <cell r="I6239">
            <v>90.88</v>
          </cell>
          <cell r="J6239">
            <v>6.36</v>
          </cell>
          <cell r="K6239">
            <v>6.36</v>
          </cell>
        </row>
        <row r="6240">
          <cell r="A6240" t="str">
            <v>Insumo11273</v>
          </cell>
          <cell r="B6240" t="str">
            <v>Insumo</v>
          </cell>
          <cell r="C6240">
            <v>11273</v>
          </cell>
          <cell r="D6240" t="str">
            <v>SINAPI</v>
          </cell>
          <cell r="E6240" t="str">
            <v>ALCA PREFORMADA DE DISTRIBUICAO, EM ACO GALVANIZADO, PARA CONDUTORES DE ALUMINIO AWG 1/0 (CAA 6/1 OU CA 7 FIOS)</v>
          </cell>
          <cell r="F6240" t="str">
            <v xml:space="preserve">UN    </v>
          </cell>
          <cell r="G6240">
            <v>1</v>
          </cell>
          <cell r="H6240">
            <v>8.34</v>
          </cell>
          <cell r="I6240">
            <v>8.34</v>
          </cell>
          <cell r="J6240">
            <v>8.34</v>
          </cell>
          <cell r="K6240">
            <v>8.34</v>
          </cell>
        </row>
        <row r="6241">
          <cell r="A6241" t="str">
            <v>Insumo2377</v>
          </cell>
          <cell r="B6241" t="str">
            <v>Insumo</v>
          </cell>
          <cell r="C6241">
            <v>2377</v>
          </cell>
          <cell r="D6241" t="str">
            <v>SINAPI</v>
          </cell>
          <cell r="E6241" t="str">
            <v>DISJUNTOR TERMOMAGNETICO TRIPOLAR 200 A / 600 V, TIPO FXD / ICC - 35 KA</v>
          </cell>
          <cell r="F6241" t="str">
            <v xml:space="preserve">UN    </v>
          </cell>
          <cell r="G6241">
            <v>1</v>
          </cell>
          <cell r="H6241">
            <v>447.36</v>
          </cell>
          <cell r="I6241">
            <v>447.36</v>
          </cell>
          <cell r="J6241">
            <v>447.36</v>
          </cell>
          <cell r="K6241">
            <v>447.36</v>
          </cell>
        </row>
        <row r="6242">
          <cell r="A6242" t="str">
            <v>InsumoCOT324</v>
          </cell>
          <cell r="B6242" t="str">
            <v>Insumo</v>
          </cell>
          <cell r="C6242" t="str">
            <v>COT324</v>
          </cell>
          <cell r="D6242" t="str">
            <v>Próprio</v>
          </cell>
          <cell r="E6242" t="str">
            <v>SOLDA EXOTERMICA 90</v>
          </cell>
          <cell r="F6242" t="str">
            <v>Un</v>
          </cell>
          <cell r="G6242">
            <v>6</v>
          </cell>
          <cell r="H6242">
            <v>14.13</v>
          </cell>
          <cell r="I6242">
            <v>14.13</v>
          </cell>
          <cell r="J6242">
            <v>84.78</v>
          </cell>
          <cell r="K6242">
            <v>84.78</v>
          </cell>
        </row>
        <row r="6243">
          <cell r="A6243" t="str">
            <v>Insumo3379</v>
          </cell>
          <cell r="B6243" t="str">
            <v>Insumo</v>
          </cell>
          <cell r="C6243">
            <v>3379</v>
          </cell>
          <cell r="D6243" t="str">
            <v>SINAPI</v>
          </cell>
          <cell r="E6243" t="str">
            <v>!EM PROCESSO DE DESATIVACAO! HASTE DE ATERRAMENTO EM ACO COM 3,00 M DE COMPRIMENTO E DN = 5/8", REVESTIDA COM BAIXA CAMADA DE COBRE, SEM CONECTOR</v>
          </cell>
          <cell r="F6243" t="str">
            <v xml:space="preserve">UN    </v>
          </cell>
          <cell r="G6243">
            <v>6</v>
          </cell>
          <cell r="H6243">
            <v>38.619999999999997</v>
          </cell>
          <cell r="I6243">
            <v>38.619999999999997</v>
          </cell>
          <cell r="J6243">
            <v>231.72</v>
          </cell>
          <cell r="K6243">
            <v>231.72</v>
          </cell>
        </row>
        <row r="6244">
          <cell r="A6244" t="str">
            <v>Insumo867</v>
          </cell>
          <cell r="B6244" t="str">
            <v>Insumo</v>
          </cell>
          <cell r="C6244">
            <v>867</v>
          </cell>
          <cell r="D6244" t="str">
            <v>SINAPI</v>
          </cell>
          <cell r="E6244" t="str">
            <v>CABO DE COBRE NU 50 MM2 MEIO-DURO</v>
          </cell>
          <cell r="F6244" t="str">
            <v xml:space="preserve">M     </v>
          </cell>
          <cell r="G6244">
            <v>22</v>
          </cell>
          <cell r="H6244">
            <v>32.69</v>
          </cell>
          <cell r="I6244">
            <v>32.69</v>
          </cell>
          <cell r="J6244">
            <v>719.18</v>
          </cell>
          <cell r="K6244">
            <v>719.18</v>
          </cell>
        </row>
        <row r="6245">
          <cell r="A6245" t="str">
            <v>Insumo1094</v>
          </cell>
          <cell r="B6245" t="str">
            <v>Insumo</v>
          </cell>
          <cell r="C6245">
            <v>1094</v>
          </cell>
          <cell r="D6245" t="str">
            <v>SINAPI</v>
          </cell>
          <cell r="E6245" t="str">
            <v>ARMACAO VERTICAL COM HASTE E CONTRA-PINO, EM CHAPA DE ACO GALVANIZADO 3/16", COM 1 ESTRIBO, SEM ISOLADOR</v>
          </cell>
          <cell r="F6245" t="str">
            <v xml:space="preserve">UN    </v>
          </cell>
          <cell r="G6245">
            <v>1</v>
          </cell>
          <cell r="H6245">
            <v>15.89</v>
          </cell>
          <cell r="I6245">
            <v>15.89</v>
          </cell>
          <cell r="J6245">
            <v>15.89</v>
          </cell>
          <cell r="K6245">
            <v>15.89</v>
          </cell>
        </row>
        <row r="6246">
          <cell r="A6246" t="str">
            <v>Insumo3398</v>
          </cell>
          <cell r="B6246" t="str">
            <v>Insumo</v>
          </cell>
          <cell r="C6246">
            <v>3398</v>
          </cell>
          <cell r="D6246" t="str">
            <v>Próprio</v>
          </cell>
          <cell r="E6246" t="str">
            <v>ISOLADOR DE PORCELANA, TIPO ROLDANA, DIMENSOES DE *72* X *72* MM, PARA USO EM BAIXA TENSAO</v>
          </cell>
          <cell r="F6246" t="str">
            <v xml:space="preserve">UN    </v>
          </cell>
          <cell r="G6246">
            <v>1</v>
          </cell>
          <cell r="H6246">
            <v>4.53</v>
          </cell>
          <cell r="I6246">
            <v>4.53</v>
          </cell>
          <cell r="J6246">
            <v>4.53</v>
          </cell>
          <cell r="K6246">
            <v>4.53</v>
          </cell>
        </row>
        <row r="6247">
          <cell r="A6247" t="str">
            <v>InsumoCOT132</v>
          </cell>
          <cell r="B6247" t="str">
            <v>Insumo</v>
          </cell>
          <cell r="C6247" t="str">
            <v>COT132</v>
          </cell>
          <cell r="D6247" t="str">
            <v>Próprio</v>
          </cell>
          <cell r="E6247" t="str">
            <v>ELETRODUTO DE AÇO COM COSTURA GALVANIZADO A FOGO, DIAM. 4"</v>
          </cell>
          <cell r="F6247" t="str">
            <v>Un</v>
          </cell>
          <cell r="G6247">
            <v>2</v>
          </cell>
          <cell r="H6247">
            <v>131.58000000000001</v>
          </cell>
          <cell r="I6247">
            <v>131.58000000000001</v>
          </cell>
          <cell r="J6247">
            <v>263.16000000000003</v>
          </cell>
          <cell r="K6247">
            <v>263.16000000000003</v>
          </cell>
        </row>
        <row r="6248">
          <cell r="A6248" t="str">
            <v>InsumoCOT63</v>
          </cell>
          <cell r="B6248" t="str">
            <v>Insumo</v>
          </cell>
          <cell r="C6248" t="str">
            <v>COT63</v>
          </cell>
          <cell r="D6248" t="str">
            <v>Próprio</v>
          </cell>
          <cell r="E6248" t="str">
            <v>CABO DE COBRE ISOLADO EM EPR FLEXÍVEL 95MM² - 0,6KV/1KV/90°</v>
          </cell>
          <cell r="F6248" t="str">
            <v>m</v>
          </cell>
          <cell r="G6248">
            <v>20</v>
          </cell>
          <cell r="H6248">
            <v>96.77</v>
          </cell>
          <cell r="I6248">
            <v>96.77</v>
          </cell>
          <cell r="J6248">
            <v>1935.4</v>
          </cell>
          <cell r="K6248">
            <v>1935.4</v>
          </cell>
        </row>
        <row r="6249">
          <cell r="A6249" t="str">
            <v>Insumo1580</v>
          </cell>
          <cell r="B6249" t="str">
            <v>Insumo</v>
          </cell>
          <cell r="C6249">
            <v>1580</v>
          </cell>
          <cell r="D6249" t="str">
            <v>SINAPI</v>
          </cell>
          <cell r="E6249" t="str">
            <v>TERMINAL A COMPRESSAO EM COBRE ESTANHADO PARA CABO 95 MM2, 1 FURO E 1 COMPRESSAO, PARA PARAFUSO DE FIXACAO M12</v>
          </cell>
          <cell r="F6249" t="str">
            <v xml:space="preserve">UN    </v>
          </cell>
          <cell r="G6249">
            <v>8</v>
          </cell>
          <cell r="H6249">
            <v>6.12</v>
          </cell>
          <cell r="I6249">
            <v>6.12</v>
          </cell>
          <cell r="J6249">
            <v>48.96</v>
          </cell>
          <cell r="K6249">
            <v>48.96</v>
          </cell>
        </row>
        <row r="6250">
          <cell r="A6250" t="str">
            <v>Insumo1578</v>
          </cell>
          <cell r="B6250" t="str">
            <v>Insumo</v>
          </cell>
          <cell r="C6250">
            <v>1578</v>
          </cell>
          <cell r="D6250" t="str">
            <v>SINAPI</v>
          </cell>
          <cell r="E6250" t="str">
            <v>TERMINAL A COMPRESSAO EM COBRE ESTANHADO PARA CABO 50 MM2, 1 FURO E 1 COMPRESSAO, PARA PARAFUSO DE FIXACAO M8</v>
          </cell>
          <cell r="F6250" t="str">
            <v xml:space="preserve">UN    </v>
          </cell>
          <cell r="G6250">
            <v>1</v>
          </cell>
          <cell r="H6250">
            <v>3.98</v>
          </cell>
          <cell r="I6250">
            <v>3.98</v>
          </cell>
          <cell r="J6250">
            <v>3.98</v>
          </cell>
          <cell r="K6250">
            <v>3.98</v>
          </cell>
        </row>
        <row r="6251">
          <cell r="A6251" t="str">
            <v>Insumo20111</v>
          </cell>
          <cell r="B6251" t="str">
            <v>Insumo</v>
          </cell>
          <cell r="C6251">
            <v>20111</v>
          </cell>
          <cell r="D6251" t="str">
            <v>SINAPI</v>
          </cell>
          <cell r="E6251" t="str">
            <v>FITA ISOLANTE ADESIVA ANTICHAMA, USO ATE 750 V, EM ROLO DE 19 MM X 20 M</v>
          </cell>
          <cell r="F6251" t="str">
            <v xml:space="preserve">UN    </v>
          </cell>
          <cell r="G6251">
            <v>4</v>
          </cell>
          <cell r="H6251">
            <v>10</v>
          </cell>
          <cell r="I6251">
            <v>10</v>
          </cell>
          <cell r="J6251">
            <v>40</v>
          </cell>
          <cell r="K6251">
            <v>40</v>
          </cell>
        </row>
        <row r="6252">
          <cell r="A6252" t="str">
            <v>Insumo1051</v>
          </cell>
          <cell r="B6252" t="str">
            <v>Insumo</v>
          </cell>
          <cell r="C6252">
            <v>1051</v>
          </cell>
          <cell r="D6252" t="str">
            <v>SINAPI</v>
          </cell>
          <cell r="E6252" t="str">
            <v>CABECOTE PARA ENTRADA DE LINHA DE ALIMENTACAO PARA ELETRODUTO, EM LIGA DE ALUMINIO COM ACABAMENTO ANTI CORROSIVO, COM FIXACAO POR ENCAIXE LISO DE 360 GRAUS, DE 4"</v>
          </cell>
          <cell r="F6252" t="str">
            <v xml:space="preserve">UN    </v>
          </cell>
          <cell r="G6252">
            <v>1</v>
          </cell>
          <cell r="H6252">
            <v>43.34</v>
          </cell>
          <cell r="I6252">
            <v>43.34</v>
          </cell>
          <cell r="J6252">
            <v>43.34</v>
          </cell>
          <cell r="K6252">
            <v>43.34</v>
          </cell>
        </row>
        <row r="6253">
          <cell r="A6253" t="str">
            <v>Insumo39216</v>
          </cell>
          <cell r="B6253" t="str">
            <v>Insumo</v>
          </cell>
          <cell r="C6253">
            <v>39216</v>
          </cell>
          <cell r="D6253" t="str">
            <v>SINAPI</v>
          </cell>
          <cell r="E6253" t="str">
            <v>ARRUELA EM ALUMINIO, COM ROSCA, DE 4", PARA ELETRODUTO</v>
          </cell>
          <cell r="F6253" t="str">
            <v xml:space="preserve">UN    </v>
          </cell>
          <cell r="G6253">
            <v>4</v>
          </cell>
          <cell r="H6253">
            <v>5.85</v>
          </cell>
          <cell r="I6253">
            <v>5.85</v>
          </cell>
          <cell r="J6253">
            <v>23.4</v>
          </cell>
          <cell r="K6253">
            <v>23.4</v>
          </cell>
        </row>
        <row r="6254">
          <cell r="A6254" t="str">
            <v>Insumo39182</v>
          </cell>
          <cell r="B6254" t="str">
            <v>Insumo</v>
          </cell>
          <cell r="C6254">
            <v>39182</v>
          </cell>
          <cell r="D6254">
            <v>39216</v>
          </cell>
          <cell r="E6254" t="str">
            <v>BUCHA EM ALUMINIO, COM ROSCA, DE 4", PARA ELETRODUTO</v>
          </cell>
          <cell r="F6254" t="str">
            <v xml:space="preserve">UN    </v>
          </cell>
          <cell r="G6254">
            <v>4</v>
          </cell>
          <cell r="H6254">
            <v>7.24</v>
          </cell>
          <cell r="I6254">
            <v>7.24</v>
          </cell>
          <cell r="J6254">
            <v>28.96</v>
          </cell>
          <cell r="K6254">
            <v>28.96</v>
          </cell>
        </row>
        <row r="6255">
          <cell r="A6255" t="str">
            <v>Insumo1793</v>
          </cell>
          <cell r="B6255" t="str">
            <v>Insumo</v>
          </cell>
          <cell r="C6255">
            <v>1793</v>
          </cell>
          <cell r="D6255" t="str">
            <v>SINAPI</v>
          </cell>
          <cell r="E6255" t="str">
            <v>CURVA 90 GRAUS DE FERRO GALVANIZADO, COM ROSCA BSP FEMEA, DE 4"</v>
          </cell>
          <cell r="F6255" t="str">
            <v xml:space="preserve">UN    </v>
          </cell>
          <cell r="G6255">
            <v>2</v>
          </cell>
          <cell r="H6255">
            <v>381.39</v>
          </cell>
          <cell r="I6255">
            <v>381.39</v>
          </cell>
          <cell r="J6255">
            <v>762.78</v>
          </cell>
          <cell r="K6255">
            <v>762.78</v>
          </cell>
        </row>
        <row r="6256">
          <cell r="A6256" t="str">
            <v>Composição97084</v>
          </cell>
          <cell r="B6256" t="str">
            <v>Composição</v>
          </cell>
          <cell r="C6256">
            <v>97084</v>
          </cell>
          <cell r="D6256" t="str">
            <v>SINAPI</v>
          </cell>
          <cell r="E6256" t="str">
            <v>COMPACTAÇÃO MECÂNICA DE SOLO PARA EXECUÇÃO DE RADIER, COM COMPACTADOR DE SOLOS TIPO PLACA VIBRATÓRIA. AF_09/2017</v>
          </cell>
          <cell r="F6256" t="str">
            <v>M2</v>
          </cell>
          <cell r="G6256">
            <v>1</v>
          </cell>
          <cell r="H6256">
            <v>0</v>
          </cell>
          <cell r="I6256">
            <v>0</v>
          </cell>
          <cell r="J6256">
            <v>0.43000000000000005</v>
          </cell>
          <cell r="K6256">
            <v>0.47000000000000008</v>
          </cell>
        </row>
        <row r="6257">
          <cell r="A6257" t="str">
            <v>Composição Auxiliar88309</v>
          </cell>
          <cell r="B6257" t="str">
            <v>Composição Auxiliar</v>
          </cell>
          <cell r="C6257">
            <v>88309</v>
          </cell>
          <cell r="D6257" t="str">
            <v>SINAPI</v>
          </cell>
          <cell r="E6257" t="str">
            <v>PEDREIRO COM ENCARGOS COMPLEMENTARES</v>
          </cell>
          <cell r="F6257" t="str">
            <v>H</v>
          </cell>
          <cell r="G6257">
            <v>8.9999999999999993E-3</v>
          </cell>
          <cell r="H6257">
            <v>16.78</v>
          </cell>
          <cell r="I6257">
            <v>18.829999999999998</v>
          </cell>
          <cell r="J6257">
            <v>0.15</v>
          </cell>
          <cell r="K6257">
            <v>0.16</v>
          </cell>
        </row>
        <row r="6258">
          <cell r="A6258" t="str">
            <v>Composição Auxiliar88316</v>
          </cell>
          <cell r="B6258" t="str">
            <v>Composição Auxiliar</v>
          </cell>
          <cell r="C6258">
            <v>88316</v>
          </cell>
          <cell r="D6258" t="str">
            <v>SINAPI</v>
          </cell>
          <cell r="E6258" t="str">
            <v>SERVENTE COM ENCARGOS COMPLEMENTARES</v>
          </cell>
          <cell r="F6258" t="str">
            <v>H</v>
          </cell>
          <cell r="G6258">
            <v>1.9E-2</v>
          </cell>
          <cell r="H6258">
            <v>13.34</v>
          </cell>
          <cell r="I6258">
            <v>14.87</v>
          </cell>
          <cell r="J6258">
            <v>0.25</v>
          </cell>
          <cell r="K6258">
            <v>0.28000000000000003</v>
          </cell>
        </row>
        <row r="6259">
          <cell r="A6259" t="str">
            <v>Composição Auxiliar91277</v>
          </cell>
          <cell r="B6259" t="str">
            <v>Composição Auxiliar</v>
          </cell>
          <cell r="C6259">
            <v>91277</v>
          </cell>
          <cell r="D6259" t="str">
            <v>SINAPI</v>
          </cell>
          <cell r="E6259" t="str">
            <v>PLACA VIBRATÓRIA REVERSÍVEL COM MOTOR 4 TEMPOS A GASOLINA, FORÇA CENTRÍFUGA DE 25 KN (2500 KGF), POTÊNCIA 5,5 CV - CHP DIURNO. AF_08/2015</v>
          </cell>
          <cell r="F6259" t="str">
            <v>CHP</v>
          </cell>
          <cell r="G6259">
            <v>5.0000000000000001E-3</v>
          </cell>
          <cell r="H6259">
            <v>7.99</v>
          </cell>
          <cell r="I6259">
            <v>7.99</v>
          </cell>
          <cell r="J6259">
            <v>0.03</v>
          </cell>
          <cell r="K6259">
            <v>0.03</v>
          </cell>
        </row>
        <row r="6260">
          <cell r="A6260" t="str">
            <v>Composição98511</v>
          </cell>
          <cell r="B6260" t="str">
            <v>Composição</v>
          </cell>
          <cell r="C6260">
            <v>98511</v>
          </cell>
          <cell r="D6260" t="str">
            <v>SINAPI</v>
          </cell>
          <cell r="E6260" t="str">
            <v>PLANTIO DE ÁRVORE ORNAMENTAL COM ALTURA DE MUDA MAIOR QUE 2,00 M E MENOR OU IGUAL A 4,00 M. AF_05/2018</v>
          </cell>
          <cell r="F6260" t="str">
            <v>UN</v>
          </cell>
          <cell r="G6260">
            <v>1</v>
          </cell>
          <cell r="H6260">
            <v>0</v>
          </cell>
          <cell r="I6260">
            <v>0</v>
          </cell>
          <cell r="J6260">
            <v>149.11000000000001</v>
          </cell>
          <cell r="K6260">
            <v>151.21</v>
          </cell>
        </row>
        <row r="6261">
          <cell r="A6261" t="str">
            <v>Composição Auxiliar88316</v>
          </cell>
          <cell r="B6261" t="str">
            <v>Composição Auxiliar</v>
          </cell>
          <cell r="C6261">
            <v>88316</v>
          </cell>
          <cell r="D6261" t="str">
            <v>SINAPI</v>
          </cell>
          <cell r="E6261" t="str">
            <v>SERVENTE COM ENCARGOS COMPLEMENTARES</v>
          </cell>
          <cell r="F6261" t="str">
            <v>H</v>
          </cell>
          <cell r="G6261">
            <v>1.0401</v>
          </cell>
          <cell r="H6261">
            <v>13.34</v>
          </cell>
          <cell r="I6261">
            <v>14.87</v>
          </cell>
          <cell r="J6261">
            <v>13.87</v>
          </cell>
          <cell r="K6261">
            <v>15.46</v>
          </cell>
        </row>
        <row r="6262">
          <cell r="A6262" t="str">
            <v>Composição Auxiliar88441</v>
          </cell>
          <cell r="B6262" t="str">
            <v>Composição Auxiliar</v>
          </cell>
          <cell r="C6262">
            <v>88441</v>
          </cell>
          <cell r="D6262" t="str">
            <v>SINAPI</v>
          </cell>
          <cell r="E6262" t="str">
            <v>JARDINEIRO COM ENCARGOS COMPLEMENTARES</v>
          </cell>
          <cell r="F6262" t="str">
            <v>H</v>
          </cell>
          <cell r="G6262">
            <v>0.26</v>
          </cell>
          <cell r="H6262">
            <v>16.2</v>
          </cell>
          <cell r="I6262">
            <v>18.170000000000002</v>
          </cell>
          <cell r="J6262">
            <v>4.21</v>
          </cell>
          <cell r="K6262">
            <v>4.72</v>
          </cell>
        </row>
        <row r="6263">
          <cell r="A6263" t="str">
            <v>Insumo359</v>
          </cell>
          <cell r="B6263" t="str">
            <v>Insumo</v>
          </cell>
          <cell r="C6263">
            <v>359</v>
          </cell>
          <cell r="D6263" t="str">
            <v>SINAPI</v>
          </cell>
          <cell r="E6263" t="str">
            <v>MUDA DE ARVORE ORNAMENTAL, OITI/AROEIRA SALSA/ANGICO/IPE/JACARANDA OU EQUIVALENTE  DA REGIAO, H= *2* M</v>
          </cell>
          <cell r="F6263" t="str">
            <v xml:space="preserve">UN    </v>
          </cell>
          <cell r="G6263">
            <v>1</v>
          </cell>
          <cell r="H6263">
            <v>131.03</v>
          </cell>
          <cell r="I6263">
            <v>131.03</v>
          </cell>
          <cell r="J6263">
            <v>131.03</v>
          </cell>
          <cell r="K6263">
            <v>131.03</v>
          </cell>
        </row>
        <row r="6264">
          <cell r="A6264" t="str">
            <v>Composição93588</v>
          </cell>
          <cell r="B6264" t="str">
            <v>Composição</v>
          </cell>
          <cell r="C6264">
            <v>93588</v>
          </cell>
          <cell r="D6264" t="str">
            <v>SINAPI</v>
          </cell>
          <cell r="E6264" t="str">
            <v>TRANSPORTE COM CAMINHÃO BASCULANTE DE 10 M³, EM VIA URBANA EM LEITO NATURAL (UNIDADE: M3XKM). AF_07/2020</v>
          </cell>
          <cell r="F6264" t="str">
            <v>M3XKM</v>
          </cell>
          <cell r="G6264">
            <v>1</v>
          </cell>
          <cell r="H6264">
            <v>0</v>
          </cell>
          <cell r="I6264">
            <v>0</v>
          </cell>
          <cell r="J6264">
            <v>1.88</v>
          </cell>
          <cell r="K6264">
            <v>1.9</v>
          </cell>
        </row>
        <row r="6265">
          <cell r="A6265" t="str">
            <v>Composição Auxiliar91386</v>
          </cell>
          <cell r="B6265" t="str">
            <v>Composição Auxiliar</v>
          </cell>
          <cell r="C6265">
            <v>91386</v>
          </cell>
          <cell r="D6265" t="str">
            <v>SINAPI</v>
          </cell>
          <cell r="E6265" t="str">
            <v>CAMINHÃO BASCULANTE 10 M3, TRUCADO CABINE SIMPLES, PESO BRUTO TOTAL 23.000 KG, CARGA ÚTIL MÁXIMA 15.935 KG, DISTÂNCIA ENTRE EIXOS 4,80 M, POTÊNCIA 230 CV INCLUSIVE CAÇAMBA METÁLICA - CHP DIURNO. AF_06/2014</v>
          </cell>
          <cell r="F6265" t="str">
            <v>CHP</v>
          </cell>
          <cell r="G6265">
            <v>1.0500000000000001E-2</v>
          </cell>
          <cell r="H6265">
            <v>165.06</v>
          </cell>
          <cell r="I6265">
            <v>166.57</v>
          </cell>
          <cell r="J6265">
            <v>1.73</v>
          </cell>
          <cell r="K6265">
            <v>1.74</v>
          </cell>
        </row>
        <row r="6266">
          <cell r="A6266" t="str">
            <v>Composição Auxiliar91387</v>
          </cell>
          <cell r="B6266" t="str">
            <v>Composição Auxiliar</v>
          </cell>
          <cell r="C6266">
            <v>91387</v>
          </cell>
          <cell r="D6266" t="str">
            <v>SINAPI</v>
          </cell>
          <cell r="E6266" t="str">
            <v>CAMINHÃO BASCULANTE 10 M3, TRUCADO CABINE SIMPLES, PESO BRUTO TOTAL 23.000 KG, CARGA ÚTIL MÁXIMA 15.935 KG, DISTÂNCIA ENTRE EIXOS 4,80 M, POTÊNCIA 230 CV INCLUSIVE CAÇAMBA METÁLICA - CHI DIURNO. AF_06/2014</v>
          </cell>
          <cell r="F6266" t="str">
            <v>CHI</v>
          </cell>
          <cell r="G6266">
            <v>4.4999999999999997E-3</v>
          </cell>
          <cell r="H6266">
            <v>34.74</v>
          </cell>
          <cell r="I6266">
            <v>36.25</v>
          </cell>
          <cell r="J6266">
            <v>0.15</v>
          </cell>
          <cell r="K6266">
            <v>0.16</v>
          </cell>
        </row>
        <row r="6267">
          <cell r="A6267" t="str">
            <v>Composição100486</v>
          </cell>
          <cell r="B6267" t="str">
            <v>Composição</v>
          </cell>
          <cell r="C6267">
            <v>100486</v>
          </cell>
          <cell r="D6267" t="str">
            <v>SINAPI</v>
          </cell>
          <cell r="E6267" t="str">
            <v>ARGAMASSA TRAÇO 1:4 (EM VOLUME DE CIMENTO E AREIA MÉDIA ÚMIDA) COM ADIÇÃO DE IMPERMEABILIZANTE, PREPARO MANUAL. AF_08/2019</v>
          </cell>
          <cell r="F6267" t="str">
            <v>M3</v>
          </cell>
          <cell r="G6267">
            <v>1</v>
          </cell>
          <cell r="H6267">
            <v>0</v>
          </cell>
          <cell r="I6267">
            <v>0</v>
          </cell>
          <cell r="J6267">
            <v>514.58000000000004</v>
          </cell>
          <cell r="K6267">
            <v>527.66</v>
          </cell>
        </row>
        <row r="6268">
          <cell r="A6268" t="str">
            <v>Composição Auxiliar88316</v>
          </cell>
          <cell r="B6268" t="str">
            <v>Composição Auxiliar</v>
          </cell>
          <cell r="C6268">
            <v>88316</v>
          </cell>
          <cell r="D6268" t="str">
            <v>SINAPI</v>
          </cell>
          <cell r="E6268" t="str">
            <v>SERVENTE COM ENCARGOS COMPLEMENTARES</v>
          </cell>
          <cell r="F6268" t="str">
            <v>H</v>
          </cell>
          <cell r="G6268">
            <v>8.5500000000000007</v>
          </cell>
          <cell r="H6268">
            <v>13.34</v>
          </cell>
          <cell r="I6268">
            <v>14.87</v>
          </cell>
          <cell r="J6268">
            <v>114.05</v>
          </cell>
          <cell r="K6268">
            <v>127.13</v>
          </cell>
        </row>
        <row r="6269">
          <cell r="A6269" t="str">
            <v>Insumo123</v>
          </cell>
          <cell r="B6269" t="str">
            <v>Insumo</v>
          </cell>
          <cell r="C6269">
            <v>123</v>
          </cell>
          <cell r="D6269" t="str">
            <v>SINAPI</v>
          </cell>
          <cell r="E6269" t="str">
            <v>ADITIVO IMPERMEABILIZANTE DE PEGA NORMAL PARA ARGAMASSAS E CONCRETOS SEM ARMACAO, LIQUIDO E ISENTO DE CLORETOS</v>
          </cell>
          <cell r="F6269" t="str">
            <v xml:space="preserve">L     </v>
          </cell>
          <cell r="G6269">
            <v>15.79</v>
          </cell>
          <cell r="H6269">
            <v>5.43</v>
          </cell>
          <cell r="I6269">
            <v>5.43</v>
          </cell>
          <cell r="J6269">
            <v>85.73</v>
          </cell>
          <cell r="K6269">
            <v>85.73</v>
          </cell>
        </row>
        <row r="6270">
          <cell r="A6270" t="str">
            <v>Insumo370</v>
          </cell>
          <cell r="B6270" t="str">
            <v>Insumo</v>
          </cell>
          <cell r="C6270">
            <v>370</v>
          </cell>
          <cell r="D6270" t="str">
            <v>SINAPI</v>
          </cell>
          <cell r="E6270" t="str">
            <v>AREIA MEDIA - POSTO JAZIDA/FORNECEDOR (RETIRADO NA JAZIDA, SEM TRANSPORTE)</v>
          </cell>
          <cell r="F6270" t="str">
            <v xml:space="preserve">M3    </v>
          </cell>
          <cell r="G6270">
            <v>1.17</v>
          </cell>
          <cell r="H6270">
            <v>70</v>
          </cell>
          <cell r="I6270">
            <v>70</v>
          </cell>
          <cell r="J6270">
            <v>81.900000000000006</v>
          </cell>
          <cell r="K6270">
            <v>81.900000000000006</v>
          </cell>
        </row>
        <row r="6271">
          <cell r="A6271" t="str">
            <v>Insumo1379</v>
          </cell>
          <cell r="B6271" t="str">
            <v>Insumo</v>
          </cell>
          <cell r="C6271">
            <v>1379</v>
          </cell>
          <cell r="D6271" t="str">
            <v>SINAPI</v>
          </cell>
          <cell r="E6271" t="str">
            <v>CIMENTO PORTLAND COMPOSTO CP II-32</v>
          </cell>
          <cell r="F6271" t="str">
            <v xml:space="preserve">KG    </v>
          </cell>
          <cell r="G6271">
            <v>394.75</v>
          </cell>
          <cell r="H6271">
            <v>0.59</v>
          </cell>
          <cell r="I6271">
            <v>0.59</v>
          </cell>
          <cell r="J6271">
            <v>232.9</v>
          </cell>
          <cell r="K6271">
            <v>232.9</v>
          </cell>
        </row>
        <row r="6272">
          <cell r="A6272" t="str">
            <v>Composição95241</v>
          </cell>
          <cell r="B6272" t="str">
            <v>Composição</v>
          </cell>
          <cell r="C6272">
            <v>95241</v>
          </cell>
          <cell r="D6272" t="str">
            <v>SINAPI</v>
          </cell>
          <cell r="E6272" t="str">
            <v>LASTRO DE CONCRETO MAGRO, APLICADO EM PISOS, LAJES SOBRE SOLO OU RADIERS, ESPESSURA DE 5 CM. AF_07/2016</v>
          </cell>
          <cell r="F6272" t="str">
            <v>M2</v>
          </cell>
          <cell r="G6272">
            <v>1</v>
          </cell>
          <cell r="H6272">
            <v>0</v>
          </cell>
          <cell r="I6272">
            <v>0</v>
          </cell>
          <cell r="J6272">
            <v>21.229999999999997</v>
          </cell>
          <cell r="K6272">
            <v>22.19</v>
          </cell>
        </row>
        <row r="6273">
          <cell r="A6273" t="str">
            <v>Composição Auxiliar88309</v>
          </cell>
          <cell r="B6273" t="str">
            <v>Composição Auxiliar</v>
          </cell>
          <cell r="C6273">
            <v>88309</v>
          </cell>
          <cell r="D6273" t="str">
            <v>SINAPI</v>
          </cell>
          <cell r="E6273" t="str">
            <v>PEDREIRO COM ENCARGOS COMPLEMENTARES</v>
          </cell>
          <cell r="F6273" t="str">
            <v>H</v>
          </cell>
          <cell r="G6273">
            <v>0.27179999999999999</v>
          </cell>
          <cell r="H6273">
            <v>16.78</v>
          </cell>
          <cell r="I6273">
            <v>18.829999999999998</v>
          </cell>
          <cell r="J6273">
            <v>4.5599999999999996</v>
          </cell>
          <cell r="K6273">
            <v>5.1100000000000003</v>
          </cell>
        </row>
        <row r="6274">
          <cell r="A6274" t="str">
            <v>Composição Auxiliar88316</v>
          </cell>
          <cell r="B6274" t="str">
            <v>Composição Auxiliar</v>
          </cell>
          <cell r="C6274">
            <v>88316</v>
          </cell>
          <cell r="D6274" t="str">
            <v>SINAPI</v>
          </cell>
          <cell r="E6274" t="str">
            <v>SERVENTE COM ENCARGOS COMPLEMENTARES</v>
          </cell>
          <cell r="F6274" t="str">
            <v>H</v>
          </cell>
          <cell r="G6274">
            <v>7.4099999999999999E-2</v>
          </cell>
          <cell r="H6274">
            <v>13.34</v>
          </cell>
          <cell r="I6274">
            <v>14.87</v>
          </cell>
          <cell r="J6274">
            <v>0.98</v>
          </cell>
          <cell r="K6274">
            <v>1.1000000000000001</v>
          </cell>
        </row>
        <row r="6275">
          <cell r="A6275" t="str">
            <v>Composição Auxiliar94968</v>
          </cell>
          <cell r="B6275" t="str">
            <v>Composição Auxiliar</v>
          </cell>
          <cell r="C6275">
            <v>94968</v>
          </cell>
          <cell r="D6275" t="str">
            <v>SINAPI</v>
          </cell>
          <cell r="E6275" t="str">
            <v>CONCRETO MAGRO PARA LASTRO, TRAÇO 1:4,5:4,5 (CIMENTO/ AREIA MÉDIA/ BRITA 1)  - PREPARO MECÂNICO COM BETONEIRA 600 L. AF_07/2016</v>
          </cell>
          <cell r="F6275" t="str">
            <v>M3</v>
          </cell>
          <cell r="G6275">
            <v>5.6500000000000002E-2</v>
          </cell>
          <cell r="H6275">
            <v>277.8</v>
          </cell>
          <cell r="I6275">
            <v>282.89999999999998</v>
          </cell>
          <cell r="J6275">
            <v>15.69</v>
          </cell>
          <cell r="K6275">
            <v>15.98</v>
          </cell>
        </row>
        <row r="6276">
          <cell r="A6276" t="str">
            <v>ComposiçãoEE-SDP-C01</v>
          </cell>
          <cell r="B6276" t="str">
            <v>Composição</v>
          </cell>
          <cell r="C6276" t="str">
            <v>EE-SDP-C01</v>
          </cell>
          <cell r="D6276" t="str">
            <v>SINAPI</v>
          </cell>
          <cell r="E6276" t="str">
            <v>GRELHA EM FERRO FUNDIDO SIMPLES COM REQUADRO, CARGA MÁXIMA 12,5 T, 300 X 1000 MM, E = 15 MM COM ASSENTAMENTO DE ARGAMASSA CIMENTO/AREIA 1:4 - FORNECIMENTO E INSTALAÇÃO</v>
          </cell>
          <cell r="F6276" t="str">
            <v>UN</v>
          </cell>
          <cell r="G6276">
            <v>1</v>
          </cell>
          <cell r="H6276">
            <v>0</v>
          </cell>
          <cell r="I6276">
            <v>0</v>
          </cell>
          <cell r="J6276">
            <v>384.48</v>
          </cell>
          <cell r="K6276">
            <v>393.84000000000003</v>
          </cell>
        </row>
        <row r="6277">
          <cell r="A6277" t="str">
            <v>Composição Auxiliar87316</v>
          </cell>
          <cell r="B6277" t="str">
            <v>Composição Auxiliar</v>
          </cell>
          <cell r="C6277">
            <v>87316</v>
          </cell>
          <cell r="D6277" t="str">
            <v>SINAPI</v>
          </cell>
          <cell r="E6277" t="str">
            <v>ARGAMASSA TRAÇO 1:4 (EM VOLUME DE CIMENTO E AREIA GROSSA ÚMIDA) PARA CHAPISCO CONVENCIONAL, PREPARO MECÂNICO COM BETONEIRA 400 L. AF_08/2019</v>
          </cell>
          <cell r="F6277" t="str">
            <v>M3</v>
          </cell>
          <cell r="G6277">
            <v>8.0000000000000002E-3</v>
          </cell>
          <cell r="H6277">
            <v>337.94</v>
          </cell>
          <cell r="I6277">
            <v>344.48</v>
          </cell>
          <cell r="J6277">
            <v>2.7</v>
          </cell>
          <cell r="K6277">
            <v>2.75</v>
          </cell>
        </row>
        <row r="6278">
          <cell r="A6278" t="str">
            <v>Composição Auxiliar88309</v>
          </cell>
          <cell r="B6278" t="str">
            <v>Composição Auxiliar</v>
          </cell>
          <cell r="C6278">
            <v>88309</v>
          </cell>
          <cell r="D6278" t="str">
            <v>SINAPI</v>
          </cell>
          <cell r="E6278" t="str">
            <v>PEDREIRO COM ENCARGOS COMPLEMENTARES</v>
          </cell>
          <cell r="F6278" t="str">
            <v>H</v>
          </cell>
          <cell r="G6278">
            <v>2.6</v>
          </cell>
          <cell r="H6278">
            <v>16.78</v>
          </cell>
          <cell r="I6278">
            <v>18.829999999999998</v>
          </cell>
          <cell r="J6278">
            <v>43.62</v>
          </cell>
          <cell r="K6278">
            <v>48.95</v>
          </cell>
        </row>
        <row r="6279">
          <cell r="A6279" t="str">
            <v>Composição Auxiliar88316</v>
          </cell>
          <cell r="B6279" t="str">
            <v>Composição Auxiliar</v>
          </cell>
          <cell r="C6279">
            <v>88316</v>
          </cell>
          <cell r="D6279" t="str">
            <v>SINAPI</v>
          </cell>
          <cell r="E6279" t="str">
            <v>SERVENTE COM ENCARGOS COMPLEMENTARES</v>
          </cell>
          <cell r="F6279" t="str">
            <v>H</v>
          </cell>
          <cell r="G6279">
            <v>2.6</v>
          </cell>
          <cell r="H6279">
            <v>13.34</v>
          </cell>
          <cell r="I6279">
            <v>14.87</v>
          </cell>
          <cell r="J6279">
            <v>34.68</v>
          </cell>
          <cell r="K6279">
            <v>38.659999999999997</v>
          </cell>
        </row>
        <row r="6280">
          <cell r="A6280" t="str">
            <v>Insumo11245</v>
          </cell>
          <cell r="B6280" t="str">
            <v>Insumo</v>
          </cell>
          <cell r="C6280">
            <v>11245</v>
          </cell>
          <cell r="D6280" t="str">
            <v>SINAPI</v>
          </cell>
          <cell r="E6280" t="str">
            <v>GRELHA FOFO SIMPLES COM REQUADRO, CARGA MAXIMA  12,5 T, *300 X 1000* MM, E= *15* MM, AREA ESTACIONAMENTO CARRO PASSEIO</v>
          </cell>
          <cell r="F6280" t="str">
            <v xml:space="preserve">UN    </v>
          </cell>
          <cell r="G6280">
            <v>1</v>
          </cell>
          <cell r="H6280">
            <v>303.48</v>
          </cell>
          <cell r="I6280">
            <v>303.48</v>
          </cell>
          <cell r="J6280">
            <v>303.48</v>
          </cell>
          <cell r="K6280">
            <v>303.48</v>
          </cell>
        </row>
        <row r="6281">
          <cell r="A6281" t="str">
            <v>Composição101619</v>
          </cell>
          <cell r="B6281" t="str">
            <v>Composição</v>
          </cell>
          <cell r="C6281">
            <v>101619</v>
          </cell>
          <cell r="D6281" t="str">
            <v>SINAPI</v>
          </cell>
          <cell r="E6281" t="str">
            <v>PREPARO DE FUNDO DE VALA COM LARGURA MENOR QUE 1,5 M, COM CAMADA DE BRITA, LANÇAMENTO MANUAL. AF_08/2020</v>
          </cell>
          <cell r="F6281" t="str">
            <v>M3</v>
          </cell>
          <cell r="G6281">
            <v>1</v>
          </cell>
          <cell r="H6281">
            <v>0</v>
          </cell>
          <cell r="I6281">
            <v>0</v>
          </cell>
          <cell r="J6281">
            <v>195.02</v>
          </cell>
          <cell r="K6281">
            <v>206.06</v>
          </cell>
        </row>
        <row r="6282">
          <cell r="A6282" t="str">
            <v>Composição Auxiliar88309</v>
          </cell>
          <cell r="B6282" t="str">
            <v>Composição Auxiliar</v>
          </cell>
          <cell r="C6282">
            <v>88309</v>
          </cell>
          <cell r="D6282" t="str">
            <v>SINAPI</v>
          </cell>
          <cell r="E6282" t="str">
            <v>PEDREIRO COM ENCARGOS COMPLEMENTARES</v>
          </cell>
          <cell r="F6282" t="str">
            <v>H</v>
          </cell>
          <cell r="G6282">
            <v>2.4937999999999998</v>
          </cell>
          <cell r="H6282">
            <v>16.78</v>
          </cell>
          <cell r="I6282">
            <v>18.829999999999998</v>
          </cell>
          <cell r="J6282">
            <v>41.84</v>
          </cell>
          <cell r="K6282">
            <v>46.95</v>
          </cell>
        </row>
        <row r="6283">
          <cell r="A6283" t="str">
            <v>Composição Auxiliar88316</v>
          </cell>
          <cell r="B6283" t="str">
            <v>Composição Auxiliar</v>
          </cell>
          <cell r="C6283">
            <v>88316</v>
          </cell>
          <cell r="D6283" t="str">
            <v>SINAPI</v>
          </cell>
          <cell r="E6283" t="str">
            <v>SERVENTE COM ENCARGOS COMPLEMENTARES</v>
          </cell>
          <cell r="F6283" t="str">
            <v>H</v>
          </cell>
          <cell r="G6283">
            <v>3.7406999999999999</v>
          </cell>
          <cell r="H6283">
            <v>13.34</v>
          </cell>
          <cell r="I6283">
            <v>14.87</v>
          </cell>
          <cell r="J6283">
            <v>49.9</v>
          </cell>
          <cell r="K6283">
            <v>55.62</v>
          </cell>
        </row>
        <row r="6284">
          <cell r="A6284" t="str">
            <v>Composição Auxiliar91533</v>
          </cell>
          <cell r="B6284" t="str">
            <v>Composição Auxiliar</v>
          </cell>
          <cell r="C6284">
            <v>91533</v>
          </cell>
          <cell r="D6284" t="str">
            <v>SINAPI</v>
          </cell>
          <cell r="E6284" t="str">
            <v>COMPACTADOR DE SOLOS DE PERCUSSÃO (SOQUETE) COM MOTOR A GASOLINA 4 TEMPOS, POTÊNCIA 4 CV - CHP DIURNO. AF_08/2015</v>
          </cell>
          <cell r="F6284" t="str">
            <v>CHP</v>
          </cell>
          <cell r="G6284">
            <v>7.1800000000000003E-2</v>
          </cell>
          <cell r="H6284">
            <v>19.05</v>
          </cell>
          <cell r="I6284">
            <v>20.55</v>
          </cell>
          <cell r="J6284">
            <v>1.36</v>
          </cell>
          <cell r="K6284">
            <v>1.47</v>
          </cell>
        </row>
        <row r="6285">
          <cell r="A6285" t="str">
            <v>Composição Auxiliar91534</v>
          </cell>
          <cell r="B6285" t="str">
            <v>Composição Auxiliar</v>
          </cell>
          <cell r="C6285">
            <v>91534</v>
          </cell>
          <cell r="D6285" t="str">
            <v>SINAPI</v>
          </cell>
          <cell r="E6285" t="str">
            <v>COMPACTADOR DE SOLOS DE PERCUSSÃO (SOQUETE) COM MOTOR A GASOLINA 4 TEMPOS, POTÊNCIA 4 CV - CHI DIURNO. AF_08/2015</v>
          </cell>
          <cell r="F6285" t="str">
            <v>CHI</v>
          </cell>
          <cell r="G6285">
            <v>6.6600000000000006E-2</v>
          </cell>
          <cell r="H6285">
            <v>13.19</v>
          </cell>
          <cell r="I6285">
            <v>14.69</v>
          </cell>
          <cell r="J6285">
            <v>0.87</v>
          </cell>
          <cell r="K6285">
            <v>0.97</v>
          </cell>
        </row>
        <row r="6286">
          <cell r="A6286" t="str">
            <v>Insumo4720</v>
          </cell>
          <cell r="B6286" t="str">
            <v>Insumo</v>
          </cell>
          <cell r="C6286">
            <v>4720</v>
          </cell>
          <cell r="D6286" t="str">
            <v>SINAPI</v>
          </cell>
          <cell r="E6286" t="str">
            <v>PEDRA BRITADA N. 0, OU PEDRISCO (4,8 A 9,5 MM) POSTO PEDREIRA/FORNECEDOR, SEM FRETE</v>
          </cell>
          <cell r="F6286" t="str">
            <v xml:space="preserve">M3    </v>
          </cell>
          <cell r="G6286">
            <v>1.1000000000000001</v>
          </cell>
          <cell r="H6286">
            <v>91.87</v>
          </cell>
          <cell r="I6286">
            <v>91.87</v>
          </cell>
          <cell r="J6286">
            <v>101.05</v>
          </cell>
          <cell r="K6286">
            <v>101.05</v>
          </cell>
        </row>
        <row r="6287">
          <cell r="A6287" t="str">
            <v>ComposiçãoEE-SDP-C02</v>
          </cell>
          <cell r="B6287" t="str">
            <v>Composição</v>
          </cell>
          <cell r="C6287" t="str">
            <v>EE-SDP-C02</v>
          </cell>
          <cell r="D6287" t="str">
            <v>SINAPI</v>
          </cell>
          <cell r="E6287" t="str">
            <v>TUBO PVC CORRUGADO RIGIDO PERFURADO DN 150 PARA DRENAGEM - FORNECIMENTO E INSTALACAO</v>
          </cell>
          <cell r="F6287" t="str">
            <v>M</v>
          </cell>
          <cell r="G6287">
            <v>1</v>
          </cell>
          <cell r="H6287">
            <v>0</v>
          </cell>
          <cell r="I6287">
            <v>0</v>
          </cell>
          <cell r="J6287">
            <v>43.86</v>
          </cell>
          <cell r="K6287">
            <v>45.510000000000005</v>
          </cell>
        </row>
        <row r="6288">
          <cell r="A6288" t="str">
            <v>Composição Auxiliar88267</v>
          </cell>
          <cell r="B6288" t="str">
            <v>Composição Auxiliar</v>
          </cell>
          <cell r="C6288">
            <v>88267</v>
          </cell>
          <cell r="D6288" t="str">
            <v>SINAPI</v>
          </cell>
          <cell r="E6288" t="str">
            <v>ENCANADOR OU BOMBEIRO HIDRÁULICO COM ENCARGOS COMPLEMENTARES</v>
          </cell>
          <cell r="F6288" t="str">
            <v>H</v>
          </cell>
          <cell r="G6288">
            <v>0.2</v>
          </cell>
          <cell r="H6288">
            <v>16.739999999999998</v>
          </cell>
          <cell r="I6288">
            <v>18.86</v>
          </cell>
          <cell r="J6288">
            <v>3.34</v>
          </cell>
          <cell r="K6288">
            <v>3.77</v>
          </cell>
        </row>
        <row r="6289">
          <cell r="A6289" t="str">
            <v>Composição Auxiliar88316</v>
          </cell>
          <cell r="B6289" t="str">
            <v>Composição Auxiliar</v>
          </cell>
          <cell r="C6289">
            <v>88316</v>
          </cell>
          <cell r="D6289" t="str">
            <v>SINAPI</v>
          </cell>
          <cell r="E6289" t="str">
            <v>SERVENTE COM ENCARGOS COMPLEMENTARES</v>
          </cell>
          <cell r="F6289" t="str">
            <v>H</v>
          </cell>
          <cell r="G6289">
            <v>0.8</v>
          </cell>
          <cell r="H6289">
            <v>13.34</v>
          </cell>
          <cell r="I6289">
            <v>14.87</v>
          </cell>
          <cell r="J6289">
            <v>10.67</v>
          </cell>
          <cell r="K6289">
            <v>11.89</v>
          </cell>
        </row>
        <row r="6290">
          <cell r="A6290" t="str">
            <v>Insumo9834</v>
          </cell>
          <cell r="B6290" t="str">
            <v>Insumo</v>
          </cell>
          <cell r="C6290">
            <v>9834</v>
          </cell>
          <cell r="D6290" t="str">
            <v>SINAPI</v>
          </cell>
          <cell r="E6290" t="str">
            <v>TUBO PVC, RIGIDO, CORRUGADO, PERFURADO, DN 150 MM, PARA DRENAGEM, SISTEMA IRRIGACAO</v>
          </cell>
          <cell r="F6290" t="str">
            <v xml:space="preserve">M     </v>
          </cell>
          <cell r="G6290">
            <v>1</v>
          </cell>
          <cell r="H6290">
            <v>29.85</v>
          </cell>
          <cell r="I6290">
            <v>29.85</v>
          </cell>
          <cell r="J6290">
            <v>29.85</v>
          </cell>
          <cell r="K6290">
            <v>29.85</v>
          </cell>
        </row>
        <row r="6291">
          <cell r="A6291" t="str">
            <v>Composição73881/1</v>
          </cell>
          <cell r="B6291" t="str">
            <v>Composição</v>
          </cell>
          <cell r="C6291" t="str">
            <v>73881/1</v>
          </cell>
          <cell r="D6291" t="str">
            <v>SINAPI</v>
          </cell>
          <cell r="E6291" t="str">
            <v>EXECUCAO DE DRENO COM MANTA GEOTEXTIL 200 G/M2</v>
          </cell>
          <cell r="F6291" t="str">
            <v>M2</v>
          </cell>
          <cell r="G6291">
            <v>1</v>
          </cell>
          <cell r="H6291">
            <v>0</v>
          </cell>
          <cell r="I6291">
            <v>0</v>
          </cell>
          <cell r="J6291">
            <v>7.8199999999999994</v>
          </cell>
          <cell r="K6291">
            <v>7.85</v>
          </cell>
        </row>
        <row r="6292">
          <cell r="A6292" t="str">
            <v>Composição Auxiliar88316</v>
          </cell>
          <cell r="B6292" t="str">
            <v>Composição Auxiliar</v>
          </cell>
          <cell r="C6292">
            <v>88316</v>
          </cell>
          <cell r="D6292" t="str">
            <v>SINAPI</v>
          </cell>
          <cell r="E6292" t="str">
            <v>SERVENTE COM ENCARGOS COMPLEMENTARES</v>
          </cell>
          <cell r="F6292" t="str">
            <v>H</v>
          </cell>
          <cell r="G6292">
            <v>0.02</v>
          </cell>
          <cell r="H6292">
            <v>13.34</v>
          </cell>
          <cell r="I6292">
            <v>14.87</v>
          </cell>
          <cell r="J6292">
            <v>0.26</v>
          </cell>
          <cell r="K6292">
            <v>0.28999999999999998</v>
          </cell>
        </row>
        <row r="6293">
          <cell r="A6293" t="str">
            <v>Insumo4011</v>
          </cell>
          <cell r="B6293" t="str">
            <v>Insumo</v>
          </cell>
          <cell r="C6293">
            <v>4011</v>
          </cell>
          <cell r="D6293" t="str">
            <v>SINAPI</v>
          </cell>
          <cell r="E6293" t="str">
            <v>GEOTEXTIL NAO TECIDO AGULHADO DE FILAMENTOS CONTINUOS 100% POLIESTER, RESITENCIA A TRACAO = 10 KN/M</v>
          </cell>
          <cell r="F6293" t="str">
            <v xml:space="preserve">M2    </v>
          </cell>
          <cell r="G6293">
            <v>1.05</v>
          </cell>
          <cell r="H6293">
            <v>7.2</v>
          </cell>
          <cell r="I6293">
            <v>7.2</v>
          </cell>
          <cell r="J6293">
            <v>7.56</v>
          </cell>
          <cell r="K6293">
            <v>7.56</v>
          </cell>
        </row>
        <row r="6294">
          <cell r="A6294" t="str">
            <v>ComposiçãoEE-SDP-C03</v>
          </cell>
          <cell r="B6294" t="str">
            <v>Composição</v>
          </cell>
          <cell r="C6294" t="str">
            <v>EE-SDP-C03</v>
          </cell>
          <cell r="D6294" t="str">
            <v>SINAPI</v>
          </cell>
          <cell r="E6294" t="str">
            <v>LASTRO COM MATERIAL GRANULAR, (PEDRA BRITA N. 3 E PEDRA BRITA N. 4) APLICADO EM LONA PLÁSTICA PESADA PRETA, E =150 MICRA, SOBRE SOLO.</v>
          </cell>
          <cell r="F6294" t="str">
            <v>M2</v>
          </cell>
          <cell r="G6294">
            <v>1</v>
          </cell>
          <cell r="H6294">
            <v>0</v>
          </cell>
          <cell r="I6294">
            <v>0</v>
          </cell>
          <cell r="J6294">
            <v>75.5</v>
          </cell>
          <cell r="K6294">
            <v>78.14</v>
          </cell>
        </row>
        <row r="6295">
          <cell r="A6295" t="str">
            <v>Composição Auxiliar88309</v>
          </cell>
          <cell r="B6295" t="str">
            <v>Composição Auxiliar</v>
          </cell>
          <cell r="C6295">
            <v>88309</v>
          </cell>
          <cell r="D6295" t="str">
            <v>SINAPI</v>
          </cell>
          <cell r="E6295" t="str">
            <v>PEDREIRO COM ENCARGOS COMPLEMENTARES</v>
          </cell>
          <cell r="F6295" t="str">
            <v>H</v>
          </cell>
          <cell r="G6295">
            <v>1.03</v>
          </cell>
          <cell r="H6295">
            <v>16.78</v>
          </cell>
          <cell r="I6295">
            <v>18.829999999999998</v>
          </cell>
          <cell r="J6295">
            <v>17.28</v>
          </cell>
          <cell r="K6295">
            <v>19.39</v>
          </cell>
        </row>
        <row r="6296">
          <cell r="A6296" t="str">
            <v>Composição Auxiliar88316</v>
          </cell>
          <cell r="B6296" t="str">
            <v>Composição Auxiliar</v>
          </cell>
          <cell r="C6296">
            <v>88316</v>
          </cell>
          <cell r="D6296" t="str">
            <v>SINAPI</v>
          </cell>
          <cell r="E6296" t="str">
            <v>SERVENTE COM ENCARGOS COMPLEMENTARES</v>
          </cell>
          <cell r="F6296" t="str">
            <v>H</v>
          </cell>
          <cell r="G6296">
            <v>0.34300000000000003</v>
          </cell>
          <cell r="H6296">
            <v>13.34</v>
          </cell>
          <cell r="I6296">
            <v>14.87</v>
          </cell>
          <cell r="J6296">
            <v>4.57</v>
          </cell>
          <cell r="K6296">
            <v>5.0999999999999996</v>
          </cell>
        </row>
        <row r="6297">
          <cell r="A6297" t="str">
            <v>Insumo3777</v>
          </cell>
          <cell r="B6297" t="str">
            <v>Insumo</v>
          </cell>
          <cell r="C6297">
            <v>3777</v>
          </cell>
          <cell r="D6297" t="str">
            <v>SINAPI</v>
          </cell>
          <cell r="E6297" t="str">
            <v>LONA PLASTICA PESADA PRETA, E = 150 MICRA</v>
          </cell>
          <cell r="F6297" t="str">
            <v xml:space="preserve">M2    </v>
          </cell>
          <cell r="G6297">
            <v>1</v>
          </cell>
          <cell r="H6297">
            <v>1.3</v>
          </cell>
          <cell r="I6297">
            <v>1.3</v>
          </cell>
          <cell r="J6297">
            <v>1.3</v>
          </cell>
          <cell r="K6297">
            <v>1.3</v>
          </cell>
        </row>
        <row r="6298">
          <cell r="A6298" t="str">
            <v>Insumo4722</v>
          </cell>
          <cell r="B6298" t="str">
            <v>Insumo</v>
          </cell>
          <cell r="C6298">
            <v>4722</v>
          </cell>
          <cell r="D6298" t="str">
            <v>SINAPI</v>
          </cell>
          <cell r="E6298" t="str">
            <v>PEDRA BRITADA N. 3 (38 A 50 MM) POSTO PEDREIRA/FORNECEDOR, SEM FRETE</v>
          </cell>
          <cell r="F6298" t="str">
            <v xml:space="preserve">M3    </v>
          </cell>
          <cell r="G6298">
            <v>0.3</v>
          </cell>
          <cell r="H6298">
            <v>75.17</v>
          </cell>
          <cell r="I6298">
            <v>75.17</v>
          </cell>
          <cell r="J6298">
            <v>22.55</v>
          </cell>
          <cell r="K6298">
            <v>22.55</v>
          </cell>
        </row>
        <row r="6299">
          <cell r="A6299" t="str">
            <v>Insumo4723</v>
          </cell>
          <cell r="B6299" t="str">
            <v>Insumo</v>
          </cell>
          <cell r="C6299">
            <v>4723</v>
          </cell>
          <cell r="D6299" t="str">
            <v>SINAPI</v>
          </cell>
          <cell r="E6299" t="str">
            <v>PEDRA BRITADA N. 4 (50 A 76 MM) POSTO PEDREIRA/FORNECEDOR, SEM FRETE</v>
          </cell>
          <cell r="F6299" t="str">
            <v xml:space="preserve">M3    </v>
          </cell>
          <cell r="G6299">
            <v>0.4</v>
          </cell>
          <cell r="H6299">
            <v>74.52</v>
          </cell>
          <cell r="I6299">
            <v>74.52</v>
          </cell>
          <cell r="J6299">
            <v>29.8</v>
          </cell>
          <cell r="K6299">
            <v>29.8</v>
          </cell>
        </row>
        <row r="6300">
          <cell r="A6300">
            <v>0</v>
          </cell>
          <cell r="B6300">
            <v>0</v>
          </cell>
          <cell r="C6300">
            <v>0</v>
          </cell>
          <cell r="D6300">
            <v>0</v>
          </cell>
          <cell r="E6300">
            <v>0</v>
          </cell>
          <cell r="F6300">
            <v>0</v>
          </cell>
          <cell r="G6300">
            <v>0</v>
          </cell>
          <cell r="H6300">
            <v>0</v>
          </cell>
          <cell r="I6300">
            <v>0</v>
          </cell>
          <cell r="J6300">
            <v>0</v>
          </cell>
          <cell r="K6300">
            <v>0</v>
          </cell>
        </row>
        <row r="6301">
          <cell r="A6301">
            <v>0</v>
          </cell>
          <cell r="B6301">
            <v>0</v>
          </cell>
          <cell r="C6301">
            <v>0</v>
          </cell>
          <cell r="D6301">
            <v>0</v>
          </cell>
          <cell r="E6301">
            <v>0</v>
          </cell>
          <cell r="F6301">
            <v>0</v>
          </cell>
          <cell r="G6301">
            <v>0</v>
          </cell>
          <cell r="H6301">
            <v>0</v>
          </cell>
          <cell r="I6301">
            <v>0</v>
          </cell>
          <cell r="J6301">
            <v>0</v>
          </cell>
          <cell r="K6301">
            <v>0</v>
          </cell>
        </row>
        <row r="6302">
          <cell r="A6302">
            <v>0</v>
          </cell>
          <cell r="B6302">
            <v>0</v>
          </cell>
          <cell r="C6302">
            <v>0</v>
          </cell>
          <cell r="D6302">
            <v>0</v>
          </cell>
          <cell r="E6302">
            <v>0</v>
          </cell>
          <cell r="F6302">
            <v>0</v>
          </cell>
          <cell r="G6302">
            <v>0</v>
          </cell>
          <cell r="H6302">
            <v>0</v>
          </cell>
          <cell r="I6302">
            <v>0</v>
          </cell>
          <cell r="J6302">
            <v>0</v>
          </cell>
          <cell r="K6302">
            <v>0</v>
          </cell>
        </row>
        <row r="6303">
          <cell r="A6303">
            <v>0</v>
          </cell>
          <cell r="B6303">
            <v>0</v>
          </cell>
          <cell r="C6303">
            <v>0</v>
          </cell>
          <cell r="D6303">
            <v>0</v>
          </cell>
          <cell r="E6303">
            <v>0</v>
          </cell>
          <cell r="F6303">
            <v>0</v>
          </cell>
          <cell r="G6303">
            <v>0</v>
          </cell>
          <cell r="H6303">
            <v>0</v>
          </cell>
          <cell r="I6303">
            <v>0</v>
          </cell>
          <cell r="J6303">
            <v>0</v>
          </cell>
          <cell r="K6303">
            <v>0</v>
          </cell>
        </row>
        <row r="6304">
          <cell r="A6304">
            <v>0</v>
          </cell>
          <cell r="B6304">
            <v>0</v>
          </cell>
          <cell r="C6304">
            <v>0</v>
          </cell>
          <cell r="D6304">
            <v>0</v>
          </cell>
          <cell r="E6304">
            <v>0</v>
          </cell>
          <cell r="F6304">
            <v>0</v>
          </cell>
          <cell r="G6304">
            <v>0</v>
          </cell>
          <cell r="H6304">
            <v>0</v>
          </cell>
          <cell r="I6304">
            <v>0</v>
          </cell>
          <cell r="J6304">
            <v>0</v>
          </cell>
          <cell r="K6304">
            <v>0</v>
          </cell>
        </row>
        <row r="6305">
          <cell r="A6305">
            <v>0</v>
          </cell>
          <cell r="B6305">
            <v>0</v>
          </cell>
          <cell r="C6305">
            <v>0</v>
          </cell>
          <cell r="D6305">
            <v>0</v>
          </cell>
          <cell r="E6305">
            <v>0</v>
          </cell>
          <cell r="F6305">
            <v>0</v>
          </cell>
          <cell r="G6305">
            <v>0</v>
          </cell>
          <cell r="H6305">
            <v>0</v>
          </cell>
          <cell r="I6305">
            <v>0</v>
          </cell>
          <cell r="J6305">
            <v>0</v>
          </cell>
          <cell r="K6305">
            <v>0</v>
          </cell>
        </row>
        <row r="6306">
          <cell r="A6306">
            <v>0</v>
          </cell>
          <cell r="B6306">
            <v>0</v>
          </cell>
          <cell r="C6306">
            <v>0</v>
          </cell>
          <cell r="D6306">
            <v>0</v>
          </cell>
          <cell r="E6306">
            <v>0</v>
          </cell>
          <cell r="F6306">
            <v>0</v>
          </cell>
          <cell r="G6306">
            <v>0</v>
          </cell>
          <cell r="H6306">
            <v>0</v>
          </cell>
          <cell r="I6306">
            <v>0</v>
          </cell>
          <cell r="J6306">
            <v>0</v>
          </cell>
          <cell r="K6306">
            <v>0</v>
          </cell>
        </row>
        <row r="6307">
          <cell r="A6307">
            <v>0</v>
          </cell>
          <cell r="B6307">
            <v>0</v>
          </cell>
          <cell r="C6307">
            <v>0</v>
          </cell>
          <cell r="D6307">
            <v>0</v>
          </cell>
          <cell r="E6307">
            <v>0</v>
          </cell>
          <cell r="F6307">
            <v>0</v>
          </cell>
          <cell r="G6307">
            <v>0</v>
          </cell>
          <cell r="H6307">
            <v>0</v>
          </cell>
          <cell r="I6307">
            <v>0</v>
          </cell>
          <cell r="J6307">
            <v>0</v>
          </cell>
          <cell r="K6307">
            <v>0</v>
          </cell>
        </row>
        <row r="6308">
          <cell r="A6308">
            <v>0</v>
          </cell>
          <cell r="B6308">
            <v>0</v>
          </cell>
          <cell r="C6308">
            <v>0</v>
          </cell>
          <cell r="D6308">
            <v>0</v>
          </cell>
          <cell r="E6308">
            <v>0</v>
          </cell>
          <cell r="F6308">
            <v>0</v>
          </cell>
          <cell r="G6308">
            <v>0</v>
          </cell>
          <cell r="H6308">
            <v>0</v>
          </cell>
          <cell r="I6308">
            <v>0</v>
          </cell>
          <cell r="J6308">
            <v>0</v>
          </cell>
          <cell r="K6308">
            <v>0</v>
          </cell>
        </row>
        <row r="6309">
          <cell r="A6309">
            <v>0</v>
          </cell>
          <cell r="B6309">
            <v>0</v>
          </cell>
          <cell r="C6309">
            <v>0</v>
          </cell>
          <cell r="D6309">
            <v>0</v>
          </cell>
          <cell r="E6309">
            <v>0</v>
          </cell>
          <cell r="F6309">
            <v>0</v>
          </cell>
          <cell r="G6309">
            <v>0</v>
          </cell>
          <cell r="H6309">
            <v>0</v>
          </cell>
          <cell r="I6309">
            <v>0</v>
          </cell>
          <cell r="J6309">
            <v>0</v>
          </cell>
          <cell r="K6309">
            <v>0</v>
          </cell>
        </row>
        <row r="6310">
          <cell r="A6310">
            <v>0</v>
          </cell>
          <cell r="B6310">
            <v>0</v>
          </cell>
          <cell r="C6310">
            <v>0</v>
          </cell>
          <cell r="D6310">
            <v>0</v>
          </cell>
          <cell r="E6310">
            <v>0</v>
          </cell>
          <cell r="F6310">
            <v>0</v>
          </cell>
          <cell r="G6310">
            <v>0</v>
          </cell>
          <cell r="H6310">
            <v>0</v>
          </cell>
          <cell r="I6310">
            <v>0</v>
          </cell>
          <cell r="J6310">
            <v>0</v>
          </cell>
          <cell r="K6310">
            <v>0</v>
          </cell>
        </row>
        <row r="6311">
          <cell r="A6311">
            <v>0</v>
          </cell>
          <cell r="B6311">
            <v>0</v>
          </cell>
          <cell r="C6311">
            <v>0</v>
          </cell>
          <cell r="D6311">
            <v>0</v>
          </cell>
          <cell r="E6311">
            <v>0</v>
          </cell>
          <cell r="F6311">
            <v>0</v>
          </cell>
          <cell r="G6311">
            <v>0</v>
          </cell>
          <cell r="H6311">
            <v>0</v>
          </cell>
          <cell r="I6311">
            <v>0</v>
          </cell>
          <cell r="J6311">
            <v>0</v>
          </cell>
          <cell r="K6311">
            <v>0</v>
          </cell>
        </row>
        <row r="6312">
          <cell r="A6312">
            <v>0</v>
          </cell>
          <cell r="B6312">
            <v>0</v>
          </cell>
          <cell r="C6312">
            <v>0</v>
          </cell>
          <cell r="D6312">
            <v>0</v>
          </cell>
          <cell r="E6312">
            <v>0</v>
          </cell>
          <cell r="F6312">
            <v>0</v>
          </cell>
          <cell r="G6312">
            <v>0</v>
          </cell>
          <cell r="H6312">
            <v>0</v>
          </cell>
          <cell r="I6312">
            <v>0</v>
          </cell>
          <cell r="J6312">
            <v>0</v>
          </cell>
          <cell r="K6312">
            <v>0</v>
          </cell>
        </row>
        <row r="6313">
          <cell r="A6313">
            <v>0</v>
          </cell>
          <cell r="B6313">
            <v>0</v>
          </cell>
          <cell r="C6313">
            <v>0</v>
          </cell>
          <cell r="D6313">
            <v>0</v>
          </cell>
          <cell r="E6313">
            <v>0</v>
          </cell>
          <cell r="F6313">
            <v>0</v>
          </cell>
          <cell r="G6313">
            <v>0</v>
          </cell>
          <cell r="H6313">
            <v>0</v>
          </cell>
          <cell r="I6313">
            <v>0</v>
          </cell>
          <cell r="J6313">
            <v>0</v>
          </cell>
          <cell r="K6313">
            <v>0</v>
          </cell>
        </row>
        <row r="6314">
          <cell r="A6314">
            <v>0</v>
          </cell>
          <cell r="B6314">
            <v>0</v>
          </cell>
          <cell r="C6314">
            <v>0</v>
          </cell>
          <cell r="D6314">
            <v>0</v>
          </cell>
          <cell r="E6314">
            <v>0</v>
          </cell>
          <cell r="F6314">
            <v>0</v>
          </cell>
          <cell r="G6314">
            <v>0</v>
          </cell>
          <cell r="H6314">
            <v>0</v>
          </cell>
          <cell r="I6314">
            <v>0</v>
          </cell>
          <cell r="J6314">
            <v>0</v>
          </cell>
          <cell r="K6314">
            <v>0</v>
          </cell>
        </row>
        <row r="6315">
          <cell r="A6315">
            <v>0</v>
          </cell>
          <cell r="B6315">
            <v>0</v>
          </cell>
          <cell r="C6315">
            <v>0</v>
          </cell>
          <cell r="D6315">
            <v>0</v>
          </cell>
          <cell r="E6315">
            <v>0</v>
          </cell>
          <cell r="F6315">
            <v>0</v>
          </cell>
          <cell r="G6315">
            <v>0</v>
          </cell>
          <cell r="H6315">
            <v>0</v>
          </cell>
          <cell r="I6315">
            <v>0</v>
          </cell>
          <cell r="J6315">
            <v>0</v>
          </cell>
          <cell r="K6315">
            <v>0</v>
          </cell>
        </row>
        <row r="6316">
          <cell r="A6316">
            <v>0</v>
          </cell>
          <cell r="B6316">
            <v>0</v>
          </cell>
          <cell r="C6316">
            <v>0</v>
          </cell>
          <cell r="D6316">
            <v>0</v>
          </cell>
          <cell r="E6316">
            <v>0</v>
          </cell>
          <cell r="F6316">
            <v>0</v>
          </cell>
          <cell r="G6316">
            <v>0</v>
          </cell>
          <cell r="H6316">
            <v>0</v>
          </cell>
          <cell r="I6316">
            <v>0</v>
          </cell>
          <cell r="J6316">
            <v>0</v>
          </cell>
          <cell r="K6316">
            <v>0</v>
          </cell>
        </row>
        <row r="6317">
          <cell r="A6317">
            <v>0</v>
          </cell>
          <cell r="B6317">
            <v>0</v>
          </cell>
          <cell r="C6317">
            <v>0</v>
          </cell>
          <cell r="D6317">
            <v>0</v>
          </cell>
          <cell r="E6317">
            <v>0</v>
          </cell>
          <cell r="F6317">
            <v>0</v>
          </cell>
          <cell r="G6317">
            <v>0</v>
          </cell>
          <cell r="H6317">
            <v>0</v>
          </cell>
          <cell r="I6317">
            <v>0</v>
          </cell>
          <cell r="J6317">
            <v>0</v>
          </cell>
          <cell r="K6317">
            <v>0</v>
          </cell>
        </row>
        <row r="6318">
          <cell r="A6318">
            <v>0</v>
          </cell>
          <cell r="B6318">
            <v>0</v>
          </cell>
          <cell r="C6318">
            <v>0</v>
          </cell>
          <cell r="D6318">
            <v>0</v>
          </cell>
          <cell r="E6318">
            <v>0</v>
          </cell>
          <cell r="F6318">
            <v>0</v>
          </cell>
          <cell r="G6318">
            <v>0</v>
          </cell>
          <cell r="H6318">
            <v>0</v>
          </cell>
          <cell r="I6318">
            <v>0</v>
          </cell>
          <cell r="J6318">
            <v>0</v>
          </cell>
          <cell r="K6318">
            <v>0</v>
          </cell>
        </row>
        <row r="6319">
          <cell r="A6319">
            <v>0</v>
          </cell>
          <cell r="B6319">
            <v>0</v>
          </cell>
          <cell r="C6319">
            <v>0</v>
          </cell>
          <cell r="D6319">
            <v>0</v>
          </cell>
          <cell r="E6319">
            <v>0</v>
          </cell>
          <cell r="F6319">
            <v>0</v>
          </cell>
          <cell r="G6319">
            <v>0</v>
          </cell>
          <cell r="H6319">
            <v>0</v>
          </cell>
          <cell r="I6319">
            <v>0</v>
          </cell>
          <cell r="J6319">
            <v>0</v>
          </cell>
          <cell r="K6319">
            <v>0</v>
          </cell>
        </row>
        <row r="6320">
          <cell r="A6320">
            <v>0</v>
          </cell>
          <cell r="B6320">
            <v>0</v>
          </cell>
          <cell r="C6320">
            <v>0</v>
          </cell>
          <cell r="D6320">
            <v>0</v>
          </cell>
          <cell r="E6320">
            <v>0</v>
          </cell>
          <cell r="F6320">
            <v>0</v>
          </cell>
          <cell r="G6320">
            <v>0</v>
          </cell>
          <cell r="H6320">
            <v>0</v>
          </cell>
          <cell r="I6320">
            <v>0</v>
          </cell>
          <cell r="J6320">
            <v>0</v>
          </cell>
          <cell r="K6320">
            <v>0</v>
          </cell>
        </row>
        <row r="6321">
          <cell r="A6321">
            <v>0</v>
          </cell>
          <cell r="B6321">
            <v>0</v>
          </cell>
          <cell r="C6321">
            <v>0</v>
          </cell>
          <cell r="D6321">
            <v>0</v>
          </cell>
          <cell r="E6321">
            <v>0</v>
          </cell>
          <cell r="F6321">
            <v>0</v>
          </cell>
          <cell r="G6321">
            <v>0</v>
          </cell>
          <cell r="H6321">
            <v>0</v>
          </cell>
          <cell r="I6321">
            <v>0</v>
          </cell>
          <cell r="J6321">
            <v>0</v>
          </cell>
          <cell r="K6321">
            <v>0</v>
          </cell>
        </row>
        <row r="6322">
          <cell r="A6322">
            <v>0</v>
          </cell>
          <cell r="B6322">
            <v>0</v>
          </cell>
          <cell r="C6322">
            <v>0</v>
          </cell>
          <cell r="D6322">
            <v>0</v>
          </cell>
          <cell r="E6322">
            <v>0</v>
          </cell>
          <cell r="F6322">
            <v>0</v>
          </cell>
          <cell r="G6322">
            <v>0</v>
          </cell>
          <cell r="H6322">
            <v>0</v>
          </cell>
          <cell r="I6322">
            <v>0</v>
          </cell>
          <cell r="J6322">
            <v>0</v>
          </cell>
          <cell r="K6322">
            <v>0</v>
          </cell>
        </row>
        <row r="6323">
          <cell r="A6323">
            <v>0</v>
          </cell>
          <cell r="B6323">
            <v>0</v>
          </cell>
          <cell r="C6323">
            <v>0</v>
          </cell>
          <cell r="D6323">
            <v>0</v>
          </cell>
          <cell r="E6323">
            <v>0</v>
          </cell>
          <cell r="F6323">
            <v>0</v>
          </cell>
          <cell r="G6323">
            <v>0</v>
          </cell>
          <cell r="H6323">
            <v>0</v>
          </cell>
          <cell r="I6323">
            <v>0</v>
          </cell>
          <cell r="J6323">
            <v>0</v>
          </cell>
          <cell r="K6323">
            <v>0</v>
          </cell>
        </row>
        <row r="6324">
          <cell r="A6324">
            <v>0</v>
          </cell>
          <cell r="B6324">
            <v>0</v>
          </cell>
          <cell r="C6324">
            <v>0</v>
          </cell>
          <cell r="D6324">
            <v>0</v>
          </cell>
          <cell r="E6324">
            <v>0</v>
          </cell>
          <cell r="F6324">
            <v>0</v>
          </cell>
          <cell r="G6324">
            <v>0</v>
          </cell>
          <cell r="H6324">
            <v>0</v>
          </cell>
          <cell r="I6324">
            <v>0</v>
          </cell>
          <cell r="J6324">
            <v>0</v>
          </cell>
          <cell r="K6324">
            <v>0</v>
          </cell>
        </row>
        <row r="6325">
          <cell r="A6325">
            <v>0</v>
          </cell>
          <cell r="B6325">
            <v>0</v>
          </cell>
          <cell r="C6325">
            <v>0</v>
          </cell>
          <cell r="D6325">
            <v>0</v>
          </cell>
          <cell r="E6325">
            <v>0</v>
          </cell>
          <cell r="F6325">
            <v>0</v>
          </cell>
          <cell r="G6325">
            <v>0</v>
          </cell>
          <cell r="H6325">
            <v>0</v>
          </cell>
          <cell r="I6325">
            <v>0</v>
          </cell>
          <cell r="J6325">
            <v>0</v>
          </cell>
          <cell r="K6325">
            <v>0</v>
          </cell>
        </row>
        <row r="6326">
          <cell r="A6326">
            <v>0</v>
          </cell>
          <cell r="B6326">
            <v>0</v>
          </cell>
          <cell r="C6326">
            <v>0</v>
          </cell>
          <cell r="D6326">
            <v>0</v>
          </cell>
          <cell r="E6326">
            <v>0</v>
          </cell>
          <cell r="F6326">
            <v>0</v>
          </cell>
          <cell r="G6326">
            <v>0</v>
          </cell>
          <cell r="H6326">
            <v>0</v>
          </cell>
          <cell r="I6326">
            <v>0</v>
          </cell>
          <cell r="J6326">
            <v>0</v>
          </cell>
          <cell r="K6326">
            <v>0</v>
          </cell>
        </row>
        <row r="6327">
          <cell r="A6327">
            <v>0</v>
          </cell>
          <cell r="B6327">
            <v>0</v>
          </cell>
          <cell r="C6327">
            <v>0</v>
          </cell>
          <cell r="D6327">
            <v>0</v>
          </cell>
          <cell r="E6327">
            <v>0</v>
          </cell>
          <cell r="F6327">
            <v>0</v>
          </cell>
          <cell r="G6327">
            <v>0</v>
          </cell>
          <cell r="H6327">
            <v>0</v>
          </cell>
          <cell r="I6327">
            <v>0</v>
          </cell>
          <cell r="J6327">
            <v>0</v>
          </cell>
          <cell r="K6327">
            <v>0</v>
          </cell>
        </row>
        <row r="6328">
          <cell r="A6328">
            <v>0</v>
          </cell>
          <cell r="B6328">
            <v>0</v>
          </cell>
          <cell r="C6328">
            <v>0</v>
          </cell>
          <cell r="D6328">
            <v>0</v>
          </cell>
          <cell r="E6328">
            <v>0</v>
          </cell>
          <cell r="F6328">
            <v>0</v>
          </cell>
          <cell r="G6328">
            <v>0</v>
          </cell>
          <cell r="H6328">
            <v>0</v>
          </cell>
          <cell r="I6328">
            <v>0</v>
          </cell>
          <cell r="J6328">
            <v>0</v>
          </cell>
          <cell r="K6328">
            <v>0</v>
          </cell>
        </row>
        <row r="6329">
          <cell r="A6329">
            <v>0</v>
          </cell>
          <cell r="B6329">
            <v>0</v>
          </cell>
          <cell r="C6329">
            <v>0</v>
          </cell>
          <cell r="D6329">
            <v>0</v>
          </cell>
          <cell r="E6329">
            <v>0</v>
          </cell>
          <cell r="F6329">
            <v>0</v>
          </cell>
          <cell r="G6329">
            <v>0</v>
          </cell>
          <cell r="H6329">
            <v>0</v>
          </cell>
          <cell r="I6329">
            <v>0</v>
          </cell>
          <cell r="J6329">
            <v>0</v>
          </cell>
          <cell r="K6329">
            <v>0</v>
          </cell>
        </row>
        <row r="6330">
          <cell r="A6330">
            <v>0</v>
          </cell>
          <cell r="B6330">
            <v>0</v>
          </cell>
          <cell r="C6330">
            <v>0</v>
          </cell>
          <cell r="D6330">
            <v>0</v>
          </cell>
          <cell r="E6330">
            <v>0</v>
          </cell>
          <cell r="F6330">
            <v>0</v>
          </cell>
          <cell r="G6330">
            <v>0</v>
          </cell>
          <cell r="H6330">
            <v>0</v>
          </cell>
          <cell r="I6330">
            <v>0</v>
          </cell>
          <cell r="J6330">
            <v>0</v>
          </cell>
          <cell r="K6330">
            <v>0</v>
          </cell>
        </row>
        <row r="6331">
          <cell r="A6331">
            <v>0</v>
          </cell>
          <cell r="B6331">
            <v>0</v>
          </cell>
          <cell r="C6331">
            <v>0</v>
          </cell>
          <cell r="D6331">
            <v>0</v>
          </cell>
          <cell r="E6331">
            <v>0</v>
          </cell>
          <cell r="F6331">
            <v>0</v>
          </cell>
          <cell r="G6331">
            <v>0</v>
          </cell>
          <cell r="H6331">
            <v>0</v>
          </cell>
          <cell r="I6331">
            <v>0</v>
          </cell>
          <cell r="J6331">
            <v>0</v>
          </cell>
          <cell r="K6331">
            <v>0</v>
          </cell>
        </row>
        <row r="6332">
          <cell r="A6332">
            <v>0</v>
          </cell>
          <cell r="B6332">
            <v>0</v>
          </cell>
          <cell r="C6332">
            <v>0</v>
          </cell>
          <cell r="D6332">
            <v>0</v>
          </cell>
          <cell r="E6332">
            <v>0</v>
          </cell>
          <cell r="F6332">
            <v>0</v>
          </cell>
          <cell r="G6332">
            <v>0</v>
          </cell>
          <cell r="H6332">
            <v>0</v>
          </cell>
          <cell r="I6332">
            <v>0</v>
          </cell>
          <cell r="J6332">
            <v>0</v>
          </cell>
          <cell r="K6332">
            <v>0</v>
          </cell>
        </row>
        <row r="6333">
          <cell r="A6333">
            <v>0</v>
          </cell>
          <cell r="B6333">
            <v>0</v>
          </cell>
          <cell r="C6333">
            <v>0</v>
          </cell>
          <cell r="D6333">
            <v>0</v>
          </cell>
          <cell r="E6333">
            <v>0</v>
          </cell>
          <cell r="F6333">
            <v>0</v>
          </cell>
          <cell r="G6333">
            <v>0</v>
          </cell>
          <cell r="H6333">
            <v>0</v>
          </cell>
          <cell r="I6333">
            <v>0</v>
          </cell>
          <cell r="J6333">
            <v>0</v>
          </cell>
          <cell r="K6333">
            <v>0</v>
          </cell>
        </row>
        <row r="6334">
          <cell r="A6334">
            <v>0</v>
          </cell>
          <cell r="B6334">
            <v>0</v>
          </cell>
          <cell r="C6334">
            <v>0</v>
          </cell>
          <cell r="D6334">
            <v>0</v>
          </cell>
          <cell r="E6334">
            <v>0</v>
          </cell>
          <cell r="F6334">
            <v>0</v>
          </cell>
          <cell r="G6334">
            <v>0</v>
          </cell>
          <cell r="H6334">
            <v>0</v>
          </cell>
          <cell r="I6334">
            <v>0</v>
          </cell>
          <cell r="J6334">
            <v>0</v>
          </cell>
          <cell r="K6334">
            <v>0</v>
          </cell>
        </row>
        <row r="6335">
          <cell r="A6335">
            <v>0</v>
          </cell>
          <cell r="B6335">
            <v>0</v>
          </cell>
          <cell r="C6335">
            <v>0</v>
          </cell>
          <cell r="D6335">
            <v>0</v>
          </cell>
          <cell r="E6335">
            <v>0</v>
          </cell>
          <cell r="F6335">
            <v>0</v>
          </cell>
          <cell r="G6335">
            <v>0</v>
          </cell>
          <cell r="H6335">
            <v>0</v>
          </cell>
          <cell r="I6335">
            <v>0</v>
          </cell>
          <cell r="J6335">
            <v>0</v>
          </cell>
          <cell r="K6335">
            <v>0</v>
          </cell>
        </row>
        <row r="6336">
          <cell r="A6336">
            <v>0</v>
          </cell>
          <cell r="B6336">
            <v>0</v>
          </cell>
          <cell r="C6336">
            <v>0</v>
          </cell>
          <cell r="D6336">
            <v>0</v>
          </cell>
          <cell r="E6336">
            <v>0</v>
          </cell>
          <cell r="F6336">
            <v>0</v>
          </cell>
          <cell r="G6336">
            <v>0</v>
          </cell>
          <cell r="H6336">
            <v>0</v>
          </cell>
          <cell r="I6336">
            <v>0</v>
          </cell>
          <cell r="J6336">
            <v>0</v>
          </cell>
          <cell r="K6336">
            <v>0</v>
          </cell>
        </row>
        <row r="6337">
          <cell r="A6337">
            <v>0</v>
          </cell>
          <cell r="B6337">
            <v>0</v>
          </cell>
          <cell r="C6337">
            <v>0</v>
          </cell>
          <cell r="D6337">
            <v>0</v>
          </cell>
          <cell r="E6337">
            <v>0</v>
          </cell>
          <cell r="F6337">
            <v>0</v>
          </cell>
          <cell r="G6337">
            <v>0</v>
          </cell>
          <cell r="H6337">
            <v>0</v>
          </cell>
          <cell r="I6337">
            <v>0</v>
          </cell>
          <cell r="J6337">
            <v>0</v>
          </cell>
          <cell r="K6337">
            <v>0</v>
          </cell>
        </row>
        <row r="6338">
          <cell r="A6338">
            <v>0</v>
          </cell>
          <cell r="B6338">
            <v>0</v>
          </cell>
          <cell r="C6338">
            <v>0</v>
          </cell>
          <cell r="D6338">
            <v>0</v>
          </cell>
          <cell r="E6338">
            <v>0</v>
          </cell>
          <cell r="F6338">
            <v>0</v>
          </cell>
          <cell r="G6338">
            <v>0</v>
          </cell>
          <cell r="H6338">
            <v>0</v>
          </cell>
          <cell r="I6338">
            <v>0</v>
          </cell>
          <cell r="J6338">
            <v>0</v>
          </cell>
          <cell r="K6338">
            <v>0</v>
          </cell>
        </row>
        <row r="6339">
          <cell r="A6339">
            <v>0</v>
          </cell>
          <cell r="B6339">
            <v>0</v>
          </cell>
          <cell r="C6339">
            <v>0</v>
          </cell>
          <cell r="D6339">
            <v>0</v>
          </cell>
          <cell r="E6339">
            <v>0</v>
          </cell>
          <cell r="F6339">
            <v>0</v>
          </cell>
          <cell r="G6339">
            <v>0</v>
          </cell>
          <cell r="H6339">
            <v>0</v>
          </cell>
          <cell r="I6339">
            <v>0</v>
          </cell>
          <cell r="J6339">
            <v>0</v>
          </cell>
          <cell r="K6339">
            <v>0</v>
          </cell>
        </row>
        <row r="6340">
          <cell r="A6340">
            <v>0</v>
          </cell>
          <cell r="B6340">
            <v>0</v>
          </cell>
          <cell r="C6340">
            <v>0</v>
          </cell>
          <cell r="D6340">
            <v>0</v>
          </cell>
          <cell r="E6340">
            <v>0</v>
          </cell>
          <cell r="F6340">
            <v>0</v>
          </cell>
          <cell r="G6340">
            <v>0</v>
          </cell>
          <cell r="H6340">
            <v>0</v>
          </cell>
          <cell r="I6340">
            <v>0</v>
          </cell>
          <cell r="J6340">
            <v>0</v>
          </cell>
          <cell r="K6340">
            <v>0</v>
          </cell>
        </row>
        <row r="6341">
          <cell r="A6341">
            <v>0</v>
          </cell>
          <cell r="B6341">
            <v>0</v>
          </cell>
          <cell r="C6341">
            <v>0</v>
          </cell>
          <cell r="D6341">
            <v>0</v>
          </cell>
          <cell r="E6341">
            <v>0</v>
          </cell>
          <cell r="F6341">
            <v>0</v>
          </cell>
          <cell r="G6341">
            <v>0</v>
          </cell>
          <cell r="H6341">
            <v>0</v>
          </cell>
          <cell r="I6341">
            <v>0</v>
          </cell>
          <cell r="J6341">
            <v>0</v>
          </cell>
          <cell r="K6341">
            <v>0</v>
          </cell>
        </row>
        <row r="6342">
          <cell r="A6342">
            <v>0</v>
          </cell>
          <cell r="B6342">
            <v>0</v>
          </cell>
          <cell r="C6342">
            <v>0</v>
          </cell>
          <cell r="D6342">
            <v>0</v>
          </cell>
          <cell r="E6342">
            <v>0</v>
          </cell>
          <cell r="F6342">
            <v>0</v>
          </cell>
          <cell r="G6342">
            <v>0</v>
          </cell>
          <cell r="H6342">
            <v>0</v>
          </cell>
          <cell r="I6342">
            <v>0</v>
          </cell>
          <cell r="J6342">
            <v>0</v>
          </cell>
          <cell r="K6342">
            <v>0</v>
          </cell>
        </row>
        <row r="6343">
          <cell r="A6343">
            <v>0</v>
          </cell>
          <cell r="B6343">
            <v>0</v>
          </cell>
          <cell r="C6343">
            <v>0</v>
          </cell>
          <cell r="D6343">
            <v>0</v>
          </cell>
          <cell r="E6343">
            <v>0</v>
          </cell>
          <cell r="F6343">
            <v>0</v>
          </cell>
          <cell r="G6343">
            <v>0</v>
          </cell>
          <cell r="H6343">
            <v>0</v>
          </cell>
          <cell r="I6343">
            <v>0</v>
          </cell>
          <cell r="J6343">
            <v>0</v>
          </cell>
          <cell r="K6343">
            <v>0</v>
          </cell>
        </row>
        <row r="6344">
          <cell r="A6344">
            <v>0</v>
          </cell>
          <cell r="B6344">
            <v>0</v>
          </cell>
          <cell r="C6344">
            <v>0</v>
          </cell>
          <cell r="D6344">
            <v>0</v>
          </cell>
          <cell r="E6344">
            <v>0</v>
          </cell>
          <cell r="F6344">
            <v>0</v>
          </cell>
          <cell r="G6344">
            <v>0</v>
          </cell>
          <cell r="H6344">
            <v>0</v>
          </cell>
          <cell r="I6344">
            <v>0</v>
          </cell>
          <cell r="J6344">
            <v>0</v>
          </cell>
          <cell r="K6344">
            <v>0</v>
          </cell>
        </row>
        <row r="6345">
          <cell r="A6345">
            <v>0</v>
          </cell>
          <cell r="B6345">
            <v>0</v>
          </cell>
          <cell r="C6345">
            <v>0</v>
          </cell>
          <cell r="D6345">
            <v>0</v>
          </cell>
          <cell r="E6345">
            <v>0</v>
          </cell>
          <cell r="F6345">
            <v>0</v>
          </cell>
          <cell r="G6345">
            <v>0</v>
          </cell>
          <cell r="H6345">
            <v>0</v>
          </cell>
          <cell r="I6345">
            <v>0</v>
          </cell>
          <cell r="J6345">
            <v>0</v>
          </cell>
          <cell r="K6345">
            <v>0</v>
          </cell>
        </row>
        <row r="6346">
          <cell r="A6346">
            <v>0</v>
          </cell>
          <cell r="B6346">
            <v>0</v>
          </cell>
          <cell r="C6346">
            <v>0</v>
          </cell>
          <cell r="D6346">
            <v>0</v>
          </cell>
          <cell r="E6346">
            <v>0</v>
          </cell>
          <cell r="F6346">
            <v>0</v>
          </cell>
          <cell r="G6346">
            <v>0</v>
          </cell>
          <cell r="H6346">
            <v>0</v>
          </cell>
          <cell r="I6346">
            <v>0</v>
          </cell>
          <cell r="J6346">
            <v>0</v>
          </cell>
          <cell r="K6346">
            <v>0</v>
          </cell>
        </row>
        <row r="6347">
          <cell r="A6347">
            <v>0</v>
          </cell>
          <cell r="B6347">
            <v>0</v>
          </cell>
          <cell r="C6347">
            <v>0</v>
          </cell>
          <cell r="D6347">
            <v>0</v>
          </cell>
          <cell r="E6347">
            <v>0</v>
          </cell>
          <cell r="F6347">
            <v>0</v>
          </cell>
          <cell r="G6347">
            <v>0</v>
          </cell>
          <cell r="H6347">
            <v>0</v>
          </cell>
          <cell r="I6347">
            <v>0</v>
          </cell>
          <cell r="J6347">
            <v>0</v>
          </cell>
          <cell r="K6347">
            <v>0</v>
          </cell>
        </row>
        <row r="6348">
          <cell r="A6348">
            <v>0</v>
          </cell>
          <cell r="B6348">
            <v>0</v>
          </cell>
          <cell r="C6348">
            <v>0</v>
          </cell>
          <cell r="D6348">
            <v>0</v>
          </cell>
          <cell r="E6348">
            <v>0</v>
          </cell>
          <cell r="F6348">
            <v>0</v>
          </cell>
          <cell r="G6348">
            <v>0</v>
          </cell>
          <cell r="H6348">
            <v>0</v>
          </cell>
          <cell r="I6348">
            <v>0</v>
          </cell>
          <cell r="J6348">
            <v>0</v>
          </cell>
          <cell r="K6348">
            <v>0</v>
          </cell>
        </row>
        <row r="6349">
          <cell r="A6349">
            <v>0</v>
          </cell>
          <cell r="B6349">
            <v>0</v>
          </cell>
          <cell r="C6349">
            <v>0</v>
          </cell>
          <cell r="D6349">
            <v>0</v>
          </cell>
          <cell r="E6349">
            <v>0</v>
          </cell>
          <cell r="F6349">
            <v>0</v>
          </cell>
          <cell r="G6349">
            <v>0</v>
          </cell>
          <cell r="H6349">
            <v>0</v>
          </cell>
          <cell r="I6349">
            <v>0</v>
          </cell>
          <cell r="J6349">
            <v>0</v>
          </cell>
          <cell r="K6349">
            <v>0</v>
          </cell>
        </row>
        <row r="6350">
          <cell r="A6350">
            <v>0</v>
          </cell>
          <cell r="B6350">
            <v>0</v>
          </cell>
          <cell r="C6350">
            <v>0</v>
          </cell>
          <cell r="D6350">
            <v>0</v>
          </cell>
          <cell r="E6350">
            <v>0</v>
          </cell>
          <cell r="F6350">
            <v>0</v>
          </cell>
          <cell r="G6350">
            <v>0</v>
          </cell>
          <cell r="H6350">
            <v>0</v>
          </cell>
          <cell r="I6350">
            <v>0</v>
          </cell>
          <cell r="J6350">
            <v>0</v>
          </cell>
          <cell r="K6350">
            <v>0</v>
          </cell>
        </row>
        <row r="6351">
          <cell r="A6351">
            <v>0</v>
          </cell>
          <cell r="B6351">
            <v>0</v>
          </cell>
          <cell r="C6351">
            <v>0</v>
          </cell>
          <cell r="D6351">
            <v>0</v>
          </cell>
          <cell r="E6351">
            <v>0</v>
          </cell>
          <cell r="F6351">
            <v>0</v>
          </cell>
          <cell r="G6351">
            <v>0</v>
          </cell>
          <cell r="H6351">
            <v>0</v>
          </cell>
          <cell r="I6351">
            <v>0</v>
          </cell>
          <cell r="J6351">
            <v>0</v>
          </cell>
          <cell r="K6351">
            <v>0</v>
          </cell>
        </row>
        <row r="6352">
          <cell r="A6352">
            <v>0</v>
          </cell>
          <cell r="B6352">
            <v>0</v>
          </cell>
          <cell r="C6352">
            <v>0</v>
          </cell>
          <cell r="D6352">
            <v>0</v>
          </cell>
          <cell r="E6352">
            <v>0</v>
          </cell>
          <cell r="F6352">
            <v>0</v>
          </cell>
          <cell r="G6352">
            <v>0</v>
          </cell>
          <cell r="H6352">
            <v>0</v>
          </cell>
          <cell r="I6352">
            <v>0</v>
          </cell>
          <cell r="J6352">
            <v>0</v>
          </cell>
          <cell r="K6352">
            <v>0</v>
          </cell>
        </row>
        <row r="6353">
          <cell r="A6353">
            <v>0</v>
          </cell>
          <cell r="B6353">
            <v>0</v>
          </cell>
          <cell r="C6353">
            <v>0</v>
          </cell>
          <cell r="D6353">
            <v>0</v>
          </cell>
          <cell r="E6353">
            <v>0</v>
          </cell>
          <cell r="F6353">
            <v>0</v>
          </cell>
          <cell r="G6353">
            <v>0</v>
          </cell>
          <cell r="H6353">
            <v>0</v>
          </cell>
          <cell r="I6353">
            <v>0</v>
          </cell>
          <cell r="J6353">
            <v>0</v>
          </cell>
          <cell r="K6353">
            <v>0</v>
          </cell>
        </row>
        <row r="6354">
          <cell r="A6354">
            <v>0</v>
          </cell>
          <cell r="B6354">
            <v>0</v>
          </cell>
          <cell r="C6354">
            <v>0</v>
          </cell>
          <cell r="D6354">
            <v>0</v>
          </cell>
          <cell r="E6354">
            <v>0</v>
          </cell>
          <cell r="F6354">
            <v>0</v>
          </cell>
          <cell r="G6354">
            <v>0</v>
          </cell>
          <cell r="H6354">
            <v>0</v>
          </cell>
          <cell r="I6354">
            <v>0</v>
          </cell>
          <cell r="J6354">
            <v>0</v>
          </cell>
          <cell r="K6354">
            <v>0</v>
          </cell>
        </row>
        <row r="6355">
          <cell r="A6355">
            <v>0</v>
          </cell>
          <cell r="B6355">
            <v>0</v>
          </cell>
          <cell r="C6355">
            <v>0</v>
          </cell>
          <cell r="D6355">
            <v>0</v>
          </cell>
          <cell r="E6355">
            <v>0</v>
          </cell>
          <cell r="F6355">
            <v>0</v>
          </cell>
          <cell r="G6355">
            <v>0</v>
          </cell>
          <cell r="H6355">
            <v>0</v>
          </cell>
          <cell r="I6355">
            <v>0</v>
          </cell>
          <cell r="J6355">
            <v>0</v>
          </cell>
          <cell r="K6355">
            <v>0</v>
          </cell>
        </row>
        <row r="6356">
          <cell r="A6356">
            <v>0</v>
          </cell>
          <cell r="B6356">
            <v>0</v>
          </cell>
          <cell r="C6356">
            <v>0</v>
          </cell>
          <cell r="D6356">
            <v>0</v>
          </cell>
          <cell r="E6356">
            <v>0</v>
          </cell>
          <cell r="F6356">
            <v>0</v>
          </cell>
          <cell r="G6356">
            <v>0</v>
          </cell>
          <cell r="H6356">
            <v>0</v>
          </cell>
          <cell r="I6356">
            <v>0</v>
          </cell>
          <cell r="J6356">
            <v>0</v>
          </cell>
          <cell r="K6356">
            <v>0</v>
          </cell>
        </row>
        <row r="6357">
          <cell r="A6357">
            <v>0</v>
          </cell>
          <cell r="B6357">
            <v>0</v>
          </cell>
          <cell r="C6357">
            <v>0</v>
          </cell>
          <cell r="D6357">
            <v>0</v>
          </cell>
          <cell r="E6357">
            <v>0</v>
          </cell>
          <cell r="F6357">
            <v>0</v>
          </cell>
          <cell r="G6357">
            <v>0</v>
          </cell>
          <cell r="H6357">
            <v>0</v>
          </cell>
          <cell r="I6357">
            <v>0</v>
          </cell>
          <cell r="J6357">
            <v>0</v>
          </cell>
          <cell r="K6357">
            <v>0</v>
          </cell>
        </row>
        <row r="6358">
          <cell r="A6358">
            <v>0</v>
          </cell>
          <cell r="B6358">
            <v>0</v>
          </cell>
          <cell r="C6358">
            <v>0</v>
          </cell>
          <cell r="D6358">
            <v>0</v>
          </cell>
          <cell r="E6358">
            <v>0</v>
          </cell>
          <cell r="F6358">
            <v>0</v>
          </cell>
          <cell r="G6358">
            <v>0</v>
          </cell>
          <cell r="H6358">
            <v>0</v>
          </cell>
          <cell r="I6358">
            <v>0</v>
          </cell>
          <cell r="J6358">
            <v>0</v>
          </cell>
          <cell r="K6358">
            <v>0</v>
          </cell>
        </row>
        <row r="6359">
          <cell r="A6359">
            <v>0</v>
          </cell>
          <cell r="B6359">
            <v>0</v>
          </cell>
          <cell r="C6359">
            <v>0</v>
          </cell>
          <cell r="D6359">
            <v>0</v>
          </cell>
          <cell r="E6359">
            <v>0</v>
          </cell>
          <cell r="F6359">
            <v>0</v>
          </cell>
          <cell r="G6359">
            <v>0</v>
          </cell>
          <cell r="H6359">
            <v>0</v>
          </cell>
          <cell r="I6359">
            <v>0</v>
          </cell>
          <cell r="J6359">
            <v>0</v>
          </cell>
          <cell r="K6359">
            <v>0</v>
          </cell>
        </row>
        <row r="6360">
          <cell r="A6360">
            <v>0</v>
          </cell>
          <cell r="B6360">
            <v>0</v>
          </cell>
          <cell r="C6360">
            <v>0</v>
          </cell>
          <cell r="D6360">
            <v>0</v>
          </cell>
          <cell r="E6360">
            <v>0</v>
          </cell>
          <cell r="F6360">
            <v>0</v>
          </cell>
          <cell r="G6360">
            <v>0</v>
          </cell>
          <cell r="H6360">
            <v>0</v>
          </cell>
          <cell r="I6360">
            <v>0</v>
          </cell>
          <cell r="J6360">
            <v>0</v>
          </cell>
          <cell r="K6360">
            <v>0</v>
          </cell>
        </row>
        <row r="6361">
          <cell r="A6361">
            <v>0</v>
          </cell>
          <cell r="B6361">
            <v>0</v>
          </cell>
          <cell r="C6361">
            <v>0</v>
          </cell>
          <cell r="D6361">
            <v>0</v>
          </cell>
          <cell r="E6361">
            <v>0</v>
          </cell>
          <cell r="F6361">
            <v>0</v>
          </cell>
          <cell r="G6361">
            <v>0</v>
          </cell>
          <cell r="H6361">
            <v>0</v>
          </cell>
          <cell r="I6361">
            <v>0</v>
          </cell>
          <cell r="J6361">
            <v>0</v>
          </cell>
          <cell r="K6361">
            <v>0</v>
          </cell>
        </row>
        <row r="6362">
          <cell r="A6362">
            <v>0</v>
          </cell>
          <cell r="B6362">
            <v>0</v>
          </cell>
          <cell r="C6362">
            <v>0</v>
          </cell>
          <cell r="D6362">
            <v>0</v>
          </cell>
          <cell r="E6362">
            <v>0</v>
          </cell>
          <cell r="F6362">
            <v>0</v>
          </cell>
          <cell r="G6362">
            <v>0</v>
          </cell>
          <cell r="H6362">
            <v>0</v>
          </cell>
          <cell r="I6362">
            <v>0</v>
          </cell>
          <cell r="J6362">
            <v>0</v>
          </cell>
          <cell r="K6362">
            <v>0</v>
          </cell>
        </row>
        <row r="6363">
          <cell r="A6363">
            <v>0</v>
          </cell>
          <cell r="B6363">
            <v>0</v>
          </cell>
          <cell r="C6363">
            <v>0</v>
          </cell>
          <cell r="D6363">
            <v>0</v>
          </cell>
          <cell r="E6363">
            <v>0</v>
          </cell>
          <cell r="F6363">
            <v>0</v>
          </cell>
          <cell r="G6363">
            <v>0</v>
          </cell>
          <cell r="H6363">
            <v>0</v>
          </cell>
          <cell r="I6363">
            <v>0</v>
          </cell>
          <cell r="J6363">
            <v>0</v>
          </cell>
          <cell r="K6363">
            <v>0</v>
          </cell>
        </row>
        <row r="6364">
          <cell r="A6364">
            <v>0</v>
          </cell>
          <cell r="B6364">
            <v>0</v>
          </cell>
          <cell r="C6364">
            <v>0</v>
          </cell>
          <cell r="D6364">
            <v>0</v>
          </cell>
          <cell r="E6364">
            <v>0</v>
          </cell>
          <cell r="F6364">
            <v>0</v>
          </cell>
          <cell r="G6364">
            <v>0</v>
          </cell>
          <cell r="H6364">
            <v>0</v>
          </cell>
          <cell r="I6364">
            <v>0</v>
          </cell>
          <cell r="J6364">
            <v>0</v>
          </cell>
          <cell r="K6364">
            <v>0</v>
          </cell>
        </row>
        <row r="6365">
          <cell r="A6365">
            <v>0</v>
          </cell>
          <cell r="B6365">
            <v>0</v>
          </cell>
          <cell r="C6365">
            <v>0</v>
          </cell>
          <cell r="D6365">
            <v>0</v>
          </cell>
          <cell r="E6365">
            <v>0</v>
          </cell>
          <cell r="F6365">
            <v>0</v>
          </cell>
          <cell r="G6365">
            <v>0</v>
          </cell>
          <cell r="H6365">
            <v>0</v>
          </cell>
          <cell r="I6365">
            <v>0</v>
          </cell>
          <cell r="J6365">
            <v>0</v>
          </cell>
          <cell r="K6365">
            <v>0</v>
          </cell>
        </row>
        <row r="6366">
          <cell r="A6366">
            <v>0</v>
          </cell>
          <cell r="B6366">
            <v>0</v>
          </cell>
          <cell r="C6366">
            <v>0</v>
          </cell>
          <cell r="D6366">
            <v>0</v>
          </cell>
          <cell r="E6366">
            <v>0</v>
          </cell>
          <cell r="F6366">
            <v>0</v>
          </cell>
          <cell r="G6366">
            <v>0</v>
          </cell>
          <cell r="H6366">
            <v>0</v>
          </cell>
          <cell r="I6366">
            <v>0</v>
          </cell>
          <cell r="J6366">
            <v>0</v>
          </cell>
          <cell r="K6366">
            <v>0</v>
          </cell>
        </row>
        <row r="6367">
          <cell r="A6367">
            <v>0</v>
          </cell>
          <cell r="B6367">
            <v>0</v>
          </cell>
          <cell r="C6367">
            <v>0</v>
          </cell>
          <cell r="D6367">
            <v>0</v>
          </cell>
          <cell r="E6367">
            <v>0</v>
          </cell>
          <cell r="F6367">
            <v>0</v>
          </cell>
          <cell r="G6367">
            <v>0</v>
          </cell>
          <cell r="H6367">
            <v>0</v>
          </cell>
          <cell r="I6367">
            <v>0</v>
          </cell>
          <cell r="J6367">
            <v>0</v>
          </cell>
          <cell r="K6367">
            <v>0</v>
          </cell>
        </row>
        <row r="6368">
          <cell r="A6368">
            <v>0</v>
          </cell>
          <cell r="B6368">
            <v>0</v>
          </cell>
          <cell r="C6368">
            <v>0</v>
          </cell>
          <cell r="D6368">
            <v>0</v>
          </cell>
          <cell r="E6368">
            <v>0</v>
          </cell>
          <cell r="F6368">
            <v>0</v>
          </cell>
          <cell r="G6368">
            <v>0</v>
          </cell>
          <cell r="H6368">
            <v>0</v>
          </cell>
          <cell r="I6368">
            <v>0</v>
          </cell>
          <cell r="J6368">
            <v>0</v>
          </cell>
          <cell r="K6368">
            <v>0</v>
          </cell>
        </row>
        <row r="6369">
          <cell r="A6369">
            <v>0</v>
          </cell>
          <cell r="B6369">
            <v>0</v>
          </cell>
          <cell r="C6369">
            <v>0</v>
          </cell>
          <cell r="D6369">
            <v>0</v>
          </cell>
          <cell r="E6369">
            <v>0</v>
          </cell>
          <cell r="F6369">
            <v>0</v>
          </cell>
          <cell r="G6369">
            <v>0</v>
          </cell>
          <cell r="H6369">
            <v>0</v>
          </cell>
          <cell r="I6369">
            <v>0</v>
          </cell>
          <cell r="J6369">
            <v>0</v>
          </cell>
          <cell r="K6369">
            <v>0</v>
          </cell>
        </row>
        <row r="6370">
          <cell r="A6370">
            <v>0</v>
          </cell>
          <cell r="B6370">
            <v>0</v>
          </cell>
          <cell r="C6370">
            <v>0</v>
          </cell>
          <cell r="D6370">
            <v>0</v>
          </cell>
          <cell r="E6370">
            <v>0</v>
          </cell>
          <cell r="F6370">
            <v>0</v>
          </cell>
          <cell r="G6370">
            <v>0</v>
          </cell>
          <cell r="H6370">
            <v>0</v>
          </cell>
          <cell r="I6370">
            <v>0</v>
          </cell>
          <cell r="J6370">
            <v>0</v>
          </cell>
          <cell r="K6370">
            <v>0</v>
          </cell>
        </row>
        <row r="6371">
          <cell r="A6371">
            <v>0</v>
          </cell>
          <cell r="B6371">
            <v>0</v>
          </cell>
          <cell r="C6371">
            <v>0</v>
          </cell>
          <cell r="D6371">
            <v>0</v>
          </cell>
          <cell r="E6371">
            <v>0</v>
          </cell>
          <cell r="F6371">
            <v>0</v>
          </cell>
          <cell r="G6371">
            <v>0</v>
          </cell>
          <cell r="H6371">
            <v>0</v>
          </cell>
          <cell r="I6371">
            <v>0</v>
          </cell>
          <cell r="J6371">
            <v>0</v>
          </cell>
          <cell r="K6371">
            <v>0</v>
          </cell>
        </row>
        <row r="6372">
          <cell r="A6372">
            <v>0</v>
          </cell>
          <cell r="B6372">
            <v>0</v>
          </cell>
          <cell r="C6372">
            <v>0</v>
          </cell>
          <cell r="D6372">
            <v>0</v>
          </cell>
          <cell r="E6372">
            <v>0</v>
          </cell>
          <cell r="F6372">
            <v>0</v>
          </cell>
          <cell r="G6372">
            <v>0</v>
          </cell>
          <cell r="H6372">
            <v>0</v>
          </cell>
          <cell r="I6372">
            <v>0</v>
          </cell>
          <cell r="J6372">
            <v>0</v>
          </cell>
          <cell r="K6372">
            <v>0</v>
          </cell>
        </row>
        <row r="6373">
          <cell r="A6373">
            <v>0</v>
          </cell>
          <cell r="B6373">
            <v>0</v>
          </cell>
          <cell r="C6373">
            <v>0</v>
          </cell>
          <cell r="D6373">
            <v>0</v>
          </cell>
          <cell r="E6373">
            <v>0</v>
          </cell>
          <cell r="F6373">
            <v>0</v>
          </cell>
          <cell r="G6373">
            <v>0</v>
          </cell>
          <cell r="H6373">
            <v>0</v>
          </cell>
          <cell r="I6373">
            <v>0</v>
          </cell>
          <cell r="J6373">
            <v>0</v>
          </cell>
          <cell r="K6373">
            <v>0</v>
          </cell>
        </row>
        <row r="6374">
          <cell r="A6374">
            <v>0</v>
          </cell>
          <cell r="B6374">
            <v>0</v>
          </cell>
          <cell r="C6374">
            <v>0</v>
          </cell>
          <cell r="D6374">
            <v>0</v>
          </cell>
          <cell r="E6374">
            <v>0</v>
          </cell>
          <cell r="F6374">
            <v>0</v>
          </cell>
          <cell r="G6374">
            <v>0</v>
          </cell>
          <cell r="H6374">
            <v>0</v>
          </cell>
          <cell r="I6374">
            <v>0</v>
          </cell>
          <cell r="J6374">
            <v>0</v>
          </cell>
          <cell r="K6374">
            <v>0</v>
          </cell>
        </row>
        <row r="6375">
          <cell r="A6375">
            <v>0</v>
          </cell>
          <cell r="B6375">
            <v>0</v>
          </cell>
          <cell r="C6375">
            <v>0</v>
          </cell>
          <cell r="D6375">
            <v>0</v>
          </cell>
          <cell r="E6375">
            <v>0</v>
          </cell>
          <cell r="F6375">
            <v>0</v>
          </cell>
          <cell r="G6375">
            <v>0</v>
          </cell>
          <cell r="H6375">
            <v>0</v>
          </cell>
          <cell r="I6375">
            <v>0</v>
          </cell>
          <cell r="J6375">
            <v>0</v>
          </cell>
          <cell r="K6375">
            <v>0</v>
          </cell>
        </row>
        <row r="6376">
          <cell r="A6376">
            <v>0</v>
          </cell>
          <cell r="B6376">
            <v>0</v>
          </cell>
          <cell r="C6376">
            <v>0</v>
          </cell>
          <cell r="D6376">
            <v>0</v>
          </cell>
          <cell r="E6376">
            <v>0</v>
          </cell>
          <cell r="F6376">
            <v>0</v>
          </cell>
          <cell r="G6376">
            <v>0</v>
          </cell>
          <cell r="H6376">
            <v>0</v>
          </cell>
          <cell r="I6376">
            <v>0</v>
          </cell>
          <cell r="J6376">
            <v>0</v>
          </cell>
          <cell r="K6376">
            <v>0</v>
          </cell>
        </row>
        <row r="6377">
          <cell r="A6377">
            <v>0</v>
          </cell>
          <cell r="B6377">
            <v>0</v>
          </cell>
          <cell r="C6377">
            <v>0</v>
          </cell>
          <cell r="D6377">
            <v>0</v>
          </cell>
          <cell r="E6377">
            <v>0</v>
          </cell>
          <cell r="F6377">
            <v>0</v>
          </cell>
          <cell r="G6377">
            <v>0</v>
          </cell>
          <cell r="H6377">
            <v>0</v>
          </cell>
          <cell r="I6377">
            <v>0</v>
          </cell>
          <cell r="J6377">
            <v>0</v>
          </cell>
          <cell r="K6377">
            <v>0</v>
          </cell>
        </row>
        <row r="6378">
          <cell r="A6378">
            <v>0</v>
          </cell>
          <cell r="B6378">
            <v>0</v>
          </cell>
          <cell r="C6378">
            <v>0</v>
          </cell>
          <cell r="D6378">
            <v>0</v>
          </cell>
          <cell r="E6378">
            <v>0</v>
          </cell>
          <cell r="F6378">
            <v>0</v>
          </cell>
          <cell r="G6378">
            <v>0</v>
          </cell>
          <cell r="H6378">
            <v>0</v>
          </cell>
          <cell r="I6378">
            <v>0</v>
          </cell>
          <cell r="J6378">
            <v>0</v>
          </cell>
          <cell r="K6378">
            <v>0</v>
          </cell>
        </row>
        <row r="6379">
          <cell r="A6379">
            <v>0</v>
          </cell>
          <cell r="B6379">
            <v>0</v>
          </cell>
          <cell r="C6379">
            <v>0</v>
          </cell>
          <cell r="D6379">
            <v>0</v>
          </cell>
          <cell r="E6379">
            <v>0</v>
          </cell>
          <cell r="F6379">
            <v>0</v>
          </cell>
          <cell r="G6379">
            <v>0</v>
          </cell>
          <cell r="H6379">
            <v>0</v>
          </cell>
          <cell r="I6379">
            <v>0</v>
          </cell>
          <cell r="J6379">
            <v>0</v>
          </cell>
          <cell r="K6379">
            <v>0</v>
          </cell>
        </row>
        <row r="6380">
          <cell r="A6380">
            <v>0</v>
          </cell>
          <cell r="B6380">
            <v>0</v>
          </cell>
          <cell r="C6380">
            <v>0</v>
          </cell>
          <cell r="D6380">
            <v>0</v>
          </cell>
          <cell r="E6380">
            <v>0</v>
          </cell>
          <cell r="F6380">
            <v>0</v>
          </cell>
          <cell r="G6380">
            <v>0</v>
          </cell>
          <cell r="H6380">
            <v>0</v>
          </cell>
          <cell r="I6380">
            <v>0</v>
          </cell>
          <cell r="J6380">
            <v>0</v>
          </cell>
          <cell r="K6380">
            <v>0</v>
          </cell>
        </row>
        <row r="6381">
          <cell r="A6381">
            <v>0</v>
          </cell>
          <cell r="B6381">
            <v>0</v>
          </cell>
          <cell r="C6381">
            <v>0</v>
          </cell>
          <cell r="D6381">
            <v>0</v>
          </cell>
          <cell r="E6381">
            <v>0</v>
          </cell>
          <cell r="F6381">
            <v>0</v>
          </cell>
          <cell r="G6381">
            <v>0</v>
          </cell>
          <cell r="H6381">
            <v>0</v>
          </cell>
          <cell r="I6381">
            <v>0</v>
          </cell>
          <cell r="J6381">
            <v>0</v>
          </cell>
          <cell r="K6381">
            <v>0</v>
          </cell>
        </row>
        <row r="6382">
          <cell r="A6382">
            <v>0</v>
          </cell>
          <cell r="B6382">
            <v>0</v>
          </cell>
          <cell r="C6382">
            <v>0</v>
          </cell>
          <cell r="D6382">
            <v>0</v>
          </cell>
          <cell r="E6382">
            <v>0</v>
          </cell>
          <cell r="F6382">
            <v>0</v>
          </cell>
          <cell r="G6382">
            <v>0</v>
          </cell>
          <cell r="H6382">
            <v>0</v>
          </cell>
          <cell r="I6382">
            <v>0</v>
          </cell>
          <cell r="J6382">
            <v>0</v>
          </cell>
          <cell r="K6382">
            <v>0</v>
          </cell>
        </row>
        <row r="6383">
          <cell r="A6383">
            <v>0</v>
          </cell>
          <cell r="B6383">
            <v>0</v>
          </cell>
          <cell r="C6383">
            <v>0</v>
          </cell>
          <cell r="D6383">
            <v>0</v>
          </cell>
          <cell r="E6383">
            <v>0</v>
          </cell>
          <cell r="F6383">
            <v>0</v>
          </cell>
          <cell r="G6383">
            <v>0</v>
          </cell>
          <cell r="H6383">
            <v>0</v>
          </cell>
          <cell r="I6383">
            <v>0</v>
          </cell>
          <cell r="J6383">
            <v>0</v>
          </cell>
          <cell r="K6383">
            <v>0</v>
          </cell>
        </row>
        <row r="6384">
          <cell r="A6384">
            <v>0</v>
          </cell>
          <cell r="B6384">
            <v>0</v>
          </cell>
          <cell r="C6384">
            <v>0</v>
          </cell>
          <cell r="D6384">
            <v>0</v>
          </cell>
          <cell r="E6384">
            <v>0</v>
          </cell>
          <cell r="F6384">
            <v>0</v>
          </cell>
          <cell r="G6384">
            <v>0</v>
          </cell>
          <cell r="H6384">
            <v>0</v>
          </cell>
          <cell r="I6384">
            <v>0</v>
          </cell>
          <cell r="J6384">
            <v>0</v>
          </cell>
          <cell r="K6384">
            <v>0</v>
          </cell>
        </row>
        <row r="6385">
          <cell r="A6385">
            <v>0</v>
          </cell>
          <cell r="B6385">
            <v>0</v>
          </cell>
          <cell r="C6385">
            <v>0</v>
          </cell>
          <cell r="D6385">
            <v>0</v>
          </cell>
          <cell r="E6385">
            <v>0</v>
          </cell>
          <cell r="F6385">
            <v>0</v>
          </cell>
          <cell r="G6385">
            <v>0</v>
          </cell>
          <cell r="H6385">
            <v>0</v>
          </cell>
          <cell r="I6385">
            <v>0</v>
          </cell>
          <cell r="J6385">
            <v>0</v>
          </cell>
          <cell r="K6385">
            <v>0</v>
          </cell>
        </row>
        <row r="6386">
          <cell r="A6386">
            <v>0</v>
          </cell>
          <cell r="B6386">
            <v>0</v>
          </cell>
          <cell r="C6386">
            <v>0</v>
          </cell>
          <cell r="D6386">
            <v>0</v>
          </cell>
          <cell r="E6386">
            <v>0</v>
          </cell>
          <cell r="F6386">
            <v>0</v>
          </cell>
          <cell r="G6386">
            <v>0</v>
          </cell>
          <cell r="H6386">
            <v>0</v>
          </cell>
          <cell r="I6386">
            <v>0</v>
          </cell>
          <cell r="J6386">
            <v>0</v>
          </cell>
          <cell r="K6386">
            <v>0</v>
          </cell>
        </row>
        <row r="6387">
          <cell r="A6387">
            <v>0</v>
          </cell>
          <cell r="B6387">
            <v>0</v>
          </cell>
          <cell r="C6387">
            <v>0</v>
          </cell>
          <cell r="D6387">
            <v>0</v>
          </cell>
          <cell r="E6387">
            <v>0</v>
          </cell>
          <cell r="F6387">
            <v>0</v>
          </cell>
          <cell r="G6387">
            <v>0</v>
          </cell>
          <cell r="H6387">
            <v>0</v>
          </cell>
          <cell r="I6387">
            <v>0</v>
          </cell>
          <cell r="J6387">
            <v>0</v>
          </cell>
          <cell r="K6387">
            <v>0</v>
          </cell>
        </row>
        <row r="6388">
          <cell r="A6388">
            <v>0</v>
          </cell>
          <cell r="B6388">
            <v>0</v>
          </cell>
          <cell r="C6388">
            <v>0</v>
          </cell>
          <cell r="D6388">
            <v>0</v>
          </cell>
          <cell r="E6388">
            <v>0</v>
          </cell>
          <cell r="F6388">
            <v>0</v>
          </cell>
          <cell r="G6388">
            <v>0</v>
          </cell>
          <cell r="H6388">
            <v>0</v>
          </cell>
          <cell r="I6388">
            <v>0</v>
          </cell>
          <cell r="J6388">
            <v>0</v>
          </cell>
          <cell r="K6388">
            <v>0</v>
          </cell>
        </row>
        <row r="6389">
          <cell r="A6389">
            <v>0</v>
          </cell>
          <cell r="B6389">
            <v>0</v>
          </cell>
          <cell r="C6389">
            <v>0</v>
          </cell>
          <cell r="D6389">
            <v>0</v>
          </cell>
          <cell r="E6389">
            <v>0</v>
          </cell>
          <cell r="F6389">
            <v>0</v>
          </cell>
          <cell r="G6389">
            <v>0</v>
          </cell>
          <cell r="H6389">
            <v>0</v>
          </cell>
          <cell r="I6389">
            <v>0</v>
          </cell>
          <cell r="J6389">
            <v>0</v>
          </cell>
          <cell r="K6389">
            <v>0</v>
          </cell>
        </row>
        <row r="6390">
          <cell r="A6390">
            <v>0</v>
          </cell>
          <cell r="B6390">
            <v>0</v>
          </cell>
          <cell r="C6390">
            <v>0</v>
          </cell>
          <cell r="D6390">
            <v>0</v>
          </cell>
          <cell r="E6390">
            <v>0</v>
          </cell>
          <cell r="F6390">
            <v>0</v>
          </cell>
          <cell r="G6390">
            <v>0</v>
          </cell>
          <cell r="H6390">
            <v>0</v>
          </cell>
          <cell r="I6390">
            <v>0</v>
          </cell>
          <cell r="J6390">
            <v>0</v>
          </cell>
          <cell r="K6390">
            <v>0</v>
          </cell>
        </row>
        <row r="6391">
          <cell r="A6391">
            <v>0</v>
          </cell>
          <cell r="B6391">
            <v>0</v>
          </cell>
          <cell r="C6391">
            <v>0</v>
          </cell>
          <cell r="D6391">
            <v>0</v>
          </cell>
          <cell r="E6391">
            <v>0</v>
          </cell>
          <cell r="F6391">
            <v>0</v>
          </cell>
          <cell r="G6391">
            <v>0</v>
          </cell>
          <cell r="H6391">
            <v>0</v>
          </cell>
          <cell r="I6391">
            <v>0</v>
          </cell>
          <cell r="J6391">
            <v>0</v>
          </cell>
          <cell r="K6391">
            <v>0</v>
          </cell>
        </row>
        <row r="6392">
          <cell r="A6392">
            <v>0</v>
          </cell>
          <cell r="B6392">
            <v>0</v>
          </cell>
          <cell r="C6392">
            <v>0</v>
          </cell>
          <cell r="D6392">
            <v>0</v>
          </cell>
          <cell r="E6392">
            <v>0</v>
          </cell>
          <cell r="F6392">
            <v>0</v>
          </cell>
          <cell r="G6392">
            <v>0</v>
          </cell>
          <cell r="H6392">
            <v>0</v>
          </cell>
          <cell r="I6392">
            <v>0</v>
          </cell>
          <cell r="J6392">
            <v>0</v>
          </cell>
          <cell r="K6392">
            <v>0</v>
          </cell>
        </row>
        <row r="6393">
          <cell r="A6393">
            <v>0</v>
          </cell>
          <cell r="B6393">
            <v>0</v>
          </cell>
          <cell r="C6393">
            <v>0</v>
          </cell>
          <cell r="D6393">
            <v>0</v>
          </cell>
          <cell r="E6393">
            <v>0</v>
          </cell>
          <cell r="F6393">
            <v>0</v>
          </cell>
          <cell r="G6393">
            <v>0</v>
          </cell>
          <cell r="H6393">
            <v>0</v>
          </cell>
          <cell r="I6393">
            <v>0</v>
          </cell>
          <cell r="J6393">
            <v>0</v>
          </cell>
          <cell r="K6393">
            <v>0</v>
          </cell>
        </row>
        <row r="6394">
          <cell r="A6394">
            <v>0</v>
          </cell>
          <cell r="B6394">
            <v>0</v>
          </cell>
          <cell r="C6394">
            <v>0</v>
          </cell>
          <cell r="D6394">
            <v>0</v>
          </cell>
          <cell r="E6394">
            <v>0</v>
          </cell>
          <cell r="F6394">
            <v>0</v>
          </cell>
          <cell r="G6394">
            <v>0</v>
          </cell>
          <cell r="H6394">
            <v>0</v>
          </cell>
          <cell r="I6394">
            <v>0</v>
          </cell>
          <cell r="J6394">
            <v>0</v>
          </cell>
          <cell r="K6394">
            <v>0</v>
          </cell>
        </row>
        <row r="6395">
          <cell r="A6395">
            <v>0</v>
          </cell>
          <cell r="B6395">
            <v>0</v>
          </cell>
          <cell r="C6395">
            <v>0</v>
          </cell>
          <cell r="D6395">
            <v>0</v>
          </cell>
          <cell r="E6395">
            <v>0</v>
          </cell>
          <cell r="F6395">
            <v>0</v>
          </cell>
          <cell r="G6395">
            <v>0</v>
          </cell>
          <cell r="H6395">
            <v>0</v>
          </cell>
          <cell r="I6395">
            <v>0</v>
          </cell>
          <cell r="J6395">
            <v>0</v>
          </cell>
          <cell r="K6395">
            <v>0</v>
          </cell>
        </row>
        <row r="6396">
          <cell r="A6396">
            <v>0</v>
          </cell>
          <cell r="B6396">
            <v>0</v>
          </cell>
          <cell r="C6396">
            <v>0</v>
          </cell>
          <cell r="D6396">
            <v>0</v>
          </cell>
          <cell r="E6396">
            <v>0</v>
          </cell>
          <cell r="F6396">
            <v>0</v>
          </cell>
          <cell r="G6396">
            <v>0</v>
          </cell>
          <cell r="H6396">
            <v>0</v>
          </cell>
          <cell r="I6396">
            <v>0</v>
          </cell>
          <cell r="J6396">
            <v>0</v>
          </cell>
          <cell r="K6396">
            <v>0</v>
          </cell>
        </row>
        <row r="6397">
          <cell r="A6397">
            <v>0</v>
          </cell>
          <cell r="B6397">
            <v>0</v>
          </cell>
          <cell r="C6397">
            <v>0</v>
          </cell>
          <cell r="D6397">
            <v>0</v>
          </cell>
          <cell r="E6397">
            <v>0</v>
          </cell>
          <cell r="F6397">
            <v>0</v>
          </cell>
          <cell r="G6397">
            <v>0</v>
          </cell>
          <cell r="H6397">
            <v>0</v>
          </cell>
          <cell r="I6397">
            <v>0</v>
          </cell>
          <cell r="J6397">
            <v>0</v>
          </cell>
          <cell r="K6397">
            <v>0</v>
          </cell>
        </row>
        <row r="6398">
          <cell r="A6398">
            <v>0</v>
          </cell>
          <cell r="B6398">
            <v>0</v>
          </cell>
          <cell r="C6398">
            <v>0</v>
          </cell>
          <cell r="D6398">
            <v>0</v>
          </cell>
          <cell r="E6398">
            <v>0</v>
          </cell>
          <cell r="F6398">
            <v>0</v>
          </cell>
          <cell r="G6398">
            <v>0</v>
          </cell>
          <cell r="H6398">
            <v>0</v>
          </cell>
          <cell r="I6398">
            <v>0</v>
          </cell>
          <cell r="J6398">
            <v>0</v>
          </cell>
          <cell r="K6398">
            <v>0</v>
          </cell>
        </row>
        <row r="6399">
          <cell r="A6399">
            <v>0</v>
          </cell>
          <cell r="B6399">
            <v>0</v>
          </cell>
          <cell r="C6399">
            <v>0</v>
          </cell>
          <cell r="D6399">
            <v>0</v>
          </cell>
          <cell r="E6399">
            <v>0</v>
          </cell>
          <cell r="F6399">
            <v>0</v>
          </cell>
          <cell r="G6399">
            <v>0</v>
          </cell>
          <cell r="H6399">
            <v>0</v>
          </cell>
          <cell r="I6399">
            <v>0</v>
          </cell>
          <cell r="J6399">
            <v>0</v>
          </cell>
          <cell r="K6399">
            <v>0</v>
          </cell>
        </row>
        <row r="6400">
          <cell r="A6400">
            <v>0</v>
          </cell>
          <cell r="B6400">
            <v>0</v>
          </cell>
          <cell r="C6400">
            <v>0</v>
          </cell>
          <cell r="D6400">
            <v>0</v>
          </cell>
          <cell r="E6400">
            <v>0</v>
          </cell>
          <cell r="F6400">
            <v>0</v>
          </cell>
          <cell r="G6400">
            <v>0</v>
          </cell>
          <cell r="H6400">
            <v>0</v>
          </cell>
          <cell r="I6400">
            <v>0</v>
          </cell>
          <cell r="J6400">
            <v>0</v>
          </cell>
          <cell r="K6400">
            <v>0</v>
          </cell>
        </row>
        <row r="6401">
          <cell r="A6401">
            <v>0</v>
          </cell>
          <cell r="B6401">
            <v>0</v>
          </cell>
          <cell r="C6401">
            <v>0</v>
          </cell>
          <cell r="D6401">
            <v>0</v>
          </cell>
          <cell r="E6401">
            <v>0</v>
          </cell>
          <cell r="F6401">
            <v>0</v>
          </cell>
          <cell r="G6401">
            <v>0</v>
          </cell>
          <cell r="H6401">
            <v>0</v>
          </cell>
          <cell r="I6401">
            <v>0</v>
          </cell>
          <cell r="J6401">
            <v>0</v>
          </cell>
          <cell r="K6401">
            <v>0</v>
          </cell>
        </row>
        <row r="6402">
          <cell r="A6402">
            <v>0</v>
          </cell>
          <cell r="B6402">
            <v>0</v>
          </cell>
          <cell r="C6402">
            <v>0</v>
          </cell>
          <cell r="D6402">
            <v>0</v>
          </cell>
          <cell r="E6402">
            <v>0</v>
          </cell>
          <cell r="F6402">
            <v>0</v>
          </cell>
          <cell r="G6402">
            <v>0</v>
          </cell>
          <cell r="H6402">
            <v>0</v>
          </cell>
          <cell r="I6402">
            <v>0</v>
          </cell>
          <cell r="J6402">
            <v>0</v>
          </cell>
          <cell r="K6402">
            <v>0</v>
          </cell>
        </row>
        <row r="6403">
          <cell r="A6403">
            <v>0</v>
          </cell>
          <cell r="B6403">
            <v>0</v>
          </cell>
          <cell r="C6403">
            <v>0</v>
          </cell>
          <cell r="D6403">
            <v>0</v>
          </cell>
          <cell r="E6403">
            <v>0</v>
          </cell>
          <cell r="F6403">
            <v>0</v>
          </cell>
          <cell r="G6403">
            <v>0</v>
          </cell>
          <cell r="H6403">
            <v>0</v>
          </cell>
          <cell r="I6403">
            <v>0</v>
          </cell>
          <cell r="J6403">
            <v>0</v>
          </cell>
          <cell r="K6403">
            <v>0</v>
          </cell>
        </row>
        <row r="6404">
          <cell r="A6404">
            <v>0</v>
          </cell>
          <cell r="B6404">
            <v>0</v>
          </cell>
          <cell r="C6404">
            <v>0</v>
          </cell>
          <cell r="D6404">
            <v>0</v>
          </cell>
          <cell r="E6404">
            <v>0</v>
          </cell>
          <cell r="F6404">
            <v>0</v>
          </cell>
          <cell r="G6404">
            <v>0</v>
          </cell>
          <cell r="H6404">
            <v>0</v>
          </cell>
          <cell r="I6404">
            <v>0</v>
          </cell>
          <cell r="J6404">
            <v>0</v>
          </cell>
          <cell r="K6404">
            <v>0</v>
          </cell>
        </row>
        <row r="6405">
          <cell r="A6405">
            <v>0</v>
          </cell>
          <cell r="B6405">
            <v>0</v>
          </cell>
          <cell r="C6405">
            <v>0</v>
          </cell>
          <cell r="D6405">
            <v>0</v>
          </cell>
          <cell r="E6405">
            <v>0</v>
          </cell>
          <cell r="F6405">
            <v>0</v>
          </cell>
          <cell r="G6405">
            <v>0</v>
          </cell>
          <cell r="H6405">
            <v>0</v>
          </cell>
          <cell r="I6405">
            <v>0</v>
          </cell>
          <cell r="J6405">
            <v>0</v>
          </cell>
          <cell r="K6405">
            <v>0</v>
          </cell>
        </row>
        <row r="6406">
          <cell r="A6406">
            <v>0</v>
          </cell>
          <cell r="B6406">
            <v>0</v>
          </cell>
          <cell r="C6406">
            <v>0</v>
          </cell>
          <cell r="D6406">
            <v>0</v>
          </cell>
          <cell r="E6406">
            <v>0</v>
          </cell>
          <cell r="F6406">
            <v>0</v>
          </cell>
          <cell r="G6406">
            <v>0</v>
          </cell>
          <cell r="H6406">
            <v>0</v>
          </cell>
          <cell r="I6406">
            <v>0</v>
          </cell>
          <cell r="J6406">
            <v>0</v>
          </cell>
          <cell r="K6406">
            <v>0</v>
          </cell>
        </row>
        <row r="6407">
          <cell r="A6407">
            <v>0</v>
          </cell>
          <cell r="B6407">
            <v>0</v>
          </cell>
          <cell r="C6407">
            <v>0</v>
          </cell>
          <cell r="D6407">
            <v>0</v>
          </cell>
          <cell r="E6407">
            <v>0</v>
          </cell>
          <cell r="F6407">
            <v>0</v>
          </cell>
          <cell r="G6407">
            <v>0</v>
          </cell>
          <cell r="H6407">
            <v>0</v>
          </cell>
          <cell r="I6407">
            <v>0</v>
          </cell>
          <cell r="J6407">
            <v>0</v>
          </cell>
          <cell r="K6407">
            <v>0</v>
          </cell>
        </row>
        <row r="6408">
          <cell r="A6408">
            <v>0</v>
          </cell>
          <cell r="B6408">
            <v>0</v>
          </cell>
          <cell r="C6408">
            <v>0</v>
          </cell>
          <cell r="D6408">
            <v>0</v>
          </cell>
          <cell r="E6408">
            <v>0</v>
          </cell>
          <cell r="F6408">
            <v>0</v>
          </cell>
          <cell r="G6408">
            <v>0</v>
          </cell>
          <cell r="H6408">
            <v>0</v>
          </cell>
          <cell r="I6408">
            <v>0</v>
          </cell>
          <cell r="J6408">
            <v>0</v>
          </cell>
          <cell r="K6408">
            <v>0</v>
          </cell>
        </row>
        <row r="6409">
          <cell r="A6409">
            <v>0</v>
          </cell>
          <cell r="B6409">
            <v>0</v>
          </cell>
          <cell r="C6409">
            <v>0</v>
          </cell>
          <cell r="D6409">
            <v>0</v>
          </cell>
          <cell r="E6409">
            <v>0</v>
          </cell>
          <cell r="F6409">
            <v>0</v>
          </cell>
          <cell r="G6409">
            <v>0</v>
          </cell>
          <cell r="H6409">
            <v>0</v>
          </cell>
          <cell r="I6409">
            <v>0</v>
          </cell>
          <cell r="J6409">
            <v>0</v>
          </cell>
          <cell r="K6409">
            <v>0</v>
          </cell>
        </row>
        <row r="6410">
          <cell r="A6410">
            <v>0</v>
          </cell>
          <cell r="B6410">
            <v>0</v>
          </cell>
          <cell r="C6410">
            <v>0</v>
          </cell>
          <cell r="D6410">
            <v>0</v>
          </cell>
          <cell r="E6410">
            <v>0</v>
          </cell>
          <cell r="F6410">
            <v>0</v>
          </cell>
          <cell r="G6410">
            <v>0</v>
          </cell>
          <cell r="H6410">
            <v>0</v>
          </cell>
          <cell r="I6410">
            <v>0</v>
          </cell>
          <cell r="J6410">
            <v>0</v>
          </cell>
          <cell r="K6410">
            <v>0</v>
          </cell>
        </row>
        <row r="6411">
          <cell r="A6411">
            <v>0</v>
          </cell>
          <cell r="B6411">
            <v>0</v>
          </cell>
          <cell r="C6411">
            <v>0</v>
          </cell>
          <cell r="D6411">
            <v>0</v>
          </cell>
          <cell r="E6411">
            <v>0</v>
          </cell>
          <cell r="F6411">
            <v>0</v>
          </cell>
          <cell r="G6411">
            <v>0</v>
          </cell>
          <cell r="H6411">
            <v>0</v>
          </cell>
          <cell r="I6411">
            <v>0</v>
          </cell>
          <cell r="J6411">
            <v>0</v>
          </cell>
          <cell r="K6411">
            <v>0</v>
          </cell>
        </row>
        <row r="6412">
          <cell r="A6412">
            <v>0</v>
          </cell>
          <cell r="B6412">
            <v>0</v>
          </cell>
          <cell r="C6412">
            <v>0</v>
          </cell>
          <cell r="D6412">
            <v>0</v>
          </cell>
          <cell r="E6412">
            <v>0</v>
          </cell>
          <cell r="F6412">
            <v>0</v>
          </cell>
          <cell r="G6412">
            <v>0</v>
          </cell>
          <cell r="H6412">
            <v>0</v>
          </cell>
          <cell r="I6412">
            <v>0</v>
          </cell>
          <cell r="J6412">
            <v>0</v>
          </cell>
          <cell r="K6412">
            <v>0</v>
          </cell>
        </row>
        <row r="6413">
          <cell r="A6413">
            <v>0</v>
          </cell>
          <cell r="B6413">
            <v>0</v>
          </cell>
          <cell r="C6413">
            <v>0</v>
          </cell>
          <cell r="D6413">
            <v>0</v>
          </cell>
          <cell r="E6413">
            <v>0</v>
          </cell>
          <cell r="F6413">
            <v>0</v>
          </cell>
          <cell r="G6413">
            <v>0</v>
          </cell>
          <cell r="H6413">
            <v>0</v>
          </cell>
          <cell r="I6413">
            <v>0</v>
          </cell>
          <cell r="J6413">
            <v>0</v>
          </cell>
          <cell r="K6413">
            <v>0</v>
          </cell>
        </row>
        <row r="6414">
          <cell r="A6414">
            <v>0</v>
          </cell>
          <cell r="B6414">
            <v>0</v>
          </cell>
          <cell r="C6414">
            <v>0</v>
          </cell>
          <cell r="D6414">
            <v>0</v>
          </cell>
          <cell r="E6414">
            <v>0</v>
          </cell>
          <cell r="F6414">
            <v>0</v>
          </cell>
          <cell r="G6414">
            <v>0</v>
          </cell>
          <cell r="H6414">
            <v>0</v>
          </cell>
          <cell r="I6414">
            <v>0</v>
          </cell>
          <cell r="J6414">
            <v>0</v>
          </cell>
          <cell r="K6414">
            <v>0</v>
          </cell>
        </row>
        <row r="6415">
          <cell r="A6415">
            <v>0</v>
          </cell>
          <cell r="B6415">
            <v>0</v>
          </cell>
          <cell r="C6415">
            <v>0</v>
          </cell>
          <cell r="D6415">
            <v>0</v>
          </cell>
          <cell r="E6415">
            <v>0</v>
          </cell>
          <cell r="F6415">
            <v>0</v>
          </cell>
          <cell r="G6415">
            <v>0</v>
          </cell>
          <cell r="H6415">
            <v>0</v>
          </cell>
          <cell r="I6415">
            <v>0</v>
          </cell>
          <cell r="J6415">
            <v>0</v>
          </cell>
          <cell r="K6415">
            <v>0</v>
          </cell>
        </row>
        <row r="6416">
          <cell r="A6416">
            <v>0</v>
          </cell>
          <cell r="B6416">
            <v>0</v>
          </cell>
          <cell r="C6416">
            <v>0</v>
          </cell>
          <cell r="D6416">
            <v>0</v>
          </cell>
          <cell r="E6416">
            <v>0</v>
          </cell>
          <cell r="F6416">
            <v>0</v>
          </cell>
          <cell r="G6416">
            <v>0</v>
          </cell>
          <cell r="H6416">
            <v>0</v>
          </cell>
          <cell r="I6416">
            <v>0</v>
          </cell>
          <cell r="J6416">
            <v>0</v>
          </cell>
          <cell r="K6416">
            <v>0</v>
          </cell>
        </row>
        <row r="6417">
          <cell r="A6417">
            <v>0</v>
          </cell>
          <cell r="B6417">
            <v>0</v>
          </cell>
          <cell r="C6417">
            <v>0</v>
          </cell>
          <cell r="D6417">
            <v>0</v>
          </cell>
          <cell r="E6417">
            <v>0</v>
          </cell>
          <cell r="F6417">
            <v>0</v>
          </cell>
          <cell r="G6417">
            <v>0</v>
          </cell>
          <cell r="H6417">
            <v>0</v>
          </cell>
          <cell r="I6417">
            <v>0</v>
          </cell>
          <cell r="J6417">
            <v>0</v>
          </cell>
          <cell r="K6417">
            <v>0</v>
          </cell>
        </row>
        <row r="6418">
          <cell r="A6418">
            <v>0</v>
          </cell>
          <cell r="B6418">
            <v>0</v>
          </cell>
          <cell r="C6418">
            <v>0</v>
          </cell>
          <cell r="D6418">
            <v>0</v>
          </cell>
          <cell r="E6418">
            <v>0</v>
          </cell>
          <cell r="F6418">
            <v>0</v>
          </cell>
          <cell r="G6418">
            <v>0</v>
          </cell>
          <cell r="H6418">
            <v>0</v>
          </cell>
          <cell r="I6418">
            <v>0</v>
          </cell>
          <cell r="J6418">
            <v>0</v>
          </cell>
          <cell r="K6418">
            <v>0</v>
          </cell>
        </row>
        <row r="6419">
          <cell r="A6419">
            <v>0</v>
          </cell>
          <cell r="B6419">
            <v>0</v>
          </cell>
          <cell r="C6419">
            <v>0</v>
          </cell>
          <cell r="D6419">
            <v>0</v>
          </cell>
          <cell r="E6419">
            <v>0</v>
          </cell>
          <cell r="F6419">
            <v>0</v>
          </cell>
          <cell r="G6419">
            <v>0</v>
          </cell>
          <cell r="H6419">
            <v>0</v>
          </cell>
          <cell r="I6419">
            <v>0</v>
          </cell>
          <cell r="J6419">
            <v>0</v>
          </cell>
          <cell r="K6419">
            <v>0</v>
          </cell>
        </row>
        <row r="6420">
          <cell r="A6420">
            <v>0</v>
          </cell>
          <cell r="B6420">
            <v>0</v>
          </cell>
          <cell r="C6420">
            <v>0</v>
          </cell>
          <cell r="D6420">
            <v>0</v>
          </cell>
          <cell r="E6420">
            <v>0</v>
          </cell>
          <cell r="F6420">
            <v>0</v>
          </cell>
          <cell r="G6420">
            <v>0</v>
          </cell>
          <cell r="H6420">
            <v>0</v>
          </cell>
          <cell r="I6420">
            <v>0</v>
          </cell>
          <cell r="J6420">
            <v>0</v>
          </cell>
          <cell r="K6420">
            <v>0</v>
          </cell>
        </row>
        <row r="6421">
          <cell r="A6421">
            <v>0</v>
          </cell>
          <cell r="B6421">
            <v>0</v>
          </cell>
          <cell r="C6421">
            <v>0</v>
          </cell>
          <cell r="D6421">
            <v>0</v>
          </cell>
          <cell r="E6421">
            <v>0</v>
          </cell>
          <cell r="F6421">
            <v>0</v>
          </cell>
          <cell r="G6421">
            <v>0</v>
          </cell>
          <cell r="H6421">
            <v>0</v>
          </cell>
          <cell r="I6421">
            <v>0</v>
          </cell>
          <cell r="J6421">
            <v>0</v>
          </cell>
          <cell r="K6421">
            <v>0</v>
          </cell>
        </row>
        <row r="6422">
          <cell r="A6422">
            <v>0</v>
          </cell>
          <cell r="B6422">
            <v>0</v>
          </cell>
          <cell r="C6422">
            <v>0</v>
          </cell>
          <cell r="D6422">
            <v>0</v>
          </cell>
          <cell r="E6422">
            <v>0</v>
          </cell>
          <cell r="F6422">
            <v>0</v>
          </cell>
          <cell r="G6422">
            <v>0</v>
          </cell>
          <cell r="H6422">
            <v>0</v>
          </cell>
          <cell r="I6422">
            <v>0</v>
          </cell>
          <cell r="J6422">
            <v>0</v>
          </cell>
          <cell r="K6422">
            <v>0</v>
          </cell>
        </row>
        <row r="6423">
          <cell r="A6423">
            <v>0</v>
          </cell>
          <cell r="B6423">
            <v>0</v>
          </cell>
          <cell r="C6423">
            <v>0</v>
          </cell>
          <cell r="D6423">
            <v>0</v>
          </cell>
          <cell r="E6423">
            <v>0</v>
          </cell>
          <cell r="F6423">
            <v>0</v>
          </cell>
          <cell r="G6423">
            <v>0</v>
          </cell>
          <cell r="H6423">
            <v>0</v>
          </cell>
          <cell r="I6423">
            <v>0</v>
          </cell>
          <cell r="J6423">
            <v>0</v>
          </cell>
          <cell r="K6423">
            <v>0</v>
          </cell>
        </row>
        <row r="6424">
          <cell r="A6424">
            <v>0</v>
          </cell>
          <cell r="B6424">
            <v>0</v>
          </cell>
          <cell r="C6424">
            <v>0</v>
          </cell>
          <cell r="D6424">
            <v>0</v>
          </cell>
          <cell r="E6424">
            <v>0</v>
          </cell>
          <cell r="F6424">
            <v>0</v>
          </cell>
          <cell r="G6424">
            <v>0</v>
          </cell>
          <cell r="H6424">
            <v>0</v>
          </cell>
          <cell r="I6424">
            <v>0</v>
          </cell>
          <cell r="J6424">
            <v>0</v>
          </cell>
          <cell r="K6424">
            <v>0</v>
          </cell>
        </row>
        <row r="6425">
          <cell r="A6425">
            <v>0</v>
          </cell>
          <cell r="B6425">
            <v>0</v>
          </cell>
          <cell r="C6425">
            <v>0</v>
          </cell>
          <cell r="D6425">
            <v>0</v>
          </cell>
          <cell r="E6425">
            <v>0</v>
          </cell>
          <cell r="F6425">
            <v>0</v>
          </cell>
          <cell r="G6425">
            <v>0</v>
          </cell>
          <cell r="H6425">
            <v>0</v>
          </cell>
          <cell r="I6425">
            <v>0</v>
          </cell>
          <cell r="J6425">
            <v>0</v>
          </cell>
          <cell r="K6425">
            <v>0</v>
          </cell>
        </row>
        <row r="6426">
          <cell r="A6426">
            <v>0</v>
          </cell>
          <cell r="B6426">
            <v>0</v>
          </cell>
          <cell r="C6426">
            <v>0</v>
          </cell>
          <cell r="D6426">
            <v>0</v>
          </cell>
          <cell r="E6426">
            <v>0</v>
          </cell>
          <cell r="F6426">
            <v>0</v>
          </cell>
          <cell r="G6426">
            <v>0</v>
          </cell>
          <cell r="H6426">
            <v>0</v>
          </cell>
          <cell r="I6426">
            <v>0</v>
          </cell>
          <cell r="J6426">
            <v>0</v>
          </cell>
          <cell r="K6426">
            <v>0</v>
          </cell>
        </row>
        <row r="6427">
          <cell r="A6427">
            <v>0</v>
          </cell>
          <cell r="B6427">
            <v>0</v>
          </cell>
          <cell r="C6427">
            <v>0</v>
          </cell>
          <cell r="D6427">
            <v>0</v>
          </cell>
          <cell r="E6427">
            <v>0</v>
          </cell>
          <cell r="F6427">
            <v>0</v>
          </cell>
          <cell r="G6427">
            <v>0</v>
          </cell>
          <cell r="H6427">
            <v>0</v>
          </cell>
          <cell r="I6427">
            <v>0</v>
          </cell>
          <cell r="J6427">
            <v>0</v>
          </cell>
          <cell r="K6427">
            <v>0</v>
          </cell>
        </row>
        <row r="6428">
          <cell r="A6428">
            <v>0</v>
          </cell>
          <cell r="B6428">
            <v>0</v>
          </cell>
          <cell r="C6428">
            <v>0</v>
          </cell>
          <cell r="D6428">
            <v>0</v>
          </cell>
          <cell r="E6428">
            <v>0</v>
          </cell>
          <cell r="F6428">
            <v>0</v>
          </cell>
          <cell r="G6428">
            <v>0</v>
          </cell>
          <cell r="H6428">
            <v>0</v>
          </cell>
          <cell r="I6428">
            <v>0</v>
          </cell>
          <cell r="J6428">
            <v>0</v>
          </cell>
          <cell r="K6428">
            <v>0</v>
          </cell>
        </row>
        <row r="6429">
          <cell r="A6429">
            <v>0</v>
          </cell>
          <cell r="B6429">
            <v>0</v>
          </cell>
          <cell r="C6429">
            <v>0</v>
          </cell>
          <cell r="D6429">
            <v>0</v>
          </cell>
          <cell r="E6429">
            <v>0</v>
          </cell>
          <cell r="F6429">
            <v>0</v>
          </cell>
          <cell r="G6429">
            <v>0</v>
          </cell>
          <cell r="H6429">
            <v>0</v>
          </cell>
          <cell r="I6429">
            <v>0</v>
          </cell>
          <cell r="J6429">
            <v>0</v>
          </cell>
          <cell r="K6429">
            <v>0</v>
          </cell>
        </row>
        <row r="6430">
          <cell r="A6430">
            <v>0</v>
          </cell>
          <cell r="B6430">
            <v>0</v>
          </cell>
          <cell r="C6430">
            <v>0</v>
          </cell>
          <cell r="D6430">
            <v>0</v>
          </cell>
          <cell r="E6430">
            <v>0</v>
          </cell>
          <cell r="F6430">
            <v>0</v>
          </cell>
          <cell r="G6430">
            <v>0</v>
          </cell>
          <cell r="H6430">
            <v>0</v>
          </cell>
          <cell r="I6430">
            <v>0</v>
          </cell>
          <cell r="J6430">
            <v>0</v>
          </cell>
          <cell r="K6430">
            <v>0</v>
          </cell>
        </row>
        <row r="6431">
          <cell r="A6431">
            <v>0</v>
          </cell>
          <cell r="B6431">
            <v>0</v>
          </cell>
          <cell r="C6431">
            <v>0</v>
          </cell>
          <cell r="D6431">
            <v>0</v>
          </cell>
          <cell r="E6431">
            <v>0</v>
          </cell>
          <cell r="F6431">
            <v>0</v>
          </cell>
          <cell r="G6431">
            <v>0</v>
          </cell>
          <cell r="H6431">
            <v>0</v>
          </cell>
          <cell r="I6431">
            <v>0</v>
          </cell>
          <cell r="J6431">
            <v>0</v>
          </cell>
          <cell r="K6431">
            <v>0</v>
          </cell>
        </row>
        <row r="6432">
          <cell r="A6432">
            <v>0</v>
          </cell>
          <cell r="B6432">
            <v>0</v>
          </cell>
          <cell r="C6432">
            <v>0</v>
          </cell>
          <cell r="D6432">
            <v>0</v>
          </cell>
          <cell r="E6432">
            <v>0</v>
          </cell>
          <cell r="F6432">
            <v>0</v>
          </cell>
          <cell r="G6432">
            <v>0</v>
          </cell>
          <cell r="H6432">
            <v>0</v>
          </cell>
          <cell r="I6432">
            <v>0</v>
          </cell>
          <cell r="J6432">
            <v>0</v>
          </cell>
          <cell r="K6432">
            <v>0</v>
          </cell>
        </row>
        <row r="6433">
          <cell r="A6433">
            <v>0</v>
          </cell>
          <cell r="B6433">
            <v>0</v>
          </cell>
          <cell r="C6433">
            <v>0</v>
          </cell>
          <cell r="D6433">
            <v>0</v>
          </cell>
          <cell r="E6433">
            <v>0</v>
          </cell>
          <cell r="F6433">
            <v>0</v>
          </cell>
          <cell r="G6433">
            <v>0</v>
          </cell>
          <cell r="H6433">
            <v>0</v>
          </cell>
          <cell r="I6433">
            <v>0</v>
          </cell>
          <cell r="J6433">
            <v>0</v>
          </cell>
          <cell r="K6433">
            <v>0</v>
          </cell>
        </row>
        <row r="6434">
          <cell r="A6434">
            <v>0</v>
          </cell>
          <cell r="B6434">
            <v>0</v>
          </cell>
          <cell r="C6434">
            <v>0</v>
          </cell>
          <cell r="D6434">
            <v>0</v>
          </cell>
          <cell r="E6434">
            <v>0</v>
          </cell>
          <cell r="F6434">
            <v>0</v>
          </cell>
          <cell r="G6434">
            <v>0</v>
          </cell>
          <cell r="H6434">
            <v>0</v>
          </cell>
          <cell r="I6434">
            <v>0</v>
          </cell>
          <cell r="J6434">
            <v>0</v>
          </cell>
          <cell r="K6434">
            <v>0</v>
          </cell>
        </row>
        <row r="6435">
          <cell r="A6435">
            <v>0</v>
          </cell>
          <cell r="B6435">
            <v>0</v>
          </cell>
          <cell r="C6435">
            <v>0</v>
          </cell>
          <cell r="D6435">
            <v>0</v>
          </cell>
          <cell r="E6435">
            <v>0</v>
          </cell>
          <cell r="F6435">
            <v>0</v>
          </cell>
          <cell r="G6435">
            <v>0</v>
          </cell>
          <cell r="H6435">
            <v>0</v>
          </cell>
          <cell r="I6435">
            <v>0</v>
          </cell>
          <cell r="J6435">
            <v>0</v>
          </cell>
          <cell r="K6435">
            <v>0</v>
          </cell>
        </row>
        <row r="6436">
          <cell r="A6436">
            <v>0</v>
          </cell>
          <cell r="B6436">
            <v>0</v>
          </cell>
          <cell r="C6436">
            <v>0</v>
          </cell>
          <cell r="D6436">
            <v>0</v>
          </cell>
          <cell r="E6436">
            <v>0</v>
          </cell>
          <cell r="F6436">
            <v>0</v>
          </cell>
          <cell r="G6436">
            <v>0</v>
          </cell>
          <cell r="H6436">
            <v>0</v>
          </cell>
          <cell r="I6436">
            <v>0</v>
          </cell>
          <cell r="J6436">
            <v>0</v>
          </cell>
          <cell r="K6436">
            <v>0</v>
          </cell>
        </row>
        <row r="6437">
          <cell r="A6437">
            <v>0</v>
          </cell>
          <cell r="B6437">
            <v>0</v>
          </cell>
          <cell r="C6437">
            <v>0</v>
          </cell>
          <cell r="D6437">
            <v>0</v>
          </cell>
          <cell r="E6437">
            <v>0</v>
          </cell>
          <cell r="F6437">
            <v>0</v>
          </cell>
          <cell r="G6437">
            <v>0</v>
          </cell>
          <cell r="H6437">
            <v>0</v>
          </cell>
          <cell r="I6437">
            <v>0</v>
          </cell>
          <cell r="J6437">
            <v>0</v>
          </cell>
          <cell r="K6437">
            <v>0</v>
          </cell>
        </row>
        <row r="6438">
          <cell r="A6438">
            <v>0</v>
          </cell>
          <cell r="B6438">
            <v>0</v>
          </cell>
          <cell r="C6438">
            <v>0</v>
          </cell>
          <cell r="D6438">
            <v>0</v>
          </cell>
          <cell r="E6438">
            <v>0</v>
          </cell>
          <cell r="F6438">
            <v>0</v>
          </cell>
          <cell r="G6438">
            <v>0</v>
          </cell>
          <cell r="H6438">
            <v>0</v>
          </cell>
          <cell r="I6438">
            <v>0</v>
          </cell>
          <cell r="J6438">
            <v>0</v>
          </cell>
          <cell r="K6438">
            <v>0</v>
          </cell>
        </row>
        <row r="6439">
          <cell r="A6439">
            <v>0</v>
          </cell>
          <cell r="B6439">
            <v>0</v>
          </cell>
          <cell r="C6439">
            <v>0</v>
          </cell>
          <cell r="D6439">
            <v>0</v>
          </cell>
          <cell r="E6439">
            <v>0</v>
          </cell>
          <cell r="F6439">
            <v>0</v>
          </cell>
          <cell r="G6439">
            <v>0</v>
          </cell>
          <cell r="H6439">
            <v>0</v>
          </cell>
          <cell r="I6439">
            <v>0</v>
          </cell>
          <cell r="J6439">
            <v>0</v>
          </cell>
          <cell r="K6439">
            <v>0</v>
          </cell>
        </row>
        <row r="6440">
          <cell r="A6440">
            <v>0</v>
          </cell>
          <cell r="B6440">
            <v>0</v>
          </cell>
          <cell r="C6440">
            <v>0</v>
          </cell>
          <cell r="D6440">
            <v>0</v>
          </cell>
          <cell r="E6440">
            <v>0</v>
          </cell>
          <cell r="F6440">
            <v>0</v>
          </cell>
          <cell r="G6440">
            <v>0</v>
          </cell>
          <cell r="H6440">
            <v>0</v>
          </cell>
          <cell r="I6440">
            <v>0</v>
          </cell>
          <cell r="J6440">
            <v>0</v>
          </cell>
          <cell r="K6440">
            <v>0</v>
          </cell>
        </row>
        <row r="6441">
          <cell r="A6441">
            <v>0</v>
          </cell>
          <cell r="B6441">
            <v>0</v>
          </cell>
          <cell r="C6441">
            <v>0</v>
          </cell>
          <cell r="D6441">
            <v>0</v>
          </cell>
          <cell r="E6441">
            <v>0</v>
          </cell>
          <cell r="F6441">
            <v>0</v>
          </cell>
          <cell r="G6441">
            <v>0</v>
          </cell>
          <cell r="H6441">
            <v>0</v>
          </cell>
          <cell r="I6441">
            <v>0</v>
          </cell>
          <cell r="J6441">
            <v>0</v>
          </cell>
          <cell r="K6441">
            <v>0</v>
          </cell>
        </row>
        <row r="6442">
          <cell r="A6442">
            <v>0</v>
          </cell>
          <cell r="B6442">
            <v>0</v>
          </cell>
          <cell r="C6442">
            <v>0</v>
          </cell>
          <cell r="D6442">
            <v>0</v>
          </cell>
          <cell r="E6442">
            <v>0</v>
          </cell>
          <cell r="F6442">
            <v>0</v>
          </cell>
          <cell r="G6442">
            <v>0</v>
          </cell>
          <cell r="H6442">
            <v>0</v>
          </cell>
          <cell r="I6442">
            <v>0</v>
          </cell>
          <cell r="J6442">
            <v>0</v>
          </cell>
          <cell r="K6442">
            <v>0</v>
          </cell>
        </row>
        <row r="6443">
          <cell r="A6443">
            <v>0</v>
          </cell>
          <cell r="B6443">
            <v>0</v>
          </cell>
          <cell r="C6443">
            <v>0</v>
          </cell>
          <cell r="D6443">
            <v>0</v>
          </cell>
          <cell r="E6443">
            <v>0</v>
          </cell>
          <cell r="F6443">
            <v>0</v>
          </cell>
          <cell r="G6443">
            <v>0</v>
          </cell>
          <cell r="H6443">
            <v>0</v>
          </cell>
          <cell r="I6443">
            <v>0</v>
          </cell>
          <cell r="J6443">
            <v>0</v>
          </cell>
          <cell r="K6443">
            <v>0</v>
          </cell>
        </row>
        <row r="6444">
          <cell r="A6444">
            <v>0</v>
          </cell>
          <cell r="B6444">
            <v>0</v>
          </cell>
          <cell r="C6444">
            <v>0</v>
          </cell>
          <cell r="D6444">
            <v>0</v>
          </cell>
          <cell r="E6444">
            <v>0</v>
          </cell>
          <cell r="F6444">
            <v>0</v>
          </cell>
          <cell r="G6444">
            <v>0</v>
          </cell>
          <cell r="H6444">
            <v>0</v>
          </cell>
          <cell r="I6444">
            <v>0</v>
          </cell>
          <cell r="J6444">
            <v>0</v>
          </cell>
          <cell r="K6444">
            <v>0</v>
          </cell>
        </row>
        <row r="6445">
          <cell r="A6445">
            <v>0</v>
          </cell>
          <cell r="B6445">
            <v>0</v>
          </cell>
          <cell r="C6445">
            <v>0</v>
          </cell>
          <cell r="D6445">
            <v>0</v>
          </cell>
          <cell r="E6445">
            <v>0</v>
          </cell>
          <cell r="F6445">
            <v>0</v>
          </cell>
          <cell r="G6445">
            <v>0</v>
          </cell>
          <cell r="H6445">
            <v>0</v>
          </cell>
          <cell r="I6445">
            <v>0</v>
          </cell>
          <cell r="J6445">
            <v>0</v>
          </cell>
          <cell r="K6445">
            <v>0</v>
          </cell>
        </row>
        <row r="6446">
          <cell r="A6446">
            <v>0</v>
          </cell>
          <cell r="B6446">
            <v>0</v>
          </cell>
          <cell r="C6446">
            <v>0</v>
          </cell>
          <cell r="D6446">
            <v>0</v>
          </cell>
          <cell r="E6446">
            <v>0</v>
          </cell>
          <cell r="F6446">
            <v>0</v>
          </cell>
          <cell r="G6446">
            <v>0</v>
          </cell>
          <cell r="H6446">
            <v>0</v>
          </cell>
          <cell r="I6446">
            <v>0</v>
          </cell>
          <cell r="J6446">
            <v>0</v>
          </cell>
          <cell r="K6446">
            <v>0</v>
          </cell>
        </row>
        <row r="6447">
          <cell r="A6447">
            <v>0</v>
          </cell>
          <cell r="B6447">
            <v>0</v>
          </cell>
          <cell r="C6447">
            <v>0</v>
          </cell>
          <cell r="D6447">
            <v>0</v>
          </cell>
          <cell r="E6447">
            <v>0</v>
          </cell>
          <cell r="F6447">
            <v>0</v>
          </cell>
          <cell r="G6447">
            <v>0</v>
          </cell>
          <cell r="H6447">
            <v>0</v>
          </cell>
          <cell r="I6447">
            <v>0</v>
          </cell>
          <cell r="J6447">
            <v>0</v>
          </cell>
          <cell r="K6447">
            <v>0</v>
          </cell>
        </row>
        <row r="6448">
          <cell r="A6448">
            <v>0</v>
          </cell>
          <cell r="B6448">
            <v>0</v>
          </cell>
          <cell r="C6448">
            <v>0</v>
          </cell>
          <cell r="D6448">
            <v>0</v>
          </cell>
          <cell r="E6448">
            <v>0</v>
          </cell>
          <cell r="F6448">
            <v>0</v>
          </cell>
          <cell r="G6448">
            <v>0</v>
          </cell>
          <cell r="H6448">
            <v>0</v>
          </cell>
          <cell r="I6448">
            <v>0</v>
          </cell>
          <cell r="J6448">
            <v>0</v>
          </cell>
          <cell r="K6448">
            <v>0</v>
          </cell>
        </row>
        <row r="6449">
          <cell r="A6449">
            <v>0</v>
          </cell>
          <cell r="B6449">
            <v>0</v>
          </cell>
          <cell r="C6449">
            <v>0</v>
          </cell>
          <cell r="D6449">
            <v>0</v>
          </cell>
          <cell r="E6449">
            <v>0</v>
          </cell>
          <cell r="F6449">
            <v>0</v>
          </cell>
          <cell r="G6449">
            <v>0</v>
          </cell>
          <cell r="H6449">
            <v>0</v>
          </cell>
          <cell r="I6449">
            <v>0</v>
          </cell>
          <cell r="J6449">
            <v>0</v>
          </cell>
          <cell r="K6449">
            <v>0</v>
          </cell>
        </row>
        <row r="6450">
          <cell r="A6450">
            <v>0</v>
          </cell>
          <cell r="B6450">
            <v>0</v>
          </cell>
          <cell r="C6450">
            <v>0</v>
          </cell>
          <cell r="D6450">
            <v>0</v>
          </cell>
          <cell r="E6450">
            <v>0</v>
          </cell>
          <cell r="F6450">
            <v>0</v>
          </cell>
          <cell r="G6450">
            <v>0</v>
          </cell>
          <cell r="H6450">
            <v>0</v>
          </cell>
          <cell r="I6450">
            <v>0</v>
          </cell>
          <cell r="J6450">
            <v>0</v>
          </cell>
          <cell r="K6450">
            <v>0</v>
          </cell>
        </row>
        <row r="6451">
          <cell r="A6451">
            <v>0</v>
          </cell>
          <cell r="B6451">
            <v>0</v>
          </cell>
          <cell r="C6451">
            <v>0</v>
          </cell>
          <cell r="D6451">
            <v>0</v>
          </cell>
          <cell r="E6451">
            <v>0</v>
          </cell>
          <cell r="F6451">
            <v>0</v>
          </cell>
          <cell r="G6451">
            <v>0</v>
          </cell>
          <cell r="H6451">
            <v>0</v>
          </cell>
          <cell r="I6451">
            <v>0</v>
          </cell>
          <cell r="J6451">
            <v>0</v>
          </cell>
          <cell r="K6451">
            <v>0</v>
          </cell>
        </row>
        <row r="6452">
          <cell r="A6452">
            <v>0</v>
          </cell>
          <cell r="B6452">
            <v>0</v>
          </cell>
          <cell r="C6452">
            <v>0</v>
          </cell>
          <cell r="D6452">
            <v>0</v>
          </cell>
          <cell r="E6452">
            <v>0</v>
          </cell>
          <cell r="F6452">
            <v>0</v>
          </cell>
          <cell r="G6452">
            <v>0</v>
          </cell>
          <cell r="H6452">
            <v>0</v>
          </cell>
          <cell r="I6452">
            <v>0</v>
          </cell>
          <cell r="J6452">
            <v>0</v>
          </cell>
          <cell r="K6452">
            <v>0</v>
          </cell>
        </row>
        <row r="6453">
          <cell r="A6453">
            <v>0</v>
          </cell>
          <cell r="B6453">
            <v>0</v>
          </cell>
          <cell r="C6453">
            <v>0</v>
          </cell>
          <cell r="D6453">
            <v>0</v>
          </cell>
          <cell r="E6453">
            <v>0</v>
          </cell>
          <cell r="F6453">
            <v>0</v>
          </cell>
          <cell r="G6453">
            <v>0</v>
          </cell>
          <cell r="H6453">
            <v>0</v>
          </cell>
          <cell r="I6453">
            <v>0</v>
          </cell>
          <cell r="J6453">
            <v>0</v>
          </cell>
          <cell r="K6453">
            <v>0</v>
          </cell>
        </row>
        <row r="6454">
          <cell r="A6454">
            <v>0</v>
          </cell>
          <cell r="B6454">
            <v>0</v>
          </cell>
          <cell r="C6454">
            <v>0</v>
          </cell>
          <cell r="D6454">
            <v>0</v>
          </cell>
          <cell r="E6454">
            <v>0</v>
          </cell>
          <cell r="F6454">
            <v>0</v>
          </cell>
          <cell r="G6454">
            <v>0</v>
          </cell>
          <cell r="H6454">
            <v>0</v>
          </cell>
          <cell r="I6454">
            <v>0</v>
          </cell>
          <cell r="J6454">
            <v>0</v>
          </cell>
          <cell r="K6454">
            <v>0</v>
          </cell>
        </row>
        <row r="6455">
          <cell r="A6455">
            <v>0</v>
          </cell>
          <cell r="B6455">
            <v>0</v>
          </cell>
          <cell r="C6455">
            <v>0</v>
          </cell>
          <cell r="D6455">
            <v>0</v>
          </cell>
          <cell r="E6455">
            <v>0</v>
          </cell>
          <cell r="F6455">
            <v>0</v>
          </cell>
          <cell r="G6455">
            <v>0</v>
          </cell>
          <cell r="H6455">
            <v>0</v>
          </cell>
          <cell r="I6455">
            <v>0</v>
          </cell>
          <cell r="J6455">
            <v>0</v>
          </cell>
          <cell r="K6455">
            <v>0</v>
          </cell>
        </row>
        <row r="6456">
          <cell r="A6456">
            <v>0</v>
          </cell>
          <cell r="B6456">
            <v>0</v>
          </cell>
          <cell r="C6456">
            <v>0</v>
          </cell>
          <cell r="D6456">
            <v>0</v>
          </cell>
          <cell r="E6456">
            <v>0</v>
          </cell>
          <cell r="F6456">
            <v>0</v>
          </cell>
          <cell r="G6456">
            <v>0</v>
          </cell>
          <cell r="H6456">
            <v>0</v>
          </cell>
          <cell r="I6456">
            <v>0</v>
          </cell>
          <cell r="J6456">
            <v>0</v>
          </cell>
          <cell r="K6456">
            <v>0</v>
          </cell>
        </row>
        <row r="6457">
          <cell r="A6457">
            <v>0</v>
          </cell>
          <cell r="B6457">
            <v>0</v>
          </cell>
          <cell r="C6457">
            <v>0</v>
          </cell>
          <cell r="D6457">
            <v>0</v>
          </cell>
          <cell r="E6457">
            <v>0</v>
          </cell>
          <cell r="F6457">
            <v>0</v>
          </cell>
          <cell r="G6457">
            <v>0</v>
          </cell>
          <cell r="H6457">
            <v>0</v>
          </cell>
          <cell r="I6457">
            <v>0</v>
          </cell>
          <cell r="J6457">
            <v>0</v>
          </cell>
          <cell r="K6457">
            <v>0</v>
          </cell>
        </row>
        <row r="6458">
          <cell r="A6458">
            <v>0</v>
          </cell>
          <cell r="B6458">
            <v>0</v>
          </cell>
          <cell r="C6458">
            <v>0</v>
          </cell>
          <cell r="D6458">
            <v>0</v>
          </cell>
          <cell r="E6458">
            <v>0</v>
          </cell>
          <cell r="F6458">
            <v>0</v>
          </cell>
          <cell r="G6458">
            <v>0</v>
          </cell>
          <cell r="H6458">
            <v>0</v>
          </cell>
          <cell r="I6458">
            <v>0</v>
          </cell>
          <cell r="J6458">
            <v>0</v>
          </cell>
          <cell r="K6458">
            <v>0</v>
          </cell>
        </row>
        <row r="6459">
          <cell r="A6459">
            <v>0</v>
          </cell>
          <cell r="B6459">
            <v>0</v>
          </cell>
          <cell r="C6459">
            <v>0</v>
          </cell>
          <cell r="D6459">
            <v>0</v>
          </cell>
          <cell r="E6459">
            <v>0</v>
          </cell>
          <cell r="F6459">
            <v>0</v>
          </cell>
          <cell r="G6459">
            <v>0</v>
          </cell>
          <cell r="H6459">
            <v>0</v>
          </cell>
          <cell r="I6459">
            <v>0</v>
          </cell>
          <cell r="J6459">
            <v>0</v>
          </cell>
          <cell r="K6459">
            <v>0</v>
          </cell>
        </row>
        <row r="6460">
          <cell r="A6460">
            <v>0</v>
          </cell>
          <cell r="B6460">
            <v>0</v>
          </cell>
          <cell r="C6460">
            <v>0</v>
          </cell>
          <cell r="D6460">
            <v>0</v>
          </cell>
          <cell r="E6460">
            <v>0</v>
          </cell>
          <cell r="F6460">
            <v>0</v>
          </cell>
          <cell r="G6460">
            <v>0</v>
          </cell>
          <cell r="H6460">
            <v>0</v>
          </cell>
          <cell r="I6460">
            <v>0</v>
          </cell>
          <cell r="J6460">
            <v>0</v>
          </cell>
          <cell r="K6460">
            <v>0</v>
          </cell>
        </row>
        <row r="6461">
          <cell r="A6461">
            <v>0</v>
          </cell>
          <cell r="B6461">
            <v>0</v>
          </cell>
          <cell r="C6461">
            <v>0</v>
          </cell>
          <cell r="D6461">
            <v>0</v>
          </cell>
          <cell r="E6461">
            <v>0</v>
          </cell>
          <cell r="F6461">
            <v>0</v>
          </cell>
          <cell r="G6461">
            <v>0</v>
          </cell>
          <cell r="H6461">
            <v>0</v>
          </cell>
          <cell r="I6461">
            <v>0</v>
          </cell>
          <cell r="J6461">
            <v>0</v>
          </cell>
          <cell r="K6461">
            <v>0</v>
          </cell>
        </row>
        <row r="6462">
          <cell r="A6462">
            <v>0</v>
          </cell>
          <cell r="B6462">
            <v>0</v>
          </cell>
          <cell r="C6462">
            <v>0</v>
          </cell>
          <cell r="D6462">
            <v>0</v>
          </cell>
          <cell r="E6462">
            <v>0</v>
          </cell>
          <cell r="F6462">
            <v>0</v>
          </cell>
          <cell r="G6462">
            <v>0</v>
          </cell>
          <cell r="H6462">
            <v>0</v>
          </cell>
          <cell r="I6462">
            <v>0</v>
          </cell>
          <cell r="J6462">
            <v>0</v>
          </cell>
          <cell r="K6462">
            <v>0</v>
          </cell>
        </row>
        <row r="6463">
          <cell r="A6463">
            <v>0</v>
          </cell>
          <cell r="B6463">
            <v>0</v>
          </cell>
          <cell r="C6463">
            <v>0</v>
          </cell>
          <cell r="D6463">
            <v>0</v>
          </cell>
          <cell r="E6463">
            <v>0</v>
          </cell>
          <cell r="F6463">
            <v>0</v>
          </cell>
          <cell r="G6463">
            <v>0</v>
          </cell>
          <cell r="H6463">
            <v>0</v>
          </cell>
          <cell r="I6463">
            <v>0</v>
          </cell>
          <cell r="J6463">
            <v>0</v>
          </cell>
          <cell r="K6463">
            <v>0</v>
          </cell>
        </row>
        <row r="6464">
          <cell r="A6464">
            <v>0</v>
          </cell>
          <cell r="B6464">
            <v>0</v>
          </cell>
          <cell r="C6464">
            <v>0</v>
          </cell>
          <cell r="D6464">
            <v>0</v>
          </cell>
          <cell r="E6464">
            <v>0</v>
          </cell>
          <cell r="F6464">
            <v>0</v>
          </cell>
          <cell r="G6464">
            <v>0</v>
          </cell>
          <cell r="H6464">
            <v>0</v>
          </cell>
          <cell r="I6464">
            <v>0</v>
          </cell>
          <cell r="J6464">
            <v>0</v>
          </cell>
          <cell r="K6464">
            <v>0</v>
          </cell>
        </row>
        <row r="6465">
          <cell r="A6465">
            <v>0</v>
          </cell>
          <cell r="B6465">
            <v>0</v>
          </cell>
          <cell r="C6465">
            <v>0</v>
          </cell>
          <cell r="D6465">
            <v>0</v>
          </cell>
          <cell r="E6465">
            <v>0</v>
          </cell>
          <cell r="F6465">
            <v>0</v>
          </cell>
          <cell r="G6465">
            <v>0</v>
          </cell>
          <cell r="H6465">
            <v>0</v>
          </cell>
          <cell r="I6465">
            <v>0</v>
          </cell>
          <cell r="J6465">
            <v>0</v>
          </cell>
          <cell r="K6465">
            <v>0</v>
          </cell>
        </row>
        <row r="6466">
          <cell r="A6466">
            <v>0</v>
          </cell>
          <cell r="B6466">
            <v>0</v>
          </cell>
          <cell r="C6466">
            <v>0</v>
          </cell>
          <cell r="D6466">
            <v>0</v>
          </cell>
          <cell r="E6466">
            <v>0</v>
          </cell>
          <cell r="F6466">
            <v>0</v>
          </cell>
          <cell r="G6466">
            <v>0</v>
          </cell>
          <cell r="H6466">
            <v>0</v>
          </cell>
          <cell r="I6466">
            <v>0</v>
          </cell>
          <cell r="J6466">
            <v>0</v>
          </cell>
          <cell r="K6466">
            <v>0</v>
          </cell>
        </row>
        <row r="6467">
          <cell r="A6467">
            <v>0</v>
          </cell>
          <cell r="B6467">
            <v>0</v>
          </cell>
          <cell r="C6467">
            <v>0</v>
          </cell>
          <cell r="D6467">
            <v>0</v>
          </cell>
          <cell r="E6467">
            <v>0</v>
          </cell>
          <cell r="F6467">
            <v>0</v>
          </cell>
          <cell r="G6467">
            <v>0</v>
          </cell>
          <cell r="H6467">
            <v>0</v>
          </cell>
          <cell r="I6467">
            <v>0</v>
          </cell>
          <cell r="J6467">
            <v>0</v>
          </cell>
          <cell r="K6467">
            <v>0</v>
          </cell>
        </row>
        <row r="6468">
          <cell r="A6468">
            <v>0</v>
          </cell>
          <cell r="B6468">
            <v>0</v>
          </cell>
          <cell r="C6468">
            <v>0</v>
          </cell>
          <cell r="D6468">
            <v>0</v>
          </cell>
          <cell r="E6468">
            <v>0</v>
          </cell>
          <cell r="F6468">
            <v>0</v>
          </cell>
          <cell r="G6468">
            <v>0</v>
          </cell>
          <cell r="H6468">
            <v>0</v>
          </cell>
          <cell r="I6468">
            <v>0</v>
          </cell>
          <cell r="J6468">
            <v>0</v>
          </cell>
          <cell r="K6468">
            <v>0</v>
          </cell>
        </row>
        <row r="6469">
          <cell r="A6469">
            <v>0</v>
          </cell>
          <cell r="B6469">
            <v>0</v>
          </cell>
          <cell r="C6469">
            <v>0</v>
          </cell>
          <cell r="D6469">
            <v>0</v>
          </cell>
          <cell r="E6469">
            <v>0</v>
          </cell>
          <cell r="F6469">
            <v>0</v>
          </cell>
          <cell r="G6469">
            <v>0</v>
          </cell>
          <cell r="H6469">
            <v>0</v>
          </cell>
          <cell r="I6469">
            <v>0</v>
          </cell>
          <cell r="J6469">
            <v>0</v>
          </cell>
          <cell r="K6469">
            <v>0</v>
          </cell>
        </row>
        <row r="6470">
          <cell r="A6470">
            <v>0</v>
          </cell>
          <cell r="B6470">
            <v>0</v>
          </cell>
          <cell r="C6470">
            <v>0</v>
          </cell>
          <cell r="D6470">
            <v>0</v>
          </cell>
          <cell r="E6470">
            <v>0</v>
          </cell>
          <cell r="F6470">
            <v>0</v>
          </cell>
          <cell r="G6470">
            <v>0</v>
          </cell>
          <cell r="H6470">
            <v>0</v>
          </cell>
          <cell r="I6470">
            <v>0</v>
          </cell>
          <cell r="J6470">
            <v>0</v>
          </cell>
          <cell r="K6470">
            <v>0</v>
          </cell>
        </row>
        <row r="6471">
          <cell r="A6471">
            <v>0</v>
          </cell>
          <cell r="B6471">
            <v>0</v>
          </cell>
          <cell r="C6471">
            <v>0</v>
          </cell>
          <cell r="D6471">
            <v>0</v>
          </cell>
          <cell r="E6471">
            <v>0</v>
          </cell>
          <cell r="F6471">
            <v>0</v>
          </cell>
          <cell r="G6471">
            <v>0</v>
          </cell>
          <cell r="H6471">
            <v>0</v>
          </cell>
          <cell r="I6471">
            <v>0</v>
          </cell>
          <cell r="J6471">
            <v>0</v>
          </cell>
          <cell r="K6471">
            <v>0</v>
          </cell>
        </row>
        <row r="6472">
          <cell r="A6472">
            <v>0</v>
          </cell>
          <cell r="B6472">
            <v>0</v>
          </cell>
          <cell r="C6472">
            <v>0</v>
          </cell>
          <cell r="D6472">
            <v>0</v>
          </cell>
          <cell r="E6472">
            <v>0</v>
          </cell>
          <cell r="F6472">
            <v>0</v>
          </cell>
          <cell r="G6472">
            <v>0</v>
          </cell>
          <cell r="H6472">
            <v>0</v>
          </cell>
          <cell r="I6472">
            <v>0</v>
          </cell>
          <cell r="J6472">
            <v>0</v>
          </cell>
          <cell r="K6472">
            <v>0</v>
          </cell>
        </row>
        <row r="6473">
          <cell r="A6473">
            <v>0</v>
          </cell>
          <cell r="B6473">
            <v>0</v>
          </cell>
          <cell r="C6473">
            <v>0</v>
          </cell>
          <cell r="D6473">
            <v>0</v>
          </cell>
          <cell r="E6473">
            <v>0</v>
          </cell>
          <cell r="F6473">
            <v>0</v>
          </cell>
          <cell r="G6473">
            <v>0</v>
          </cell>
          <cell r="H6473">
            <v>0</v>
          </cell>
          <cell r="I6473">
            <v>0</v>
          </cell>
          <cell r="J6473">
            <v>0</v>
          </cell>
          <cell r="K6473">
            <v>0</v>
          </cell>
        </row>
        <row r="6474">
          <cell r="A6474">
            <v>0</v>
          </cell>
          <cell r="B6474">
            <v>0</v>
          </cell>
          <cell r="C6474">
            <v>0</v>
          </cell>
          <cell r="D6474">
            <v>0</v>
          </cell>
          <cell r="E6474">
            <v>0</v>
          </cell>
          <cell r="F6474">
            <v>0</v>
          </cell>
          <cell r="G6474">
            <v>0</v>
          </cell>
          <cell r="H6474">
            <v>0</v>
          </cell>
          <cell r="I6474">
            <v>0</v>
          </cell>
          <cell r="J6474">
            <v>0</v>
          </cell>
          <cell r="K6474">
            <v>0</v>
          </cell>
        </row>
        <row r="6475">
          <cell r="A6475">
            <v>0</v>
          </cell>
          <cell r="B6475">
            <v>0</v>
          </cell>
          <cell r="C6475">
            <v>0</v>
          </cell>
          <cell r="D6475">
            <v>0</v>
          </cell>
          <cell r="E6475">
            <v>0</v>
          </cell>
          <cell r="F6475">
            <v>0</v>
          </cell>
          <cell r="G6475">
            <v>0</v>
          </cell>
          <cell r="H6475">
            <v>0</v>
          </cell>
          <cell r="I6475">
            <v>0</v>
          </cell>
          <cell r="J6475">
            <v>0</v>
          </cell>
          <cell r="K6475">
            <v>0</v>
          </cell>
        </row>
        <row r="6476">
          <cell r="A6476">
            <v>0</v>
          </cell>
          <cell r="B6476">
            <v>0</v>
          </cell>
          <cell r="C6476">
            <v>0</v>
          </cell>
          <cell r="D6476">
            <v>0</v>
          </cell>
          <cell r="E6476">
            <v>0</v>
          </cell>
          <cell r="F6476">
            <v>0</v>
          </cell>
          <cell r="G6476">
            <v>0</v>
          </cell>
          <cell r="H6476">
            <v>0</v>
          </cell>
          <cell r="I6476">
            <v>0</v>
          </cell>
          <cell r="J6476">
            <v>0</v>
          </cell>
          <cell r="K6476">
            <v>0</v>
          </cell>
        </row>
        <row r="6477">
          <cell r="A6477">
            <v>0</v>
          </cell>
          <cell r="B6477">
            <v>0</v>
          </cell>
          <cell r="C6477">
            <v>0</v>
          </cell>
          <cell r="D6477">
            <v>0</v>
          </cell>
          <cell r="E6477">
            <v>0</v>
          </cell>
          <cell r="F6477">
            <v>0</v>
          </cell>
          <cell r="G6477">
            <v>0</v>
          </cell>
          <cell r="H6477">
            <v>0</v>
          </cell>
          <cell r="I6477">
            <v>0</v>
          </cell>
          <cell r="J6477">
            <v>0</v>
          </cell>
          <cell r="K6477">
            <v>0</v>
          </cell>
        </row>
        <row r="6478">
          <cell r="A6478">
            <v>0</v>
          </cell>
          <cell r="B6478">
            <v>0</v>
          </cell>
          <cell r="C6478">
            <v>0</v>
          </cell>
          <cell r="D6478">
            <v>0</v>
          </cell>
          <cell r="E6478">
            <v>0</v>
          </cell>
          <cell r="F6478">
            <v>0</v>
          </cell>
          <cell r="G6478">
            <v>0</v>
          </cell>
          <cell r="H6478">
            <v>0</v>
          </cell>
          <cell r="I6478">
            <v>0</v>
          </cell>
          <cell r="J6478">
            <v>0</v>
          </cell>
          <cell r="K6478">
            <v>0</v>
          </cell>
        </row>
        <row r="6479">
          <cell r="A6479">
            <v>0</v>
          </cell>
          <cell r="B6479">
            <v>0</v>
          </cell>
          <cell r="C6479">
            <v>0</v>
          </cell>
          <cell r="D6479">
            <v>0</v>
          </cell>
          <cell r="E6479">
            <v>0</v>
          </cell>
          <cell r="F6479">
            <v>0</v>
          </cell>
          <cell r="G6479">
            <v>0</v>
          </cell>
          <cell r="H6479">
            <v>0</v>
          </cell>
          <cell r="I6479">
            <v>0</v>
          </cell>
          <cell r="J6479">
            <v>0</v>
          </cell>
          <cell r="K6479">
            <v>0</v>
          </cell>
        </row>
        <row r="6480">
          <cell r="A6480">
            <v>0</v>
          </cell>
          <cell r="B6480">
            <v>0</v>
          </cell>
          <cell r="C6480">
            <v>0</v>
          </cell>
          <cell r="D6480">
            <v>0</v>
          </cell>
          <cell r="E6480">
            <v>0</v>
          </cell>
          <cell r="F6480">
            <v>0</v>
          </cell>
          <cell r="G6480">
            <v>0</v>
          </cell>
          <cell r="H6480">
            <v>0</v>
          </cell>
          <cell r="I6480">
            <v>0</v>
          </cell>
          <cell r="J6480">
            <v>0</v>
          </cell>
          <cell r="K6480">
            <v>0</v>
          </cell>
        </row>
        <row r="6481">
          <cell r="A6481">
            <v>0</v>
          </cell>
          <cell r="B6481">
            <v>0</v>
          </cell>
          <cell r="C6481">
            <v>0</v>
          </cell>
          <cell r="D6481">
            <v>0</v>
          </cell>
          <cell r="E6481">
            <v>0</v>
          </cell>
          <cell r="F6481">
            <v>0</v>
          </cell>
          <cell r="G6481">
            <v>0</v>
          </cell>
          <cell r="H6481">
            <v>0</v>
          </cell>
          <cell r="I6481">
            <v>0</v>
          </cell>
          <cell r="J6481">
            <v>0</v>
          </cell>
          <cell r="K6481">
            <v>0</v>
          </cell>
        </row>
        <row r="6482">
          <cell r="A6482">
            <v>0</v>
          </cell>
          <cell r="B6482">
            <v>0</v>
          </cell>
          <cell r="C6482">
            <v>0</v>
          </cell>
          <cell r="D6482">
            <v>0</v>
          </cell>
          <cell r="E6482">
            <v>0</v>
          </cell>
          <cell r="F6482">
            <v>0</v>
          </cell>
          <cell r="G6482">
            <v>0</v>
          </cell>
          <cell r="H6482">
            <v>0</v>
          </cell>
          <cell r="I6482">
            <v>0</v>
          </cell>
          <cell r="J6482">
            <v>0</v>
          </cell>
          <cell r="K6482">
            <v>0</v>
          </cell>
        </row>
        <row r="6483">
          <cell r="A6483">
            <v>0</v>
          </cell>
          <cell r="B6483">
            <v>0</v>
          </cell>
          <cell r="C6483">
            <v>0</v>
          </cell>
          <cell r="D6483">
            <v>0</v>
          </cell>
          <cell r="E6483">
            <v>0</v>
          </cell>
          <cell r="F6483">
            <v>0</v>
          </cell>
          <cell r="G6483">
            <v>0</v>
          </cell>
          <cell r="H6483">
            <v>0</v>
          </cell>
          <cell r="I6483">
            <v>0</v>
          </cell>
          <cell r="J6483">
            <v>0</v>
          </cell>
          <cell r="K6483">
            <v>0</v>
          </cell>
        </row>
        <row r="6484">
          <cell r="A6484">
            <v>0</v>
          </cell>
          <cell r="B6484">
            <v>0</v>
          </cell>
          <cell r="C6484">
            <v>0</v>
          </cell>
          <cell r="D6484">
            <v>0</v>
          </cell>
          <cell r="E6484">
            <v>0</v>
          </cell>
          <cell r="F6484">
            <v>0</v>
          </cell>
          <cell r="G6484">
            <v>0</v>
          </cell>
          <cell r="H6484">
            <v>0</v>
          </cell>
          <cell r="I6484">
            <v>0</v>
          </cell>
          <cell r="J6484">
            <v>0</v>
          </cell>
          <cell r="K6484">
            <v>0</v>
          </cell>
        </row>
        <row r="6485">
          <cell r="A6485">
            <v>0</v>
          </cell>
          <cell r="B6485">
            <v>0</v>
          </cell>
          <cell r="C6485">
            <v>0</v>
          </cell>
          <cell r="D6485">
            <v>0</v>
          </cell>
          <cell r="E6485">
            <v>0</v>
          </cell>
          <cell r="F6485">
            <v>0</v>
          </cell>
          <cell r="G6485">
            <v>0</v>
          </cell>
          <cell r="H6485">
            <v>0</v>
          </cell>
          <cell r="I6485">
            <v>0</v>
          </cell>
          <cell r="J6485">
            <v>0</v>
          </cell>
          <cell r="K6485">
            <v>0</v>
          </cell>
        </row>
        <row r="6486">
          <cell r="A6486">
            <v>0</v>
          </cell>
          <cell r="B6486">
            <v>0</v>
          </cell>
          <cell r="C6486">
            <v>0</v>
          </cell>
          <cell r="D6486">
            <v>0</v>
          </cell>
          <cell r="E6486">
            <v>0</v>
          </cell>
          <cell r="F6486">
            <v>0</v>
          </cell>
          <cell r="G6486">
            <v>0</v>
          </cell>
          <cell r="H6486">
            <v>0</v>
          </cell>
          <cell r="I6486">
            <v>0</v>
          </cell>
          <cell r="J6486">
            <v>0</v>
          </cell>
          <cell r="K6486">
            <v>0</v>
          </cell>
        </row>
        <row r="6487">
          <cell r="A6487">
            <v>0</v>
          </cell>
          <cell r="B6487">
            <v>0</v>
          </cell>
          <cell r="C6487">
            <v>0</v>
          </cell>
          <cell r="D6487">
            <v>0</v>
          </cell>
          <cell r="E6487">
            <v>0</v>
          </cell>
          <cell r="F6487">
            <v>0</v>
          </cell>
          <cell r="G6487">
            <v>0</v>
          </cell>
          <cell r="H6487">
            <v>0</v>
          </cell>
          <cell r="I6487">
            <v>0</v>
          </cell>
          <cell r="J6487">
            <v>0</v>
          </cell>
          <cell r="K6487">
            <v>0</v>
          </cell>
        </row>
        <row r="6488">
          <cell r="A6488">
            <v>0</v>
          </cell>
          <cell r="B6488">
            <v>0</v>
          </cell>
          <cell r="C6488">
            <v>0</v>
          </cell>
          <cell r="D6488">
            <v>0</v>
          </cell>
          <cell r="E6488">
            <v>0</v>
          </cell>
          <cell r="F6488">
            <v>0</v>
          </cell>
          <cell r="G6488">
            <v>0</v>
          </cell>
          <cell r="H6488">
            <v>0</v>
          </cell>
          <cell r="I6488">
            <v>0</v>
          </cell>
          <cell r="J6488">
            <v>0</v>
          </cell>
          <cell r="K6488">
            <v>0</v>
          </cell>
        </row>
        <row r="6489">
          <cell r="A6489">
            <v>0</v>
          </cell>
          <cell r="B6489">
            <v>0</v>
          </cell>
          <cell r="C6489">
            <v>0</v>
          </cell>
          <cell r="D6489">
            <v>0</v>
          </cell>
          <cell r="E6489">
            <v>0</v>
          </cell>
          <cell r="F6489">
            <v>0</v>
          </cell>
          <cell r="G6489">
            <v>0</v>
          </cell>
          <cell r="H6489">
            <v>0</v>
          </cell>
          <cell r="I6489">
            <v>0</v>
          </cell>
          <cell r="J6489">
            <v>0</v>
          </cell>
          <cell r="K6489">
            <v>0</v>
          </cell>
        </row>
        <row r="6490">
          <cell r="A6490">
            <v>0</v>
          </cell>
          <cell r="B6490">
            <v>0</v>
          </cell>
          <cell r="C6490">
            <v>0</v>
          </cell>
          <cell r="D6490">
            <v>0</v>
          </cell>
          <cell r="E6490">
            <v>0</v>
          </cell>
          <cell r="F6490">
            <v>0</v>
          </cell>
          <cell r="G6490">
            <v>0</v>
          </cell>
          <cell r="H6490">
            <v>0</v>
          </cell>
          <cell r="I6490">
            <v>0</v>
          </cell>
          <cell r="J6490">
            <v>0</v>
          </cell>
          <cell r="K6490">
            <v>0</v>
          </cell>
        </row>
        <row r="6491">
          <cell r="A6491">
            <v>0</v>
          </cell>
          <cell r="B6491">
            <v>0</v>
          </cell>
          <cell r="C6491">
            <v>0</v>
          </cell>
          <cell r="D6491">
            <v>0</v>
          </cell>
          <cell r="E6491">
            <v>0</v>
          </cell>
          <cell r="F6491">
            <v>0</v>
          </cell>
          <cell r="G6491">
            <v>0</v>
          </cell>
          <cell r="H6491">
            <v>0</v>
          </cell>
          <cell r="I6491">
            <v>0</v>
          </cell>
          <cell r="J6491">
            <v>0</v>
          </cell>
          <cell r="K6491">
            <v>0</v>
          </cell>
        </row>
        <row r="6492">
          <cell r="A6492">
            <v>0</v>
          </cell>
          <cell r="B6492">
            <v>0</v>
          </cell>
          <cell r="C6492">
            <v>0</v>
          </cell>
          <cell r="D6492">
            <v>0</v>
          </cell>
          <cell r="E6492">
            <v>0</v>
          </cell>
          <cell r="F6492">
            <v>0</v>
          </cell>
          <cell r="G6492">
            <v>0</v>
          </cell>
          <cell r="H6492">
            <v>0</v>
          </cell>
          <cell r="I6492">
            <v>0</v>
          </cell>
          <cell r="J6492">
            <v>0</v>
          </cell>
          <cell r="K6492">
            <v>0</v>
          </cell>
        </row>
        <row r="6493">
          <cell r="A6493">
            <v>0</v>
          </cell>
          <cell r="B6493">
            <v>0</v>
          </cell>
          <cell r="C6493">
            <v>0</v>
          </cell>
          <cell r="D6493">
            <v>0</v>
          </cell>
          <cell r="E6493">
            <v>0</v>
          </cell>
          <cell r="F6493">
            <v>0</v>
          </cell>
          <cell r="G6493">
            <v>0</v>
          </cell>
          <cell r="H6493">
            <v>0</v>
          </cell>
          <cell r="I6493">
            <v>0</v>
          </cell>
          <cell r="J6493">
            <v>0</v>
          </cell>
          <cell r="K6493">
            <v>0</v>
          </cell>
        </row>
        <row r="6494">
          <cell r="A6494">
            <v>0</v>
          </cell>
          <cell r="B6494">
            <v>0</v>
          </cell>
          <cell r="C6494">
            <v>0</v>
          </cell>
          <cell r="D6494">
            <v>0</v>
          </cell>
          <cell r="E6494">
            <v>0</v>
          </cell>
          <cell r="F6494">
            <v>0</v>
          </cell>
          <cell r="G6494">
            <v>0</v>
          </cell>
          <cell r="H6494">
            <v>0</v>
          </cell>
          <cell r="I6494">
            <v>0</v>
          </cell>
          <cell r="J6494">
            <v>0</v>
          </cell>
          <cell r="K6494">
            <v>0</v>
          </cell>
        </row>
        <row r="6495">
          <cell r="A6495">
            <v>0</v>
          </cell>
          <cell r="B6495">
            <v>0</v>
          </cell>
          <cell r="C6495">
            <v>0</v>
          </cell>
          <cell r="D6495">
            <v>0</v>
          </cell>
          <cell r="E6495">
            <v>0</v>
          </cell>
          <cell r="F6495">
            <v>0</v>
          </cell>
          <cell r="G6495">
            <v>0</v>
          </cell>
          <cell r="H6495">
            <v>0</v>
          </cell>
          <cell r="I6495">
            <v>0</v>
          </cell>
          <cell r="J6495">
            <v>0</v>
          </cell>
          <cell r="K6495">
            <v>0</v>
          </cell>
        </row>
        <row r="6496">
          <cell r="A6496">
            <v>0</v>
          </cell>
          <cell r="B6496">
            <v>0</v>
          </cell>
          <cell r="C6496">
            <v>0</v>
          </cell>
          <cell r="D6496">
            <v>0</v>
          </cell>
          <cell r="E6496">
            <v>0</v>
          </cell>
          <cell r="F6496">
            <v>0</v>
          </cell>
          <cell r="G6496">
            <v>0</v>
          </cell>
          <cell r="H6496">
            <v>0</v>
          </cell>
          <cell r="I6496">
            <v>0</v>
          </cell>
          <cell r="J6496">
            <v>0</v>
          </cell>
          <cell r="K6496">
            <v>0</v>
          </cell>
        </row>
        <row r="6497">
          <cell r="A6497">
            <v>0</v>
          </cell>
          <cell r="B6497">
            <v>0</v>
          </cell>
          <cell r="C6497">
            <v>0</v>
          </cell>
          <cell r="D6497">
            <v>0</v>
          </cell>
          <cell r="E6497">
            <v>0</v>
          </cell>
          <cell r="F6497">
            <v>0</v>
          </cell>
          <cell r="G6497">
            <v>0</v>
          </cell>
          <cell r="H6497">
            <v>0</v>
          </cell>
          <cell r="I6497">
            <v>0</v>
          </cell>
          <cell r="J6497">
            <v>0</v>
          </cell>
          <cell r="K6497">
            <v>0</v>
          </cell>
        </row>
        <row r="6498">
          <cell r="A6498">
            <v>0</v>
          </cell>
          <cell r="B6498">
            <v>0</v>
          </cell>
          <cell r="C6498">
            <v>0</v>
          </cell>
          <cell r="D6498">
            <v>0</v>
          </cell>
          <cell r="E6498">
            <v>0</v>
          </cell>
          <cell r="F6498">
            <v>0</v>
          </cell>
          <cell r="G6498">
            <v>0</v>
          </cell>
          <cell r="H6498">
            <v>0</v>
          </cell>
          <cell r="I6498">
            <v>0</v>
          </cell>
          <cell r="J6498">
            <v>0</v>
          </cell>
          <cell r="K6498">
            <v>0</v>
          </cell>
        </row>
        <row r="6499">
          <cell r="A6499">
            <v>0</v>
          </cell>
          <cell r="B6499">
            <v>0</v>
          </cell>
          <cell r="C6499">
            <v>0</v>
          </cell>
          <cell r="D6499">
            <v>0</v>
          </cell>
          <cell r="E6499">
            <v>0</v>
          </cell>
          <cell r="F6499">
            <v>0</v>
          </cell>
          <cell r="G6499">
            <v>0</v>
          </cell>
          <cell r="H6499">
            <v>0</v>
          </cell>
          <cell r="I6499">
            <v>0</v>
          </cell>
          <cell r="J6499">
            <v>0</v>
          </cell>
          <cell r="K6499">
            <v>0</v>
          </cell>
        </row>
        <row r="6500">
          <cell r="A6500">
            <v>0</v>
          </cell>
          <cell r="B6500">
            <v>0</v>
          </cell>
          <cell r="C6500">
            <v>0</v>
          </cell>
          <cell r="D6500">
            <v>0</v>
          </cell>
          <cell r="E6500">
            <v>0</v>
          </cell>
          <cell r="F6500">
            <v>0</v>
          </cell>
          <cell r="G6500">
            <v>0</v>
          </cell>
          <cell r="H6500">
            <v>0</v>
          </cell>
          <cell r="I6500">
            <v>0</v>
          </cell>
          <cell r="J6500">
            <v>0</v>
          </cell>
          <cell r="K6500">
            <v>0</v>
          </cell>
        </row>
        <row r="6501">
          <cell r="A6501">
            <v>0</v>
          </cell>
          <cell r="B6501">
            <v>0</v>
          </cell>
          <cell r="C6501">
            <v>0</v>
          </cell>
          <cell r="D6501">
            <v>0</v>
          </cell>
          <cell r="E6501">
            <v>0</v>
          </cell>
          <cell r="F6501">
            <v>0</v>
          </cell>
          <cell r="G6501">
            <v>0</v>
          </cell>
          <cell r="H6501">
            <v>0</v>
          </cell>
          <cell r="I6501">
            <v>0</v>
          </cell>
          <cell r="J6501">
            <v>0</v>
          </cell>
          <cell r="K6501">
            <v>0</v>
          </cell>
        </row>
        <row r="6502">
          <cell r="A6502">
            <v>0</v>
          </cell>
          <cell r="B6502">
            <v>0</v>
          </cell>
          <cell r="C6502">
            <v>0</v>
          </cell>
          <cell r="D6502">
            <v>0</v>
          </cell>
          <cell r="E6502">
            <v>0</v>
          </cell>
          <cell r="F6502">
            <v>0</v>
          </cell>
          <cell r="G6502">
            <v>0</v>
          </cell>
          <cell r="H6502">
            <v>0</v>
          </cell>
          <cell r="I6502">
            <v>0</v>
          </cell>
          <cell r="J6502">
            <v>0</v>
          </cell>
          <cell r="K6502">
            <v>0</v>
          </cell>
        </row>
      </sheetData>
      <sheetData sheetId="8"/>
      <sheetData sheetId="9"/>
      <sheetData sheetId="10"/>
      <sheetData sheetId="11"/>
      <sheetData sheetId="1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DE ENTRADA CONCORRÊNCIA"/>
      <sheetName val="QUADRO 10 - PESSOAL"/>
      <sheetName val="quadro 09 - Equipamentos"/>
      <sheetName val="QUADRO 08 - COMPOSIÇÕES"/>
      <sheetName val="QUADRO 07 - PREÇO UNITÁRIOS"/>
      <sheetName val="QUADRO 06"/>
      <sheetName val="COMPOSIÇÃO BDI"/>
      <sheetName val="LEIS SOCIAIS"/>
      <sheetName val="TESTE PARA VALOR"/>
      <sheetName val="ANEXO 01"/>
      <sheetName val="SERVIÇOS NÃO DIRETAMENTE REMUNE"/>
      <sheetName val="CRONOGRAMA FÍSICO"/>
      <sheetName val="CÁLCULO DO VALOR PROPOSTA"/>
      <sheetName val="Transporte"/>
      <sheetName val="Sub-base"/>
    </sheetNames>
    <sheetDataSet>
      <sheetData sheetId="0" refreshError="1">
        <row r="8">
          <cell r="B8" t="str">
            <v xml:space="preserve">Rondonópolis/MT, 14 de Abril de 1.998 </v>
          </cell>
        </row>
        <row r="15">
          <cell r="B15" t="str">
            <v>RODOVIA: BR-262/MS</v>
          </cell>
        </row>
        <row r="16">
          <cell r="B16" t="str">
            <v>TRECHO: DIV. SP/MS - DIV. Brasil/Bolívia</v>
          </cell>
        </row>
        <row r="19">
          <cell r="B19" t="str">
            <v>SEGMENTO: Na Altura do Km 141,0</v>
          </cell>
        </row>
        <row r="22">
          <cell r="B22" t="str">
            <v>BR-262/MS</v>
          </cell>
        </row>
        <row r="23">
          <cell r="B23" t="str">
            <v>DIV. SP/MS - DIV. Brasil/Bolívia</v>
          </cell>
        </row>
        <row r="25">
          <cell r="B25" t="str">
            <v>Altura do Km 141,0</v>
          </cell>
        </row>
      </sheetData>
      <sheetData sheetId="1"/>
      <sheetData sheetId="2"/>
      <sheetData sheetId="3" refreshError="1">
        <row r="129">
          <cell r="H129">
            <v>132.72</v>
          </cell>
        </row>
        <row r="569">
          <cell r="H569">
            <v>7.8</v>
          </cell>
        </row>
        <row r="713">
          <cell r="H713">
            <v>51.84</v>
          </cell>
        </row>
        <row r="715">
          <cell r="H715">
            <v>70.39</v>
          </cell>
        </row>
        <row r="786">
          <cell r="H786">
            <v>1.83</v>
          </cell>
        </row>
      </sheetData>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SINAPI.ONE_DES"/>
      <sheetName val="Comp.Anal.SINAPI.ONE_DES"/>
      <sheetName val="Comp.Sint.SINAPI.ONE_DES"/>
      <sheetName val="Cat.Comp.Anal.SINAPI"/>
      <sheetName val="Plan.Analítica"/>
      <sheetName val="Curva ABC"/>
      <sheetName val="Mapa de Cotação"/>
      <sheetName val="Mapa de Cotação Resumido"/>
      <sheetName val="INF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TR1"/>
      <sheetName val="UTR 2"/>
      <sheetName val="UTR3"/>
      <sheetName val="UTR4"/>
      <sheetName val="UTR5"/>
    </sheetNames>
    <sheetDataSet>
      <sheetData sheetId="0" refreshError="1"/>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NT_OBRAS"/>
      <sheetName val="ligação predial"/>
      <sheetName val="REDE COLETORA"/>
      <sheetName val="ESTA ELEVATÓRIA_"/>
      <sheetName val="EMISSÁRIO_"/>
      <sheetName val="AQU TERRENO-"/>
      <sheetName val="RESUMO"/>
      <sheetName val="RESUMO-DVOP"/>
      <sheetName val="RELATÓRIO"/>
      <sheetName val="DMT modelo"/>
      <sheetName val="aux"/>
      <sheetName val="AQU TERRENO_"/>
    </sheetNames>
    <sheetDataSet>
      <sheetData sheetId="0">
        <row r="8">
          <cell r="H8">
            <v>15099.060000000001</v>
          </cell>
        </row>
      </sheetData>
      <sheetData sheetId="1">
        <row r="9">
          <cell r="H9">
            <v>87735.12</v>
          </cell>
        </row>
        <row r="19">
          <cell r="H19">
            <v>33993.180000000008</v>
          </cell>
        </row>
      </sheetData>
      <sheetData sheetId="2">
        <row r="9">
          <cell r="H9">
            <v>327265.86999999994</v>
          </cell>
        </row>
        <row r="67">
          <cell r="H67">
            <v>90106.86</v>
          </cell>
        </row>
      </sheetData>
      <sheetData sheetId="3">
        <row r="9">
          <cell r="H9">
            <v>30966.526499999996</v>
          </cell>
        </row>
        <row r="106">
          <cell r="H106">
            <v>49744.2</v>
          </cell>
        </row>
        <row r="143">
          <cell r="H143">
            <v>18679.9211</v>
          </cell>
        </row>
      </sheetData>
      <sheetData sheetId="4">
        <row r="9">
          <cell r="H9">
            <v>797.15</v>
          </cell>
        </row>
        <row r="39">
          <cell r="H39">
            <v>754.13</v>
          </cell>
        </row>
        <row r="50">
          <cell r="H50">
            <v>6502.5400000000009</v>
          </cell>
        </row>
        <row r="80">
          <cell r="H80">
            <v>3995.81</v>
          </cell>
        </row>
      </sheetData>
      <sheetData sheetId="5">
        <row r="9">
          <cell r="H9">
            <v>12000</v>
          </cell>
        </row>
      </sheetData>
      <sheetData sheetId="6"/>
      <sheetData sheetId="7" refreshError="1"/>
      <sheetData sheetId="8" refreshError="1"/>
      <sheetData sheetId="9" refreshError="1"/>
      <sheetData sheetId="10" refreshError="1"/>
      <sheetData sheetId="1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OSIÇÕES"/>
      <sheetName val="INS_AGO_20_DESONERADO"/>
      <sheetName val="COMP_AGO_20_DESONERADO"/>
      <sheetName val="INS_AGO_20_HONERADA"/>
      <sheetName val="COMP_AGO_20_HONERADA"/>
      <sheetName val="ENCARGOS SOCIAIS"/>
      <sheetName val="BDI C-DESONERAÇÃO"/>
      <sheetName val="BDI S-DESONERAÇÃO "/>
      <sheetName val="COMPOSIÇÃO SINAPI_08-2020"/>
      <sheetName val="INSUMO SINAPI_08-2020"/>
      <sheetName val="Mapa Sintético"/>
    </sheetNames>
    <sheetDataSet>
      <sheetData sheetId="0" refreshError="1">
        <row r="643">
          <cell r="B643" t="str">
            <v>I-ACE-BR40/07_2020</v>
          </cell>
        </row>
      </sheetData>
      <sheetData sheetId="1" refreshError="1">
        <row r="8">
          <cell r="A8">
            <v>1</v>
          </cell>
          <cell r="B8" t="str">
            <v>ACETILENO (RECARGA PARA CILINDRO DE CONJUNTO OXICORTE GRANDE)</v>
          </cell>
          <cell r="C8" t="str">
            <v xml:space="preserve">KG    </v>
          </cell>
          <cell r="D8">
            <v>67</v>
          </cell>
        </row>
        <row r="9">
          <cell r="A9">
            <v>2</v>
          </cell>
          <cell r="B9" t="str">
            <v>OXIGENIO, RECARGA PARA CILINDRO DE CONJUNTO OXICORTE GRANDE</v>
          </cell>
          <cell r="C9" t="str">
            <v xml:space="preserve">M3    </v>
          </cell>
          <cell r="D9">
            <v>14.68</v>
          </cell>
        </row>
        <row r="10">
          <cell r="A10">
            <v>3</v>
          </cell>
          <cell r="B10" t="str">
            <v>ACIDO MURIATICO, DILUICAO 10% A 12% PARA USO EM LIMPEZA</v>
          </cell>
          <cell r="C10" t="str">
            <v xml:space="preserve">L     </v>
          </cell>
          <cell r="D10">
            <v>5</v>
          </cell>
        </row>
        <row r="11">
          <cell r="A11">
            <v>6</v>
          </cell>
          <cell r="B11" t="str">
            <v>DETERGENTE AMONIACO (AMONIA DILUIDA)</v>
          </cell>
          <cell r="C11" t="str">
            <v xml:space="preserve">L     </v>
          </cell>
          <cell r="D11">
            <v>3.5</v>
          </cell>
        </row>
        <row r="12">
          <cell r="A12">
            <v>7</v>
          </cell>
          <cell r="B12" t="str">
            <v>SODA CAUSTICA EM ESCAMAS</v>
          </cell>
          <cell r="C12" t="str">
            <v xml:space="preserve">KG    </v>
          </cell>
          <cell r="D12">
            <v>11.56</v>
          </cell>
        </row>
        <row r="13">
          <cell r="A13">
            <v>10</v>
          </cell>
          <cell r="B13" t="str">
            <v>BALDE PLASTICO CAPACIDADE *10* L</v>
          </cell>
          <cell r="C13" t="str">
            <v xml:space="preserve">UN    </v>
          </cell>
          <cell r="D13">
            <v>11.75</v>
          </cell>
        </row>
        <row r="14">
          <cell r="A14">
            <v>12</v>
          </cell>
          <cell r="B14" t="str">
            <v>ESCOVA DE ACO, COM CABO, *4  X 15* FILEIRAS DE CERDAS</v>
          </cell>
          <cell r="C14" t="str">
            <v xml:space="preserve">UN    </v>
          </cell>
          <cell r="D14">
            <v>11.5</v>
          </cell>
        </row>
        <row r="15">
          <cell r="A15">
            <v>13</v>
          </cell>
          <cell r="B15" t="str">
            <v>ESTOPA</v>
          </cell>
          <cell r="C15" t="str">
            <v xml:space="preserve">KG    </v>
          </cell>
          <cell r="D15">
            <v>17.7</v>
          </cell>
        </row>
        <row r="16">
          <cell r="A16">
            <v>16</v>
          </cell>
          <cell r="B16" t="str">
            <v>SABAO EM PO</v>
          </cell>
          <cell r="C16" t="str">
            <v xml:space="preserve">KG    </v>
          </cell>
          <cell r="D16">
            <v>6.96</v>
          </cell>
        </row>
        <row r="17">
          <cell r="A17">
            <v>32</v>
          </cell>
          <cell r="B17" t="str">
            <v>ACO CA-50, 6,3 MM, VERGALHAO</v>
          </cell>
          <cell r="C17" t="str">
            <v xml:space="preserve">KG    </v>
          </cell>
          <cell r="D17">
            <v>6.21</v>
          </cell>
        </row>
        <row r="18">
          <cell r="A18">
            <v>33</v>
          </cell>
          <cell r="B18" t="str">
            <v>ACO CA-50, 8,0 MM, VERGALHAO</v>
          </cell>
          <cell r="C18" t="str">
            <v xml:space="preserve">KG    </v>
          </cell>
          <cell r="D18">
            <v>6.24</v>
          </cell>
        </row>
        <row r="19">
          <cell r="A19">
            <v>34</v>
          </cell>
          <cell r="B19" t="str">
            <v>ACO CA-50, 10,0 MM, VERGALHAO</v>
          </cell>
          <cell r="C19" t="str">
            <v xml:space="preserve">KG    </v>
          </cell>
          <cell r="D19">
            <v>5.89</v>
          </cell>
        </row>
        <row r="20">
          <cell r="A20">
            <v>43</v>
          </cell>
          <cell r="B20" t="str">
            <v>ADAPTADOR, PVC PBA, PONTA/ROSCA, JE, DN 75 / DE  85 MM</v>
          </cell>
          <cell r="C20" t="str">
            <v xml:space="preserve">UN    </v>
          </cell>
          <cell r="D20">
            <v>40.94</v>
          </cell>
        </row>
        <row r="21">
          <cell r="A21">
            <v>46</v>
          </cell>
          <cell r="B21" t="str">
            <v>ADAPTADOR, PVC PBA,  BOLSA/ROSCA, JE, DN 75 / DE  85 MM</v>
          </cell>
          <cell r="C21" t="str">
            <v xml:space="preserve">UN    </v>
          </cell>
          <cell r="D21">
            <v>35.799999999999997</v>
          </cell>
        </row>
        <row r="22">
          <cell r="A22">
            <v>47</v>
          </cell>
          <cell r="B22" t="str">
            <v>ADAPTADOR, PVC PBA, BOLSA/ROSCA, JE, DN 100 / DE 110 MM</v>
          </cell>
          <cell r="C22" t="str">
            <v xml:space="preserve">UN    </v>
          </cell>
          <cell r="D22">
            <v>61.21</v>
          </cell>
        </row>
        <row r="23">
          <cell r="A23">
            <v>48</v>
          </cell>
          <cell r="B23" t="str">
            <v>ADAPTADOR, PVC PBA, BOLSA/ROSCA, JE, DN 50 / DE 60 MM</v>
          </cell>
          <cell r="C23" t="str">
            <v xml:space="preserve">UN    </v>
          </cell>
          <cell r="D23">
            <v>15.96</v>
          </cell>
        </row>
        <row r="24">
          <cell r="A24">
            <v>50</v>
          </cell>
          <cell r="B24" t="str">
            <v>ADAPTADOR, PVC PBA, A BOLSA DEFOFO, JE, DN 75 / DE  85 MM</v>
          </cell>
          <cell r="C24" t="str">
            <v xml:space="preserve">UN    </v>
          </cell>
          <cell r="D24">
            <v>51.57</v>
          </cell>
        </row>
        <row r="25">
          <cell r="A25">
            <v>51</v>
          </cell>
          <cell r="B25" t="str">
            <v>ADAPTADOR, PVC PBA, A BOLSA DEFOFO, JE, DN 100 / DE 110 MM</v>
          </cell>
          <cell r="C25" t="str">
            <v xml:space="preserve">UN    </v>
          </cell>
          <cell r="D25">
            <v>98.76</v>
          </cell>
        </row>
        <row r="26">
          <cell r="A26">
            <v>52</v>
          </cell>
          <cell r="B26" t="str">
            <v>ADAPTADOR, PVC PBA, PONTA/ROSCA, JE, DN 50 / DE  60 MM</v>
          </cell>
          <cell r="C26" t="str">
            <v xml:space="preserve">UN    </v>
          </cell>
          <cell r="D26">
            <v>12.13</v>
          </cell>
        </row>
        <row r="27">
          <cell r="A27">
            <v>55</v>
          </cell>
          <cell r="B27" t="str">
            <v>ADAPTADOR DE COMPRESSAO EM POLIPROPILENO (PP), PARA TUBO EM PEAD, 20 MM X 1/2", PARA LIGACAO PREDIAL DE AGUA (NTS 179)</v>
          </cell>
          <cell r="C27" t="str">
            <v xml:space="preserve">UN    </v>
          </cell>
          <cell r="D27">
            <v>3.8</v>
          </cell>
        </row>
        <row r="28">
          <cell r="A28">
            <v>60</v>
          </cell>
          <cell r="B28" t="str">
            <v>ADAPTADOR PVC, COM REGISTRO, PARA PEAD, 20 MM X 3/4", PARA LIGACAO PREDIAL DE AGUA</v>
          </cell>
          <cell r="C28" t="str">
            <v xml:space="preserve">UN    </v>
          </cell>
          <cell r="D28">
            <v>4.93</v>
          </cell>
        </row>
        <row r="29">
          <cell r="A29">
            <v>61</v>
          </cell>
          <cell r="B29" t="str">
            <v>ADAPTADOR DE COMPRESSAO EM POLIPROPILENO (PP), PARA TUBO EM PEAD, 20 MM X 3/4", PARA LIGACAO PREDIAL DE AGUA (NTS 179)</v>
          </cell>
          <cell r="C29" t="str">
            <v xml:space="preserve">UN    </v>
          </cell>
          <cell r="D29">
            <v>3.59</v>
          </cell>
        </row>
        <row r="30">
          <cell r="A30">
            <v>62</v>
          </cell>
          <cell r="B30" t="str">
            <v>ADAPTADOR DE COMPRESSAO EM POLIPROPILENO (PP), PARA TUBO EM PEAD, 32 MM X 1", PARA LIGACAO PREDIAL DE AGUA (NTS 179)</v>
          </cell>
          <cell r="C30" t="str">
            <v xml:space="preserve">UN    </v>
          </cell>
          <cell r="D30">
            <v>7.45</v>
          </cell>
        </row>
        <row r="31">
          <cell r="A31">
            <v>64</v>
          </cell>
          <cell r="B31" t="str">
            <v>UNIAO EM POLIPROPILENO (PP), PARA TUBO EM PEAD, 20 MM - LIGACAO PREDIAL DE AGUA</v>
          </cell>
          <cell r="C31" t="str">
            <v xml:space="preserve">UN    </v>
          </cell>
          <cell r="D31">
            <v>4.34</v>
          </cell>
        </row>
        <row r="32">
          <cell r="A32">
            <v>65</v>
          </cell>
          <cell r="B32" t="str">
            <v>ADAPTADOR PVC SOLDAVEL CURTO COM BOLSA E ROSCA, 25 MM X 3/4", PARA AGUA FRIA</v>
          </cell>
          <cell r="C32" t="str">
            <v xml:space="preserve">UN    </v>
          </cell>
          <cell r="D32">
            <v>0.67</v>
          </cell>
        </row>
        <row r="33">
          <cell r="A33">
            <v>66</v>
          </cell>
          <cell r="B33" t="str">
            <v>ADAPTADOR PVC SOLDAVEL, COM FLANGES LIVRES, 50 MM X 1  1/2", PARA CAIXA D' AGUA</v>
          </cell>
          <cell r="C33" t="str">
            <v xml:space="preserve">UN    </v>
          </cell>
          <cell r="D33">
            <v>27.16</v>
          </cell>
        </row>
        <row r="34">
          <cell r="A34">
            <v>67</v>
          </cell>
          <cell r="B34" t="str">
            <v>ADAPTADOR PVC ROSCAVEL, COM FLANGES E ANEL DE VEDACAO, 1/2", PARA CAIXA D' AGUA</v>
          </cell>
          <cell r="C34" t="str">
            <v xml:space="preserve">UN    </v>
          </cell>
          <cell r="D34">
            <v>8.48</v>
          </cell>
        </row>
        <row r="35">
          <cell r="A35">
            <v>68</v>
          </cell>
          <cell r="B35" t="str">
            <v>ADAPTADOR PVC SOLDAVEL, COM FLANGES LIVRES, 32 MM X 1", PARA CAIXA D' AGUA</v>
          </cell>
          <cell r="C35" t="str">
            <v xml:space="preserve">UN    </v>
          </cell>
          <cell r="D35">
            <v>14.56</v>
          </cell>
        </row>
        <row r="36">
          <cell r="A36">
            <v>69</v>
          </cell>
          <cell r="B36" t="str">
            <v>ADAPTADOR PVC SOLDAVEL, COM FLANGES LIVRES, 60 MM X 2", PARA CAIXA D' AGUA</v>
          </cell>
          <cell r="C36" t="str">
            <v xml:space="preserve">UN    </v>
          </cell>
          <cell r="D36">
            <v>41.51</v>
          </cell>
        </row>
        <row r="37">
          <cell r="A37">
            <v>70</v>
          </cell>
          <cell r="B37" t="str">
            <v>ADAPTADOR PVC, ROSCAVEL, COM FLANGES E ANEL DE VEDACAO, 1 1/4", PARA CAIXA D' AGUA</v>
          </cell>
          <cell r="C37" t="str">
            <v xml:space="preserve">UN    </v>
          </cell>
          <cell r="D37">
            <v>22.09</v>
          </cell>
        </row>
        <row r="38">
          <cell r="A38">
            <v>71</v>
          </cell>
          <cell r="B38" t="str">
            <v>ADAPTADOR PVC ROSCAVEL, COM FLANGES E ANEL DE VEDACAO, 1", PARA CAIXA D' AGUA</v>
          </cell>
          <cell r="C38" t="str">
            <v xml:space="preserve">UN    </v>
          </cell>
          <cell r="D38">
            <v>15.59</v>
          </cell>
        </row>
        <row r="39">
          <cell r="A39">
            <v>72</v>
          </cell>
          <cell r="B39" t="str">
            <v>ADAPTADOR PVC, ROSCAVEL, COM FLANGES E ANEL DE VEDACAO, 1 1/2", PARA CAIXA D'AGUA</v>
          </cell>
          <cell r="C39" t="str">
            <v xml:space="preserve">UN    </v>
          </cell>
          <cell r="D39">
            <v>26.42</v>
          </cell>
        </row>
        <row r="40">
          <cell r="A40">
            <v>73</v>
          </cell>
          <cell r="B40" t="str">
            <v>ADAPTADOR PVC ROSCAVEL, COM FLANGES E ANEL DE VEDACAO, 3/4", PARA CAIXA D' AGUA</v>
          </cell>
          <cell r="C40" t="str">
            <v xml:space="preserve">UN    </v>
          </cell>
          <cell r="D40">
            <v>11.64</v>
          </cell>
        </row>
        <row r="41">
          <cell r="A41">
            <v>74</v>
          </cell>
          <cell r="B41" t="str">
            <v>ADAPTADOR PVC SOLDAVEL, COM FLANGES LIVRES, 85 MM X 3", PARA CAIXA D' AGUA</v>
          </cell>
          <cell r="C41" t="str">
            <v xml:space="preserve">UN    </v>
          </cell>
          <cell r="D41">
            <v>185.11</v>
          </cell>
        </row>
        <row r="42">
          <cell r="A42">
            <v>75</v>
          </cell>
          <cell r="B42" t="str">
            <v>ADAPTADOR PVC SOLDAVEL, COM FLANGES LIVRES, 110 MM X 4", PARA CAIXA D' AGUA</v>
          </cell>
          <cell r="C42" t="str">
            <v xml:space="preserve">UN    </v>
          </cell>
          <cell r="D42">
            <v>261.26</v>
          </cell>
        </row>
        <row r="43">
          <cell r="A43">
            <v>76</v>
          </cell>
          <cell r="B43" t="str">
            <v>ADAPTADOR PVC PARA SIFAO, ROSCAVEL, 40 MM X 1 1/4"</v>
          </cell>
          <cell r="C43" t="str">
            <v xml:space="preserve">UN    </v>
          </cell>
          <cell r="D43">
            <v>0.88</v>
          </cell>
        </row>
        <row r="44">
          <cell r="A44">
            <v>77</v>
          </cell>
          <cell r="B44" t="str">
            <v>ADAPTADOR PVC PARA SIFAO METALICO, SOLDAVEL, COM ANEL BORRACHA (JE), 40 MM X 1 1/2"</v>
          </cell>
          <cell r="C44" t="str">
            <v xml:space="preserve">UN    </v>
          </cell>
          <cell r="D44">
            <v>0.86</v>
          </cell>
        </row>
        <row r="45">
          <cell r="A45">
            <v>81</v>
          </cell>
          <cell r="B45" t="str">
            <v>ADAPTADOR PVC SOLDAVEL, LONGO, COM FLANGE LIVRE,  60 MM X 2", PARA CAIXA D' AGUA</v>
          </cell>
          <cell r="C45" t="str">
            <v xml:space="preserve">UN    </v>
          </cell>
          <cell r="D45">
            <v>43.22</v>
          </cell>
        </row>
        <row r="46">
          <cell r="A46">
            <v>82</v>
          </cell>
          <cell r="B46" t="str">
            <v>ADAPTADOR PVC SOLDAVEL, LONGO, COM FLANGE LIVRE,  75 MM X 2 1/2", PARA CAIXA D' AGUA</v>
          </cell>
          <cell r="C46" t="str">
            <v xml:space="preserve">UN    </v>
          </cell>
          <cell r="D46">
            <v>167.79</v>
          </cell>
        </row>
        <row r="47">
          <cell r="A47">
            <v>83</v>
          </cell>
          <cell r="B47" t="str">
            <v>ADAPTADOR PVC SOLDAVEL, COM FLANGES LIVRES, 75 MM X 2  1/2", PARA CAIXA D' AGUA</v>
          </cell>
          <cell r="C47" t="str">
            <v xml:space="preserve">UN    </v>
          </cell>
          <cell r="D47">
            <v>132.59</v>
          </cell>
        </row>
        <row r="48">
          <cell r="A48">
            <v>84</v>
          </cell>
          <cell r="B48" t="str">
            <v>ADAPTADOR PVC, ROSCAVEL, PARA VALVULA PIA OU LAVATORIO, 40 MM</v>
          </cell>
          <cell r="C48" t="str">
            <v xml:space="preserve">UN    </v>
          </cell>
          <cell r="D48">
            <v>0.37</v>
          </cell>
        </row>
        <row r="49">
          <cell r="A49">
            <v>85</v>
          </cell>
          <cell r="B49" t="str">
            <v>ADAPTADOR PVC, ROSCAVEL, COM FLANGES E ANEL DE VEDACAO, 2", PARA CAIXA D' AGUA</v>
          </cell>
          <cell r="C49" t="str">
            <v xml:space="preserve">UN    </v>
          </cell>
          <cell r="D49">
            <v>32.07</v>
          </cell>
        </row>
        <row r="50">
          <cell r="A50">
            <v>86</v>
          </cell>
          <cell r="B50" t="str">
            <v>ADAPTADOR PVC SOLDAVEL, COM FLANGES LIVRES, 40 MM X 1  1/4", PARA CAIXA D' AGUA</v>
          </cell>
          <cell r="C50" t="str">
            <v xml:space="preserve">UN    </v>
          </cell>
          <cell r="D50">
            <v>27.06</v>
          </cell>
        </row>
        <row r="51">
          <cell r="A51">
            <v>87</v>
          </cell>
          <cell r="B51" t="str">
            <v>ADAPTADOR PVC SOLDAVEL, LONGO, COM FLANGE LIVRE,  25 MM X 3/4", PARA CAIXA D' AGUA</v>
          </cell>
          <cell r="C51" t="str">
            <v xml:space="preserve">UN    </v>
          </cell>
          <cell r="D51">
            <v>13.36</v>
          </cell>
        </row>
        <row r="52">
          <cell r="A52">
            <v>88</v>
          </cell>
          <cell r="B52" t="str">
            <v>ADAPTADOR PVC SOLDAVEL, LONGO, COM FLANGE LIVRE,  32 MM X 1", PARA CAIXA D' AGUA</v>
          </cell>
          <cell r="C52" t="str">
            <v xml:space="preserve">UN    </v>
          </cell>
          <cell r="D52">
            <v>14.91</v>
          </cell>
        </row>
        <row r="53">
          <cell r="A53">
            <v>89</v>
          </cell>
          <cell r="B53" t="str">
            <v>ADAPTADOR PVC SOLDAVEL, LONGO, COM FLANGE LIVRE,  40 MM X 1 1/4", PARA CAIXA D' AGUA</v>
          </cell>
          <cell r="C53" t="str">
            <v xml:space="preserve">UN    </v>
          </cell>
          <cell r="D53">
            <v>22.05</v>
          </cell>
        </row>
        <row r="54">
          <cell r="A54">
            <v>90</v>
          </cell>
          <cell r="B54" t="str">
            <v>ADAPTADOR PVC SOLDAVEL, LONGO, COM FLANGE LIVRE,  50 MM X 1 1/2", PARA CAIXA D' AGUA</v>
          </cell>
          <cell r="C54" t="str">
            <v xml:space="preserve">UN    </v>
          </cell>
          <cell r="D54">
            <v>25.27</v>
          </cell>
        </row>
        <row r="55">
          <cell r="A55">
            <v>95</v>
          </cell>
          <cell r="B55" t="str">
            <v>ADAPTADOR PVC SOLDAVEL, COM FLANGE E ANEL DE VEDACAO, 20 MM X 1/2", PARA CAIXA D'AGUA</v>
          </cell>
          <cell r="C55" t="str">
            <v xml:space="preserve">UN    </v>
          </cell>
          <cell r="D55">
            <v>7.36</v>
          </cell>
        </row>
        <row r="56">
          <cell r="A56">
            <v>96</v>
          </cell>
          <cell r="B56" t="str">
            <v>ADAPTADOR PVC SOLDAVEL, COM FLANGE E ANEL DE VEDACAO, 25 MM X 3/4", PARA CAIXA D'AGUA</v>
          </cell>
          <cell r="C56" t="str">
            <v xml:space="preserve">UN    </v>
          </cell>
          <cell r="D56">
            <v>8.4600000000000009</v>
          </cell>
        </row>
        <row r="57">
          <cell r="A57">
            <v>97</v>
          </cell>
          <cell r="B57" t="str">
            <v>ADAPTADOR PVC SOLDAVEL, COM FLANGE E ANEL DE VEDACAO, 32 MM X 1", PARA CAIXA D'AGUA</v>
          </cell>
          <cell r="C57" t="str">
            <v xml:space="preserve">UN    </v>
          </cell>
          <cell r="D57">
            <v>10.99</v>
          </cell>
        </row>
        <row r="58">
          <cell r="A58">
            <v>98</v>
          </cell>
          <cell r="B58" t="str">
            <v>ADAPTADOR PVC SOLDAVEL, COM FLANGE E ANEL DE VEDACAO, 40 MM X 1 1/4", PARA CAIXA D'AGUA</v>
          </cell>
          <cell r="C58" t="str">
            <v xml:space="preserve">UN    </v>
          </cell>
          <cell r="D58">
            <v>14.81</v>
          </cell>
        </row>
        <row r="59">
          <cell r="A59">
            <v>99</v>
          </cell>
          <cell r="B59" t="str">
            <v>ADAPTADOR PVC SOLDAVEL, COM FLANGE E ANEL DE VEDACAO, 50 MM X 1 1/2", PARA CAIXA D'AGUA</v>
          </cell>
          <cell r="C59" t="str">
            <v xml:space="preserve">UN    </v>
          </cell>
          <cell r="D59">
            <v>17.97</v>
          </cell>
        </row>
        <row r="60">
          <cell r="A60">
            <v>100</v>
          </cell>
          <cell r="B60" t="str">
            <v>ADAPTADOR PVC SOLDAVEL, COM FLANGES E ANEL DE VEDACAO, 60 MM X 2", PARA CAIXA D' AGUA</v>
          </cell>
          <cell r="C60" t="str">
            <v xml:space="preserve">UN    </v>
          </cell>
          <cell r="D60">
            <v>25.07</v>
          </cell>
        </row>
        <row r="61">
          <cell r="A61">
            <v>102</v>
          </cell>
          <cell r="B61" t="str">
            <v>ADAPTADOR PVC SOLDAVEL CURTO COM BOLSA E ROSCA, 85 MM X 3", PARA AGUA FRIA</v>
          </cell>
          <cell r="C61" t="str">
            <v xml:space="preserve">UN    </v>
          </cell>
          <cell r="D61">
            <v>21.74</v>
          </cell>
        </row>
        <row r="62">
          <cell r="A62">
            <v>103</v>
          </cell>
          <cell r="B62" t="str">
            <v>ADAPTADOR PVC SOLDAVEL CURTO COM BOLSA E ROSCA, 110 MM X 4", PARA AGUA FRIA</v>
          </cell>
          <cell r="C62" t="str">
            <v xml:space="preserve">UN    </v>
          </cell>
          <cell r="D62">
            <v>34.619999999999997</v>
          </cell>
        </row>
        <row r="63">
          <cell r="A63">
            <v>104</v>
          </cell>
          <cell r="B63" t="str">
            <v>ADAPTADOR PVC SOLDAVEL CURTO COM BOLSA E ROSCA, 75 MM X 2 1/2", PARA AGUA FRIA</v>
          </cell>
          <cell r="C63" t="str">
            <v xml:space="preserve">UN    </v>
          </cell>
          <cell r="D63">
            <v>13.24</v>
          </cell>
        </row>
        <row r="64">
          <cell r="A64">
            <v>105</v>
          </cell>
          <cell r="B64" t="str">
            <v>ADAPTADOR PVC SOLDAVEL, LONGO, COM FLANGE LIVRE,  85 MM X 3", PARA CAIXA D' AGUA</v>
          </cell>
          <cell r="C64" t="str">
            <v xml:space="preserve">UN    </v>
          </cell>
          <cell r="D64">
            <v>196.44</v>
          </cell>
        </row>
        <row r="65">
          <cell r="A65">
            <v>106</v>
          </cell>
          <cell r="B65" t="str">
            <v>ADAPTADOR PVC SOLDAVEL, LONGO, COM FLANGE LIVRE,  110 MM X 4", PARA CAIXA D' AGUA</v>
          </cell>
          <cell r="C65" t="str">
            <v xml:space="preserve">UN    </v>
          </cell>
          <cell r="D65">
            <v>281.20999999999998</v>
          </cell>
        </row>
        <row r="66">
          <cell r="A66">
            <v>107</v>
          </cell>
          <cell r="B66" t="str">
            <v>ADAPTADOR PVC SOLDAVEL CURTO COM BOLSA E ROSCA, 20 MM X 1/2", PARA AGUA FRIA</v>
          </cell>
          <cell r="C66" t="str">
            <v xml:space="preserve">UN    </v>
          </cell>
          <cell r="D66">
            <v>0.54</v>
          </cell>
        </row>
        <row r="67">
          <cell r="A67">
            <v>108</v>
          </cell>
          <cell r="B67" t="str">
            <v>ADAPTADOR PVC SOLDAVEL CURTO COM BOLSA E ROSCA, 32 MM X 1", PARA AGUA FRIA</v>
          </cell>
          <cell r="C67" t="str">
            <v xml:space="preserve">UN    </v>
          </cell>
          <cell r="D67">
            <v>1.38</v>
          </cell>
        </row>
        <row r="68">
          <cell r="A68">
            <v>109</v>
          </cell>
          <cell r="B68" t="str">
            <v>ADAPTADOR PVC SOLDAVEL CURTO COM BOLSA E ROSCA, 40 MM X 1 1/4", PARA AGUA FRIA</v>
          </cell>
          <cell r="C68" t="str">
            <v xml:space="preserve">UN    </v>
          </cell>
          <cell r="D68">
            <v>2.63</v>
          </cell>
        </row>
        <row r="69">
          <cell r="A69">
            <v>110</v>
          </cell>
          <cell r="B69" t="str">
            <v>ADAPTADOR PVC SOLDAVEL CURTO COM BOLSA E ROSCA, 40 MM X 1 1/2", PARA AGUA FRIA</v>
          </cell>
          <cell r="C69" t="str">
            <v xml:space="preserve">UN    </v>
          </cell>
          <cell r="D69">
            <v>5.34</v>
          </cell>
        </row>
        <row r="70">
          <cell r="A70">
            <v>111</v>
          </cell>
          <cell r="B70" t="str">
            <v>ADAPTADOR PVC SOLDAVEL CURTO COM BOLSA E ROSCA, 50 MM X 1 1/4", PARA AGUA FRIA</v>
          </cell>
          <cell r="C70" t="str">
            <v xml:space="preserve">UN    </v>
          </cell>
          <cell r="D70">
            <v>6.16</v>
          </cell>
        </row>
        <row r="71">
          <cell r="A71">
            <v>112</v>
          </cell>
          <cell r="B71" t="str">
            <v>ADAPTADOR PVC SOLDAVEL CURTO COM BOLSA E ROSCA, 50 MM X1 1/2", PARA AGUA FRIA</v>
          </cell>
          <cell r="C71" t="str">
            <v xml:space="preserve">UN    </v>
          </cell>
          <cell r="D71">
            <v>3.35</v>
          </cell>
        </row>
        <row r="72">
          <cell r="A72">
            <v>113</v>
          </cell>
          <cell r="B72" t="str">
            <v>ADAPTADOR PVC SOLDAVEL CURTO COM BOLSA E ROSCA, 60 MM X 2", PARA AGUA FRIA</v>
          </cell>
          <cell r="C72" t="str">
            <v xml:space="preserve">UN    </v>
          </cell>
          <cell r="D72">
            <v>9.1</v>
          </cell>
        </row>
        <row r="73">
          <cell r="A73">
            <v>114</v>
          </cell>
          <cell r="B73" t="str">
            <v>ADAPTADOR PVC SOLDAVEL, COM FLANGES LIVRES, 25 MM X 3/4", PARA CAIXA D' AGUA</v>
          </cell>
          <cell r="C73" t="str">
            <v xml:space="preserve">UN    </v>
          </cell>
          <cell r="D73">
            <v>9.52</v>
          </cell>
        </row>
        <row r="74">
          <cell r="A74">
            <v>118</v>
          </cell>
          <cell r="B74" t="str">
            <v>PASTA VEDA JUNTAS/ROSCA, LATA DE *500* G, PARA INSTALACOES DE GAS E OUTROS</v>
          </cell>
          <cell r="C74" t="str">
            <v xml:space="preserve">UN    </v>
          </cell>
          <cell r="D74">
            <v>114.4</v>
          </cell>
        </row>
        <row r="75">
          <cell r="A75">
            <v>119</v>
          </cell>
          <cell r="B75" t="str">
            <v>ADESIVO PLASTICO PARA PVC, BISNAGA COM 75 GR</v>
          </cell>
          <cell r="C75" t="str">
            <v xml:space="preserve">UN    </v>
          </cell>
          <cell r="D75">
            <v>9.15</v>
          </cell>
        </row>
        <row r="76">
          <cell r="A76">
            <v>122</v>
          </cell>
          <cell r="B76" t="str">
            <v>ADESIVO PLASTICO PARA PVC, FRASCO COM 850 GR</v>
          </cell>
          <cell r="C76" t="str">
            <v xml:space="preserve">UN    </v>
          </cell>
          <cell r="D76">
            <v>82.65</v>
          </cell>
        </row>
        <row r="77">
          <cell r="A77">
            <v>123</v>
          </cell>
          <cell r="B77" t="str">
            <v>ADITIVO IMPERMEABILIZANTE DE PEGA NORMAL PARA ARGAMASSAS E CONCRETOS SEM ARMACAO, LIQUIDO E ISENTO DE CLORETOS</v>
          </cell>
          <cell r="C77" t="str">
            <v xml:space="preserve">L     </v>
          </cell>
          <cell r="D77">
            <v>5.04</v>
          </cell>
        </row>
        <row r="78">
          <cell r="A78">
            <v>124</v>
          </cell>
          <cell r="B78" t="str">
            <v>ADITIVO ACELERADOR DE PEGA E ENDURECIMENTO PARA ARGAMASSAS E CONCRETOS, LIQUIDO E ISENTO DE CLORETOS</v>
          </cell>
          <cell r="C78" t="str">
            <v xml:space="preserve">L     </v>
          </cell>
          <cell r="D78">
            <v>12.32</v>
          </cell>
        </row>
        <row r="79">
          <cell r="A79">
            <v>127</v>
          </cell>
          <cell r="B79" t="str">
            <v>ADITIVO IMPERMEABILIZANTE DE PEGA ULTRARRAPIDA, LIQUIDO E ISENTO DE CLORETOS</v>
          </cell>
          <cell r="C79" t="str">
            <v xml:space="preserve">L     </v>
          </cell>
          <cell r="D79">
            <v>12.03</v>
          </cell>
        </row>
        <row r="80">
          <cell r="A80">
            <v>130</v>
          </cell>
          <cell r="B80" t="str">
            <v>ARGAMASSA POLIMERICA DE REPARO ESTRUTURAL, BICOMPONENTE</v>
          </cell>
          <cell r="C80" t="str">
            <v xml:space="preserve">KG    </v>
          </cell>
          <cell r="D80">
            <v>2.87</v>
          </cell>
        </row>
        <row r="81">
          <cell r="A81">
            <v>131</v>
          </cell>
          <cell r="B81" t="str">
            <v>ADESIVO ESTRUTURAL A BASE DE RESINA EPOXI, BICOMPONENTE, PASTOSO (TIXOTROPICO)</v>
          </cell>
          <cell r="C81" t="str">
            <v xml:space="preserve">KG    </v>
          </cell>
          <cell r="D81">
            <v>31.94</v>
          </cell>
        </row>
        <row r="82">
          <cell r="A82">
            <v>132</v>
          </cell>
          <cell r="B82" t="str">
            <v>ADITIVO PLASTIFICANTE RETARDADOR DE PEGA E REDUTOR DE AGUA PARA CONCRETO, LIQUIDO E ISENTO DE CLORETOS</v>
          </cell>
          <cell r="C82" t="str">
            <v xml:space="preserve">L     </v>
          </cell>
          <cell r="D82">
            <v>5.18</v>
          </cell>
        </row>
        <row r="83">
          <cell r="A83">
            <v>133</v>
          </cell>
          <cell r="B83" t="str">
            <v>ADITIVO LIQUIDO INCORPORADOR DE AR PARA CONCRETO E ARGAMASSA, LIQUIDO E ISENTO DE CLORETOS</v>
          </cell>
          <cell r="C83" t="str">
            <v xml:space="preserve">L     </v>
          </cell>
          <cell r="D83">
            <v>4.99</v>
          </cell>
        </row>
        <row r="84">
          <cell r="A84">
            <v>134</v>
          </cell>
          <cell r="B84" t="str">
            <v>GRAUTE CIMENTICIO PARA USO GERAL</v>
          </cell>
          <cell r="C84" t="str">
            <v xml:space="preserve">KG    </v>
          </cell>
          <cell r="D84">
            <v>1.18</v>
          </cell>
        </row>
        <row r="85">
          <cell r="A85">
            <v>135</v>
          </cell>
          <cell r="B85" t="str">
            <v>ARGAMASSA POLIMERICA IMPERMEABILIZANTE SEMIFLEXIVEL, BICOMPONENTE (MEMBRANA IMPERMEABILIZANTE ACRILICA)</v>
          </cell>
          <cell r="C85" t="str">
            <v xml:space="preserve">KG    </v>
          </cell>
          <cell r="D85">
            <v>2.31</v>
          </cell>
        </row>
        <row r="86">
          <cell r="A86">
            <v>140</v>
          </cell>
          <cell r="B86" t="str">
            <v>IMPERMEABILIZANTE FLEXIVEL BRANCO DE BASE ACRILICA PARA COBERTURAS</v>
          </cell>
          <cell r="C86" t="str">
            <v xml:space="preserve">KG    </v>
          </cell>
          <cell r="D86">
            <v>13.25</v>
          </cell>
        </row>
        <row r="87">
          <cell r="A87">
            <v>142</v>
          </cell>
          <cell r="B87" t="str">
            <v>SELANTE ELASTICO MONOCOMPONENTE A BASE DE POLIURETANO (PU) PARA JUNTAS DIVERSAS</v>
          </cell>
          <cell r="C87" t="str">
            <v xml:space="preserve">310ML </v>
          </cell>
          <cell r="D87">
            <v>24.17</v>
          </cell>
        </row>
        <row r="88">
          <cell r="A88">
            <v>151</v>
          </cell>
          <cell r="B88" t="str">
            <v>IMPERMEABILIZANTE INCOLOR PARA TRATAMENTO DE FACHADAS E TELHAS, BASE SILICONE</v>
          </cell>
          <cell r="C88" t="str">
            <v xml:space="preserve">L     </v>
          </cell>
          <cell r="D88">
            <v>19.55</v>
          </cell>
        </row>
        <row r="89">
          <cell r="A89">
            <v>153</v>
          </cell>
          <cell r="B89" t="str">
            <v>REVESTIMENTO EPOXI DE ALTA RESISTENCIA QUIMICA, ISENTO DE SOLVENTES, BICOMPONENTE</v>
          </cell>
          <cell r="C89" t="str">
            <v xml:space="preserve">L     </v>
          </cell>
          <cell r="D89">
            <v>67.98</v>
          </cell>
        </row>
        <row r="90">
          <cell r="A90">
            <v>154</v>
          </cell>
          <cell r="B90" t="str">
            <v>TINTA / REVESTIMENTO A BASE DE RESINA EPOXI COM ALCATRAO, BICOMPONENTE</v>
          </cell>
          <cell r="C90" t="str">
            <v xml:space="preserve">L     </v>
          </cell>
          <cell r="D90">
            <v>51.1</v>
          </cell>
        </row>
        <row r="91">
          <cell r="A91">
            <v>156</v>
          </cell>
          <cell r="B91" t="str">
            <v>ADESIVO ESTRUTURAL A BASE DE RESINA EPOXI, BICOMPONENTE, FLUIDO</v>
          </cell>
          <cell r="C91" t="str">
            <v xml:space="preserve">KG    </v>
          </cell>
          <cell r="D91">
            <v>37.35</v>
          </cell>
        </row>
        <row r="92">
          <cell r="A92">
            <v>157</v>
          </cell>
          <cell r="B92" t="str">
            <v>ADESIVO ESTRUTURAL A BASE DE RESINA EPOXI PARA INJECAO EM TRINCAS, BICOMPONENTE, BAIXA VISCOSIDADE</v>
          </cell>
          <cell r="C92" t="str">
            <v xml:space="preserve">KG    </v>
          </cell>
          <cell r="D92">
            <v>104.91</v>
          </cell>
        </row>
        <row r="93">
          <cell r="A93">
            <v>181</v>
          </cell>
          <cell r="B93" t="str">
            <v>BATENTE/ PORTAL/ADUELA/ MARCO MACICO, E= *3* CM, L= *15* CM, *60 CM A 120* CM  X *210* CM,  EM CEDRINHO/ ANGELIM COMERCIAL/  EUCALIPTO/ CURUPIXA/ PEROBA/ CUMARU OU EQUIVALENTE DA REGIAO (NAO INCLUI ALIZARES)</v>
          </cell>
          <cell r="C93" t="str">
            <v xml:space="preserve">JG    </v>
          </cell>
          <cell r="D93">
            <v>119.87</v>
          </cell>
        </row>
        <row r="94">
          <cell r="A94">
            <v>183</v>
          </cell>
          <cell r="B94" t="str">
            <v>BATENTE/ PORTAL/ ADUELA/ MARCO MACICO, E= *3 CM, L= *13 CM, *60 CM A 120* CM X *210 CM,  EM CEDRINHO/ ANGELIM COMERCIAL/ EUCALIPTO/ CURUPIXA/ PEROBA/ CUMARU OU EQUIVALENTE DA REGIAO (NAO INCLUI ALIZARES)</v>
          </cell>
          <cell r="C94" t="str">
            <v xml:space="preserve">JG    </v>
          </cell>
          <cell r="D94">
            <v>109.45</v>
          </cell>
        </row>
        <row r="95">
          <cell r="A95">
            <v>184</v>
          </cell>
          <cell r="B95" t="str">
            <v>BATENTE/ PORTAL/ ADUELA/ MARCO MACICO, E= *3* CM, L= *13* CM, *60 CM A 120* CM X *210* CM, EM PINUS/ TAUARI/ VIROLA OU EQUIVALENTE DA REGIAO (NAO INCLUI ALIZARES)</v>
          </cell>
          <cell r="C95" t="str">
            <v xml:space="preserve">JG    </v>
          </cell>
          <cell r="D95">
            <v>72.34</v>
          </cell>
        </row>
        <row r="96">
          <cell r="A96">
            <v>194</v>
          </cell>
          <cell r="B96" t="str">
            <v>BATENTE/ PORTAL/ ADUELA/ MARCO MACICO, E= *3* CM, L= *7* CM, *60 CM A 120* CM X *210* CM, EM PINUS/ TAUARI/ VIROLA OU EQUIVALENTE DA REGIAO (NAO INCLUI ALIZARES)</v>
          </cell>
          <cell r="C96" t="str">
            <v xml:space="preserve">JG    </v>
          </cell>
          <cell r="D96">
            <v>48.33</v>
          </cell>
        </row>
        <row r="97">
          <cell r="A97">
            <v>195</v>
          </cell>
          <cell r="B97" t="str">
            <v>BATENTE/ PORTAL/ ADUELA/ MARCO MACICO, E= *3* CM, L= *7* CM, *60 CM A 120* CM X *210* CM,  EM CEDRINHO/ ANGELIM COMERCIAL/ EUCALIPTO/ CURUPIXA/ PEROBA/ CUMARU OU EQUIVALENTE DA REGIAO (NAO INCLUI ALIZARES)</v>
          </cell>
          <cell r="C97" t="str">
            <v xml:space="preserve">JG    </v>
          </cell>
          <cell r="D97">
            <v>88.91</v>
          </cell>
        </row>
        <row r="98">
          <cell r="A98">
            <v>242</v>
          </cell>
          <cell r="B98" t="str">
            <v>AJUDANTE ESPECIALIZADO</v>
          </cell>
          <cell r="C98" t="str">
            <v xml:space="preserve">H     </v>
          </cell>
          <cell r="D98">
            <v>12.33</v>
          </cell>
        </row>
        <row r="99">
          <cell r="A99">
            <v>244</v>
          </cell>
          <cell r="B99" t="str">
            <v>AUXILIAR DE TOPOGRAFO</v>
          </cell>
          <cell r="C99" t="str">
            <v xml:space="preserve">H     </v>
          </cell>
          <cell r="D99">
            <v>5.04</v>
          </cell>
        </row>
        <row r="100">
          <cell r="A100">
            <v>245</v>
          </cell>
          <cell r="B100" t="str">
            <v>AUXILIAR DE LABORATORISTA DE SOLOS E DE CONCRETO</v>
          </cell>
          <cell r="C100" t="str">
            <v xml:space="preserve">H     </v>
          </cell>
          <cell r="D100">
            <v>17.54</v>
          </cell>
        </row>
        <row r="101">
          <cell r="A101">
            <v>246</v>
          </cell>
          <cell r="B101" t="str">
            <v>AUXILIAR DE ENCANADOR OU BOMBEIRO HIDRAULICO</v>
          </cell>
          <cell r="C101" t="str">
            <v xml:space="preserve">H     </v>
          </cell>
          <cell r="D101">
            <v>9.36</v>
          </cell>
        </row>
        <row r="102">
          <cell r="A102">
            <v>247</v>
          </cell>
          <cell r="B102" t="str">
            <v>AJUDANTE DE ELETRICISTA</v>
          </cell>
          <cell r="C102" t="str">
            <v xml:space="preserve">H     </v>
          </cell>
          <cell r="D102">
            <v>9.2899999999999991</v>
          </cell>
        </row>
        <row r="103">
          <cell r="A103">
            <v>248</v>
          </cell>
          <cell r="B103" t="str">
            <v>AJUDANTE DE OPERACAO EM GERAL</v>
          </cell>
          <cell r="C103" t="str">
            <v xml:space="preserve">H     </v>
          </cell>
          <cell r="D103">
            <v>9.2200000000000006</v>
          </cell>
        </row>
        <row r="104">
          <cell r="A104">
            <v>251</v>
          </cell>
          <cell r="B104" t="str">
            <v>AUXILIAR DE MECANICO</v>
          </cell>
          <cell r="C104" t="str">
            <v xml:space="preserve">H     </v>
          </cell>
          <cell r="D104">
            <v>8</v>
          </cell>
        </row>
        <row r="105">
          <cell r="A105">
            <v>252</v>
          </cell>
          <cell r="B105" t="str">
            <v>AJUDANTE DE SERRALHEIRO</v>
          </cell>
          <cell r="C105" t="str">
            <v xml:space="preserve">H     </v>
          </cell>
          <cell r="D105">
            <v>9.57</v>
          </cell>
        </row>
        <row r="106">
          <cell r="A106">
            <v>253</v>
          </cell>
          <cell r="B106" t="str">
            <v>ALMOXARIFE</v>
          </cell>
          <cell r="C106" t="str">
            <v xml:space="preserve">H     </v>
          </cell>
          <cell r="D106">
            <v>12.79</v>
          </cell>
        </row>
        <row r="107">
          <cell r="A107">
            <v>295</v>
          </cell>
          <cell r="B107" t="str">
            <v>ANEL BORRACHA PARA TUBO ESGOTO PREDIAL DN 40 MM (NBR 5688)</v>
          </cell>
          <cell r="C107" t="str">
            <v xml:space="preserve">UN    </v>
          </cell>
          <cell r="D107">
            <v>1.97</v>
          </cell>
        </row>
        <row r="108">
          <cell r="A108">
            <v>296</v>
          </cell>
          <cell r="B108" t="str">
            <v>ANEL BORRACHA PARA TUBO ESGOTO PREDIAL DN 50 MM (NBR 5688)</v>
          </cell>
          <cell r="C108" t="str">
            <v xml:space="preserve">UN    </v>
          </cell>
          <cell r="D108">
            <v>2.0499999999999998</v>
          </cell>
        </row>
        <row r="109">
          <cell r="A109">
            <v>297</v>
          </cell>
          <cell r="B109" t="str">
            <v>ANEL BORRACHA PARA TUBO ESGOTO PREDIAL DN 75 MM (NBR 5688)</v>
          </cell>
          <cell r="C109" t="str">
            <v xml:space="preserve">UN    </v>
          </cell>
          <cell r="D109">
            <v>2.89</v>
          </cell>
        </row>
        <row r="110">
          <cell r="A110">
            <v>298</v>
          </cell>
          <cell r="B110" t="str">
            <v>ANEL BORRACHA DN 75 MM, PARA TUBO SERIE REFORCADA ESGOTO PREDIAL</v>
          </cell>
          <cell r="C110" t="str">
            <v xml:space="preserve">UN    </v>
          </cell>
          <cell r="D110">
            <v>3.31</v>
          </cell>
        </row>
        <row r="111">
          <cell r="A111">
            <v>299</v>
          </cell>
          <cell r="B111" t="str">
            <v>ANEL BORRACHA DN 100 MM, PARA TUBO SERIE REFORCADA ESGOTO PREDIAL</v>
          </cell>
          <cell r="C111" t="str">
            <v xml:space="preserve">UN    </v>
          </cell>
          <cell r="D111">
            <v>3.29</v>
          </cell>
        </row>
        <row r="112">
          <cell r="A112">
            <v>300</v>
          </cell>
          <cell r="B112" t="str">
            <v>ANEL BORRACHA, DN 150 MM, PARA TUBO SERIE REFORCADA ESGOTO PREDIAL</v>
          </cell>
          <cell r="C112" t="str">
            <v xml:space="preserve">UN    </v>
          </cell>
          <cell r="D112">
            <v>15.25</v>
          </cell>
        </row>
        <row r="113">
          <cell r="A113">
            <v>301</v>
          </cell>
          <cell r="B113" t="str">
            <v>ANEL BORRACHA PARA TUBO ESGOTO PREDIAL, DN 100 MM (NBR 5688)</v>
          </cell>
          <cell r="C113" t="str">
            <v xml:space="preserve">UN    </v>
          </cell>
          <cell r="D113">
            <v>3.63</v>
          </cell>
        </row>
        <row r="114">
          <cell r="A114">
            <v>303</v>
          </cell>
          <cell r="B114" t="str">
            <v>ANEL BORRACHA, PARA TUBO PVC, REDE COLETOR ESGOTO, DN 100 MM (NBR 7362)</v>
          </cell>
          <cell r="C114" t="str">
            <v xml:space="preserve">UN    </v>
          </cell>
          <cell r="D114">
            <v>4.9400000000000004</v>
          </cell>
        </row>
        <row r="115">
          <cell r="A115">
            <v>304</v>
          </cell>
          <cell r="B115" t="str">
            <v>ANEL BORRACHA, PARA TUBO PVC, REDE COLETOR ESGOTO, DN 125 MM (NBR 7362)</v>
          </cell>
          <cell r="C115" t="str">
            <v xml:space="preserve">UN    </v>
          </cell>
          <cell r="D115">
            <v>7.55</v>
          </cell>
        </row>
        <row r="116">
          <cell r="A116">
            <v>305</v>
          </cell>
          <cell r="B116" t="str">
            <v>ANEL BORRACHA, PARA TUBO PVC, REDE COLETOR ESGOTO, DN 150 MM (NBR 7362)</v>
          </cell>
          <cell r="C116" t="str">
            <v xml:space="preserve">UN    </v>
          </cell>
          <cell r="D116">
            <v>12.9</v>
          </cell>
        </row>
        <row r="117">
          <cell r="A117">
            <v>306</v>
          </cell>
          <cell r="B117" t="str">
            <v>ANEL BORRACHA, PARA TUBO PVC, REDE COLETOR ESGOTO, DN 200 MM (NBR 7362)</v>
          </cell>
          <cell r="C117" t="str">
            <v xml:space="preserve">UN    </v>
          </cell>
          <cell r="D117">
            <v>15.5</v>
          </cell>
        </row>
        <row r="118">
          <cell r="A118">
            <v>307</v>
          </cell>
          <cell r="B118" t="str">
            <v>ANEL BORRACHA, PARA TUBO PVC, REDE COLETOR ESGOTO, DN 250 MM (NBR 7362)</v>
          </cell>
          <cell r="C118" t="str">
            <v xml:space="preserve">UN    </v>
          </cell>
          <cell r="D118">
            <v>30.61</v>
          </cell>
        </row>
        <row r="119">
          <cell r="A119">
            <v>308</v>
          </cell>
          <cell r="B119" t="str">
            <v>ANEL BORRACHA, PARA TUBO, PVC REDE COLETOR ESGOTO, DN 300 MM (NBR 7362)</v>
          </cell>
          <cell r="C119" t="str">
            <v xml:space="preserve">UN    </v>
          </cell>
          <cell r="D119">
            <v>40.880000000000003</v>
          </cell>
        </row>
        <row r="120">
          <cell r="A120">
            <v>309</v>
          </cell>
          <cell r="B120" t="str">
            <v>ANEL BORRACHA, PARA TUBO PVC, REDE COLETOR ESGOTO, DN 350 MM (NBR 7362)</v>
          </cell>
          <cell r="C120" t="str">
            <v xml:space="preserve">UN    </v>
          </cell>
          <cell r="D120">
            <v>62.73</v>
          </cell>
        </row>
        <row r="121">
          <cell r="A121">
            <v>310</v>
          </cell>
          <cell r="B121" t="str">
            <v>ANEL BORRACHA, PARA TUBO PVC, REDE COLETOR ESGOTO, DN 400 MM (NBR 7362)</v>
          </cell>
          <cell r="C121" t="str">
            <v xml:space="preserve">UN    </v>
          </cell>
          <cell r="D121">
            <v>79.56</v>
          </cell>
        </row>
        <row r="122">
          <cell r="A122">
            <v>311</v>
          </cell>
          <cell r="B122" t="str">
            <v>ANEL BORRACHA, PARA TUBO PVC DEFOFO, DN 100 MM (NBR 7665)</v>
          </cell>
          <cell r="C122" t="str">
            <v xml:space="preserve">UN    </v>
          </cell>
          <cell r="D122">
            <v>11.8</v>
          </cell>
        </row>
        <row r="123">
          <cell r="A123">
            <v>314</v>
          </cell>
          <cell r="B123" t="str">
            <v>ANEL BORRACHA, PARA TUBO PVC DEFOFO, DN 300 MM (NBR 7665)</v>
          </cell>
          <cell r="C123" t="str">
            <v xml:space="preserve">UN    </v>
          </cell>
          <cell r="D123">
            <v>190.66</v>
          </cell>
        </row>
        <row r="124">
          <cell r="A124">
            <v>318</v>
          </cell>
          <cell r="B124" t="str">
            <v>ANEL BORRACHA, PARA TUBO PVC DEFOFO, DN 150 MM (NBR 7665)</v>
          </cell>
          <cell r="C124" t="str">
            <v xml:space="preserve">UN    </v>
          </cell>
          <cell r="D124">
            <v>20.67</v>
          </cell>
        </row>
        <row r="125">
          <cell r="A125">
            <v>319</v>
          </cell>
          <cell r="B125" t="str">
            <v>ANEL BORRACHA, PARA TUBO PVC DEFOFO, DN 200 MM (NBR 7665)</v>
          </cell>
          <cell r="C125" t="str">
            <v xml:space="preserve">UN    </v>
          </cell>
          <cell r="D125">
            <v>39.04</v>
          </cell>
        </row>
        <row r="126">
          <cell r="A126">
            <v>320</v>
          </cell>
          <cell r="B126" t="str">
            <v>ANEL BORRACHA, PARA TUBO PVC DEFOFO, DN 250 MM (NBR 7665)</v>
          </cell>
          <cell r="C126" t="str">
            <v xml:space="preserve">UN    </v>
          </cell>
          <cell r="D126">
            <v>124.13</v>
          </cell>
        </row>
        <row r="127">
          <cell r="A127">
            <v>325</v>
          </cell>
          <cell r="B127" t="str">
            <v>ANEL BORRACHA, PARA TUBO/CONEXAO PVC PBA, DN 50 MM, PARA REDE AGUA</v>
          </cell>
          <cell r="C127" t="str">
            <v xml:space="preserve">UN    </v>
          </cell>
          <cell r="D127">
            <v>3.68</v>
          </cell>
        </row>
        <row r="128">
          <cell r="A128">
            <v>328</v>
          </cell>
          <cell r="B128" t="str">
            <v>ANEL BORRACHA, PARA TUBO/CONEXAO PVC PBA, DN 100 MM, PARA REDE AGUA</v>
          </cell>
          <cell r="C128" t="str">
            <v xml:space="preserve">UN    </v>
          </cell>
          <cell r="D128">
            <v>9.49</v>
          </cell>
        </row>
        <row r="129">
          <cell r="A129">
            <v>329</v>
          </cell>
          <cell r="B129" t="str">
            <v>ANEL BORRACHA, PARA TUBO/CONEXAO PVC PBA, DN 75 MM, PARA REDE AGUA</v>
          </cell>
          <cell r="C129" t="str">
            <v xml:space="preserve">UN    </v>
          </cell>
          <cell r="D129">
            <v>12.13</v>
          </cell>
        </row>
        <row r="130">
          <cell r="A130">
            <v>339</v>
          </cell>
          <cell r="B130" t="str">
            <v>ARAME FARPADO GALVANIZADO, 14 BWG (2,11 MM), CLASSE 250</v>
          </cell>
          <cell r="C130" t="str">
            <v xml:space="preserve">M     </v>
          </cell>
          <cell r="D130">
            <v>0.85</v>
          </cell>
        </row>
        <row r="131">
          <cell r="A131">
            <v>340</v>
          </cell>
          <cell r="B131" t="str">
            <v>ARAME FARPADO GALVANIZADO, 16 BWG (1,65 MM), CLASSE 250</v>
          </cell>
          <cell r="C131" t="str">
            <v xml:space="preserve">M     </v>
          </cell>
          <cell r="D131">
            <v>0.76</v>
          </cell>
        </row>
        <row r="132">
          <cell r="A132">
            <v>344</v>
          </cell>
          <cell r="B132" t="str">
            <v>ARAME GALVANIZADO 16 BWG, D = 1,65MM (0,0166 KG/M)</v>
          </cell>
          <cell r="C132" t="str">
            <v xml:space="preserve">KG    </v>
          </cell>
          <cell r="D132">
            <v>18.27</v>
          </cell>
        </row>
        <row r="133">
          <cell r="A133">
            <v>345</v>
          </cell>
          <cell r="B133" t="str">
            <v>ARAME GALVANIZADO 18 BWG, D = 1,24MM (0,009 KG/M)</v>
          </cell>
          <cell r="C133" t="str">
            <v xml:space="preserve">KG    </v>
          </cell>
          <cell r="D133">
            <v>19.82</v>
          </cell>
        </row>
        <row r="134">
          <cell r="A134">
            <v>346</v>
          </cell>
          <cell r="B134" t="str">
            <v>ARAME DE ACO OVALADO 15 X 17 ( 45,7 KG, 700 KGF), ROLO 1000 M</v>
          </cell>
          <cell r="C134" t="str">
            <v xml:space="preserve">KG    </v>
          </cell>
          <cell r="D134">
            <v>16.46</v>
          </cell>
        </row>
        <row r="135">
          <cell r="A135">
            <v>358</v>
          </cell>
          <cell r="B135" t="str">
            <v>MUDA DE ARVORE ORNAMENTAL, OITI/AROEIRA SALSA/ANGICO/IPE/JACARANDA OU EQUIVALENTE  DA REGIAO, H= *1* M</v>
          </cell>
          <cell r="C135" t="str">
            <v xml:space="preserve">UN    </v>
          </cell>
          <cell r="D135">
            <v>63.79</v>
          </cell>
        </row>
        <row r="136">
          <cell r="A136">
            <v>359</v>
          </cell>
          <cell r="B136" t="str">
            <v>MUDA DE ARVORE ORNAMENTAL, OITI/AROEIRA SALSA/ANGICO/IPE/JACARANDA OU EQUIVALENTE  DA REGIAO, H= *2* M</v>
          </cell>
          <cell r="C136" t="str">
            <v xml:space="preserve">UN    </v>
          </cell>
          <cell r="D136">
            <v>131.03</v>
          </cell>
        </row>
        <row r="137">
          <cell r="A137">
            <v>360</v>
          </cell>
          <cell r="B137" t="str">
            <v>MUDA DE RASTEIRA/FORRACAO, AMENDOIM RASTEIRO/ONZE HORAS/AZULZINHA/IMPATIENS OU EQUIVALENTE DA REGIAO</v>
          </cell>
          <cell r="C137" t="str">
            <v xml:space="preserve">UN    </v>
          </cell>
          <cell r="D137">
            <v>3</v>
          </cell>
        </row>
        <row r="138">
          <cell r="A138">
            <v>365</v>
          </cell>
          <cell r="B138" t="str">
            <v>MUDA DE ARBUSTO FOLHAGEM, SANSAO-DO-CAMPO OU EQUIVALENTE DA REGIAO, H= *50 A 70* CM</v>
          </cell>
          <cell r="C138" t="str">
            <v xml:space="preserve">UN    </v>
          </cell>
          <cell r="D138">
            <v>53.44</v>
          </cell>
        </row>
        <row r="139">
          <cell r="A139">
            <v>366</v>
          </cell>
          <cell r="B139" t="str">
            <v>AREIA FINA - POSTO JAZIDA/FORNECEDOR (RETIRADO NA JAZIDA, SEM TRANSPORTE)</v>
          </cell>
          <cell r="C139" t="str">
            <v xml:space="preserve">M3    </v>
          </cell>
          <cell r="D139">
            <v>70</v>
          </cell>
        </row>
        <row r="140">
          <cell r="A140">
            <v>367</v>
          </cell>
          <cell r="B140" t="str">
            <v>AREIA GROSSA - POSTO JAZIDA/FORNECEDOR (RETIRADO NA JAZIDA, SEM TRANSPORTE)</v>
          </cell>
          <cell r="C140" t="str">
            <v xml:space="preserve">M3    </v>
          </cell>
          <cell r="D140">
            <v>66.5</v>
          </cell>
        </row>
        <row r="141">
          <cell r="A141">
            <v>368</v>
          </cell>
          <cell r="B141" t="str">
            <v>AREIA PARA ATERRO - POSTO JAZIDA/FORNECEDOR (RETIRADO NA JAZIDA, SEM TRANSPORTE)</v>
          </cell>
          <cell r="C141" t="str">
            <v xml:space="preserve">M3    </v>
          </cell>
          <cell r="D141">
            <v>49.87</v>
          </cell>
        </row>
        <row r="142">
          <cell r="A142">
            <v>369</v>
          </cell>
          <cell r="B142" t="str">
            <v>AREIA AMARELA, AREIA BARRADA OU ARENOSO (RETIRADA NO AREAL, SEM TRANSPORTE)</v>
          </cell>
          <cell r="C142" t="str">
            <v xml:space="preserve">M3    </v>
          </cell>
          <cell r="D142">
            <v>67.37</v>
          </cell>
        </row>
        <row r="143">
          <cell r="A143">
            <v>370</v>
          </cell>
          <cell r="B143" t="str">
            <v>AREIA MEDIA - POSTO JAZIDA/FORNECEDOR (RETIRADO NA JAZIDA, SEM TRANSPORTE)</v>
          </cell>
          <cell r="C143" t="str">
            <v xml:space="preserve">M3    </v>
          </cell>
          <cell r="D143">
            <v>62.5</v>
          </cell>
        </row>
        <row r="144">
          <cell r="A144">
            <v>371</v>
          </cell>
          <cell r="B144" t="str">
            <v>ARGAMASSA INDUSTRIALIZADA MULTIUSO, PARA REVESTIMENTO INTERNO E EXTERNO E ASSENTAMENTO DE BLOCOS DIVERSOS</v>
          </cell>
          <cell r="C144" t="str">
            <v xml:space="preserve">KG    </v>
          </cell>
          <cell r="D144">
            <v>0.71</v>
          </cell>
        </row>
        <row r="145">
          <cell r="A145">
            <v>377</v>
          </cell>
          <cell r="B145" t="str">
            <v>ASSENTO SANITARIO DE PLASTICO, TIPO CONVENCIONAL</v>
          </cell>
          <cell r="C145" t="str">
            <v xml:space="preserve">UN    </v>
          </cell>
          <cell r="D145">
            <v>27.63</v>
          </cell>
        </row>
        <row r="146">
          <cell r="A146">
            <v>378</v>
          </cell>
          <cell r="B146" t="str">
            <v>ARMADOR</v>
          </cell>
          <cell r="C146" t="str">
            <v xml:space="preserve">H     </v>
          </cell>
          <cell r="D146">
            <v>12.79</v>
          </cell>
        </row>
        <row r="147">
          <cell r="A147">
            <v>379</v>
          </cell>
          <cell r="B147" t="str">
            <v>ARRUELA QUADRADA EM ACO GALVANIZADO, DIMENSAO = 38 MM, ESPESSURA = 3MM, DIAMETRO DO FURO= 18 MM</v>
          </cell>
          <cell r="C147" t="str">
            <v xml:space="preserve">UN    </v>
          </cell>
          <cell r="D147">
            <v>0.61</v>
          </cell>
        </row>
        <row r="148">
          <cell r="A148">
            <v>390</v>
          </cell>
          <cell r="B148" t="str">
            <v>SUPORTE PARA TUBO DIAMETRO NOMINAL 2", COM ROSCA MECANICA</v>
          </cell>
          <cell r="C148" t="str">
            <v xml:space="preserve">UN    </v>
          </cell>
          <cell r="D148">
            <v>12.2</v>
          </cell>
        </row>
        <row r="149">
          <cell r="A149">
            <v>392</v>
          </cell>
          <cell r="B149" t="str">
            <v>ABRACADEIRA EM ACO PARA AMARRACAO DE ELETRODUTOS, TIPO D, COM 1/2" E PARAFUSO DE FIXACAO</v>
          </cell>
          <cell r="C149" t="str">
            <v xml:space="preserve">UN    </v>
          </cell>
          <cell r="D149">
            <v>1.25</v>
          </cell>
        </row>
        <row r="150">
          <cell r="A150">
            <v>393</v>
          </cell>
          <cell r="B150" t="str">
            <v>ABRACADEIRA EM ACO PARA AMARRACAO DE ELETRODUTOS, TIPO D, COM 1" E PARAFUSO DE FIXACAO</v>
          </cell>
          <cell r="C150" t="str">
            <v xml:space="preserve">UN    </v>
          </cell>
          <cell r="D150">
            <v>1.49</v>
          </cell>
        </row>
        <row r="151">
          <cell r="A151">
            <v>394</v>
          </cell>
          <cell r="B151" t="str">
            <v>ABRACADEIRA EM ACO PARA AMARRACAO DE ELETRODUTOS, TIPO D, COM 1 1/2" E PARAFUSO DE FIXACAO</v>
          </cell>
          <cell r="C151" t="str">
            <v xml:space="preserve">UN    </v>
          </cell>
          <cell r="D151">
            <v>2.56</v>
          </cell>
        </row>
        <row r="152">
          <cell r="A152">
            <v>395</v>
          </cell>
          <cell r="B152" t="str">
            <v>ABRACADEIRA EM ACO PARA AMARRACAO DE ELETRODUTOS, TIPO D, COM 1 1/4" E PARAFUSO DE FIXACAO</v>
          </cell>
          <cell r="C152" t="str">
            <v xml:space="preserve">UN    </v>
          </cell>
          <cell r="D152">
            <v>2.4700000000000002</v>
          </cell>
        </row>
        <row r="153">
          <cell r="A153">
            <v>396</v>
          </cell>
          <cell r="B153" t="str">
            <v>ABRACADEIRA EM ACO PARA AMARRACAO DE ELETRODUTOS, TIPO D, COM 2" E PARAFUSO DE FIXACAO</v>
          </cell>
          <cell r="C153" t="str">
            <v xml:space="preserve">UN    </v>
          </cell>
          <cell r="D153">
            <v>2.85</v>
          </cell>
        </row>
        <row r="154">
          <cell r="A154">
            <v>397</v>
          </cell>
          <cell r="B154" t="str">
            <v>ABRACADEIRA EM ACO PARA AMARRACAO DE ELETRODUTOS, TIPO D, COM 2 1/2" E PARAFUSO DE FIXACAO</v>
          </cell>
          <cell r="C154" t="str">
            <v xml:space="preserve">UN    </v>
          </cell>
          <cell r="D154">
            <v>3.67</v>
          </cell>
        </row>
        <row r="155">
          <cell r="A155">
            <v>398</v>
          </cell>
          <cell r="B155" t="str">
            <v>ABRACADEIRA EM ACO PARA AMARRACAO DE ELETRODUTOS, TIPO D, COM 3" E PARAFUSO DE FIXACAO</v>
          </cell>
          <cell r="C155" t="str">
            <v xml:space="preserve">UN    </v>
          </cell>
          <cell r="D155">
            <v>4.08</v>
          </cell>
        </row>
        <row r="156">
          <cell r="A156">
            <v>399</v>
          </cell>
          <cell r="B156" t="str">
            <v>ABRACADEIRA EM ACO PARA AMARRACAO DE ELETRODUTOS, TIPO D, COM 4" E PARAFUSO DE FIXACAO</v>
          </cell>
          <cell r="C156" t="str">
            <v xml:space="preserve">UN    </v>
          </cell>
          <cell r="D156">
            <v>5.27</v>
          </cell>
        </row>
        <row r="157">
          <cell r="A157">
            <v>400</v>
          </cell>
          <cell r="B157" t="str">
            <v>ABRACADEIRA EM ACO PARA AMARRACAO DE ELETRODUTOS, TIPO D, COM 3/4" E PARAFUSO DE FIXACAO</v>
          </cell>
          <cell r="C157" t="str">
            <v xml:space="preserve">UN    </v>
          </cell>
          <cell r="D157">
            <v>1.29</v>
          </cell>
        </row>
        <row r="158">
          <cell r="A158">
            <v>402</v>
          </cell>
          <cell r="B158" t="str">
            <v>GANCHO OLHAL EM ACO GALVANIZADO, ESPESSURA 16MM, ABERTURA 21MM</v>
          </cell>
          <cell r="C158" t="str">
            <v xml:space="preserve">UN    </v>
          </cell>
          <cell r="D158">
            <v>9.41</v>
          </cell>
        </row>
        <row r="159">
          <cell r="A159">
            <v>404</v>
          </cell>
          <cell r="B159" t="str">
            <v>FITA ISOLANTE DE BORRACHA AUTOFUSAO, USO ATE 69 KV (ALTA TENSAO)</v>
          </cell>
          <cell r="C159" t="str">
            <v xml:space="preserve">M     </v>
          </cell>
          <cell r="D159">
            <v>1.36</v>
          </cell>
        </row>
        <row r="160">
          <cell r="A160">
            <v>406</v>
          </cell>
          <cell r="B160" t="str">
            <v>FITA ACO INOX PARA CINTAR POSTE, L = 19 MM, E = 0,5 MM (ROLO DE 30M)</v>
          </cell>
          <cell r="C160" t="str">
            <v xml:space="preserve">UN    </v>
          </cell>
          <cell r="D160">
            <v>63.08</v>
          </cell>
        </row>
        <row r="161">
          <cell r="A161">
            <v>407</v>
          </cell>
          <cell r="B161" t="str">
            <v>FITA DE ALUMINIO PARA PROTECAO DO CONDUTOR LARGURA 10 MM</v>
          </cell>
          <cell r="C161" t="str">
            <v xml:space="preserve">KG    </v>
          </cell>
          <cell r="D161">
            <v>40</v>
          </cell>
        </row>
        <row r="162">
          <cell r="A162">
            <v>408</v>
          </cell>
          <cell r="B162" t="str">
            <v>ABRACADEIRA DE NYLON PARA AMARRACAO DE CABOS, COMPRIMENTO DE 390 X *4,6* MM</v>
          </cell>
          <cell r="C162" t="str">
            <v xml:space="preserve">UN    </v>
          </cell>
          <cell r="D162">
            <v>0.99</v>
          </cell>
        </row>
        <row r="163">
          <cell r="A163">
            <v>410</v>
          </cell>
          <cell r="B163" t="str">
            <v>ABRACADEIRA DE NYLON PARA AMARRACAO DE CABOS, COMPRIMENTO DE 150 X *3,6* MM</v>
          </cell>
          <cell r="C163" t="str">
            <v xml:space="preserve">UN    </v>
          </cell>
          <cell r="D163">
            <v>0.15</v>
          </cell>
        </row>
        <row r="164">
          <cell r="A164">
            <v>411</v>
          </cell>
          <cell r="B164" t="str">
            <v>ABRACADEIRA DE NYLON PARA AMARRACAO DE CABOS, COMPRIMENTO DE 200 X *4,6* MM</v>
          </cell>
          <cell r="C164" t="str">
            <v xml:space="preserve">UN    </v>
          </cell>
          <cell r="D164">
            <v>0.2</v>
          </cell>
        </row>
        <row r="165">
          <cell r="A165">
            <v>412</v>
          </cell>
          <cell r="B165" t="str">
            <v>ABRACADEIRA DE NYLON PARA AMARRACAO DE CABOS, COMPRIMENTO DE *230* X *7,6* MM</v>
          </cell>
          <cell r="C165" t="str">
            <v xml:space="preserve">UN    </v>
          </cell>
          <cell r="D165">
            <v>1.02</v>
          </cell>
        </row>
        <row r="166">
          <cell r="A166">
            <v>414</v>
          </cell>
          <cell r="B166" t="str">
            <v>ABRACADEIRA DE NYLON PARA AMARRACAO DE CABOS, COMPRIMENTO DE 100 X 2,5 MM</v>
          </cell>
          <cell r="C166" t="str">
            <v xml:space="preserve">UN    </v>
          </cell>
          <cell r="D166">
            <v>0.06</v>
          </cell>
        </row>
        <row r="167">
          <cell r="A167">
            <v>415</v>
          </cell>
          <cell r="B167" t="str">
            <v>GRAMPO METALICO TIPO OLHAL PARA HASTE DE ATERRAMENTO DE 1'', CONDUTOR DE *10* A 50 MM2</v>
          </cell>
          <cell r="C167" t="str">
            <v xml:space="preserve">UN    </v>
          </cell>
          <cell r="D167">
            <v>15.33</v>
          </cell>
        </row>
        <row r="168">
          <cell r="A168">
            <v>416</v>
          </cell>
          <cell r="B168" t="str">
            <v>GRAMPO METALICO TIPO OLHAL PARA HASTE DE ATERRAMENTO DE 3/4'', CONDUTOR DE *10* A 50 MM2</v>
          </cell>
          <cell r="C168" t="str">
            <v xml:space="preserve">UN    </v>
          </cell>
          <cell r="D168">
            <v>5.61</v>
          </cell>
        </row>
        <row r="169">
          <cell r="A169">
            <v>417</v>
          </cell>
          <cell r="B169" t="str">
            <v>ALCA PREFORMADA DE DISTRIBUICAO, EM ACO GALVANIZADO, PARA CABO DE ALUMINIO DIAMETRO 16 A 25 MM</v>
          </cell>
          <cell r="C169" t="str">
            <v xml:space="preserve">UN    </v>
          </cell>
          <cell r="D169">
            <v>2.39</v>
          </cell>
        </row>
        <row r="170">
          <cell r="A170">
            <v>420</v>
          </cell>
          <cell r="B170" t="str">
            <v>CINTA CIRCULAR EM ACO GALVANIZADO DE 150 MM DE DIAMETRO PARA FIXACAO DE CAIXA MEDICAO, INCLUI PARAFUSOS E PORCAS</v>
          </cell>
          <cell r="C170" t="str">
            <v xml:space="preserve">UN    </v>
          </cell>
          <cell r="D170">
            <v>21.13</v>
          </cell>
        </row>
        <row r="171">
          <cell r="A171">
            <v>421</v>
          </cell>
          <cell r="B171" t="str">
            <v>PORCA OLHAL EM ACO GALVANIZADO, DIAMETRO NOMINAL DE 16 MM</v>
          </cell>
          <cell r="C171" t="str">
            <v xml:space="preserve">UN    </v>
          </cell>
          <cell r="D171">
            <v>9.0299999999999994</v>
          </cell>
        </row>
        <row r="172">
          <cell r="A172">
            <v>425</v>
          </cell>
          <cell r="B172" t="str">
            <v>GRAMPO METALICO TIPO OLHAL PARA HASTE DE ATERRAMENTO DE 5/8'', CONDUTOR DE *10* A 50 MM2</v>
          </cell>
          <cell r="C172" t="str">
            <v xml:space="preserve">UN    </v>
          </cell>
          <cell r="D172">
            <v>3.48</v>
          </cell>
        </row>
        <row r="173">
          <cell r="A173">
            <v>426</v>
          </cell>
          <cell r="B173" t="str">
            <v>GRAMPO METALICO TIPO U PARA HASTE DE ATERRAMENTO DE ATE 3/4'', CONDUTOR DE 10 A 25 MM2</v>
          </cell>
          <cell r="C173" t="str">
            <v xml:space="preserve">UN    </v>
          </cell>
          <cell r="D173">
            <v>19.16</v>
          </cell>
        </row>
        <row r="174">
          <cell r="A174">
            <v>427</v>
          </cell>
          <cell r="B174" t="str">
            <v>ALCA PREFORMADA DE CONTRA POSTE, EM ACO GALVANIZADO, PARA CABO 3/16", COMPRIMENTO *860* MM</v>
          </cell>
          <cell r="C174" t="str">
            <v xml:space="preserve">UN    </v>
          </cell>
          <cell r="D174">
            <v>5.08</v>
          </cell>
        </row>
        <row r="175">
          <cell r="A175">
            <v>428</v>
          </cell>
          <cell r="B175" t="str">
            <v>PARAFUSO M16 EM ACO GALVANIZADO, COMPRIMENTO = 500 MM, DIAMETRO = 16 MM, ROSCA MAQUINA, COM CABECA SEXTAVADA E PORCA</v>
          </cell>
          <cell r="C175" t="str">
            <v xml:space="preserve">UN    </v>
          </cell>
          <cell r="D175">
            <v>14.95</v>
          </cell>
        </row>
        <row r="176">
          <cell r="A176">
            <v>429</v>
          </cell>
          <cell r="B176" t="str">
            <v>PARAFUSO M16 EM ACO GALVANIZADO, COMPRIMENTO = 300 MM, DIAMETRO = 16 MM, ROSCA DUPLA</v>
          </cell>
          <cell r="C176" t="str">
            <v xml:space="preserve">UN    </v>
          </cell>
          <cell r="D176">
            <v>9.17</v>
          </cell>
        </row>
        <row r="177">
          <cell r="A177">
            <v>430</v>
          </cell>
          <cell r="B177" t="str">
            <v>PARAFUSO M16 EM ACO GALVANIZADO, COMPRIMENTO = 125 MM, DIAMETRO = 16 MM, ROSCA MAQUINA, CABECA QUADRADA</v>
          </cell>
          <cell r="C177" t="str">
            <v xml:space="preserve">UN    </v>
          </cell>
          <cell r="D177">
            <v>4.6399999999999997</v>
          </cell>
        </row>
        <row r="178">
          <cell r="A178">
            <v>431</v>
          </cell>
          <cell r="B178" t="str">
            <v>PARAFUSO M16 EM ACO GALVANIZADO, COMPRIMENTO = 200 MM, DIAMETRO = 16 MM, ROSCA MAQUINA, CABECA QUADRADA</v>
          </cell>
          <cell r="C178" t="str">
            <v xml:space="preserve">UN    </v>
          </cell>
          <cell r="D178">
            <v>6.16</v>
          </cell>
        </row>
        <row r="179">
          <cell r="A179">
            <v>432</v>
          </cell>
          <cell r="B179" t="str">
            <v>PARAFUSO M16 EM ACO GALVANIZADO, COMPRIMENTO = 250 MM, DIAMETRO = 16 MM, ROSCA MAQUINA, CABECA QUADRADA</v>
          </cell>
          <cell r="C179" t="str">
            <v xml:space="preserve">UN    </v>
          </cell>
          <cell r="D179">
            <v>6.8</v>
          </cell>
        </row>
        <row r="180">
          <cell r="A180">
            <v>433</v>
          </cell>
          <cell r="B180" t="str">
            <v>PARAFUSO M16 EM ACO GALVANIZADO, COMPRIMENTO = 350 MM, DIAMETRO = 16 MM, ROSCA MAQUINA, CABECA QUADRADA</v>
          </cell>
          <cell r="C180" t="str">
            <v xml:space="preserve">UN    </v>
          </cell>
          <cell r="D180">
            <v>9.1199999999999992</v>
          </cell>
        </row>
        <row r="181">
          <cell r="A181">
            <v>436</v>
          </cell>
          <cell r="B181" t="str">
            <v>PARAFUSO FRANCES M16 EM ACO GALVANIZADO, COMPRIMENTO = 150 MM, DIAMETRO = 16 MM, CABECA ABAULADA</v>
          </cell>
          <cell r="C181" t="str">
            <v xml:space="preserve">UN    </v>
          </cell>
          <cell r="D181">
            <v>5.18</v>
          </cell>
        </row>
        <row r="182">
          <cell r="A182">
            <v>437</v>
          </cell>
          <cell r="B182" t="str">
            <v>PARAFUSO M16 EM ACO GALVANIZADO, COMPRIMENTO = 400 MM, DIAMETRO = 16 MM, ROSCA DUPLA</v>
          </cell>
          <cell r="C182" t="str">
            <v xml:space="preserve">UN    </v>
          </cell>
          <cell r="D182">
            <v>12.12</v>
          </cell>
        </row>
        <row r="183">
          <cell r="A183">
            <v>439</v>
          </cell>
          <cell r="B183" t="str">
            <v>PARAFUSO M16 EM ACO GALVANIZADO, COMPRIMENTO = 300 MM, DIAMETRO = 16 MM, ROSCA MAQUINA, CABECA QUADRADA</v>
          </cell>
          <cell r="C183" t="str">
            <v xml:space="preserve">UN    </v>
          </cell>
          <cell r="D183">
            <v>7.81</v>
          </cell>
        </row>
        <row r="184">
          <cell r="A184">
            <v>441</v>
          </cell>
          <cell r="B184" t="str">
            <v>PARAFUSO M16 EM ACO GALVANIZADO, COMPRIMENTO = 150 MM, DIAMETRO = 16 MM, ROSCA MAQUINA, CABECA QUADRADA</v>
          </cell>
          <cell r="C184" t="str">
            <v xml:space="preserve">UN    </v>
          </cell>
          <cell r="D184">
            <v>5.0999999999999996</v>
          </cell>
        </row>
        <row r="185">
          <cell r="A185">
            <v>442</v>
          </cell>
          <cell r="B185" t="str">
            <v>PARAFUSO FRANCES M16 EM ACO GALVANIZADO, COMPRIMENTO = 45 MM, DIAMETRO = 16 MM, CABECA ABAULADA</v>
          </cell>
          <cell r="C185" t="str">
            <v xml:space="preserve">UN    </v>
          </cell>
          <cell r="D185">
            <v>3.06</v>
          </cell>
        </row>
        <row r="186">
          <cell r="A186">
            <v>444</v>
          </cell>
          <cell r="B186" t="str">
            <v>PINO ROSCA EXTERNA, EM ACO GALVANIZADO, PARA ISOLADOR DE 15KV, DIAMETRO 25 MM, COMPRIMENTO *290* MM</v>
          </cell>
          <cell r="C186" t="str">
            <v xml:space="preserve">UN    </v>
          </cell>
          <cell r="D186">
            <v>18.64</v>
          </cell>
        </row>
        <row r="187">
          <cell r="A187">
            <v>445</v>
          </cell>
          <cell r="B187" t="str">
            <v>PINO ROSCA EXTERNA, EM ACO GALVANIZADO, PARA ISOLADOR DE 25KV, DIAMETRO 35MM, COMPRIMENTO *320* MM</v>
          </cell>
          <cell r="C187" t="str">
            <v xml:space="preserve">UN    </v>
          </cell>
          <cell r="D187">
            <v>25.51</v>
          </cell>
        </row>
        <row r="188">
          <cell r="A188">
            <v>509</v>
          </cell>
          <cell r="B188" t="str">
            <v>ASFALTO MODIFICADO TIPO III - NBR 9910 (ASFALTO OXIDADO PARA IMPERMEABILIZACAO, COEFICIENTE DE PENETRACAO 15-25)</v>
          </cell>
          <cell r="C188" t="str">
            <v xml:space="preserve">KG    </v>
          </cell>
          <cell r="D188">
            <v>9.42</v>
          </cell>
        </row>
        <row r="189">
          <cell r="A189">
            <v>510</v>
          </cell>
          <cell r="B189" t="str">
            <v>ASFALTO MODIFICADO TIPO I - NBR 9910 (ASFALTO OXIDADO PARA IMPERMEABILIZACAO, COEFICIENTE DE PENETRACAO 25-40)</v>
          </cell>
          <cell r="C189" t="str">
            <v xml:space="preserve">KG    </v>
          </cell>
          <cell r="D189">
            <v>8.65</v>
          </cell>
        </row>
        <row r="190">
          <cell r="A190">
            <v>511</v>
          </cell>
          <cell r="B190" t="str">
            <v>PRIMER PARA MANTA ASFALTICA A BASE DE ASFALTO MODIFICADO DILUIDO EM SOLVENTE, APLICACAO A FRIO</v>
          </cell>
          <cell r="C190" t="str">
            <v xml:space="preserve">L     </v>
          </cell>
          <cell r="D190">
            <v>16.11</v>
          </cell>
        </row>
        <row r="191">
          <cell r="A191">
            <v>516</v>
          </cell>
          <cell r="B191" t="str">
            <v>ASFALTO MODIFICADO TIPO II - NBR 9910 (ASFALTO OXIDADO PARA IMPERMEABILIZACAO, COEFICIENTE DE PENETRACAO 20-35)</v>
          </cell>
          <cell r="C191" t="str">
            <v xml:space="preserve">KG    </v>
          </cell>
          <cell r="D191">
            <v>9.23</v>
          </cell>
        </row>
        <row r="192">
          <cell r="A192">
            <v>517</v>
          </cell>
          <cell r="B192" t="str">
            <v>EMULSAO ASFALTICA ANIONICA</v>
          </cell>
          <cell r="C192" t="str">
            <v xml:space="preserve">L     </v>
          </cell>
          <cell r="D192">
            <v>8.43</v>
          </cell>
        </row>
        <row r="193">
          <cell r="A193">
            <v>532</v>
          </cell>
          <cell r="B193" t="str">
            <v>AUXILIAR TECNICO / ASSISTENTE DE ENGENHARIA</v>
          </cell>
          <cell r="C193" t="str">
            <v xml:space="preserve">H     </v>
          </cell>
          <cell r="D193">
            <v>19.98</v>
          </cell>
        </row>
        <row r="194">
          <cell r="A194">
            <v>533</v>
          </cell>
          <cell r="B194" t="str">
            <v>REVESTIMENTO EM CERAMICA ESMALTADA COMERCIAL, PEI MENOR OU IGUAL A 3, FORMATO MENOR OU IGUAL A 2025 CM2</v>
          </cell>
          <cell r="C194" t="str">
            <v xml:space="preserve">M2    </v>
          </cell>
          <cell r="D194">
            <v>10.56</v>
          </cell>
        </row>
        <row r="195">
          <cell r="A195">
            <v>536</v>
          </cell>
          <cell r="B195" t="str">
            <v>REVESTIMENTO EM CERAMICA ESMALTADA EXTRA, PEI MENOR OU IGUAL A 3, FORMATO MENOR OU IGUAL A 2025 CM2</v>
          </cell>
          <cell r="C195" t="str">
            <v xml:space="preserve">M2    </v>
          </cell>
          <cell r="D195">
            <v>17.899999999999999</v>
          </cell>
        </row>
        <row r="196">
          <cell r="A196">
            <v>540</v>
          </cell>
          <cell r="B196" t="str">
            <v>BANCADA DE MARMORE SINTETICO COM UMA CUBA, 200 X *60* CM</v>
          </cell>
          <cell r="C196" t="str">
            <v xml:space="preserve">UN    </v>
          </cell>
          <cell r="D196">
            <v>358.6</v>
          </cell>
        </row>
        <row r="197">
          <cell r="A197">
            <v>541</v>
          </cell>
          <cell r="B197" t="str">
            <v>BANCADA DE MARMORE SINTETICO COM UMA CUBA, 120 X *60* CM</v>
          </cell>
          <cell r="C197" t="str">
            <v xml:space="preserve">UN    </v>
          </cell>
          <cell r="D197">
            <v>126.95</v>
          </cell>
        </row>
        <row r="198">
          <cell r="A198">
            <v>542</v>
          </cell>
          <cell r="B198" t="str">
            <v>BANCADA DE MARMORE SINTETICO COM UMA CUBA, 150 X *60* CM</v>
          </cell>
          <cell r="C198" t="str">
            <v xml:space="preserve">UN    </v>
          </cell>
          <cell r="D198">
            <v>159.13</v>
          </cell>
        </row>
        <row r="199">
          <cell r="A199">
            <v>546</v>
          </cell>
          <cell r="B199" t="str">
            <v>BARRA DE FERRO RETANGULAR, BARRA CHATA (QUALQUER DIMENSAO)</v>
          </cell>
          <cell r="C199" t="str">
            <v xml:space="preserve">KG    </v>
          </cell>
          <cell r="D199">
            <v>6.7</v>
          </cell>
        </row>
        <row r="200">
          <cell r="A200">
            <v>547</v>
          </cell>
          <cell r="B200" t="str">
            <v>BARRA DE FERRO RETANGULAR, BARRA CHATA, 2" X 3/8" (L X E), 3,79KG/M</v>
          </cell>
          <cell r="C200" t="str">
            <v xml:space="preserve">M     </v>
          </cell>
          <cell r="D200">
            <v>25.39</v>
          </cell>
        </row>
        <row r="201">
          <cell r="A201">
            <v>549</v>
          </cell>
          <cell r="B201" t="str">
            <v>BARRA DE FERRO RETANGULAR, BARRA CHATA, 2" X 1/2" (L X E), 5,06 KG/M</v>
          </cell>
          <cell r="C201" t="str">
            <v xml:space="preserve">M     </v>
          </cell>
          <cell r="D201">
            <v>33.9</v>
          </cell>
        </row>
        <row r="202">
          <cell r="A202">
            <v>551</v>
          </cell>
          <cell r="B202" t="str">
            <v>BARRA DE FERRO RETANGULAR, BARRA CHATA, 2" X 1" (L X E), 10,12 KG/M</v>
          </cell>
          <cell r="C202" t="str">
            <v xml:space="preserve">M     </v>
          </cell>
          <cell r="D202">
            <v>66.23</v>
          </cell>
        </row>
        <row r="203">
          <cell r="A203">
            <v>552</v>
          </cell>
          <cell r="B203" t="str">
            <v>BARRA DE FERRO RETANGULAR, BARRA CHATA, 1 1/2" X 1/4" (L X E), 1,89 KG/M</v>
          </cell>
          <cell r="C203" t="str">
            <v xml:space="preserve">M     </v>
          </cell>
          <cell r="D203">
            <v>12.66</v>
          </cell>
        </row>
        <row r="204">
          <cell r="A204">
            <v>555</v>
          </cell>
          <cell r="B204" t="str">
            <v>BARRA DE FERRO RETANGULAR, BARRA CHATA, 1" X 1/4" (L X E), 1,2265 KG/M</v>
          </cell>
          <cell r="C204" t="str">
            <v xml:space="preserve">M     </v>
          </cell>
          <cell r="D204">
            <v>7.76</v>
          </cell>
        </row>
        <row r="205">
          <cell r="A205">
            <v>557</v>
          </cell>
          <cell r="B205" t="str">
            <v>BARRA DE FERRO RETANGULAR, BARRA CHATA, 1 1/2"  X 1/2" (L X E), 3,79 KG/M</v>
          </cell>
          <cell r="C205" t="str">
            <v xml:space="preserve">M     </v>
          </cell>
          <cell r="D205">
            <v>25.71</v>
          </cell>
        </row>
        <row r="206">
          <cell r="A206">
            <v>559</v>
          </cell>
          <cell r="B206" t="str">
            <v>BARRA DE FERRO RETANGULAR, BARRA CHATA, 2" X 1/4" (L X E), 2,53 KG/M</v>
          </cell>
          <cell r="C206" t="str">
            <v xml:space="preserve">M     </v>
          </cell>
          <cell r="D206">
            <v>16.95</v>
          </cell>
        </row>
        <row r="207">
          <cell r="A207">
            <v>560</v>
          </cell>
          <cell r="B207" t="str">
            <v>BARRA DE FERRO RETANGULAR, BARRA CHATA, 2" X 5/16" (L X E), 3,162 KG/M</v>
          </cell>
          <cell r="C207" t="str">
            <v xml:space="preserve">M     </v>
          </cell>
          <cell r="D207">
            <v>21.45</v>
          </cell>
        </row>
        <row r="208">
          <cell r="A208">
            <v>563</v>
          </cell>
          <cell r="B208" t="str">
            <v>BARRA DE FERRO RETANGULAR, BARRA CHATA, 3/8" X 1 1/2" (L X E), 2,84 KG/M</v>
          </cell>
          <cell r="C208" t="str">
            <v xml:space="preserve">M     </v>
          </cell>
          <cell r="D208">
            <v>19.27</v>
          </cell>
        </row>
        <row r="209">
          <cell r="A209">
            <v>565</v>
          </cell>
          <cell r="B209" t="str">
            <v>BARRA DE FERRO RETANGULAR, BARRA CHATA, 1" X 3/16" (L X E), 1,73 KG/M</v>
          </cell>
          <cell r="C209" t="str">
            <v xml:space="preserve">M     </v>
          </cell>
          <cell r="D209">
            <v>11.85</v>
          </cell>
        </row>
        <row r="210">
          <cell r="A210">
            <v>566</v>
          </cell>
          <cell r="B210" t="str">
            <v>BARRA DE FERRO RETANGULAR, BARRA CHATA, 3/4" X 1/8" (L X E), 0,47 KG/M</v>
          </cell>
          <cell r="C210" t="str">
            <v xml:space="preserve">M     </v>
          </cell>
          <cell r="D210">
            <v>3.44</v>
          </cell>
        </row>
        <row r="211">
          <cell r="A211">
            <v>567</v>
          </cell>
          <cell r="B211" t="str">
            <v>CANTONEIRA FERRO GALVANIZADO DE ABAS IGUAIS, 1" X 1/8" (L X E) , 1,20KG/M</v>
          </cell>
          <cell r="C211" t="str">
            <v xml:space="preserve">M     </v>
          </cell>
          <cell r="D211">
            <v>8.83</v>
          </cell>
        </row>
        <row r="212">
          <cell r="A212">
            <v>568</v>
          </cell>
          <cell r="B212" t="str">
            <v>CANTONEIRA FERRO GALVANIZADO DE ABAS IGUAIS, 2" X 3/8" (L X E), 6,9 KG/M</v>
          </cell>
          <cell r="C212" t="str">
            <v xml:space="preserve">M     </v>
          </cell>
          <cell r="D212">
            <v>53.46</v>
          </cell>
        </row>
        <row r="213">
          <cell r="A213">
            <v>569</v>
          </cell>
          <cell r="B213" t="str">
            <v>CANTONEIRA FERRO GALVANIZADO DE ABAS IGUAIS, 3/4" X 1/8" (L X E)</v>
          </cell>
          <cell r="C213" t="str">
            <v xml:space="preserve">KG    </v>
          </cell>
          <cell r="D213">
            <v>7.43</v>
          </cell>
        </row>
        <row r="214">
          <cell r="A214">
            <v>574</v>
          </cell>
          <cell r="B214" t="str">
            <v>CANTONEIRA FERRO GALVANIZADO DE ABAS IGUAIS, 1 1/2" X 1/4" (L X E), 3,40 KG/M</v>
          </cell>
          <cell r="C214" t="str">
            <v xml:space="preserve">M     </v>
          </cell>
          <cell r="D214">
            <v>23.83</v>
          </cell>
        </row>
        <row r="215">
          <cell r="A215">
            <v>581</v>
          </cell>
          <cell r="B215" t="str">
            <v>JANELA BASCULANTE EM ALUMINIO, 80 X 60 CM (A X L), BATENTE/REQUADRO DE 3 A 14 CM, COM VIDRO, SEM GUARNICAO/ALIZAR</v>
          </cell>
          <cell r="C215" t="str">
            <v xml:space="preserve">M2    </v>
          </cell>
          <cell r="D215">
            <v>326.55</v>
          </cell>
        </row>
        <row r="216">
          <cell r="A216">
            <v>583</v>
          </cell>
          <cell r="B216" t="str">
            <v>ALUMINIO ANODIZADO</v>
          </cell>
          <cell r="C216" t="str">
            <v xml:space="preserve">KG    </v>
          </cell>
          <cell r="D216">
            <v>28.75</v>
          </cell>
        </row>
        <row r="217">
          <cell r="A217">
            <v>584</v>
          </cell>
          <cell r="B217" t="str">
            <v>CANTONEIRA ALUMINIO ABAS IGUAIS 2 ", E = 1/8 "</v>
          </cell>
          <cell r="C217" t="str">
            <v xml:space="preserve">M     </v>
          </cell>
          <cell r="D217">
            <v>24.83</v>
          </cell>
        </row>
        <row r="218">
          <cell r="A218">
            <v>585</v>
          </cell>
          <cell r="B218" t="str">
            <v>CANTONEIRA "U" ALUMINIO ABAS IGUAIS 1 ", E = 3/32 "</v>
          </cell>
          <cell r="C218" t="str">
            <v xml:space="preserve">KG    </v>
          </cell>
          <cell r="D218">
            <v>23.33</v>
          </cell>
        </row>
        <row r="219">
          <cell r="A219">
            <v>586</v>
          </cell>
          <cell r="B219" t="str">
            <v>CANTONEIRA ALUMINIO ABAS IGUAIS 1 ", E = 3 /16 "</v>
          </cell>
          <cell r="C219" t="str">
            <v xml:space="preserve">M     </v>
          </cell>
          <cell r="D219">
            <v>14.7</v>
          </cell>
        </row>
        <row r="220">
          <cell r="A220">
            <v>587</v>
          </cell>
          <cell r="B220" t="str">
            <v>CANTONEIRA ALUMINIO ABAS DESIGUAIS 1" X 3/4 ", E = 1/8 "</v>
          </cell>
          <cell r="C220" t="str">
            <v xml:space="preserve">KG    </v>
          </cell>
          <cell r="D220">
            <v>25</v>
          </cell>
        </row>
        <row r="221">
          <cell r="A221">
            <v>588</v>
          </cell>
          <cell r="B221" t="str">
            <v>CANTONEIRA ALUMINIO ABAS IGUAIS 1 1/4 ", E = 3/16 "</v>
          </cell>
          <cell r="C221" t="str">
            <v xml:space="preserve">M     </v>
          </cell>
          <cell r="D221">
            <v>23.25</v>
          </cell>
        </row>
        <row r="222">
          <cell r="A222">
            <v>589</v>
          </cell>
          <cell r="B222" t="str">
            <v>CANTONEIRA ALUMINIO ABAS IGUAIS 2 ", E = 1/4 "</v>
          </cell>
          <cell r="C222" t="str">
            <v xml:space="preserve">M     </v>
          </cell>
          <cell r="D222">
            <v>39.299999999999997</v>
          </cell>
        </row>
        <row r="223">
          <cell r="A223">
            <v>590</v>
          </cell>
          <cell r="B223" t="str">
            <v>CANTONEIRA ALUMINIO ABAS DESIGUAIS 2 1/2" X 1/2 ", E = 3/16 "</v>
          </cell>
          <cell r="C223" t="str">
            <v xml:space="preserve">KG    </v>
          </cell>
          <cell r="D223">
            <v>24.16</v>
          </cell>
        </row>
        <row r="224">
          <cell r="A224">
            <v>591</v>
          </cell>
          <cell r="B224" t="str">
            <v>CANTONEIRA ALUMINIO ABAS IGUAIS 1 1/2 ", E = 3/16 "</v>
          </cell>
          <cell r="C224" t="str">
            <v xml:space="preserve">KG    </v>
          </cell>
          <cell r="D224">
            <v>23.33</v>
          </cell>
        </row>
        <row r="225">
          <cell r="A225">
            <v>592</v>
          </cell>
          <cell r="B225" t="str">
            <v>CANTONEIRA ALUMINIO ABAS IGUAIS 1 ", E = 1/8 ", 25,40 X 3,17 MM (0,408 KG/M)</v>
          </cell>
          <cell r="C225" t="str">
            <v xml:space="preserve">KG    </v>
          </cell>
          <cell r="D225">
            <v>25</v>
          </cell>
        </row>
        <row r="226">
          <cell r="A226">
            <v>597</v>
          </cell>
          <cell r="B226" t="str">
            <v>JANELA DE CORRER EM ALUMINIO, 100 X 150 CM (A X L), 4 FLS, SEM BANDEIRA, ACABAMENTO ACET OU BRILHANTE, COM VIDRO, COM GUARNICAO PARA 1 FACE</v>
          </cell>
          <cell r="C226" t="str">
            <v xml:space="preserve">M2    </v>
          </cell>
          <cell r="D226">
            <v>306.37</v>
          </cell>
        </row>
        <row r="227">
          <cell r="A227">
            <v>599</v>
          </cell>
          <cell r="B227" t="str">
            <v>JANELA FIXA EM ALUMINIO, 60  X 80 CM (A X L), BATENTE/REQUADRO DE 3 A 14 CM, COM VIDRO, SEM GUARNICAO/ALIZAR</v>
          </cell>
          <cell r="C227" t="str">
            <v xml:space="preserve">M2    </v>
          </cell>
          <cell r="D227">
            <v>259.69</v>
          </cell>
        </row>
        <row r="228">
          <cell r="A228">
            <v>601</v>
          </cell>
          <cell r="B228" t="str">
            <v>JANELA MAXIM AR EM ALUMINIO, 80 X 60 CM (A X L), BATENTE/REQUADRO DE 4 A 14 CM, COM VIDRO, SEM GUARNICAO/ALIZAR</v>
          </cell>
          <cell r="C228" t="str">
            <v xml:space="preserve">M2    </v>
          </cell>
          <cell r="D228">
            <v>350.32</v>
          </cell>
        </row>
        <row r="229">
          <cell r="A229">
            <v>606</v>
          </cell>
          <cell r="B229" t="str">
            <v>!EM PROCESSO DE DESATIVACAO! JANELA DE CORRER, ACO, BATENTE/REQUADRO DE 6 A 14 CM, QUADRICULADA, PINTURA ANTICORROSIVA, SEM VIDRO, BANDEIRA COM BASCULA, 4 FLS, 120  X 150 CM (A X L)</v>
          </cell>
          <cell r="C229" t="str">
            <v xml:space="preserve">M2    </v>
          </cell>
          <cell r="D229">
            <v>614.66999999999996</v>
          </cell>
        </row>
        <row r="230">
          <cell r="A230">
            <v>615</v>
          </cell>
          <cell r="B230" t="str">
            <v>!EM PROCESSO DE DESATIVACAO! JANELA BASCULANTE, ACO, COM BATENTE/REQUADRO, 60 X 80 CM (SEM VIDROS)</v>
          </cell>
          <cell r="C230" t="str">
            <v xml:space="preserve">M2    </v>
          </cell>
          <cell r="D230">
            <v>391.29</v>
          </cell>
        </row>
        <row r="231">
          <cell r="A231">
            <v>626</v>
          </cell>
          <cell r="B231" t="str">
            <v>MANTA LIQUIDA DE BASE ASFALTICA MODIFICADA COM A ADICAO DE ELASTOMEROS DILUIDOS EM SOLVENTE ORGANICO, APLICACAO A FRIO (MEMBRANA IMPERMEABILIZANTE ASFASTICA)</v>
          </cell>
          <cell r="C231" t="str">
            <v xml:space="preserve">KG    </v>
          </cell>
          <cell r="D231">
            <v>12.29</v>
          </cell>
        </row>
        <row r="232">
          <cell r="A232">
            <v>647</v>
          </cell>
          <cell r="B232" t="str">
            <v>BLASTER, DINAMITADOR OU CABO DE FOGO</v>
          </cell>
          <cell r="C232" t="str">
            <v xml:space="preserve">H     </v>
          </cell>
          <cell r="D232">
            <v>8.7899999999999991</v>
          </cell>
        </row>
        <row r="233">
          <cell r="A233">
            <v>650</v>
          </cell>
          <cell r="B233" t="str">
            <v>BLOCO DE VEDACAO DE CONCRETO, 9 X 19 X 39 CM (CLASSE C - NBR 6136)</v>
          </cell>
          <cell r="C233" t="str">
            <v xml:space="preserve">UN    </v>
          </cell>
          <cell r="D233">
            <v>1.98</v>
          </cell>
        </row>
        <row r="234">
          <cell r="A234">
            <v>651</v>
          </cell>
          <cell r="B234" t="str">
            <v>BLOCO DE VEDACAO DE CONCRETO 14 X 19 X 39 CM (CLASSE C - NBR 6136)</v>
          </cell>
          <cell r="C234" t="str">
            <v xml:space="preserve">UN    </v>
          </cell>
          <cell r="D234">
            <v>2.4700000000000002</v>
          </cell>
        </row>
        <row r="235">
          <cell r="A235">
            <v>652</v>
          </cell>
          <cell r="B235" t="str">
            <v>BLOCO DE VEDACAO DE CONCRETO CELULAR AUTOCLAVADO 20 X 30 X 60 CM (E X A X C)</v>
          </cell>
          <cell r="C235" t="str">
            <v xml:space="preserve">M2    </v>
          </cell>
          <cell r="D235">
            <v>109.45</v>
          </cell>
        </row>
        <row r="236">
          <cell r="A236">
            <v>654</v>
          </cell>
          <cell r="B236" t="str">
            <v>BLOCO DE VEDACAO DE CONCRETO 19 X 19 X 39 CM (CLASSE C - NBR 6136)</v>
          </cell>
          <cell r="C236" t="str">
            <v xml:space="preserve">UN    </v>
          </cell>
          <cell r="D236">
            <v>3.07</v>
          </cell>
        </row>
        <row r="237">
          <cell r="A237">
            <v>658</v>
          </cell>
          <cell r="B237" t="str">
            <v>CANALETA DE CONCRETO 9 X 19 X 19 CM (CLASSE C - NBR 6136)</v>
          </cell>
          <cell r="C237" t="str">
            <v xml:space="preserve">UN    </v>
          </cell>
          <cell r="D237">
            <v>1.23</v>
          </cell>
        </row>
        <row r="238">
          <cell r="A238">
            <v>659</v>
          </cell>
          <cell r="B238" t="str">
            <v>CANALETA DE CONCRETO 14 X 19 X 19 CM (CLASSE C - NBR 6136)</v>
          </cell>
          <cell r="C238" t="str">
            <v xml:space="preserve">UN    </v>
          </cell>
          <cell r="D238">
            <v>1.83</v>
          </cell>
        </row>
        <row r="239">
          <cell r="A239">
            <v>660</v>
          </cell>
          <cell r="B239" t="str">
            <v>CANALETA DE CONCRETO 19 X 19 X 19 CM (CLASSE C - NBR 6136)</v>
          </cell>
          <cell r="C239" t="str">
            <v xml:space="preserve">UN    </v>
          </cell>
          <cell r="D239">
            <v>2.19</v>
          </cell>
        </row>
        <row r="240">
          <cell r="A240">
            <v>665</v>
          </cell>
          <cell r="B240" t="str">
            <v>ELEMENTO VAZADO DE CONCRETO, QUADRICULADO, 16 FUROS *50 X 50 X 7* CM</v>
          </cell>
          <cell r="C240" t="str">
            <v xml:space="preserve">UN    </v>
          </cell>
          <cell r="D240">
            <v>23.23</v>
          </cell>
        </row>
        <row r="241">
          <cell r="A241">
            <v>666</v>
          </cell>
          <cell r="B241" t="str">
            <v>ELEMENTO VAZADO DE CONCRETO, QUADRICULADO, 16 FUROS *40 X 40 X 7* CM</v>
          </cell>
          <cell r="C241" t="str">
            <v xml:space="preserve">UN    </v>
          </cell>
          <cell r="D241">
            <v>17.37</v>
          </cell>
        </row>
        <row r="242">
          <cell r="A242">
            <v>668</v>
          </cell>
          <cell r="B242" t="str">
            <v>ELEMENTO VAZADO DE CONCRETO, QUADRICULADO, 16 FUROS *29 X 29 X 6* CM</v>
          </cell>
          <cell r="C242" t="str">
            <v xml:space="preserve">UN    </v>
          </cell>
          <cell r="D242">
            <v>13.41</v>
          </cell>
        </row>
        <row r="243">
          <cell r="A243">
            <v>672</v>
          </cell>
          <cell r="B243" t="str">
            <v>ELEMENTO VAZADO DE CONCRETO, QUADRICULADO, 1 FURO *20 X 20 X 6,5* CM</v>
          </cell>
          <cell r="C243" t="str">
            <v xml:space="preserve">UN    </v>
          </cell>
          <cell r="D243">
            <v>11.11</v>
          </cell>
        </row>
        <row r="244">
          <cell r="A244">
            <v>674</v>
          </cell>
          <cell r="B244" t="str">
            <v>BLOCO DE VEDACAO DE CONCRETO CELULAR AUTOCLAVADO 10 X 30 X 60 CM (E X A X C)</v>
          </cell>
          <cell r="C244" t="str">
            <v xml:space="preserve">M2    </v>
          </cell>
          <cell r="D244">
            <v>48.64</v>
          </cell>
        </row>
        <row r="245">
          <cell r="A245">
            <v>679</v>
          </cell>
          <cell r="B245" t="str">
            <v>BLOQUETE/PISO INTERTRAVADO DE CONCRETO - MODELO SEXTAVADO / HEXAGONAL, 25 CM X 25 CM, E = 10 CM, RESISTENCIA DE 35 MPA (NBR 9781), COR NATURAL</v>
          </cell>
          <cell r="C245" t="str">
            <v xml:space="preserve">M2    </v>
          </cell>
          <cell r="D245">
            <v>55.92</v>
          </cell>
        </row>
        <row r="246">
          <cell r="A246">
            <v>695</v>
          </cell>
          <cell r="B246" t="str">
            <v>BLOQUETE/PISO INTERTRAVADO DE CONCRETO - MODELO RAQUETE, *22 CM X 13,5* CM, E = 6 CM, RESISTENCIA DE 35 MPA (NBR 9781), COR NATURAL</v>
          </cell>
          <cell r="C246" t="str">
            <v xml:space="preserve">M2    </v>
          </cell>
          <cell r="D246">
            <v>37.5</v>
          </cell>
        </row>
        <row r="247">
          <cell r="A247">
            <v>709</v>
          </cell>
          <cell r="B247" t="str">
            <v>BLOCO DE POLIETILENO ALTA DENSIDADE, *27* X *30* X *100* CM, ACOMPANHADOS PLACAS  TERMINAIS  E LONGARINAS, PARA FUNDO DE FILTRO</v>
          </cell>
          <cell r="C247" t="str">
            <v xml:space="preserve">M2    </v>
          </cell>
          <cell r="D247">
            <v>541.30999999999995</v>
          </cell>
        </row>
        <row r="248">
          <cell r="A248">
            <v>711</v>
          </cell>
          <cell r="B248" t="str">
            <v>BLOQUETE/PISO INTERTRAVADO DE CONCRETO - MODELO SEXTAVADO / HEXAGONAL, 25 CM X 25 CM, E = 6 CM, RESISTENCIA DE 35 MPA (NBR 9781), COR NATURAL</v>
          </cell>
          <cell r="C248" t="str">
            <v xml:space="preserve">M2    </v>
          </cell>
          <cell r="D248">
            <v>36.99</v>
          </cell>
        </row>
        <row r="249">
          <cell r="A249">
            <v>712</v>
          </cell>
          <cell r="B249" t="str">
            <v>BLOQUETE/PISO INTERTRAVADO DE CONCRETO - MODELO SEXTAVADO / HEXAGONAL, 25 CM X 25 CM, E = 8 CM, RESISTENCIA DE 35 MPA (NBR 9781), COR NATURAL</v>
          </cell>
          <cell r="C249" t="str">
            <v xml:space="preserve">M2    </v>
          </cell>
          <cell r="D249">
            <v>46.6</v>
          </cell>
        </row>
        <row r="250">
          <cell r="A250">
            <v>715</v>
          </cell>
          <cell r="B250" t="str">
            <v>BLOCO DE VIDRO INCOLOR, CANELADO, DE *19 X 19 X 8* CM</v>
          </cell>
          <cell r="C250" t="str">
            <v xml:space="preserve">UN    </v>
          </cell>
          <cell r="D250">
            <v>15.9</v>
          </cell>
        </row>
        <row r="251">
          <cell r="A251">
            <v>716</v>
          </cell>
          <cell r="B251" t="str">
            <v>BLOCO DE VIDRO INCOLOR XADREZ, DE *20 X 20 X 10* CM</v>
          </cell>
          <cell r="C251" t="str">
            <v xml:space="preserve">UN    </v>
          </cell>
          <cell r="D251">
            <v>16.07</v>
          </cell>
        </row>
        <row r="252">
          <cell r="A252">
            <v>718</v>
          </cell>
          <cell r="B252" t="str">
            <v>BLOCO DE VIDRO/ELEMENTO VAZADO INCOLOR, VENEZIANA, DE *20 X 20 X 6* CM</v>
          </cell>
          <cell r="C252" t="str">
            <v xml:space="preserve">UN    </v>
          </cell>
          <cell r="D252">
            <v>23.69</v>
          </cell>
        </row>
        <row r="253">
          <cell r="A253">
            <v>723</v>
          </cell>
          <cell r="B253" t="str">
            <v>MOTOBOMBA AUTOESCORVANTE POTENCIA 5,42 HP, BOCAIS SUCCAO X RECALQUE 2" X 2", A GASOLINA, DIAMETRO DO ROTOR 122 MM HM/Q = 6 MCA / 33,0 M3/H A 28 MCA / 8,0 M3/H</v>
          </cell>
          <cell r="C253" t="str">
            <v xml:space="preserve">UN    </v>
          </cell>
          <cell r="D253">
            <v>2570.7199999999998</v>
          </cell>
        </row>
        <row r="254">
          <cell r="A254">
            <v>729</v>
          </cell>
          <cell r="B254" t="str">
            <v>BOMBA CENTRIFUGA COM MOTOR ELETRICO MONOFASICO, POTENCIA 0,33 HP,  BOCAIS 1" X 3/4", DIAMETRO DO ROTOR 99 MM, HM/Q = 4 MCA / 8,5 M3/H A 18 MCA / 0,90 M3/H</v>
          </cell>
          <cell r="C254" t="str">
            <v xml:space="preserve">UN    </v>
          </cell>
          <cell r="D254">
            <v>585.02</v>
          </cell>
        </row>
        <row r="255">
          <cell r="A255">
            <v>730</v>
          </cell>
          <cell r="B255" t="str">
            <v>MOTOBOMBA AUTOESCORVANTE MOTOR ELETRICO TRIFASICO 7,4HP BOCA DIAMETRO DE SUCCAO X RECLAQUE: 2"X2", HM/ Q = 10 M / 73,5 M3/H A 28 M / 8,2 M3 /H</v>
          </cell>
          <cell r="C255" t="str">
            <v xml:space="preserve">UN    </v>
          </cell>
          <cell r="D255">
            <v>5172.1099999999997</v>
          </cell>
        </row>
        <row r="256">
          <cell r="A256">
            <v>731</v>
          </cell>
          <cell r="B256" t="str">
            <v>BOMBA CENTRIFUGA MOTOR ELETRICO MONOFASICO 0,49 HP  BOCAIS 1" X 3/4", DIAMETRO DO ROTOR 110 MM, HM/Q: 6 M / 8,3 M3/H A 20 M / 1,2 M3/H</v>
          </cell>
          <cell r="C256" t="str">
            <v xml:space="preserve">UN    </v>
          </cell>
          <cell r="D256">
            <v>569.37</v>
          </cell>
        </row>
        <row r="257">
          <cell r="A257">
            <v>732</v>
          </cell>
          <cell r="B257" t="str">
            <v>BOMBA CENTRIFUGA MOTOR ELETRICO TRIFASICO 0,99HP  DIAMETRO DE SUCCAO X ELEVACAO 1" X 1", DIAMETRO DO ROTOR 145 MM, HM/Q: 14 M / 8,4 M3/H A 40 M / 0,60 M3/H</v>
          </cell>
          <cell r="C257" t="str">
            <v xml:space="preserve">UN    </v>
          </cell>
          <cell r="D257">
            <v>959.76</v>
          </cell>
        </row>
        <row r="258">
          <cell r="A258">
            <v>733</v>
          </cell>
          <cell r="B258" t="str">
            <v>BOMBA CENTRIFUGA MOTOR ELETRICO MONOFASICO 0,74HP  DIAMETRO DE SUCCAO X ELEVACAO 1 1/4" X 1", DIAMETRO DO ROTOR 120 MM, HM/Q: 8 M / 7,70 M3/H A 24 M / 2,80 M3/H</v>
          </cell>
          <cell r="C258" t="str">
            <v xml:space="preserve">UN    </v>
          </cell>
          <cell r="D258">
            <v>972.84</v>
          </cell>
        </row>
        <row r="259">
          <cell r="A259">
            <v>734</v>
          </cell>
          <cell r="B259" t="str">
            <v>BOMBA CENTRIFUGA,  MOTOR ELETRICO TRIFASICO 1,48HP  DIAMETRO DE SUCCAO X ELEVACAO 1 1/2" X 1", DIAMETRO DO ROTOR 117 MM, HM/Q: 10 M / 21,9 M3/H A 24 M / 6,1 M3/H</v>
          </cell>
          <cell r="C259" t="str">
            <v xml:space="preserve">UN    </v>
          </cell>
          <cell r="D259">
            <v>1028.8699999999999</v>
          </cell>
        </row>
        <row r="260">
          <cell r="A260">
            <v>735</v>
          </cell>
          <cell r="B260" t="str">
            <v>BOMBA CENTRIFUGA  MOTOR ELETRICO TRIFASICO 1,48HP  DIAMETRO DE SUCCAO X ELEVACAO 1" X 1", 4 ESTAGIOS, DIAMETRO DOS ROTORES 3 X 107 MM + 1 X 100 MM, HM/Q: 10 M / 5,3 M3/H A 70 M / 1,8 M3/H</v>
          </cell>
          <cell r="C260" t="str">
            <v xml:space="preserve">UN    </v>
          </cell>
          <cell r="D260">
            <v>1707.37</v>
          </cell>
        </row>
        <row r="261">
          <cell r="A261">
            <v>736</v>
          </cell>
          <cell r="B261" t="str">
            <v>BOMBA CENTRIFUGA  MOTOR ELETRICO TRIFASICO 2,96HP, DIAMETRO DE SUCCAO X ELEVACAO 1 1/2" X 1 1/4", DIAMETRO DO ROTOR 148 MM, HM/Q: 34 M / 14,80 M3/H A 40 M / 8,60 M3/H</v>
          </cell>
          <cell r="C261" t="str">
            <v xml:space="preserve">UN    </v>
          </cell>
          <cell r="D261">
            <v>1435.59</v>
          </cell>
        </row>
        <row r="262">
          <cell r="A262">
            <v>737</v>
          </cell>
          <cell r="B262" t="str">
            <v>BOMBA CENTRIFUGA MOTOR ELETRICO TRIFASICO 14,8 HP, DIAMETRO DE SUCCAO X ELEVACAO 2 1/2" X 2", DIAMETRO DO ROTOR 195 MM, HM/Q: 62 M / 55,5 M3/H A 80 M / 31,50 M3/H</v>
          </cell>
          <cell r="C262" t="str">
            <v xml:space="preserve">UN    </v>
          </cell>
          <cell r="D262">
            <v>5382.09</v>
          </cell>
        </row>
        <row r="263">
          <cell r="A263">
            <v>738</v>
          </cell>
          <cell r="B263" t="str">
            <v>BOMBA CENTRIFUGA MOTOR ELETRICO TRIFASICO 5HP, DIAMETRO DE SUCCAO X ELEVACAO 2" X 1 1/2", DIAMETRO DO ROTOR 155 MM, HM/Q: 40 M / 20,40 M3/H A 46 M / 9,20 M3/H</v>
          </cell>
          <cell r="C263" t="str">
            <v xml:space="preserve">UN    </v>
          </cell>
          <cell r="D263">
            <v>2495.63</v>
          </cell>
        </row>
        <row r="264">
          <cell r="A264">
            <v>740</v>
          </cell>
          <cell r="B264" t="str">
            <v>BOMBA CENTRIFUGA MOTOR ELETRICO TRIFASICO 9,86 DIAMETRO DE SUCCAO X ELEVACAO 1" X 1", 4 ESTAGIOS, DIAMETRO DOS ROTORES 4 X 146 MM, HM/Q: 85 M / 14,9 M3/H A 140 M / 4,2 M3/H</v>
          </cell>
          <cell r="C264" t="str">
            <v xml:space="preserve">UN    </v>
          </cell>
          <cell r="D264">
            <v>5063.13</v>
          </cell>
        </row>
        <row r="265">
          <cell r="A265">
            <v>743</v>
          </cell>
          <cell r="B265" t="str">
            <v>LOCACAO DE BOMBA SUBMERSIVEL PARA DRENAGEM E ESGOTAMENTO, MOTOR ELETRICO TRIFASICO, POTENCIA DE 2 CV, DIAMETRO DE RECALQUE DE 2". FAIXA DE OPERACAO: Q=35 M3/H (+ OU - 3 M3/H) E AMT=2 M; Q=13 M3/H (+ OU - 3 M3/H) E AMT = 17 M (+ OU - 3 M)</v>
          </cell>
          <cell r="C265" t="str">
            <v xml:space="preserve">H     </v>
          </cell>
          <cell r="D265">
            <v>2.0699999999999998</v>
          </cell>
        </row>
        <row r="266">
          <cell r="A266">
            <v>745</v>
          </cell>
          <cell r="B266" t="str">
            <v>LOCACAO DE BOMBA MANUAL PARA TESTE HIDROSTATICO ATE 60 BAR</v>
          </cell>
          <cell r="C266" t="str">
            <v xml:space="preserve">H     </v>
          </cell>
          <cell r="D266">
            <v>2.59</v>
          </cell>
        </row>
        <row r="267">
          <cell r="A267">
            <v>746</v>
          </cell>
          <cell r="B267" t="str">
            <v>LAVADORA DE ALTA PRESSAO (LAVA-JATO) PARA AGUA FRIA, PRESSAO DE OPERACAO ENTRE 1400 E 1900 LIB/POL2, VAZAO MAXIMA ENTRE  400 E 700 L/H</v>
          </cell>
          <cell r="C267" t="str">
            <v xml:space="preserve">UN    </v>
          </cell>
          <cell r="D267">
            <v>3882.5</v>
          </cell>
        </row>
        <row r="268">
          <cell r="A268">
            <v>749</v>
          </cell>
          <cell r="B268" t="str">
            <v>BOMBA SUBMERSA PARA POCOS TUBULARES PROFUNDOS DIAMETRO DE 6 POLEGADAS, ELETRICA, TRIFASICA, POTENCIA 3,45 HP, 5 ESTAGIOS, BOCAL DE DESCARGA DIAMETRO DE 2 POLEGADAS, HM/Q = 68,5 M / 6,12 M3/H A 39,5 M / 14,04 M3/H</v>
          </cell>
          <cell r="C268" t="str">
            <v xml:space="preserve">UN    </v>
          </cell>
          <cell r="D268">
            <v>10020.43</v>
          </cell>
        </row>
        <row r="269">
          <cell r="A269">
            <v>750</v>
          </cell>
          <cell r="B269" t="str">
            <v>BOMBA SUBMERSA PARA POCOS TUBULARES PROFUNDOS DIAMETRO DE 4 POLEGADAS, ELETRICA, TRIFASICA, POTENCIA 5,42 HP, 29 ESTAGIOS, BOCAL DE DESCARGA DE UMA POLEGADA E MEIA, HM/Q = 18 M / 8,10 M3/H A 201 M / 3,2 M3/H</v>
          </cell>
          <cell r="C269" t="str">
            <v xml:space="preserve">UN    </v>
          </cell>
          <cell r="D269">
            <v>6639.58</v>
          </cell>
        </row>
        <row r="270">
          <cell r="A270">
            <v>751</v>
          </cell>
          <cell r="B270" t="str">
            <v>BOMBA SUBMERSIVEL, ELETRICA, TRIFASICA, POTENCIA 2,96 HP, DIAMETRO DO ROTOR 144 MM SEMIABERTO, BOCAL DE SAIDA DIAMETRO DE DUAS POLEGADAS, HM/Q = 2 M / 38,8 M3/H A 28 M / 5 M3/H</v>
          </cell>
          <cell r="C270" t="str">
            <v xml:space="preserve">UN    </v>
          </cell>
          <cell r="D270">
            <v>4250.13</v>
          </cell>
        </row>
        <row r="271">
          <cell r="A271">
            <v>754</v>
          </cell>
          <cell r="B271" t="str">
            <v>BOMBA SUBMERSIVEL, ELETRICA, TRIFASICA, POTENCIA 3,75 HP, DIAMETRO DO ROTOR 90 MM SEMIABERTO, BOCAL DE SAIDA DIAMETRO DE 2 POLEGADAS, HM/Q = 5 M / 61,2 M3/H A 25,5 M / 3,6 M3/H</v>
          </cell>
          <cell r="C271" t="str">
            <v xml:space="preserve">UN    </v>
          </cell>
          <cell r="D271">
            <v>6746.25</v>
          </cell>
        </row>
        <row r="272">
          <cell r="A272">
            <v>755</v>
          </cell>
          <cell r="B272" t="str">
            <v>BOMBA SUBMERSA PARA POCOS TUBULARES PROFUNDOS DIAMETRO DE 6 POLEGADAS, ELETRICA, TRIFASICA, POTENCIA 27,12 HP, 7 ESTAGIOS, BOCAL DE DESCARGA DIAMETRO DE 4 POLEGADAS, HM/Q = 13,9 M / 90 M3/H A 44,0 M / 25,0 M3/H</v>
          </cell>
          <cell r="C272" t="str">
            <v xml:space="preserve">UN    </v>
          </cell>
          <cell r="D272">
            <v>27245.599999999999</v>
          </cell>
        </row>
        <row r="273">
          <cell r="A273">
            <v>756</v>
          </cell>
          <cell r="B273" t="str">
            <v>BOMBA SUBMERSA PARA POCOS TUBULARES PROFUNDOS DIAMETRO DE 6 POLEGADAS, ELETRICA, TRIFASICA, POTENCIA 32 HP, 9 ESTAGIOS, BOCAL DE DESCARGA DIAMETRO DE 4 POLEGADAS, HM/Q = 114,0 M / 13,9 M3/H A 57,0 M / 25,0 M3/H</v>
          </cell>
          <cell r="C273" t="str">
            <v xml:space="preserve">UN    </v>
          </cell>
          <cell r="D273">
            <v>29714.98</v>
          </cell>
        </row>
        <row r="274">
          <cell r="A274">
            <v>757</v>
          </cell>
          <cell r="B274" t="str">
            <v>BOMBA SUBMERSIVEL,  ELETRICA, TRIFASICA, POTENCIA 6 HP, DIAMETRO DO ROTOR 127 MM, BOCAL DE SAIDA DIAMETRO DE 3 POLEGADAS, HM/Q = 7 M / 66,90 M3/H A 26 M / 2,88 M3/H</v>
          </cell>
          <cell r="C274" t="str">
            <v xml:space="preserve">UN    </v>
          </cell>
          <cell r="D274">
            <v>13492.5</v>
          </cell>
        </row>
        <row r="275">
          <cell r="A275">
            <v>759</v>
          </cell>
          <cell r="B275" t="str">
            <v>BOMBA SUBMERSA PARA POCOS TUBULARES PROFUNDOS DIAMETRO DE 4 POLEGADAS, ELETRICA, TRIFASICA, POTENCIA 1,97 HP, 20 ESTAGIOS, BOCAL DE DESCARGA DIAMETRO DE UMA POLEGADA E MEIA, HM/Q = 18 M / 5,40 M3/H A 164 M / 0,80 M3/H</v>
          </cell>
          <cell r="C275" t="str">
            <v xml:space="preserve">UN    </v>
          </cell>
          <cell r="D275">
            <v>4125.63</v>
          </cell>
        </row>
        <row r="276">
          <cell r="A276">
            <v>760</v>
          </cell>
          <cell r="B276" t="str">
            <v>BOMBA SUBMERSIVEL, ELETRICA, TRIFASICA, POTENCIA 13 HP, DIAMETRO DO ROTOR 170 MM, BOCAL DE SAIDA DIAMETRO DE 3 POLEGADAS, HM/Q = 11 M / 68,40 M3/H A 72 M / 3,6 M3/H</v>
          </cell>
          <cell r="C276" t="str">
            <v xml:space="preserve">UN    </v>
          </cell>
          <cell r="D276">
            <v>26985</v>
          </cell>
        </row>
        <row r="277">
          <cell r="A277">
            <v>761</v>
          </cell>
          <cell r="B277" t="str">
            <v>BOMBA SUBMERSA PARA POCOS TUBULARES PROFUNDOS DIAMETRO DE 4 POLEGADAS, ELETRICA, TRIFASICA, POTENCIA 5,42 HP, 15 ESTAGIOS, BOCAL DE DESCARGA DIAMETRO DE 2 POLEGADAS, HM/Q = 18 M / 18,10 M3/H A 121 M / 2,90 M3/H</v>
          </cell>
          <cell r="C277" t="str">
            <v xml:space="preserve">UN    </v>
          </cell>
          <cell r="D277">
            <v>6993.29</v>
          </cell>
        </row>
        <row r="278">
          <cell r="A278">
            <v>764</v>
          </cell>
          <cell r="B278" t="str">
            <v>BUCHA DE REDUCAO DE FERRO GALVANIZADO, COM ROSCA BSP, DE 1" X 1/2"</v>
          </cell>
          <cell r="C278" t="str">
            <v xml:space="preserve">UN    </v>
          </cell>
          <cell r="D278">
            <v>5.6</v>
          </cell>
        </row>
        <row r="279">
          <cell r="A279">
            <v>765</v>
          </cell>
          <cell r="B279" t="str">
            <v>BUCHA DE REDUCAO DE FERRO GALVANIZADO, COM ROSCA BSP, DE 1" X 3/4"</v>
          </cell>
          <cell r="C279" t="str">
            <v xml:space="preserve">UN    </v>
          </cell>
          <cell r="D279">
            <v>5.6</v>
          </cell>
        </row>
        <row r="280">
          <cell r="A280">
            <v>766</v>
          </cell>
          <cell r="B280" t="str">
            <v>BUCHA DE REDUCAO DE FERRO GALVANIZADO, COM ROSCA BSP, DE 1 1/2" X 1/2"</v>
          </cell>
          <cell r="C280" t="str">
            <v xml:space="preserve">UN    </v>
          </cell>
          <cell r="D280">
            <v>11.58</v>
          </cell>
        </row>
        <row r="281">
          <cell r="A281">
            <v>767</v>
          </cell>
          <cell r="B281" t="str">
            <v>BUCHA DE REDUCAO DE FERRO GALVANIZADO, COM ROSCA BSP, DE 1 1/2" X 3/4"</v>
          </cell>
          <cell r="C281" t="str">
            <v xml:space="preserve">UN    </v>
          </cell>
          <cell r="D281">
            <v>11.58</v>
          </cell>
        </row>
        <row r="282">
          <cell r="A282">
            <v>768</v>
          </cell>
          <cell r="B282" t="str">
            <v>BUCHA DE REDUCAO DE FERRO GALVANIZADO, COM ROSCA BSP, DE 1 1/4" X 1/2"</v>
          </cell>
          <cell r="C282" t="str">
            <v xml:space="preserve">UN    </v>
          </cell>
          <cell r="D282">
            <v>9.1</v>
          </cell>
        </row>
        <row r="283">
          <cell r="A283">
            <v>769</v>
          </cell>
          <cell r="B283" t="str">
            <v>BUCHA DE REDUCAO DE FERRO GALVANIZADO, COM ROSCA BSP, DE 1 1/4" X 3/4"</v>
          </cell>
          <cell r="C283" t="str">
            <v xml:space="preserve">UN    </v>
          </cell>
          <cell r="D283">
            <v>9.1</v>
          </cell>
        </row>
        <row r="284">
          <cell r="A284">
            <v>770</v>
          </cell>
          <cell r="B284" t="str">
            <v>BUCHA DE REDUCAO DE FERRO GALVANIZADO, COM ROSCA BSP, DE 1/2" X 1/4"</v>
          </cell>
          <cell r="C284" t="str">
            <v xml:space="preserve">UN    </v>
          </cell>
          <cell r="D284">
            <v>3.21</v>
          </cell>
        </row>
        <row r="285">
          <cell r="A285">
            <v>771</v>
          </cell>
          <cell r="B285" t="str">
            <v>BUCHA DE REDUCAO DE FERRO GALVANIZADO, COM ROSCA BSP, DE 2" X 1"</v>
          </cell>
          <cell r="C285" t="str">
            <v xml:space="preserve">UN    </v>
          </cell>
          <cell r="D285">
            <v>15.54</v>
          </cell>
        </row>
        <row r="286">
          <cell r="A286">
            <v>772</v>
          </cell>
          <cell r="B286" t="str">
            <v>BUCHA DE REDUCAO DE FERRO GALVANIZADO, COM ROSCA BSP, DE 2" X 1 1/4"</v>
          </cell>
          <cell r="C286" t="str">
            <v xml:space="preserve">UN    </v>
          </cell>
          <cell r="D286">
            <v>15.54</v>
          </cell>
        </row>
        <row r="287">
          <cell r="A287">
            <v>773</v>
          </cell>
          <cell r="B287" t="str">
            <v>BUCHA DE REDUCAO DE FERRO GALVANIZADO, COM ROSCA BSP, DE 2 1/2" X 1"</v>
          </cell>
          <cell r="C287" t="str">
            <v xml:space="preserve">UN    </v>
          </cell>
          <cell r="D287">
            <v>25.01</v>
          </cell>
        </row>
        <row r="288">
          <cell r="A288">
            <v>774</v>
          </cell>
          <cell r="B288" t="str">
            <v>BUCHA DE REDUCAO DE FERRO GALVANIZADO, COM ROSCA BSP, DE 2 1/2" X 1 1/4"</v>
          </cell>
          <cell r="C288" t="str">
            <v xml:space="preserve">UN    </v>
          </cell>
          <cell r="D288">
            <v>25.01</v>
          </cell>
        </row>
        <row r="289">
          <cell r="A289">
            <v>775</v>
          </cell>
          <cell r="B289" t="str">
            <v>BUCHA DE REDUCAO DE FERRO GALVANIZADO, COM ROSCA BSP, DE 2 1/2" X 2"</v>
          </cell>
          <cell r="C289" t="str">
            <v xml:space="preserve">UN    </v>
          </cell>
          <cell r="D289">
            <v>25.01</v>
          </cell>
        </row>
        <row r="290">
          <cell r="A290">
            <v>776</v>
          </cell>
          <cell r="B290" t="str">
            <v>BUCHA DE REDUCAO DE FERRO GALVANIZADO, COM ROSCA BSP, DE 3" X 1 1/2"</v>
          </cell>
          <cell r="C290" t="str">
            <v xml:space="preserve">UN    </v>
          </cell>
          <cell r="D290">
            <v>36.869999999999997</v>
          </cell>
        </row>
        <row r="291">
          <cell r="A291">
            <v>777</v>
          </cell>
          <cell r="B291" t="str">
            <v>BUCHA DE REDUCAO DE FERRO GALVANIZADO, COM ROSCA BSP, DE 3" X 1 1/4"</v>
          </cell>
          <cell r="C291" t="str">
            <v xml:space="preserve">UN    </v>
          </cell>
          <cell r="D291">
            <v>35.85</v>
          </cell>
        </row>
        <row r="292">
          <cell r="A292">
            <v>778</v>
          </cell>
          <cell r="B292" t="str">
            <v>BUCHA DE REDUCAO DE FERRO GALVANIZADO, COM ROSCA BSP, DE 3" X 2"</v>
          </cell>
          <cell r="C292" t="str">
            <v xml:space="preserve">UN    </v>
          </cell>
          <cell r="D292">
            <v>36.869999999999997</v>
          </cell>
        </row>
        <row r="293">
          <cell r="A293">
            <v>779</v>
          </cell>
          <cell r="B293" t="str">
            <v>BUCHA DE REDUCAO DE FERRO GALVANIZADO, COM ROSCA BSP, DE 3/4" X 1/2"</v>
          </cell>
          <cell r="C293" t="str">
            <v xml:space="preserve">UN    </v>
          </cell>
          <cell r="D293">
            <v>3.86</v>
          </cell>
        </row>
        <row r="294">
          <cell r="A294">
            <v>780</v>
          </cell>
          <cell r="B294" t="str">
            <v>BUCHA DE REDUCAO DE FERRO GALVANIZADO, COM ROSCA BSP, DE 3" X 2 1/2"</v>
          </cell>
          <cell r="C294" t="str">
            <v xml:space="preserve">UN    </v>
          </cell>
          <cell r="D294">
            <v>36.020000000000003</v>
          </cell>
        </row>
        <row r="295">
          <cell r="A295">
            <v>781</v>
          </cell>
          <cell r="B295" t="str">
            <v>BUCHA DE REDUCAO DE FERRO GALVANIZADO, COM ROSCA BSP, DE 4" X 2 1/2"</v>
          </cell>
          <cell r="C295" t="str">
            <v xml:space="preserve">UN    </v>
          </cell>
          <cell r="D295">
            <v>68.13</v>
          </cell>
        </row>
        <row r="296">
          <cell r="A296">
            <v>782</v>
          </cell>
          <cell r="B296" t="str">
            <v>BUCHA DE REDUCAO DE FERRO GALVANIZADO, COM ROSCA BSP, DE 4" X 3"</v>
          </cell>
          <cell r="C296" t="str">
            <v xml:space="preserve">UN    </v>
          </cell>
          <cell r="D296">
            <v>68.13</v>
          </cell>
        </row>
        <row r="297">
          <cell r="A297">
            <v>783</v>
          </cell>
          <cell r="B297" t="str">
            <v>BUCHA DE REDUCAO DE FERRO GALVANIZADO, COM ROSCA BSP, DE 5" X 4"</v>
          </cell>
          <cell r="C297" t="str">
            <v xml:space="preserve">UN    </v>
          </cell>
          <cell r="D297">
            <v>186.47</v>
          </cell>
        </row>
        <row r="298">
          <cell r="A298">
            <v>784</v>
          </cell>
          <cell r="B298" t="str">
            <v>BUCHA DE REDUCAO DE FERRO GALVANIZADO, COM ROSCA BSP, DE 6" X 5"</v>
          </cell>
          <cell r="C298" t="str">
            <v xml:space="preserve">UN    </v>
          </cell>
          <cell r="D298">
            <v>211.36</v>
          </cell>
        </row>
        <row r="299">
          <cell r="A299">
            <v>785</v>
          </cell>
          <cell r="B299" t="str">
            <v>BUCHA DE REDUCAO DE FERRO GALVANIZADO, COM ROSCA BSP, DE 6" X 4"</v>
          </cell>
          <cell r="C299" t="str">
            <v xml:space="preserve">UN    </v>
          </cell>
          <cell r="D299">
            <v>197.02</v>
          </cell>
        </row>
        <row r="300">
          <cell r="A300">
            <v>786</v>
          </cell>
          <cell r="B300" t="str">
            <v>BUCHA DE REDUCAO DE FERRO GALVANIZADO, COM ROSCA BSP, DE 4" X 2"</v>
          </cell>
          <cell r="C300" t="str">
            <v xml:space="preserve">UN    </v>
          </cell>
          <cell r="D300">
            <v>68.13</v>
          </cell>
        </row>
        <row r="301">
          <cell r="A301">
            <v>787</v>
          </cell>
          <cell r="B301" t="str">
            <v>BUCHA DE REDUCAO DE FERRO GALVANIZADO, COM ROSCA BSP, DE 2 1/2" X 1 1/2"</v>
          </cell>
          <cell r="C301" t="str">
            <v xml:space="preserve">UN    </v>
          </cell>
          <cell r="D301">
            <v>25.01</v>
          </cell>
        </row>
        <row r="302">
          <cell r="A302">
            <v>788</v>
          </cell>
          <cell r="B302" t="str">
            <v>BUCHA DE REDUCAO DE FERRO GALVANIZADO, COM ROSCA BSP, DE 2" X 1 1/2"</v>
          </cell>
          <cell r="C302" t="str">
            <v xml:space="preserve">UN    </v>
          </cell>
          <cell r="D302">
            <v>15.54</v>
          </cell>
        </row>
        <row r="303">
          <cell r="A303">
            <v>789</v>
          </cell>
          <cell r="B303" t="str">
            <v>BUCHA DE REDUCAO DE FERRO GALVANIZADO, COM ROSCA BSP, DE 1 1/4" X 1"</v>
          </cell>
          <cell r="C303" t="str">
            <v xml:space="preserve">UN    </v>
          </cell>
          <cell r="D303">
            <v>8.9</v>
          </cell>
        </row>
        <row r="304">
          <cell r="A304">
            <v>790</v>
          </cell>
          <cell r="B304" t="str">
            <v>BUCHA DE REDUCAO DE FERRO GALVANIZADO, COM ROSCA BSP, DE 1 1/2" X 1 1/4"</v>
          </cell>
          <cell r="C304" t="str">
            <v xml:space="preserve">UN    </v>
          </cell>
          <cell r="D304">
            <v>11.58</v>
          </cell>
        </row>
        <row r="305">
          <cell r="A305">
            <v>791</v>
          </cell>
          <cell r="B305" t="str">
            <v>BUCHA DE REDUCAO DE FERRO GALVANIZADO, COM ROSCA BSP, DE 1 1/2" X 1"</v>
          </cell>
          <cell r="C305" t="str">
            <v xml:space="preserve">UN    </v>
          </cell>
          <cell r="D305">
            <v>11.58</v>
          </cell>
        </row>
        <row r="306">
          <cell r="A306">
            <v>792</v>
          </cell>
          <cell r="B306" t="str">
            <v>BUCHA DE REDUCAO PVC ROSCAVEL, 1" X 3/4"</v>
          </cell>
          <cell r="C306" t="str">
            <v xml:space="preserve">UN    </v>
          </cell>
          <cell r="D306">
            <v>2.71</v>
          </cell>
        </row>
        <row r="307">
          <cell r="A307">
            <v>793</v>
          </cell>
          <cell r="B307" t="str">
            <v>BUCHA DE REDUCAO PVC, ROSCAVEL, 1 1/2"  X1 1/4 "</v>
          </cell>
          <cell r="C307" t="str">
            <v xml:space="preserve">UN    </v>
          </cell>
          <cell r="D307">
            <v>5.76</v>
          </cell>
        </row>
        <row r="308">
          <cell r="A308">
            <v>794</v>
          </cell>
          <cell r="B308" t="str">
            <v>BUCHA DE REDUCAO PVC, ROSCAVEL, 1 1/4" X 1 "</v>
          </cell>
          <cell r="C308" t="str">
            <v xml:space="preserve">UN    </v>
          </cell>
          <cell r="D308">
            <v>4.24</v>
          </cell>
        </row>
        <row r="309">
          <cell r="A309">
            <v>796</v>
          </cell>
          <cell r="B309" t="str">
            <v>BUCHA DE REDUCAO PVC ROSCAVEL, 1 1/2" X 3/4"</v>
          </cell>
          <cell r="C309" t="str">
            <v xml:space="preserve">UN    </v>
          </cell>
          <cell r="D309">
            <v>5.66</v>
          </cell>
        </row>
        <row r="310">
          <cell r="A310">
            <v>797</v>
          </cell>
          <cell r="B310" t="str">
            <v>BUCHA DE REDUCAO PVC ROSCAVEL 1 1/2" X 1"</v>
          </cell>
          <cell r="C310" t="str">
            <v xml:space="preserve">UN    </v>
          </cell>
          <cell r="D310">
            <v>5.91</v>
          </cell>
        </row>
        <row r="311">
          <cell r="A311">
            <v>798</v>
          </cell>
          <cell r="B311" t="str">
            <v>BUCHA DE REDUCAO PVC ROSCAVEL 3/4" X 1/2"</v>
          </cell>
          <cell r="C311" t="str">
            <v xml:space="preserve">UN    </v>
          </cell>
          <cell r="D311">
            <v>0.81</v>
          </cell>
        </row>
        <row r="312">
          <cell r="A312">
            <v>799</v>
          </cell>
          <cell r="B312" t="str">
            <v>BUCHA DE REDUCAO PVC ROSCAVEL, 1" X 1/2"</v>
          </cell>
          <cell r="C312" t="str">
            <v xml:space="preserve">UN    </v>
          </cell>
          <cell r="D312">
            <v>2.66</v>
          </cell>
        </row>
        <row r="313">
          <cell r="A313">
            <v>801</v>
          </cell>
          <cell r="B313" t="str">
            <v>BUCHA DE REDUCAO PVC, ROSCAVEL, 1 1/4"  X 3/4 "</v>
          </cell>
          <cell r="C313" t="str">
            <v xml:space="preserve">UN    </v>
          </cell>
          <cell r="D313">
            <v>4.1100000000000003</v>
          </cell>
        </row>
        <row r="314">
          <cell r="A314">
            <v>802</v>
          </cell>
          <cell r="B314" t="str">
            <v>BUCHA DE REDUCAO PVC, ROSCAVEL, 2"  X 1 "</v>
          </cell>
          <cell r="C314" t="str">
            <v xml:space="preserve">UN    </v>
          </cell>
          <cell r="D314">
            <v>11.84</v>
          </cell>
        </row>
        <row r="315">
          <cell r="A315">
            <v>803</v>
          </cell>
          <cell r="B315" t="str">
            <v>BUCHA DE REDUCAO PVC, ROSCAVEL, 2"  X 1 1/4 "</v>
          </cell>
          <cell r="C315" t="str">
            <v xml:space="preserve">UN    </v>
          </cell>
          <cell r="D315">
            <v>10.33</v>
          </cell>
        </row>
        <row r="316">
          <cell r="A316">
            <v>804</v>
          </cell>
          <cell r="B316" t="str">
            <v>BUCHA DE REDUCAO PVC, ROSCAVEL,  2"  X 1 1/2 "</v>
          </cell>
          <cell r="C316" t="str">
            <v xml:space="preserve">UN    </v>
          </cell>
          <cell r="D316">
            <v>13.43</v>
          </cell>
        </row>
        <row r="317">
          <cell r="A317">
            <v>812</v>
          </cell>
          <cell r="B317" t="str">
            <v>BUCHA DE REDUCAO DE PVC, SOLDAVEL, CURTA, COM 40 X 32 MM, PARA AGUA FRIA PREDIAL</v>
          </cell>
          <cell r="C317" t="str">
            <v xml:space="preserve">UN    </v>
          </cell>
          <cell r="D317">
            <v>1.49</v>
          </cell>
        </row>
        <row r="318">
          <cell r="A318">
            <v>813</v>
          </cell>
          <cell r="B318" t="str">
            <v>BUCHA DE REDUCAO DE PVC, SOLDAVEL, LONGA, COM 50 X 25 MM, PARA AGUA FRIA PREDIAL</v>
          </cell>
          <cell r="C318" t="str">
            <v xml:space="preserve">UN    </v>
          </cell>
          <cell r="D318">
            <v>3.16</v>
          </cell>
        </row>
        <row r="319">
          <cell r="A319">
            <v>814</v>
          </cell>
          <cell r="B319" t="str">
            <v>BUCHA DE REDUCAO DE PVC, SOLDAVEL, LONGA, COM 60 X 32 MM, PARA AGUA FRIA PREDIAL</v>
          </cell>
          <cell r="C319" t="str">
            <v xml:space="preserve">UN    </v>
          </cell>
          <cell r="D319">
            <v>8.26</v>
          </cell>
        </row>
        <row r="320">
          <cell r="A320">
            <v>815</v>
          </cell>
          <cell r="B320" t="str">
            <v>BUCHA DE REDUCAO DE PVC, SOLDAVEL, LONGA, COM 60 X 40 MM, PARA AGUA FRIA PREDIAL</v>
          </cell>
          <cell r="C320" t="str">
            <v xml:space="preserve">UN    </v>
          </cell>
          <cell r="D320">
            <v>8.93</v>
          </cell>
        </row>
        <row r="321">
          <cell r="A321">
            <v>816</v>
          </cell>
          <cell r="B321" t="str">
            <v>BUCHA DE REDUCAO DE PVC, SOLDAVEL, LONGA, COM 60 X 25 MM, PARA AGUA FRIA PREDIAL</v>
          </cell>
          <cell r="C321" t="str">
            <v xml:space="preserve">UN    </v>
          </cell>
          <cell r="D321">
            <v>6.84</v>
          </cell>
        </row>
        <row r="322">
          <cell r="A322">
            <v>817</v>
          </cell>
          <cell r="B322" t="str">
            <v>BUCHA DE REDUCAO DE PVC, SOLDAVEL, LONGA, COM 85 X 60 MM, PARA AGUA FRIA PREDIAL</v>
          </cell>
          <cell r="C322" t="str">
            <v xml:space="preserve">UN    </v>
          </cell>
          <cell r="D322">
            <v>15.12</v>
          </cell>
        </row>
        <row r="323">
          <cell r="A323">
            <v>818</v>
          </cell>
          <cell r="B323" t="str">
            <v>BUCHA DE REDUCAO DE PVC, SOLDAVEL, CURTA, COM 60 X 50 MM, PARA AGUA FRIA PREDIAL</v>
          </cell>
          <cell r="C323" t="str">
            <v xml:space="preserve">UN    </v>
          </cell>
          <cell r="D323">
            <v>4.1100000000000003</v>
          </cell>
        </row>
        <row r="324">
          <cell r="A324">
            <v>819</v>
          </cell>
          <cell r="B324" t="str">
            <v>BUCHA DE REDUCAO DE PVC, SOLDAVEL, CURTA, COM 50 X 40 MM, PARA AGUA FRIA PREDIAL</v>
          </cell>
          <cell r="C324" t="str">
            <v xml:space="preserve">UN    </v>
          </cell>
          <cell r="D324">
            <v>2.44</v>
          </cell>
        </row>
        <row r="325">
          <cell r="A325">
            <v>820</v>
          </cell>
          <cell r="B325" t="str">
            <v>BUCHA DE REDUCAO DE PVC, SOLDAVEL, LONGA, COM 50 X 32 MM, PARA AGUA FRIA PREDIAL</v>
          </cell>
          <cell r="C325" t="str">
            <v xml:space="preserve">UN    </v>
          </cell>
          <cell r="D325">
            <v>4.0199999999999996</v>
          </cell>
        </row>
        <row r="326">
          <cell r="A326">
            <v>821</v>
          </cell>
          <cell r="B326" t="str">
            <v>BUCHA DE REDUCAO DE PVC, SOLDAVEL, LONGA, COM 75 X 50 MM, PARA AGUA FRIA PREDIAL</v>
          </cell>
          <cell r="C326" t="str">
            <v xml:space="preserve">UN    </v>
          </cell>
          <cell r="D326">
            <v>12.71</v>
          </cell>
        </row>
        <row r="327">
          <cell r="A327">
            <v>822</v>
          </cell>
          <cell r="B327" t="str">
            <v>BUCHA DE REDUCAO DE PVC, SOLDAVEL, LONGA, COM 60 X 50 MM, PARA AGUA FRIA PREDIAL</v>
          </cell>
          <cell r="C327" t="str">
            <v xml:space="preserve">UN    </v>
          </cell>
          <cell r="D327">
            <v>10.88</v>
          </cell>
        </row>
        <row r="328">
          <cell r="A328">
            <v>823</v>
          </cell>
          <cell r="B328" t="str">
            <v>BUCHA DE REDUCAO DE PVC, SOLDAVEL, CURTA, COM 75 X 60 MM, PARA AGUA FRIA PREDIAL</v>
          </cell>
          <cell r="C328" t="str">
            <v xml:space="preserve">UN    </v>
          </cell>
          <cell r="D328">
            <v>12.39</v>
          </cell>
        </row>
        <row r="329">
          <cell r="A329">
            <v>825</v>
          </cell>
          <cell r="B329" t="str">
            <v>BUCHA DE REDUCAO DE PVC, SOLDAVEL, LONGA, COM 50 X 20 MM, PARA AGUA FRIA PREDIAL</v>
          </cell>
          <cell r="C329" t="str">
            <v xml:space="preserve">UN    </v>
          </cell>
          <cell r="D329">
            <v>3.22</v>
          </cell>
        </row>
        <row r="330">
          <cell r="A330">
            <v>826</v>
          </cell>
          <cell r="B330" t="str">
            <v>BUCHA DE REDUCAO DE PVC, SOLDAVEL, LONGA, COM 110 X 60 MM, PARA AGUA FRIA PREDIAL</v>
          </cell>
          <cell r="C330" t="str">
            <v xml:space="preserve">UN    </v>
          </cell>
          <cell r="D330">
            <v>31.78</v>
          </cell>
        </row>
        <row r="331">
          <cell r="A331">
            <v>827</v>
          </cell>
          <cell r="B331" t="str">
            <v>BUCHA DE REDUCAO DE PVC, SOLDAVEL, LONGA, COM 110 X 75 MM, PARA AGUA FRIA PREDIAL</v>
          </cell>
          <cell r="C331" t="str">
            <v xml:space="preserve">UN    </v>
          </cell>
          <cell r="D331">
            <v>26.85</v>
          </cell>
        </row>
        <row r="332">
          <cell r="A332">
            <v>828</v>
          </cell>
          <cell r="B332" t="str">
            <v>BUCHA DE REDUCAO DE PVC, SOLDAVEL, CURTA, COM 25 X 20 MM, PARA AGUA FRIA PREDIAL</v>
          </cell>
          <cell r="C332" t="str">
            <v xml:space="preserve">UN    </v>
          </cell>
          <cell r="D332">
            <v>0.32</v>
          </cell>
        </row>
        <row r="333">
          <cell r="A333">
            <v>829</v>
          </cell>
          <cell r="B333" t="str">
            <v>BUCHA DE REDUCAO DE PVC, SOLDAVEL, CURTA, COM 32 X 25 MM, PARA AGUA FRIA PREDIAL</v>
          </cell>
          <cell r="C333" t="str">
            <v xml:space="preserve">UN    </v>
          </cell>
          <cell r="D333">
            <v>0.68</v>
          </cell>
        </row>
        <row r="334">
          <cell r="A334">
            <v>830</v>
          </cell>
          <cell r="B334" t="str">
            <v>BUCHA DE REDUCAO DE PVC, SOLDAVEL, CURTA, COM 85 X 75 MM, PARA AGUA FRIA PREDIAL</v>
          </cell>
          <cell r="C334" t="str">
            <v xml:space="preserve">UN    </v>
          </cell>
          <cell r="D334">
            <v>10.210000000000001</v>
          </cell>
        </row>
        <row r="335">
          <cell r="A335">
            <v>831</v>
          </cell>
          <cell r="B335" t="str">
            <v>BUCHA DE REDUCAO DE PVC, SOLDAVEL, CURTA, COM 110 X 85 MM, PARA AGUA FRIA PREDIAL</v>
          </cell>
          <cell r="C335" t="str">
            <v xml:space="preserve">UN    </v>
          </cell>
          <cell r="D335">
            <v>56.66</v>
          </cell>
        </row>
        <row r="336">
          <cell r="A336">
            <v>832</v>
          </cell>
          <cell r="B336" t="str">
            <v>BUCHA DE REDUCAO DE PVC, SOLDAVEL, LONGA, COM 32 X 20 MM, PARA AGUA FRIA PREDIAL</v>
          </cell>
          <cell r="C336" t="str">
            <v xml:space="preserve">UN    </v>
          </cell>
          <cell r="D336">
            <v>1.85</v>
          </cell>
        </row>
        <row r="337">
          <cell r="A337">
            <v>833</v>
          </cell>
          <cell r="B337" t="str">
            <v>BUCHA DE REDUCAO DE PVC, SOLDAVEL, LONGA, COM 40 X 20 MM, PARA AGUA FRIA PREDIAL</v>
          </cell>
          <cell r="C337" t="str">
            <v xml:space="preserve">UN    </v>
          </cell>
          <cell r="D337">
            <v>2.63</v>
          </cell>
        </row>
        <row r="338">
          <cell r="A338">
            <v>834</v>
          </cell>
          <cell r="B338" t="str">
            <v>BUCHA DE REDUCAO DE PVC, SOLDAVEL, LONGA, COM 40 X 25 MM, PARA AGUA FRIA PREDIAL</v>
          </cell>
          <cell r="C338" t="str">
            <v xml:space="preserve">UN    </v>
          </cell>
          <cell r="D338">
            <v>2.89</v>
          </cell>
        </row>
        <row r="339">
          <cell r="A339">
            <v>841</v>
          </cell>
          <cell r="B339" t="str">
            <v>CABO DE ALUMINIO NU COM ALMA DE ACO, BITOLA 4 AWG</v>
          </cell>
          <cell r="C339" t="str">
            <v xml:space="preserve">KG    </v>
          </cell>
          <cell r="D339">
            <v>26.7</v>
          </cell>
        </row>
        <row r="340">
          <cell r="A340">
            <v>842</v>
          </cell>
          <cell r="B340" t="str">
            <v>CABO DE ALUMINIO NU SEM ALMA DE ACO, BITOLA 4 AWG</v>
          </cell>
          <cell r="C340" t="str">
            <v xml:space="preserve">KG    </v>
          </cell>
          <cell r="D340">
            <v>32.93</v>
          </cell>
        </row>
        <row r="341">
          <cell r="A341">
            <v>857</v>
          </cell>
          <cell r="B341" t="str">
            <v>CABO DE COBRE NU 16 MM2 MEIO-DURO</v>
          </cell>
          <cell r="C341" t="str">
            <v xml:space="preserve">M     </v>
          </cell>
          <cell r="D341">
            <v>9.49</v>
          </cell>
        </row>
        <row r="342">
          <cell r="A342">
            <v>862</v>
          </cell>
          <cell r="B342" t="str">
            <v>CABO DE COBRE NU 10 MM2 MEIO-DURO</v>
          </cell>
          <cell r="C342" t="str">
            <v xml:space="preserve">M     </v>
          </cell>
          <cell r="D342">
            <v>5.96</v>
          </cell>
        </row>
        <row r="343">
          <cell r="A343">
            <v>863</v>
          </cell>
          <cell r="B343" t="str">
            <v>CABO DE COBRE NU 35 MM2 MEIO-DURO</v>
          </cell>
          <cell r="C343" t="str">
            <v xml:space="preserve">M     </v>
          </cell>
          <cell r="D343">
            <v>20.25</v>
          </cell>
        </row>
        <row r="344">
          <cell r="A344">
            <v>864</v>
          </cell>
          <cell r="B344" t="str">
            <v>CABO DE COBRE NU 70 MM2 MEIO-DURO</v>
          </cell>
          <cell r="C344" t="str">
            <v xml:space="preserve">M     </v>
          </cell>
          <cell r="D344">
            <v>39.729999999999997</v>
          </cell>
        </row>
        <row r="345">
          <cell r="A345">
            <v>865</v>
          </cell>
          <cell r="B345" t="str">
            <v>CABO DE COBRE NU 95 MM2 MEIO-DURO</v>
          </cell>
          <cell r="C345" t="str">
            <v xml:space="preserve">M     </v>
          </cell>
          <cell r="D345">
            <v>55.96</v>
          </cell>
        </row>
        <row r="346">
          <cell r="A346">
            <v>866</v>
          </cell>
          <cell r="B346" t="str">
            <v>CABO DE COBRE NU 120 MM2 MEIO-DURO</v>
          </cell>
          <cell r="C346" t="str">
            <v xml:space="preserve">M     </v>
          </cell>
          <cell r="D346">
            <v>73.3</v>
          </cell>
        </row>
        <row r="347">
          <cell r="A347">
            <v>867</v>
          </cell>
          <cell r="B347" t="str">
            <v>CABO DE COBRE NU 50 MM2 MEIO-DURO</v>
          </cell>
          <cell r="C347" t="str">
            <v xml:space="preserve">M     </v>
          </cell>
          <cell r="D347">
            <v>28.2</v>
          </cell>
        </row>
        <row r="348">
          <cell r="A348">
            <v>868</v>
          </cell>
          <cell r="B348" t="str">
            <v>CABO DE COBRE NU 25 MM2 MEIO-DURO</v>
          </cell>
          <cell r="C348" t="str">
            <v xml:space="preserve">M     </v>
          </cell>
          <cell r="D348">
            <v>14.65</v>
          </cell>
        </row>
        <row r="349">
          <cell r="A349">
            <v>870</v>
          </cell>
          <cell r="B349" t="str">
            <v>CABO DE COBRE NU 300 MM2 MEIO-DURO</v>
          </cell>
          <cell r="C349" t="str">
            <v xml:space="preserve">M     </v>
          </cell>
          <cell r="D349">
            <v>193.16</v>
          </cell>
        </row>
        <row r="350">
          <cell r="A350">
            <v>873</v>
          </cell>
          <cell r="B350" t="str">
            <v>CABO DE COBRE, RIGIDO, CLASSE 2, COMPACTADO, BLINDADO, ISOLACAO EM EPR OU XLPE, COBERTURA ANTICHAMA EM PVC, PEAD OU HFFR, 1 CONDUTOR, 20/35 KV, SECAO NOMINAL 50 MM2</v>
          </cell>
          <cell r="C350" t="str">
            <v xml:space="preserve">M     </v>
          </cell>
          <cell r="D350">
            <v>99.43</v>
          </cell>
        </row>
        <row r="351">
          <cell r="A351">
            <v>874</v>
          </cell>
          <cell r="B351" t="str">
            <v>CABO DE COBRE, RIGIDO, CLASSE 2, COMPACTADO, BLINDADO, ISOLACAO EM EPR OU XLPE, COBERTURA ANTICHAMA EM PVC, PEAD OU HFFR, 1 CONDUTOR, 20/35 KV, SECAO NOMINAL 70 MM2</v>
          </cell>
          <cell r="C351" t="str">
            <v xml:space="preserve">M     </v>
          </cell>
          <cell r="D351">
            <v>118</v>
          </cell>
        </row>
        <row r="352">
          <cell r="A352">
            <v>875</v>
          </cell>
          <cell r="B352" t="str">
            <v>CABO DE COBRE, RIGIDO, CLASSE 2, COMPACTADO, BLINDADO, ISOLACAO EM EPR OU XLPE, COBERTURA ANTICHAMA EM PVC, PEAD OU HFFR, 1 CONDUTOR, 20/35 KV, SECAO NOMINAL 95 MM2</v>
          </cell>
          <cell r="C352" t="str">
            <v xml:space="preserve">M     </v>
          </cell>
          <cell r="D352">
            <v>140.79</v>
          </cell>
        </row>
        <row r="353">
          <cell r="A353">
            <v>876</v>
          </cell>
          <cell r="B353" t="str">
            <v>CABO DE COBRE, RIGIDO, CLASSE 2, COMPACTADO, BLINDADO, ISOLACAO EM EPR OU XLPE, COBERTURA ANTICHAMA EM PVC, PEAD OU HFFR, 1 CONDUTOR, 20/35 KV, SECAO NOMINAL 120 MM2</v>
          </cell>
          <cell r="C353" t="str">
            <v xml:space="preserve">M     </v>
          </cell>
          <cell r="D353">
            <v>148.06</v>
          </cell>
        </row>
        <row r="354">
          <cell r="A354">
            <v>877</v>
          </cell>
          <cell r="B354" t="str">
            <v>CABO DE COBRE, RIGIDO, CLASSE 2, COMPACTADO, BLINDADO, ISOLACAO EM EPR OU XLPE, COBERTURA ANTICHAMA EM PVC, PEAD OU HFFR, 1 CONDUTOR, 20/35 KV, SECAO NOMINAL 150 MM2</v>
          </cell>
          <cell r="C354" t="str">
            <v xml:space="preserve">M     </v>
          </cell>
          <cell r="D354">
            <v>174.06</v>
          </cell>
        </row>
        <row r="355">
          <cell r="A355">
            <v>878</v>
          </cell>
          <cell r="B355" t="str">
            <v>CABO DE COBRE, RIGIDO, CLASSE 2, COMPACTADO, BLINDADO, ISOLACAO EM EPR OU XLPE, COBERTURA ANTICHAMA EM PVC, PEAD OU HFFR, 1 CONDUTOR, 20/35 KV, SECAO NOMINAL 240 MM2</v>
          </cell>
          <cell r="C355" t="str">
            <v xml:space="preserve">M     </v>
          </cell>
          <cell r="D355">
            <v>235.8</v>
          </cell>
        </row>
        <row r="356">
          <cell r="A356">
            <v>879</v>
          </cell>
          <cell r="B356" t="str">
            <v>CABO DE COBRE, RIGIDO, CLASSE 2, COMPACTADO, BLINDADO, ISOLACAO EM EPR OU XLPE, COBERTURA ANTICHAMA EM PVC, PEAD OU HFFR, 1 CONDUTOR, 20/35 KV, SECAO NOMINAL 300 MM2</v>
          </cell>
          <cell r="C356" t="str">
            <v xml:space="preserve">M     </v>
          </cell>
          <cell r="D356">
            <v>277.93</v>
          </cell>
        </row>
        <row r="357">
          <cell r="A357">
            <v>880</v>
          </cell>
          <cell r="B357" t="str">
            <v>CABO DE COBRE, RIGIDO, CLASSE 2, COMPACTADO, BLINDADO, ISOLACAO EM EPR OU XLPE, COBERTURA ANTICHAMA EM PVC, PEAD OU HFFR, 1 CONDUTOR, 20/35 KV, SECAO NOMINAL 400 MM2</v>
          </cell>
          <cell r="C357" t="str">
            <v xml:space="preserve">M     </v>
          </cell>
          <cell r="D357">
            <v>327.01</v>
          </cell>
        </row>
        <row r="358">
          <cell r="A358">
            <v>881</v>
          </cell>
          <cell r="B358" t="str">
            <v>CABO DE COBRE, RIGIDO, CLASSE 2, COMPACTADO, BLINDADO, ISOLACAO EM EPR OU XLPE, COBERTURA ANTICHAMA EM PVC, PEAD OU HFFR, 1 CONDUTOR, 20/35 KV, SECAO NOMINAL 500 MM2</v>
          </cell>
          <cell r="C358" t="str">
            <v xml:space="preserve">M     </v>
          </cell>
          <cell r="D358">
            <v>446.97</v>
          </cell>
        </row>
        <row r="359">
          <cell r="A359">
            <v>882</v>
          </cell>
          <cell r="B359" t="str">
            <v>CABO DE COBRE, RIGIDO, CLASSE 2, COMPACTADO, BLINDADO, ISOLACAO EM EPR OU XLPE, COBERTURA ANTICHAMA EM PVC, PEAD OU HFFR, 1 CONDUTOR, 20/35 KV, SECAO NOMINAL 185 MM2</v>
          </cell>
          <cell r="C359" t="str">
            <v xml:space="preserve">M     </v>
          </cell>
          <cell r="D359">
            <v>189.66</v>
          </cell>
        </row>
        <row r="360">
          <cell r="A360">
            <v>891</v>
          </cell>
          <cell r="B360" t="str">
            <v>CABO DE COBRE NU 500 MM2 MEIO-DURO</v>
          </cell>
          <cell r="C360" t="str">
            <v xml:space="preserve">M     </v>
          </cell>
          <cell r="D360">
            <v>324.39999999999998</v>
          </cell>
        </row>
        <row r="361">
          <cell r="A361">
            <v>892</v>
          </cell>
          <cell r="B361" t="str">
            <v>CABO DE COBRE NU 150 MM2 MEIO-DURO</v>
          </cell>
          <cell r="C361" t="str">
            <v xml:space="preserve">M     </v>
          </cell>
          <cell r="D361">
            <v>93.22</v>
          </cell>
        </row>
        <row r="362">
          <cell r="A362">
            <v>901</v>
          </cell>
          <cell r="B362" t="str">
            <v>CABO DE COBRE UNIPOLAR 35 MM2, BLINDADO, ISOLACAO 12/20 KV EPR, COBERTURA EM PVC</v>
          </cell>
          <cell r="C362" t="str">
            <v xml:space="preserve">M     </v>
          </cell>
          <cell r="D362">
            <v>20.98</v>
          </cell>
        </row>
        <row r="363">
          <cell r="A363">
            <v>902</v>
          </cell>
          <cell r="B363" t="str">
            <v>CABO DE COBRE UNIPOLAR 70 MM2, BLINDADO, ISOLACAO 12/20 KV EPR, COBERTURA EM PVC</v>
          </cell>
          <cell r="C363" t="str">
            <v xml:space="preserve">M     </v>
          </cell>
          <cell r="D363">
            <v>33.11</v>
          </cell>
        </row>
        <row r="364">
          <cell r="A364">
            <v>903</v>
          </cell>
          <cell r="B364" t="str">
            <v>CABO DE COBRE UNIPOLAR 95 MM2, BLINDADO, ISOLACAO 12/20 KV EPR, COBERTURA EM PVC</v>
          </cell>
          <cell r="C364" t="str">
            <v xml:space="preserve">M     </v>
          </cell>
          <cell r="D364">
            <v>40.54</v>
          </cell>
        </row>
        <row r="365">
          <cell r="A365">
            <v>911</v>
          </cell>
          <cell r="B365" t="str">
            <v>CABO DE COBRE UNIPOLAR 16 MM2, BLINDADO, ISOLACAO 6/10 KV EPR, COBERTURA EM PVC</v>
          </cell>
          <cell r="C365" t="str">
            <v xml:space="preserve">M     </v>
          </cell>
          <cell r="D365">
            <v>19.190000000000001</v>
          </cell>
        </row>
        <row r="366">
          <cell r="A366">
            <v>912</v>
          </cell>
          <cell r="B366" t="str">
            <v>CABO DE COBRE UNIPOLAR 35 MM2, BLINDADO, ISOLACAO 6/10 KV EPR, COBERTURA EM PVC</v>
          </cell>
          <cell r="C366" t="str">
            <v xml:space="preserve">M     </v>
          </cell>
          <cell r="D366">
            <v>22.3</v>
          </cell>
        </row>
        <row r="367">
          <cell r="A367">
            <v>913</v>
          </cell>
          <cell r="B367" t="str">
            <v>CABO DE COBRE UNIPOLAR 70 MM2, BLINDADO, ISOLACAO 6/10 KV EPR, COBERTURA EM PVC</v>
          </cell>
          <cell r="C367" t="str">
            <v xml:space="preserve">M     </v>
          </cell>
          <cell r="D367">
            <v>35.82</v>
          </cell>
        </row>
        <row r="368">
          <cell r="A368">
            <v>914</v>
          </cell>
          <cell r="B368" t="str">
            <v>CABO DE COBRE UNIPOLAR 95 MM2, BLINDADO, ISOLACAO 6/10 KV EPR, COBERTURA EM PVC</v>
          </cell>
          <cell r="C368" t="str">
            <v xml:space="preserve">M     </v>
          </cell>
          <cell r="D368">
            <v>43.94</v>
          </cell>
        </row>
        <row r="369">
          <cell r="A369">
            <v>925</v>
          </cell>
          <cell r="B369" t="str">
            <v>CABO DE COBRE UNIPOLAR 25 MM2, BLINDADO, ISOLACAO 3,6/6 KV EPR, COBERTURA EM PVC</v>
          </cell>
          <cell r="C369" t="str">
            <v xml:space="preserve">M     </v>
          </cell>
          <cell r="D369">
            <v>17.739999999999998</v>
          </cell>
        </row>
        <row r="370">
          <cell r="A370">
            <v>926</v>
          </cell>
          <cell r="B370" t="str">
            <v>CABO DE COBRE UNIPOLAR 35 MM2, BLINDADO, ISOLACAO 3,6/6 KV EPR, COBERTURA EM PVC</v>
          </cell>
          <cell r="C370" t="str">
            <v xml:space="preserve">M     </v>
          </cell>
          <cell r="D370">
            <v>22.17</v>
          </cell>
        </row>
        <row r="371">
          <cell r="A371">
            <v>927</v>
          </cell>
          <cell r="B371" t="str">
            <v>CABO DE COBRE UNIPOLAR 70 MM2, BLINDADO, ISOLACAO 3,6/6 KV EPR, COBERTURA EM PVC</v>
          </cell>
          <cell r="C371" t="str">
            <v xml:space="preserve">M     </v>
          </cell>
          <cell r="D371">
            <v>32.1</v>
          </cell>
        </row>
        <row r="372">
          <cell r="A372">
            <v>935</v>
          </cell>
          <cell r="B372" t="str">
            <v>FIO TELEFONICO INTERNO (FI) EM COBRE ESTANHADO, ISOLACAO EM PVC ANTICHAMA, 2 CONDUTORES DE 0,6 MM (NBR 9115:2005)</v>
          </cell>
          <cell r="C372" t="str">
            <v xml:space="preserve">M     </v>
          </cell>
          <cell r="D372">
            <v>1.1399999999999999</v>
          </cell>
        </row>
        <row r="373">
          <cell r="A373">
            <v>936</v>
          </cell>
          <cell r="B373" t="str">
            <v>FIO TELEFONICO EXTERNO (FE) EM ACO COBREADO, ISOLACAO EM PEAD OU PVC ANTI-CHAMA, 2 CONDUTORES</v>
          </cell>
          <cell r="C373" t="str">
            <v xml:space="preserve">M     </v>
          </cell>
          <cell r="D373">
            <v>1.5</v>
          </cell>
        </row>
        <row r="374">
          <cell r="A374">
            <v>937</v>
          </cell>
          <cell r="B374" t="str">
            <v>FIO DE COBRE, SOLIDO, CLASSE 1, ISOLACAO EM PVC/A, ANTICHAMA BWF-B, 450/750V, SECAO NOMINAL 10 MM2</v>
          </cell>
          <cell r="C374" t="str">
            <v xml:space="preserve">M     </v>
          </cell>
          <cell r="D374">
            <v>5.79</v>
          </cell>
        </row>
        <row r="375">
          <cell r="A375">
            <v>938</v>
          </cell>
          <cell r="B375" t="str">
            <v>FIO DE COBRE, SOLIDO, CLASSE 1, ISOLACAO EM PVC/A, ANTICHAMA BWF-B, 450/750V, SECAO NOMINAL 1,5 MM2</v>
          </cell>
          <cell r="C375" t="str">
            <v xml:space="preserve">M     </v>
          </cell>
          <cell r="D375">
            <v>0.93</v>
          </cell>
        </row>
        <row r="376">
          <cell r="A376">
            <v>939</v>
          </cell>
          <cell r="B376" t="str">
            <v>FIO DE COBRE, SOLIDO, CLASSE 1, ISOLACAO EM PVC/A, ANTICHAMA BWF-B, 450/750V, SECAO NOMINAL 2,5 MM2</v>
          </cell>
          <cell r="C376" t="str">
            <v xml:space="preserve">M     </v>
          </cell>
          <cell r="D376">
            <v>1.5</v>
          </cell>
        </row>
        <row r="377">
          <cell r="A377">
            <v>940</v>
          </cell>
          <cell r="B377" t="str">
            <v>FIO DE COBRE, SOLIDO, CLASSE 1, ISOLACAO EM PVC/A, ANTICHAMA BWF-B, 450/750V, SECAO NOMINAL 6 MM2</v>
          </cell>
          <cell r="C377" t="str">
            <v xml:space="preserve">M     </v>
          </cell>
          <cell r="D377">
            <v>3.54</v>
          </cell>
        </row>
        <row r="378">
          <cell r="A378">
            <v>944</v>
          </cell>
          <cell r="B378" t="str">
            <v>FIO DE COBRE, SOLIDO, CLASSE 1, ISOLACAO EM PVC/A, ANTICHAMA BWF-B, 450/750V, SECAO NOMINAL 4 MM2</v>
          </cell>
          <cell r="C378" t="str">
            <v xml:space="preserve">M     </v>
          </cell>
          <cell r="D378">
            <v>2.56</v>
          </cell>
        </row>
        <row r="379">
          <cell r="A379">
            <v>945</v>
          </cell>
          <cell r="B379" t="str">
            <v>CABO DE COBRE UNIPOLAR 95 MM2, BLINDADO, ISOLACAO 3,6/6 KV EPR, COBERTURA EM PVC</v>
          </cell>
          <cell r="C379" t="str">
            <v xml:space="preserve">M     </v>
          </cell>
          <cell r="D379">
            <v>42.89</v>
          </cell>
        </row>
        <row r="380">
          <cell r="A380">
            <v>946</v>
          </cell>
          <cell r="B380" t="str">
            <v>CABO DE COBRE UNIPOLAR 50 MM2, BLINDADO, ISOLACAO 3,6/6 KV EPR, COBERTURA EM PVC</v>
          </cell>
          <cell r="C380" t="str">
            <v xml:space="preserve">M     </v>
          </cell>
          <cell r="D380">
            <v>29.93</v>
          </cell>
        </row>
        <row r="381">
          <cell r="A381">
            <v>947</v>
          </cell>
          <cell r="B381" t="str">
            <v>CABO DE COBRE UNIPOLAR 16 MM2, BLINDADO, ISOLACAO 3,6/6 KV EPR, COBERTURA EM PVC</v>
          </cell>
          <cell r="C381" t="str">
            <v xml:space="preserve">M     </v>
          </cell>
          <cell r="D381">
            <v>13.2</v>
          </cell>
        </row>
        <row r="382">
          <cell r="A382">
            <v>948</v>
          </cell>
          <cell r="B382" t="str">
            <v>CABO DE COBRE UNIPOLAR 10 MM2, BLINDADO, ISOLACAO 3,6/6 KV EPR, COBERTURA EM PVC</v>
          </cell>
          <cell r="C382" t="str">
            <v xml:space="preserve">M     </v>
          </cell>
          <cell r="D382">
            <v>12.97</v>
          </cell>
        </row>
        <row r="383">
          <cell r="A383">
            <v>953</v>
          </cell>
          <cell r="B383" t="str">
            <v>CABO DE COBRE UNIPOLAR 50 MM2, BLINDADO, ISOLACAO 6/10 KV EPR, COBERTURA EM PVC</v>
          </cell>
          <cell r="C383" t="str">
            <v xml:space="preserve">M     </v>
          </cell>
          <cell r="D383">
            <v>27.24</v>
          </cell>
        </row>
        <row r="384">
          <cell r="A384">
            <v>954</v>
          </cell>
          <cell r="B384" t="str">
            <v>CABO DE COBRE UNIPOLAR 25MM2, BLINDADO, ISOLACAO 6/10 KV EPR, COBERTURA EM PVC</v>
          </cell>
          <cell r="C384" t="str">
            <v xml:space="preserve">M     </v>
          </cell>
          <cell r="D384">
            <v>19.600000000000001</v>
          </cell>
        </row>
        <row r="385">
          <cell r="A385">
            <v>955</v>
          </cell>
          <cell r="B385" t="str">
            <v>CABO DE COBRE UNIPOLAR 50 MM2, BLINDADO, ISOLACAO 12/20 KV EPR, COBERTURA EM PVC</v>
          </cell>
          <cell r="C385" t="str">
            <v xml:space="preserve">M     </v>
          </cell>
          <cell r="D385">
            <v>26.62</v>
          </cell>
        </row>
        <row r="386">
          <cell r="A386">
            <v>977</v>
          </cell>
          <cell r="B386" t="str">
            <v>CABO DE COBRE, FLEXIVEL, CLASSE 4 OU 5, ISOLACAO EM PVC/A, ANTICHAMA BWF-B, COBERTURA PVC-ST1, ANTICHAMA BWF-B, 1 CONDUTOR, 0,6/1 KV, SECAO NOMINAL 70 MM2</v>
          </cell>
          <cell r="C386" t="str">
            <v xml:space="preserve">M     </v>
          </cell>
          <cell r="D386">
            <v>43.21</v>
          </cell>
        </row>
        <row r="387">
          <cell r="A387">
            <v>979</v>
          </cell>
          <cell r="B387" t="str">
            <v>CABO DE COBRE, FLEXIVEL, CLASSE 4 OU 5, ISOLACAO EM PVC/A, ANTICHAMA BWF-B, 1 CONDUTOR, 450/750 V, SECAO NOMINAL 16 MM2</v>
          </cell>
          <cell r="C387" t="str">
            <v xml:space="preserve">M     </v>
          </cell>
          <cell r="D387">
            <v>9.61</v>
          </cell>
        </row>
        <row r="388">
          <cell r="A388">
            <v>980</v>
          </cell>
          <cell r="B388" t="str">
            <v>CABO DE COBRE, FLEXIVEL, CLASSE 4 OU 5, ISOLACAO EM PVC/A, ANTICHAMA BWF-B, 1 CONDUTOR, 450/750 V, SECAO NOMINAL 10 MM2</v>
          </cell>
          <cell r="C388" t="str">
            <v xml:space="preserve">M     </v>
          </cell>
          <cell r="D388">
            <v>6.23</v>
          </cell>
        </row>
        <row r="389">
          <cell r="A389">
            <v>981</v>
          </cell>
          <cell r="B389" t="str">
            <v>CABO DE COBRE, FLEXIVEL, CLASSE 4 OU 5, ISOLACAO EM PVC/A, ANTICHAMA BWF-B, 1 CONDUTOR, 450/750 V, SECAO NOMINAL 4 MM2</v>
          </cell>
          <cell r="C389" t="str">
            <v xml:space="preserve">M     </v>
          </cell>
          <cell r="D389">
            <v>2.6</v>
          </cell>
        </row>
        <row r="390">
          <cell r="A390">
            <v>982</v>
          </cell>
          <cell r="B390" t="str">
            <v>CABO DE COBRE, FLEXIVEL, CLASSE 4 OU 5, ISOLACAO EM PVC/A, ANTICHAMA BWF-B, 1 CONDUTOR, 450/750 V, SECAO NOMINAL 6 MM2</v>
          </cell>
          <cell r="C390" t="str">
            <v xml:space="preserve">M     </v>
          </cell>
          <cell r="D390">
            <v>3.65</v>
          </cell>
        </row>
        <row r="391">
          <cell r="A391">
            <v>983</v>
          </cell>
          <cell r="B391" t="str">
            <v>CABO DE COBRE, RIGIDO, CLASSE 2, ISOLACAO EM PVC/A, ANTICHAMA BWF-B, 1 CONDUTOR, 450/750 V, SECAO NOMINAL 1,5 MM2</v>
          </cell>
          <cell r="C391" t="str">
            <v xml:space="preserve">M     </v>
          </cell>
          <cell r="D391">
            <v>0.88</v>
          </cell>
        </row>
        <row r="392">
          <cell r="A392">
            <v>984</v>
          </cell>
          <cell r="B392" t="str">
            <v>CABO DE COBRE, RIGIDO, CLASSE 2, ISOLACAO EM PVC/A, ANTICHAMA BWF-B, 1 CONDUTOR, 450/750 V, SECAO NOMINAL 2,5 MM2</v>
          </cell>
          <cell r="C392" t="str">
            <v xml:space="preserve">M     </v>
          </cell>
          <cell r="D392">
            <v>2.2799999999999998</v>
          </cell>
        </row>
        <row r="393">
          <cell r="A393">
            <v>985</v>
          </cell>
          <cell r="B393" t="str">
            <v>CABO DE COBRE, RIGIDO, CLASSE 2, ISOLACAO EM PVC/A, ANTICHAMA BWF-B, 1 CONDUTOR, 450/750 V, SECAO NOMINAL 10 MM2</v>
          </cell>
          <cell r="C393" t="str">
            <v xml:space="preserve">M     </v>
          </cell>
          <cell r="D393">
            <v>6.61</v>
          </cell>
        </row>
        <row r="394">
          <cell r="A394">
            <v>986</v>
          </cell>
          <cell r="B394" t="str">
            <v>CABO DE COBRE, RIGIDO, CLASSE 2, ISOLACAO EM PVC/A, ANTICHAMA BWF-B, 1 CONDUTOR, 450/750 V, SECAO NOMINAL 25 MM2</v>
          </cell>
          <cell r="C394" t="str">
            <v xml:space="preserve">M     </v>
          </cell>
          <cell r="D394">
            <v>15.81</v>
          </cell>
        </row>
        <row r="395">
          <cell r="A395">
            <v>987</v>
          </cell>
          <cell r="B395" t="str">
            <v>CABO DE COBRE, RIGIDO, CLASSE 2, ISOLACAO EM PVC/A, ANTICHAMA BWF-B, 1 CONDUTOR, 450/750 V, SECAO NOMINAL 35 MM2</v>
          </cell>
          <cell r="C395" t="str">
            <v xml:space="preserve">M     </v>
          </cell>
          <cell r="D395">
            <v>21.49</v>
          </cell>
        </row>
        <row r="396">
          <cell r="A396">
            <v>988</v>
          </cell>
          <cell r="B396" t="str">
            <v>CABO DE COBRE, RIGIDO, CLASSE 2, ISOLACAO EM PVC/A, ANTICHAMA BWF-B, 1 CONDUTOR, 450/750 V, SECAO NOMINAL 70 MM2</v>
          </cell>
          <cell r="C396" t="str">
            <v xml:space="preserve">M     </v>
          </cell>
          <cell r="D396">
            <v>42.1</v>
          </cell>
        </row>
        <row r="397">
          <cell r="A397">
            <v>989</v>
          </cell>
          <cell r="B397" t="str">
            <v>CABO DE COBRE, RIGIDO, CLASSE 2, ISOLACAO EM PVC/A, ANTICHAMA BWF-B, 1 CONDUTOR, 450/750 V, SECAO NOMINAL 95 MM2</v>
          </cell>
          <cell r="C397" t="str">
            <v xml:space="preserve">M     </v>
          </cell>
          <cell r="D397">
            <v>57.03</v>
          </cell>
        </row>
        <row r="398">
          <cell r="A398">
            <v>990</v>
          </cell>
          <cell r="B398" t="str">
            <v>CABO DE COBRE, RIGIDO, CLASSE 2, ISOLACAO EM PVC/A, ANTICHAMA BWF-B, 1 CONDUTOR, 450/750 V, SECAO NOMINAL 150 MM2</v>
          </cell>
          <cell r="C398" t="str">
            <v xml:space="preserve">M     </v>
          </cell>
          <cell r="D398">
            <v>90.5</v>
          </cell>
        </row>
        <row r="399">
          <cell r="A399">
            <v>991</v>
          </cell>
          <cell r="B399" t="str">
            <v>CABO DE COBRE, RIGIDO, CLASSE 2, ISOLACAO EM PVC/A, ANTICHAMA BWF-B, 1 CONDUTOR, 450/750 V, SECAO NOMINAL 240 MM2</v>
          </cell>
          <cell r="C399" t="str">
            <v xml:space="preserve">M     </v>
          </cell>
          <cell r="D399">
            <v>146.78</v>
          </cell>
        </row>
        <row r="400">
          <cell r="A400">
            <v>992</v>
          </cell>
          <cell r="B400" t="str">
            <v>CABO DE COBRE, RIGIDO, CLASSE 2, ISOLACAO EM PVC/A, ANTICHAMA BWF-B, 1 CONDUTOR, 450/750 V, SECAO NOMINAL 400 MM2</v>
          </cell>
          <cell r="C400" t="str">
            <v xml:space="preserve">M     </v>
          </cell>
          <cell r="D400">
            <v>235.04</v>
          </cell>
        </row>
        <row r="401">
          <cell r="A401">
            <v>993</v>
          </cell>
          <cell r="B401" t="str">
            <v>CABO DE COBRE, FLEXIVEL, CLASSE 4 OU 5, ISOLACAO EM PVC/A, ANTICHAMA BWF-B, COBERTURA PVC-ST1, ANTICHAMA BWF-B, 1 CONDUTOR, 0,6/1 KV, SECAO NOMINAL 1,5 MM2</v>
          </cell>
          <cell r="C401" t="str">
            <v xml:space="preserve">M     </v>
          </cell>
          <cell r="D401">
            <v>1.56</v>
          </cell>
        </row>
        <row r="402">
          <cell r="A402">
            <v>994</v>
          </cell>
          <cell r="B402" t="str">
            <v>CABO DE COBRE, FLEXIVEL, CLASSE 4 OU 5, ISOLACAO EM PVC/A, ANTICHAMA BWF-B, COBERTURA PVC-ST1, ANTICHAMA BWF-B, 1 CONDUTOR, 0,6/1 KV, SECAO NOMINAL 6 MM2</v>
          </cell>
          <cell r="C402" t="str">
            <v xml:space="preserve">M     </v>
          </cell>
          <cell r="D402">
            <v>4.24</v>
          </cell>
        </row>
        <row r="403">
          <cell r="A403">
            <v>995</v>
          </cell>
          <cell r="B403" t="str">
            <v>CABO DE COBRE, FLEXIVEL, CLASSE 4 OU 5, ISOLACAO EM PVC/A, ANTICHAMA BWF-B, COBERTURA PVC-ST1, ANTICHAMA BWF-B, 1 CONDUTOR, 0,6/1 KV, SECAO NOMINAL 16 MM2</v>
          </cell>
          <cell r="C403" t="str">
            <v xml:space="preserve">M     </v>
          </cell>
          <cell r="D403">
            <v>10.43</v>
          </cell>
        </row>
        <row r="404">
          <cell r="A404">
            <v>996</v>
          </cell>
          <cell r="B404" t="str">
            <v>CABO DE COBRE, FLEXIVEL, CLASSE 4 OU 5, ISOLACAO EM PVC/A, ANTICHAMA BWF-B, COBERTURA PVC-ST1, ANTICHAMA BWF-B, 1 CONDUTOR, 0,6/1 KV, SECAO NOMINAL 25 MM2</v>
          </cell>
          <cell r="C404" t="str">
            <v xml:space="preserve">M     </v>
          </cell>
          <cell r="D404">
            <v>15.87</v>
          </cell>
        </row>
        <row r="405">
          <cell r="A405">
            <v>998</v>
          </cell>
          <cell r="B405" t="str">
            <v>CABO DE COBRE, FLEXIVEL, CLASSE 4 OU 5, ISOLACAO EM PVC/A, ANTICHAMA BWF-B, COBERTURA PVC-ST1, ANTICHAMA BWF-B, 1 CONDUTOR, 0,6/1 KV, SECAO NOMINAL 95 MM2</v>
          </cell>
          <cell r="C405" t="str">
            <v xml:space="preserve">M     </v>
          </cell>
          <cell r="D405">
            <v>57.4</v>
          </cell>
        </row>
        <row r="406">
          <cell r="A406">
            <v>999</v>
          </cell>
          <cell r="B406" t="str">
            <v>CABO DE COBRE, FLEXIVEL, CLASSE 4 OU 5, ISOLACAO EM PVC/A, ANTICHAMA BWF-B, COBERTURA PVC-ST1, ANTICHAMA BWF-B, 1 CONDUTOR, 0,6/1 KV, SECAO NOMINAL 150 MM2</v>
          </cell>
          <cell r="C406" t="str">
            <v xml:space="preserve">M     </v>
          </cell>
          <cell r="D406">
            <v>92.58</v>
          </cell>
        </row>
        <row r="407">
          <cell r="A407">
            <v>1000</v>
          </cell>
          <cell r="B407" t="str">
            <v>CABO DE COBRE, FLEXIVEL, CLASSE 4 OU 5, ISOLACAO EM PVC/A, ANTICHAMA BWF-B, COBERTURA PVC-ST1, ANTICHAMA BWF-B, 1 CONDUTOR, 0,6/1 KV, SECAO NOMINAL 185 MM2</v>
          </cell>
          <cell r="C407" t="str">
            <v xml:space="preserve">M     </v>
          </cell>
          <cell r="D407">
            <v>113.48</v>
          </cell>
        </row>
        <row r="408">
          <cell r="A408">
            <v>1001</v>
          </cell>
          <cell r="B408" t="str">
            <v>CABO DE COBRE, FLEXIVEL, CLASSE 4 OU 5, ISOLACAO EM PVC/A, ANTICHAMA BWF-B, COBERTURA PVC-ST1, ANTICHAMA BWF-B, 1 CONDUTOR, 0,6/1 KV, SECAO NOMINAL 300 MM2</v>
          </cell>
          <cell r="C408" t="str">
            <v xml:space="preserve">M     </v>
          </cell>
          <cell r="D408">
            <v>187.01</v>
          </cell>
        </row>
        <row r="409">
          <cell r="A409">
            <v>1003</v>
          </cell>
          <cell r="B409" t="str">
            <v>CABO DE COBRE, RIGIDO, CLASSE 2, ISOLACAO EM PVC/A, ANTICHAMA BWF-B, 1 CONDUTOR, 450/750 V, SECAO NOMINAL 4 MM2</v>
          </cell>
          <cell r="C409" t="str">
            <v xml:space="preserve">M     </v>
          </cell>
          <cell r="D409">
            <v>3.34</v>
          </cell>
        </row>
        <row r="410">
          <cell r="A410">
            <v>1005</v>
          </cell>
          <cell r="B410" t="str">
            <v>CABO DE COBRE, RIGIDO, CLASSE 2, ISOLACAO EM PVC/A, ANTICHAMA BWF-B, 1 CONDUTOR, 450/750 V, SECAO NOMINAL 185 MM2</v>
          </cell>
          <cell r="C410" t="str">
            <v xml:space="preserve">M     </v>
          </cell>
          <cell r="D410">
            <v>111.08</v>
          </cell>
        </row>
        <row r="411">
          <cell r="A411">
            <v>1006</v>
          </cell>
          <cell r="B411" t="str">
            <v>CABO DE COBRE RIGIDO, CLASSE 2, ISOLACAO EM PVC, ANTI-CHAMA BWF-B, 1 CONDUTOR, 450/750 V, DIAMETRO 120 MM2</v>
          </cell>
          <cell r="C411" t="str">
            <v xml:space="preserve">M     </v>
          </cell>
          <cell r="D411">
            <v>72.52</v>
          </cell>
        </row>
        <row r="412">
          <cell r="A412">
            <v>1007</v>
          </cell>
          <cell r="B412" t="str">
            <v>CABO DE COBRE, RIGIDO, CLASSE 2, ISOLACAO EM PVC/A, ANTICHAMA BWF-B, 1 CONDUTOR, 450/750 V, SECAO NOMINAL 50 MM2</v>
          </cell>
          <cell r="C412" t="str">
            <v xml:space="preserve">M     </v>
          </cell>
          <cell r="D412">
            <v>30.48</v>
          </cell>
        </row>
        <row r="413">
          <cell r="A413">
            <v>1008</v>
          </cell>
          <cell r="B413" t="str">
            <v>CABO DE COBRE, RIGIDO, CLASSE 2, ISOLACAO EM PVC/A, ANTICHAMA BWF-B, 1 CONDUTOR, 450/750 V, SECAO NOMINAL 6 MM2</v>
          </cell>
          <cell r="C413" t="str">
            <v xml:space="preserve">M     </v>
          </cell>
          <cell r="D413">
            <v>3.79</v>
          </cell>
        </row>
        <row r="414">
          <cell r="A414">
            <v>1011</v>
          </cell>
          <cell r="B414" t="str">
            <v>CABO DE COBRE, FLEXIVEL, CLASSE 4 OU 5, ISOLACAO EM PVC/A, ANTICHAMA BWF-B, 1 CONDUTOR, 450/750 V, SECAO NOMINAL 0,75 MM2</v>
          </cell>
          <cell r="C414" t="str">
            <v xml:space="preserve">M     </v>
          </cell>
          <cell r="D414">
            <v>0.56999999999999995</v>
          </cell>
        </row>
        <row r="415">
          <cell r="A415">
            <v>1013</v>
          </cell>
          <cell r="B415" t="str">
            <v>CABO DE COBRE, FLEXIVEL, CLASSE 4 OU 5, ISOLACAO EM PVC/A, ANTICHAMA BWF-B, 1 CONDUTOR, 450/750 V, SECAO NOMINAL 1,5 MM2</v>
          </cell>
          <cell r="C415" t="str">
            <v xml:space="preserve">M     </v>
          </cell>
          <cell r="D415">
            <v>0.91</v>
          </cell>
        </row>
        <row r="416">
          <cell r="A416">
            <v>1014</v>
          </cell>
          <cell r="B416" t="str">
            <v>CABO DE COBRE, FLEXIVEL, CLASSE 4 OU 5, ISOLACAO EM PVC/A, ANTICHAMA BWF-B, 1 CONDUTOR, 450/750 V, SECAO NOMINAL 2,5 MM2</v>
          </cell>
          <cell r="C416" t="str">
            <v xml:space="preserve">M     </v>
          </cell>
          <cell r="D416">
            <v>1.46</v>
          </cell>
        </row>
        <row r="417">
          <cell r="A417">
            <v>1015</v>
          </cell>
          <cell r="B417" t="str">
            <v>CABO DE COBRE, FLEXIVEL, CLASSE 4 OU 5, ISOLACAO EM PVC/A, ANTICHAMA BWF-B, COBERTURA PVC-ST1, ANTICHAMA BWF-B, 1 CONDUTOR, 0,6/1 KV, SECAO NOMINAL 240 MM2</v>
          </cell>
          <cell r="C417" t="str">
            <v xml:space="preserve">M     </v>
          </cell>
          <cell r="D417">
            <v>149.43</v>
          </cell>
        </row>
        <row r="418">
          <cell r="A418">
            <v>1017</v>
          </cell>
          <cell r="B418" t="str">
            <v>CABO DE COBRE, FLEXIVEL, CLASSE 4 OU 5, ISOLACAO EM PVC/A, ANTICHAMA BWF-B, COBERTURA PVC-ST1, ANTICHAMA BWF-B, 1 CONDUTOR, 0,6/1 KV, SECAO NOMINAL 120 MM2</v>
          </cell>
          <cell r="C418" t="str">
            <v xml:space="preserve">M     </v>
          </cell>
          <cell r="D418">
            <v>74.709999999999994</v>
          </cell>
        </row>
        <row r="419">
          <cell r="A419">
            <v>1018</v>
          </cell>
          <cell r="B419" t="str">
            <v>CABO DE COBRE, FLEXIVEL, CLASSE 4 OU 5, ISOLACAO EM PVC/A, ANTICHAMA BWF-B, COBERTURA PVC-ST1, ANTICHAMA BWF-B, 1 CONDUTOR, 0,6/1 KV, SECAO NOMINAL 50 MM2</v>
          </cell>
          <cell r="C419" t="str">
            <v xml:space="preserve">M     </v>
          </cell>
          <cell r="D419">
            <v>31.19</v>
          </cell>
        </row>
        <row r="420">
          <cell r="A420">
            <v>1019</v>
          </cell>
          <cell r="B420" t="str">
            <v>CABO DE COBRE, FLEXIVEL, CLASSE 4 OU 5, ISOLACAO EM PVC/A, ANTICHAMA BWF-B, COBERTURA PVC-ST1, ANTICHAMA BWF-B, 1 CONDUTOR, 0,6/1 KV, SECAO NOMINAL 35 MM2</v>
          </cell>
          <cell r="C420" t="str">
            <v xml:space="preserve">M     </v>
          </cell>
          <cell r="D420">
            <v>21.88</v>
          </cell>
        </row>
        <row r="421">
          <cell r="A421">
            <v>1020</v>
          </cell>
          <cell r="B421" t="str">
            <v>CABO DE COBRE, FLEXIVEL, CLASSE 4 OU 5, ISOLACAO EM PVC/A, ANTICHAMA BWF-B, COBERTURA PVC-ST1, ANTICHAMA BWF-B, 1 CONDUTOR, 0,6/1 KV, SECAO NOMINAL 10 MM2</v>
          </cell>
          <cell r="C421" t="str">
            <v xml:space="preserve">M     </v>
          </cell>
          <cell r="D421">
            <v>6.8</v>
          </cell>
        </row>
        <row r="422">
          <cell r="A422">
            <v>1021</v>
          </cell>
          <cell r="B422" t="str">
            <v>CABO DE COBRE, FLEXIVEL, CLASSE 4 OU 5, ISOLACAO EM PVC/A, ANTICHAMA BWF-B, COBERTURA PVC-ST1, ANTICHAMA BWF-B, 1 CONDUTOR, 0,6/1 KV, SECAO NOMINAL 4 MM2</v>
          </cell>
          <cell r="C422" t="str">
            <v xml:space="preserve">M     </v>
          </cell>
          <cell r="D422">
            <v>3.1</v>
          </cell>
        </row>
        <row r="423">
          <cell r="A423">
            <v>1022</v>
          </cell>
          <cell r="B423" t="str">
            <v>CABO DE COBRE, FLEXIVEL, CLASSE 4 OU 5, ISOLACAO EM PVC/A, ANTICHAMA BWF-B, COBERTURA PVC-ST1, ANTICHAMA BWF-B, 1 CONDUTOR, 0,6/1 KV, SECAO NOMINAL 2,5 MM2</v>
          </cell>
          <cell r="C423" t="str">
            <v xml:space="preserve">M     </v>
          </cell>
          <cell r="D423">
            <v>2.17</v>
          </cell>
        </row>
        <row r="424">
          <cell r="A424">
            <v>1024</v>
          </cell>
          <cell r="B424" t="str">
            <v>CABO DE COBRE, RIGIDO, CLASSE 2, ISOLACAO EM PVC/A, ANTICHAMA BWF-B, 1 CONDUTOR, 450/750 V, SECAO NOMINAL 300 MM2</v>
          </cell>
          <cell r="C424" t="str">
            <v xml:space="preserve">M     </v>
          </cell>
          <cell r="D424">
            <v>181.67</v>
          </cell>
        </row>
        <row r="425">
          <cell r="A425">
            <v>1030</v>
          </cell>
          <cell r="B425" t="str">
            <v>CAIXA DE DESCARGA DE PLASTICO EXTERNA, DE *9* L, PUXADOR FIO DE NYLON, NAO INCLUSO CANO, BOLSA, ENGATE</v>
          </cell>
          <cell r="C425" t="str">
            <v xml:space="preserve">UN    </v>
          </cell>
          <cell r="D425">
            <v>34.979999999999997</v>
          </cell>
        </row>
        <row r="426">
          <cell r="A426">
            <v>1031</v>
          </cell>
          <cell r="B426" t="str">
            <v>TUBO DE DESCIDA EXTERNO DE PVC PARA CAIXA DE DESCARGA EXTERNA ALTA - 40 MM X 1,60 M</v>
          </cell>
          <cell r="C426" t="str">
            <v xml:space="preserve">UN    </v>
          </cell>
          <cell r="D426">
            <v>10.6</v>
          </cell>
        </row>
        <row r="427">
          <cell r="A427">
            <v>1049</v>
          </cell>
          <cell r="B427" t="str">
            <v>CABECOTE PARA ENTRADA DE LINHA DE ALIMENTACAO PARA ELETRODUTO, EM LIGA DE ALUMINIO COM ACABAMENTO ANTI CORROSIVO, COM FIXACAO POR ENCAIXE LISO DE 360 GRAUS, DE 1 1/2"</v>
          </cell>
          <cell r="C427" t="str">
            <v xml:space="preserve">UN    </v>
          </cell>
          <cell r="D427">
            <v>5.84</v>
          </cell>
        </row>
        <row r="428">
          <cell r="A428">
            <v>1050</v>
          </cell>
          <cell r="B428" t="str">
            <v>CABECOTE PARA ENTRADA DE LINHA DE ALIMENTACAO PARA ELETRODUTO, EM LIGA DE ALUMINIO COM ACABAMENTO ANTI CORROSIVO, COM FIXACAO POR ENCAIXE LISO DE 360 GRAUS, DE 1"</v>
          </cell>
          <cell r="C428" t="str">
            <v xml:space="preserve">UN    </v>
          </cell>
          <cell r="D428">
            <v>3.06</v>
          </cell>
        </row>
        <row r="429">
          <cell r="A429">
            <v>1051</v>
          </cell>
          <cell r="B429" t="str">
            <v>CABECOTE PARA ENTRADA DE LINHA DE ALIMENTACAO PARA ELETRODUTO, EM LIGA DE ALUMINIO COM ACABAMENTO ANTI CORROSIVO, COM FIXACAO POR ENCAIXE LISO DE 360 GRAUS, DE 4"</v>
          </cell>
          <cell r="C429" t="str">
            <v xml:space="preserve">UN    </v>
          </cell>
          <cell r="D429">
            <v>41.8</v>
          </cell>
        </row>
        <row r="430">
          <cell r="A430">
            <v>1062</v>
          </cell>
          <cell r="B430" t="str">
            <v>CAIXA INTERNA/EXTERNA DE MEDICAO PARA 1 MEDIDOR TRIFASICO, COM VISOR, EM CHAPA DE ACO 18 USG (PADRAO DA CONCESSIONARIA LOCAL)</v>
          </cell>
          <cell r="C430" t="str">
            <v xml:space="preserve">UN    </v>
          </cell>
          <cell r="D430">
            <v>217.83</v>
          </cell>
        </row>
        <row r="431">
          <cell r="A431">
            <v>1068</v>
          </cell>
          <cell r="B431" t="str">
            <v>CAIXA PARA MEDICAO COLETIVA TIPO L, PADRAO BIFASICO OU TRIFASICO, PARA ATE 4 MEDIDORES, SEM BARRAMENTO E COM PORTAS INFERIOR E SUPERIOR</v>
          </cell>
          <cell r="C431" t="str">
            <v xml:space="preserve">UN    </v>
          </cell>
          <cell r="D431">
            <v>1436.83</v>
          </cell>
        </row>
        <row r="432">
          <cell r="A432">
            <v>1079</v>
          </cell>
          <cell r="B432" t="str">
            <v>REATOR ELETRONICO BIVOLT PARA 2 LAMPADAS FLUORESCENTES DE 36/40 W</v>
          </cell>
          <cell r="C432" t="str">
            <v xml:space="preserve">UN    </v>
          </cell>
          <cell r="D432">
            <v>22.29</v>
          </cell>
        </row>
        <row r="433">
          <cell r="A433">
            <v>1082</v>
          </cell>
          <cell r="B433" t="str">
            <v>REATOR P/ LAMPADA VAPOR DE SODIO 250W USO EXT</v>
          </cell>
          <cell r="C433" t="str">
            <v xml:space="preserve">UN    </v>
          </cell>
          <cell r="D433">
            <v>140.16999999999999</v>
          </cell>
        </row>
        <row r="434">
          <cell r="A434">
            <v>1086</v>
          </cell>
          <cell r="B434" t="str">
            <v>REATOR ELETRONICO BIVOLT PARA 2 LAMPADAS FLUORESCENTES DE 18/20 W</v>
          </cell>
          <cell r="C434" t="str">
            <v xml:space="preserve">UN    </v>
          </cell>
          <cell r="D434">
            <v>21.57</v>
          </cell>
        </row>
        <row r="435">
          <cell r="A435">
            <v>1087</v>
          </cell>
          <cell r="B435" t="str">
            <v>REATOR ELETRONICO BIVOLT PARA 1 LAMPADA FLUORESCENTE DE 36/40 W</v>
          </cell>
          <cell r="C435" t="str">
            <v xml:space="preserve">UN    </v>
          </cell>
          <cell r="D435">
            <v>20.52</v>
          </cell>
        </row>
        <row r="436">
          <cell r="A436">
            <v>1088</v>
          </cell>
          <cell r="B436" t="str">
            <v>REATOR ELETRONICO BIVOLT PARA 1 LAMPADA FLUORESCENTE DE 18/20 W</v>
          </cell>
          <cell r="C436" t="str">
            <v xml:space="preserve">UN    </v>
          </cell>
          <cell r="D436">
            <v>16.43</v>
          </cell>
        </row>
        <row r="437">
          <cell r="A437">
            <v>1090</v>
          </cell>
          <cell r="B437" t="str">
            <v>ARMACAO VERTICAL COM HASTE E CONTRA-PINO, EM CHAPA DE ACO GALVANIZADO 3/16", COM 3 ESTRIBOS, SEM ISOLADOR</v>
          </cell>
          <cell r="C437" t="str">
            <v xml:space="preserve">UN    </v>
          </cell>
          <cell r="D437">
            <v>38.96</v>
          </cell>
        </row>
        <row r="438">
          <cell r="A438">
            <v>1091</v>
          </cell>
          <cell r="B438" t="str">
            <v>ARMACAO VERTICAL COM HASTE E CONTRA-PINO, EM CHAPA DE ACO GALVANIZADO 3/16", COM 1 ESTRIBO E 1 ISOLADOR</v>
          </cell>
          <cell r="C438" t="str">
            <v xml:space="preserve">UN    </v>
          </cell>
          <cell r="D438">
            <v>20.25</v>
          </cell>
        </row>
        <row r="439">
          <cell r="A439">
            <v>1092</v>
          </cell>
          <cell r="B439" t="str">
            <v>ARMACAO VERTICAL COM HASTE E CONTRA-PINO, EM CHAPA DE ACO GALVANIZADO 3/16", COM 2 ESTRIBOS, SEM ISOLADOR</v>
          </cell>
          <cell r="C439" t="str">
            <v xml:space="preserve">UN    </v>
          </cell>
          <cell r="D439">
            <v>23.3</v>
          </cell>
        </row>
        <row r="440">
          <cell r="A440">
            <v>1093</v>
          </cell>
          <cell r="B440" t="str">
            <v>ARMACAO VERTICAL COM HASTE E CONTRA-PINO, EM CHAPA DE ACO GALVANIZADO 3/16", COM 3 ESTRIBOS E 3 ISOLADORES</v>
          </cell>
          <cell r="C440" t="str">
            <v xml:space="preserve">UN    </v>
          </cell>
          <cell r="D440">
            <v>54.41</v>
          </cell>
        </row>
        <row r="441">
          <cell r="A441">
            <v>1094</v>
          </cell>
          <cell r="B441" t="str">
            <v>ARMACAO VERTICAL COM HASTE E CONTRA-PINO, EM CHAPA DE ACO GALVANIZADO 3/16", COM 1 ESTRIBO, SEM ISOLADOR</v>
          </cell>
          <cell r="C441" t="str">
            <v xml:space="preserve">UN    </v>
          </cell>
          <cell r="D441">
            <v>14.17</v>
          </cell>
        </row>
        <row r="442">
          <cell r="A442">
            <v>1095</v>
          </cell>
          <cell r="B442" t="str">
            <v>ARMACAO VERTICAL COM HASTE E CONTRA-PINO, EM CHAPA DE ACO GALVANIZADO 3/16", COM 2 ESTRIBOS, E 2 ISOLADORES</v>
          </cell>
          <cell r="C442" t="str">
            <v xml:space="preserve">UN    </v>
          </cell>
          <cell r="D442">
            <v>30.11</v>
          </cell>
        </row>
        <row r="443">
          <cell r="A443">
            <v>1096</v>
          </cell>
          <cell r="B443" t="str">
            <v>ARMACAO VERTICAL COM HASTE E CONTRA-PINO, EM CHAPA DE ACO GALVANIZADO 3/16", COM 4 ESTRIBOS E 4 ISOLADORES</v>
          </cell>
          <cell r="C443" t="str">
            <v xml:space="preserve">UN    </v>
          </cell>
          <cell r="D443">
            <v>70.11</v>
          </cell>
        </row>
        <row r="444">
          <cell r="A444">
            <v>1097</v>
          </cell>
          <cell r="B444" t="str">
            <v>ARMACAO VERTICAL COM HASTE E CONTRA-PINO, EM CHAPA DE ACO GALVANIZADO 3/16", COM 4 ESTRIBOS, SEM ISOLADOR</v>
          </cell>
          <cell r="C444" t="str">
            <v xml:space="preserve">UN    </v>
          </cell>
          <cell r="D444">
            <v>59.51</v>
          </cell>
        </row>
        <row r="445">
          <cell r="A445">
            <v>1098</v>
          </cell>
          <cell r="B445" t="str">
            <v>CABECOTE PARA ENTRADA DE LINHA DE ALIMENTACAO PARA ELETRODUTO, EM LIGA DE ALUMINIO COM ACABAMENTO ANTI CORROSIVO, COM FIXACAO POR ENCAIXE LISO DE 360 GRAUS, DE 3/4"</v>
          </cell>
          <cell r="C445" t="str">
            <v xml:space="preserve">UN    </v>
          </cell>
          <cell r="D445">
            <v>2.38</v>
          </cell>
        </row>
        <row r="446">
          <cell r="A446">
            <v>1099</v>
          </cell>
          <cell r="B446" t="str">
            <v>CABECOTE PARA ENTRADA DE LINHA DE ALIMENTACAO PARA ELETRODUTO, EM LIGA DE ALUMINIO COM ACABAMENTO ANTI CORROSIVO, COM FIXACAO POR ENCAIXE LISO DE 360 GRAUS, DE 1 1/4"</v>
          </cell>
          <cell r="C446" t="str">
            <v xml:space="preserve">UN    </v>
          </cell>
          <cell r="D446">
            <v>4.47</v>
          </cell>
        </row>
        <row r="447">
          <cell r="A447">
            <v>1100</v>
          </cell>
          <cell r="B447" t="str">
            <v>CABECOTE PARA ENTRADA DE LINHA DE ALIMENTACAO PARA ELETRODUTO, EM LIGA DE ALUMINIO COM ACABAMENTO ANTI CORROSIVO, COM FIXACAO POR ENCAIXE LISO DE 360 GRAUS, DE 2"</v>
          </cell>
          <cell r="C447" t="str">
            <v xml:space="preserve">UN    </v>
          </cell>
          <cell r="D447">
            <v>9.9499999999999993</v>
          </cell>
        </row>
        <row r="448">
          <cell r="A448">
            <v>1101</v>
          </cell>
          <cell r="B448" t="str">
            <v>CABECOTE PARA ENTRADA DE LINHA DE ALIMENTACAO PARA ELETRODUTO, EM LIGA DE ALUMINIO COM ACABAMENTO ANTI CORROSIVO, COM FIXACAO POR ENCAIXE LISO DE 360 GRAUS, DE 2 1/2"</v>
          </cell>
          <cell r="C448" t="str">
            <v xml:space="preserve">UN    </v>
          </cell>
          <cell r="D448">
            <v>19.28</v>
          </cell>
        </row>
        <row r="449">
          <cell r="A449">
            <v>1102</v>
          </cell>
          <cell r="B449" t="str">
            <v>CABECOTE PARA ENTRADA DE LINHA DE ALIMENTACAO PARA ELETRODUTO, EM LIGA DE ALUMINIO COM ACABAMENTO ANTI CORROSIVO, COM FIXACAO POR ENCAIXE LISO DE 360 GRAUS, DE 3"</v>
          </cell>
          <cell r="C449" t="str">
            <v xml:space="preserve">UN    </v>
          </cell>
          <cell r="D449">
            <v>28.76</v>
          </cell>
        </row>
        <row r="450">
          <cell r="A450">
            <v>1106</v>
          </cell>
          <cell r="B450" t="str">
            <v>CAL HIDRATADA CH-I PARA ARGAMASSAS</v>
          </cell>
          <cell r="C450" t="str">
            <v xml:space="preserve">KG    </v>
          </cell>
          <cell r="D450">
            <v>0.69</v>
          </cell>
        </row>
        <row r="451">
          <cell r="A451">
            <v>1107</v>
          </cell>
          <cell r="B451" t="str">
            <v>CAL VIRGEM COMUM PARA ARGAMASSAS (NBR 6453)</v>
          </cell>
          <cell r="C451" t="str">
            <v xml:space="preserve">KG    </v>
          </cell>
          <cell r="D451">
            <v>0.57999999999999996</v>
          </cell>
        </row>
        <row r="452">
          <cell r="A452">
            <v>1108</v>
          </cell>
          <cell r="B452" t="str">
            <v>CALHA MOLDURA AMERICANA DE CHAPA DE ACO GALVANIZADA NUM 26, CORTE 33 CM</v>
          </cell>
          <cell r="C452" t="str">
            <v xml:space="preserve">M     </v>
          </cell>
          <cell r="D452">
            <v>23.43</v>
          </cell>
        </row>
        <row r="453">
          <cell r="A453">
            <v>1109</v>
          </cell>
          <cell r="B453" t="str">
            <v>CALHA QUADRADA DE CHAPA DE ACO GALVANIZADA NUM 26, CORTE 33 CM</v>
          </cell>
          <cell r="C453" t="str">
            <v xml:space="preserve">M     </v>
          </cell>
          <cell r="D453">
            <v>23.43</v>
          </cell>
        </row>
        <row r="454">
          <cell r="A454">
            <v>1110</v>
          </cell>
          <cell r="B454" t="str">
            <v>CALHA PLATIBANDA DE CHAPA DE ACO GALVANIZADA NUM 26, CORTE 45 CM</v>
          </cell>
          <cell r="C454" t="str">
            <v xml:space="preserve">M     </v>
          </cell>
          <cell r="D454">
            <v>27.91</v>
          </cell>
        </row>
        <row r="455">
          <cell r="A455">
            <v>1113</v>
          </cell>
          <cell r="B455" t="str">
            <v>RUFO EXTERNO/INTERNO DE CHAPA DE ACO GALVANIZADA NUM 26, CORTE 33 CM</v>
          </cell>
          <cell r="C455" t="str">
            <v xml:space="preserve">M     </v>
          </cell>
          <cell r="D455">
            <v>23.43</v>
          </cell>
        </row>
        <row r="456">
          <cell r="A456">
            <v>1114</v>
          </cell>
          <cell r="B456" t="str">
            <v>RUFO INTERNO DE CHAPA DE ACO GALVANIZADA NUM 26, CORTE 50 CM</v>
          </cell>
          <cell r="C456" t="str">
            <v xml:space="preserve">M     </v>
          </cell>
          <cell r="D456">
            <v>27.91</v>
          </cell>
        </row>
        <row r="457">
          <cell r="A457">
            <v>1115</v>
          </cell>
          <cell r="B457" t="str">
            <v>RUFO EXTERNO DE CHAPA DE ACO GALVANIZADA NUM 26, CORTE 28 CM</v>
          </cell>
          <cell r="C457" t="str">
            <v xml:space="preserve">M     </v>
          </cell>
          <cell r="D457">
            <v>20.04</v>
          </cell>
        </row>
        <row r="458">
          <cell r="A458">
            <v>1116</v>
          </cell>
          <cell r="B458" t="str">
            <v>RUFO EXTERNO DE CHAPA DE ACO GALVANIZADA NUM 26, CORTE 25 CM</v>
          </cell>
          <cell r="C458" t="str">
            <v xml:space="preserve">M     </v>
          </cell>
          <cell r="D458">
            <v>16.72</v>
          </cell>
        </row>
        <row r="459">
          <cell r="A459">
            <v>1117</v>
          </cell>
          <cell r="B459" t="str">
            <v>CALHA PARA AGUA FURTADA DE CHAPA DE ACO GALVANIZADA NUM 26, CORTE 40 CM</v>
          </cell>
          <cell r="C459" t="str">
            <v xml:space="preserve">M     </v>
          </cell>
          <cell r="D459">
            <v>23.61</v>
          </cell>
        </row>
        <row r="460">
          <cell r="A460">
            <v>1118</v>
          </cell>
          <cell r="B460" t="str">
            <v>CALHA PARA AGUA FURTADA DE CHAPA DE ACO GALVANIZADA NUM 26, CORTE 50 CM</v>
          </cell>
          <cell r="C460" t="str">
            <v xml:space="preserve">M     </v>
          </cell>
          <cell r="D460">
            <v>27.91</v>
          </cell>
        </row>
        <row r="461">
          <cell r="A461">
            <v>1119</v>
          </cell>
          <cell r="B461" t="str">
            <v>CALHA QUADRADA DE CHAPA DE ACO GALVANIZADA NUM 28, CORTE 25 CM</v>
          </cell>
          <cell r="C461" t="str">
            <v xml:space="preserve">M     </v>
          </cell>
          <cell r="D461">
            <v>15.1</v>
          </cell>
        </row>
        <row r="462">
          <cell r="A462">
            <v>1159</v>
          </cell>
          <cell r="B462" t="str">
            <v>CAMINHONETE COM MOTOR A DIESEL, POTENCIA *160* CV, CABINE DUPLA, 4X4</v>
          </cell>
          <cell r="C462" t="str">
            <v xml:space="preserve">UN    </v>
          </cell>
          <cell r="D462">
            <v>163536</v>
          </cell>
        </row>
        <row r="463">
          <cell r="A463">
            <v>1162</v>
          </cell>
          <cell r="B463" t="str">
            <v>CAP OU TAMPAO DE FERRO GALVANIZADO, COM ROSCA BSP, DE 1/2"</v>
          </cell>
          <cell r="C463" t="str">
            <v xml:space="preserve">UN    </v>
          </cell>
          <cell r="D463">
            <v>3.02</v>
          </cell>
        </row>
        <row r="464">
          <cell r="A464">
            <v>1163</v>
          </cell>
          <cell r="B464" t="str">
            <v>CAP OU TAMPAO DE FERRO GALVANIZADO, COM ROSCA BSP, DE 3/4"</v>
          </cell>
          <cell r="C464" t="str">
            <v xml:space="preserve">UN    </v>
          </cell>
          <cell r="D464">
            <v>3.91</v>
          </cell>
        </row>
        <row r="465">
          <cell r="A465">
            <v>1164</v>
          </cell>
          <cell r="B465" t="str">
            <v>CAP OU TAMPAO DE FERRO GALVANIZADO, COM ROSCA BSP, DE 1 1/4"</v>
          </cell>
          <cell r="C465" t="str">
            <v xml:space="preserve">UN    </v>
          </cell>
          <cell r="D465">
            <v>8.69</v>
          </cell>
        </row>
        <row r="466">
          <cell r="A466">
            <v>1165</v>
          </cell>
          <cell r="B466" t="str">
            <v>CAP OU TAMPAO DE FERRO GALVANIZADO, COM ROSCA BSP, DE 1 1/2"</v>
          </cell>
          <cell r="C466" t="str">
            <v xml:space="preserve">UN    </v>
          </cell>
          <cell r="D466">
            <v>10.73</v>
          </cell>
        </row>
        <row r="467">
          <cell r="A467">
            <v>1166</v>
          </cell>
          <cell r="B467" t="str">
            <v>CAP OU TAMPAO DE FERRO GALVANIZADO, COM ROSCA BSP, DE 2"</v>
          </cell>
          <cell r="C467" t="str">
            <v xml:space="preserve">UN    </v>
          </cell>
          <cell r="D467">
            <v>15.51</v>
          </cell>
        </row>
        <row r="468">
          <cell r="A468">
            <v>1167</v>
          </cell>
          <cell r="B468" t="str">
            <v>CAP OU TAMPAO DE FERRO GALVANIZADO, COM ROSCA BSP, DE 4"</v>
          </cell>
          <cell r="C468" t="str">
            <v xml:space="preserve">UN    </v>
          </cell>
          <cell r="D468">
            <v>66.709999999999994</v>
          </cell>
        </row>
        <row r="469">
          <cell r="A469">
            <v>1168</v>
          </cell>
          <cell r="B469" t="str">
            <v>CAP OU TAMPAO DE FERRO GALVANIZADO, COM ROSCA BSP, DE 3"</v>
          </cell>
          <cell r="C469" t="str">
            <v xml:space="preserve">UN    </v>
          </cell>
          <cell r="D469">
            <v>39.880000000000003</v>
          </cell>
        </row>
        <row r="470">
          <cell r="A470">
            <v>1169</v>
          </cell>
          <cell r="B470" t="str">
            <v>CAP OU TAMPAO DE FERRO GALVANIZADO, COM ROSCA BSP, DE 2 1/2"</v>
          </cell>
          <cell r="C470" t="str">
            <v xml:space="preserve">UN    </v>
          </cell>
          <cell r="D470">
            <v>27.97</v>
          </cell>
        </row>
        <row r="471">
          <cell r="A471">
            <v>1170</v>
          </cell>
          <cell r="B471" t="str">
            <v>CAP OU TAMPAO DE FERRO GALVANIZADO, COM ROSCA BSP, DE 1"</v>
          </cell>
          <cell r="C471" t="str">
            <v xml:space="preserve">UN    </v>
          </cell>
          <cell r="D471">
            <v>5.7</v>
          </cell>
        </row>
        <row r="472">
          <cell r="A472">
            <v>1183</v>
          </cell>
          <cell r="B472" t="str">
            <v>CAP, PVC PBA, JE, DN 75 / DE 85 MM,  PARA REDE DE AGUA (NBR 10351)</v>
          </cell>
          <cell r="C472" t="str">
            <v xml:space="preserve">UN    </v>
          </cell>
          <cell r="D472">
            <v>16.37</v>
          </cell>
        </row>
        <row r="473">
          <cell r="A473">
            <v>1184</v>
          </cell>
          <cell r="B473" t="str">
            <v>CAP PVC, SOLDAVEL, 110 MM, PARA AGUA FRIA PREDIAL</v>
          </cell>
          <cell r="C473" t="str">
            <v xml:space="preserve">UN    </v>
          </cell>
          <cell r="D473">
            <v>57.92</v>
          </cell>
        </row>
        <row r="474">
          <cell r="A474">
            <v>1185</v>
          </cell>
          <cell r="B474" t="str">
            <v>CAP PVC, SOLDAVEL, 25 MM, PARA AGUA FRIA PREDIAL</v>
          </cell>
          <cell r="C474" t="str">
            <v xml:space="preserve">UN    </v>
          </cell>
          <cell r="D474">
            <v>0.94</v>
          </cell>
        </row>
        <row r="475">
          <cell r="A475">
            <v>1188</v>
          </cell>
          <cell r="B475" t="str">
            <v>CAP PVC, ROSCAVEL, 2 1/2",  AGUA FRIA PREDIAL</v>
          </cell>
          <cell r="C475" t="str">
            <v xml:space="preserve">UN    </v>
          </cell>
          <cell r="D475">
            <v>18.03</v>
          </cell>
        </row>
        <row r="476">
          <cell r="A476">
            <v>1189</v>
          </cell>
          <cell r="B476" t="str">
            <v>CAP PVC, SOLDAVEL, 32 MM, PARA AGUA FRIA PREDIAL</v>
          </cell>
          <cell r="C476" t="str">
            <v xml:space="preserve">UN    </v>
          </cell>
          <cell r="D476">
            <v>1.63</v>
          </cell>
        </row>
        <row r="477">
          <cell r="A477">
            <v>1191</v>
          </cell>
          <cell r="B477" t="str">
            <v>CAP PVC, SOLDAVEL, 20 MM, PARA AGUA FRIA PREDIAL</v>
          </cell>
          <cell r="C477" t="str">
            <v xml:space="preserve">UN    </v>
          </cell>
          <cell r="D477">
            <v>0.82</v>
          </cell>
        </row>
        <row r="478">
          <cell r="A478">
            <v>1193</v>
          </cell>
          <cell r="B478" t="str">
            <v>CAP PVC, SOLDAVEL, 40 MM, PARA AGUA FRIA PREDIAL</v>
          </cell>
          <cell r="C478" t="str">
            <v xml:space="preserve">UN    </v>
          </cell>
          <cell r="D478">
            <v>3.14</v>
          </cell>
        </row>
        <row r="479">
          <cell r="A479">
            <v>1194</v>
          </cell>
          <cell r="B479" t="str">
            <v>CAP PVC, SOLDAVEL, 50 MM, PARA AGUA FRIA PREDIAL</v>
          </cell>
          <cell r="C479" t="str">
            <v xml:space="preserve">UN    </v>
          </cell>
          <cell r="D479">
            <v>5.94</v>
          </cell>
        </row>
        <row r="480">
          <cell r="A480">
            <v>1195</v>
          </cell>
          <cell r="B480" t="str">
            <v>CAP PVC, SOLDAVEL, 60 MM, PARA AGUA FRIA PREDIAL</v>
          </cell>
          <cell r="C480" t="str">
            <v xml:space="preserve">UN    </v>
          </cell>
          <cell r="D480">
            <v>8.93</v>
          </cell>
        </row>
        <row r="481">
          <cell r="A481">
            <v>1197</v>
          </cell>
          <cell r="B481" t="str">
            <v>CAP PVC, ROSCAVEL, 1/2", PARA AGUA FRIA PREDIAL</v>
          </cell>
          <cell r="C481" t="str">
            <v xml:space="preserve">UN    </v>
          </cell>
          <cell r="D481">
            <v>1.1299999999999999</v>
          </cell>
        </row>
        <row r="482">
          <cell r="A482">
            <v>1198</v>
          </cell>
          <cell r="B482" t="str">
            <v>CAP PVC, ROSCAVEL, 3/4",  PARA AGUA FRIA PREDIAL</v>
          </cell>
          <cell r="C482" t="str">
            <v xml:space="preserve">UN    </v>
          </cell>
          <cell r="D482">
            <v>1.68</v>
          </cell>
        </row>
        <row r="483">
          <cell r="A483">
            <v>1199</v>
          </cell>
          <cell r="B483" t="str">
            <v>CAP PVC, ROSCAVEL, 3",  AGUA FRIA PREDIAL</v>
          </cell>
          <cell r="C483" t="str">
            <v xml:space="preserve">UN    </v>
          </cell>
          <cell r="D483">
            <v>23.56</v>
          </cell>
        </row>
        <row r="484">
          <cell r="A484">
            <v>1200</v>
          </cell>
          <cell r="B484" t="str">
            <v>CAP PVC, SOLDAVEL, DN 100 MM, SERIE NORMAL, PARA ESGOTO PREDIAL</v>
          </cell>
          <cell r="C484" t="str">
            <v xml:space="preserve">UN    </v>
          </cell>
          <cell r="D484">
            <v>6.48</v>
          </cell>
        </row>
        <row r="485">
          <cell r="A485">
            <v>1202</v>
          </cell>
          <cell r="B485" t="str">
            <v>CAP PVC, ROSCAVEL, 1",  PARA AGUA FRIA PREDIAL</v>
          </cell>
          <cell r="C485" t="str">
            <v xml:space="preserve">UN    </v>
          </cell>
          <cell r="D485">
            <v>3.05</v>
          </cell>
        </row>
        <row r="486">
          <cell r="A486">
            <v>1203</v>
          </cell>
          <cell r="B486" t="str">
            <v>CAP PVC, ROSCAVEL, 1 1/4",  AGUA FRIA PREDIAL</v>
          </cell>
          <cell r="C486" t="str">
            <v xml:space="preserve">UN    </v>
          </cell>
          <cell r="D486">
            <v>8.8699999999999992</v>
          </cell>
        </row>
        <row r="487">
          <cell r="A487">
            <v>1204</v>
          </cell>
          <cell r="B487" t="str">
            <v>CAP PVC, SOLDAVEL, 75 MM, PARA AGUA FRIA PREDIAL</v>
          </cell>
          <cell r="C487" t="str">
            <v xml:space="preserve">UN    </v>
          </cell>
          <cell r="D487">
            <v>16.239999999999998</v>
          </cell>
        </row>
        <row r="488">
          <cell r="A488">
            <v>1205</v>
          </cell>
          <cell r="B488" t="str">
            <v>CAP PVC, SOLDAVEL, 85 MM, PARA AGUA FRIA PREDIAL</v>
          </cell>
          <cell r="C488" t="str">
            <v xml:space="preserve">UN    </v>
          </cell>
          <cell r="D488">
            <v>38.53</v>
          </cell>
        </row>
        <row r="489">
          <cell r="A489">
            <v>1206</v>
          </cell>
          <cell r="B489" t="str">
            <v>CAP, PVC PBA, JE, DN 50 / DE 60 MM,  PARA REDE DE AGUA (NBR 10351)</v>
          </cell>
          <cell r="C489" t="str">
            <v xml:space="preserve">UN    </v>
          </cell>
          <cell r="D489">
            <v>6.28</v>
          </cell>
        </row>
        <row r="490">
          <cell r="A490">
            <v>1207</v>
          </cell>
          <cell r="B490" t="str">
            <v>CAP, PVC PBA, JE, DN 100 / DE 110 MM,  PARA REDE DE AGUA (NBR 10351)</v>
          </cell>
          <cell r="C490" t="str">
            <v xml:space="preserve">UN    </v>
          </cell>
          <cell r="D490">
            <v>25.07</v>
          </cell>
        </row>
        <row r="491">
          <cell r="A491">
            <v>1210</v>
          </cell>
          <cell r="B491" t="str">
            <v>CAP PVC, ROSCAVEL, 1 1/2",  AGUA FRIA PREDIAL</v>
          </cell>
          <cell r="C491" t="str">
            <v xml:space="preserve">UN    </v>
          </cell>
          <cell r="D491">
            <v>9.15</v>
          </cell>
        </row>
        <row r="492">
          <cell r="A492">
            <v>1211</v>
          </cell>
          <cell r="B492" t="str">
            <v>CAP PVC, ROSCAVEL, 2",  AGUA FRIA PREDIAL</v>
          </cell>
          <cell r="C492" t="str">
            <v xml:space="preserve">UN    </v>
          </cell>
          <cell r="D492">
            <v>9.31</v>
          </cell>
        </row>
        <row r="493">
          <cell r="A493">
            <v>1213</v>
          </cell>
          <cell r="B493" t="str">
            <v>CARPINTEIRO DE FORMAS</v>
          </cell>
          <cell r="C493" t="str">
            <v xml:space="preserve">H     </v>
          </cell>
          <cell r="D493">
            <v>12.79</v>
          </cell>
        </row>
        <row r="494">
          <cell r="A494">
            <v>1214</v>
          </cell>
          <cell r="B494" t="str">
            <v>CARPINTEIRO DE ESQUADRIAS</v>
          </cell>
          <cell r="C494" t="str">
            <v xml:space="preserve">H     </v>
          </cell>
          <cell r="D494">
            <v>13.95</v>
          </cell>
        </row>
        <row r="495">
          <cell r="A495">
            <v>1287</v>
          </cell>
          <cell r="B495" t="str">
            <v>PISO EM CERAMICA ESMALTADA EXTRA, PEI MAIOR OU IGUAL A 4, FORMATO MENOR OU IGUAL A 2025 CM2</v>
          </cell>
          <cell r="C495" t="str">
            <v xml:space="preserve">M2    </v>
          </cell>
          <cell r="D495">
            <v>16.989999999999998</v>
          </cell>
        </row>
        <row r="496">
          <cell r="A496">
            <v>1292</v>
          </cell>
          <cell r="B496" t="str">
            <v>PISO EM CERAMICA ESMALTADA EXTRA, PEI MAIOR OU IGUAL A 4, FORMATO MAIOR QUE 2025 CM2</v>
          </cell>
          <cell r="C496" t="str">
            <v xml:space="preserve">M2    </v>
          </cell>
          <cell r="D496">
            <v>34.630000000000003</v>
          </cell>
        </row>
        <row r="497">
          <cell r="A497">
            <v>1297</v>
          </cell>
          <cell r="B497" t="str">
            <v>PISO EM CERAMICA ESMALTADA, COMERCIAL (PADRAO POPULAR), PEI MAIOR OU IGUAL A 3, FORMATO MENOR OU IGUAL A  2025 CM2</v>
          </cell>
          <cell r="C497" t="str">
            <v xml:space="preserve">M2    </v>
          </cell>
          <cell r="D497">
            <v>14.09</v>
          </cell>
        </row>
        <row r="498">
          <cell r="A498">
            <v>1318</v>
          </cell>
          <cell r="B498" t="str">
            <v>CHAPA DE ACO FINA A QUENTE BITOLA MSG 14, E = 2,00 MM (16,0 KG/M2)</v>
          </cell>
          <cell r="C498" t="str">
            <v xml:space="preserve">KG    </v>
          </cell>
          <cell r="D498">
            <v>7.88</v>
          </cell>
        </row>
        <row r="499">
          <cell r="A499">
            <v>1319</v>
          </cell>
          <cell r="B499" t="str">
            <v>CHAPA DE ACO FINA A QUENTE BITOLA MSG 3/16 ", E = 4,75 MM (38,00 KG/M2)</v>
          </cell>
          <cell r="C499" t="str">
            <v xml:space="preserve">KG    </v>
          </cell>
          <cell r="D499">
            <v>7.01</v>
          </cell>
        </row>
        <row r="500">
          <cell r="A500">
            <v>1321</v>
          </cell>
          <cell r="B500" t="str">
            <v>CHAPA DE ACO FINA A QUENTE BITOLA MSG 13, E = 2,25 MM (18,00 KG/M2)</v>
          </cell>
          <cell r="C500" t="str">
            <v xml:space="preserve">KG    </v>
          </cell>
          <cell r="D500">
            <v>7.87</v>
          </cell>
        </row>
        <row r="501">
          <cell r="A501">
            <v>1322</v>
          </cell>
          <cell r="B501" t="str">
            <v>CHAPA DE ACO FINA A QUENTE BITOLA MSG 16, E = 1,50 MM (12,00 KG/M2)</v>
          </cell>
          <cell r="C501" t="str">
            <v xml:space="preserve">KG    </v>
          </cell>
          <cell r="D501">
            <v>8.32</v>
          </cell>
        </row>
        <row r="502">
          <cell r="A502">
            <v>1323</v>
          </cell>
          <cell r="B502" t="str">
            <v>CHAPA DE ACO FINA A QUENTE BITOLA MSG 18, E = 1,20 MM (9,60 KG/M2)</v>
          </cell>
          <cell r="C502" t="str">
            <v xml:space="preserve">KG    </v>
          </cell>
          <cell r="D502">
            <v>8.32</v>
          </cell>
        </row>
        <row r="503">
          <cell r="A503">
            <v>1325</v>
          </cell>
          <cell r="B503" t="str">
            <v>CHAPA DE ACO FINA A FRIO BITOLA MSG 20, E = 0,90 MM (7,20 KG/M2)</v>
          </cell>
          <cell r="C503" t="str">
            <v xml:space="preserve">KG    </v>
          </cell>
          <cell r="D503">
            <v>8.48</v>
          </cell>
        </row>
        <row r="504">
          <cell r="A504">
            <v>1327</v>
          </cell>
          <cell r="B504" t="str">
            <v>CHAPA DE ACO FINA A FRIO BITOLA MSG 24, E = 0,60 MM (4,80 KG/M2)</v>
          </cell>
          <cell r="C504" t="str">
            <v xml:space="preserve">KG    </v>
          </cell>
          <cell r="D504">
            <v>9.0299999999999994</v>
          </cell>
        </row>
        <row r="505">
          <cell r="A505">
            <v>1328</v>
          </cell>
          <cell r="B505" t="str">
            <v>CHAPA DE ACO FINA A FRIO BITOLA MSG 26, E = 0,45 MM (3,60 KG/M2)</v>
          </cell>
          <cell r="C505" t="str">
            <v xml:space="preserve">KG    </v>
          </cell>
          <cell r="D505">
            <v>8.5</v>
          </cell>
        </row>
        <row r="506">
          <cell r="A506">
            <v>1330</v>
          </cell>
          <cell r="B506" t="str">
            <v>CHAPA DE ACO GROSSA, ASTM A36, E = 1/4 " (6,35 MM) 49,79 KG/M2</v>
          </cell>
          <cell r="C506" t="str">
            <v xml:space="preserve">KG    </v>
          </cell>
          <cell r="D506">
            <v>7.57</v>
          </cell>
        </row>
        <row r="507">
          <cell r="A507">
            <v>1332</v>
          </cell>
          <cell r="B507" t="str">
            <v>CHAPA DE ACO GROSSA, ASTM A36, E = 3/8 " (9,53 MM) 74,69 KG/M2</v>
          </cell>
          <cell r="C507" t="str">
            <v xml:space="preserve">KG    </v>
          </cell>
          <cell r="D507">
            <v>7.76</v>
          </cell>
        </row>
        <row r="508">
          <cell r="A508">
            <v>1333</v>
          </cell>
          <cell r="B508" t="str">
            <v>CHAPA DE ACO GROSSA, ASTM A36, E = 1/2 " (12,70 MM) 99,59 KG/M2</v>
          </cell>
          <cell r="C508" t="str">
            <v xml:space="preserve">KG    </v>
          </cell>
          <cell r="D508">
            <v>7.64</v>
          </cell>
        </row>
        <row r="509">
          <cell r="A509">
            <v>1334</v>
          </cell>
          <cell r="B509" t="str">
            <v>CHAPA DE ACO GROSSA, ASTM A36, E = 5/8 " (15,88 MM) 124,49 KG/M2</v>
          </cell>
          <cell r="C509" t="str">
            <v xml:space="preserve">KG    </v>
          </cell>
          <cell r="D509">
            <v>8.61</v>
          </cell>
        </row>
        <row r="510">
          <cell r="A510">
            <v>1335</v>
          </cell>
          <cell r="B510" t="str">
            <v>CHAPA DE ACO GROSSA, ASTM A36, E = 7/8 " (22,23 MM) 174,28 KG/M2</v>
          </cell>
          <cell r="C510" t="str">
            <v xml:space="preserve">KG    </v>
          </cell>
          <cell r="D510">
            <v>8.89</v>
          </cell>
        </row>
        <row r="511">
          <cell r="A511">
            <v>1337</v>
          </cell>
          <cell r="B511" t="str">
            <v>CHAPA DE ACO XADREZ PARA PISOS, E = 1/4 " (6,30 MM) 54,53 KG/M2</v>
          </cell>
          <cell r="C511" t="str">
            <v xml:space="preserve">KG    </v>
          </cell>
          <cell r="D511">
            <v>8.73</v>
          </cell>
        </row>
        <row r="512">
          <cell r="A512">
            <v>1338</v>
          </cell>
          <cell r="B512" t="str">
            <v>CHAPA DE LAMINADO MELAMINICO, LISO BRILHANTE, DE *1,25 X 3,08* M, E = 0,8 MM</v>
          </cell>
          <cell r="C512" t="str">
            <v xml:space="preserve">M2    </v>
          </cell>
          <cell r="D512">
            <v>30.69</v>
          </cell>
        </row>
        <row r="513">
          <cell r="A513">
            <v>1339</v>
          </cell>
          <cell r="B513" t="str">
            <v>COLA A BASE DE RESINA SINTETICA PARA CHAPA DE LAMINADO MELAMINICO</v>
          </cell>
          <cell r="C513" t="str">
            <v xml:space="preserve">KG    </v>
          </cell>
          <cell r="D513">
            <v>30.77</v>
          </cell>
        </row>
        <row r="514">
          <cell r="A514">
            <v>1340</v>
          </cell>
          <cell r="B514" t="str">
            <v>CHAPA DE LAMINADO MELAMINICO, LISO FOSCO, DE *1,25 X 3,08* M, E = 0,8 MM</v>
          </cell>
          <cell r="C514" t="str">
            <v xml:space="preserve">M2    </v>
          </cell>
          <cell r="D514">
            <v>35.479999999999997</v>
          </cell>
        </row>
        <row r="515">
          <cell r="A515">
            <v>1341</v>
          </cell>
          <cell r="B515" t="str">
            <v>CHAPA DE LAMINADO MELAMINICO, TEXTURIZADO, DE *1,25 X 3,08* M, E = 0,8 MM</v>
          </cell>
          <cell r="C515" t="str">
            <v xml:space="preserve">M2    </v>
          </cell>
          <cell r="D515">
            <v>34.17</v>
          </cell>
        </row>
        <row r="516">
          <cell r="A516">
            <v>1342</v>
          </cell>
          <cell r="B516" t="str">
            <v>!EM PROCESSO DE DESATIVACAO! CHAPA DE MADEIRA COMPENSADA PLASTIFICADA PARA FORMA DE CONCRETO, DE 2,20 X 1,10 m, E = 14 MM</v>
          </cell>
          <cell r="C516" t="str">
            <v xml:space="preserve">UN    </v>
          </cell>
          <cell r="D516">
            <v>79.88</v>
          </cell>
        </row>
        <row r="517">
          <cell r="A517">
            <v>1344</v>
          </cell>
          <cell r="B517" t="str">
            <v>!EM PROCESSO DE DESATIVACAO! CHAPA DE MADEIRA COMPENSADA PLASTIFICADA PARA FORMA DE CONCRETO, DE 2,20 x 1,10 M, E = 6 MM</v>
          </cell>
          <cell r="C517" t="str">
            <v xml:space="preserve">UN    </v>
          </cell>
          <cell r="D517">
            <v>45.19</v>
          </cell>
        </row>
        <row r="518">
          <cell r="A518">
            <v>1345</v>
          </cell>
          <cell r="B518" t="str">
            <v>CHAPA DE MADEIRA COMPENSADA PLASTIFICADA PARA FORMA DE CONCRETO, DE 2,20 x 1,10 M, E = 18 MM</v>
          </cell>
          <cell r="C518" t="str">
            <v xml:space="preserve">M2    </v>
          </cell>
          <cell r="D518">
            <v>42.02</v>
          </cell>
        </row>
        <row r="519">
          <cell r="A519">
            <v>1346</v>
          </cell>
          <cell r="B519" t="str">
            <v>CHAPA DE MADEIRA COMPENSADA PLASTIFICADA PARA FORMA DE CONCRETO, DE 2,20 x 1,10 M, E = 10 MM</v>
          </cell>
          <cell r="C519" t="str">
            <v xml:space="preserve">M2    </v>
          </cell>
          <cell r="D519">
            <v>25.93</v>
          </cell>
        </row>
        <row r="520">
          <cell r="A520">
            <v>1347</v>
          </cell>
          <cell r="B520" t="str">
            <v>CHAPA DE MADEIRA COMPENSADA PLASTIFICADA PARA FORMA DE CONCRETO, DE 2,20 X 1,10 M, E = 12 MM</v>
          </cell>
          <cell r="C520" t="str">
            <v xml:space="preserve">M2    </v>
          </cell>
          <cell r="D520">
            <v>30.99</v>
          </cell>
        </row>
        <row r="521">
          <cell r="A521">
            <v>1349</v>
          </cell>
          <cell r="B521" t="str">
            <v>!EM PROCESSO DE DESATIVACAO! CHAPA DE MADEIRA COMPENSADA PLASTIFICADA PARA FORMA DE CONCRETO, DE 2,20 X 1,10 M, E = 20 MM</v>
          </cell>
          <cell r="C521" t="str">
            <v xml:space="preserve">UN    </v>
          </cell>
          <cell r="D521">
            <v>113.92</v>
          </cell>
        </row>
        <row r="522">
          <cell r="A522">
            <v>1350</v>
          </cell>
          <cell r="B522" t="str">
            <v>!EM PROCESSO DE DESATIVACAO! CHAPA DE MADEIRA COMPENSADA RESINADA PARA FORMA DE CONCRETO, DE *2,2 X 1,1* M, E = 10 MM</v>
          </cell>
          <cell r="C522" t="str">
            <v xml:space="preserve">UN    </v>
          </cell>
          <cell r="D522">
            <v>39.700000000000003</v>
          </cell>
        </row>
        <row r="523">
          <cell r="A523">
            <v>1351</v>
          </cell>
          <cell r="B523" t="str">
            <v>!EM PROCESSO DE DESATIVACAO! CHAPA DE MADEIRA COMPENSADA RESINADA PARA FORMA DE CONCRETO, DE *2,2 X 1,1* M, E = 6 MM</v>
          </cell>
          <cell r="C523" t="str">
            <v xml:space="preserve">UN    </v>
          </cell>
          <cell r="D523">
            <v>25.17</v>
          </cell>
        </row>
        <row r="524">
          <cell r="A524">
            <v>1355</v>
          </cell>
          <cell r="B524" t="str">
            <v>CHAPA DE MADEIRA COMPENSADA RESINADA PARA FORMA DE CONCRETO, DE *2,2 X 1,1* M, E = 14 MM</v>
          </cell>
          <cell r="C524" t="str">
            <v xml:space="preserve">M2    </v>
          </cell>
          <cell r="D524">
            <v>23.27</v>
          </cell>
        </row>
        <row r="525">
          <cell r="A525">
            <v>1357</v>
          </cell>
          <cell r="B525" t="str">
            <v>!EM PROCESSO DE DESATIVACAO! CHAPA DE MADEIRA COMPENSADA RESINADA PARA FORMA DE CONCRETO, DE *2,2 X 1,1* M, E = 12 MM</v>
          </cell>
          <cell r="C525" t="str">
            <v xml:space="preserve">UN    </v>
          </cell>
          <cell r="D525">
            <v>50.57</v>
          </cell>
        </row>
        <row r="526">
          <cell r="A526">
            <v>1358</v>
          </cell>
          <cell r="B526" t="str">
            <v>CHAPA DE MADEIRA COMPENSADA RESINADA PARA FORMA DE CONCRETO, DE *2,2 X 1,1* M, E = 17 MM</v>
          </cell>
          <cell r="C526" t="str">
            <v xml:space="preserve">M2    </v>
          </cell>
          <cell r="D526">
            <v>26.96</v>
          </cell>
        </row>
        <row r="527">
          <cell r="A527">
            <v>1359</v>
          </cell>
          <cell r="B527" t="str">
            <v>!EM PROCESSO DE DESATIVACAO! CHAPA DE MADEIRA COMPENSADA RESINADA PARA FORMA DE CONCRETO, DE *2,2 X 1,1* M, E = 20 MM</v>
          </cell>
          <cell r="C527" t="str">
            <v xml:space="preserve">UN    </v>
          </cell>
          <cell r="D527">
            <v>78.13</v>
          </cell>
        </row>
        <row r="528">
          <cell r="A528">
            <v>1360</v>
          </cell>
          <cell r="B528" t="str">
            <v>CHAPA DE MADEIRA COMPENSADA NAVAL (COM COLA FENOLICA), E = 6 MM, DE *1,60 X 2,20* M</v>
          </cell>
          <cell r="C528" t="str">
            <v xml:space="preserve">M2    </v>
          </cell>
          <cell r="D528">
            <v>19.059999999999999</v>
          </cell>
        </row>
        <row r="529">
          <cell r="A529">
            <v>1363</v>
          </cell>
          <cell r="B529" t="str">
            <v>!EM PROCESSO DE DESATIVACAO! CHAPA DE MADEIRA COMPENSADA DE PINUS, VIROLA OU EQUIVALENTE, DE *2,2 X 1,6* M, E = 6 MM</v>
          </cell>
          <cell r="C529" t="str">
            <v xml:space="preserve">M2    </v>
          </cell>
          <cell r="D529">
            <v>18.18</v>
          </cell>
        </row>
        <row r="530">
          <cell r="A530">
            <v>1367</v>
          </cell>
          <cell r="B530" t="str">
            <v>CHUVEIRO COMUM EM PLASTICO CROMADO, COM CANO, 4 TEMPERATURAS (110/220 V)</v>
          </cell>
          <cell r="C530" t="str">
            <v xml:space="preserve">UN    </v>
          </cell>
          <cell r="D530">
            <v>206.21</v>
          </cell>
        </row>
        <row r="531">
          <cell r="A531">
            <v>1368</v>
          </cell>
          <cell r="B531" t="str">
            <v>CHUVEIRO COMUM EM PLASTICO BRANCO, COM CANO, 3 TEMPERATURAS, 5500 W (110/220 V)</v>
          </cell>
          <cell r="C531" t="str">
            <v xml:space="preserve">UN    </v>
          </cell>
          <cell r="D531">
            <v>63.75</v>
          </cell>
        </row>
        <row r="532">
          <cell r="A532">
            <v>1370</v>
          </cell>
          <cell r="B532" t="str">
            <v>DUCHA HIGIENICA PLASTICA COM REGISTRO METALICO 1/2 "</v>
          </cell>
          <cell r="C532" t="str">
            <v xml:space="preserve">UN    </v>
          </cell>
          <cell r="D532">
            <v>86.81</v>
          </cell>
        </row>
        <row r="533">
          <cell r="A533">
            <v>1375</v>
          </cell>
          <cell r="B533" t="str">
            <v>CIMENTO IMPERMEABILIZANTE DE PEGA ULTRARRAPIDA PARA TAMPONAMENTOS</v>
          </cell>
          <cell r="C533" t="str">
            <v xml:space="preserve">KG    </v>
          </cell>
          <cell r="D533">
            <v>11.87</v>
          </cell>
        </row>
        <row r="534">
          <cell r="A534">
            <v>1379</v>
          </cell>
          <cell r="B534" t="str">
            <v>CIMENTO PORTLAND COMPOSTO CP II-32</v>
          </cell>
          <cell r="C534" t="str">
            <v xml:space="preserve">KG    </v>
          </cell>
          <cell r="D534">
            <v>0.49</v>
          </cell>
        </row>
        <row r="535">
          <cell r="A535">
            <v>1380</v>
          </cell>
          <cell r="B535" t="str">
            <v>CIMENTO BRANCO</v>
          </cell>
          <cell r="C535" t="str">
            <v xml:space="preserve">KG    </v>
          </cell>
          <cell r="D535">
            <v>2.93</v>
          </cell>
        </row>
        <row r="536">
          <cell r="A536">
            <v>1381</v>
          </cell>
          <cell r="B536" t="str">
            <v>ARGAMASSA COLANTE AC I PARA CERAMICAS</v>
          </cell>
          <cell r="C536" t="str">
            <v xml:space="preserve">KG    </v>
          </cell>
          <cell r="D536">
            <v>0.65</v>
          </cell>
        </row>
        <row r="537">
          <cell r="A537">
            <v>1382</v>
          </cell>
          <cell r="B537" t="str">
            <v>CIMENTO PORTLAND POZOLANICO CP IV- 32</v>
          </cell>
          <cell r="C537" t="str">
            <v xml:space="preserve">50KG  </v>
          </cell>
          <cell r="D537">
            <v>24.08</v>
          </cell>
        </row>
        <row r="538">
          <cell r="A538">
            <v>1402</v>
          </cell>
          <cell r="B538" t="str">
            <v>COLAR TOMADA PVC, COM TRAVAS, SAIDA COM ROSCA, DE 32 MM X 1/2" OU 32 MM X 3/4", PARA LIGACAO PREDIAL DE AGUA</v>
          </cell>
          <cell r="C538" t="str">
            <v xml:space="preserve">UN    </v>
          </cell>
          <cell r="D538">
            <v>5.0999999999999996</v>
          </cell>
        </row>
        <row r="539">
          <cell r="A539">
            <v>1404</v>
          </cell>
          <cell r="B539" t="str">
            <v>COLAR TOMADA PVC, COM TRAVAS, SAIDA ROSCAVEL COM BUCHA DE LATAO, DE 85 MM X 1/2" OU 85 MM X 3/4", PARA LIGACAO PREDIAL DE AGUA</v>
          </cell>
          <cell r="C539" t="str">
            <v xml:space="preserve">UN    </v>
          </cell>
          <cell r="D539">
            <v>15.52</v>
          </cell>
        </row>
        <row r="540">
          <cell r="A540">
            <v>1406</v>
          </cell>
          <cell r="B540" t="str">
            <v>COLAR TOMADA PVC, COM TRAVAS, SAIDA ROSCAVEL COM BUCHA DE LATAO, DE 60 MM X 1/2" OU 60 MM X 3/4", PARA LIGACAO PREDIAL DE AGUA</v>
          </cell>
          <cell r="C540" t="str">
            <v xml:space="preserve">UN    </v>
          </cell>
          <cell r="D540">
            <v>11.71</v>
          </cell>
        </row>
        <row r="541">
          <cell r="A541">
            <v>1407</v>
          </cell>
          <cell r="B541" t="str">
            <v>COLAR TOMADA PVC, COM TRAVAS, SAIDA ROSCAVEL COM BUCHA DE LATAO, DE 75 MM X 1/2" OU 75 MM X 3/4", PARA LIGACAO PREDIAL DE AGUA</v>
          </cell>
          <cell r="C541" t="str">
            <v xml:space="preserve">UN    </v>
          </cell>
          <cell r="D541">
            <v>14.6</v>
          </cell>
        </row>
        <row r="542">
          <cell r="A542">
            <v>1411</v>
          </cell>
          <cell r="B542" t="str">
            <v>COLAR TOMADA PVC, COM TRAVAS, SAIDA ROSCAVEL COM BUCHA DE LATAO, DE 110 MM X 1/2" OU 110 MM X 3/4", PARA LIGACAO PREDIAL DE AGUA</v>
          </cell>
          <cell r="C542" t="str">
            <v xml:space="preserve">UN    </v>
          </cell>
          <cell r="D542">
            <v>17.66</v>
          </cell>
        </row>
        <row r="543">
          <cell r="A543">
            <v>1412</v>
          </cell>
          <cell r="B543" t="str">
            <v>COLAR TOMADA PVC, COM TRAVAS, SAIDA COM ROSCA, DE 85 MM X 1/2" OU 85 MM X 3/4", PARA LIGACAO PREDIAL DE AGUA</v>
          </cell>
          <cell r="C543" t="str">
            <v xml:space="preserve">UN    </v>
          </cell>
          <cell r="D543">
            <v>9.6999999999999993</v>
          </cell>
        </row>
        <row r="544">
          <cell r="A544">
            <v>1413</v>
          </cell>
          <cell r="B544" t="str">
            <v>COLAR TOMADA PVC, COM TRAVAS, SAIDA COM ROSCA, DE 75 MM X 1/2" OU 75 MM X 3/4", PARA LIGACAO PREDIAL DE AGUA</v>
          </cell>
          <cell r="C544" t="str">
            <v xml:space="preserve">UN    </v>
          </cell>
          <cell r="D544">
            <v>11.45</v>
          </cell>
        </row>
        <row r="545">
          <cell r="A545">
            <v>1414</v>
          </cell>
          <cell r="B545" t="str">
            <v>COLAR TOMADA PVC, COM TRAVAS, SAIDA COM ROSCA, DE 60 MM X 1/2" OU 60 MM X 3/4", PARA LIGACAO PREDIAL DE AGUA</v>
          </cell>
          <cell r="C545" t="str">
            <v xml:space="preserve">UN    </v>
          </cell>
          <cell r="D545">
            <v>7.75</v>
          </cell>
        </row>
        <row r="546">
          <cell r="A546">
            <v>1419</v>
          </cell>
          <cell r="B546" t="str">
            <v>COLAR TOMADA PVC, COM TRAVAS, SAIDA COM ROSCA, DE 50 MM X 1/2" OU 50 MM X 3/4", PARA LIGACAO PREDIAL DE AGUA</v>
          </cell>
          <cell r="C546" t="str">
            <v xml:space="preserve">UN    </v>
          </cell>
          <cell r="D546">
            <v>7.92</v>
          </cell>
        </row>
        <row r="547">
          <cell r="A547">
            <v>1420</v>
          </cell>
          <cell r="B547" t="str">
            <v>COLAR TOMADA PVC, COM TRAVAS, SAIDA COM ROSCA, DE 40 MM X 1/2" OU 40 MM X 3/4", PARA LIGACAO PREDIAL DE AGUA</v>
          </cell>
          <cell r="C547" t="str">
            <v xml:space="preserve">UN    </v>
          </cell>
          <cell r="D547">
            <v>6.56</v>
          </cell>
        </row>
        <row r="548">
          <cell r="A548">
            <v>1427</v>
          </cell>
          <cell r="B548" t="str">
            <v>COLAR TOMADA PVC, COM TRAVAS, SAIDA COM ROSCA, DE 110 MM X 1/2" OU 110 MM X 3/4", PARA LIGACAO PREDIAL DE AGUA</v>
          </cell>
          <cell r="C548" t="str">
            <v xml:space="preserve">UN    </v>
          </cell>
          <cell r="D548">
            <v>14.74</v>
          </cell>
        </row>
        <row r="549">
          <cell r="A549">
            <v>1442</v>
          </cell>
          <cell r="B549" t="str">
            <v>COMPACTADOR DE SOLO TIPO PLACA VIBRATORIA REVERSIVEL, A GASOLINA, 4 TEMPOS, PESO DE 125 A 150 KG, FORCA CENTRIFUGA DE 2500 A 2800 KGF, LARG. TRABALHO DE 400 A 450 MM, FREQ VIBRACAO DE 4300 A 4500 RPM, VELOC. TRABALHO DE 15 A 20 M/MIN, POT. DE 5,5 A 6,0 HP</v>
          </cell>
          <cell r="C549" t="str">
            <v xml:space="preserve">UN    </v>
          </cell>
          <cell r="D549">
            <v>7559.63</v>
          </cell>
        </row>
        <row r="550">
          <cell r="A550">
            <v>1518</v>
          </cell>
          <cell r="B550" t="str">
            <v>CONCRETO BETUMINOSO USINADO A QUENTE (CBUQ) PARA PAVIMENTACAO ASFALTICA, PADRAO DNIT, FAIXA C, COM CAP 50/70 - AQUISICAO POSTO USINA</v>
          </cell>
          <cell r="C550" t="str">
            <v xml:space="preserve">T     </v>
          </cell>
          <cell r="D550">
            <v>355</v>
          </cell>
        </row>
        <row r="551">
          <cell r="A551">
            <v>1523</v>
          </cell>
          <cell r="B551" t="str">
            <v>CONCRETO USINADO CONVENCIONAL (NAO BOMBEAVEL) CLASSE DE RESISTENCIA C15, COM BRITA 1 E 2, SLUMP = 80 MM +/- 10 MM (NBR 8953)</v>
          </cell>
          <cell r="C551" t="str">
            <v xml:space="preserve">M3    </v>
          </cell>
          <cell r="D551">
            <v>354.22</v>
          </cell>
        </row>
        <row r="552">
          <cell r="A552">
            <v>1524</v>
          </cell>
          <cell r="B552" t="str">
            <v>CONCRETO USINADO BOMBEAVEL, CLASSE DE RESISTENCIA C20, COM BRITA 0 E 1, SLUMP = 100 +/- 20 MM, INCLUI SERVICO DE BOMBEAMENTO (NBR 8953)</v>
          </cell>
          <cell r="C552" t="str">
            <v xml:space="preserve">M3    </v>
          </cell>
          <cell r="D552">
            <v>398.5</v>
          </cell>
        </row>
        <row r="553">
          <cell r="A553">
            <v>1525</v>
          </cell>
          <cell r="B553" t="str">
            <v>CONCRETO USINADO BOMBEAVEL, CLASSE DE RESISTENCIA C30, COM BRITA 0 E 1, SLUMP = 100 +/- 20 MM, INCLUI SERVICO DE BOMBEAMENTO (NBR 8953)</v>
          </cell>
          <cell r="C553" t="str">
            <v xml:space="preserve">M3    </v>
          </cell>
          <cell r="D553">
            <v>423.8</v>
          </cell>
        </row>
        <row r="554">
          <cell r="A554">
            <v>1527</v>
          </cell>
          <cell r="B554" t="str">
            <v>CONCRETO USINADO BOMBEAVEL, CLASSE DE RESISTENCIA C25, COM BRITA 0 E 1, SLUMP = 100 +/- 20 MM, INCLUI SERVICO DE BOMBEAMENTO (NBR 8953)</v>
          </cell>
          <cell r="C554" t="str">
            <v xml:space="preserve">M3    </v>
          </cell>
          <cell r="D554">
            <v>411.15</v>
          </cell>
        </row>
        <row r="555">
          <cell r="A555">
            <v>1535</v>
          </cell>
          <cell r="B555" t="str">
            <v>TERMINAL METALICO A PRESSAO PARA 1 CABO DE 6 A 10 MM2, COM 1 FURO DE FIXACAO</v>
          </cell>
          <cell r="C555" t="str">
            <v xml:space="preserve">UN    </v>
          </cell>
          <cell r="D555">
            <v>3.82</v>
          </cell>
        </row>
        <row r="556">
          <cell r="A556">
            <v>1539</v>
          </cell>
          <cell r="B556" t="str">
            <v>CONECTOR METALICO TIPO PARAFUSO FENDIDO (SPLIT BOLT), PARA CABOS ATE 16 MM2</v>
          </cell>
          <cell r="C556" t="str">
            <v xml:space="preserve">UN    </v>
          </cell>
          <cell r="D556">
            <v>5.38</v>
          </cell>
        </row>
        <row r="557">
          <cell r="A557">
            <v>1542</v>
          </cell>
          <cell r="B557" t="str">
            <v>TERMINAL METALICO A PRESSAO 1 CABO, PARA CABOS DE 4 A 10 MM2, COM 2 FUROS PARA FIXACAO</v>
          </cell>
          <cell r="C557" t="str">
            <v xml:space="preserve">UN    </v>
          </cell>
          <cell r="D557">
            <v>15.97</v>
          </cell>
        </row>
        <row r="558">
          <cell r="A558">
            <v>1543</v>
          </cell>
          <cell r="B558" t="str">
            <v>TERMINAL METALICO A PRESSAO PARA 1 CABO DE 16 A 25 MM2, COM 2 FUROS PARA FIXACAO</v>
          </cell>
          <cell r="C558" t="str">
            <v xml:space="preserve">UN    </v>
          </cell>
          <cell r="D558">
            <v>19.39</v>
          </cell>
        </row>
        <row r="559">
          <cell r="A559">
            <v>1545</v>
          </cell>
          <cell r="B559" t="str">
            <v>TERMINAL METALICO A PRESSAO PARA 1 CABO DE 50 A 70 MM2, COM 2 FUROS PARA FIXACAO</v>
          </cell>
          <cell r="C559" t="str">
            <v xml:space="preserve">UN    </v>
          </cell>
          <cell r="D559">
            <v>45.94</v>
          </cell>
        </row>
        <row r="560">
          <cell r="A560">
            <v>1546</v>
          </cell>
          <cell r="B560" t="str">
            <v>TERMINAL METALICO A PRESSAO PARA 1 CABO DE 95 A 120 MM2, COM 2 FUROS PARA FIXACAO</v>
          </cell>
          <cell r="C560" t="str">
            <v xml:space="preserve">UN    </v>
          </cell>
          <cell r="D560">
            <v>77.53</v>
          </cell>
        </row>
        <row r="561">
          <cell r="A561">
            <v>1547</v>
          </cell>
          <cell r="B561" t="str">
            <v>TERMINAL METALICO A PRESSAO PARA 1 CABO DE 150 A 185 MM2, COM 2 FUROS PARA FIXACAO</v>
          </cell>
          <cell r="C561" t="str">
            <v xml:space="preserve">UN    </v>
          </cell>
          <cell r="D561">
            <v>93.69</v>
          </cell>
        </row>
        <row r="562">
          <cell r="A562">
            <v>1550</v>
          </cell>
          <cell r="B562" t="str">
            <v>CONECTOR METALICO TIPO PARAFUSO FENDIDO (SPLIT BOLT), PARA CABOS ATE 25 MM2</v>
          </cell>
          <cell r="C562" t="str">
            <v xml:space="preserve">UN    </v>
          </cell>
          <cell r="D562">
            <v>5.68</v>
          </cell>
        </row>
        <row r="563">
          <cell r="A563">
            <v>1562</v>
          </cell>
          <cell r="B563" t="str">
            <v>CONECTOR METALICO TIPO PARAFUSO FENDIDO (SPLIT BOLT), COM SEPARADOR DE CABOS BIMETALICOS, PARA CABOS ATE 50 MM2</v>
          </cell>
          <cell r="C563" t="str">
            <v xml:space="preserve">UN    </v>
          </cell>
          <cell r="D563">
            <v>11.45</v>
          </cell>
        </row>
        <row r="564">
          <cell r="A564">
            <v>1563</v>
          </cell>
          <cell r="B564" t="str">
            <v>CONECTOR METALICO TIPO PARAFUSO FENDIDO (SPLIT BOLT), COM SEPARADOR DE CABOS BIMETALICOS, PARA CABOS ATE 70 MM2</v>
          </cell>
          <cell r="C564" t="str">
            <v xml:space="preserve">UN    </v>
          </cell>
          <cell r="D564">
            <v>15.36</v>
          </cell>
        </row>
        <row r="565">
          <cell r="A565">
            <v>1564</v>
          </cell>
          <cell r="B565" t="str">
            <v>GRAMPO PARALELO METALICO PARA CABO DE 6 A 50 MM2, COM 2 PARAFUSOS</v>
          </cell>
          <cell r="C565" t="str">
            <v xml:space="preserve">UN    </v>
          </cell>
          <cell r="D565">
            <v>7.14</v>
          </cell>
        </row>
        <row r="566">
          <cell r="A566">
            <v>1570</v>
          </cell>
          <cell r="B566" t="str">
            <v>TERMINAL A COMPRESSAO EM COBRE ESTANHADO PARA CABO 2,5 MM2, 1 FURO E 1 COMPRESSAO, PARA PARAFUSO DE FIXACAO M5</v>
          </cell>
          <cell r="C566" t="str">
            <v xml:space="preserve">UN    </v>
          </cell>
          <cell r="D566">
            <v>0.69</v>
          </cell>
        </row>
        <row r="567">
          <cell r="A567">
            <v>1571</v>
          </cell>
          <cell r="B567" t="str">
            <v>TERMINAL A COMPRESSAO EM COBRE ESTANHADO PARA CABO 4 MM2, 1 FURO E 1 COMPRESSAO, PARA PARAFUSO DE FIXACAO M5</v>
          </cell>
          <cell r="C567" t="str">
            <v xml:space="preserve">UN    </v>
          </cell>
          <cell r="D567">
            <v>0.9</v>
          </cell>
        </row>
        <row r="568">
          <cell r="A568">
            <v>1573</v>
          </cell>
          <cell r="B568" t="str">
            <v>TERMINAL A COMPRESSAO EM COBRE ESTANHADO PARA CABO 6 MM2, 1 FURO E 1 COMPRESSAO, PARA PARAFUSO DE FIXACAO M6</v>
          </cell>
          <cell r="C568" t="str">
            <v xml:space="preserve">UN    </v>
          </cell>
          <cell r="D568">
            <v>1.08</v>
          </cell>
        </row>
        <row r="569">
          <cell r="A569">
            <v>1574</v>
          </cell>
          <cell r="B569" t="str">
            <v>TERMINAL A COMPRESSAO EM COBRE ESTANHADO PARA CABO 10 MM2, 1 FURO E 1 COMPRESSAO, PARA PARAFUSO DE FIXACAO M6</v>
          </cell>
          <cell r="C569" t="str">
            <v xml:space="preserve">UN    </v>
          </cell>
          <cell r="D569">
            <v>1.17</v>
          </cell>
        </row>
        <row r="570">
          <cell r="A570">
            <v>1575</v>
          </cell>
          <cell r="B570" t="str">
            <v>TERMINAL A COMPRESSAO EM COBRE ESTANHADO PARA CABO 16 MM2, 1 FURO E 1 COMPRESSAO, PARA PARAFUSO DE FIXACAO M6</v>
          </cell>
          <cell r="C570" t="str">
            <v xml:space="preserve">UN    </v>
          </cell>
          <cell r="D570">
            <v>1.38</v>
          </cell>
        </row>
        <row r="571">
          <cell r="A571">
            <v>1576</v>
          </cell>
          <cell r="B571" t="str">
            <v>TERMINAL A COMPRESSAO EM COBRE ESTANHADO PARA CABO 25 MM2, 1 FURO E 1 COMPRESSAO, PARA PARAFUSO DE FIXACAO M8</v>
          </cell>
          <cell r="C571" t="str">
            <v xml:space="preserve">UN    </v>
          </cell>
          <cell r="D571">
            <v>1.92</v>
          </cell>
        </row>
        <row r="572">
          <cell r="A572">
            <v>1577</v>
          </cell>
          <cell r="B572" t="str">
            <v>TERMINAL A COMPRESSAO EM COBRE ESTANHADO PARA CABO 35 MM2, 1 FURO E 1 COMPRESSAO, PARA PARAFUSO DE FIXACAO M8</v>
          </cell>
          <cell r="C572" t="str">
            <v xml:space="preserve">UN    </v>
          </cell>
          <cell r="D572">
            <v>2.16</v>
          </cell>
        </row>
        <row r="573">
          <cell r="A573">
            <v>1578</v>
          </cell>
          <cell r="B573" t="str">
            <v>TERMINAL A COMPRESSAO EM COBRE ESTANHADO PARA CABO 50 MM2, 1 FURO E 1 COMPRESSAO, PARA PARAFUSO DE FIXACAO M8</v>
          </cell>
          <cell r="C573" t="str">
            <v xml:space="preserve">UN    </v>
          </cell>
          <cell r="D573">
            <v>3.75</v>
          </cell>
        </row>
        <row r="574">
          <cell r="A574">
            <v>1579</v>
          </cell>
          <cell r="B574" t="str">
            <v>TERMINAL A COMPRESSAO EM COBRE ESTANHADO PARA CABO 70 MM2, 1 FURO E 1 COMPRESSAO, PARA PARAFUSO DE FIXACAO M10</v>
          </cell>
          <cell r="C574" t="str">
            <v xml:space="preserve">UN    </v>
          </cell>
          <cell r="D574">
            <v>4.68</v>
          </cell>
        </row>
        <row r="575">
          <cell r="A575">
            <v>1580</v>
          </cell>
          <cell r="B575" t="str">
            <v>TERMINAL A COMPRESSAO EM COBRE ESTANHADO PARA CABO 95 MM2, 1 FURO E 1 COMPRESSAO, PARA PARAFUSO DE FIXACAO M12</v>
          </cell>
          <cell r="C575" t="str">
            <v xml:space="preserve">UN    </v>
          </cell>
          <cell r="D575">
            <v>5.76</v>
          </cell>
        </row>
        <row r="576">
          <cell r="A576">
            <v>1581</v>
          </cell>
          <cell r="B576" t="str">
            <v>TERMINAL A COMPRESSAO EM COBRE ESTANHADO PARA CABO 120 MM2, 1 FURO E 1 COMPRESSAO, PARA PARAFUSO DE FIXACAO M12</v>
          </cell>
          <cell r="C576" t="str">
            <v xml:space="preserve">UN    </v>
          </cell>
          <cell r="D576">
            <v>8.11</v>
          </cell>
        </row>
        <row r="577">
          <cell r="A577">
            <v>1585</v>
          </cell>
          <cell r="B577" t="str">
            <v>TERMINAL METALICO A PRESSAO PARA 1 CABO DE 16 MM2, COM 1 FURO DE FIXACAO</v>
          </cell>
          <cell r="C577" t="str">
            <v xml:space="preserve">UN    </v>
          </cell>
          <cell r="D577">
            <v>3.75</v>
          </cell>
        </row>
        <row r="578">
          <cell r="A578">
            <v>1586</v>
          </cell>
          <cell r="B578" t="str">
            <v>TERMINAL METALICO A PRESSAO PARA 1 CABO DE 25 MM2, COM 1 FURO DE FIXACAO</v>
          </cell>
          <cell r="C578" t="str">
            <v xml:space="preserve">UN    </v>
          </cell>
          <cell r="D578">
            <v>4.75</v>
          </cell>
        </row>
        <row r="579">
          <cell r="A579">
            <v>1587</v>
          </cell>
          <cell r="B579" t="str">
            <v>TERMINAL METALICO A PRESSAO PARA 1 CABO DE 35 MM2, COM 1 FURO DE FIXACAO</v>
          </cell>
          <cell r="C579" t="str">
            <v xml:space="preserve">UN    </v>
          </cell>
          <cell r="D579">
            <v>4.84</v>
          </cell>
        </row>
        <row r="580">
          <cell r="A580">
            <v>1588</v>
          </cell>
          <cell r="B580" t="str">
            <v>TERMINAL METALICO A PRESSAO PARA 1 CABO DE 50 MM2, COM 1 FURO DE FIXACAO</v>
          </cell>
          <cell r="C580" t="str">
            <v xml:space="preserve">UN    </v>
          </cell>
          <cell r="D580">
            <v>6.64</v>
          </cell>
        </row>
        <row r="581">
          <cell r="A581">
            <v>1589</v>
          </cell>
          <cell r="B581" t="str">
            <v>TERMINAL METALICO A PRESSAO PARA 1 CABO DE 70 MM2, COM 1 FURO DE FIXACAO</v>
          </cell>
          <cell r="C581" t="str">
            <v xml:space="preserve">UN    </v>
          </cell>
          <cell r="D581">
            <v>6.85</v>
          </cell>
        </row>
        <row r="582">
          <cell r="A582">
            <v>1590</v>
          </cell>
          <cell r="B582" t="str">
            <v>TERMINAL METALICO A PRESSAO PARA 1 CABO DE 95 MM2, COM 1 FURO DE FIXACAO</v>
          </cell>
          <cell r="C582" t="str">
            <v xml:space="preserve">UN    </v>
          </cell>
          <cell r="D582">
            <v>12.06</v>
          </cell>
        </row>
        <row r="583">
          <cell r="A583">
            <v>1591</v>
          </cell>
          <cell r="B583" t="str">
            <v>TERMINAL METALICO A PRESSAO PARA 1 CABO DE 120 MM2, COM 1 FURO DE FIXACAO</v>
          </cell>
          <cell r="C583" t="str">
            <v xml:space="preserve">UN    </v>
          </cell>
          <cell r="D583">
            <v>17.88</v>
          </cell>
        </row>
        <row r="584">
          <cell r="A584">
            <v>1593</v>
          </cell>
          <cell r="B584" t="str">
            <v>TERMINAL METALICO A PRESSAO PARA 1 CABO DE 185 MM2, COM 1 FURO DE FIXACAO</v>
          </cell>
          <cell r="C584" t="str">
            <v xml:space="preserve">UN    </v>
          </cell>
          <cell r="D584">
            <v>19.940000000000001</v>
          </cell>
        </row>
        <row r="585">
          <cell r="A585">
            <v>1594</v>
          </cell>
          <cell r="B585" t="str">
            <v>TERMINAL METALICO A PRESSAO PARA 1 CABO DE 25 A 35 MM2, COM 2 FUROS PARA FIXACAO</v>
          </cell>
          <cell r="C585" t="str">
            <v xml:space="preserve">UN    </v>
          </cell>
          <cell r="D585">
            <v>26.6</v>
          </cell>
        </row>
        <row r="586">
          <cell r="A586">
            <v>1597</v>
          </cell>
          <cell r="B586" t="str">
            <v>CONECTOR DE ALUMINIO TIPO PRENSA CABO, BITOLA 3/8", PARA CABOS DE DIAMETRO DE 9 A 10 MM</v>
          </cell>
          <cell r="C586" t="str">
            <v xml:space="preserve">UN    </v>
          </cell>
          <cell r="D586">
            <v>8.51</v>
          </cell>
        </row>
        <row r="587">
          <cell r="A587">
            <v>1598</v>
          </cell>
          <cell r="B587" t="str">
            <v>CONECTOR DE ALUMINIO TIPO PRENSA CABO, BITOLA 1/2", PARA CABOS DE DIAMETRO DE 12,5 A 15 MM</v>
          </cell>
          <cell r="C587" t="str">
            <v xml:space="preserve">UN    </v>
          </cell>
          <cell r="D587">
            <v>9.0500000000000007</v>
          </cell>
        </row>
        <row r="588">
          <cell r="A588">
            <v>1599</v>
          </cell>
          <cell r="B588" t="str">
            <v>CONECTOR DE ALUMINIO TIPO PRENSA CABO, BITOLA 3/4", PARA CABOS DE DIAMETRO DE 17,5 A 20 MM</v>
          </cell>
          <cell r="C588" t="str">
            <v xml:space="preserve">UN    </v>
          </cell>
          <cell r="D588">
            <v>10.5</v>
          </cell>
        </row>
        <row r="589">
          <cell r="A589">
            <v>1600</v>
          </cell>
          <cell r="B589" t="str">
            <v>CONECTOR DE ALUMINIO TIPO PRENSA CABO, BITOLA 1", PARA CABOS DE DIAMETRO DE 22,5 A 25 MM</v>
          </cell>
          <cell r="C589" t="str">
            <v xml:space="preserve">UN    </v>
          </cell>
          <cell r="D589">
            <v>13.36</v>
          </cell>
        </row>
        <row r="590">
          <cell r="A590">
            <v>1601</v>
          </cell>
          <cell r="B590" t="str">
            <v>CONECTOR DE ALUMINIO TIPO PRENSA CABO, BITOLA 1 1/4", PARA CABOS DE DIAMETRO DE 31 A 34 MM</v>
          </cell>
          <cell r="C590" t="str">
            <v xml:space="preserve">UN    </v>
          </cell>
          <cell r="D590">
            <v>30.59</v>
          </cell>
        </row>
        <row r="591">
          <cell r="A591">
            <v>1602</v>
          </cell>
          <cell r="B591" t="str">
            <v>CONECTOR DE ALUMINIO TIPO PRENSA CABO, BITOLA 1 1/2", PARA CABOS DE DIAMETRO DE 37 A 40 MM</v>
          </cell>
          <cell r="C591" t="str">
            <v xml:space="preserve">UN    </v>
          </cell>
          <cell r="D591">
            <v>34.32</v>
          </cell>
        </row>
        <row r="592">
          <cell r="A592">
            <v>1603</v>
          </cell>
          <cell r="B592" t="str">
            <v>CONECTOR DE ALUMINIO TIPO PRENSA CABO, BITOLA 2", PARA CABOS DE DIAMETRO DE 47,5 A 50 MM</v>
          </cell>
          <cell r="C592" t="str">
            <v xml:space="preserve">UN    </v>
          </cell>
          <cell r="D592">
            <v>51.82</v>
          </cell>
        </row>
        <row r="593">
          <cell r="A593">
            <v>1607</v>
          </cell>
          <cell r="B593" t="str">
            <v>CONJUNTO ARRUELAS DE VEDACAO 5/16" PARA TELHA FIBROCIMENTO (UMA ARRUELA METALICA E UMA ARRUELA PVC - CONICAS)</v>
          </cell>
          <cell r="C593" t="str">
            <v xml:space="preserve">CJ    </v>
          </cell>
          <cell r="D593">
            <v>0.15</v>
          </cell>
        </row>
        <row r="594">
          <cell r="A594">
            <v>1612</v>
          </cell>
          <cell r="B594" t="str">
            <v>CONTATOR TRIPOLAR, CORRENTE DE 9 A, TENSAO NOMINAL DE *500* V, CATEGORIA AC-2 E AC-3</v>
          </cell>
          <cell r="C594" t="str">
            <v xml:space="preserve">UN    </v>
          </cell>
          <cell r="D594">
            <v>103.3</v>
          </cell>
        </row>
        <row r="595">
          <cell r="A595">
            <v>1613</v>
          </cell>
          <cell r="B595" t="str">
            <v>CONTATOR TRIPOLAR, CORRENTE DE *110* A, TENSAO NOMINAL DE *500* V, CATEGORIA AC-2 E AC-3</v>
          </cell>
          <cell r="C595" t="str">
            <v xml:space="preserve">UN    </v>
          </cell>
          <cell r="D595">
            <v>1287.56</v>
          </cell>
        </row>
        <row r="596">
          <cell r="A596">
            <v>1614</v>
          </cell>
          <cell r="B596" t="str">
            <v>CONTATOR TRIPOLAR, CORRENTE DE 32 A, TENSAO NOMINAL DE *500* V, CATEGORIA AC-2 E AC-3</v>
          </cell>
          <cell r="C596" t="str">
            <v xml:space="preserve">UN    </v>
          </cell>
          <cell r="D596">
            <v>233.53</v>
          </cell>
        </row>
        <row r="597">
          <cell r="A597">
            <v>1615</v>
          </cell>
          <cell r="B597" t="str">
            <v>CONTATOR TRIPOLAR, CORRENTE DE 75 A, TENSAO NOMINAL DE *500* V, CATEGORIA AC-2 E AC-3</v>
          </cell>
          <cell r="C597" t="str">
            <v xml:space="preserve">UN    </v>
          </cell>
          <cell r="D597">
            <v>784.3</v>
          </cell>
        </row>
        <row r="598">
          <cell r="A598">
            <v>1616</v>
          </cell>
          <cell r="B598" t="str">
            <v>CONTATOR TRIPOLAR, CORRENTE DE 300 A, TENSAO NOMINAL DE *500* V, CATEGORIA AC-2 E AC-3</v>
          </cell>
          <cell r="C598" t="str">
            <v xml:space="preserve">UN    </v>
          </cell>
          <cell r="D598">
            <v>5109.66</v>
          </cell>
        </row>
        <row r="599">
          <cell r="A599">
            <v>1617</v>
          </cell>
          <cell r="B599" t="str">
            <v>CONTATOR TRIPOLAR, CORRENTE DE 400 A, TENSAO NOMINAL DE *500* V, CATEGORIA AC-2 E AC-3</v>
          </cell>
          <cell r="C599" t="str">
            <v xml:space="preserve">UN    </v>
          </cell>
          <cell r="D599">
            <v>6099.82</v>
          </cell>
        </row>
        <row r="600">
          <cell r="A600">
            <v>1618</v>
          </cell>
          <cell r="B600" t="str">
            <v>CONTATOR TRIPOLAR, CORRENTE DE 95 A, TENSAO NOMINAL DE *500* V, CATEGORIA AC-2 E AC-3</v>
          </cell>
          <cell r="C600" t="str">
            <v xml:space="preserve">UN    </v>
          </cell>
          <cell r="D600">
            <v>1077.75</v>
          </cell>
        </row>
        <row r="601">
          <cell r="A601">
            <v>1619</v>
          </cell>
          <cell r="B601" t="str">
            <v>CONTATOR TRIPOLAR, CORRENTE DE 25 A, TENSAO NOMINAL DE *500* V, CATEGORIA AC-2 E AC-3</v>
          </cell>
          <cell r="C601" t="str">
            <v xml:space="preserve">UN    </v>
          </cell>
          <cell r="D601">
            <v>150.88999999999999</v>
          </cell>
        </row>
        <row r="602">
          <cell r="A602">
            <v>1620</v>
          </cell>
          <cell r="B602" t="str">
            <v>CONTATOR TRIPOLAR, CORRENTE DE *38* A, TENSAO NOMINAL DE *500* V, CATEGORIA AC-2 E AC-3</v>
          </cell>
          <cell r="C602" t="str">
            <v xml:space="preserve">UN    </v>
          </cell>
          <cell r="D602">
            <v>283.33</v>
          </cell>
        </row>
        <row r="603">
          <cell r="A603">
            <v>1621</v>
          </cell>
          <cell r="B603" t="str">
            <v>CONTATOR TRIPOLAR, CORRENTE DE 45 A, TENSAO NOMINAL DE *500* V, CATEGORIA AC-2 E AC-3</v>
          </cell>
          <cell r="C603" t="str">
            <v xml:space="preserve">UN    </v>
          </cell>
          <cell r="D603">
            <v>417.66</v>
          </cell>
        </row>
        <row r="604">
          <cell r="A604">
            <v>1622</v>
          </cell>
          <cell r="B604" t="str">
            <v>CONTATOR TRIPOLAR, CORRENTE DE *265* A, TENSAO NOMINAL DE *500* V, CATEGORIA AC-2 E AC-3</v>
          </cell>
          <cell r="C604" t="str">
            <v xml:space="preserve">UN    </v>
          </cell>
          <cell r="D604">
            <v>4345.51</v>
          </cell>
        </row>
        <row r="605">
          <cell r="A605">
            <v>1623</v>
          </cell>
          <cell r="B605" t="str">
            <v>CONTATOR TRIPOLAR, CORRENTE DE 12 A, TENSAO NOMINAL DE *500* V, CATEGORIA AC-2 E AC-3</v>
          </cell>
          <cell r="C605" t="str">
            <v xml:space="preserve">UN    </v>
          </cell>
          <cell r="D605">
            <v>109.69</v>
          </cell>
        </row>
        <row r="606">
          <cell r="A606">
            <v>1624</v>
          </cell>
          <cell r="B606" t="str">
            <v>CONTATOR TRIPOLAR, CORRENTE DE 630 A, TENSAO NOMINAL DE *500* V, CATEGORIA AC-2 E AC-3</v>
          </cell>
          <cell r="C606" t="str">
            <v xml:space="preserve">UN    </v>
          </cell>
          <cell r="D606">
            <v>14993.66</v>
          </cell>
        </row>
        <row r="607">
          <cell r="A607">
            <v>1625</v>
          </cell>
          <cell r="B607" t="str">
            <v>CONTATOR TRIPOLAR, CORRENTE DE *22* A, TENSAO NOMINAL DE *500* V, CATEGORIA AC-2 E AC-3</v>
          </cell>
          <cell r="C607" t="str">
            <v xml:space="preserve">UN    </v>
          </cell>
          <cell r="D607">
            <v>134.5</v>
          </cell>
        </row>
        <row r="608">
          <cell r="A608">
            <v>1626</v>
          </cell>
          <cell r="B608" t="str">
            <v>CONTATOR TRIPOLAR, CORRENTE DE *185* A, TENSAO NOMINAL DE *500* V, CATEGORIA AC-2 E AC-3</v>
          </cell>
          <cell r="C608" t="str">
            <v xml:space="preserve">UN    </v>
          </cell>
          <cell r="D608">
            <v>1925.7</v>
          </cell>
        </row>
        <row r="609">
          <cell r="A609">
            <v>1627</v>
          </cell>
          <cell r="B609" t="str">
            <v>CONTATOR TRIPOLAR, CORRENTE DE *65* A, TENSAO NOMINAL DE *500* V, CATEGORIA AC-2 E AC-3</v>
          </cell>
          <cell r="C609" t="str">
            <v xml:space="preserve">UN    </v>
          </cell>
          <cell r="D609">
            <v>541.58000000000004</v>
          </cell>
        </row>
        <row r="610">
          <cell r="A610">
            <v>1629</v>
          </cell>
          <cell r="B610" t="str">
            <v>CONTATOR TRIPOLAR, CORRENTE DE *500* A, TENSAO NOMINAL DE *500* V, CATEGORIA AC-2 E AC-3</v>
          </cell>
          <cell r="C610" t="str">
            <v xml:space="preserve">UN    </v>
          </cell>
          <cell r="D610">
            <v>10575.95</v>
          </cell>
        </row>
        <row r="611">
          <cell r="A611">
            <v>1630</v>
          </cell>
          <cell r="B611" t="str">
            <v>CONTATOR TRIPOLAR, CORRENTE DE 250 A, TENSAO NOMINAL DE *500* V, PARA ACIONAMENTO DE CAPACITORES</v>
          </cell>
          <cell r="C611" t="str">
            <v xml:space="preserve">UN    </v>
          </cell>
          <cell r="D611">
            <v>3322.23</v>
          </cell>
        </row>
        <row r="612">
          <cell r="A612">
            <v>1631</v>
          </cell>
          <cell r="B612" t="str">
            <v>CAPACITOR TRIFASICO, POTENCIA 2,5 KVAR, TENSAO 220 V, FORNECIDO COM CAPA PROTETORA, RESISTOR INTERNO A UNIDADE CAPACITIVA</v>
          </cell>
          <cell r="C612" t="str">
            <v xml:space="preserve">UN    </v>
          </cell>
          <cell r="D612">
            <v>128.28</v>
          </cell>
        </row>
        <row r="613">
          <cell r="A613">
            <v>1633</v>
          </cell>
          <cell r="B613" t="str">
            <v>CAPACITOR TRIFASICO, POTENCIA 5 KVAR, TENSAO 220 V, FORNECIDO COM CAPA PROTETORA, RESISTOR INTERNO A UNIDADE CAPACITIVA</v>
          </cell>
          <cell r="C613" t="str">
            <v xml:space="preserve">UN    </v>
          </cell>
          <cell r="D613">
            <v>217.96</v>
          </cell>
        </row>
        <row r="614">
          <cell r="A614">
            <v>1634</v>
          </cell>
          <cell r="B614" t="str">
            <v>CORDEL DETONANTE, NP 10 G/M</v>
          </cell>
          <cell r="C614" t="str">
            <v xml:space="preserve">M     </v>
          </cell>
          <cell r="D614">
            <v>6.41</v>
          </cell>
        </row>
        <row r="615">
          <cell r="A615">
            <v>1647</v>
          </cell>
          <cell r="B615" t="str">
            <v>CRUZETA DE FERRO GALVANIZADO, COM ROSCA BSP, DE 1/2"</v>
          </cell>
          <cell r="C615" t="str">
            <v xml:space="preserve">UN    </v>
          </cell>
          <cell r="D615">
            <v>12.04</v>
          </cell>
        </row>
        <row r="616">
          <cell r="A616">
            <v>1648</v>
          </cell>
          <cell r="B616" t="str">
            <v>CRUZETA DE FERRO GALVANIZADO, COM ROSCA BSP, DE 1"</v>
          </cell>
          <cell r="C616" t="str">
            <v xml:space="preserve">UN    </v>
          </cell>
          <cell r="D616">
            <v>23.11</v>
          </cell>
        </row>
        <row r="617">
          <cell r="A617">
            <v>1649</v>
          </cell>
          <cell r="B617" t="str">
            <v>CRUZETA DE FERRO GALVANIZADO, COM ROSCA BSP, DE 1 1/2"</v>
          </cell>
          <cell r="C617" t="str">
            <v xml:space="preserve">UN    </v>
          </cell>
          <cell r="D617">
            <v>42.92</v>
          </cell>
        </row>
        <row r="618">
          <cell r="A618">
            <v>1650</v>
          </cell>
          <cell r="B618" t="str">
            <v>CRUZETA DE FERRO GALVANIZADO, COM ROSCA BSP, DE 2"</v>
          </cell>
          <cell r="C618" t="str">
            <v xml:space="preserve">UN    </v>
          </cell>
          <cell r="D618">
            <v>59.27</v>
          </cell>
        </row>
        <row r="619">
          <cell r="A619">
            <v>1651</v>
          </cell>
          <cell r="B619" t="str">
            <v>CRUZETA DE FERRO GALVANIZADO, COM ROSCA BSP, DE 2 1/2"</v>
          </cell>
          <cell r="C619" t="str">
            <v xml:space="preserve">UN    </v>
          </cell>
          <cell r="D619">
            <v>107.24</v>
          </cell>
        </row>
        <row r="620">
          <cell r="A620">
            <v>1652</v>
          </cell>
          <cell r="B620" t="str">
            <v>CRUZETA DE FERRO GALVANIZADO, COM ROSCA BSP, DE 3"</v>
          </cell>
          <cell r="C620" t="str">
            <v xml:space="preserve">UN    </v>
          </cell>
          <cell r="D620">
            <v>153.91</v>
          </cell>
        </row>
        <row r="621">
          <cell r="A621">
            <v>1653</v>
          </cell>
          <cell r="B621" t="str">
            <v>CRUZETA DE FERRO GALVANIZADO, COM ROSCA BSP, DE 1 1/4"</v>
          </cell>
          <cell r="C621" t="str">
            <v xml:space="preserve">UN    </v>
          </cell>
          <cell r="D621">
            <v>33.619999999999997</v>
          </cell>
        </row>
        <row r="622">
          <cell r="A622">
            <v>1654</v>
          </cell>
          <cell r="B622" t="str">
            <v>CRUZETA DE FERRO GALVANIZADO, COM ROSCA BSP, DE 3/4"</v>
          </cell>
          <cell r="C622" t="str">
            <v xml:space="preserve">UN    </v>
          </cell>
          <cell r="D622">
            <v>16.52</v>
          </cell>
        </row>
        <row r="623">
          <cell r="A623">
            <v>1743</v>
          </cell>
          <cell r="B623" t="str">
            <v>CUBA ACO INOX (AISI 304) DE EMBUTIR COM VALVULA 3 1/2 ", DE *46 X 30 X 12* CM</v>
          </cell>
          <cell r="C623" t="str">
            <v xml:space="preserve">UN    </v>
          </cell>
          <cell r="D623">
            <v>132.77000000000001</v>
          </cell>
        </row>
        <row r="624">
          <cell r="A624">
            <v>1744</v>
          </cell>
          <cell r="B624" t="str">
            <v>CUBA ACO INOX (AISI 304) DE EMBUTIR COM VALVULA 3 1/2 ", DE *40 X 34 X 12* CM</v>
          </cell>
          <cell r="C624" t="str">
            <v xml:space="preserve">UN    </v>
          </cell>
          <cell r="D624">
            <v>101.11</v>
          </cell>
        </row>
        <row r="625">
          <cell r="A625">
            <v>1745</v>
          </cell>
          <cell r="B625" t="str">
            <v>BANCADA/BANCA/PIA DE ACO INOXIDAVEL (AISI 430) COM 1 CUBA CENTRAL, SEM VALVULA, ESCORREDOR DUPLO, DE *0,55 X 1,60* M</v>
          </cell>
          <cell r="C625" t="str">
            <v xml:space="preserve">UN    </v>
          </cell>
          <cell r="D625">
            <v>212.71</v>
          </cell>
        </row>
        <row r="626">
          <cell r="A626">
            <v>1746</v>
          </cell>
          <cell r="B626" t="str">
            <v>BANCADA/BANCA/PIA DE ACO INOXIDAVEL (AISI 430) COM 1 CUBA CENTRAL, COM VALVULA, ESCORREDOR DUPLO, DE *0,55 X 1,20* M</v>
          </cell>
          <cell r="C626" t="str">
            <v xml:space="preserve">UN    </v>
          </cell>
          <cell r="D626">
            <v>183</v>
          </cell>
        </row>
        <row r="627">
          <cell r="A627">
            <v>1747</v>
          </cell>
          <cell r="B627" t="str">
            <v>CUBA ACO INOX (AISI 304) DE EMBUTIR COM VALVULA DE 3 1/2 ", DE *56 X 33 X 12* CM</v>
          </cell>
          <cell r="C627" t="str">
            <v xml:space="preserve">UN    </v>
          </cell>
          <cell r="D627">
            <v>145.97</v>
          </cell>
        </row>
        <row r="628">
          <cell r="A628">
            <v>1748</v>
          </cell>
          <cell r="B628" t="str">
            <v>BANCADA/BANCA/PIA DE ACO INOXIDAVEL (AISI 430) COM 1 CUBA CENTRAL, COM VALVULA, ESCORREDOR DUPLO, DE *0,55 X 1,40* M</v>
          </cell>
          <cell r="C628" t="str">
            <v xml:space="preserve">UN    </v>
          </cell>
          <cell r="D628">
            <v>243.34</v>
          </cell>
        </row>
        <row r="629">
          <cell r="A629">
            <v>1749</v>
          </cell>
          <cell r="B629" t="str">
            <v>BANCADA/BANCA/PIA DE ACO INOXIDAVEL (AISI 430) COM 1 CUBA CENTRAL, COM VALVULA, ESCORREDOR DUPLO, DE *0,55 X 1,80* M</v>
          </cell>
          <cell r="C629" t="str">
            <v xml:space="preserve">UN    </v>
          </cell>
          <cell r="D629">
            <v>352.56</v>
          </cell>
        </row>
        <row r="630">
          <cell r="A630">
            <v>1750</v>
          </cell>
          <cell r="B630" t="str">
            <v>BANCADA/BANCA/PIA DE ACO INOXIDAVEL (AISI 430) COM 2 CUBAS, COM VALVULAS, ESCORREDOR DUPLO, DE *0,55 X 2,00* M</v>
          </cell>
          <cell r="C630" t="str">
            <v xml:space="preserve">UN    </v>
          </cell>
          <cell r="D630">
            <v>497.08</v>
          </cell>
        </row>
        <row r="631">
          <cell r="A631">
            <v>1775</v>
          </cell>
          <cell r="B631" t="str">
            <v>CURVA 45 GRAUS DE FERRO GALVANIZADO, COM ROSCA BSP FEMEA, DE 1/2"</v>
          </cell>
          <cell r="C631" t="str">
            <v xml:space="preserve">UN    </v>
          </cell>
          <cell r="D631">
            <v>10.07</v>
          </cell>
        </row>
        <row r="632">
          <cell r="A632">
            <v>1776</v>
          </cell>
          <cell r="B632" t="str">
            <v>CURVA 45 GRAUS DE FERRO GALVANIZADO, COM ROSCA BSP FEMEA, DE 1"</v>
          </cell>
          <cell r="C632" t="str">
            <v xml:space="preserve">UN    </v>
          </cell>
          <cell r="D632">
            <v>27.39</v>
          </cell>
        </row>
        <row r="633">
          <cell r="A633">
            <v>1777</v>
          </cell>
          <cell r="B633" t="str">
            <v>CURVA 45 GRAUS DE FERRO GALVANIZADO, COM ROSCA BSP FEMEA, DE 1 1/2"</v>
          </cell>
          <cell r="C633" t="str">
            <v xml:space="preserve">UN    </v>
          </cell>
          <cell r="D633">
            <v>46.28</v>
          </cell>
        </row>
        <row r="634">
          <cell r="A634">
            <v>1778</v>
          </cell>
          <cell r="B634" t="str">
            <v>CURVA 45 GRAUS DE FERRO GALVANIZADO, COM ROSCA BSP FEMEA, DE 2 1/2"</v>
          </cell>
          <cell r="C634" t="str">
            <v xml:space="preserve">UN    </v>
          </cell>
          <cell r="D634">
            <v>112.02</v>
          </cell>
        </row>
        <row r="635">
          <cell r="A635">
            <v>1779</v>
          </cell>
          <cell r="B635" t="str">
            <v>CURVA 45 GRAUS DE FERRO GALVANIZADO, COM ROSCA BSP FEMEA, DE 3"</v>
          </cell>
          <cell r="C635" t="str">
            <v xml:space="preserve">UN    </v>
          </cell>
          <cell r="D635">
            <v>162.91</v>
          </cell>
        </row>
        <row r="636">
          <cell r="A636">
            <v>1780</v>
          </cell>
          <cell r="B636" t="str">
            <v>CURVA 45 GRAUS DE FERRO GALVANIZADO, COM ROSCA BSP FEMEA, DE 4"</v>
          </cell>
          <cell r="C636" t="str">
            <v xml:space="preserve">UN    </v>
          </cell>
          <cell r="D636">
            <v>335.85</v>
          </cell>
        </row>
        <row r="637">
          <cell r="A637">
            <v>1781</v>
          </cell>
          <cell r="B637" t="str">
            <v>CURVA 45 GRAUS DE FERRO GALVANIZADO, COM ROSCA BSP MACHO/FEMEA, DE 1"</v>
          </cell>
          <cell r="C637" t="str">
            <v xml:space="preserve">UN    </v>
          </cell>
          <cell r="D637">
            <v>18.29</v>
          </cell>
        </row>
        <row r="638">
          <cell r="A638">
            <v>1782</v>
          </cell>
          <cell r="B638" t="str">
            <v>CURVA 45 GRAUS DE FERRO GALVANIZADO, COM ROSCA BSP MACHO/FEMEA, DE 1 1/4"</v>
          </cell>
          <cell r="C638" t="str">
            <v xml:space="preserve">UN    </v>
          </cell>
          <cell r="D638">
            <v>28.07</v>
          </cell>
        </row>
        <row r="639">
          <cell r="A639">
            <v>1783</v>
          </cell>
          <cell r="B639" t="str">
            <v>CURVA 45 GRAUS DE FERRO GALVANIZADO, COM ROSCA BSP MACHO/FEMEA, DE 1 1/2"</v>
          </cell>
          <cell r="C639" t="str">
            <v xml:space="preserve">UN    </v>
          </cell>
          <cell r="D639">
            <v>35.51</v>
          </cell>
        </row>
        <row r="640">
          <cell r="A640">
            <v>1784</v>
          </cell>
          <cell r="B640" t="str">
            <v>CURVA 45 GRAUS DE FERRO GALVANIZADO, COM ROSCA BSP MACHO/FEMEA, DE 2 1/2"</v>
          </cell>
          <cell r="C640" t="str">
            <v xml:space="preserve">UN    </v>
          </cell>
          <cell r="D640">
            <v>100.27</v>
          </cell>
        </row>
        <row r="641">
          <cell r="A641">
            <v>1786</v>
          </cell>
          <cell r="B641" t="str">
            <v>CURVA 90 GRAUS DE FERRO GALVANIZADO, COM ROSCA BSP FEMEA, DE 1/2"</v>
          </cell>
          <cell r="C641" t="str">
            <v xml:space="preserve">UN    </v>
          </cell>
          <cell r="D641">
            <v>8.84</v>
          </cell>
        </row>
        <row r="642">
          <cell r="A642">
            <v>1787</v>
          </cell>
          <cell r="B642" t="str">
            <v>CURVA 90 GRAUS DE FERRO GALVANIZADO, COM ROSCA BSP FEMEA, DE 1"</v>
          </cell>
          <cell r="C642" t="str">
            <v xml:space="preserve">UN    </v>
          </cell>
          <cell r="D642">
            <v>21.17</v>
          </cell>
        </row>
        <row r="643">
          <cell r="A643">
            <v>1788</v>
          </cell>
          <cell r="B643" t="str">
            <v>CURVA 90 GRAUS DE FERRO GALVANIZADO, COM ROSCA BSP FEMEA, DE 1 1/4"</v>
          </cell>
          <cell r="C643" t="str">
            <v xml:space="preserve">UN    </v>
          </cell>
          <cell r="D643">
            <v>35.6</v>
          </cell>
        </row>
        <row r="644">
          <cell r="A644">
            <v>1789</v>
          </cell>
          <cell r="B644" t="str">
            <v>CURVA 90 GRAUS DE FERRO GALVANIZADO, COM ROSCA BSP FEMEA, DE 1 1/2"</v>
          </cell>
          <cell r="C644" t="str">
            <v xml:space="preserve">UN    </v>
          </cell>
          <cell r="D644">
            <v>44.41</v>
          </cell>
        </row>
        <row r="645">
          <cell r="A645">
            <v>1790</v>
          </cell>
          <cell r="B645" t="str">
            <v>CURVA 90 GRAUS DE FERRO GALVANIZADO, COM ROSCA BSP FEMEA, DE 2"</v>
          </cell>
          <cell r="C645" t="str">
            <v xml:space="preserve">UN    </v>
          </cell>
          <cell r="D645">
            <v>73.97</v>
          </cell>
        </row>
        <row r="646">
          <cell r="A646">
            <v>1791</v>
          </cell>
          <cell r="B646" t="str">
            <v>CURVA 90 GRAUS DE FERRO GALVANIZADO, COM ROSCA BSP FEMEA, DE 2 1/2"</v>
          </cell>
          <cell r="C646" t="str">
            <v xml:space="preserve">UN    </v>
          </cell>
          <cell r="D646">
            <v>128.36000000000001</v>
          </cell>
        </row>
        <row r="647">
          <cell r="A647">
            <v>1792</v>
          </cell>
          <cell r="B647" t="str">
            <v>CURVA 90 GRAUS DE FERRO GALVANIZADO, COM ROSCA BSP FEMEA, DE 3"</v>
          </cell>
          <cell r="C647" t="str">
            <v xml:space="preserve">UN    </v>
          </cell>
          <cell r="D647">
            <v>173.27</v>
          </cell>
        </row>
        <row r="648">
          <cell r="A648">
            <v>1793</v>
          </cell>
          <cell r="B648" t="str">
            <v>CURVA 90 GRAUS DE FERRO GALVANIZADO, COM ROSCA BSP FEMEA, DE 4"</v>
          </cell>
          <cell r="C648" t="str">
            <v xml:space="preserve">UN    </v>
          </cell>
          <cell r="D648">
            <v>350.13</v>
          </cell>
        </row>
        <row r="649">
          <cell r="A649">
            <v>1794</v>
          </cell>
          <cell r="B649" t="str">
            <v>CURVA 90 GRAUS DE FERRO GALVANIZADO, COM ROSCA BSP MACHO, DE 1/2"</v>
          </cell>
          <cell r="C649" t="str">
            <v xml:space="preserve">UN    </v>
          </cell>
          <cell r="D649">
            <v>9.23</v>
          </cell>
        </row>
        <row r="650">
          <cell r="A650">
            <v>1795</v>
          </cell>
          <cell r="B650" t="str">
            <v>CURVA 90 GRAUS DE FERRO GALVANIZADO, COM ROSCA BSP MACHO, DE 3/4"</v>
          </cell>
          <cell r="C650" t="str">
            <v xml:space="preserve">UN    </v>
          </cell>
          <cell r="D650">
            <v>12.79</v>
          </cell>
        </row>
        <row r="651">
          <cell r="A651">
            <v>1796</v>
          </cell>
          <cell r="B651" t="str">
            <v>CURVA 90 GRAUS DE FERRO GALVANIZADO, COM ROSCA BSP MACHO, DE 1 1/4"</v>
          </cell>
          <cell r="C651" t="str">
            <v xml:space="preserve">UN    </v>
          </cell>
          <cell r="D651">
            <v>38.68</v>
          </cell>
        </row>
        <row r="652">
          <cell r="A652">
            <v>1797</v>
          </cell>
          <cell r="B652" t="str">
            <v>CURVA 90 GRAUS DE FERRO GALVANIZADO, COM ROSCA BSP MACHO, DE 1 1/2"</v>
          </cell>
          <cell r="C652" t="str">
            <v xml:space="preserve">UN    </v>
          </cell>
          <cell r="D652">
            <v>50.43</v>
          </cell>
        </row>
        <row r="653">
          <cell r="A653">
            <v>1798</v>
          </cell>
          <cell r="B653" t="str">
            <v>CURVA 90 GRAUS DE FERRO GALVANIZADO, COM ROSCA BSP MACHO, DE 2"</v>
          </cell>
          <cell r="C653" t="str">
            <v xml:space="preserve">UN    </v>
          </cell>
          <cell r="D653">
            <v>71.55</v>
          </cell>
        </row>
        <row r="654">
          <cell r="A654">
            <v>1799</v>
          </cell>
          <cell r="B654" t="str">
            <v>CURVA 90 GRAUS DE FERRO GALVANIZADO, COM ROSCA BSP MACHO, DE 3"</v>
          </cell>
          <cell r="C654" t="str">
            <v xml:space="preserve">UN    </v>
          </cell>
          <cell r="D654">
            <v>208.27</v>
          </cell>
        </row>
        <row r="655">
          <cell r="A655">
            <v>1800</v>
          </cell>
          <cell r="B655" t="str">
            <v>CURVA 90 GRAUS DE FERRO GALVANIZADO, COM ROSCA BSP MACHO, DE 4"</v>
          </cell>
          <cell r="C655" t="str">
            <v xml:space="preserve">UN    </v>
          </cell>
          <cell r="D655">
            <v>397.62</v>
          </cell>
        </row>
        <row r="656">
          <cell r="A656">
            <v>1802</v>
          </cell>
          <cell r="B656" t="str">
            <v>CURVA 90 GRAUS DE FERRO GALVANIZADO, COM ROSCA BSP MACHO, DE 6"</v>
          </cell>
          <cell r="C656" t="str">
            <v xml:space="preserve">UN    </v>
          </cell>
          <cell r="D656">
            <v>994.6</v>
          </cell>
        </row>
        <row r="657">
          <cell r="A657">
            <v>1803</v>
          </cell>
          <cell r="B657" t="str">
            <v>CURVA 90 GRAUS DE FERRO GALVANIZADO, COM ROSCA BSP MACHO/FEMEA, DE 1/2"</v>
          </cell>
          <cell r="C657" t="str">
            <v xml:space="preserve">UN    </v>
          </cell>
          <cell r="D657">
            <v>8.64</v>
          </cell>
        </row>
        <row r="658">
          <cell r="A658">
            <v>1804</v>
          </cell>
          <cell r="B658" t="str">
            <v>CURVA 90 GRAUS DE FERRO GALVANIZADO, COM ROSCA BSP MACHO/FEMEA, DE 3/4"</v>
          </cell>
          <cell r="C658" t="str">
            <v xml:space="preserve">UN    </v>
          </cell>
          <cell r="D658">
            <v>12.3</v>
          </cell>
        </row>
        <row r="659">
          <cell r="A659">
            <v>1805</v>
          </cell>
          <cell r="B659" t="str">
            <v>CURVA 90 GRAUS DE FERRO GALVANIZADO, COM ROSCA BSP MACHO/FEMEA, DE 1"</v>
          </cell>
          <cell r="C659" t="str">
            <v xml:space="preserve">UN    </v>
          </cell>
          <cell r="D659">
            <v>19.850000000000001</v>
          </cell>
        </row>
        <row r="660">
          <cell r="A660">
            <v>1806</v>
          </cell>
          <cell r="B660" t="str">
            <v>CURVA 90 GRAUS DE FERRO GALVANIZADO, COM ROSCA BSP MACHO/FEMEA, DE 2"</v>
          </cell>
          <cell r="C660" t="str">
            <v xml:space="preserve">UN    </v>
          </cell>
          <cell r="D660">
            <v>69.8</v>
          </cell>
        </row>
        <row r="661">
          <cell r="A661">
            <v>1807</v>
          </cell>
          <cell r="B661" t="str">
            <v>CURVA 90 GRAUS DE FERRO GALVANIZADO, COM ROSCA BSP MACHO/FEMEA, DE 3"</v>
          </cell>
          <cell r="C661" t="str">
            <v xml:space="preserve">UN    </v>
          </cell>
          <cell r="D661">
            <v>167.73</v>
          </cell>
        </row>
        <row r="662">
          <cell r="A662">
            <v>1808</v>
          </cell>
          <cell r="B662" t="str">
            <v>CURVA 90 GRAUS DE FERRO GALVANIZADO, COM ROSCA BSP MACHO/FEMEA, DE 4"</v>
          </cell>
          <cell r="C662" t="str">
            <v xml:space="preserve">UN    </v>
          </cell>
          <cell r="D662">
            <v>336.27</v>
          </cell>
        </row>
        <row r="663">
          <cell r="A663">
            <v>1809</v>
          </cell>
          <cell r="B663" t="str">
            <v>CURVA 90 GRAUS DE FERRO GALVANIZADO, COM ROSCA BSP MACHO/FEMEA, DE 1 1/2"</v>
          </cell>
          <cell r="C663" t="str">
            <v xml:space="preserve">UN    </v>
          </cell>
          <cell r="D663">
            <v>41.64</v>
          </cell>
        </row>
        <row r="664">
          <cell r="A664">
            <v>1810</v>
          </cell>
          <cell r="B664" t="str">
            <v>CURVA 45 GRAUS DE FERRO GALVANIZADO, COM ROSCA BSP MACHO/FEMEA, DE 2"</v>
          </cell>
          <cell r="C664" t="str">
            <v xml:space="preserve">UN    </v>
          </cell>
          <cell r="D664">
            <v>55.61</v>
          </cell>
        </row>
        <row r="665">
          <cell r="A665">
            <v>1811</v>
          </cell>
          <cell r="B665" t="str">
            <v>CURVA 45 GRAUS DE FERRO GALVANIZADO, COM ROSCA BSP MACHO/FEMEA, DE 3/4"</v>
          </cell>
          <cell r="C665" t="str">
            <v xml:space="preserve">UN    </v>
          </cell>
          <cell r="D665">
            <v>12.03</v>
          </cell>
        </row>
        <row r="666">
          <cell r="A666">
            <v>1812</v>
          </cell>
          <cell r="B666" t="str">
            <v>CURVA 45 GRAUS DE FERRO GALVANIZADO, COM ROSCA BSP MACHO/FEMEA, DE 3"</v>
          </cell>
          <cell r="C666" t="str">
            <v xml:space="preserve">UN    </v>
          </cell>
          <cell r="D666">
            <v>140.4</v>
          </cell>
        </row>
        <row r="667">
          <cell r="A667">
            <v>1813</v>
          </cell>
          <cell r="B667" t="str">
            <v>CURVA 90 GRAUS DE FERRO GALVANIZADO, COM ROSCA BSP FEMEA, DE 3/4"</v>
          </cell>
          <cell r="C667" t="str">
            <v xml:space="preserve">UN    </v>
          </cell>
          <cell r="D667">
            <v>14.03</v>
          </cell>
        </row>
        <row r="668">
          <cell r="A668">
            <v>1814</v>
          </cell>
          <cell r="B668" t="str">
            <v>CURVA 90 GRAUS DE FERRO GALVANIZADO, COM ROSCA BSP MACHO/FEMEA, DE 1 1/4"</v>
          </cell>
          <cell r="C668" t="str">
            <v xml:space="preserve">UN    </v>
          </cell>
          <cell r="D668">
            <v>34.21</v>
          </cell>
        </row>
        <row r="669">
          <cell r="A669">
            <v>1815</v>
          </cell>
          <cell r="B669" t="str">
            <v>CURVA 90 GRAUS DE FERRO GALVANIZADO, COM ROSCA BSP MACHO, DE 2 1/2"</v>
          </cell>
          <cell r="C669" t="str">
            <v xml:space="preserve">UN    </v>
          </cell>
          <cell r="D669">
            <v>159.91</v>
          </cell>
        </row>
        <row r="670">
          <cell r="A670">
            <v>1816</v>
          </cell>
          <cell r="B670" t="str">
            <v>CURVA 90 GRAUS DE FERRO GALVANIZADO, COM ROSCA BSP MACHO, DE 1"</v>
          </cell>
          <cell r="C670" t="str">
            <v xml:space="preserve">UN    </v>
          </cell>
          <cell r="D670">
            <v>20.82</v>
          </cell>
        </row>
        <row r="671">
          <cell r="A671">
            <v>1817</v>
          </cell>
          <cell r="B671" t="str">
            <v>CURVA 45 GRAUS DE FERRO GALVANIZADO, COM ROSCA BSP MACHO/FEMEA, DE 1/2"</v>
          </cell>
          <cell r="C671" t="str">
            <v xml:space="preserve">UN    </v>
          </cell>
          <cell r="D671">
            <v>8.36</v>
          </cell>
        </row>
        <row r="672">
          <cell r="A672">
            <v>1818</v>
          </cell>
          <cell r="B672" t="str">
            <v>CURVA 45 GRAUS DE FERRO GALVANIZADO, COM ROSCA BSP FEMEA, DE 2"</v>
          </cell>
          <cell r="C672" t="str">
            <v xml:space="preserve">UN    </v>
          </cell>
          <cell r="D672">
            <v>74.349999999999994</v>
          </cell>
        </row>
        <row r="673">
          <cell r="A673">
            <v>1819</v>
          </cell>
          <cell r="B673" t="str">
            <v>CURVA 45 GRAUS DE FERRO GALVANIZADO, COM ROSCA BSP FEMEA, DE 1 1/4"</v>
          </cell>
          <cell r="C673" t="str">
            <v xml:space="preserve">UN    </v>
          </cell>
          <cell r="D673">
            <v>33.67</v>
          </cell>
        </row>
        <row r="674">
          <cell r="A674">
            <v>1820</v>
          </cell>
          <cell r="B674" t="str">
            <v>CURVA 45 GRAUS DE FERRO GALVANIZADO, COM ROSCA BSP FEMEA, DE 3/4"</v>
          </cell>
          <cell r="C674" t="str">
            <v xml:space="preserve">UN    </v>
          </cell>
          <cell r="D674">
            <v>14.54</v>
          </cell>
        </row>
        <row r="675">
          <cell r="A675">
            <v>1821</v>
          </cell>
          <cell r="B675" t="str">
            <v>CURVA 90 GRAUS DE FERRO GALVANIZADO, COM ROSCA BSP MACHO/FEMEA, DE 2 1/2"</v>
          </cell>
          <cell r="C675" t="str">
            <v xml:space="preserve">UN    </v>
          </cell>
          <cell r="D675">
            <v>117.28</v>
          </cell>
        </row>
        <row r="676">
          <cell r="A676">
            <v>1823</v>
          </cell>
          <cell r="B676" t="str">
            <v>CURVA PVC PBA, JE, PB, 22 GRAUS, DN 75 / DE 85 MM, PARA REDE AGUA (NBR 10351)</v>
          </cell>
          <cell r="C676" t="str">
            <v xml:space="preserve">UN    </v>
          </cell>
          <cell r="D676">
            <v>43.44</v>
          </cell>
        </row>
        <row r="677">
          <cell r="A677">
            <v>1824</v>
          </cell>
          <cell r="B677" t="str">
            <v>CURVA PVC PBA, JE, PB, 90 GRAUS, DN 75 / DE 85 MM, PARA REDE AGUA (NBR 10351)</v>
          </cell>
          <cell r="C677" t="str">
            <v xml:space="preserve">UN    </v>
          </cell>
          <cell r="D677">
            <v>67.58</v>
          </cell>
        </row>
        <row r="678">
          <cell r="A678">
            <v>1825</v>
          </cell>
          <cell r="B678" t="str">
            <v>CURVA PVC PBA, JE, PB, 45 GRAUS, DN 75 / DE 85 MM, PARA REDE AGUA (NBR 10351)</v>
          </cell>
          <cell r="C678" t="str">
            <v xml:space="preserve">UN    </v>
          </cell>
          <cell r="D678">
            <v>56.38</v>
          </cell>
        </row>
        <row r="679">
          <cell r="A679">
            <v>1827</v>
          </cell>
          <cell r="B679" t="str">
            <v>CURVA PVC PBA, JE, PB, 45 GRAUS, DN 100 / DE 110 MM, PARA REDE AGUA (NBR 10351)</v>
          </cell>
          <cell r="C679" t="str">
            <v xml:space="preserve">UN    </v>
          </cell>
          <cell r="D679">
            <v>104.64</v>
          </cell>
        </row>
        <row r="680">
          <cell r="A680">
            <v>1828</v>
          </cell>
          <cell r="B680" t="str">
            <v>CURVA PVC PBA, JE, PB, 90 GRAUS, DN 100 / DE 110 MM, PARA REDE AGUA (NBR 10351)</v>
          </cell>
          <cell r="C680" t="str">
            <v xml:space="preserve">UN    </v>
          </cell>
          <cell r="D680">
            <v>127.7</v>
          </cell>
        </row>
        <row r="681">
          <cell r="A681">
            <v>1831</v>
          </cell>
          <cell r="B681" t="str">
            <v>CURVA PVC PBA, JE, PB, 45 GRAUS, DN 50 / DE 60 MM, PARA REDE AGUA (NBR 10351)</v>
          </cell>
          <cell r="C681" t="str">
            <v xml:space="preserve">UN    </v>
          </cell>
          <cell r="D681">
            <v>22.84</v>
          </cell>
        </row>
        <row r="682">
          <cell r="A682">
            <v>1835</v>
          </cell>
          <cell r="B682" t="str">
            <v>CURVA PVC PBA, JE, PB, 22 GRAUS, DN 50 / DE 60 MM, PARA REDE AGUA (NBR 10351)</v>
          </cell>
          <cell r="C682" t="str">
            <v xml:space="preserve">UN    </v>
          </cell>
          <cell r="D682">
            <v>22.46</v>
          </cell>
        </row>
        <row r="683">
          <cell r="A683">
            <v>1839</v>
          </cell>
          <cell r="B683" t="str">
            <v>CURVA PVC PBA, JE, PB, 22 GRAUS, DN 100 / DE 110 MM, PARA REDE AGUA (NBR 10351)</v>
          </cell>
          <cell r="C683" t="str">
            <v xml:space="preserve">UN    </v>
          </cell>
          <cell r="D683">
            <v>105.67</v>
          </cell>
        </row>
        <row r="684">
          <cell r="A684">
            <v>1844</v>
          </cell>
          <cell r="B684" t="str">
            <v>CURVA LONGA PVC, PB, JE, 45 GRAUS, DN 150 MM, PARA REDE COLETORA ESGOTO (NBR 10569)</v>
          </cell>
          <cell r="C684" t="str">
            <v xml:space="preserve">UN    </v>
          </cell>
          <cell r="D684">
            <v>70.83</v>
          </cell>
        </row>
        <row r="685">
          <cell r="A685">
            <v>1845</v>
          </cell>
          <cell r="B685" t="str">
            <v>CURVA PVC PBA, JE, PB, 90 GRAUS, DN 50 / DE 60 MM, PARA REDE AGUA (NBR 10351)</v>
          </cell>
          <cell r="C685" t="str">
            <v xml:space="preserve">UN    </v>
          </cell>
          <cell r="D685">
            <v>28.63</v>
          </cell>
        </row>
        <row r="686">
          <cell r="A686">
            <v>1858</v>
          </cell>
          <cell r="B686" t="str">
            <v>CURVA LONGA PVC, PB, JE, 45 GRAUS, DN 100 MM, PARA REDE COLETORA ESGOTO (NBR 10569)</v>
          </cell>
          <cell r="C686" t="str">
            <v xml:space="preserve">UN    </v>
          </cell>
          <cell r="D686">
            <v>19.21</v>
          </cell>
        </row>
        <row r="687">
          <cell r="A687">
            <v>1863</v>
          </cell>
          <cell r="B687" t="str">
            <v>CURVA LONGA PVC, PB, JE, 90 GRAUS, DN 100 MM, PARA REDE COLETORA ESGOTO (NBR 10569)</v>
          </cell>
          <cell r="C687" t="str">
            <v xml:space="preserve">UN    </v>
          </cell>
          <cell r="D687">
            <v>27.88</v>
          </cell>
        </row>
        <row r="688">
          <cell r="A688">
            <v>1865</v>
          </cell>
          <cell r="B688" t="str">
            <v>CURVA LONGA PVC, PB, JE, 90 GRAUS, DN 150 MM, PARA REDE COLETORA ESGOTO (NBR 10569)</v>
          </cell>
          <cell r="C688" t="str">
            <v xml:space="preserve">UN    </v>
          </cell>
          <cell r="D688">
            <v>101.71</v>
          </cell>
        </row>
        <row r="689">
          <cell r="A689">
            <v>1870</v>
          </cell>
          <cell r="B689" t="str">
            <v>CURVA 90 GRAUS, LONGA, DE PVC RIGIDO ROSCAVEL, DE 1/2", PARA ELETRODUTO</v>
          </cell>
          <cell r="C689" t="str">
            <v xml:space="preserve">UN    </v>
          </cell>
          <cell r="D689">
            <v>1.94</v>
          </cell>
        </row>
        <row r="690">
          <cell r="A690">
            <v>1871</v>
          </cell>
          <cell r="B690" t="str">
            <v>CAIXA OCTOGONAL DE FUNDO MOVEL, EM PVC, DE 3" X 3", PARA ELETRODUTO FLEXIVEL CORRUGADO</v>
          </cell>
          <cell r="C690" t="str">
            <v xml:space="preserve">UN    </v>
          </cell>
          <cell r="D690">
            <v>3.03</v>
          </cell>
        </row>
        <row r="691">
          <cell r="A691">
            <v>1872</v>
          </cell>
          <cell r="B691" t="str">
            <v>CAIXA DE PASSAGEM, EM PVC, DE 4" X 2", PARA ELETRODUTO FLEXIVEL CORRUGADO</v>
          </cell>
          <cell r="C691" t="str">
            <v xml:space="preserve">UN    </v>
          </cell>
          <cell r="D691">
            <v>1.69</v>
          </cell>
        </row>
        <row r="692">
          <cell r="A692">
            <v>1873</v>
          </cell>
          <cell r="B692" t="str">
            <v>CAIXA DE PASSAGEM, EM PVC, DE 4" X 4", PARA ELETRODUTO FLEXIVEL CORRUGADO</v>
          </cell>
          <cell r="C692" t="str">
            <v xml:space="preserve">UN    </v>
          </cell>
          <cell r="D692">
            <v>3.37</v>
          </cell>
        </row>
        <row r="693">
          <cell r="A693">
            <v>1874</v>
          </cell>
          <cell r="B693" t="str">
            <v>CURVA 90 GRAUS, LONGA, DE PVC RIGIDO ROSCAVEL, DE 1 1/4", PARA ELETRODUTO</v>
          </cell>
          <cell r="C693" t="str">
            <v xml:space="preserve">UN    </v>
          </cell>
          <cell r="D693">
            <v>3.36</v>
          </cell>
        </row>
        <row r="694">
          <cell r="A694">
            <v>1875</v>
          </cell>
          <cell r="B694" t="str">
            <v>CURVA 90 GRAUS, LONGA, DE PVC RIGIDO ROSCAVEL, DE 1 1/2", PARA ELETRODUTO</v>
          </cell>
          <cell r="C694" t="str">
            <v xml:space="preserve">UN    </v>
          </cell>
          <cell r="D694">
            <v>4.07</v>
          </cell>
        </row>
        <row r="695">
          <cell r="A695">
            <v>1876</v>
          </cell>
          <cell r="B695" t="str">
            <v>CURVA 90 GRAUS, LONGA, DE PVC RIGIDO ROSCAVEL, DE 2", PARA ELETRODUTO</v>
          </cell>
          <cell r="C695" t="str">
            <v xml:space="preserve">UN    </v>
          </cell>
          <cell r="D695">
            <v>6.61</v>
          </cell>
        </row>
        <row r="696">
          <cell r="A696">
            <v>1877</v>
          </cell>
          <cell r="B696" t="str">
            <v>CURVA 90 GRAUS, LONGA, DE PVC RIGIDO ROSCAVEL, DE 3", PARA ELETRODUTO</v>
          </cell>
          <cell r="C696" t="str">
            <v xml:space="preserve">UN    </v>
          </cell>
          <cell r="D696">
            <v>16.89</v>
          </cell>
        </row>
        <row r="697">
          <cell r="A697">
            <v>1878</v>
          </cell>
          <cell r="B697" t="str">
            <v>CURVA 90 GRAUS, LONGA, DE PVC RIGIDO ROSCAVEL, DE 4", PARA ELETRODUTO</v>
          </cell>
          <cell r="C697" t="str">
            <v xml:space="preserve">UN    </v>
          </cell>
          <cell r="D697">
            <v>33.93</v>
          </cell>
        </row>
        <row r="698">
          <cell r="A698">
            <v>1879</v>
          </cell>
          <cell r="B698" t="str">
            <v>CURVA 90 GRAUS, LONGA, DE PVC RIGIDO ROSCAVEL, DE 3/4", PARA ELETRODUTO</v>
          </cell>
          <cell r="C698" t="str">
            <v xml:space="preserve">UN    </v>
          </cell>
          <cell r="D698">
            <v>1.96</v>
          </cell>
        </row>
        <row r="699">
          <cell r="A699">
            <v>1880</v>
          </cell>
          <cell r="B699" t="str">
            <v>CURVA 135 GRAUS, DE PVC RIGIDO ROSCAVEL, DE 1", PARA ELETRODUTO</v>
          </cell>
          <cell r="C699" t="str">
            <v xml:space="preserve">UN    </v>
          </cell>
          <cell r="D699">
            <v>2.33</v>
          </cell>
        </row>
        <row r="700">
          <cell r="A700">
            <v>1884</v>
          </cell>
          <cell r="B700" t="str">
            <v>CURVA 90 GRAUS, LONGA, DE PVC RIGIDO ROSCAVEL, DE 1", PARA ELETRODUTO</v>
          </cell>
          <cell r="C700" t="str">
            <v xml:space="preserve">UN    </v>
          </cell>
          <cell r="D700">
            <v>2.98</v>
          </cell>
        </row>
        <row r="701">
          <cell r="A701">
            <v>1887</v>
          </cell>
          <cell r="B701" t="str">
            <v>CURVA 90 GRAUS, LONGA, DE PVC RIGIDO ROSCAVEL, DE 2 1/2", PARA ELETRODUTO</v>
          </cell>
          <cell r="C701" t="str">
            <v xml:space="preserve">UN    </v>
          </cell>
          <cell r="D701">
            <v>16.86</v>
          </cell>
        </row>
        <row r="702">
          <cell r="A702">
            <v>1891</v>
          </cell>
          <cell r="B702" t="str">
            <v>LUVA EM PVC RIGIDO ROSCAVEL, DE 3/4", PARA ELETRODUTO</v>
          </cell>
          <cell r="C702" t="str">
            <v xml:space="preserve">UN    </v>
          </cell>
          <cell r="D702">
            <v>0.85</v>
          </cell>
        </row>
        <row r="703">
          <cell r="A703">
            <v>1892</v>
          </cell>
          <cell r="B703" t="str">
            <v>LUVA EM PVC RIGIDO ROSCAVEL, DE 1", PARA ELETRODUTO</v>
          </cell>
          <cell r="C703" t="str">
            <v xml:space="preserve">UN    </v>
          </cell>
          <cell r="D703">
            <v>1.19</v>
          </cell>
        </row>
        <row r="704">
          <cell r="A704">
            <v>1893</v>
          </cell>
          <cell r="B704" t="str">
            <v>LUVA EM PVC RIGIDO ROSCAVEL, DE 1 1/2", PARA ELETRODUTO</v>
          </cell>
          <cell r="C704" t="str">
            <v xml:space="preserve">UN    </v>
          </cell>
          <cell r="D704">
            <v>2.54</v>
          </cell>
        </row>
        <row r="705">
          <cell r="A705">
            <v>1894</v>
          </cell>
          <cell r="B705" t="str">
            <v>LUVA EM PVC RIGIDO ROSCAVEL, DE 2", PARA ELETRODUTO</v>
          </cell>
          <cell r="C705" t="str">
            <v xml:space="preserve">UN    </v>
          </cell>
          <cell r="D705">
            <v>3.67</v>
          </cell>
        </row>
        <row r="706">
          <cell r="A706">
            <v>1895</v>
          </cell>
          <cell r="B706" t="str">
            <v>LUVA EM PVC RIGIDO ROSCAVEL, DE 4", PARA ELETRODUTO</v>
          </cell>
          <cell r="C706" t="str">
            <v xml:space="preserve">UN    </v>
          </cell>
          <cell r="D706">
            <v>19.28</v>
          </cell>
        </row>
        <row r="707">
          <cell r="A707">
            <v>1896</v>
          </cell>
          <cell r="B707" t="str">
            <v>LUVA EM PVC RIGIDO ROSCAVEL, DE 3", PARA ELETRODUTO</v>
          </cell>
          <cell r="C707" t="str">
            <v xml:space="preserve">UN    </v>
          </cell>
          <cell r="D707">
            <v>10.97</v>
          </cell>
        </row>
        <row r="708">
          <cell r="A708">
            <v>1899</v>
          </cell>
          <cell r="B708" t="str">
            <v>LUVA DE PRESSAO, EM PVC, DE 25 MM, PARA ELETRODUTO FLEXIVEL</v>
          </cell>
          <cell r="C708" t="str">
            <v xml:space="preserve">UN    </v>
          </cell>
          <cell r="D708">
            <v>0.76</v>
          </cell>
        </row>
        <row r="709">
          <cell r="A709">
            <v>1900</v>
          </cell>
          <cell r="B709" t="str">
            <v>LUVA DE PRESSAO, EM PVC, DE 32 MM, PARA ELETRODUTO FLEXIVEL</v>
          </cell>
          <cell r="C709" t="str">
            <v xml:space="preserve">UN    </v>
          </cell>
          <cell r="D709">
            <v>1.23</v>
          </cell>
        </row>
        <row r="710">
          <cell r="A710">
            <v>1901</v>
          </cell>
          <cell r="B710" t="str">
            <v>LUVA EM PVC RIGIDO ROSCAVEL, DE 1/2", PARA ELETRODUTO</v>
          </cell>
          <cell r="C710" t="str">
            <v xml:space="preserve">UN    </v>
          </cell>
          <cell r="D710">
            <v>0.56999999999999995</v>
          </cell>
        </row>
        <row r="711">
          <cell r="A711">
            <v>1902</v>
          </cell>
          <cell r="B711" t="str">
            <v>LUVA EM PVC RIGIDO ROSCAVEL, DE 1 1/4", PARA ELETRODUTO</v>
          </cell>
          <cell r="C711" t="str">
            <v xml:space="preserve">UN    </v>
          </cell>
          <cell r="D711">
            <v>1.85</v>
          </cell>
        </row>
        <row r="712">
          <cell r="A712">
            <v>1904</v>
          </cell>
          <cell r="B712" t="str">
            <v>LUVA DE PRESSAO, EM PVC, DE 20 MM, PARA ELETRODUTO FLEXIVEL</v>
          </cell>
          <cell r="C712" t="str">
            <v xml:space="preserve">UN    </v>
          </cell>
          <cell r="D712">
            <v>0.67</v>
          </cell>
        </row>
        <row r="713">
          <cell r="A713">
            <v>1907</v>
          </cell>
          <cell r="B713" t="str">
            <v>LUVA EM PVC RIGIDO ROSCAVEL, DE 2 1/2", PARA ELETRODUTO</v>
          </cell>
          <cell r="C713" t="str">
            <v xml:space="preserve">UN    </v>
          </cell>
          <cell r="D713">
            <v>8.17</v>
          </cell>
        </row>
        <row r="714">
          <cell r="A714">
            <v>1922</v>
          </cell>
          <cell r="B714" t="str">
            <v>CURVA DE PVC 45 GRAUS, SOLDAVEL, 75 MM, PARA AGUA FRIA PREDIAL (NBR 5648)</v>
          </cell>
          <cell r="C714" t="str">
            <v xml:space="preserve">UN    </v>
          </cell>
          <cell r="D714">
            <v>23.95</v>
          </cell>
        </row>
        <row r="715">
          <cell r="A715">
            <v>1923</v>
          </cell>
          <cell r="B715" t="str">
            <v>CURVA DE PVC 45 GRAUS, SOLDAVEL, 32 MM, PARA AGUA FRIA PREDIAL (NBR 5648)</v>
          </cell>
          <cell r="C715" t="str">
            <v xml:space="preserve">UN    </v>
          </cell>
          <cell r="D715">
            <v>2.94</v>
          </cell>
        </row>
        <row r="716">
          <cell r="A716">
            <v>1924</v>
          </cell>
          <cell r="B716" t="str">
            <v>CURVA DE PVC 45 GRAUS, SOLDAVEL, 60 MM, PARA AGUA FRIA PREDIAL (NBR 5648)</v>
          </cell>
          <cell r="C716" t="str">
            <v xml:space="preserve">UN    </v>
          </cell>
          <cell r="D716">
            <v>16.12</v>
          </cell>
        </row>
        <row r="717">
          <cell r="A717">
            <v>1925</v>
          </cell>
          <cell r="B717" t="str">
            <v>CURVA DE PVC 90 GRAUS, SOLDAVEL, 60 MM, PARA AGUA FRIA PREDIAL (NBR 5648)</v>
          </cell>
          <cell r="C717" t="str">
            <v xml:space="preserve">UN    </v>
          </cell>
          <cell r="D717">
            <v>28.39</v>
          </cell>
        </row>
        <row r="718">
          <cell r="A718">
            <v>1926</v>
          </cell>
          <cell r="B718" t="str">
            <v>CURVA DE PVC 45 GRAUS, SOLDAVEL, 20 MM, PARA AGUA FRIA PREDIAL (NBR 5648)</v>
          </cell>
          <cell r="C718" t="str">
            <v xml:space="preserve">UN    </v>
          </cell>
          <cell r="D718">
            <v>1.36</v>
          </cell>
        </row>
        <row r="719">
          <cell r="A719">
            <v>1927</v>
          </cell>
          <cell r="B719" t="str">
            <v>CURVA DE PVC 45 GRAUS, SOLDAVEL, 25 MM, PARA AGUA FRIA PREDIAL (NBR 5648)</v>
          </cell>
          <cell r="C719" t="str">
            <v xml:space="preserve">UN    </v>
          </cell>
          <cell r="D719">
            <v>1.8</v>
          </cell>
        </row>
        <row r="720">
          <cell r="A720">
            <v>1929</v>
          </cell>
          <cell r="B720" t="str">
            <v>CURVA DE PVC 45 GRAUS, SOLDAVEL, 40 MM, PARA AGUA FRIA PREDIAL (NBR 5648)</v>
          </cell>
          <cell r="C720" t="str">
            <v xml:space="preserve">UN    </v>
          </cell>
          <cell r="D720">
            <v>4.82</v>
          </cell>
        </row>
        <row r="721">
          <cell r="A721">
            <v>1930</v>
          </cell>
          <cell r="B721" t="str">
            <v>CURVA DE PVC 45 GRAUS, SOLDAVEL, 50 MM, PARA AGUA FRIA PREDIAL (NBR 5648)</v>
          </cell>
          <cell r="C721" t="str">
            <v xml:space="preserve">UN    </v>
          </cell>
          <cell r="D721">
            <v>9.35</v>
          </cell>
        </row>
        <row r="722">
          <cell r="A722">
            <v>1932</v>
          </cell>
          <cell r="B722" t="str">
            <v>CURVA PVC CURTA 90 G, DN 50 MM, PARA ESGOTO PREDIAL</v>
          </cell>
          <cell r="C722" t="str">
            <v xml:space="preserve">UN    </v>
          </cell>
          <cell r="D722">
            <v>7.01</v>
          </cell>
        </row>
        <row r="723">
          <cell r="A723">
            <v>1933</v>
          </cell>
          <cell r="B723" t="str">
            <v>CURVA PVC CURTA 90 GRAUS, DN 40 MM, PARA ESGOTO PREDIAL</v>
          </cell>
          <cell r="C723" t="str">
            <v xml:space="preserve">UN    </v>
          </cell>
          <cell r="D723">
            <v>3.08</v>
          </cell>
        </row>
        <row r="724">
          <cell r="A724">
            <v>1937</v>
          </cell>
          <cell r="B724" t="str">
            <v>CURVA PVC 90 GRAUS, ROSCAVEL, 1/2",  AGUA FRIA PREDIAL</v>
          </cell>
          <cell r="C724" t="str">
            <v xml:space="preserve">UN    </v>
          </cell>
          <cell r="D724">
            <v>3.17</v>
          </cell>
        </row>
        <row r="725">
          <cell r="A725">
            <v>1938</v>
          </cell>
          <cell r="B725" t="str">
            <v>CURVA PVC 90 GRAUS, ROSCAVEL, 3/4",  AGUA FRIA PREDIAL</v>
          </cell>
          <cell r="C725" t="str">
            <v xml:space="preserve">UN    </v>
          </cell>
          <cell r="D725">
            <v>4.0199999999999996</v>
          </cell>
        </row>
        <row r="726">
          <cell r="A726">
            <v>1939</v>
          </cell>
          <cell r="B726" t="str">
            <v>CURVA PVC 90 GRAUS, ROSCAVEL, 1",  AGUA FRIA PREDIAL</v>
          </cell>
          <cell r="C726" t="str">
            <v xml:space="preserve">UN    </v>
          </cell>
          <cell r="D726">
            <v>6.29</v>
          </cell>
        </row>
        <row r="727">
          <cell r="A727">
            <v>1940</v>
          </cell>
          <cell r="B727" t="str">
            <v>CURVA PVC 90 GRAUS, ROSCAVEL, 1 1/4",  AGUA FRIA PREDIAL</v>
          </cell>
          <cell r="C727" t="str">
            <v xml:space="preserve">UN    </v>
          </cell>
          <cell r="D727">
            <v>15.29</v>
          </cell>
        </row>
        <row r="728">
          <cell r="A728">
            <v>1941</v>
          </cell>
          <cell r="B728" t="str">
            <v>CURVA PVC 90 GRAUS, ROSCAVEL, 1 1/2",  AGUA FRIA PREDIAL</v>
          </cell>
          <cell r="C728" t="str">
            <v xml:space="preserve">UN    </v>
          </cell>
          <cell r="D728">
            <v>20.23</v>
          </cell>
        </row>
        <row r="729">
          <cell r="A729">
            <v>1942</v>
          </cell>
          <cell r="B729" t="str">
            <v>CURVA PVC 90 GRAUS, ROSCAVEL, 2",  AGUA FRIA PREDIAL</v>
          </cell>
          <cell r="C729" t="str">
            <v xml:space="preserve">UN    </v>
          </cell>
          <cell r="D729">
            <v>28.88</v>
          </cell>
        </row>
        <row r="730">
          <cell r="A730">
            <v>1951</v>
          </cell>
          <cell r="B730" t="str">
            <v>CURVA PVC CURTA 90 GRAUS, DN 75 MM, PARA ESGOTO PREDIAL</v>
          </cell>
          <cell r="C730" t="str">
            <v xml:space="preserve">UN    </v>
          </cell>
          <cell r="D730">
            <v>13.72</v>
          </cell>
        </row>
        <row r="731">
          <cell r="A731">
            <v>1952</v>
          </cell>
          <cell r="B731" t="str">
            <v>CURVA PVC LEVE, 90 GRAUS, COM PONTA E BOLSA LISA, DN 150 MM</v>
          </cell>
          <cell r="C731" t="str">
            <v xml:space="preserve">UN    </v>
          </cell>
          <cell r="D731">
            <v>59.29</v>
          </cell>
        </row>
        <row r="732">
          <cell r="A732">
            <v>1953</v>
          </cell>
          <cell r="B732" t="str">
            <v>CURVA DE PVC 45 GRAUS, SOLDAVEL, 85 MM, PARA AGUA FRIA PREDIAL (NBR 5648)</v>
          </cell>
          <cell r="C732" t="str">
            <v xml:space="preserve">UN    </v>
          </cell>
          <cell r="D732">
            <v>41.85</v>
          </cell>
        </row>
        <row r="733">
          <cell r="A733">
            <v>1954</v>
          </cell>
          <cell r="B733" t="str">
            <v>CURVA DE PVC 45 GRAUS, SOLDAVEL, 110 MM, PARA AGUA FRIA PREDIAL (NBR 5648)</v>
          </cell>
          <cell r="C733" t="str">
            <v xml:space="preserve">UN    </v>
          </cell>
          <cell r="D733">
            <v>103.3</v>
          </cell>
        </row>
        <row r="734">
          <cell r="A734">
            <v>1955</v>
          </cell>
          <cell r="B734" t="str">
            <v>CURVA DE PVC 90 GRAUS, SOLDAVEL, 20 MM, PARA AGUA FRIA PREDIAL (NBR 5648)</v>
          </cell>
          <cell r="C734" t="str">
            <v xml:space="preserve">UN    </v>
          </cell>
          <cell r="D734">
            <v>1.81</v>
          </cell>
        </row>
        <row r="735">
          <cell r="A735">
            <v>1956</v>
          </cell>
          <cell r="B735" t="str">
            <v>CURVA DE PVC 90 GRAUS, SOLDAVEL, 25 MM, PARA AGUA FRIA PREDIAL (NBR 5648)</v>
          </cell>
          <cell r="C735" t="str">
            <v xml:space="preserve">UN    </v>
          </cell>
          <cell r="D735">
            <v>2.33</v>
          </cell>
        </row>
        <row r="736">
          <cell r="A736">
            <v>1957</v>
          </cell>
          <cell r="B736" t="str">
            <v>CURVA DE PVC 90 GRAUS, SOLDAVEL, 32 MM, PARA AGUA FRIA PREDIAL (NBR 5648)</v>
          </cell>
          <cell r="C736" t="str">
            <v xml:space="preserve">UN    </v>
          </cell>
          <cell r="D736">
            <v>5.3</v>
          </cell>
        </row>
        <row r="737">
          <cell r="A737">
            <v>1958</v>
          </cell>
          <cell r="B737" t="str">
            <v>CURVA DE PVC 90 GRAUS, SOLDAVEL, 40 MM, PARA AGUA FRIA PREDIAL (NBR 5648)</v>
          </cell>
          <cell r="C737" t="str">
            <v xml:space="preserve">UN    </v>
          </cell>
          <cell r="D737">
            <v>9.42</v>
          </cell>
        </row>
        <row r="738">
          <cell r="A738">
            <v>1959</v>
          </cell>
          <cell r="B738" t="str">
            <v>CURVA DE PVC 90 GRAUS, SOLDAVEL, 50 MM, PARA AGUA FRIA PREDIAL (NBR 5648)</v>
          </cell>
          <cell r="C738" t="str">
            <v xml:space="preserve">UN    </v>
          </cell>
          <cell r="D738">
            <v>11.48</v>
          </cell>
        </row>
        <row r="739">
          <cell r="A739">
            <v>1960</v>
          </cell>
          <cell r="B739" t="str">
            <v>CURVA DE PVC 90 GRAUS, SOLDAVEL, 75 MM, PARA AGUA FRIA PREDIAL (NBR 5648)</v>
          </cell>
          <cell r="C739" t="str">
            <v xml:space="preserve">UN    </v>
          </cell>
          <cell r="D739">
            <v>40.36</v>
          </cell>
        </row>
        <row r="740">
          <cell r="A740">
            <v>1961</v>
          </cell>
          <cell r="B740" t="str">
            <v>CURVA DE PVC 90 GRAUS, SOLDAVEL, 85 MM, PARA AGUA FRIA PREDIAL (NBR 5648)</v>
          </cell>
          <cell r="C740" t="str">
            <v xml:space="preserve">UN    </v>
          </cell>
          <cell r="D740">
            <v>58</v>
          </cell>
        </row>
        <row r="741">
          <cell r="A741">
            <v>1962</v>
          </cell>
          <cell r="B741" t="str">
            <v>CURVA DE PVC 90 GRAUS, SOLDAVEL, 110 MM, PARA AGUA FRIA PREDIAL (NBR 5648)</v>
          </cell>
          <cell r="C741" t="str">
            <v xml:space="preserve">UN    </v>
          </cell>
          <cell r="D741">
            <v>136.93</v>
          </cell>
        </row>
        <row r="742">
          <cell r="A742">
            <v>1964</v>
          </cell>
          <cell r="B742" t="str">
            <v>CURVA PVC, 45 GRAUS, CURTA, PB, DN 100 MM, PARA ESGOTO PREDIAL</v>
          </cell>
          <cell r="C742" t="str">
            <v xml:space="preserve">UN    </v>
          </cell>
          <cell r="D742">
            <v>18.98</v>
          </cell>
        </row>
        <row r="743">
          <cell r="A743">
            <v>1965</v>
          </cell>
          <cell r="B743" t="str">
            <v>CURVA PVC LONGA 45 GRAUS, 100 MM, PARA ESGOTO PREDIAL</v>
          </cell>
          <cell r="C743" t="str">
            <v xml:space="preserve">UN    </v>
          </cell>
          <cell r="D743">
            <v>32.01</v>
          </cell>
        </row>
        <row r="744">
          <cell r="A744">
            <v>1966</v>
          </cell>
          <cell r="B744" t="str">
            <v>CURVA PVC CURTA 90 GRAUS, 100 MM, PARA ESGOTO PREDIAL</v>
          </cell>
          <cell r="C744" t="str">
            <v xml:space="preserve">UN    </v>
          </cell>
          <cell r="D744">
            <v>15.79</v>
          </cell>
        </row>
        <row r="745">
          <cell r="A745">
            <v>1967</v>
          </cell>
          <cell r="B745" t="str">
            <v>CURVA PVC LONGA 90 GRAUS, 40 MM, PARA ESGOTO PREDIAL</v>
          </cell>
          <cell r="C745" t="str">
            <v xml:space="preserve">UN    </v>
          </cell>
          <cell r="D745">
            <v>3.69</v>
          </cell>
        </row>
        <row r="746">
          <cell r="A746">
            <v>1968</v>
          </cell>
          <cell r="B746" t="str">
            <v>CURVA PVC LONGA 90 GRAUS, 50 MM, PARA ESGOTO PREDIAL</v>
          </cell>
          <cell r="C746" t="str">
            <v xml:space="preserve">UN    </v>
          </cell>
          <cell r="D746">
            <v>7.74</v>
          </cell>
        </row>
        <row r="747">
          <cell r="A747">
            <v>1969</v>
          </cell>
          <cell r="B747" t="str">
            <v>CURVA PVC LONGA 90 GRAUS, 75 MM, PARA ESGOTO PREDIAL</v>
          </cell>
          <cell r="C747" t="str">
            <v xml:space="preserve">UN    </v>
          </cell>
          <cell r="D747">
            <v>22.78</v>
          </cell>
        </row>
        <row r="748">
          <cell r="A748">
            <v>1970</v>
          </cell>
          <cell r="B748" t="str">
            <v>CURVA PVC LONGA 90 GRAUS, 100 MM, PARA ESGOTO PREDIAL</v>
          </cell>
          <cell r="C748" t="str">
            <v xml:space="preserve">UN    </v>
          </cell>
          <cell r="D748">
            <v>33.22</v>
          </cell>
        </row>
        <row r="749">
          <cell r="A749">
            <v>2350</v>
          </cell>
          <cell r="B749" t="str">
            <v>AUXILIAR DE ESCRITORIO</v>
          </cell>
          <cell r="C749" t="str">
            <v xml:space="preserve">H     </v>
          </cell>
          <cell r="D749">
            <v>10.3</v>
          </cell>
        </row>
        <row r="750">
          <cell r="A750">
            <v>2354</v>
          </cell>
          <cell r="B750" t="str">
            <v>LEITURISTA OU CADASTRISTA DE REDES DE AGUA E ESGOTO</v>
          </cell>
          <cell r="C750" t="str">
            <v xml:space="preserve">H     </v>
          </cell>
          <cell r="D750">
            <v>8.4600000000000009</v>
          </cell>
        </row>
        <row r="751">
          <cell r="A751">
            <v>2355</v>
          </cell>
          <cell r="B751" t="str">
            <v>DESENHISTA DETALHISTA</v>
          </cell>
          <cell r="C751" t="str">
            <v xml:space="preserve">H     </v>
          </cell>
          <cell r="D751">
            <v>19.23</v>
          </cell>
        </row>
        <row r="752">
          <cell r="A752">
            <v>2357</v>
          </cell>
          <cell r="B752" t="str">
            <v>DESENHISTA COPISTA</v>
          </cell>
          <cell r="C752" t="str">
            <v xml:space="preserve">H     </v>
          </cell>
          <cell r="D752">
            <v>14.5</v>
          </cell>
        </row>
        <row r="753">
          <cell r="A753">
            <v>2358</v>
          </cell>
          <cell r="B753" t="str">
            <v>DESENHISTA PROJETISTA</v>
          </cell>
          <cell r="C753" t="str">
            <v xml:space="preserve">H     </v>
          </cell>
          <cell r="D753">
            <v>15.36</v>
          </cell>
        </row>
        <row r="754">
          <cell r="A754">
            <v>2359</v>
          </cell>
          <cell r="B754" t="str">
            <v>DESENHISTA TECNICO AUXILIAR</v>
          </cell>
          <cell r="C754" t="str">
            <v xml:space="preserve">H     </v>
          </cell>
          <cell r="D754">
            <v>15.36</v>
          </cell>
        </row>
        <row r="755">
          <cell r="A755">
            <v>2370</v>
          </cell>
          <cell r="B755" t="str">
            <v>DISJUNTOR TIPO NEMA, MONOPOLAR 10 ATE 30A, TENSAO MAXIMA DE 240 V</v>
          </cell>
          <cell r="C755" t="str">
            <v xml:space="preserve">UN    </v>
          </cell>
          <cell r="D755">
            <v>9.77</v>
          </cell>
        </row>
        <row r="756">
          <cell r="A756">
            <v>2373</v>
          </cell>
          <cell r="B756" t="str">
            <v>DISJUNTOR TIPO NEMA, TRIPOLAR 60 ATE 100 A, TENSAO MAXIMA DE 415 V</v>
          </cell>
          <cell r="C756" t="str">
            <v xml:space="preserve">UN    </v>
          </cell>
          <cell r="D756">
            <v>92.4</v>
          </cell>
        </row>
        <row r="757">
          <cell r="A757">
            <v>2374</v>
          </cell>
          <cell r="B757" t="str">
            <v>DISJUNTOR TERMOMAGNETICO TRIPOLAR 150 A / 600 V, TIPO FXD / ICC - 35 KA</v>
          </cell>
          <cell r="C757" t="str">
            <v xml:space="preserve">UN    </v>
          </cell>
          <cell r="D757">
            <v>327.83</v>
          </cell>
        </row>
        <row r="758">
          <cell r="A758">
            <v>2376</v>
          </cell>
          <cell r="B758" t="str">
            <v>DISJUNTOR TERMOMAGNETICO TRIPOLAR 600 A / 600 V, TIPO LXD / ICC - 40 KA</v>
          </cell>
          <cell r="C758" t="str">
            <v xml:space="preserve">UN    </v>
          </cell>
          <cell r="D758">
            <v>1743.06</v>
          </cell>
        </row>
        <row r="759">
          <cell r="A759">
            <v>2377</v>
          </cell>
          <cell r="B759" t="str">
            <v>DISJUNTOR TERMOMAGNETICO TRIPOLAR 200 A / 600 V, TIPO FXD / ICC - 35 KA</v>
          </cell>
          <cell r="C759" t="str">
            <v xml:space="preserve">UN    </v>
          </cell>
          <cell r="D759">
            <v>460.08</v>
          </cell>
        </row>
        <row r="760">
          <cell r="A760">
            <v>2378</v>
          </cell>
          <cell r="B760" t="str">
            <v>DISJUNTOR TERMOMAGNETICO TRIPOLAR 300 A / 600 V, TIPO JXD / ICC - 40 KA</v>
          </cell>
          <cell r="C760" t="str">
            <v xml:space="preserve">UN    </v>
          </cell>
          <cell r="D760">
            <v>1058.33</v>
          </cell>
        </row>
        <row r="761">
          <cell r="A761">
            <v>2379</v>
          </cell>
          <cell r="B761" t="str">
            <v>DISJUNTOR TERMOMAGNETICO TRIPOLAR 400 A / 600 V, TIPO JXD / ICC - 40 KA</v>
          </cell>
          <cell r="C761" t="str">
            <v xml:space="preserve">UN    </v>
          </cell>
          <cell r="D761">
            <v>1058.33</v>
          </cell>
        </row>
        <row r="762">
          <cell r="A762">
            <v>2386</v>
          </cell>
          <cell r="B762" t="str">
            <v>DISJUNTOR TIPO NEMA, MONOPOLAR 35  ATE  50 A, TENSAO MAXIMA DE 240 V</v>
          </cell>
          <cell r="C762" t="str">
            <v xml:space="preserve">UN    </v>
          </cell>
          <cell r="D762">
            <v>16.39</v>
          </cell>
        </row>
        <row r="763">
          <cell r="A763">
            <v>2388</v>
          </cell>
          <cell r="B763" t="str">
            <v>DISJUNTOR TIPO NEMA, BIPOLAR 10  ATE  50 A, TENSAO MAXIMA 415 V</v>
          </cell>
          <cell r="C763" t="str">
            <v xml:space="preserve">UN    </v>
          </cell>
          <cell r="D763">
            <v>52.58</v>
          </cell>
        </row>
        <row r="764">
          <cell r="A764">
            <v>2391</v>
          </cell>
          <cell r="B764" t="str">
            <v>DISJUNTOR TERMOMAGNETICO TRIPOLAR 125A</v>
          </cell>
          <cell r="C764" t="str">
            <v xml:space="preserve">UN    </v>
          </cell>
          <cell r="D764">
            <v>288.97000000000003</v>
          </cell>
        </row>
        <row r="765">
          <cell r="A765">
            <v>2392</v>
          </cell>
          <cell r="B765" t="str">
            <v>DISJUNTOR TIPO NEMA, TRIPOLAR 10  ATE  50A, TENSAO MAXIMA DE 415 V</v>
          </cell>
          <cell r="C765" t="str">
            <v xml:space="preserve">UN    </v>
          </cell>
          <cell r="D765">
            <v>65.58</v>
          </cell>
        </row>
        <row r="766">
          <cell r="A766">
            <v>2393</v>
          </cell>
          <cell r="B766" t="str">
            <v>DISJUNTOR TERMOMAGNETICO TRIPOLAR 250 A / 600 V, TIPO FXD</v>
          </cell>
          <cell r="C766" t="str">
            <v xml:space="preserve">UN    </v>
          </cell>
          <cell r="D766">
            <v>770.46</v>
          </cell>
        </row>
        <row r="767">
          <cell r="A767">
            <v>2394</v>
          </cell>
          <cell r="B767" t="str">
            <v>DISJUNTOR TERMOMAGNETICO TRIPOLAR 800 A / 600 V, TIPO LMXD</v>
          </cell>
          <cell r="C767" t="str">
            <v xml:space="preserve">UN    </v>
          </cell>
          <cell r="D767">
            <v>3726.35</v>
          </cell>
        </row>
        <row r="768">
          <cell r="A768">
            <v>2401</v>
          </cell>
          <cell r="B768" t="str">
            <v>DISTRIBUIDOR DE AGREGADOS REBOCAVEL, CAPACIDADE 1,9 M3, LARGURA DE TRABALHO 3,66 M</v>
          </cell>
          <cell r="C768" t="str">
            <v xml:space="preserve">UN    </v>
          </cell>
          <cell r="D768">
            <v>57408.12</v>
          </cell>
        </row>
        <row r="769">
          <cell r="A769">
            <v>2404</v>
          </cell>
          <cell r="B769" t="str">
            <v>!EM PROCESSO DE DESATIVACAO! DIVISORIA COLMEIA CEGA COM MONTANTE E RODAPE DE ALUMINIO ANODIZADO SIMPLES (SEM COLOCACAO)</v>
          </cell>
          <cell r="C769" t="str">
            <v xml:space="preserve">M2    </v>
          </cell>
          <cell r="D769">
            <v>93</v>
          </cell>
        </row>
        <row r="770">
          <cell r="A770">
            <v>2405</v>
          </cell>
          <cell r="B770" t="str">
            <v>DIVISORIA (N2) PAINEL/VIDRO - PAINEL MSO/COMEIA E=35MM - MONTANTE/RODAPE DUPLO ALUMINIO ANOD NAT - COLOCADA</v>
          </cell>
          <cell r="C770" t="str">
            <v xml:space="preserve">M2    </v>
          </cell>
          <cell r="D770">
            <v>117.52</v>
          </cell>
        </row>
        <row r="771">
          <cell r="A771">
            <v>2406</v>
          </cell>
          <cell r="B771" t="str">
            <v>DIVISORIA (N3) PAINEL/VIDRO/PAINEL MSO/COMEIA E=35MM - PERFIS SIMPLES ALUMINIO ANOD NAT - COLOCADA</v>
          </cell>
          <cell r="C771" t="str">
            <v xml:space="preserve">M2    </v>
          </cell>
          <cell r="D771">
            <v>95.65</v>
          </cell>
        </row>
        <row r="772">
          <cell r="A772">
            <v>2410</v>
          </cell>
          <cell r="B772" t="str">
            <v>DIVISORIA CEGA (N1) - PAINEL MSO/COMEIA E=35MM - MONTANTE/RODAPE DUPLO   ACO GALV PINTADO - COLOCADA</v>
          </cell>
          <cell r="C772" t="str">
            <v xml:space="preserve">M2    </v>
          </cell>
          <cell r="D772">
            <v>99.64</v>
          </cell>
        </row>
        <row r="773">
          <cell r="A773">
            <v>2411</v>
          </cell>
          <cell r="B773" t="str">
            <v>DIVISORIA (N3) PAINEL/VIDRO/PAINEL MSO/COMEIA E=35MM - PERFIS SIMPLES ACO GALV PINTADO - COLOCADA</v>
          </cell>
          <cell r="C773" t="str">
            <v xml:space="preserve">M2    </v>
          </cell>
          <cell r="D773">
            <v>98.31</v>
          </cell>
        </row>
        <row r="774">
          <cell r="A774">
            <v>2412</v>
          </cell>
          <cell r="B774" t="str">
            <v>DIVISORIA (N3) PAINEL/VIDRO/PAINEL MSO/COMEIA E=35MM - MONTANTE/RODAPE DUPLO ALUMINIO ANOD NAT - COLOCADA</v>
          </cell>
          <cell r="C774" t="str">
            <v xml:space="preserve">M2    </v>
          </cell>
          <cell r="D774">
            <v>112.39</v>
          </cell>
        </row>
        <row r="775">
          <cell r="A775">
            <v>2413</v>
          </cell>
          <cell r="B775" t="str">
            <v>DIVISORIA (N2) PAINEL/VIDRO - PAINEL C/ MSO/COMEIA E=35MM - PERFIS SIMPLES ACO GALV PINTADO - COLOCADA</v>
          </cell>
          <cell r="C775" t="str">
            <v xml:space="preserve">M2    </v>
          </cell>
          <cell r="D775">
            <v>100.97</v>
          </cell>
        </row>
        <row r="776">
          <cell r="A776">
            <v>2414</v>
          </cell>
          <cell r="B776" t="str">
            <v>DIVISORIA (N2) PAINEL/VIDRO - PAINEL C/ MSO/COMEIA E=35MM - MONTANTE/RODAPE DUPLO ACO GALV PINTADO - COLOCADA</v>
          </cell>
          <cell r="C776" t="str">
            <v xml:space="preserve">M2    </v>
          </cell>
          <cell r="D776">
            <v>104.95</v>
          </cell>
        </row>
        <row r="777">
          <cell r="A777">
            <v>2415</v>
          </cell>
          <cell r="B777" t="str">
            <v>DIVISORIA CEGA (N1) - PAINEL MSO/COMEIA E=35MM - PERFIS SIMPLES ACO GALV PINTADO   - COLOCADA</v>
          </cell>
          <cell r="C777" t="str">
            <v xml:space="preserve">M2    </v>
          </cell>
          <cell r="D777">
            <v>85.02</v>
          </cell>
        </row>
        <row r="778">
          <cell r="A778">
            <v>2416</v>
          </cell>
          <cell r="B778" t="str">
            <v>DIVISORIA (N3) PAINEL/VIDRO/PAINEL MSO/COMEIA E=35MM - MONTANTE/RODAPE DUPLO ACO GALV PINTADO - COLOCADA</v>
          </cell>
          <cell r="C778" t="str">
            <v xml:space="preserve">M2    </v>
          </cell>
          <cell r="D778">
            <v>116.38</v>
          </cell>
        </row>
        <row r="779">
          <cell r="A779">
            <v>2417</v>
          </cell>
          <cell r="B779" t="str">
            <v>DIVISORIA CEGA (N1) - PAINEL MSO/COMEIA E=35MM - MONTANTE/RODAPE DUPLO ALUMINIO ANOD NAT - COLOCADA</v>
          </cell>
          <cell r="C779" t="str">
            <v xml:space="preserve">M2    </v>
          </cell>
          <cell r="D779">
            <v>106.28</v>
          </cell>
        </row>
        <row r="780">
          <cell r="A780">
            <v>2418</v>
          </cell>
          <cell r="B780" t="str">
            <v>!EM PROCESSO DE DESATIVACAO! DOBRADICA EM ACO/FERRO, 3" X 2 1/2", E= 1,2 A 1,8 MM, SEM ANEL,  CROMADO OU ZINCADO, TAMPA BOLA, COM PARAFUSOS</v>
          </cell>
          <cell r="C780" t="str">
            <v xml:space="preserve">UN    </v>
          </cell>
          <cell r="D780">
            <v>8.11</v>
          </cell>
        </row>
        <row r="781">
          <cell r="A781">
            <v>2420</v>
          </cell>
          <cell r="B781" t="str">
            <v>DOBRADICA EM ACO/FERRO, 3" X 2 1/2", E= 1,9 A 2 MM, SEM ANEL,  CROMADO OU ZINCADO, TAMPA BOLA, COM PARAFUSOS</v>
          </cell>
          <cell r="C781" t="str">
            <v xml:space="preserve">UN    </v>
          </cell>
          <cell r="D781">
            <v>10.17</v>
          </cell>
        </row>
        <row r="782">
          <cell r="A782">
            <v>2432</v>
          </cell>
          <cell r="B782" t="str">
            <v>DOBRADICA EM ACO/FERRO, 3 1/2" X  3", E= 1,9  A 2 MM, COM ANEL,  CROMADO OU ZINCADO, TAMPA BOLA, COM PARAFUSOS</v>
          </cell>
          <cell r="C782" t="str">
            <v xml:space="preserve">UN    </v>
          </cell>
          <cell r="D782">
            <v>17.48</v>
          </cell>
        </row>
        <row r="783">
          <cell r="A783">
            <v>2433</v>
          </cell>
          <cell r="B783" t="str">
            <v>DOBRADICA EM ACO/FERRO, 3" X 2 1/2", E= 1,2 A 1,8 MM, SEM ANEL,  CROMADO OU ZINCADO, TAMPA CHATA, COM PARAFUSOS</v>
          </cell>
          <cell r="C783" t="str">
            <v xml:space="preserve">UN    </v>
          </cell>
          <cell r="D783">
            <v>5.92</v>
          </cell>
        </row>
        <row r="784">
          <cell r="A784">
            <v>2436</v>
          </cell>
          <cell r="B784" t="str">
            <v>ELETRICISTA</v>
          </cell>
          <cell r="C784" t="str">
            <v xml:space="preserve">H     </v>
          </cell>
          <cell r="D784">
            <v>13.23</v>
          </cell>
        </row>
        <row r="785">
          <cell r="A785">
            <v>2437</v>
          </cell>
          <cell r="B785" t="str">
            <v>MONTADOR DE MAQUINAS</v>
          </cell>
          <cell r="C785" t="str">
            <v xml:space="preserve">H     </v>
          </cell>
          <cell r="D785">
            <v>14.39</v>
          </cell>
        </row>
        <row r="786">
          <cell r="A786">
            <v>2438</v>
          </cell>
          <cell r="B786" t="str">
            <v>ELETROTECNICO</v>
          </cell>
          <cell r="C786" t="str">
            <v xml:space="preserve">H     </v>
          </cell>
          <cell r="D786">
            <v>13.36</v>
          </cell>
        </row>
        <row r="787">
          <cell r="A787">
            <v>2439</v>
          </cell>
          <cell r="B787" t="str">
            <v>ELETRICISTA DE MANUTENCAO INDUSTRIAL</v>
          </cell>
          <cell r="C787" t="str">
            <v xml:space="preserve">H     </v>
          </cell>
          <cell r="D787">
            <v>13.23</v>
          </cell>
        </row>
        <row r="788">
          <cell r="A788">
            <v>2442</v>
          </cell>
          <cell r="B788" t="str">
            <v>ELETRODUTO/DUTO PEAD FLEXIVEL PAREDE SIMPLES, CORRUGACAO HELICOIDAL, COR PRETA, SEM ROSCA, DE 3",  PARA CABEAMENTO SUBTERRANEO (NBR 15715)</v>
          </cell>
          <cell r="C788" t="str">
            <v xml:space="preserve">M     </v>
          </cell>
          <cell r="D788">
            <v>6.95</v>
          </cell>
        </row>
        <row r="789">
          <cell r="A789">
            <v>2446</v>
          </cell>
          <cell r="B789" t="str">
            <v>ELETRODUTO/DUTO PEAD FLEXIVEL PAREDE SIMPLES, CORRUGACAO HELICOIDAL, COR PRETA, SEM ROSCA, DE 2",  PARA CABEAMENTO SUBTERRANEO (NBR 15715)</v>
          </cell>
          <cell r="C789" t="str">
            <v xml:space="preserve">M     </v>
          </cell>
          <cell r="D789">
            <v>4.96</v>
          </cell>
        </row>
        <row r="790">
          <cell r="A790">
            <v>2483</v>
          </cell>
          <cell r="B790" t="str">
            <v>CONECTOR RETO DE ALUMINIO PARA ELETRODUTO DE 1", PARA ADAPTAR ENTRADA DE ELETRODUTO METALICO FLEXIVEL EM QUADROS</v>
          </cell>
          <cell r="C790" t="str">
            <v xml:space="preserve">UN    </v>
          </cell>
          <cell r="D790">
            <v>2.52</v>
          </cell>
        </row>
        <row r="791">
          <cell r="A791">
            <v>2484</v>
          </cell>
          <cell r="B791" t="str">
            <v>CONECTOR RETO DE ALUMINIO PARA ELETRODUTO DE 3", PARA ADAPTAR ENTRADA DE ELETRODUTO METALICO FLEXIVEL EM QUADROS</v>
          </cell>
          <cell r="C791" t="str">
            <v xml:space="preserve">UN    </v>
          </cell>
          <cell r="D791">
            <v>20.18</v>
          </cell>
        </row>
        <row r="792">
          <cell r="A792">
            <v>2485</v>
          </cell>
          <cell r="B792" t="str">
            <v>CONECTOR RETO DE ALUMINIO PARA ELETRODUTO DE 4", PARA ADAPTAR ENTRADA DE ELETRODUTO METALICO FLEXIVEL EM QUADROS</v>
          </cell>
          <cell r="C792" t="str">
            <v xml:space="preserve">UN    </v>
          </cell>
          <cell r="D792">
            <v>31.62</v>
          </cell>
        </row>
        <row r="793">
          <cell r="A793">
            <v>2487</v>
          </cell>
          <cell r="B793" t="str">
            <v>CONECTOR RETO DE ALUMINIO PARA ELETRODUTO DE 1/2", PARA ADAPTAR ENTRADA DE ELETRODUTO METALICO FLEXIVEL EM QUADROS</v>
          </cell>
          <cell r="C793" t="str">
            <v xml:space="preserve">UN    </v>
          </cell>
          <cell r="D793">
            <v>1.2</v>
          </cell>
        </row>
        <row r="794">
          <cell r="A794">
            <v>2488</v>
          </cell>
          <cell r="B794" t="str">
            <v>CONECTOR RETO DE ALUMINIO PARA ELETRODUTO DE 3/4", PARA ADAPTAR ENTRADA DE ELETRODUTO METALICO FLEXIVEL EM QUADROS</v>
          </cell>
          <cell r="C794" t="str">
            <v xml:space="preserve">UN    </v>
          </cell>
          <cell r="D794">
            <v>1.41</v>
          </cell>
        </row>
        <row r="795">
          <cell r="A795">
            <v>2489</v>
          </cell>
          <cell r="B795" t="str">
            <v>CONECTOR RETO DE ALUMINIO PARA ELETRODUTO DE 2", PARA ADAPTAR ENTRADA DE ELETRODUTO METALICO FLEXIVEL EM QUADROS</v>
          </cell>
          <cell r="C795" t="str">
            <v xml:space="preserve">UN    </v>
          </cell>
          <cell r="D795">
            <v>6.12</v>
          </cell>
        </row>
        <row r="796">
          <cell r="A796">
            <v>2500</v>
          </cell>
          <cell r="B796" t="str">
            <v>ELETRODUTO FLEXIVEL, EM ACO GALVANIZADO, REVESTIDO EXTERNAMENTE COM PVC PRETO, DIAMETRO EXTERNO DE 60 MM (2"), TIPO SEALTUBO</v>
          </cell>
          <cell r="C796" t="str">
            <v xml:space="preserve">M     </v>
          </cell>
          <cell r="D796">
            <v>33.799999999999997</v>
          </cell>
        </row>
        <row r="797">
          <cell r="A797">
            <v>2501</v>
          </cell>
          <cell r="B797" t="str">
            <v>ELETRODUTO FLEXIVEL, EM ACO GALVANIZADO, REVESTIDO EXTERNAMENTE COM PVC PRETO, DIAMETRO EXTERNO DE 32 MM (1"), TIPO SEALTUBO</v>
          </cell>
          <cell r="C797" t="str">
            <v xml:space="preserve">M     </v>
          </cell>
          <cell r="D797">
            <v>13.06</v>
          </cell>
        </row>
        <row r="798">
          <cell r="A798">
            <v>2502</v>
          </cell>
          <cell r="B798" t="str">
            <v>ELETRODUTO FLEXIVEL, EM ACO GALVANIZADO, REVESTIDO EXTERNAMENTE COM PVC PRETO, DIAMETRO EXTERNO DE 40 MM (1 1/4"), TIPO SEALTUBO</v>
          </cell>
          <cell r="C798" t="str">
            <v xml:space="preserve">M     </v>
          </cell>
          <cell r="D798">
            <v>19.71</v>
          </cell>
        </row>
        <row r="799">
          <cell r="A799">
            <v>2503</v>
          </cell>
          <cell r="B799" t="str">
            <v>ELETRODUTO FLEXIVEL, EM ACO GALVANIZADO, REVESTIDO EXTERNAMENTE COM PVC PRETO, DIAMETRO EXTERNO DE 50 MM( 1 1/2"), TIPO SEALTUBO</v>
          </cell>
          <cell r="C799" t="str">
            <v xml:space="preserve">M     </v>
          </cell>
          <cell r="D799">
            <v>25.37</v>
          </cell>
        </row>
        <row r="800">
          <cell r="A800">
            <v>2504</v>
          </cell>
          <cell r="B800" t="str">
            <v>ELETRODUTO FLEXIVEL, EM ACO GALVANIZADO, REVESTIDO EXTERNAMENTE COM PVC PRETO, DIAMETRO EXTERNO DE 25 MM (3/4"), TIPO SEALTUBO</v>
          </cell>
          <cell r="C800" t="str">
            <v xml:space="preserve">M     </v>
          </cell>
          <cell r="D800">
            <v>9.9600000000000009</v>
          </cell>
        </row>
        <row r="801">
          <cell r="A801">
            <v>2505</v>
          </cell>
          <cell r="B801" t="str">
            <v>ELETRODUTO FLEXIVEL, EM ACO GALVANIZADO, REVESTIDO EXTERNAMENTE COM PVC PRETO, DIAMETRO EXTERNO DE 75 MM (2 1/2"), TIPO SEALTUBO</v>
          </cell>
          <cell r="C801" t="str">
            <v xml:space="preserve">M     </v>
          </cell>
          <cell r="D801">
            <v>52.67</v>
          </cell>
        </row>
        <row r="802">
          <cell r="A802">
            <v>2510</v>
          </cell>
          <cell r="B802" t="str">
            <v>RELE FOTOELETRICO INTERNO E EXTERNO BIVOLT 1000 W, DE CONECTOR, SEM BASE</v>
          </cell>
          <cell r="C802" t="str">
            <v xml:space="preserve">UN    </v>
          </cell>
          <cell r="D802">
            <v>20.3</v>
          </cell>
        </row>
        <row r="803">
          <cell r="A803">
            <v>2512</v>
          </cell>
          <cell r="B803" t="str">
            <v>BRACO P/ LUMINARIA PUBLICA 1 X 1,50M ROMAGNOLE OU EQUIV</v>
          </cell>
          <cell r="C803" t="str">
            <v xml:space="preserve">UN    </v>
          </cell>
          <cell r="D803">
            <v>22.33</v>
          </cell>
        </row>
        <row r="804">
          <cell r="A804">
            <v>2515</v>
          </cell>
          <cell r="B804" t="str">
            <v>CONECTOR CURVO 90 GRAUS DE ALUMINIO, BITOLA 3/4", PARA ADAPTAR ENTRADA DE ELETRODUTO METALICO FLEXIVEL EM QUADROS</v>
          </cell>
          <cell r="C804" t="str">
            <v xml:space="preserve">UN    </v>
          </cell>
          <cell r="D804">
            <v>6.66</v>
          </cell>
        </row>
        <row r="805">
          <cell r="A805">
            <v>2516</v>
          </cell>
          <cell r="B805" t="str">
            <v>CONECTOR CURVO 90 GRAUS DE ALUMINIO, BITOLA 1", PARA ADAPTAR ENTRADA DE ELETRODUTO METALICO FLEXIVEL EM QUADROS</v>
          </cell>
          <cell r="C805" t="str">
            <v xml:space="preserve">UN    </v>
          </cell>
          <cell r="D805">
            <v>8</v>
          </cell>
        </row>
        <row r="806">
          <cell r="A806">
            <v>2517</v>
          </cell>
          <cell r="B806" t="str">
            <v>CONECTOR CURVO 90 GRAUS DE ALUMINIO, BITOLA 1 1/2", PARA ADAPTAR ENTRADA DE ELETRODUTO METALICO FLEXIVEL EM QUADROS</v>
          </cell>
          <cell r="C806" t="str">
            <v xml:space="preserve">UN    </v>
          </cell>
          <cell r="D806">
            <v>15.42</v>
          </cell>
        </row>
        <row r="807">
          <cell r="A807">
            <v>2518</v>
          </cell>
          <cell r="B807" t="str">
            <v>CONECTOR CURVO 90 GRAUS DE ALUMINIO, BITOLA 2 1/2", PARA ADAPTAR ENTRADA DE ELETRODUTO METALICO FLEXIVEL EM QUADROS</v>
          </cell>
          <cell r="C807" t="str">
            <v xml:space="preserve">UN    </v>
          </cell>
          <cell r="D807">
            <v>73.42</v>
          </cell>
        </row>
        <row r="808">
          <cell r="A808">
            <v>2519</v>
          </cell>
          <cell r="B808" t="str">
            <v>CONECTOR CURVO 90 GRAUS DE ALUMINIO, BITOLA 3", PARA ADAPTAR ENTRADA DE ELETRODUTO METALICO FLEXIVEL EM QUADROS</v>
          </cell>
          <cell r="C808" t="str">
            <v xml:space="preserve">UN    </v>
          </cell>
          <cell r="D808">
            <v>88.53</v>
          </cell>
        </row>
        <row r="809">
          <cell r="A809">
            <v>2520</v>
          </cell>
          <cell r="B809" t="str">
            <v>CONECTOR CURVO 90 GRAUS DE ALUMINIO, BITOLA 4", PARA ADAPTAR ENTRADA DE ELETRODUTO METALICO FLEXIVEL EM QUADROS</v>
          </cell>
          <cell r="C809" t="str">
            <v xml:space="preserve">UN    </v>
          </cell>
          <cell r="D809">
            <v>162.94</v>
          </cell>
        </row>
        <row r="810">
          <cell r="A810">
            <v>2521</v>
          </cell>
          <cell r="B810" t="str">
            <v>CONECTOR CURVO 90 GRAUS DE ALUMINIO, BITOLA 2", PARA ADAPTAR ENTRADA DE ELETRODUTO METALICO FLEXIVEL EM QUADROS</v>
          </cell>
          <cell r="C810" t="str">
            <v xml:space="preserve">UN    </v>
          </cell>
          <cell r="D810">
            <v>31.25</v>
          </cell>
        </row>
        <row r="811">
          <cell r="A811">
            <v>2522</v>
          </cell>
          <cell r="B811" t="str">
            <v>CONECTOR CURVO 90 GRAUS DE ALUMINIO, BITOLA 1 1/4", PARA ADAPTAR ENTRADA DE ELETRODUTO METALICO FLEXIVEL EM QUADROS</v>
          </cell>
          <cell r="C811" t="str">
            <v xml:space="preserve">UN    </v>
          </cell>
          <cell r="D811">
            <v>9.9700000000000006</v>
          </cell>
        </row>
        <row r="812">
          <cell r="A812">
            <v>2526</v>
          </cell>
          <cell r="B812" t="str">
            <v>CONECTOR RETO DE ALUMINIO PARA ELETRODUTO DE 1 1/4", PARA ADAPTAR ENTRADA DE ELETRODUTO METALICO FLEXIVEL EM QUADROS</v>
          </cell>
          <cell r="C812" t="str">
            <v xml:space="preserve">UN    </v>
          </cell>
          <cell r="D812">
            <v>3.53</v>
          </cell>
        </row>
        <row r="813">
          <cell r="A813">
            <v>2527</v>
          </cell>
          <cell r="B813" t="str">
            <v>CONECTOR RETO DE ALUMINIO PARA ELETRODUTO DE 1 1/2", PARA ADAPTAR ENTRADA DE ELETRODUTO METALICO FLEXIVEL EM QUADROS</v>
          </cell>
          <cell r="C813" t="str">
            <v xml:space="preserve">UN    </v>
          </cell>
          <cell r="D813">
            <v>5.52</v>
          </cell>
        </row>
        <row r="814">
          <cell r="A814">
            <v>2528</v>
          </cell>
          <cell r="B814" t="str">
            <v>CONECTOR RETO DE ALUMINIO PARA ELETRODUTO DE 2 1/2", PARA ADAPTAR ENTRADA DE ELETRODUTO METALICO FLEXIVEL EM QUADROS</v>
          </cell>
          <cell r="C814" t="str">
            <v xml:space="preserve">UN    </v>
          </cell>
          <cell r="D814">
            <v>13.89</v>
          </cell>
        </row>
        <row r="815">
          <cell r="A815">
            <v>2548</v>
          </cell>
          <cell r="B815" t="str">
            <v>CONECTOR CURVO 90 GRAUS DE ALUMINIO, BITOLA 1/2", PARA ADAPTAR ENTRADA DE ELETRODUTO METALICO FLEXIVEL EM QUADROS</v>
          </cell>
          <cell r="C815" t="str">
            <v xml:space="preserve">UN    </v>
          </cell>
          <cell r="D815">
            <v>6.13</v>
          </cell>
        </row>
        <row r="816">
          <cell r="A816">
            <v>2555</v>
          </cell>
          <cell r="B816" t="str">
            <v>CAIXA DE LUZ "3 X 3" EM ACO ESMALTADA</v>
          </cell>
          <cell r="C816" t="str">
            <v xml:space="preserve">UN    </v>
          </cell>
          <cell r="D816">
            <v>1.24</v>
          </cell>
        </row>
        <row r="817">
          <cell r="A817">
            <v>2556</v>
          </cell>
          <cell r="B817" t="str">
            <v>CAIXA DE LUZ "4 X 2" EM ACO ESMALTADA</v>
          </cell>
          <cell r="C817" t="str">
            <v xml:space="preserve">UN    </v>
          </cell>
          <cell r="D817">
            <v>1.28</v>
          </cell>
        </row>
        <row r="818">
          <cell r="A818">
            <v>2557</v>
          </cell>
          <cell r="B818" t="str">
            <v>CAIXA DE LUZ "4 X 4" EM ACO ESMALTADA</v>
          </cell>
          <cell r="C818" t="str">
            <v xml:space="preserve">UN    </v>
          </cell>
          <cell r="D818">
            <v>2.71</v>
          </cell>
        </row>
        <row r="819">
          <cell r="A819">
            <v>2558</v>
          </cell>
          <cell r="B819" t="str">
            <v>CONDULETE DE ALUMINIO TIPO C, PARA ELETRODUTO ROSCAVEL DE 1/2", COM TAMPA CEGA</v>
          </cell>
          <cell r="C819" t="str">
            <v xml:space="preserve">UN    </v>
          </cell>
          <cell r="D819">
            <v>6.17</v>
          </cell>
        </row>
        <row r="820">
          <cell r="A820">
            <v>2559</v>
          </cell>
          <cell r="B820" t="str">
            <v>CONDULETE DE ALUMINIO TIPO C, PARA ELETRODUTO ROSCAVEL DE 3/4", COM TAMPA CEGA</v>
          </cell>
          <cell r="C820" t="str">
            <v xml:space="preserve">UN    </v>
          </cell>
          <cell r="D820">
            <v>8.69</v>
          </cell>
        </row>
        <row r="821">
          <cell r="A821">
            <v>2560</v>
          </cell>
          <cell r="B821" t="str">
            <v>CONDULETE DE ALUMINIO TIPO C, PARA ELETRODUTO ROSCAVEL DE 1", COM TAMPA CEGA</v>
          </cell>
          <cell r="C821" t="str">
            <v xml:space="preserve">UN    </v>
          </cell>
          <cell r="D821">
            <v>10.86</v>
          </cell>
        </row>
        <row r="822">
          <cell r="A822">
            <v>2565</v>
          </cell>
          <cell r="B822" t="str">
            <v>CONDULETE DE ALUMINIO TIPO E, PARA ELETRODUTO ROSCAVEL DE 3/4", COM TAMPA CEGA</v>
          </cell>
          <cell r="C822" t="str">
            <v xml:space="preserve">UN    </v>
          </cell>
          <cell r="D822">
            <v>7.04</v>
          </cell>
        </row>
        <row r="823">
          <cell r="A823">
            <v>2566</v>
          </cell>
          <cell r="B823" t="str">
            <v>CONDULETE DE ALUMINIO TIPO E, PARA ELETRODUTO ROSCAVEL DE 1  1/4", COM TAMPA CEGA</v>
          </cell>
          <cell r="C823" t="str">
            <v xml:space="preserve">UN    </v>
          </cell>
          <cell r="D823">
            <v>14.49</v>
          </cell>
        </row>
        <row r="824">
          <cell r="A824">
            <v>2567</v>
          </cell>
          <cell r="B824" t="str">
            <v>CONDULETE DE ALUMINIO TIPO E, PARA ELETRODUTO ROSCAVEL DE 2", COM TAMPA CEGA</v>
          </cell>
          <cell r="C824" t="str">
            <v xml:space="preserve">UN    </v>
          </cell>
          <cell r="D824">
            <v>28.26</v>
          </cell>
        </row>
        <row r="825">
          <cell r="A825">
            <v>2568</v>
          </cell>
          <cell r="B825" t="str">
            <v>CONDULETE DE ALUMINIO TIPO E, PARA ELETRODUTO ROSCAVEL DE 3", COM TAMPA CEGA</v>
          </cell>
          <cell r="C825" t="str">
            <v xml:space="preserve">UN    </v>
          </cell>
          <cell r="D825">
            <v>78.489999999999995</v>
          </cell>
        </row>
        <row r="826">
          <cell r="A826">
            <v>2569</v>
          </cell>
          <cell r="B826" t="str">
            <v>CONDULETE DE ALUMINIO TIPO LR, PARA ELETRODUTO ROSCAVEL DE 1/2", COM TAMPA CEGA</v>
          </cell>
          <cell r="C826" t="str">
            <v xml:space="preserve">UN    </v>
          </cell>
          <cell r="D826">
            <v>6.82</v>
          </cell>
        </row>
        <row r="827">
          <cell r="A827">
            <v>2570</v>
          </cell>
          <cell r="B827" t="str">
            <v>CONDULETE DE ALUMINIO TIPO LR, PARA ELETRODUTO ROSCAVEL DE 1", COM TAMPA CEGA</v>
          </cell>
          <cell r="C827" t="str">
            <v xml:space="preserve">UN    </v>
          </cell>
          <cell r="D827">
            <v>11.43</v>
          </cell>
        </row>
        <row r="828">
          <cell r="A828">
            <v>2571</v>
          </cell>
          <cell r="B828" t="str">
            <v>CONDULETE DE ALUMINIO TIPO LR, PARA ELETRODUTO ROSCAVEL DE 2", COM TAMPA CEGA</v>
          </cell>
          <cell r="C828" t="str">
            <v xml:space="preserve">UN    </v>
          </cell>
          <cell r="D828">
            <v>33.94</v>
          </cell>
        </row>
        <row r="829">
          <cell r="A829">
            <v>2572</v>
          </cell>
          <cell r="B829" t="str">
            <v>CONDULETE DE ALUMINIO TIPO LR, PARA ELETRODUTO ROSCAVEL DE 3", COM TAMPA CEGA</v>
          </cell>
          <cell r="C829" t="str">
            <v xml:space="preserve">UN    </v>
          </cell>
          <cell r="D829">
            <v>100.37</v>
          </cell>
        </row>
        <row r="830">
          <cell r="A830">
            <v>2573</v>
          </cell>
          <cell r="B830" t="str">
            <v>CONDULETE DE ALUMINIO TIPO T, PARA ELETRODUTO ROSCAVEL DE 1/2", COM TAMPA CEGA</v>
          </cell>
          <cell r="C830" t="str">
            <v xml:space="preserve">UN    </v>
          </cell>
          <cell r="D830">
            <v>8.33</v>
          </cell>
        </row>
        <row r="831">
          <cell r="A831">
            <v>2574</v>
          </cell>
          <cell r="B831" t="str">
            <v>CONDULETE DE ALUMINIO TIPO T, PARA ELETRODUTO ROSCAVEL DE 3/4", COM TAMPA CEGA</v>
          </cell>
          <cell r="C831" t="str">
            <v xml:space="preserve">UN    </v>
          </cell>
          <cell r="D831">
            <v>8.39</v>
          </cell>
        </row>
        <row r="832">
          <cell r="A832">
            <v>2575</v>
          </cell>
          <cell r="B832" t="str">
            <v>CONDULETE DE ALUMINIO TIPO T, PARA ELETRODUTO ROSCAVEL DE 1 1/4", COM TAMPA CEGA</v>
          </cell>
          <cell r="C832" t="str">
            <v xml:space="preserve">UN    </v>
          </cell>
          <cell r="D832">
            <v>20.07</v>
          </cell>
        </row>
        <row r="833">
          <cell r="A833">
            <v>2576</v>
          </cell>
          <cell r="B833" t="str">
            <v>CONDULETE DE ALUMINIO TIPO T, PARA ELETRODUTO ROSCAVEL DE 1 1/2", COM TAMPA CEGA</v>
          </cell>
          <cell r="C833" t="str">
            <v xml:space="preserve">UN    </v>
          </cell>
          <cell r="D833">
            <v>26.69</v>
          </cell>
        </row>
        <row r="834">
          <cell r="A834">
            <v>2577</v>
          </cell>
          <cell r="B834" t="str">
            <v>CONDULETE DE ALUMINIO TIPO T, PARA ELETRODUTO ROSCAVEL DE 2", COM TAMPA CEGA</v>
          </cell>
          <cell r="C834" t="str">
            <v xml:space="preserve">UN    </v>
          </cell>
          <cell r="D834">
            <v>36.17</v>
          </cell>
        </row>
        <row r="835">
          <cell r="A835">
            <v>2578</v>
          </cell>
          <cell r="B835" t="str">
            <v>CONDULETE DE ALUMINIO TIPO T, PARA ELETRODUTO ROSCAVEL DE 3", COM TAMPA CEGA</v>
          </cell>
          <cell r="C835" t="str">
            <v xml:space="preserve">UN    </v>
          </cell>
          <cell r="D835">
            <v>112.93</v>
          </cell>
        </row>
        <row r="836">
          <cell r="A836">
            <v>2579</v>
          </cell>
          <cell r="B836" t="str">
            <v>CONDULETE DE ALUMINIO TIPO X, PARA ELETRODUTO ROSCAVEL DE 1/2", COM TAMPA CEGA</v>
          </cell>
          <cell r="C836" t="str">
            <v xml:space="preserve">UN    </v>
          </cell>
          <cell r="D836">
            <v>10.1</v>
          </cell>
        </row>
        <row r="837">
          <cell r="A837">
            <v>2580</v>
          </cell>
          <cell r="B837" t="str">
            <v>CONDULETE DE ALUMINIO TIPO X, PARA ELETRODUTO ROSCAVEL DE 3/4", COM TAMPA CEGA</v>
          </cell>
          <cell r="C837" t="str">
            <v xml:space="preserve">UN    </v>
          </cell>
          <cell r="D837">
            <v>11.07</v>
          </cell>
        </row>
        <row r="838">
          <cell r="A838">
            <v>2581</v>
          </cell>
          <cell r="B838" t="str">
            <v>CONDULETE DE ALUMINIO TIPO X, PARA ELETRODUTO ROSCAVEL DE 1", COM TAMPA CEGA</v>
          </cell>
          <cell r="C838" t="str">
            <v xml:space="preserve">UN    </v>
          </cell>
          <cell r="D838">
            <v>12.93</v>
          </cell>
        </row>
        <row r="839">
          <cell r="A839">
            <v>2582</v>
          </cell>
          <cell r="B839" t="str">
            <v>CONDULETE DE ALUMINIO TIPO X, PARA ELETRODUTO ROSCAVEL DE 1 1/2", COM TAMPA CEGA</v>
          </cell>
          <cell r="C839" t="str">
            <v xml:space="preserve">UN    </v>
          </cell>
          <cell r="D839">
            <v>24.76</v>
          </cell>
        </row>
        <row r="840">
          <cell r="A840">
            <v>2583</v>
          </cell>
          <cell r="B840" t="str">
            <v>CONDULETE DE ALUMINIO TIPO X, PARA ELETRODUTO ROSCAVEL DE 3", COM TAMPA CEGA</v>
          </cell>
          <cell r="C840" t="str">
            <v xml:space="preserve">UN    </v>
          </cell>
          <cell r="D840">
            <v>93</v>
          </cell>
        </row>
        <row r="841">
          <cell r="A841">
            <v>2584</v>
          </cell>
          <cell r="B841" t="str">
            <v>CONDULETE DE ALUMINIO TIPO X, PARA ELETRODUTO ROSCAVEL DE 4", COM TAMPA CEGA</v>
          </cell>
          <cell r="C841" t="str">
            <v xml:space="preserve">UN    </v>
          </cell>
          <cell r="D841">
            <v>154.82</v>
          </cell>
        </row>
        <row r="842">
          <cell r="A842">
            <v>2585</v>
          </cell>
          <cell r="B842" t="str">
            <v>CONDULETE DE ALUMINIO TIPO T, PARA ELETRODUTO ROSCAVEL DE 4", COM TAMPA CEGA</v>
          </cell>
          <cell r="C842" t="str">
            <v xml:space="preserve">UN    </v>
          </cell>
          <cell r="D842">
            <v>154.97</v>
          </cell>
        </row>
        <row r="843">
          <cell r="A843">
            <v>2586</v>
          </cell>
          <cell r="B843" t="str">
            <v>CONDULETE DE ALUMINIO TIPO T, PARA ELETRODUTO ROSCAVEL DE 1", COM TAMPA CEGA</v>
          </cell>
          <cell r="C843" t="str">
            <v xml:space="preserve">UN    </v>
          </cell>
          <cell r="D843">
            <v>13.51</v>
          </cell>
        </row>
        <row r="844">
          <cell r="A844">
            <v>2587</v>
          </cell>
          <cell r="B844" t="str">
            <v>CONDULETE DE ALUMINIO TIPO LR, PARA ELETRODUTO ROSCAVEL DE 1 1/2", COM TAMPA CEGA</v>
          </cell>
          <cell r="C844" t="str">
            <v xml:space="preserve">UN    </v>
          </cell>
          <cell r="D844">
            <v>22.28</v>
          </cell>
        </row>
        <row r="845">
          <cell r="A845">
            <v>2588</v>
          </cell>
          <cell r="B845" t="str">
            <v>CONDULETE DE ALUMINIO TIPO LR, PARA ELETRODUTO ROSCAVEL DE 1 1/4", COM TAMPA CEGA</v>
          </cell>
          <cell r="C845" t="str">
            <v xml:space="preserve">UN    </v>
          </cell>
          <cell r="D845">
            <v>17.7</v>
          </cell>
        </row>
        <row r="846">
          <cell r="A846">
            <v>2589</v>
          </cell>
          <cell r="B846" t="str">
            <v>CONDULETE DE ALUMINIO TIPO E, PARA ELETRODUTO ROSCAVEL DE 1 1/2", COM TAMPA CEGA</v>
          </cell>
          <cell r="C846" t="str">
            <v xml:space="preserve">UN    </v>
          </cell>
          <cell r="D846">
            <v>19.27</v>
          </cell>
        </row>
        <row r="847">
          <cell r="A847">
            <v>2590</v>
          </cell>
          <cell r="B847" t="str">
            <v>CONDULETE DE ALUMINIO TIPO E, PARA ELETRODUTO ROSCAVEL DE 1", COM TAMPA CEGA</v>
          </cell>
          <cell r="C847" t="str">
            <v xml:space="preserve">UN    </v>
          </cell>
          <cell r="D847">
            <v>11.82</v>
          </cell>
        </row>
        <row r="848">
          <cell r="A848">
            <v>2591</v>
          </cell>
          <cell r="B848" t="str">
            <v>CONDULETE DE ALUMINIO TIPO E, PARA ELETRODUTO ROSCAVEL DE 1/2", COM TAMPA CEGA</v>
          </cell>
          <cell r="C848" t="str">
            <v xml:space="preserve">UN    </v>
          </cell>
          <cell r="D848">
            <v>7.03</v>
          </cell>
        </row>
        <row r="849">
          <cell r="A849">
            <v>2592</v>
          </cell>
          <cell r="B849" t="str">
            <v>CONDULETE DE ALUMINIO TIPO C, PARA ELETRODUTO ROSCAVEL DE 4", COM TAMPA CEGA</v>
          </cell>
          <cell r="C849" t="str">
            <v xml:space="preserve">UN    </v>
          </cell>
          <cell r="D849">
            <v>144.06</v>
          </cell>
        </row>
        <row r="850">
          <cell r="A850">
            <v>2593</v>
          </cell>
          <cell r="B850" t="str">
            <v>CONDULETE DE ALUMINIO TIPO LR, PARA ELETRODUTO ROSCAVEL DE 3/4", COM TAMPA CEGA</v>
          </cell>
          <cell r="C850" t="str">
            <v xml:space="preserve">UN    </v>
          </cell>
          <cell r="D850">
            <v>7.27</v>
          </cell>
        </row>
        <row r="851">
          <cell r="A851">
            <v>2594</v>
          </cell>
          <cell r="B851" t="str">
            <v>CONDULETE DE ALUMINIO TIPO E, PARA ELETRODUTO ROSCAVEL DE 4", COM TAMPA CEGA</v>
          </cell>
          <cell r="C851" t="str">
            <v xml:space="preserve">UN    </v>
          </cell>
          <cell r="D851">
            <v>130.75</v>
          </cell>
        </row>
        <row r="852">
          <cell r="A852">
            <v>2595</v>
          </cell>
          <cell r="B852" t="str">
            <v>CONDULETE DE ALUMINIO TIPO LR, PARA ELETRODUTO ROSCAVEL DE 4", COM TAMPA CEGA</v>
          </cell>
          <cell r="C852" t="str">
            <v xml:space="preserve">UN    </v>
          </cell>
          <cell r="D852">
            <v>156.6</v>
          </cell>
        </row>
        <row r="853">
          <cell r="A853">
            <v>2596</v>
          </cell>
          <cell r="B853" t="str">
            <v>CONDULETE DE ALUMINIO TIPO X, PARA ELETRODUTO ROSCAVEL DE 2", COM TAMPA CEGA</v>
          </cell>
          <cell r="C853" t="str">
            <v xml:space="preserve">UN    </v>
          </cell>
          <cell r="D853">
            <v>38.229999999999997</v>
          </cell>
        </row>
        <row r="854">
          <cell r="A854">
            <v>2597</v>
          </cell>
          <cell r="B854" t="str">
            <v>CONDULETE DE ALUMINIO TIPO X, PARA ELETRODUTO ROSCAVEL DE 1 1/4", COM TAMPA CEGA</v>
          </cell>
          <cell r="C854" t="str">
            <v xml:space="preserve">UN    </v>
          </cell>
          <cell r="D854">
            <v>21.22</v>
          </cell>
        </row>
        <row r="855">
          <cell r="A855">
            <v>2609</v>
          </cell>
          <cell r="B855" t="str">
            <v>CURVA 45 GRAUS, PARA ELETRODUTO, EM ACO GALVANIZADO ELETROLITICO, DIAMETRO DE 20 MM (3/4")</v>
          </cell>
          <cell r="C855" t="str">
            <v xml:space="preserve">UN    </v>
          </cell>
          <cell r="D855">
            <v>4.33</v>
          </cell>
        </row>
        <row r="856">
          <cell r="A856">
            <v>2611</v>
          </cell>
          <cell r="B856" t="str">
            <v>CURVA 45 GRAUS, PARA ELETRODUTO, EM ACO GALVANIZADO ELETROLITICO, DIAMETRO DE 40 MM (1 1/2")</v>
          </cell>
          <cell r="C856" t="str">
            <v xml:space="preserve">UN    </v>
          </cell>
          <cell r="D856">
            <v>16.02</v>
          </cell>
        </row>
        <row r="857">
          <cell r="A857">
            <v>2616</v>
          </cell>
          <cell r="B857" t="str">
            <v>CURVA 90 GRAUS, PARA ELETRODUTO, EM ACO GALVANIZADO ELETROLITICO, DIAMETRO DE 15 MM (1/2")</v>
          </cell>
          <cell r="C857" t="str">
            <v xml:space="preserve">UN    </v>
          </cell>
          <cell r="D857">
            <v>3.88</v>
          </cell>
        </row>
        <row r="858">
          <cell r="A858">
            <v>2617</v>
          </cell>
          <cell r="B858" t="str">
            <v>CURVA 90 GRAUS, PARA ELETRODUTO, EM ACO GALVANIZADO ELETROLITICO, DIAMETRO DE 25 MM (1")</v>
          </cell>
          <cell r="C858" t="str">
            <v xml:space="preserve">UN    </v>
          </cell>
          <cell r="D858">
            <v>5.96</v>
          </cell>
        </row>
        <row r="859">
          <cell r="A859">
            <v>2618</v>
          </cell>
          <cell r="B859" t="str">
            <v>CURVA 90 GRAUS, PARA ELETRODUTO, EM ACO GALVANIZADO ELETROLITICO, DIAMETRO DE 32 MM (1 1/4")</v>
          </cell>
          <cell r="C859" t="str">
            <v xml:space="preserve">UN    </v>
          </cell>
          <cell r="D859">
            <v>13.57</v>
          </cell>
        </row>
        <row r="860">
          <cell r="A860">
            <v>2619</v>
          </cell>
          <cell r="B860" t="str">
            <v>CURVA 90 GRAUS, PARA ELETRODUTO, EM ACO GALVANIZADO ELETROLITICO, DIAMETRO DE 65 MM (2 1/2")</v>
          </cell>
          <cell r="C860" t="str">
            <v xml:space="preserve">UN    </v>
          </cell>
          <cell r="D860">
            <v>61.56</v>
          </cell>
        </row>
        <row r="861">
          <cell r="A861">
            <v>2620</v>
          </cell>
          <cell r="B861" t="str">
            <v>CURVA 90 GRAUS, PARA ELETRODUTO, EM ACO GALVANIZADO ELETROLITICO, DIAMETRO DE 80 MM (3")</v>
          </cell>
          <cell r="C861" t="str">
            <v xml:space="preserve">UN    </v>
          </cell>
          <cell r="D861">
            <v>80.819999999999993</v>
          </cell>
        </row>
        <row r="862">
          <cell r="A862">
            <v>2621</v>
          </cell>
          <cell r="B862" t="str">
            <v>CURVA 90 GRAUS, PARA ELETRODUTO, EM ACO GALVANIZADO ELETROLITICO, DIAMETRO DE 100 MM (4")</v>
          </cell>
          <cell r="C862" t="str">
            <v xml:space="preserve">UN    </v>
          </cell>
          <cell r="D862">
            <v>137.07</v>
          </cell>
        </row>
        <row r="863">
          <cell r="A863">
            <v>2622</v>
          </cell>
          <cell r="B863" t="str">
            <v>CURVA 135 GRAUS, PARA ELETRODUTO, EM ACO GALVANIZADO ELETROLITICO, DIAMETRO DE 15 MM (1/2")</v>
          </cell>
          <cell r="C863" t="str">
            <v xml:space="preserve">UN    </v>
          </cell>
          <cell r="D863">
            <v>4.5999999999999996</v>
          </cell>
        </row>
        <row r="864">
          <cell r="A864">
            <v>2623</v>
          </cell>
          <cell r="B864" t="str">
            <v>CURVA 135 GRAUS, PARA ELETRODUTO, EM ACO GALVANIZADO ELETROLITICO, DIAMETRO DE 20 MM (3/4")</v>
          </cell>
          <cell r="C864" t="str">
            <v xml:space="preserve">UN    </v>
          </cell>
          <cell r="D864">
            <v>5.54</v>
          </cell>
        </row>
        <row r="865">
          <cell r="A865">
            <v>2624</v>
          </cell>
          <cell r="B865" t="str">
            <v>CURVA 135 GRAUS, PARA ELETRODUTO, EM ACO GALVANIZADO ELETROLITICO, DIAMETRO DE 25 MM (1")</v>
          </cell>
          <cell r="C865" t="str">
            <v xml:space="preserve">UN    </v>
          </cell>
          <cell r="D865">
            <v>8.82</v>
          </cell>
        </row>
        <row r="866">
          <cell r="A866">
            <v>2625</v>
          </cell>
          <cell r="B866" t="str">
            <v>CURVA 135 GRAUS, PARA ELETRODUTO, EM ACO GALVANIZADO ELETROLITICO, DIAMETRO DE 32 MM (1 1/4")</v>
          </cell>
          <cell r="C866" t="str">
            <v xml:space="preserve">UN    </v>
          </cell>
          <cell r="D866">
            <v>18.61</v>
          </cell>
        </row>
        <row r="867">
          <cell r="A867">
            <v>2626</v>
          </cell>
          <cell r="B867" t="str">
            <v>CURVA 135 GRAUS, PARA ELETRODUTO, EM ACO GALVANIZADO ELETROLITICO, DIAMETRO DE 40 MM (1 1/2")</v>
          </cell>
          <cell r="C867" t="str">
            <v xml:space="preserve">UN    </v>
          </cell>
          <cell r="D867">
            <v>27.27</v>
          </cell>
        </row>
        <row r="868">
          <cell r="A868">
            <v>2627</v>
          </cell>
          <cell r="B868" t="str">
            <v>CURVA 135 GRAUS, PARA ELETRODUTO, EM ACO GALVANIZADO ELETROLITICO, DIAMETRO DE 65 MM (2 1/2")</v>
          </cell>
          <cell r="C868" t="str">
            <v xml:space="preserve">UN    </v>
          </cell>
          <cell r="D868">
            <v>73.069999999999993</v>
          </cell>
        </row>
        <row r="869">
          <cell r="A869">
            <v>2628</v>
          </cell>
          <cell r="B869" t="str">
            <v>CURVA 135 GRAUS, PARA ELETRODUTO, EM ACO GALVANIZADO ELETROLITICO, DIAMETRO DE 100 MM (4")</v>
          </cell>
          <cell r="C869" t="str">
            <v xml:space="preserve">UN    </v>
          </cell>
          <cell r="D869">
            <v>194</v>
          </cell>
        </row>
        <row r="870">
          <cell r="A870">
            <v>2629</v>
          </cell>
          <cell r="B870" t="str">
            <v>CURVA 135 GRAUS, PARA ELETRODUTO, EM ACO GALVANIZADO ELETROLITICO, DIAMETRO DE 80 MM (3")</v>
          </cell>
          <cell r="C870" t="str">
            <v xml:space="preserve">UN    </v>
          </cell>
          <cell r="D870">
            <v>98.84</v>
          </cell>
        </row>
        <row r="871">
          <cell r="A871">
            <v>2630</v>
          </cell>
          <cell r="B871" t="str">
            <v>CURVA 135 GRAUS, PARA ELETRODUTO, EM ACO GALVANIZADO ELETROLITICO, DIAMETRO DE 50 MM (2")</v>
          </cell>
          <cell r="C871" t="str">
            <v xml:space="preserve">UN    </v>
          </cell>
          <cell r="D871">
            <v>41.48</v>
          </cell>
        </row>
        <row r="872">
          <cell r="A872">
            <v>2631</v>
          </cell>
          <cell r="B872" t="str">
            <v>CURVA 90 GRAUS, PARA ELETRODUTO, EM ACO GALVANIZADO ELETROLITICO, DIAMETRO DE 50 MM (2")</v>
          </cell>
          <cell r="C872" t="str">
            <v xml:space="preserve">UN    </v>
          </cell>
          <cell r="D872">
            <v>24.31</v>
          </cell>
        </row>
        <row r="873">
          <cell r="A873">
            <v>2632</v>
          </cell>
          <cell r="B873" t="str">
            <v>CURVA 90 GRAUS, PARA ELETRODUTO, EM ACO GALVANIZADO ELETROLITICO, DIAMETRO DE 40 MM (1 1/2")</v>
          </cell>
          <cell r="C873" t="str">
            <v xml:space="preserve">UN    </v>
          </cell>
          <cell r="D873">
            <v>16.559999999999999</v>
          </cell>
        </row>
        <row r="874">
          <cell r="A874">
            <v>2633</v>
          </cell>
          <cell r="B874" t="str">
            <v>CURVA 90 GRAUS, PARA ELETRODUTO, EM ACO GALVANIZADO ELETROLITICO, DIAMETRO DE 20 MM (3/4")</v>
          </cell>
          <cell r="C874" t="str">
            <v xml:space="preserve">UN    </v>
          </cell>
          <cell r="D874">
            <v>4.3899999999999997</v>
          </cell>
        </row>
        <row r="875">
          <cell r="A875">
            <v>2634</v>
          </cell>
          <cell r="B875" t="str">
            <v>CURVA 45 GRAUS, PARA ELETRODUTO, EM ACO GALVANIZADO ELETROLITICO, DIAMETRO DE 25 MM (1")</v>
          </cell>
          <cell r="C875" t="str">
            <v xml:space="preserve">UN    </v>
          </cell>
          <cell r="D875">
            <v>5.68</v>
          </cell>
        </row>
        <row r="876">
          <cell r="A876">
            <v>2636</v>
          </cell>
          <cell r="B876" t="str">
            <v>LUVA PARA ELETRODUTO, EM ACO GALVANIZADO ELETROLITICO, DIAMETRO DE 15 MM (1/2")</v>
          </cell>
          <cell r="C876" t="str">
            <v xml:space="preserve">UN    </v>
          </cell>
          <cell r="D876">
            <v>1.55</v>
          </cell>
        </row>
        <row r="877">
          <cell r="A877">
            <v>2637</v>
          </cell>
          <cell r="B877" t="str">
            <v>LUVA PARA ELETRODUTO, EM ACO GALVANIZADO ELETROLITICO, DIAMETRO DE 20 MM (3/4")</v>
          </cell>
          <cell r="C877" t="str">
            <v xml:space="preserve">UN    </v>
          </cell>
          <cell r="D877">
            <v>1.65</v>
          </cell>
        </row>
        <row r="878">
          <cell r="A878">
            <v>2638</v>
          </cell>
          <cell r="B878" t="str">
            <v>LUVA PARA ELETRODUTO, EM ACO GALVANIZADO ELETROLITICO, DIAMETRO DE 25 MM (1")</v>
          </cell>
          <cell r="C878" t="str">
            <v xml:space="preserve">UN    </v>
          </cell>
          <cell r="D878">
            <v>1.92</v>
          </cell>
        </row>
        <row r="879">
          <cell r="A879">
            <v>2639</v>
          </cell>
          <cell r="B879" t="str">
            <v>LUVA PARA ELETRODUTO, EM ACO GALVANIZADO ELETROLITICO, DIAMETRO DE 32 MM (1 1/4")</v>
          </cell>
          <cell r="C879" t="str">
            <v xml:space="preserve">UN    </v>
          </cell>
          <cell r="D879">
            <v>3.41</v>
          </cell>
        </row>
        <row r="880">
          <cell r="A880">
            <v>2640</v>
          </cell>
          <cell r="B880" t="str">
            <v>LUVA PARA ELETRODUTO, EM ACO GALVANIZADO ELETROLITICO, DIAMETRO DE 65 MM (2 1/2")</v>
          </cell>
          <cell r="C880" t="str">
            <v xml:space="preserve">UN    </v>
          </cell>
          <cell r="D880">
            <v>10.039999999999999</v>
          </cell>
        </row>
        <row r="881">
          <cell r="A881">
            <v>2641</v>
          </cell>
          <cell r="B881" t="str">
            <v>LUVA PARA ELETRODUTO, EM ACO GALVANIZADO ELETROLITICO, DIAMETRO DE 100 MM (4")</v>
          </cell>
          <cell r="C881" t="str">
            <v xml:space="preserve">UN    </v>
          </cell>
          <cell r="D881">
            <v>24.13</v>
          </cell>
        </row>
        <row r="882">
          <cell r="A882">
            <v>2642</v>
          </cell>
          <cell r="B882" t="str">
            <v>LUVA PARA ELETRODUTO, EM ACO GALVANIZADO ELETROLITICO, DIAMETRO DE 80 MM (3")</v>
          </cell>
          <cell r="C882" t="str">
            <v xml:space="preserve">UN    </v>
          </cell>
          <cell r="D882">
            <v>15.29</v>
          </cell>
        </row>
        <row r="883">
          <cell r="A883">
            <v>2643</v>
          </cell>
          <cell r="B883" t="str">
            <v>LUVA PARA ELETRODUTO, EM ACO GALVANIZADO ELETROLITICO, DIAMETRO DE 50 MM (2")</v>
          </cell>
          <cell r="C883" t="str">
            <v xml:space="preserve">UN    </v>
          </cell>
          <cell r="D883">
            <v>6.88</v>
          </cell>
        </row>
        <row r="884">
          <cell r="A884">
            <v>2644</v>
          </cell>
          <cell r="B884" t="str">
            <v>LUVA PARA ELETRODUTO, EM ACO GALVANIZADO ELETROLITICO, DIAMETRO DE 40 MM (1 1/2")</v>
          </cell>
          <cell r="C884" t="str">
            <v xml:space="preserve">UN    </v>
          </cell>
          <cell r="D884">
            <v>4.93</v>
          </cell>
        </row>
        <row r="885">
          <cell r="A885">
            <v>2662</v>
          </cell>
          <cell r="B885" t="str">
            <v>TAMPAO / TERMINAL / PLUG, D = 4" , PARA DUTO CORRUGADO PEAD (CABEAMENTO SUBTERRANEO)</v>
          </cell>
          <cell r="C885" t="str">
            <v xml:space="preserve">UN    </v>
          </cell>
          <cell r="D885">
            <v>10.34</v>
          </cell>
        </row>
        <row r="886">
          <cell r="A886">
            <v>2664</v>
          </cell>
          <cell r="B886" t="str">
            <v>TAMPAO / TERMINAL / PLUG, D = 3" , PARA DUTO CORRUGADO PEAD (CABEAMENTO SUBTERRANEO)</v>
          </cell>
          <cell r="C886" t="str">
            <v xml:space="preserve">UN    </v>
          </cell>
          <cell r="D886">
            <v>8.43</v>
          </cell>
        </row>
        <row r="887">
          <cell r="A887">
            <v>2666</v>
          </cell>
          <cell r="B887" t="str">
            <v>TAMPAO / TERMINAL / PLUG, D = 1 1/4" , PARA DUTO CORRUGADO PEAD (CABEAMENTO SUBTERRANEO)</v>
          </cell>
          <cell r="C887" t="str">
            <v xml:space="preserve">UN    </v>
          </cell>
          <cell r="D887">
            <v>5</v>
          </cell>
        </row>
        <row r="888">
          <cell r="A888">
            <v>2668</v>
          </cell>
          <cell r="B888" t="str">
            <v>TAMPAO / TERMINAL / PLUG, D = 2" , PARA DUTO CORRUGADO PEAD (CABEAMENTO SUBTERRANEO)</v>
          </cell>
          <cell r="C888" t="str">
            <v xml:space="preserve">UN    </v>
          </cell>
          <cell r="D888">
            <v>5.71</v>
          </cell>
        </row>
        <row r="889">
          <cell r="A889">
            <v>2673</v>
          </cell>
          <cell r="B889" t="str">
            <v>ELETRODUTO DE PVC RIGIDO ROSCAVEL DE 1/2 ", SEM LUVA</v>
          </cell>
          <cell r="C889" t="str">
            <v xml:space="preserve">M     </v>
          </cell>
          <cell r="D889">
            <v>2</v>
          </cell>
        </row>
        <row r="890">
          <cell r="A890">
            <v>2674</v>
          </cell>
          <cell r="B890" t="str">
            <v>ELETRODUTO DE PVC RIGIDO ROSCAVEL DE 3/4 ", SEM LUVA</v>
          </cell>
          <cell r="C890" t="str">
            <v xml:space="preserve">M     </v>
          </cell>
          <cell r="D890">
            <v>2.4900000000000002</v>
          </cell>
        </row>
        <row r="891">
          <cell r="A891">
            <v>2675</v>
          </cell>
          <cell r="B891" t="str">
            <v>ELETRODUTO DE PVC RIGIDO SOLDAVEL, CLASSE B, DE 50 MM</v>
          </cell>
          <cell r="C891" t="str">
            <v xml:space="preserve">M     </v>
          </cell>
          <cell r="D891">
            <v>4.0599999999999996</v>
          </cell>
        </row>
        <row r="892">
          <cell r="A892">
            <v>2676</v>
          </cell>
          <cell r="B892" t="str">
            <v>ELETRODUTO DE PVC RIGIDO SOLDAVEL, CLASSE B, DE 20 MM</v>
          </cell>
          <cell r="C892" t="str">
            <v xml:space="preserve">M     </v>
          </cell>
          <cell r="D892">
            <v>1.1599999999999999</v>
          </cell>
        </row>
        <row r="893">
          <cell r="A893">
            <v>2678</v>
          </cell>
          <cell r="B893" t="str">
            <v>ELETRODUTO DE PVC RIGIDO SOLDAVEL, CLASSE B, DE 25 MM</v>
          </cell>
          <cell r="C893" t="str">
            <v xml:space="preserve">M     </v>
          </cell>
          <cell r="D893">
            <v>1.45</v>
          </cell>
        </row>
        <row r="894">
          <cell r="A894">
            <v>2679</v>
          </cell>
          <cell r="B894" t="str">
            <v>ELETRODUTO DE PVC RIGIDO SOLDAVEL, CLASSE B, DE 32 MM</v>
          </cell>
          <cell r="C894" t="str">
            <v xml:space="preserve">M     </v>
          </cell>
          <cell r="D894">
            <v>2.2400000000000002</v>
          </cell>
        </row>
        <row r="895">
          <cell r="A895">
            <v>2680</v>
          </cell>
          <cell r="B895" t="str">
            <v>ELETRODUTO DE PVC RIGIDO ROSCAVEL DE 1 1/2 ", SEM LUVA</v>
          </cell>
          <cell r="C895" t="str">
            <v xml:space="preserve">M     </v>
          </cell>
          <cell r="D895">
            <v>5.69</v>
          </cell>
        </row>
        <row r="896">
          <cell r="A896">
            <v>2681</v>
          </cell>
          <cell r="B896" t="str">
            <v>ELETRODUTO DE PVC RIGIDO ROSCAVEL DE 2 ", SEM LUVA</v>
          </cell>
          <cell r="C896" t="str">
            <v xml:space="preserve">M     </v>
          </cell>
          <cell r="D896">
            <v>9.3000000000000007</v>
          </cell>
        </row>
        <row r="897">
          <cell r="A897">
            <v>2682</v>
          </cell>
          <cell r="B897" t="str">
            <v>ELETRODUTO DE PVC RIGIDO ROSCAVEL DE 2 1/2 ", SEM LUVA</v>
          </cell>
          <cell r="C897" t="str">
            <v xml:space="preserve">M     </v>
          </cell>
          <cell r="D897">
            <v>13.57</v>
          </cell>
        </row>
        <row r="898">
          <cell r="A898">
            <v>2683</v>
          </cell>
          <cell r="B898" t="str">
            <v>ELETRODUTO DE PVC RIGIDO ROSCAVEL DE 4 ", SEM LUVA</v>
          </cell>
          <cell r="C898" t="str">
            <v xml:space="preserve">M     </v>
          </cell>
          <cell r="D898">
            <v>26.83</v>
          </cell>
        </row>
        <row r="899">
          <cell r="A899">
            <v>2684</v>
          </cell>
          <cell r="B899" t="str">
            <v>ELETRODUTO DE PVC RIGIDO ROSCAVEL DE 1 1/4 ", SEM LUVA</v>
          </cell>
          <cell r="C899" t="str">
            <v xml:space="preserve">M     </v>
          </cell>
          <cell r="D899">
            <v>5.18</v>
          </cell>
        </row>
        <row r="900">
          <cell r="A900">
            <v>2685</v>
          </cell>
          <cell r="B900" t="str">
            <v>ELETRODUTO DE PVC RIGIDO ROSCAVEL DE 1 ", SEM LUVA</v>
          </cell>
          <cell r="C900" t="str">
            <v xml:space="preserve">M     </v>
          </cell>
          <cell r="D900">
            <v>3.89</v>
          </cell>
        </row>
        <row r="901">
          <cell r="A901">
            <v>2686</v>
          </cell>
          <cell r="B901" t="str">
            <v>ELETRODUTO DE PVC RIGIDO ROSCAVEL DE 3 ", SEM LUVA</v>
          </cell>
          <cell r="C901" t="str">
            <v xml:space="preserve">M     </v>
          </cell>
          <cell r="D901">
            <v>17.02</v>
          </cell>
        </row>
        <row r="902">
          <cell r="A902">
            <v>2687</v>
          </cell>
          <cell r="B902" t="str">
            <v>ELETRODUTO PVC FLEXIVEL CORRUGADO, COR AMARELA, DE 16 MM</v>
          </cell>
          <cell r="C902" t="str">
            <v xml:space="preserve">M     </v>
          </cell>
          <cell r="D902">
            <v>1.01</v>
          </cell>
        </row>
        <row r="903">
          <cell r="A903">
            <v>2688</v>
          </cell>
          <cell r="B903" t="str">
            <v>ELETRODUTO PVC FLEXIVEL CORRUGADO, COR AMARELA, DE 25 MM</v>
          </cell>
          <cell r="C903" t="str">
            <v xml:space="preserve">M     </v>
          </cell>
          <cell r="D903">
            <v>1.31</v>
          </cell>
        </row>
        <row r="904">
          <cell r="A904">
            <v>2689</v>
          </cell>
          <cell r="B904" t="str">
            <v>ELETRODUTO PVC FLEXIVEL CORRUGADO, COR AMARELA, DE 20 MM</v>
          </cell>
          <cell r="C904" t="str">
            <v xml:space="preserve">M     </v>
          </cell>
          <cell r="D904">
            <v>1.21</v>
          </cell>
        </row>
        <row r="905">
          <cell r="A905">
            <v>2690</v>
          </cell>
          <cell r="B905" t="str">
            <v>ELETRODUTO PVC FLEXIVEL CORRUGADO, COR AMARELA, DE 32 MM</v>
          </cell>
          <cell r="C905" t="str">
            <v xml:space="preserve">M     </v>
          </cell>
          <cell r="D905">
            <v>2.2400000000000002</v>
          </cell>
        </row>
        <row r="906">
          <cell r="A906">
            <v>2692</v>
          </cell>
          <cell r="B906" t="str">
            <v>DESMOLDANTE PROTETOR PARA FORMAS DE MADEIRA, DE BASE OLEOSA EMULSIONADA EM AGUA</v>
          </cell>
          <cell r="C906" t="str">
            <v xml:space="preserve">L     </v>
          </cell>
          <cell r="D906">
            <v>4.84</v>
          </cell>
        </row>
        <row r="907">
          <cell r="A907">
            <v>2696</v>
          </cell>
          <cell r="B907" t="str">
            <v>ENCANADOR OU BOMBEIRO HIDRAULICO</v>
          </cell>
          <cell r="C907" t="str">
            <v xml:space="preserve">H     </v>
          </cell>
          <cell r="D907">
            <v>13.23</v>
          </cell>
        </row>
        <row r="908">
          <cell r="A908">
            <v>2701</v>
          </cell>
          <cell r="B908" t="str">
            <v>INSTALADOR DE TUBULACOES (TUBOS/EQUIPAMENTOS)</v>
          </cell>
          <cell r="C908" t="str">
            <v xml:space="preserve">H     </v>
          </cell>
          <cell r="D908">
            <v>9.49</v>
          </cell>
        </row>
        <row r="909">
          <cell r="A909">
            <v>2705</v>
          </cell>
          <cell r="B909" t="str">
            <v>ENERGIA ELETRICA ATE 2000 KWH INDUSTRIAL, SEM DEMANDA</v>
          </cell>
          <cell r="C909" t="str">
            <v xml:space="preserve">KW/H  </v>
          </cell>
          <cell r="D909">
            <v>0.82</v>
          </cell>
        </row>
        <row r="910">
          <cell r="A910">
            <v>2706</v>
          </cell>
          <cell r="B910" t="str">
            <v>ENGENHEIRO CIVIL DE OBRA JUNIOR</v>
          </cell>
          <cell r="C910" t="str">
            <v xml:space="preserve">H     </v>
          </cell>
          <cell r="D910">
            <v>77.39</v>
          </cell>
        </row>
        <row r="911">
          <cell r="A911">
            <v>2707</v>
          </cell>
          <cell r="B911" t="str">
            <v>ENGENHEIRO CIVIL DE OBRA PLENO</v>
          </cell>
          <cell r="C911" t="str">
            <v xml:space="preserve">H     </v>
          </cell>
          <cell r="D911">
            <v>88.09</v>
          </cell>
        </row>
        <row r="912">
          <cell r="A912">
            <v>2708</v>
          </cell>
          <cell r="B912" t="str">
            <v>ENGENHEIRO CIVIL DE OBRA SENIOR</v>
          </cell>
          <cell r="C912" t="str">
            <v xml:space="preserve">H     </v>
          </cell>
          <cell r="D912">
            <v>120.41</v>
          </cell>
        </row>
        <row r="913">
          <cell r="A913">
            <v>2710</v>
          </cell>
          <cell r="B913" t="str">
            <v>REBOLO ABRASIVO RETO DE USO GERAL GRAO 36, DE 6 X 3/4 " (DIAMETRO X ALTURA)</v>
          </cell>
          <cell r="C913" t="str">
            <v xml:space="preserve">UN    </v>
          </cell>
          <cell r="D913">
            <v>52.85</v>
          </cell>
        </row>
        <row r="914">
          <cell r="A914">
            <v>2711</v>
          </cell>
          <cell r="B914" t="str">
            <v>CARRINHO DE MAO DE ACO CAPACIDADE 50 A 60 L, PNEU COM CAMARA</v>
          </cell>
          <cell r="C914" t="str">
            <v xml:space="preserve">UN    </v>
          </cell>
          <cell r="D914">
            <v>120</v>
          </cell>
        </row>
        <row r="915">
          <cell r="A915">
            <v>2719</v>
          </cell>
          <cell r="B915" t="str">
            <v>!EM PROCESSO DE DESATIVACAO! ESCAVADEIRA HIDRAULICA SOBRE ESTEIRAS DE 99 HP, PESO OPERACIONAL DE *16* T E CAPACIDADE DE 0,85 A 1,00 M3 (LOCACAO COM OPERADOR, COMBUSTIVEL E MANUTENCAO)</v>
          </cell>
          <cell r="C915" t="str">
            <v xml:space="preserve">H     </v>
          </cell>
          <cell r="D915">
            <v>149.65</v>
          </cell>
        </row>
        <row r="916">
          <cell r="A916">
            <v>2720</v>
          </cell>
          <cell r="B916" t="str">
            <v>!EM PROCESSO DE DESATIVACAO! ESCAVADEIRA DRAGA DE ARRASTE, CAP. 3/4 JC 140HP (INCL MANUTENCAO/OPERACAO)</v>
          </cell>
          <cell r="C916" t="str">
            <v xml:space="preserve">H     </v>
          </cell>
          <cell r="D916">
            <v>176.62</v>
          </cell>
        </row>
        <row r="917">
          <cell r="A917">
            <v>2723</v>
          </cell>
          <cell r="B917" t="str">
            <v>ESCAVADEIRA HIDRAULICA SOBRE ESTEIRAS, CACAMBA 0,62M3, PESO OPERACIONAL 12,61T, POTENCIA LIQUIDA 95HP</v>
          </cell>
          <cell r="C917" t="str">
            <v xml:space="preserve">UN    </v>
          </cell>
          <cell r="D917">
            <v>402500</v>
          </cell>
        </row>
        <row r="918">
          <cell r="A918">
            <v>2729</v>
          </cell>
          <cell r="B918" t="str">
            <v>MADEIRA ROLICA TRATADA, EUCALIPTO OU EQUIVALENTE DA REGIAO, H = 3 M, D = 4 A 7 CM (PARA CAIBRO)</v>
          </cell>
          <cell r="C918" t="str">
            <v xml:space="preserve">UN    </v>
          </cell>
          <cell r="D918">
            <v>14.68</v>
          </cell>
        </row>
        <row r="919">
          <cell r="A919">
            <v>2731</v>
          </cell>
          <cell r="B919" t="str">
            <v>MADEIRA ROLICA TRATADA, EUCALIPTO OU EQUIVALENTE DA REGIAO, H = 12 M, D = 20 A 24 CM (PARA POSTE)</v>
          </cell>
          <cell r="C919" t="str">
            <v xml:space="preserve">M     </v>
          </cell>
          <cell r="D919">
            <v>58.06</v>
          </cell>
        </row>
        <row r="920">
          <cell r="A920">
            <v>2736</v>
          </cell>
          <cell r="B920" t="str">
            <v>MADEIRA ROLICA SEM TRATAMENTO, EUCALIPTO OU EQUIVALENTE DA REGIAO, H = 3 M, D = 20 A 24 CM (PARA ESCORAMENTO)</v>
          </cell>
          <cell r="C920" t="str">
            <v xml:space="preserve">M     </v>
          </cell>
          <cell r="D920">
            <v>9.91</v>
          </cell>
        </row>
        <row r="921">
          <cell r="A921">
            <v>2742</v>
          </cell>
          <cell r="B921" t="str">
            <v>MADEIRA ROLICA SEM TRATAMENTO, EUCALIPTO OU EQUIVALENTE DA REGIAO, H = 3 M, D = 12 A 15 CM (PARA ESCORAMENTO)</v>
          </cell>
          <cell r="C921" t="str">
            <v xml:space="preserve">M     </v>
          </cell>
          <cell r="D921">
            <v>2.42</v>
          </cell>
        </row>
        <row r="922">
          <cell r="A922">
            <v>2745</v>
          </cell>
          <cell r="B922" t="str">
            <v>MADEIRA ROLICA SEM TRATAMENTO, EUCALIPTO OU EQUIVALENTE DA REGIAO, H = 3 M, D = 8 A 11 CM (PARA ESCORAMENTO)</v>
          </cell>
          <cell r="C922" t="str">
            <v xml:space="preserve">M     </v>
          </cell>
          <cell r="D922">
            <v>2</v>
          </cell>
        </row>
        <row r="923">
          <cell r="A923">
            <v>2747</v>
          </cell>
          <cell r="B923" t="str">
            <v>MADEIRA ROLICA TRATADA, EUCALIPTO OU EQUIVALENTE DA REGIAO, H = 2,20 M, D = 16 A 19 CM (PARA CERCA)</v>
          </cell>
          <cell r="C923" t="str">
            <v xml:space="preserve">M     </v>
          </cell>
          <cell r="D923">
            <v>15.57</v>
          </cell>
        </row>
        <row r="924">
          <cell r="A924">
            <v>2748</v>
          </cell>
          <cell r="B924" t="str">
            <v>MADEIRA ROLICA SEM TRATAMENTO, EUCALIPTO OU EQUIVALENTE DA REGIAO, H = 3 M, D = 16 A 19 CM (PARA ESCORAMENTO)</v>
          </cell>
          <cell r="C924" t="str">
            <v xml:space="preserve">M     </v>
          </cell>
          <cell r="D924">
            <v>7.1</v>
          </cell>
        </row>
        <row r="925">
          <cell r="A925">
            <v>2751</v>
          </cell>
          <cell r="B925" t="str">
            <v>MADEIRA ROLICA SEM TRATAMENTO, EUCALIPTO OU EQUIVALENTE DA REGIAO, H = 6 M, D = 12 A 15 CM (PARA ESCORAMENTO)</v>
          </cell>
          <cell r="C925" t="str">
            <v xml:space="preserve">M     </v>
          </cell>
          <cell r="D925">
            <v>2.56</v>
          </cell>
        </row>
        <row r="926">
          <cell r="A926">
            <v>2759</v>
          </cell>
          <cell r="B926" t="str">
            <v>ESPOLETA SIMPLES N 8.</v>
          </cell>
          <cell r="C926" t="str">
            <v xml:space="preserve">UN    </v>
          </cell>
          <cell r="D926">
            <v>7.1</v>
          </cell>
        </row>
        <row r="927">
          <cell r="A927">
            <v>2762</v>
          </cell>
          <cell r="B927" t="str">
            <v>ESTOPIM SIMPLES</v>
          </cell>
          <cell r="C927" t="str">
            <v xml:space="preserve">M     </v>
          </cell>
          <cell r="D927">
            <v>8.8699999999999992</v>
          </cell>
        </row>
        <row r="928">
          <cell r="A928">
            <v>2788</v>
          </cell>
          <cell r="B928" t="str">
            <v>MADEIRA ROLICA TRATADA, EUCALIPTO OU EQUIVALENTE DA REGIAO, H = 6,5 M, D = 30 A 34 CM</v>
          </cell>
          <cell r="C928" t="str">
            <v xml:space="preserve">M     </v>
          </cell>
          <cell r="D928">
            <v>122.42</v>
          </cell>
        </row>
        <row r="929">
          <cell r="A929">
            <v>2794</v>
          </cell>
          <cell r="B929" t="str">
            <v>MADEIRA ROLICA TRATADA, EUCALIPTO OU EQUIVALENTE DA REGIAO, H = 6,5 M, D = 25 A 29 CM</v>
          </cell>
          <cell r="C929" t="str">
            <v xml:space="preserve">M     </v>
          </cell>
          <cell r="D929">
            <v>60.55</v>
          </cell>
        </row>
        <row r="930">
          <cell r="A930">
            <v>3068</v>
          </cell>
          <cell r="B930" t="str">
            <v>EXTREMIDADE PVC PBA, BF, JE, DN 50 / DE 60 MM (NBR 10351)</v>
          </cell>
          <cell r="C930" t="str">
            <v xml:space="preserve">UN    </v>
          </cell>
          <cell r="D930">
            <v>30.77</v>
          </cell>
        </row>
        <row r="931">
          <cell r="A931">
            <v>3072</v>
          </cell>
          <cell r="B931" t="str">
            <v>EXTREMIDADE PVC PBA, PF, JE, DN 50/ DE 60 MM (NBR 10351)</v>
          </cell>
          <cell r="C931" t="str">
            <v xml:space="preserve">UN    </v>
          </cell>
          <cell r="D931">
            <v>31.87</v>
          </cell>
        </row>
        <row r="932">
          <cell r="A932">
            <v>3073</v>
          </cell>
          <cell r="B932" t="str">
            <v>EXTREMIDADE PVC PBA, BF, JE, DN 100/ DE 110 MM (NBR 10351)</v>
          </cell>
          <cell r="C932" t="str">
            <v xml:space="preserve">UN    </v>
          </cell>
          <cell r="D932">
            <v>153.91</v>
          </cell>
        </row>
        <row r="933">
          <cell r="A933">
            <v>3074</v>
          </cell>
          <cell r="B933" t="str">
            <v>EXTREMIDADE PVC PBA, BF, JE, DN 75/ DE 85 MM (NBR 10351)</v>
          </cell>
          <cell r="C933" t="str">
            <v xml:space="preserve">UN    </v>
          </cell>
          <cell r="D933">
            <v>97.17</v>
          </cell>
        </row>
        <row r="934">
          <cell r="A934">
            <v>3075</v>
          </cell>
          <cell r="B934" t="str">
            <v>EXTREMIDADE PVC PBA, PF, JE, DN 75 / DE 85 MM (NBR 10351)</v>
          </cell>
          <cell r="C934" t="str">
            <v xml:space="preserve">UN    </v>
          </cell>
          <cell r="D934">
            <v>79.959999999999994</v>
          </cell>
        </row>
        <row r="935">
          <cell r="A935">
            <v>3076</v>
          </cell>
          <cell r="B935" t="str">
            <v>EXTREMIDADE PVC PBA, PF, JE, DN 100 / DE 110 MM (NBR 10351)</v>
          </cell>
          <cell r="C935" t="str">
            <v xml:space="preserve">UN    </v>
          </cell>
          <cell r="D935">
            <v>126.53</v>
          </cell>
        </row>
        <row r="936">
          <cell r="A936">
            <v>3080</v>
          </cell>
          <cell r="B936" t="str">
            <v>FECHADURA DE EMBUTIR PARA PORTA EXTERNA / ENTRADA, MAQUINA 40 MM, COM CILINDRO, MACANETA ALAVANCA E ESPELHO EM METAL CROMADO - NIVEL SEGURANCA MEDIO - COMPLETA</v>
          </cell>
          <cell r="C936" t="str">
            <v xml:space="preserve">CJ    </v>
          </cell>
          <cell r="D936">
            <v>44.5</v>
          </cell>
        </row>
        <row r="937">
          <cell r="A937">
            <v>3081</v>
          </cell>
          <cell r="B937" t="str">
            <v>FECHADURA DE EMBUTIR PARA PORTA EXTERNA / ENTRADA, MAQUINA 55 MM, COM CILINDRO, MACANETA ALAVANCA E ESPELHO EM METAL CROMADO - NIVEL SEGURANCA MEDIO - COMPLETA</v>
          </cell>
          <cell r="C937" t="str">
            <v xml:space="preserve">CJ    </v>
          </cell>
          <cell r="D937">
            <v>67.349999999999994</v>
          </cell>
        </row>
        <row r="938">
          <cell r="A938">
            <v>3090</v>
          </cell>
          <cell r="B938" t="str">
            <v>FECHADURA DE EMBUTIR PARA PORTA INTERNA, TIPO GORGES (CHAVE GRANDE), MAQUINA 40 MM, MACANETA ALAVANCA E ESPELHO EM METAL CROMADO - NIVEL SEGURANCA MEDIO - COMPLETA</v>
          </cell>
          <cell r="C938" t="str">
            <v xml:space="preserve">CJ    </v>
          </cell>
          <cell r="D938">
            <v>35.979999999999997</v>
          </cell>
        </row>
        <row r="939">
          <cell r="A939">
            <v>3093</v>
          </cell>
          <cell r="B939" t="str">
            <v>FECHADURA DE EMBUTIR PARA PORTA INTERNA, TIPO GORGES (CHAVE GRANDE), MAQUINA 55 MM, MACANETAS ALAVANCA E ROSETAS REDONDAS EM METAL CROMADO - NIVEL SEGURANCA MEDIO - COMPLETA</v>
          </cell>
          <cell r="C939" t="str">
            <v xml:space="preserve">CJ    </v>
          </cell>
          <cell r="D939">
            <v>59.79</v>
          </cell>
        </row>
        <row r="940">
          <cell r="A940">
            <v>3097</v>
          </cell>
          <cell r="B940" t="str">
            <v>FECHADURA DE EMBUTIR PARA PORTA DE BANHEIRO, TIPO TRANQUETA, MAQUINA 40 MM, MACANETAS ALAVANCA E ROSETAS REDONDAS EM METAL CROMADO - NIVEL SEGURANCA MEDIO - COMPLETA</v>
          </cell>
          <cell r="C940" t="str">
            <v xml:space="preserve">CJ    </v>
          </cell>
          <cell r="D940">
            <v>33.29</v>
          </cell>
        </row>
        <row r="941">
          <cell r="A941">
            <v>3099</v>
          </cell>
          <cell r="B941" t="str">
            <v>FECHADURA DE EMBUTIR PARA PORTA DE BANHEIRO, TIPO TRANQUETA, MAQUINA 55 MM, MACANETAS ALAVANCA E ROSETAS REDONDAS EM METAL CROMADO - NIVEL SEGURANCA MEDIO - COMPLETA</v>
          </cell>
          <cell r="C941" t="str">
            <v xml:space="preserve">CJ    </v>
          </cell>
          <cell r="D941">
            <v>53.26</v>
          </cell>
        </row>
        <row r="942">
          <cell r="A942">
            <v>3103</v>
          </cell>
          <cell r="B942" t="str">
            <v>FECHADURA C/ CILINDRO LATAO CROMADO P/ PORTA VIDRO TP AROUCA 2171-L OU EQUIV</v>
          </cell>
          <cell r="C942" t="str">
            <v xml:space="preserve">UN    </v>
          </cell>
          <cell r="D942">
            <v>53.73</v>
          </cell>
        </row>
        <row r="943">
          <cell r="A943">
            <v>3104</v>
          </cell>
          <cell r="B943" t="str">
            <v>JOGO DE FERRAGENS CROMADAS P/ PORTA DE VIDRO TEMPERADO, UMA FOLHA COMPOSTA: DOBRADICA SUPERIOR (101) E INFERIOR (103),TRINCO (502), FECHADURA (520),CONTRA FECHADURA (531),COM CAPUCHINHO</v>
          </cell>
          <cell r="C943" t="str">
            <v xml:space="preserve">CJ    </v>
          </cell>
          <cell r="D943">
            <v>376.14</v>
          </cell>
        </row>
        <row r="944">
          <cell r="A944">
            <v>3105</v>
          </cell>
          <cell r="B944" t="str">
            <v>FECHO DE EMBUTIR, TIPO UNHA, COMANDO COM ALAVANCA, EM LATAO CROMADO, 40 CM, PARA PORTAS E JANELAS - INCLUI PARAFUSOS</v>
          </cell>
          <cell r="C944" t="str">
            <v xml:space="preserve">UN    </v>
          </cell>
          <cell r="D944">
            <v>35.42</v>
          </cell>
        </row>
        <row r="945">
          <cell r="A945">
            <v>3106</v>
          </cell>
          <cell r="B945" t="str">
            <v>FERROLHO / FECHO CHATO, DE SOBREPOR, EM FERRO ZINCADO, REFORCADO, 6", COM PORTA CADEADO, PARA PORTAO, PORTA E JANELA - INCLUI PARAFUSOS</v>
          </cell>
          <cell r="C945" t="str">
            <v xml:space="preserve">UN    </v>
          </cell>
          <cell r="D945">
            <v>3.91</v>
          </cell>
        </row>
        <row r="946">
          <cell r="A946">
            <v>3107</v>
          </cell>
          <cell r="B946" t="str">
            <v>FERROLHO / FECHO CHATO, EM FERRO ZINCADO, LEVE, 3", COM PORTA CADEADO, PARA PORTAO, PORTA E JANELA - INCLUI PARAFUSOS</v>
          </cell>
          <cell r="C946" t="str">
            <v xml:space="preserve">UN    </v>
          </cell>
          <cell r="D946">
            <v>3.29</v>
          </cell>
        </row>
        <row r="947">
          <cell r="A947">
            <v>3108</v>
          </cell>
          <cell r="B947" t="str">
            <v>FECHO DE EMBUTIR, TIPO UNHA, COMANDO COM ALAVANCA, EM LATAO CROMADO, 22 CM, PARA PORTAS E JANELAS - INCLUI PARAFUSOS</v>
          </cell>
          <cell r="C947" t="str">
            <v xml:space="preserve">UN    </v>
          </cell>
          <cell r="D947">
            <v>22.8</v>
          </cell>
        </row>
        <row r="948">
          <cell r="A948">
            <v>3113</v>
          </cell>
          <cell r="B948" t="str">
            <v>!EM PROCESSO DE DESATIVACAO! CREMONA COM CASTANHA BIPARTIDA, COM VARA DE 1.50 M, EM LATAO CROMADO, PARA PORTAS E JANELAS - COMPLETA</v>
          </cell>
          <cell r="C948" t="str">
            <v xml:space="preserve">CJ    </v>
          </cell>
          <cell r="D948">
            <v>63.14</v>
          </cell>
        </row>
        <row r="949">
          <cell r="A949">
            <v>3119</v>
          </cell>
          <cell r="B949" t="str">
            <v>FECHO / TRINCO / FERROLHO FIO REDONDO, DE SOBREPOR, 2", EM ACO GALVANIZADO / ZINCADO</v>
          </cell>
          <cell r="C949" t="str">
            <v xml:space="preserve">UN    </v>
          </cell>
          <cell r="D949">
            <v>1.88</v>
          </cell>
        </row>
        <row r="950">
          <cell r="A950">
            <v>3120</v>
          </cell>
          <cell r="B950" t="str">
            <v>FECHO / TRINCO / FERROLHO FIO REDONDO, DE SOBREPOR, 6", EM ACO GALVANIZADO / ZINCADO</v>
          </cell>
          <cell r="C950" t="str">
            <v xml:space="preserve">UN    </v>
          </cell>
          <cell r="D950">
            <v>6.47</v>
          </cell>
        </row>
        <row r="951">
          <cell r="A951">
            <v>3121</v>
          </cell>
          <cell r="B951" t="str">
            <v>FECHO / TRINCO / FERROLHO FIO REDONDO, DE SOBREPOR, 5", EM ACO GALVANIZADO / ZINCADO</v>
          </cell>
          <cell r="C951" t="str">
            <v xml:space="preserve">UN    </v>
          </cell>
          <cell r="D951">
            <v>4.0999999999999996</v>
          </cell>
        </row>
        <row r="952">
          <cell r="A952">
            <v>3122</v>
          </cell>
          <cell r="B952" t="str">
            <v>FECHO / TRINCO / FERROLHO FIO REDONDO, DE SOBREPOR, 4", EM ACO GALVANIZADO / ZINCADO</v>
          </cell>
          <cell r="C952" t="str">
            <v xml:space="preserve">UN    </v>
          </cell>
          <cell r="D952">
            <v>2.64</v>
          </cell>
        </row>
        <row r="953">
          <cell r="A953">
            <v>3123</v>
          </cell>
          <cell r="B953" t="str">
            <v>FERTILIZANTE NPK - 4: 14: 8</v>
          </cell>
          <cell r="C953" t="str">
            <v xml:space="preserve">KG    </v>
          </cell>
          <cell r="D953">
            <v>1.58</v>
          </cell>
        </row>
        <row r="954">
          <cell r="A954">
            <v>3143</v>
          </cell>
          <cell r="B954" t="str">
            <v>FITA VEDA ROSCA EM ROLOS DE 18 MM X 25 M (L X C)</v>
          </cell>
          <cell r="C954" t="str">
            <v xml:space="preserve">UN    </v>
          </cell>
          <cell r="D954">
            <v>9.64</v>
          </cell>
        </row>
        <row r="955">
          <cell r="A955">
            <v>3146</v>
          </cell>
          <cell r="B955" t="str">
            <v>FITA VEDA ROSCA EM ROLOS DE 18 MM X 10 M (L X C)</v>
          </cell>
          <cell r="C955" t="str">
            <v xml:space="preserve">UN    </v>
          </cell>
          <cell r="D955">
            <v>4.24</v>
          </cell>
        </row>
        <row r="956">
          <cell r="A956">
            <v>3148</v>
          </cell>
          <cell r="B956" t="str">
            <v>FITA VEDA ROSCA EM ROLOS DE 18 MM X 50 M (L X C)</v>
          </cell>
          <cell r="C956" t="str">
            <v xml:space="preserve">UN    </v>
          </cell>
          <cell r="D956">
            <v>15.63</v>
          </cell>
        </row>
        <row r="957">
          <cell r="A957">
            <v>3251</v>
          </cell>
          <cell r="B957" t="str">
            <v>FLANGE PVC, ROSCAVEL, SEXTAVADO, SEM FUROS, 1/2"</v>
          </cell>
          <cell r="C957" t="str">
            <v xml:space="preserve">UN    </v>
          </cell>
          <cell r="D957">
            <v>4.01</v>
          </cell>
        </row>
        <row r="958">
          <cell r="A958">
            <v>3254</v>
          </cell>
          <cell r="B958" t="str">
            <v>FLANGE PVC, ROSCAVEL, SEXTAVADO, SEM FUROS 3"</v>
          </cell>
          <cell r="C958" t="str">
            <v xml:space="preserve">UN    </v>
          </cell>
          <cell r="D958">
            <v>93.77</v>
          </cell>
        </row>
        <row r="959">
          <cell r="A959">
            <v>3255</v>
          </cell>
          <cell r="B959" t="str">
            <v>FLANGE PVC, ROSCAVEL SEXTAVADO SEM FUROS 3/4"</v>
          </cell>
          <cell r="C959" t="str">
            <v xml:space="preserve">UN    </v>
          </cell>
          <cell r="D959">
            <v>5.77</v>
          </cell>
        </row>
        <row r="960">
          <cell r="A960">
            <v>3256</v>
          </cell>
          <cell r="B960" t="str">
            <v>FLANGE PVC, ROSCAVEL, SEXTAVADO, SEM FUROS, 1"</v>
          </cell>
          <cell r="C960" t="str">
            <v xml:space="preserve">UN    </v>
          </cell>
          <cell r="D960">
            <v>7.6</v>
          </cell>
        </row>
        <row r="961">
          <cell r="A961">
            <v>3258</v>
          </cell>
          <cell r="B961" t="str">
            <v>FLANGE PVC, ROSCAVEL, SEXTAVADO, SEM FUROS, 1 1/4"</v>
          </cell>
          <cell r="C961" t="str">
            <v xml:space="preserve">UN    </v>
          </cell>
          <cell r="D961">
            <v>6.81</v>
          </cell>
        </row>
        <row r="962">
          <cell r="A962">
            <v>3259</v>
          </cell>
          <cell r="B962" t="str">
            <v>FLANGE PVC, ROSCAVEL, SEXTAVADO, SEM FUROS, 1 1/2"</v>
          </cell>
          <cell r="C962" t="str">
            <v xml:space="preserve">UN    </v>
          </cell>
          <cell r="D962">
            <v>11.27</v>
          </cell>
        </row>
        <row r="963">
          <cell r="A963">
            <v>3260</v>
          </cell>
          <cell r="B963" t="str">
            <v>FLANGE PVC, ROSCAVEL, SEXTAVADO, SEM FUROS, 2"</v>
          </cell>
          <cell r="C963" t="str">
            <v xml:space="preserve">UN    </v>
          </cell>
          <cell r="D963">
            <v>14.24</v>
          </cell>
        </row>
        <row r="964">
          <cell r="A964">
            <v>3261</v>
          </cell>
          <cell r="B964" t="str">
            <v>FLANGE PVC, ROSCAVEL, SEXTAVADO, SEM FUROS, 2 1/2"</v>
          </cell>
          <cell r="C964" t="str">
            <v xml:space="preserve">UN    </v>
          </cell>
          <cell r="D964">
            <v>82.92</v>
          </cell>
        </row>
        <row r="965">
          <cell r="A965">
            <v>3262</v>
          </cell>
          <cell r="B965" t="str">
            <v>FLANGE SEXTAVADO DE FERRO GALVANIZADO, COM ROSCA BSP, DE 1/2"</v>
          </cell>
          <cell r="C965" t="str">
            <v xml:space="preserve">UN    </v>
          </cell>
          <cell r="D965">
            <v>10.29</v>
          </cell>
        </row>
        <row r="966">
          <cell r="A966">
            <v>3263</v>
          </cell>
          <cell r="B966" t="str">
            <v>FLANGE SEXTAVADO DE FERRO GALVANIZADO, COM ROSCA BSP, DE 3/4"</v>
          </cell>
          <cell r="C966" t="str">
            <v xml:space="preserve">UN    </v>
          </cell>
          <cell r="D966">
            <v>14.06</v>
          </cell>
        </row>
        <row r="967">
          <cell r="A967">
            <v>3264</v>
          </cell>
          <cell r="B967" t="str">
            <v>FLANGE SEXTAVADO DE FERRO GALVANIZADO, COM ROSCA BSP, DE 1"</v>
          </cell>
          <cell r="C967" t="str">
            <v xml:space="preserve">UN    </v>
          </cell>
          <cell r="D967">
            <v>16.899999999999999</v>
          </cell>
        </row>
        <row r="968">
          <cell r="A968">
            <v>3265</v>
          </cell>
          <cell r="B968" t="str">
            <v>FLANGE SEXTAVADO DE FERRO GALVANIZADO, COM ROSCA BSP, DE 1 1/4"</v>
          </cell>
          <cell r="C968" t="str">
            <v xml:space="preserve">UN    </v>
          </cell>
          <cell r="D968">
            <v>23.51</v>
          </cell>
        </row>
        <row r="969">
          <cell r="A969">
            <v>3266</v>
          </cell>
          <cell r="B969" t="str">
            <v>FLANGE SEXTAVADO DE FERRO GALVANIZADO, COM ROSCA BSP, DE 2"</v>
          </cell>
          <cell r="C969" t="str">
            <v xml:space="preserve">UN    </v>
          </cell>
          <cell r="D969">
            <v>35.130000000000003</v>
          </cell>
        </row>
        <row r="970">
          <cell r="A970">
            <v>3267</v>
          </cell>
          <cell r="B970" t="str">
            <v>FLANGE SEXTAVADO DE FERRO GALVANIZADO, COM ROSCA BSP, DE 2 1/2"</v>
          </cell>
          <cell r="C970" t="str">
            <v xml:space="preserve">UN    </v>
          </cell>
          <cell r="D970">
            <v>55.21</v>
          </cell>
        </row>
        <row r="971">
          <cell r="A971">
            <v>3268</v>
          </cell>
          <cell r="B971" t="str">
            <v>FLANGE SEXTAVADO DE FERRO GALVANIZADO, COM ROSCA BSP, DE 3"</v>
          </cell>
          <cell r="C971" t="str">
            <v xml:space="preserve">UN    </v>
          </cell>
          <cell r="D971">
            <v>74.650000000000006</v>
          </cell>
        </row>
        <row r="972">
          <cell r="A972">
            <v>3270</v>
          </cell>
          <cell r="B972" t="str">
            <v>FLANGE SEXTAVADO DE FERRO GALVANIZADO, COM ROSCA BSP, DE 6"</v>
          </cell>
          <cell r="C972" t="str">
            <v xml:space="preserve">UN    </v>
          </cell>
          <cell r="D972">
            <v>185.42</v>
          </cell>
        </row>
        <row r="973">
          <cell r="A973">
            <v>3271</v>
          </cell>
          <cell r="B973" t="str">
            <v>FLANGE SEXTAVADO DE FERRO GALVANIZADO, COM ROSCA BSP, DE 4"</v>
          </cell>
          <cell r="C973" t="str">
            <v xml:space="preserve">UN    </v>
          </cell>
          <cell r="D973">
            <v>110.36</v>
          </cell>
        </row>
        <row r="974">
          <cell r="A974">
            <v>3272</v>
          </cell>
          <cell r="B974" t="str">
            <v>FLANGE SEXTAVADO DE FERRO GALVANIZADO, COM ROSCA BSP, DE 1 1/2"</v>
          </cell>
          <cell r="C974" t="str">
            <v xml:space="preserve">UN    </v>
          </cell>
          <cell r="D974">
            <v>29.59</v>
          </cell>
        </row>
        <row r="975">
          <cell r="A975">
            <v>3275</v>
          </cell>
          <cell r="B975" t="str">
            <v>FORRO COMPOSTO POR PAINEIS DE LA DE VIDRO, REVESTIDOS EM PVC MICROPERFURADO, DE *1250 X 625* MM, ESPESSURA 15 MM (COM COLOCACAO)</v>
          </cell>
          <cell r="C975" t="str">
            <v xml:space="preserve">M2    </v>
          </cell>
          <cell r="D975">
            <v>70.849999999999994</v>
          </cell>
        </row>
        <row r="976">
          <cell r="A976">
            <v>3283</v>
          </cell>
          <cell r="B976" t="str">
            <v>FORRO DE MADEIRA PINUS OU EQUIVALENTE DA REGIAO, ENCAIXE MACHO/FEMEA COM FRISO, *10 X 1* CM (SEM COLOCACAO)</v>
          </cell>
          <cell r="C976" t="str">
            <v xml:space="preserve">M2    </v>
          </cell>
          <cell r="D976">
            <v>17.600000000000001</v>
          </cell>
        </row>
        <row r="977">
          <cell r="A977">
            <v>3286</v>
          </cell>
          <cell r="B977" t="str">
            <v>FORRO DE MADEIRA CEDRINHO OU EQUIVALENTE DA REGIAO, ENCAIXE MACHO/FEMEA COM FRISO, *10 X 1* CM (SEM COLOCACAO)</v>
          </cell>
          <cell r="C977" t="str">
            <v xml:space="preserve">M2    </v>
          </cell>
          <cell r="D977">
            <v>55.45</v>
          </cell>
        </row>
        <row r="978">
          <cell r="A978">
            <v>3287</v>
          </cell>
          <cell r="B978" t="str">
            <v>FORRO DE MADEIRA CUMARU/IPE CHAMPANHE OU EQUIVALENTE DA REGIAO, ENCAIXE MACHO/FEMEA COM FRISO, *10 X 1* CM (SEM COLOCACAO)</v>
          </cell>
          <cell r="C978" t="str">
            <v xml:space="preserve">M2    </v>
          </cell>
          <cell r="D978">
            <v>83.8</v>
          </cell>
        </row>
        <row r="979">
          <cell r="A979">
            <v>3288</v>
          </cell>
          <cell r="B979" t="str">
            <v>MEIA CANA DE MADEIRA CEDRINHO OU EQUIVALENTE DA REGIAO, ACABAMENTO PARA FORRO PAULISTA, *2,5 X 2,5* CM</v>
          </cell>
          <cell r="C979" t="str">
            <v xml:space="preserve">M     </v>
          </cell>
          <cell r="D979">
            <v>4.1900000000000004</v>
          </cell>
        </row>
        <row r="980">
          <cell r="A980">
            <v>3292</v>
          </cell>
          <cell r="B980" t="str">
            <v>FUSIVEL NH 20 A TAMANHO 000, CAPACIDADE DE INTERRUPCAO DE 120 KA, TENSAO NOMIMNAL DE 500 V</v>
          </cell>
          <cell r="C980" t="str">
            <v xml:space="preserve">UN    </v>
          </cell>
          <cell r="D980">
            <v>9.9</v>
          </cell>
        </row>
        <row r="981">
          <cell r="A981">
            <v>3294</v>
          </cell>
          <cell r="B981" t="str">
            <v>FUSIVEL NH 160 A TAMANHO 00, CAPACIDADE DE INTERRUPCAO DE 120 KA, TENSAO NOMIMNAL DE 500 V</v>
          </cell>
          <cell r="C981" t="str">
            <v xml:space="preserve">UN    </v>
          </cell>
          <cell r="D981">
            <v>10.53</v>
          </cell>
        </row>
        <row r="982">
          <cell r="A982">
            <v>3295</v>
          </cell>
          <cell r="B982" t="str">
            <v>FUSIVEL NH *36* A 80 AMPERES, TAMANHO 00, CAPACIDADE DE INTERRUPCAO DE 120 KA, TENSAO NOMIMNAL DE 500 V</v>
          </cell>
          <cell r="C982" t="str">
            <v xml:space="preserve">UN    </v>
          </cell>
          <cell r="D982">
            <v>9.3000000000000007</v>
          </cell>
        </row>
        <row r="983">
          <cell r="A983">
            <v>3297</v>
          </cell>
          <cell r="B983" t="str">
            <v>FUSIVEL NH 125 A TAMANHO 00, CAPACIDADE DE INTERRUPCAO DE 120 KA, TENSAO NOMIMNAL DE 500 V</v>
          </cell>
          <cell r="C983" t="str">
            <v xml:space="preserve">UN    </v>
          </cell>
          <cell r="D983">
            <v>10.38</v>
          </cell>
        </row>
        <row r="984">
          <cell r="A984">
            <v>3298</v>
          </cell>
          <cell r="B984" t="str">
            <v>FUSIVEL NH 200 A 250 AMPERES, TAMANHO 1, CAPACIDADE DE INTERRUPCAO DE 120 KA, TENSAO NOMIMNAL DE 500 V</v>
          </cell>
          <cell r="C984" t="str">
            <v xml:space="preserve">UN    </v>
          </cell>
          <cell r="D984">
            <v>23.2</v>
          </cell>
        </row>
        <row r="985">
          <cell r="A985">
            <v>3302</v>
          </cell>
          <cell r="B985" t="str">
            <v>FUSIVEL NH 100 A TAMANHO 00, CAPACIDADE DE INTERRUPCAO DE 120 KA, TENSAO NOMIMNAL DE 500 V</v>
          </cell>
          <cell r="C985" t="str">
            <v xml:space="preserve">UN    </v>
          </cell>
          <cell r="D985">
            <v>9.7200000000000006</v>
          </cell>
        </row>
        <row r="986">
          <cell r="A986">
            <v>3309</v>
          </cell>
          <cell r="B986" t="str">
            <v>GABIAO TIPO CAIXA MALHA HEXAGONAL 8 X 10 CM (ZN/AL), FIO 2,7 MM, H = 0,50 M</v>
          </cell>
          <cell r="C986" t="str">
            <v xml:space="preserve">M3    </v>
          </cell>
          <cell r="D986">
            <v>427.37</v>
          </cell>
        </row>
        <row r="987">
          <cell r="A987">
            <v>3311</v>
          </cell>
          <cell r="B987" t="str">
            <v>GABIAO SACO MALHA HEXAGONAL 8 X 10 CM (ZN/AL REVESTIDO COM POLIMERO), FIO 2,4 MM, H = 0,65 M</v>
          </cell>
          <cell r="C987" t="str">
            <v xml:space="preserve">M3    </v>
          </cell>
          <cell r="D987">
            <v>403.58</v>
          </cell>
        </row>
        <row r="988">
          <cell r="A988">
            <v>3312</v>
          </cell>
          <cell r="B988" t="str">
            <v>ARAME DE AMARRACAO PARA GABIAO GALVANIZADO, DIAMETRO 2,2 MM</v>
          </cell>
          <cell r="C988" t="str">
            <v xml:space="preserve">KG    </v>
          </cell>
          <cell r="D988">
            <v>21.12</v>
          </cell>
        </row>
        <row r="989">
          <cell r="A989">
            <v>3313</v>
          </cell>
          <cell r="B989" t="str">
            <v>ARAME PROTEGIDO COM POLIMERO PARA GABIAO, DIAMETRO 2,2 MM</v>
          </cell>
          <cell r="C989" t="str">
            <v xml:space="preserve">KG    </v>
          </cell>
          <cell r="D989">
            <v>27.18</v>
          </cell>
        </row>
        <row r="990">
          <cell r="A990">
            <v>3314</v>
          </cell>
          <cell r="B990" t="str">
            <v>GABIAO TIPO CAIXA MALHA HEXAGONAL 8 X 10 CM (ZN/AL REVESTIDO COM POLIMERO),  FIO 2,4 MM, H = 0,50 M</v>
          </cell>
          <cell r="C990" t="str">
            <v xml:space="preserve">M3    </v>
          </cell>
          <cell r="D990">
            <v>538.15</v>
          </cell>
        </row>
        <row r="991">
          <cell r="A991">
            <v>3315</v>
          </cell>
          <cell r="B991" t="str">
            <v>GESSO EM PO PARA REVESTIMENTOS/MOLDURAS/SANCAS</v>
          </cell>
          <cell r="C991" t="str">
            <v xml:space="preserve">KG    </v>
          </cell>
          <cell r="D991">
            <v>0.57999999999999996</v>
          </cell>
        </row>
        <row r="992">
          <cell r="A992">
            <v>3318</v>
          </cell>
          <cell r="B992" t="str">
            <v>GRADE DE DISCOS MECANICA 20X24" COM 20 DISCOS 24" X 6MM  COM PNEUS PARA TRANSPORTE</v>
          </cell>
          <cell r="C992" t="str">
            <v xml:space="preserve">UN    </v>
          </cell>
          <cell r="D992">
            <v>26900</v>
          </cell>
        </row>
        <row r="993">
          <cell r="A993">
            <v>3322</v>
          </cell>
          <cell r="B993" t="str">
            <v>GRAMA ESMERALDA OU SAO CARLOS OU CURITIBANA, EM PLACAS, SEM PLANTIO</v>
          </cell>
          <cell r="C993" t="str">
            <v xml:space="preserve">M2    </v>
          </cell>
          <cell r="D993">
            <v>8</v>
          </cell>
        </row>
        <row r="994">
          <cell r="A994">
            <v>3324</v>
          </cell>
          <cell r="B994" t="str">
            <v>GRAMA BATATAIS EM PLACAS, SEM PLANTIO</v>
          </cell>
          <cell r="C994" t="str">
            <v xml:space="preserve">M2    </v>
          </cell>
          <cell r="D994">
            <v>5.71</v>
          </cell>
        </row>
        <row r="995">
          <cell r="A995">
            <v>3345</v>
          </cell>
          <cell r="B995" t="str">
            <v>!EM PROCESSO DE DESATIVACAO! LOCACAO DE GRUPO GERADOR ACIMA DE * 20 A 80* KVA, MOTOR DIESEL, REBOCAVEL, ACIONAMENTO MANUAL</v>
          </cell>
          <cell r="C995" t="str">
            <v xml:space="preserve">H     </v>
          </cell>
          <cell r="D995">
            <v>10.43</v>
          </cell>
        </row>
        <row r="996">
          <cell r="A996">
            <v>3346</v>
          </cell>
          <cell r="B996" t="str">
            <v>!EM PROCESSO DE DESATIVACAO! LOCACAO DE GRUPO GERADOR *80 A 125* KVA, MOTOR DIESEL, REBOCAVEL, ACIONAMENTO MANUAL</v>
          </cell>
          <cell r="C996" t="str">
            <v xml:space="preserve">H     </v>
          </cell>
          <cell r="D996">
            <v>13.5</v>
          </cell>
        </row>
        <row r="997">
          <cell r="A997">
            <v>3348</v>
          </cell>
          <cell r="B997" t="str">
            <v>!EM PROCESSO DE DESATIVACAO! LOCACAO DE GRUPO GERADOR ACIMA DE * 125 ATE 180* KVA, MOTOR DIESEL, REBOCAVEL, ACIONAMENTO MANUAL</v>
          </cell>
          <cell r="C997" t="str">
            <v xml:space="preserve">H     </v>
          </cell>
          <cell r="D997">
            <v>16.149999999999999</v>
          </cell>
        </row>
        <row r="998">
          <cell r="A998">
            <v>3355</v>
          </cell>
          <cell r="B998" t="str">
            <v>LOCACAO DE ELEVADOR DE CARGA A CABO, CABINE SEMI FECHADA *2,0* X *1,5* X *2,0* M, CAPACIDADE DE CARGA 1000 KG, TORRE  *2,38* X *2,21* X 15 M, GUINCHO DE EMBREAGEM, FREIO DE SEGURANCA, LIMITADOR DE VELOCIDADE E CANCELA</v>
          </cell>
          <cell r="C998" t="str">
            <v xml:space="preserve">H     </v>
          </cell>
          <cell r="D998">
            <v>22.5</v>
          </cell>
        </row>
        <row r="999">
          <cell r="A999">
            <v>3363</v>
          </cell>
          <cell r="B999" t="str">
            <v>GUINDAUTO HIDRAULICO, CAPACIDADE MAXIMA DE CARGA 6200 KG, MOMENTO MAXIMO DE CARGA 11,7 TM , ALCANCE MAXIMO HORIZONTAL  9,70 M, PARA MONTAGEM SOBRE CHASSI DE CAMINHAO PBT MINIMO 13000 KG (INCLUI MONTAGEM, NAO INCLUI CAMINHAO)</v>
          </cell>
          <cell r="C999" t="str">
            <v xml:space="preserve">UN    </v>
          </cell>
          <cell r="D999">
            <v>73316.5</v>
          </cell>
        </row>
        <row r="1000">
          <cell r="A1000">
            <v>3365</v>
          </cell>
          <cell r="B1000" t="str">
            <v>GUINDAUTO HIDRAULICO, CAPACIDADE MAXIMA DE CARGA 8500 KG, MOMENTO MAXIMO DE CARGA 30,4 TM , ALCANCE MAXIMO HORIZONTAL  14,30 M, PARA MONTAGEM SOBRE CHASSI DE CAMINHAO PBT MINIMO 23000 KG (INCLUI MONTAGEM, NAO INCLUI CAMINHAO)</v>
          </cell>
          <cell r="C1000" t="str">
            <v xml:space="preserve">UN    </v>
          </cell>
          <cell r="D1000">
            <v>171377.31</v>
          </cell>
        </row>
        <row r="1001">
          <cell r="A1001">
            <v>3378</v>
          </cell>
          <cell r="B1001" t="str">
            <v>!EM PROCESSO DE DESATIVACAO! HASTE DE ATERRAMENTO EM ACO COM 3,00 M DE COMPRIMENTO E DN = 3/4", REVESTIDA COM BAIXA CAMADA DE COBRE, SEM CONECTOR</v>
          </cell>
          <cell r="C1001" t="str">
            <v xml:space="preserve">UN    </v>
          </cell>
          <cell r="D1001">
            <v>54.28</v>
          </cell>
        </row>
        <row r="1002">
          <cell r="A1002">
            <v>3379</v>
          </cell>
          <cell r="B1002" t="str">
            <v>!EM PROCESSO DE DESATIVACAO! HASTE DE ATERRAMENTO EM ACO COM 3,00 M DE COMPRIMENTO E DN = 5/8", REVESTIDA COM BAIXA CAMADA DE COBRE, SEM CONECTOR</v>
          </cell>
          <cell r="C1002" t="str">
            <v xml:space="preserve">UN    </v>
          </cell>
          <cell r="D1002">
            <v>36.68</v>
          </cell>
        </row>
        <row r="1003">
          <cell r="A1003">
            <v>3380</v>
          </cell>
          <cell r="B1003" t="str">
            <v>!EM PROCESSO DE DESATIVACAO! HASTE DE ATERRAMENTO EM ACO COM 3,00 M DE COMPRIMENTO E DN = 5/8", REVESTIDA COM BAIXA CAMADA DE COBRE, COM CONECTOR TIPO GRAMPO</v>
          </cell>
          <cell r="C1003" t="str">
            <v xml:space="preserve">UN    </v>
          </cell>
          <cell r="D1003">
            <v>38</v>
          </cell>
        </row>
        <row r="1004">
          <cell r="A1004">
            <v>3384</v>
          </cell>
          <cell r="B1004" t="str">
            <v>SUPORTE GUIA SIMPLES COM ROLDANA EM POLIPROPILENO PARA CHUMBAR, H = 20 CM</v>
          </cell>
          <cell r="C1004" t="str">
            <v xml:space="preserve">UN    </v>
          </cell>
          <cell r="D1004">
            <v>4.3499999999999996</v>
          </cell>
        </row>
        <row r="1005">
          <cell r="A1005">
            <v>3389</v>
          </cell>
          <cell r="B1005" t="str">
            <v>IGNITOR PARA LAMPADA DE VAPOR DE SODIO / VAPOR METALICO ATE 400 W, TENSAO DE PULSO ENTRE 3000 A 4500 V</v>
          </cell>
          <cell r="C1005" t="str">
            <v xml:space="preserve">UN    </v>
          </cell>
          <cell r="D1005">
            <v>23.28</v>
          </cell>
        </row>
        <row r="1006">
          <cell r="A1006">
            <v>3390</v>
          </cell>
          <cell r="B1006" t="str">
            <v>IGNITOR PARA LAMPADA DE VAPOR DE SODIO / VAPOR METALICO ATE 400 W, TENSAO DE PULSO ENTRE 580 A 750 V</v>
          </cell>
          <cell r="C1006" t="str">
            <v xml:space="preserve">UN    </v>
          </cell>
          <cell r="D1006">
            <v>26.2</v>
          </cell>
        </row>
        <row r="1007">
          <cell r="A1007">
            <v>3391</v>
          </cell>
          <cell r="B1007" t="str">
            <v>IGNITOR PARA LAMPADA DE VAPOR DE SODIO / VAPOR METALICO ATE 2000 W, TENSAO DE PULSO ENTRE 600 A 750 V</v>
          </cell>
          <cell r="C1007" t="str">
            <v xml:space="preserve">UN    </v>
          </cell>
          <cell r="D1007">
            <v>44.87</v>
          </cell>
        </row>
        <row r="1008">
          <cell r="A1008">
            <v>3393</v>
          </cell>
          <cell r="B1008" t="str">
            <v>ISOLADOR DE PORCELANA, TIPO BUCHA, PARA TENSAO DE *35* KV</v>
          </cell>
          <cell r="C1008" t="str">
            <v xml:space="preserve">UN    </v>
          </cell>
          <cell r="D1008">
            <v>592.53</v>
          </cell>
        </row>
        <row r="1009">
          <cell r="A1009">
            <v>3394</v>
          </cell>
          <cell r="B1009" t="str">
            <v>ISOLADOR DE PORCELANA, TIPO BUCHA, PARA TENSAO DE *15* KV</v>
          </cell>
          <cell r="C1009" t="str">
            <v xml:space="preserve">UN    </v>
          </cell>
          <cell r="D1009">
            <v>348.01</v>
          </cell>
        </row>
        <row r="1010">
          <cell r="A1010">
            <v>3395</v>
          </cell>
          <cell r="B1010" t="str">
            <v>ISOLADOR DE PORCELANA, TIPO PINO MONOCORPO, PARA TENSAO DE *35* KV</v>
          </cell>
          <cell r="C1010" t="str">
            <v xml:space="preserve">UN    </v>
          </cell>
          <cell r="D1010">
            <v>85.13</v>
          </cell>
        </row>
        <row r="1011">
          <cell r="A1011">
            <v>3396</v>
          </cell>
          <cell r="B1011" t="str">
            <v>SUPORTE ISOLADOR SIMPLES DIAMETRO NOMINAL 5/16", COM ROSCA SOBERBA E BUCHA</v>
          </cell>
          <cell r="C1011" t="str">
            <v xml:space="preserve">UN    </v>
          </cell>
          <cell r="D1011">
            <v>6.07</v>
          </cell>
        </row>
        <row r="1012">
          <cell r="A1012">
            <v>3398</v>
          </cell>
          <cell r="B1012" t="str">
            <v>ISOLADOR DE PORCELANA, TIPO ROLDANA, DIMENSOES DE *72* X *72* MM, PARA USO EM BAIXA TENSAO</v>
          </cell>
          <cell r="C1012" t="str">
            <v xml:space="preserve">UN    </v>
          </cell>
          <cell r="D1012">
            <v>4.04</v>
          </cell>
        </row>
        <row r="1013">
          <cell r="A1013">
            <v>3405</v>
          </cell>
          <cell r="B1013" t="str">
            <v>ISOLADOR DE PORCELANA SUSPENSO, DISCO TIPO GARFO OLHAL, DIAMETRO DE 152 MM, PARA TENSAO DE *15* KV</v>
          </cell>
          <cell r="C1013" t="str">
            <v xml:space="preserve">UN    </v>
          </cell>
          <cell r="D1013">
            <v>65.92</v>
          </cell>
        </row>
        <row r="1014">
          <cell r="A1014">
            <v>3406</v>
          </cell>
          <cell r="B1014" t="str">
            <v>ISOLADOR DE PORCELANA, TIPO PINO MONOCORPO, PARA TENSAO DE *15* KV</v>
          </cell>
          <cell r="C1014" t="str">
            <v xml:space="preserve">UN    </v>
          </cell>
          <cell r="D1014">
            <v>20.18</v>
          </cell>
        </row>
        <row r="1015">
          <cell r="A1015">
            <v>3408</v>
          </cell>
          <cell r="B1015" t="str">
            <v>POLIESTIRENO EXPANDIDO/EPS (ISOPOR), TIPO 2F, PLACA, ISOLAMENTO TERMOACUSTICO, E = 20 MM, 1000 X 500 MM</v>
          </cell>
          <cell r="C1015" t="str">
            <v xml:space="preserve">M2    </v>
          </cell>
          <cell r="D1015">
            <v>6.7</v>
          </cell>
        </row>
        <row r="1016">
          <cell r="A1016">
            <v>3409</v>
          </cell>
          <cell r="B1016" t="str">
            <v>POLIESTIRENO EXPANDIDO/EPS (ISOPOR), TIPO 2F, PLACA, ISOLAMENTO TERMOACUSTICO, E = 50 MM, 1000 X 500 MM</v>
          </cell>
          <cell r="C1016" t="str">
            <v xml:space="preserve">M2    </v>
          </cell>
          <cell r="D1016">
            <v>16.75</v>
          </cell>
        </row>
        <row r="1017">
          <cell r="A1017">
            <v>3410</v>
          </cell>
          <cell r="B1017" t="str">
            <v>ADESIVO/COLA PARA EPS (ISOPOR) E OUTROS MATERIAIS</v>
          </cell>
          <cell r="C1017" t="str">
            <v xml:space="preserve">KG    </v>
          </cell>
          <cell r="D1017">
            <v>19.72</v>
          </cell>
        </row>
        <row r="1018">
          <cell r="A1018">
            <v>3411</v>
          </cell>
          <cell r="B1018" t="str">
            <v>POLIESTIRENO EXPANDIDO/EPS (ISOPOR), PEROLAS, PARA CONCRETO LEVE</v>
          </cell>
          <cell r="C1018" t="str">
            <v xml:space="preserve">KG    </v>
          </cell>
          <cell r="D1018">
            <v>38.659999999999997</v>
          </cell>
        </row>
        <row r="1019">
          <cell r="A1019">
            <v>3412</v>
          </cell>
          <cell r="B1019" t="str">
            <v>PAINEL DE LA DE VIDRO SEM REVESTIMENTO PSI 20, E = 25 MM, DE 1200 X 600 MM</v>
          </cell>
          <cell r="C1019" t="str">
            <v xml:space="preserve">M2    </v>
          </cell>
          <cell r="D1019">
            <v>13.77</v>
          </cell>
        </row>
        <row r="1020">
          <cell r="A1020">
            <v>3413</v>
          </cell>
          <cell r="B1020" t="str">
            <v>PAINEL DE LA DE VIDRO SEM REVESTIMENTO PSI 20, E = 50 MM, DE 1200 X 600 MM</v>
          </cell>
          <cell r="C1020" t="str">
            <v xml:space="preserve">M2    </v>
          </cell>
          <cell r="D1020">
            <v>31</v>
          </cell>
        </row>
        <row r="1021">
          <cell r="A1021">
            <v>3421</v>
          </cell>
          <cell r="B1021" t="str">
            <v>JANELA EM MADEIRA CEDRINHO/ ANGELIM COMERCIAL/ CURUPIXA/ CUMARU OU EQUIVALENTE DA REGIAO, CAIXA DO BATENTE/MARCO *10* CM, 2 FOLHAS DE ABRIR TIPO VENEZIANA E 2 FOLHAS GUILHOTINA PARA VIDRO, COM GUARNICAO/ALIZAR, COM FERRAGENS (SEM VIDRO E SEM ACABAMENTO)</v>
          </cell>
          <cell r="C1021" t="str">
            <v xml:space="preserve">M2    </v>
          </cell>
          <cell r="D1021">
            <v>620.87</v>
          </cell>
        </row>
        <row r="1022">
          <cell r="A1022">
            <v>3423</v>
          </cell>
          <cell r="B1022" t="str">
            <v>JANELA MAXIM AR EM MADEIRA CEDRINHO/ ANGELIM COMERCIAL/ CURUPIXA/ CUMARU OU EQUIVALENTE DA REGIAO, CAIXA DO BATENTE/MARCO *10* CM, 1 FOLHA  PARA VIDRO, COM GUARNICAO/ALIZAR, COM FERRAGENS, (SEM VIDRO E SEM ACABAMENTO)</v>
          </cell>
          <cell r="C1022" t="str">
            <v xml:space="preserve">M2    </v>
          </cell>
          <cell r="D1022">
            <v>875.57</v>
          </cell>
        </row>
        <row r="1023">
          <cell r="A1023">
            <v>3428</v>
          </cell>
          <cell r="B1023" t="str">
            <v>JANELA DE ABRIR EM MADEIRA IMBUIA/CEDRO ARANA/CEDRO ROSA OU EQUIVALENTE DA REGIAO, CAIXA DO BATENTE/MARCO *10* CM, 2 FOLHAS DE ABRIR TIPO VENEZIANA E 2 FOLHAS DE ABRIR PARA VIDRO, COM GUARNICAO/ALIZAR, COM FERRAGENS, (SEM VIDRO E SEM ACABAMENTO)</v>
          </cell>
          <cell r="C1023" t="str">
            <v xml:space="preserve">M2    </v>
          </cell>
          <cell r="D1023">
            <v>829</v>
          </cell>
        </row>
        <row r="1024">
          <cell r="A1024">
            <v>3429</v>
          </cell>
          <cell r="B1024" t="str">
            <v>JANELA DE ABRIR EM MADEIRA PINUS/EUCALIPTO/ TAUARI/ VIROLA OU EQUIVALENTE DA REGIAO, CAIXA DO BATENTE/MARCO *10* CM, 2 FOLHAS DE ABRIR TIPO VENEZIANA E 2 FOLHAS GUILHOTINA PARA VIDRO, COM FERRAGENS (SEM VIDRO,SEM GUARNICAO/ALIZAR E SEM ACABAMENTO)</v>
          </cell>
          <cell r="C1024" t="str">
            <v xml:space="preserve">M2    </v>
          </cell>
          <cell r="D1024">
            <v>473.64</v>
          </cell>
        </row>
        <row r="1025">
          <cell r="A1025">
            <v>3437</v>
          </cell>
          <cell r="B1025" t="str">
            <v>JANELA BASCULANTE EM MADEIRA PINUS/ EUCALIPTO/ TAUARI/ VIROLA OU EQUIVALENTE DA REGIAO, CAIXA DO BATENTE/ MARCO *10* CM, *2* FOLHAS BASCULANTES PARA VIDRO, COM FERRAGENS (SEM VIDRO, SEM GUARNICAO/ALIZAR E SEM ACABAMENTO)</v>
          </cell>
          <cell r="C1025" t="str">
            <v xml:space="preserve">M2    </v>
          </cell>
          <cell r="D1025">
            <v>558.88</v>
          </cell>
        </row>
        <row r="1026">
          <cell r="A1026">
            <v>3441</v>
          </cell>
          <cell r="B1026" t="str">
            <v>COTOVELO 45 GRAUS DE FERRO GALVANIZADO, COM ROSCA BSP, DE 1/2"</v>
          </cell>
          <cell r="C1026" t="str">
            <v xml:space="preserve">UN    </v>
          </cell>
          <cell r="D1026">
            <v>4.62</v>
          </cell>
        </row>
        <row r="1027">
          <cell r="A1027">
            <v>3442</v>
          </cell>
          <cell r="B1027" t="str">
            <v>COTOVELO 45 GRAUS DE FERRO GALVANIZADO, COM ROSCA BSP, DE 3/4"</v>
          </cell>
          <cell r="C1027" t="str">
            <v xml:space="preserve">UN    </v>
          </cell>
          <cell r="D1027">
            <v>6.92</v>
          </cell>
        </row>
        <row r="1028">
          <cell r="A1028">
            <v>3443</v>
          </cell>
          <cell r="B1028" t="str">
            <v>COTOVELO 90 GRAUS DE FERRO GALVANIZADO, COM ROSCA BSP MACHO/FEMEA, DE 1"</v>
          </cell>
          <cell r="C1028" t="str">
            <v xml:space="preserve">UN    </v>
          </cell>
          <cell r="D1028">
            <v>11.64</v>
          </cell>
        </row>
        <row r="1029">
          <cell r="A1029">
            <v>3444</v>
          </cell>
          <cell r="B1029" t="str">
            <v>COTOVELO 45 GRAUS DE FERRO GALVANIZADO, COM ROSCA BSP, DE 1"</v>
          </cell>
          <cell r="C1029" t="str">
            <v xml:space="preserve">UN    </v>
          </cell>
          <cell r="D1029">
            <v>10.09</v>
          </cell>
        </row>
        <row r="1030">
          <cell r="A1030">
            <v>3445</v>
          </cell>
          <cell r="B1030" t="str">
            <v>COTOVELO 45 GRAUS DE FERRO GALVANIZADO, COM ROSCA BSP, DE 1 1/4"</v>
          </cell>
          <cell r="C1030" t="str">
            <v xml:space="preserve">UN    </v>
          </cell>
          <cell r="D1030">
            <v>16.39</v>
          </cell>
        </row>
        <row r="1031">
          <cell r="A1031">
            <v>3446</v>
          </cell>
          <cell r="B1031" t="str">
            <v>COTOVELO 45 GRAUS DE FERRO GALVANIZADO, COM ROSCA BSP, DE 1 1/2"</v>
          </cell>
          <cell r="C1031" t="str">
            <v xml:space="preserve">UN    </v>
          </cell>
          <cell r="D1031">
            <v>20.079999999999998</v>
          </cell>
        </row>
        <row r="1032">
          <cell r="A1032">
            <v>3447</v>
          </cell>
          <cell r="B1032" t="str">
            <v>COTOVELO 45 GRAUS DE FERRO GALVANIZADO, COM ROSCA BSP, DE 2"</v>
          </cell>
          <cell r="C1032" t="str">
            <v xml:space="preserve">UN    </v>
          </cell>
          <cell r="D1032">
            <v>29.2</v>
          </cell>
        </row>
        <row r="1033">
          <cell r="A1033">
            <v>3448</v>
          </cell>
          <cell r="B1033" t="str">
            <v>COTOVELO 45 GRAUS DE FERRO GALVANIZADO, COM ROSCA BSP, DE 3"</v>
          </cell>
          <cell r="C1033" t="str">
            <v xml:space="preserve">UN    </v>
          </cell>
          <cell r="D1033">
            <v>82.53</v>
          </cell>
        </row>
        <row r="1034">
          <cell r="A1034">
            <v>3449</v>
          </cell>
          <cell r="B1034" t="str">
            <v>COTOVELO 45 GRAUS DE FERRO GALVANIZADO, COM ROSCA BSP, DE 4"</v>
          </cell>
          <cell r="C1034" t="str">
            <v xml:space="preserve">UN    </v>
          </cell>
          <cell r="D1034">
            <v>144.61000000000001</v>
          </cell>
        </row>
        <row r="1035">
          <cell r="A1035">
            <v>3450</v>
          </cell>
          <cell r="B1035" t="str">
            <v>COTOVELO 90 GRAUS DE FERRO GALVANIZADO, COM ROSCA BSP MACHO/FEMEA, DE 1/2"</v>
          </cell>
          <cell r="C1035" t="str">
            <v xml:space="preserve">UN    </v>
          </cell>
          <cell r="D1035">
            <v>5.42</v>
          </cell>
        </row>
        <row r="1036">
          <cell r="A1036">
            <v>3451</v>
          </cell>
          <cell r="B1036" t="str">
            <v>COTOVELO 90 GRAUS DE FERRO GALVANIZADO, COM ROSCA BSP MACHO/FEMEA, DE 3/4"</v>
          </cell>
          <cell r="C1036" t="str">
            <v xml:space="preserve">UN    </v>
          </cell>
          <cell r="D1036">
            <v>6.49</v>
          </cell>
        </row>
        <row r="1037">
          <cell r="A1037">
            <v>3452</v>
          </cell>
          <cell r="B1037" t="str">
            <v>COTOVELO 90 GRAUS DE FERRO GALVANIZADO, COM ROSCA BSP MACHO/FEMEA, DE 2"</v>
          </cell>
          <cell r="C1037" t="str">
            <v xml:space="preserve">UN    </v>
          </cell>
          <cell r="D1037">
            <v>32.71</v>
          </cell>
        </row>
        <row r="1038">
          <cell r="A1038">
            <v>3453</v>
          </cell>
          <cell r="B1038" t="str">
            <v>COTOVELO 90 GRAUS DE FERRO GALVANIZADO, COM ROSCA BSP MACHO/FEMEA, DE 2 1/2"</v>
          </cell>
          <cell r="C1038" t="str">
            <v xml:space="preserve">UN    </v>
          </cell>
          <cell r="D1038">
            <v>66.27</v>
          </cell>
        </row>
        <row r="1039">
          <cell r="A1039">
            <v>3454</v>
          </cell>
          <cell r="B1039" t="str">
            <v>COTOVELO 90 GRAUS DE FERRO GALVANIZADO, COM ROSCA BSP MACHO/FEMEA, DE 3"</v>
          </cell>
          <cell r="C1039" t="str">
            <v xml:space="preserve">UN    </v>
          </cell>
          <cell r="D1039">
            <v>100.8</v>
          </cell>
        </row>
        <row r="1040">
          <cell r="A1040">
            <v>3455</v>
          </cell>
          <cell r="B1040" t="str">
            <v>COTOVELO 90 GRAUS DE FERRO GALVANIZADO, COM ROSCA BSP, DE 1/2"</v>
          </cell>
          <cell r="C1040" t="str">
            <v xml:space="preserve">UN    </v>
          </cell>
          <cell r="D1040">
            <v>3.88</v>
          </cell>
        </row>
        <row r="1041">
          <cell r="A1041">
            <v>3456</v>
          </cell>
          <cell r="B1041" t="str">
            <v>COTOVELO 90 GRAUS DE FERRO GALVANIZADO, COM ROSCA BSP, DE 3/4"</v>
          </cell>
          <cell r="C1041" t="str">
            <v xml:space="preserve">UN    </v>
          </cell>
          <cell r="D1041">
            <v>5.8</v>
          </cell>
        </row>
        <row r="1042">
          <cell r="A1042">
            <v>3457</v>
          </cell>
          <cell r="B1042" t="str">
            <v>COTOVELO 90 GRAUS DE FERRO GALVANIZADO, COM ROSCA BSP, DE 1 1/4"</v>
          </cell>
          <cell r="C1042" t="str">
            <v xml:space="preserve">UN    </v>
          </cell>
          <cell r="D1042">
            <v>13.66</v>
          </cell>
        </row>
        <row r="1043">
          <cell r="A1043">
            <v>3458</v>
          </cell>
          <cell r="B1043" t="str">
            <v>COTOVELO 90 GRAUS DE FERRO GALVANIZADO, COM ROSCA BSP, DE 1 1/2"</v>
          </cell>
          <cell r="C1043" t="str">
            <v xml:space="preserve">UN    </v>
          </cell>
          <cell r="D1043">
            <v>18.2</v>
          </cell>
        </row>
        <row r="1044">
          <cell r="A1044">
            <v>3459</v>
          </cell>
          <cell r="B1044" t="str">
            <v>COTOVELO 90 GRAUS DE FERRO GALVANIZADO, COM ROSCA BSP, DE 3"</v>
          </cell>
          <cell r="C1044" t="str">
            <v xml:space="preserve">UN    </v>
          </cell>
          <cell r="D1044">
            <v>71.680000000000007</v>
          </cell>
        </row>
        <row r="1045">
          <cell r="A1045">
            <v>3460</v>
          </cell>
          <cell r="B1045" t="str">
            <v>COTOVELO 90 GRAUS DE FERRO GALVANIZADO, COM ROSCA BSP, DE 5"</v>
          </cell>
          <cell r="C1045" t="str">
            <v xml:space="preserve">UN    </v>
          </cell>
          <cell r="D1045">
            <v>198.91</v>
          </cell>
        </row>
        <row r="1046">
          <cell r="A1046">
            <v>3461</v>
          </cell>
          <cell r="B1046" t="str">
            <v>COTOVELO 90 GRAUS DE FERRO GALVANIZADO, COM ROSCA BSP, DE 6"</v>
          </cell>
          <cell r="C1046" t="str">
            <v xml:space="preserve">UN    </v>
          </cell>
          <cell r="D1046">
            <v>508.42</v>
          </cell>
        </row>
        <row r="1047">
          <cell r="A1047">
            <v>3462</v>
          </cell>
          <cell r="B1047" t="str">
            <v>COTOVELO DE REDUCAO 90 GRAUS DE FERRO GALVANIZADO, COM ROSCA BSP, DE 3/4" X 1/2"</v>
          </cell>
          <cell r="C1047" t="str">
            <v xml:space="preserve">UN    </v>
          </cell>
          <cell r="D1047">
            <v>6.52</v>
          </cell>
        </row>
        <row r="1048">
          <cell r="A1048">
            <v>3463</v>
          </cell>
          <cell r="B1048" t="str">
            <v>COTOVELO DE REDUCAO 90 GRAUS DE FERRO GALVANIZADO, COM ROSCA BSP, DE 1" X 1/2"</v>
          </cell>
          <cell r="C1048" t="str">
            <v xml:space="preserve">UN    </v>
          </cell>
          <cell r="D1048">
            <v>9.89</v>
          </cell>
        </row>
        <row r="1049">
          <cell r="A1049">
            <v>3464</v>
          </cell>
          <cell r="B1049" t="str">
            <v>COTOVELO DE REDUCAO 90 GRAUS DE FERRO GALVANIZADO, COM ROSCA BSP, DE 1" X 3/4"</v>
          </cell>
          <cell r="C1049" t="str">
            <v xml:space="preserve">UN    </v>
          </cell>
          <cell r="D1049">
            <v>9.89</v>
          </cell>
        </row>
        <row r="1050">
          <cell r="A1050">
            <v>3465</v>
          </cell>
          <cell r="B1050" t="str">
            <v>COTOVELO DE REDUCAO 90 GRAUS DE FERRO GALVANIZADO, COM ROSCA BSP, DE 1 1/2" X 3/4"</v>
          </cell>
          <cell r="C1050" t="str">
            <v xml:space="preserve">UN    </v>
          </cell>
          <cell r="D1050">
            <v>23.75</v>
          </cell>
        </row>
        <row r="1051">
          <cell r="A1051">
            <v>3466</v>
          </cell>
          <cell r="B1051" t="str">
            <v>COTOVELO DE REDUCAO 90 GRAUS DE FERRO GALVANIZADO, COM ROSCA BSP, DE 2 1/2" X 2"</v>
          </cell>
          <cell r="C1051" t="str">
            <v xml:space="preserve">UN    </v>
          </cell>
          <cell r="D1051">
            <v>60.32</v>
          </cell>
        </row>
        <row r="1052">
          <cell r="A1052">
            <v>3467</v>
          </cell>
          <cell r="B1052" t="str">
            <v>COTOVELO DE REDUCAO 90 GRAUS DE FERRO GALVANIZADO, COM ROSCA BSP, DE 2" X 1 1/2"</v>
          </cell>
          <cell r="C1052" t="str">
            <v xml:space="preserve">UN    </v>
          </cell>
          <cell r="D1052">
            <v>34.06</v>
          </cell>
        </row>
        <row r="1053">
          <cell r="A1053">
            <v>3468</v>
          </cell>
          <cell r="B1053" t="str">
            <v>COTOVELO DE REDUCAO 90 GRAUS DE FERRO GALVANIZADO, COM ROSCA BSP, DE 1 1/2" X 1"</v>
          </cell>
          <cell r="C1053" t="str">
            <v xml:space="preserve">UN    </v>
          </cell>
          <cell r="D1053">
            <v>23.75</v>
          </cell>
        </row>
        <row r="1054">
          <cell r="A1054">
            <v>3469</v>
          </cell>
          <cell r="B1054" t="str">
            <v>COTOVELO 90 GRAUS DE FERRO GALVANIZADO, COM ROSCA BSP, DE 4"</v>
          </cell>
          <cell r="C1054" t="str">
            <v xml:space="preserve">UN    </v>
          </cell>
          <cell r="D1054">
            <v>136.32</v>
          </cell>
        </row>
        <row r="1055">
          <cell r="A1055">
            <v>3470</v>
          </cell>
          <cell r="B1055" t="str">
            <v>COTOVELO 90 GRAUS DE FERRO GALVANIZADO, COM ROSCA BSP, DE 2 1/2"</v>
          </cell>
          <cell r="C1055" t="str">
            <v xml:space="preserve">UN    </v>
          </cell>
          <cell r="D1055">
            <v>50.82</v>
          </cell>
        </row>
        <row r="1056">
          <cell r="A1056">
            <v>3471</v>
          </cell>
          <cell r="B1056" t="str">
            <v>COTOVELO 90 GRAUS DE FERRO GALVANIZADO, COM ROSCA BSP, DE 2"</v>
          </cell>
          <cell r="C1056" t="str">
            <v xml:space="preserve">UN    </v>
          </cell>
          <cell r="D1056">
            <v>27.92</v>
          </cell>
        </row>
        <row r="1057">
          <cell r="A1057">
            <v>3472</v>
          </cell>
          <cell r="B1057" t="str">
            <v>COTOVELO 90 GRAUS DE FERRO GALVANIZADO, COM ROSCA BSP, DE 1"</v>
          </cell>
          <cell r="C1057" t="str">
            <v xml:space="preserve">UN    </v>
          </cell>
          <cell r="D1057">
            <v>8.7100000000000009</v>
          </cell>
        </row>
        <row r="1058">
          <cell r="A1058">
            <v>3473</v>
          </cell>
          <cell r="B1058" t="str">
            <v>COTOVELO 90 GRAUS DE FERRO GALVANIZADO, COM ROSCA BSP MACHO/FEMEA, DE 1 1/2"</v>
          </cell>
          <cell r="C1058" t="str">
            <v xml:space="preserve">UN    </v>
          </cell>
          <cell r="D1058">
            <v>22.7</v>
          </cell>
        </row>
        <row r="1059">
          <cell r="A1059">
            <v>3474</v>
          </cell>
          <cell r="B1059" t="str">
            <v>COTOVELO 90 GRAUS DE FERRO GALVANIZADO, COM ROSCA BSP MACHO/FEMEA, DE 1 1/4"</v>
          </cell>
          <cell r="C1059" t="str">
            <v xml:space="preserve">UN    </v>
          </cell>
          <cell r="D1059">
            <v>18.71</v>
          </cell>
        </row>
        <row r="1060">
          <cell r="A1060">
            <v>3475</v>
          </cell>
          <cell r="B1060" t="str">
            <v>JOELHO PVC, ROSCAVEL, 45 GRAUS, 1/2", PARA AGUA FRIA PREDIAL</v>
          </cell>
          <cell r="C1060" t="str">
            <v xml:space="preserve">UN    </v>
          </cell>
          <cell r="D1060">
            <v>2.92</v>
          </cell>
        </row>
        <row r="1061">
          <cell r="A1061">
            <v>3477</v>
          </cell>
          <cell r="B1061" t="str">
            <v>JOELHO, PVC SOLDAVEL, 45 GRAUS, 60 MM, PARA AGUA FRIA PREDIAL</v>
          </cell>
          <cell r="C1061" t="str">
            <v xml:space="preserve">UN    </v>
          </cell>
          <cell r="D1061">
            <v>21.7</v>
          </cell>
        </row>
        <row r="1062">
          <cell r="A1062">
            <v>3478</v>
          </cell>
          <cell r="B1062" t="str">
            <v>JOELHO, PVC SOLDAVEL, 45 GRAUS, 75 MM, PARA AGUA FRIA PREDIAL</v>
          </cell>
          <cell r="C1062" t="str">
            <v xml:space="preserve">UN    </v>
          </cell>
          <cell r="D1062">
            <v>49.87</v>
          </cell>
        </row>
        <row r="1063">
          <cell r="A1063">
            <v>3481</v>
          </cell>
          <cell r="B1063" t="str">
            <v>JOELHO PVC, 90 GRAUS, ROSCAVEL, 1 1/2",  AGUA FRIA PREDIAL</v>
          </cell>
          <cell r="C1063" t="str">
            <v xml:space="preserve">UN    </v>
          </cell>
          <cell r="D1063">
            <v>10.96</v>
          </cell>
        </row>
        <row r="1064">
          <cell r="A1064">
            <v>3482</v>
          </cell>
          <cell r="B1064" t="str">
            <v>JOELHO PVC, ROSCAVEL, 90 GRAUS, 1", PARA AGUA FRIA PREDIAL</v>
          </cell>
          <cell r="C1064" t="str">
            <v xml:space="preserve">UN    </v>
          </cell>
          <cell r="D1064">
            <v>4.6900000000000004</v>
          </cell>
        </row>
        <row r="1065">
          <cell r="A1065">
            <v>3485</v>
          </cell>
          <cell r="B1065" t="str">
            <v>JOELHO PVC, ROSCAVEL, 45 GRAUS, 1", PARA AGUA FRIA PREDIAL</v>
          </cell>
          <cell r="C1065" t="str">
            <v xml:space="preserve">UN    </v>
          </cell>
          <cell r="D1065">
            <v>9.34</v>
          </cell>
        </row>
        <row r="1066">
          <cell r="A1066">
            <v>3489</v>
          </cell>
          <cell r="B1066" t="str">
            <v>JOELHO, PVC COM ROSCA E BUCHA LATAO, 90 GRAUS,  3/4", PARA AGUA FRIA PREDIAL</v>
          </cell>
          <cell r="C1066" t="str">
            <v xml:space="preserve">UN    </v>
          </cell>
          <cell r="D1066">
            <v>10.119999999999999</v>
          </cell>
        </row>
        <row r="1067">
          <cell r="A1067">
            <v>3491</v>
          </cell>
          <cell r="B1067" t="str">
            <v>JOELHO PVC, 45 GRAUS, ROSCAVEL, 1 1/4",  AGUA FRIA PREDIAL</v>
          </cell>
          <cell r="C1067" t="str">
            <v xml:space="preserve">UN    </v>
          </cell>
          <cell r="D1067">
            <v>9.02</v>
          </cell>
        </row>
        <row r="1068">
          <cell r="A1068">
            <v>3492</v>
          </cell>
          <cell r="B1068" t="str">
            <v>JOELHO PVC, 45 GRAUS, ROSCAVEL,  1 1/2", AGUA FRIA PREDIAL</v>
          </cell>
          <cell r="C1068" t="str">
            <v xml:space="preserve">UN    </v>
          </cell>
          <cell r="D1068">
            <v>15.82</v>
          </cell>
        </row>
        <row r="1069">
          <cell r="A1069">
            <v>3493</v>
          </cell>
          <cell r="B1069" t="str">
            <v>JOELHO PVC, 45 GRAUS, ROSCAVEL, 2", AGUA FRIA PREDIAL</v>
          </cell>
          <cell r="C1069" t="str">
            <v xml:space="preserve">UN    </v>
          </cell>
          <cell r="D1069">
            <v>21.63</v>
          </cell>
        </row>
        <row r="1070">
          <cell r="A1070">
            <v>3496</v>
          </cell>
          <cell r="B1070" t="str">
            <v>JOELHO DE REDUCAO, PVC, ROSCAVEL, 90 GRAUS, 3/4" X 1/2", PARA AGUA FRIA PREDIAL</v>
          </cell>
          <cell r="C1070" t="str">
            <v xml:space="preserve">UN    </v>
          </cell>
          <cell r="D1070">
            <v>2.86</v>
          </cell>
        </row>
        <row r="1071">
          <cell r="A1071">
            <v>3497</v>
          </cell>
          <cell r="B1071" t="str">
            <v>JOELHO DE REDUCAO, PVC, ROSCAVEL COM BUCHA DE LATAO, 90 GRAUS,  3/4" X 1/2", PARA AGUA FRIA PREDIAL</v>
          </cell>
          <cell r="C1071" t="str">
            <v xml:space="preserve">UN    </v>
          </cell>
          <cell r="D1071">
            <v>11.15</v>
          </cell>
        </row>
        <row r="1072">
          <cell r="A1072">
            <v>3498</v>
          </cell>
          <cell r="B1072" t="str">
            <v>JOELHO DE REDUCAO, PVC, ROSCAVEL, 90 GRAUS, 1" X 3/4", PARA AGUA FRIA PREDIAL</v>
          </cell>
          <cell r="C1072" t="str">
            <v xml:space="preserve">UN    </v>
          </cell>
          <cell r="D1072">
            <v>3.54</v>
          </cell>
        </row>
        <row r="1073">
          <cell r="A1073">
            <v>3499</v>
          </cell>
          <cell r="B1073" t="str">
            <v>JOELHO, PVC SOLDAVEL, 45 GRAUS, 20 MM, PARA AGUA FRIA PREDIAL</v>
          </cell>
          <cell r="C1073" t="str">
            <v xml:space="preserve">UN    </v>
          </cell>
          <cell r="D1073">
            <v>0.67</v>
          </cell>
        </row>
        <row r="1074">
          <cell r="A1074">
            <v>3500</v>
          </cell>
          <cell r="B1074" t="str">
            <v>JOELHO, PVC SOLDAVEL, 45 GRAUS, 25 MM, PARA AGUA FRIA PREDIAL</v>
          </cell>
          <cell r="C1074" t="str">
            <v xml:space="preserve">UN    </v>
          </cell>
          <cell r="D1074">
            <v>1.1299999999999999</v>
          </cell>
        </row>
        <row r="1075">
          <cell r="A1075">
            <v>3501</v>
          </cell>
          <cell r="B1075" t="str">
            <v>JOELHO, PVC SOLDAVEL, 45 GRAUS, 32 MM, PARA AGUA FRIA PREDIAL</v>
          </cell>
          <cell r="C1075" t="str">
            <v xml:space="preserve">UN    </v>
          </cell>
          <cell r="D1075">
            <v>3.29</v>
          </cell>
        </row>
        <row r="1076">
          <cell r="A1076">
            <v>3502</v>
          </cell>
          <cell r="B1076" t="str">
            <v>JOELHO, PVC SOLDAVEL, 45 GRAUS, 40 MM, PARA AGUA FRIA PREDIAL</v>
          </cell>
          <cell r="C1076" t="str">
            <v xml:space="preserve">UN    </v>
          </cell>
          <cell r="D1076">
            <v>4.68</v>
          </cell>
        </row>
        <row r="1077">
          <cell r="A1077">
            <v>3503</v>
          </cell>
          <cell r="B1077" t="str">
            <v>JOELHO, PVC SOLDAVEL, 45 GRAUS, 50 MM, PARA AGUA FRIA PREDIAL</v>
          </cell>
          <cell r="C1077" t="str">
            <v xml:space="preserve">UN    </v>
          </cell>
          <cell r="D1077">
            <v>5.6</v>
          </cell>
        </row>
        <row r="1078">
          <cell r="A1078">
            <v>3505</v>
          </cell>
          <cell r="B1078" t="str">
            <v>JOELHO PVC, ROSCAVEL, 90 GRAUS, 3/4", PARA AGUA FRIA PREDIAL</v>
          </cell>
          <cell r="C1078" t="str">
            <v xml:space="preserve">UN    </v>
          </cell>
          <cell r="D1078">
            <v>2.66</v>
          </cell>
        </row>
        <row r="1079">
          <cell r="A1079">
            <v>3508</v>
          </cell>
          <cell r="B1079" t="str">
            <v>JOELHO PVC, 90 GRAUS, ROSCAVEL, 2", AGUA FRIA PREDIAL</v>
          </cell>
          <cell r="C1079" t="str">
            <v xml:space="preserve">UN    </v>
          </cell>
          <cell r="D1079">
            <v>26.77</v>
          </cell>
        </row>
        <row r="1080">
          <cell r="A1080">
            <v>3509</v>
          </cell>
          <cell r="B1080" t="str">
            <v>JOELHO PVC, SOLDAVEL, PB, 90 GRAUS, DN 75 MM, PARA ESGOTO PREDIAL</v>
          </cell>
          <cell r="C1080" t="str">
            <v xml:space="preserve">UN    </v>
          </cell>
          <cell r="D1080">
            <v>4.6900000000000004</v>
          </cell>
        </row>
        <row r="1081">
          <cell r="A1081">
            <v>3510</v>
          </cell>
          <cell r="B1081" t="str">
            <v>JOELHO PVC, 90 GRAUS, ROSCAVEL, 1 1/4", AGUA FRIA PREDIAL</v>
          </cell>
          <cell r="C1081" t="str">
            <v xml:space="preserve">UN    </v>
          </cell>
          <cell r="D1081">
            <v>10.24</v>
          </cell>
        </row>
        <row r="1082">
          <cell r="A1082">
            <v>3511</v>
          </cell>
          <cell r="B1082" t="str">
            <v>JOELHO, PVC SOLDAVEL, 90 GRAUS, 75 MM, PARA AGUA FRIA PREDIAL</v>
          </cell>
          <cell r="C1082" t="str">
            <v xml:space="preserve">UN    </v>
          </cell>
          <cell r="D1082">
            <v>69.430000000000007</v>
          </cell>
        </row>
        <row r="1083">
          <cell r="A1083">
            <v>3512</v>
          </cell>
          <cell r="B1083" t="str">
            <v>JOELHO, PVC SOLDAVEL, 45 GRAUS, 110 MM, PARA AGUA FRIA PREDIAL</v>
          </cell>
          <cell r="C1083" t="str">
            <v xml:space="preserve">UN    </v>
          </cell>
          <cell r="D1083">
            <v>158.57</v>
          </cell>
        </row>
        <row r="1084">
          <cell r="A1084">
            <v>3513</v>
          </cell>
          <cell r="B1084" t="str">
            <v>JOELHO PVC, SOLDAVEL, 90 GRAUS, 85 MM, PARA AGUA FRIA PREDIAL</v>
          </cell>
          <cell r="C1084" t="str">
            <v xml:space="preserve">UN    </v>
          </cell>
          <cell r="D1084">
            <v>82.19</v>
          </cell>
        </row>
        <row r="1085">
          <cell r="A1085">
            <v>3515</v>
          </cell>
          <cell r="B1085" t="str">
            <v>JOELHO PVC, SOLDAVEL, COM BUCHA DE LATAO, 90 GRAUS, 20 MM X 1/2", PARA AGUA FRIA PREDIAL</v>
          </cell>
          <cell r="C1085" t="str">
            <v xml:space="preserve">UN    </v>
          </cell>
          <cell r="D1085">
            <v>4.3099999999999996</v>
          </cell>
        </row>
        <row r="1086">
          <cell r="A1086">
            <v>3516</v>
          </cell>
          <cell r="B1086" t="str">
            <v>JOELHO PVC, SOLDAVEL, BB, 45 GRAUS, DN 40 MM, PARA ESGOTO PREDIAL</v>
          </cell>
          <cell r="C1086" t="str">
            <v xml:space="preserve">UN    </v>
          </cell>
          <cell r="D1086">
            <v>0.75</v>
          </cell>
        </row>
        <row r="1087">
          <cell r="A1087">
            <v>3517</v>
          </cell>
          <cell r="B1087" t="str">
            <v>JOELHO PVC, SOLDAVEL, BB, 90 GRAUS, DN 40 MM, PARA ESGOTO PREDIAL</v>
          </cell>
          <cell r="C1087" t="str">
            <v xml:space="preserve">UN    </v>
          </cell>
          <cell r="D1087">
            <v>2.62</v>
          </cell>
        </row>
        <row r="1088">
          <cell r="A1088">
            <v>3518</v>
          </cell>
          <cell r="B1088" t="str">
            <v>JOELHO PVC, SOLDAVEL, PB, 45 GRAUS, DN 50 MM, PARA ESGOTO PREDIAL</v>
          </cell>
          <cell r="C1088" t="str">
            <v xml:space="preserve">UN    </v>
          </cell>
          <cell r="D1088">
            <v>2.25</v>
          </cell>
        </row>
        <row r="1089">
          <cell r="A1089">
            <v>3519</v>
          </cell>
          <cell r="B1089" t="str">
            <v>JOELHO PVC, SOLDAVEL, PB, 45 GRAUS, DN 75 MM, PARA ESGOTO PREDIAL</v>
          </cell>
          <cell r="C1089" t="str">
            <v xml:space="preserve">UN    </v>
          </cell>
          <cell r="D1089">
            <v>5.32</v>
          </cell>
        </row>
        <row r="1090">
          <cell r="A1090">
            <v>3520</v>
          </cell>
          <cell r="B1090" t="str">
            <v>JOELHO PVC, SOLDAVEL, PB, 90 GRAUS, DN 100 MM, PARA ESGOTO PREDIAL</v>
          </cell>
          <cell r="C1090" t="str">
            <v xml:space="preserve">UN    </v>
          </cell>
          <cell r="D1090">
            <v>5.96</v>
          </cell>
        </row>
        <row r="1091">
          <cell r="A1091">
            <v>3521</v>
          </cell>
          <cell r="B1091" t="str">
            <v>JOELHO PVC,  SOLDAVEL COM ROSCA, 90 GRAUS, 20 MM X 1/2", PARA AGUA FRIA PREDIAL</v>
          </cell>
          <cell r="C1091" t="str">
            <v xml:space="preserve">UN    </v>
          </cell>
          <cell r="D1091">
            <v>1.5</v>
          </cell>
        </row>
        <row r="1092">
          <cell r="A1092">
            <v>3522</v>
          </cell>
          <cell r="B1092" t="str">
            <v>JOELHO PVC,  SOLDAVEL COM ROSCA, 90 GRAUS, 25 MM X 3/4", PARA AGUA FRIA PREDIAL</v>
          </cell>
          <cell r="C1092" t="str">
            <v xml:space="preserve">UN    </v>
          </cell>
          <cell r="D1092">
            <v>2.5299999999999998</v>
          </cell>
        </row>
        <row r="1093">
          <cell r="A1093">
            <v>3524</v>
          </cell>
          <cell r="B1093" t="str">
            <v>JOELHO PVC, SOLDAVEL, COM BUCHA DE LATAO, 90 GRAUS, 25 MM X 3/4", PARA AGUA FRIA PREDIAL</v>
          </cell>
          <cell r="C1093" t="str">
            <v xml:space="preserve">UN    </v>
          </cell>
          <cell r="D1093">
            <v>5.5</v>
          </cell>
        </row>
        <row r="1094">
          <cell r="A1094">
            <v>3525</v>
          </cell>
          <cell r="B1094" t="str">
            <v>JOELHO, PVC SOLDAVEL, 45 GRAUS, 85 MM, PARA AGUA FRIA PREDIAL</v>
          </cell>
          <cell r="C1094" t="str">
            <v xml:space="preserve">UN    </v>
          </cell>
          <cell r="D1094">
            <v>59.17</v>
          </cell>
        </row>
        <row r="1095">
          <cell r="A1095">
            <v>3526</v>
          </cell>
          <cell r="B1095" t="str">
            <v>JOELHO PVC, SOLDAVEL, PB, 90 GRAUS, DN 50 MM, PARA ESGOTO PREDIAL</v>
          </cell>
          <cell r="C1095" t="str">
            <v xml:space="preserve">UN    </v>
          </cell>
          <cell r="D1095">
            <v>1.8</v>
          </cell>
        </row>
        <row r="1096">
          <cell r="A1096">
            <v>3527</v>
          </cell>
          <cell r="B1096" t="str">
            <v>JOELHO PVC,  SOLDAVEL COM ROSCA, 90 GRAUS, 32 MM X 3/4", PARA AGUA FRIA PREDIAL</v>
          </cell>
          <cell r="C1096" t="str">
            <v xml:space="preserve">UN    </v>
          </cell>
          <cell r="D1096">
            <v>8.6999999999999993</v>
          </cell>
        </row>
        <row r="1097">
          <cell r="A1097">
            <v>3528</v>
          </cell>
          <cell r="B1097" t="str">
            <v>JOELHO PVC, SOLDAVEL, PB, 45 GRAUS, DN 100 MM, PARA ESGOTO PREDIAL</v>
          </cell>
          <cell r="C1097" t="str">
            <v xml:space="preserve">UN    </v>
          </cell>
          <cell r="D1097">
            <v>5.92</v>
          </cell>
        </row>
        <row r="1098">
          <cell r="A1098">
            <v>3529</v>
          </cell>
          <cell r="B1098" t="str">
            <v>JOELHO PVC, SOLDAVEL, 90 GRAUS, 25 MM, PARA AGUA FRIA PREDIAL</v>
          </cell>
          <cell r="C1098" t="str">
            <v xml:space="preserve">UN    </v>
          </cell>
          <cell r="D1098">
            <v>0.55000000000000004</v>
          </cell>
        </row>
        <row r="1099">
          <cell r="A1099">
            <v>3530</v>
          </cell>
          <cell r="B1099" t="str">
            <v>JOELHO PVC, SOLDAVEL, 90 GRAUS, 110 MM, PARA AGUA FRIA PREDIAL</v>
          </cell>
          <cell r="C1099" t="str">
            <v xml:space="preserve">UN    </v>
          </cell>
          <cell r="D1099">
            <v>173.39</v>
          </cell>
        </row>
        <row r="1100">
          <cell r="A1100">
            <v>3531</v>
          </cell>
          <cell r="B1100" t="str">
            <v>JOELHO PVC,  SOLDAVEL COM ROSCA, 90 GRAUS, 25 MM X 1/2", PARA AGUA FRIA PREDIAL</v>
          </cell>
          <cell r="C1100" t="str">
            <v xml:space="preserve">UN    </v>
          </cell>
          <cell r="D1100">
            <v>1.7</v>
          </cell>
        </row>
        <row r="1101">
          <cell r="A1101">
            <v>3532</v>
          </cell>
          <cell r="B1101" t="str">
            <v>JOELHO PVC, SOLDAVEL, COM BUCHA DE LATAO, 90 GRAUS, 32 MM X 3/4", PARA AGUA FRIA PREDIAL</v>
          </cell>
          <cell r="C1101" t="str">
            <v xml:space="preserve">UN    </v>
          </cell>
          <cell r="D1101">
            <v>10.07</v>
          </cell>
        </row>
        <row r="1102">
          <cell r="A1102">
            <v>3533</v>
          </cell>
          <cell r="B1102" t="str">
            <v>JOELHO DE REDUCAO, PVC SOLDAVEL, 90 GRAUS,  25 MM X 20 MM, PARA AGUA FRIA PREDIAL</v>
          </cell>
          <cell r="C1102" t="str">
            <v xml:space="preserve">UN    </v>
          </cell>
          <cell r="D1102">
            <v>1.73</v>
          </cell>
        </row>
        <row r="1103">
          <cell r="A1103">
            <v>3534</v>
          </cell>
          <cell r="B1103" t="str">
            <v>JOELHO PVC, ROSCAVEL, 45 GRAUS, 3/4", PARA AGUA FRIA PREDIAL</v>
          </cell>
          <cell r="C1103" t="str">
            <v xml:space="preserve">UN    </v>
          </cell>
          <cell r="D1103">
            <v>3.69</v>
          </cell>
        </row>
        <row r="1104">
          <cell r="A1104">
            <v>3535</v>
          </cell>
          <cell r="B1104" t="str">
            <v>JOELHO PVC, SOLDAVEL, 90 GRAUS, 40 MM, PARA AGUA FRIA PREDIAL</v>
          </cell>
          <cell r="C1104" t="str">
            <v xml:space="preserve">UN    </v>
          </cell>
          <cell r="D1104">
            <v>3.94</v>
          </cell>
        </row>
        <row r="1105">
          <cell r="A1105">
            <v>3536</v>
          </cell>
          <cell r="B1105" t="str">
            <v>JOELHO PVC, SOLDAVEL, 90 GRAUS, 32 MM, PARA AGUA FRIA PREDIAL</v>
          </cell>
          <cell r="C1105" t="str">
            <v xml:space="preserve">UN    </v>
          </cell>
          <cell r="D1105">
            <v>1.66</v>
          </cell>
        </row>
        <row r="1106">
          <cell r="A1106">
            <v>3538</v>
          </cell>
          <cell r="B1106" t="str">
            <v>JOELHO DE REDUCAO, PVC SOLDAVEL, 90 GRAUS,  32 MM X 25 MM, PARA AGUA FRIA PREDIAL</v>
          </cell>
          <cell r="C1106" t="str">
            <v xml:space="preserve">UN    </v>
          </cell>
          <cell r="D1106">
            <v>2.98</v>
          </cell>
        </row>
        <row r="1107">
          <cell r="A1107">
            <v>3539</v>
          </cell>
          <cell r="B1107" t="str">
            <v>JOELHO PVC, SOLDAVEL, 90 GRAUS, 60 MM, PARA AGUA FRIA PREDIAL</v>
          </cell>
          <cell r="C1107" t="str">
            <v xml:space="preserve">UN    </v>
          </cell>
          <cell r="D1107">
            <v>18.489999999999998</v>
          </cell>
        </row>
        <row r="1108">
          <cell r="A1108">
            <v>3540</v>
          </cell>
          <cell r="B1108" t="str">
            <v>JOELHO PVC, SOLDAVEL, 90 GRAUS, 50 MM, PARA AGUA FRIA PREDIAL</v>
          </cell>
          <cell r="C1108" t="str">
            <v xml:space="preserve">UN    </v>
          </cell>
          <cell r="D1108">
            <v>4.26</v>
          </cell>
        </row>
        <row r="1109">
          <cell r="A1109">
            <v>3542</v>
          </cell>
          <cell r="B1109" t="str">
            <v>JOELHO PVC, SOLDAVEL, 90 GRAUS, 20 MM, PARA AGUA FRIA PREDIAL</v>
          </cell>
          <cell r="C1109" t="str">
            <v xml:space="preserve">UN    </v>
          </cell>
          <cell r="D1109">
            <v>0.4</v>
          </cell>
        </row>
        <row r="1110">
          <cell r="A1110">
            <v>3543</v>
          </cell>
          <cell r="B1110" t="str">
            <v>JOELHO PVC, ROSCAVEL, 90 GRAUS, 1/2", PARA AGUA FRIA PREDIAL</v>
          </cell>
          <cell r="C1110" t="str">
            <v xml:space="preserve">UN    </v>
          </cell>
          <cell r="D1110">
            <v>1.85</v>
          </cell>
        </row>
        <row r="1111">
          <cell r="A1111">
            <v>3585</v>
          </cell>
          <cell r="B1111" t="str">
            <v>TE 45 GRAUS DE FERRO GALVANIZADO, COM ROSCA BSP, DE 1/2"</v>
          </cell>
          <cell r="C1111" t="str">
            <v xml:space="preserve">UN    </v>
          </cell>
          <cell r="D1111">
            <v>12.11</v>
          </cell>
        </row>
        <row r="1112">
          <cell r="A1112">
            <v>3586</v>
          </cell>
          <cell r="B1112" t="str">
            <v>TE 45 GRAUS DE FERRO GALVANIZADO, COM ROSCA BSP, DE 3/4"</v>
          </cell>
          <cell r="C1112" t="str">
            <v xml:space="preserve">UN    </v>
          </cell>
          <cell r="D1112">
            <v>15.86</v>
          </cell>
        </row>
        <row r="1113">
          <cell r="A1113">
            <v>3587</v>
          </cell>
          <cell r="B1113" t="str">
            <v>TE 45 GRAUS DE FERRO GALVANIZADO, COM ROSCA BSP, DE 1"</v>
          </cell>
          <cell r="C1113" t="str">
            <v xml:space="preserve">UN    </v>
          </cell>
          <cell r="D1113">
            <v>24.33</v>
          </cell>
        </row>
        <row r="1114">
          <cell r="A1114">
            <v>3588</v>
          </cell>
          <cell r="B1114" t="str">
            <v>TE 45 GRAUS DE FERRO GALVANIZADO, COM ROSCA BSP, DE 1 1/4"</v>
          </cell>
          <cell r="C1114" t="str">
            <v xml:space="preserve">UN    </v>
          </cell>
          <cell r="D1114">
            <v>39.21</v>
          </cell>
        </row>
        <row r="1115">
          <cell r="A1115">
            <v>3589</v>
          </cell>
          <cell r="B1115" t="str">
            <v>TE 45 GRAUS DE FERRO GALVANIZADO, COM ROSCA BSP, DE 2"</v>
          </cell>
          <cell r="C1115" t="str">
            <v xml:space="preserve">UN    </v>
          </cell>
          <cell r="D1115">
            <v>77.53</v>
          </cell>
        </row>
        <row r="1116">
          <cell r="A1116">
            <v>3590</v>
          </cell>
          <cell r="B1116" t="str">
            <v>TE 45 GRAUS DE FERRO GALVANIZADO, COM ROSCA BSP, DE 2 1/2"</v>
          </cell>
          <cell r="C1116" t="str">
            <v xml:space="preserve">UN    </v>
          </cell>
          <cell r="D1116">
            <v>144.44</v>
          </cell>
        </row>
        <row r="1117">
          <cell r="A1117">
            <v>3591</v>
          </cell>
          <cell r="B1117" t="str">
            <v>TE 45 GRAUS DE FERRO GALVANIZADO, COM ROSCA BSP, DE 4"</v>
          </cell>
          <cell r="C1117" t="str">
            <v xml:space="preserve">UN    </v>
          </cell>
          <cell r="D1117">
            <v>366</v>
          </cell>
        </row>
        <row r="1118">
          <cell r="A1118">
            <v>3592</v>
          </cell>
          <cell r="B1118" t="str">
            <v>TE 45 GRAUS DE FERRO GALVANIZADO, COM ROSCA BSP, DE 3"</v>
          </cell>
          <cell r="C1118" t="str">
            <v xml:space="preserve">UN    </v>
          </cell>
          <cell r="D1118">
            <v>228.32</v>
          </cell>
        </row>
        <row r="1119">
          <cell r="A1119">
            <v>3593</v>
          </cell>
          <cell r="B1119" t="str">
            <v>TE 45 GRAUS DE FERRO GALVANIZADO, COM ROSCA BSP, DE 1 1/2"</v>
          </cell>
          <cell r="C1119" t="str">
            <v xml:space="preserve">UN    </v>
          </cell>
          <cell r="D1119">
            <v>50.87</v>
          </cell>
        </row>
        <row r="1120">
          <cell r="A1120">
            <v>3649</v>
          </cell>
          <cell r="B1120" t="str">
            <v>JUNCAO, PVC, 45 GRAUS, JE, BBB, DN 150 MM, PARA REDE COLETORA DE ESGOTO (NBR 10569)</v>
          </cell>
          <cell r="C1120" t="str">
            <v xml:space="preserve">UN    </v>
          </cell>
          <cell r="D1120">
            <v>117.69</v>
          </cell>
        </row>
        <row r="1121">
          <cell r="A1121">
            <v>3653</v>
          </cell>
          <cell r="B1121" t="str">
            <v>JUNCAO, PVC, 45 GRAUS, JE, BBB, DN 100 MM, PARA REDE COLETORA DE ESGOTO (NBR 10569)</v>
          </cell>
          <cell r="C1121" t="str">
            <v xml:space="preserve">UN    </v>
          </cell>
          <cell r="D1121">
            <v>56.82</v>
          </cell>
        </row>
        <row r="1122">
          <cell r="A1122">
            <v>3654</v>
          </cell>
          <cell r="B1122" t="str">
            <v>JUNCAO PVC  ROSCAVEL, 45 GRAUS, 1/2", PARA AGUA FRIA PREDIAL</v>
          </cell>
          <cell r="C1122" t="str">
            <v xml:space="preserve">UN    </v>
          </cell>
          <cell r="D1122">
            <v>3.52</v>
          </cell>
        </row>
        <row r="1123">
          <cell r="A1123">
            <v>3656</v>
          </cell>
          <cell r="B1123" t="str">
            <v>JUNCAO DUPLA, PVC SOLDAVEL, DN 75 X 75 X 75 MM , SERIE NORMAL PARA ESGOTO PREDIAL</v>
          </cell>
          <cell r="C1123" t="str">
            <v xml:space="preserve">UN    </v>
          </cell>
          <cell r="D1123">
            <v>14.01</v>
          </cell>
        </row>
        <row r="1124">
          <cell r="A1124">
            <v>3657</v>
          </cell>
          <cell r="B1124" t="str">
            <v>JUNCAO PVC, 45 GRAUS, ROSCAVEL, 1 1/4", AGUA FRIA PREDIAL</v>
          </cell>
          <cell r="C1124" t="str">
            <v xml:space="preserve">UN    </v>
          </cell>
          <cell r="D1124">
            <v>4.71</v>
          </cell>
        </row>
        <row r="1125">
          <cell r="A1125">
            <v>3658</v>
          </cell>
          <cell r="B1125" t="str">
            <v>JUNCAO SIMPLES, PVC, DN 75 X 75 MM, SERIE NORMAL PARA ESGOTO PREDIAL</v>
          </cell>
          <cell r="C1125" t="str">
            <v xml:space="preserve">UN    </v>
          </cell>
          <cell r="D1125">
            <v>11.89</v>
          </cell>
        </row>
        <row r="1126">
          <cell r="A1126">
            <v>3659</v>
          </cell>
          <cell r="B1126" t="str">
            <v>JUNCAO SIMPLES, PVC, DN 100 X 50 MM, SERIE NORMAL PARA ESGOTO PREDIAL</v>
          </cell>
          <cell r="C1126" t="str">
            <v xml:space="preserve">UN    </v>
          </cell>
          <cell r="D1126">
            <v>11.66</v>
          </cell>
        </row>
        <row r="1127">
          <cell r="A1127">
            <v>3660</v>
          </cell>
          <cell r="B1127" t="str">
            <v>JUNCAO SIMPLES, PVC, DN 100 X 75 MM, SERIE NORMAL PARA ESGOTO PREDIAL</v>
          </cell>
          <cell r="C1127" t="str">
            <v xml:space="preserve">UN    </v>
          </cell>
          <cell r="D1127">
            <v>16.809999999999999</v>
          </cell>
        </row>
        <row r="1128">
          <cell r="A1128">
            <v>3661</v>
          </cell>
          <cell r="B1128" t="str">
            <v>JUNCAO SIMPLES, PVC, DN 75 X 50 MM, SERIE NORMAL PARA ESGOTO PREDIAL</v>
          </cell>
          <cell r="C1128" t="str">
            <v xml:space="preserve">UN    </v>
          </cell>
          <cell r="D1128">
            <v>9.34</v>
          </cell>
        </row>
        <row r="1129">
          <cell r="A1129">
            <v>3662</v>
          </cell>
          <cell r="B1129" t="str">
            <v>JUNCAO SIMPLES, PVC, DN 50 X 50 MM, SERIE NORMAL PARA ESGOTO PREDIAL</v>
          </cell>
          <cell r="C1129" t="str">
            <v xml:space="preserve">UN    </v>
          </cell>
          <cell r="D1129">
            <v>6.35</v>
          </cell>
        </row>
        <row r="1130">
          <cell r="A1130">
            <v>3664</v>
          </cell>
          <cell r="B1130" t="str">
            <v>JUNCAO PVC  ROSCAVEL, 45 GRAUS, 3/4", PARA AGUA FRIA PREDIAL</v>
          </cell>
          <cell r="C1130" t="str">
            <v xml:space="preserve">UN    </v>
          </cell>
          <cell r="D1130">
            <v>4.37</v>
          </cell>
        </row>
        <row r="1131">
          <cell r="A1131">
            <v>3666</v>
          </cell>
          <cell r="B1131" t="str">
            <v>JUNCAO SIMPLES, PVC, 45 GRAUS, DN 40 X 40 MM, SERIE NORMAL PARA ESGOTO PREDIAL</v>
          </cell>
          <cell r="C1131" t="str">
            <v xml:space="preserve">UN    </v>
          </cell>
          <cell r="D1131">
            <v>2.63</v>
          </cell>
        </row>
        <row r="1132">
          <cell r="A1132">
            <v>3668</v>
          </cell>
          <cell r="B1132" t="str">
            <v>JUNCAO DUPLA, PVC SOLDAVEL, DN 100 X 100 X 100 MM , SERIE NORMAL PARA ESGOTO PREDIAL</v>
          </cell>
          <cell r="C1132" t="str">
            <v xml:space="preserve">UN    </v>
          </cell>
          <cell r="D1132">
            <v>28.27</v>
          </cell>
        </row>
        <row r="1133">
          <cell r="A1133">
            <v>3669</v>
          </cell>
          <cell r="B1133" t="str">
            <v>JUNCAO DE REDUCAO INVERTIDA, PVC SOLDAVEL, 75 X 50 MM, SERIE NORMAL PARA ESGOTO PREDIAL</v>
          </cell>
          <cell r="C1133" t="str">
            <v xml:space="preserve">UN    </v>
          </cell>
          <cell r="D1133">
            <v>8.5399999999999991</v>
          </cell>
        </row>
        <row r="1134">
          <cell r="A1134">
            <v>3670</v>
          </cell>
          <cell r="B1134" t="str">
            <v>JUNCAO SIMPLES, PVC, 45 GRAUS, DN 100 X 100 MM, SERIE NORMAL PARA ESGOTO PREDIAL</v>
          </cell>
          <cell r="C1134" t="str">
            <v xml:space="preserve">UN    </v>
          </cell>
          <cell r="D1134">
            <v>15.51</v>
          </cell>
        </row>
        <row r="1135">
          <cell r="A1135">
            <v>3671</v>
          </cell>
          <cell r="B1135" t="str">
            <v>JUNTA PLASTICA DE DILATACAO PARA PISOS, COR CINZA, 17 X 3 MM (ALTURA X ESPESSURA)</v>
          </cell>
          <cell r="C1135" t="str">
            <v xml:space="preserve">M     </v>
          </cell>
          <cell r="D1135">
            <v>0.88</v>
          </cell>
        </row>
        <row r="1136">
          <cell r="A1136">
            <v>3672</v>
          </cell>
          <cell r="B1136" t="str">
            <v>JUNTA PLASTICA DE DILATACAO PARA PISOS, COR CINZA, 10 X 4,5 MM (ALTURA X ESPESSURA)</v>
          </cell>
          <cell r="C1136" t="str">
            <v xml:space="preserve">M     </v>
          </cell>
          <cell r="D1136">
            <v>0.93</v>
          </cell>
        </row>
        <row r="1137">
          <cell r="A1137">
            <v>3673</v>
          </cell>
          <cell r="B1137" t="str">
            <v>JUNTA PLASTICA DE DILATACAO PARA PISOS, COR CINZA, 27 X 3 MM (ALTURA X ESPESSURA)</v>
          </cell>
          <cell r="C1137" t="str">
            <v xml:space="preserve">M     </v>
          </cell>
          <cell r="D1137">
            <v>1.38</v>
          </cell>
        </row>
        <row r="1138">
          <cell r="A1138">
            <v>3674</v>
          </cell>
          <cell r="B1138" t="str">
            <v>JUNTA DILATACAO ELASTICA PARA CONCRETO (FUGENBAND) O-12, ATE 5 MCA</v>
          </cell>
          <cell r="C1138" t="str">
            <v xml:space="preserve">M     </v>
          </cell>
          <cell r="D1138">
            <v>59.04</v>
          </cell>
        </row>
        <row r="1139">
          <cell r="A1139">
            <v>3676</v>
          </cell>
          <cell r="B1139" t="str">
            <v>JUNTA DILATACAO ELASTICA PARA CONCRETO (FUGENBAND) O-35/10, ATE 100 MCA</v>
          </cell>
          <cell r="C1139" t="str">
            <v xml:space="preserve">M     </v>
          </cell>
          <cell r="D1139">
            <v>330.62</v>
          </cell>
        </row>
        <row r="1140">
          <cell r="A1140">
            <v>3678</v>
          </cell>
          <cell r="B1140" t="str">
            <v>PERFIL ELASTOMERICO PRE-FORMADO EM EPMD, PARA JUNTA DE DILATACAO DE USO GERAL EM MEDIAS SOLICITACOES, 8 MM DE LARGURA, MOVIMENTACAO DE *5 A 11* MM</v>
          </cell>
          <cell r="C1140" t="str">
            <v xml:space="preserve">M     </v>
          </cell>
          <cell r="D1140">
            <v>60.88</v>
          </cell>
        </row>
        <row r="1141">
          <cell r="A1141">
            <v>3679</v>
          </cell>
          <cell r="B1141" t="str">
            <v>JUNTA DILATACAO ELASTICA PARA CONCRETO (FUGENBAND) O-35/6, ATE 100 MCA</v>
          </cell>
          <cell r="C1141" t="str">
            <v xml:space="preserve">M     </v>
          </cell>
          <cell r="D1141">
            <v>273.52999999999997</v>
          </cell>
        </row>
        <row r="1142">
          <cell r="A1142">
            <v>3681</v>
          </cell>
          <cell r="B1142" t="str">
            <v>JUNTA DILATACAO ELASTICA PARA CONCRETO (FUGENBAND) O-22, ATE 30 MCA</v>
          </cell>
          <cell r="C1142" t="str">
            <v xml:space="preserve">M     </v>
          </cell>
          <cell r="D1142">
            <v>87.85</v>
          </cell>
        </row>
        <row r="1143">
          <cell r="A1143">
            <v>3729</v>
          </cell>
          <cell r="B1143" t="str">
            <v>KIT CAVALETE, PVC, COM REGISTRO, PARA HIDROMETRO, BITOLAS 1/2" OU 3/4" - COMPLETO</v>
          </cell>
          <cell r="C1143" t="str">
            <v xml:space="preserve">UN    </v>
          </cell>
          <cell r="D1143">
            <v>58.87</v>
          </cell>
        </row>
        <row r="1144">
          <cell r="A1144">
            <v>3731</v>
          </cell>
          <cell r="B1144" t="str">
            <v>LADRILHO HIDRAULICO, *20 X 20* CM, E= 2 CM, DADOS, COR NATURAL</v>
          </cell>
          <cell r="C1144" t="str">
            <v xml:space="preserve">M2    </v>
          </cell>
          <cell r="D1144">
            <v>47</v>
          </cell>
        </row>
        <row r="1145">
          <cell r="A1145">
            <v>3733</v>
          </cell>
          <cell r="B1145" t="str">
            <v>LADRILHO HIDRAULICO, *20 x 20* CM, E= 2 CM, PADRAO COPACABANA, 2 CORES (PRETO E BRANCO)</v>
          </cell>
          <cell r="C1145" t="str">
            <v xml:space="preserve">M2    </v>
          </cell>
          <cell r="D1145">
            <v>50.63</v>
          </cell>
        </row>
        <row r="1146">
          <cell r="A1146">
            <v>3736</v>
          </cell>
          <cell r="B1146" t="str">
            <v>LAJE PRE-MOLDADA CONVENCIONAL (LAJOTAS + VIGOTAS) PARA FORRO, UNIDIRECIONAL, SOBRECARGA DE 100 KG/M2, VAO ATE 4,00 M (SEM COLOCACAO)</v>
          </cell>
          <cell r="C1146" t="str">
            <v xml:space="preserve">M2    </v>
          </cell>
          <cell r="D1146">
            <v>39.5</v>
          </cell>
        </row>
        <row r="1147">
          <cell r="A1147">
            <v>3737</v>
          </cell>
          <cell r="B1147" t="str">
            <v>LAJE PRE-MOLDADA CONVENCIONAL (LAJOTAS + VIGOTAS) PARA PISO, UNIDIRECIONAL, SOBRECARGA DE 350 KG/M2, VAO ATE 4,50 M (SEM COLOCACAO)</v>
          </cell>
          <cell r="C1147" t="str">
            <v xml:space="preserve">M2    </v>
          </cell>
          <cell r="D1147">
            <v>49.75</v>
          </cell>
        </row>
        <row r="1148">
          <cell r="A1148">
            <v>3738</v>
          </cell>
          <cell r="B1148" t="str">
            <v>LAJE PRE-MOLDADA CONVENCIONAL (LAJOTAS + VIGOTAS) PARA PISO, UNIDIRECIONAL, SOBRECARGA DE 350 KG/M2, VAO ATE 5,00 M (SEM COLOCACAO)</v>
          </cell>
          <cell r="C1148" t="str">
            <v xml:space="preserve">M2    </v>
          </cell>
          <cell r="D1148">
            <v>57.41</v>
          </cell>
        </row>
        <row r="1149">
          <cell r="A1149">
            <v>3739</v>
          </cell>
          <cell r="B1149" t="str">
            <v>LAJE PRE-MOLDADA CONVENCIONAL (LAJOTAS + VIGOTAS) PARA PISO, UNIDIRECIONAL, SOBRECARGA DE 200 KG/M2, VAO ATE 5,00 M (SEM COLOCACAO)</v>
          </cell>
          <cell r="C1149" t="str">
            <v xml:space="preserve">M2    </v>
          </cell>
          <cell r="D1149">
            <v>47.46</v>
          </cell>
        </row>
        <row r="1150">
          <cell r="A1150">
            <v>3741</v>
          </cell>
          <cell r="B1150" t="str">
            <v>LAJE PRE-MOLDADA CONVENCIONAL (LAJOTAS + VIGOTAS) PARA FORRO, UNIDIRECIONAL, SOBRECARGA DE 100 KG/M2, VAO ATE 4,50 M (SEM COLOCACAO)</v>
          </cell>
          <cell r="C1150" t="str">
            <v xml:space="preserve">M2    </v>
          </cell>
          <cell r="D1150">
            <v>41.17</v>
          </cell>
        </row>
        <row r="1151">
          <cell r="A1151">
            <v>3742</v>
          </cell>
          <cell r="B1151" t="str">
            <v>LAJE PRE-MOLDADA TRELICADA (LAJOTAS + VIGOTAS) PARA FORRO, UNIDIRECIONAL, SOBRECARGA DE 100 KG/M2, VAO ATE 6,00 M (SEM COLOCACAO)</v>
          </cell>
          <cell r="C1151" t="str">
            <v xml:space="preserve">M2    </v>
          </cell>
          <cell r="D1151">
            <v>59.55</v>
          </cell>
        </row>
        <row r="1152">
          <cell r="A1152">
            <v>3743</v>
          </cell>
          <cell r="B1152" t="str">
            <v>LAJE PRE-MOLDADA CONVENCIONAL (LAJOTAS + VIGOTAS) PARA PISO, UNIDIRECIONAL, SOBRECARGA DE 200 KG/M2, VAO ATE 3,50 M (SEM COLOCACAO)</v>
          </cell>
          <cell r="C1152" t="str">
            <v xml:space="preserve">M2    </v>
          </cell>
          <cell r="D1152">
            <v>41.03</v>
          </cell>
        </row>
        <row r="1153">
          <cell r="A1153">
            <v>3744</v>
          </cell>
          <cell r="B1153" t="str">
            <v>LAJE PRE-MOLDADA CONVENCIONAL (LAJOTAS + VIGOTAS) PARA PISO, UNIDIRECIONAL, SOBRECARGA DE 200 KG/M2, VAO ATE 4,50 M (SEM COLOCACAO)</v>
          </cell>
          <cell r="C1153" t="str">
            <v xml:space="preserve">M2    </v>
          </cell>
          <cell r="D1153">
            <v>45.16</v>
          </cell>
        </row>
        <row r="1154">
          <cell r="A1154">
            <v>3745</v>
          </cell>
          <cell r="B1154" t="str">
            <v>LAJE PRE-MOLDADA CONVENCIONAL (LAJOTAS + VIGOTAS) PARA FORRO, UNIDIRECIONAL, SOBRECARGA 100 KG/M2, VAO ATE 5,00 M (SEM COLOCACAO)</v>
          </cell>
          <cell r="C1154" t="str">
            <v xml:space="preserve">M2    </v>
          </cell>
          <cell r="D1154">
            <v>44.39</v>
          </cell>
        </row>
        <row r="1155">
          <cell r="A1155">
            <v>3746</v>
          </cell>
          <cell r="B1155" t="str">
            <v>LAJE PRE-MOLDADA TRELICADA (LAJOTAS + VIGOTAS) PARA PISO, UNIDIRECIONAL, SOBRECARGA DE 200 KG/M2, VAO ATE 6,00 M (SEM COLOCACAO)</v>
          </cell>
          <cell r="C1155" t="str">
            <v xml:space="preserve">M2    </v>
          </cell>
          <cell r="D1155">
            <v>69.53</v>
          </cell>
        </row>
        <row r="1156">
          <cell r="A1156">
            <v>3747</v>
          </cell>
          <cell r="B1156" t="str">
            <v>LAJE PRE-MOLDADA CONVENCIONAL (LAJOTAS + VIGOTAS) PARA PISO, UNIDIRECIONAL, SOBRECARGA 350 KG/M2 VAO ATE 3,50 M (SEM COLOCACAO)</v>
          </cell>
          <cell r="C1156" t="str">
            <v xml:space="preserve">M2    </v>
          </cell>
          <cell r="D1156">
            <v>45.16</v>
          </cell>
        </row>
        <row r="1157">
          <cell r="A1157">
            <v>3749</v>
          </cell>
          <cell r="B1157" t="str">
            <v>LAMPADA VAPOR MERCURIO 250 W (BASE E40)</v>
          </cell>
          <cell r="C1157" t="str">
            <v xml:space="preserve">UN    </v>
          </cell>
          <cell r="D1157">
            <v>23.75</v>
          </cell>
        </row>
        <row r="1158">
          <cell r="A1158">
            <v>3750</v>
          </cell>
          <cell r="B1158" t="str">
            <v>LAMPADA DE LUZ MISTA 250 W, BASE E27 (220 V)</v>
          </cell>
          <cell r="C1158" t="str">
            <v xml:space="preserve">UN    </v>
          </cell>
          <cell r="D1158">
            <v>20.09</v>
          </cell>
        </row>
        <row r="1159">
          <cell r="A1159">
            <v>3751</v>
          </cell>
          <cell r="B1159" t="str">
            <v>LAMPADA VAPOR MERCURIO 400 W (BASE E40)</v>
          </cell>
          <cell r="C1159" t="str">
            <v xml:space="preserve">UN    </v>
          </cell>
          <cell r="D1159">
            <v>32.409999999999997</v>
          </cell>
        </row>
        <row r="1160">
          <cell r="A1160">
            <v>3752</v>
          </cell>
          <cell r="B1160" t="str">
            <v>LAMPADA VAPOR METALICO TUBULAR 400 W (BASE E40)</v>
          </cell>
          <cell r="C1160" t="str">
            <v xml:space="preserve">UN    </v>
          </cell>
          <cell r="D1160">
            <v>53.46</v>
          </cell>
        </row>
        <row r="1161">
          <cell r="A1161">
            <v>3753</v>
          </cell>
          <cell r="B1161" t="str">
            <v>LAMPADA FLUORESCENTE TUBULAR T10, DE 20 OU 40 W, BIVOLT</v>
          </cell>
          <cell r="C1161" t="str">
            <v xml:space="preserve">UN    </v>
          </cell>
          <cell r="D1161">
            <v>5.05</v>
          </cell>
        </row>
        <row r="1162">
          <cell r="A1162">
            <v>3755</v>
          </cell>
          <cell r="B1162" t="str">
            <v>LAMPADA DE LUZ MISTA 160 W, BASE E27 (220 V)</v>
          </cell>
          <cell r="C1162" t="str">
            <v xml:space="preserve">UN    </v>
          </cell>
          <cell r="D1162">
            <v>14.94</v>
          </cell>
        </row>
        <row r="1163">
          <cell r="A1163">
            <v>3756</v>
          </cell>
          <cell r="B1163" t="str">
            <v>LAMPADA DE LUZ MISTA 500 W, BASE E40 (220 V)</v>
          </cell>
          <cell r="C1163" t="str">
            <v xml:space="preserve">UN    </v>
          </cell>
          <cell r="D1163">
            <v>37.54</v>
          </cell>
        </row>
        <row r="1164">
          <cell r="A1164">
            <v>3757</v>
          </cell>
          <cell r="B1164" t="str">
            <v>LAMPADA VAPOR DE SODIO OVOIDE 250 W (BASE E40)</v>
          </cell>
          <cell r="C1164" t="str">
            <v xml:space="preserve">UN    </v>
          </cell>
          <cell r="D1164">
            <v>33.369999999999997</v>
          </cell>
        </row>
        <row r="1165">
          <cell r="A1165">
            <v>3758</v>
          </cell>
          <cell r="B1165" t="str">
            <v>LAMPADA VAPOR DE SODIO OVOIDE 400 W (BASE E40)</v>
          </cell>
          <cell r="C1165" t="str">
            <v xml:space="preserve">UN    </v>
          </cell>
          <cell r="D1165">
            <v>38.909999999999997</v>
          </cell>
        </row>
        <row r="1166">
          <cell r="A1166">
            <v>3767</v>
          </cell>
          <cell r="B1166" t="str">
            <v>LIXA EM FOLHA PARA PAREDE OU MADEIRA, NUMERO 120 (COR VERMELHA)</v>
          </cell>
          <cell r="C1166" t="str">
            <v xml:space="preserve">UN    </v>
          </cell>
          <cell r="D1166">
            <v>0.65</v>
          </cell>
        </row>
        <row r="1167">
          <cell r="A1167">
            <v>3768</v>
          </cell>
          <cell r="B1167" t="str">
            <v>LIXA EM FOLHA PARA FERRO, NUMERO 150</v>
          </cell>
          <cell r="C1167" t="str">
            <v xml:space="preserve">UN    </v>
          </cell>
          <cell r="D1167">
            <v>2.75</v>
          </cell>
        </row>
        <row r="1168">
          <cell r="A1168">
            <v>3777</v>
          </cell>
          <cell r="B1168" t="str">
            <v>LONA PLASTICA PRETA, E= 150 MICRA</v>
          </cell>
          <cell r="C1168" t="str">
            <v xml:space="preserve">M2    </v>
          </cell>
          <cell r="D1168">
            <v>0.92</v>
          </cell>
        </row>
        <row r="1169">
          <cell r="A1169">
            <v>3779</v>
          </cell>
          <cell r="B1169" t="str">
            <v>!EM PROCESSO DE DESATIVACAO! LONA PLASTICA, PRETA, LARGURA 8 M, E= 150 MICRA</v>
          </cell>
          <cell r="C1169" t="str">
            <v xml:space="preserve">M     </v>
          </cell>
          <cell r="D1169">
            <v>7.66</v>
          </cell>
        </row>
        <row r="1170">
          <cell r="A1170">
            <v>3780</v>
          </cell>
          <cell r="B1170" t="str">
            <v>LUMINARIA DE SOBREPOR EM CHAPA DE ACO PARA 1 LAMPADA FLUORESCENTE DE *36* W, ALETADA, COMPLETA (LAMPADA E REATOR INCLUSOS)</v>
          </cell>
          <cell r="C1170" t="str">
            <v xml:space="preserve">UN    </v>
          </cell>
          <cell r="D1170">
            <v>58.92</v>
          </cell>
        </row>
        <row r="1171">
          <cell r="A1171">
            <v>3788</v>
          </cell>
          <cell r="B1171" t="str">
            <v>LUMINARIA DE SOBREPOR EM CHAPA DE ACO PARA 1 LAMPADA FLUORESCENTE DE *18* W, ALETADA, COMPLETA (LAMPADA E REATOR INCLUSOS)</v>
          </cell>
          <cell r="C1171" t="str">
            <v xml:space="preserve">UN    </v>
          </cell>
          <cell r="D1171">
            <v>39.93</v>
          </cell>
        </row>
        <row r="1172">
          <cell r="A1172">
            <v>3798</v>
          </cell>
          <cell r="B1172" t="str">
            <v>LUMINARIA ABERTA P/ ILUMINACAO PUBLICA, TIPO X-57 PETERCO OU EQUIV</v>
          </cell>
          <cell r="C1172" t="str">
            <v xml:space="preserve">UN    </v>
          </cell>
          <cell r="D1172">
            <v>47.85</v>
          </cell>
        </row>
        <row r="1173">
          <cell r="A1173">
            <v>3799</v>
          </cell>
          <cell r="B1173" t="str">
            <v>LUMINARIA DE SOBREPOR EM CHAPA DE ACO PARA 2 LAMPADAS FLUORESCENTES DE *36* W, ALETADA, COMPLETA (LAMPADAS E REATOR INCLUSOS)</v>
          </cell>
          <cell r="C1173" t="str">
            <v xml:space="preserve">UN    </v>
          </cell>
          <cell r="D1173">
            <v>78.27</v>
          </cell>
        </row>
        <row r="1174">
          <cell r="A1174">
            <v>3803</v>
          </cell>
          <cell r="B1174" t="str">
            <v>LUMINARIA PLAFON REDONDO COM VIDRO FOSCO DIAMETRO *25* CM, PARA 1 LAMPADA, BASE E27, POTENCIA MAXIMA 40/60 W (NAO INCLUI LAMPADA)</v>
          </cell>
          <cell r="C1174" t="str">
            <v xml:space="preserve">UN    </v>
          </cell>
          <cell r="D1174">
            <v>35.43</v>
          </cell>
        </row>
        <row r="1175">
          <cell r="A1175">
            <v>3811</v>
          </cell>
          <cell r="B1175" t="str">
            <v>LUMINARIA DE SOBREPOR EM CHAPA DE ACO PARA 2 LAMPADAS FLUORESCENTES DE *18* W, ALETADA, COMPLETA (LAMPADAS E REATOR INCLUSOS)</v>
          </cell>
          <cell r="C1175" t="str">
            <v xml:space="preserve">UN    </v>
          </cell>
          <cell r="D1175">
            <v>55.34</v>
          </cell>
        </row>
        <row r="1176">
          <cell r="A1176">
            <v>3825</v>
          </cell>
          <cell r="B1176" t="str">
            <v>LUVA DE CORRER, PVC PBA, JE, DN 50 / DE 60 MM, PARA REDE AGUA (NBR 10351)</v>
          </cell>
          <cell r="C1176" t="str">
            <v xml:space="preserve">UN    </v>
          </cell>
          <cell r="D1176">
            <v>11.54</v>
          </cell>
        </row>
        <row r="1177">
          <cell r="A1177">
            <v>3826</v>
          </cell>
          <cell r="B1177" t="str">
            <v>LUVA DE CORRER, PVC PBA, JE, DN 100 / DE 110 MM, PARA REDE AGUA (NBR 10351)</v>
          </cell>
          <cell r="C1177" t="str">
            <v xml:space="preserve">UN    </v>
          </cell>
          <cell r="D1177">
            <v>40.15</v>
          </cell>
        </row>
        <row r="1178">
          <cell r="A1178">
            <v>3827</v>
          </cell>
          <cell r="B1178" t="str">
            <v>LUVA DE CORRER, PVC PBA, JE, DN 75 / DE 85 MM, PARA REDE AGUA (NBR 10351)</v>
          </cell>
          <cell r="C1178" t="str">
            <v xml:space="preserve">UN    </v>
          </cell>
          <cell r="D1178">
            <v>25.22</v>
          </cell>
        </row>
        <row r="1179">
          <cell r="A1179">
            <v>3830</v>
          </cell>
          <cell r="B1179" t="str">
            <v>LUVA DE CORRER PVC, JE, DN 250 MM, PARA REDE COLETORA DE ESGOTO (NBR 10569)</v>
          </cell>
          <cell r="C1179" t="str">
            <v xml:space="preserve">UN    </v>
          </cell>
          <cell r="D1179">
            <v>136.62</v>
          </cell>
        </row>
        <row r="1180">
          <cell r="A1180">
            <v>3831</v>
          </cell>
          <cell r="B1180" t="str">
            <v>LUVA DE CORRER PVC, JE, DN 300 MM, PARA REDE COLETORA DE ESGOTO (NBR 10569)</v>
          </cell>
          <cell r="C1180" t="str">
            <v xml:space="preserve">UN    </v>
          </cell>
          <cell r="D1180">
            <v>228.38</v>
          </cell>
        </row>
        <row r="1181">
          <cell r="A1181">
            <v>3833</v>
          </cell>
          <cell r="B1181" t="str">
            <v>LUVA DE CORRER PVC, JE, DN 100 MM, PARA REDE COLETORA DE ESGOTO (NBR 10569)</v>
          </cell>
          <cell r="C1181" t="str">
            <v xml:space="preserve">UN    </v>
          </cell>
          <cell r="D1181">
            <v>11.92</v>
          </cell>
        </row>
        <row r="1182">
          <cell r="A1182">
            <v>3835</v>
          </cell>
          <cell r="B1182" t="str">
            <v>LUVA DE CORRER PVC, JE, DN 150 MM, PARA REDE COLETORA DE ESGOTO (NBR 10569)</v>
          </cell>
          <cell r="C1182" t="str">
            <v xml:space="preserve">UN    </v>
          </cell>
          <cell r="D1182">
            <v>38.82</v>
          </cell>
        </row>
        <row r="1183">
          <cell r="A1183">
            <v>3836</v>
          </cell>
          <cell r="B1183" t="str">
            <v>LUVA DE CORRER PVC, JE, DN 200 MM, PARA REDE COLETORA DE ESGOTO (NBR 10569)</v>
          </cell>
          <cell r="C1183" t="str">
            <v xml:space="preserve">UN    </v>
          </cell>
          <cell r="D1183">
            <v>83.56</v>
          </cell>
        </row>
        <row r="1184">
          <cell r="A1184">
            <v>3837</v>
          </cell>
          <cell r="B1184" t="str">
            <v>LUVA SIMPLES, PVC PBA, JE, DN 100 / DE 110 MM, PARA REDE AGUA (NBR 10351)</v>
          </cell>
          <cell r="C1184" t="str">
            <v xml:space="preserve">UN    </v>
          </cell>
          <cell r="D1184">
            <v>34.85</v>
          </cell>
        </row>
        <row r="1185">
          <cell r="A1185">
            <v>3838</v>
          </cell>
          <cell r="B1185" t="str">
            <v>LUVA DE CORRER DEFOFO, PVC, JE, DN 150 MM</v>
          </cell>
          <cell r="C1185" t="str">
            <v xml:space="preserve">UN    </v>
          </cell>
          <cell r="D1185">
            <v>89.3</v>
          </cell>
        </row>
        <row r="1186">
          <cell r="A1186">
            <v>3839</v>
          </cell>
          <cell r="B1186" t="str">
            <v>LUVA DE CORRER DEFOFO, PVC, JE, DN 250 MM</v>
          </cell>
          <cell r="C1186" t="str">
            <v xml:space="preserve">UN    </v>
          </cell>
          <cell r="D1186">
            <v>290.13</v>
          </cell>
        </row>
        <row r="1187">
          <cell r="A1187">
            <v>3840</v>
          </cell>
          <cell r="B1187" t="str">
            <v>LUVA DE CORRER DEFOFO, PVC, JE, DN 100 MM</v>
          </cell>
          <cell r="C1187" t="str">
            <v xml:space="preserve">UN    </v>
          </cell>
          <cell r="D1187">
            <v>40.46</v>
          </cell>
        </row>
        <row r="1188">
          <cell r="A1188">
            <v>3843</v>
          </cell>
          <cell r="B1188" t="str">
            <v>LUVA DE CORRER DEFOFO, PVC, JE, DN 300 MM</v>
          </cell>
          <cell r="C1188" t="str">
            <v xml:space="preserve">UN    </v>
          </cell>
          <cell r="D1188">
            <v>398.2</v>
          </cell>
        </row>
        <row r="1189">
          <cell r="A1189">
            <v>3844</v>
          </cell>
          <cell r="B1189" t="str">
            <v>LUVA DE CORRER DEFOFO, PVC, JE, DN 200 MM</v>
          </cell>
          <cell r="C1189" t="str">
            <v xml:space="preserve">UN    </v>
          </cell>
          <cell r="D1189">
            <v>159.28</v>
          </cell>
        </row>
        <row r="1190">
          <cell r="A1190">
            <v>3845</v>
          </cell>
          <cell r="B1190" t="str">
            <v>LUVA SIMPLES, PVC PBA, JE, DN 50 / DE 60 MM, PARA REDE AGUA (NBR 10351)</v>
          </cell>
          <cell r="C1190" t="str">
            <v xml:space="preserve">UN    </v>
          </cell>
          <cell r="D1190">
            <v>12.73</v>
          </cell>
        </row>
        <row r="1191">
          <cell r="A1191">
            <v>3846</v>
          </cell>
          <cell r="B1191" t="str">
            <v>LUVA DE CORRER PARA TUBO ROSCAVEL, PVC, 1/2", PARA AGUA FRIA PREDIAL</v>
          </cell>
          <cell r="C1191" t="str">
            <v xml:space="preserve">UN    </v>
          </cell>
          <cell r="D1191">
            <v>10.01</v>
          </cell>
        </row>
        <row r="1192">
          <cell r="A1192">
            <v>3847</v>
          </cell>
          <cell r="B1192" t="str">
            <v>LUVA DE CORRER PARA TUBO SOLDAVEL, PVC, 50 MM, PARA AGUA FRIA PREDIAL</v>
          </cell>
          <cell r="C1192" t="str">
            <v xml:space="preserve">UN    </v>
          </cell>
          <cell r="D1192">
            <v>21.05</v>
          </cell>
        </row>
        <row r="1193">
          <cell r="A1193">
            <v>3848</v>
          </cell>
          <cell r="B1193" t="str">
            <v>LUVA DE CORRER, PVC, DN 50 MM, PARA ESGOTO PREDIAL</v>
          </cell>
          <cell r="C1193" t="str">
            <v xml:space="preserve">UN    </v>
          </cell>
          <cell r="D1193">
            <v>7.36</v>
          </cell>
        </row>
        <row r="1194">
          <cell r="A1194">
            <v>3850</v>
          </cell>
          <cell r="B1194" t="str">
            <v>LUVA DE REDUCAO SOLDAVEL, PVC, 60 MM X 50 MM, PARA AGUA FRIA PREDIAL</v>
          </cell>
          <cell r="C1194" t="str">
            <v xml:space="preserve">UN    </v>
          </cell>
          <cell r="D1194">
            <v>8.74</v>
          </cell>
        </row>
        <row r="1195">
          <cell r="A1195">
            <v>3854</v>
          </cell>
          <cell r="B1195" t="str">
            <v>LUVA DE CORRER PARA TUBO SOLDAVEL, PVC, 20 MM, PARA AGUA FRIA PREDIAL</v>
          </cell>
          <cell r="C1195" t="str">
            <v xml:space="preserve">UN    </v>
          </cell>
          <cell r="D1195">
            <v>5.86</v>
          </cell>
        </row>
        <row r="1196">
          <cell r="A1196">
            <v>3855</v>
          </cell>
          <cell r="B1196" t="str">
            <v>LUVA SOLDAVEL COM BUCHA DE LATAO, PVC, 20 MM X 1/2"</v>
          </cell>
          <cell r="C1196" t="str">
            <v xml:space="preserve">UN    </v>
          </cell>
          <cell r="D1196">
            <v>3.89</v>
          </cell>
        </row>
        <row r="1197">
          <cell r="A1197">
            <v>3856</v>
          </cell>
          <cell r="B1197" t="str">
            <v>LUVA SOLDAVEL COM ROSCA, PVC, 25 MM X 1/2", PARA AGUA FRIA PREDIAL</v>
          </cell>
          <cell r="C1197" t="str">
            <v xml:space="preserve">UN    </v>
          </cell>
          <cell r="D1197">
            <v>1.31</v>
          </cell>
        </row>
        <row r="1198">
          <cell r="A1198">
            <v>3859</v>
          </cell>
          <cell r="B1198" t="str">
            <v>LUVA SOLDAVEL COM ROSCA, PVC, 20 MM X 1/2", PARA AGUA FRIA PREDIAL</v>
          </cell>
          <cell r="C1198" t="str">
            <v xml:space="preserve">UN    </v>
          </cell>
          <cell r="D1198">
            <v>1.03</v>
          </cell>
        </row>
        <row r="1199">
          <cell r="A1199">
            <v>3860</v>
          </cell>
          <cell r="B1199" t="str">
            <v>LUVA SOLDAVEL COM ROSCA, PVC, 32 MM X 1", PARA AGUA FRIA PREDIAL</v>
          </cell>
          <cell r="C1199" t="str">
            <v xml:space="preserve">UN    </v>
          </cell>
          <cell r="D1199">
            <v>4.05</v>
          </cell>
        </row>
        <row r="1200">
          <cell r="A1200">
            <v>3861</v>
          </cell>
          <cell r="B1200" t="str">
            <v>LUVA PVC SOLDAVEL, 20 MM, PARA AGUA FRIA PREDIAL</v>
          </cell>
          <cell r="C1200" t="str">
            <v xml:space="preserve">UN    </v>
          </cell>
          <cell r="D1200">
            <v>0.49</v>
          </cell>
        </row>
        <row r="1201">
          <cell r="A1201">
            <v>3862</v>
          </cell>
          <cell r="B1201" t="str">
            <v>LUVA PVC SOLDAVEL, 40 MM, PARA AGUA FRIA PREDIAL</v>
          </cell>
          <cell r="C1201" t="str">
            <v xml:space="preserve">UN    </v>
          </cell>
          <cell r="D1201">
            <v>2.97</v>
          </cell>
        </row>
        <row r="1202">
          <cell r="A1202">
            <v>3863</v>
          </cell>
          <cell r="B1202" t="str">
            <v>LUVA PVC SOLDAVEL, 50 MM, PARA AGUA FRIA PREDIAL</v>
          </cell>
          <cell r="C1202" t="str">
            <v xml:space="preserve">UN    </v>
          </cell>
          <cell r="D1202">
            <v>3.49</v>
          </cell>
        </row>
        <row r="1203">
          <cell r="A1203">
            <v>3864</v>
          </cell>
          <cell r="B1203" t="str">
            <v>LUVA PVC SOLDAVEL, 60 MM, PARA AGUA FRIA PREDIAL</v>
          </cell>
          <cell r="C1203" t="str">
            <v xml:space="preserve">UN    </v>
          </cell>
          <cell r="D1203">
            <v>9.09</v>
          </cell>
        </row>
        <row r="1204">
          <cell r="A1204">
            <v>3865</v>
          </cell>
          <cell r="B1204" t="str">
            <v>LUVA PVC SOLDAVEL, 75 MM, PARA AGUA FRIA PREDIAL</v>
          </cell>
          <cell r="C1204" t="str">
            <v xml:space="preserve">UN    </v>
          </cell>
          <cell r="D1204">
            <v>15.82</v>
          </cell>
        </row>
        <row r="1205">
          <cell r="A1205">
            <v>3866</v>
          </cell>
          <cell r="B1205" t="str">
            <v>LUVA PVC SOLDAVEL, 85 MM, PARA AGUA FRIA PREDIAL</v>
          </cell>
          <cell r="C1205" t="str">
            <v xml:space="preserve">UN    </v>
          </cell>
          <cell r="D1205">
            <v>36.21</v>
          </cell>
        </row>
        <row r="1206">
          <cell r="A1206">
            <v>3867</v>
          </cell>
          <cell r="B1206" t="str">
            <v>LUVA PVC SOLDAVEL, 110 MM, PARA AGUA FRIA PREDIAL</v>
          </cell>
          <cell r="C1206" t="str">
            <v xml:space="preserve">UN    </v>
          </cell>
          <cell r="D1206">
            <v>58.74</v>
          </cell>
        </row>
        <row r="1207">
          <cell r="A1207">
            <v>3868</v>
          </cell>
          <cell r="B1207" t="str">
            <v>LUVA DE REDUCAO SOLDAVEL, PVC, 25 MM X 20 MM, PARA AGUA FRIA PREDIAL</v>
          </cell>
          <cell r="C1207" t="str">
            <v xml:space="preserve">UN    </v>
          </cell>
          <cell r="D1207">
            <v>0.97</v>
          </cell>
        </row>
        <row r="1208">
          <cell r="A1208">
            <v>3869</v>
          </cell>
          <cell r="B1208" t="str">
            <v>LUVA DE REDUCAO SOLDAVEL, PVC, 32 MM X 25 MM, PARA AGUA FRIA PREDIAL</v>
          </cell>
          <cell r="C1208" t="str">
            <v xml:space="preserve">UN    </v>
          </cell>
          <cell r="D1208">
            <v>2.79</v>
          </cell>
        </row>
        <row r="1209">
          <cell r="A1209">
            <v>3870</v>
          </cell>
          <cell r="B1209" t="str">
            <v>LUVA SOLDAVEL COM BUCHA DE LATAO, PVC, 25 MM X 3/4"</v>
          </cell>
          <cell r="C1209" t="str">
            <v xml:space="preserve">UN    </v>
          </cell>
          <cell r="D1209">
            <v>5.12</v>
          </cell>
        </row>
        <row r="1210">
          <cell r="A1210">
            <v>3871</v>
          </cell>
          <cell r="B1210" t="str">
            <v>LUVA SOLDAVEL COM ROSCA, PVC, 50 MM X 1 1/2", PARA AGUA FRIA PREDIAL</v>
          </cell>
          <cell r="C1210" t="str">
            <v xml:space="preserve">UN    </v>
          </cell>
          <cell r="D1210">
            <v>18.62</v>
          </cell>
        </row>
        <row r="1211">
          <cell r="A1211">
            <v>3872</v>
          </cell>
          <cell r="B1211" t="str">
            <v>LUVA DE REDUCAO SOLDAVEL, PVC, 40 MM X 32 MM, PARA AGUA FRIA PREDIAL</v>
          </cell>
          <cell r="C1211" t="str">
            <v xml:space="preserve">UN    </v>
          </cell>
          <cell r="D1211">
            <v>3.39</v>
          </cell>
        </row>
        <row r="1212">
          <cell r="A1212">
            <v>3873</v>
          </cell>
          <cell r="B1212" t="str">
            <v>LUVA DE CORRER PARA TUBO SOLDAVEL, PVC, 25 MM, PARA AGUA FRIA PREDIAL</v>
          </cell>
          <cell r="C1212" t="str">
            <v xml:space="preserve">UN    </v>
          </cell>
          <cell r="D1212">
            <v>7.75</v>
          </cell>
        </row>
        <row r="1213">
          <cell r="A1213">
            <v>3874</v>
          </cell>
          <cell r="B1213" t="str">
            <v>LUVA SOLDAVEL COM BUCHA DE LATAO, PVC, 25 MM X 1/2"</v>
          </cell>
          <cell r="C1213" t="str">
            <v xml:space="preserve">UN    </v>
          </cell>
          <cell r="D1213">
            <v>4.12</v>
          </cell>
        </row>
        <row r="1214">
          <cell r="A1214">
            <v>3875</v>
          </cell>
          <cell r="B1214" t="str">
            <v>LUVA SIMPLES, PVC, SOLDAVEL, DN 50 MM, SERIE NORMAL, PARA ESGOTO PREDIAL</v>
          </cell>
          <cell r="C1214" t="str">
            <v xml:space="preserve">UN    </v>
          </cell>
          <cell r="D1214">
            <v>2.0699999999999998</v>
          </cell>
        </row>
        <row r="1215">
          <cell r="A1215">
            <v>3876</v>
          </cell>
          <cell r="B1215" t="str">
            <v>LUVA ROSCAVEL, PVC, 1", AGUA FRIA PREDIAL</v>
          </cell>
          <cell r="C1215" t="str">
            <v xml:space="preserve">UN    </v>
          </cell>
          <cell r="D1215">
            <v>2.93</v>
          </cell>
        </row>
        <row r="1216">
          <cell r="A1216">
            <v>3877</v>
          </cell>
          <cell r="B1216" t="str">
            <v>LUVA PVC, ROSCAVEL, 1 1/4", AGUA FRIA PREDIAL</v>
          </cell>
          <cell r="C1216" t="str">
            <v xml:space="preserve">UN    </v>
          </cell>
          <cell r="D1216">
            <v>5.08</v>
          </cell>
        </row>
        <row r="1217">
          <cell r="A1217">
            <v>3878</v>
          </cell>
          <cell r="B1217" t="str">
            <v>LUVA PVC, ROSCAVEL, 1 1/2",  AGUA FRIA PREDIAL</v>
          </cell>
          <cell r="C1217" t="str">
            <v xml:space="preserve">UN    </v>
          </cell>
          <cell r="D1217">
            <v>5.56</v>
          </cell>
        </row>
        <row r="1218">
          <cell r="A1218">
            <v>3879</v>
          </cell>
          <cell r="B1218" t="str">
            <v>LUVA PVC, ROSCAVEL, 2",  AGUA FRIA PREDIAL</v>
          </cell>
          <cell r="C1218" t="str">
            <v xml:space="preserve">UN    </v>
          </cell>
          <cell r="D1218">
            <v>11.22</v>
          </cell>
        </row>
        <row r="1219">
          <cell r="A1219">
            <v>3880</v>
          </cell>
          <cell r="B1219" t="str">
            <v>LUVA PVC, ROSCAVEL, 3", AGUA FRIA PREDIAL</v>
          </cell>
          <cell r="C1219" t="str">
            <v xml:space="preserve">UN    </v>
          </cell>
          <cell r="D1219">
            <v>25.32</v>
          </cell>
        </row>
        <row r="1220">
          <cell r="A1220">
            <v>3883</v>
          </cell>
          <cell r="B1220" t="str">
            <v>LUVA ROSCAVEL, PVC, 1/2", AGUA FRIA PREDIAL</v>
          </cell>
          <cell r="C1220" t="str">
            <v xml:space="preserve">UN    </v>
          </cell>
          <cell r="D1220">
            <v>1.17</v>
          </cell>
        </row>
        <row r="1221">
          <cell r="A1221">
            <v>3884</v>
          </cell>
          <cell r="B1221" t="str">
            <v>LUVA ROSCAVEL, PVC, 3/4", AGUA FRIA PREDIAL</v>
          </cell>
          <cell r="C1221" t="str">
            <v xml:space="preserve">UN    </v>
          </cell>
          <cell r="D1221">
            <v>1.75</v>
          </cell>
        </row>
        <row r="1222">
          <cell r="A1222">
            <v>3886</v>
          </cell>
          <cell r="B1222" t="str">
            <v>LUVA DE CORRER PARA TUBO ROSCAVEL, PVC, 3/4", PARA AGUA FRIA PREDIAL</v>
          </cell>
          <cell r="C1222" t="str">
            <v xml:space="preserve">UN    </v>
          </cell>
          <cell r="D1222">
            <v>10.54</v>
          </cell>
        </row>
        <row r="1223">
          <cell r="A1223">
            <v>3889</v>
          </cell>
          <cell r="B1223" t="str">
            <v>LUVA DE REDUCAO ROSCAVEL, PVC, 3/4" X 1/2", PARA AGUA FRIA PREDIAL</v>
          </cell>
          <cell r="C1223" t="str">
            <v xml:space="preserve">UN    </v>
          </cell>
          <cell r="D1223">
            <v>2.5099999999999998</v>
          </cell>
        </row>
        <row r="1224">
          <cell r="A1224">
            <v>3893</v>
          </cell>
          <cell r="B1224" t="str">
            <v>LUVA DE CORRER, PVC, DN 100 MM, PARA ESGOTO PREDIAL</v>
          </cell>
          <cell r="C1224" t="str">
            <v xml:space="preserve">UN    </v>
          </cell>
          <cell r="D1224">
            <v>12.12</v>
          </cell>
        </row>
        <row r="1225">
          <cell r="A1225">
            <v>3895</v>
          </cell>
          <cell r="B1225" t="str">
            <v>LUVA DE CORRER, PVC, DN 75 MM, PARA ESGOTO PREDIAL</v>
          </cell>
          <cell r="C1225" t="str">
            <v xml:space="preserve">UN    </v>
          </cell>
          <cell r="D1225">
            <v>8.01</v>
          </cell>
        </row>
        <row r="1226">
          <cell r="A1226">
            <v>3897</v>
          </cell>
          <cell r="B1226" t="str">
            <v>LUVA SIMPLES, PVC, SOLDAVEL, DN 40 MM, SERIE NORMAL, PARA ESGOTO PREDIAL</v>
          </cell>
          <cell r="C1226" t="str">
            <v xml:space="preserve">UN    </v>
          </cell>
          <cell r="D1226">
            <v>0.95</v>
          </cell>
        </row>
        <row r="1227">
          <cell r="A1227">
            <v>3898</v>
          </cell>
          <cell r="B1227" t="str">
            <v>LUVA SIMPLES, PVC, SOLDAVEL, DN 75 MM, SERIE NORMAL, PARA ESGOTO PREDIAL</v>
          </cell>
          <cell r="C1227" t="str">
            <v xml:space="preserve">UN    </v>
          </cell>
          <cell r="D1227">
            <v>3.92</v>
          </cell>
        </row>
        <row r="1228">
          <cell r="A1228">
            <v>3899</v>
          </cell>
          <cell r="B1228" t="str">
            <v>LUVA SIMPLES, PVC, SOLDAVEL, DN 100 MM, SERIE NORMAL, PARA ESGOTO PREDIAL</v>
          </cell>
          <cell r="C1228" t="str">
            <v xml:space="preserve">UN    </v>
          </cell>
          <cell r="D1228">
            <v>4.54</v>
          </cell>
        </row>
        <row r="1229">
          <cell r="A1229">
            <v>3900</v>
          </cell>
          <cell r="B1229" t="str">
            <v>LUVA DE CORRER PARA TUBO ROSCAVEL, PVC, 1 1/2", PARA AGUA FRIA PREDIAL</v>
          </cell>
          <cell r="C1229" t="str">
            <v xml:space="preserve">UN    </v>
          </cell>
          <cell r="D1229">
            <v>31.76</v>
          </cell>
        </row>
        <row r="1230">
          <cell r="A1230">
            <v>3902</v>
          </cell>
          <cell r="B1230" t="str">
            <v>LUVA PVC, ROSCAVEL,  2 1/2",  AGUA FRIA PREDIAL</v>
          </cell>
          <cell r="C1230" t="str">
            <v xml:space="preserve">UN    </v>
          </cell>
          <cell r="D1230">
            <v>17.61</v>
          </cell>
        </row>
        <row r="1231">
          <cell r="A1231">
            <v>3903</v>
          </cell>
          <cell r="B1231" t="str">
            <v>LUVA PVC SOLDAVEL, 32 MM, PARA AGUA FRIA PREDIAL</v>
          </cell>
          <cell r="C1231" t="str">
            <v xml:space="preserve">UN    </v>
          </cell>
          <cell r="D1231">
            <v>1.46</v>
          </cell>
        </row>
        <row r="1232">
          <cell r="A1232">
            <v>3904</v>
          </cell>
          <cell r="B1232" t="str">
            <v>LUVA PVC SOLDAVEL, 25 MM, PARA AGUA FRIA PREDIAL</v>
          </cell>
          <cell r="C1232" t="str">
            <v xml:space="preserve">UN    </v>
          </cell>
          <cell r="D1232">
            <v>0.59</v>
          </cell>
        </row>
        <row r="1233">
          <cell r="A1233">
            <v>3905</v>
          </cell>
          <cell r="B1233" t="str">
            <v>LUVA SOLDAVEL COM ROSCA, PVC, 40 MM X 1 1/4", PARA AGUA FRIA PREDIAL</v>
          </cell>
          <cell r="C1233" t="str">
            <v xml:space="preserve">UN    </v>
          </cell>
          <cell r="D1233">
            <v>8.9700000000000006</v>
          </cell>
        </row>
        <row r="1234">
          <cell r="A1234">
            <v>3906</v>
          </cell>
          <cell r="B1234" t="str">
            <v>LUVA SOLDAVEL COM ROSCA, PVC, 25 MM X 3/4", PARA AGUA FRIA PREDIAL</v>
          </cell>
          <cell r="C1234" t="str">
            <v xml:space="preserve">UN    </v>
          </cell>
          <cell r="D1234">
            <v>1.23</v>
          </cell>
        </row>
        <row r="1235">
          <cell r="A1235">
            <v>3907</v>
          </cell>
          <cell r="B1235" t="str">
            <v>LUVA DE REDUCAO ROSCAVEL, PVC, 1" X 3/4", PARA AGUA FRIA PREDIAL</v>
          </cell>
          <cell r="C1235" t="str">
            <v xml:space="preserve">UN    </v>
          </cell>
          <cell r="D1235">
            <v>3.29</v>
          </cell>
        </row>
        <row r="1236">
          <cell r="A1236">
            <v>3908</v>
          </cell>
          <cell r="B1236" t="str">
            <v>LUVA DE FERRO GALVANIZADO, COM ROSCA BSP, DE 1/2"</v>
          </cell>
          <cell r="C1236" t="str">
            <v xml:space="preserve">UN    </v>
          </cell>
          <cell r="D1236">
            <v>3.39</v>
          </cell>
        </row>
        <row r="1237">
          <cell r="A1237">
            <v>3909</v>
          </cell>
          <cell r="B1237" t="str">
            <v>LUVA DE FERRO GALVANIZADO, COM ROSCA BSP, DE 3/4"</v>
          </cell>
          <cell r="C1237" t="str">
            <v xml:space="preserve">UN    </v>
          </cell>
          <cell r="D1237">
            <v>4.6100000000000003</v>
          </cell>
        </row>
        <row r="1238">
          <cell r="A1238">
            <v>3910</v>
          </cell>
          <cell r="B1238" t="str">
            <v>LUVA DE FERRO GALVANIZADO, COM ROSCA BSP, DE 1"</v>
          </cell>
          <cell r="C1238" t="str">
            <v xml:space="preserve">UN    </v>
          </cell>
          <cell r="D1238">
            <v>7.5</v>
          </cell>
        </row>
        <row r="1239">
          <cell r="A1239">
            <v>3911</v>
          </cell>
          <cell r="B1239" t="str">
            <v>LUVA DE FERRO GALVANIZADO, COM ROSCA BSP, DE 1 1/4"</v>
          </cell>
          <cell r="C1239" t="str">
            <v xml:space="preserve">UN    </v>
          </cell>
          <cell r="D1239">
            <v>10.48</v>
          </cell>
        </row>
        <row r="1240">
          <cell r="A1240">
            <v>3912</v>
          </cell>
          <cell r="B1240" t="str">
            <v>LUVA DE FERRO GALVANIZADO, COM ROSCA BSP, DE 2"</v>
          </cell>
          <cell r="C1240" t="str">
            <v xml:space="preserve">UN    </v>
          </cell>
          <cell r="D1240">
            <v>19.66</v>
          </cell>
        </row>
        <row r="1241">
          <cell r="A1241">
            <v>3913</v>
          </cell>
          <cell r="B1241" t="str">
            <v>LUVA DE FERRO GALVANIZADO, COM ROSCA BSP, DE 2 1/2"</v>
          </cell>
          <cell r="C1241" t="str">
            <v xml:space="preserve">UN    </v>
          </cell>
          <cell r="D1241">
            <v>35.86</v>
          </cell>
        </row>
        <row r="1242">
          <cell r="A1242">
            <v>3914</v>
          </cell>
          <cell r="B1242" t="str">
            <v>LUVA DE FERRO GALVANIZADO, COM ROSCA BSP, DE 3"</v>
          </cell>
          <cell r="C1242" t="str">
            <v xml:space="preserve">UN    </v>
          </cell>
          <cell r="D1242">
            <v>54.1</v>
          </cell>
        </row>
        <row r="1243">
          <cell r="A1243">
            <v>3915</v>
          </cell>
          <cell r="B1243" t="str">
            <v>LUVA DE FERRO GALVANIZADO, COM ROSCA BSP, DE 4"</v>
          </cell>
          <cell r="C1243" t="str">
            <v xml:space="preserve">UN    </v>
          </cell>
          <cell r="D1243">
            <v>85.31</v>
          </cell>
        </row>
        <row r="1244">
          <cell r="A1244">
            <v>3916</v>
          </cell>
          <cell r="B1244" t="str">
            <v>LUVA DE FERRO GALVANIZADO, COM ROSCA BSP, DE 5"</v>
          </cell>
          <cell r="C1244" t="str">
            <v xml:space="preserve">UN    </v>
          </cell>
          <cell r="D1244">
            <v>155.41999999999999</v>
          </cell>
        </row>
        <row r="1245">
          <cell r="A1245">
            <v>3917</v>
          </cell>
          <cell r="B1245" t="str">
            <v>LUVA DE FERRO GALVANIZADO, COM ROSCA BSP, DE 6"</v>
          </cell>
          <cell r="C1245" t="str">
            <v xml:space="preserve">UN    </v>
          </cell>
          <cell r="D1245">
            <v>256.35000000000002</v>
          </cell>
        </row>
        <row r="1246">
          <cell r="A1246">
            <v>3919</v>
          </cell>
          <cell r="B1246" t="str">
            <v>LUVA DE REDUCAO DE FERRO GALVANIZADO, COM ROSCA BSP, DE 1" X 3/4"</v>
          </cell>
          <cell r="C1246" t="str">
            <v xml:space="preserve">UN    </v>
          </cell>
          <cell r="D1246">
            <v>7.56</v>
          </cell>
        </row>
        <row r="1247">
          <cell r="A1247">
            <v>3920</v>
          </cell>
          <cell r="B1247" t="str">
            <v>LUVA DE REDUCAO DE FERRO GALVANIZADO, COM ROSCA BSP, DE 1 1/4" X 3/4"</v>
          </cell>
          <cell r="C1247" t="str">
            <v xml:space="preserve">UN    </v>
          </cell>
          <cell r="D1247">
            <v>11.25</v>
          </cell>
        </row>
        <row r="1248">
          <cell r="A1248">
            <v>3921</v>
          </cell>
          <cell r="B1248" t="str">
            <v>LUVA DE REDUCAO DE FERRO GALVANIZADO, COM ROSCA BSP, DE 1 1/4" X 1"</v>
          </cell>
          <cell r="C1248" t="str">
            <v xml:space="preserve">UN    </v>
          </cell>
          <cell r="D1248">
            <v>11.25</v>
          </cell>
        </row>
        <row r="1249">
          <cell r="A1249">
            <v>3922</v>
          </cell>
          <cell r="B1249" t="str">
            <v>LUVA DE REDUCAO DE FERRO GALVANIZADO, COM ROSCA BSP, DE 1 1/2" X 1/2"</v>
          </cell>
          <cell r="C1249" t="str">
            <v xml:space="preserve">UN    </v>
          </cell>
          <cell r="D1249">
            <v>12.54</v>
          </cell>
        </row>
        <row r="1250">
          <cell r="A1250">
            <v>3923</v>
          </cell>
          <cell r="B1250" t="str">
            <v>LUVA DE REDUCAO DE FERRO GALVANIZADO, COM ROSCA BSP, DE 1 1/2" X 3/4"</v>
          </cell>
          <cell r="C1250" t="str">
            <v xml:space="preserve">UN    </v>
          </cell>
          <cell r="D1250">
            <v>13.63</v>
          </cell>
        </row>
        <row r="1251">
          <cell r="A1251">
            <v>3924</v>
          </cell>
          <cell r="B1251" t="str">
            <v>LUVA DE REDUCAO DE FERRO GALVANIZADO, COM ROSCA BSP, DE 1 1/2" X 1"</v>
          </cell>
          <cell r="C1251" t="str">
            <v xml:space="preserve">UN    </v>
          </cell>
          <cell r="D1251">
            <v>13.63</v>
          </cell>
        </row>
        <row r="1252">
          <cell r="A1252">
            <v>3925</v>
          </cell>
          <cell r="B1252" t="str">
            <v>LUVA DE REDUCAO DE FERRO GALVANIZADO, COM ROSCA BSP, DE 2" X 1"</v>
          </cell>
          <cell r="C1252" t="str">
            <v xml:space="preserve">UN    </v>
          </cell>
          <cell r="D1252">
            <v>21.83</v>
          </cell>
        </row>
        <row r="1253">
          <cell r="A1253">
            <v>3926</v>
          </cell>
          <cell r="B1253" t="str">
            <v>LUVA DE REDUCAO DE FERRO GALVANIZADO, COM ROSCA BSP, DE 2" X 1 1/2"</v>
          </cell>
          <cell r="C1253" t="str">
            <v xml:space="preserve">UN    </v>
          </cell>
          <cell r="D1253">
            <v>21.83</v>
          </cell>
        </row>
        <row r="1254">
          <cell r="A1254">
            <v>3927</v>
          </cell>
          <cell r="B1254" t="str">
            <v>LUVA DE REDUCAO DE FERRO GALVANIZADO, COM ROSCA BSP, DE 2 1/2" X 1 1/2"</v>
          </cell>
          <cell r="C1254" t="str">
            <v xml:space="preserve">UN    </v>
          </cell>
          <cell r="D1254">
            <v>38.29</v>
          </cell>
        </row>
        <row r="1255">
          <cell r="A1255">
            <v>3928</v>
          </cell>
          <cell r="B1255" t="str">
            <v>LUVA DE REDUCAO DE FERRO GALVANIZADO, COM ROSCA BSP, DE 2 1/2" X 2"</v>
          </cell>
          <cell r="C1255" t="str">
            <v xml:space="preserve">UN    </v>
          </cell>
          <cell r="D1255">
            <v>38.29</v>
          </cell>
        </row>
        <row r="1256">
          <cell r="A1256">
            <v>3929</v>
          </cell>
          <cell r="B1256" t="str">
            <v>LUVA DE REDUCAO DE FERRO GALVANIZADO, COM ROSCA BSP, DE 3" X 1 1/2"</v>
          </cell>
          <cell r="C1256" t="str">
            <v xml:space="preserve">UN    </v>
          </cell>
          <cell r="D1256">
            <v>58.34</v>
          </cell>
        </row>
        <row r="1257">
          <cell r="A1257">
            <v>3930</v>
          </cell>
          <cell r="B1257" t="str">
            <v>LUVA DE REDUCAO DE FERRO GALVANIZADO, COM ROSCA BSP, DE 3" X 2"</v>
          </cell>
          <cell r="C1257" t="str">
            <v xml:space="preserve">UN    </v>
          </cell>
          <cell r="D1257">
            <v>58.34</v>
          </cell>
        </row>
        <row r="1258">
          <cell r="A1258">
            <v>3931</v>
          </cell>
          <cell r="B1258" t="str">
            <v>LUVA DE REDUCAO DE FERRO GALVANIZADO, COM ROSCA BSP, DE 3" X 2 1/2"</v>
          </cell>
          <cell r="C1258" t="str">
            <v xml:space="preserve">UN    </v>
          </cell>
          <cell r="D1258">
            <v>58.34</v>
          </cell>
        </row>
        <row r="1259">
          <cell r="A1259">
            <v>3932</v>
          </cell>
          <cell r="B1259" t="str">
            <v>LUVA DE REDUCAO DE FERRO GALVANIZADO, COM ROSCA BSP, DE 4" X 2 1/2"</v>
          </cell>
          <cell r="C1259" t="str">
            <v xml:space="preserve">UN    </v>
          </cell>
          <cell r="D1259">
            <v>100.74</v>
          </cell>
        </row>
        <row r="1260">
          <cell r="A1260">
            <v>3933</v>
          </cell>
          <cell r="B1260" t="str">
            <v>LUVA DE REDUCAO DE FERRO GALVANIZADO, COM ROSCA BSP, DE 4" X 2"</v>
          </cell>
          <cell r="C1260" t="str">
            <v xml:space="preserve">UN    </v>
          </cell>
          <cell r="D1260">
            <v>100.74</v>
          </cell>
        </row>
        <row r="1261">
          <cell r="A1261">
            <v>3934</v>
          </cell>
          <cell r="B1261" t="str">
            <v>LUVA DE REDUCAO DE FERRO GALVANIZADO, COM ROSCA BSP, DE 4" X 3"</v>
          </cell>
          <cell r="C1261" t="str">
            <v xml:space="preserve">UN    </v>
          </cell>
          <cell r="D1261">
            <v>100.74</v>
          </cell>
        </row>
        <row r="1262">
          <cell r="A1262">
            <v>3935</v>
          </cell>
          <cell r="B1262" t="str">
            <v>LUVA DE REDUCAO DE FERRO GALVANIZADO, COM ROSCA BSP, DE 2" X 1 1/4"</v>
          </cell>
          <cell r="C1262" t="str">
            <v xml:space="preserve">UN    </v>
          </cell>
          <cell r="D1262">
            <v>21.83</v>
          </cell>
        </row>
        <row r="1263">
          <cell r="A1263">
            <v>3936</v>
          </cell>
          <cell r="B1263" t="str">
            <v>LUVA DE REDUCAO DE FERRO GALVANIZADO, COM ROSCA BSP, DE 1 1/2" X 1 1/4"</v>
          </cell>
          <cell r="C1263" t="str">
            <v xml:space="preserve">UN    </v>
          </cell>
          <cell r="D1263">
            <v>13.63</v>
          </cell>
        </row>
        <row r="1264">
          <cell r="A1264">
            <v>3937</v>
          </cell>
          <cell r="B1264" t="str">
            <v>LUVA DE REDUCAO DE FERRO GALVANIZADO, COM ROSCA BSP, DE 1 1/4" X 1/2"</v>
          </cell>
          <cell r="C1264" t="str">
            <v xml:space="preserve">UN    </v>
          </cell>
          <cell r="D1264">
            <v>11.25</v>
          </cell>
        </row>
        <row r="1265">
          <cell r="A1265">
            <v>3938</v>
          </cell>
          <cell r="B1265" t="str">
            <v>LUVA DE REDUCAO DE FERRO GALVANIZADO, COM ROSCA BSP, DE 1" X 1/2"</v>
          </cell>
          <cell r="C1265" t="str">
            <v xml:space="preserve">UN    </v>
          </cell>
          <cell r="D1265">
            <v>7.41</v>
          </cell>
        </row>
        <row r="1266">
          <cell r="A1266">
            <v>3939</v>
          </cell>
          <cell r="B1266" t="str">
            <v>LUVA DE FERRO GALVANIZADO, COM ROSCA BSP, DE 1 1/2"</v>
          </cell>
          <cell r="C1266" t="str">
            <v xml:space="preserve">UN    </v>
          </cell>
          <cell r="D1266">
            <v>12.83</v>
          </cell>
        </row>
        <row r="1267">
          <cell r="A1267">
            <v>3990</v>
          </cell>
          <cell r="B1267" t="str">
            <v>TABUA DE MADEIRA APARELHADA *2,5 X 25* CM, MACARANDUBA, ANGELIM OU EQUIVALENTE DA REGIAO</v>
          </cell>
          <cell r="C1267" t="str">
            <v xml:space="preserve">M     </v>
          </cell>
          <cell r="D1267">
            <v>12.46</v>
          </cell>
        </row>
        <row r="1268">
          <cell r="A1268">
            <v>3992</v>
          </cell>
          <cell r="B1268" t="str">
            <v>TABUA DE MADEIRA APARELHADA *2,5 X 30* CM, MACARANDUBA, ANGELIM OU EQUIVALENTE DA REGIAO</v>
          </cell>
          <cell r="C1268" t="str">
            <v xml:space="preserve">M     </v>
          </cell>
          <cell r="D1268">
            <v>15.29</v>
          </cell>
        </row>
        <row r="1269">
          <cell r="A1269">
            <v>3993</v>
          </cell>
          <cell r="B1269" t="str">
            <v>TABUA DE MADEIRA APARELHADA *2,5 X 15* CM, MACARANDUBA, ANGELIM OU EQUIVALENTE DA REGIAO</v>
          </cell>
          <cell r="C1269" t="str">
            <v xml:space="preserve">M2    </v>
          </cell>
          <cell r="D1269">
            <v>56.38</v>
          </cell>
        </row>
        <row r="1270">
          <cell r="A1270">
            <v>4006</v>
          </cell>
          <cell r="B1270" t="str">
            <v>MADEIRA SERRADA NAO APARELHADA DE PINUS, MISTA OU EQUIVALENTE DA REGIAO</v>
          </cell>
          <cell r="C1270" t="str">
            <v xml:space="preserve">M3    </v>
          </cell>
          <cell r="D1270">
            <v>1697.35</v>
          </cell>
        </row>
        <row r="1271">
          <cell r="A1271">
            <v>4011</v>
          </cell>
          <cell r="B1271" t="str">
            <v>GEOTEXTIL NAO TECIDO AGULHADO DE FILAMENTOS CONTINUOS 100% POLIESTER, RESITENCIA A TRACAO = 10 KN/M</v>
          </cell>
          <cell r="C1271" t="str">
            <v xml:space="preserve">M2    </v>
          </cell>
          <cell r="D1271">
            <v>4.82</v>
          </cell>
        </row>
        <row r="1272">
          <cell r="A1272">
            <v>4012</v>
          </cell>
          <cell r="B1272" t="str">
            <v>GEOTEXTIL NAO TECIDO AGULHADO DE FILAMENTOS CONTINUOS 100% POLIESTER, RESITENCIA A TRACAO = 21 KN/M</v>
          </cell>
          <cell r="C1272" t="str">
            <v xml:space="preserve">M2    </v>
          </cell>
          <cell r="D1272">
            <v>9.68</v>
          </cell>
        </row>
        <row r="1273">
          <cell r="A1273">
            <v>4013</v>
          </cell>
          <cell r="B1273" t="str">
            <v>GEOTEXTIL NAO TECIDO AGULHADO DE FILAMENTOS CONTINUOS 100% POLIESTER, RESITENCIA A TRACAO = 09 KN/M</v>
          </cell>
          <cell r="C1273" t="str">
            <v xml:space="preserve">M2    </v>
          </cell>
          <cell r="D1273">
            <v>4.32</v>
          </cell>
        </row>
        <row r="1274">
          <cell r="A1274">
            <v>4014</v>
          </cell>
          <cell r="B1274" t="str">
            <v>MANTA ASFALTICA ELASTOMERICA EM POLIESTER 3 MM, TIPO III, CLASSE B, ACABAMENTO PP (NBR 9952)</v>
          </cell>
          <cell r="C1274" t="str">
            <v xml:space="preserve">M2    </v>
          </cell>
          <cell r="D1274">
            <v>34.159999999999997</v>
          </cell>
        </row>
        <row r="1275">
          <cell r="A1275">
            <v>4015</v>
          </cell>
          <cell r="B1275" t="str">
            <v>MANTA ASFALTICA ELASTOMERICA EM POLIESTER 4 MM, TIPO III, CLASSE B, ACABAMENTO PP (NBR 9952)</v>
          </cell>
          <cell r="C1275" t="str">
            <v xml:space="preserve">M2    </v>
          </cell>
          <cell r="D1275">
            <v>41.95</v>
          </cell>
        </row>
        <row r="1276">
          <cell r="A1276">
            <v>4016</v>
          </cell>
          <cell r="B1276" t="str">
            <v>MANTA ASFALTICA ELASTOMERICA TIPO GLASS 3 MM, TIPO II, CLASSE C, ACABAMENTO PP (NBR 9952)</v>
          </cell>
          <cell r="C1276" t="str">
            <v xml:space="preserve">M2    </v>
          </cell>
          <cell r="D1276">
            <v>24.11</v>
          </cell>
        </row>
        <row r="1277">
          <cell r="A1277">
            <v>4017</v>
          </cell>
          <cell r="B1277" t="str">
            <v>MANTA ASFALTICA ELASTOMERICA EM POLIESTER 5 MM, TIPO III, CLASSE B, ACABAMENTO PP (NBR 9952)</v>
          </cell>
          <cell r="C1277" t="str">
            <v xml:space="preserve">M2    </v>
          </cell>
          <cell r="D1277">
            <v>61.04</v>
          </cell>
        </row>
        <row r="1278">
          <cell r="A1278">
            <v>4018</v>
          </cell>
          <cell r="B1278" t="str">
            <v>GEOTEXTIL NAO TECIDO AGULHADO DE FILAMENTOS CONTINUOS 100% POLIESTER, RESITENCIA A TRACAO = 31 KN/M</v>
          </cell>
          <cell r="C1278" t="str">
            <v xml:space="preserve">M2    </v>
          </cell>
          <cell r="D1278">
            <v>14.52</v>
          </cell>
        </row>
        <row r="1279">
          <cell r="A1279">
            <v>4019</v>
          </cell>
          <cell r="B1279" t="str">
            <v>GEOTEXTIL NAO TECIDO AGULHADO DE FILAMENTOS CONTINUOS 100% POLIESTER, RESITENCIA A TRACAO = 16 KN/M</v>
          </cell>
          <cell r="C1279" t="str">
            <v xml:space="preserve">M2    </v>
          </cell>
          <cell r="D1279">
            <v>7.22</v>
          </cell>
        </row>
        <row r="1280">
          <cell r="A1280">
            <v>4020</v>
          </cell>
          <cell r="B1280" t="str">
            <v>GEOTEXTIL NAO TECIDO AGULHADO DE FILAMENTOS CONTINUOS 100% POLIESTER, RESITENCIA A TRACAO = 26 KN/M</v>
          </cell>
          <cell r="C1280" t="str">
            <v xml:space="preserve">M2    </v>
          </cell>
          <cell r="D1280">
            <v>12.12</v>
          </cell>
        </row>
        <row r="1281">
          <cell r="A1281">
            <v>4021</v>
          </cell>
          <cell r="B1281" t="str">
            <v>GEOTEXTIL NAO TECIDO AGULHADO DE FILAMENTOS CONTINUOS 100% POLIESTER, RESITENCIA A TRACAO = 14 KN/M</v>
          </cell>
          <cell r="C1281" t="str">
            <v xml:space="preserve">M2    </v>
          </cell>
          <cell r="D1281">
            <v>6.01</v>
          </cell>
        </row>
        <row r="1282">
          <cell r="A1282">
            <v>4030</v>
          </cell>
          <cell r="B1282" t="str">
            <v>VEU POLIESTER</v>
          </cell>
          <cell r="C1282" t="str">
            <v xml:space="preserve">M2    </v>
          </cell>
          <cell r="D1282">
            <v>4.47</v>
          </cell>
        </row>
        <row r="1283">
          <cell r="A1283">
            <v>4031</v>
          </cell>
          <cell r="B1283" t="str">
            <v>VEU DE VIDRO/VEU DE SUPERFICIE 30 A 35 G/M2</v>
          </cell>
          <cell r="C1283" t="str">
            <v xml:space="preserve">M2    </v>
          </cell>
          <cell r="D1283">
            <v>21.04</v>
          </cell>
        </row>
        <row r="1284">
          <cell r="A1284">
            <v>4047</v>
          </cell>
          <cell r="B1284" t="str">
            <v>!EM PROCESSO DE DESATIVACAO! MASSA CORRIDA PVA PARA PAREDES INTERNAS</v>
          </cell>
          <cell r="C1284" t="str">
            <v xml:space="preserve">GL    </v>
          </cell>
          <cell r="D1284">
            <v>15</v>
          </cell>
        </row>
        <row r="1285">
          <cell r="A1285">
            <v>4049</v>
          </cell>
          <cell r="B1285" t="str">
            <v>MASSA EPOXI BICOMPONENTE (MASSA + CATALIZADOR)</v>
          </cell>
          <cell r="C1285" t="str">
            <v xml:space="preserve">L     </v>
          </cell>
          <cell r="D1285">
            <v>46.99</v>
          </cell>
        </row>
        <row r="1286">
          <cell r="A1286">
            <v>4051</v>
          </cell>
          <cell r="B1286" t="str">
            <v>!EM PROCESSO DE DESATIVACAO! MASSA CORRIDA PVA PARA PAREDES INTERNAS</v>
          </cell>
          <cell r="C1286" t="str">
            <v xml:space="preserve">18L   </v>
          </cell>
          <cell r="D1286">
            <v>75</v>
          </cell>
        </row>
        <row r="1287">
          <cell r="A1287">
            <v>4053</v>
          </cell>
          <cell r="B1287" t="str">
            <v>!EM PROCESSO DE DESATIVACAO!MASSA A OLEO PARA MADEIRA</v>
          </cell>
          <cell r="C1287" t="str">
            <v xml:space="preserve">GL    </v>
          </cell>
          <cell r="D1287">
            <v>57.14</v>
          </cell>
        </row>
        <row r="1288">
          <cell r="A1288">
            <v>4056</v>
          </cell>
          <cell r="B1288" t="str">
            <v>!EM PROCESSO DE DESATIVACAO!MASSA ACRILICA PARA PAREDES INTERIOR/EXTERIOR</v>
          </cell>
          <cell r="C1288" t="str">
            <v xml:space="preserve">GL    </v>
          </cell>
          <cell r="D1288">
            <v>30.05</v>
          </cell>
        </row>
        <row r="1289">
          <cell r="A1289">
            <v>4058</v>
          </cell>
          <cell r="B1289" t="str">
            <v>MECANICO DE EQUIPAMENTOS PESADOS</v>
          </cell>
          <cell r="C1289" t="str">
            <v xml:space="preserve">H     </v>
          </cell>
          <cell r="D1289">
            <v>14</v>
          </cell>
        </row>
        <row r="1290">
          <cell r="A1290">
            <v>4059</v>
          </cell>
          <cell r="B1290" t="str">
            <v>MEIO-FIO OU GUIA DE CONCRETO, PRE-MOLDADO, COMP 1 M, *30 X 15/ 12* CM (H X L1/L2)</v>
          </cell>
          <cell r="C1290" t="str">
            <v xml:space="preserve">M     </v>
          </cell>
          <cell r="D1290">
            <v>25</v>
          </cell>
        </row>
        <row r="1291">
          <cell r="A1291">
            <v>4061</v>
          </cell>
          <cell r="B1291" t="str">
            <v>MEIO-FIO OU GUIA DE CONCRETO, PRE-MOLDADO, COMP 80 CM, *45 X 18 /12* CM (H X L1/L2)</v>
          </cell>
          <cell r="C1291" t="str">
            <v xml:space="preserve">UN    </v>
          </cell>
          <cell r="D1291">
            <v>20</v>
          </cell>
        </row>
        <row r="1292">
          <cell r="A1292">
            <v>4062</v>
          </cell>
          <cell r="B1292" t="str">
            <v>MEIO-FIO OU GUIA DE CONCRETO, PRE-MOLDADO, COMP 1 M, *30 X 15* CM (H X L)</v>
          </cell>
          <cell r="C1292" t="str">
            <v xml:space="preserve">UN    </v>
          </cell>
          <cell r="D1292">
            <v>20.62</v>
          </cell>
        </row>
        <row r="1293">
          <cell r="A1293">
            <v>4069</v>
          </cell>
          <cell r="B1293" t="str">
            <v>MESTRE DE OBRAS</v>
          </cell>
          <cell r="C1293" t="str">
            <v xml:space="preserve">H     </v>
          </cell>
          <cell r="D1293">
            <v>26</v>
          </cell>
        </row>
        <row r="1294">
          <cell r="A1294">
            <v>4083</v>
          </cell>
          <cell r="B1294" t="str">
            <v>ENCARREGADO GERAL DE OBRAS</v>
          </cell>
          <cell r="C1294" t="str">
            <v xml:space="preserve">H     </v>
          </cell>
          <cell r="D1294">
            <v>17.13</v>
          </cell>
        </row>
        <row r="1295">
          <cell r="A1295">
            <v>4084</v>
          </cell>
          <cell r="B1295" t="str">
            <v>LOCACAO DE BOMBA SUBMERSIVEL PARA DRENAGEM E ESGOTAMENTO, MOTOR ELETRICO TRIFASICO, POTENCIA DE 1 CV, DIAMETRO DE RECALQUE DE 2". FAIXA DE OPERACAO: Q=25 M3/H (+ OU - 1 M3/H) E AMT=2 M; Q=12 M3/H (+ OU - 2 M3/H) E AMT = 12 M (+ OU - 2 M)</v>
          </cell>
          <cell r="C1295" t="str">
            <v xml:space="preserve">H     </v>
          </cell>
          <cell r="D1295">
            <v>2.0699999999999998</v>
          </cell>
        </row>
        <row r="1296">
          <cell r="A1296">
            <v>4085</v>
          </cell>
          <cell r="B1296" t="str">
            <v>LOCACAO DE BOMBA SUBMERSIVEL PARA DRENAGEM E ESGOTAMENTO, MOTOR ELETRICO TRIFASICO, POTENCIA DE 4 CV, DIAMETRO DE RECALQUE DE 3". FAIXA DE OPERACAO: Q=60 M3/H (+ OU - 1 M3/H) E AMT=2 M; Q=11 M3/H (+ OU - 1 M3/H) E AMT = 23 M (+ OU - 1 M)</v>
          </cell>
          <cell r="C1296" t="str">
            <v xml:space="preserve">H     </v>
          </cell>
          <cell r="D1296">
            <v>2.89</v>
          </cell>
        </row>
        <row r="1297">
          <cell r="A1297">
            <v>4090</v>
          </cell>
          <cell r="B1297" t="str">
            <v>MOTONIVELADORA POTENCIA BASICA LIQUIDA (PRIMEIRA MARCHA) 125 HP , PESO BRUTO 13843 KG, LARGURA DA LAMINA DE 3,7 M</v>
          </cell>
          <cell r="C1297" t="str">
            <v xml:space="preserve">UN    </v>
          </cell>
          <cell r="D1297">
            <v>586700</v>
          </cell>
        </row>
        <row r="1298">
          <cell r="A1298">
            <v>4093</v>
          </cell>
          <cell r="B1298" t="str">
            <v>MOTORISTA DE CAMINHAO</v>
          </cell>
          <cell r="C1298" t="str">
            <v xml:space="preserve">H     </v>
          </cell>
          <cell r="D1298">
            <v>10.16</v>
          </cell>
        </row>
        <row r="1299">
          <cell r="A1299">
            <v>4094</v>
          </cell>
          <cell r="B1299" t="str">
            <v>MOTORISTA DE CAMINHAO-CARRETA</v>
          </cell>
          <cell r="C1299" t="str">
            <v xml:space="preserve">H     </v>
          </cell>
          <cell r="D1299">
            <v>13.58</v>
          </cell>
        </row>
        <row r="1300">
          <cell r="A1300">
            <v>4095</v>
          </cell>
          <cell r="B1300" t="str">
            <v>MOTORISTA DE CARRO DE PASSEIO</v>
          </cell>
          <cell r="C1300" t="str">
            <v xml:space="preserve">H     </v>
          </cell>
          <cell r="D1300">
            <v>9.42</v>
          </cell>
        </row>
        <row r="1301">
          <cell r="A1301">
            <v>4096</v>
          </cell>
          <cell r="B1301" t="str">
            <v>MOTORISTA OPERADOR DE CAMINHAO COM MUNCK</v>
          </cell>
          <cell r="C1301" t="str">
            <v xml:space="preserve">H     </v>
          </cell>
          <cell r="D1301">
            <v>11.9</v>
          </cell>
        </row>
        <row r="1302">
          <cell r="A1302">
            <v>4097</v>
          </cell>
          <cell r="B1302" t="str">
            <v>MOTORISTA DE ONIBUS / MICRO-ONIBUS</v>
          </cell>
          <cell r="C1302" t="str">
            <v xml:space="preserve">H     </v>
          </cell>
          <cell r="D1302">
            <v>11.09</v>
          </cell>
        </row>
        <row r="1303">
          <cell r="A1303">
            <v>4102</v>
          </cell>
          <cell r="B1303" t="str">
            <v>MOURAO DE CONCRETO RETO, 10 X 10 CM, H= 3,00 M</v>
          </cell>
          <cell r="C1303" t="str">
            <v xml:space="preserve">UN    </v>
          </cell>
          <cell r="D1303">
            <v>44.03</v>
          </cell>
        </row>
        <row r="1304">
          <cell r="A1304">
            <v>4107</v>
          </cell>
          <cell r="B1304" t="str">
            <v>MOURAO DE CONCRETO RETO, *10 X 10* CM, H= 2,30 M</v>
          </cell>
          <cell r="C1304" t="str">
            <v xml:space="preserve">UN    </v>
          </cell>
          <cell r="D1304">
            <v>36.81</v>
          </cell>
        </row>
        <row r="1305">
          <cell r="A1305">
            <v>4108</v>
          </cell>
          <cell r="B1305" t="str">
            <v>MOURAO DE CONCRETO RETO, 10 X 10 CM, H= 2,00 M</v>
          </cell>
          <cell r="C1305" t="str">
            <v xml:space="preserve">UN    </v>
          </cell>
          <cell r="D1305">
            <v>29.59</v>
          </cell>
        </row>
        <row r="1306">
          <cell r="A1306">
            <v>4111</v>
          </cell>
          <cell r="B1306" t="str">
            <v>ESCORA PRE-MOLDADA EM CONCRETO, *10 X 10* CM, H = 2,30M</v>
          </cell>
          <cell r="C1306" t="str">
            <v xml:space="preserve">UN    </v>
          </cell>
          <cell r="D1306">
            <v>34.65</v>
          </cell>
        </row>
        <row r="1307">
          <cell r="A1307">
            <v>4114</v>
          </cell>
          <cell r="B1307" t="str">
            <v>MOURAO CONCRETO CURVO, SECAO "T", H = 2,80 M + CURVA COM 0,45 M, COM FUROS PARA FIOS</v>
          </cell>
          <cell r="C1307" t="str">
            <v xml:space="preserve">UN    </v>
          </cell>
          <cell r="D1307">
            <v>43.72</v>
          </cell>
        </row>
        <row r="1308">
          <cell r="A1308">
            <v>4115</v>
          </cell>
          <cell r="B1308" t="str">
            <v>MADEIRA ROLICA TRATADA, EUCALIPTO OU EQUIVALENTE DA REGIAO, H = 3 M, D = 12 A 15 CM</v>
          </cell>
          <cell r="C1308" t="str">
            <v xml:space="preserve">M     </v>
          </cell>
          <cell r="D1308">
            <v>12.19</v>
          </cell>
        </row>
        <row r="1309">
          <cell r="A1309">
            <v>4119</v>
          </cell>
          <cell r="B1309" t="str">
            <v>MADEIRA ROLICA TRATADA, EUCALIPTO OU EQUIVALENTE DA REGIAO, H = 6 M, D = 16 A 19 CM</v>
          </cell>
          <cell r="C1309" t="str">
            <v xml:space="preserve">M     </v>
          </cell>
          <cell r="D1309">
            <v>24.52</v>
          </cell>
        </row>
        <row r="1310">
          <cell r="A1310">
            <v>4126</v>
          </cell>
          <cell r="B1310" t="str">
            <v>!EM PROCESSO DE DESATIVACAO! TERMINAL DE PORCELANA (MUFLA) UNIPOLAR, USO EXTERNO, TENSAO 3,6/6 KV, PARA CABO DE 10/16 MM2, COM ISOLAMENTO EPR</v>
          </cell>
          <cell r="C1310" t="str">
            <v xml:space="preserve">UN    </v>
          </cell>
          <cell r="D1310">
            <v>188.26</v>
          </cell>
        </row>
        <row r="1311">
          <cell r="A1311">
            <v>4127</v>
          </cell>
          <cell r="B1311" t="str">
            <v>MUFLA TERMINAL PRIMARIA UNIPOLAR USO EXTERNO PARA CABO 25/70MM2 ISOL, 3,6/6KV EM EPR - BORRACHA DE SILICONE</v>
          </cell>
          <cell r="C1311" t="str">
            <v xml:space="preserve">UN    </v>
          </cell>
          <cell r="D1311">
            <v>189.02</v>
          </cell>
        </row>
        <row r="1312">
          <cell r="A1312">
            <v>4154</v>
          </cell>
          <cell r="B1312" t="str">
            <v>MUFLA TERMINAL PRIMARIA UNIPOLAR USO INTERNO PARA CABO 25/70MM2 ISOL 6/10KV EM EPR- BORRACHA DE SILICONE</v>
          </cell>
          <cell r="C1312" t="str">
            <v xml:space="preserve">UN    </v>
          </cell>
          <cell r="D1312">
            <v>230.94</v>
          </cell>
        </row>
        <row r="1313">
          <cell r="A1313">
            <v>4161</v>
          </cell>
          <cell r="B1313" t="str">
            <v>MUFLA TERMINAL PRIMARIA UNIPOLAR USO INTERNO PARA CABO 35/70MM2 ISOLACAO 8,7/15KV EM EPR - BORRACHA DE SILICONE</v>
          </cell>
          <cell r="C1313" t="str">
            <v xml:space="preserve">UN    </v>
          </cell>
          <cell r="D1313">
            <v>234.75</v>
          </cell>
        </row>
        <row r="1314">
          <cell r="A1314">
            <v>4168</v>
          </cell>
          <cell r="B1314" t="str">
            <v>MUFLA TERMINAL PRIMARIA UNIPOLAR USO INTERNO PARA CABO 35/120MM2 ISOLACAO 15/25KV EM EPR - BORRACHA DE SILICONE</v>
          </cell>
          <cell r="C1314" t="str">
            <v xml:space="preserve">UN    </v>
          </cell>
          <cell r="D1314">
            <v>243.9</v>
          </cell>
        </row>
        <row r="1315">
          <cell r="A1315">
            <v>4177</v>
          </cell>
          <cell r="B1315" t="str">
            <v>NIPLE DE FERRO GALVANIZADO, COM ROSCA BSP, DE 1/2"</v>
          </cell>
          <cell r="C1315" t="str">
            <v xml:space="preserve">UN    </v>
          </cell>
          <cell r="D1315">
            <v>3.16</v>
          </cell>
        </row>
        <row r="1316">
          <cell r="A1316">
            <v>4178</v>
          </cell>
          <cell r="B1316" t="str">
            <v>NIPLE DE FERRO GALVANIZADO, COM ROSCA BSP, DE 3/4"</v>
          </cell>
          <cell r="C1316" t="str">
            <v xml:space="preserve">UN    </v>
          </cell>
          <cell r="D1316">
            <v>4.38</v>
          </cell>
        </row>
        <row r="1317">
          <cell r="A1317">
            <v>4179</v>
          </cell>
          <cell r="B1317" t="str">
            <v>NIPLE DE FERRO GALVANIZADO, COM ROSCA BSP, DE 1"</v>
          </cell>
          <cell r="C1317" t="str">
            <v xml:space="preserve">UN    </v>
          </cell>
          <cell r="D1317">
            <v>6.46</v>
          </cell>
        </row>
        <row r="1318">
          <cell r="A1318">
            <v>4180</v>
          </cell>
          <cell r="B1318" t="str">
            <v>NIPLE DE FERRO GALVANIZADO, COM ROSCA BSP, DE 1 1/4"</v>
          </cell>
          <cell r="C1318" t="str">
            <v xml:space="preserve">UN    </v>
          </cell>
          <cell r="D1318">
            <v>9.52</v>
          </cell>
        </row>
        <row r="1319">
          <cell r="A1319">
            <v>4181</v>
          </cell>
          <cell r="B1319" t="str">
            <v>NIPLE DE FERRO GALVANIZADO, COM ROSCA BSP, DE 2"</v>
          </cell>
          <cell r="C1319" t="str">
            <v xml:space="preserve">UN    </v>
          </cell>
          <cell r="D1319">
            <v>19.670000000000002</v>
          </cell>
        </row>
        <row r="1320">
          <cell r="A1320">
            <v>4182</v>
          </cell>
          <cell r="B1320" t="str">
            <v>NIPLE DE FERRO GALVANIZADO, COM ROSCA BSP, DE 3"</v>
          </cell>
          <cell r="C1320" t="str">
            <v xml:space="preserve">UN    </v>
          </cell>
          <cell r="D1320">
            <v>48.98</v>
          </cell>
        </row>
        <row r="1321">
          <cell r="A1321">
            <v>4183</v>
          </cell>
          <cell r="B1321" t="str">
            <v>NIPLE DE FERRO GALVANIZADO, COM ROSCA BSP, DE 4"</v>
          </cell>
          <cell r="C1321" t="str">
            <v xml:space="preserve">UN    </v>
          </cell>
          <cell r="D1321">
            <v>78.86</v>
          </cell>
        </row>
        <row r="1322">
          <cell r="A1322">
            <v>4184</v>
          </cell>
          <cell r="B1322" t="str">
            <v>NIPLE DE FERRO GALVANIZADO, COM ROSCA BSP, DE 5"</v>
          </cell>
          <cell r="C1322" t="str">
            <v xml:space="preserve">UN    </v>
          </cell>
          <cell r="D1322">
            <v>174.07</v>
          </cell>
        </row>
        <row r="1323">
          <cell r="A1323">
            <v>4185</v>
          </cell>
          <cell r="B1323" t="str">
            <v>NIPLE DE FERRO GALVANIZADO, COM ROSCA BSP, DE 6"</v>
          </cell>
          <cell r="C1323" t="str">
            <v xml:space="preserve">UN    </v>
          </cell>
          <cell r="D1323">
            <v>289.23</v>
          </cell>
        </row>
        <row r="1324">
          <cell r="A1324">
            <v>4186</v>
          </cell>
          <cell r="B1324" t="str">
            <v>NIPLE DE REDUCAO DE FERRO GALVANIZADO, COM ROSCA BSP, DE 1/2" X 1/4"</v>
          </cell>
          <cell r="C1324" t="str">
            <v xml:space="preserve">UN    </v>
          </cell>
          <cell r="D1324">
            <v>3.86</v>
          </cell>
        </row>
        <row r="1325">
          <cell r="A1325">
            <v>4187</v>
          </cell>
          <cell r="B1325" t="str">
            <v>NIPLE DE REDUCAO DE FERRO GALVANIZADO, COM ROSCA BSP, DE 3/4" X 1/2"</v>
          </cell>
          <cell r="C1325" t="str">
            <v xml:space="preserve">UN    </v>
          </cell>
          <cell r="D1325">
            <v>5.0199999999999996</v>
          </cell>
        </row>
        <row r="1326">
          <cell r="A1326">
            <v>4188</v>
          </cell>
          <cell r="B1326" t="str">
            <v>NIPLE DE REDUCAO DE FERRO GALVANIZADO, COM ROSCA BSP, DE 1" X 1/2"</v>
          </cell>
          <cell r="C1326" t="str">
            <v xml:space="preserve">UN    </v>
          </cell>
          <cell r="D1326">
            <v>7.87</v>
          </cell>
        </row>
        <row r="1327">
          <cell r="A1327">
            <v>4189</v>
          </cell>
          <cell r="B1327" t="str">
            <v>NIPLE DE REDUCAO DE FERRO GALVANIZADO, COM ROSCA BSP, DE 1" X 3/4"</v>
          </cell>
          <cell r="C1327" t="str">
            <v xml:space="preserve">UN    </v>
          </cell>
          <cell r="D1327">
            <v>7.87</v>
          </cell>
        </row>
        <row r="1328">
          <cell r="A1328">
            <v>4190</v>
          </cell>
          <cell r="B1328" t="str">
            <v>NIPLE DE REDUCAO DE FERRO GALVANIZADO, COM ROSCA BSP, DE 1 1/4" X 3/4"</v>
          </cell>
          <cell r="C1328" t="str">
            <v xml:space="preserve">UN    </v>
          </cell>
          <cell r="D1328">
            <v>13.05</v>
          </cell>
        </row>
        <row r="1329">
          <cell r="A1329">
            <v>4191</v>
          </cell>
          <cell r="B1329" t="str">
            <v>NIPLE DE REDUCAO DE FERRO GALVANIZADO, COM ROSCA BSP, DE 1 1/2" X 3/4"</v>
          </cell>
          <cell r="C1329" t="str">
            <v xml:space="preserve">UN    </v>
          </cell>
          <cell r="D1329">
            <v>16.7</v>
          </cell>
        </row>
        <row r="1330">
          <cell r="A1330">
            <v>4192</v>
          </cell>
          <cell r="B1330" t="str">
            <v>NIPLE DE REDUCAO DE FERRO GALVANIZADO, COM ROSCA BSP, DE 1 1/2" X 1"</v>
          </cell>
          <cell r="C1330" t="str">
            <v xml:space="preserve">UN    </v>
          </cell>
          <cell r="D1330">
            <v>16.7</v>
          </cell>
        </row>
        <row r="1331">
          <cell r="A1331">
            <v>4193</v>
          </cell>
          <cell r="B1331" t="str">
            <v>NIPLE DE REDUCAO DE FERRO GALVANIZADO, COM ROSCA BSP, DE 2" X 1 1/4"</v>
          </cell>
          <cell r="C1331" t="str">
            <v xml:space="preserve">UN    </v>
          </cell>
          <cell r="D1331">
            <v>25.2</v>
          </cell>
        </row>
        <row r="1332">
          <cell r="A1332">
            <v>4194</v>
          </cell>
          <cell r="B1332" t="str">
            <v>NIPLE DE REDUCAO DE FERRO GALVANIZADO, COM ROSCA BSP, DE 2" X 1 1/2"</v>
          </cell>
          <cell r="C1332" t="str">
            <v xml:space="preserve">UN    </v>
          </cell>
          <cell r="D1332">
            <v>25.2</v>
          </cell>
        </row>
        <row r="1333">
          <cell r="A1333">
            <v>4197</v>
          </cell>
          <cell r="B1333" t="str">
            <v>NIPLE DE REDUCAO DE FERRO GALVANIZADO, COM ROSCA BSP, DE 2 1/2" X 2"</v>
          </cell>
          <cell r="C1333" t="str">
            <v xml:space="preserve">UN    </v>
          </cell>
          <cell r="D1333">
            <v>41.7</v>
          </cell>
        </row>
        <row r="1334">
          <cell r="A1334">
            <v>4202</v>
          </cell>
          <cell r="B1334" t="str">
            <v>NIPLE DE REDUCAO DE FERRO GALVANIZADO, COM ROSCA BSP, DE 3" X 2 1/2"</v>
          </cell>
          <cell r="C1334" t="str">
            <v xml:space="preserve">UN    </v>
          </cell>
          <cell r="D1334">
            <v>76.17</v>
          </cell>
        </row>
        <row r="1335">
          <cell r="A1335">
            <v>4203</v>
          </cell>
          <cell r="B1335" t="str">
            <v>NIPLE DE REDUCAO DE FERRO GALVANIZADO, COM ROSCA BSP, DE 3" X 2"</v>
          </cell>
          <cell r="C1335" t="str">
            <v xml:space="preserve">UN    </v>
          </cell>
          <cell r="D1335">
            <v>67.27</v>
          </cell>
        </row>
        <row r="1336">
          <cell r="A1336">
            <v>4204</v>
          </cell>
          <cell r="B1336" t="str">
            <v>NIPLE DE REDUCAO DE FERRO GALVANIZADO, COM ROSCA BSP, DE 2" X 1"</v>
          </cell>
          <cell r="C1336" t="str">
            <v xml:space="preserve">UN    </v>
          </cell>
          <cell r="D1336">
            <v>25.2</v>
          </cell>
        </row>
        <row r="1337">
          <cell r="A1337">
            <v>4205</v>
          </cell>
          <cell r="B1337" t="str">
            <v>NIPLE DE REDUCAO DE FERRO GALVANIZADO, COM ROSCA BSP, DE 1 1/2" X 1 1/4"</v>
          </cell>
          <cell r="C1337" t="str">
            <v xml:space="preserve">UN    </v>
          </cell>
          <cell r="D1337">
            <v>16.7</v>
          </cell>
        </row>
        <row r="1338">
          <cell r="A1338">
            <v>4206</v>
          </cell>
          <cell r="B1338" t="str">
            <v>NIPLE DE REDUCAO DE FERRO GALVANIZADO, COM ROSCA BSP, DE 1 1/4" X 1"</v>
          </cell>
          <cell r="C1338" t="str">
            <v xml:space="preserve">UN    </v>
          </cell>
          <cell r="D1338">
            <v>13.05</v>
          </cell>
        </row>
        <row r="1339">
          <cell r="A1339">
            <v>4207</v>
          </cell>
          <cell r="B1339" t="str">
            <v>NIPLE DE REDUCAO DE FERRO GALVANIZADO, COM ROSCA BSP, DE 1 1/4" X 1/2"</v>
          </cell>
          <cell r="C1339" t="str">
            <v xml:space="preserve">UN    </v>
          </cell>
          <cell r="D1339">
            <v>13.44</v>
          </cell>
        </row>
        <row r="1340">
          <cell r="A1340">
            <v>4208</v>
          </cell>
          <cell r="B1340" t="str">
            <v>NIPLE DE FERRO GALVANIZADO, COM ROSCA BSP, DE 2 1/2"</v>
          </cell>
          <cell r="C1340" t="str">
            <v xml:space="preserve">UN    </v>
          </cell>
          <cell r="D1340">
            <v>30.11</v>
          </cell>
        </row>
        <row r="1341">
          <cell r="A1341">
            <v>4209</v>
          </cell>
          <cell r="B1341" t="str">
            <v>NIPLE DE FERRO GALVANIZADO, COM ROSCA BSP, DE 1 1/2"</v>
          </cell>
          <cell r="C1341" t="str">
            <v xml:space="preserve">UN    </v>
          </cell>
          <cell r="D1341">
            <v>12.65</v>
          </cell>
        </row>
        <row r="1342">
          <cell r="A1342">
            <v>4210</v>
          </cell>
          <cell r="B1342" t="str">
            <v>NIPEL PVC, ROSCAVEL, 1/2",  AGUA FRIA PREDIAL</v>
          </cell>
          <cell r="C1342" t="str">
            <v xml:space="preserve">UN    </v>
          </cell>
          <cell r="D1342">
            <v>0.77</v>
          </cell>
        </row>
        <row r="1343">
          <cell r="A1343">
            <v>4211</v>
          </cell>
          <cell r="B1343" t="str">
            <v>NIPEL PVC, ROSCAVEL, 3/4",  AGUA FRIA PREDIAL</v>
          </cell>
          <cell r="C1343" t="str">
            <v xml:space="preserve">UN    </v>
          </cell>
          <cell r="D1343">
            <v>1.1000000000000001</v>
          </cell>
        </row>
        <row r="1344">
          <cell r="A1344">
            <v>4212</v>
          </cell>
          <cell r="B1344" t="str">
            <v>NIPEL PVC, ROSCAVEL, 1",  AGUA FRIA PREDIAL</v>
          </cell>
          <cell r="C1344" t="str">
            <v xml:space="preserve">UN    </v>
          </cell>
          <cell r="D1344">
            <v>2.21</v>
          </cell>
        </row>
        <row r="1345">
          <cell r="A1345">
            <v>4213</v>
          </cell>
          <cell r="B1345" t="str">
            <v>NIPEL PVC, ROSCAVEL, 2",  AGUA FRIA PREDIAL</v>
          </cell>
          <cell r="C1345" t="str">
            <v xml:space="preserve">UN    </v>
          </cell>
          <cell r="D1345">
            <v>9.89</v>
          </cell>
        </row>
        <row r="1346">
          <cell r="A1346">
            <v>4214</v>
          </cell>
          <cell r="B1346" t="str">
            <v>NIPEL PVC, ROSCAVEL, 1 1/2",  AGUA FRIA PREDIAL</v>
          </cell>
          <cell r="C1346" t="str">
            <v xml:space="preserve">UN    </v>
          </cell>
          <cell r="D1346">
            <v>6.96</v>
          </cell>
        </row>
        <row r="1347">
          <cell r="A1347">
            <v>4215</v>
          </cell>
          <cell r="B1347" t="str">
            <v>NIPEL PVC, ROSCAVEL, 1 1/4",  AGUA FRIA PREDIAL</v>
          </cell>
          <cell r="C1347" t="str">
            <v xml:space="preserve">UN    </v>
          </cell>
          <cell r="D1347">
            <v>4.58</v>
          </cell>
        </row>
        <row r="1348">
          <cell r="A1348">
            <v>4221</v>
          </cell>
          <cell r="B1348" t="str">
            <v>OLEO DIESEL COMBUSTIVEL COMUM</v>
          </cell>
          <cell r="C1348" t="str">
            <v xml:space="preserve">L     </v>
          </cell>
          <cell r="D1348">
            <v>3.62</v>
          </cell>
        </row>
        <row r="1349">
          <cell r="A1349">
            <v>4222</v>
          </cell>
          <cell r="B1349" t="str">
            <v>GASOLINA COMUM</v>
          </cell>
          <cell r="C1349" t="str">
            <v xml:space="preserve">L     </v>
          </cell>
          <cell r="D1349">
            <v>4.28</v>
          </cell>
        </row>
        <row r="1350">
          <cell r="A1350">
            <v>4223</v>
          </cell>
          <cell r="B1350" t="str">
            <v>ETANOL</v>
          </cell>
          <cell r="C1350" t="str">
            <v xml:space="preserve">L     </v>
          </cell>
          <cell r="D1350">
            <v>2.58</v>
          </cell>
        </row>
        <row r="1351">
          <cell r="A1351">
            <v>4224</v>
          </cell>
          <cell r="B1351" t="str">
            <v>QUEROSENE</v>
          </cell>
          <cell r="C1351" t="str">
            <v xml:space="preserve">L     </v>
          </cell>
          <cell r="D1351">
            <v>13.06</v>
          </cell>
        </row>
        <row r="1352">
          <cell r="A1352">
            <v>4226</v>
          </cell>
          <cell r="B1352" t="str">
            <v>GAS DE COZINHA - GLP</v>
          </cell>
          <cell r="C1352" t="str">
            <v xml:space="preserve">KG    </v>
          </cell>
          <cell r="D1352">
            <v>7.34</v>
          </cell>
        </row>
        <row r="1353">
          <cell r="A1353">
            <v>4227</v>
          </cell>
          <cell r="B1353" t="str">
            <v>OLEO LUBRIFICANTE PARA MOTORES DE EQUIPAMENTOS PESADOS (CAMINHOES, TRATORES, RETROS E ETC)</v>
          </cell>
          <cell r="C1353" t="str">
            <v xml:space="preserve">L     </v>
          </cell>
          <cell r="D1353">
            <v>12.93</v>
          </cell>
        </row>
        <row r="1354">
          <cell r="A1354">
            <v>4229</v>
          </cell>
          <cell r="B1354" t="str">
            <v>GRAXA LUBRIFICANTE</v>
          </cell>
          <cell r="C1354" t="str">
            <v xml:space="preserve">KG    </v>
          </cell>
          <cell r="D1354">
            <v>18.98</v>
          </cell>
        </row>
        <row r="1355">
          <cell r="A1355">
            <v>4230</v>
          </cell>
          <cell r="B1355" t="str">
            <v>OPERADOR DE MAQUINAS E TRATORES DIVERSOS (TERRAPLANAGEM)</v>
          </cell>
          <cell r="C1355" t="str">
            <v xml:space="preserve">H     </v>
          </cell>
          <cell r="D1355">
            <v>9.42</v>
          </cell>
        </row>
        <row r="1356">
          <cell r="A1356">
            <v>4233</v>
          </cell>
          <cell r="B1356" t="str">
            <v>OPERADOR DE USINA DE ASFALTO, DE SOLOS OU DE CONCRETO</v>
          </cell>
          <cell r="C1356" t="str">
            <v xml:space="preserve">H     </v>
          </cell>
          <cell r="D1356">
            <v>10.17</v>
          </cell>
        </row>
        <row r="1357">
          <cell r="A1357">
            <v>4234</v>
          </cell>
          <cell r="B1357" t="str">
            <v>OPERADOR DE ESCAVADEIRA</v>
          </cell>
          <cell r="C1357" t="str">
            <v xml:space="preserve">H     </v>
          </cell>
          <cell r="D1357">
            <v>12.36</v>
          </cell>
        </row>
        <row r="1358">
          <cell r="A1358">
            <v>4235</v>
          </cell>
          <cell r="B1358" t="str">
            <v>CAVOUQUEIRO OU OPERADOR DE PERFURATRIZ / ROMPEDOR</v>
          </cell>
          <cell r="C1358" t="str">
            <v xml:space="preserve">H     </v>
          </cell>
          <cell r="D1358">
            <v>7.6</v>
          </cell>
        </row>
        <row r="1359">
          <cell r="A1359">
            <v>4237</v>
          </cell>
          <cell r="B1359" t="str">
            <v>OPERADOR DE TRATOR - EXCLUSIVE AGROPECUARIA</v>
          </cell>
          <cell r="C1359" t="str">
            <v xml:space="preserve">H     </v>
          </cell>
          <cell r="D1359">
            <v>9.49</v>
          </cell>
        </row>
        <row r="1360">
          <cell r="A1360">
            <v>4238</v>
          </cell>
          <cell r="B1360" t="str">
            <v>OPERADOR DE ROLO COMPACTADOR</v>
          </cell>
          <cell r="C1360" t="str">
            <v xml:space="preserve">H     </v>
          </cell>
          <cell r="D1360">
            <v>9.42</v>
          </cell>
        </row>
        <row r="1361">
          <cell r="A1361">
            <v>4239</v>
          </cell>
          <cell r="B1361" t="str">
            <v>OPERADOR DE MOTONIVELADORA</v>
          </cell>
          <cell r="C1361" t="str">
            <v xml:space="preserve">H     </v>
          </cell>
          <cell r="D1361">
            <v>14.08</v>
          </cell>
        </row>
        <row r="1362">
          <cell r="A1362">
            <v>4240</v>
          </cell>
          <cell r="B1362" t="str">
            <v>OPERADOR DE MOTO SCRAPER</v>
          </cell>
          <cell r="C1362" t="str">
            <v xml:space="preserve">H     </v>
          </cell>
          <cell r="D1362">
            <v>11.46</v>
          </cell>
        </row>
        <row r="1363">
          <cell r="A1363">
            <v>4243</v>
          </cell>
          <cell r="B1363" t="str">
            <v>OPERADOR DE BETONEIRA (CAMINHAO)</v>
          </cell>
          <cell r="C1363" t="str">
            <v xml:space="preserve">H     </v>
          </cell>
          <cell r="D1363">
            <v>9.16</v>
          </cell>
        </row>
        <row r="1364">
          <cell r="A1364">
            <v>4244</v>
          </cell>
          <cell r="B1364" t="str">
            <v>MACARIQUEIRO</v>
          </cell>
          <cell r="C1364" t="str">
            <v xml:space="preserve">H     </v>
          </cell>
          <cell r="D1364">
            <v>12.51</v>
          </cell>
        </row>
        <row r="1365">
          <cell r="A1365">
            <v>4248</v>
          </cell>
          <cell r="B1365" t="str">
            <v>OPERADOR DE PA CARREGADEIRA</v>
          </cell>
          <cell r="C1365" t="str">
            <v xml:space="preserve">H     </v>
          </cell>
          <cell r="D1365">
            <v>10.27</v>
          </cell>
        </row>
        <row r="1366">
          <cell r="A1366">
            <v>4250</v>
          </cell>
          <cell r="B1366" t="str">
            <v>OPERADOR DE COMPRESSOR DE AR OU COMPRESSORISTA</v>
          </cell>
          <cell r="C1366" t="str">
            <v xml:space="preserve">H     </v>
          </cell>
          <cell r="D1366">
            <v>9.64</v>
          </cell>
        </row>
        <row r="1367">
          <cell r="A1367">
            <v>4251</v>
          </cell>
          <cell r="B1367" t="str">
            <v>OPERADOR DE JATO ABRASIVO OU JATISTA</v>
          </cell>
          <cell r="C1367" t="str">
            <v xml:space="preserve">H     </v>
          </cell>
          <cell r="D1367">
            <v>11.06</v>
          </cell>
        </row>
        <row r="1368">
          <cell r="A1368">
            <v>4252</v>
          </cell>
          <cell r="B1368" t="str">
            <v>OPERADOR DE BATE-ESTACAS</v>
          </cell>
          <cell r="C1368" t="str">
            <v xml:space="preserve">H     </v>
          </cell>
          <cell r="D1368">
            <v>10.69</v>
          </cell>
        </row>
        <row r="1369">
          <cell r="A1369">
            <v>4253</v>
          </cell>
          <cell r="B1369" t="str">
            <v>OPERADOR DE GUINCHO OU GUINCHEIRO</v>
          </cell>
          <cell r="C1369" t="str">
            <v xml:space="preserve">H     </v>
          </cell>
          <cell r="D1369">
            <v>8.89</v>
          </cell>
        </row>
        <row r="1370">
          <cell r="A1370">
            <v>4254</v>
          </cell>
          <cell r="B1370" t="str">
            <v>OPERADOR DE GUINDASTE</v>
          </cell>
          <cell r="C1370" t="str">
            <v xml:space="preserve">H     </v>
          </cell>
          <cell r="D1370">
            <v>8.94</v>
          </cell>
        </row>
        <row r="1371">
          <cell r="A1371">
            <v>4257</v>
          </cell>
          <cell r="B1371" t="str">
            <v>OPERADOR DE MARTELETE OU MARTELETEIRO</v>
          </cell>
          <cell r="C1371" t="str">
            <v xml:space="preserve">H     </v>
          </cell>
          <cell r="D1371">
            <v>7.41</v>
          </cell>
        </row>
        <row r="1372">
          <cell r="A1372">
            <v>4262</v>
          </cell>
          <cell r="B1372" t="str">
            <v>PA CARREGADEIRA SOBRE RODAS, POTENCIA LIQUIDA 128 HP, CAPACIDADE DA CACAMBA DE 1,7 A 2,8 M3, PESO OPERACIONAL MAXIMO DE 11632 KG</v>
          </cell>
          <cell r="C1372" t="str">
            <v xml:space="preserve">UN    </v>
          </cell>
          <cell r="D1372">
            <v>366628</v>
          </cell>
        </row>
        <row r="1373">
          <cell r="A1373">
            <v>4263</v>
          </cell>
          <cell r="B1373" t="str">
            <v>PA CARREGADEIRA SOBRE RODAS, POTENCIA LIQUIDA 197 HP, CAPACIDADE DA CACAMBA DE 2,5 A 3,5 M3, PESO OPERACIONAL MAXIMO DE 18338 KG</v>
          </cell>
          <cell r="C1373" t="str">
            <v xml:space="preserve">UN    </v>
          </cell>
          <cell r="D1373">
            <v>508390.8</v>
          </cell>
        </row>
        <row r="1374">
          <cell r="A1374">
            <v>4272</v>
          </cell>
          <cell r="B1374" t="str">
            <v>PARA-RAIOS DE BAIXA TENSAO, TENSAO DE OPERACAO *280* V , CORRENTE MAXIMA *20* KA</v>
          </cell>
          <cell r="C1374" t="str">
            <v xml:space="preserve">UN    </v>
          </cell>
          <cell r="D1374">
            <v>87.3</v>
          </cell>
        </row>
        <row r="1375">
          <cell r="A1375">
            <v>4273</v>
          </cell>
          <cell r="B1375" t="str">
            <v>PARA-RAIOS DE DISTRIBUICAO, TENSAO NOMINAL 30 KV, CORRENTE NOMINAL DE DESCARGA 10 KA</v>
          </cell>
          <cell r="C1375" t="str">
            <v xml:space="preserve">UN    </v>
          </cell>
          <cell r="D1375">
            <v>428.06</v>
          </cell>
        </row>
        <row r="1376">
          <cell r="A1376">
            <v>4274</v>
          </cell>
          <cell r="B1376" t="str">
            <v>PARA-RAIOS TIPO FRANKLIN 350 MM, EM LATAO CROMADO, DUAS DESCIDAS, PARA PROTECAO DE EDIFICACOES CONTRA DESCARGAS ATMOSFERICAS</v>
          </cell>
          <cell r="C1376" t="str">
            <v xml:space="preserve">UN    </v>
          </cell>
          <cell r="D1376">
            <v>99.26</v>
          </cell>
        </row>
        <row r="1377">
          <cell r="A1377">
            <v>4276</v>
          </cell>
          <cell r="B1377" t="str">
            <v>PARA-RAIOS DE DISTRIBUICAO, TENSAO NOMINAL 15 KV, CORRENTE NOMINAL DE DESCARGA 5 KA</v>
          </cell>
          <cell r="C1377" t="str">
            <v xml:space="preserve">UN    </v>
          </cell>
          <cell r="D1377">
            <v>257.68</v>
          </cell>
        </row>
        <row r="1378">
          <cell r="A1378">
            <v>4299</v>
          </cell>
          <cell r="B1378" t="str">
            <v>PARAFUSO ZINCADO ROSCA SOBERBA, CABECA SEXTAVADA, 5/16 " X 110 MM, PARA FIXACAO DE TELHA EM MADEIRA</v>
          </cell>
          <cell r="C1378" t="str">
            <v xml:space="preserve">UN    </v>
          </cell>
          <cell r="D1378">
            <v>0.8</v>
          </cell>
        </row>
        <row r="1379">
          <cell r="A1379">
            <v>4300</v>
          </cell>
          <cell r="B1379" t="str">
            <v>PARAFUSO ZINCADO ROSCA SOBERBA, CABECA SEXTAVADA, 5/16 " X 50 MM, PARA FIXACAO DE TELHA EM MADEIRA</v>
          </cell>
          <cell r="C1379" t="str">
            <v xml:space="preserve">UN    </v>
          </cell>
          <cell r="D1379">
            <v>0.54</v>
          </cell>
        </row>
        <row r="1380">
          <cell r="A1380">
            <v>4301</v>
          </cell>
          <cell r="B1380" t="str">
            <v>PARAFUSO ZINCADO ROSCA SOBERBA, CABECA SEXTAVADA, 5/16 " X 85 MM, PARA FIXACAO DE TELHA EM MADEIRA</v>
          </cell>
          <cell r="C1380" t="str">
            <v xml:space="preserve">UN    </v>
          </cell>
          <cell r="D1380">
            <v>0.66</v>
          </cell>
        </row>
        <row r="1381">
          <cell r="A1381">
            <v>4302</v>
          </cell>
          <cell r="B1381" t="str">
            <v>PARAFUSO ZINCADO ROSCA SOBERBA, CABECA SEXTAVADA, 5/16 " X 250 MM, PARA FIXACAO DE TELHA EM MADEIRA</v>
          </cell>
          <cell r="C1381" t="str">
            <v xml:space="preserve">UN    </v>
          </cell>
          <cell r="D1381">
            <v>2.2799999999999998</v>
          </cell>
        </row>
        <row r="1382">
          <cell r="A1382">
            <v>4304</v>
          </cell>
          <cell r="B1382" t="str">
            <v>PARAFUSO ZINCADO ROSCA SOBERBA, CABECA SEXTAVADA, 5/16 " X 150 MM, PARA FIXACAO DE TELHA EM MADEIRA</v>
          </cell>
          <cell r="C1382" t="str">
            <v xml:space="preserve">UN    </v>
          </cell>
          <cell r="D1382">
            <v>1.0900000000000001</v>
          </cell>
        </row>
        <row r="1383">
          <cell r="A1383">
            <v>4305</v>
          </cell>
          <cell r="B1383" t="str">
            <v>PARAFUSO ZINCADO ROSCA SOBERBA, CABECA SEXTAVADA, 5/16 " X 180 MM, PARA FIXACAO DE TELHA EM MADEIRA</v>
          </cell>
          <cell r="C1383" t="str">
            <v xml:space="preserve">UN    </v>
          </cell>
          <cell r="D1383">
            <v>1.26</v>
          </cell>
        </row>
        <row r="1384">
          <cell r="A1384">
            <v>4306</v>
          </cell>
          <cell r="B1384" t="str">
            <v>PARAFUSO ZINCADO ROSCA SOBERBA, CABECA SEXTAVADA, 5/16 " X 200 MM, PARA FIXACAO DE TELHA EM MADEIRA</v>
          </cell>
          <cell r="C1384" t="str">
            <v xml:space="preserve">UN    </v>
          </cell>
          <cell r="D1384">
            <v>1.47</v>
          </cell>
        </row>
        <row r="1385">
          <cell r="A1385">
            <v>4307</v>
          </cell>
          <cell r="B1385" t="str">
            <v>PLACA DE VENTILACAO PARA TELHA DE FIBROCIMENTO, CANALETE 90 OU KALHETAO</v>
          </cell>
          <cell r="C1385" t="str">
            <v xml:space="preserve">UN    </v>
          </cell>
          <cell r="D1385">
            <v>7.49</v>
          </cell>
        </row>
        <row r="1386">
          <cell r="A1386">
            <v>4308</v>
          </cell>
          <cell r="B1386" t="str">
            <v>PARAFUSO ZINCADO ROSCA SOBERBA, CABECA SEXTAVADA, 5/16 " X 230 MM, PARA FIXACAO DE TELHA EM MADEIRA</v>
          </cell>
          <cell r="C1386" t="str">
            <v xml:space="preserve">UN    </v>
          </cell>
          <cell r="D1386">
            <v>3.04</v>
          </cell>
        </row>
        <row r="1387">
          <cell r="A1387">
            <v>4309</v>
          </cell>
          <cell r="B1387" t="str">
            <v>PLACA DE VENTILACAO PARA TELHA DE FIBROCIMENTO CANALETE 49 KALHETA</v>
          </cell>
          <cell r="C1387" t="str">
            <v xml:space="preserve">UN    </v>
          </cell>
          <cell r="D1387">
            <v>4.38</v>
          </cell>
        </row>
        <row r="1388">
          <cell r="A1388">
            <v>4310</v>
          </cell>
          <cell r="B1388" t="str">
            <v>FIXADOR DE ABA AUTOTRAVANTE PARA TELHA DE FIBROCIMENTO, TIPO CANALETE 90 OU KALHETAO</v>
          </cell>
          <cell r="C1388" t="str">
            <v xml:space="preserve">UN    </v>
          </cell>
          <cell r="D1388">
            <v>1.8</v>
          </cell>
        </row>
        <row r="1389">
          <cell r="A1389">
            <v>4311</v>
          </cell>
          <cell r="B1389" t="str">
            <v>FIXADOR DE ABA SIMPLES PARA TELHA DE FIBROCIMENTO, TIPO CANALETA 49 OU KALHETA</v>
          </cell>
          <cell r="C1389" t="str">
            <v xml:space="preserve">UN    </v>
          </cell>
          <cell r="D1389">
            <v>1.26</v>
          </cell>
        </row>
        <row r="1390">
          <cell r="A1390">
            <v>4312</v>
          </cell>
          <cell r="B1390" t="str">
            <v>FIXADOR DE ABA SIMPLES PARA TELHA DE FIBROCIMENTO, TIPO CANALETA 90 OU KALHETAO</v>
          </cell>
          <cell r="C1390" t="str">
            <v xml:space="preserve">UN    </v>
          </cell>
          <cell r="D1390">
            <v>1.77</v>
          </cell>
        </row>
        <row r="1391">
          <cell r="A1391">
            <v>4313</v>
          </cell>
          <cell r="B1391" t="str">
            <v>HASTE RETA PARA GANCHO DE FERRO GALVANIZADO, COM ROSCA 5/16" X 35 CM PARA FIXACAO DE TELHA DE FIBROCIMENTO, INCLUI PORCA E ARRUELAS DE VEDACAO</v>
          </cell>
          <cell r="C1391" t="str">
            <v xml:space="preserve">CJ    </v>
          </cell>
          <cell r="D1391">
            <v>1.63</v>
          </cell>
        </row>
        <row r="1392">
          <cell r="A1392">
            <v>4314</v>
          </cell>
          <cell r="B1392" t="str">
            <v>HASTE RETA PARA GANCHO DE FERRO GALVANIZADO, COM ROSCA 5/16" X 45 CM PARA FIXACAO DE TELHA DE FIBROCIMENTO, INCLUI PORCA E ARRUELAS DE VEDACAO</v>
          </cell>
          <cell r="C1392" t="str">
            <v xml:space="preserve">CJ    </v>
          </cell>
          <cell r="D1392">
            <v>2.1800000000000002</v>
          </cell>
        </row>
        <row r="1393">
          <cell r="A1393">
            <v>4315</v>
          </cell>
          <cell r="B1393" t="str">
            <v>GANCHO CHATO EM FERRO GALVANIZADO,  L = 110 MM, RECOBRIMENTO = 100MM, SECAO 1/8 X 1/2" (3 MM X 12 MM), PARA FIXAR TELHA DE FIBROCIMENTO ONDULADA</v>
          </cell>
          <cell r="C1393" t="str">
            <v xml:space="preserve">UN    </v>
          </cell>
          <cell r="D1393">
            <v>1.3</v>
          </cell>
        </row>
        <row r="1394">
          <cell r="A1394">
            <v>4316</v>
          </cell>
          <cell r="B1394" t="str">
            <v>HASTE RETA PARA GANCHO DE FERRO GALVANIZADO, COM ROSCA 1/4 " X 40 CM PARA FIXACAO DE TELHA DE FIBROCIMENTO, INCLUI PORCA SEXTAVADA DE  ZINCO</v>
          </cell>
          <cell r="C1394" t="str">
            <v xml:space="preserve">UN    </v>
          </cell>
          <cell r="D1394">
            <v>1.1399999999999999</v>
          </cell>
        </row>
        <row r="1395">
          <cell r="A1395">
            <v>4317</v>
          </cell>
          <cell r="B1395" t="str">
            <v>HASTE RETA PARA GANCHO DE FERRO GALVANIZADO, COM ROSCA 5/16" X 40 CM PARA FIXACAO DE TELHA DE FIBROCIMENTO, INCLUI PORCA SEXTAVADA DE  ZINCO</v>
          </cell>
          <cell r="C1395" t="str">
            <v xml:space="preserve">UN    </v>
          </cell>
          <cell r="D1395">
            <v>1.86</v>
          </cell>
        </row>
        <row r="1396">
          <cell r="A1396">
            <v>4318</v>
          </cell>
          <cell r="B1396" t="str">
            <v>PARAFUSO ZINCADO 5/16 " X 85 MM PARA FIXACAO DE TELHA DE FIBROCIMENTO CANALETE 90, INCLUI BUCHA NYLON S-10</v>
          </cell>
          <cell r="C1396" t="str">
            <v xml:space="preserve">UN    </v>
          </cell>
          <cell r="D1396">
            <v>0.98</v>
          </cell>
        </row>
        <row r="1397">
          <cell r="A1397">
            <v>4319</v>
          </cell>
          <cell r="B1397" t="str">
            <v>AFASTADOR PARA TELHA DE FIBROCIMENTO CANALETE 90 OU KALHETAO</v>
          </cell>
          <cell r="C1397" t="str">
            <v xml:space="preserve">UN    </v>
          </cell>
          <cell r="D1397">
            <v>1.02</v>
          </cell>
        </row>
        <row r="1398">
          <cell r="A1398">
            <v>4320</v>
          </cell>
          <cell r="B1398" t="str">
            <v>PARAFUSO ZINCADO 5/16 " X 250 MM PARA FIXACAO DE TELHA DE FIBROCIMENTO CANALETE 49, INCLUI BUCHA NYLON S-10</v>
          </cell>
          <cell r="C1398" t="str">
            <v xml:space="preserve">UN    </v>
          </cell>
          <cell r="D1398">
            <v>2.0099999999999998</v>
          </cell>
        </row>
        <row r="1399">
          <cell r="A1399">
            <v>4329</v>
          </cell>
          <cell r="B1399" t="str">
            <v>PARAFUSO EM ACO GALVANIZADO, TIPO MAQUINA, SEXTAVADO, SEM PORCA, DIAMETRO 1/2", COMPRIMENTO 2"</v>
          </cell>
          <cell r="C1399" t="str">
            <v xml:space="preserve">UN    </v>
          </cell>
          <cell r="D1399">
            <v>1.5</v>
          </cell>
        </row>
        <row r="1400">
          <cell r="A1400">
            <v>4330</v>
          </cell>
          <cell r="B1400" t="str">
            <v>PORCA ZINCADA, SEXTAVADA, DIAMETRO 5/16"</v>
          </cell>
          <cell r="C1400" t="str">
            <v xml:space="preserve">UN    </v>
          </cell>
          <cell r="D1400">
            <v>0.1</v>
          </cell>
        </row>
        <row r="1401">
          <cell r="A1401">
            <v>4331</v>
          </cell>
          <cell r="B1401" t="str">
            <v>PARAFUSO ZINCADO, SEXTAVADO, COM ROSCA INTEIRA, DIAMETRO 5/8", COMPRIMENTO 2 1/4"</v>
          </cell>
          <cell r="C1401" t="str">
            <v xml:space="preserve">UN    </v>
          </cell>
          <cell r="D1401">
            <v>2.84</v>
          </cell>
        </row>
        <row r="1402">
          <cell r="A1402">
            <v>4332</v>
          </cell>
          <cell r="B1402" t="str">
            <v>PARAFUSO ZINCADO, SEXTAVADO, COM ROSCA INTEIRA, DIAMETRO 3/8", COMPRIMENTO 2"</v>
          </cell>
          <cell r="C1402" t="str">
            <v xml:space="preserve">UN    </v>
          </cell>
          <cell r="D1402">
            <v>0.75</v>
          </cell>
        </row>
        <row r="1403">
          <cell r="A1403">
            <v>4333</v>
          </cell>
          <cell r="B1403" t="str">
            <v>PARAFUSO DE LATAO COM ROSCA SOBERBA, CABECA CHATA E FENDA SIMPLES, DIAMETRO 3,2 MM, COMPRIMENTO 16 MM</v>
          </cell>
          <cell r="C1403" t="str">
            <v xml:space="preserve">UN    </v>
          </cell>
          <cell r="D1403">
            <v>0.18</v>
          </cell>
        </row>
        <row r="1404">
          <cell r="A1404">
            <v>4334</v>
          </cell>
          <cell r="B1404" t="str">
            <v>PARAFUSO FRANCES ZINCADO, DIAMETRO 1/2", COMPRIMENTO 15", COM PORCA E ARRUELA LISA MEDIA</v>
          </cell>
          <cell r="C1404" t="str">
            <v xml:space="preserve">UN    </v>
          </cell>
          <cell r="D1404">
            <v>13.09</v>
          </cell>
        </row>
        <row r="1405">
          <cell r="A1405">
            <v>4335</v>
          </cell>
          <cell r="B1405" t="str">
            <v>PARAFUSO FRANCES ZINCADO, DIAMETRO 1/2", COMPRIMENTO 12", COM PORCA E ARRUELA LISA MEDIA</v>
          </cell>
          <cell r="C1405" t="str">
            <v xml:space="preserve">UN    </v>
          </cell>
          <cell r="D1405">
            <v>9.5399999999999991</v>
          </cell>
        </row>
        <row r="1406">
          <cell r="A1406">
            <v>4336</v>
          </cell>
          <cell r="B1406" t="str">
            <v>PARAFUSO ZINCADO, SEXTAVADO, COM ROSCA INTEIRA, DIAMETRO 5/8", COMPRIMENTO 3", COM PORCA E ARRUELA DE PRESSAO MEDIA</v>
          </cell>
          <cell r="C1406" t="str">
            <v xml:space="preserve">UN    </v>
          </cell>
          <cell r="D1406">
            <v>3.63</v>
          </cell>
        </row>
        <row r="1407">
          <cell r="A1407">
            <v>4337</v>
          </cell>
          <cell r="B1407" t="str">
            <v>PORCA ZINCADA, QUADRADA, DIAMETRO 5/8"</v>
          </cell>
          <cell r="C1407" t="str">
            <v xml:space="preserve">UN    </v>
          </cell>
          <cell r="D1407">
            <v>1.77</v>
          </cell>
        </row>
        <row r="1408">
          <cell r="A1408">
            <v>4339</v>
          </cell>
          <cell r="B1408" t="str">
            <v>PORCA ZINCADA, SEXTAVADA, DIAMETRO 1/2"</v>
          </cell>
          <cell r="C1408" t="str">
            <v xml:space="preserve">UN    </v>
          </cell>
          <cell r="D1408">
            <v>0.37</v>
          </cell>
        </row>
        <row r="1409">
          <cell r="A1409">
            <v>4340</v>
          </cell>
          <cell r="B1409" t="str">
            <v>PORCA ZINCADA, SEXTAVADA, DIAMETRO 5/8"</v>
          </cell>
          <cell r="C1409" t="str">
            <v xml:space="preserve">UN    </v>
          </cell>
          <cell r="D1409">
            <v>0.82</v>
          </cell>
        </row>
        <row r="1410">
          <cell r="A1410">
            <v>4341</v>
          </cell>
          <cell r="B1410" t="str">
            <v>PORCA ZINCADA, QUADRADA, DIAMETRO 3/8"</v>
          </cell>
          <cell r="C1410" t="str">
            <v xml:space="preserve">UN    </v>
          </cell>
          <cell r="D1410">
            <v>0.7</v>
          </cell>
        </row>
        <row r="1411">
          <cell r="A1411">
            <v>4342</v>
          </cell>
          <cell r="B1411" t="str">
            <v>PORCA ZINCADA, SEXTAVADA, DIAMETRO 3/8"</v>
          </cell>
          <cell r="C1411" t="str">
            <v xml:space="preserve">UN    </v>
          </cell>
          <cell r="D1411">
            <v>0.15</v>
          </cell>
        </row>
        <row r="1412">
          <cell r="A1412">
            <v>4343</v>
          </cell>
          <cell r="B1412" t="str">
            <v>PARAFUSO FRANCES ZINCADO, DIAMETRO 1/2", COMPRIMENTO 4", COM PORCA E ARRUELA</v>
          </cell>
          <cell r="C1412" t="str">
            <v xml:space="preserve">UN    </v>
          </cell>
          <cell r="D1412">
            <v>3.22</v>
          </cell>
        </row>
        <row r="1413">
          <cell r="A1413">
            <v>4344</v>
          </cell>
          <cell r="B1413" t="str">
            <v>PARAFUSO FRANCES METRICO ZINCADO, DIAMETRO 12 MM, COMPRIMENTO 150 MM, COM PORCA SEXTAVADA E ARRUELA DE PRESSAO MEDIA</v>
          </cell>
          <cell r="C1413" t="str">
            <v xml:space="preserve">UN    </v>
          </cell>
          <cell r="D1413">
            <v>14.21</v>
          </cell>
        </row>
        <row r="1414">
          <cell r="A1414">
            <v>4346</v>
          </cell>
          <cell r="B1414" t="str">
            <v>PARAFUSO DE FERRO POLIDO, SEXTAVADO, COM ROSCA PARCIAL, DIAMETRO 5/8", COMPRIMENTO 6", COM PORCA E ARRUELA DE PRESSAO MEDIA</v>
          </cell>
          <cell r="C1414" t="str">
            <v xml:space="preserve">UN    </v>
          </cell>
          <cell r="D1414">
            <v>7.03</v>
          </cell>
        </row>
        <row r="1415">
          <cell r="A1415">
            <v>4350</v>
          </cell>
          <cell r="B1415" t="str">
            <v>BUCHA DE NYLON, DIAMETRO DO FURO 8 MM, COMPRIMENTO 40 MM, COM PARAFUSO DE ROSCA SOBERBA, CABECA CHATA, FENDA SIMPLES, 4,8 X 50 MM</v>
          </cell>
          <cell r="C1415" t="str">
            <v xml:space="preserve">UN    </v>
          </cell>
          <cell r="D1415">
            <v>0.44</v>
          </cell>
        </row>
        <row r="1416">
          <cell r="A1416">
            <v>4351</v>
          </cell>
          <cell r="B1416" t="str">
            <v>PARAFUSO NIQUELADO 3 1/2" COM ACABAMENTO CROMADO PARA FIXAR PECA SANITARIA, INCLUI PORCA CEGA, ARRUELA E BUCHA DE NYLON TAMANHO S-8</v>
          </cell>
          <cell r="C1416" t="str">
            <v xml:space="preserve">UN    </v>
          </cell>
          <cell r="D1416">
            <v>11.55</v>
          </cell>
        </row>
        <row r="1417">
          <cell r="A1417">
            <v>4354</v>
          </cell>
          <cell r="B1417" t="str">
            <v>PARAFUSO ZINCADO, SEXTAVADO, GRAU 5, ROSCA INTEIRA, DIAMETRO 1 1/2", COMPRIMENTO 4"</v>
          </cell>
          <cell r="C1417" t="str">
            <v xml:space="preserve">UN    </v>
          </cell>
          <cell r="D1417">
            <v>32.6</v>
          </cell>
        </row>
        <row r="1418">
          <cell r="A1418">
            <v>4356</v>
          </cell>
          <cell r="B1418" t="str">
            <v>PARAFUSO DE ACO ZINCADO COM ROSCA SOBERBA, CABECA CHATA E FENDA SIMPLES, DIAMETRO 4,8 MM, COMPRIMENTO 45 MM</v>
          </cell>
          <cell r="C1418" t="str">
            <v xml:space="preserve">UN    </v>
          </cell>
          <cell r="D1418">
            <v>0.18</v>
          </cell>
        </row>
        <row r="1419">
          <cell r="A1419">
            <v>4358</v>
          </cell>
          <cell r="B1419" t="str">
            <v>PARAFUSO DE LATAO COM ROSCA SOBERBA, CABECA CHATA E FENDA SIMPLES, DIAMETRO 4,8 MM, COMPRIMENTO 65 MM</v>
          </cell>
          <cell r="C1419" t="str">
            <v xml:space="preserve">UN    </v>
          </cell>
          <cell r="D1419">
            <v>1.4</v>
          </cell>
        </row>
        <row r="1420">
          <cell r="A1420">
            <v>4374</v>
          </cell>
          <cell r="B1420" t="str">
            <v>BUCHA DE NYLON SEM ABA S10</v>
          </cell>
          <cell r="C1420" t="str">
            <v xml:space="preserve">UN    </v>
          </cell>
          <cell r="D1420">
            <v>0.33</v>
          </cell>
        </row>
        <row r="1421">
          <cell r="A1421">
            <v>4375</v>
          </cell>
          <cell r="B1421" t="str">
            <v>BUCHA DE NYLON SEM ABA S6</v>
          </cell>
          <cell r="C1421" t="str">
            <v xml:space="preserve">UN    </v>
          </cell>
          <cell r="D1421">
            <v>0.09</v>
          </cell>
        </row>
        <row r="1422">
          <cell r="A1422">
            <v>4376</v>
          </cell>
          <cell r="B1422" t="str">
            <v>BUCHA DE NYLON SEM ABA S8</v>
          </cell>
          <cell r="C1422" t="str">
            <v xml:space="preserve">UN    </v>
          </cell>
          <cell r="D1422">
            <v>0.17</v>
          </cell>
        </row>
        <row r="1423">
          <cell r="A1423">
            <v>4377</v>
          </cell>
          <cell r="B1423" t="str">
            <v>PARAFUSO DE ACO ZINCADO COM ROSCA SOBERBA, CABECA CHATA E FENDA SIMPLES, DIAMETRO 4,2 MM, COMPRIMENTO * 32 * MM</v>
          </cell>
          <cell r="C1423" t="str">
            <v xml:space="preserve">UN    </v>
          </cell>
          <cell r="D1423">
            <v>0.13</v>
          </cell>
        </row>
        <row r="1424">
          <cell r="A1424">
            <v>4379</v>
          </cell>
          <cell r="B1424" t="str">
            <v>PARAFUSO DE ACO ZINCADO COM ROSCA SOBERBA, CABECA CHATA E FENDA SIMPLES, DIAMETRO 2,5 MM, COMPRIMENTO * 9,5 * MM</v>
          </cell>
          <cell r="C1424" t="str">
            <v xml:space="preserve">UN    </v>
          </cell>
          <cell r="D1424">
            <v>0.03</v>
          </cell>
        </row>
        <row r="1425">
          <cell r="A1425">
            <v>4380</v>
          </cell>
          <cell r="B1425" t="str">
            <v>PARAFUSO ZINCADO ROSCA SOBERBA 5/16 " X 120 MM PARA TELHA FIBROCIMENTO</v>
          </cell>
          <cell r="C1425" t="str">
            <v xml:space="preserve">UN    </v>
          </cell>
          <cell r="D1425">
            <v>0.85</v>
          </cell>
        </row>
        <row r="1426">
          <cell r="A1426">
            <v>4382</v>
          </cell>
          <cell r="B1426" t="str">
            <v>PARAFUSO ZINCADO, SEXTAVADO, COM ROSCA SOBERBA, DIAMETRO 5/16", COMPRIMENTO 80 MM</v>
          </cell>
          <cell r="C1426" t="str">
            <v xml:space="preserve">UN    </v>
          </cell>
          <cell r="D1426">
            <v>0.78</v>
          </cell>
        </row>
        <row r="1427">
          <cell r="A1427">
            <v>4383</v>
          </cell>
          <cell r="B1427" t="str">
            <v>PARAFUSO FRANCES METRICO ZINCADO, DIAMETRO 12 MM, COMPRIMENTO 140MM, COM PORCA SEXTAVADA E ARRUELA DE PRESSAO MEDIA</v>
          </cell>
          <cell r="C1427" t="str">
            <v xml:space="preserve">UN    </v>
          </cell>
          <cell r="D1427">
            <v>13.56</v>
          </cell>
        </row>
        <row r="1428">
          <cell r="A1428">
            <v>4384</v>
          </cell>
          <cell r="B1428" t="str">
            <v>PARAFUSO NIQUELADO COM ACABAMENTO CROMADO PARA FIXAR PECA SANITARIA, INCLUI PORCA CEGA, ARRUELA E BUCHA DE NYLON TAMANHO S-10</v>
          </cell>
          <cell r="C1428" t="str">
            <v xml:space="preserve">UN    </v>
          </cell>
          <cell r="D1428">
            <v>15.58</v>
          </cell>
        </row>
        <row r="1429">
          <cell r="A1429">
            <v>4385</v>
          </cell>
          <cell r="B1429" t="str">
            <v>PARALELEPIPEDO GRANITICO OU BASALTICO, PARA PAVIMENTACAO, SEM FRETE,  *30 A 35* PECAS POR M2</v>
          </cell>
          <cell r="C1429" t="str">
            <v xml:space="preserve">MIL   </v>
          </cell>
          <cell r="D1429">
            <v>1363.5</v>
          </cell>
        </row>
        <row r="1430">
          <cell r="A1430">
            <v>4396</v>
          </cell>
          <cell r="B1430" t="str">
            <v>PASTILHA CERAMICA/PORCELANA, REVEST INT/EXT E  PISCINA, CORES BRANCA OU FRIAS, *2,5 X 2,5* CM</v>
          </cell>
          <cell r="C1430" t="str">
            <v xml:space="preserve">M2    </v>
          </cell>
          <cell r="D1430">
            <v>142.99</v>
          </cell>
        </row>
        <row r="1431">
          <cell r="A1431">
            <v>4397</v>
          </cell>
          <cell r="B1431" t="str">
            <v>PASTILHA CERAMICA/PORCELANA, REVEST INT/EXT E  PISCINA, CORES QUENTES, *2,5 X 2,5* CM</v>
          </cell>
          <cell r="C1431" t="str">
            <v xml:space="preserve">M2    </v>
          </cell>
          <cell r="D1431">
            <v>231.87</v>
          </cell>
        </row>
        <row r="1432">
          <cell r="A1432">
            <v>4400</v>
          </cell>
          <cell r="B1432" t="str">
            <v>CAIBRO DE MADEIRA NAO APARELHADA *6 X 8* CM, MACARANDUBA, ANGELIM OU EQUIVALENTE DA REGIAO</v>
          </cell>
          <cell r="C1432" t="str">
            <v xml:space="preserve">M     </v>
          </cell>
          <cell r="D1432">
            <v>7.2</v>
          </cell>
        </row>
        <row r="1433">
          <cell r="A1433">
            <v>4408</v>
          </cell>
          <cell r="B1433" t="str">
            <v>RIPA DE MADEIRA NAO APARELHADA *1,5 X 5* CM, MACARANDUBA, ANGELIM OU EQUIVALENTE DA REGIAO</v>
          </cell>
          <cell r="C1433" t="str">
            <v xml:space="preserve">M     </v>
          </cell>
          <cell r="D1433">
            <v>1.25</v>
          </cell>
        </row>
        <row r="1434">
          <cell r="A1434">
            <v>4412</v>
          </cell>
          <cell r="B1434" t="str">
            <v>RIPA DE MADEIRA NAO APARELHADA *1 X 3* CM, MACARANDUBA, ANGELIM OU EQUIVALENTE DA REGIAO</v>
          </cell>
          <cell r="C1434" t="str">
            <v xml:space="preserve">M     </v>
          </cell>
          <cell r="D1434">
            <v>0.93</v>
          </cell>
        </row>
        <row r="1435">
          <cell r="A1435">
            <v>4415</v>
          </cell>
          <cell r="B1435" t="str">
            <v>SARRAFO DE MADEIRA NAO APARELHADA 2,5 X 5 CM, MACARANDUBA, ANGELIM OU EQUIVALENTE DA REGIAO</v>
          </cell>
          <cell r="C1435" t="str">
            <v xml:space="preserve">M     </v>
          </cell>
          <cell r="D1435">
            <v>2.52</v>
          </cell>
        </row>
        <row r="1436">
          <cell r="A1436">
            <v>4417</v>
          </cell>
          <cell r="B1436" t="str">
            <v>SARRAFO DE MADEIRA NAO APARELHADA *2,5 X 7* CM, MACARANDUBA, ANGELIM OU EQUIVALENTE DA REGIAO</v>
          </cell>
          <cell r="C1436" t="str">
            <v xml:space="preserve">M     </v>
          </cell>
          <cell r="D1436">
            <v>3</v>
          </cell>
        </row>
        <row r="1437">
          <cell r="A1437">
            <v>4425</v>
          </cell>
          <cell r="B1437" t="str">
            <v>VIGA DE MADEIRA NAO APARELHADA 6 X 12 CM, MACARANDUBA, ANGELIM OU EQUIVALENTE DA REGIAO</v>
          </cell>
          <cell r="C1437" t="str">
            <v xml:space="preserve">M     </v>
          </cell>
          <cell r="D1437">
            <v>11.03</v>
          </cell>
        </row>
        <row r="1438">
          <cell r="A1438">
            <v>4430</v>
          </cell>
          <cell r="B1438" t="str">
            <v>CAIBRO DE MADEIRA NAO APARELHADA *5 X 6* CM, MACARANDUBA, ANGELIM OU EQUIVALENTE DA REGIAO</v>
          </cell>
          <cell r="C1438" t="str">
            <v xml:space="preserve">M     </v>
          </cell>
          <cell r="D1438">
            <v>5.7</v>
          </cell>
        </row>
        <row r="1439">
          <cell r="A1439">
            <v>4433</v>
          </cell>
          <cell r="B1439" t="str">
            <v>PECA DE MADEIRA NAO APARELHADA *7,5 X 7,5* CM (3 X 3 ") MACARANDUBA, ANGELIM OU EQUIVALENTE DA REGIAO</v>
          </cell>
          <cell r="C1439" t="str">
            <v xml:space="preserve">M     </v>
          </cell>
          <cell r="D1439">
            <v>6.89</v>
          </cell>
        </row>
        <row r="1440">
          <cell r="A1440">
            <v>4437</v>
          </cell>
          <cell r="B1440" t="str">
            <v>PRANCHAO DE MADEIRA NAO APARELHADA *7,5 X 23* CM (3 x 9 ") MACARANDUBA, ANGELIM OU EQUIVALENTE DA REGIAO</v>
          </cell>
          <cell r="C1440" t="str">
            <v xml:space="preserve">M     </v>
          </cell>
          <cell r="D1440">
            <v>33</v>
          </cell>
        </row>
        <row r="1441">
          <cell r="A1441">
            <v>4448</v>
          </cell>
          <cell r="B1441" t="str">
            <v>VIGA DE MADEIRA NAO APARELHADA *7,5 X 15 CM (3 X 6 ") PINUS, MISTA OU EQUIVALENTE DA REGIAO</v>
          </cell>
          <cell r="C1441" t="str">
            <v xml:space="preserve">M     </v>
          </cell>
          <cell r="D1441">
            <v>32.590000000000003</v>
          </cell>
        </row>
        <row r="1442">
          <cell r="A1442">
            <v>4460</v>
          </cell>
          <cell r="B1442" t="str">
            <v>SARRAFO DE MADEIRA NAO APARELHADA *2,5 X 10 CM, MACARANDUBA, ANGELIM OU EQUIVALENTE DA REGIAO</v>
          </cell>
          <cell r="C1442" t="str">
            <v xml:space="preserve">M     </v>
          </cell>
          <cell r="D1442">
            <v>5.22</v>
          </cell>
        </row>
        <row r="1443">
          <cell r="A1443">
            <v>4465</v>
          </cell>
          <cell r="B1443" t="str">
            <v>PRANCHA DE MADEIRA NAO APARELHADA *6 X 25* CM, MACARANDUBA, ANGELIM OU EQUIVALENTE DA REGIAO</v>
          </cell>
          <cell r="C1443" t="str">
            <v xml:space="preserve">M     </v>
          </cell>
          <cell r="D1443">
            <v>27.6</v>
          </cell>
        </row>
        <row r="1444">
          <cell r="A1444">
            <v>4470</v>
          </cell>
          <cell r="B1444" t="str">
            <v>PRANCHA DE MADEIRA NAO APARELHADA *6 X 40* CM, MACARANDUBA, ANGELIM OU EQUIVALENTE DA REGIAO</v>
          </cell>
          <cell r="C1444" t="str">
            <v xml:space="preserve">M     </v>
          </cell>
          <cell r="D1444">
            <v>45.56</v>
          </cell>
        </row>
        <row r="1445">
          <cell r="A1445">
            <v>4472</v>
          </cell>
          <cell r="B1445" t="str">
            <v>VIGA DE MADEIRA NAO APARELHADA *6 X 16* CM, MACARANDUBA, ANGELIM OU EQUIVALENTE DA REGIAO</v>
          </cell>
          <cell r="C1445" t="str">
            <v xml:space="preserve">M     </v>
          </cell>
          <cell r="D1445">
            <v>15.02</v>
          </cell>
        </row>
        <row r="1446">
          <cell r="A1446">
            <v>4481</v>
          </cell>
          <cell r="B1446" t="str">
            <v>VIGA DE MADEIRA NAO APARELHADA 8 X 16 CM, MACARANDUBA, ANGELIM OU EQUIVALENTE DA REGIAO</v>
          </cell>
          <cell r="C1446" t="str">
            <v xml:space="preserve">M     </v>
          </cell>
          <cell r="D1446">
            <v>20.34</v>
          </cell>
        </row>
        <row r="1447">
          <cell r="A1447">
            <v>4487</v>
          </cell>
          <cell r="B1447" t="str">
            <v>!EM PROCESSO DE DESATIVACAO! VIGOTA DE MADEIRA NAO APARELHADA *5 X 10* CM, MACARANDUBA, ANGELIM OU EQUIVALENTE DA REGIAO</v>
          </cell>
          <cell r="C1447" t="str">
            <v xml:space="preserve">M     </v>
          </cell>
          <cell r="D1447">
            <v>9.86</v>
          </cell>
        </row>
        <row r="1448">
          <cell r="A1448">
            <v>4491</v>
          </cell>
          <cell r="B1448" t="str">
            <v>PONTALETE DE MADEIRA NAO APARELHADA *7,5 X 7,5* CM (3 X 3 ") PINUS, MISTA OU EQUIVALENTE DA REGIAO</v>
          </cell>
          <cell r="C1448" t="str">
            <v xml:space="preserve">M     </v>
          </cell>
          <cell r="D1448">
            <v>5.63</v>
          </cell>
        </row>
        <row r="1449">
          <cell r="A1449">
            <v>4496</v>
          </cell>
          <cell r="B1449" t="str">
            <v>CAIBRO DE MADEIRA NAO APARELHADA 5 X 5 CM, CEDRINHO OU EQUIVALENTE DA REGIAO</v>
          </cell>
          <cell r="C1449" t="str">
            <v xml:space="preserve">M     </v>
          </cell>
          <cell r="D1449">
            <v>3.86</v>
          </cell>
        </row>
        <row r="1450">
          <cell r="A1450">
            <v>4500</v>
          </cell>
          <cell r="B1450" t="str">
            <v>CAIBRO DE MADEIRA NAO APARELHADA *7,5 X 10 CM (3 X 4 ") PINUS, MISTA OU EQUIVALENTE DA REGIAO</v>
          </cell>
          <cell r="C1450" t="str">
            <v xml:space="preserve">M     </v>
          </cell>
          <cell r="D1450">
            <v>18.329999999999998</v>
          </cell>
        </row>
        <row r="1451">
          <cell r="A1451">
            <v>4505</v>
          </cell>
          <cell r="B1451" t="str">
            <v>RIPA DE MADEIRA NAO APARELHADA *2 X 7* CM, PINUS, MISTA OU EQUIVALENTE DA REGIAO</v>
          </cell>
          <cell r="C1451" t="str">
            <v xml:space="preserve">M     </v>
          </cell>
          <cell r="D1451">
            <v>2.5099999999999998</v>
          </cell>
        </row>
        <row r="1452">
          <cell r="A1452">
            <v>4509</v>
          </cell>
          <cell r="B1452" t="str">
            <v>TABUA DE MADEIRA NAO APARELHADA *2,5 X 10 CM (1 X 4 ") PINUS, MISTA OU EQUIVALENTE DA REGIAO</v>
          </cell>
          <cell r="C1452" t="str">
            <v xml:space="preserve">M     </v>
          </cell>
          <cell r="D1452">
            <v>3.08</v>
          </cell>
        </row>
        <row r="1453">
          <cell r="A1453">
            <v>4512</v>
          </cell>
          <cell r="B1453" t="str">
            <v>SARRAFO DE MADEIRA NAO APARELHADA 2,5 X 5 CM (1 X 2 ") PINUS, MISTA OU EQUIVALENTE DA REGIAO</v>
          </cell>
          <cell r="C1453" t="str">
            <v xml:space="preserve">M     </v>
          </cell>
          <cell r="D1453">
            <v>1.46</v>
          </cell>
        </row>
        <row r="1454">
          <cell r="A1454">
            <v>4513</v>
          </cell>
          <cell r="B1454" t="str">
            <v>CAIBRO DE MADEIRA NAO APARELHADA 5 X 5 CM (2 X 2 ") PINUS, MISTA OU EQUIVALENTE DA REGIAO</v>
          </cell>
          <cell r="C1454" t="str">
            <v xml:space="preserve">M     </v>
          </cell>
          <cell r="D1454">
            <v>4.91</v>
          </cell>
        </row>
        <row r="1455">
          <cell r="A1455">
            <v>4517</v>
          </cell>
          <cell r="B1455" t="str">
            <v>SARRAFO DE MADEIRA NAO APARELHADA *2,5 X 7,5* CM (1 X 3 ") PINUS, MISTA OU EQUIVALENTE DA REGIAO</v>
          </cell>
          <cell r="C1455" t="str">
            <v xml:space="preserve">M     </v>
          </cell>
          <cell r="D1455">
            <v>2.02</v>
          </cell>
        </row>
        <row r="1456">
          <cell r="A1456">
            <v>4704</v>
          </cell>
          <cell r="B1456" t="str">
            <v>PEDRA ARDOSIA, CINZA, 20  X  40 CM,  E=  *1 CM</v>
          </cell>
          <cell r="C1456" t="str">
            <v xml:space="preserve">M2    </v>
          </cell>
          <cell r="D1456">
            <v>21.53</v>
          </cell>
        </row>
        <row r="1457">
          <cell r="A1457">
            <v>4708</v>
          </cell>
          <cell r="B1457" t="str">
            <v>PEDRA PORTUGUESA  OU PETIT PAVE, BRANCA OU PRETA</v>
          </cell>
          <cell r="C1457" t="str">
            <v xml:space="preserve">M2    </v>
          </cell>
          <cell r="D1457">
            <v>86.51</v>
          </cell>
        </row>
        <row r="1458">
          <cell r="A1458">
            <v>4710</v>
          </cell>
          <cell r="B1458" t="str">
            <v>PEDRA QUARTZITO OU CALCARIO LAMINADO, SERRADA, TIPO CARIRI, ITACOLOMI, LAGOA SANTA, LUMINARIA, PIRENOPOLIS, SAO TOME OU OUTRAS SIMILARES DA REGIAO, *20 X *40 CM, E=  *1,5 A *2,5 CM</v>
          </cell>
          <cell r="C1458" t="str">
            <v xml:space="preserve">M2    </v>
          </cell>
          <cell r="D1458">
            <v>135.63999999999999</v>
          </cell>
        </row>
        <row r="1459">
          <cell r="A1459">
            <v>4712</v>
          </cell>
          <cell r="B1459" t="str">
            <v>PEDRA QUARTZITO OU CALCARIO LAMINADO, CACO, TIPO CARIRI, ITACOLOMI, LAGOA SANTA, LUMINARIA, PIRENOPOLIS, SAO TOME OU OUTRAS SIMILARES DA REGIAO, E=  *1,5 A *2,5 CM</v>
          </cell>
          <cell r="C1459" t="str">
            <v xml:space="preserve">M2    </v>
          </cell>
          <cell r="D1459">
            <v>42.29</v>
          </cell>
        </row>
        <row r="1460">
          <cell r="A1460">
            <v>4718</v>
          </cell>
          <cell r="B1460" t="str">
            <v>PEDRA BRITADA N. 2 (19 A 38 MM) POSTO PEDREIRA/FORNECEDOR, SEM FRETE</v>
          </cell>
          <cell r="C1460" t="str">
            <v xml:space="preserve">M3    </v>
          </cell>
          <cell r="D1460">
            <v>80</v>
          </cell>
        </row>
        <row r="1461">
          <cell r="A1461">
            <v>4720</v>
          </cell>
          <cell r="B1461" t="str">
            <v>PEDRA BRITADA N. 0, OU PEDRISCO (4,8 A 9,5 MM) POSTO PEDREIRA/FORNECEDOR, SEM FRETE</v>
          </cell>
          <cell r="C1461" t="str">
            <v xml:space="preserve">M3    </v>
          </cell>
          <cell r="D1461">
            <v>102.15</v>
          </cell>
        </row>
        <row r="1462">
          <cell r="A1462">
            <v>4721</v>
          </cell>
          <cell r="B1462" t="str">
            <v>PEDRA BRITADA N. 1 (9,5 a 19 MM) POSTO PEDREIRA/FORNECEDOR, SEM FRETE</v>
          </cell>
          <cell r="C1462" t="str">
            <v xml:space="preserve">M3    </v>
          </cell>
          <cell r="D1462">
            <v>80</v>
          </cell>
        </row>
        <row r="1463">
          <cell r="A1463">
            <v>4722</v>
          </cell>
          <cell r="B1463" t="str">
            <v>PEDRA BRITADA N. 3 (38 A 50 MM) POSTO PEDREIRA/FORNECEDOR, SEM FRETE</v>
          </cell>
          <cell r="C1463" t="str">
            <v xml:space="preserve">M3    </v>
          </cell>
          <cell r="D1463">
            <v>80</v>
          </cell>
        </row>
        <row r="1464">
          <cell r="A1464">
            <v>4723</v>
          </cell>
          <cell r="B1464" t="str">
            <v>PEDRA BRITADA N. 4 (50 A 76 MM) POSTO PEDREIRA/FORNECEDOR, SEM FRETE</v>
          </cell>
          <cell r="C1464" t="str">
            <v xml:space="preserve">M3    </v>
          </cell>
          <cell r="D1464">
            <v>87.28</v>
          </cell>
        </row>
        <row r="1465">
          <cell r="A1465">
            <v>4727</v>
          </cell>
          <cell r="B1465" t="str">
            <v>PEDRA BRITADA N. 5 (76 A 100 MM) POSTO PEDREIRA/FORNECEDOR, SEM FRETE</v>
          </cell>
          <cell r="C1465" t="str">
            <v xml:space="preserve">M3    </v>
          </cell>
          <cell r="D1465">
            <v>89.7</v>
          </cell>
        </row>
        <row r="1466">
          <cell r="A1466">
            <v>4729</v>
          </cell>
          <cell r="B1466" t="str">
            <v>PEDRA BRITADA GRADUADA, CLASSIFICADA (POSTO PEDREIRA/FORNECEDOR, SEM FRETE)</v>
          </cell>
          <cell r="C1466" t="str">
            <v xml:space="preserve">M3    </v>
          </cell>
          <cell r="D1466">
            <v>93.42</v>
          </cell>
        </row>
        <row r="1467">
          <cell r="A1467">
            <v>4730</v>
          </cell>
          <cell r="B1467" t="str">
            <v>PEDRA DE MAO OU PEDRA RACHAO PARA ARRIMO/FUNDACAO (POSTO PEDREIRA/FORNECEDOR, SEM FRETE)</v>
          </cell>
          <cell r="C1467" t="str">
            <v xml:space="preserve">M3    </v>
          </cell>
          <cell r="D1467">
            <v>83.64</v>
          </cell>
        </row>
        <row r="1468">
          <cell r="A1468">
            <v>4734</v>
          </cell>
          <cell r="B1468" t="str">
            <v>SEIXO ROLADO PARA APLICACAO EM CONCRETO (POSTO PEDREIRA/FORNECEDOR, SEM FRETE)</v>
          </cell>
          <cell r="C1468" t="str">
            <v xml:space="preserve">M3    </v>
          </cell>
          <cell r="D1468">
            <v>102.36</v>
          </cell>
        </row>
        <row r="1469">
          <cell r="A1469">
            <v>4741</v>
          </cell>
          <cell r="B1469" t="str">
            <v>PO DE PEDRA (POSTO PEDREIRA/FORNECEDOR, SEM FRETE)</v>
          </cell>
          <cell r="C1469" t="str">
            <v xml:space="preserve">M3    </v>
          </cell>
          <cell r="D1469">
            <v>76.37</v>
          </cell>
        </row>
        <row r="1470">
          <cell r="A1470">
            <v>4743</v>
          </cell>
          <cell r="B1470" t="str">
            <v>CASCALHO DE CAVA</v>
          </cell>
          <cell r="C1470" t="str">
            <v xml:space="preserve">M3    </v>
          </cell>
          <cell r="D1470">
            <v>37.090000000000003</v>
          </cell>
        </row>
        <row r="1471">
          <cell r="A1471">
            <v>4744</v>
          </cell>
          <cell r="B1471" t="str">
            <v>CASCALHO DE RIO</v>
          </cell>
          <cell r="C1471" t="str">
            <v xml:space="preserve">M3    </v>
          </cell>
          <cell r="D1471">
            <v>48.48</v>
          </cell>
        </row>
        <row r="1472">
          <cell r="A1472">
            <v>4745</v>
          </cell>
          <cell r="B1472" t="str">
            <v>CASCALHO LAVADO</v>
          </cell>
          <cell r="C1472" t="str">
            <v xml:space="preserve">M3    </v>
          </cell>
          <cell r="D1472">
            <v>64.959999999999994</v>
          </cell>
        </row>
        <row r="1473">
          <cell r="A1473">
            <v>4746</v>
          </cell>
          <cell r="B1473" t="str">
            <v>PEDREGULHO OU PICARRA DE JAZIDA, AO NATURAL, PARA BASE DE PAVIMENTACAO (RETIRADO NA JAZIDA, SEM TRANSPORTE)</v>
          </cell>
          <cell r="C1473" t="str">
            <v xml:space="preserve">M3    </v>
          </cell>
          <cell r="D1473">
            <v>77.58</v>
          </cell>
        </row>
        <row r="1474">
          <cell r="A1474">
            <v>4748</v>
          </cell>
          <cell r="B1474" t="str">
            <v>PEDRA BRITADA OU BICA CORRIDA, NAO CLASSIFICADA (POSTO PEDREIRA/FORNECEDOR, SEM FRETE)</v>
          </cell>
          <cell r="C1474" t="str">
            <v xml:space="preserve">M3    </v>
          </cell>
          <cell r="D1474">
            <v>86.55</v>
          </cell>
        </row>
        <row r="1475">
          <cell r="A1475">
            <v>4750</v>
          </cell>
          <cell r="B1475" t="str">
            <v>PEDREIRO</v>
          </cell>
          <cell r="C1475" t="str">
            <v xml:space="preserve">H     </v>
          </cell>
          <cell r="D1475">
            <v>12.79</v>
          </cell>
        </row>
        <row r="1476">
          <cell r="A1476">
            <v>4751</v>
          </cell>
          <cell r="B1476" t="str">
            <v>PASTILHEIRO</v>
          </cell>
          <cell r="C1476" t="str">
            <v xml:space="preserve">H     </v>
          </cell>
          <cell r="D1476">
            <v>14.9</v>
          </cell>
        </row>
        <row r="1477">
          <cell r="A1477">
            <v>4752</v>
          </cell>
          <cell r="B1477" t="str">
            <v>POCEIRO / ESCAVADOR DE VALAS E TUBULOES</v>
          </cell>
          <cell r="C1477" t="str">
            <v xml:space="preserve">H     </v>
          </cell>
          <cell r="D1477">
            <v>8.89</v>
          </cell>
        </row>
        <row r="1478">
          <cell r="A1478">
            <v>4755</v>
          </cell>
          <cell r="B1478" t="str">
            <v>MARMORISTA / GRANITEIRO</v>
          </cell>
          <cell r="C1478" t="str">
            <v xml:space="preserve">H     </v>
          </cell>
          <cell r="D1478">
            <v>13.06</v>
          </cell>
        </row>
        <row r="1479">
          <cell r="A1479">
            <v>4758</v>
          </cell>
          <cell r="B1479" t="str">
            <v>CALAFETADOR / CALAFATE</v>
          </cell>
          <cell r="C1479" t="str">
            <v xml:space="preserve">H     </v>
          </cell>
          <cell r="D1479">
            <v>15.57</v>
          </cell>
        </row>
        <row r="1480">
          <cell r="A1480">
            <v>4759</v>
          </cell>
          <cell r="B1480" t="str">
            <v>CALCETEIRO</v>
          </cell>
          <cell r="C1480" t="str">
            <v xml:space="preserve">H     </v>
          </cell>
          <cell r="D1480">
            <v>12.64</v>
          </cell>
        </row>
        <row r="1481">
          <cell r="A1481">
            <v>4760</v>
          </cell>
          <cell r="B1481" t="str">
            <v>AZULEJISTA OU LADRILHEIRO</v>
          </cell>
          <cell r="C1481" t="str">
            <v xml:space="preserve">H     </v>
          </cell>
          <cell r="D1481">
            <v>12.79</v>
          </cell>
        </row>
        <row r="1482">
          <cell r="A1482">
            <v>4763</v>
          </cell>
          <cell r="B1482" t="str">
            <v>TAQUEADOR OU TAQUEIRO</v>
          </cell>
          <cell r="C1482" t="str">
            <v xml:space="preserve">H     </v>
          </cell>
          <cell r="D1482">
            <v>15.68</v>
          </cell>
        </row>
        <row r="1483">
          <cell r="A1483">
            <v>4766</v>
          </cell>
          <cell r="B1483" t="str">
            <v>PERFIL "I" DE ACO LAMINADO, ABAS INCLINADAS, "I" 152 X 22</v>
          </cell>
          <cell r="C1483" t="str">
            <v xml:space="preserve">KG    </v>
          </cell>
          <cell r="D1483">
            <v>5.0199999999999996</v>
          </cell>
        </row>
        <row r="1484">
          <cell r="A1484">
            <v>4777</v>
          </cell>
          <cell r="B1484" t="str">
            <v>CANTONEIRA ACO ABAS IGUAIS (QUALQUER BITOLA), ESPESSURA ENTRE 1/8" E 1/4"</v>
          </cell>
          <cell r="C1484" t="str">
            <v xml:space="preserve">KG    </v>
          </cell>
          <cell r="D1484">
            <v>4.6900000000000004</v>
          </cell>
        </row>
        <row r="1485">
          <cell r="A1485">
            <v>4778</v>
          </cell>
          <cell r="B1485" t="str">
            <v>LOCACAO DE PERFURATRIZ PNEUMATICA DE PESO MEDIO, * 18 * KG, PARA ROCHA</v>
          </cell>
          <cell r="C1485" t="str">
            <v xml:space="preserve">H     </v>
          </cell>
          <cell r="D1485">
            <v>2.7</v>
          </cell>
        </row>
        <row r="1486">
          <cell r="A1486">
            <v>4780</v>
          </cell>
          <cell r="B1486" t="str">
            <v>LOCACAO DE PERFURATRIZ PNEUMATICA DE PESO MEDIO, * 24 * KG, PARA ROCHA</v>
          </cell>
          <cell r="C1486" t="str">
            <v xml:space="preserve">H     </v>
          </cell>
          <cell r="D1486">
            <v>2.92</v>
          </cell>
        </row>
        <row r="1487">
          <cell r="A1487">
            <v>4783</v>
          </cell>
          <cell r="B1487" t="str">
            <v>PINTOR</v>
          </cell>
          <cell r="C1487" t="str">
            <v xml:space="preserve">H     </v>
          </cell>
          <cell r="D1487">
            <v>12.79</v>
          </cell>
        </row>
        <row r="1488">
          <cell r="A1488">
            <v>4785</v>
          </cell>
          <cell r="B1488" t="str">
            <v>PINTOR PARA TINTA EPOXI</v>
          </cell>
          <cell r="C1488" t="str">
            <v xml:space="preserve">H     </v>
          </cell>
          <cell r="D1488">
            <v>13.74</v>
          </cell>
        </row>
        <row r="1489">
          <cell r="A1489">
            <v>4786</v>
          </cell>
          <cell r="B1489" t="str">
            <v>PISO EM GRANILITE, MARMORITE OU GRANITINA, AGREGADO COR PRETO, CINZA, PALHA OU BRANCO, E=  *8* MM (INCLUSO EXECUCAO)</v>
          </cell>
          <cell r="C1489" t="str">
            <v xml:space="preserve">M2    </v>
          </cell>
          <cell r="D1489">
            <v>86</v>
          </cell>
        </row>
        <row r="1490">
          <cell r="A1490">
            <v>4790</v>
          </cell>
          <cell r="B1490" t="str">
            <v>PLACA VINILICA SEMIFLEXIVEL PARA REVESTIMENTO DE PISOS E PAREDES, E = 2 MM (SEM COLOCACAO)</v>
          </cell>
          <cell r="C1490" t="str">
            <v xml:space="preserve">M2    </v>
          </cell>
          <cell r="D1490">
            <v>79.23</v>
          </cell>
        </row>
        <row r="1491">
          <cell r="A1491">
            <v>4791</v>
          </cell>
          <cell r="B1491" t="str">
            <v>ADESIVO ACRILICO/COLA DE CONTATO</v>
          </cell>
          <cell r="C1491" t="str">
            <v xml:space="preserve">KG    </v>
          </cell>
          <cell r="D1491">
            <v>12.52</v>
          </cell>
        </row>
        <row r="1492">
          <cell r="A1492">
            <v>4792</v>
          </cell>
          <cell r="B1492" t="str">
            <v>PLACA VINILICA SEMIFLEXIVEL PARA PISOS, E = 3,2 MM, 30 X 30 CM (SEM COLOCACAO)</v>
          </cell>
          <cell r="C1492" t="str">
            <v xml:space="preserve">M2    </v>
          </cell>
          <cell r="D1492">
            <v>131.78</v>
          </cell>
        </row>
        <row r="1493">
          <cell r="A1493">
            <v>4794</v>
          </cell>
          <cell r="B1493" t="str">
            <v>PISO DE BORRACHA ESPORTIVO EM PLACAS 50 X 50 CM, E = 15 MM, PARA ARGAMASSA, PRETO</v>
          </cell>
          <cell r="C1493" t="str">
            <v xml:space="preserve">M2    </v>
          </cell>
          <cell r="D1493">
            <v>280.70999999999998</v>
          </cell>
        </row>
        <row r="1494">
          <cell r="A1494">
            <v>4795</v>
          </cell>
          <cell r="B1494" t="str">
            <v>PISO DE BORRACHA PASTILHADO EM PLACAS 50 X 50 CM, E = 15 MM, PARA ARGAMASSA, PRETO</v>
          </cell>
          <cell r="C1494" t="str">
            <v xml:space="preserve">M2    </v>
          </cell>
          <cell r="D1494">
            <v>273.26</v>
          </cell>
        </row>
        <row r="1495">
          <cell r="A1495">
            <v>4796</v>
          </cell>
          <cell r="B1495" t="str">
            <v>PISO DE BORRACHA FRISADO OU PASTILHADO, PRETO, EM PLACAS 50 X 50 CM, E = 7 MM, PARA ARGAMASSA</v>
          </cell>
          <cell r="C1495" t="str">
            <v xml:space="preserve">M2    </v>
          </cell>
          <cell r="D1495">
            <v>170.5</v>
          </cell>
        </row>
        <row r="1496">
          <cell r="A1496">
            <v>4800</v>
          </cell>
          <cell r="B1496" t="str">
            <v>PISO DE BORRACHA PASTILHADO EM PLACAS 50 X 50 CM, E = *3,5* MM, PARA COLA, PRETO</v>
          </cell>
          <cell r="C1496" t="str">
            <v xml:space="preserve">M2    </v>
          </cell>
          <cell r="D1496">
            <v>46.89</v>
          </cell>
        </row>
        <row r="1497">
          <cell r="A1497">
            <v>4801</v>
          </cell>
          <cell r="B1497" t="str">
            <v>PISO DE BORRACHA CANELADO EM PLACAS 50 X 50 CM, E = *3,5* MM, PARA COLA</v>
          </cell>
          <cell r="C1497" t="str">
            <v xml:space="preserve">M2    </v>
          </cell>
          <cell r="D1497">
            <v>61.63</v>
          </cell>
        </row>
        <row r="1498">
          <cell r="A1498">
            <v>4803</v>
          </cell>
          <cell r="B1498" t="str">
            <v>RODAPE DE BORRACHA LISO, H = 70 MM, E = *2* MM, PARA ARGAMASSA, PRETO</v>
          </cell>
          <cell r="C1498" t="str">
            <v xml:space="preserve">M     </v>
          </cell>
          <cell r="D1498">
            <v>25.06</v>
          </cell>
        </row>
        <row r="1499">
          <cell r="A1499">
            <v>4804</v>
          </cell>
          <cell r="B1499" t="str">
            <v>RODAPE PLANO PARA PISO VINILICO, H = 5 CM</v>
          </cell>
          <cell r="C1499" t="str">
            <v xml:space="preserve">M     </v>
          </cell>
          <cell r="D1499">
            <v>19.239999999999998</v>
          </cell>
        </row>
        <row r="1500">
          <cell r="A1500">
            <v>4806</v>
          </cell>
          <cell r="B1500" t="str">
            <v>TESTEIRA ANTIDERRAPANTE PARA PISO VINILICO *5 X 2,5* CM, E = 2 MM</v>
          </cell>
          <cell r="C1500" t="str">
            <v xml:space="preserve">M     </v>
          </cell>
          <cell r="D1500">
            <v>14.55</v>
          </cell>
        </row>
        <row r="1501">
          <cell r="A1501">
            <v>4812</v>
          </cell>
          <cell r="B1501" t="str">
            <v>PLACA DE GESSO PARA FORRO, DE  *60 X 60* CM E ESPESSURA DE 12 MM (30 MM NAS BORDAS) SEM COLOCACAO</v>
          </cell>
          <cell r="C1501" t="str">
            <v xml:space="preserve">M2    </v>
          </cell>
          <cell r="D1501">
            <v>13.06</v>
          </cell>
        </row>
        <row r="1502">
          <cell r="A1502">
            <v>4813</v>
          </cell>
          <cell r="B1502" t="str">
            <v>PLACA DE OBRA (PARA CONSTRUCAO CIVIL) EM CHAPA GALVANIZADA *N. 22*, ADESIVADA, DE *2,0 X 1,125* M</v>
          </cell>
          <cell r="C1502" t="str">
            <v xml:space="preserve">M2    </v>
          </cell>
          <cell r="D1502">
            <v>300</v>
          </cell>
        </row>
        <row r="1503">
          <cell r="A1503">
            <v>4814</v>
          </cell>
          <cell r="B1503" t="str">
            <v>APARELHO SINALIZADOR LUMINOSO COM LED, PARA SAIDA GARAGEM, COM 2 LENTES EM POLICARBONATO, BIVOLT (INCLUI SUPORTE DE FIXACAO)</v>
          </cell>
          <cell r="C1503" t="str">
            <v xml:space="preserve">UN    </v>
          </cell>
          <cell r="D1503">
            <v>82.91</v>
          </cell>
        </row>
        <row r="1504">
          <cell r="A1504">
            <v>4815</v>
          </cell>
          <cell r="B1504" t="str">
            <v>BALDE VERMELHO PARA SINALIZACAO DE VIAS</v>
          </cell>
          <cell r="C1504" t="str">
            <v xml:space="preserve">UN    </v>
          </cell>
          <cell r="D1504">
            <v>5.0599999999999996</v>
          </cell>
        </row>
        <row r="1505">
          <cell r="A1505">
            <v>4818</v>
          </cell>
          <cell r="B1505" t="str">
            <v>PISO/ REVESTIMENTO EM MARMORE, POLIDO, BRANCO COMUM, FORMATO MENOR OU IGUAL A 3025 CM2, E = *2* CM</v>
          </cell>
          <cell r="C1505" t="str">
            <v xml:space="preserve">M2    </v>
          </cell>
          <cell r="D1505">
            <v>314</v>
          </cell>
        </row>
        <row r="1506">
          <cell r="A1506">
            <v>4822</v>
          </cell>
          <cell r="B1506" t="str">
            <v>PISO/ REVESTIMENTO EM MARMORE, POLIDO, BRANCO COMUM, FORMATO MAIOR OU IGUAL A 3025 CM2, E = *2* CM</v>
          </cell>
          <cell r="C1506" t="str">
            <v xml:space="preserve">M2    </v>
          </cell>
          <cell r="D1506">
            <v>305.49</v>
          </cell>
        </row>
        <row r="1507">
          <cell r="A1507">
            <v>4823</v>
          </cell>
          <cell r="B1507" t="str">
            <v>MASSA PLASTICA PARA MARMORE/GRANITO</v>
          </cell>
          <cell r="C1507" t="str">
            <v xml:space="preserve">KG    </v>
          </cell>
          <cell r="D1507">
            <v>37.020000000000003</v>
          </cell>
        </row>
        <row r="1508">
          <cell r="A1508">
            <v>4824</v>
          </cell>
          <cell r="B1508" t="str">
            <v>GRANILHA/ GRANA/ PEDRISCO OU AGREGADO EM MARMORE/ GRANITO/ QUARTZO E CALCARIO, PRETO, CINZA, PALHA OU BRANCO</v>
          </cell>
          <cell r="C1508" t="str">
            <v xml:space="preserve">KG    </v>
          </cell>
          <cell r="D1508">
            <v>0.44</v>
          </cell>
        </row>
        <row r="1509">
          <cell r="A1509">
            <v>4825</v>
          </cell>
          <cell r="B1509" t="str">
            <v>PEITORIL/ SOLEIRA EM MARMORE, POLIDO, BRANCO COMUM, L= *25* CM, E=  *3* CM, CORTE RETO</v>
          </cell>
          <cell r="C1509" t="str">
            <v xml:space="preserve">M     </v>
          </cell>
          <cell r="D1509">
            <v>110.36</v>
          </cell>
        </row>
        <row r="1510">
          <cell r="A1510">
            <v>4826</v>
          </cell>
          <cell r="B1510" t="str">
            <v>PEITORIL EM MARMORE, POLIDO, BRANCO COMUM, L= *15* CM, E=  *3* CM, CORTE RETO</v>
          </cell>
          <cell r="C1510" t="str">
            <v xml:space="preserve">M     </v>
          </cell>
          <cell r="D1510">
            <v>79.73</v>
          </cell>
        </row>
        <row r="1511">
          <cell r="A1511">
            <v>4828</v>
          </cell>
          <cell r="B1511" t="str">
            <v>SOLEIRA/ PEITORIL EM MARMORE, POLIDO, BRANCO COMUM, L= *15* CM, E=  *2* CM,  CORTE RETO</v>
          </cell>
          <cell r="C1511" t="str">
            <v xml:space="preserve">M     </v>
          </cell>
          <cell r="D1511">
            <v>55.79</v>
          </cell>
        </row>
        <row r="1512">
          <cell r="A1512">
            <v>4829</v>
          </cell>
          <cell r="B1512" t="str">
            <v>RODAPE EM MARMORE, POLIDO, BRANCO COMUM, L= *7* CM, E=  *2* CM, CORTE RETO</v>
          </cell>
          <cell r="C1512" t="str">
            <v xml:space="preserve">M     </v>
          </cell>
          <cell r="D1512">
            <v>37.380000000000003</v>
          </cell>
        </row>
        <row r="1513">
          <cell r="A1513">
            <v>4888</v>
          </cell>
          <cell r="B1513" t="str">
            <v>PLUG OU BUJAO DE FERRO GALVANIZADO, DE 1/2"</v>
          </cell>
          <cell r="C1513" t="str">
            <v xml:space="preserve">UN    </v>
          </cell>
          <cell r="D1513">
            <v>2.2999999999999998</v>
          </cell>
        </row>
        <row r="1514">
          <cell r="A1514">
            <v>4889</v>
          </cell>
          <cell r="B1514" t="str">
            <v>PLUG OU BUJAO DE FERRO GALVANIZADO, DE 3/4"</v>
          </cell>
          <cell r="C1514" t="str">
            <v xml:space="preserve">UN    </v>
          </cell>
          <cell r="D1514">
            <v>3.11</v>
          </cell>
        </row>
        <row r="1515">
          <cell r="A1515">
            <v>4890</v>
          </cell>
          <cell r="B1515" t="str">
            <v>PLUG OU BUJAO DE FERRO GALVANIZADO, DE 1"</v>
          </cell>
          <cell r="C1515" t="str">
            <v xml:space="preserve">UN    </v>
          </cell>
          <cell r="D1515">
            <v>4.33</v>
          </cell>
        </row>
        <row r="1516">
          <cell r="A1516">
            <v>4891</v>
          </cell>
          <cell r="B1516" t="str">
            <v>PLUG OU BUJAO DE FERRO GALVANIZADO, DE 2"</v>
          </cell>
          <cell r="C1516" t="str">
            <v xml:space="preserve">UN    </v>
          </cell>
          <cell r="D1516">
            <v>11.66</v>
          </cell>
        </row>
        <row r="1517">
          <cell r="A1517">
            <v>4892</v>
          </cell>
          <cell r="B1517" t="str">
            <v>PLUG OU BUJAO DE FERRO GALVANIZADO, DE 3"</v>
          </cell>
          <cell r="C1517" t="str">
            <v xml:space="preserve">UN    </v>
          </cell>
          <cell r="D1517">
            <v>32.67</v>
          </cell>
        </row>
        <row r="1518">
          <cell r="A1518">
            <v>4893</v>
          </cell>
          <cell r="B1518" t="str">
            <v>PLUG OU BUJAO DE FERRO GALVANIZADO, DE 1 1/2"</v>
          </cell>
          <cell r="C1518" t="str">
            <v xml:space="preserve">UN    </v>
          </cell>
          <cell r="D1518">
            <v>7.89</v>
          </cell>
        </row>
        <row r="1519">
          <cell r="A1519">
            <v>4894</v>
          </cell>
          <cell r="B1519" t="str">
            <v>PLUG OU BUJAO DE FERRO GALVANIZADO, DE 1 1/4"</v>
          </cell>
          <cell r="C1519" t="str">
            <v xml:space="preserve">UN    </v>
          </cell>
          <cell r="D1519">
            <v>6.77</v>
          </cell>
        </row>
        <row r="1520">
          <cell r="A1520">
            <v>4895</v>
          </cell>
          <cell r="B1520" t="str">
            <v>PLUG PVC ROSCAVEL,  1/2",  AGUA FRIA PREDIAL (NBR 5648)</v>
          </cell>
          <cell r="C1520" t="str">
            <v xml:space="preserve">UN    </v>
          </cell>
          <cell r="D1520">
            <v>0.41</v>
          </cell>
        </row>
        <row r="1521">
          <cell r="A1521">
            <v>4896</v>
          </cell>
          <cell r="B1521" t="str">
            <v>PLUG PVC, ROSCAVEL 3/4", PARA  AGUA FRIA PREDIAL</v>
          </cell>
          <cell r="C1521" t="str">
            <v xml:space="preserve">UN    </v>
          </cell>
          <cell r="D1521">
            <v>0.62</v>
          </cell>
        </row>
        <row r="1522">
          <cell r="A1522">
            <v>4897</v>
          </cell>
          <cell r="B1522" t="str">
            <v>PLUG PVC, ROSCAVEL 1", PARA AGUA FRIA PREDIAL</v>
          </cell>
          <cell r="C1522" t="str">
            <v xml:space="preserve">UN    </v>
          </cell>
          <cell r="D1522">
            <v>1.75</v>
          </cell>
        </row>
        <row r="1523">
          <cell r="A1523">
            <v>4898</v>
          </cell>
          <cell r="B1523" t="str">
            <v>PLUG PVC, ROSCAVEL, 1 1/4",  AGUA FRIA PREDIAL</v>
          </cell>
          <cell r="C1523" t="str">
            <v xml:space="preserve">UN    </v>
          </cell>
          <cell r="D1523">
            <v>1.95</v>
          </cell>
        </row>
        <row r="1524">
          <cell r="A1524">
            <v>4899</v>
          </cell>
          <cell r="B1524" t="str">
            <v>PLUG PVC, ROSCAVEL, 2",  AGUA FRIA PREDIAL</v>
          </cell>
          <cell r="C1524" t="str">
            <v xml:space="preserve">UN    </v>
          </cell>
          <cell r="D1524">
            <v>7.17</v>
          </cell>
        </row>
        <row r="1525">
          <cell r="A1525">
            <v>4900</v>
          </cell>
          <cell r="B1525" t="str">
            <v>PLUG PVC, ROSCAVEL, 1 1/2",  AGUA FRIA PREDIAL</v>
          </cell>
          <cell r="C1525" t="str">
            <v xml:space="preserve">UN    </v>
          </cell>
          <cell r="D1525">
            <v>5.23</v>
          </cell>
        </row>
        <row r="1526">
          <cell r="A1526">
            <v>4902</v>
          </cell>
          <cell r="B1526" t="str">
            <v>PLUG PVC, JE, DN 150 MM, PARA REDE COLETORA ESGOTO (NBR 10569)</v>
          </cell>
          <cell r="C1526" t="str">
            <v xml:space="preserve">UN    </v>
          </cell>
          <cell r="D1526">
            <v>37.619999999999997</v>
          </cell>
        </row>
        <row r="1527">
          <cell r="A1527">
            <v>4903</v>
          </cell>
          <cell r="B1527" t="str">
            <v>PLUG PVC, JE, DN 350 MM, PARA REDE COLETORA ESGOTO (NBR 10569)</v>
          </cell>
          <cell r="C1527" t="str">
            <v xml:space="preserve">UN    </v>
          </cell>
          <cell r="D1527">
            <v>433.82</v>
          </cell>
        </row>
        <row r="1528">
          <cell r="A1528">
            <v>4907</v>
          </cell>
          <cell r="B1528" t="str">
            <v>PLUG PVC,  JE, DN 100 MM, PARA REDE COLETORA ESGOTO (NBR 10569)</v>
          </cell>
          <cell r="C1528" t="str">
            <v xml:space="preserve">UN    </v>
          </cell>
          <cell r="D1528">
            <v>16.62</v>
          </cell>
        </row>
        <row r="1529">
          <cell r="A1529">
            <v>4908</v>
          </cell>
          <cell r="B1529" t="str">
            <v>PLUG PVC, JE, DN 200 MM, PARA REDE COLETORA ESGOTO (NBR 10569)</v>
          </cell>
          <cell r="C1529" t="str">
            <v xml:space="preserve">UN    </v>
          </cell>
          <cell r="D1529">
            <v>76.39</v>
          </cell>
        </row>
        <row r="1530">
          <cell r="A1530">
            <v>4909</v>
          </cell>
          <cell r="B1530" t="str">
            <v>PLUG PVC, JE, DN 250 MM, PARA REDE COLETORA ESGOTO (NBR 10569)</v>
          </cell>
          <cell r="C1530" t="str">
            <v xml:space="preserve">UN    </v>
          </cell>
          <cell r="D1530">
            <v>147.54</v>
          </cell>
        </row>
        <row r="1531">
          <cell r="A1531">
            <v>4910</v>
          </cell>
          <cell r="B1531" t="str">
            <v>PORTA DE ENROLAR MANUAL COMPLETA, PERFIL MEIA CANA CEGA, EM ACO GALVANIZADO NATURAL, CHAPA NUMERO 24 (SEM INSTALACAO)</v>
          </cell>
          <cell r="C1531" t="str">
            <v xml:space="preserve">M2    </v>
          </cell>
          <cell r="D1531">
            <v>384.33</v>
          </cell>
        </row>
        <row r="1532">
          <cell r="A1532">
            <v>4911</v>
          </cell>
          <cell r="B1532" t="str">
            <v>PORTA DE ENROLAR MANUAL COMPLETA, ARTICULADA RAIADA LARGA, EM ACO GALVANIZADO NATURAL, CHAPA NUMERO 24 (SEM INSTALACAO)</v>
          </cell>
          <cell r="C1532" t="str">
            <v xml:space="preserve">M2    </v>
          </cell>
          <cell r="D1532">
            <v>280.56</v>
          </cell>
        </row>
        <row r="1533">
          <cell r="A1533">
            <v>4914</v>
          </cell>
          <cell r="B1533" t="str">
            <v>PORTA DE ABRIR EM ALUMINIO COM LAMBRI HORIZONTAL/LAMINADA, ACABAMENTO ANODIZADO NATURAL, SEM GUARNICAO/ALIZAR/VISTA</v>
          </cell>
          <cell r="C1533" t="str">
            <v xml:space="preserve">M2    </v>
          </cell>
          <cell r="D1533">
            <v>890.3</v>
          </cell>
        </row>
        <row r="1534">
          <cell r="A1534">
            <v>4917</v>
          </cell>
          <cell r="B1534" t="str">
            <v>PORTA DE ABRIR EM ALUMINIO TIPO VENEZIANA, ACABAMENTO ANODIZADO NATURAL, SEM GUARNICAO/ALIZAR/VISTA</v>
          </cell>
          <cell r="C1534" t="str">
            <v xml:space="preserve">M2    </v>
          </cell>
          <cell r="D1534">
            <v>614.85</v>
          </cell>
        </row>
        <row r="1535">
          <cell r="A1535">
            <v>4922</v>
          </cell>
          <cell r="B1535" t="str">
            <v>PORTA DE CORRER EM ALUMINIO, DUAS FOLHAS MOVEIS COM VIDRO, FECHADURA E PUXADOR EMBUTIDO, ACABAMENTO ANODIZADO NATURAL, SEM GUARNICAO/ALIZAR/VISTA</v>
          </cell>
          <cell r="C1535" t="str">
            <v xml:space="preserve">M2    </v>
          </cell>
          <cell r="D1535">
            <v>570.33000000000004</v>
          </cell>
        </row>
        <row r="1536">
          <cell r="A1536">
            <v>4930</v>
          </cell>
          <cell r="B1536" t="str">
            <v>PORTA DE ABRIR EM GRADIL COM BARRA CHATA 3 CM X 1/4", COM REQUADRO E GUARNICAO - COMPLETO - ACABAMENTO NATURAL</v>
          </cell>
          <cell r="C1536" t="str">
            <v xml:space="preserve">M2    </v>
          </cell>
          <cell r="D1536">
            <v>463.18</v>
          </cell>
        </row>
        <row r="1537">
          <cell r="A1537">
            <v>4943</v>
          </cell>
          <cell r="B1537" t="str">
            <v>PORTA DE ENROLAR MANUAL COMPLETA, PERFIL MEIA CANA VAZADA TIJOLINHO, EM ACO GALVANIZADO NATURAL, CHAPA NUMERO 24 (SEM INSTALACAO)</v>
          </cell>
          <cell r="C1537" t="str">
            <v xml:space="preserve">M2    </v>
          </cell>
          <cell r="D1537">
            <v>572.57000000000005</v>
          </cell>
        </row>
        <row r="1538">
          <cell r="A1538">
            <v>4944</v>
          </cell>
          <cell r="B1538" t="str">
            <v>PORTA GRADE DE ENROLAR MANUAL COMPLETA, PERFIL TUBULAR TIJOLINHO 3/4 ", EM ACO GALVANIZADO NATURAL (SEM INSTALACAO)</v>
          </cell>
          <cell r="C1538" t="str">
            <v xml:space="preserve">M2    </v>
          </cell>
          <cell r="D1538">
            <v>855.99</v>
          </cell>
        </row>
        <row r="1539">
          <cell r="A1539">
            <v>4947</v>
          </cell>
          <cell r="B1539" t="str">
            <v>PORTAO BASCULANTE MANUAL EM ACO GALVANIZADO NATURAL, TIPO LAMBRIL COM REQUADRO/BATENTE, CHAPA NUMERO 26, INCLUI FECHADURA (SEM INSTALACAO)</v>
          </cell>
          <cell r="C1539" t="str">
            <v xml:space="preserve">M2    </v>
          </cell>
          <cell r="D1539">
            <v>595.23</v>
          </cell>
        </row>
        <row r="1540">
          <cell r="A1540">
            <v>4948</v>
          </cell>
          <cell r="B1540" t="str">
            <v>PORTAO DE ABRIR EM GRADIL DE METALON REDONDO DE 3/4"  VERTICAL, COM REQUADRO, ACABAMENTO NATURAL - COMPLETO</v>
          </cell>
          <cell r="C1540" t="str">
            <v xml:space="preserve">M2    </v>
          </cell>
          <cell r="D1540">
            <v>414.78</v>
          </cell>
        </row>
        <row r="1541">
          <cell r="A1541">
            <v>4962</v>
          </cell>
          <cell r="B1541" t="str">
            <v>PORTA DE MADEIRA, FOLHA MEDIA (NBR 15930) DE 70 X 210 CM, E = 35 MM, NUCLEO SARRAFEADO, CAPA FRISADA EM HDF, ACABAMENTO MELAMINICO EM PADRAO MADEIRA</v>
          </cell>
          <cell r="C1541" t="str">
            <v xml:space="preserve">UN    </v>
          </cell>
          <cell r="D1541">
            <v>240.38</v>
          </cell>
        </row>
        <row r="1542">
          <cell r="A1542">
            <v>4964</v>
          </cell>
          <cell r="B1542" t="str">
            <v>PORTA DE MADEIRA, FOLHA MEDIA (NBR 15930) DE 80 X 210 CM, E = 35 MM, NUCLEO SARRAFEADO, CAPA FRISADA EM HDF, ACABAMENTO MELAMINICO EM PADRAO MADEIRA</v>
          </cell>
          <cell r="C1542" t="str">
            <v xml:space="preserve">UN    </v>
          </cell>
          <cell r="D1542">
            <v>291.89999999999998</v>
          </cell>
        </row>
        <row r="1543">
          <cell r="A1543">
            <v>4969</v>
          </cell>
          <cell r="B1543" t="str">
            <v>PORTA DE MADEIRA-DE-LEI TIPO VENEZIANA (ANGELIM OU EQUIVALENTE REGIONAL), E = *3,5* CM</v>
          </cell>
          <cell r="C1543" t="str">
            <v xml:space="preserve">M2    </v>
          </cell>
          <cell r="D1543">
            <v>251.37</v>
          </cell>
        </row>
        <row r="1544">
          <cell r="A1544">
            <v>4977</v>
          </cell>
          <cell r="B1544" t="str">
            <v>PORTA DE MADEIRA TIPO VENEZIANA (EUCALIPTO OU EQUIVALENTE REGIONAL), E = *3,5* CM</v>
          </cell>
          <cell r="C1544" t="str">
            <v xml:space="preserve">M2    </v>
          </cell>
          <cell r="D1544">
            <v>177.73</v>
          </cell>
        </row>
        <row r="1545">
          <cell r="A1545">
            <v>4981</v>
          </cell>
          <cell r="B1545" t="str">
            <v>PORTA DE MADEIRA, FOLHA MEDIA (NBR 15930) DE 70 X 210 CM, E = 35 MM, NUCLEO SARRAFEADO, CAPA LISA EM HDF, ACABAMENTO EM LAMINADO NATURAL PARA VERNIZ</v>
          </cell>
          <cell r="C1545" t="str">
            <v xml:space="preserve">UN    </v>
          </cell>
          <cell r="D1545">
            <v>169.99</v>
          </cell>
        </row>
        <row r="1546">
          <cell r="A1546">
            <v>4982</v>
          </cell>
          <cell r="B1546" t="str">
            <v>PORTA DE MADEIRA, FOLHA MEDIA (NBR 15930) DE 100 X 210 CM, E = 35 MM, NUCLEO SARRAFEADO, CAPA LISA EM HDF, ACABAMENTO EM PRIMER PARA PINTURA</v>
          </cell>
          <cell r="C1546" t="str">
            <v xml:space="preserve">UN    </v>
          </cell>
          <cell r="D1546">
            <v>253.26</v>
          </cell>
        </row>
        <row r="1547">
          <cell r="A1547">
            <v>4987</v>
          </cell>
          <cell r="B1547" t="str">
            <v>PORTA DE MADEIRA, FOLHA MEDIA (NBR 15930) DE 90 X 210 CM, E = 35 MM, NUCLEO SARRAFEADO, CAPA LISA EM HDF, ACABAMENTO EM LAMINADO NATURAL PARA VERNIZ</v>
          </cell>
          <cell r="C1547" t="str">
            <v xml:space="preserve">UN    </v>
          </cell>
          <cell r="D1547">
            <v>265.97000000000003</v>
          </cell>
        </row>
        <row r="1548">
          <cell r="A1548">
            <v>4989</v>
          </cell>
          <cell r="B1548" t="str">
            <v>PORTA DE MADEIRA, FOLHA MEDIA (NBR 15930) DE 100 X 210 CM, E = 35 MM, NUCLEO SARRAFEADO, CAPA LISA EM HDF, ACABAMENTO EM LAMINADO NATURAL PARA VERNIZ</v>
          </cell>
          <cell r="C1548" t="str">
            <v xml:space="preserve">UN    </v>
          </cell>
          <cell r="D1548">
            <v>291.73</v>
          </cell>
        </row>
        <row r="1549">
          <cell r="A1549">
            <v>4992</v>
          </cell>
          <cell r="B1549" t="str">
            <v>PORTA DE MADEIRA, FOLHA MEDIA (NBR 15930) DE 80 X 210 CM, E = 35 MM, NUCLEO SARRAFEADO, CAPA LISA EM HDF, ACABAMENTO EM LAMINADO NATURAL PARA VERNIZ</v>
          </cell>
          <cell r="C1549" t="str">
            <v xml:space="preserve">UN    </v>
          </cell>
          <cell r="D1549">
            <v>289.49</v>
          </cell>
        </row>
        <row r="1550">
          <cell r="A1550">
            <v>4998</v>
          </cell>
          <cell r="B1550" t="str">
            <v>PORTA DE MADEIRA-DE-LEI TIPO MEXICANA SEM EMENDA (ANGELIM OU EQUIVALENTE REGIONAL), E = *3,5* CM</v>
          </cell>
          <cell r="C1550" t="str">
            <v xml:space="preserve">M2    </v>
          </cell>
          <cell r="D1550">
            <v>361.18</v>
          </cell>
        </row>
        <row r="1551">
          <cell r="A1551">
            <v>5002</v>
          </cell>
          <cell r="B1551" t="str">
            <v>PORTA DE MADEIRA QUADRICULADA PARA VIDRO, DE CORRER (EUCALIPTO OU EQUIVALENTE REGIONAL), E = *3,5* CM</v>
          </cell>
          <cell r="C1551" t="str">
            <v xml:space="preserve">M2    </v>
          </cell>
          <cell r="D1551">
            <v>263.29000000000002</v>
          </cell>
        </row>
        <row r="1552">
          <cell r="A1552">
            <v>5020</v>
          </cell>
          <cell r="B1552" t="str">
            <v>PORTA DE MADEIRA, FOLHA MEDIA (NBR 15930) DE 60 X 210 CM, E = 35 MM, NUCLEO SARRAFEADO, CAPA LISA EM HDF, ACABAMENTO LAMINADO NATURAL PARA VERNIZ</v>
          </cell>
          <cell r="C1552" t="str">
            <v xml:space="preserve">UN    </v>
          </cell>
          <cell r="D1552">
            <v>246.74</v>
          </cell>
        </row>
        <row r="1553">
          <cell r="A1553">
            <v>5028</v>
          </cell>
          <cell r="B1553" t="str">
            <v>PORTA DE MADEIRA-DE-LEI QUADRICULADA PARA VIDRO, DE CORRER (ANGELIM OU EQUIVALENTE REGIONAL), E = *3,5* CM</v>
          </cell>
          <cell r="C1553" t="str">
            <v xml:space="preserve">M2    </v>
          </cell>
          <cell r="D1553">
            <v>434.88</v>
          </cell>
        </row>
        <row r="1554">
          <cell r="A1554">
            <v>5031</v>
          </cell>
          <cell r="B1554" t="str">
            <v>VIDRO TEMPERADO INCOLOR PARA PORTA DE ABRIR, E = 10 MM (SEM FERRAGENS E SEM COLOCACAO)</v>
          </cell>
          <cell r="C1554" t="str">
            <v xml:space="preserve">M2    </v>
          </cell>
          <cell r="D1554">
            <v>345</v>
          </cell>
        </row>
        <row r="1555">
          <cell r="A1555">
            <v>5033</v>
          </cell>
          <cell r="B1555" t="str">
            <v>POSTE DE CONCRETO DUPLO T, TIPO B, 300 KG, H = 9 M (NBR 8451)</v>
          </cell>
          <cell r="C1555" t="str">
            <v xml:space="preserve">UN    </v>
          </cell>
          <cell r="D1555">
            <v>536</v>
          </cell>
        </row>
        <row r="1556">
          <cell r="A1556">
            <v>5034</v>
          </cell>
          <cell r="B1556" t="str">
            <v>POSTE DE CONCRETO CIRCULAR, 600 KG, H = 10 M (NBR 8451)</v>
          </cell>
          <cell r="C1556" t="str">
            <v xml:space="preserve">UN    </v>
          </cell>
          <cell r="D1556">
            <v>1036.0999999999999</v>
          </cell>
        </row>
        <row r="1557">
          <cell r="A1557">
            <v>5035</v>
          </cell>
          <cell r="B1557" t="str">
            <v>POSTE DE CONCRETO CIRCULAR, 400 KG, H = 11 M (NBR 8451)</v>
          </cell>
          <cell r="C1557" t="str">
            <v xml:space="preserve">UN    </v>
          </cell>
          <cell r="D1557">
            <v>960.05</v>
          </cell>
        </row>
        <row r="1558">
          <cell r="A1558">
            <v>5036</v>
          </cell>
          <cell r="B1558" t="str">
            <v>POSTE DE CONCRETO CIRCULAR, 400 KG, H = 14 M (NBR 8451)</v>
          </cell>
          <cell r="C1558" t="str">
            <v xml:space="preserve">UN    </v>
          </cell>
          <cell r="D1558">
            <v>1602.64</v>
          </cell>
        </row>
        <row r="1559">
          <cell r="A1559">
            <v>5038</v>
          </cell>
          <cell r="B1559" t="str">
            <v>POSTE DE CONCRETO DUPLO T, TIPO D, 200 KG, H = 9 M (NBR 8451)</v>
          </cell>
          <cell r="C1559" t="str">
            <v xml:space="preserve">UN    </v>
          </cell>
          <cell r="D1559">
            <v>436.84</v>
          </cell>
        </row>
        <row r="1560">
          <cell r="A1560">
            <v>5044</v>
          </cell>
          <cell r="B1560" t="str">
            <v>POSTE DE CONCRETO CIRCULAR, 200 KG, H = 9 M (NBR 8451)</v>
          </cell>
          <cell r="C1560" t="str">
            <v xml:space="preserve">UN    </v>
          </cell>
          <cell r="D1560">
            <v>530.64</v>
          </cell>
        </row>
        <row r="1561">
          <cell r="A1561">
            <v>5045</v>
          </cell>
          <cell r="B1561" t="str">
            <v>POSTE DE CONCRETO CIRCULAR, 200 KG, H = 11 M (NBR 8451)</v>
          </cell>
          <cell r="C1561" t="str">
            <v xml:space="preserve">UN    </v>
          </cell>
          <cell r="D1561">
            <v>752.13</v>
          </cell>
        </row>
        <row r="1562">
          <cell r="A1562">
            <v>5047</v>
          </cell>
          <cell r="B1562" t="str">
            <v>CHAVE FUSIVEL PARA REDES DE DISTRIBUICAO, TENSAO DE 15,0 KV, CORRENTE NOMINAL DO PORTA FUSIVEL DE 100 A, CAPACIDADE DE INTERRUPCAO SIMETRICA DE 7,10 KA, CAPACIDADE DE INTERRUPCAO ASSIMETRICA 10,00 KA</v>
          </cell>
          <cell r="C1562" t="str">
            <v xml:space="preserve">UN    </v>
          </cell>
          <cell r="D1562">
            <v>302.85000000000002</v>
          </cell>
        </row>
        <row r="1563">
          <cell r="A1563">
            <v>5050</v>
          </cell>
          <cell r="B1563" t="str">
            <v>POSTE CONICO CONTINUO EM ACO GALVANIZADO, RETO, FLANGEADO,  H = 3 M, DIAMETRO INFERIOR = *95* MM</v>
          </cell>
          <cell r="C1563" t="str">
            <v xml:space="preserve">UN    </v>
          </cell>
          <cell r="D1563">
            <v>238.25</v>
          </cell>
        </row>
        <row r="1564">
          <cell r="A1564">
            <v>5051</v>
          </cell>
          <cell r="B1564" t="str">
            <v>POSTE CONICO CONTINUO EM ACO GALVANIZADO, CURVO, BRACO SIMPLES, ENGASTADO,  H = 9 M, DIAMETRO INFERIOR = *135* MM</v>
          </cell>
          <cell r="C1564" t="str">
            <v xml:space="preserve">UN    </v>
          </cell>
          <cell r="D1564">
            <v>926.1</v>
          </cell>
        </row>
        <row r="1565">
          <cell r="A1565">
            <v>5052</v>
          </cell>
          <cell r="B1565" t="str">
            <v>POSTE CONICO CONTINUO EM ACO GALVANIZADO, CURVO, BRACO SIMPLES, FLANGEADO, H = 7 M, DIAMETRO INFERIOR = *125* MM</v>
          </cell>
          <cell r="C1565" t="str">
            <v xml:space="preserve">UN    </v>
          </cell>
          <cell r="D1565">
            <v>690</v>
          </cell>
        </row>
        <row r="1566">
          <cell r="A1566">
            <v>5053</v>
          </cell>
          <cell r="B1566" t="str">
            <v>POSTE DE CONCRETO CIRCULAR, 300 KG, H = 9 M (NBR 8451)</v>
          </cell>
          <cell r="C1566" t="str">
            <v xml:space="preserve">UN    </v>
          </cell>
          <cell r="D1566">
            <v>587.19000000000005</v>
          </cell>
        </row>
        <row r="1567">
          <cell r="A1567">
            <v>5055</v>
          </cell>
          <cell r="B1567" t="str">
            <v>POSTE DE CONCRETO CIRCULAR, 300 KG, H = 11 M (NBR 8451)</v>
          </cell>
          <cell r="C1567" t="str">
            <v xml:space="preserve">UN    </v>
          </cell>
          <cell r="D1567">
            <v>754.43</v>
          </cell>
        </row>
        <row r="1568">
          <cell r="A1568">
            <v>5056</v>
          </cell>
          <cell r="B1568" t="str">
            <v>POSTE DE CONCRETO DUPLO T ,TIPO B, 500 KG, H = 9 M (NBR 8451)</v>
          </cell>
          <cell r="C1568" t="str">
            <v xml:space="preserve">UN    </v>
          </cell>
          <cell r="D1568">
            <v>805.07</v>
          </cell>
        </row>
        <row r="1569">
          <cell r="A1569">
            <v>5057</v>
          </cell>
          <cell r="B1569" t="str">
            <v>POSTE DE CONCRETO DUPLO T, TIPO B, 300 KG, H = 10 M (NBR 8451)</v>
          </cell>
          <cell r="C1569" t="str">
            <v xml:space="preserve">UN    </v>
          </cell>
          <cell r="D1569">
            <v>645.66</v>
          </cell>
        </row>
        <row r="1570">
          <cell r="A1570">
            <v>5059</v>
          </cell>
          <cell r="B1570" t="str">
            <v>POSTE DE CONCRETO CIRCULAR, 400 KG, H = 9 M (NBR 8451)</v>
          </cell>
          <cell r="C1570" t="str">
            <v xml:space="preserve">UN    </v>
          </cell>
          <cell r="D1570">
            <v>750.85</v>
          </cell>
        </row>
        <row r="1571">
          <cell r="A1571">
            <v>5061</v>
          </cell>
          <cell r="B1571" t="str">
            <v>PREGO DE ACO POLIDO COM CABECA 18 X 27 (2 1/2 X 10)</v>
          </cell>
          <cell r="C1571" t="str">
            <v xml:space="preserve">KG    </v>
          </cell>
          <cell r="D1571">
            <v>11.4</v>
          </cell>
        </row>
        <row r="1572">
          <cell r="A1572">
            <v>5062</v>
          </cell>
          <cell r="B1572" t="str">
            <v>PREGO DE ACO POLIDO COM CABECA 19 X 33 (3 X 9)</v>
          </cell>
          <cell r="C1572" t="str">
            <v xml:space="preserve">KG    </v>
          </cell>
          <cell r="D1572">
            <v>11.75</v>
          </cell>
        </row>
        <row r="1573">
          <cell r="A1573">
            <v>5063</v>
          </cell>
          <cell r="B1573" t="str">
            <v>PREGO DE ACO POLIDO COM CABECA 14 X 18 (1 1/2 X 14)</v>
          </cell>
          <cell r="C1573" t="str">
            <v xml:space="preserve">KG    </v>
          </cell>
          <cell r="D1573">
            <v>13.83</v>
          </cell>
        </row>
        <row r="1574">
          <cell r="A1574">
            <v>5065</v>
          </cell>
          <cell r="B1574" t="str">
            <v>PREGO DE ACO POLIDO COM CABECA 10 X 10 (7/8 X 17)</v>
          </cell>
          <cell r="C1574" t="str">
            <v xml:space="preserve">KG    </v>
          </cell>
          <cell r="D1574">
            <v>22.06</v>
          </cell>
        </row>
        <row r="1575">
          <cell r="A1575">
            <v>5066</v>
          </cell>
          <cell r="B1575" t="str">
            <v>PREGO DE ACO POLIDO COM CABECA 12 X 12</v>
          </cell>
          <cell r="C1575" t="str">
            <v xml:space="preserve">KG    </v>
          </cell>
          <cell r="D1575">
            <v>15.28</v>
          </cell>
        </row>
        <row r="1576">
          <cell r="A1576">
            <v>5067</v>
          </cell>
          <cell r="B1576" t="str">
            <v>PREGO DE ACO POLIDO COM CABECA 16 X 24 (2 1/4 X 12)</v>
          </cell>
          <cell r="C1576" t="str">
            <v xml:space="preserve">KG    </v>
          </cell>
          <cell r="D1576">
            <v>12.36</v>
          </cell>
        </row>
        <row r="1577">
          <cell r="A1577">
            <v>5068</v>
          </cell>
          <cell r="B1577" t="str">
            <v>PREGO DE ACO POLIDO COM CABECA 17 X 21 (2 X 11)</v>
          </cell>
          <cell r="C1577" t="str">
            <v xml:space="preserve">KG    </v>
          </cell>
          <cell r="D1577">
            <v>11.59</v>
          </cell>
        </row>
        <row r="1578">
          <cell r="A1578">
            <v>5069</v>
          </cell>
          <cell r="B1578" t="str">
            <v>PREGO DE ACO POLIDO COM CABECA 17 X 27 (2 1/2 X 11)</v>
          </cell>
          <cell r="C1578" t="str">
            <v xml:space="preserve">KG    </v>
          </cell>
          <cell r="D1578">
            <v>11.82</v>
          </cell>
        </row>
        <row r="1579">
          <cell r="A1579">
            <v>5070</v>
          </cell>
          <cell r="B1579" t="str">
            <v>PREGO DE ACO POLIDO COM CABECA 17 X 30 (2 3/4 X 11)</v>
          </cell>
          <cell r="C1579" t="str">
            <v xml:space="preserve">KG    </v>
          </cell>
          <cell r="D1579">
            <v>11.95</v>
          </cell>
        </row>
        <row r="1580">
          <cell r="A1580">
            <v>5071</v>
          </cell>
          <cell r="B1580" t="str">
            <v>PREGO DE ACO POLIDO COM CABECA 18 X 24 (2 1/4 X 10)</v>
          </cell>
          <cell r="C1580" t="str">
            <v xml:space="preserve">KG    </v>
          </cell>
          <cell r="D1580">
            <v>11.59</v>
          </cell>
        </row>
        <row r="1581">
          <cell r="A1581">
            <v>5072</v>
          </cell>
          <cell r="B1581" t="str">
            <v>PREGO DE ACO POLIDO COM CABECA 10 X 11 (1 X 17)</v>
          </cell>
          <cell r="C1581" t="str">
            <v xml:space="preserve">KG    </v>
          </cell>
          <cell r="D1581">
            <v>20.399999999999999</v>
          </cell>
        </row>
        <row r="1582">
          <cell r="A1582">
            <v>5073</v>
          </cell>
          <cell r="B1582" t="str">
            <v>PREGO DE ACO POLIDO COM CABECA 17 X 24 (2 1/4 X 11)</v>
          </cell>
          <cell r="C1582" t="str">
            <v xml:space="preserve">KG    </v>
          </cell>
          <cell r="D1582">
            <v>11.82</v>
          </cell>
        </row>
        <row r="1583">
          <cell r="A1583">
            <v>5074</v>
          </cell>
          <cell r="B1583" t="str">
            <v>PREGO DE ACO POLIDO COM CABECA 15 X 18 (1 1/2 X 13)</v>
          </cell>
          <cell r="C1583" t="str">
            <v xml:space="preserve">KG    </v>
          </cell>
          <cell r="D1583">
            <v>12.99</v>
          </cell>
        </row>
        <row r="1584">
          <cell r="A1584">
            <v>5075</v>
          </cell>
          <cell r="B1584" t="str">
            <v>PREGO DE ACO POLIDO COM CABECA 18 X 30 (2 3/4 X 10)</v>
          </cell>
          <cell r="C1584" t="str">
            <v xml:space="preserve">KG    </v>
          </cell>
          <cell r="D1584">
            <v>11.59</v>
          </cell>
        </row>
        <row r="1585">
          <cell r="A1585">
            <v>5076</v>
          </cell>
          <cell r="B1585" t="str">
            <v>GRAMPO DE ACO POLIDO 1 " X 9</v>
          </cell>
          <cell r="C1585" t="str">
            <v xml:space="preserve">KG    </v>
          </cell>
          <cell r="D1585">
            <v>11.71</v>
          </cell>
        </row>
        <row r="1586">
          <cell r="A1586">
            <v>5077</v>
          </cell>
          <cell r="B1586" t="str">
            <v>GRAMPO DE ACO POLIDO 7/8 " X 9</v>
          </cell>
          <cell r="C1586" t="str">
            <v xml:space="preserve">KG    </v>
          </cell>
          <cell r="D1586">
            <v>12.94</v>
          </cell>
        </row>
        <row r="1587">
          <cell r="A1587">
            <v>5078</v>
          </cell>
          <cell r="B1587" t="str">
            <v>PREGO DE ACO POLIDO COM CABECA 16 X 27 (2 1/2 X 12)</v>
          </cell>
          <cell r="C1587" t="str">
            <v xml:space="preserve">KG    </v>
          </cell>
          <cell r="D1587">
            <v>12.22</v>
          </cell>
        </row>
        <row r="1588">
          <cell r="A1588">
            <v>5080</v>
          </cell>
          <cell r="B1588" t="str">
            <v>PUXADOR CENTRAL, TIPO ALCA, EM ZAMAC CROMADO, COM ROSETAS, COMPRIMENTO *100* MM, PARA PORTA / JANELA EM MADEIRA OU METALICA - INCLUI PARAFUSOS</v>
          </cell>
          <cell r="C1588" t="str">
            <v xml:space="preserve">UN    </v>
          </cell>
          <cell r="D1588">
            <v>11.66</v>
          </cell>
        </row>
        <row r="1589">
          <cell r="A1589">
            <v>5081</v>
          </cell>
          <cell r="B1589" t="str">
            <v>BORBOLETA EM LATAO FUNDIDO CROMADO, PARA TRAVAR JANELA TIPO GUILHOTINA</v>
          </cell>
          <cell r="C1589" t="str">
            <v xml:space="preserve">PAR   </v>
          </cell>
          <cell r="D1589">
            <v>20.84</v>
          </cell>
        </row>
        <row r="1590">
          <cell r="A1590">
            <v>5085</v>
          </cell>
          <cell r="B1590" t="str">
            <v>CADEADO SIMPLES, EM LATAO MACICO CROMADO, LARGURA DE 35 MM,  HASTE DE ACO TEMPERADO, CEMENTADO (NAO LONGA), INCLUI 2 CHAVES</v>
          </cell>
          <cell r="C1590" t="str">
            <v xml:space="preserve">UN    </v>
          </cell>
          <cell r="D1590">
            <v>18.48</v>
          </cell>
        </row>
        <row r="1591">
          <cell r="A1591">
            <v>5086</v>
          </cell>
          <cell r="B1591" t="str">
            <v>CORRENTE DE ELO CURTO COMUM, SOLDADA, GALVANIZADA, ESPESSURA DO ELO = 1/2" (12,5 MM)</v>
          </cell>
          <cell r="C1591" t="str">
            <v xml:space="preserve">KG    </v>
          </cell>
          <cell r="D1591">
            <v>27.13</v>
          </cell>
        </row>
        <row r="1592">
          <cell r="A1592">
            <v>5088</v>
          </cell>
          <cell r="B1592" t="str">
            <v>PORTA CADEADO,  3 1/2", EM ACO ZINCADO, PRETO, PARA PORTAO E JANELA</v>
          </cell>
          <cell r="C1592" t="str">
            <v xml:space="preserve">UN    </v>
          </cell>
          <cell r="D1592">
            <v>2.62</v>
          </cell>
        </row>
        <row r="1593">
          <cell r="A1593">
            <v>5090</v>
          </cell>
          <cell r="B1593" t="str">
            <v>CADEADO SIMPLES/COMUM, EM LATAO MACICO CROMADO, LARGURA DE 25 MM,  HASTE DE ACO TEMPERADO, CEMENTADO (NAO LONGA), INCLUI 2 CHAVES</v>
          </cell>
          <cell r="C1593" t="str">
            <v xml:space="preserve">UN    </v>
          </cell>
          <cell r="D1593">
            <v>16.579999999999998</v>
          </cell>
        </row>
        <row r="1594">
          <cell r="A1594">
            <v>5091</v>
          </cell>
          <cell r="B1594" t="str">
            <v>CARRANCA PARA JANELA VENEZIANA DE ABRIR, EM LATAO CROMADO, SIMPLES, PARA APARAFUSAR NA PAREDE</v>
          </cell>
          <cell r="C1594" t="str">
            <v xml:space="preserve">UN    </v>
          </cell>
          <cell r="D1594">
            <v>16.190000000000001</v>
          </cell>
        </row>
        <row r="1595">
          <cell r="A1595">
            <v>5092</v>
          </cell>
          <cell r="B1595" t="str">
            <v>GONZO DE EMBUTIR, EM LATAO / ZAMAC, *20 X 48* MM, PARA JANELA BASCULANTE / PIVOTANTE -  INCLUI PARAFUSOS</v>
          </cell>
          <cell r="C1595" t="str">
            <v xml:space="preserve">PAR   </v>
          </cell>
          <cell r="D1595">
            <v>14.55</v>
          </cell>
        </row>
        <row r="1596">
          <cell r="A1596">
            <v>5093</v>
          </cell>
          <cell r="B1596" t="str">
            <v>LEVANTADOR DE JANELA GUILHOTINA, EM LATAO CROMADO</v>
          </cell>
          <cell r="C1596" t="str">
            <v xml:space="preserve">PAR   </v>
          </cell>
          <cell r="D1596">
            <v>14.39</v>
          </cell>
        </row>
        <row r="1597">
          <cell r="A1597">
            <v>5102</v>
          </cell>
          <cell r="B1597" t="str">
            <v>RALO SECO PVC QUADRADO, 100 X 100 X 53 MM, SAIDA 40 MM, COM GRELHA BRANCA</v>
          </cell>
          <cell r="C1597" t="str">
            <v xml:space="preserve">UN    </v>
          </cell>
          <cell r="D1597">
            <v>8.1999999999999993</v>
          </cell>
        </row>
        <row r="1598">
          <cell r="A1598">
            <v>5103</v>
          </cell>
          <cell r="B1598" t="str">
            <v>CAIXA SIFONADA PVC, 100 X 100 X 50 MM, COM GRELHA REDONDA BRANCA</v>
          </cell>
          <cell r="C1598" t="str">
            <v xml:space="preserve">UN    </v>
          </cell>
          <cell r="D1598">
            <v>11.59</v>
          </cell>
        </row>
        <row r="1599">
          <cell r="A1599">
            <v>5104</v>
          </cell>
          <cell r="B1599" t="str">
            <v>REBITE DE ALUMINIO VAZADO DE REPUXO, 3,2 X 8 MM (1KG = 1025 UNIDADES)</v>
          </cell>
          <cell r="C1599" t="str">
            <v xml:space="preserve">KG    </v>
          </cell>
          <cell r="D1599">
            <v>47.55</v>
          </cell>
        </row>
        <row r="1600">
          <cell r="A1600">
            <v>5318</v>
          </cell>
          <cell r="B1600" t="str">
            <v>SOLVENTE DILUENTE A BASE DE AGUARRAS</v>
          </cell>
          <cell r="C1600" t="str">
            <v xml:space="preserve">L     </v>
          </cell>
          <cell r="D1600">
            <v>12.42</v>
          </cell>
        </row>
        <row r="1601">
          <cell r="A1601">
            <v>5320</v>
          </cell>
          <cell r="B1601" t="str">
            <v>REMOVEDOR DE TINTA OLEO/ESMALTE VERNIZ</v>
          </cell>
          <cell r="C1601" t="str">
            <v xml:space="preserve">L     </v>
          </cell>
          <cell r="D1601">
            <v>33.39</v>
          </cell>
        </row>
        <row r="1602">
          <cell r="A1602">
            <v>5327</v>
          </cell>
          <cell r="B1602" t="str">
            <v>PIGMENTO EM PO PARA ARGAMASSAS, CIMENTOS E OUTROS</v>
          </cell>
          <cell r="C1602" t="str">
            <v xml:space="preserve">KG    </v>
          </cell>
          <cell r="D1602">
            <v>29.94</v>
          </cell>
        </row>
        <row r="1603">
          <cell r="A1603">
            <v>5328</v>
          </cell>
          <cell r="B1603" t="str">
            <v>CORANTE LIQUIDO PARA TINTA PVA, BISNAGA 50 ML</v>
          </cell>
          <cell r="C1603" t="str">
            <v xml:space="preserve">UN    </v>
          </cell>
          <cell r="D1603">
            <v>4.34</v>
          </cell>
        </row>
        <row r="1604">
          <cell r="A1604">
            <v>5330</v>
          </cell>
          <cell r="B1604" t="str">
            <v>DILUENTE EPOXI</v>
          </cell>
          <cell r="C1604" t="str">
            <v xml:space="preserve">L     </v>
          </cell>
          <cell r="D1604">
            <v>36.729999999999997</v>
          </cell>
        </row>
        <row r="1605">
          <cell r="A1605">
            <v>5333</v>
          </cell>
          <cell r="B1605" t="str">
            <v>OLEO DE LINHACA</v>
          </cell>
          <cell r="C1605" t="str">
            <v xml:space="preserve">L     </v>
          </cell>
          <cell r="D1605">
            <v>18.87</v>
          </cell>
        </row>
        <row r="1606">
          <cell r="A1606">
            <v>6005</v>
          </cell>
          <cell r="B1606" t="str">
            <v>REGISTRO GAVETA COM ACABAMENTO E CANOPLA CROMADOS, SIMPLES, BITOLA 3/4 " (REF 1509)</v>
          </cell>
          <cell r="C1606" t="str">
            <v xml:space="preserve">UN    </v>
          </cell>
          <cell r="D1606">
            <v>49</v>
          </cell>
        </row>
        <row r="1607">
          <cell r="A1607">
            <v>6006</v>
          </cell>
          <cell r="B1607" t="str">
            <v>REGISTRO GAVETA COM ACABAMENTO E CANOPLA CROMADOS, SIMPLES, BITOLA 1/2 " (REF 1509)</v>
          </cell>
          <cell r="C1607" t="str">
            <v xml:space="preserve">UN    </v>
          </cell>
          <cell r="D1607">
            <v>43.43</v>
          </cell>
        </row>
        <row r="1608">
          <cell r="A1608">
            <v>6010</v>
          </cell>
          <cell r="B1608" t="str">
            <v>REGISTRO GAVETA BRUTO EM LATAO FORJADO, BITOLA 1 1/2 " (REF 1509)</v>
          </cell>
          <cell r="C1608" t="str">
            <v xml:space="preserve">UN    </v>
          </cell>
          <cell r="D1608">
            <v>54.55</v>
          </cell>
        </row>
        <row r="1609">
          <cell r="A1609">
            <v>6011</v>
          </cell>
          <cell r="B1609" t="str">
            <v>REGISTRO GAVETA BRUTO EM LATAO FORJADO, BITOLA 2 1/2 " (REF 1509)</v>
          </cell>
          <cell r="C1609" t="str">
            <v xml:space="preserve">UN    </v>
          </cell>
          <cell r="D1609">
            <v>157.57</v>
          </cell>
        </row>
        <row r="1610">
          <cell r="A1610">
            <v>6012</v>
          </cell>
          <cell r="B1610" t="str">
            <v>REGISTRO GAVETA BRUTO EM LATAO FORJADO, BITOLA 3 " (REF 1509)</v>
          </cell>
          <cell r="C1610" t="str">
            <v xml:space="preserve">UN    </v>
          </cell>
          <cell r="D1610">
            <v>190.77</v>
          </cell>
        </row>
        <row r="1611">
          <cell r="A1611">
            <v>6013</v>
          </cell>
          <cell r="B1611" t="str">
            <v>REGISTRO GAVETA COM ACABAMENTO E CANOPLA CROMADOS, SIMPLES, BITOLA 1 " (REF 1509)</v>
          </cell>
          <cell r="C1611" t="str">
            <v xml:space="preserve">UN    </v>
          </cell>
          <cell r="D1611">
            <v>59.98</v>
          </cell>
        </row>
        <row r="1612">
          <cell r="A1612">
            <v>6014</v>
          </cell>
          <cell r="B1612" t="str">
            <v>REGISTRO GAVETA COM ACABAMENTO E CANOPLA CROMADOS, SIMPLES, BITOLA 1 1/4 " (REF 1509)</v>
          </cell>
          <cell r="C1612" t="str">
            <v xml:space="preserve">UN    </v>
          </cell>
          <cell r="D1612">
            <v>83.39</v>
          </cell>
        </row>
        <row r="1613">
          <cell r="A1613">
            <v>6015</v>
          </cell>
          <cell r="B1613" t="str">
            <v>REGISTRO GAVETA COM ACABAMENTO E CANOPLA CROMADOS, SIMPLES, BITOLA 1 1/2 " (REF 1509)</v>
          </cell>
          <cell r="C1613" t="str">
            <v xml:space="preserve">UN    </v>
          </cell>
          <cell r="D1613">
            <v>87.22</v>
          </cell>
        </row>
        <row r="1614">
          <cell r="A1614">
            <v>6016</v>
          </cell>
          <cell r="B1614" t="str">
            <v>REGISTRO GAVETA BRUTO EM LATAO FORJADO, BITOLA 3/4 " (REF 1509)</v>
          </cell>
          <cell r="C1614" t="str">
            <v xml:space="preserve">UN    </v>
          </cell>
          <cell r="D1614">
            <v>20.079999999999998</v>
          </cell>
        </row>
        <row r="1615">
          <cell r="A1615">
            <v>6017</v>
          </cell>
          <cell r="B1615" t="str">
            <v>REGISTRO GAVETA BRUTO EM LATAO FORJADO, BITOLA 1 1/4 " (REF 1509)</v>
          </cell>
          <cell r="C1615" t="str">
            <v xml:space="preserve">UN    </v>
          </cell>
          <cell r="D1615">
            <v>43.2</v>
          </cell>
        </row>
        <row r="1616">
          <cell r="A1616">
            <v>6019</v>
          </cell>
          <cell r="B1616" t="str">
            <v>REGISTRO GAVETA BRUTO EM LATAO FORJADO, BITOLA 1 " (REF 1509)</v>
          </cell>
          <cell r="C1616" t="str">
            <v xml:space="preserve">UN    </v>
          </cell>
          <cell r="D1616">
            <v>31.7</v>
          </cell>
        </row>
        <row r="1617">
          <cell r="A1617">
            <v>6020</v>
          </cell>
          <cell r="B1617" t="str">
            <v>REGISTRO GAVETA BRUTO EM LATAO FORJADO, BITOLA 1/2 " (REF 1509)</v>
          </cell>
          <cell r="C1617" t="str">
            <v xml:space="preserve">UN    </v>
          </cell>
          <cell r="D1617">
            <v>19.04</v>
          </cell>
        </row>
        <row r="1618">
          <cell r="A1618">
            <v>6021</v>
          </cell>
          <cell r="B1618" t="str">
            <v>REGISTRO PRESSAO COM ACABAMENTO E CANOPLA CROMADA, SIMPLES, BITOLA 1/2 " (REF 1416)</v>
          </cell>
          <cell r="C1618" t="str">
            <v xml:space="preserve">UN    </v>
          </cell>
          <cell r="D1618">
            <v>44.71</v>
          </cell>
        </row>
        <row r="1619">
          <cell r="A1619">
            <v>6024</v>
          </cell>
          <cell r="B1619" t="str">
            <v>REGISTRO PRESSAO COM ACABAMENTO E CANOPLA CROMADA, SIMPLES, BITOLA 3/4 " (REF 1416)</v>
          </cell>
          <cell r="C1619" t="str">
            <v xml:space="preserve">UN    </v>
          </cell>
          <cell r="D1619">
            <v>46.21</v>
          </cell>
        </row>
        <row r="1620">
          <cell r="A1620">
            <v>6027</v>
          </cell>
          <cell r="B1620" t="str">
            <v>REGISTRO GAVETA BRUTO EM LATAO FORJADO, BITOLA 4 " (REF 1509)</v>
          </cell>
          <cell r="C1620" t="str">
            <v xml:space="preserve">UN    </v>
          </cell>
          <cell r="D1620">
            <v>397.5</v>
          </cell>
        </row>
        <row r="1621">
          <cell r="A1621">
            <v>6028</v>
          </cell>
          <cell r="B1621" t="str">
            <v>REGISTRO GAVETA BRUTO EM LATAO FORJADO, BITOLA 2 " (REF 1509)</v>
          </cell>
          <cell r="C1621" t="str">
            <v xml:space="preserve">UN    </v>
          </cell>
          <cell r="D1621">
            <v>75.98</v>
          </cell>
        </row>
        <row r="1622">
          <cell r="A1622">
            <v>6029</v>
          </cell>
          <cell r="B1622" t="str">
            <v>REGISTRO DE ESFERA PVC, COM CABECA QUADRADA, COM ROSCA EXTERNA, 1/2"</v>
          </cell>
          <cell r="C1622" t="str">
            <v xml:space="preserve">UN    </v>
          </cell>
          <cell r="D1622">
            <v>7.83</v>
          </cell>
        </row>
        <row r="1623">
          <cell r="A1623">
            <v>6031</v>
          </cell>
          <cell r="B1623" t="str">
            <v>REGISTRO DE ESFERA PVC, COM BORBOLETA, COM ROSCA EXTERNA, DE 3/4"</v>
          </cell>
          <cell r="C1623" t="str">
            <v xml:space="preserve">UN    </v>
          </cell>
          <cell r="D1623">
            <v>7.75</v>
          </cell>
        </row>
        <row r="1624">
          <cell r="A1624">
            <v>6032</v>
          </cell>
          <cell r="B1624" t="str">
            <v>REGISTRO DE ESFERA, PVC, COM VOLANTE, VS, ROSCAVEL, DN 3/4", COM CORPO DIVIDIDO</v>
          </cell>
          <cell r="C1624" t="str">
            <v xml:space="preserve">UN    </v>
          </cell>
          <cell r="D1624">
            <v>9.81</v>
          </cell>
        </row>
        <row r="1625">
          <cell r="A1625">
            <v>6033</v>
          </cell>
          <cell r="B1625" t="str">
            <v>REGISTRO DE ESFERA PVC, COM CABECA QUADRADA, COM ROSCA EXTERNA, 3/4"</v>
          </cell>
          <cell r="C1625" t="str">
            <v xml:space="preserve">UN    </v>
          </cell>
          <cell r="D1625">
            <v>10.32</v>
          </cell>
        </row>
        <row r="1626">
          <cell r="A1626">
            <v>6034</v>
          </cell>
          <cell r="B1626" t="str">
            <v>REGISTRO DE ESFERA DE PASSEIO, PVC PARA POLIETILENO, 20 MM</v>
          </cell>
          <cell r="C1626" t="str">
            <v xml:space="preserve">UN    </v>
          </cell>
          <cell r="D1626">
            <v>4.84</v>
          </cell>
        </row>
        <row r="1627">
          <cell r="A1627">
            <v>6036</v>
          </cell>
          <cell r="B1627" t="str">
            <v>REGISTRO DE ESFERA PVC, COM BORBOLETA, COM ROSCA EXTERNA, DE 1/2"</v>
          </cell>
          <cell r="C1627" t="str">
            <v xml:space="preserve">UN    </v>
          </cell>
          <cell r="D1627">
            <v>6.59</v>
          </cell>
        </row>
        <row r="1628">
          <cell r="A1628">
            <v>6037</v>
          </cell>
          <cell r="B1628" t="str">
            <v>REGISTRO DE PRESSAO PVC, SOLDAVEL, VOLANTE SIMPLES, DE 20 MM</v>
          </cell>
          <cell r="C1628" t="str">
            <v xml:space="preserve">UN    </v>
          </cell>
          <cell r="D1628">
            <v>5.27</v>
          </cell>
        </row>
        <row r="1629">
          <cell r="A1629">
            <v>6038</v>
          </cell>
          <cell r="B1629" t="str">
            <v>REGISTRO DE PRESSAO PVC, ROSCAVEL, VOLANTE SIMPLES, DE 1/2"</v>
          </cell>
          <cell r="C1629" t="str">
            <v xml:space="preserve">UN    </v>
          </cell>
          <cell r="D1629">
            <v>2.5299999999999998</v>
          </cell>
        </row>
        <row r="1630">
          <cell r="A1630">
            <v>6046</v>
          </cell>
          <cell r="B1630" t="str">
            <v>RETROESCAVADEIRA SOBRE RODAS COM CARREGADEIRA, TRACAO 4 X 4, POTENCIA LIQUIDA 72 HP, PESO OPERACIONAL MINIMO DE 7140 KG, CAPACIDADE MINIMA DA CARREGADEIRA DE 0,79 M3 E DA RETROESCAVADEIRA MINIMA DE 0,18 M3, PROFUNDIDADE DE ESCAVACAO MAXIMA DE 4,50 M</v>
          </cell>
          <cell r="C1630" t="str">
            <v xml:space="preserve">UN    </v>
          </cell>
          <cell r="D1630">
            <v>247558.5</v>
          </cell>
        </row>
        <row r="1631">
          <cell r="A1631">
            <v>6067</v>
          </cell>
          <cell r="B1631" t="str">
            <v>ROLO COMPACTADOR VIBRATORIO TANDEM, ACO LISO, POTENCIA 58 CV, PESO SEM/COM LASTRO 6,5/9,4 T, LARGURA DE TRABALHO 1,20 M</v>
          </cell>
          <cell r="C1631" t="str">
            <v xml:space="preserve">UN    </v>
          </cell>
          <cell r="D1631">
            <v>367675</v>
          </cell>
        </row>
        <row r="1632">
          <cell r="A1632">
            <v>6069</v>
          </cell>
          <cell r="B1632" t="str">
            <v>ROLO COMPACTADOR VIBRATORIO REBOCAVEL, CILINDRO DE ACO LISO, POTENCIA DE TRACAO DE 65 CV, PESO DE 4,7 T, IMPACTO DINAMICO TOTAL DE 18,3 T, LARGURA DO ROLO 1,67 M</v>
          </cell>
          <cell r="C1632" t="str">
            <v xml:space="preserve">UN    </v>
          </cell>
          <cell r="D1632">
            <v>90381.22</v>
          </cell>
        </row>
        <row r="1633">
          <cell r="A1633">
            <v>6070</v>
          </cell>
          <cell r="B1633" t="str">
            <v>ROLO COMPACTADOR VIBRATORIO PE DE CARNEIRO, COM CONTROLE REMOTO POR RADIO, POTENCIA  12,5 KW, PESO OPERACIONAL DE 1,675 T, LARGURA DE TRABALHO 0,85 M</v>
          </cell>
          <cell r="C1633" t="str">
            <v xml:space="preserve">UN    </v>
          </cell>
          <cell r="D1633">
            <v>409121.99</v>
          </cell>
        </row>
        <row r="1634">
          <cell r="A1634">
            <v>6076</v>
          </cell>
          <cell r="B1634" t="str">
            <v>SAIBRO PARA ARGAMASSA (COLETADO NO COMERCIO)</v>
          </cell>
          <cell r="C1634" t="str">
            <v xml:space="preserve">M3    </v>
          </cell>
          <cell r="D1634">
            <v>53.9</v>
          </cell>
        </row>
        <row r="1635">
          <cell r="A1635">
            <v>6077</v>
          </cell>
          <cell r="B1635" t="str">
            <v>ARGILA OU BARRO PARA ATERRO/REATERRO (RETIRADO NA JAZIDA, SEM TRANSPORTE)</v>
          </cell>
          <cell r="C1635" t="str">
            <v xml:space="preserve">M3    </v>
          </cell>
          <cell r="D1635">
            <v>16.5</v>
          </cell>
        </row>
        <row r="1636">
          <cell r="A1636">
            <v>6079</v>
          </cell>
          <cell r="B1636" t="str">
            <v>ARGILA, ARGILA VERMELHA OU ARGILA ARENOSA (RETIRADA NA JAZIDA, SEM TRANSPORTE)</v>
          </cell>
          <cell r="C1636" t="str">
            <v xml:space="preserve">M3    </v>
          </cell>
          <cell r="D1636">
            <v>9.43</v>
          </cell>
        </row>
        <row r="1637">
          <cell r="A1637">
            <v>6081</v>
          </cell>
          <cell r="B1637" t="str">
            <v>ARGILA OU BARRO PARA ATERRO/REATERRO (COM TRANSPORTE ATE 10 KM)</v>
          </cell>
          <cell r="C1637" t="str">
            <v xml:space="preserve">M3    </v>
          </cell>
          <cell r="D1637">
            <v>28.63</v>
          </cell>
        </row>
        <row r="1638">
          <cell r="A1638">
            <v>6085</v>
          </cell>
          <cell r="B1638" t="str">
            <v>SELADOR ACRILICO PAREDES INTERNAS/EXTERNAS</v>
          </cell>
          <cell r="C1638" t="str">
            <v xml:space="preserve">L     </v>
          </cell>
          <cell r="D1638">
            <v>3.89</v>
          </cell>
        </row>
        <row r="1639">
          <cell r="A1639">
            <v>6086</v>
          </cell>
          <cell r="B1639" t="str">
            <v>!EM PROCESSO DE DESATIVACAO! FUNDO SINTETICO NIVELADOR BRANCO FOSCO PARA MADEIRA</v>
          </cell>
          <cell r="C1639" t="str">
            <v xml:space="preserve">GL    </v>
          </cell>
          <cell r="D1639">
            <v>74.13</v>
          </cell>
        </row>
        <row r="1640">
          <cell r="A1640">
            <v>6090</v>
          </cell>
          <cell r="B1640" t="str">
            <v>SELADOR PVA PAREDES INTERNAS</v>
          </cell>
          <cell r="C1640" t="str">
            <v xml:space="preserve">L     </v>
          </cell>
          <cell r="D1640">
            <v>7.39</v>
          </cell>
        </row>
        <row r="1641">
          <cell r="A1641">
            <v>6091</v>
          </cell>
          <cell r="B1641" t="str">
            <v>LIQUIDO PARA BRILHO PAREDES INTERNAS</v>
          </cell>
          <cell r="C1641" t="str">
            <v xml:space="preserve">L     </v>
          </cell>
          <cell r="D1641">
            <v>10.49</v>
          </cell>
        </row>
        <row r="1642">
          <cell r="A1642">
            <v>6094</v>
          </cell>
          <cell r="B1642" t="str">
            <v>SELANTE A BASE DE RESINAS ACRILICAS PARA TRINCAS</v>
          </cell>
          <cell r="C1642" t="str">
            <v xml:space="preserve">KG    </v>
          </cell>
          <cell r="D1642">
            <v>12.49</v>
          </cell>
        </row>
        <row r="1643">
          <cell r="A1643">
            <v>6110</v>
          </cell>
          <cell r="B1643" t="str">
            <v>SERRALHEIRO</v>
          </cell>
          <cell r="C1643" t="str">
            <v xml:space="preserve">H     </v>
          </cell>
          <cell r="D1643">
            <v>12.79</v>
          </cell>
        </row>
        <row r="1644">
          <cell r="A1644">
            <v>6111</v>
          </cell>
          <cell r="B1644" t="str">
            <v>SERVENTE DE OBRAS</v>
          </cell>
          <cell r="C1644" t="str">
            <v xml:space="preserve">H     </v>
          </cell>
          <cell r="D1644">
            <v>9.51</v>
          </cell>
        </row>
        <row r="1645">
          <cell r="A1645">
            <v>6114</v>
          </cell>
          <cell r="B1645" t="str">
            <v>AJUDANTE DE ARMADOR</v>
          </cell>
          <cell r="C1645" t="str">
            <v xml:space="preserve">H     </v>
          </cell>
          <cell r="D1645">
            <v>8.9</v>
          </cell>
        </row>
        <row r="1646">
          <cell r="A1646">
            <v>6117</v>
          </cell>
          <cell r="B1646" t="str">
            <v>CARPINTEIRO AUXILIAR</v>
          </cell>
          <cell r="C1646" t="str">
            <v xml:space="preserve">H     </v>
          </cell>
          <cell r="D1646">
            <v>10.06</v>
          </cell>
        </row>
        <row r="1647">
          <cell r="A1647">
            <v>6121</v>
          </cell>
          <cell r="B1647" t="str">
            <v>AUXILIAR DE SERVICOS GERAIS</v>
          </cell>
          <cell r="C1647" t="str">
            <v xml:space="preserve">H     </v>
          </cell>
          <cell r="D1647">
            <v>10.23</v>
          </cell>
        </row>
        <row r="1648">
          <cell r="A1648">
            <v>6122</v>
          </cell>
          <cell r="B1648" t="str">
            <v>APONTADOR OU APROPRIADOR DE MAO DE OBRA</v>
          </cell>
          <cell r="C1648" t="str">
            <v xml:space="preserve">H     </v>
          </cell>
          <cell r="D1648">
            <v>12.29</v>
          </cell>
        </row>
        <row r="1649">
          <cell r="A1649">
            <v>6127</v>
          </cell>
          <cell r="B1649" t="str">
            <v>AUXILIAR DE PEDREIRO</v>
          </cell>
          <cell r="C1649" t="str">
            <v xml:space="preserve">H     </v>
          </cell>
          <cell r="D1649">
            <v>9.49</v>
          </cell>
        </row>
        <row r="1650">
          <cell r="A1650">
            <v>6136</v>
          </cell>
          <cell r="B1650" t="str">
            <v>SIFAO EM METAL CROMADO PARA PIA OU LAVATORIO, 1 X 1.1/2 "</v>
          </cell>
          <cell r="C1650" t="str">
            <v xml:space="preserve">UN    </v>
          </cell>
          <cell r="D1650">
            <v>149.69</v>
          </cell>
        </row>
        <row r="1651">
          <cell r="A1651">
            <v>6138</v>
          </cell>
          <cell r="B1651" t="str">
            <v>VEDACAO PVC, 100 MM, PARA SAIDA VASO SANITARIO</v>
          </cell>
          <cell r="C1651" t="str">
            <v xml:space="preserve">UN    </v>
          </cell>
          <cell r="D1651">
            <v>1.83</v>
          </cell>
        </row>
        <row r="1652">
          <cell r="A1652">
            <v>6140</v>
          </cell>
          <cell r="B1652" t="str">
            <v>BOLSA DE LIGACAO EM PVC FLEXIVEL PARA VASO SANITARIO 1.1/2 " (40 MM)</v>
          </cell>
          <cell r="C1652" t="str">
            <v xml:space="preserve">UN    </v>
          </cell>
          <cell r="D1652">
            <v>3.04</v>
          </cell>
        </row>
        <row r="1653">
          <cell r="A1653">
            <v>6141</v>
          </cell>
          <cell r="B1653" t="str">
            <v>ENGATE/RABICHO FLEXIVEL PLASTICO (PVC OU ABS) BRANCO 1/2 " X 30 CM</v>
          </cell>
          <cell r="C1653" t="str">
            <v xml:space="preserve">UN    </v>
          </cell>
          <cell r="D1653">
            <v>3.6</v>
          </cell>
        </row>
        <row r="1654">
          <cell r="A1654">
            <v>6142</v>
          </cell>
          <cell r="B1654" t="str">
            <v>CONJUNTO DE LIGACAO PARA BACIA SANITARIA AJUSTAVEL, EM PLASTICO BRANCO, COM TUBO, CANOPLA E ESPUDE</v>
          </cell>
          <cell r="C1654" t="str">
            <v xml:space="preserve">UN    </v>
          </cell>
          <cell r="D1654">
            <v>6.61</v>
          </cell>
        </row>
        <row r="1655">
          <cell r="A1655">
            <v>6145</v>
          </cell>
          <cell r="B1655" t="str">
            <v>SIFAO PLASTICO TIPO COPO PARA PIA AMERICANA 1.1/2 X 1.1/2 "</v>
          </cell>
          <cell r="C1655" t="str">
            <v xml:space="preserve">UN    </v>
          </cell>
          <cell r="D1655">
            <v>14.34</v>
          </cell>
        </row>
        <row r="1656">
          <cell r="A1656">
            <v>6146</v>
          </cell>
          <cell r="B1656" t="str">
            <v>SIFAO PLASTICO TIPO COPO PARA TANQUE, 1.1/4 X 1.1/2 "</v>
          </cell>
          <cell r="C1656" t="str">
            <v xml:space="preserve">UN    </v>
          </cell>
          <cell r="D1656">
            <v>14.36</v>
          </cell>
        </row>
        <row r="1657">
          <cell r="A1657">
            <v>6148</v>
          </cell>
          <cell r="B1657" t="str">
            <v>SIFAO PLASTICO FLEXIVEL SAIDA VERTICAL PARA COLUNA LAVATORIO, 1 X 1.1/2 "</v>
          </cell>
          <cell r="C1657" t="str">
            <v xml:space="preserve">UN    </v>
          </cell>
          <cell r="D1657">
            <v>8</v>
          </cell>
        </row>
        <row r="1658">
          <cell r="A1658">
            <v>6149</v>
          </cell>
          <cell r="B1658" t="str">
            <v>SIFAO PLASTICO TIPO COPO PARA PIA OU LAVATORIO, 1 X 1.1/2 "</v>
          </cell>
          <cell r="C1658" t="str">
            <v xml:space="preserve">UN    </v>
          </cell>
          <cell r="D1658">
            <v>13.52</v>
          </cell>
        </row>
        <row r="1659">
          <cell r="A1659">
            <v>6150</v>
          </cell>
          <cell r="B1659" t="str">
            <v>SIFAO EM METAL CROMADO PARA PIA AMERICANA, 1.1/2 X 2 "</v>
          </cell>
          <cell r="C1659" t="str">
            <v xml:space="preserve">UN    </v>
          </cell>
          <cell r="D1659">
            <v>190.43</v>
          </cell>
        </row>
        <row r="1660">
          <cell r="A1660">
            <v>6152</v>
          </cell>
          <cell r="B1660" t="str">
            <v>VALVULA EM PLASTICO BRANCO COM SAIDA LISA PARA TANQUE 1.1/4 " X 1.1/2 "</v>
          </cell>
          <cell r="C1660" t="str">
            <v xml:space="preserve">UN    </v>
          </cell>
          <cell r="D1660">
            <v>3.06</v>
          </cell>
        </row>
        <row r="1661">
          <cell r="A1661">
            <v>6153</v>
          </cell>
          <cell r="B1661" t="str">
            <v>VALVULA EM PLASTICO BRANCO PARA TANQUE OU LAVATORIO 1 ", SEM UNHO E SEM LADRAO</v>
          </cell>
          <cell r="C1661" t="str">
            <v xml:space="preserve">UN    </v>
          </cell>
          <cell r="D1661">
            <v>2.88</v>
          </cell>
        </row>
        <row r="1662">
          <cell r="A1662">
            <v>6154</v>
          </cell>
          <cell r="B1662" t="str">
            <v>VALVULA EM PLASTICO CROMADO PARA LAVATORIO 1 ", SEM UNHO, COM LADRAO</v>
          </cell>
          <cell r="C1662" t="str">
            <v xml:space="preserve">UN    </v>
          </cell>
          <cell r="D1662">
            <v>6.88</v>
          </cell>
        </row>
        <row r="1663">
          <cell r="A1663">
            <v>6155</v>
          </cell>
          <cell r="B1663" t="str">
            <v>VALVULA EM PLASTICO CROMADO TIPO AMERICANA PARA PIA DE COZINHA 3.1/2 " X 1.1/2 ", SEM ADAPTADOR</v>
          </cell>
          <cell r="C1663" t="str">
            <v xml:space="preserve">UN    </v>
          </cell>
          <cell r="D1663">
            <v>14.21</v>
          </cell>
        </row>
        <row r="1664">
          <cell r="A1664">
            <v>6156</v>
          </cell>
          <cell r="B1664" t="str">
            <v>VALVULA EM PLASTICO BRANCO PARA TANQUE 1.1/4 " X 1.1/2 ", SEM UNHO E SEM LADRAO</v>
          </cell>
          <cell r="C1664" t="str">
            <v xml:space="preserve">UN    </v>
          </cell>
          <cell r="D1664">
            <v>3.65</v>
          </cell>
        </row>
        <row r="1665">
          <cell r="A1665">
            <v>6157</v>
          </cell>
          <cell r="B1665" t="str">
            <v>VALVULA EM METAL CROMADO PARA PIA AMERICANA 3.1/2 X 1.1/2 "</v>
          </cell>
          <cell r="C1665" t="str">
            <v xml:space="preserve">UN    </v>
          </cell>
          <cell r="D1665">
            <v>51.12</v>
          </cell>
        </row>
        <row r="1666">
          <cell r="A1666">
            <v>6158</v>
          </cell>
          <cell r="B1666" t="str">
            <v>VALVULA EM PLASTICO BRANCO PARA LAVATORIO 1 ", SEM UNHO, COM LADRAO</v>
          </cell>
          <cell r="C1666" t="str">
            <v xml:space="preserve">UN    </v>
          </cell>
          <cell r="D1666">
            <v>3.7</v>
          </cell>
        </row>
        <row r="1667">
          <cell r="A1667">
            <v>6160</v>
          </cell>
          <cell r="B1667" t="str">
            <v>SOLDADOR</v>
          </cell>
          <cell r="C1667" t="str">
            <v xml:space="preserve">H     </v>
          </cell>
          <cell r="D1667">
            <v>12.36</v>
          </cell>
        </row>
        <row r="1668">
          <cell r="A1668">
            <v>6166</v>
          </cell>
          <cell r="B1668" t="str">
            <v>SOLDADOR ELETRICO (PARA SOLDA A SER TESTADA COM RAIOS "X")</v>
          </cell>
          <cell r="C1668" t="str">
            <v xml:space="preserve">H     </v>
          </cell>
          <cell r="D1668">
            <v>16.559999999999999</v>
          </cell>
        </row>
        <row r="1669">
          <cell r="A1669">
            <v>6175</v>
          </cell>
          <cell r="B1669" t="str">
            <v>TECNICO EM SONDAGEM</v>
          </cell>
          <cell r="C1669" t="str">
            <v xml:space="preserve">H     </v>
          </cell>
          <cell r="D1669">
            <v>16.39</v>
          </cell>
        </row>
        <row r="1670">
          <cell r="A1670">
            <v>6178</v>
          </cell>
          <cell r="B1670" t="str">
            <v>TABUA DE  MADEIRA PARA PISO, CUMARU/IPE CHAMPANHE OU EQUIVALENTE DA REGIAO, ENCAIXE MACHO/FEMEA, *10 X 2* CM</v>
          </cell>
          <cell r="C1670" t="str">
            <v xml:space="preserve">M2    </v>
          </cell>
          <cell r="D1670">
            <v>169.09</v>
          </cell>
        </row>
        <row r="1671">
          <cell r="A1671">
            <v>6180</v>
          </cell>
          <cell r="B1671" t="str">
            <v>TABUA DE  MADEIRA PARA PISO, CUMARU/IPE CHAMPANHE OU EQUIVALENTE DA REGIAO, ENCAIXE MACHO/FEMEA, *15 X 2* CM</v>
          </cell>
          <cell r="C1671" t="str">
            <v xml:space="preserve">M2    </v>
          </cell>
          <cell r="D1671">
            <v>182.5</v>
          </cell>
        </row>
        <row r="1672">
          <cell r="A1672">
            <v>6182</v>
          </cell>
          <cell r="B1672" t="str">
            <v>TABUA DE  MADEIRA PARA PISO, IPE (CERNE) OU EQUIVALENTE DA REGIAO, ENCAIXE MACHO/FEMEA, *20 X 2* CM</v>
          </cell>
          <cell r="C1672" t="str">
            <v xml:space="preserve">M2    </v>
          </cell>
          <cell r="D1672">
            <v>226.52</v>
          </cell>
        </row>
        <row r="1673">
          <cell r="A1673">
            <v>6186</v>
          </cell>
          <cell r="B1673" t="str">
            <v>RODAPE DE MADEIRA MACICA CUMARU/IPE CHAMPANHE OU EQUIVALENTE DA REGIAO, *1,5 X 7 CM</v>
          </cell>
          <cell r="C1673" t="str">
            <v xml:space="preserve">M     </v>
          </cell>
          <cell r="D1673">
            <v>10.130000000000001</v>
          </cell>
        </row>
        <row r="1674">
          <cell r="A1674">
            <v>6188</v>
          </cell>
          <cell r="B1674" t="str">
            <v>!EM PROCESSO DE DESATIVACAO! TABUA DE MADEIRA NAO APARELHADA *2,5 X 30 CM (1 X 12 ") PINUS, MISTA OU EQUIVALENTE DA REGIAO</v>
          </cell>
          <cell r="C1674" t="str">
            <v xml:space="preserve">M2    </v>
          </cell>
          <cell r="D1674">
            <v>37.93</v>
          </cell>
        </row>
        <row r="1675">
          <cell r="A1675">
            <v>6189</v>
          </cell>
          <cell r="B1675" t="str">
            <v>TABUA DE MADEIRA NAO APARELHADA *2,5 X 30* CM, CEDRINHO OU EQUIVALENTE DA REGIAO</v>
          </cell>
          <cell r="C1675" t="str">
            <v xml:space="preserve">M     </v>
          </cell>
          <cell r="D1675">
            <v>8.68</v>
          </cell>
        </row>
        <row r="1676">
          <cell r="A1676">
            <v>6193</v>
          </cell>
          <cell r="B1676" t="str">
            <v>TABUA DE MADEIRA NAO APARELHADA *2,5 X 20* CM, CEDRINHO OU EQUIVALENTE DA REGIAO</v>
          </cell>
          <cell r="C1676" t="str">
            <v xml:space="preserve">M     </v>
          </cell>
          <cell r="D1676">
            <v>5.94</v>
          </cell>
        </row>
        <row r="1677">
          <cell r="A1677">
            <v>6194</v>
          </cell>
          <cell r="B1677" t="str">
            <v>TABUA DE MADEIRA NAO APARELHADA *2,5 X 15 CM (1 X 6 ") PINUS, MISTA OU EQUIVALENTE DA REGIAO</v>
          </cell>
          <cell r="C1677" t="str">
            <v xml:space="preserve">M     </v>
          </cell>
          <cell r="D1677">
            <v>4.1900000000000004</v>
          </cell>
        </row>
        <row r="1678">
          <cell r="A1678">
            <v>6204</v>
          </cell>
          <cell r="B1678" t="str">
            <v>!EM PROCESSO DE DESATIVACAO! SARRAFO DE MADEIRA NAO APARELHADA *2,5 X 15* CM, MACARANDUBA, ANGELIM OU EQUIVALENTE DA REGIAO</v>
          </cell>
          <cell r="C1678" t="str">
            <v xml:space="preserve">M     </v>
          </cell>
          <cell r="D1678">
            <v>7.8</v>
          </cell>
        </row>
        <row r="1679">
          <cell r="A1679">
            <v>6212</v>
          </cell>
          <cell r="B1679" t="str">
            <v>TABUA DE MADEIRA NAO APARELHADA *2,5 X 30 CM (1 X 12 ") PINUS, MISTA OU EQUIVALENTE DA REGIAO</v>
          </cell>
          <cell r="C1679" t="str">
            <v xml:space="preserve">M     </v>
          </cell>
          <cell r="D1679">
            <v>11.38</v>
          </cell>
        </row>
        <row r="1680">
          <cell r="A1680">
            <v>6214</v>
          </cell>
          <cell r="B1680" t="str">
            <v>TACO DE MADEIRA PARA PISO, IPE (CERNE) OU EQUIVALENTE DA REGIAO, 7 X 42 CM, E = 2 CM</v>
          </cell>
          <cell r="C1680" t="str">
            <v xml:space="preserve">M2    </v>
          </cell>
          <cell r="D1680">
            <v>105.92</v>
          </cell>
        </row>
        <row r="1681">
          <cell r="A1681">
            <v>6240</v>
          </cell>
          <cell r="B1681" t="str">
            <v>TAMPAO FOFO SIMPLES COM BASE, CLASSE D400 CARGA MAX 40 T, REDONDO TAMPA 600 MM, REDE PLUVIAL/ESGOTO</v>
          </cell>
          <cell r="C1681" t="str">
            <v xml:space="preserve">UN    </v>
          </cell>
          <cell r="D1681">
            <v>488.56</v>
          </cell>
        </row>
        <row r="1682">
          <cell r="A1682">
            <v>6243</v>
          </cell>
          <cell r="B1682" t="str">
            <v>TAMPAO FOFO SIMPLES COM BASE, CLASSE B125 CARGA MAX 12,5 T, REDONDO TAMPA 600 MM, REDE PLUVIAL/ESGOTO</v>
          </cell>
          <cell r="C1682" t="str">
            <v xml:space="preserve">UN    </v>
          </cell>
          <cell r="D1682">
            <v>369</v>
          </cell>
        </row>
        <row r="1683">
          <cell r="A1683">
            <v>6294</v>
          </cell>
          <cell r="B1683" t="str">
            <v>TE DE FERRO GALVANIZADO, DE 1/2"</v>
          </cell>
          <cell r="C1683" t="str">
            <v xml:space="preserve">UN    </v>
          </cell>
          <cell r="D1683">
            <v>5.27</v>
          </cell>
        </row>
        <row r="1684">
          <cell r="A1684">
            <v>6295</v>
          </cell>
          <cell r="B1684" t="str">
            <v>TE DE FERRO GALVANIZADO, DE 3/4"</v>
          </cell>
          <cell r="C1684" t="str">
            <v xml:space="preserve">UN    </v>
          </cell>
          <cell r="D1684">
            <v>7.51</v>
          </cell>
        </row>
        <row r="1685">
          <cell r="A1685">
            <v>6296</v>
          </cell>
          <cell r="B1685" t="str">
            <v>TE DE FERRO GALVANIZADO, DE 1 1/4"</v>
          </cell>
          <cell r="C1685" t="str">
            <v xml:space="preserve">UN    </v>
          </cell>
          <cell r="D1685">
            <v>18.5</v>
          </cell>
        </row>
        <row r="1686">
          <cell r="A1686">
            <v>6297</v>
          </cell>
          <cell r="B1686" t="str">
            <v>TE DE FERRO GALVANIZADO, DE 1 1/2"</v>
          </cell>
          <cell r="C1686" t="str">
            <v xml:space="preserve">UN    </v>
          </cell>
          <cell r="D1686">
            <v>23.44</v>
          </cell>
        </row>
        <row r="1687">
          <cell r="A1687">
            <v>6298</v>
          </cell>
          <cell r="B1687" t="str">
            <v>TE DE FERRO GALVANIZADO, DE 2"</v>
          </cell>
          <cell r="C1687" t="str">
            <v xml:space="preserve">UN    </v>
          </cell>
          <cell r="D1687">
            <v>37.119999999999997</v>
          </cell>
        </row>
        <row r="1688">
          <cell r="A1688">
            <v>6299</v>
          </cell>
          <cell r="B1688" t="str">
            <v>TE DE FERRO GALVANIZADO, DE 2 1/2"</v>
          </cell>
          <cell r="C1688" t="str">
            <v xml:space="preserve">UN    </v>
          </cell>
          <cell r="D1688">
            <v>70.489999999999995</v>
          </cell>
        </row>
        <row r="1689">
          <cell r="A1689">
            <v>6300</v>
          </cell>
          <cell r="B1689" t="str">
            <v>TE DE FERRO GALVANIZADO, DE 4"</v>
          </cell>
          <cell r="C1689" t="str">
            <v xml:space="preserve">UN    </v>
          </cell>
          <cell r="D1689">
            <v>174.08</v>
          </cell>
        </row>
        <row r="1690">
          <cell r="A1690">
            <v>6301</v>
          </cell>
          <cell r="B1690" t="str">
            <v>TE DE FERRO GALVANIZADO, DE 6"</v>
          </cell>
          <cell r="C1690" t="str">
            <v xml:space="preserve">UN    </v>
          </cell>
          <cell r="D1690">
            <v>582.83000000000004</v>
          </cell>
        </row>
        <row r="1691">
          <cell r="A1691">
            <v>6302</v>
          </cell>
          <cell r="B1691" t="str">
            <v>TE DE REDUCAO DE FERRO GALVANIZADO, COM ROSCA BSP, DE 3/4" X 1/2"</v>
          </cell>
          <cell r="C1691" t="str">
            <v xml:space="preserve">UN    </v>
          </cell>
          <cell r="D1691">
            <v>8.7100000000000009</v>
          </cell>
        </row>
        <row r="1692">
          <cell r="A1692">
            <v>6303</v>
          </cell>
          <cell r="B1692" t="str">
            <v>TE DE REDUCAO DE FERRO GALVANIZADO, COM ROSCA BSP, DE 1" X 3/4"</v>
          </cell>
          <cell r="C1692" t="str">
            <v xml:space="preserve">UN    </v>
          </cell>
          <cell r="D1692">
            <v>14.18</v>
          </cell>
        </row>
        <row r="1693">
          <cell r="A1693">
            <v>6304</v>
          </cell>
          <cell r="B1693" t="str">
            <v>TE DE REDUCAO DE FERRO GALVANIZADO, COM ROSCA BSP, DE 1 1/2" X 3/4"</v>
          </cell>
          <cell r="C1693" t="str">
            <v xml:space="preserve">UN    </v>
          </cell>
          <cell r="D1693">
            <v>27.53</v>
          </cell>
        </row>
        <row r="1694">
          <cell r="A1694">
            <v>6305</v>
          </cell>
          <cell r="B1694" t="str">
            <v>TE DE REDUCAO DE FERRO GALVANIZADO, COM ROSCA BSP, DE 2" X 1"</v>
          </cell>
          <cell r="C1694" t="str">
            <v xml:space="preserve">UN    </v>
          </cell>
          <cell r="D1694">
            <v>41.1</v>
          </cell>
        </row>
        <row r="1695">
          <cell r="A1695">
            <v>6306</v>
          </cell>
          <cell r="B1695" t="str">
            <v>TE DE REDUCAO DE FERRO GALVANIZADO, COM ROSCA BSP, DE 2" X 1 1/4"</v>
          </cell>
          <cell r="C1695" t="str">
            <v xml:space="preserve">UN    </v>
          </cell>
          <cell r="D1695">
            <v>41.1</v>
          </cell>
        </row>
        <row r="1696">
          <cell r="A1696">
            <v>6307</v>
          </cell>
          <cell r="B1696" t="str">
            <v>TE DE REDUCAO DE FERRO GALVANIZADO, COM ROSCA BSP, DE 2 1/2" X 1"</v>
          </cell>
          <cell r="C1696" t="str">
            <v xml:space="preserve">UN    </v>
          </cell>
          <cell r="D1696">
            <v>76.2</v>
          </cell>
        </row>
        <row r="1697">
          <cell r="A1697">
            <v>6308</v>
          </cell>
          <cell r="B1697" t="str">
            <v>TE DE REDUCAO DE FERRO GALVANIZADO, COM ROSCA BSP, DE 2 1/2" X 1 1/2"</v>
          </cell>
          <cell r="C1697" t="str">
            <v xml:space="preserve">UN    </v>
          </cell>
          <cell r="D1697">
            <v>76.2</v>
          </cell>
        </row>
        <row r="1698">
          <cell r="A1698">
            <v>6309</v>
          </cell>
          <cell r="B1698" t="str">
            <v>TE DE REDUCAO DE FERRO GALVANIZADO, COM ROSCA BSP, DE 2 1/2" X 2"</v>
          </cell>
          <cell r="C1698" t="str">
            <v xml:space="preserve">UN    </v>
          </cell>
          <cell r="D1698">
            <v>78.41</v>
          </cell>
        </row>
        <row r="1699">
          <cell r="A1699">
            <v>6310</v>
          </cell>
          <cell r="B1699" t="str">
            <v>TE DE REDUCAO DE FERRO GALVANIZADO, COM ROSCA BSP, DE 3" X 1"</v>
          </cell>
          <cell r="C1699" t="str">
            <v xml:space="preserve">UN    </v>
          </cell>
          <cell r="D1699">
            <v>109.6</v>
          </cell>
        </row>
        <row r="1700">
          <cell r="A1700">
            <v>6311</v>
          </cell>
          <cell r="B1700" t="str">
            <v>TE DE REDUCAO DE FERRO GALVANIZADO, COM ROSCA BSP, DE 3" X 1 1/4"</v>
          </cell>
          <cell r="C1700" t="str">
            <v xml:space="preserve">UN    </v>
          </cell>
          <cell r="D1700">
            <v>109.6</v>
          </cell>
        </row>
        <row r="1701">
          <cell r="A1701">
            <v>6312</v>
          </cell>
          <cell r="B1701" t="str">
            <v>TE DE REDUCAO DE FERRO GALVANIZADO, COM ROSCA BSP, DE 3" X 1 1/2"</v>
          </cell>
          <cell r="C1701" t="str">
            <v xml:space="preserve">UN    </v>
          </cell>
          <cell r="D1701">
            <v>109.6</v>
          </cell>
        </row>
        <row r="1702">
          <cell r="A1702">
            <v>6313</v>
          </cell>
          <cell r="B1702" t="str">
            <v>TE DE REDUCAO DE FERRO GALVANIZADO, COM ROSCA BSP, DE 3" X 2"</v>
          </cell>
          <cell r="C1702" t="str">
            <v xml:space="preserve">UN    </v>
          </cell>
          <cell r="D1702">
            <v>109.6</v>
          </cell>
        </row>
        <row r="1703">
          <cell r="A1703">
            <v>6314</v>
          </cell>
          <cell r="B1703" t="str">
            <v>TE DE REDUCAO DE FERRO GALVANIZADO, COM ROSCA BSP, DE 3" X 2 1/2"</v>
          </cell>
          <cell r="C1703" t="str">
            <v xml:space="preserve">UN    </v>
          </cell>
          <cell r="D1703">
            <v>109.6</v>
          </cell>
        </row>
        <row r="1704">
          <cell r="A1704">
            <v>6315</v>
          </cell>
          <cell r="B1704" t="str">
            <v>TE DE REDUCAO DE FERRO GALVANIZADO, COM ROSCA BSP, DE 4" X 2"</v>
          </cell>
          <cell r="C1704" t="str">
            <v xml:space="preserve">UN    </v>
          </cell>
          <cell r="D1704">
            <v>207.53</v>
          </cell>
        </row>
        <row r="1705">
          <cell r="A1705">
            <v>6316</v>
          </cell>
          <cell r="B1705" t="str">
            <v>TE DE REDUCAO DE FERRO GALVANIZADO, COM ROSCA BSP, DE 4" X 3"</v>
          </cell>
          <cell r="C1705" t="str">
            <v xml:space="preserve">UN    </v>
          </cell>
          <cell r="D1705">
            <v>207.53</v>
          </cell>
        </row>
        <row r="1706">
          <cell r="A1706">
            <v>6317</v>
          </cell>
          <cell r="B1706" t="str">
            <v>TE DE REDUCAO DE FERRO GALVANIZADO, COM ROSCA BSP, DE 2 1/2" X 1 1/4"</v>
          </cell>
          <cell r="C1706" t="str">
            <v xml:space="preserve">UN    </v>
          </cell>
          <cell r="D1706">
            <v>76.2</v>
          </cell>
        </row>
        <row r="1707">
          <cell r="A1707">
            <v>6318</v>
          </cell>
          <cell r="B1707" t="str">
            <v>TE DE REDUCAO DE FERRO GALVANIZADO, COM ROSCA BSP, DE 2" X 1 1/2"</v>
          </cell>
          <cell r="C1707" t="str">
            <v xml:space="preserve">UN    </v>
          </cell>
          <cell r="D1707">
            <v>41.1</v>
          </cell>
        </row>
        <row r="1708">
          <cell r="A1708">
            <v>6319</v>
          </cell>
          <cell r="B1708" t="str">
            <v>TE DE REDUCAO DE FERRO GALVANIZADO, COM ROSCA BSP, DE 1 1/2" X 1"</v>
          </cell>
          <cell r="C1708" t="str">
            <v xml:space="preserve">UN    </v>
          </cell>
          <cell r="D1708">
            <v>27.53</v>
          </cell>
        </row>
        <row r="1709">
          <cell r="A1709">
            <v>6320</v>
          </cell>
          <cell r="B1709" t="str">
            <v>TE DE REDUCAO DE FERRO GALVANIZADO, COM ROSCA BSP, DE 1" X 1/2"</v>
          </cell>
          <cell r="C1709" t="str">
            <v xml:space="preserve">UN    </v>
          </cell>
          <cell r="D1709">
            <v>14.18</v>
          </cell>
        </row>
        <row r="1710">
          <cell r="A1710">
            <v>6321</v>
          </cell>
          <cell r="B1710" t="str">
            <v>TE DE FERRO GALVANIZADO, DE 5"</v>
          </cell>
          <cell r="C1710" t="str">
            <v xml:space="preserve">UN    </v>
          </cell>
          <cell r="D1710">
            <v>248.66</v>
          </cell>
        </row>
        <row r="1711">
          <cell r="A1711">
            <v>6322</v>
          </cell>
          <cell r="B1711" t="str">
            <v>TE DE FERRO GALVANIZADO, DE 3"</v>
          </cell>
          <cell r="C1711" t="str">
            <v xml:space="preserve">UN    </v>
          </cell>
          <cell r="D1711">
            <v>94.42</v>
          </cell>
        </row>
        <row r="1712">
          <cell r="A1712">
            <v>6323</v>
          </cell>
          <cell r="B1712" t="str">
            <v>TE DE FERRO GALVANIZADO, DE 1"</v>
          </cell>
          <cell r="C1712" t="str">
            <v xml:space="preserve">UN    </v>
          </cell>
          <cell r="D1712">
            <v>12.09</v>
          </cell>
        </row>
        <row r="1713">
          <cell r="A1713">
            <v>7048</v>
          </cell>
          <cell r="B1713" t="str">
            <v>TE, PVC PBA, BBB, 90 GRAUS, DN 50 / DE 60 MM, PARA REDE AGUA (NBR 10351)</v>
          </cell>
          <cell r="C1713" t="str">
            <v xml:space="preserve">UN    </v>
          </cell>
          <cell r="D1713">
            <v>19.239999999999998</v>
          </cell>
        </row>
        <row r="1714">
          <cell r="A1714">
            <v>7069</v>
          </cell>
          <cell r="B1714" t="str">
            <v>TE, PVC, 90 GRAUS, BBB, JE, DN 150 MM, PARA REDE COLETORA ESGOTO (NBR 10569)</v>
          </cell>
          <cell r="C1714" t="str">
            <v xml:space="preserve">UN    </v>
          </cell>
          <cell r="D1714">
            <v>70.37</v>
          </cell>
        </row>
        <row r="1715">
          <cell r="A1715">
            <v>7070</v>
          </cell>
          <cell r="B1715" t="str">
            <v>TE, PVC, 90 GRAUS, BBB, JE, DN 200 MM, PARA REDE COLETORA ESGOTO (NBR 10569)</v>
          </cell>
          <cell r="C1715" t="str">
            <v xml:space="preserve">UN    </v>
          </cell>
          <cell r="D1715">
            <v>100.77</v>
          </cell>
        </row>
        <row r="1716">
          <cell r="A1716">
            <v>7082</v>
          </cell>
          <cell r="B1716" t="str">
            <v>TE, PVC, 90 GRAUS, BBB, JE, DN 100 MM, PARA REDE COLETORA ESGOTO (NBR 10569)</v>
          </cell>
          <cell r="C1716" t="str">
            <v xml:space="preserve">UN    </v>
          </cell>
          <cell r="D1716">
            <v>31.71</v>
          </cell>
        </row>
        <row r="1717">
          <cell r="A1717">
            <v>7088</v>
          </cell>
          <cell r="B1717" t="str">
            <v>TE, PVC PBA, BBB, 90 GRAUS, DN 75 / DE 85 MM, PARA REDE AGUA (NBR 10351)</v>
          </cell>
          <cell r="C1717" t="str">
            <v xml:space="preserve">UN    </v>
          </cell>
          <cell r="D1717">
            <v>42.08</v>
          </cell>
        </row>
        <row r="1718">
          <cell r="A1718">
            <v>7091</v>
          </cell>
          <cell r="B1718" t="str">
            <v>TE SANITARIO, PVC, DN 100 X 100 MM, SERIE NORMAL, PARA ESGOTO PREDIAL</v>
          </cell>
          <cell r="C1718" t="str">
            <v xml:space="preserve">UN    </v>
          </cell>
          <cell r="D1718">
            <v>11.45</v>
          </cell>
        </row>
        <row r="1719">
          <cell r="A1719">
            <v>7094</v>
          </cell>
          <cell r="B1719" t="str">
            <v>TE PVC ROSCAVEL 90 GRAUS, 1", PARA  AGUA FRIA PREDIAL</v>
          </cell>
          <cell r="C1719" t="str">
            <v xml:space="preserve">UN    </v>
          </cell>
          <cell r="D1719">
            <v>8.56</v>
          </cell>
        </row>
        <row r="1720">
          <cell r="A1720">
            <v>7097</v>
          </cell>
          <cell r="B1720" t="str">
            <v>TE SANITARIO, PVC, DN 50 X 50 MM, SERIE NORMAL, PARA ESGOTO PREDIAL</v>
          </cell>
          <cell r="C1720" t="str">
            <v xml:space="preserve">UN    </v>
          </cell>
          <cell r="D1720">
            <v>5.09</v>
          </cell>
        </row>
        <row r="1721">
          <cell r="A1721">
            <v>7098</v>
          </cell>
          <cell r="B1721" t="str">
            <v>TE PVC, ROSCAVEL, 90 GRAUS, 1/2",  AGUA FRIA PREDIAL</v>
          </cell>
          <cell r="C1721" t="str">
            <v xml:space="preserve">UN    </v>
          </cell>
          <cell r="D1721">
            <v>2.34</v>
          </cell>
        </row>
        <row r="1722">
          <cell r="A1722">
            <v>7103</v>
          </cell>
          <cell r="B1722" t="str">
            <v>TE PVC, SOLDAVEL, COM ROSCA NA BOLSA CENTRAL, 90 GRAUS, 32 MM X 3/4", PARA AGUA FRIA PREDIAL</v>
          </cell>
          <cell r="C1722" t="str">
            <v xml:space="preserve">UN    </v>
          </cell>
          <cell r="D1722">
            <v>8.16</v>
          </cell>
        </row>
        <row r="1723">
          <cell r="A1723">
            <v>7104</v>
          </cell>
          <cell r="B1723" t="str">
            <v>TE DE REDUCAO, PVC, SOLDAVEL, 90 GRAUS, 25 MM X 20 MM, PARA AGUA FRIA PREDIAL</v>
          </cell>
          <cell r="C1723" t="str">
            <v xml:space="preserve">UN    </v>
          </cell>
          <cell r="D1723">
            <v>2.4700000000000002</v>
          </cell>
        </row>
        <row r="1724">
          <cell r="A1724">
            <v>7105</v>
          </cell>
          <cell r="B1724" t="str">
            <v>TE DE INSPECAO, PVC,  100 X 75 MM, SERIE NORMAL PARA ESGOTO PREDIAL</v>
          </cell>
          <cell r="C1724" t="str">
            <v xml:space="preserve">UN    </v>
          </cell>
          <cell r="D1724">
            <v>28.68</v>
          </cell>
        </row>
        <row r="1725">
          <cell r="A1725">
            <v>7106</v>
          </cell>
          <cell r="B1725" t="str">
            <v>TE DE REDUCAO, PVC, SOLDAVEL, 90 GRAUS, 110 MM X 60 MM, PARA AGUA FRIA PREDIAL</v>
          </cell>
          <cell r="C1725" t="str">
            <v xml:space="preserve">UN    </v>
          </cell>
          <cell r="D1725">
            <v>118.8</v>
          </cell>
        </row>
        <row r="1726">
          <cell r="A1726">
            <v>7108</v>
          </cell>
          <cell r="B1726" t="str">
            <v>TE DE REDUCAO, PVC, SOLDAVEL, 90 GRAUS, 50 MM X 20 MM, PARA AGUA FRIA PREDIAL</v>
          </cell>
          <cell r="C1726" t="str">
            <v xml:space="preserve">UN    </v>
          </cell>
          <cell r="D1726">
            <v>8.16</v>
          </cell>
        </row>
        <row r="1727">
          <cell r="A1727">
            <v>7109</v>
          </cell>
          <cell r="B1727" t="str">
            <v>TE PVC, SOLDAVEL, COM ROSCA NA BOLSA CENTRAL, 90 GRAUS, 20 MM X 1/2", PARA AGUA FRIA PREDIAL</v>
          </cell>
          <cell r="C1727" t="str">
            <v xml:space="preserve">UN    </v>
          </cell>
          <cell r="D1727">
            <v>2.25</v>
          </cell>
        </row>
        <row r="1728">
          <cell r="A1728">
            <v>7110</v>
          </cell>
          <cell r="B1728" t="str">
            <v>TE PVC, ROSCAVEL, 90 GRAUS, 2",  AGUA FRIA PREDIAL</v>
          </cell>
          <cell r="C1728" t="str">
            <v xml:space="preserve">UN    </v>
          </cell>
          <cell r="D1728">
            <v>41.08</v>
          </cell>
        </row>
        <row r="1729">
          <cell r="A1729">
            <v>7114</v>
          </cell>
          <cell r="B1729" t="str">
            <v>TE PVC, SOLDAVEL, COM BUCHA DE LATAO NA BOLSA CENTRAL, 90 GRAUS, 32 MM X 3/4", PARA AGUA FRIA PREDIAL</v>
          </cell>
          <cell r="C1729" t="str">
            <v xml:space="preserve">UN    </v>
          </cell>
          <cell r="D1729">
            <v>12.87</v>
          </cell>
        </row>
        <row r="1730">
          <cell r="A1730">
            <v>7116</v>
          </cell>
          <cell r="B1730" t="str">
            <v>TE PVC SOLDAVEL, BBB, 90 GRAUS, DN 40 MM, PARA ESGOTO SECUNDARIO PREDIAL</v>
          </cell>
          <cell r="C1730" t="str">
            <v xml:space="preserve">UN    </v>
          </cell>
          <cell r="D1730">
            <v>2.4300000000000002</v>
          </cell>
        </row>
        <row r="1731">
          <cell r="A1731">
            <v>7117</v>
          </cell>
          <cell r="B1731" t="str">
            <v>TE PVC, ROSCAVEL, 90 GRAUS, 1 1/4", AGUA FRIA PREDIAL</v>
          </cell>
          <cell r="C1731" t="str">
            <v xml:space="preserve">UN    </v>
          </cell>
          <cell r="D1731">
            <v>16.79</v>
          </cell>
        </row>
        <row r="1732">
          <cell r="A1732">
            <v>7118</v>
          </cell>
          <cell r="B1732" t="str">
            <v>TE PVC, ROSCAVEL, 90 GRAUS, 1 1/2", AGUA FRIA PREDIAL</v>
          </cell>
          <cell r="C1732" t="str">
            <v xml:space="preserve">UN    </v>
          </cell>
          <cell r="D1732">
            <v>18.89</v>
          </cell>
        </row>
        <row r="1733">
          <cell r="A1733">
            <v>7119</v>
          </cell>
          <cell r="B1733" t="str">
            <v>TE DE REDUCAO COM ROSCA, PVC, 90 GRAUS, 1 X 3/4", PARA AGUA FRIA PREDIAL</v>
          </cell>
          <cell r="C1733" t="str">
            <v xml:space="preserve">UN    </v>
          </cell>
          <cell r="D1733">
            <v>7.3</v>
          </cell>
        </row>
        <row r="1734">
          <cell r="A1734">
            <v>7120</v>
          </cell>
          <cell r="B1734" t="str">
            <v>TE DE REDUCAO COM ROSCA, PVC, 90 GRAUS, 3/4 X 1/2", PARA AGUA FRIA PREDIAL</v>
          </cell>
          <cell r="C1734" t="str">
            <v xml:space="preserve">UN    </v>
          </cell>
          <cell r="D1734">
            <v>5.01</v>
          </cell>
        </row>
        <row r="1735">
          <cell r="A1735">
            <v>7121</v>
          </cell>
          <cell r="B1735" t="str">
            <v>TE PVC, SOLDAVEL, COM BUCHA DE LATAO NA BOLSA CENTRAL, 90 GRAUS, 20 MM X 1/2", PARA AGUA FRIA PREDIAL</v>
          </cell>
          <cell r="C1735" t="str">
            <v xml:space="preserve">UN    </v>
          </cell>
          <cell r="D1735">
            <v>7.42</v>
          </cell>
        </row>
        <row r="1736">
          <cell r="A1736">
            <v>7122</v>
          </cell>
          <cell r="B1736" t="str">
            <v>TE PVC, SOLDAVEL, COM BUCHA DE LATAO NA BOLSA CENTRAL, 90 GRAUS, 25 MM X 3/4", PARA AGUA FRIA PREDIAL</v>
          </cell>
          <cell r="C1736" t="str">
            <v xml:space="preserve">UN    </v>
          </cell>
          <cell r="D1736">
            <v>8.35</v>
          </cell>
        </row>
        <row r="1737">
          <cell r="A1737">
            <v>7123</v>
          </cell>
          <cell r="B1737" t="str">
            <v>TE PVC, ROSCAVEL, 90 GRAUS, 3/4", AGUA FRIA PREDIAL</v>
          </cell>
          <cell r="C1737" t="str">
            <v xml:space="preserve">UN    </v>
          </cell>
          <cell r="D1737">
            <v>3.01</v>
          </cell>
        </row>
        <row r="1738">
          <cell r="A1738">
            <v>7126</v>
          </cell>
          <cell r="B1738" t="str">
            <v>TE REDUCAO PVC, ROSCAVEL, 90 GRAUS,  1.1/2" X 3/4",  AGUA FRIA PREDIAL</v>
          </cell>
          <cell r="C1738" t="str">
            <v xml:space="preserve">UN    </v>
          </cell>
          <cell r="D1738">
            <v>17.13</v>
          </cell>
        </row>
        <row r="1739">
          <cell r="A1739">
            <v>7128</v>
          </cell>
          <cell r="B1739" t="str">
            <v>TE DE REDUCAO, PVC, SOLDAVEL, 90 GRAUS, 40 MM X 32 MM, PARA AGUA FRIA PREDIAL</v>
          </cell>
          <cell r="C1739" t="str">
            <v xml:space="preserve">UN    </v>
          </cell>
          <cell r="D1739">
            <v>7.63</v>
          </cell>
        </row>
        <row r="1740">
          <cell r="A1740">
            <v>7129</v>
          </cell>
          <cell r="B1740" t="str">
            <v>TE DE REDUCAO, PVC, SOLDAVEL, 90 GRAUS, 50 MM X 25 MM, PARA AGUA FRIA PREDIAL</v>
          </cell>
          <cell r="C1740" t="str">
            <v xml:space="preserve">UN    </v>
          </cell>
          <cell r="D1740">
            <v>6.78</v>
          </cell>
        </row>
        <row r="1741">
          <cell r="A1741">
            <v>7130</v>
          </cell>
          <cell r="B1741" t="str">
            <v>TE DE REDUCAO, PVC, SOLDAVEL, 90 GRAUS, 50 MM X 32 MM, PARA AGUA FRIA PREDIAL</v>
          </cell>
          <cell r="C1741" t="str">
            <v xml:space="preserve">UN    </v>
          </cell>
          <cell r="D1741">
            <v>11.07</v>
          </cell>
        </row>
        <row r="1742">
          <cell r="A1742">
            <v>7131</v>
          </cell>
          <cell r="B1742" t="str">
            <v>TE DE REDUCAO, PVC, SOLDAVEL, 90 GRAUS, 50 MM X 40 MM, PARA AGUA FRIA PREDIAL</v>
          </cell>
          <cell r="C1742" t="str">
            <v xml:space="preserve">UN    </v>
          </cell>
          <cell r="D1742">
            <v>13.58</v>
          </cell>
        </row>
        <row r="1743">
          <cell r="A1743">
            <v>7132</v>
          </cell>
          <cell r="B1743" t="str">
            <v>TE DE REDUCAO, PVC, SOLDAVEL, 90 GRAUS, 75 MM X 50 MM, PARA AGUA FRIA PREDIAL</v>
          </cell>
          <cell r="C1743" t="str">
            <v xml:space="preserve">UN    </v>
          </cell>
          <cell r="D1743">
            <v>37.700000000000003</v>
          </cell>
        </row>
        <row r="1744">
          <cell r="A1744">
            <v>7133</v>
          </cell>
          <cell r="B1744" t="str">
            <v>TE DE REDUCAO, PVC, SOLDAVEL, 90 GRAUS, 85 MM X 60 MM, PARA AGUA FRIA PREDIAL</v>
          </cell>
          <cell r="C1744" t="str">
            <v xml:space="preserve">UN    </v>
          </cell>
          <cell r="D1744">
            <v>58.55</v>
          </cell>
        </row>
        <row r="1745">
          <cell r="A1745">
            <v>7135</v>
          </cell>
          <cell r="B1745" t="str">
            <v>TE PVC, SOLDAVEL, COM ROSCA NA BOLSA CENTRAL, 90 GRAUS, 25 MM X 1/2", PARA AGUA FRIA PREDIAL</v>
          </cell>
          <cell r="C1745" t="str">
            <v xml:space="preserve">UN    </v>
          </cell>
          <cell r="D1745">
            <v>3.52</v>
          </cell>
        </row>
        <row r="1746">
          <cell r="A1746">
            <v>7136</v>
          </cell>
          <cell r="B1746" t="str">
            <v>TE DE REDUCAO, PVC, SOLDAVEL, 90 GRAUS, 32 MM X 25 MM, PARA AGUA FRIA PREDIAL</v>
          </cell>
          <cell r="C1746" t="str">
            <v xml:space="preserve">UN    </v>
          </cell>
          <cell r="D1746">
            <v>4.6500000000000004</v>
          </cell>
        </row>
        <row r="1747">
          <cell r="A1747">
            <v>7137</v>
          </cell>
          <cell r="B1747" t="str">
            <v>TE PVC, SOLDAVEL, COM BUCHA DE LATAO NA BOLSA CENTRAL, 90 GRAUS, 25 MM X 1/2", PARA AGUA FRIA PREDIAL</v>
          </cell>
          <cell r="C1747" t="str">
            <v xml:space="preserve">UN    </v>
          </cell>
          <cell r="D1747">
            <v>6.68</v>
          </cell>
        </row>
        <row r="1748">
          <cell r="A1748">
            <v>7138</v>
          </cell>
          <cell r="B1748" t="str">
            <v>TE SOLDAVEL, PVC, 90 GRAUS, 20 MM, PARA AGUA FRIA PREDIAL (NBR 5648)</v>
          </cell>
          <cell r="C1748" t="str">
            <v xml:space="preserve">UN    </v>
          </cell>
          <cell r="D1748">
            <v>0.72</v>
          </cell>
        </row>
        <row r="1749">
          <cell r="A1749">
            <v>7139</v>
          </cell>
          <cell r="B1749" t="str">
            <v>TE SOLDAVEL, PVC, 90 GRAUS, 25 MM, PARA AGUA FRIA PREDIAL (NBR 5648)</v>
          </cell>
          <cell r="C1749" t="str">
            <v xml:space="preserve">UN    </v>
          </cell>
          <cell r="D1749">
            <v>0.94</v>
          </cell>
        </row>
        <row r="1750">
          <cell r="A1750">
            <v>7140</v>
          </cell>
          <cell r="B1750" t="str">
            <v>TE SOLDAVEL, PVC, 90 GRAUS, 32 MM, PARA AGUA FRIA PREDIAL (NBR 5648)</v>
          </cell>
          <cell r="C1750" t="str">
            <v xml:space="preserve">UN    </v>
          </cell>
          <cell r="D1750">
            <v>3.14</v>
          </cell>
        </row>
        <row r="1751">
          <cell r="A1751">
            <v>7141</v>
          </cell>
          <cell r="B1751" t="str">
            <v>TE SOLDAVEL, PVC, 90 GRAUS, 40 MM, PARA AGUA FRIA PREDIAL (NBR 5648)</v>
          </cell>
          <cell r="C1751" t="str">
            <v xml:space="preserve">UN    </v>
          </cell>
          <cell r="D1751">
            <v>6.86</v>
          </cell>
        </row>
        <row r="1752">
          <cell r="A1752">
            <v>7142</v>
          </cell>
          <cell r="B1752" t="str">
            <v>TE SOLDAVEL, PVC, 90 GRAUS,50 MM, PARA AGUA FRIA PREDIAL (NBR 5648)</v>
          </cell>
          <cell r="C1752" t="str">
            <v xml:space="preserve">UN    </v>
          </cell>
          <cell r="D1752">
            <v>7.67</v>
          </cell>
        </row>
        <row r="1753">
          <cell r="A1753">
            <v>7143</v>
          </cell>
          <cell r="B1753" t="str">
            <v>TE SOLDAVEL, PVC, 90 GRAUS, 60 MM, PARA AGUA FRIA PREDIAL (NBR 5648)</v>
          </cell>
          <cell r="C1753" t="str">
            <v xml:space="preserve">UN    </v>
          </cell>
          <cell r="D1753">
            <v>22.86</v>
          </cell>
        </row>
        <row r="1754">
          <cell r="A1754">
            <v>7144</v>
          </cell>
          <cell r="B1754" t="str">
            <v>TE SOLDAVEL, PVC, 90 GRAUS, 75 MM, PARA AGUA FRIA PREDIAL (NBR 5648)</v>
          </cell>
          <cell r="C1754" t="str">
            <v xml:space="preserve">UN    </v>
          </cell>
          <cell r="D1754">
            <v>45.74</v>
          </cell>
        </row>
        <row r="1755">
          <cell r="A1755">
            <v>7145</v>
          </cell>
          <cell r="B1755" t="str">
            <v>TE SOLDAVEL, PVC, 90 GRAUS, 85 MM, PARA AGUA FRIA PREDIAL (NBR 5648)</v>
          </cell>
          <cell r="C1755" t="str">
            <v xml:space="preserve">UN    </v>
          </cell>
          <cell r="D1755">
            <v>75.010000000000005</v>
          </cell>
        </row>
        <row r="1756">
          <cell r="A1756">
            <v>7146</v>
          </cell>
          <cell r="B1756" t="str">
            <v>TE SOLDAVEL, PVC, 90 GRAUS, 110 MM, PARA AGUA FRIA PREDIAL (NBR 5648)</v>
          </cell>
          <cell r="C1756" t="str">
            <v xml:space="preserve">UN    </v>
          </cell>
          <cell r="D1756">
            <v>127.21</v>
          </cell>
        </row>
        <row r="1757">
          <cell r="A1757">
            <v>7153</v>
          </cell>
          <cell r="B1757" t="str">
            <v>TECNICO EM LABORATORIO E CAMPO DE CONSTRUCAO CIVIL</v>
          </cell>
          <cell r="C1757" t="str">
            <v xml:space="preserve">H     </v>
          </cell>
          <cell r="D1757">
            <v>18.399999999999999</v>
          </cell>
        </row>
        <row r="1758">
          <cell r="A1758">
            <v>7155</v>
          </cell>
          <cell r="B1758" t="str">
            <v>TELA DE ACO SOLDADA NERVURADA, CA-60, Q-138, (2,20 KG/M2), DIAMETRO DO FIO = 4,2 MM, LARGURA = 2,45 M, ESPACAMENTO DA MALHA = 10  X 10 CM</v>
          </cell>
          <cell r="C1758" t="str">
            <v xml:space="preserve">M2    </v>
          </cell>
          <cell r="D1758">
            <v>16.16</v>
          </cell>
        </row>
        <row r="1759">
          <cell r="A1759">
            <v>7156</v>
          </cell>
          <cell r="B1759" t="str">
            <v>TELA DE ACO SOLDADA NERVURADA, CA-60, Q-196, (3,11 KG/M2), DIAMETRO DO FIO = 5,0 MM, LARGURA = 2,45 M, ESPACAMENTO DA MALHA = 10 X 10 CM</v>
          </cell>
          <cell r="C1759" t="str">
            <v xml:space="preserve">M2    </v>
          </cell>
          <cell r="D1759">
            <v>23.19</v>
          </cell>
        </row>
        <row r="1760">
          <cell r="A1760">
            <v>7158</v>
          </cell>
          <cell r="B1760" t="str">
            <v>TELA DE ARAME GALVANIZADA QUADRANGULAR / LOSANGULAR, FIO 2,77 MM (12 BWG), MALHA 5 X 5 CM, H = 2 M</v>
          </cell>
          <cell r="C1760" t="str">
            <v xml:space="preserve">M2    </v>
          </cell>
          <cell r="D1760">
            <v>28</v>
          </cell>
        </row>
        <row r="1761">
          <cell r="A1761">
            <v>7161</v>
          </cell>
          <cell r="B1761" t="str">
            <v>TELA EM METAL PARA ESTUQUE (DEPLOYE)</v>
          </cell>
          <cell r="C1761" t="str">
            <v xml:space="preserve">M2    </v>
          </cell>
          <cell r="D1761">
            <v>3.93</v>
          </cell>
        </row>
        <row r="1762">
          <cell r="A1762">
            <v>7162</v>
          </cell>
          <cell r="B1762" t="str">
            <v>TELA DE ARAME GALVANIZADA QUADRANGULAR / LOSANGULAR, FIO 3,4 MM (10 BWG), MALHA 5 X 5 CM, H = 2 M</v>
          </cell>
          <cell r="C1762" t="str">
            <v xml:space="preserve">M2    </v>
          </cell>
          <cell r="D1762">
            <v>43.81</v>
          </cell>
        </row>
        <row r="1763">
          <cell r="A1763">
            <v>7164</v>
          </cell>
          <cell r="B1763" t="str">
            <v>TELA DE ARAME ONDULADA, FIO *2,77* MM (12 BWG), MALHA 5 X 5 CM, H = 2 M</v>
          </cell>
          <cell r="C1763" t="str">
            <v xml:space="preserve">M2    </v>
          </cell>
          <cell r="D1763">
            <v>31.62</v>
          </cell>
        </row>
        <row r="1764">
          <cell r="A1764">
            <v>7167</v>
          </cell>
          <cell r="B1764" t="str">
            <v>TELA DE ARAME GALVANIZADA QUADRANGULAR / LOSANGULAR, FIO 2,11 MM (14 BWG), MALHA 5 X 5 CM, H = 2 M</v>
          </cell>
          <cell r="C1764" t="str">
            <v xml:space="preserve">M2    </v>
          </cell>
          <cell r="D1764">
            <v>19.05</v>
          </cell>
        </row>
        <row r="1765">
          <cell r="A1765">
            <v>7170</v>
          </cell>
          <cell r="B1765" t="str">
            <v>TELA FACHADEIRA EM POLIETILENO, ROLO DE 3 X 100 M (L X C), COR BRANCA, SEM LOGOMARCA - PARA PROTECAO DE OBRAS</v>
          </cell>
          <cell r="C1765" t="str">
            <v xml:space="preserve">M2    </v>
          </cell>
          <cell r="D1765">
            <v>2</v>
          </cell>
        </row>
        <row r="1766">
          <cell r="A1766">
            <v>7173</v>
          </cell>
          <cell r="B1766" t="str">
            <v>TELHA DE BARRO / CERAMICA, NAO ESMALTADA, TIPO COLONIAL, CANAL, PLAN, PAULISTA, COMPRIMENTO DE *44 A 50* CM, RENDIMENTO DE COBERTURA DE *26* TELHAS/M2</v>
          </cell>
          <cell r="C1766" t="str">
            <v xml:space="preserve">MIL   </v>
          </cell>
          <cell r="D1766">
            <v>1600</v>
          </cell>
        </row>
        <row r="1767">
          <cell r="A1767">
            <v>7175</v>
          </cell>
          <cell r="B1767" t="str">
            <v>TELHA DE BARRO / CERAMICA, TIPO ROMANA, AMERICANA, PORTUGUESA, FRANCESA, COMPRIMENTO DE *41* CM,  RENDIMENTO DE *16* TELHAS/M2</v>
          </cell>
          <cell r="C1767" t="str">
            <v xml:space="preserve">UN    </v>
          </cell>
          <cell r="D1767">
            <v>1.81</v>
          </cell>
        </row>
        <row r="1768">
          <cell r="A1768">
            <v>7181</v>
          </cell>
          <cell r="B1768" t="str">
            <v>CUMEEIRA PARA TELHA CERAMICA, COMPRIMENTO DE *41* CM, RENDIMENTO DE *3* TELHAS/M</v>
          </cell>
          <cell r="C1768" t="str">
            <v xml:space="preserve">UN    </v>
          </cell>
          <cell r="D1768">
            <v>4.1399999999999997</v>
          </cell>
        </row>
        <row r="1769">
          <cell r="A1769">
            <v>7184</v>
          </cell>
          <cell r="B1769" t="str">
            <v>TELHA DE FIBRA DE VIDRO ONDULADA INCOLOR, E = 0,6 MM, DE *0,50 X 2,44* M</v>
          </cell>
          <cell r="C1769" t="str">
            <v xml:space="preserve">M2    </v>
          </cell>
          <cell r="D1769">
            <v>33.159999999999997</v>
          </cell>
        </row>
        <row r="1770">
          <cell r="A1770">
            <v>7186</v>
          </cell>
          <cell r="B1770" t="str">
            <v>TELHA DE FIBROCIMENTO ONDULADA E = 6 MM, DE 1,83 X 1,10 M (SEM AMIANTO)</v>
          </cell>
          <cell r="C1770" t="str">
            <v xml:space="preserve">UN    </v>
          </cell>
          <cell r="D1770">
            <v>41.49</v>
          </cell>
        </row>
        <row r="1771">
          <cell r="A1771">
            <v>7189</v>
          </cell>
          <cell r="B1771" t="str">
            <v>TELHA DE FIBROCIMENTO ONDULADA E = 8 MM, DE 2,44 X 1,10 M (SEM AMIANTO)</v>
          </cell>
          <cell r="C1771" t="str">
            <v xml:space="preserve">UN    </v>
          </cell>
          <cell r="D1771">
            <v>76.5</v>
          </cell>
        </row>
        <row r="1772">
          <cell r="A1772">
            <v>7190</v>
          </cell>
          <cell r="B1772" t="str">
            <v>TELHA DE FIBROCIMENTO ONDULADA E = 4 MM, DE 1,22 X 0,50 M (SEM AMIANTO)</v>
          </cell>
          <cell r="C1772" t="str">
            <v xml:space="preserve">UN    </v>
          </cell>
          <cell r="D1772">
            <v>7.22</v>
          </cell>
        </row>
        <row r="1773">
          <cell r="A1773">
            <v>7191</v>
          </cell>
          <cell r="B1773" t="str">
            <v>TELHA DE FIBROCIMENTO ONDULADA E = 4 MM, DE 2,44 X 0,50 M (SEM AMIANTO)</v>
          </cell>
          <cell r="C1773" t="str">
            <v xml:space="preserve">UN    </v>
          </cell>
          <cell r="D1773">
            <v>14.55</v>
          </cell>
        </row>
        <row r="1774">
          <cell r="A1774">
            <v>7192</v>
          </cell>
          <cell r="B1774" t="str">
            <v>TELHA DE FIBROCIMENTO ONDULADA E = 8 MM, DE 1,53 X 1,10 M (SEM AMIANTO)</v>
          </cell>
          <cell r="C1774" t="str">
            <v xml:space="preserve">UN    </v>
          </cell>
          <cell r="D1774">
            <v>45.63</v>
          </cell>
        </row>
        <row r="1775">
          <cell r="A1775">
            <v>7193</v>
          </cell>
          <cell r="B1775" t="str">
            <v>TELHA DE FIBROCIMENTO ONDULADA E = 8 MM, DE 1,83 X 1,10 M (SEM AMIANTO)</v>
          </cell>
          <cell r="C1775" t="str">
            <v xml:space="preserve">UN    </v>
          </cell>
          <cell r="D1775">
            <v>54.47</v>
          </cell>
        </row>
        <row r="1776">
          <cell r="A1776">
            <v>7194</v>
          </cell>
          <cell r="B1776" t="str">
            <v>TELHA DE FIBROCIMENTO ONDULADA E = 6 MM, DE 2,44 X 1,10 M (SEM AMIANTO)</v>
          </cell>
          <cell r="C1776" t="str">
            <v xml:space="preserve">M2    </v>
          </cell>
          <cell r="D1776">
            <v>20.57</v>
          </cell>
        </row>
        <row r="1777">
          <cell r="A1777">
            <v>7195</v>
          </cell>
          <cell r="B1777" t="str">
            <v>TELHA DE FIBROCIMENTO ONDULADA E = 6 MM, DE 1,53 X 1,10 M (SEM AMIANTO)</v>
          </cell>
          <cell r="C1777" t="str">
            <v xml:space="preserve">UN    </v>
          </cell>
          <cell r="D1777">
            <v>34.68</v>
          </cell>
        </row>
        <row r="1778">
          <cell r="A1778">
            <v>7197</v>
          </cell>
          <cell r="B1778" t="str">
            <v>TELHA DE FIBROCIMENTO ONDULADA E = 6 MM, DE 3,66 X 1,10 M (SEM AMIANTO)</v>
          </cell>
          <cell r="C1778" t="str">
            <v xml:space="preserve">UN    </v>
          </cell>
          <cell r="D1778">
            <v>82.96</v>
          </cell>
        </row>
        <row r="1779">
          <cell r="A1779">
            <v>7198</v>
          </cell>
          <cell r="B1779" t="str">
            <v>TELHA DE FIBROCIMENTO ONDULADA E = 8 MM, DE 3,66 X 1,10 M (SEM AMIANTO)</v>
          </cell>
          <cell r="C1779" t="str">
            <v xml:space="preserve">M2    </v>
          </cell>
          <cell r="D1779">
            <v>28.48</v>
          </cell>
        </row>
        <row r="1780">
          <cell r="A1780">
            <v>7202</v>
          </cell>
          <cell r="B1780" t="str">
            <v>TELHA DE FIBROCIMENTO E= 8 MM, DE *3,70 X 1,06* M (SEM AMIANTO)</v>
          </cell>
          <cell r="C1780" t="str">
            <v xml:space="preserve">M2    </v>
          </cell>
          <cell r="D1780">
            <v>42.11</v>
          </cell>
        </row>
        <row r="1781">
          <cell r="A1781">
            <v>7207</v>
          </cell>
          <cell r="B1781" t="str">
            <v>TELHA DE FIBROCIMENTO ONDULADA E = 6 MM, DE 2,44 X 1,10 M (SEM AMIANTO)</v>
          </cell>
          <cell r="C1781" t="str">
            <v xml:space="preserve">UN    </v>
          </cell>
          <cell r="D1781">
            <v>55.22</v>
          </cell>
        </row>
        <row r="1782">
          <cell r="A1782">
            <v>7210</v>
          </cell>
          <cell r="B1782" t="str">
            <v>TELHA ESTRUTURAL DE FIBROCIMENTO 1 ABA, DE 0,52 X 4,50 M (SEM AMIANTO)</v>
          </cell>
          <cell r="C1782" t="str">
            <v xml:space="preserve">UN    </v>
          </cell>
          <cell r="D1782">
            <v>149.81</v>
          </cell>
        </row>
        <row r="1783">
          <cell r="A1783">
            <v>7212</v>
          </cell>
          <cell r="B1783" t="str">
            <v>TELHA ESTRUTURAL DE FIBROCIMENTO 1 ABA, DE 0,52 X 7,20 M (SEM AMIANTO)</v>
          </cell>
          <cell r="C1783" t="str">
            <v xml:space="preserve">UN    </v>
          </cell>
          <cell r="D1783">
            <v>239.64</v>
          </cell>
        </row>
        <row r="1784">
          <cell r="A1784">
            <v>7213</v>
          </cell>
          <cell r="B1784" t="str">
            <v>TELHA DE FIBROCIMENTO ONDULADA E = 4 MM, DE 2,44 X 0,50 M (SEM AMIANTO)</v>
          </cell>
          <cell r="C1784" t="str">
            <v xml:space="preserve">M2    </v>
          </cell>
          <cell r="D1784">
            <v>11.93</v>
          </cell>
        </row>
        <row r="1785">
          <cell r="A1785">
            <v>7214</v>
          </cell>
          <cell r="B1785" t="str">
            <v>CUMEEIRA SHED PARA TELHA ONDULADA DE FIBROCIMENTO, E = 6 MM, ABA 280 MM, COMPRIMENTO 1100 MM (SEM AMIANTO)</v>
          </cell>
          <cell r="C1785" t="str">
            <v xml:space="preserve">UN    </v>
          </cell>
          <cell r="D1785">
            <v>28.24</v>
          </cell>
        </row>
        <row r="1786">
          <cell r="A1786">
            <v>7215</v>
          </cell>
          <cell r="B1786" t="str">
            <v>CUMEEIRA NORMAL PARA TELHA ESTRUTURAL DE FIBROCIMENTO 1 ABA, E = 6 MM, COMPRIMENTO 608 MM (SEM AMIANTO)</v>
          </cell>
          <cell r="C1786" t="str">
            <v xml:space="preserve">UN    </v>
          </cell>
          <cell r="D1786">
            <v>19.72</v>
          </cell>
        </row>
        <row r="1787">
          <cell r="A1787">
            <v>7216</v>
          </cell>
          <cell r="B1787" t="str">
            <v>CUMEEIRA NORMAL PARA TELHA ESTRUTURAL DE FIBROCIMENTO 2 ABAS, E = 6 MM, DE 1050 X 935 MM (SEM AMIANTO)</v>
          </cell>
          <cell r="C1787" t="str">
            <v xml:space="preserve">UN    </v>
          </cell>
          <cell r="D1787">
            <v>82.42</v>
          </cell>
        </row>
        <row r="1788">
          <cell r="A1788">
            <v>7219</v>
          </cell>
          <cell r="B1788" t="str">
            <v>CUMEEIRA UNIVERSAL PARA TELHA ONDULADA DE FIBROCIMENTO, E = 6 MM, ABA 210 MM, COMPRIMENTO 1100 MM (SEM AMIANTO)</v>
          </cell>
          <cell r="C1788" t="str">
            <v xml:space="preserve">UN    </v>
          </cell>
          <cell r="D1788">
            <v>29.23</v>
          </cell>
        </row>
        <row r="1789">
          <cell r="A1789">
            <v>7220</v>
          </cell>
          <cell r="B1789" t="str">
            <v>TELHA ESTRUTURAL DE FIBROCIMENTO 2 ABAS, DE 1,00 X 7,40 M (SEM AMIANTO)</v>
          </cell>
          <cell r="C1789" t="str">
            <v xml:space="preserve">UN    </v>
          </cell>
          <cell r="D1789">
            <v>407.75</v>
          </cell>
        </row>
        <row r="1790">
          <cell r="A1790">
            <v>7221</v>
          </cell>
          <cell r="B1790" t="str">
            <v>TELHA ESTRUTURAL DE FIBROCIMENTO 1 ABA, DE 0,52 X 4,50 M (SEM AMIANTO)</v>
          </cell>
          <cell r="C1790" t="str">
            <v xml:space="preserve">M2    </v>
          </cell>
          <cell r="D1790">
            <v>64.02</v>
          </cell>
        </row>
        <row r="1791">
          <cell r="A1791">
            <v>7223</v>
          </cell>
          <cell r="B1791" t="str">
            <v>TELHA ESTRUTURAL DE FIBROCIMENTO 1 ABA, DE 0,52 X 2,50 M (SEM AMIANTO)</v>
          </cell>
          <cell r="C1791" t="str">
            <v xml:space="preserve">UN    </v>
          </cell>
          <cell r="D1791">
            <v>82.64</v>
          </cell>
        </row>
        <row r="1792">
          <cell r="A1792">
            <v>7224</v>
          </cell>
          <cell r="B1792" t="str">
            <v>TELHA ESTRUTURAL DE FIBROCIMENTO 1 ABA, DE 0,52 X 4,00 M (SEM AMIANTO)</v>
          </cell>
          <cell r="C1792" t="str">
            <v xml:space="preserve">UN    </v>
          </cell>
          <cell r="D1792">
            <v>131.66</v>
          </cell>
        </row>
        <row r="1793">
          <cell r="A1793">
            <v>7225</v>
          </cell>
          <cell r="B1793" t="str">
            <v>TELHA ESTRUTURAL DE FIBROCIMENTO 1 ABA, DE 0,52 X 5,00 M (SEM AMIANTO)</v>
          </cell>
          <cell r="C1793" t="str">
            <v xml:space="preserve">UN    </v>
          </cell>
          <cell r="D1793">
            <v>166.46</v>
          </cell>
        </row>
        <row r="1794">
          <cell r="A1794">
            <v>7226</v>
          </cell>
          <cell r="B1794" t="str">
            <v>TELHA ESTRUTURAL DE FIBROCIMENTO 1 ABA, DE 0,52 X 5,50 M (SEM AMIANTO)</v>
          </cell>
          <cell r="C1794" t="str">
            <v xml:space="preserve">UN    </v>
          </cell>
          <cell r="D1794">
            <v>183.18</v>
          </cell>
        </row>
        <row r="1795">
          <cell r="A1795">
            <v>7227</v>
          </cell>
          <cell r="B1795" t="str">
            <v>TELHA ESTRUTURAL DE FIBROCIMENTO 1 ABA, DE 0,52 X 6,50 M (SEM AMIANTO)</v>
          </cell>
          <cell r="C1795" t="str">
            <v xml:space="preserve">UN    </v>
          </cell>
          <cell r="D1795">
            <v>216.43</v>
          </cell>
        </row>
        <row r="1796">
          <cell r="A1796">
            <v>7229</v>
          </cell>
          <cell r="B1796" t="str">
            <v>TELHA ESTRUTURAL DE FIBROCIMENTO 2 ABAS, DE 1,00 X 3,00 M (SEM AMIANTO)</v>
          </cell>
          <cell r="C1796" t="str">
            <v xml:space="preserve">UN    </v>
          </cell>
          <cell r="D1796">
            <v>158.47999999999999</v>
          </cell>
        </row>
        <row r="1797">
          <cell r="A1797">
            <v>7230</v>
          </cell>
          <cell r="B1797" t="str">
            <v>TELHA ESTRUTURAL DE FIBROCIMENTO 2 ABAS, DE 1,00 X 4,60 M (SEM AMIANTO)</v>
          </cell>
          <cell r="C1797" t="str">
            <v xml:space="preserve">UN    </v>
          </cell>
          <cell r="D1797">
            <v>252.54</v>
          </cell>
        </row>
        <row r="1798">
          <cell r="A1798">
            <v>7231</v>
          </cell>
          <cell r="B1798" t="str">
            <v>TELHA ESTRUTURAL DE FIBROCIMENTO 2 ABAS, DE 1,00 X 6,00 M (SEM AMIANTO)</v>
          </cell>
          <cell r="C1798" t="str">
            <v xml:space="preserve">UN    </v>
          </cell>
          <cell r="D1798">
            <v>331.66</v>
          </cell>
        </row>
        <row r="1799">
          <cell r="A1799">
            <v>7233</v>
          </cell>
          <cell r="B1799" t="str">
            <v>TELHA ESTRUTURAL DE FIBROCIMENTO 2 ABAS, DE 1,00 X 9,20 M (SEM AMIANTO)</v>
          </cell>
          <cell r="C1799" t="str">
            <v xml:space="preserve">UN    </v>
          </cell>
          <cell r="D1799">
            <v>508.09</v>
          </cell>
        </row>
        <row r="1800">
          <cell r="A1800">
            <v>7234</v>
          </cell>
          <cell r="B1800" t="str">
            <v>TELHA ESTRUTURAL DE FIBROCIMENTO 1 ABA, DE 0,52 X 3,60 M (SEM AMIANTO)</v>
          </cell>
          <cell r="C1800" t="str">
            <v xml:space="preserve">UN    </v>
          </cell>
          <cell r="D1800">
            <v>119.2</v>
          </cell>
        </row>
        <row r="1801">
          <cell r="A1801">
            <v>7236</v>
          </cell>
          <cell r="B1801" t="str">
            <v>TELHA ESTRUTURAL DE FIBROCIMENTO 1 ABA, DE 0,52 X 6,00 M (SEM AMIANTO)</v>
          </cell>
          <cell r="C1801" t="str">
            <v xml:space="preserve">UN    </v>
          </cell>
          <cell r="D1801">
            <v>199.78</v>
          </cell>
        </row>
        <row r="1802">
          <cell r="A1802">
            <v>7237</v>
          </cell>
          <cell r="B1802" t="str">
            <v>RUFO PARA TELHA ONDULADA DE FIBROCIMENTO, E = 6 MM, ABA *260* MM, COMPRIMENTO 1100 MM (SEM AMIANTO)</v>
          </cell>
          <cell r="C1802" t="str">
            <v xml:space="preserve">UN    </v>
          </cell>
          <cell r="D1802">
            <v>18.09</v>
          </cell>
        </row>
        <row r="1803">
          <cell r="A1803">
            <v>7243</v>
          </cell>
          <cell r="B1803" t="str">
            <v>TELHA TRAPEZOIDAL EM ACO ZINCADO, SEM PINTURA, ALTURA DE APROXIMADAMENTE 40 MM, ESPESSURA DE 0,50 MM E LARGURA UTIL DE 980 MM</v>
          </cell>
          <cell r="C1803" t="str">
            <v xml:space="preserve">M2    </v>
          </cell>
          <cell r="D1803">
            <v>32.340000000000003</v>
          </cell>
        </row>
        <row r="1804">
          <cell r="A1804">
            <v>7245</v>
          </cell>
          <cell r="B1804" t="str">
            <v>TELHA DE VIDRO TIPO FRANCESA, *39 X 23* CM</v>
          </cell>
          <cell r="C1804" t="str">
            <v xml:space="preserve">UN    </v>
          </cell>
          <cell r="D1804">
            <v>38.92</v>
          </cell>
        </row>
        <row r="1805">
          <cell r="A1805">
            <v>7246</v>
          </cell>
          <cell r="B1805" t="str">
            <v>TELHA VIDRO TIPO CANAL OU COLONIAL, C = 46 A 50 CM</v>
          </cell>
          <cell r="C1805" t="str">
            <v xml:space="preserve">UN    </v>
          </cell>
          <cell r="D1805">
            <v>36.21</v>
          </cell>
        </row>
        <row r="1806">
          <cell r="A1806">
            <v>7247</v>
          </cell>
          <cell r="B1806" t="str">
            <v>LOCACAO DE TEODOLITO ELETRONICO, PRECISAO ANGULAR DE 5 A 7 SEGUNDOS, INCLUINDO TRIPE</v>
          </cell>
          <cell r="C1806" t="str">
            <v xml:space="preserve">H     </v>
          </cell>
          <cell r="D1806">
            <v>2.25</v>
          </cell>
        </row>
        <row r="1807">
          <cell r="A1807">
            <v>7252</v>
          </cell>
          <cell r="B1807" t="str">
            <v>LOCACAO DE NIVEL OPTICO, COM PRECISAO DE 0,7 MM, AUMENTO DE 32X</v>
          </cell>
          <cell r="C1807" t="str">
            <v xml:space="preserve">H     </v>
          </cell>
          <cell r="D1807">
            <v>2.25</v>
          </cell>
        </row>
        <row r="1808">
          <cell r="A1808">
            <v>7253</v>
          </cell>
          <cell r="B1808" t="str">
            <v>TERRA VEGETAL (GRANEL)</v>
          </cell>
          <cell r="C1808" t="str">
            <v xml:space="preserve">M3    </v>
          </cell>
          <cell r="D1808">
            <v>109.28</v>
          </cell>
        </row>
        <row r="1809">
          <cell r="A1809">
            <v>7256</v>
          </cell>
          <cell r="B1809" t="str">
            <v>TIJOLO CERAMICO MACICO APARENTE 2 FUROS, *6,5 X 10 X 20* CM (L X A X C)</v>
          </cell>
          <cell r="C1809" t="str">
            <v xml:space="preserve">UN    </v>
          </cell>
          <cell r="D1809">
            <v>1.47</v>
          </cell>
        </row>
        <row r="1810">
          <cell r="A1810">
            <v>7258</v>
          </cell>
          <cell r="B1810" t="str">
            <v>TIJOLO CERAMICO MACICO COMUM *5 X 10 X 20* CM (L X A X C)</v>
          </cell>
          <cell r="C1810" t="str">
            <v xml:space="preserve">UN    </v>
          </cell>
          <cell r="D1810">
            <v>0.6</v>
          </cell>
        </row>
        <row r="1811">
          <cell r="A1811">
            <v>7260</v>
          </cell>
          <cell r="B1811" t="str">
            <v>TIJOLO CERAMICO MACICO APARENTE *6 X 12 X 24* CM (L X A X C)</v>
          </cell>
          <cell r="C1811" t="str">
            <v xml:space="preserve">UN    </v>
          </cell>
          <cell r="D1811">
            <v>1.49</v>
          </cell>
        </row>
        <row r="1812">
          <cell r="A1812">
            <v>7266</v>
          </cell>
          <cell r="B1812" t="str">
            <v>BLOCO CERAMICO VAZADO PARA ALVENARIA DE VEDACAO, DE 9 X 19 X 19 CM (L X A X C)</v>
          </cell>
          <cell r="C1812" t="str">
            <v xml:space="preserve">MIL   </v>
          </cell>
          <cell r="D1812">
            <v>705</v>
          </cell>
        </row>
        <row r="1813">
          <cell r="A1813">
            <v>7267</v>
          </cell>
          <cell r="B1813" t="str">
            <v>BLOCO CERAMICO VAZADO PARA ALVENARIA DE VEDACAO, 6 FUROS, DE 9 X 14 X 19 CM (L X A X C)</v>
          </cell>
          <cell r="C1813" t="str">
            <v xml:space="preserve">UN    </v>
          </cell>
          <cell r="D1813">
            <v>0.64</v>
          </cell>
        </row>
        <row r="1814">
          <cell r="A1814">
            <v>7268</v>
          </cell>
          <cell r="B1814" t="str">
            <v>BLOCO CERAMICO VAZADO PARA ALVENARIA DE VEDACAO, 8 FUROS, DE 9 X 19 X 29 CM (L X A X C)</v>
          </cell>
          <cell r="C1814" t="str">
            <v xml:space="preserve">UN    </v>
          </cell>
          <cell r="D1814">
            <v>0.98</v>
          </cell>
        </row>
        <row r="1815">
          <cell r="A1815">
            <v>7269</v>
          </cell>
          <cell r="B1815" t="str">
            <v>BLOCO CERAMICO VAZADO PARA ALVENARIA DE VEDACAO, 6 FUROS, DE 9 X 9 X 19 CM (L X A X C)</v>
          </cell>
          <cell r="C1815" t="str">
            <v xml:space="preserve">UN    </v>
          </cell>
          <cell r="D1815">
            <v>0.65</v>
          </cell>
        </row>
        <row r="1816">
          <cell r="A1816">
            <v>7270</v>
          </cell>
          <cell r="B1816" t="str">
            <v>BLOCO CERAMICO VAZADO PARA ALVENARIA DE VEDACAO, 4 FUROS, DE 9 X 9 X 19 CM (L X A X C)</v>
          </cell>
          <cell r="C1816" t="str">
            <v xml:space="preserve">UN    </v>
          </cell>
          <cell r="D1816">
            <v>0.81</v>
          </cell>
        </row>
        <row r="1817">
          <cell r="A1817">
            <v>7271</v>
          </cell>
          <cell r="B1817" t="str">
            <v>BLOCO CERAMICO VAZADO PARA ALVENARIA DE VEDACAO, 8 FUROS, DE 9 X 19 X 19 CM (L XA X C)</v>
          </cell>
          <cell r="C1817" t="str">
            <v xml:space="preserve">UN    </v>
          </cell>
          <cell r="D1817">
            <v>0.7</v>
          </cell>
        </row>
        <row r="1818">
          <cell r="A1818">
            <v>7272</v>
          </cell>
          <cell r="B1818" t="str">
            <v>ELEMENTO VAZADO CERAMICO QUADRADO (RETO OU REDONDO), *7 A 9 X 20 X 20* CM (L X A X C)</v>
          </cell>
          <cell r="C1818" t="str">
            <v xml:space="preserve">UN    </v>
          </cell>
          <cell r="D1818">
            <v>2.21</v>
          </cell>
        </row>
        <row r="1819">
          <cell r="A1819">
            <v>7274</v>
          </cell>
          <cell r="B1819" t="str">
            <v>TIL PARA LIGACAO PREDIAL, EM PVC, JE, BBB, DN 100 X 100 MM, PARA REDE COLETORA ESGOTO (NBR 10569)</v>
          </cell>
          <cell r="C1819" t="str">
            <v xml:space="preserve">UN    </v>
          </cell>
          <cell r="D1819">
            <v>27.98</v>
          </cell>
        </row>
        <row r="1820">
          <cell r="A1820">
            <v>7287</v>
          </cell>
          <cell r="B1820" t="str">
            <v>!EM PROCESSO DE DESATIVACAO! TINTA A OLEO BRILHANTE PARA MADEIRA E METAIS</v>
          </cell>
          <cell r="C1820" t="str">
            <v xml:space="preserve">GL    </v>
          </cell>
          <cell r="D1820">
            <v>74.28</v>
          </cell>
        </row>
        <row r="1821">
          <cell r="A1821">
            <v>7288</v>
          </cell>
          <cell r="B1821" t="str">
            <v>TINTA ESMALTE SINTETICO PREMIUM FOSCO</v>
          </cell>
          <cell r="C1821" t="str">
            <v xml:space="preserve">L     </v>
          </cell>
          <cell r="D1821">
            <v>26.45</v>
          </cell>
        </row>
        <row r="1822">
          <cell r="A1822">
            <v>7292</v>
          </cell>
          <cell r="B1822" t="str">
            <v>TINTA ESMALTE SINTETICO PREMIUM BRILHANTE</v>
          </cell>
          <cell r="C1822" t="str">
            <v xml:space="preserve">L     </v>
          </cell>
          <cell r="D1822">
            <v>23.34</v>
          </cell>
        </row>
        <row r="1823">
          <cell r="A1823">
            <v>7293</v>
          </cell>
          <cell r="B1823" t="str">
            <v>TINTA ESMALTE SINTETICO GRAFITE COM PROTECAO PARA METAIS FERROSOS</v>
          </cell>
          <cell r="C1823" t="str">
            <v xml:space="preserve">L     </v>
          </cell>
          <cell r="D1823">
            <v>24.85</v>
          </cell>
        </row>
        <row r="1824">
          <cell r="A1824">
            <v>7304</v>
          </cell>
          <cell r="B1824" t="str">
            <v>TINTA EPOXI PREMIUM, BRANCA</v>
          </cell>
          <cell r="C1824" t="str">
            <v xml:space="preserve">L     </v>
          </cell>
          <cell r="D1824">
            <v>55.44</v>
          </cell>
        </row>
        <row r="1825">
          <cell r="A1825">
            <v>7306</v>
          </cell>
          <cell r="B1825" t="str">
            <v>TINTA PROTETORA SUPERFICIE METALICA ALUMINIO</v>
          </cell>
          <cell r="C1825" t="str">
            <v xml:space="preserve">L     </v>
          </cell>
          <cell r="D1825">
            <v>28.51</v>
          </cell>
        </row>
        <row r="1826">
          <cell r="A1826">
            <v>7307</v>
          </cell>
          <cell r="B1826" t="str">
            <v>FUNDO ANTICORROSIVO PARA METAIS FERROSOS (ZARCAO)</v>
          </cell>
          <cell r="C1826" t="str">
            <v xml:space="preserve">L     </v>
          </cell>
          <cell r="D1826">
            <v>24.24</v>
          </cell>
        </row>
        <row r="1827">
          <cell r="A1827">
            <v>7311</v>
          </cell>
          <cell r="B1827" t="str">
            <v>TINTA ESMALTE SINTETICO PREMIUM ACETINADO</v>
          </cell>
          <cell r="C1827" t="str">
            <v xml:space="preserve">L     </v>
          </cell>
          <cell r="D1827">
            <v>24.04</v>
          </cell>
        </row>
        <row r="1828">
          <cell r="A1828">
            <v>7313</v>
          </cell>
          <cell r="B1828" t="str">
            <v>TINTA ASFALTICA IMPERMEABILIZANTE DILUIDA EM SOLVENTE, PARA MATERIAIS CIMENTICIOS, METAL E MADEIRA</v>
          </cell>
          <cell r="C1828" t="str">
            <v xml:space="preserve">L     </v>
          </cell>
          <cell r="D1828">
            <v>13.68</v>
          </cell>
        </row>
        <row r="1829">
          <cell r="A1829">
            <v>7314</v>
          </cell>
          <cell r="B1829" t="str">
            <v>TINTA BORRACHA CLORADA, ACABAMENTO SEMIBRILHO, CORES VIVAS</v>
          </cell>
          <cell r="C1829" t="str">
            <v xml:space="preserve">L     </v>
          </cell>
          <cell r="D1829">
            <v>103.04</v>
          </cell>
        </row>
        <row r="1830">
          <cell r="A1830">
            <v>7317</v>
          </cell>
          <cell r="B1830" t="str">
            <v>SELANTE DE BASE ASFALTICA PARA VEDACAO</v>
          </cell>
          <cell r="C1830" t="str">
            <v xml:space="preserve">KG    </v>
          </cell>
          <cell r="D1830">
            <v>25.9</v>
          </cell>
        </row>
        <row r="1831">
          <cell r="A1831">
            <v>7319</v>
          </cell>
          <cell r="B1831" t="str">
            <v>TINTA ASFALTICA IMPERMEABILIZANTE DISPERSA EM AGUA, PARA MATERIAIS CIMENTICIOS</v>
          </cell>
          <cell r="C1831" t="str">
            <v xml:space="preserve">L     </v>
          </cell>
          <cell r="D1831">
            <v>7.83</v>
          </cell>
        </row>
        <row r="1832">
          <cell r="A1832">
            <v>7334</v>
          </cell>
          <cell r="B1832" t="str">
            <v>ADITIVO ADESIVO LIQUIDO PARA ARGAMASSAS DE REVESTIMENTOS CIMENTICIOS</v>
          </cell>
          <cell r="C1832" t="str">
            <v xml:space="preserve">L     </v>
          </cell>
          <cell r="D1832">
            <v>9.9499999999999993</v>
          </cell>
        </row>
        <row r="1833">
          <cell r="A1833">
            <v>7340</v>
          </cell>
          <cell r="B1833" t="str">
            <v>IMUNIZANTE PARA MADEIRA, INCOLOR</v>
          </cell>
          <cell r="C1833" t="str">
            <v xml:space="preserve">L     </v>
          </cell>
          <cell r="D1833">
            <v>18.579999999999998</v>
          </cell>
        </row>
        <row r="1834">
          <cell r="A1834">
            <v>7342</v>
          </cell>
          <cell r="B1834" t="str">
            <v>TINTA MINERAL IMPERMEAVEL EM PO, BRANCA</v>
          </cell>
          <cell r="C1834" t="str">
            <v xml:space="preserve">KG    </v>
          </cell>
          <cell r="D1834">
            <v>1.5</v>
          </cell>
        </row>
        <row r="1835">
          <cell r="A1835">
            <v>7343</v>
          </cell>
          <cell r="B1835" t="str">
            <v>TINTA A BASE DE RESINA ACRILICA, PARA SINALIZACAO HORIZONTAL VIARIA (NBR 11862)</v>
          </cell>
          <cell r="C1835" t="str">
            <v xml:space="preserve">L     </v>
          </cell>
          <cell r="D1835">
            <v>7.11</v>
          </cell>
        </row>
        <row r="1836">
          <cell r="A1836">
            <v>7344</v>
          </cell>
          <cell r="B1836" t="str">
            <v>!EM PROCESSO DE DESATIVACAO! TINTA LATEX PVA PREMIUM, COR BRANCA</v>
          </cell>
          <cell r="C1836" t="str">
            <v xml:space="preserve">GL    </v>
          </cell>
          <cell r="D1836">
            <v>63.98</v>
          </cell>
        </row>
        <row r="1837">
          <cell r="A1837">
            <v>7345</v>
          </cell>
          <cell r="B1837" t="str">
            <v>!EM PROCESSO DE DESATIVACAO! TINTA LATEX PVA PREMIUM, COR BRANCA</v>
          </cell>
          <cell r="C1837" t="str">
            <v xml:space="preserve">L     </v>
          </cell>
          <cell r="D1837">
            <v>17.77</v>
          </cell>
        </row>
        <row r="1838">
          <cell r="A1838">
            <v>7347</v>
          </cell>
          <cell r="B1838" t="str">
            <v>!EM PROCESSO DE DESATIVACAO! TINTA ACRILICA PREMIUM PARA PISO</v>
          </cell>
          <cell r="C1838" t="str">
            <v xml:space="preserve">GL    </v>
          </cell>
          <cell r="D1838">
            <v>49.38</v>
          </cell>
        </row>
        <row r="1839">
          <cell r="A1839">
            <v>7348</v>
          </cell>
          <cell r="B1839" t="str">
            <v>TINTA ACRILICA PREMIUM PARA PISO</v>
          </cell>
          <cell r="C1839" t="str">
            <v xml:space="preserve">L     </v>
          </cell>
          <cell r="D1839">
            <v>13.72</v>
          </cell>
        </row>
        <row r="1840">
          <cell r="A1840">
            <v>7350</v>
          </cell>
          <cell r="B1840" t="str">
            <v>TINTA ACRILICA PARA CERAMICA</v>
          </cell>
          <cell r="C1840" t="str">
            <v xml:space="preserve">L     </v>
          </cell>
          <cell r="D1840">
            <v>24.45</v>
          </cell>
        </row>
        <row r="1841">
          <cell r="A1841">
            <v>7353</v>
          </cell>
          <cell r="B1841" t="str">
            <v>RESINA ACRILICA BASE AGUA - COR BRANCA</v>
          </cell>
          <cell r="C1841" t="str">
            <v xml:space="preserve">L     </v>
          </cell>
          <cell r="D1841">
            <v>23.81</v>
          </cell>
        </row>
        <row r="1842">
          <cell r="A1842">
            <v>7356</v>
          </cell>
          <cell r="B1842" t="str">
            <v>TINTA ACRILICA PREMIUM, COR BRANCO FOSCO</v>
          </cell>
          <cell r="C1842" t="str">
            <v xml:space="preserve">L     </v>
          </cell>
          <cell r="D1842">
            <v>20.56</v>
          </cell>
        </row>
        <row r="1843">
          <cell r="A1843">
            <v>7524</v>
          </cell>
          <cell r="B1843" t="str">
            <v>TOMADA INDUSTRIAL DE EMBUTIR 3P+T 30 A, 440 V, COM TRAVA, SEM PLACA</v>
          </cell>
          <cell r="C1843" t="str">
            <v xml:space="preserve">UN    </v>
          </cell>
          <cell r="D1843">
            <v>24.63</v>
          </cell>
        </row>
        <row r="1844">
          <cell r="A1844">
            <v>7525</v>
          </cell>
          <cell r="B1844" t="str">
            <v>TOMADA INDUSTRIAL DE EMBUTIR 3P+T 30 A, 440 V, COM TRAVA, COM PLACA</v>
          </cell>
          <cell r="C1844" t="str">
            <v xml:space="preserve">UN    </v>
          </cell>
          <cell r="D1844">
            <v>26.14</v>
          </cell>
        </row>
        <row r="1845">
          <cell r="A1845">
            <v>7528</v>
          </cell>
          <cell r="B1845" t="str">
            <v>TOMADA 2P+T 10A, 250V, CONJUNTO MONTADO PARA EMBUTIR 4" X 2" (PLACA + SUPORTE + MODULO)</v>
          </cell>
          <cell r="C1845" t="str">
            <v xml:space="preserve">UN    </v>
          </cell>
          <cell r="D1845">
            <v>5.31</v>
          </cell>
        </row>
        <row r="1846">
          <cell r="A1846">
            <v>7543</v>
          </cell>
          <cell r="B1846" t="str">
            <v>TAMPA CEGA EM PVC PARA CONDULETE 4 X 2"</v>
          </cell>
          <cell r="C1846" t="str">
            <v xml:space="preserve">UN    </v>
          </cell>
          <cell r="D1846">
            <v>3.82</v>
          </cell>
        </row>
        <row r="1847">
          <cell r="A1847">
            <v>7552</v>
          </cell>
          <cell r="B1847" t="str">
            <v>PLACA/TAMPA CEGA EM LATAO ESCOVADO PARA CONDULETE EM LIGA DE ALUMINIO 4 X 4"</v>
          </cell>
          <cell r="C1847" t="str">
            <v xml:space="preserve">UN    </v>
          </cell>
          <cell r="D1847">
            <v>22.45</v>
          </cell>
        </row>
        <row r="1848">
          <cell r="A1848">
            <v>7568</v>
          </cell>
          <cell r="B1848" t="str">
            <v>BUCHA DE NYLON SEM ABA S10, COM PARAFUSO DE 6,10 X 65 MM EM ACO ZINCADO COM ROSCA SOBERBA, CABECA CHATA E FENDA PHILLIPS</v>
          </cell>
          <cell r="C1848" t="str">
            <v xml:space="preserve">UN    </v>
          </cell>
          <cell r="D1848">
            <v>0.55000000000000004</v>
          </cell>
        </row>
        <row r="1849">
          <cell r="A1849">
            <v>7569</v>
          </cell>
          <cell r="B1849" t="str">
            <v>HASTE ANCORA EM ACO GALVANIZADO, DIMENSOES 16 MM X 2000 MM</v>
          </cell>
          <cell r="C1849" t="str">
            <v xml:space="preserve">UN    </v>
          </cell>
          <cell r="D1849">
            <v>43.94</v>
          </cell>
        </row>
        <row r="1850">
          <cell r="A1850">
            <v>7571</v>
          </cell>
          <cell r="B1850" t="str">
            <v>TERMINAL AEREO EM ACO GALVANIZADO DN 5/16", COMPRIMENTO DE 350MM, COM BASE DE FIXACAO HORIZONTAL</v>
          </cell>
          <cell r="C1850" t="str">
            <v xml:space="preserve">UN    </v>
          </cell>
          <cell r="D1850">
            <v>10.46</v>
          </cell>
        </row>
        <row r="1851">
          <cell r="A1851">
            <v>7572</v>
          </cell>
          <cell r="B1851" t="str">
            <v>SUPORTE ISOLADOR REFORCADO DIAMETRO NOMINAL 5/16", COM ROSCA SOBERBA E BUCHA</v>
          </cell>
          <cell r="C1851" t="str">
            <v xml:space="preserve">UN    </v>
          </cell>
          <cell r="D1851">
            <v>8.57</v>
          </cell>
        </row>
        <row r="1852">
          <cell r="A1852">
            <v>7576</v>
          </cell>
          <cell r="B1852" t="str">
            <v>SUPORTE EM ACO GALVANIZADO PARA TRANSFORMADOR PARA POSTE DUPLO T 185 X 95 MM, CHAPA DE 5/16"</v>
          </cell>
          <cell r="C1852" t="str">
            <v xml:space="preserve">UN    </v>
          </cell>
          <cell r="D1852">
            <v>109.74</v>
          </cell>
        </row>
        <row r="1853">
          <cell r="A1853">
            <v>7581</v>
          </cell>
          <cell r="B1853" t="str">
            <v>SAPATILHA EM ACO GALVANIZADO PARA CABOS COM DIAMETRO NOMINAL ATE 5/8"</v>
          </cell>
          <cell r="C1853" t="str">
            <v xml:space="preserve">UN    </v>
          </cell>
          <cell r="D1853">
            <v>2.67</v>
          </cell>
        </row>
        <row r="1854">
          <cell r="A1854">
            <v>7583</v>
          </cell>
          <cell r="B1854" t="str">
            <v>BUCHA DE NYLON SEM ABA S8, COM PARAFUSO DE 4,80 X 50 MM EM ACO ZINCADO COM ROSCA SOBERBA, CABECA CHATA E FENDA PHILLIPS</v>
          </cell>
          <cell r="C1854" t="str">
            <v xml:space="preserve">UN    </v>
          </cell>
          <cell r="D1854">
            <v>0.37</v>
          </cell>
        </row>
        <row r="1855">
          <cell r="A1855">
            <v>7584</v>
          </cell>
          <cell r="B1855" t="str">
            <v>BUCHA DE NYLON SEM ABA S12, COM PARAFUSO DE 5/16" X 80 MM EM ACO ZINCADO COM ROSCA SOBERBA E CABECA SEXTAVADA</v>
          </cell>
          <cell r="C1855" t="str">
            <v xml:space="preserve">UN    </v>
          </cell>
          <cell r="D1855">
            <v>0.84</v>
          </cell>
        </row>
        <row r="1856">
          <cell r="A1856">
            <v>7588</v>
          </cell>
          <cell r="B1856" t="str">
            <v>AUTOMATICO DE BOIA SUPERIOR / INFERIOR, *15* A / 250 V</v>
          </cell>
          <cell r="C1856" t="str">
            <v xml:space="preserve">UN    </v>
          </cell>
          <cell r="D1856">
            <v>33</v>
          </cell>
        </row>
        <row r="1857">
          <cell r="A1857">
            <v>7592</v>
          </cell>
          <cell r="B1857" t="str">
            <v>TOPOGRAFO</v>
          </cell>
          <cell r="C1857" t="str">
            <v xml:space="preserve">H     </v>
          </cell>
          <cell r="D1857">
            <v>12.36</v>
          </cell>
        </row>
        <row r="1858">
          <cell r="A1858">
            <v>7595</v>
          </cell>
          <cell r="B1858" t="str">
            <v>NIVELADOR</v>
          </cell>
          <cell r="C1858" t="str">
            <v xml:space="preserve">H     </v>
          </cell>
          <cell r="D1858">
            <v>6.35</v>
          </cell>
        </row>
        <row r="1859">
          <cell r="A1859">
            <v>7602</v>
          </cell>
          <cell r="B1859" t="str">
            <v>TORNEIRA METAL AMARELO COM BICO PARA JARDIM, PADRAO POPULAR, 1/2 " OU 3/4 " (REF 1128)</v>
          </cell>
          <cell r="C1859" t="str">
            <v xml:space="preserve">UN    </v>
          </cell>
          <cell r="D1859">
            <v>15.05</v>
          </cell>
        </row>
        <row r="1860">
          <cell r="A1860">
            <v>7603</v>
          </cell>
          <cell r="B1860" t="str">
            <v>TORNEIRA METAL AMARELO CURTA SEM BICO PARA TANQUE, PADRAO POPULAR, 1/2 " OU 3/4 " (REF 1120)</v>
          </cell>
          <cell r="C1860" t="str">
            <v xml:space="preserve">UN    </v>
          </cell>
          <cell r="D1860">
            <v>14.6</v>
          </cell>
        </row>
        <row r="1861">
          <cell r="A1861">
            <v>7604</v>
          </cell>
          <cell r="B1861" t="str">
            <v>TORNEIRA CROMADA SEM BICO PARA TANQUE, PADRAO POPULAR, 1/2 " OU 3/4 " (REF 1126)</v>
          </cell>
          <cell r="C1861" t="str">
            <v xml:space="preserve">UN    </v>
          </cell>
          <cell r="D1861">
            <v>15.18</v>
          </cell>
        </row>
        <row r="1862">
          <cell r="A1862">
            <v>7606</v>
          </cell>
          <cell r="B1862" t="str">
            <v>TORNEIRA METALICA DE BOIA CONVENCIONAL PARA CAIXA D'AGUA, 3/4 ", COM HASTE, TORNEIRA E BALAO METALICOS</v>
          </cell>
          <cell r="C1862" t="str">
            <v xml:space="preserve">UN    </v>
          </cell>
          <cell r="D1862">
            <v>30.8</v>
          </cell>
        </row>
        <row r="1863">
          <cell r="A1863">
            <v>7608</v>
          </cell>
          <cell r="B1863" t="str">
            <v>CHUVEIRO PLASTICO BRANCO SIMPLES 5 '' PARA ACOPLAR EM HASTE 1/2 ", AGUA FRIA</v>
          </cell>
          <cell r="C1863" t="str">
            <v xml:space="preserve">UN    </v>
          </cell>
          <cell r="D1863">
            <v>4.6399999999999997</v>
          </cell>
        </row>
        <row r="1864">
          <cell r="A1864">
            <v>7610</v>
          </cell>
          <cell r="B1864" t="str">
            <v>TRANSFORMADOR TRIFASICO DE DISTRIBUICAO, POTENCIA DE 30 KVA, TENSAO NOMINAL DE 15 KV, TENSAO SECUNDARIA DE 220/127V, EM OLEO ISOLANTE TIPO MINERAL</v>
          </cell>
          <cell r="C1864" t="str">
            <v xml:space="preserve">UN    </v>
          </cell>
          <cell r="D1864">
            <v>4846.5600000000004</v>
          </cell>
        </row>
        <row r="1865">
          <cell r="A1865">
            <v>7611</v>
          </cell>
          <cell r="B1865" t="str">
            <v>TRANSFORMADOR TRIFASICO DE DISTRIBUICAO, POTENCIA DE 75 KVA, TENSAO NOMINAL DE 15 KV, TENSAO SECUNDARIA DE 220/127V, EM OLEO ISOLANTE TIPO MINERAL</v>
          </cell>
          <cell r="C1865" t="str">
            <v xml:space="preserve">UN    </v>
          </cell>
          <cell r="D1865">
            <v>7000.6</v>
          </cell>
        </row>
        <row r="1866">
          <cell r="A1866">
            <v>7612</v>
          </cell>
          <cell r="B1866" t="str">
            <v>TRANSFORMADOR TRIFASICO DE DISTRIBUICAO, POTENCIA DE 750 KVA, TENSAO NOMINAL DE 15 KV, TENSAO SECUNDARIA DE 220/127V, EM OLEO ISOLANTE TIPO MINERAL</v>
          </cell>
          <cell r="C1866" t="str">
            <v xml:space="preserve">UN    </v>
          </cell>
          <cell r="D1866">
            <v>39967.47</v>
          </cell>
        </row>
        <row r="1867">
          <cell r="A1867">
            <v>7613</v>
          </cell>
          <cell r="B1867" t="str">
            <v>TRANSFORMADOR TRIFASICO DE DISTRIBUICAO, POTENCIA DE 1000 KVA, TENSAO NOMINAL DE 15 KV, TENSAO SECUNDARIA DE 220/127V, EM OLEO ISOLANTE TIPO MINERAL</v>
          </cell>
          <cell r="C1867" t="str">
            <v xml:space="preserve">UN    </v>
          </cell>
          <cell r="D1867">
            <v>55959.45</v>
          </cell>
        </row>
        <row r="1868">
          <cell r="A1868">
            <v>7614</v>
          </cell>
          <cell r="B1868" t="str">
            <v>TRANSFORMADOR TRIFASICO DE DISTRIBUICAO, POTENCIA DE 150 KVA, TENSAO NOMINAL DE 15 KV, TENSAO SECUNDARIA DE 220/127V, EM OLEO ISOLANTE TIPO MINERAL</v>
          </cell>
          <cell r="C1868" t="str">
            <v xml:space="preserve">UN    </v>
          </cell>
          <cell r="D1868">
            <v>10909.88</v>
          </cell>
        </row>
        <row r="1869">
          <cell r="A1869">
            <v>7615</v>
          </cell>
          <cell r="B1869" t="str">
            <v>TRANSFORMADOR TRIFASICO DE DISTRIBUICAO, POTENCIA DE 300 KVA, TENSAO NOMINAL DE 15 KV, TENSAO SECUNDARIA DE 220/127V, EM OLEO ISOLANTE TIPO MINERAL</v>
          </cell>
          <cell r="C1869" t="str">
            <v xml:space="preserve">UN    </v>
          </cell>
          <cell r="D1869">
            <v>17855.78</v>
          </cell>
        </row>
        <row r="1870">
          <cell r="A1870">
            <v>7616</v>
          </cell>
          <cell r="B1870" t="str">
            <v>TRANSFORMADOR TRIFASICO DE DISTRIBUICAO, POTENCIA DE 500 KVA, TENSAO NOMINAL DE 15 KV, TENSAO SECUNDARIA DE 220/127V, EM OLEO ISOLANTE TIPO MINERAL</v>
          </cell>
          <cell r="C1870" t="str">
            <v xml:space="preserve">UN    </v>
          </cell>
          <cell r="D1870">
            <v>29137.8</v>
          </cell>
        </row>
        <row r="1871">
          <cell r="A1871">
            <v>7617</v>
          </cell>
          <cell r="B1871" t="str">
            <v>TRANSFORMADOR TRIFASICO DE DISTRIBUICAO, POTENCIA DE 45 KVA, TENSAO NOMINAL DE 15 KV, TENSAO SECUNDARIA DE 220/127V, EM OLEO ISOLANTE TIPO MINERAL</v>
          </cell>
          <cell r="C1871" t="str">
            <v xml:space="preserve">UN    </v>
          </cell>
          <cell r="D1871">
            <v>5413.41</v>
          </cell>
        </row>
        <row r="1872">
          <cell r="A1872">
            <v>7618</v>
          </cell>
          <cell r="B1872" t="str">
            <v>TRANSFORMADOR TRIFASICO DE DISTRIBUICAO, POTENCIA DE 1500 KVA, TENSAO NOMINAL DE 15 KV, TENSAO SECUNDARIA DE 220/127V, EM OLEO ISOLANTE TIPO MINERAL</v>
          </cell>
          <cell r="C1872" t="str">
            <v xml:space="preserve">UN    </v>
          </cell>
          <cell r="D1872">
            <v>70758.77</v>
          </cell>
        </row>
        <row r="1873">
          <cell r="A1873">
            <v>7619</v>
          </cell>
          <cell r="B1873" t="str">
            <v>TRANSFORMADOR TRIFASICO DE DISTRIBUICAO, POTENCIA DE 112,5 KVA, TENSAO NOMINAL DE 15 KV, TENSAO SECUNDARIA DE 220/127V, EM OLEO ISOLANTE TIPO MINERAL</v>
          </cell>
          <cell r="C1873" t="str">
            <v xml:space="preserve">UN    </v>
          </cell>
          <cell r="D1873">
            <v>8650.1299999999992</v>
          </cell>
        </row>
        <row r="1874">
          <cell r="A1874">
            <v>7620</v>
          </cell>
          <cell r="B1874" t="str">
            <v>TRANSFORMADOR TRIFASICO DE DISTRIBUICAO, POTENCIA DE 225 KVA, TENSAO NOMINAL DE 15 KV, TENSAO SECUNDARIA DE 220/127V, EM OLEO ISOLANTE TIPO MINERAL</v>
          </cell>
          <cell r="C1874" t="str">
            <v xml:space="preserve">UN    </v>
          </cell>
          <cell r="D1874">
            <v>15304.95</v>
          </cell>
        </row>
        <row r="1875">
          <cell r="A1875">
            <v>7622</v>
          </cell>
          <cell r="B1875" t="str">
            <v>TRATOR DE ESTEIRAS, POTENCIA DE 100 HP, PESO OPERACIONAL DE 9,4 T, COM LAMINA COM CAPACIDADE DE 2,19 M3</v>
          </cell>
          <cell r="C1875" t="str">
            <v xml:space="preserve">UN    </v>
          </cell>
          <cell r="D1875">
            <v>617096</v>
          </cell>
        </row>
        <row r="1876">
          <cell r="A1876">
            <v>7623</v>
          </cell>
          <cell r="B1876" t="str">
            <v>TRATOR DE ESTEIRAS, POTENCIA DE 347 HP, PESO OPERACIONAL DE 38,5 T, COM LAMINA COM CAPACIDADE DE 8,70M3</v>
          </cell>
          <cell r="C1876" t="str">
            <v xml:space="preserve">UN    </v>
          </cell>
          <cell r="D1876">
            <v>2620448.88</v>
          </cell>
        </row>
        <row r="1877">
          <cell r="A1877">
            <v>7624</v>
          </cell>
          <cell r="B1877" t="str">
            <v>TRATOR DE ESTEIRAS, POTENCIA DE 150 HP, PESO OPERACIONAL DE 16,7 T, COM RODA MOTRIZ ELEVADA E LAMINA COM CONTATO DE 3,18M3</v>
          </cell>
          <cell r="C1877" t="str">
            <v xml:space="preserve">UN    </v>
          </cell>
          <cell r="D1877">
            <v>800000</v>
          </cell>
        </row>
        <row r="1878">
          <cell r="A1878">
            <v>7625</v>
          </cell>
          <cell r="B1878" t="str">
            <v>TRATOR DE ESTEIRAS, POTENCIA DE 170 HP, PESO OPERACIONAL DE 19 T, COM LAMINA COM CAPACIDADE DE 5,2 M3</v>
          </cell>
          <cell r="C1878" t="str">
            <v xml:space="preserve">UN    </v>
          </cell>
          <cell r="D1878">
            <v>795106.96</v>
          </cell>
        </row>
        <row r="1879">
          <cell r="A1879">
            <v>7640</v>
          </cell>
          <cell r="B1879" t="str">
            <v>TRATOR DE PNEUS COM POTENCIA DE 85 CV, TRACAO 4 X 4, PESO COM LASTRO DE 4675 KG</v>
          </cell>
          <cell r="C1879" t="str">
            <v xml:space="preserve">UN    </v>
          </cell>
          <cell r="D1879">
            <v>138000</v>
          </cell>
        </row>
        <row r="1880">
          <cell r="A1880">
            <v>7660</v>
          </cell>
          <cell r="B1880" t="str">
            <v>TUBO 30" EM CHAPA PRETA, E= 1/4", 175 KG/6 M</v>
          </cell>
          <cell r="C1880" t="str">
            <v xml:space="preserve">M     </v>
          </cell>
          <cell r="D1880">
            <v>2008.56</v>
          </cell>
        </row>
        <row r="1881">
          <cell r="A1881">
            <v>7661</v>
          </cell>
          <cell r="B1881" t="str">
            <v>TUBO ACO CARBONO SEM COSTURA 8", E= *8,18 MM, SCHEDULE 40, *42,55 KG/M</v>
          </cell>
          <cell r="C1881" t="str">
            <v xml:space="preserve">M     </v>
          </cell>
          <cell r="D1881">
            <v>421.21</v>
          </cell>
        </row>
        <row r="1882">
          <cell r="A1882">
            <v>7667</v>
          </cell>
          <cell r="B1882" t="str">
            <v>TUBO 26" EM CHAPA PRETA, E= 3/16", 147 KG/6 M</v>
          </cell>
          <cell r="C1882" t="str">
            <v xml:space="preserve">M     </v>
          </cell>
          <cell r="D1882">
            <v>1575.64</v>
          </cell>
        </row>
        <row r="1883">
          <cell r="A1883">
            <v>7672</v>
          </cell>
          <cell r="B1883" t="str">
            <v>TUBO ACO CARBONO SEM COSTURA 6", E= 7,11 MM,  SCHEDULE 40, *28,26 KG/M</v>
          </cell>
          <cell r="C1883" t="str">
            <v xml:space="preserve">M     </v>
          </cell>
          <cell r="D1883">
            <v>279.75</v>
          </cell>
        </row>
        <row r="1884">
          <cell r="A1884">
            <v>7676</v>
          </cell>
          <cell r="B1884" t="str">
            <v>TUBO 30" EM CHAPA PRETA, E= 3/8", 177 KG/6 M</v>
          </cell>
          <cell r="C1884" t="str">
            <v xml:space="preserve">M     </v>
          </cell>
          <cell r="D1884">
            <v>2031.51</v>
          </cell>
        </row>
        <row r="1885">
          <cell r="A1885">
            <v>7690</v>
          </cell>
          <cell r="B1885" t="str">
            <v>TUBO ACO CARBONO SEM COSTURA 8", E= *6,35 MM,  SCHEDULE 20, *33,27 KG/M</v>
          </cell>
          <cell r="C1885" t="str">
            <v xml:space="preserve">M     </v>
          </cell>
          <cell r="D1885">
            <v>324.58</v>
          </cell>
        </row>
        <row r="1886">
          <cell r="A1886">
            <v>7691</v>
          </cell>
          <cell r="B1886" t="str">
            <v>TUBO ACO GALVANIZADO COM COSTURA, CLASSE MEDIA, DN 1/2", E = *2,65* MM, PESO *1,22* KG/M (NBR 5580)</v>
          </cell>
          <cell r="C1886" t="str">
            <v xml:space="preserve">M     </v>
          </cell>
          <cell r="D1886">
            <v>11.49</v>
          </cell>
        </row>
        <row r="1887">
          <cell r="A1887">
            <v>7692</v>
          </cell>
          <cell r="B1887" t="str">
            <v>TUBO ACO GALVANIZADO COM COSTURA, CLASSE MEDIA, DN 5", E = *5,40* MM, PESO *17,80* KG/M (NBR 5580)</v>
          </cell>
          <cell r="C1887" t="str">
            <v xml:space="preserve">M     </v>
          </cell>
          <cell r="D1887">
            <v>156.91</v>
          </cell>
        </row>
        <row r="1888">
          <cell r="A1888">
            <v>7693</v>
          </cell>
          <cell r="B1888" t="str">
            <v>TUBO ACO GALVANIZADO COM COSTURA, CLASSE MEDIA, DN 4", E = 4,50* MM, PESO 12,10* KG/M (NBR 5580)</v>
          </cell>
          <cell r="C1888" t="str">
            <v xml:space="preserve">M     </v>
          </cell>
          <cell r="D1888">
            <v>104.8</v>
          </cell>
        </row>
        <row r="1889">
          <cell r="A1889">
            <v>7694</v>
          </cell>
          <cell r="B1889" t="str">
            <v>TUBO ACO GALVANIZADO COM COSTURA, CLASSE MEDIA, DN 3", E = *4,05* MM, PESO *8,47* KG/M (NBR 5580)</v>
          </cell>
          <cell r="C1889" t="str">
            <v xml:space="preserve">M     </v>
          </cell>
          <cell r="D1889">
            <v>76.09</v>
          </cell>
        </row>
        <row r="1890">
          <cell r="A1890">
            <v>7695</v>
          </cell>
          <cell r="B1890" t="str">
            <v>TUBO ACO GALVANIZADO COM COSTURA, CLASSE MEDIA, DN 6", E = 4,85* MM, PESO 19,68* KG/M (NBR 5580)</v>
          </cell>
          <cell r="C1890" t="str">
            <v xml:space="preserve">M     </v>
          </cell>
          <cell r="D1890">
            <v>170.17</v>
          </cell>
        </row>
        <row r="1891">
          <cell r="A1891">
            <v>7696</v>
          </cell>
          <cell r="B1891" t="str">
            <v>TUBO ACO GALVANIZADO COM COSTURA, CLASSE MEDIA, DN 2", E = *3,65* MM, PESO *5,10* KG/M (NBR 5580)</v>
          </cell>
          <cell r="C1891" t="str">
            <v xml:space="preserve">M     </v>
          </cell>
          <cell r="D1891">
            <v>45.57</v>
          </cell>
        </row>
        <row r="1892">
          <cell r="A1892">
            <v>7697</v>
          </cell>
          <cell r="B1892" t="str">
            <v>TUBO ACO GALVANIZADO COM COSTURA, CLASSE MEDIA, DN 1.1/2", E = *3,25* MM, PESO *3,61* KG/M (NBR 5580)</v>
          </cell>
          <cell r="C1892" t="str">
            <v xml:space="preserve">M     </v>
          </cell>
          <cell r="D1892">
            <v>31.6</v>
          </cell>
        </row>
        <row r="1893">
          <cell r="A1893">
            <v>7698</v>
          </cell>
          <cell r="B1893" t="str">
            <v>TUBO ACO GALVANIZADO COM COSTURA, CLASSE MEDIA, DN 1.1/4", E = *3,25* MM, PESO *3,14* KG/M (NBR 5580)</v>
          </cell>
          <cell r="C1893" t="str">
            <v xml:space="preserve">M     </v>
          </cell>
          <cell r="D1893">
            <v>27.2</v>
          </cell>
        </row>
        <row r="1894">
          <cell r="A1894">
            <v>7700</v>
          </cell>
          <cell r="B1894" t="str">
            <v>TUBO ACO GALVANIZADO COM COSTURA, CLASSE MEDIA, DN 3/4", E = *2,65* MM, PESO *1,58* KG/M (NBR 5580)</v>
          </cell>
          <cell r="C1894" t="str">
            <v xml:space="preserve">M     </v>
          </cell>
          <cell r="D1894">
            <v>14.53</v>
          </cell>
        </row>
        <row r="1895">
          <cell r="A1895">
            <v>7701</v>
          </cell>
          <cell r="B1895" t="str">
            <v>TUBO ACO GALVANIZADO COM COSTURA, CLASSE MEDIA, DN 2.1/2", E = *3,65* MM, PESO *6,51* KG/M (NBR 5580)</v>
          </cell>
          <cell r="C1895" t="str">
            <v xml:space="preserve">M     </v>
          </cell>
          <cell r="D1895">
            <v>56.55</v>
          </cell>
        </row>
        <row r="1896">
          <cell r="A1896">
            <v>7714</v>
          </cell>
          <cell r="B1896" t="str">
            <v>TUBO DE CONCRETO ARMADO PARA AGUAS PLUVIAIS, CLASSE PA-1, COM ENCAIXE PONTA E BOLSA, DIAMETRO NOMINAL DE 500 MM</v>
          </cell>
          <cell r="C1896" t="str">
            <v xml:space="preserve">M     </v>
          </cell>
          <cell r="D1896">
            <v>75.97</v>
          </cell>
        </row>
        <row r="1897">
          <cell r="A1897">
            <v>7720</v>
          </cell>
          <cell r="B1897" t="str">
            <v>TUBO DE CONCRETO ARMADO PARA ESGOTO SANITARIO, CLASSE EA-2, COM ENCAIXE PONTA E BOLSA, COM JUNTA ELASTICA, DIAMETRO NOMINAL DE 1000 MM</v>
          </cell>
          <cell r="C1897" t="str">
            <v xml:space="preserve">M     </v>
          </cell>
          <cell r="D1897">
            <v>481.66</v>
          </cell>
        </row>
        <row r="1898">
          <cell r="A1898">
            <v>7722</v>
          </cell>
          <cell r="B1898" t="str">
            <v>TUBO DE CONCRETO ARMADO PARA AGUAS PLUVIAIS, CLASSE PA-2, COM ENCAIXE PONTA E BOLSA, DIAMETRO NOMINAL DE 700 MM</v>
          </cell>
          <cell r="C1898" t="str">
            <v xml:space="preserve">M     </v>
          </cell>
          <cell r="D1898">
            <v>163.31</v>
          </cell>
        </row>
        <row r="1899">
          <cell r="A1899">
            <v>7725</v>
          </cell>
          <cell r="B1899" t="str">
            <v>TUBO DE CONCRETO ARMADO PARA AGUAS PLUVIAIS, CLASSE PA-1, COM ENCAIXE PONTA E BOLSA, DIAMETRO NOMINAL DE = 600 MM</v>
          </cell>
          <cell r="C1899" t="str">
            <v xml:space="preserve">M     </v>
          </cell>
          <cell r="D1899">
            <v>123</v>
          </cell>
        </row>
        <row r="1900">
          <cell r="A1900">
            <v>7727</v>
          </cell>
          <cell r="B1900" t="str">
            <v>TUBO DE CONCRETO ARMADO PARA AGUAS PLUVIAIS, CLASSE PA-2, COM ENCAIXE PONTA E BOLSA, DIAMETRO NOMINAL DE 2000 MM</v>
          </cell>
          <cell r="C1900" t="str">
            <v xml:space="preserve">M     </v>
          </cell>
          <cell r="D1900">
            <v>1612.43</v>
          </cell>
        </row>
        <row r="1901">
          <cell r="A1901">
            <v>7733</v>
          </cell>
          <cell r="B1901" t="str">
            <v>TUBO DE CONCRETO ARMADO PARA ESGOTO SANITARIO, CLASSE EA-3, COM ENCAIXE PONTA E BOLSA, COM JUNTA ELASTICA, DIAMETRO NOMINAL DE 700 MM</v>
          </cell>
          <cell r="C1901" t="str">
            <v xml:space="preserve">M     </v>
          </cell>
          <cell r="D1901">
            <v>351.42</v>
          </cell>
        </row>
        <row r="1902">
          <cell r="A1902">
            <v>7734</v>
          </cell>
          <cell r="B1902" t="str">
            <v>TUBO DE CONCRETO ARMADO PARA ESGOTO SANITARIO, CLASSE EA-3, COM ENCAIXE PONTA E BOLSA, COM JUNTA ELASTICA, DIAMETRO NOMINAL DE 900 MM</v>
          </cell>
          <cell r="C1902" t="str">
            <v xml:space="preserve">M     </v>
          </cell>
          <cell r="D1902">
            <v>545.23</v>
          </cell>
        </row>
        <row r="1903">
          <cell r="A1903">
            <v>7735</v>
          </cell>
          <cell r="B1903" t="str">
            <v>TUBO DE CONCRETO ARMADO PARA ESGOTO SANITARIO, CLASSE EA-3, COM ENCAIXE PONTA E BOLSA, COM JUNTA ELASTICA, DIAMETRO NOMINAL DE 1000 MM</v>
          </cell>
          <cell r="C1903" t="str">
            <v xml:space="preserve">M     </v>
          </cell>
          <cell r="D1903">
            <v>615</v>
          </cell>
        </row>
        <row r="1904">
          <cell r="A1904">
            <v>7740</v>
          </cell>
          <cell r="B1904" t="str">
            <v>TUBO DE CONCRETO ARMADO PARA ESGOTO SANITARIO, CLASSE EA-2, COM ENCAIXE PONTA E BOLSA, COM JUNTA ELASTICA, DIAMETRO NOMINAL DE 400 MM</v>
          </cell>
          <cell r="C1904" t="str">
            <v xml:space="preserve">M     </v>
          </cell>
          <cell r="D1904">
            <v>103.36</v>
          </cell>
        </row>
        <row r="1905">
          <cell r="A1905">
            <v>7741</v>
          </cell>
          <cell r="B1905" t="str">
            <v>TUBO DE CONCRETO ARMADO PARA ESGOTO SANITARIO, CLASSE EA-2, COM ENCAIXE PONTA E BOLSA, COM JUNTA ELASTICA, DIAMETRO NOMINAL DE 500 MM</v>
          </cell>
          <cell r="C1905" t="str">
            <v xml:space="preserve">M     </v>
          </cell>
          <cell r="D1905">
            <v>191.21</v>
          </cell>
        </row>
        <row r="1906">
          <cell r="A1906">
            <v>7742</v>
          </cell>
          <cell r="B1906" t="str">
            <v>TUBO DE CONCRETO ARMADO PARA AGUAS PLUVIAIS, CLASSE PA-1, COM ENCAIXE PONTA E BOLSA, DIAMETRO NOMINAL DE 700 MM</v>
          </cell>
          <cell r="C1906" t="str">
            <v xml:space="preserve">M     </v>
          </cell>
          <cell r="D1906">
            <v>167.65</v>
          </cell>
        </row>
        <row r="1907">
          <cell r="A1907">
            <v>7743</v>
          </cell>
          <cell r="B1907" t="str">
            <v>TUBO DE CONCRETO ARMADO PARA ESGOTO SANITARIO, CLASSE EA-3, COM ENCAIXE PONTA E BOLSA, COM JUNTA ELASTICA, DIAMETRO NOMINAL DE 600 MM</v>
          </cell>
          <cell r="C1907" t="str">
            <v xml:space="preserve">M     </v>
          </cell>
          <cell r="D1907">
            <v>269.25</v>
          </cell>
        </row>
        <row r="1908">
          <cell r="A1908">
            <v>7744</v>
          </cell>
          <cell r="B1908" t="str">
            <v>TUBO DE CONCRETO ARMADO PARA ESGOTO SANITARIO, CLASSE EA-2, COM ENCAIXE PONTA E BOLSA, COM JUNTA ELASTICA, DIAMETRO NOMINAL DE 700 MM</v>
          </cell>
          <cell r="C1908" t="str">
            <v xml:space="preserve">M     </v>
          </cell>
          <cell r="D1908">
            <v>306.45999999999998</v>
          </cell>
        </row>
        <row r="1909">
          <cell r="A1909">
            <v>7745</v>
          </cell>
          <cell r="B1909" t="str">
            <v>TUBO DE CONCRETO ARMADO PARA AGUAS PLUVIAIS, CLASSE PA-1, COM ENCAIXE PONTA E BOLSA, DIAMETRO NOMINAL DE 400 MM</v>
          </cell>
          <cell r="C1909" t="str">
            <v xml:space="preserve">M     </v>
          </cell>
          <cell r="D1909">
            <v>63.56</v>
          </cell>
        </row>
        <row r="1910">
          <cell r="A1910">
            <v>7750</v>
          </cell>
          <cell r="B1910" t="str">
            <v>TUBO DE CONCRETO ARMADO PARA AGUAS PLUVIAIS, CLASSE PA-1, COM ENCAIXE PONTA E BOLSA, DIAMETRO NOMINAL DE 800 MM</v>
          </cell>
          <cell r="C1910" t="str">
            <v xml:space="preserve">M     </v>
          </cell>
          <cell r="D1910">
            <v>204.65</v>
          </cell>
        </row>
        <row r="1911">
          <cell r="A1911">
            <v>7752</v>
          </cell>
          <cell r="B1911" t="str">
            <v>TUBO DE CONCRETO ARMADO PARA AGUAS PLUVIAIS, CLASSE PA-2, COM ENCAIXE PONTA E BOLSA, DIAMETRO NOMINAL DE 500 MM</v>
          </cell>
          <cell r="C1911" t="str">
            <v xml:space="preserve">M     </v>
          </cell>
          <cell r="D1911">
            <v>81.650000000000006</v>
          </cell>
        </row>
        <row r="1912">
          <cell r="A1912">
            <v>7753</v>
          </cell>
          <cell r="B1912" t="str">
            <v>TUBO DE CONCRETO ARMADO PARA AGUAS PLUVIAIS, CLASSE PA-1, COM ENCAIXE PONTA E BOLSA, DIAMETRO NOMINAL DE 1000 MM</v>
          </cell>
          <cell r="C1912" t="str">
            <v xml:space="preserve">M     </v>
          </cell>
          <cell r="D1912">
            <v>239.79</v>
          </cell>
        </row>
        <row r="1913">
          <cell r="A1913">
            <v>7754</v>
          </cell>
          <cell r="B1913" t="str">
            <v>TUBO DE CONCRETO ARMADO PARA ESGOTO SANITARIO, CLASSE EA-2, COM ENCAIXE PONTA E BOLSA, COM JUNTA ELASTICA, DIAMETRO NOMINAL DE 900 MM</v>
          </cell>
          <cell r="C1913" t="str">
            <v xml:space="preserve">M     </v>
          </cell>
          <cell r="D1913">
            <v>474.94</v>
          </cell>
        </row>
        <row r="1914">
          <cell r="A1914">
            <v>7755</v>
          </cell>
          <cell r="B1914" t="str">
            <v>TUBO DE CONCRETO ARMADO PARA ESGOTO SANITARIO, CLASSE EA-3, COM ENCAIXE PONTA E BOLSA, COM JUNTA ELASTICA, DIAMETRO NOMINAL DE 400 MM</v>
          </cell>
          <cell r="C1914" t="str">
            <v xml:space="preserve">M     </v>
          </cell>
          <cell r="D1914">
            <v>121.96</v>
          </cell>
        </row>
        <row r="1915">
          <cell r="A1915">
            <v>7756</v>
          </cell>
          <cell r="B1915" t="str">
            <v>TUBO DE CONCRETO ARMADO PARA AGUAS PLUVIAIS, CLASSE PA-1, COM ENCAIXE PONTA E BOLSA, DIAMETRO NOMINAL DE 900 MM</v>
          </cell>
          <cell r="C1915" t="str">
            <v xml:space="preserve">M     </v>
          </cell>
          <cell r="D1915">
            <v>235.14</v>
          </cell>
        </row>
        <row r="1916">
          <cell r="A1916">
            <v>7757</v>
          </cell>
          <cell r="B1916" t="str">
            <v>TUBO DE CONCRETO ARMADO PARA AGUAS PLUVIAIS, CLASSE PA-1, COM ENCAIXE PONTA E BOLSA, DIAMETRO NOMINAL DE 1200 MM</v>
          </cell>
          <cell r="C1916" t="str">
            <v xml:space="preserve">M     </v>
          </cell>
          <cell r="D1916">
            <v>358.14</v>
          </cell>
        </row>
        <row r="1917">
          <cell r="A1917">
            <v>7758</v>
          </cell>
          <cell r="B1917" t="str">
            <v>TUBO DE CONCRETO ARMADO PARA AGUAS PLUVIAIS, CLASSE PA-1, COM ENCAIXE PONTA E BOLSA, DIAMETRO NOMINAL DE 1500 MM</v>
          </cell>
          <cell r="C1917" t="str">
            <v xml:space="preserve">M     </v>
          </cell>
          <cell r="D1917">
            <v>518.87</v>
          </cell>
        </row>
        <row r="1918">
          <cell r="A1918">
            <v>7759</v>
          </cell>
          <cell r="B1918" t="str">
            <v>TUBO DE CONCRETO ARMADO PARA AGUAS PLUVIAIS, CLASSE PA-1, COM ENCAIXE PONTA E BOLSA, DIAMETRO NOMINAL DE 2000 MM</v>
          </cell>
          <cell r="C1918" t="str">
            <v xml:space="preserve">M     </v>
          </cell>
          <cell r="D1918">
            <v>1437.79</v>
          </cell>
        </row>
        <row r="1919">
          <cell r="A1919">
            <v>7760</v>
          </cell>
          <cell r="B1919" t="str">
            <v>TUBO DE CONCRETO ARMADO PARA AGUAS PLUVIAIS, CLASSE PA-2, COM ENCAIXE PONTA E BOLSA, DIAMETRO NOMINAL DE 300 MM</v>
          </cell>
          <cell r="C1919" t="str">
            <v xml:space="preserve">M     </v>
          </cell>
          <cell r="D1919">
            <v>64.08</v>
          </cell>
        </row>
        <row r="1920">
          <cell r="A1920">
            <v>7761</v>
          </cell>
          <cell r="B1920" t="str">
            <v>TUBO DE CONCRETO ARMADO PARA AGUAS PLUVIAIS, CLASSE PA-2, COM ENCAIXE PONTA E BOLSA, DIAMETRO NOMINAL DE 400 MM</v>
          </cell>
          <cell r="C1920" t="str">
            <v xml:space="preserve">M     </v>
          </cell>
          <cell r="D1920">
            <v>67.180000000000007</v>
          </cell>
        </row>
        <row r="1921">
          <cell r="A1921">
            <v>7762</v>
          </cell>
          <cell r="B1921" t="str">
            <v>TUBO DE CONCRETO ARMADO PARA AGUAS PLUVIAIS, CLASSE PA-2, COM ENCAIXE PONTA E BOLSA, DIAMETRO NOMINAL DE 600 MM</v>
          </cell>
          <cell r="C1921" t="str">
            <v xml:space="preserve">M     </v>
          </cell>
          <cell r="D1921">
            <v>106.72</v>
          </cell>
        </row>
        <row r="1922">
          <cell r="A1922">
            <v>7763</v>
          </cell>
          <cell r="B1922" t="str">
            <v>TUBO DE CONCRETO ARMADO PARA AGUAS PLUVIAIS, CLASSE PA-2, COM ENCAIXE PONTA E BOLSA, DIAMETRO NOMINAL DE 800 MM</v>
          </cell>
          <cell r="C1922" t="str">
            <v xml:space="preserve">M     </v>
          </cell>
          <cell r="D1922">
            <v>198.97</v>
          </cell>
        </row>
        <row r="1923">
          <cell r="A1923">
            <v>7764</v>
          </cell>
          <cell r="B1923" t="str">
            <v>TUBO DE CONCRETO ARMADO PARA AGUAS PLUVIAIS, CLASSE PA-2, COM ENCAIXE PONTA E BOLSA, DIAMETRO NOMINAL DE 900 MM</v>
          </cell>
          <cell r="C1923" t="str">
            <v xml:space="preserve">M     </v>
          </cell>
          <cell r="D1923">
            <v>237.73</v>
          </cell>
        </row>
        <row r="1924">
          <cell r="A1924">
            <v>7765</v>
          </cell>
          <cell r="B1924" t="str">
            <v>TUBO DE CONCRETO ARMADO PARA AGUAS PLUVIAIS, CLASSE PA-2, COM ENCAIXE PONTA E BOLSA, DIAMETRO NOMINAL DE 1000 MM</v>
          </cell>
          <cell r="C1924" t="str">
            <v xml:space="preserve">M     </v>
          </cell>
          <cell r="D1924">
            <v>263.57</v>
          </cell>
        </row>
        <row r="1925">
          <cell r="A1925">
            <v>7766</v>
          </cell>
          <cell r="B1925" t="str">
            <v>TUBO DE CONCRETO ARMADO PARA AGUAS PLUVIAIS, CLASSE PA-2, COM ENCAIXE PONTA E BOLSA, DIAMETRO NOMINAL DE 1200 MM</v>
          </cell>
          <cell r="C1925" t="str">
            <v xml:space="preserve">M     </v>
          </cell>
          <cell r="D1925">
            <v>386.57</v>
          </cell>
        </row>
        <row r="1926">
          <cell r="A1926">
            <v>7767</v>
          </cell>
          <cell r="B1926" t="str">
            <v>TUBO DE CONCRETO ARMADO PARA AGUAS PLUVIAIS, CLASSE PA-2, COM ENCAIXE PONTA E BOLSA, DIAMETRO NOMINAL DE 1500 MM</v>
          </cell>
          <cell r="C1926" t="str">
            <v xml:space="preserve">M     </v>
          </cell>
          <cell r="D1926">
            <v>555.04999999999995</v>
          </cell>
        </row>
        <row r="1927">
          <cell r="A1927">
            <v>7773</v>
          </cell>
          <cell r="B1927" t="str">
            <v>TUBO DE CONCRETO ARMADO PARA ESGOTO SANITARIO, CLASSE EA-2, COM ENCAIXE PONTA E BOLSA, COM JUNTA ELASTICA, DIAMETRO NOMINAL DE 800 MM</v>
          </cell>
          <cell r="C1927" t="str">
            <v xml:space="preserve">M     </v>
          </cell>
          <cell r="D1927">
            <v>313.23</v>
          </cell>
        </row>
        <row r="1928">
          <cell r="A1928">
            <v>7774</v>
          </cell>
          <cell r="B1928" t="str">
            <v>TUBO DE CONCRETO ARMADO PARA ESGOTO SANITARIO, CLASSE EA-2, COM ENCAIXE PONTA E BOLSA, COM JUNTA ELASTICA, DIAMETRO NOMINAL DE 600 MM</v>
          </cell>
          <cell r="C1928" t="str">
            <v xml:space="preserve">M     </v>
          </cell>
          <cell r="D1928">
            <v>234.63</v>
          </cell>
        </row>
        <row r="1929">
          <cell r="A1929">
            <v>7775</v>
          </cell>
          <cell r="B1929" t="str">
            <v>TUBO DE CONCRETO ARMADO PARA ESGOTO SANITARIO, CLASSE EA-3, COM ENCAIXE PONTA E BOLSA, COM JUNTA ELASTICA, DIAMETRO NOMINAL DE 800 MM</v>
          </cell>
          <cell r="C1929" t="str">
            <v xml:space="preserve">M     </v>
          </cell>
          <cell r="D1929">
            <v>385.02</v>
          </cell>
        </row>
        <row r="1930">
          <cell r="A1930">
            <v>7776</v>
          </cell>
          <cell r="B1930" t="str">
            <v>TUBO DE CONCRETO ARMADO PARA ESGOTO SANITARIO, CLASSE EA-3, COM ENCAIXE PONTA E BOLSA, COM JUNTA ELASTICA, DIAMETRO NOMINAL DE 500 MM</v>
          </cell>
          <cell r="C1930" t="str">
            <v xml:space="preserve">M     </v>
          </cell>
          <cell r="D1930">
            <v>254.26</v>
          </cell>
        </row>
        <row r="1931">
          <cell r="A1931">
            <v>7778</v>
          </cell>
          <cell r="B1931" t="str">
            <v>TUBO DE CONCRETO SIMPLES PARA AGUAS PLUVIAIS, CLASSE PS1, COM ENCAIXE PONTA E BOLSA, DIAMETRO NOMINAL DE 200 MM</v>
          </cell>
          <cell r="C1931" t="str">
            <v xml:space="preserve">M     </v>
          </cell>
          <cell r="D1931">
            <v>23.35</v>
          </cell>
        </row>
        <row r="1932">
          <cell r="A1932">
            <v>7781</v>
          </cell>
          <cell r="B1932" t="str">
            <v>TUBO DE CONCRETO SIMPLES PARA AGUAS PLUVIAIS, CLASSE PS1, COM ENCAIXE PONTA E BOLSA, DIAMETRO NOMINAL DE 400 MM</v>
          </cell>
          <cell r="C1932" t="str">
            <v xml:space="preserve">M     </v>
          </cell>
          <cell r="D1932">
            <v>37.81</v>
          </cell>
        </row>
        <row r="1933">
          <cell r="A1933">
            <v>7783</v>
          </cell>
          <cell r="B1933" t="str">
            <v>TUBO DE CONCRETO SIMPLES PARA AGUAS PLUVIAIS, CLASSE PS2, COM ENCAIXE PONTA E BOLSA, DIAMETRO NOMINAL DE 200 MM</v>
          </cell>
          <cell r="C1933" t="str">
            <v xml:space="preserve">M     </v>
          </cell>
          <cell r="D1933">
            <v>23.87</v>
          </cell>
        </row>
        <row r="1934">
          <cell r="A1934">
            <v>7785</v>
          </cell>
          <cell r="B1934" t="str">
            <v>TUBO DE CONCRETO SIMPLES PARA AGUAS PLUVIAIS, CLASSE PS2, COM ENCAIXE PONTA E BOLSA, DIAMETRO NOMINAL DE 400 MM</v>
          </cell>
          <cell r="C1934" t="str">
            <v xml:space="preserve">M     </v>
          </cell>
          <cell r="D1934">
            <v>41.51</v>
          </cell>
        </row>
        <row r="1935">
          <cell r="A1935">
            <v>7790</v>
          </cell>
          <cell r="B1935" t="str">
            <v>TUBO DE CONCRETO SIMPLES PARA AGUAS PLUVIAIS, CLASSE PS2, COM ENCAIXE PONTA E BOLSA, DIAMETRO NOMINAL DE 300 MM</v>
          </cell>
          <cell r="C1935" t="str">
            <v xml:space="preserve">M     </v>
          </cell>
          <cell r="D1935">
            <v>37.619999999999997</v>
          </cell>
        </row>
        <row r="1936">
          <cell r="A1936">
            <v>7791</v>
          </cell>
          <cell r="B1936" t="str">
            <v>TUBO DE CONCRETO SIMPLES PARA AGUAS PLUVIAIS, CLASSE PS1, COM ENCAIXE PONTA E BOLSA, DIAMETRO NOMINAL DE 600 MM</v>
          </cell>
          <cell r="C1936" t="str">
            <v xml:space="preserve">M     </v>
          </cell>
          <cell r="D1936">
            <v>67.37</v>
          </cell>
        </row>
        <row r="1937">
          <cell r="A1937">
            <v>7792</v>
          </cell>
          <cell r="B1937" t="str">
            <v>TUBO DE CONCRETO SIMPLES PARA AGUAS PLUVIAIS, CLASSE PS2, COM ENCAIXE PONTA E BOLSA, DIAMETRO NOMINAL DE 500 MM</v>
          </cell>
          <cell r="C1937" t="str">
            <v xml:space="preserve">M     </v>
          </cell>
          <cell r="D1937">
            <v>58.87</v>
          </cell>
        </row>
        <row r="1938">
          <cell r="A1938">
            <v>7793</v>
          </cell>
          <cell r="B1938" t="str">
            <v>TUBO DE CONCRETO SIMPLES PARA AGUAS PLUVIAIS, CLASSE PS2, COM ENCAIXE PONTA E BOLSA, DIAMETRO NOMINAL DE 600 MM</v>
          </cell>
          <cell r="C1938" t="str">
            <v xml:space="preserve">M     </v>
          </cell>
          <cell r="D1938">
            <v>69.53</v>
          </cell>
        </row>
        <row r="1939">
          <cell r="A1939">
            <v>7795</v>
          </cell>
          <cell r="B1939" t="str">
            <v>TUBO DE CONCRETO SIMPLES PARA AGUAS PLUVIAIS, CLASSE PS1, COM ENCAIXE PONTA E BOLSA, DIAMETRO NOMINAL DE 500 MM</v>
          </cell>
          <cell r="C1939" t="str">
            <v xml:space="preserve">M     </v>
          </cell>
          <cell r="D1939">
            <v>56.28</v>
          </cell>
        </row>
        <row r="1940">
          <cell r="A1940">
            <v>7796</v>
          </cell>
          <cell r="B1940" t="str">
            <v>TUBO DE CONCRETO SIMPLES PARA AGUAS PLUVIAIS, CLASSE PS1, COM ENCAIXE PONTA E BOLSA, DIAMETRO NOMINAL DE 300 MM</v>
          </cell>
          <cell r="C1940" t="str">
            <v xml:space="preserve">M     </v>
          </cell>
          <cell r="D1940">
            <v>32</v>
          </cell>
        </row>
        <row r="1941">
          <cell r="A1941">
            <v>9813</v>
          </cell>
          <cell r="B1941" t="str">
            <v>TUBO DE POLIETILENO DE ALTA DENSIDADE (PEAD), PE-80, DE = 20 MM X 2,3 MM DE PAREDE, PARA LIGACAO DE AGUA PREDIAL (NBR 15561)</v>
          </cell>
          <cell r="C1941" t="str">
            <v xml:space="preserve">M     </v>
          </cell>
          <cell r="D1941">
            <v>3.8</v>
          </cell>
        </row>
        <row r="1942">
          <cell r="A1942">
            <v>9815</v>
          </cell>
          <cell r="B1942" t="str">
            <v>TUBO DE POLIETILENO DE ALTA DENSIDADE (PEAD), PE-80, DE = 32 MM X 3,0 MM DE PAREDE, PARA LIGACAO DE AGUA PREDIAL (NBR 15561)</v>
          </cell>
          <cell r="C1942" t="str">
            <v xml:space="preserve">M     </v>
          </cell>
          <cell r="D1942">
            <v>7.5</v>
          </cell>
        </row>
        <row r="1943">
          <cell r="A1943">
            <v>9825</v>
          </cell>
          <cell r="B1943" t="str">
            <v>TUBO PVC DEFOFO, JEI, 1 MPA, DN 100 MM, PARA REDE DE AGUA (NBR 7665)</v>
          </cell>
          <cell r="C1943" t="str">
            <v xml:space="preserve">M     </v>
          </cell>
          <cell r="D1943">
            <v>36.130000000000003</v>
          </cell>
        </row>
        <row r="1944">
          <cell r="A1944">
            <v>9826</v>
          </cell>
          <cell r="B1944" t="str">
            <v>TUBO PVC DEFOFO, JEI, 1 MPA, DN 250 MM, PARA REDE DE AGUA (NBR 7665)</v>
          </cell>
          <cell r="C1944" t="str">
            <v xml:space="preserve">M     </v>
          </cell>
          <cell r="D1944">
            <v>250.88</v>
          </cell>
        </row>
        <row r="1945">
          <cell r="A1945">
            <v>9827</v>
          </cell>
          <cell r="B1945" t="str">
            <v>TUBO PVC DEFOFO, JEI, 1 MPA, DN 300 MM, PARA REDE DE AGUA (NBR 7665)</v>
          </cell>
          <cell r="C1945" t="str">
            <v xml:space="preserve">M     </v>
          </cell>
          <cell r="D1945">
            <v>356.26</v>
          </cell>
        </row>
        <row r="1946">
          <cell r="A1946">
            <v>9828</v>
          </cell>
          <cell r="B1946" t="str">
            <v>TUBO PVC DEFOFO, JEI, 1 MPA, DN 150 MM, PARA REDE DE  AGUA (NBR 7665)</v>
          </cell>
          <cell r="C1946" t="str">
            <v xml:space="preserve">M     </v>
          </cell>
          <cell r="D1946">
            <v>97.24</v>
          </cell>
        </row>
        <row r="1947">
          <cell r="A1947">
            <v>9829</v>
          </cell>
          <cell r="B1947" t="str">
            <v>TUBO PVC DEFOFO, JEI, 1 MPA, DN 200 MM, PARA REDE DE AGUA (NBR 7665)</v>
          </cell>
          <cell r="C1947" t="str">
            <v xml:space="preserve">M     </v>
          </cell>
          <cell r="D1947">
            <v>164.8</v>
          </cell>
        </row>
        <row r="1948">
          <cell r="A1948">
            <v>9830</v>
          </cell>
          <cell r="B1948" t="str">
            <v>TUBO PVC, FLEXIVEL, CORRUGADO, PERFURADO, DN 65 MM, PARA DRENAGEM, SISTEMA IRRIGACAO</v>
          </cell>
          <cell r="C1948" t="str">
            <v xml:space="preserve">M     </v>
          </cell>
          <cell r="D1948">
            <v>4.3</v>
          </cell>
        </row>
        <row r="1949">
          <cell r="A1949">
            <v>9833</v>
          </cell>
          <cell r="B1949" t="str">
            <v>TUBO PVC, FLEXIVEL, CORRUGADO, PERFURADO, DN 110 MM, PARA DRENAGEM, SISTEMA IRRIGACAO</v>
          </cell>
          <cell r="C1949" t="str">
            <v xml:space="preserve">M     </v>
          </cell>
          <cell r="D1949">
            <v>8.0299999999999994</v>
          </cell>
        </row>
        <row r="1950">
          <cell r="A1950">
            <v>9834</v>
          </cell>
          <cell r="B1950" t="str">
            <v>TUBO PVC, RIGIDO, CORRUGADO, PERFURADO, DN 150 MM, PARA DRENAGEM, SISTEMA IRRIGACAO</v>
          </cell>
          <cell r="C1950" t="str">
            <v xml:space="preserve">M     </v>
          </cell>
          <cell r="D1950">
            <v>22.36</v>
          </cell>
        </row>
        <row r="1951">
          <cell r="A1951">
            <v>9835</v>
          </cell>
          <cell r="B1951" t="str">
            <v>TUBO PVC  SERIE NORMAL, DN 40 MM, PARA ESGOTO  PREDIAL (NBR 5688)</v>
          </cell>
          <cell r="C1951" t="str">
            <v xml:space="preserve">M     </v>
          </cell>
          <cell r="D1951">
            <v>3.78</v>
          </cell>
        </row>
        <row r="1952">
          <cell r="A1952">
            <v>9836</v>
          </cell>
          <cell r="B1952" t="str">
            <v>TUBO PVC  SERIE NORMAL, DN 100 MM, PARA ESGOTO  PREDIAL (NBR 5688)</v>
          </cell>
          <cell r="C1952" t="str">
            <v xml:space="preserve">M     </v>
          </cell>
          <cell r="D1952">
            <v>10.49</v>
          </cell>
        </row>
        <row r="1953">
          <cell r="A1953">
            <v>9837</v>
          </cell>
          <cell r="B1953" t="str">
            <v>TUBO PVC SERIE NORMAL, DN 75 MM, PARA ESGOTO PREDIAL (NBR 5688)</v>
          </cell>
          <cell r="C1953" t="str">
            <v xml:space="preserve">M     </v>
          </cell>
          <cell r="D1953">
            <v>9.2899999999999991</v>
          </cell>
        </row>
        <row r="1954">
          <cell r="A1954">
            <v>9838</v>
          </cell>
          <cell r="B1954" t="str">
            <v>TUBO PVC SERIE NORMAL, DN 50 MM, PARA ESGOTO PREDIAL (NBR 5688)</v>
          </cell>
          <cell r="C1954" t="str">
            <v xml:space="preserve">M     </v>
          </cell>
          <cell r="D1954">
            <v>6.44</v>
          </cell>
        </row>
        <row r="1955">
          <cell r="A1955">
            <v>9839</v>
          </cell>
          <cell r="B1955" t="str">
            <v>TUBO PVC, SERIE R, DN 75 MM, PARA ESGOTO OU AGUAS PLUVIAIS PREDIAL (NBR 5688)</v>
          </cell>
          <cell r="C1955" t="str">
            <v xml:space="preserve">M     </v>
          </cell>
          <cell r="D1955">
            <v>14.78</v>
          </cell>
        </row>
        <row r="1956">
          <cell r="A1956">
            <v>9840</v>
          </cell>
          <cell r="B1956" t="str">
            <v>TUBO PVC, SERIE R, DN 150 MM, PARA ESGOTO OU AGUAS PLUVIAIS PREDIAL (NBR 5688)</v>
          </cell>
          <cell r="C1956" t="str">
            <v xml:space="preserve">M     </v>
          </cell>
          <cell r="D1956">
            <v>52.62</v>
          </cell>
        </row>
        <row r="1957">
          <cell r="A1957">
            <v>9841</v>
          </cell>
          <cell r="B1957" t="str">
            <v>TUBO PVC, SERIE R, DN 100 MM, PARA ESGOTO OU AGUAS PLUVIAIS PREDIAL (NBR 5688)</v>
          </cell>
          <cell r="C1957" t="str">
            <v xml:space="preserve">M     </v>
          </cell>
          <cell r="D1957">
            <v>25.89</v>
          </cell>
        </row>
        <row r="1958">
          <cell r="A1958">
            <v>9850</v>
          </cell>
          <cell r="B1958" t="str">
            <v>TUBO PVC DE REVESTIMENTO GEOMECANICO NERVURADO REFORCADO, DN = 150 MM, COMPRIMENTO = 2 M</v>
          </cell>
          <cell r="C1958" t="str">
            <v xml:space="preserve">M     </v>
          </cell>
          <cell r="D1958">
            <v>96.75</v>
          </cell>
        </row>
        <row r="1959">
          <cell r="A1959">
            <v>9851</v>
          </cell>
          <cell r="B1959" t="str">
            <v>TUBO PVC DE REVESTIMENTO GEOMECANICO NERVURADO STANDARD, DN = 206 MM, COMPRIMENTO = 2 M</v>
          </cell>
          <cell r="C1959" t="str">
            <v xml:space="preserve">M     </v>
          </cell>
          <cell r="D1959">
            <v>130.71</v>
          </cell>
        </row>
        <row r="1960">
          <cell r="A1960">
            <v>9853</v>
          </cell>
          <cell r="B1960" t="str">
            <v>TUBO PVC DE REVESTIMENTO GEOMECANICO NERVURADO REFORCADO, DN = 200 MM, COMPRIMENTO = 2 M</v>
          </cell>
          <cell r="C1960" t="str">
            <v xml:space="preserve">M     </v>
          </cell>
          <cell r="D1960">
            <v>172.05</v>
          </cell>
        </row>
        <row r="1961">
          <cell r="A1961">
            <v>9854</v>
          </cell>
          <cell r="B1961" t="str">
            <v>TUBO PVC DE REVESTIMENTO GEOMECANICO NERVURADO STANDARD, DN = 154 MM, COMPRIMENTO = 2 M</v>
          </cell>
          <cell r="C1961" t="str">
            <v xml:space="preserve">M     </v>
          </cell>
          <cell r="D1961">
            <v>75.38</v>
          </cell>
        </row>
        <row r="1962">
          <cell r="A1962">
            <v>9855</v>
          </cell>
          <cell r="B1962" t="str">
            <v>TUBO PVC DE REVESTIMENTO GEOMECANICO NERVURADO STANDARD, DN = 250 MM, COMPRIMENTO = 2 M</v>
          </cell>
          <cell r="C1962" t="str">
            <v xml:space="preserve">M     </v>
          </cell>
          <cell r="D1962">
            <v>218.64</v>
          </cell>
        </row>
        <row r="1963">
          <cell r="A1963">
            <v>9856</v>
          </cell>
          <cell r="B1963" t="str">
            <v>TUBO PVC, ROSCAVEL, 1/2", AGUA FRIA PREDIAL</v>
          </cell>
          <cell r="C1963" t="str">
            <v xml:space="preserve">M     </v>
          </cell>
          <cell r="D1963">
            <v>5.37</v>
          </cell>
        </row>
        <row r="1964">
          <cell r="A1964">
            <v>9857</v>
          </cell>
          <cell r="B1964" t="str">
            <v>TUBO PVC, ROSCAVEL, 3", AGUA FRIA PREDIAL</v>
          </cell>
          <cell r="C1964" t="str">
            <v xml:space="preserve">M     </v>
          </cell>
          <cell r="D1964">
            <v>70.95</v>
          </cell>
        </row>
        <row r="1965">
          <cell r="A1965">
            <v>9858</v>
          </cell>
          <cell r="B1965" t="str">
            <v>TUBO PVC, ROSCAVEL, 6",  AGUA FRIA PREDIAL</v>
          </cell>
          <cell r="C1965" t="str">
            <v xml:space="preserve">M     </v>
          </cell>
          <cell r="D1965">
            <v>129.15</v>
          </cell>
        </row>
        <row r="1966">
          <cell r="A1966">
            <v>9859</v>
          </cell>
          <cell r="B1966" t="str">
            <v>TUBO PVC ROSCAVEL, 3/4",  AGUA FRIA PREDIAL</v>
          </cell>
          <cell r="C1966" t="str">
            <v xml:space="preserve">M     </v>
          </cell>
          <cell r="D1966">
            <v>7.6</v>
          </cell>
        </row>
        <row r="1967">
          <cell r="A1967">
            <v>9860</v>
          </cell>
          <cell r="B1967" t="str">
            <v>TUBO PVC, ROSCAVEL,  2", PARA AGUA FRIA PREDIAL</v>
          </cell>
          <cell r="C1967" t="str">
            <v xml:space="preserve">M     </v>
          </cell>
          <cell r="D1967">
            <v>35.22</v>
          </cell>
        </row>
        <row r="1968">
          <cell r="A1968">
            <v>9861</v>
          </cell>
          <cell r="B1968" t="str">
            <v>TUBO PVC, ROSCAVEL, 1 1/4", AGUA FRIA PREDIAL</v>
          </cell>
          <cell r="C1968" t="str">
            <v xml:space="preserve">M     </v>
          </cell>
          <cell r="D1968">
            <v>19.97</v>
          </cell>
        </row>
        <row r="1969">
          <cell r="A1969">
            <v>9862</v>
          </cell>
          <cell r="B1969" t="str">
            <v>TUBO PVC, ROSCAVEL, 1 1/2",  AGUA FRIA PREDIAL</v>
          </cell>
          <cell r="C1969" t="str">
            <v xml:space="preserve">M     </v>
          </cell>
          <cell r="D1969">
            <v>24.85</v>
          </cell>
        </row>
        <row r="1970">
          <cell r="A1970">
            <v>9863</v>
          </cell>
          <cell r="B1970" t="str">
            <v>TUBO PVC, ROSCAVEL,  2 1/2", AGUA FRIA PREDIAL</v>
          </cell>
          <cell r="C1970" t="str">
            <v xml:space="preserve">M     </v>
          </cell>
          <cell r="D1970">
            <v>54.86</v>
          </cell>
        </row>
        <row r="1971">
          <cell r="A1971">
            <v>9864</v>
          </cell>
          <cell r="B1971" t="str">
            <v>TUBO PVC, ROSCAVEL, 4",  AGUA FRIA PREDIAL</v>
          </cell>
          <cell r="C1971" t="str">
            <v xml:space="preserve">M     </v>
          </cell>
          <cell r="D1971">
            <v>85.66</v>
          </cell>
        </row>
        <row r="1972">
          <cell r="A1972">
            <v>9865</v>
          </cell>
          <cell r="B1972" t="str">
            <v>TUBO PVC, ROSCAVEL, 5",  AGUA FRIA PREDIAL</v>
          </cell>
          <cell r="C1972" t="str">
            <v xml:space="preserve">M     </v>
          </cell>
          <cell r="D1972">
            <v>123.19</v>
          </cell>
        </row>
        <row r="1973">
          <cell r="A1973">
            <v>9866</v>
          </cell>
          <cell r="B1973" t="str">
            <v>TUBO PVC, ROSCAVEL, 1", AGUA FRIA PREDIAL</v>
          </cell>
          <cell r="C1973" t="str">
            <v xml:space="preserve">M     </v>
          </cell>
          <cell r="D1973">
            <v>14.75</v>
          </cell>
        </row>
        <row r="1974">
          <cell r="A1974">
            <v>9867</v>
          </cell>
          <cell r="B1974" t="str">
            <v>TUBO PVC, SOLDAVEL, DN 20 MM, AGUA FRIA (NBR-5648)</v>
          </cell>
          <cell r="C1974" t="str">
            <v xml:space="preserve">M     </v>
          </cell>
          <cell r="D1974">
            <v>2.2000000000000002</v>
          </cell>
        </row>
        <row r="1975">
          <cell r="A1975">
            <v>9868</v>
          </cell>
          <cell r="B1975" t="str">
            <v>TUBO PVC, SOLDAVEL, DN 25 MM, AGUA FRIA (NBR-5648)</v>
          </cell>
          <cell r="C1975" t="str">
            <v xml:space="preserve">M     </v>
          </cell>
          <cell r="D1975">
            <v>2.82</v>
          </cell>
        </row>
        <row r="1976">
          <cell r="A1976">
            <v>9869</v>
          </cell>
          <cell r="B1976" t="str">
            <v>TUBO PVC, SOLDAVEL, DN 32 MM, AGUA FRIA (NBR-5648)</v>
          </cell>
          <cell r="C1976" t="str">
            <v xml:space="preserve">M     </v>
          </cell>
          <cell r="D1976">
            <v>6.33</v>
          </cell>
        </row>
        <row r="1977">
          <cell r="A1977">
            <v>9870</v>
          </cell>
          <cell r="B1977" t="str">
            <v>TUBO PVC, SOLDAVEL, DN 110 MM, AGUA FRIA (NBR-5648)</v>
          </cell>
          <cell r="C1977" t="str">
            <v xml:space="preserve">M     </v>
          </cell>
          <cell r="D1977">
            <v>59.82</v>
          </cell>
        </row>
        <row r="1978">
          <cell r="A1978">
            <v>9871</v>
          </cell>
          <cell r="B1978" t="str">
            <v>TUBO PVC, SOLDAVEL, DN 75 MM, AGUA FRIA (NBR-5648)</v>
          </cell>
          <cell r="C1978" t="str">
            <v xml:space="preserve">M     </v>
          </cell>
          <cell r="D1978">
            <v>29.84</v>
          </cell>
        </row>
        <row r="1979">
          <cell r="A1979">
            <v>9872</v>
          </cell>
          <cell r="B1979" t="str">
            <v>TUBO PVC, SOLDAVEL, DN 85 MM, AGUA FRIA (NBR-5648)</v>
          </cell>
          <cell r="C1979" t="str">
            <v xml:space="preserve">M     </v>
          </cell>
          <cell r="D1979">
            <v>37.29</v>
          </cell>
        </row>
        <row r="1980">
          <cell r="A1980">
            <v>9873</v>
          </cell>
          <cell r="B1980" t="str">
            <v>TUBO PVC, SOLDAVEL, DN 60 MM, AGUA FRIA (NBR-5648)</v>
          </cell>
          <cell r="C1980" t="str">
            <v xml:space="preserve">M     </v>
          </cell>
          <cell r="D1980">
            <v>17.809999999999999</v>
          </cell>
        </row>
        <row r="1981">
          <cell r="A1981">
            <v>9874</v>
          </cell>
          <cell r="B1981" t="str">
            <v>TUBO PVC, SOLDAVEL, DN 40 MM, AGUA FRIA (NBR-5648)</v>
          </cell>
          <cell r="C1981" t="str">
            <v xml:space="preserve">M     </v>
          </cell>
          <cell r="D1981">
            <v>9.2200000000000006</v>
          </cell>
        </row>
        <row r="1982">
          <cell r="A1982">
            <v>9875</v>
          </cell>
          <cell r="B1982" t="str">
            <v>TUBO PVC, SOLDAVEL, DN 50 MM, PARA AGUA FRIA (NBR-5648)</v>
          </cell>
          <cell r="C1982" t="str">
            <v xml:space="preserve">M     </v>
          </cell>
          <cell r="D1982">
            <v>10.56</v>
          </cell>
        </row>
        <row r="1983">
          <cell r="A1983">
            <v>9876</v>
          </cell>
          <cell r="B1983" t="str">
            <v>TUBO DE PVC, PBL, TIPO LEVE, DN = 125 MM,  PARA VENTILACAO</v>
          </cell>
          <cell r="C1983" t="str">
            <v xml:space="preserve">M     </v>
          </cell>
          <cell r="D1983">
            <v>16.079999999999998</v>
          </cell>
        </row>
        <row r="1984">
          <cell r="A1984">
            <v>9877</v>
          </cell>
          <cell r="B1984" t="str">
            <v>TUBO DE PVC, PBL, TIPO LEVE, DN = 250 MM,  PARA VENTILACAO</v>
          </cell>
          <cell r="C1984" t="str">
            <v xml:space="preserve">M     </v>
          </cell>
          <cell r="D1984">
            <v>56.35</v>
          </cell>
        </row>
        <row r="1985">
          <cell r="A1985">
            <v>9878</v>
          </cell>
          <cell r="B1985" t="str">
            <v>TUBO DE PVC, PBL, TIPO LEVE, DN = 300 MM,  PARA VENTILACAO</v>
          </cell>
          <cell r="C1985" t="str">
            <v xml:space="preserve">M     </v>
          </cell>
          <cell r="D1985">
            <v>73.39</v>
          </cell>
        </row>
        <row r="1986">
          <cell r="A1986">
            <v>9879</v>
          </cell>
          <cell r="B1986" t="str">
            <v>TUBO DE PVC, PBL, TIPO LEVE, DN = 400 MM,  PARA VENTILACAO</v>
          </cell>
          <cell r="C1986" t="str">
            <v xml:space="preserve">M     </v>
          </cell>
          <cell r="D1986">
            <v>175.19</v>
          </cell>
        </row>
        <row r="1987">
          <cell r="A1987">
            <v>9883</v>
          </cell>
          <cell r="B1987" t="str">
            <v>UNIAO DE FERRO GALVANIZADO, COM ROSCA BSP, COM ASSENTO PLANO, DE 1/2"</v>
          </cell>
          <cell r="C1987" t="str">
            <v xml:space="preserve">UN    </v>
          </cell>
          <cell r="D1987">
            <v>13.59</v>
          </cell>
        </row>
        <row r="1988">
          <cell r="A1988">
            <v>9884</v>
          </cell>
          <cell r="B1988" t="str">
            <v>UNIAO DE FERRO GALVANIZADO, COM ROSCA BSP, COM ASSENTO PLANO, DE 1 1/2"</v>
          </cell>
          <cell r="C1988" t="str">
            <v xml:space="preserve">UN    </v>
          </cell>
          <cell r="D1988">
            <v>38.76</v>
          </cell>
        </row>
        <row r="1989">
          <cell r="A1989">
            <v>9885</v>
          </cell>
          <cell r="B1989" t="str">
            <v>UNIAO DE FERRO GALVANIZADO, COM ROSCA BSP, COM ASSENTO PLANO, DE 3/4"</v>
          </cell>
          <cell r="C1989" t="str">
            <v xml:space="preserve">UN    </v>
          </cell>
          <cell r="D1989">
            <v>18</v>
          </cell>
        </row>
        <row r="1990">
          <cell r="A1990">
            <v>9886</v>
          </cell>
          <cell r="B1990" t="str">
            <v>UNIAO DE FERRO GALVANIZADO, COM ROSCA BSP, COM ASSENTO PLANO, DE 1"</v>
          </cell>
          <cell r="C1990" t="str">
            <v xml:space="preserve">UN    </v>
          </cell>
          <cell r="D1990">
            <v>18.61</v>
          </cell>
        </row>
        <row r="1991">
          <cell r="A1991">
            <v>9887</v>
          </cell>
          <cell r="B1991" t="str">
            <v>UNIAO DE FERRO GALVANIZADO, COM ROSCA BSP, COM ASSENTO PLANO, DE 2"</v>
          </cell>
          <cell r="C1991" t="str">
            <v xml:space="preserve">UN    </v>
          </cell>
          <cell r="D1991">
            <v>57</v>
          </cell>
        </row>
        <row r="1992">
          <cell r="A1992">
            <v>9888</v>
          </cell>
          <cell r="B1992" t="str">
            <v>UNIAO DE FERRO GALVANIZADO, COM ROSCA BSP, COM ASSENTO PLANO, DE 1 1/4"</v>
          </cell>
          <cell r="C1992" t="str">
            <v xml:space="preserve">UN    </v>
          </cell>
          <cell r="D1992">
            <v>31.14</v>
          </cell>
        </row>
        <row r="1993">
          <cell r="A1993">
            <v>9889</v>
          </cell>
          <cell r="B1993" t="str">
            <v>UNIAO DE FERRO GALVANIZADO, COM ROSCA BSP, COM ASSENTO PLANO, DE 2 1/2"</v>
          </cell>
          <cell r="C1993" t="str">
            <v xml:space="preserve">UN    </v>
          </cell>
          <cell r="D1993">
            <v>94.31</v>
          </cell>
        </row>
        <row r="1994">
          <cell r="A1994">
            <v>9890</v>
          </cell>
          <cell r="B1994" t="str">
            <v>UNIAO DE FERRO GALVANIZADO, COM ROSCA BSP, COM ASSENTO PLANO, DE 3"</v>
          </cell>
          <cell r="C1994" t="str">
            <v xml:space="preserve">UN    </v>
          </cell>
          <cell r="D1994">
            <v>146.11000000000001</v>
          </cell>
        </row>
        <row r="1995">
          <cell r="A1995">
            <v>9891</v>
          </cell>
          <cell r="B1995" t="str">
            <v>UNIAO DE FERRO GALVANIZADO, COM ROSCA BSP, COM ASSENTO PLANO, DE 4"</v>
          </cell>
          <cell r="C1995" t="str">
            <v xml:space="preserve">UN    </v>
          </cell>
          <cell r="D1995">
            <v>205.12</v>
          </cell>
        </row>
        <row r="1996">
          <cell r="A1996">
            <v>9892</v>
          </cell>
          <cell r="B1996" t="str">
            <v>UNIAO PVC, ROSCAVEL 1/2",  AGUA FRIA PREDIAL</v>
          </cell>
          <cell r="C1996" t="str">
            <v xml:space="preserve">UN    </v>
          </cell>
          <cell r="D1996">
            <v>4.79</v>
          </cell>
        </row>
        <row r="1997">
          <cell r="A1997">
            <v>9893</v>
          </cell>
          <cell r="B1997" t="str">
            <v>UNIAO PVC, ROSCAVEL 2",  AGUA FRIA PREDIAL</v>
          </cell>
          <cell r="C1997" t="str">
            <v xml:space="preserve">UN    </v>
          </cell>
          <cell r="D1997">
            <v>65.069999999999993</v>
          </cell>
        </row>
        <row r="1998">
          <cell r="A1998">
            <v>9894</v>
          </cell>
          <cell r="B1998" t="str">
            <v>UNIAO PVC, SOLDAVEL, 40 MM,  PARA AGUA FRIA PREDIAL</v>
          </cell>
          <cell r="C1998" t="str">
            <v xml:space="preserve">UN    </v>
          </cell>
          <cell r="D1998">
            <v>21.62</v>
          </cell>
        </row>
        <row r="1999">
          <cell r="A1999">
            <v>9895</v>
          </cell>
          <cell r="B1999" t="str">
            <v>UNIAO PVC, SOLDAVEL, 32 MM,  PARA AGUA FRIA PREDIAL</v>
          </cell>
          <cell r="C1999" t="str">
            <v xml:space="preserve">UN    </v>
          </cell>
          <cell r="D1999">
            <v>11.09</v>
          </cell>
        </row>
        <row r="2000">
          <cell r="A2000">
            <v>9896</v>
          </cell>
          <cell r="B2000" t="str">
            <v>UNIAO PVC, ROSCAVEL, 1 1/4",  AGUA FRIA PREDIAL</v>
          </cell>
          <cell r="C2000" t="str">
            <v xml:space="preserve">UN    </v>
          </cell>
          <cell r="D2000">
            <v>26.02</v>
          </cell>
        </row>
        <row r="2001">
          <cell r="A2001">
            <v>9897</v>
          </cell>
          <cell r="B2001" t="str">
            <v>UNIAO PVC, SOLDAVEL, 50 MM,  PARA AGUA FRIA PREDIAL</v>
          </cell>
          <cell r="C2001" t="str">
            <v xml:space="preserve">UN    </v>
          </cell>
          <cell r="D2001">
            <v>23.41</v>
          </cell>
        </row>
        <row r="2002">
          <cell r="A2002">
            <v>9898</v>
          </cell>
          <cell r="B2002" t="str">
            <v>UNIAO PVC, ROSCAVEL, 2 1/2",  AGUA FRIA PREDIAL</v>
          </cell>
          <cell r="C2002" t="str">
            <v xml:space="preserve">UN    </v>
          </cell>
          <cell r="D2002">
            <v>133.81</v>
          </cell>
        </row>
        <row r="2003">
          <cell r="A2003">
            <v>9899</v>
          </cell>
          <cell r="B2003" t="str">
            <v>UNIAO PVC, ROSCAVEL, 3/4",  AGUA FRIA PREDIAL</v>
          </cell>
          <cell r="C2003" t="str">
            <v xml:space="preserve">UN    </v>
          </cell>
          <cell r="D2003">
            <v>8.6199999999999992</v>
          </cell>
        </row>
        <row r="2004">
          <cell r="A2004">
            <v>9900</v>
          </cell>
          <cell r="B2004" t="str">
            <v>UNIAO PVC, ROSCAVEL, 1",  AGUA FRIA PREDIAL</v>
          </cell>
          <cell r="C2004" t="str">
            <v xml:space="preserve">UN    </v>
          </cell>
          <cell r="D2004">
            <v>15.79</v>
          </cell>
        </row>
        <row r="2005">
          <cell r="A2005">
            <v>9901</v>
          </cell>
          <cell r="B2005" t="str">
            <v>UNIAO PVC, ROSCAVEL, 1 1/2",  AGUA FRIA PREDIAL</v>
          </cell>
          <cell r="C2005" t="str">
            <v xml:space="preserve">UN    </v>
          </cell>
          <cell r="D2005">
            <v>28.88</v>
          </cell>
        </row>
        <row r="2006">
          <cell r="A2006">
            <v>9902</v>
          </cell>
          <cell r="B2006" t="str">
            <v>UNIAO PVC, ROSCAVEL, 3",  AGUA FRIA PREDIAL</v>
          </cell>
          <cell r="C2006" t="str">
            <v xml:space="preserve">UN    </v>
          </cell>
          <cell r="D2006">
            <v>169.44</v>
          </cell>
        </row>
        <row r="2007">
          <cell r="A2007">
            <v>9905</v>
          </cell>
          <cell r="B2007" t="str">
            <v>UNIAO PVC, SOLDAVEL, 20 MM,  PARA AGUA FRIA PREDIAL</v>
          </cell>
          <cell r="C2007" t="str">
            <v xml:space="preserve">UN    </v>
          </cell>
          <cell r="D2007">
            <v>5.64</v>
          </cell>
        </row>
        <row r="2008">
          <cell r="A2008">
            <v>9906</v>
          </cell>
          <cell r="B2008" t="str">
            <v>UNIAO PVC, SOLDAVEL, 25 MM,  PARA AGUA FRIA PREDIAL</v>
          </cell>
          <cell r="C2008" t="str">
            <v xml:space="preserve">UN    </v>
          </cell>
          <cell r="D2008">
            <v>6.76</v>
          </cell>
        </row>
        <row r="2009">
          <cell r="A2009">
            <v>9907</v>
          </cell>
          <cell r="B2009" t="str">
            <v>UNIAO PVC, SOLDAVEL, 85 MM,  PARA AGUA FRIA PREDIAL</v>
          </cell>
          <cell r="C2009" t="str">
            <v xml:space="preserve">UN    </v>
          </cell>
          <cell r="D2009">
            <v>182.81</v>
          </cell>
        </row>
        <row r="2010">
          <cell r="A2010">
            <v>9908</v>
          </cell>
          <cell r="B2010" t="str">
            <v>UNIAO PVC, SOLDAVEL, 110 MM,  PARA AGUA FRIA PREDIAL</v>
          </cell>
          <cell r="C2010" t="str">
            <v xml:space="preserve">UN    </v>
          </cell>
          <cell r="D2010">
            <v>337.85</v>
          </cell>
        </row>
        <row r="2011">
          <cell r="A2011">
            <v>9909</v>
          </cell>
          <cell r="B2011" t="str">
            <v>UNIAO PVC, SOLDAVEL, 75 MM,  PARA AGUA FRIA PREDIAL</v>
          </cell>
          <cell r="C2011" t="str">
            <v xml:space="preserve">UN    </v>
          </cell>
          <cell r="D2011">
            <v>118.89</v>
          </cell>
        </row>
        <row r="2012">
          <cell r="A2012">
            <v>9910</v>
          </cell>
          <cell r="B2012" t="str">
            <v>UNIAO PVC, SOLDAVEL, 60 MM,  PARA AGUA FRIA PREDIAL</v>
          </cell>
          <cell r="C2012" t="str">
            <v xml:space="preserve">UN    </v>
          </cell>
          <cell r="D2012">
            <v>58.92</v>
          </cell>
        </row>
        <row r="2013">
          <cell r="A2013">
            <v>9912</v>
          </cell>
          <cell r="B2013" t="str">
            <v>USINA DE MISTURAS ASFALTICAS A QUENTE, MOVEL, TIPO CONTRA FLUXO, CAPACIDADE DE 40 A 80 T/H</v>
          </cell>
          <cell r="C2013" t="str">
            <v xml:space="preserve">UN    </v>
          </cell>
          <cell r="D2013">
            <v>1650000</v>
          </cell>
        </row>
        <row r="2014">
          <cell r="A2014">
            <v>9914</v>
          </cell>
          <cell r="B2014" t="str">
            <v>USINA DE CONCRETO FIXA, CAPACIDADE NOMINAL DE 90 A 120 M3/H, SEM SILO</v>
          </cell>
          <cell r="C2014" t="str">
            <v xml:space="preserve">UN    </v>
          </cell>
          <cell r="D2014">
            <v>700000</v>
          </cell>
        </row>
        <row r="2015">
          <cell r="A2015">
            <v>9921</v>
          </cell>
          <cell r="B2015" t="str">
            <v>USINA MISTURADORA DE SOLOS,  DOSADORES TRIPLOS, CALHA VIBRATORIA CAPACIDADE DE 200 A 500 T/H, POTENCIA DE 75 KW</v>
          </cell>
          <cell r="C2015" t="str">
            <v xml:space="preserve">UN    </v>
          </cell>
          <cell r="D2015">
            <v>851148.04</v>
          </cell>
        </row>
        <row r="2016">
          <cell r="A2016">
            <v>10228</v>
          </cell>
          <cell r="B2016" t="str">
            <v>VALVULA DE DESCARGA METALICA, BASE 1 1/2 " E ACABAMENTO METALICO CROMADO</v>
          </cell>
          <cell r="C2016" t="str">
            <v xml:space="preserve">UN    </v>
          </cell>
          <cell r="D2016">
            <v>159.09</v>
          </cell>
        </row>
        <row r="2017">
          <cell r="A2017">
            <v>10229</v>
          </cell>
          <cell r="B2017" t="str">
            <v>VALVULA DE RETENCAO DE BRONZE, PE COM CRIVOS, EXTREMIDADE COM ROSCA, DE 3/4", PARA FUNDO DE POCO</v>
          </cell>
          <cell r="C2017" t="str">
            <v xml:space="preserve">UN    </v>
          </cell>
          <cell r="D2017">
            <v>30.14</v>
          </cell>
        </row>
        <row r="2018">
          <cell r="A2018">
            <v>10230</v>
          </cell>
          <cell r="B2018" t="str">
            <v>VALVULA DE RETENCAO DE BRONZE, PE COM CRIVOS, EXTREMIDADE COM ROSCA, DE 4", PARA FUNDO DE POCO</v>
          </cell>
          <cell r="C2018" t="str">
            <v xml:space="preserve">UN    </v>
          </cell>
          <cell r="D2018">
            <v>368.71</v>
          </cell>
        </row>
        <row r="2019">
          <cell r="A2019">
            <v>10231</v>
          </cell>
          <cell r="B2019" t="str">
            <v>VALVULA DE RETENCAO DE BRONZE, PE COM CRIVOS, EXTREMIDADE COM ROSCA, DE 2 1/2", PARA FUNDO DE POCO</v>
          </cell>
          <cell r="C2019" t="str">
            <v xml:space="preserve">UN    </v>
          </cell>
          <cell r="D2019">
            <v>152.82</v>
          </cell>
        </row>
        <row r="2020">
          <cell r="A2020">
            <v>10232</v>
          </cell>
          <cell r="B2020" t="str">
            <v>VALVULA DE RETENCAO DE BRONZE, PE COM CRIVOS, EXTREMIDADE COM ROSCA, DE 2", PARA FUNDO DE POCO</v>
          </cell>
          <cell r="C2020" t="str">
            <v xml:space="preserve">UN    </v>
          </cell>
          <cell r="D2020">
            <v>85.52</v>
          </cell>
        </row>
        <row r="2021">
          <cell r="A2021">
            <v>10233</v>
          </cell>
          <cell r="B2021" t="str">
            <v>VALVULA DE RETENCAO DE BRONZE, PE COM CRIVOS, EXTREMIDADE COM ROSCA, DE 1 1/4", PARA FUNDO DE POCO</v>
          </cell>
          <cell r="C2021" t="str">
            <v xml:space="preserve">UN    </v>
          </cell>
          <cell r="D2021">
            <v>52.9</v>
          </cell>
        </row>
        <row r="2022">
          <cell r="A2022">
            <v>10234</v>
          </cell>
          <cell r="B2022" t="str">
            <v>VALVULA DE RETENCAO DE BRONZE, PE COM CRIVOS, EXTREMIDADE COM ROSCA, DE 1", PARA FUNDO DE POCO</v>
          </cell>
          <cell r="C2022" t="str">
            <v xml:space="preserve">UN    </v>
          </cell>
          <cell r="D2022">
            <v>33.32</v>
          </cell>
        </row>
        <row r="2023">
          <cell r="A2023">
            <v>10235</v>
          </cell>
          <cell r="B2023" t="str">
            <v>VALVULA DE RETENCAO DE BRONZE, PE COM CRIVOS, EXTREMIDADE COM ROSCA, DE 3", PARA FUNDO DE POCO</v>
          </cell>
          <cell r="C2023" t="str">
            <v xml:space="preserve">UN    </v>
          </cell>
          <cell r="D2023">
            <v>209.51</v>
          </cell>
        </row>
        <row r="2024">
          <cell r="A2024">
            <v>10236</v>
          </cell>
          <cell r="B2024" t="str">
            <v>VALVULA DE RETENCAO DE BRONZE, PE COM CRIVOS, EXTREMIDADE COM ROSCA, DE 1 1/2", PARA FUNDO DE POCO</v>
          </cell>
          <cell r="C2024" t="str">
            <v xml:space="preserve">UN    </v>
          </cell>
          <cell r="D2024">
            <v>56.45</v>
          </cell>
        </row>
        <row r="2025">
          <cell r="A2025">
            <v>10404</v>
          </cell>
          <cell r="B2025" t="str">
            <v>VALVULA DE RETENCAO HORIZONTAL, DE BRONZE (PN-25), 1/2", 400 PSI, TAMPA DE PORCA DE UNIAO, EXTREMIDADES COM ROSCA</v>
          </cell>
          <cell r="C2025" t="str">
            <v xml:space="preserve">UN    </v>
          </cell>
          <cell r="D2025">
            <v>39.75</v>
          </cell>
        </row>
        <row r="2026">
          <cell r="A2026">
            <v>10405</v>
          </cell>
          <cell r="B2026" t="str">
            <v>VALVULA DE RETENCAO HORIZONTAL, DE BRONZE (PN-25), 2 1/2", 400 PSI, TAMPA DE PORCA DE UNIAO, EXTREMIDADES COM ROSCA</v>
          </cell>
          <cell r="C2026" t="str">
            <v xml:space="preserve">UN    </v>
          </cell>
          <cell r="D2026">
            <v>219.46</v>
          </cell>
        </row>
        <row r="2027">
          <cell r="A2027">
            <v>10406</v>
          </cell>
          <cell r="B2027" t="str">
            <v>VALVULA DE RETENCAO HORIZONTAL, DE BRONZE (PN-25), 3", 400 PSI, TAMPA DE PORCA DE UNIAO, EXTREMIDADES COM ROSCA</v>
          </cell>
          <cell r="C2027" t="str">
            <v xml:space="preserve">UN    </v>
          </cell>
          <cell r="D2027">
            <v>303.12</v>
          </cell>
        </row>
        <row r="2028">
          <cell r="A2028">
            <v>10407</v>
          </cell>
          <cell r="B2028" t="str">
            <v>VALVULA DE RETENCAO HORIZONTAL, DE BRONZE (PN-25), 4", 400 PSI, TAMPA DE PORCA DE UNIAO, EXTREMIDADES COM ROSCA</v>
          </cell>
          <cell r="C2028" t="str">
            <v xml:space="preserve">UN    </v>
          </cell>
          <cell r="D2028">
            <v>470.15</v>
          </cell>
        </row>
        <row r="2029">
          <cell r="A2029">
            <v>10408</v>
          </cell>
          <cell r="B2029" t="str">
            <v>VALVULA DE RETENCAO HORIZONTAL, DE BRONZE (PN-25), 2", 400 PSI, TAMPA DE PORCA DE UNIAO, EXTREMIDADES COM ROSCA</v>
          </cell>
          <cell r="C2029" t="str">
            <v xml:space="preserve">UN    </v>
          </cell>
          <cell r="D2029">
            <v>153.47</v>
          </cell>
        </row>
        <row r="2030">
          <cell r="A2030">
            <v>10409</v>
          </cell>
          <cell r="B2030" t="str">
            <v>VALVULA DE RETENCAO HORIZONTAL, DE BRONZE (PN-25), 1 1/2", 400 PSI, TAMPA DE PORCA DE UNIAO, EXTREMIDADES COM ROSCA</v>
          </cell>
          <cell r="C2030" t="str">
            <v xml:space="preserve">UN    </v>
          </cell>
          <cell r="D2030">
            <v>109.54</v>
          </cell>
        </row>
        <row r="2031">
          <cell r="A2031">
            <v>10410</v>
          </cell>
          <cell r="B2031" t="str">
            <v>VALVULA DE RETENCAO HORIZONTAL, DE BRONZE (PN-25), 1", 400 PSI, TAMPA DE PORCA DE UNIAO, EXTREMIDADES COM ROSCA</v>
          </cell>
          <cell r="C2031" t="str">
            <v xml:space="preserve">UN    </v>
          </cell>
          <cell r="D2031">
            <v>65.47</v>
          </cell>
        </row>
        <row r="2032">
          <cell r="A2032">
            <v>10411</v>
          </cell>
          <cell r="B2032" t="str">
            <v>VALVULA DE RETENCAO HORIZONTAL, DE BRONZE (PN-25), 1 1/4", 400 PSI, TAMPA DE PORCA DE UNIAO, EXTREMIDADES COM ROSCA</v>
          </cell>
          <cell r="C2032" t="str">
            <v xml:space="preserve">UN    </v>
          </cell>
          <cell r="D2032">
            <v>98.02</v>
          </cell>
        </row>
        <row r="2033">
          <cell r="A2033">
            <v>10412</v>
          </cell>
          <cell r="B2033" t="str">
            <v>VALVULA DE RETENCAO HORIZONTAL, DE BRONZE (PN-25), 3/4", 400 PSI, TAMPA DE PORCA DE UNIAO, EXTREMIDADES COM ROSCA</v>
          </cell>
          <cell r="C2033" t="str">
            <v xml:space="preserve">UN    </v>
          </cell>
          <cell r="D2033">
            <v>48.17</v>
          </cell>
        </row>
        <row r="2034">
          <cell r="A2034">
            <v>10413</v>
          </cell>
          <cell r="B2034" t="str">
            <v>VALVULA DE RETENCAO VERTICAL, DE BRONZE (PN-16), 3/4", 200 PSI, EXTREMIDADES COM ROSCA</v>
          </cell>
          <cell r="C2034" t="str">
            <v xml:space="preserve">UN    </v>
          </cell>
          <cell r="D2034">
            <v>30.88</v>
          </cell>
        </row>
        <row r="2035">
          <cell r="A2035">
            <v>10414</v>
          </cell>
          <cell r="B2035" t="str">
            <v>VALVULA DE RETENCAO VERTICAL, DE BRONZE (PN-16), 3", 200 PSI, EXTREMIDADES COM ROSCA</v>
          </cell>
          <cell r="C2035" t="str">
            <v xml:space="preserve">UN    </v>
          </cell>
          <cell r="D2035">
            <v>185.93</v>
          </cell>
        </row>
        <row r="2036">
          <cell r="A2036">
            <v>10415</v>
          </cell>
          <cell r="B2036" t="str">
            <v>VALVULA DE RETENCAO VERTICAL, DE BRONZE (PN-16), 4", 200 PSI, EXTREMIDADES COM ROSCA</v>
          </cell>
          <cell r="C2036" t="str">
            <v xml:space="preserve">UN    </v>
          </cell>
          <cell r="D2036">
            <v>322.69</v>
          </cell>
        </row>
        <row r="2037">
          <cell r="A2037">
            <v>10416</v>
          </cell>
          <cell r="B2037" t="str">
            <v>VALVULA DE RETENCAO VERTICAL, DE BRONZE (PN-16), 1 1/2", 200 PSI, EXTREMIDADES COM ROSCA</v>
          </cell>
          <cell r="C2037" t="str">
            <v xml:space="preserve">UN    </v>
          </cell>
          <cell r="D2037">
            <v>58.31</v>
          </cell>
        </row>
        <row r="2038">
          <cell r="A2038">
            <v>10417</v>
          </cell>
          <cell r="B2038" t="str">
            <v>VALVULA DE RETENCAO VERTICAL, DE BRONZE (PN-16), 2", 200 PSI, EXTREMIDADES COM ROSCA</v>
          </cell>
          <cell r="C2038" t="str">
            <v xml:space="preserve">UN    </v>
          </cell>
          <cell r="D2038">
            <v>84.97</v>
          </cell>
        </row>
        <row r="2039">
          <cell r="A2039">
            <v>10418</v>
          </cell>
          <cell r="B2039" t="str">
            <v>VALVULA DE RETENCAO VERTICAL, DE BRONZE (PN-16), 1", 200 PSI, EXTREMIDADES COM ROSCA</v>
          </cell>
          <cell r="C2039" t="str">
            <v xml:space="preserve">UN    </v>
          </cell>
          <cell r="D2039">
            <v>33.74</v>
          </cell>
        </row>
        <row r="2040">
          <cell r="A2040">
            <v>10419</v>
          </cell>
          <cell r="B2040" t="str">
            <v>VALVULA DE RETENCAO VERTICAL, DE BRONZE (PN-16), 1 1/4", 200 PSI, EXTREMIDADES COM ROSCA</v>
          </cell>
          <cell r="C2040" t="str">
            <v xml:space="preserve">UN    </v>
          </cell>
          <cell r="D2040">
            <v>50.62</v>
          </cell>
        </row>
        <row r="2041">
          <cell r="A2041">
            <v>10420</v>
          </cell>
          <cell r="B2041" t="str">
            <v>BACIA SANITARIA (VASO) CONVENCIONAL DE LOUCA BRANCA</v>
          </cell>
          <cell r="C2041" t="str">
            <v xml:space="preserve">UN    </v>
          </cell>
          <cell r="D2041">
            <v>109</v>
          </cell>
        </row>
        <row r="2042">
          <cell r="A2042">
            <v>10421</v>
          </cell>
          <cell r="B2042" t="str">
            <v>BACIA SANITARIA (VASO) CONVENCIONAL DE LOUCA COR</v>
          </cell>
          <cell r="C2042" t="str">
            <v xml:space="preserve">UN    </v>
          </cell>
          <cell r="D2042">
            <v>145.88</v>
          </cell>
        </row>
        <row r="2043">
          <cell r="A2043">
            <v>10422</v>
          </cell>
          <cell r="B2043" t="str">
            <v>BACIA SANITARIA (VASO) COM CAIXA ACOPLADA, DE LOUCA BRANCA</v>
          </cell>
          <cell r="C2043" t="str">
            <v xml:space="preserve">UN    </v>
          </cell>
          <cell r="D2043">
            <v>290.63</v>
          </cell>
        </row>
        <row r="2044">
          <cell r="A2044">
            <v>10423</v>
          </cell>
          <cell r="B2044" t="str">
            <v>TANQUE LOUCA BRANCA SUSPENSO *20* L</v>
          </cell>
          <cell r="C2044" t="str">
            <v xml:space="preserve">UN    </v>
          </cell>
          <cell r="D2044">
            <v>295.17</v>
          </cell>
        </row>
        <row r="2045">
          <cell r="A2045">
            <v>10425</v>
          </cell>
          <cell r="B2045" t="str">
            <v>LAVATORIO LOUCA BRANCA SUSPENSO *40 X 30* CM</v>
          </cell>
          <cell r="C2045" t="str">
            <v xml:space="preserve">UN    </v>
          </cell>
          <cell r="D2045">
            <v>71.13</v>
          </cell>
        </row>
        <row r="2046">
          <cell r="A2046">
            <v>10426</v>
          </cell>
          <cell r="B2046" t="str">
            <v>LAVATORIO LOUCA BRANCA COM COLUNA *54 X 44* CM</v>
          </cell>
          <cell r="C2046" t="str">
            <v xml:space="preserve">UN    </v>
          </cell>
          <cell r="D2046">
            <v>161.30000000000001</v>
          </cell>
        </row>
        <row r="2047">
          <cell r="A2047">
            <v>10427</v>
          </cell>
          <cell r="B2047" t="str">
            <v>LAVATORIO/CUBA DE SOBREPOR RETANGULAR LOUCA BRANCA COM LADRAO *52 X 45* CM</v>
          </cell>
          <cell r="C2047" t="str">
            <v xml:space="preserve">UN    </v>
          </cell>
          <cell r="D2047">
            <v>199.44</v>
          </cell>
        </row>
        <row r="2048">
          <cell r="A2048">
            <v>10428</v>
          </cell>
          <cell r="B2048" t="str">
            <v>LAVATORIO/CUBA DE SOBREPOR RETANGULAR LOUCA COR COM LADRAO *52 X 45* CM</v>
          </cell>
          <cell r="C2048" t="str">
            <v xml:space="preserve">UN    </v>
          </cell>
          <cell r="D2048">
            <v>202.42</v>
          </cell>
        </row>
        <row r="2049">
          <cell r="A2049">
            <v>10429</v>
          </cell>
          <cell r="B2049" t="str">
            <v>LAVATORIO LOUCA COR SUSPENSO *40 X 30* CM</v>
          </cell>
          <cell r="C2049" t="str">
            <v xml:space="preserve">UN    </v>
          </cell>
          <cell r="D2049">
            <v>84.83</v>
          </cell>
        </row>
        <row r="2050">
          <cell r="A2050">
            <v>10430</v>
          </cell>
          <cell r="B2050" t="str">
            <v>MICTORIO SIFONADO LOUCA COR SEM COMPLEMENTOS</v>
          </cell>
          <cell r="C2050" t="str">
            <v xml:space="preserve">UN    </v>
          </cell>
          <cell r="D2050">
            <v>266.87</v>
          </cell>
        </row>
        <row r="2051">
          <cell r="A2051">
            <v>10431</v>
          </cell>
          <cell r="B2051" t="str">
            <v>LAVATORIO LOUCA COR COM COLUNA *54 X 44* CM</v>
          </cell>
          <cell r="C2051" t="str">
            <v xml:space="preserve">UN    </v>
          </cell>
          <cell r="D2051">
            <v>176.96</v>
          </cell>
        </row>
        <row r="2052">
          <cell r="A2052">
            <v>10432</v>
          </cell>
          <cell r="B2052" t="str">
            <v>MICTORIO SIFONADO LOUCA BRANCA SEM COMPLEMENTOS</v>
          </cell>
          <cell r="C2052" t="str">
            <v xml:space="preserve">UN    </v>
          </cell>
          <cell r="D2052">
            <v>247.8</v>
          </cell>
        </row>
        <row r="2053">
          <cell r="A2053">
            <v>10475</v>
          </cell>
          <cell r="B2053" t="str">
            <v>VERNIZ SINTETICO BRILHANTE PARA MADEIRA TIPO COPAL, USO INTERNO</v>
          </cell>
          <cell r="C2053" t="str">
            <v xml:space="preserve">L     </v>
          </cell>
          <cell r="D2053">
            <v>21.65</v>
          </cell>
        </row>
        <row r="2054">
          <cell r="A2054">
            <v>10478</v>
          </cell>
          <cell r="B2054" t="str">
            <v>VERNIZ POLIURETANO BRILHANTE PARA MADEIRA, COM FILTRO SOLAR, USO INTERNO E EXTERNO</v>
          </cell>
          <cell r="C2054" t="str">
            <v xml:space="preserve">L     </v>
          </cell>
          <cell r="D2054">
            <v>24.61</v>
          </cell>
        </row>
        <row r="2055">
          <cell r="A2055">
            <v>10481</v>
          </cell>
          <cell r="B2055" t="str">
            <v>VERNIZ SINTETICO BRILHANTE PARA MADEIRA, COM FILTRO SOLAR, USO INTERNO E EXTERNO (BASE SOLVENTE)</v>
          </cell>
          <cell r="C2055" t="str">
            <v xml:space="preserve">L     </v>
          </cell>
          <cell r="D2055">
            <v>23.61</v>
          </cell>
        </row>
        <row r="2056">
          <cell r="A2056">
            <v>10488</v>
          </cell>
          <cell r="B2056" t="str">
            <v>VIBROACABADORA DE ASFALTO SOBRE ESTEIRAS, LARG. PAVIMENT. 1,90 A 5,3 M, POT. 78 KW/105 HP, CAP. 450 T/H</v>
          </cell>
          <cell r="C2056" t="str">
            <v xml:space="preserve">UN    </v>
          </cell>
          <cell r="D2056">
            <v>1610302.81</v>
          </cell>
        </row>
        <row r="2057">
          <cell r="A2057">
            <v>10489</v>
          </cell>
          <cell r="B2057" t="str">
            <v>VIDRACEIRO</v>
          </cell>
          <cell r="C2057" t="str">
            <v xml:space="preserve">H     </v>
          </cell>
          <cell r="D2057">
            <v>12.23</v>
          </cell>
        </row>
        <row r="2058">
          <cell r="A2058">
            <v>10490</v>
          </cell>
          <cell r="B2058" t="str">
            <v>VIDRO LISO INCOLOR 2 A 3 MM - SEM COLOCACAO</v>
          </cell>
          <cell r="C2058" t="str">
            <v xml:space="preserve">M2    </v>
          </cell>
          <cell r="D2058">
            <v>98.7</v>
          </cell>
        </row>
        <row r="2059">
          <cell r="A2059">
            <v>10491</v>
          </cell>
          <cell r="B2059" t="str">
            <v>VIDRO LISO INCOLOR 6 MM - SEM COLOCACAO</v>
          </cell>
          <cell r="C2059" t="str">
            <v xml:space="preserve">M2    </v>
          </cell>
          <cell r="D2059">
            <v>186.43</v>
          </cell>
        </row>
        <row r="2060">
          <cell r="A2060">
            <v>10492</v>
          </cell>
          <cell r="B2060" t="str">
            <v>VIDRO LISO INCOLOR 4MM - SEM COLOCACAO</v>
          </cell>
          <cell r="C2060" t="str">
            <v xml:space="preserve">M2    </v>
          </cell>
          <cell r="D2060">
            <v>131.59</v>
          </cell>
        </row>
        <row r="2061">
          <cell r="A2061">
            <v>10493</v>
          </cell>
          <cell r="B2061" t="str">
            <v>VIDRO LISO INCOLOR 5MM - SEM COLOCACAO</v>
          </cell>
          <cell r="C2061" t="str">
            <v xml:space="preserve">M2    </v>
          </cell>
          <cell r="D2061">
            <v>153.53</v>
          </cell>
        </row>
        <row r="2062">
          <cell r="A2062">
            <v>10496</v>
          </cell>
          <cell r="B2062" t="str">
            <v>VIDRO COMUM LAMINADO, LISO, INCOLOR, DUPLO, ESPESSURA TOTAL 6 MM (CADA CAMADA E= 3 MM) - COLOCADO</v>
          </cell>
          <cell r="C2062" t="str">
            <v xml:space="preserve">M2    </v>
          </cell>
          <cell r="D2062">
            <v>548.33000000000004</v>
          </cell>
        </row>
        <row r="2063">
          <cell r="A2063">
            <v>10497</v>
          </cell>
          <cell r="B2063" t="str">
            <v>VIDRO COMUM LAMINADO, LISO, INCOLOR, TRIPLO, ESPESSURA TOTAL 12 MM (CADA CAMADA E=  4 MM) - COLOCADO</v>
          </cell>
          <cell r="C2063" t="str">
            <v xml:space="preserve">M2    </v>
          </cell>
          <cell r="D2063">
            <v>1425.66</v>
          </cell>
        </row>
        <row r="2064">
          <cell r="A2064">
            <v>10498</v>
          </cell>
          <cell r="B2064" t="str">
            <v>MASSA PARA VIDRO</v>
          </cell>
          <cell r="C2064" t="str">
            <v xml:space="preserve">KG    </v>
          </cell>
          <cell r="D2064">
            <v>8.36</v>
          </cell>
        </row>
        <row r="2065">
          <cell r="A2065">
            <v>10499</v>
          </cell>
          <cell r="B2065" t="str">
            <v>VIDRO MARTELADO OU CANELADO, 4 MM - SEM COLOCACAO</v>
          </cell>
          <cell r="C2065" t="str">
            <v xml:space="preserve">M2    </v>
          </cell>
          <cell r="D2065">
            <v>109.66</v>
          </cell>
        </row>
        <row r="2066">
          <cell r="A2066">
            <v>10501</v>
          </cell>
          <cell r="B2066" t="str">
            <v>VIDRO TEMPERADO VERDE E = 6 MM, SEM COLOCACAO</v>
          </cell>
          <cell r="C2066" t="str">
            <v xml:space="preserve">M2    </v>
          </cell>
          <cell r="D2066">
            <v>227.12</v>
          </cell>
        </row>
        <row r="2067">
          <cell r="A2067">
            <v>10502</v>
          </cell>
          <cell r="B2067" t="str">
            <v>VIDRO TEMPERADO VERDE E = 10 MM, SEM COLOCACAO</v>
          </cell>
          <cell r="C2067" t="str">
            <v xml:space="preserve">M2    </v>
          </cell>
          <cell r="D2067">
            <v>402</v>
          </cell>
        </row>
        <row r="2068">
          <cell r="A2068">
            <v>10503</v>
          </cell>
          <cell r="B2068" t="str">
            <v>VIDRO TEMPERADO VERDE E = 8 MM, SEM COLOCACAO</v>
          </cell>
          <cell r="C2068" t="str">
            <v xml:space="preserve">M2    </v>
          </cell>
          <cell r="D2068">
            <v>306.83999999999997</v>
          </cell>
        </row>
        <row r="2069">
          <cell r="A2069">
            <v>10504</v>
          </cell>
          <cell r="B2069" t="str">
            <v>VIDRO COMUM LAMINADO, LISO, INCOLOR, TRIPLO, ESPESSURA TOTAL 15 MM (CADA CAMADA E = 5 MM) - COLOCADO</v>
          </cell>
          <cell r="C2069" t="str">
            <v xml:space="preserve">M2    </v>
          </cell>
          <cell r="D2069">
            <v>1666.93</v>
          </cell>
        </row>
        <row r="2070">
          <cell r="A2070">
            <v>10505</v>
          </cell>
          <cell r="B2070" t="str">
            <v>VIDRO TEMPERADO INCOLOR E = 6 MM, SEM COLOCACAO</v>
          </cell>
          <cell r="C2070" t="str">
            <v xml:space="preserve">M2    </v>
          </cell>
          <cell r="D2070">
            <v>188.21</v>
          </cell>
        </row>
        <row r="2071">
          <cell r="A2071">
            <v>10506</v>
          </cell>
          <cell r="B2071" t="str">
            <v>VIDRO TEMPERADO INCOLOR E = 8 MM, SEM COLOCACAO</v>
          </cell>
          <cell r="C2071" t="str">
            <v xml:space="preserve">M2    </v>
          </cell>
          <cell r="D2071">
            <v>245.7</v>
          </cell>
        </row>
        <row r="2072">
          <cell r="A2072">
            <v>10507</v>
          </cell>
          <cell r="B2072" t="str">
            <v>VIDRO TEMPERADO INCOLOR E = 10 MM, SEM COLOCACAO</v>
          </cell>
          <cell r="C2072" t="str">
            <v xml:space="preserve">M2    </v>
          </cell>
          <cell r="D2072">
            <v>318.97000000000003</v>
          </cell>
        </row>
        <row r="2073">
          <cell r="A2073">
            <v>10510</v>
          </cell>
          <cell r="B2073" t="str">
            <v>CRUZETA DE EUCALIPTO TRATADO, OU EQUIVALENTE DA REGIAO, *2,4* M, SECAO *9 X 11,5* CM</v>
          </cell>
          <cell r="C2073" t="str">
            <v xml:space="preserve">UN    </v>
          </cell>
          <cell r="D2073">
            <v>75.849999999999994</v>
          </cell>
        </row>
        <row r="2074">
          <cell r="A2074">
            <v>10511</v>
          </cell>
          <cell r="B2074" t="str">
            <v>CIMENTO PORTLAND COMPOSTO CP II-32 (SACO DE 50 KG)</v>
          </cell>
          <cell r="C2074" t="str">
            <v xml:space="preserve">50KG  </v>
          </cell>
          <cell r="D2074">
            <v>24.99</v>
          </cell>
        </row>
        <row r="2075">
          <cell r="A2075">
            <v>10512</v>
          </cell>
          <cell r="B2075" t="str">
            <v>MOTORISTA DE CAMINHAO (MENSALISTA)</v>
          </cell>
          <cell r="C2075" t="str">
            <v xml:space="preserve">MES   </v>
          </cell>
          <cell r="D2075">
            <v>1802.69</v>
          </cell>
        </row>
        <row r="2076">
          <cell r="A2076">
            <v>10515</v>
          </cell>
          <cell r="B2076" t="str">
            <v>REVESTIMENTO EM CERAMICA ESMALTADA EXTRA, PEI MAIOR OU IGUAL 4, FORMATO MAIOR A 2025 CM2</v>
          </cell>
          <cell r="C2076" t="str">
            <v xml:space="preserve">M2    </v>
          </cell>
          <cell r="D2076">
            <v>27.24</v>
          </cell>
        </row>
        <row r="2077">
          <cell r="A2077">
            <v>10518</v>
          </cell>
          <cell r="B2077" t="str">
            <v>RETARDO PARA CORDEL DETONANTE</v>
          </cell>
          <cell r="C2077" t="str">
            <v xml:space="preserve">UN    </v>
          </cell>
          <cell r="D2077">
            <v>85.79</v>
          </cell>
        </row>
        <row r="2078">
          <cell r="A2078">
            <v>10521</v>
          </cell>
          <cell r="B2078" t="str">
            <v>CAIXA DE INCENDIO/ABRIGO PARA MANGUEIRA, DE EMBUTIR/INTERNA, COM 75 X 45 X 17 CM, EM CHAPA DE ACO, PORTA COM VENTILACAO, VISOR COM A INSCRICAO "INCENDIO", SUPORTE/CESTA INTERNA PARA A MANGUEIRA, PINTURA ELETROSTATICA VERMELHA</v>
          </cell>
          <cell r="C2078" t="str">
            <v xml:space="preserve">UN    </v>
          </cell>
          <cell r="D2078">
            <v>192.63</v>
          </cell>
        </row>
        <row r="2079">
          <cell r="A2079">
            <v>10527</v>
          </cell>
          <cell r="B2079" t="str">
            <v>LOCACAO DE ANDAIME METALICO TUBULAR DE ENCAIXE, TIPO DE TORRE, COM LARGURA DE 1 ATE 1,5 M E ALTURA DE *1,00* M</v>
          </cell>
          <cell r="C2079" t="str">
            <v xml:space="preserve">MXMES </v>
          </cell>
          <cell r="D2079">
            <v>15.75</v>
          </cell>
        </row>
        <row r="2080">
          <cell r="A2080">
            <v>10535</v>
          </cell>
          <cell r="B2080" t="str">
            <v>BETONEIRA CAPACIDADE NOMINAL 400 L, CAPACIDADE DE MISTURA  280 L, MOTOR ELETRICO TRIFASICO 220/380 V POTENCIA 2 CV, SEM CARREGADOR</v>
          </cell>
          <cell r="C2080" t="str">
            <v xml:space="preserve">UN    </v>
          </cell>
          <cell r="D2080">
            <v>3700</v>
          </cell>
        </row>
        <row r="2081">
          <cell r="A2081">
            <v>10537</v>
          </cell>
          <cell r="B2081" t="str">
            <v>BETONEIRA CAPACIDADE NOMINAL 400 L, CAPACIDADE DE MISTURA 310 L, MOTOR A DIESEL POTENCIA 5 CV, SEM CARREGADOR</v>
          </cell>
          <cell r="C2081" t="str">
            <v xml:space="preserve">UN    </v>
          </cell>
          <cell r="D2081">
            <v>5045.79</v>
          </cell>
        </row>
        <row r="2082">
          <cell r="A2082">
            <v>10541</v>
          </cell>
          <cell r="B2082" t="str">
            <v>CALHA/CANALETA DE CONCRETO SIMPLES, TIPO MEIA CANA, DIAMETRO DE 30 CM, PARA AGUA PLUVIAL</v>
          </cell>
          <cell r="C2082" t="str">
            <v xml:space="preserve">M     </v>
          </cell>
          <cell r="D2082">
            <v>15.85</v>
          </cell>
        </row>
        <row r="2083">
          <cell r="A2083">
            <v>10542</v>
          </cell>
          <cell r="B2083" t="str">
            <v>CALHA/CANALETA DE CONCRETO SIMPLES, TIPO MEIA CANA, DIAMETRO DE 40 CM, PARA AGUA PLUVIAL</v>
          </cell>
          <cell r="C2083" t="str">
            <v xml:space="preserve">M     </v>
          </cell>
          <cell r="D2083">
            <v>20.73</v>
          </cell>
        </row>
        <row r="2084">
          <cell r="A2084">
            <v>10543</v>
          </cell>
          <cell r="B2084" t="str">
            <v>CALHA/CANALETA DE CONCRETO SIMPLES, TIPO MEIA CANA, DIAMETRO DE 50 CM, PARA AGUA PLUVIAL</v>
          </cell>
          <cell r="C2084" t="str">
            <v xml:space="preserve">M     </v>
          </cell>
          <cell r="D2084">
            <v>33.630000000000003</v>
          </cell>
        </row>
        <row r="2085">
          <cell r="A2085">
            <v>10544</v>
          </cell>
          <cell r="B2085" t="str">
            <v>CALHA/CANALETA DE CONCRETO SIMPLES, TIPO MEIA CANA, DIAMETRO DE 60 CM, PARA AGUA PLUVIAL</v>
          </cell>
          <cell r="C2085" t="str">
            <v xml:space="preserve">M     </v>
          </cell>
          <cell r="D2085">
            <v>43.5</v>
          </cell>
        </row>
        <row r="2086">
          <cell r="A2086">
            <v>10545</v>
          </cell>
          <cell r="B2086" t="str">
            <v>CALHA/CANALETA DE CONCRETO SIMPLES, TIPO MEIA CANA, DIAMETRO DE 80 CM, PARA AGUA PLUVIAL</v>
          </cell>
          <cell r="C2086" t="str">
            <v xml:space="preserve">M     </v>
          </cell>
          <cell r="D2086">
            <v>81.290000000000006</v>
          </cell>
        </row>
        <row r="2087">
          <cell r="A2087">
            <v>10553</v>
          </cell>
          <cell r="B2087" t="str">
            <v>PORTA DE MADEIRA, FOLHA MEDIA (NBR 15930) DE 60 X 210 CM, E = 35 MM, NUCLEO SARRAFEADO, CAPA LISA EM HDF, ACABAMENTO EM PRIMER PARA PINTURA</v>
          </cell>
          <cell r="C2087" t="str">
            <v xml:space="preserve">UN    </v>
          </cell>
          <cell r="D2087">
            <v>237.98</v>
          </cell>
        </row>
        <row r="2088">
          <cell r="A2088">
            <v>10554</v>
          </cell>
          <cell r="B2088" t="str">
            <v>PORTA DE MADEIRA, FOLHA MEDIA (NBR 15930) DE 70 X 210 CM, E = 35 MM, NUCLEO SARRAFEADO, CAPA LISA EM HDF, ACABAMENTO EM PRIMER PARA PINTURA</v>
          </cell>
          <cell r="C2088" t="str">
            <v xml:space="preserve">UN    </v>
          </cell>
          <cell r="D2088">
            <v>265.97000000000003</v>
          </cell>
        </row>
        <row r="2089">
          <cell r="A2089">
            <v>10555</v>
          </cell>
          <cell r="B2089" t="str">
            <v>PORTA DE MADEIRA, FOLHA MEDIA (NBR 15930) DE 80 X 210 CM, E = 35 MM, NUCLEO SARRAFEADO, CAPA LISA EM HDF, ACABAMENTO EM PRIMER PARA PINTURA</v>
          </cell>
          <cell r="C2089" t="str">
            <v xml:space="preserve">UN    </v>
          </cell>
          <cell r="D2089">
            <v>256.7</v>
          </cell>
        </row>
        <row r="2090">
          <cell r="A2090">
            <v>10556</v>
          </cell>
          <cell r="B2090" t="str">
            <v>PORTA DE MADEIRA, FOLHA MEDIA (NBR 15930) DE 90 X 210 CM, E = 35 MM, NUCLEO SARRAFEADO, CAPA LISA EM HDF, ACABAMENTO EM PRIMER PARA PINTURA</v>
          </cell>
          <cell r="C2090" t="str">
            <v xml:space="preserve">UN    </v>
          </cell>
          <cell r="D2090">
            <v>272.70999999999998</v>
          </cell>
        </row>
        <row r="2091">
          <cell r="A2091">
            <v>10559</v>
          </cell>
          <cell r="B2091" t="str">
            <v>ROCADEIRA COSTAL COM MOTOR A GASOLINA DE *32* CC</v>
          </cell>
          <cell r="C2091" t="str">
            <v xml:space="preserve">UN    </v>
          </cell>
          <cell r="D2091">
            <v>2320</v>
          </cell>
        </row>
        <row r="2092">
          <cell r="A2092">
            <v>10561</v>
          </cell>
          <cell r="B2092" t="str">
            <v>HEXAMETAFOSFATO DE SODIO</v>
          </cell>
          <cell r="C2092" t="str">
            <v xml:space="preserve">KG    </v>
          </cell>
          <cell r="D2092">
            <v>0.48</v>
          </cell>
        </row>
        <row r="2093">
          <cell r="A2093">
            <v>10567</v>
          </cell>
          <cell r="B2093" t="str">
            <v>TABUA DE MADEIRA NAO APARELHADA *2,5 X 23* CM (1 x 9 ") PINUS, MISTA OU EQUIVALENTE DA REGIAO</v>
          </cell>
          <cell r="C2093" t="str">
            <v xml:space="preserve">M     </v>
          </cell>
          <cell r="D2093">
            <v>6.94</v>
          </cell>
        </row>
        <row r="2094">
          <cell r="A2094">
            <v>10569</v>
          </cell>
          <cell r="B2094" t="str">
            <v>CAIXA DE PASSAGEM / DERIVACAO / LUZ, OCTOGONAL 4 X4, EM ACO ESMALTADA, COM FUNDO MOVEL SIMPLES (FMS)</v>
          </cell>
          <cell r="C2094" t="str">
            <v xml:space="preserve">UN    </v>
          </cell>
          <cell r="D2094">
            <v>2.71</v>
          </cell>
        </row>
        <row r="2095">
          <cell r="A2095">
            <v>10571</v>
          </cell>
          <cell r="B2095" t="str">
            <v>DIVISORIA (N3) PAINEL/VIDRO/PAINEL VERMICULITA E=35MM - MONTANTE/RODAPE DUPLO ALUMINIO ANOD NATURAL - COLOCADA</v>
          </cell>
          <cell r="C2095" t="str">
            <v xml:space="preserve">M2    </v>
          </cell>
          <cell r="D2095">
            <v>233.82</v>
          </cell>
        </row>
        <row r="2096">
          <cell r="A2096">
            <v>10575</v>
          </cell>
          <cell r="B2096" t="str">
            <v>BOMBA CENTRIFUGA MOTOR ELETRICO MONOFASICO 0,50 CV DIAMETRO DE SUCCAO X ELEVACAO 3/4" X 3/4", MONOESTAGIO, DIAMETRO DOS ROTORES 114 MM, HM/Q: 2 M / 2,99 M3/H A 24 M / 0,71 M3/H</v>
          </cell>
          <cell r="C2096" t="str">
            <v xml:space="preserve">UN    </v>
          </cell>
          <cell r="D2096">
            <v>888.54</v>
          </cell>
        </row>
        <row r="2097">
          <cell r="A2097">
            <v>10577</v>
          </cell>
          <cell r="B2097" t="str">
            <v>ELEMENTO VAZADO DE CONCRETO, QUADRICULADO, 25 FUROS *50 X 50 X 5* CM</v>
          </cell>
          <cell r="C2097" t="str">
            <v xml:space="preserve">UN    </v>
          </cell>
          <cell r="D2097">
            <v>20.6</v>
          </cell>
        </row>
        <row r="2098">
          <cell r="A2098">
            <v>10578</v>
          </cell>
          <cell r="B2098" t="str">
            <v>ELEMENTO VAZADO DE CONCRETO, QUADRICULADO, 16 FUROS *33 X 33 X 10* CM</v>
          </cell>
          <cell r="C2098" t="str">
            <v xml:space="preserve">UN    </v>
          </cell>
          <cell r="D2098">
            <v>15.62</v>
          </cell>
        </row>
        <row r="2099">
          <cell r="A2099">
            <v>10579</v>
          </cell>
          <cell r="B2099" t="str">
            <v>ELEMENTO VAZADO DE CONCRETO, VENEZIANA *39 X 29 X 10* CM</v>
          </cell>
          <cell r="C2099" t="str">
            <v xml:space="preserve">UN    </v>
          </cell>
          <cell r="D2099">
            <v>18.66</v>
          </cell>
        </row>
        <row r="2100">
          <cell r="A2100">
            <v>10582</v>
          </cell>
          <cell r="B2100" t="str">
            <v>ELEMENTO VAZADO DE CONCRETO, VENEZIANA *40 X 10 X 10* CM</v>
          </cell>
          <cell r="C2100" t="str">
            <v xml:space="preserve">UN    </v>
          </cell>
          <cell r="D2100">
            <v>9.42</v>
          </cell>
        </row>
        <row r="2101">
          <cell r="A2101">
            <v>10583</v>
          </cell>
          <cell r="B2101" t="str">
            <v>ELEMENTO VAZADO DE CONCRETO, VENEZIANA *39 X 22 X 15* CM</v>
          </cell>
          <cell r="C2101" t="str">
            <v xml:space="preserve">UN    </v>
          </cell>
          <cell r="D2101">
            <v>10.7</v>
          </cell>
        </row>
        <row r="2102">
          <cell r="A2102">
            <v>10587</v>
          </cell>
          <cell r="B2102" t="str">
            <v>BOMBA SUBMERSA PARA POCOS TUBULARES PROFUNDOS DIAMETRO DE 4 POLEGADAS, ELETRICA, MONOFASICA, POTENCIA 0,49 HP, 13 ESTAGIOS, BOCAL DE DESCARGA DIAMETRO DE UMA POLEGADA E MEIA, HM/Q = 18 M / 1,90 M3/H A 85 M / 0,60 M3/H</v>
          </cell>
          <cell r="C2102" t="str">
            <v xml:space="preserve">UN    </v>
          </cell>
          <cell r="D2102">
            <v>2869.4</v>
          </cell>
        </row>
        <row r="2103">
          <cell r="A2103">
            <v>10588</v>
          </cell>
          <cell r="B2103" t="str">
            <v>BOMBA SUBMERSIVEL, ELETRICA, TRIFASICA, POTENCIA 0,98 HP, DIAMETRO DO ROTOR 142 MM SEMIABERTO, BOCAL DE SAIDA DIAMETRO DE 2 POLEGADAS, HM/Q = 2 M / 32 M3/H A 8 M / 16 M3/H</v>
          </cell>
          <cell r="C2103" t="str">
            <v xml:space="preserve">UN    </v>
          </cell>
          <cell r="D2103">
            <v>2978.8</v>
          </cell>
        </row>
        <row r="2104">
          <cell r="A2104">
            <v>10589</v>
          </cell>
          <cell r="B2104" t="str">
            <v>BOMBA SUBMERSIVEL, ELETRICA, TRIFASICA, POTENCIA 1,97 HP, DIAMETRO DO ROTOR 144 MM SEMIABERTO, BOCAL DE SAIDA DIAMETRO DE 2 POLEGADAS, HM/Q = 2 M / 26,8 M3/H A 28 M / 4,6 M3/H</v>
          </cell>
          <cell r="C2104" t="str">
            <v xml:space="preserve">UN    </v>
          </cell>
          <cell r="D2104">
            <v>4833.68</v>
          </cell>
        </row>
        <row r="2105">
          <cell r="A2105">
            <v>10592</v>
          </cell>
          <cell r="B2105" t="str">
            <v>BOMBA SUBMERSIVEL, ELETRICA, TRIFASICA, POTENCIA 0,99 HP, DIAMETRO ROTOR 98 MM SEMIABERTO, BOCAL DE SAIDA DIAMETRO 2 POLEGADAS, HM/Q = 2 M / 28,90 M3/H A 14 M / 7 M3/H</v>
          </cell>
          <cell r="C2105" t="str">
            <v xml:space="preserve">UN    </v>
          </cell>
          <cell r="D2105">
            <v>3598</v>
          </cell>
        </row>
        <row r="2106">
          <cell r="A2106">
            <v>10597</v>
          </cell>
          <cell r="B2106" t="str">
            <v>MOTONIVELADORA POTENCIA BASICA LIQUIDA (PRIMEIRA MARCHA) 186 HP, PESO BRUTO 15785 KG, LARGURA DA LAMINA DE 4,3 M</v>
          </cell>
          <cell r="C2106" t="str">
            <v xml:space="preserve">UN    </v>
          </cell>
          <cell r="D2106">
            <v>767416.97</v>
          </cell>
        </row>
        <row r="2107">
          <cell r="A2107">
            <v>10598</v>
          </cell>
          <cell r="B2107" t="str">
            <v>TRATOR DE PNEUS COM POTENCIA DE 50 CV, TRACAO 4 X 2, PESO COM LASTRO DE 2714 KG</v>
          </cell>
          <cell r="C2107" t="str">
            <v xml:space="preserve">UN    </v>
          </cell>
          <cell r="D2107">
            <v>89933.42</v>
          </cell>
        </row>
        <row r="2108">
          <cell r="A2108">
            <v>10601</v>
          </cell>
          <cell r="B2108" t="str">
            <v>USINA DE ASFALTO A QUENTE, FIXA, TIPO CONTRA FLUXO, CAPACIDADE DE 100 A 140 T/H, POTENCIA DE 280 KW, COM MISTURADOR EXTERNO ROTATIVO</v>
          </cell>
          <cell r="C2108" t="str">
            <v xml:space="preserve">UN    </v>
          </cell>
          <cell r="D2108">
            <v>2026746.48</v>
          </cell>
        </row>
        <row r="2109">
          <cell r="A2109">
            <v>10604</v>
          </cell>
          <cell r="B2109" t="str">
            <v>ELEMENTO VAZADO DE CONCRETO, QUADRICULADO, 1 FURO *20 X 10 X 7* CM</v>
          </cell>
          <cell r="C2109" t="str">
            <v xml:space="preserve">UN    </v>
          </cell>
          <cell r="D2109">
            <v>8.08</v>
          </cell>
        </row>
        <row r="2110">
          <cell r="A2110">
            <v>10605</v>
          </cell>
          <cell r="B2110" t="str">
            <v>ELEMENTO VAZADO DE CONCRETO, QUADRICULADO, 1 FURO *10 X 10 X 10* CM</v>
          </cell>
          <cell r="C2110" t="str">
            <v xml:space="preserve">UN    </v>
          </cell>
          <cell r="D2110">
            <v>3.46</v>
          </cell>
        </row>
        <row r="2111">
          <cell r="A2111">
            <v>10608</v>
          </cell>
          <cell r="B2111" t="str">
            <v>MESA VIBRATORIA COM DIMENSOES DE 2,0 X 1,0 M, COM MOTOR ELETRICO DE 2 POLOS E POTENCIA DE 3 CV</v>
          </cell>
          <cell r="C2111" t="str">
            <v xml:space="preserve">UN    </v>
          </cell>
          <cell r="D2111">
            <v>8683.2800000000007</v>
          </cell>
        </row>
        <row r="2112">
          <cell r="A2112">
            <v>10617</v>
          </cell>
          <cell r="B2112" t="str">
            <v>TIJOLO CERAMICO REFRATARIO 6,3 X 11,4 X 22,9 CM (L X A X C)</v>
          </cell>
          <cell r="C2112" t="str">
            <v xml:space="preserve">UN    </v>
          </cell>
          <cell r="D2112">
            <v>4.95</v>
          </cell>
        </row>
        <row r="2113">
          <cell r="A2113">
            <v>10629</v>
          </cell>
          <cell r="B2113" t="str">
            <v>DIVISORIA EM MARMORE, COM DUAS FACES POLIDAS, BRANCO COMUM, E=  *3,0* CM</v>
          </cell>
          <cell r="C2113" t="str">
            <v xml:space="preserve">M2    </v>
          </cell>
          <cell r="D2113">
            <v>478.63</v>
          </cell>
        </row>
        <row r="2114">
          <cell r="A2114">
            <v>10630</v>
          </cell>
          <cell r="B2114" t="str">
            <v>CAVALO MECANICO TRACAO 4X2, PESO BRUTO TOTAL COMBINADO 49000 KG, CAPACIDADE MAXIMA DE TRACAO *66000* KG, POTENCIA *360* CV (INCLUI CABINE E CHASSI, NAO INCLUI SEMIRREBOQUE)</v>
          </cell>
          <cell r="C2114" t="str">
            <v xml:space="preserve">UN    </v>
          </cell>
          <cell r="D2114">
            <v>459227</v>
          </cell>
        </row>
        <row r="2115">
          <cell r="A2115">
            <v>10634</v>
          </cell>
          <cell r="B2115" t="str">
            <v>EMPILHADEIRA SOBRE PNEUS COM TORRE DE TRES ESTAGIOS, 4,80M DE ELEVACAO, C/ DESLOCADOR LATERAL DOS GARFOS, MOTOR GLP 2.4L, CAPACIDADE NOMINAL DE CARGA DE 2,5T</v>
          </cell>
          <cell r="C2115" t="str">
            <v xml:space="preserve">UN    </v>
          </cell>
          <cell r="D2115">
            <v>103550</v>
          </cell>
        </row>
        <row r="2116">
          <cell r="A2116">
            <v>10635</v>
          </cell>
          <cell r="B2116" t="str">
            <v>EMPILHADEIRA SOBRE PNEUS COM TORRE DE TRES ESTAGIOS, 4,80M DE ELEVACAO, C/ DESLOCADOR LATERAL DOS GARFOS, MOTOR GLP 2.2L, CAPACIDADE NOMINAL DE CARGA DE 3T</v>
          </cell>
          <cell r="C2116" t="str">
            <v xml:space="preserve">UN    </v>
          </cell>
          <cell r="D2116">
            <v>120926.32</v>
          </cell>
        </row>
        <row r="2117">
          <cell r="A2117">
            <v>10636</v>
          </cell>
          <cell r="B2117" t="str">
            <v>EMPILHADEIRA SOBRE PNEUS COM TORRE DE TRES ESTAGIOS, 4,80M DE ELEVACAO, C/ DESLOCADOR LATERAL DOS GARFOS, MOTOR GLP 4.3L, CAPACIDADE NOMINAL DE CARGA DE 4T</v>
          </cell>
          <cell r="C2117" t="str">
            <v xml:space="preserve">UN    </v>
          </cell>
          <cell r="D2117">
            <v>228042.45</v>
          </cell>
        </row>
        <row r="2118">
          <cell r="A2118">
            <v>10637</v>
          </cell>
          <cell r="B2118" t="str">
            <v>EMPILHADEIRA SOBRE PNEUS COM TORRE DE TRES ESTAGIOS, 4,80M DE ELEVACAO, C/ DESLOCADOR LATERAL DOS GARFOS, MOTOR GLP 4.3L, CAPACIDADE NOMINAL DE CARGA DE 5T</v>
          </cell>
          <cell r="C2118" t="str">
            <v xml:space="preserve">UN    </v>
          </cell>
          <cell r="D2118">
            <v>238534.81</v>
          </cell>
        </row>
        <row r="2119">
          <cell r="A2119">
            <v>10638</v>
          </cell>
          <cell r="B2119" t="str">
            <v>EMPILHADEIRA SOBRE PNEUS COM TORRE DE TRES ESTAGIOS, 4,70M DE ELEVACAO, C/ DESLOCADOR LATERAL DOS GARFOS, MOTOR GLP 4.3L, CAPACIDADE NOMINAL DE CARGA DE 6T</v>
          </cell>
          <cell r="C2119" t="str">
            <v xml:space="preserve">UN    </v>
          </cell>
          <cell r="D2119">
            <v>349851.06</v>
          </cell>
        </row>
        <row r="2120">
          <cell r="A2120">
            <v>10640</v>
          </cell>
          <cell r="B2120" t="str">
            <v>REGUA VIBRATORIA DE CONCRETO TRELICADA, EQUIPADA COM MOTOR A GASOLINA DE 9 HP</v>
          </cell>
          <cell r="C2120" t="str">
            <v xml:space="preserve">UN    </v>
          </cell>
          <cell r="D2120">
            <v>12617.51</v>
          </cell>
        </row>
        <row r="2121">
          <cell r="A2121">
            <v>10642</v>
          </cell>
          <cell r="B2121" t="str">
            <v>ROLO COMPACTADOR DE PNEUS, ESTATICO, PRESSAO VARIAVEL, POTENCIA 111 HP, PESO SEM/COM LASTRO 9,5/26,0 T, LARGURA DE ROLAGEM 1,90 M</v>
          </cell>
          <cell r="C2121" t="str">
            <v xml:space="preserve">UN    </v>
          </cell>
          <cell r="D2121">
            <v>467950</v>
          </cell>
        </row>
        <row r="2122">
          <cell r="A2122">
            <v>10646</v>
          </cell>
          <cell r="B2122" t="str">
            <v>ROLO COMPACTADOR VIBRATORIO DE UM CILINDRO, ACO LISO, POTENCIA 80 HP, PESO OPERACIONAL MAXIMO 8,1 T, IMPACTO DINAMICO 16,15/9,5 T, LARGURA TRABALHO 1,68 M</v>
          </cell>
          <cell r="C2122" t="str">
            <v xml:space="preserve">UN    </v>
          </cell>
          <cell r="D2122">
            <v>299421.03000000003</v>
          </cell>
        </row>
        <row r="2123">
          <cell r="A2123">
            <v>10658</v>
          </cell>
          <cell r="B2123" t="str">
            <v>ALISADORA DE CONCRETO COM MOTOR A GASOLINA DE 5,5 HP, PESO COM MOTOR DE 78 KG, 4 PAS</v>
          </cell>
          <cell r="C2123" t="str">
            <v xml:space="preserve">UN    </v>
          </cell>
          <cell r="D2123">
            <v>6945</v>
          </cell>
        </row>
        <row r="2124">
          <cell r="A2124">
            <v>10664</v>
          </cell>
          <cell r="B2124" t="str">
            <v>ROCADEIRA DESLOCAVEL, LARGURA DE TRABALHO DE 1,3 M</v>
          </cell>
          <cell r="C2124" t="str">
            <v xml:space="preserve">UN    </v>
          </cell>
          <cell r="D2124">
            <v>6305.26</v>
          </cell>
        </row>
        <row r="2125">
          <cell r="A2125">
            <v>10667</v>
          </cell>
          <cell r="B2125" t="str">
            <v>CONTAINER ALMOXARIFADO, DE *2,40* X *6,00* M, PADRAO SIMPLES, SEM REVESTIMENTO E SEM DIVISORIAS INTERNOS E SEM SANITARIO, PARA USO EM CANTEIRO DE OBRAS</v>
          </cell>
          <cell r="C2125" t="str">
            <v xml:space="preserve">UN    </v>
          </cell>
          <cell r="D2125">
            <v>11245</v>
          </cell>
        </row>
        <row r="2126">
          <cell r="A2126">
            <v>10685</v>
          </cell>
          <cell r="B2126" t="str">
            <v>ESCAVADEIRA HIDRAULICA SOBRE ESTEIRAS, CACAMBA 0,80M3, PESO OPERACIONAL 17T, POTENCIA BRUTA 111HP</v>
          </cell>
          <cell r="C2126" t="str">
            <v xml:space="preserve">UN    </v>
          </cell>
          <cell r="D2126">
            <v>460000</v>
          </cell>
        </row>
        <row r="2127">
          <cell r="A2127">
            <v>10691</v>
          </cell>
          <cell r="B2127" t="str">
            <v>SOLVENTE PARA COLA (PARA LAMINADO MELAMINICO) A BASE DE RESINA SINTETICA</v>
          </cell>
          <cell r="C2127" t="str">
            <v xml:space="preserve">L     </v>
          </cell>
          <cell r="D2127">
            <v>41.1</v>
          </cell>
        </row>
        <row r="2128">
          <cell r="A2128">
            <v>10698</v>
          </cell>
          <cell r="B2128" t="str">
            <v>DIVISORIA, PLACA  PRE-MOLDADA EM GRANILITE, MARMORITE OU GRANITINA,  E = *3 CM</v>
          </cell>
          <cell r="C2128" t="str">
            <v xml:space="preserve">M2    </v>
          </cell>
          <cell r="D2128">
            <v>164.52</v>
          </cell>
        </row>
        <row r="2129">
          <cell r="A2129">
            <v>10700</v>
          </cell>
          <cell r="B2129" t="str">
            <v>ARADO REVERSIVEL COM 3 DISCOS DE 26" X 6MM REBOCAVEL</v>
          </cell>
          <cell r="C2129" t="str">
            <v xml:space="preserve">UN    </v>
          </cell>
          <cell r="D2129">
            <v>12453.59</v>
          </cell>
        </row>
        <row r="2130">
          <cell r="A2130">
            <v>10708</v>
          </cell>
          <cell r="B2130" t="str">
            <v>CARPETE DE POLIESTER EM MANTA PARA TRAFEGO COMERCIAL PESADO, E = 4 A 5 MM (INSTALADO)</v>
          </cell>
          <cell r="C2130" t="str">
            <v xml:space="preserve">M2    </v>
          </cell>
          <cell r="D2130">
            <v>40.15</v>
          </cell>
        </row>
        <row r="2131">
          <cell r="A2131">
            <v>10709</v>
          </cell>
          <cell r="B2131" t="str">
            <v>CARPETE DE NYLON EM MANTA PARA TRAFEGO COMERCIAL PESADO, E = 9 A 10 MM (INSTALADO)</v>
          </cell>
          <cell r="C2131" t="str">
            <v xml:space="preserve">M2    </v>
          </cell>
          <cell r="D2131">
            <v>127.43</v>
          </cell>
        </row>
        <row r="2132">
          <cell r="A2132">
            <v>10710</v>
          </cell>
          <cell r="B2132" t="str">
            <v>CARPETE DE NYLON EM MANTA PARA TRAFEGO COMERCIAL PESADO, E = 6 A 7 MM (INSTALADO)</v>
          </cell>
          <cell r="C2132" t="str">
            <v xml:space="preserve">M2    </v>
          </cell>
          <cell r="D2132">
            <v>103.73</v>
          </cell>
        </row>
        <row r="2133">
          <cell r="A2133">
            <v>10712</v>
          </cell>
          <cell r="B2133" t="str">
            <v>GUINDAUTO HIDRAULICO, CAPACIDADE MAXIMA DE CARGA 3300 KG, MOMENTO MAXIMO DE CARGA 5,8 TM , ALCANCE MAXIMO HORIZONTAL  7,60 M, PARA MONTAGEM SOBRE CHASSI DE CAMINHAO PBT MINIMO 8000 KG (INCLUI MONTAGEM, NAO INCLUI CAMINHAO)</v>
          </cell>
          <cell r="C2133" t="str">
            <v xml:space="preserve">UN    </v>
          </cell>
          <cell r="D2133">
            <v>52123.44</v>
          </cell>
        </row>
        <row r="2134">
          <cell r="A2134">
            <v>10730</v>
          </cell>
          <cell r="B2134" t="str">
            <v>PEDRA ARDOSIA, CINZA, 30  X  30,  E= *1 CM</v>
          </cell>
          <cell r="C2134" t="str">
            <v xml:space="preserve">M2    </v>
          </cell>
          <cell r="D2134">
            <v>23.07</v>
          </cell>
        </row>
        <row r="2135">
          <cell r="A2135">
            <v>10731</v>
          </cell>
          <cell r="B2135" t="str">
            <v>PEDRA ARDOSIA, CINZA, *40 X 40* CM, E= *1 CM</v>
          </cell>
          <cell r="C2135" t="str">
            <v xml:space="preserve">M2    </v>
          </cell>
          <cell r="D2135">
            <v>23.86</v>
          </cell>
        </row>
        <row r="2136">
          <cell r="A2136">
            <v>10734</v>
          </cell>
          <cell r="B2136" t="str">
            <v>PEDRA GRANITICA, SERRADA, TIPO MIRACEMA, MADEIRA, PADUANA, RACHINHA, SANTA ISABEL OU OUTRAS SIMILARES, *11,5 X  *23 CM, E=  *1,0 A *2,0 CM</v>
          </cell>
          <cell r="C2136" t="str">
            <v xml:space="preserve">M2    </v>
          </cell>
          <cell r="D2136">
            <v>44.6</v>
          </cell>
        </row>
        <row r="2137">
          <cell r="A2137">
            <v>10737</v>
          </cell>
          <cell r="B2137" t="str">
            <v>PEDRA GRANITICA OU BASALTO, CACO, RETALHO, CAVACO, TIPO MIRACEMA, MADEIRA, PADUANA, RACHINHA, SANTA ISABEL OU OUTRAS SIMILARES, E=  *1,0 A *2,0 CM</v>
          </cell>
          <cell r="C2137" t="str">
            <v xml:space="preserve">M2    </v>
          </cell>
          <cell r="D2137">
            <v>74.98</v>
          </cell>
        </row>
        <row r="2138">
          <cell r="A2138">
            <v>10740</v>
          </cell>
          <cell r="B2138" t="str">
            <v>TALHA ELETRICA 3 T, VELOCIDADE  2,1 M / MIN, POTENCIA 1,3 KW</v>
          </cell>
          <cell r="C2138" t="str">
            <v xml:space="preserve">UN    </v>
          </cell>
          <cell r="D2138">
            <v>9935.66</v>
          </cell>
        </row>
        <row r="2139">
          <cell r="A2139">
            <v>10742</v>
          </cell>
          <cell r="B2139" t="str">
            <v>TALHA MANUAL DE CORRENTE, CAPACIDADE DE 2 T COM ELEVACAO DE 3 M</v>
          </cell>
          <cell r="C2139" t="str">
            <v xml:space="preserve">UN    </v>
          </cell>
          <cell r="D2139">
            <v>1048.5</v>
          </cell>
        </row>
        <row r="2140">
          <cell r="A2140">
            <v>10743</v>
          </cell>
          <cell r="B2140" t="str">
            <v>TROLEY MANUAL CAPACIDADE 1 T</v>
          </cell>
          <cell r="C2140" t="str">
            <v xml:space="preserve">UN    </v>
          </cell>
          <cell r="D2140">
            <v>580.46</v>
          </cell>
        </row>
        <row r="2141">
          <cell r="A2141">
            <v>10747</v>
          </cell>
          <cell r="B2141" t="str">
            <v>MARTELO PERFURADOR PNEUMATICO MANUAL, PESO DE 25 KG, COM SILENCIADOR</v>
          </cell>
          <cell r="C2141" t="str">
            <v xml:space="preserve">UN    </v>
          </cell>
          <cell r="D2141">
            <v>24792.720000000001</v>
          </cell>
        </row>
        <row r="2142">
          <cell r="A2142">
            <v>10749</v>
          </cell>
          <cell r="B2142" t="str">
            <v>LOCACAO DE ESCORA METALICA TELESCOPICA, COM ALTURA REGULAVEL DE *1,80* A *3,20* M, COM CAPACIDADE DE CARGA DE NO MINIMO 1000 KGF (10 KN), INCLUSO TRIPE E FORCADO</v>
          </cell>
          <cell r="C2142" t="str">
            <v xml:space="preserve">MES   </v>
          </cell>
          <cell r="D2142">
            <v>7.21</v>
          </cell>
        </row>
        <row r="2143">
          <cell r="A2143">
            <v>10765</v>
          </cell>
          <cell r="B2143" t="str">
            <v>CURVA PVC LONGA 45G, DN 50 MM, PARA ESGOTO PREDIAL</v>
          </cell>
          <cell r="C2143" t="str">
            <v xml:space="preserve">UN    </v>
          </cell>
          <cell r="D2143">
            <v>8.09</v>
          </cell>
        </row>
        <row r="2144">
          <cell r="A2144">
            <v>10767</v>
          </cell>
          <cell r="B2144" t="str">
            <v>CURVA PVC LONGA 45G, DN 75 MM, PARA ESGOTO PREDIAL</v>
          </cell>
          <cell r="C2144" t="str">
            <v xml:space="preserve">UN    </v>
          </cell>
          <cell r="D2144">
            <v>26.51</v>
          </cell>
        </row>
        <row r="2145">
          <cell r="A2145">
            <v>10775</v>
          </cell>
          <cell r="B2145" t="str">
            <v>LOCACAO DE CONTAINER 2,30  X  6,00 M, ALT. 2,50 M, COM 1 SANITARIO, PARA ESCRITORIO, COMPLETO, SEM DIVISORIAS INTERNAS</v>
          </cell>
          <cell r="C2145" t="str">
            <v xml:space="preserve">MES   </v>
          </cell>
          <cell r="D2145">
            <v>522</v>
          </cell>
        </row>
        <row r="2146">
          <cell r="A2146">
            <v>10776</v>
          </cell>
          <cell r="B2146" t="str">
            <v>LOCACAO DE CONTAINER 2,30  X  6,00 M, ALT. 2,50 M, PARA ESCRITORIO, SEM DIVISORIAS INTERNAS E SEM SANITARIO</v>
          </cell>
          <cell r="C2146" t="str">
            <v xml:space="preserve">MES   </v>
          </cell>
          <cell r="D2146">
            <v>407.81</v>
          </cell>
        </row>
        <row r="2147">
          <cell r="A2147">
            <v>10777</v>
          </cell>
          <cell r="B2147" t="str">
            <v>LOCACAO DE CONTAINER 2,30 X 4,30 M, ALT. 2,50 M, PARA SANITARIO, COM 3 BACIAS, 4 CHUVEIROS, 1 LAVATORIO E 1 MICTORIO</v>
          </cell>
          <cell r="C2147" t="str">
            <v xml:space="preserve">MES   </v>
          </cell>
          <cell r="D2147">
            <v>592.67999999999995</v>
          </cell>
        </row>
        <row r="2148">
          <cell r="A2148">
            <v>10778</v>
          </cell>
          <cell r="B2148" t="str">
            <v>LOCACAO DE CONTAINER 2,30 X 6,00 M, ALT. 2,50 M,  PARA SANITARIO,  COM 4 BACIAS, 8 CHUVEIROS,1 LAVATORIO E 1 MICTORIO</v>
          </cell>
          <cell r="C2148" t="str">
            <v xml:space="preserve">MES   </v>
          </cell>
          <cell r="D2148">
            <v>652.5</v>
          </cell>
        </row>
        <row r="2149">
          <cell r="A2149">
            <v>10779</v>
          </cell>
          <cell r="B2149" t="str">
            <v>LOCACAO DE CONTAINER 2,30 X 4,30 M, ALT. 2,50 M, P/ SANITARIO, C/ 5 BACIAS, 1 LAVATORIO E 4 MICTORIOS</v>
          </cell>
          <cell r="C2149" t="str">
            <v xml:space="preserve">MES   </v>
          </cell>
          <cell r="D2149">
            <v>652.5</v>
          </cell>
        </row>
        <row r="2150">
          <cell r="A2150">
            <v>10780</v>
          </cell>
          <cell r="B2150" t="str">
            <v>EXTREMIDADE/TUBETE PARA HIDROMETRO PVC, COM ROSCA, CURTA, COM BUCHA LATAO, 1/2"</v>
          </cell>
          <cell r="C2150" t="str">
            <v xml:space="preserve">UN    </v>
          </cell>
          <cell r="D2150">
            <v>6.76</v>
          </cell>
        </row>
        <row r="2151">
          <cell r="A2151">
            <v>10781</v>
          </cell>
          <cell r="B2151" t="str">
            <v>EXTREMIDADE/TUBETE PARA HIDROMETRO PVC, COM ROSCA, CURTA, COM BUCHA LATAO, 3/4"</v>
          </cell>
          <cell r="C2151" t="str">
            <v xml:space="preserve">UN    </v>
          </cell>
          <cell r="D2151">
            <v>10.84</v>
          </cell>
        </row>
        <row r="2152">
          <cell r="A2152">
            <v>10809</v>
          </cell>
          <cell r="B2152" t="str">
            <v>LOCACAO DE TALHA ELETRICA 3 T, VELOCIDADE  2,1 M / MIN, POTENCIA 1,3 KW</v>
          </cell>
          <cell r="C2152" t="str">
            <v xml:space="preserve">H     </v>
          </cell>
          <cell r="D2152">
            <v>1.05</v>
          </cell>
        </row>
        <row r="2153">
          <cell r="A2153">
            <v>10811</v>
          </cell>
          <cell r="B2153" t="str">
            <v>LOCACAO DE TALHA MANUAL DE CORRENTE, CAPACIDADE DE 2 T COM ELEVACAO DE 3 M</v>
          </cell>
          <cell r="C2153" t="str">
            <v xml:space="preserve">H     </v>
          </cell>
          <cell r="D2153">
            <v>0.9</v>
          </cell>
        </row>
        <row r="2154">
          <cell r="A2154">
            <v>10818</v>
          </cell>
          <cell r="B2154" t="str">
            <v>CAPIM BRAQUIARIA DECUMBENS/ BRAQUIARINHA, VC *70*% MINIMO</v>
          </cell>
          <cell r="C2154" t="str">
            <v xml:space="preserve">KG    </v>
          </cell>
          <cell r="D2154">
            <v>26.28</v>
          </cell>
        </row>
        <row r="2155">
          <cell r="A2155">
            <v>10826</v>
          </cell>
          <cell r="B2155" t="str">
            <v>MUDA DE ARBUSTO FLORIFERO, CLUSIA/GARDENIA/MOREIA BRANCA/ AZALEIA OU EQUIVALENTE DA REGIAO, H= *50 A 70* CM</v>
          </cell>
          <cell r="C2155" t="str">
            <v xml:space="preserve">UN    </v>
          </cell>
          <cell r="D2155">
            <v>86.2</v>
          </cell>
        </row>
        <row r="2156">
          <cell r="A2156">
            <v>10835</v>
          </cell>
          <cell r="B2156" t="str">
            <v>JOELHO PVC, COM BOLSA E ANEL, 90 GRAUS, DN 40 X *38* MM, SERIE NORMAL, PARA ESGOTO PREDIAL</v>
          </cell>
          <cell r="C2156" t="str">
            <v xml:space="preserve">UN    </v>
          </cell>
          <cell r="D2156">
            <v>2.87</v>
          </cell>
        </row>
        <row r="2157">
          <cell r="A2157">
            <v>10836</v>
          </cell>
          <cell r="B2157" t="str">
            <v>JOELHO PVC COM VISITA, 90 GRAUS, DN 100 X 50 MM, SERIE NORMAL, PARA ESGOTO PREDIAL</v>
          </cell>
          <cell r="C2157" t="str">
            <v xml:space="preserve">UN    </v>
          </cell>
          <cell r="D2157">
            <v>13.73</v>
          </cell>
        </row>
        <row r="2158">
          <cell r="A2158">
            <v>10840</v>
          </cell>
          <cell r="B2158" t="str">
            <v>PISO EM GRANITO, POLIDO, TIPO AMENDOA/ AMARELO CAPRI/ AMARELO DOURADO CARIOCA OU OUTROS EQUIVALENTES DA REGIAO, FORMATO MENOR OU IGUAL A 3025 CM2, E=  *2* CM</v>
          </cell>
          <cell r="C2158" t="str">
            <v xml:space="preserve">M2    </v>
          </cell>
          <cell r="D2158">
            <v>320</v>
          </cell>
        </row>
        <row r="2159">
          <cell r="A2159">
            <v>10841</v>
          </cell>
          <cell r="B2159" t="str">
            <v>PISO EM GRANITO, POLIDO, TIPO ANDORINHA/ QUARTZ/ CASTELO/ CORUMBA OU OUTROS EQUIVALENTES DA REGIAO, FORMATO MENOR OU IGUAL A 3025 CM2, E=  *2* CM</v>
          </cell>
          <cell r="C2159" t="str">
            <v xml:space="preserve">M2    </v>
          </cell>
          <cell r="D2159">
            <v>241.5</v>
          </cell>
        </row>
        <row r="2160">
          <cell r="A2160">
            <v>10842</v>
          </cell>
          <cell r="B2160" t="str">
            <v>PISO EM GRANITO, POLIDO, TIPO PRETO SAO GABRIEL/ TIJUCA OU OUTROS EQUIVALENTES DA REGIAO, FORMATO MENOR OU IGUAL A 3025 CM2, E=  *2* CM</v>
          </cell>
          <cell r="C2160" t="str">
            <v xml:space="preserve">M2    </v>
          </cell>
          <cell r="D2160">
            <v>348.84</v>
          </cell>
        </row>
        <row r="2161">
          <cell r="A2161">
            <v>10848</v>
          </cell>
          <cell r="B2161" t="str">
            <v>PLACA DE INAUGURACAO METALICA, *40* CM X *60* CM</v>
          </cell>
          <cell r="C2161" t="str">
            <v xml:space="preserve">UN    </v>
          </cell>
          <cell r="D2161">
            <v>904.5</v>
          </cell>
        </row>
        <row r="2162">
          <cell r="A2162">
            <v>10849</v>
          </cell>
          <cell r="B2162" t="str">
            <v>PLACA DE INAUGURACAO EM BRONZE *35X 50*CM</v>
          </cell>
          <cell r="C2162" t="str">
            <v xml:space="preserve">UN    </v>
          </cell>
          <cell r="D2162">
            <v>1440.01</v>
          </cell>
        </row>
        <row r="2163">
          <cell r="A2163">
            <v>10850</v>
          </cell>
          <cell r="B2163" t="str">
            <v>PLACA NUMERACAO RESIDENCIAL EM CHAPA GALVANIZADA ESMALTADA 12 X 18 CM</v>
          </cell>
          <cell r="C2163" t="str">
            <v xml:space="preserve">UN    </v>
          </cell>
          <cell r="D2163">
            <v>45</v>
          </cell>
        </row>
        <row r="2164">
          <cell r="A2164">
            <v>10851</v>
          </cell>
          <cell r="B2164" t="str">
            <v>PLACA DE ACRILICO TRANSPARENTE ADESIVADA PARA SINALIZACAO DE PORTAS, BORDA POLIDA, DE *25 X 8*, E = 6 MM (NAO INCLUI ACESSORIOS PARA FIXACAO)</v>
          </cell>
          <cell r="C2164" t="str">
            <v xml:space="preserve">UN    </v>
          </cell>
          <cell r="D2164">
            <v>52.1</v>
          </cell>
        </row>
        <row r="2165">
          <cell r="A2165">
            <v>10853</v>
          </cell>
          <cell r="B2165" t="str">
            <v>LETRA ACO INOX (AISI 304), CHAPA NUM. 22, RECORTADO, H= 20 CM (SEM RELEVO)</v>
          </cell>
          <cell r="C2165" t="str">
            <v xml:space="preserve">UN    </v>
          </cell>
          <cell r="D2165">
            <v>74.540000000000006</v>
          </cell>
        </row>
        <row r="2166">
          <cell r="A2166">
            <v>10856</v>
          </cell>
          <cell r="B2166" t="str">
            <v>SOLEIRA PRE-MOLDADA EM GRANILITE, MARMORITE OU GRANITINA, L = *15 CM</v>
          </cell>
          <cell r="C2166" t="str">
            <v xml:space="preserve">M     </v>
          </cell>
          <cell r="D2166">
            <v>82.26</v>
          </cell>
        </row>
        <row r="2167">
          <cell r="A2167">
            <v>10857</v>
          </cell>
          <cell r="B2167" t="str">
            <v>RODAPE ARDOSIA, CINZA, 10 CM, E= *1CM</v>
          </cell>
          <cell r="C2167" t="str">
            <v xml:space="preserve">M     </v>
          </cell>
          <cell r="D2167">
            <v>9.2899999999999991</v>
          </cell>
        </row>
        <row r="2168">
          <cell r="A2168">
            <v>10885</v>
          </cell>
          <cell r="B2168" t="str">
            <v>CAIXA DE INCENDIO/ABRIGO PARA MANGUEIRA, DE EMBUTIR/INTERNA, COM 90 X 60 X 17 CM, EM CHAPA DE ACO, PORTA COM VENTILACAO, VISOR COM A INSCRICAO "INCENDIO", SUPORTE/CESTA INTERNA PARA A MANGUEIRA, PINTURA ELETROSTATICA VERMELHA</v>
          </cell>
          <cell r="C2168" t="str">
            <v xml:space="preserve">UN    </v>
          </cell>
          <cell r="D2168">
            <v>243.66</v>
          </cell>
        </row>
        <row r="2169">
          <cell r="A2169">
            <v>10886</v>
          </cell>
          <cell r="B2169" t="str">
            <v>EXTINTOR DE INCENDIO PORTATIL COM CARGA DE AGUA PRESSURIZADA DE 10 L, CLASSE A</v>
          </cell>
          <cell r="C2169" t="str">
            <v xml:space="preserve">UN    </v>
          </cell>
          <cell r="D2169">
            <v>132.02000000000001</v>
          </cell>
        </row>
        <row r="2170">
          <cell r="A2170">
            <v>10888</v>
          </cell>
          <cell r="B2170" t="str">
            <v>EXTINTOR DE INCENDIO PORTATIL COM CARGA DE GAS CARBONICO CO2 DE 4 KG, CLASSE BC</v>
          </cell>
          <cell r="C2170" t="str">
            <v xml:space="preserve">UN    </v>
          </cell>
          <cell r="D2170">
            <v>417.84</v>
          </cell>
        </row>
        <row r="2171">
          <cell r="A2171">
            <v>10889</v>
          </cell>
          <cell r="B2171" t="str">
            <v>EXTINTOR DE INCENDIO PORTATIL COM CARGA DE GAS CARBONICO CO2 DE 6 KG, CLASSE BC</v>
          </cell>
          <cell r="C2171" t="str">
            <v xml:space="preserve">UN    </v>
          </cell>
          <cell r="D2171">
            <v>452.67</v>
          </cell>
        </row>
        <row r="2172">
          <cell r="A2172">
            <v>10890</v>
          </cell>
          <cell r="B2172" t="str">
            <v>EXTINTOR DE INCENDIO PORTATIL COM CARGA DE PO QUIMICO SECO (PQS) DE 12 KG, CLASSE BC</v>
          </cell>
          <cell r="C2172" t="str">
            <v xml:space="preserve">UN    </v>
          </cell>
          <cell r="D2172">
            <v>208.92</v>
          </cell>
        </row>
        <row r="2173">
          <cell r="A2173">
            <v>10891</v>
          </cell>
          <cell r="B2173" t="str">
            <v>EXTINTOR DE INCENDIO PORTATIL COM CARGA DE PO QUIMICO SECO (PQS) DE 4 KG, CLASSE BC</v>
          </cell>
          <cell r="C2173" t="str">
            <v xml:space="preserve">UN    </v>
          </cell>
          <cell r="D2173">
            <v>127.67</v>
          </cell>
        </row>
        <row r="2174">
          <cell r="A2174">
            <v>10892</v>
          </cell>
          <cell r="B2174" t="str">
            <v>EXTINTOR DE INCENDIO PORTATIL COM CARGA DE PO QUIMICO SECO (PQS) DE 6 KG, CLASSE BC</v>
          </cell>
          <cell r="C2174" t="str">
            <v xml:space="preserve">UN    </v>
          </cell>
          <cell r="D2174">
            <v>150.88999999999999</v>
          </cell>
        </row>
        <row r="2175">
          <cell r="A2175">
            <v>10899</v>
          </cell>
          <cell r="B2175" t="str">
            <v>ADAPTADOR, EM LATAO, ENGATE RAPIDO 2 1/2" X ROSCA INTERNA 5 FIOS 2 1/2",  PARA INSTALACAO PREDIAL DE COMBATE A INCENDIO</v>
          </cell>
          <cell r="C2175" t="str">
            <v xml:space="preserve">UN    </v>
          </cell>
          <cell r="D2175">
            <v>53.78</v>
          </cell>
        </row>
        <row r="2176">
          <cell r="A2176">
            <v>10900</v>
          </cell>
          <cell r="B2176" t="str">
            <v>ADAPTADOR, EM LATAO, ENGATE RAPIDO1 1/2" X ROSCA INTERNA 5 FIOS 2 1/2",  PARA INSTALACAO PREDIAL DE COMBATE A INCENDIO</v>
          </cell>
          <cell r="C2176" t="str">
            <v xml:space="preserve">UN    </v>
          </cell>
          <cell r="D2176">
            <v>42.08</v>
          </cell>
        </row>
        <row r="2177">
          <cell r="A2177">
            <v>10902</v>
          </cell>
          <cell r="B2177" t="str">
            <v>ESGUICHO TIPO JATO SOLIDO, EM LATAO, ENGATE RAPIDO 1 1/2" X 13 MM, PARA MANGUEIRA EM INSTALACAO PREDIAL COMBATE A INCENDIO</v>
          </cell>
          <cell r="C2177" t="str">
            <v xml:space="preserve">UN    </v>
          </cell>
          <cell r="D2177">
            <v>44</v>
          </cell>
        </row>
        <row r="2178">
          <cell r="A2178">
            <v>10903</v>
          </cell>
          <cell r="B2178" t="str">
            <v>ESGUICHO TIPO JATO SOLIDO, EM LATAO, ENGATE RAPIDO 2 1/2" X 13 MM, PARA MANGUEIRA EM INSTALACAO PREDIAL COMBATE A INCENDIO</v>
          </cell>
          <cell r="C2178" t="str">
            <v xml:space="preserve">UN    </v>
          </cell>
          <cell r="D2178">
            <v>72.48</v>
          </cell>
        </row>
        <row r="2179">
          <cell r="A2179">
            <v>10904</v>
          </cell>
          <cell r="B2179" t="str">
            <v>REGISTRO OU VALVULA GLOBO ANGULAR EM LATAO, PARA HIDRANTES EM INSTALACAO PREDIAL DE INCENDIO, 45 GRAUS, DIAMETRO DE 2 1/2", COM VOLANTE, CLASSE DE PRESSAO DE ATE 200 PSI</v>
          </cell>
          <cell r="C2179" t="str">
            <v xml:space="preserve">UN    </v>
          </cell>
          <cell r="D2179">
            <v>122.76</v>
          </cell>
        </row>
        <row r="2180">
          <cell r="A2180">
            <v>10905</v>
          </cell>
          <cell r="B2180" t="str">
            <v>TAMPAO COM CORRENTE, EM LATAO, ENGATE RAPIDO 2 1/2", PARA INSTALACAO PREDIAL DE COMBATE A INCENDIO</v>
          </cell>
          <cell r="C2180" t="str">
            <v xml:space="preserve">UN    </v>
          </cell>
          <cell r="D2180">
            <v>64.3</v>
          </cell>
        </row>
        <row r="2181">
          <cell r="A2181">
            <v>10908</v>
          </cell>
          <cell r="B2181" t="str">
            <v>JUNCAO DE REDUCAO INVERTIDA, PVC SOLDAVEL, 100 X 50 MM, SERIE NORMAL PARA ESGOTO PREDIAL</v>
          </cell>
          <cell r="C2181" t="str">
            <v xml:space="preserve">UN    </v>
          </cell>
          <cell r="D2181">
            <v>12.5</v>
          </cell>
        </row>
        <row r="2182">
          <cell r="A2182">
            <v>10909</v>
          </cell>
          <cell r="B2182" t="str">
            <v>JUNCAO DE REDUCAO INVERTIDA, PVC SOLDAVEL, 100 X 75 MM, SERIE NORMAL PARA ESGOTO PREDIAL</v>
          </cell>
          <cell r="C2182" t="str">
            <v xml:space="preserve">UN    </v>
          </cell>
          <cell r="D2182">
            <v>19.93</v>
          </cell>
        </row>
        <row r="2183">
          <cell r="A2183">
            <v>10911</v>
          </cell>
          <cell r="B2183" t="str">
            <v>JUNCAO INVERTIDA, PVC SOLDAVEL, 75 X 75 MM, SERIE NORMAL PARA ESGOTO PREDIAL</v>
          </cell>
          <cell r="C2183" t="str">
            <v xml:space="preserve">UN    </v>
          </cell>
          <cell r="D2183">
            <v>15.55</v>
          </cell>
        </row>
        <row r="2184">
          <cell r="A2184">
            <v>10917</v>
          </cell>
          <cell r="B2184" t="str">
            <v>TELA DE ACO SOLDADA NERVURADA, CA-60, Q-61, (0,97 KG/M2), DIAMETRO DO FIO = 3,4 MM, LARGURA = 2,45 M, ESPACAMENTO DA MALHA = 15 X 15 CM</v>
          </cell>
          <cell r="C2184" t="str">
            <v xml:space="preserve">M2    </v>
          </cell>
          <cell r="D2184">
            <v>7</v>
          </cell>
        </row>
        <row r="2185">
          <cell r="A2185">
            <v>10921</v>
          </cell>
          <cell r="B2185" t="str">
            <v>HIDRANTE DE COLUNA COMPLETO, EM FERRO FUNDIDO, DN = 100 MM, COM REGISTRO, CUNHA DE BORRACHA, CURVA DESSIMETRICA, EXTREMIDADE E TAMPAS (INCLUI KIT FIXACAO)</v>
          </cell>
          <cell r="C2185" t="str">
            <v xml:space="preserve">UN    </v>
          </cell>
          <cell r="D2185">
            <v>3306.55</v>
          </cell>
        </row>
        <row r="2186">
          <cell r="A2186">
            <v>10922</v>
          </cell>
          <cell r="B2186" t="str">
            <v>HIDRANTE DE COLUNA COMPLETO, EM FERRO FUNDIDO, DN = 75 MM, COM REGISTRO, CUNHA DE BORRACHA, CURVA DESSIMETRICA, EXTREMIDADE E TAMPAS (INCLUI KIT FIXACAO)</v>
          </cell>
          <cell r="C2186" t="str">
            <v xml:space="preserve">UN    </v>
          </cell>
          <cell r="D2186">
            <v>2994.99</v>
          </cell>
        </row>
        <row r="2187">
          <cell r="A2187">
            <v>10923</v>
          </cell>
          <cell r="B2187" t="str">
            <v>HIDRANTE SUBTERRANEO, EM FERRO FUNDIDO, COM CURVA CURTA E CAIXA, DN 75 MM</v>
          </cell>
          <cell r="C2187" t="str">
            <v xml:space="preserve">UN    </v>
          </cell>
          <cell r="D2187">
            <v>1770.16</v>
          </cell>
        </row>
        <row r="2188">
          <cell r="A2188">
            <v>10924</v>
          </cell>
          <cell r="B2188" t="str">
            <v>HIDRANTE SUBTERRANEO, EM FERRO FUNDIDO, COM CURVA LONGA E CAIXA, DN 75 MM</v>
          </cell>
          <cell r="C2188" t="str">
            <v xml:space="preserve">UN    </v>
          </cell>
          <cell r="D2188">
            <v>1864.33</v>
          </cell>
        </row>
        <row r="2189">
          <cell r="A2189">
            <v>10927</v>
          </cell>
          <cell r="B2189" t="str">
            <v>TELA DE ARAME GALVANIZADA QUADRANGULAR / LOSANGULAR, FIO 2,77 MM (12 BWG), MALHA 8 X 8 CM, H = 2 M</v>
          </cell>
          <cell r="C2189" t="str">
            <v xml:space="preserve">M2    </v>
          </cell>
          <cell r="D2189">
            <v>17.899999999999999</v>
          </cell>
        </row>
        <row r="2190">
          <cell r="A2190">
            <v>10928</v>
          </cell>
          <cell r="B2190" t="str">
            <v>TELA DE ARAME GALVANIZADA QUADRANGULAR / LOSANGULAR, FIO 2,11 MM (14 BWG), MALHA 8 X 8 CM, H = 2 M</v>
          </cell>
          <cell r="C2190" t="str">
            <v xml:space="preserve">M2    </v>
          </cell>
          <cell r="D2190">
            <v>10.94</v>
          </cell>
        </row>
        <row r="2191">
          <cell r="A2191">
            <v>10931</v>
          </cell>
          <cell r="B2191" t="str">
            <v>TELA DE ARAME GALVANIZADA, HEXAGONAL, FIO 0,56 MM (24 BWG), MALHA 1/2", H = 1 M</v>
          </cell>
          <cell r="C2191" t="str">
            <v xml:space="preserve">M2    </v>
          </cell>
          <cell r="D2191">
            <v>9.5500000000000007</v>
          </cell>
        </row>
        <row r="2192">
          <cell r="A2192">
            <v>10932</v>
          </cell>
          <cell r="B2192" t="str">
            <v>TELA DE ARAME GALVANIZADA QUADRANGULAR / LOSANGULAR, FIO 4,19 MM (8 BWG), MALHA 5 X 5 CM, H = 2 M</v>
          </cell>
          <cell r="C2192" t="str">
            <v xml:space="preserve">M2    </v>
          </cell>
          <cell r="D2192">
            <v>76.209999999999994</v>
          </cell>
        </row>
        <row r="2193">
          <cell r="A2193">
            <v>10933</v>
          </cell>
          <cell r="B2193" t="str">
            <v>TELA DE ARAME GALVANIZADA QUADRANGULAR / LOSANGULAR, FIO 2,77 MM (12 BWG), MALHA 10 X 10 CM, H = 2 M</v>
          </cell>
          <cell r="C2193" t="str">
            <v xml:space="preserve">M2    </v>
          </cell>
          <cell r="D2193">
            <v>16.510000000000002</v>
          </cell>
        </row>
        <row r="2194">
          <cell r="A2194">
            <v>10935</v>
          </cell>
          <cell r="B2194" t="str">
            <v>TELA DE ARAME GALVANIZADA REVESTIDA EM PVC, QUADRANGULAR / LOSANGULAR, FIO 2,77 MM (12 BWG), BITOLA FINAL = *3,8* MM, MALHA 7,5 X 7,5 CM, H = 2 M</v>
          </cell>
          <cell r="C2194" t="str">
            <v xml:space="preserve">M2    </v>
          </cell>
          <cell r="D2194">
            <v>33.97</v>
          </cell>
        </row>
        <row r="2195">
          <cell r="A2195">
            <v>10937</v>
          </cell>
          <cell r="B2195" t="str">
            <v>TELA DE ARAME GALVANIZADA REVESTIDA EM PVC, QUADRANGULAR / LOSANGULAR, FIO 2,11 MM (14 BWG), BITOLA FINAL = *2,8* MM, MALHA *8 X 8* CM, H = 2 M</v>
          </cell>
          <cell r="C2195" t="str">
            <v xml:space="preserve">M2    </v>
          </cell>
          <cell r="D2195">
            <v>19.59</v>
          </cell>
        </row>
        <row r="2196">
          <cell r="A2196">
            <v>10956</v>
          </cell>
          <cell r="B2196" t="str">
            <v>BASE PARA MASTRO DE PARA-RAIOS DIAMETRO NOMINAL 2"</v>
          </cell>
          <cell r="C2196" t="str">
            <v xml:space="preserve">UN    </v>
          </cell>
          <cell r="D2196">
            <v>68.930000000000007</v>
          </cell>
        </row>
        <row r="2197">
          <cell r="A2197">
            <v>10957</v>
          </cell>
          <cell r="B2197" t="str">
            <v>CHAPA DE ACO GROSSA, ASTM A36, E = 3/4 " (19,05 MM) 149,39 KG/M2</v>
          </cell>
          <cell r="C2197" t="str">
            <v xml:space="preserve">KG    </v>
          </cell>
          <cell r="D2197">
            <v>8.73</v>
          </cell>
        </row>
        <row r="2198">
          <cell r="A2198">
            <v>10966</v>
          </cell>
          <cell r="B2198" t="str">
            <v>PERFIL "U" DE ACO LAMINADO, "U" 152 X 15,6</v>
          </cell>
          <cell r="C2198" t="str">
            <v xml:space="preserve">KG    </v>
          </cell>
          <cell r="D2198">
            <v>5.34</v>
          </cell>
        </row>
        <row r="2199">
          <cell r="A2199">
            <v>10997</v>
          </cell>
          <cell r="B2199" t="str">
            <v>ELETRODO REVESTIDO AWS - E7018, DIAMETRO IGUAL A 4,00 MM</v>
          </cell>
          <cell r="C2199" t="str">
            <v xml:space="preserve">KG    </v>
          </cell>
          <cell r="D2199">
            <v>13.2</v>
          </cell>
        </row>
        <row r="2200">
          <cell r="A2200">
            <v>10998</v>
          </cell>
          <cell r="B2200" t="str">
            <v>ELETRODO REVESTIDO AWS - E-6010, DIAMETRO IGUAL A 4,00 MM</v>
          </cell>
          <cell r="C2200" t="str">
            <v xml:space="preserve">KG    </v>
          </cell>
          <cell r="D2200">
            <v>13.83</v>
          </cell>
        </row>
        <row r="2201">
          <cell r="A2201">
            <v>10999</v>
          </cell>
          <cell r="B2201" t="str">
            <v>ELETRODO REVESTIDO AWS - E6013, DIAMETRO IGUAL A 4,00 MM</v>
          </cell>
          <cell r="C2201" t="str">
            <v xml:space="preserve">KG    </v>
          </cell>
          <cell r="D2201">
            <v>12.17</v>
          </cell>
        </row>
        <row r="2202">
          <cell r="A2202">
            <v>11002</v>
          </cell>
          <cell r="B2202" t="str">
            <v>ELETRODO REVESTIDO AWS - E6013, DIAMETRO IGUAL A 2,50 MM</v>
          </cell>
          <cell r="C2202" t="str">
            <v xml:space="preserve">KG    </v>
          </cell>
          <cell r="D2202">
            <v>12.67</v>
          </cell>
        </row>
        <row r="2203">
          <cell r="A2203">
            <v>11013</v>
          </cell>
          <cell r="B2203" t="str">
            <v>CUMEEIRA ARTICULADA (ABA INTERNA INFERIOR OU EXTERNA SUPERIOR) PARA TELHA ESTRUTURAL DE FIBROCIMENTO, 1 ABA, E = 6 MM (SEM AMIANTO)</v>
          </cell>
          <cell r="C2203" t="str">
            <v xml:space="preserve">UN    </v>
          </cell>
          <cell r="D2203">
            <v>12.25</v>
          </cell>
        </row>
        <row r="2204">
          <cell r="A2204">
            <v>11017</v>
          </cell>
          <cell r="B2204" t="str">
            <v>CUMEEIRA ARTICULADA (ABA SUPERIOR) PARA TELHA ONDULADA DE FIBROCIMENTO E = 4 MM, ABA *330* MM, COMPRIMENTO 500 MM (SEM AMIANTO)</v>
          </cell>
          <cell r="C2204" t="str">
            <v xml:space="preserve">UN    </v>
          </cell>
          <cell r="D2204">
            <v>5.23</v>
          </cell>
        </row>
        <row r="2205">
          <cell r="A2205">
            <v>11026</v>
          </cell>
          <cell r="B2205" t="str">
            <v>CHAPA DE ACO GALVANIZADA BITOLA GSG 14, E = 1,95 MM (15,60 KG/M2)</v>
          </cell>
          <cell r="C2205" t="str">
            <v xml:space="preserve">KG    </v>
          </cell>
          <cell r="D2205">
            <v>9.64</v>
          </cell>
        </row>
        <row r="2206">
          <cell r="A2206">
            <v>11027</v>
          </cell>
          <cell r="B2206" t="str">
            <v>CHAPA DE ACO GALVANIZADA BITOLA GSG 16, E = 1,55 MM (12,40 KG/M2)</v>
          </cell>
          <cell r="C2206" t="str">
            <v xml:space="preserve">KG    </v>
          </cell>
          <cell r="D2206">
            <v>10.039999999999999</v>
          </cell>
        </row>
        <row r="2207">
          <cell r="A2207">
            <v>11029</v>
          </cell>
          <cell r="B2207" t="str">
            <v>HASTE RETA PARA GANCHO DE FERRO GALVANIZADO, COM ROSCA 1/4 " X 30 CM PARA FIXACAO DE TELHA METALICA, INCLUI PORCA E ARRUELAS DE VEDACAO</v>
          </cell>
          <cell r="C2207" t="str">
            <v xml:space="preserve">CJ    </v>
          </cell>
          <cell r="D2207">
            <v>1.1299999999999999</v>
          </cell>
        </row>
        <row r="2208">
          <cell r="A2208">
            <v>11032</v>
          </cell>
          <cell r="B2208" t="str">
            <v>GRAMPO U DE 5/8 " N8 EM FERRO GALVANIZADO</v>
          </cell>
          <cell r="C2208" t="str">
            <v xml:space="preserve">UN    </v>
          </cell>
          <cell r="D2208">
            <v>7.36</v>
          </cell>
        </row>
        <row r="2209">
          <cell r="A2209">
            <v>11033</v>
          </cell>
          <cell r="B2209" t="str">
            <v>SUPORTE PARA CALHA DE 150 MM EM FERRO GALVANIZADO</v>
          </cell>
          <cell r="C2209" t="str">
            <v xml:space="preserve">UN    </v>
          </cell>
          <cell r="D2209">
            <v>4.1900000000000004</v>
          </cell>
        </row>
        <row r="2210">
          <cell r="A2210">
            <v>11045</v>
          </cell>
          <cell r="B2210" t="str">
            <v>LUVA SIMPLES, PVC PBA, JE, DN 75 / DE 85 MM, PARA REDE AGUA (NBR 10351)</v>
          </cell>
          <cell r="C2210" t="str">
            <v xml:space="preserve">UN    </v>
          </cell>
          <cell r="D2210">
            <v>24.56</v>
          </cell>
        </row>
        <row r="2211">
          <cell r="A2211">
            <v>11046</v>
          </cell>
          <cell r="B2211" t="str">
            <v>CHAPA DE ACO GALVANIZADA BITOLA GSG 18, E = 1,25 MM (10,00 KG/M2)</v>
          </cell>
          <cell r="C2211" t="str">
            <v xml:space="preserve">KG    </v>
          </cell>
          <cell r="D2211">
            <v>9.61</v>
          </cell>
        </row>
        <row r="2212">
          <cell r="A2212">
            <v>11047</v>
          </cell>
          <cell r="B2212" t="str">
            <v>CHAPA DE ACO GALVANIZADA BITOLA GSG 19, E = 1,11 MM (8,88 KG/M2)</v>
          </cell>
          <cell r="C2212" t="str">
            <v xml:space="preserve">KG    </v>
          </cell>
          <cell r="D2212">
            <v>10.48</v>
          </cell>
        </row>
        <row r="2213">
          <cell r="A2213">
            <v>11049</v>
          </cell>
          <cell r="B2213" t="str">
            <v>CHAPA DE ACO GALVANIZADA BITOLA GSG 22, E = 0,80 MM (6,40 KG/M2)</v>
          </cell>
          <cell r="C2213" t="str">
            <v xml:space="preserve">KG    </v>
          </cell>
          <cell r="D2213">
            <v>10.02</v>
          </cell>
        </row>
        <row r="2214">
          <cell r="A2214">
            <v>11051</v>
          </cell>
          <cell r="B2214" t="str">
            <v>CHAPA DE ACO GALVANIZADA BITOLA GSG 26, E = 0,50 MM (4,00 KG/M2)</v>
          </cell>
          <cell r="C2214" t="str">
            <v xml:space="preserve">KG    </v>
          </cell>
          <cell r="D2214">
            <v>10.52</v>
          </cell>
        </row>
        <row r="2215">
          <cell r="A2215">
            <v>11054</v>
          </cell>
          <cell r="B2215" t="str">
            <v>PARAFUSO ROSCA SOBERBA ZINCADO CABECA CHATA FENDA SIMPLES 3,2 X 20 MM (3/4 ")</v>
          </cell>
          <cell r="C2215" t="str">
            <v xml:space="preserve">UN    </v>
          </cell>
          <cell r="D2215">
            <v>0.02</v>
          </cell>
        </row>
        <row r="2216">
          <cell r="A2216">
            <v>11055</v>
          </cell>
          <cell r="B2216" t="str">
            <v>PARAFUSO ROSCA SOBERBA ZINCADO CABECA CHATA FENDA SIMPLES 3,5 X 25 MM (1 ")</v>
          </cell>
          <cell r="C2216" t="str">
            <v xml:space="preserve">UN    </v>
          </cell>
          <cell r="D2216">
            <v>0.04</v>
          </cell>
        </row>
        <row r="2217">
          <cell r="A2217">
            <v>11056</v>
          </cell>
          <cell r="B2217" t="str">
            <v>PARAFUSO ROSCA SOBERBA ZINCADO CABECA CHATA FENDA SIMPLES 3,8 X 30 MM (1.1/4 ")</v>
          </cell>
          <cell r="C2217" t="str">
            <v xml:space="preserve">UN    </v>
          </cell>
          <cell r="D2217">
            <v>0.05</v>
          </cell>
        </row>
        <row r="2218">
          <cell r="A2218">
            <v>11057</v>
          </cell>
          <cell r="B2218" t="str">
            <v>PARAFUSO ROSCA SOBERBA ZINCADO CABECA CHATA FENDA SIMPLES 4,8 X 40 MM (1.1/2 ")</v>
          </cell>
          <cell r="C2218" t="str">
            <v xml:space="preserve">UN    </v>
          </cell>
          <cell r="D2218">
            <v>0.1</v>
          </cell>
        </row>
        <row r="2219">
          <cell r="A2219">
            <v>11058</v>
          </cell>
          <cell r="B2219" t="str">
            <v>PARAFUSO ROSCA SOBERBA ZINCADO CABECA CHATA FENDA SIMPLES 5,5 X 65 MM (2.1/2 ")</v>
          </cell>
          <cell r="C2219" t="str">
            <v xml:space="preserve">UN    </v>
          </cell>
          <cell r="D2219">
            <v>0.25</v>
          </cell>
        </row>
        <row r="2220">
          <cell r="A2220">
            <v>11059</v>
          </cell>
          <cell r="B2220" t="str">
            <v>PARAFUSO ROSCA SOBERBA ZINCADO CABECA CHATA FENDA SIMPLES 5,5 X 50 MM (2 ")</v>
          </cell>
          <cell r="C2220" t="str">
            <v xml:space="preserve">UN    </v>
          </cell>
          <cell r="D2220">
            <v>0.19</v>
          </cell>
        </row>
        <row r="2221">
          <cell r="A2221">
            <v>11060</v>
          </cell>
          <cell r="B2221" t="str">
            <v>TIRANTE EM FERRO GALVANIZADO PARA CONTRAVENTAMENTO DE TELHA CANALETE 90, 1/4 " X 400 MM</v>
          </cell>
          <cell r="C2221" t="str">
            <v xml:space="preserve">UN    </v>
          </cell>
          <cell r="D2221">
            <v>24.82</v>
          </cell>
        </row>
        <row r="2222">
          <cell r="A2222">
            <v>11061</v>
          </cell>
          <cell r="B2222" t="str">
            <v>CHAPA DE ACO GALVANIZADA BITOLA GSG 30, E = 0,35 MM (2,80 KG/M2)</v>
          </cell>
          <cell r="C2222" t="str">
            <v xml:space="preserve">KG    </v>
          </cell>
          <cell r="D2222">
            <v>12.62</v>
          </cell>
        </row>
        <row r="2223">
          <cell r="A2223">
            <v>11062</v>
          </cell>
          <cell r="B2223" t="str">
            <v>PLACA CIMENTICIA LISA E = 10 MM, DE 1,20 X 3,00 M (SEM AMIANTO)</v>
          </cell>
          <cell r="C2223" t="str">
            <v xml:space="preserve">M2    </v>
          </cell>
          <cell r="D2223">
            <v>47.59</v>
          </cell>
        </row>
        <row r="2224">
          <cell r="A2224">
            <v>11063</v>
          </cell>
          <cell r="B2224" t="str">
            <v>PLACA CIMENTICIA LISA E = 6 MM, DE 1,20 X 3,00 M (SEM AMIANTO)</v>
          </cell>
          <cell r="C2224" t="str">
            <v xml:space="preserve">M2    </v>
          </cell>
          <cell r="D2224">
            <v>46.08</v>
          </cell>
        </row>
        <row r="2225">
          <cell r="A2225">
            <v>11064</v>
          </cell>
          <cell r="B2225" t="str">
            <v>RUFO PARA TELHA ESTRUTURAL DE FIBROCIMENTO 2 ABAS, COMPRIMENTO DE 1031 MM (SEM AMIANTO)</v>
          </cell>
          <cell r="C2225" t="str">
            <v xml:space="preserve">UN    </v>
          </cell>
          <cell r="D2225">
            <v>13.26</v>
          </cell>
        </row>
        <row r="2226">
          <cell r="A2226">
            <v>11065</v>
          </cell>
          <cell r="B2226" t="str">
            <v>TAMPAO PARA TELHA ESTRUTURAL DE FIBROCIMENTO 2 ABAS, DE 787 X 215 X 60 MM (SEM AMIANTO)</v>
          </cell>
          <cell r="C2226" t="str">
            <v xml:space="preserve">UN    </v>
          </cell>
          <cell r="D2226">
            <v>12.61</v>
          </cell>
        </row>
        <row r="2227">
          <cell r="A2227">
            <v>11066</v>
          </cell>
          <cell r="B2227" t="str">
            <v>TAMPAO PARA TELHA ESTRUTURAL DE FIBROCIMENTO 1 ABA, DE 370 X 155 X 76 MM (SEM AMIANTO)</v>
          </cell>
          <cell r="C2227" t="str">
            <v xml:space="preserve">UN    </v>
          </cell>
          <cell r="D2227">
            <v>11</v>
          </cell>
        </row>
        <row r="2228">
          <cell r="A2228">
            <v>11067</v>
          </cell>
          <cell r="B2228" t="str">
            <v>TELHA TRAPEZOIDAL EM ALUMINIO, ALTURA DE *38* MM E ESPESSURA DE 0,5 MM (LARGURA TOTAL DE 1056 MM E COMPRIMENTO DE 5000 MM)</v>
          </cell>
          <cell r="C2228" t="str">
            <v xml:space="preserve">UN    </v>
          </cell>
          <cell r="D2228">
            <v>267.89999999999998</v>
          </cell>
        </row>
        <row r="2229">
          <cell r="A2229">
            <v>11068</v>
          </cell>
          <cell r="B2229" t="str">
            <v>TELHA TRAPEZOIDAL EM ALUMINIO, ALTURA DE *38* MM E ESPESSURA DE 0,7 MM (LARGURA TOTAL DE 1056 MM E COMPRIMENTO DE 5000 MM)</v>
          </cell>
          <cell r="C2229" t="str">
            <v xml:space="preserve">UN    </v>
          </cell>
          <cell r="D2229">
            <v>338.45</v>
          </cell>
        </row>
        <row r="2230">
          <cell r="A2230">
            <v>11071</v>
          </cell>
          <cell r="B2230" t="str">
            <v>PLUG PVC P/ ESG PREDIAL 100MM</v>
          </cell>
          <cell r="C2230" t="str">
            <v xml:space="preserve">UN    </v>
          </cell>
          <cell r="D2230">
            <v>6.34</v>
          </cell>
        </row>
        <row r="2231">
          <cell r="A2231">
            <v>11072</v>
          </cell>
          <cell r="B2231" t="str">
            <v>PLUG PVC P/ ESG PREDIAL 50MM</v>
          </cell>
          <cell r="C2231" t="str">
            <v xml:space="preserve">UN    </v>
          </cell>
          <cell r="D2231">
            <v>2.21</v>
          </cell>
        </row>
        <row r="2232">
          <cell r="A2232">
            <v>11073</v>
          </cell>
          <cell r="B2232" t="str">
            <v>PLUG PVC P/ ESG PREDIAL  75MM</v>
          </cell>
          <cell r="C2232" t="str">
            <v xml:space="preserve">UN    </v>
          </cell>
          <cell r="D2232">
            <v>3.91</v>
          </cell>
        </row>
        <row r="2233">
          <cell r="A2233">
            <v>11075</v>
          </cell>
          <cell r="B2233" t="str">
            <v>AREIA PARA LEITO FILTRANTE (0,42 A 1,68 MM) - POSTO JAZIDA/FORNECEDOR (RETIRADO NA JAZIDA, SEM TRANSPORTE)</v>
          </cell>
          <cell r="C2233" t="str">
            <v xml:space="preserve">M3    </v>
          </cell>
          <cell r="D2233">
            <v>1088.93</v>
          </cell>
        </row>
        <row r="2234">
          <cell r="A2234">
            <v>11076</v>
          </cell>
          <cell r="B2234" t="str">
            <v>AREIA PRETA PARA EMBOCO - POSTO JAZIDA/FORNECEDOR (RETIRADO NA JAZIDA, SEM TRANSPORTE)</v>
          </cell>
          <cell r="C2234" t="str">
            <v xml:space="preserve">M3    </v>
          </cell>
          <cell r="D2234">
            <v>83.12</v>
          </cell>
        </row>
        <row r="2235">
          <cell r="A2235">
            <v>11079</v>
          </cell>
          <cell r="B2235" t="str">
            <v>MATERIAL FILTRANTE (PEDREGULHO) 0,6 A 25,46 MM (POSTO PEDREIRA/FORNECEDOR, SEM FRETE)</v>
          </cell>
          <cell r="C2235" t="str">
            <v xml:space="preserve">M3    </v>
          </cell>
          <cell r="D2235">
            <v>998.08</v>
          </cell>
        </row>
        <row r="2236">
          <cell r="A2236">
            <v>11082</v>
          </cell>
          <cell r="B2236" t="str">
            <v>MATERIAL FILTRANTE (PEDREGULHO) 38 A 25,4 MM (POSTO PEDREIRA/FORNECEDOR, SEM FRETE)</v>
          </cell>
          <cell r="C2236" t="str">
            <v xml:space="preserve">M3    </v>
          </cell>
          <cell r="D2236">
            <v>1018.28</v>
          </cell>
        </row>
        <row r="2237">
          <cell r="A2237">
            <v>11086</v>
          </cell>
          <cell r="B2237" t="str">
            <v>REJEITO DE MINERIO DE FERRO PARA PAVIMENTACAO (POSTO PEDREIRA/FORNECEDOR, SEM FRETE)</v>
          </cell>
          <cell r="C2237" t="str">
            <v xml:space="preserve">M3    </v>
          </cell>
          <cell r="D2237">
            <v>71.92</v>
          </cell>
        </row>
        <row r="2238">
          <cell r="A2238">
            <v>11091</v>
          </cell>
          <cell r="B2238" t="str">
            <v>PINGADEIRA PLASTICA PARA TELHA DE FIBROCIMENTO CANALETE 49/KALHETA OU CANALETE 90/KALHETAO</v>
          </cell>
          <cell r="C2238" t="str">
            <v xml:space="preserve">UN    </v>
          </cell>
          <cell r="D2238">
            <v>0.97</v>
          </cell>
        </row>
        <row r="2239">
          <cell r="A2239">
            <v>11096</v>
          </cell>
          <cell r="B2239" t="str">
            <v>PO DE MARMORE (POSTO PEDREIRA/FORNECEDOR, SEM FRETE)</v>
          </cell>
          <cell r="C2239" t="str">
            <v xml:space="preserve">KG    </v>
          </cell>
          <cell r="D2239">
            <v>0.41</v>
          </cell>
        </row>
        <row r="2240">
          <cell r="A2240">
            <v>11116</v>
          </cell>
          <cell r="B2240" t="str">
            <v>DOMOS INDIVIDUAL EM ACRILICO BRANCO *95 X 95* CM, SEM INSTALACAO</v>
          </cell>
          <cell r="C2240" t="str">
            <v xml:space="preserve">UN    </v>
          </cell>
          <cell r="D2240">
            <v>528.98</v>
          </cell>
        </row>
        <row r="2241">
          <cell r="A2241">
            <v>11134</v>
          </cell>
          <cell r="B2241" t="str">
            <v>CHAPA DE MADEIRA COMPENSADA NAVAL (COM COLA FENOLICA), E = 10 MM, DE *1,60 X 2,20* M</v>
          </cell>
          <cell r="C2241" t="str">
            <v xml:space="preserve">M2    </v>
          </cell>
          <cell r="D2241">
            <v>28.09</v>
          </cell>
        </row>
        <row r="2242">
          <cell r="A2242">
            <v>11135</v>
          </cell>
          <cell r="B2242" t="str">
            <v>CHAPA DE MADEIRA COMPENSADA NAVAL (COM COLA FENOLICA), E = 12 MM, DE *1,60 X 2,20* M</v>
          </cell>
          <cell r="C2242" t="str">
            <v xml:space="preserve">M2    </v>
          </cell>
          <cell r="D2242">
            <v>34.24</v>
          </cell>
        </row>
        <row r="2243">
          <cell r="A2243">
            <v>11136</v>
          </cell>
          <cell r="B2243" t="str">
            <v>CHAPA DE MADEIRA COMPENSADA NAVAL (COM COLA FENOLICA), E = 15 MM, DE *1,60 X 2,20* M</v>
          </cell>
          <cell r="C2243" t="str">
            <v xml:space="preserve">M2    </v>
          </cell>
          <cell r="D2243">
            <v>37.04</v>
          </cell>
        </row>
        <row r="2244">
          <cell r="A2244">
            <v>11137</v>
          </cell>
          <cell r="B2244" t="str">
            <v>CHAPA DE MADEIRA COMPENSADA NAVAL (COM COLA FENOLICA), E = 20 MM, DE *1,60 X 2,20* M</v>
          </cell>
          <cell r="C2244" t="str">
            <v xml:space="preserve">M2    </v>
          </cell>
          <cell r="D2244">
            <v>52.58</v>
          </cell>
        </row>
        <row r="2245">
          <cell r="A2245">
            <v>11138</v>
          </cell>
          <cell r="B2245" t="str">
            <v>OLEO COMBUSTIVEL BPF A GRANEL</v>
          </cell>
          <cell r="C2245" t="str">
            <v xml:space="preserve">L     </v>
          </cell>
          <cell r="D2245">
            <v>2.33</v>
          </cell>
        </row>
        <row r="2246">
          <cell r="A2246">
            <v>11145</v>
          </cell>
          <cell r="B2246" t="str">
            <v>CONCRETO USINADO BOMBEAVEL, CLASSE DE RESISTENCIA C35, COM BRITA 0 E 1, SLUMP = 100 +/- 20 MM, INCLUI SERVICO DE BOMBEAMENTO (NBR 8953)</v>
          </cell>
          <cell r="C2246" t="str">
            <v xml:space="preserve">M3    </v>
          </cell>
          <cell r="D2246">
            <v>436.45</v>
          </cell>
        </row>
        <row r="2247">
          <cell r="A2247">
            <v>11146</v>
          </cell>
          <cell r="B2247" t="str">
            <v>CONCRETO AUTOADENSAVEL (CAA) CLASSE DE RESISTENCIA C15, ESPALHAMENTO SF2, INCLUI SERVICO DE BOMBEAMENTO (NBR 15823)</v>
          </cell>
          <cell r="C2247" t="str">
            <v xml:space="preserve">M3    </v>
          </cell>
          <cell r="D2247">
            <v>415.35</v>
          </cell>
        </row>
        <row r="2248">
          <cell r="A2248">
            <v>11147</v>
          </cell>
          <cell r="B2248" t="str">
            <v>CONCRETO AUTOADENSAVEL (CAA) CLASSE DE RESISTENCIA C20, ESPALHAMENTO SF2, INCLUI SERVICO DE BOMBEAMENTO (NBR 15823)</v>
          </cell>
          <cell r="C2248" t="str">
            <v xml:space="preserve">M3    </v>
          </cell>
          <cell r="D2248">
            <v>431.6</v>
          </cell>
        </row>
        <row r="2249">
          <cell r="A2249">
            <v>11149</v>
          </cell>
          <cell r="B2249" t="str">
            <v>PRIMER EPOXI</v>
          </cell>
          <cell r="C2249" t="str">
            <v xml:space="preserve">GL    </v>
          </cell>
          <cell r="D2249">
            <v>175.7</v>
          </cell>
        </row>
        <row r="2250">
          <cell r="A2250">
            <v>11154</v>
          </cell>
          <cell r="B2250" t="str">
            <v>PORTA CORTA-FOGO PARA SAIDA DE EMERGENCIA, COM FECHADURA, VAO LUZ DE 90 X 210 CM, CLASSE P-90 (NBR 11742)</v>
          </cell>
          <cell r="C2250" t="str">
            <v xml:space="preserve">UN    </v>
          </cell>
          <cell r="D2250">
            <v>958.18</v>
          </cell>
        </row>
        <row r="2251">
          <cell r="A2251">
            <v>11157</v>
          </cell>
          <cell r="B2251" t="str">
            <v>WASH PRIMER PARA TINTA AUTOMOTIVA</v>
          </cell>
          <cell r="C2251" t="str">
            <v xml:space="preserve">GL    </v>
          </cell>
          <cell r="D2251">
            <v>142.30000000000001</v>
          </cell>
        </row>
        <row r="2252">
          <cell r="A2252">
            <v>11161</v>
          </cell>
          <cell r="B2252" t="str">
            <v>CAL HIDRATADA PARA PINTURA</v>
          </cell>
          <cell r="C2252" t="str">
            <v xml:space="preserve">KG    </v>
          </cell>
          <cell r="D2252">
            <v>1.1499999999999999</v>
          </cell>
        </row>
        <row r="2253">
          <cell r="A2253">
            <v>11174</v>
          </cell>
          <cell r="B2253" t="str">
            <v>PRIMER UNIVERSAL, FUNDO ANTICORROSIVO TIPO ZARCAO</v>
          </cell>
          <cell r="C2253" t="str">
            <v xml:space="preserve">18L   </v>
          </cell>
          <cell r="D2253">
            <v>498.87</v>
          </cell>
        </row>
        <row r="2254">
          <cell r="A2254">
            <v>11185</v>
          </cell>
          <cell r="B2254" t="str">
            <v>VIDRO PLANO ARMADO E = 7MM - SEM COLOCACAO</v>
          </cell>
          <cell r="C2254" t="str">
            <v xml:space="preserve">M2    </v>
          </cell>
          <cell r="D2254">
            <v>339.96</v>
          </cell>
        </row>
        <row r="2255">
          <cell r="A2255">
            <v>11186</v>
          </cell>
          <cell r="B2255" t="str">
            <v>ESPELHO CRISTAL E = 4 MM</v>
          </cell>
          <cell r="C2255" t="str">
            <v xml:space="preserve">M2    </v>
          </cell>
          <cell r="D2255">
            <v>377.25</v>
          </cell>
        </row>
        <row r="2256">
          <cell r="A2256">
            <v>11188</v>
          </cell>
          <cell r="B2256" t="str">
            <v>VIDRO LISO FUME E = 4MM - SEM COLOCACAO</v>
          </cell>
          <cell r="C2256" t="str">
            <v xml:space="preserve">M2    </v>
          </cell>
          <cell r="D2256">
            <v>175.46</v>
          </cell>
        </row>
        <row r="2257">
          <cell r="A2257">
            <v>11189</v>
          </cell>
          <cell r="B2257" t="str">
            <v>VIDRO LISO FUME E = 6MM - SEM COLOCACAO</v>
          </cell>
          <cell r="C2257" t="str">
            <v xml:space="preserve">M2    </v>
          </cell>
          <cell r="D2257">
            <v>263.2</v>
          </cell>
        </row>
        <row r="2258">
          <cell r="A2258">
            <v>11190</v>
          </cell>
          <cell r="B2258" t="str">
            <v>JANELA BASCULANTE, ACO, COM BATENTE/REQUADRO, 60 X 60 CM (SEM VIDROS)</v>
          </cell>
          <cell r="C2258" t="str">
            <v xml:space="preserve">UN    </v>
          </cell>
          <cell r="D2258">
            <v>159.69999999999999</v>
          </cell>
        </row>
        <row r="2259">
          <cell r="A2259">
            <v>11193</v>
          </cell>
          <cell r="B2259" t="str">
            <v>!EM PROCESSO DE DESATIVACAO! JANELA DE CORRER, ACO, BATENTE/REQUADRO DE 6 A 14 CM, VENEZIANA, PINT ANTICORROSIVA, PINT ACABAMENTO, COM VIDRO, 6 FLS, 120  X 150 CM (A X L)</v>
          </cell>
          <cell r="C2259" t="str">
            <v xml:space="preserve">M2    </v>
          </cell>
          <cell r="D2259">
            <v>623.21</v>
          </cell>
        </row>
        <row r="2260">
          <cell r="A2260">
            <v>11197</v>
          </cell>
          <cell r="B2260" t="str">
            <v>!EM PROCESSO DE DESATIVACAO! JANELA DE CORRER, ACO, COM BATENTE/REQUADRO DE 6 A 14 CM, SEM DIVISAO, PINT ANTICORROSIVA, PINT ACABAMENTO, COM VIDRO, SEM BANDEIRA, 2 FLS, 120  X 150 CM (A X L)</v>
          </cell>
          <cell r="C2260" t="str">
            <v xml:space="preserve">UN    </v>
          </cell>
          <cell r="D2260">
            <v>853.49</v>
          </cell>
        </row>
        <row r="2261">
          <cell r="A2261">
            <v>11199</v>
          </cell>
          <cell r="B2261" t="str">
            <v>!EM PROCESSO DE DESATIVACAO!JANELA DE CORRER, ACO, BATENTE/REQUADRO DE 6 A 14 CM,  COM DIVISAO HORIZ , PINT ANTICORROSIVA, SEM VIDRO, BANDEIRA COM BASCULA, 4 FLS, 120  X 150 CM (A X L)</v>
          </cell>
          <cell r="C2261" t="str">
            <v xml:space="preserve">UN    </v>
          </cell>
          <cell r="D2261">
            <v>881.99</v>
          </cell>
        </row>
        <row r="2262">
          <cell r="A2262">
            <v>11234</v>
          </cell>
          <cell r="B2262" t="str">
            <v>RALO FOFO COM REQUADRO, QUADRADO 200 X 200 MM</v>
          </cell>
          <cell r="C2262" t="str">
            <v xml:space="preserve">UN    </v>
          </cell>
          <cell r="D2262">
            <v>59.49</v>
          </cell>
        </row>
        <row r="2263">
          <cell r="A2263">
            <v>11235</v>
          </cell>
          <cell r="B2263" t="str">
            <v>GRELHA FOFO SIMPLES COM REQUADRO, CARGA MAXIMA 1,5 T, 150 X 1000 MM, E= *15* MM</v>
          </cell>
          <cell r="C2263" t="str">
            <v xml:space="preserve">UN    </v>
          </cell>
          <cell r="D2263">
            <v>137.30000000000001</v>
          </cell>
        </row>
        <row r="2264">
          <cell r="A2264">
            <v>11236</v>
          </cell>
          <cell r="B2264" t="str">
            <v>GRELHA FOFO SIMPLES COM REQUADRO, CARGA MAXIMA 1,5 T, 200 X 1000 MM, E= *15* MM</v>
          </cell>
          <cell r="C2264" t="str">
            <v xml:space="preserve">UN    </v>
          </cell>
          <cell r="D2264">
            <v>174.48</v>
          </cell>
        </row>
        <row r="2265">
          <cell r="A2265">
            <v>11241</v>
          </cell>
          <cell r="B2265" t="str">
            <v>TAMPAO FOFO ARTICULADO P/ REGISTRO, CLASSE A15 CARGA MAXIMA 1,5 T, *400 X 400* MM</v>
          </cell>
          <cell r="C2265" t="str">
            <v xml:space="preserve">UN    </v>
          </cell>
          <cell r="D2265">
            <v>160.18</v>
          </cell>
        </row>
        <row r="2266">
          <cell r="A2266">
            <v>11244</v>
          </cell>
          <cell r="B2266" t="str">
            <v>GRELHA FOFO ARTICULADA, CARGA MAXIMA 1,5 T, *300 X 1000* MM, E= *15* MM</v>
          </cell>
          <cell r="C2266" t="str">
            <v xml:space="preserve">UN    </v>
          </cell>
          <cell r="D2266">
            <v>179.92</v>
          </cell>
        </row>
        <row r="2267">
          <cell r="A2267">
            <v>11245</v>
          </cell>
          <cell r="B2267" t="str">
            <v>GRELHA FOFO SIMPLES COM REQUADRO, CARGA MAXIMA  12,5 T, *300 X 1000* MM, E= *15* MM, AREA ESTACIONAMENTO CARRO PASSEIO</v>
          </cell>
          <cell r="C2267" t="str">
            <v xml:space="preserve">UN    </v>
          </cell>
          <cell r="D2267">
            <v>248.86</v>
          </cell>
        </row>
        <row r="2268">
          <cell r="A2268">
            <v>11247</v>
          </cell>
          <cell r="B2268" t="str">
            <v>CAIXA DE PASSAGEM/ LUZ / TELEFONIA, DE EMBUTIR,  EM CHAPA DE ACO GALVANIZADO, DIMENSOES 150 X 150 X 15 CM (PADRAO CONCESSIONARIA LOCAL)</v>
          </cell>
          <cell r="C2268" t="str">
            <v xml:space="preserve">UN    </v>
          </cell>
          <cell r="D2268">
            <v>1155.83</v>
          </cell>
        </row>
        <row r="2269">
          <cell r="A2269">
            <v>11249</v>
          </cell>
          <cell r="B2269" t="str">
            <v>CAIXA DE PASSAGEM/ LUZ / TELEFONIA, DE EMBUTIR,  EM CHAPA DE ACO GALVANIZADO, DIMENSOES 200 X 200 X 20 CM (PADRAO CONCESSIONARIA LOCAL)</v>
          </cell>
          <cell r="C2269" t="str">
            <v xml:space="preserve">UN    </v>
          </cell>
          <cell r="D2269">
            <v>2257.7399999999998</v>
          </cell>
        </row>
        <row r="2270">
          <cell r="A2270">
            <v>11250</v>
          </cell>
          <cell r="B2270" t="str">
            <v>CAIXA DE PASSAGEM/ LUZ / TELEFONIA, DE EMBUTIR,  EM CHAPA DE ACO GALVANIZADO, DIMENSOES 20 X 20 X *12* CM (PADRAO CONCESSIONARIA LOCAL)</v>
          </cell>
          <cell r="C2270" t="str">
            <v xml:space="preserve">UN    </v>
          </cell>
          <cell r="D2270">
            <v>49.76</v>
          </cell>
        </row>
        <row r="2271">
          <cell r="A2271">
            <v>11251</v>
          </cell>
          <cell r="B2271" t="str">
            <v>CAIXA DE PASSAGEM/ LUZ / TELEFONIA, DE EMBUTIR,  EM CHAPA DE ACO GALVANIZADO, DIMENSOES 40 X 40 X *12* CM (PADRAO CONCESSIONARIA LOCAL)</v>
          </cell>
          <cell r="C2271" t="str">
            <v xml:space="preserve">UN    </v>
          </cell>
          <cell r="D2271">
            <v>110.22</v>
          </cell>
        </row>
        <row r="2272">
          <cell r="A2272">
            <v>11253</v>
          </cell>
          <cell r="B2272" t="str">
            <v>CAIXA DE PASSAGEM/ LUZ / TELEFONIA, DE EMBUTIR,  EM CHAPA DE ACO GALVANIZADO, DIMENSOES 60 X 60 X *12* CM (PADRAO CONCESSIONARIA LOCAL)</v>
          </cell>
          <cell r="C2272" t="str">
            <v xml:space="preserve">UN    </v>
          </cell>
          <cell r="D2272">
            <v>182.65</v>
          </cell>
        </row>
        <row r="2273">
          <cell r="A2273">
            <v>11255</v>
          </cell>
          <cell r="B2273" t="str">
            <v>CAIXA DE PASSAGEM/ LUZ / TELEFONIA, DE EMBUTIR,  EM CHAPA DE ACO GALVANIZADO, DIMENSOES 80 X 80 X *12* CM (PADRAO CONCESSIONARIA LOCAL)</v>
          </cell>
          <cell r="C2273" t="str">
            <v xml:space="preserve">UN    </v>
          </cell>
          <cell r="D2273">
            <v>273.05</v>
          </cell>
        </row>
        <row r="2274">
          <cell r="A2274">
            <v>11256</v>
          </cell>
          <cell r="B2274" t="str">
            <v>CAIXA DE PASSAGEM/ LUZ / TELEFONIA, DE SOBREPOR,  EM CHAPA DE ACO GALVANIZADO, DIMENSOES 80 X 80 X *12* CM (PADRAO CONCESSIONARIA LOCAL)</v>
          </cell>
          <cell r="C2274" t="str">
            <v xml:space="preserve">UN    </v>
          </cell>
          <cell r="D2274">
            <v>342.03</v>
          </cell>
        </row>
        <row r="2275">
          <cell r="A2275">
            <v>11267</v>
          </cell>
          <cell r="B2275" t="str">
            <v>ARRUELA LISA, REDONDA, DE LATAO POLIDO, DIAMETRO NOMINAL 5/8", DIAMETRO EXTERNO = 34 MM, DIAMETRO DO FURO = 17 MM, ESPESSURA = *2,5* MM</v>
          </cell>
          <cell r="C2275" t="str">
            <v xml:space="preserve">UN    </v>
          </cell>
          <cell r="D2275">
            <v>0.61</v>
          </cell>
        </row>
        <row r="2276">
          <cell r="A2276">
            <v>11270</v>
          </cell>
          <cell r="B2276" t="str">
            <v>ABRACADEIRA DE LATAO PARA FIXACAO DE CABO PARA-RAIO, DIMENSOES 32 X 24 X 24 MM</v>
          </cell>
          <cell r="C2276" t="str">
            <v xml:space="preserve">UN    </v>
          </cell>
          <cell r="D2276">
            <v>1.8</v>
          </cell>
        </row>
        <row r="2277">
          <cell r="A2277">
            <v>11272</v>
          </cell>
          <cell r="B2277" t="str">
            <v>ALCA PREFORMADA DE DISTRIBUICAO, EM ACO GALVANIZADO, PARA CONDUTORES DE ALUMINIO AWG 2 (CAA 6/1 OU CA 7 FIOS)</v>
          </cell>
          <cell r="C2277" t="str">
            <v xml:space="preserve">UN    </v>
          </cell>
          <cell r="D2277">
            <v>4.49</v>
          </cell>
        </row>
        <row r="2278">
          <cell r="A2278">
            <v>11273</v>
          </cell>
          <cell r="B2278" t="str">
            <v>ALCA PREFORMADA DE DISTRIBUICAO, EM ACO GALVANIZADO, PARA CONDUTORES DE ALUMINIO AWG 1/0 (CAA 6/1 OU CA 7 FIOS)</v>
          </cell>
          <cell r="C2278" t="str">
            <v xml:space="preserve">UN    </v>
          </cell>
          <cell r="D2278">
            <v>7.44</v>
          </cell>
        </row>
        <row r="2279">
          <cell r="A2279">
            <v>11274</v>
          </cell>
          <cell r="B2279" t="str">
            <v>ALCA PREFORMADA DE SERVICO, EM ACO GALVANIZADO, PARA CONDUTORES DE ALUMINIO AWG 6 (CAA 6/1)</v>
          </cell>
          <cell r="C2279" t="str">
            <v xml:space="preserve">UN    </v>
          </cell>
          <cell r="D2279">
            <v>1.37</v>
          </cell>
        </row>
        <row r="2280">
          <cell r="A2280">
            <v>11275</v>
          </cell>
          <cell r="B2280" t="str">
            <v>ALCA PREFORMADA DE SERVICO, EM ACO GALVANIZADO, PARA CONDUTORES DE ALUMINIO AWG 4 (CAA 6/1)</v>
          </cell>
          <cell r="C2280" t="str">
            <v xml:space="preserve">UN    </v>
          </cell>
          <cell r="D2280">
            <v>1.8</v>
          </cell>
        </row>
        <row r="2281">
          <cell r="A2281">
            <v>11280</v>
          </cell>
          <cell r="B2281" t="str">
            <v>CORTADEIRA DE PISO DE CONCRETO E ASFALTO, PARA DISCO PADRAO DE DIAMETRO 350 MM (14") OU 450 MM (18") , MOTOR A GASOLINA, POTENCIA 13 HP, SEM DISCO</v>
          </cell>
          <cell r="C2281" t="str">
            <v xml:space="preserve">UN    </v>
          </cell>
          <cell r="D2281">
            <v>12503.08</v>
          </cell>
        </row>
        <row r="2282">
          <cell r="A2282">
            <v>11281</v>
          </cell>
          <cell r="B2282" t="str">
            <v>COMPACTADOR DE SOLO A PERCUSSAO (SOQUETE), COM MOTOR GASOLINA DE 4 TEMPOS, PESO ENTRE 55 E 65 KG, FORCA DE IMPACTO DE 1.000 A 1.500 KGF, FREQUENCIA DE 600 A 700 GOLPES POR MINUTO, VELOCIDADE DE TRABALHO ENTRE 10 E 15 M/MIN, POTENCIA ENTRE 2,00 E 3,00 HP</v>
          </cell>
          <cell r="C2282" t="str">
            <v xml:space="preserve">UN    </v>
          </cell>
          <cell r="D2282">
            <v>9005</v>
          </cell>
        </row>
        <row r="2283">
          <cell r="A2283">
            <v>11289</v>
          </cell>
          <cell r="B2283" t="str">
            <v>TAMPAO FOFO ARTICULADO P/ REGISTRO, CLASSE A15 CARGA MAX 1,5 T, *200 X 200* MM</v>
          </cell>
          <cell r="C2283" t="str">
            <v xml:space="preserve">UN    </v>
          </cell>
          <cell r="D2283">
            <v>64.069999999999993</v>
          </cell>
        </row>
        <row r="2284">
          <cell r="A2284">
            <v>11292</v>
          </cell>
          <cell r="B2284" t="str">
            <v>TAMPAO FOFO SIMPLES COM BASE, CLASSE A15 CARGA MAX 1,5 T, 300 X 400 MM</v>
          </cell>
          <cell r="C2284" t="str">
            <v xml:space="preserve">UN    </v>
          </cell>
          <cell r="D2284">
            <v>227.69</v>
          </cell>
        </row>
        <row r="2285">
          <cell r="A2285">
            <v>11293</v>
          </cell>
          <cell r="B2285" t="str">
            <v>TAMPAO FOFO SIMPLES COM BASE, CLASSE A15 CARGA MAX 1,5 T, 400 X 500 MM, COM INSCRICAO INCENDIO</v>
          </cell>
          <cell r="C2285" t="str">
            <v xml:space="preserve">UN    </v>
          </cell>
          <cell r="D2285">
            <v>251.72</v>
          </cell>
        </row>
        <row r="2286">
          <cell r="A2286">
            <v>11296</v>
          </cell>
          <cell r="B2286" t="str">
            <v>TAMPAO FOFO SIMPLES COM BASE, CLASSE D400 CARGA MAX 40 T, REDONDO TAMPA 900 MM, REDE PLUVIAL/ESGOTO</v>
          </cell>
          <cell r="C2286" t="str">
            <v xml:space="preserve">UN    </v>
          </cell>
          <cell r="D2286">
            <v>1556.66</v>
          </cell>
        </row>
        <row r="2287">
          <cell r="A2287">
            <v>11299</v>
          </cell>
          <cell r="B2287" t="str">
            <v>TAMPAO FOFO SIMPLES, CLASSE A15 CARGA MAX 1,5 T, *550 X 1100* MM, REDE TELEFONE</v>
          </cell>
          <cell r="C2287" t="str">
            <v xml:space="preserve">UN    </v>
          </cell>
          <cell r="D2287">
            <v>526.89</v>
          </cell>
        </row>
        <row r="2288">
          <cell r="A2288">
            <v>11301</v>
          </cell>
          <cell r="B2288" t="str">
            <v>TAMPAO FOFO ARTICULADO, CLASSE B125 CARGA MAX 12,5 T, REDONDO TAMPA 600 MM, REDE PLUVIAL/ESGOTO</v>
          </cell>
          <cell r="C2288" t="str">
            <v xml:space="preserve">UN    </v>
          </cell>
          <cell r="D2288">
            <v>406.18</v>
          </cell>
        </row>
        <row r="2289">
          <cell r="A2289">
            <v>11315</v>
          </cell>
          <cell r="B2289" t="str">
            <v>TAMPAO FOFO SIMPLES COM BASE, CLASSE A15 CARGA MAX 1,5 T, 300 X 300 MM, REDE PLUVIAL/ESGOTO</v>
          </cell>
          <cell r="C2289" t="str">
            <v xml:space="preserve">UN    </v>
          </cell>
          <cell r="D2289">
            <v>97.25</v>
          </cell>
        </row>
        <row r="2290">
          <cell r="A2290">
            <v>11316</v>
          </cell>
          <cell r="B2290" t="str">
            <v>TAMPAO FOFO SIMPLES COM BASE, CLASSE B125 CARGA MAX 12,5 T, REDONDO TAMPA 500 MM, REDE PLUVIAL/ESGOTO</v>
          </cell>
          <cell r="C2290" t="str">
            <v xml:space="preserve">UN    </v>
          </cell>
          <cell r="D2290">
            <v>320.37</v>
          </cell>
        </row>
        <row r="2291">
          <cell r="A2291">
            <v>11321</v>
          </cell>
          <cell r="B2291" t="str">
            <v>REDUCAO PVC PBA, JE, PB, DN 100 X 50 / DE 110 X 60 MM, PARA REDE DE AGUA</v>
          </cell>
          <cell r="C2291" t="str">
            <v xml:space="preserve">UN    </v>
          </cell>
          <cell r="D2291">
            <v>22.65</v>
          </cell>
        </row>
        <row r="2292">
          <cell r="A2292">
            <v>11323</v>
          </cell>
          <cell r="B2292" t="str">
            <v>REDUCAO PVC PBA, JE, PB, DN 100 X 75 / DE 110 X 85 MM, PARA REDE DE AGUA</v>
          </cell>
          <cell r="C2292" t="str">
            <v xml:space="preserve">UN    </v>
          </cell>
          <cell r="D2292">
            <v>26.05</v>
          </cell>
        </row>
        <row r="2293">
          <cell r="A2293">
            <v>11359</v>
          </cell>
          <cell r="B2293" t="str">
            <v>ESMERILHADEIRA ANGULAR ELETRICA, DIAMETRO DO DISCO 7 '' (180 MM), ROTACAO 8500 RPM, POTENCIA 2400 W</v>
          </cell>
          <cell r="C2293" t="str">
            <v xml:space="preserve">UN    </v>
          </cell>
          <cell r="D2293">
            <v>905</v>
          </cell>
        </row>
        <row r="2294">
          <cell r="A2294">
            <v>11364</v>
          </cell>
          <cell r="B2294" t="str">
            <v>PORTA DE MADEIRA, FOLHA LEVE (NBR 15930) DE 60 X 210 CM, E = *35* MM, NUCLEO COLMEIA, CAPA LISA EM HDF, ACABAMENTO EM PRIMER PARA PINTURA</v>
          </cell>
          <cell r="C2294" t="str">
            <v xml:space="preserve">UN    </v>
          </cell>
          <cell r="D2294">
            <v>128.05000000000001</v>
          </cell>
        </row>
        <row r="2295">
          <cell r="A2295">
            <v>11365</v>
          </cell>
          <cell r="B2295" t="str">
            <v>PORTA DE MADEIRA, FOLHA LEVE (NBR 15930) DE 70 X 210 CM, E = *35* MM, NUCLEO COLMEIA, CAPA LISA EM HDF, ACABAMENTO EM PRIMER PARA PINTURA</v>
          </cell>
          <cell r="C2295" t="str">
            <v xml:space="preserve">UN    </v>
          </cell>
          <cell r="D2295">
            <v>137.91</v>
          </cell>
        </row>
        <row r="2296">
          <cell r="A2296">
            <v>11366</v>
          </cell>
          <cell r="B2296" t="str">
            <v>PORTA DE MADEIRA, FOLHA LEVE (NBR 15930) DE 80 X 210 CM, E = *35* MM, NUCLEO COLMEIA, CAPA LISA EM HDF, ACABAMENTO EM PRIMER PARA PINTURA</v>
          </cell>
          <cell r="C2296" t="str">
            <v xml:space="preserve">UN    </v>
          </cell>
          <cell r="D2296">
            <v>145.94999999999999</v>
          </cell>
        </row>
        <row r="2297">
          <cell r="A2297">
            <v>11367</v>
          </cell>
          <cell r="B2297" t="str">
            <v>!EM PROCESSO DE DESATIVACAO! PORTA DE MADEIRA, FOLHA LEVE (NBR 15930), E = 35 MM, NUCLEO COLMEIA, CAPA LISA EM HDF, ACABAMENTO MELAMINICO EM PADRAO MADEIRA</v>
          </cell>
          <cell r="C2297" t="str">
            <v xml:space="preserve">M2    </v>
          </cell>
          <cell r="D2297">
            <v>112.42</v>
          </cell>
        </row>
        <row r="2298">
          <cell r="A2298">
            <v>11378</v>
          </cell>
          <cell r="B2298" t="str">
            <v>TE DE REDUCAO, PVC PBA, BBB, JE, DN 100 X 50 / DE 110 X 60 MM, PARA REDE AGUA (NBR 10351)</v>
          </cell>
          <cell r="C2298" t="str">
            <v xml:space="preserve">UN    </v>
          </cell>
          <cell r="D2298">
            <v>70.849999999999994</v>
          </cell>
        </row>
        <row r="2299">
          <cell r="A2299">
            <v>11379</v>
          </cell>
          <cell r="B2299" t="str">
            <v>TE DE REDUCAO, PVC PBA, BBB, JE, DN 100 X 75 / DE 110 X 85 MM, PARA REDE AGUA (NBR 10351)</v>
          </cell>
          <cell r="C2299" t="str">
            <v xml:space="preserve">UN    </v>
          </cell>
          <cell r="D2299">
            <v>59.87</v>
          </cell>
        </row>
        <row r="2300">
          <cell r="A2300">
            <v>11427</v>
          </cell>
          <cell r="B2300" t="str">
            <v>POLVORA NEGRA</v>
          </cell>
          <cell r="C2300" t="str">
            <v xml:space="preserve">KG    </v>
          </cell>
          <cell r="D2300">
            <v>76.66</v>
          </cell>
        </row>
        <row r="2301">
          <cell r="A2301">
            <v>11447</v>
          </cell>
          <cell r="B2301" t="str">
            <v>DOBRADICA EM LATAO, 3 " X 2 1/2 ", E= 1,9 A 2 MM, COM ANEL, CROMADO, TAMPA BOLA, COM PARAFUSOS</v>
          </cell>
          <cell r="C2301" t="str">
            <v xml:space="preserve">UN    </v>
          </cell>
          <cell r="D2301">
            <v>20.100000000000001</v>
          </cell>
        </row>
        <row r="2302">
          <cell r="A2302">
            <v>11451</v>
          </cell>
          <cell r="B2302" t="str">
            <v>DOBRADICA TIPO VAI-E-VEM EM ACO/FERRO, TAMANHO 3'', GALVANIZADO, COM PARAFUSOS</v>
          </cell>
          <cell r="C2302" t="str">
            <v xml:space="preserve">UN    </v>
          </cell>
          <cell r="D2302">
            <v>53.89</v>
          </cell>
        </row>
        <row r="2303">
          <cell r="A2303">
            <v>11455</v>
          </cell>
          <cell r="B2303" t="str">
            <v>FECHO / TRINCO / FERROLHO FIO REDONDO, DE SOBREPOR, 8", EM ACO GALVANIZADO / ZINCADO</v>
          </cell>
          <cell r="C2303" t="str">
            <v xml:space="preserve">UN    </v>
          </cell>
          <cell r="D2303">
            <v>9.08</v>
          </cell>
        </row>
        <row r="2304">
          <cell r="A2304">
            <v>11456</v>
          </cell>
          <cell r="B2304" t="str">
            <v>FECHO / TRINCO / FERROLHO FIO REDONDO, DE SOBREPOR, 12", EM ACO GALVANIZADO / ZINCADO</v>
          </cell>
          <cell r="C2304" t="str">
            <v xml:space="preserve">UN    </v>
          </cell>
          <cell r="D2304">
            <v>12.67</v>
          </cell>
        </row>
        <row r="2305">
          <cell r="A2305">
            <v>11457</v>
          </cell>
          <cell r="B2305" t="str">
            <v>TARJETA TIPO LIVRE / OCUPADO, CROMADA, PARA PORTA DE BANHEIRO</v>
          </cell>
          <cell r="C2305" t="str">
            <v xml:space="preserve">UN    </v>
          </cell>
          <cell r="D2305">
            <v>26.67</v>
          </cell>
        </row>
        <row r="2306">
          <cell r="A2306">
            <v>11458</v>
          </cell>
          <cell r="B2306" t="str">
            <v>FECHO DE SEGURANCA, TIPO BATOM, EM LATAO / ZAMAC, CROMADO, PARA PORTAS E JANELAS - INCLUI PARAFUSOS</v>
          </cell>
          <cell r="C2306" t="str">
            <v xml:space="preserve">UN    </v>
          </cell>
          <cell r="D2306">
            <v>20.28</v>
          </cell>
        </row>
        <row r="2307">
          <cell r="A2307">
            <v>11461</v>
          </cell>
          <cell r="B2307" t="str">
            <v>FERROLHO / FECHO CHATO, DE SOBREPOR, EM FERRO ZINCADO, REFORCADO, 5", COM PORTA CADEADO, PARA PORTAO, PORTA E JANELA - INCLUI PARAFUSOS</v>
          </cell>
          <cell r="C2307" t="str">
            <v xml:space="preserve">UN    </v>
          </cell>
          <cell r="D2307">
            <v>5.14</v>
          </cell>
        </row>
        <row r="2308">
          <cell r="A2308">
            <v>11462</v>
          </cell>
          <cell r="B2308" t="str">
            <v>GONZO DE SOBREPOR, EM LATAO / ZAMAC, PARA JANELA PIVOTANTE - INCLUI PARAFUSOS</v>
          </cell>
          <cell r="C2308" t="str">
            <v xml:space="preserve">PAR   </v>
          </cell>
          <cell r="D2308">
            <v>14.87</v>
          </cell>
        </row>
        <row r="2309">
          <cell r="A2309">
            <v>11467</v>
          </cell>
          <cell r="B2309" t="str">
            <v>CONJUNTO DE FECHADURA DE SOBREPOR EM FERRO PINTADO, SEM MACANETA, COM CHAVE GRANDE (SEM CILINDRO) - TIPO CAIXAO - COMPLETA</v>
          </cell>
          <cell r="C2309" t="str">
            <v xml:space="preserve">UN    </v>
          </cell>
          <cell r="D2309">
            <v>14.51</v>
          </cell>
        </row>
        <row r="2310">
          <cell r="A2310">
            <v>11468</v>
          </cell>
          <cell r="B2310" t="str">
            <v>FECHADURA DE SOBREPOR, CROMADA, COM CILINDRO REDONDO, PARA ARMARIO E GAVETA DE MADEIRA, COM PORTA DE APROXIMADAMENTE 20 MM</v>
          </cell>
          <cell r="C2310" t="str">
            <v xml:space="preserve">UN    </v>
          </cell>
          <cell r="D2310">
            <v>9.08</v>
          </cell>
        </row>
        <row r="2311">
          <cell r="A2311">
            <v>11469</v>
          </cell>
          <cell r="B2311" t="str">
            <v>FECHADURA TRADICIONAL DE EMBUTIR, CROMADA, COM CILINDRO, PARA GAVETAS E MOVEIS DE MADEIRA - COM ABINHAS LATERAIS CURVAS, CHAVES COM PROTECAO PLASTICA</v>
          </cell>
          <cell r="C2311" t="str">
            <v xml:space="preserve">UN    </v>
          </cell>
          <cell r="D2311">
            <v>10.85</v>
          </cell>
        </row>
        <row r="2312">
          <cell r="A2312">
            <v>11476</v>
          </cell>
          <cell r="B2312" t="str">
            <v>FECHADURA DE EMBUTIR PARA PORTA INTERNA, TIPO GORGES, MAQUINA 55 MM (SOMENTE MAQUINA, SEM ESPELHO E SEM MACANETA) - NIVEL DE SEGURANCA MEDIO</v>
          </cell>
          <cell r="C2312" t="str">
            <v xml:space="preserve">UN    </v>
          </cell>
          <cell r="D2312">
            <v>25.77</v>
          </cell>
        </row>
        <row r="2313">
          <cell r="A2313">
            <v>11478</v>
          </cell>
          <cell r="B2313" t="str">
            <v>FECHADURA DE EMBUTIR PARA PORTA EXTERNA, MAQUINA 55 MM, SEM ESPELHO, SEM MACANETA (SOMENTE MAQUINA) - NIVEL DE SEGURANCA MEDIO</v>
          </cell>
          <cell r="C2313" t="str">
            <v xml:space="preserve">UN    </v>
          </cell>
          <cell r="D2313">
            <v>43.01</v>
          </cell>
        </row>
        <row r="2314">
          <cell r="A2314">
            <v>11479</v>
          </cell>
          <cell r="B2314" t="str">
            <v>FECHADURA DE EMBUTIR PARA PORTA EXTERNA, MAQUINA 40 MM, SEM MACANETA, SEM ESPELHO (SOMENTE MAQUINA) - NIVEL DE SEGURANCA MEDIO</v>
          </cell>
          <cell r="C2314" t="str">
            <v xml:space="preserve">UN    </v>
          </cell>
          <cell r="D2314">
            <v>24.51</v>
          </cell>
        </row>
        <row r="2315">
          <cell r="A2315">
            <v>11480</v>
          </cell>
          <cell r="B2315" t="str">
            <v>FECHADURA AUXILIAR SEGURANCA, DE EMBUTIR, REFORCADA, MAQUINA DE 40 A 55 MM, COM CILINDRO, CROMADA, PARA PORTA EXTERNA - COMPLETA</v>
          </cell>
          <cell r="C2315" t="str">
            <v xml:space="preserve">CJ    </v>
          </cell>
          <cell r="D2315">
            <v>51.47</v>
          </cell>
        </row>
        <row r="2316">
          <cell r="A2316">
            <v>11481</v>
          </cell>
          <cell r="B2316" t="str">
            <v>FECHADURA DE EMBUTIR PARA PORTA DE BANHEIRO, CHAVE TIPO TRANQUETA, MAQUINA 40 MM, SEM MACANETA, SEM ESPELHO (SOMENTE MAQUINA) - NIVEL SEGURANCA MEDIO</v>
          </cell>
          <cell r="C2316" t="str">
            <v xml:space="preserve">UN    </v>
          </cell>
          <cell r="D2316">
            <v>16.21</v>
          </cell>
        </row>
        <row r="2317">
          <cell r="A2317">
            <v>11484</v>
          </cell>
          <cell r="B2317" t="str">
            <v>FECHADURA DE SOBREPOR PARA PORTAO, CAIXA *100* MM, COM CILINDRO, CHAVE SIMPLES, TRINCO LATERAL, EM  LATAO OU ACO CROMADO OU POLIDO, COM OU SEM PINTURA - COMPLETA</v>
          </cell>
          <cell r="C2317" t="str">
            <v xml:space="preserve">UN    </v>
          </cell>
          <cell r="D2317">
            <v>29.69</v>
          </cell>
        </row>
        <row r="2318">
          <cell r="A2318">
            <v>11493</v>
          </cell>
          <cell r="B2318" t="str">
            <v>TE DE REDUCAO, PVC PBA, BBB, JE, DN 75 X 50 / DE 85 X 60 MM, PARA REDE AGUA (NBR 10351)</v>
          </cell>
          <cell r="C2318" t="str">
            <v xml:space="preserve">UN    </v>
          </cell>
          <cell r="D2318">
            <v>34.53</v>
          </cell>
        </row>
        <row r="2319">
          <cell r="A2319">
            <v>11499</v>
          </cell>
          <cell r="B2319" t="str">
            <v>MOLA HIDRAULICA DE PISO P/ VIDRO TEMPERADO 10MM</v>
          </cell>
          <cell r="C2319" t="str">
            <v xml:space="preserve">UN    </v>
          </cell>
          <cell r="D2319">
            <v>1122.46</v>
          </cell>
        </row>
        <row r="2320">
          <cell r="A2320">
            <v>11518</v>
          </cell>
          <cell r="B2320" t="str">
            <v>MACANETA TIPO BOLA, CROMADA,  DIAMETRO APROXIMADO DE *2 1/2*", (SOMENTE MACANETAS)</v>
          </cell>
          <cell r="C2320" t="str">
            <v xml:space="preserve">PAR   </v>
          </cell>
          <cell r="D2320">
            <v>32.56</v>
          </cell>
        </row>
        <row r="2321">
          <cell r="A2321">
            <v>11519</v>
          </cell>
          <cell r="B2321" t="str">
            <v>MACANETA ALAVANCA, RETA OU CURVA, MACICA, CROMADA, COMPRIMENTO DE 10 A 16 CM, ACABAMENTO PADRAO MEDIO - SOMENTE MACANETAS</v>
          </cell>
          <cell r="C2321" t="str">
            <v xml:space="preserve">PAR   </v>
          </cell>
          <cell r="D2321">
            <v>28.21</v>
          </cell>
        </row>
        <row r="2322">
          <cell r="A2322">
            <v>11520</v>
          </cell>
          <cell r="B2322" t="str">
            <v>MACANETA ALAVANCA, RETA SIMPLES / OCA, CROMADA, COMPRIMENTO DE 10 A 16 CM, ACABAMENTO PADRAO POPULAR - SOMENTE MACANETAS</v>
          </cell>
          <cell r="C2322" t="str">
            <v xml:space="preserve">PAR   </v>
          </cell>
          <cell r="D2322">
            <v>11.19</v>
          </cell>
        </row>
        <row r="2323">
          <cell r="A2323">
            <v>11522</v>
          </cell>
          <cell r="B2323" t="str">
            <v>PUXADOR CONCHA DE EMBUTIR PARA JANELA / PORTA DE CORRER, EM LATAO CROMADO, COM FURO CENTRAL PARA CHAVE E FUROS PARA PARAFUSOS, *40 X 100* MM  (LARGURA X ALTURA) - SEM FECHADURA</v>
          </cell>
          <cell r="C2323" t="str">
            <v xml:space="preserve">UN    </v>
          </cell>
          <cell r="D2323">
            <v>14.58</v>
          </cell>
        </row>
        <row r="2324">
          <cell r="A2324">
            <v>11523</v>
          </cell>
          <cell r="B2324" t="str">
            <v>!EM PROCESSO DE DESATIVACAO! PUXADOR CONCHA DE EMBUTIR, EM LATAO CROMADO, PARA PORTA / JANELA DE CORRER, LISO, SEM FURO PARA CHAVE, COM FUROS PARA FIXAR PARAFUSOS, *30 X 90* MM (LARGURA X ALTURA)</v>
          </cell>
          <cell r="C2324" t="str">
            <v xml:space="preserve">UN    </v>
          </cell>
          <cell r="D2324">
            <v>13.65</v>
          </cell>
        </row>
        <row r="2325">
          <cell r="A2325">
            <v>11552</v>
          </cell>
          <cell r="B2325" t="str">
            <v>PERFIL U / CANALETA DE ALUMINIO, DE ABAS IGUAIS, 1/2" (1,27 X 1,27 CM), PARA PORTA OU JANELA DE CORRER</v>
          </cell>
          <cell r="C2325" t="str">
            <v xml:space="preserve">M     </v>
          </cell>
          <cell r="D2325">
            <v>8.92</v>
          </cell>
        </row>
        <row r="2326">
          <cell r="A2326">
            <v>11557</v>
          </cell>
          <cell r="B2326" t="str">
            <v>ESPELHO, RETO OU CURVO, EM LATAO CROMADO, ESPESSURA MINIMA 6 MM, LARGURA *43*MM, ALTURA *230*MM - PARA FECHADURA DE EMBUTIR</v>
          </cell>
          <cell r="C2326" t="str">
            <v xml:space="preserve">PAR   </v>
          </cell>
          <cell r="D2326">
            <v>30.09</v>
          </cell>
        </row>
        <row r="2327">
          <cell r="A2327">
            <v>11558</v>
          </cell>
          <cell r="B2327" t="str">
            <v>ESPELHO, RETO OU CURVO, EM LATAO CROMADO, ESPESSURA ATE 6 MM, LARGURA *40*MM, ALTURA *180*MM - PARA FECHADURA DE EMBUTIR</v>
          </cell>
          <cell r="C2327" t="str">
            <v xml:space="preserve">PAR   </v>
          </cell>
          <cell r="D2327">
            <v>11.88</v>
          </cell>
        </row>
        <row r="2328">
          <cell r="A2328">
            <v>11560</v>
          </cell>
          <cell r="B2328" t="str">
            <v>MOLA AEREA FECHA PORTA, PARA PORTAS COM LARGURA ATE 95 CM</v>
          </cell>
          <cell r="C2328" t="str">
            <v xml:space="preserve">UN    </v>
          </cell>
          <cell r="D2328">
            <v>127.63</v>
          </cell>
        </row>
        <row r="2329">
          <cell r="A2329">
            <v>11561</v>
          </cell>
          <cell r="B2329" t="str">
            <v>MOLA AEREA FECHA PORTA, PARA PORTAS COM LARGURA ATE 110 CM</v>
          </cell>
          <cell r="C2329" t="str">
            <v xml:space="preserve">UN    </v>
          </cell>
          <cell r="D2329">
            <v>149.94999999999999</v>
          </cell>
        </row>
        <row r="2330">
          <cell r="A2330">
            <v>11572</v>
          </cell>
          <cell r="B2330" t="str">
            <v>PRENDEDOR / TRAVA DE PORTA, MONTAGEM PISO / PORTA, EM LATAO / ZAMAC, CROMADO</v>
          </cell>
          <cell r="C2330" t="str">
            <v xml:space="preserve">UN    </v>
          </cell>
          <cell r="D2330">
            <v>16.45</v>
          </cell>
        </row>
        <row r="2331">
          <cell r="A2331">
            <v>11573</v>
          </cell>
          <cell r="B2331" t="str">
            <v>RODIZIO PARA TRILHO (TIPO NAPOLEAO),  EM LATAO, COM ROLAMENTO EM ACO, 6 MM, PARA JANELA DE CORRER</v>
          </cell>
          <cell r="C2331" t="str">
            <v xml:space="preserve">UN    </v>
          </cell>
          <cell r="D2331">
            <v>6.6</v>
          </cell>
        </row>
        <row r="2332">
          <cell r="A2332">
            <v>11575</v>
          </cell>
          <cell r="B2332" t="str">
            <v>ROLDANA DUPLA, EM ZAMAC COM CHAPA DE LATAO, ROLAMENTOS EM ACO, PARA PORTA E JANELA DE CORRER</v>
          </cell>
          <cell r="C2332" t="str">
            <v xml:space="preserve">UN    </v>
          </cell>
          <cell r="D2332">
            <v>31.21</v>
          </cell>
        </row>
        <row r="2333">
          <cell r="A2333">
            <v>11577</v>
          </cell>
          <cell r="B2333" t="str">
            <v>ROSETA REDONDA DE SOBREPOR, SEM FUROS, EM ACO INOX POLIDO, DIAMETRO APROXIMADO DE 50 MM, PARA FECHADURA DE PORTA - PARAFUSOS INCLUIDOS</v>
          </cell>
          <cell r="C2333" t="str">
            <v xml:space="preserve">UN    </v>
          </cell>
          <cell r="D2333">
            <v>9.57</v>
          </cell>
        </row>
        <row r="2334">
          <cell r="A2334">
            <v>11578</v>
          </cell>
          <cell r="B2334" t="str">
            <v>ROSETA QUADRADA, SEM FUROS, EM ACO INOX POLIDO, LARGURA APROXIMADA DE 50 MM, PARA FECHADURA DE PORTA - PARAFUSOS INCLUIDOS</v>
          </cell>
          <cell r="C2334" t="str">
            <v xml:space="preserve">UN    </v>
          </cell>
          <cell r="D2334">
            <v>10.02</v>
          </cell>
        </row>
        <row r="2335">
          <cell r="A2335">
            <v>11580</v>
          </cell>
          <cell r="B2335" t="str">
            <v>TRILHO QUADRADO, EM ALUMINIO (VERGALHAO MACICO), 1/4", (*6 X 6* CM), PARA RODIZIOS</v>
          </cell>
          <cell r="C2335" t="str">
            <v xml:space="preserve">M     </v>
          </cell>
          <cell r="D2335">
            <v>11.62</v>
          </cell>
        </row>
        <row r="2336">
          <cell r="A2336">
            <v>11581</v>
          </cell>
          <cell r="B2336" t="str">
            <v>TRILHO EM ALUMINIO "U", COM ABAULADO PARA ROLDANA DE PORTA DE CORRER, *40 X 40* MM</v>
          </cell>
          <cell r="C2336" t="str">
            <v xml:space="preserve">M     </v>
          </cell>
          <cell r="D2336">
            <v>25.52</v>
          </cell>
        </row>
        <row r="2337">
          <cell r="A2337">
            <v>11587</v>
          </cell>
          <cell r="B2337" t="str">
            <v>FORRO DE PVC LISO, BRANCO, REGUA DE 10 CM, ESPESSURA DE 8 MM A 10 MM (COM COLOCACAO / SEM ESTRUTURA METALICA)</v>
          </cell>
          <cell r="C2337" t="str">
            <v xml:space="preserve">M2    </v>
          </cell>
          <cell r="D2337">
            <v>48.58</v>
          </cell>
        </row>
        <row r="2338">
          <cell r="A2338">
            <v>11588</v>
          </cell>
          <cell r="B2338" t="str">
            <v>GABIAO MANTA (COLCHAO) MALHA HEXAGONAL 6 X 8 CM (ZN/AL REVESTIDO COM POLIMERO), FIO 2 MM, DIMENSOES 4,0 X 2,0 X 0,23 M (C X L X A)</v>
          </cell>
          <cell r="C2338" t="str">
            <v xml:space="preserve">UN    </v>
          </cell>
          <cell r="D2338">
            <v>1266.23</v>
          </cell>
        </row>
        <row r="2339">
          <cell r="A2339">
            <v>11592</v>
          </cell>
          <cell r="B2339" t="str">
            <v>GABIAO TIPO CAIXA, MALHA HEXAGONAL 8 X 10 CM (ZN/AL REVESTIDO COM POLIMERO), FIO 2,4 MM, DIMENSOES 2,0 X 1,0 X 0,5 M (C X L X A)</v>
          </cell>
          <cell r="C2339" t="str">
            <v xml:space="preserve">UN    </v>
          </cell>
          <cell r="D2339">
            <v>538.15</v>
          </cell>
        </row>
        <row r="2340">
          <cell r="A2340">
            <v>11593</v>
          </cell>
          <cell r="B2340" t="str">
            <v>GABIAO TIPO CAIXA MALHA HEXAGONAL 8 X 10 CM (ZN/AL REVESTIDO COM POLIMERO),  FIO 2,4 MM, DIMENSOES 2,0 X 1,0 X 1,0 M (C X L X A)</v>
          </cell>
          <cell r="C2340" t="str">
            <v xml:space="preserve">UN    </v>
          </cell>
          <cell r="D2340">
            <v>752.44</v>
          </cell>
        </row>
        <row r="2341">
          <cell r="A2341">
            <v>11594</v>
          </cell>
          <cell r="B2341" t="str">
            <v>GABIAO SACO MALHA HEXAGONAL 8 X 10 CM (ZN/AL REVESTIDO COM POLIMERO),  FIO 2,4 MM, DIMENSOES 3,0 X 0,65 M</v>
          </cell>
          <cell r="C2341" t="str">
            <v xml:space="preserve">UN    </v>
          </cell>
          <cell r="D2341">
            <v>403.58</v>
          </cell>
        </row>
        <row r="2342">
          <cell r="A2342">
            <v>11596</v>
          </cell>
          <cell r="B2342" t="str">
            <v>GABIAO  TIPO CAIXA, MALHA HEXAGONAL 8 X 10 CM (ZN/AL), FIO 2,7 MM, DIMENSOES 2,0 X 1,0 X 0,5 M (C X L X A)</v>
          </cell>
          <cell r="C2342" t="str">
            <v xml:space="preserve">UN    </v>
          </cell>
          <cell r="D2342">
            <v>427.37</v>
          </cell>
        </row>
        <row r="2343">
          <cell r="A2343">
            <v>11597</v>
          </cell>
          <cell r="B2343" t="str">
            <v>GABIAO TIPO CAIXA MALHA HEXAGONAL 8 X 10 CM (ZN/AL), FIO 2,7 MM, DIMENSOES 2,0 X 1,0 X 1,0 M (C X L X A)</v>
          </cell>
          <cell r="C2343" t="str">
            <v xml:space="preserve">UN    </v>
          </cell>
          <cell r="D2343">
            <v>625.79999999999995</v>
          </cell>
        </row>
        <row r="2344">
          <cell r="A2344">
            <v>11599</v>
          </cell>
          <cell r="B2344" t="str">
            <v>GABIAO SACO MALHA HEXAGONAL 8 X 10 CM (ZN/AL), FIO 2,7 MM, DIMENSOES 4,0 X 0,65 M</v>
          </cell>
          <cell r="C2344" t="str">
            <v xml:space="preserve">UN    </v>
          </cell>
          <cell r="D2344">
            <v>536.72</v>
          </cell>
        </row>
        <row r="2345">
          <cell r="A2345">
            <v>11609</v>
          </cell>
          <cell r="B2345" t="str">
            <v>SOLUCAO ASFALTICA ELASTOMERICA PARA IMPRIMACAO, APLICACAO A FRIO</v>
          </cell>
          <cell r="C2345" t="str">
            <v xml:space="preserve">L     </v>
          </cell>
          <cell r="D2345">
            <v>8.51</v>
          </cell>
        </row>
        <row r="2346">
          <cell r="A2346">
            <v>11615</v>
          </cell>
          <cell r="B2346" t="str">
            <v>POLIESTIRENO EXPANDIDO/EPS (ISOPOR), TIPO 2F, PLACA, ISOLAMENTO TERMOACUSTICO, E = 10 MM, 1000 X 500 MM</v>
          </cell>
          <cell r="C2346" t="str">
            <v xml:space="preserve">M2    </v>
          </cell>
          <cell r="D2346">
            <v>2.52</v>
          </cell>
        </row>
        <row r="2347">
          <cell r="A2347">
            <v>11616</v>
          </cell>
          <cell r="B2347" t="str">
            <v>MARTELO DEMOLIDOR PNEUMATICO MANUAL, PADRAO, PESO DE 32 KG</v>
          </cell>
          <cell r="C2347" t="str">
            <v xml:space="preserve">UN    </v>
          </cell>
          <cell r="D2347">
            <v>21823.45</v>
          </cell>
        </row>
        <row r="2348">
          <cell r="A2348">
            <v>11621</v>
          </cell>
          <cell r="B2348" t="str">
            <v>MANTA ASFALTICA ELASTOMERICA EM POLIESTER ALUMINIZADA 3 MM, TIPO III, CLASSE B (NBR 9952)</v>
          </cell>
          <cell r="C2348" t="str">
            <v xml:space="preserve">M2    </v>
          </cell>
          <cell r="D2348">
            <v>33.020000000000003</v>
          </cell>
        </row>
        <row r="2349">
          <cell r="A2349">
            <v>11622</v>
          </cell>
          <cell r="B2349" t="str">
            <v>SELANTE A BASE DE ALCATRAO E POLIURETANO PARA JUNTAS HORIZONTAIS</v>
          </cell>
          <cell r="C2349" t="str">
            <v xml:space="preserve">KG    </v>
          </cell>
          <cell r="D2349">
            <v>51.22</v>
          </cell>
        </row>
        <row r="2350">
          <cell r="A2350">
            <v>11649</v>
          </cell>
          <cell r="B2350" t="str">
            <v>LAJE PRE-MOLDADA DE TRANSICAO EXCENTRICA EM CONCRETO ARMADO, DN 1200 MM, FURO CIRCULAR DN 600 MM, ESPESSURA 12 CM</v>
          </cell>
          <cell r="C2350" t="str">
            <v xml:space="preserve">UN    </v>
          </cell>
          <cell r="D2350">
            <v>327.63</v>
          </cell>
        </row>
        <row r="2351">
          <cell r="A2351">
            <v>11650</v>
          </cell>
          <cell r="B2351" t="str">
            <v>LAJE PRE-MOLDADA DE TRANSICAO EXCENTRICA EM CONCRETO ARMADO, DN 1500 MM, FURO CIRCULAR DN 530 MM, ESPESSURA 15 CM</v>
          </cell>
          <cell r="C2351" t="str">
            <v xml:space="preserve">UN    </v>
          </cell>
          <cell r="D2351">
            <v>558.42999999999995</v>
          </cell>
        </row>
        <row r="2352">
          <cell r="A2352">
            <v>11651</v>
          </cell>
          <cell r="B2352" t="str">
            <v>PERFURATRIZ PNEUMATICA MANUAL DE PESO MEDIO, 18KG, COMPRIMENTO DE CURSO DE 6 M, DIAMETRO DO PISTAO DE 5,5 CM</v>
          </cell>
          <cell r="C2352" t="str">
            <v xml:space="preserve">UN    </v>
          </cell>
          <cell r="D2352">
            <v>17894.63</v>
          </cell>
        </row>
        <row r="2353">
          <cell r="A2353">
            <v>11652</v>
          </cell>
          <cell r="B2353" t="str">
            <v>VIBRADOR DE IMERSAO, DIAMETRO DA PONTEIRA DE *35* MM, COM MOTOR 4 TEMPOS A GASOLINA DE 5,5 HP (5,5 CV)</v>
          </cell>
          <cell r="C2353" t="str">
            <v xml:space="preserve">UN    </v>
          </cell>
          <cell r="D2353">
            <v>2400</v>
          </cell>
        </row>
        <row r="2354">
          <cell r="A2354">
            <v>11655</v>
          </cell>
          <cell r="B2354" t="str">
            <v>TE SANITARIO, PVC, DN 100 X 50 MM, SERIE NORMAL, PARA ESGOTO PREDIAL</v>
          </cell>
          <cell r="C2354" t="str">
            <v xml:space="preserve">UN    </v>
          </cell>
          <cell r="D2354">
            <v>10.94</v>
          </cell>
        </row>
        <row r="2355">
          <cell r="A2355">
            <v>11656</v>
          </cell>
          <cell r="B2355" t="str">
            <v>TE SANITARIO, PVC, DN 100 X 75 MM, SERIE NORMAL PARA ESGOTO PREDIAL</v>
          </cell>
          <cell r="C2355" t="str">
            <v xml:space="preserve">UN    </v>
          </cell>
          <cell r="D2355">
            <v>11.44</v>
          </cell>
        </row>
        <row r="2356">
          <cell r="A2356">
            <v>11657</v>
          </cell>
          <cell r="B2356" t="str">
            <v>TE SANITARIO, PVC, DN 75 X 50 MM, SERIE NORMAL PARA ESGOTO PREDIAL</v>
          </cell>
          <cell r="C2356" t="str">
            <v xml:space="preserve">UN    </v>
          </cell>
          <cell r="D2356">
            <v>9.9700000000000006</v>
          </cell>
        </row>
        <row r="2357">
          <cell r="A2357">
            <v>11658</v>
          </cell>
          <cell r="B2357" t="str">
            <v>TE SANITARIO, PVC, DN 75 X 75 MM, SERIE NORMAL PARA ESGOTO PREDIAL</v>
          </cell>
          <cell r="C2357" t="str">
            <v xml:space="preserve">UN    </v>
          </cell>
          <cell r="D2357">
            <v>10.16</v>
          </cell>
        </row>
        <row r="2358">
          <cell r="A2358">
            <v>11663</v>
          </cell>
          <cell r="B2358" t="str">
            <v>TIL TUBO QUEDA, EM PVC, JE, BBB, DN 100 X 100 MM, PARA REDE COLETORA DE ESGOTO (NBR 10569)</v>
          </cell>
          <cell r="C2358" t="str">
            <v xml:space="preserve">UN    </v>
          </cell>
          <cell r="D2358">
            <v>230.18</v>
          </cell>
        </row>
        <row r="2359">
          <cell r="A2359">
            <v>11669</v>
          </cell>
          <cell r="B2359" t="str">
            <v>REGISTRO DE ESFERA, PVC, COM VOLANTE, VS, ROSCAVEL, DN 1 1/4", COM CORPO DIVIDIDO</v>
          </cell>
          <cell r="C2359" t="str">
            <v xml:space="preserve">UN    </v>
          </cell>
          <cell r="D2359">
            <v>21.38</v>
          </cell>
        </row>
        <row r="2360">
          <cell r="A2360">
            <v>11670</v>
          </cell>
          <cell r="B2360" t="str">
            <v>REGISTRO DE ESFERA, PVC, COM VOLANTE, VS, ROSCAVEL, DN 1/2", COM CORPO DIVIDIDO</v>
          </cell>
          <cell r="C2360" t="str">
            <v xml:space="preserve">UN    </v>
          </cell>
          <cell r="D2360">
            <v>8.19</v>
          </cell>
        </row>
        <row r="2361">
          <cell r="A2361">
            <v>11671</v>
          </cell>
          <cell r="B2361" t="str">
            <v>REGISTRO DE ESFERA, PVC, COM VOLANTE, VS, ROSCAVEL, DN 2", COM CORPO DIVIDIDO</v>
          </cell>
          <cell r="C2361" t="str">
            <v xml:space="preserve">UN    </v>
          </cell>
          <cell r="D2361">
            <v>34.36</v>
          </cell>
        </row>
        <row r="2362">
          <cell r="A2362">
            <v>11672</v>
          </cell>
          <cell r="B2362" t="str">
            <v>REGISTRO DE ESFERA, PVC, COM VOLANTE, VS, ROSCAVEL, DN 1 1/2", COM CORPO DIVIDIDO</v>
          </cell>
          <cell r="C2362" t="str">
            <v xml:space="preserve">UN    </v>
          </cell>
          <cell r="D2362">
            <v>22.45</v>
          </cell>
        </row>
        <row r="2363">
          <cell r="A2363">
            <v>11673</v>
          </cell>
          <cell r="B2363" t="str">
            <v>REGISTRO DE ESFERA, PVC, COM VOLANTE, VS, SOLDAVEL, DN 20 MM, COM CORPO DIVIDIDO</v>
          </cell>
          <cell r="C2363" t="str">
            <v xml:space="preserve">UN    </v>
          </cell>
          <cell r="D2363">
            <v>7.73</v>
          </cell>
        </row>
        <row r="2364">
          <cell r="A2364">
            <v>11674</v>
          </cell>
          <cell r="B2364" t="str">
            <v>REGISTRO DE ESFERA, PVC, COM VOLANTE, VS, SOLDAVEL, DN 25 MM, COM CORPO DIVIDIDO</v>
          </cell>
          <cell r="C2364" t="str">
            <v xml:space="preserve">UN    </v>
          </cell>
          <cell r="D2364">
            <v>9.9499999999999993</v>
          </cell>
        </row>
        <row r="2365">
          <cell r="A2365">
            <v>11675</v>
          </cell>
          <cell r="B2365" t="str">
            <v>REGISTRO DE ESFERA, PVC, COM VOLANTE, VS, SOLDAVEL, DN 32 MM, COM CORPO DIVIDIDO</v>
          </cell>
          <cell r="C2365" t="str">
            <v xml:space="preserve">UN    </v>
          </cell>
          <cell r="D2365">
            <v>15.8</v>
          </cell>
        </row>
        <row r="2366">
          <cell r="A2366">
            <v>11676</v>
          </cell>
          <cell r="B2366" t="str">
            <v>REGISTRO DE ESFERA, PVC, COM VOLANTE, VS, SOLDAVEL, DN 40 MM, COM CORPO DIVIDIDO</v>
          </cell>
          <cell r="C2366" t="str">
            <v xml:space="preserve">UN    </v>
          </cell>
          <cell r="D2366">
            <v>21.13</v>
          </cell>
        </row>
        <row r="2367">
          <cell r="A2367">
            <v>11677</v>
          </cell>
          <cell r="B2367" t="str">
            <v>REGISTRO DE ESFERA, PVC, COM VOLANTE, VS, SOLDAVEL, DN 50 MM, COM CORPO DIVIDIDO</v>
          </cell>
          <cell r="C2367" t="str">
            <v xml:space="preserve">UN    </v>
          </cell>
          <cell r="D2367">
            <v>21.82</v>
          </cell>
        </row>
        <row r="2368">
          <cell r="A2368">
            <v>11678</v>
          </cell>
          <cell r="B2368" t="str">
            <v>REGISTRO DE ESFERA, PVC, COM VOLANTE, VS, SOLDAVEL, DN 60 MM, COM CORPO DIVIDIDO</v>
          </cell>
          <cell r="C2368" t="str">
            <v xml:space="preserve">UN    </v>
          </cell>
          <cell r="D2368">
            <v>39.97</v>
          </cell>
        </row>
        <row r="2369">
          <cell r="A2369">
            <v>11679</v>
          </cell>
          <cell r="B2369" t="str">
            <v>BRACO OU HASTE COM CANOPLA PLASTICA, 1/2 ", PARA CHUVEIRO ELETRICO</v>
          </cell>
          <cell r="C2369" t="str">
            <v xml:space="preserve">UN    </v>
          </cell>
          <cell r="D2369">
            <v>6.55</v>
          </cell>
        </row>
        <row r="2370">
          <cell r="A2370">
            <v>11680</v>
          </cell>
          <cell r="B2370" t="str">
            <v>BRACO OU HASTE COM CANOPLA PLASTICA, 1/2 ", PARA CHUVEIRO SIMPLES</v>
          </cell>
          <cell r="C2370" t="str">
            <v xml:space="preserve">UN    </v>
          </cell>
          <cell r="D2370">
            <v>5.39</v>
          </cell>
        </row>
        <row r="2371">
          <cell r="A2371">
            <v>11681</v>
          </cell>
          <cell r="B2371" t="str">
            <v>ENGATE/RABICHO FLEXIVEL PLASTICO (PVC OU ABS) BRANCO 1/2 " X 40 CM</v>
          </cell>
          <cell r="C2371" t="str">
            <v xml:space="preserve">UN    </v>
          </cell>
          <cell r="D2371">
            <v>6.02</v>
          </cell>
        </row>
        <row r="2372">
          <cell r="A2372">
            <v>11683</v>
          </cell>
          <cell r="B2372" t="str">
            <v>ENGATE / RABICHO FLEXIVEL INOX 1/2 " X 30 CM</v>
          </cell>
          <cell r="C2372" t="str">
            <v xml:space="preserve">UN    </v>
          </cell>
          <cell r="D2372">
            <v>34.32</v>
          </cell>
        </row>
        <row r="2373">
          <cell r="A2373">
            <v>11684</v>
          </cell>
          <cell r="B2373" t="str">
            <v>ENGATE / RABICHO FLEXIVEL INOX 1/2 " X 40 CM</v>
          </cell>
          <cell r="C2373" t="str">
            <v xml:space="preserve">UN    </v>
          </cell>
          <cell r="D2373">
            <v>37.57</v>
          </cell>
        </row>
        <row r="2374">
          <cell r="A2374">
            <v>11685</v>
          </cell>
          <cell r="B2374" t="str">
            <v>BRACO / CANO PARA CHUVEIRO ELETRICO, EM ALUMINIO, 30 CM X 1/2 "</v>
          </cell>
          <cell r="C2374" t="str">
            <v xml:space="preserve">UN    </v>
          </cell>
          <cell r="D2374">
            <v>24.2</v>
          </cell>
        </row>
        <row r="2375">
          <cell r="A2375">
            <v>11686</v>
          </cell>
          <cell r="B2375" t="str">
            <v>CONJUNTO DE LIGACAO PARA BACIA SANITARIA EM PLASTICO BRANCO COM TUBO, CANOPLA E ANEL DE EXPANSAO (TUBO 1.1/2 '' X 20 CM)</v>
          </cell>
          <cell r="C2375" t="str">
            <v xml:space="preserve">UN    </v>
          </cell>
          <cell r="D2375">
            <v>9.18</v>
          </cell>
        </row>
        <row r="2376">
          <cell r="A2376">
            <v>11687</v>
          </cell>
          <cell r="B2376" t="str">
            <v>BANCADA/TAMPO ACO INOX (AISI 304), LARGURA 60 CM, COM RODABANCA (NAO INCLUI PES DE APOIO)</v>
          </cell>
          <cell r="C2376" t="str">
            <v xml:space="preserve">M     </v>
          </cell>
          <cell r="D2376">
            <v>792</v>
          </cell>
        </row>
        <row r="2377">
          <cell r="A2377">
            <v>11688</v>
          </cell>
          <cell r="B2377" t="str">
            <v>TANQUE ACO INOXIDAVEL (ACO 304) COM ESFREGADOR E VALVULA, DE *50 X 40 X 22* CM</v>
          </cell>
          <cell r="C2377" t="str">
            <v xml:space="preserve">UN    </v>
          </cell>
          <cell r="D2377">
            <v>365.16</v>
          </cell>
        </row>
        <row r="2378">
          <cell r="A2378">
            <v>11689</v>
          </cell>
          <cell r="B2378" t="str">
            <v>BANCADA/TAMPO ACO INOX (AISI 304), LARGURA 70 CM, COM RODABANCA (NAO INCLUI PES DE APOIO)</v>
          </cell>
          <cell r="C2378" t="str">
            <v xml:space="preserve">M     </v>
          </cell>
          <cell r="D2378">
            <v>992.33</v>
          </cell>
        </row>
        <row r="2379">
          <cell r="A2379">
            <v>11690</v>
          </cell>
          <cell r="B2379" t="str">
            <v>TANQUE SIMPLES EM MARMORE SINTETICO DE FIXAR NA PAREDE, CAPACIDADE *22* L, *60 X 46* CM</v>
          </cell>
          <cell r="C2379" t="str">
            <v xml:space="preserve">UN    </v>
          </cell>
          <cell r="D2379">
            <v>124.41</v>
          </cell>
        </row>
        <row r="2380">
          <cell r="A2380">
            <v>11692</v>
          </cell>
          <cell r="B2380" t="str">
            <v>BANCADA/ BANCA EM MARMORE, POLIDO, BRANCO COMUM, E=  *3* CM</v>
          </cell>
          <cell r="C2380" t="str">
            <v xml:space="preserve">M2    </v>
          </cell>
          <cell r="D2380">
            <v>377.69</v>
          </cell>
        </row>
        <row r="2381">
          <cell r="A2381">
            <v>11693</v>
          </cell>
          <cell r="B2381" t="str">
            <v>BANCADA/TAMPO LISO (SEM CUBA) EM MARMORE SINTETICO</v>
          </cell>
          <cell r="C2381" t="str">
            <v xml:space="preserve">M2    </v>
          </cell>
          <cell r="D2381">
            <v>140.76</v>
          </cell>
        </row>
        <row r="2382">
          <cell r="A2382">
            <v>11694</v>
          </cell>
          <cell r="B2382" t="str">
            <v>CAIXA DE DESCARGA PLASTICA DE EMBUTIR COMPLETA, COM ESPELHO PLASTICO, CAPACIDADE 6 A 10 L, ACESSORIOS INCLUSOS</v>
          </cell>
          <cell r="C2382" t="str">
            <v xml:space="preserve">UN    </v>
          </cell>
          <cell r="D2382">
            <v>773.24</v>
          </cell>
        </row>
        <row r="2383">
          <cell r="A2383">
            <v>11696</v>
          </cell>
          <cell r="B2383" t="str">
            <v>LAVATORIO/CUBA DE SOBREPOR OVAL PEQUENA LOUCA BRANCA SEM LADRAO *31 X 44*</v>
          </cell>
          <cell r="C2383" t="str">
            <v xml:space="preserve">UN    </v>
          </cell>
          <cell r="D2383">
            <v>111.23</v>
          </cell>
        </row>
        <row r="2384">
          <cell r="A2384">
            <v>11697</v>
          </cell>
          <cell r="B2384" t="str">
            <v>MICTORIO COLETIVO ACO INOX (AISI 304), E = 0,8 MM, DE *100 X 40 X 30* CM (C X A X P)</v>
          </cell>
          <cell r="C2384" t="str">
            <v xml:space="preserve">UN    </v>
          </cell>
          <cell r="D2384">
            <v>510</v>
          </cell>
        </row>
        <row r="2385">
          <cell r="A2385">
            <v>11698</v>
          </cell>
          <cell r="B2385" t="str">
            <v>MICTORIO COLETIVO ACO INOX (AISI 304), E = 0,8 MM, DE *100 X 50 X 35* CM (C X A X P)</v>
          </cell>
          <cell r="C2385" t="str">
            <v xml:space="preserve">UN    </v>
          </cell>
          <cell r="D2385">
            <v>608.4</v>
          </cell>
        </row>
        <row r="2386">
          <cell r="A2386">
            <v>11699</v>
          </cell>
          <cell r="B2386" t="str">
            <v>MICTORIO INDIVIDUAL ACO INOX (AISI 304), E = 0,8 MM, DE *50  X 45  X 35* (C X A X P)</v>
          </cell>
          <cell r="C2386" t="str">
            <v xml:space="preserve">UN    </v>
          </cell>
          <cell r="D2386">
            <v>672.42</v>
          </cell>
        </row>
        <row r="2387">
          <cell r="A2387">
            <v>11703</v>
          </cell>
          <cell r="B2387" t="str">
            <v>PAPELEIRA DE PAREDE EM METAL CROMADO SEM TAMPA</v>
          </cell>
          <cell r="C2387" t="str">
            <v xml:space="preserve">UN    </v>
          </cell>
          <cell r="D2387">
            <v>23.16</v>
          </cell>
        </row>
        <row r="2388">
          <cell r="A2388">
            <v>11707</v>
          </cell>
          <cell r="B2388" t="str">
            <v>RALO FOFO SEMIESFERICO, 75 MM, PARA LAJES/ CALHAS</v>
          </cell>
          <cell r="C2388" t="str">
            <v xml:space="preserve">UN    </v>
          </cell>
          <cell r="D2388">
            <v>11.78</v>
          </cell>
        </row>
        <row r="2389">
          <cell r="A2389">
            <v>11708</v>
          </cell>
          <cell r="B2389" t="str">
            <v>RALO FOFO SEMIESFERICO, 100 MM, PARA LAJES/ CALHAS</v>
          </cell>
          <cell r="C2389" t="str">
            <v xml:space="preserve">UN    </v>
          </cell>
          <cell r="D2389">
            <v>15.73</v>
          </cell>
        </row>
        <row r="2390">
          <cell r="A2390">
            <v>11709</v>
          </cell>
          <cell r="B2390" t="str">
            <v>RALO FOFO SEMIESFERICO, 150 MM, PARA LAJES/ CALHAS</v>
          </cell>
          <cell r="C2390" t="str">
            <v xml:space="preserve">UN    </v>
          </cell>
          <cell r="D2390">
            <v>36.950000000000003</v>
          </cell>
        </row>
        <row r="2391">
          <cell r="A2391">
            <v>11710</v>
          </cell>
          <cell r="B2391" t="str">
            <v>RALO FOFO SEMIESFERICO, 200 MM, PARA LAJES/ CALHAS</v>
          </cell>
          <cell r="C2391" t="str">
            <v xml:space="preserve">UN    </v>
          </cell>
          <cell r="D2391">
            <v>84.95</v>
          </cell>
        </row>
        <row r="2392">
          <cell r="A2392">
            <v>11711</v>
          </cell>
          <cell r="B2392" t="str">
            <v>RALO SECO PVC CONICO, 100 X 40 MM, COM GRELHA QUADRADA</v>
          </cell>
          <cell r="C2392" t="str">
            <v xml:space="preserve">UN    </v>
          </cell>
          <cell r="D2392">
            <v>8.48</v>
          </cell>
        </row>
        <row r="2393">
          <cell r="A2393">
            <v>11712</v>
          </cell>
          <cell r="B2393" t="str">
            <v>CAIXA SIFONADA PVC, 150 X 150 X 50 MM, COM GRELHA QUADRADA BRANCA (NBR 5688)</v>
          </cell>
          <cell r="C2393" t="str">
            <v xml:space="preserve">UN    </v>
          </cell>
          <cell r="D2393">
            <v>26.99</v>
          </cell>
        </row>
        <row r="2394">
          <cell r="A2394">
            <v>11713</v>
          </cell>
          <cell r="B2394" t="str">
            <v>CAIXA SIFONADA PVC 150 X 150 X 50MM COM TAMPA CEGA QUADRADA BRANCA</v>
          </cell>
          <cell r="C2394" t="str">
            <v xml:space="preserve">UN    </v>
          </cell>
          <cell r="D2394">
            <v>26.77</v>
          </cell>
        </row>
        <row r="2395">
          <cell r="A2395">
            <v>11714</v>
          </cell>
          <cell r="B2395" t="str">
            <v>CAIXA SIFONADA PVC, 150 X 185 X 75 MM, COM GRELHA QUADRADA BRANCA</v>
          </cell>
          <cell r="C2395" t="str">
            <v xml:space="preserve">UN    </v>
          </cell>
          <cell r="D2395">
            <v>36.49</v>
          </cell>
        </row>
        <row r="2396">
          <cell r="A2396">
            <v>11715</v>
          </cell>
          <cell r="B2396" t="str">
            <v>CAIXA SIFONADA PVC, 150 X 185 X 75 MM, COM TAMPA CEGA QUADRADA BRANCA</v>
          </cell>
          <cell r="C2396" t="str">
            <v xml:space="preserve">UN    </v>
          </cell>
          <cell r="D2396">
            <v>41.98</v>
          </cell>
        </row>
        <row r="2397">
          <cell r="A2397">
            <v>11716</v>
          </cell>
          <cell r="B2397" t="str">
            <v>CAIXA SIFONADA PVC, 100 X 100 X 40 MM, COM GRELHA REDONDA BRANCA</v>
          </cell>
          <cell r="C2397" t="str">
            <v xml:space="preserve">UN    </v>
          </cell>
          <cell r="D2397">
            <v>11.43</v>
          </cell>
        </row>
        <row r="2398">
          <cell r="A2398">
            <v>11717</v>
          </cell>
          <cell r="B2398" t="str">
            <v>CAIXA SIFONADA PVC, 150 X 150 X 50 MM, COM GRELHA REDONDA BRANCA</v>
          </cell>
          <cell r="C2398" t="str">
            <v xml:space="preserve">UN    </v>
          </cell>
          <cell r="D2398">
            <v>29.33</v>
          </cell>
        </row>
        <row r="2399">
          <cell r="A2399">
            <v>11718</v>
          </cell>
          <cell r="B2399" t="str">
            <v>REGISTRO DE PRESSAO PVC, ROSCAVEL, VOLANTE SIMPLES, DE 3/4"</v>
          </cell>
          <cell r="C2399" t="str">
            <v xml:space="preserve">UN    </v>
          </cell>
          <cell r="D2399">
            <v>7.23</v>
          </cell>
        </row>
        <row r="2400">
          <cell r="A2400">
            <v>11719</v>
          </cell>
          <cell r="B2400" t="str">
            <v>REGISTRO DE PRESSAO PVC, SOLDAVEL, VOLANTE SIMPLES, DE 25 MM</v>
          </cell>
          <cell r="C2400" t="str">
            <v xml:space="preserve">UN    </v>
          </cell>
          <cell r="D2400">
            <v>5.86</v>
          </cell>
        </row>
        <row r="2401">
          <cell r="A2401">
            <v>11731</v>
          </cell>
          <cell r="B2401" t="str">
            <v>GRELHA PVC BRANCA QUADRADA, 150 X 150 MM</v>
          </cell>
          <cell r="C2401" t="str">
            <v xml:space="preserve">UN    </v>
          </cell>
          <cell r="D2401">
            <v>4.3499999999999996</v>
          </cell>
        </row>
        <row r="2402">
          <cell r="A2402">
            <v>11732</v>
          </cell>
          <cell r="B2402" t="str">
            <v>GRELHA PVC CROMADA REDONDA, 150 MM</v>
          </cell>
          <cell r="C2402" t="str">
            <v xml:space="preserve">UN    </v>
          </cell>
          <cell r="D2402">
            <v>22.09</v>
          </cell>
        </row>
        <row r="2403">
          <cell r="A2403">
            <v>11733</v>
          </cell>
          <cell r="B2403" t="str">
            <v>PROLONGAMENTO PVC PARA CAIXA SIFONADA 100 MM X 100 MM (NBR 5688)</v>
          </cell>
          <cell r="C2403" t="str">
            <v xml:space="preserve">UN    </v>
          </cell>
          <cell r="D2403">
            <v>1.95</v>
          </cell>
        </row>
        <row r="2404">
          <cell r="A2404">
            <v>11734</v>
          </cell>
          <cell r="B2404" t="str">
            <v>PROLONGAMENTO PVC PARA CAIXA SIFONADA, 100 MM X 150 MM (NBR 5688)</v>
          </cell>
          <cell r="C2404" t="str">
            <v xml:space="preserve">UN    </v>
          </cell>
          <cell r="D2404">
            <v>3</v>
          </cell>
        </row>
        <row r="2405">
          <cell r="A2405">
            <v>11735</v>
          </cell>
          <cell r="B2405" t="str">
            <v>PROLONGAMENTO PVC PARA CAIXA SIFONADA  100 MM X 200 MM (NBR 5688)</v>
          </cell>
          <cell r="C2405" t="str">
            <v xml:space="preserve">UN    </v>
          </cell>
          <cell r="D2405">
            <v>3.98</v>
          </cell>
        </row>
        <row r="2406">
          <cell r="A2406">
            <v>11737</v>
          </cell>
          <cell r="B2406" t="str">
            <v>PROLONGAMENTO PVC PARA CAIXA SIFONADA, 150 MM X 150 MM (NBR 5688)</v>
          </cell>
          <cell r="C2406" t="str">
            <v xml:space="preserve">UN    </v>
          </cell>
          <cell r="D2406">
            <v>5.31</v>
          </cell>
        </row>
        <row r="2407">
          <cell r="A2407">
            <v>11738</v>
          </cell>
          <cell r="B2407" t="str">
            <v>PROLONGAMENTO PVC PARA CAIXA SIFONADA, 150 MM X 200 MM (NBR 5688)</v>
          </cell>
          <cell r="C2407" t="str">
            <v xml:space="preserve">UN    </v>
          </cell>
          <cell r="D2407">
            <v>8.64</v>
          </cell>
        </row>
        <row r="2408">
          <cell r="A2408">
            <v>11739</v>
          </cell>
          <cell r="B2408" t="str">
            <v>RALO SECO PVC CONICO, 100 X 40 MM,  COM GRELHA REDONDA BRANCA</v>
          </cell>
          <cell r="C2408" t="str">
            <v xml:space="preserve">UN    </v>
          </cell>
          <cell r="D2408">
            <v>5.79</v>
          </cell>
        </row>
        <row r="2409">
          <cell r="A2409">
            <v>11741</v>
          </cell>
          <cell r="B2409" t="str">
            <v>RALO SIFONADO PVC CILINDRICO, 100 X 40 MM,  COM GRELHA REDONDA BRANCA</v>
          </cell>
          <cell r="C2409" t="str">
            <v xml:space="preserve">UN    </v>
          </cell>
          <cell r="D2409">
            <v>5.97</v>
          </cell>
        </row>
        <row r="2410">
          <cell r="A2410">
            <v>11743</v>
          </cell>
          <cell r="B2410" t="str">
            <v>RALO SIFONADO PVC REDONDO CONICO, 100 X 40 MM, COM GRELHA  BRANCA REDONDA</v>
          </cell>
          <cell r="C2410" t="str">
            <v xml:space="preserve">UN    </v>
          </cell>
          <cell r="D2410">
            <v>5.42</v>
          </cell>
        </row>
        <row r="2411">
          <cell r="A2411">
            <v>11745</v>
          </cell>
          <cell r="B2411" t="str">
            <v>RALO SIFONADO PVC, QUADRADO, 100 X 100 X 53 MM, SAIDA 40 MM, COM GRELHA BRANCA</v>
          </cell>
          <cell r="C2411" t="str">
            <v xml:space="preserve">UN    </v>
          </cell>
          <cell r="D2411">
            <v>7.7</v>
          </cell>
        </row>
        <row r="2412">
          <cell r="A2412">
            <v>11746</v>
          </cell>
          <cell r="B2412" t="str">
            <v>VALVULA DE ESFERA BRUTA EM BRONZE, BITOLA 1 " (REF 1552-B)</v>
          </cell>
          <cell r="C2412" t="str">
            <v xml:space="preserve">UN    </v>
          </cell>
          <cell r="D2412">
            <v>44.48</v>
          </cell>
        </row>
        <row r="2413">
          <cell r="A2413">
            <v>11747</v>
          </cell>
          <cell r="B2413" t="str">
            <v>VALVULA DE ESFERA BRUTA EM BRONZE, BITOLA 2 " (REF 1552-B)</v>
          </cell>
          <cell r="C2413" t="str">
            <v xml:space="preserve">UN    </v>
          </cell>
          <cell r="D2413">
            <v>123.19</v>
          </cell>
        </row>
        <row r="2414">
          <cell r="A2414">
            <v>11748</v>
          </cell>
          <cell r="B2414" t="str">
            <v>VALVULA DE ESFERA BRUTA EM BRONZE, BITOLA 1/2 " (REF 1552-B)</v>
          </cell>
          <cell r="C2414" t="str">
            <v xml:space="preserve">UN    </v>
          </cell>
          <cell r="D2414">
            <v>28.54</v>
          </cell>
        </row>
        <row r="2415">
          <cell r="A2415">
            <v>11749</v>
          </cell>
          <cell r="B2415" t="str">
            <v>VALVULA DE ESFERA BRUTA EM BRONZE, BITOLA 3/4 " (REF 1552-B)</v>
          </cell>
          <cell r="C2415" t="str">
            <v xml:space="preserve">UN    </v>
          </cell>
          <cell r="D2415">
            <v>32.94</v>
          </cell>
        </row>
        <row r="2416">
          <cell r="A2416">
            <v>11750</v>
          </cell>
          <cell r="B2416" t="str">
            <v>VALVULA DE ESFERA BRUTA EM BRONZE, BITOLA 1 1/4 " (REF 1552-B)</v>
          </cell>
          <cell r="C2416" t="str">
            <v xml:space="preserve">UN    </v>
          </cell>
          <cell r="D2416">
            <v>66.290000000000006</v>
          </cell>
        </row>
        <row r="2417">
          <cell r="A2417">
            <v>11751</v>
          </cell>
          <cell r="B2417" t="str">
            <v>VALVULA DE ESFERA BRUTA EM BRONZE, BITOLA 1 1/2 " (REF 1552-B)</v>
          </cell>
          <cell r="C2417" t="str">
            <v xml:space="preserve">UN    </v>
          </cell>
          <cell r="D2417">
            <v>79.89</v>
          </cell>
        </row>
        <row r="2418">
          <cell r="A2418">
            <v>11752</v>
          </cell>
          <cell r="B2418" t="str">
            <v>REGISTRO PRESSAO BRUTO EM LATAO FORJADO, BITOLA 1/2 " (REF 1400)</v>
          </cell>
          <cell r="C2418" t="str">
            <v xml:space="preserve">UN    </v>
          </cell>
          <cell r="D2418">
            <v>13.49</v>
          </cell>
        </row>
        <row r="2419">
          <cell r="A2419">
            <v>11753</v>
          </cell>
          <cell r="B2419" t="str">
            <v>REGISTRO PRESSAO BRUTO EM LATAO FORJADO, BITOLA 3/4 " (REF 1400)</v>
          </cell>
          <cell r="C2419" t="str">
            <v xml:space="preserve">UN    </v>
          </cell>
          <cell r="D2419">
            <v>16.11</v>
          </cell>
        </row>
        <row r="2420">
          <cell r="A2420">
            <v>11756</v>
          </cell>
          <cell r="B2420" t="str">
            <v>REGISTRO OU REGULADOR DE GAS COZINHA, VAZAO DE 2 KG/H, 2,8 KPA</v>
          </cell>
          <cell r="C2420" t="str">
            <v xml:space="preserve">UN    </v>
          </cell>
          <cell r="D2420">
            <v>23.4</v>
          </cell>
        </row>
        <row r="2421">
          <cell r="A2421">
            <v>11757</v>
          </cell>
          <cell r="B2421" t="str">
            <v>SABONETEIRA DE PAREDE EM METAL CROMADO</v>
          </cell>
          <cell r="C2421" t="str">
            <v xml:space="preserve">UN    </v>
          </cell>
          <cell r="D2421">
            <v>22.58</v>
          </cell>
        </row>
        <row r="2422">
          <cell r="A2422">
            <v>11758</v>
          </cell>
          <cell r="B2422" t="str">
            <v>SABONETEIRA PLASTICA TIPO DISPENSER PARA SABONETE LIQUIDO COM RESERVATORIO 800 A 1500 ML</v>
          </cell>
          <cell r="C2422" t="str">
            <v xml:space="preserve">UN    </v>
          </cell>
          <cell r="D2422">
            <v>50.45</v>
          </cell>
        </row>
        <row r="2423">
          <cell r="A2423">
            <v>11761</v>
          </cell>
          <cell r="B2423" t="str">
            <v>ASSENTO  VASO SANITARIO INFANTIL EM PLASTICO BRANCO</v>
          </cell>
          <cell r="C2423" t="str">
            <v xml:space="preserve">UN    </v>
          </cell>
          <cell r="D2423">
            <v>58.8</v>
          </cell>
        </row>
        <row r="2424">
          <cell r="A2424">
            <v>11762</v>
          </cell>
          <cell r="B2424" t="str">
            <v>TORNEIRA CROMADA COM BICO PARA JARDIM/TANQUE 1/2 " OU 3/4 " (REF 1153)</v>
          </cell>
          <cell r="C2424" t="str">
            <v xml:space="preserve">UN    </v>
          </cell>
          <cell r="D2424">
            <v>57.03</v>
          </cell>
        </row>
        <row r="2425">
          <cell r="A2425">
            <v>11763</v>
          </cell>
          <cell r="B2425" t="str">
            <v>TORNEIRA DE BOIA CONVENCIONAL PARA CAIXA D'AGUA, 1.1/2", COM HASTE E TORNEIRA METALICOS E BALAO PLASTICO</v>
          </cell>
          <cell r="C2425" t="str">
            <v xml:space="preserve">UN    </v>
          </cell>
          <cell r="D2425">
            <v>69.400000000000006</v>
          </cell>
        </row>
        <row r="2426">
          <cell r="A2426">
            <v>11764</v>
          </cell>
          <cell r="B2426" t="str">
            <v>TORNEIRA DE BOIA CONVENCIONAL PARA CAIXA D'AGUA, 1.1/4", COM HASTE E TORNEIRA METALICOS E BALAO PLASTICO</v>
          </cell>
          <cell r="C2426" t="str">
            <v xml:space="preserve">UN    </v>
          </cell>
          <cell r="D2426">
            <v>74.13</v>
          </cell>
        </row>
        <row r="2427">
          <cell r="A2427">
            <v>11765</v>
          </cell>
          <cell r="B2427" t="str">
            <v>TORNEIRA DE BOIA VAZAO TOTAL PARA CAIXA D'AGUA, 1", COM HASTE E TORNEIRA METALICOS E BALAO PLASTICO</v>
          </cell>
          <cell r="C2427" t="str">
            <v xml:space="preserve">UN    </v>
          </cell>
          <cell r="D2427">
            <v>46.47</v>
          </cell>
        </row>
        <row r="2428">
          <cell r="A2428">
            <v>11766</v>
          </cell>
          <cell r="B2428" t="str">
            <v>TORNEIRA DE BOIA VAZAO TOTAL PARA CAIXA D'AGUA, 1/2", COM HASTE E TORNEIRA METALICOS E BALAO PLASTICO</v>
          </cell>
          <cell r="C2428" t="str">
            <v xml:space="preserve">UN    </v>
          </cell>
          <cell r="D2428">
            <v>34.130000000000003</v>
          </cell>
        </row>
        <row r="2429">
          <cell r="A2429">
            <v>11767</v>
          </cell>
          <cell r="B2429" t="str">
            <v>TORNEIRA DE BOIA CONVENCIONAL PARA CAIXA D'AGUA, 2", COM HASTE E TORNEIRA METALICOS E BALAO PLASTICO</v>
          </cell>
          <cell r="C2429" t="str">
            <v xml:space="preserve">UN    </v>
          </cell>
          <cell r="D2429">
            <v>123.05</v>
          </cell>
        </row>
        <row r="2430">
          <cell r="A2430">
            <v>11769</v>
          </cell>
          <cell r="B2430" t="str">
            <v>MISTURADOR CROMADO DE MESA BICA BAIXA PARA LAVATORIO (REF 1875)</v>
          </cell>
          <cell r="C2430" t="str">
            <v xml:space="preserve">UN    </v>
          </cell>
          <cell r="D2430">
            <v>204.45</v>
          </cell>
        </row>
        <row r="2431">
          <cell r="A2431">
            <v>11771</v>
          </cell>
          <cell r="B2431" t="str">
            <v>MISTURADOR DE PAREDE CROMADO PARA COZINHA BICA MOVEL COM AREJADOR (REF 1258)</v>
          </cell>
          <cell r="C2431" t="str">
            <v xml:space="preserve">UN    </v>
          </cell>
          <cell r="D2431">
            <v>253.6</v>
          </cell>
        </row>
        <row r="2432">
          <cell r="A2432">
            <v>11772</v>
          </cell>
          <cell r="B2432" t="str">
            <v>TORNEIRA CROMADA DE MESA PARA COZINHA BICA MOVEL COM AREJADOR 1/2 " OU 3/4 " (REF 1167)</v>
          </cell>
          <cell r="C2432" t="str">
            <v xml:space="preserve">UN    </v>
          </cell>
          <cell r="D2432">
            <v>96.78</v>
          </cell>
        </row>
        <row r="2433">
          <cell r="A2433">
            <v>11773</v>
          </cell>
          <cell r="B2433" t="str">
            <v>TORNEIRA CROMADA DE PAREDE PARA COZINHA BICA MOVEL COM AREJADOR 1/2 " OU 3/4 " (REF 1168)</v>
          </cell>
          <cell r="C2433" t="str">
            <v xml:space="preserve">UN    </v>
          </cell>
          <cell r="D2433">
            <v>92.4</v>
          </cell>
        </row>
        <row r="2434">
          <cell r="A2434">
            <v>11775</v>
          </cell>
          <cell r="B2434" t="str">
            <v>TORNEIRA CROMADA DE PAREDE PARA COZINHA COM AREJADOR 1/2 " OU 3/4 " (REF 1157)</v>
          </cell>
          <cell r="C2434" t="str">
            <v xml:space="preserve">UN    </v>
          </cell>
          <cell r="D2434">
            <v>96.48</v>
          </cell>
        </row>
        <row r="2435">
          <cell r="A2435">
            <v>11777</v>
          </cell>
          <cell r="B2435" t="str">
            <v>TORNEIRA ELETRICA DE PAREDE, BICA ALTA, PARA COZINHA, 5500 W (110/220 V)</v>
          </cell>
          <cell r="C2435" t="str">
            <v xml:space="preserve">UN    </v>
          </cell>
          <cell r="D2435">
            <v>138.22999999999999</v>
          </cell>
        </row>
        <row r="2436">
          <cell r="A2436">
            <v>11781</v>
          </cell>
          <cell r="B2436" t="str">
            <v>VALVULA DE DESCARGA METALICA, BASE 1 1/4 " E ACABAMENTO METALICO CROMADO</v>
          </cell>
          <cell r="C2436" t="str">
            <v xml:space="preserve">UN    </v>
          </cell>
          <cell r="D2436">
            <v>128.88</v>
          </cell>
        </row>
        <row r="2437">
          <cell r="A2437">
            <v>11784</v>
          </cell>
          <cell r="B2437" t="str">
            <v>BACIA SANITARIA TURCA DE LOUCA BRANCA</v>
          </cell>
          <cell r="C2437" t="str">
            <v xml:space="preserve">UN    </v>
          </cell>
          <cell r="D2437">
            <v>407.86</v>
          </cell>
        </row>
        <row r="2438">
          <cell r="A2438">
            <v>11786</v>
          </cell>
          <cell r="B2438" t="str">
            <v>VASO SANITARIO SIFONADO INFANTIL LOUCA BRANCA</v>
          </cell>
          <cell r="C2438" t="str">
            <v xml:space="preserve">UN    </v>
          </cell>
          <cell r="D2438">
            <v>245.51</v>
          </cell>
        </row>
        <row r="2439">
          <cell r="A2439">
            <v>11789</v>
          </cell>
          <cell r="B2439" t="str">
            <v>ANEL DE DISTRIBUICAO EM ACO GALVANIZADO PARA FIO FE-160</v>
          </cell>
          <cell r="C2439" t="str">
            <v xml:space="preserve">UN    </v>
          </cell>
          <cell r="D2439">
            <v>0.67</v>
          </cell>
        </row>
        <row r="2440">
          <cell r="A2440">
            <v>11790</v>
          </cell>
          <cell r="B2440" t="str">
            <v>PARAFUSO M16 EM ACO GALVANIZADO, COMPRIMENTO = 450 MM, DIAMETRO = 16 MM, ROSCA MAQUINA, CABECA QUADRADA</v>
          </cell>
          <cell r="C2440" t="str">
            <v xml:space="preserve">UN    </v>
          </cell>
          <cell r="D2440">
            <v>13.75</v>
          </cell>
        </row>
        <row r="2441">
          <cell r="A2441">
            <v>11795</v>
          </cell>
          <cell r="B2441" t="str">
            <v>GRANITO PARA BANCADA, POLIDO, TIPO ANDORINHA/ QUARTZ/ CASTELO/ CORUMBA OU OUTROS EQUIVALENTES DA REGIAO, E=  *2,5* CM</v>
          </cell>
          <cell r="C2441" t="str">
            <v xml:space="preserve">M2    </v>
          </cell>
          <cell r="D2441">
            <v>483.01</v>
          </cell>
        </row>
        <row r="2442">
          <cell r="A2442">
            <v>11811</v>
          </cell>
          <cell r="B2442" t="str">
            <v>AQUECEDOR DE AGUA ELETRICO HORIZONTAL, RESERVATORIO DE 200 L CILINDRICO EM COBRE, REFORCADO COM ACO CARBONO, MONOFASICO, TENSAO NOMINAL 220 V</v>
          </cell>
          <cell r="C2442" t="str">
            <v xml:space="preserve">UN    </v>
          </cell>
          <cell r="D2442">
            <v>3618.64</v>
          </cell>
        </row>
        <row r="2443">
          <cell r="A2443">
            <v>11814</v>
          </cell>
          <cell r="B2443" t="str">
            <v>AQUECEDOR DE AGUA ELETRICO  RESERVATORIO DE 500 L CILINDRICO EM COBRE, REFORCADO COM ACO CARBONO, MONOFASICO, TENSAO NOMINAL 220 V</v>
          </cell>
          <cell r="C2443" t="str">
            <v xml:space="preserve">UN    </v>
          </cell>
          <cell r="D2443">
            <v>5818.45</v>
          </cell>
        </row>
        <row r="2444">
          <cell r="A2444">
            <v>11816</v>
          </cell>
          <cell r="B2444" t="str">
            <v>AQUECEDOR DE AGUA ELETRICO  RESERVATORIO DE 100 L CILINDRICO EM COBRE, REFORCADO COM ACO CARBONO, MONOFASICO, TENSAO NOMINAL 220 V</v>
          </cell>
          <cell r="C2444" t="str">
            <v xml:space="preserve">UN    </v>
          </cell>
          <cell r="D2444">
            <v>2673</v>
          </cell>
        </row>
        <row r="2445">
          <cell r="A2445">
            <v>11821</v>
          </cell>
          <cell r="B2445" t="str">
            <v>CONECTOR METALICO TIPO PARAFUSO FENDIDO (SPLIT BOLT), COM SEPARADOR DE CABOS BIMETALICOS, PARA CABOS ATE 25 MM2</v>
          </cell>
          <cell r="C2445" t="str">
            <v xml:space="preserve">UN    </v>
          </cell>
          <cell r="D2445">
            <v>6.99</v>
          </cell>
        </row>
        <row r="2446">
          <cell r="A2446">
            <v>11822</v>
          </cell>
          <cell r="B2446" t="str">
            <v>TORNEIRA PLASTICA DE MESA, BICA MOVEL, PARA COZINHA 1/2 "</v>
          </cell>
          <cell r="C2446" t="str">
            <v xml:space="preserve">UN    </v>
          </cell>
          <cell r="D2446">
            <v>35.08</v>
          </cell>
        </row>
        <row r="2447">
          <cell r="A2447">
            <v>11823</v>
          </cell>
          <cell r="B2447" t="str">
            <v>TORNEIRA PLASTICA DE BOIA PARA CAIXA DE DESCARGA,  1/2", BALAO E TORNEIRA PLASTICOS, COM HASTE METALICA</v>
          </cell>
          <cell r="C2447" t="str">
            <v xml:space="preserve">UN    </v>
          </cell>
          <cell r="D2447">
            <v>6.44</v>
          </cell>
        </row>
        <row r="2448">
          <cell r="A2448">
            <v>11824</v>
          </cell>
          <cell r="B2448" t="str">
            <v>TORNEIRA DE BOIA VAZAO TOTAL PARA CAIXA D'AGUA, 3/4", COM HASTE E TORNEIRA METALICOS E BALAO PLASTICO</v>
          </cell>
          <cell r="C2448" t="str">
            <v xml:space="preserve">UN    </v>
          </cell>
          <cell r="D2448">
            <v>35.200000000000003</v>
          </cell>
        </row>
        <row r="2449">
          <cell r="A2449">
            <v>11825</v>
          </cell>
          <cell r="B2449" t="str">
            <v>TORNEIRA DE BOIA CONVENCIONAL PARA CAIXA D'AGUA, 1", COM HASTE E TORNEIRA METALICOS E BALAO PLASTICO</v>
          </cell>
          <cell r="C2449" t="str">
            <v xml:space="preserve">UN    </v>
          </cell>
          <cell r="D2449">
            <v>30.46</v>
          </cell>
        </row>
        <row r="2450">
          <cell r="A2450">
            <v>11826</v>
          </cell>
          <cell r="B2450" t="str">
            <v>TORNEIRA METALICA DE BOIA CONVENCIONAL PARA CAIXA D'AGUA, 1/2 ", COM HASTE, TORNEIRA E BALAO METALICOS</v>
          </cell>
          <cell r="C2450" t="str">
            <v xml:space="preserve">UN    </v>
          </cell>
          <cell r="D2450">
            <v>29.56</v>
          </cell>
        </row>
        <row r="2451">
          <cell r="A2451">
            <v>11829</v>
          </cell>
          <cell r="B2451" t="str">
            <v>TORNEIRA DE BOIA CONVENCIONAL PARA CAIXA D'AGUA, 1/2", COM HASTE E TORNEIRA METALICOS E BALAO PLASTICO</v>
          </cell>
          <cell r="C2451" t="str">
            <v xml:space="preserve">UN    </v>
          </cell>
          <cell r="D2451">
            <v>17.760000000000002</v>
          </cell>
        </row>
        <row r="2452">
          <cell r="A2452">
            <v>11830</v>
          </cell>
          <cell r="B2452" t="str">
            <v>TORNEIRA DE BOIA CONVENCIONAL PARA CAIXA D'AGUA, 3/4", COM HASTE E TORNEIRA METALICOS E BALAO PLASTICO</v>
          </cell>
          <cell r="C2452" t="str">
            <v xml:space="preserve">UN    </v>
          </cell>
          <cell r="D2452">
            <v>19.2</v>
          </cell>
        </row>
        <row r="2453">
          <cell r="A2453">
            <v>11831</v>
          </cell>
          <cell r="B2453" t="str">
            <v>TORNEIRA PLASTICA PARA TANQUE 1/2 " OU 3/4 " COM BICO PARA MANGUEIRA</v>
          </cell>
          <cell r="C2453" t="str">
            <v xml:space="preserve">UN    </v>
          </cell>
          <cell r="D2453">
            <v>26.64</v>
          </cell>
        </row>
        <row r="2454">
          <cell r="A2454">
            <v>11837</v>
          </cell>
          <cell r="B2454" t="str">
            <v>GRAMPO LINHA VIVA DE LATAO ESTANHADO, DIAMETRO DO CONDUTOR PRINCIPAL DE 10 A 120 MM2, DIAMETRO DA DERIVACAO DE 10 A 70 MM2</v>
          </cell>
          <cell r="C2454" t="str">
            <v xml:space="preserve">UN    </v>
          </cell>
          <cell r="D2454">
            <v>37.4</v>
          </cell>
        </row>
        <row r="2455">
          <cell r="A2455">
            <v>11838</v>
          </cell>
          <cell r="B2455" t="str">
            <v>TERMINAL METALICO A PRESSAO PARA 1 CABO DE 240 MM2, COM 1 FURO DE FIXACAO</v>
          </cell>
          <cell r="C2455" t="str">
            <v xml:space="preserve">UN    </v>
          </cell>
          <cell r="D2455">
            <v>26.31</v>
          </cell>
        </row>
        <row r="2456">
          <cell r="A2456">
            <v>11839</v>
          </cell>
          <cell r="B2456" t="str">
            <v>TERMINAL METALICO A PRESSAO PARA 1 CABO DE 300 MM2, COM 1 FURO DE FIXACAO</v>
          </cell>
          <cell r="C2456" t="str">
            <v xml:space="preserve">UN    </v>
          </cell>
          <cell r="D2456">
            <v>38.29</v>
          </cell>
        </row>
        <row r="2457">
          <cell r="A2457">
            <v>11844</v>
          </cell>
          <cell r="B2457" t="str">
            <v>PRANCHA DE MADEIRA APARELHADA *4 X 30* CM, MACARANDUBA, ANGELIM OU EQUIVALENTE DA REGIAO</v>
          </cell>
          <cell r="C2457" t="str">
            <v xml:space="preserve">M     </v>
          </cell>
          <cell r="D2457">
            <v>28.8</v>
          </cell>
        </row>
        <row r="2458">
          <cell r="A2458">
            <v>11849</v>
          </cell>
          <cell r="B2458" t="str">
            <v>COLA BRANCA BASE PVA</v>
          </cell>
          <cell r="C2458" t="str">
            <v xml:space="preserve">L     </v>
          </cell>
          <cell r="D2458">
            <v>8.6</v>
          </cell>
        </row>
        <row r="2459">
          <cell r="A2459">
            <v>11854</v>
          </cell>
          <cell r="B2459" t="str">
            <v>CONECTOR METALICO TIPO PARAFUSO FENDIDO (SPLIT BOLT), PARA CABOS ATE 35 MM2</v>
          </cell>
          <cell r="C2459" t="str">
            <v xml:space="preserve">UN    </v>
          </cell>
          <cell r="D2459">
            <v>7.09</v>
          </cell>
        </row>
        <row r="2460">
          <cell r="A2460">
            <v>11855</v>
          </cell>
          <cell r="B2460" t="str">
            <v>CONECTOR METALICO TIPO PARAFUSO FENDIDO (SPLIT BOLT), PARA CABOS ATE 70 MM2</v>
          </cell>
          <cell r="C2460" t="str">
            <v xml:space="preserve">UN    </v>
          </cell>
          <cell r="D2460">
            <v>14.85</v>
          </cell>
        </row>
        <row r="2461">
          <cell r="A2461">
            <v>11856</v>
          </cell>
          <cell r="B2461" t="str">
            <v>CONECTOR METALICO TIPO PARAFUSO FENDIDO (SPLIT BOLT), PARA CABOS ATE 10 MM2</v>
          </cell>
          <cell r="C2461" t="str">
            <v xml:space="preserve">UN    </v>
          </cell>
          <cell r="D2461">
            <v>4.58</v>
          </cell>
        </row>
        <row r="2462">
          <cell r="A2462">
            <v>11857</v>
          </cell>
          <cell r="B2462" t="str">
            <v>CONECTOR METALICO TIPO PARAFUSO FENDIDO (SPLIT BOLT), PARA CABOS ATE 120 MM2</v>
          </cell>
          <cell r="C2462" t="str">
            <v xml:space="preserve">UN    </v>
          </cell>
          <cell r="D2462">
            <v>24.1</v>
          </cell>
        </row>
        <row r="2463">
          <cell r="A2463">
            <v>11858</v>
          </cell>
          <cell r="B2463" t="str">
            <v>CONECTOR METALICO TIPO PARAFUSO FENDIDO (SPLIT BOLT), PARA CABOS ATE 150 MM2</v>
          </cell>
          <cell r="C2463" t="str">
            <v xml:space="preserve">UN    </v>
          </cell>
          <cell r="D2463">
            <v>29.91</v>
          </cell>
        </row>
        <row r="2464">
          <cell r="A2464">
            <v>11859</v>
          </cell>
          <cell r="B2464" t="str">
            <v>CONECTOR METALICO TIPO PARAFUSO FENDIDO (SPLIT BOLT), PARA CABOS ATE 185 MM2</v>
          </cell>
          <cell r="C2464" t="str">
            <v xml:space="preserve">UN    </v>
          </cell>
          <cell r="D2464">
            <v>40.700000000000003</v>
          </cell>
        </row>
        <row r="2465">
          <cell r="A2465">
            <v>11862</v>
          </cell>
          <cell r="B2465" t="str">
            <v>CONECTOR METALICO TIPO PARAFUSO FENDIDO (SPLIT BOLT), PARA CABOS ATE 50 MM2</v>
          </cell>
          <cell r="C2465" t="str">
            <v xml:space="preserve">UN    </v>
          </cell>
          <cell r="D2465">
            <v>9.9499999999999993</v>
          </cell>
        </row>
        <row r="2466">
          <cell r="A2466">
            <v>11863</v>
          </cell>
          <cell r="B2466" t="str">
            <v>CONECTOR METALICO TIPO PARAFUSO FENDIDO (SPLIT BOLT), PARA CABOS ATE 6 MM2</v>
          </cell>
          <cell r="C2466" t="str">
            <v xml:space="preserve">UN    </v>
          </cell>
          <cell r="D2466">
            <v>4.0199999999999996</v>
          </cell>
        </row>
        <row r="2467">
          <cell r="A2467">
            <v>11864</v>
          </cell>
          <cell r="B2467" t="str">
            <v>CONECTOR METALICO TIPO PARAFUSO FENDIDO (SPLIT BOLT), PARA CABOS ATE 95 MM2</v>
          </cell>
          <cell r="C2467" t="str">
            <v xml:space="preserve">UN    </v>
          </cell>
          <cell r="D2467">
            <v>22.46</v>
          </cell>
        </row>
        <row r="2468">
          <cell r="A2468">
            <v>11868</v>
          </cell>
          <cell r="B2468" t="str">
            <v>CAIXA D'AGUA FIBRA DE VIDRO PARA 1000 LITROS, COM TAMPA</v>
          </cell>
          <cell r="C2468" t="str">
            <v xml:space="preserve">UN    </v>
          </cell>
          <cell r="D2468">
            <v>369.7</v>
          </cell>
        </row>
        <row r="2469">
          <cell r="A2469">
            <v>11869</v>
          </cell>
          <cell r="B2469" t="str">
            <v>CAIXA D'AGUA FIBRA DE VIDRO PARA 1500 LITROS, COM TAMPA</v>
          </cell>
          <cell r="C2469" t="str">
            <v xml:space="preserve">UN    </v>
          </cell>
          <cell r="D2469">
            <v>599.83000000000004</v>
          </cell>
        </row>
        <row r="2470">
          <cell r="A2470">
            <v>11871</v>
          </cell>
          <cell r="B2470" t="str">
            <v>CAIXA D'AGUA DE FIBRA DE VIDRO, PARA 500 LITROS, COM TAMPA</v>
          </cell>
          <cell r="C2470" t="str">
            <v xml:space="preserve">UN    </v>
          </cell>
          <cell r="D2470">
            <v>269</v>
          </cell>
        </row>
        <row r="2471">
          <cell r="A2471">
            <v>11880</v>
          </cell>
          <cell r="B2471" t="str">
            <v>CAIXA SIFONADA PVC, 250 X 230 X 75 MM, COM TAMPA E PORTA TAMPA QUADRADA BRANCA</v>
          </cell>
          <cell r="C2471" t="str">
            <v xml:space="preserve">UN    </v>
          </cell>
          <cell r="D2471">
            <v>75.47</v>
          </cell>
        </row>
        <row r="2472">
          <cell r="A2472">
            <v>11881</v>
          </cell>
          <cell r="B2472" t="str">
            <v>CAIXA DE GORDURA CILINDRICA EM CONCRETO SIMPLES,  PRE-MOLDADA, COM DIAMETRO DE 40 CM E ALTURA DE 45 CM, COM TAMPA</v>
          </cell>
          <cell r="C2472" t="str">
            <v xml:space="preserve">UN    </v>
          </cell>
          <cell r="D2472">
            <v>87.85</v>
          </cell>
        </row>
        <row r="2473">
          <cell r="A2473">
            <v>11882</v>
          </cell>
          <cell r="B2473" t="str">
            <v>CAIXA PARA HIDROMETRO CONCRETO PRE MOLDADO, *0,24 M X 0,45 M X 0,30* M (L X C X A)</v>
          </cell>
          <cell r="C2473" t="str">
            <v xml:space="preserve">UN    </v>
          </cell>
          <cell r="D2473">
            <v>63.05</v>
          </cell>
        </row>
        <row r="2474">
          <cell r="A2474">
            <v>11889</v>
          </cell>
          <cell r="B2474" t="str">
            <v>CORDAO DE COBRE, FLEXIVEL, TORCIDO, CLASSE 4 OU 5, ISOLACAO EM PVC/D, 300 V, 2 CONDUTORES DE 0,75 MM2</v>
          </cell>
          <cell r="C2474" t="str">
            <v xml:space="preserve">M     </v>
          </cell>
          <cell r="D2474">
            <v>1.22</v>
          </cell>
        </row>
        <row r="2475">
          <cell r="A2475">
            <v>11890</v>
          </cell>
          <cell r="B2475" t="str">
            <v>CORDAO DE COBRE, FLEXIVEL, TORCIDO, CLASSE 4 OU 5, ISOLACAO EM PVC/D, 300 V, 2 CONDUTORES DE 1,5 MM2</v>
          </cell>
          <cell r="C2475" t="str">
            <v xml:space="preserve">M     </v>
          </cell>
          <cell r="D2475">
            <v>1.89</v>
          </cell>
        </row>
        <row r="2476">
          <cell r="A2476">
            <v>11891</v>
          </cell>
          <cell r="B2476" t="str">
            <v>CORDAO DE COBRE, FLEXIVEL, TORCIDO, CLASSE 4 OU 5, ISOLACAO EM PVC/D, 300 V, 2 CONDUTORES DE 2,5 MM2</v>
          </cell>
          <cell r="C2476" t="str">
            <v xml:space="preserve">M     </v>
          </cell>
          <cell r="D2476">
            <v>3.12</v>
          </cell>
        </row>
        <row r="2477">
          <cell r="A2477">
            <v>11892</v>
          </cell>
          <cell r="B2477" t="str">
            <v>CORDAO DE COBRE, FLEXIVEL, TORCIDO, CLASSE 4 OU 5, ISOLACAO EM PVC/D, 300 V, 2 CONDUTORES DE 4 MM2</v>
          </cell>
          <cell r="C2477" t="str">
            <v xml:space="preserve">M     </v>
          </cell>
          <cell r="D2477">
            <v>4.8099999999999996</v>
          </cell>
        </row>
        <row r="2478">
          <cell r="A2478">
            <v>11901</v>
          </cell>
          <cell r="B2478" t="str">
            <v>CABO TELEFONICO CCI 50, 1 PAR, USO INTERNO, SEM BLINDAGEM</v>
          </cell>
          <cell r="C2478" t="str">
            <v xml:space="preserve">M     </v>
          </cell>
          <cell r="D2478">
            <v>0.7</v>
          </cell>
        </row>
        <row r="2479">
          <cell r="A2479">
            <v>11902</v>
          </cell>
          <cell r="B2479" t="str">
            <v>CABO TELEFONICO CCI 50, 2 PARES, USO INTERNO, SEM BLINDAGEM</v>
          </cell>
          <cell r="C2479" t="str">
            <v xml:space="preserve">M     </v>
          </cell>
          <cell r="D2479">
            <v>1.22</v>
          </cell>
        </row>
        <row r="2480">
          <cell r="A2480">
            <v>11903</v>
          </cell>
          <cell r="B2480" t="str">
            <v>CABO TELEFONICO CCI 50, 3 PARES, USO INTERNO, SEM BLINDAGEM</v>
          </cell>
          <cell r="C2480" t="str">
            <v xml:space="preserve">M     </v>
          </cell>
          <cell r="D2480">
            <v>1.88</v>
          </cell>
        </row>
        <row r="2481">
          <cell r="A2481">
            <v>11904</v>
          </cell>
          <cell r="B2481" t="str">
            <v>CABO TELEFONICO CCI 50, 4 PARES, USO INTERNO, SEM BLINDAGEM</v>
          </cell>
          <cell r="C2481" t="str">
            <v xml:space="preserve">M     </v>
          </cell>
          <cell r="D2481">
            <v>2.4</v>
          </cell>
        </row>
        <row r="2482">
          <cell r="A2482">
            <v>11905</v>
          </cell>
          <cell r="B2482" t="str">
            <v>CABO TELEFONICO CCI 50, 5 PARES, USO INTERNO, SEM BLINDAGEM</v>
          </cell>
          <cell r="C2482" t="str">
            <v xml:space="preserve">M     </v>
          </cell>
          <cell r="D2482">
            <v>3.23</v>
          </cell>
        </row>
        <row r="2483">
          <cell r="A2483">
            <v>11906</v>
          </cell>
          <cell r="B2483" t="str">
            <v>CABO TELEFONICO CCI 50, 6 PARES, USO INTERNO, SEM BLINDAGEM</v>
          </cell>
          <cell r="C2483" t="str">
            <v xml:space="preserve">M     </v>
          </cell>
          <cell r="D2483">
            <v>3.71</v>
          </cell>
        </row>
        <row r="2484">
          <cell r="A2484">
            <v>11914</v>
          </cell>
          <cell r="B2484" t="str">
            <v>CABO TELEFONICO CTP - APL - 50, 100 PARES, USO EXTERNO</v>
          </cell>
          <cell r="C2484" t="str">
            <v xml:space="preserve">M     </v>
          </cell>
          <cell r="D2484">
            <v>68.709999999999994</v>
          </cell>
        </row>
        <row r="2485">
          <cell r="A2485">
            <v>11916</v>
          </cell>
          <cell r="B2485" t="str">
            <v>CABO TELEFONICO CTP - APL - 50, 10 PARES, USO EXTERNO</v>
          </cell>
          <cell r="C2485" t="str">
            <v xml:space="preserve">M     </v>
          </cell>
          <cell r="D2485">
            <v>9.4600000000000009</v>
          </cell>
        </row>
        <row r="2486">
          <cell r="A2486">
            <v>11917</v>
          </cell>
          <cell r="B2486" t="str">
            <v>CABO TELEFONICO CTP - APL - 50, 20 PARES, USO EXTERNO</v>
          </cell>
          <cell r="C2486" t="str">
            <v xml:space="preserve">M     </v>
          </cell>
          <cell r="D2486">
            <v>16.47</v>
          </cell>
        </row>
        <row r="2487">
          <cell r="A2487">
            <v>11918</v>
          </cell>
          <cell r="B2487" t="str">
            <v>CABO TELEFONICO CTP - APL - 50, 30 PARES, USO EXTERNO</v>
          </cell>
          <cell r="C2487" t="str">
            <v xml:space="preserve">M     </v>
          </cell>
          <cell r="D2487">
            <v>22.34</v>
          </cell>
        </row>
        <row r="2488">
          <cell r="A2488">
            <v>11919</v>
          </cell>
          <cell r="B2488" t="str">
            <v>CABO TELEFONICO CI 50, 10 PARES, USO INTERNO</v>
          </cell>
          <cell r="C2488" t="str">
            <v xml:space="preserve">M     </v>
          </cell>
          <cell r="D2488">
            <v>7.29</v>
          </cell>
        </row>
        <row r="2489">
          <cell r="A2489">
            <v>11920</v>
          </cell>
          <cell r="B2489" t="str">
            <v>CABO TELEFONICO CI 50, 20 PARES, USO INTERNO</v>
          </cell>
          <cell r="C2489" t="str">
            <v xml:space="preserve">M     </v>
          </cell>
          <cell r="D2489">
            <v>14.12</v>
          </cell>
        </row>
        <row r="2490">
          <cell r="A2490">
            <v>11921</v>
          </cell>
          <cell r="B2490" t="str">
            <v>CABO TELEFONICO CI 50, 30 PARES, USO INTERNO</v>
          </cell>
          <cell r="C2490" t="str">
            <v xml:space="preserve">M     </v>
          </cell>
          <cell r="D2490">
            <v>19.23</v>
          </cell>
        </row>
        <row r="2491">
          <cell r="A2491">
            <v>11922</v>
          </cell>
          <cell r="B2491" t="str">
            <v>CABO TELEFONICO CI 50, 50 PARES, USO INTERNO</v>
          </cell>
          <cell r="C2491" t="str">
            <v xml:space="preserve">M     </v>
          </cell>
          <cell r="D2491">
            <v>34.14</v>
          </cell>
        </row>
        <row r="2492">
          <cell r="A2492">
            <v>11923</v>
          </cell>
          <cell r="B2492" t="str">
            <v>CABO TELEFONICO CI 50, 75 PARES, USO INTERNO</v>
          </cell>
          <cell r="C2492" t="str">
            <v xml:space="preserve">M     </v>
          </cell>
          <cell r="D2492">
            <v>55.76</v>
          </cell>
        </row>
        <row r="2493">
          <cell r="A2493">
            <v>11924</v>
          </cell>
          <cell r="B2493" t="str">
            <v>CABO TELEFONICO CI 50, 200 PARES, USO INTERNO</v>
          </cell>
          <cell r="C2493" t="str">
            <v xml:space="preserve">M     </v>
          </cell>
          <cell r="D2493">
            <v>137.37</v>
          </cell>
        </row>
        <row r="2494">
          <cell r="A2494">
            <v>11927</v>
          </cell>
          <cell r="B2494" t="str">
            <v>ABRACADEIRA, GALVANIZADA/ZINCADA, ROSCA SEM FIM, PARAFUSO INOX, LARGURA  FITA *12,6 A *14 MM, D = 2" A 2 1/2"</v>
          </cell>
          <cell r="C2494" t="str">
            <v xml:space="preserve">UN    </v>
          </cell>
          <cell r="D2494">
            <v>5.37</v>
          </cell>
        </row>
        <row r="2495">
          <cell r="A2495">
            <v>11928</v>
          </cell>
          <cell r="B2495" t="str">
            <v>ABRACADEIRA, GALVANIZADA/ZINCADA, ROSCA SEM FIM, PARAFUSO INOX, LARGURA  FITA *12,6 A *14 MM, D = 3" A 3 3/4"</v>
          </cell>
          <cell r="C2495" t="str">
            <v xml:space="preserve">UN    </v>
          </cell>
          <cell r="D2495">
            <v>6.15</v>
          </cell>
        </row>
        <row r="2496">
          <cell r="A2496">
            <v>11929</v>
          </cell>
          <cell r="B2496" t="str">
            <v>ABRACADEIRA, GALVANIZADA/ZINCADA, ROSCA SEM FIM, PARAFUSO INOX, LARGURA  FITA *12,6 A *14 MM, D = 4" A 4 3/4"</v>
          </cell>
          <cell r="C2496" t="str">
            <v xml:space="preserve">UN    </v>
          </cell>
          <cell r="D2496">
            <v>9.52</v>
          </cell>
        </row>
        <row r="2497">
          <cell r="A2497">
            <v>11945</v>
          </cell>
          <cell r="B2497" t="str">
            <v>BUCHA DE NYLON SEM ABA S4</v>
          </cell>
          <cell r="C2497" t="str">
            <v xml:space="preserve">UN    </v>
          </cell>
          <cell r="D2497">
            <v>0.05</v>
          </cell>
        </row>
        <row r="2498">
          <cell r="A2498">
            <v>11946</v>
          </cell>
          <cell r="B2498" t="str">
            <v>BUCHA DE NYLON SEM ABA S5</v>
          </cell>
          <cell r="C2498" t="str">
            <v xml:space="preserve">UN    </v>
          </cell>
          <cell r="D2498">
            <v>0.06</v>
          </cell>
        </row>
        <row r="2499">
          <cell r="A2499">
            <v>11948</v>
          </cell>
          <cell r="B2499" t="str">
            <v>PARAFUSO ZINCADO, SEXTAVADO, COM ROSCA SOBERBA, DIAMETRO 5/16", COMPRIMENTO 40 MM</v>
          </cell>
          <cell r="C2499" t="str">
            <v xml:space="preserve">UN    </v>
          </cell>
          <cell r="D2499">
            <v>0.46</v>
          </cell>
        </row>
        <row r="2500">
          <cell r="A2500">
            <v>11950</v>
          </cell>
          <cell r="B2500" t="str">
            <v>BUCHA DE NYLON SEM ABA S6, COM PARAFUSO DE 4,20 X 40 MM EM ACO ZINCADO COM ROSCA SOBERBA, CABECA CHATA E FENDA PHILLIPS</v>
          </cell>
          <cell r="C2500" t="str">
            <v xml:space="preserve">UN    </v>
          </cell>
          <cell r="D2500">
            <v>0.18</v>
          </cell>
        </row>
        <row r="2501">
          <cell r="A2501">
            <v>11953</v>
          </cell>
          <cell r="B2501" t="str">
            <v>PARAFUSO FRANCES ZINCADO, DIAMETRO 1/2'', COMPRIMENTO 2'', COM PORCA E ARRUELA</v>
          </cell>
          <cell r="C2501" t="str">
            <v xml:space="preserve">UN    </v>
          </cell>
          <cell r="D2501">
            <v>2.25</v>
          </cell>
        </row>
        <row r="2502">
          <cell r="A2502">
            <v>11955</v>
          </cell>
          <cell r="B2502" t="str">
            <v>PARAFUSO DE LATAO COM ACABAMENTO CROMADO PARA FIXAR PECA SANITARIA, INCLUI PORCA CEGA, ARRUELA E BUCHA DE NYLON TAMANHO S-10</v>
          </cell>
          <cell r="C2502" t="str">
            <v xml:space="preserve">UN    </v>
          </cell>
          <cell r="D2502">
            <v>3.07</v>
          </cell>
        </row>
        <row r="2503">
          <cell r="A2503">
            <v>11960</v>
          </cell>
          <cell r="B2503" t="str">
            <v>PARAFUSO DE LATAO COM ROSCA SOBERBA, CABECA CHATA E FENDA SIMPLES, DIAMETRO 2,5 MM, COMPRIMENTO 12 MM</v>
          </cell>
          <cell r="C2503" t="str">
            <v xml:space="preserve">UN    </v>
          </cell>
          <cell r="D2503">
            <v>0.1</v>
          </cell>
        </row>
        <row r="2504">
          <cell r="A2504">
            <v>11962</v>
          </cell>
          <cell r="B2504" t="str">
            <v>PARAFUSO ZINCADO, SEXTAVADO, COM ROSCA INTEIRA, DIAMETRO 1/4", COMPRIMENTO 1/2"</v>
          </cell>
          <cell r="C2504" t="str">
            <v xml:space="preserve">UN    </v>
          </cell>
          <cell r="D2504">
            <v>0.15</v>
          </cell>
        </row>
        <row r="2505">
          <cell r="A2505">
            <v>11963</v>
          </cell>
          <cell r="B2505" t="str">
            <v>PARAFUSO DE ACO TIPO CHUMBADOR PARABOLT, DIAMETRO 1/2", COMPRIMENTO 75 MM</v>
          </cell>
          <cell r="C2505" t="str">
            <v xml:space="preserve">UN    </v>
          </cell>
          <cell r="D2505">
            <v>6.56</v>
          </cell>
        </row>
        <row r="2506">
          <cell r="A2506">
            <v>11964</v>
          </cell>
          <cell r="B2506" t="str">
            <v>PARAFUSO DE ACO TIPO CHUMBADOR PARABOLT, DIAMETRO 3/8", COMPRIMENTO 75 MM</v>
          </cell>
          <cell r="C2506" t="str">
            <v xml:space="preserve">UN    </v>
          </cell>
          <cell r="D2506">
            <v>1.65</v>
          </cell>
        </row>
        <row r="2507">
          <cell r="A2507">
            <v>11971</v>
          </cell>
          <cell r="B2507" t="str">
            <v>PORCA ZINCADA, SEXTAVADA, DIAMETRO 1"</v>
          </cell>
          <cell r="C2507" t="str">
            <v xml:space="preserve">UN    </v>
          </cell>
          <cell r="D2507">
            <v>2.93</v>
          </cell>
        </row>
        <row r="2508">
          <cell r="A2508">
            <v>11975</v>
          </cell>
          <cell r="B2508" t="str">
            <v>CHUMBADOR DE ACO, DIAMETRO 5/8", COMPRIMENTO 6", COM PORCA</v>
          </cell>
          <cell r="C2508" t="str">
            <v xml:space="preserve">UN    </v>
          </cell>
          <cell r="D2508">
            <v>16.29</v>
          </cell>
        </row>
        <row r="2509">
          <cell r="A2509">
            <v>11976</v>
          </cell>
          <cell r="B2509" t="str">
            <v>CHUMBADOR, DIAMETRO 1/4" COM PARAFUSO 1/4" X 40 MM</v>
          </cell>
          <cell r="C2509" t="str">
            <v xml:space="preserve">UN    </v>
          </cell>
          <cell r="D2509">
            <v>0.83</v>
          </cell>
        </row>
        <row r="2510">
          <cell r="A2510">
            <v>11977</v>
          </cell>
          <cell r="B2510" t="str">
            <v>CHUMBADOR DE ACO, DIAMETRO 1/2", COMPRIMENTO 75 MM</v>
          </cell>
          <cell r="C2510" t="str">
            <v xml:space="preserve">UN    </v>
          </cell>
          <cell r="D2510">
            <v>7.43</v>
          </cell>
        </row>
        <row r="2511">
          <cell r="A2511">
            <v>11981</v>
          </cell>
          <cell r="B2511" t="str">
            <v>BLOCO DE VIDRO/ELEMENTO VAZADO, INCOLOR, VENEZIANA, *20 X 10 X 8* CM</v>
          </cell>
          <cell r="C2511" t="str">
            <v xml:space="preserve">UN    </v>
          </cell>
          <cell r="D2511">
            <v>16.239999999999998</v>
          </cell>
        </row>
        <row r="2512">
          <cell r="A2512">
            <v>11983</v>
          </cell>
          <cell r="B2512" t="str">
            <v>DIVISORIA CEGA (N1) - PAINEL VERMICULITA E=35MM - MONTANTE/RODAPE PERFIS SIMPLES ACO GALV PINTADO - COLOCADA</v>
          </cell>
          <cell r="C2512" t="str">
            <v xml:space="preserve">M2    </v>
          </cell>
          <cell r="D2512">
            <v>207.25</v>
          </cell>
        </row>
        <row r="2513">
          <cell r="A2513">
            <v>11985</v>
          </cell>
          <cell r="B2513" t="str">
            <v>DIVISORIA (N3) PAINEL/VIDRO/PAINEL VERMICULITA E=35MM - MONTANTE/RODAPE PERFIL DUPLO ACO GALV PINTADO - COLOCADA</v>
          </cell>
          <cell r="C2513" t="str">
            <v xml:space="preserve">M2    </v>
          </cell>
          <cell r="D2513">
            <v>225.85</v>
          </cell>
        </row>
        <row r="2514">
          <cell r="A2514">
            <v>11986</v>
          </cell>
          <cell r="B2514" t="str">
            <v>DIVISORIA CEGA (N1) - PAINEL VERMICULITA E=35MM - PERFIS SIMPLES ALUMINIO ANOD NATURAL - COLOCADA</v>
          </cell>
          <cell r="C2514" t="str">
            <v xml:space="preserve">M2    </v>
          </cell>
          <cell r="D2514">
            <v>252.42</v>
          </cell>
        </row>
        <row r="2515">
          <cell r="A2515">
            <v>11987</v>
          </cell>
          <cell r="B2515" t="str">
            <v>DIVISORIA (N2) PAINEL/VIDRO - PAINEL VERMICULITA E=35MM - PERFIS SIMPLES ALUMINIO ANOD NATURAL - COLOCADA</v>
          </cell>
          <cell r="C2515" t="str">
            <v xml:space="preserve">M2    </v>
          </cell>
          <cell r="D2515">
            <v>263.05</v>
          </cell>
        </row>
        <row r="2516">
          <cell r="A2516">
            <v>11991</v>
          </cell>
          <cell r="B2516" t="str">
            <v>HASTE DE ATERRAMENTO EM ACO GALVANIZADO TIPO CANTONEIRA COM 2,00 M DE COMPRIMENTO, 25 X 25 MM E CHAPA DE 3/16"</v>
          </cell>
          <cell r="C2516" t="str">
            <v xml:space="preserve">UN    </v>
          </cell>
          <cell r="D2516">
            <v>42.59</v>
          </cell>
        </row>
        <row r="2517">
          <cell r="A2517">
            <v>12001</v>
          </cell>
          <cell r="B2517" t="str">
            <v>CAIXA OCTOGONAL DE FUNDO MOVEL, EM PVC, DE 4" X 4", PARA ELETRODUTO FLEXIVEL CORRUGADO</v>
          </cell>
          <cell r="C2517" t="str">
            <v xml:space="preserve">UN    </v>
          </cell>
          <cell r="D2517">
            <v>4.38</v>
          </cell>
        </row>
        <row r="2518">
          <cell r="A2518">
            <v>12008</v>
          </cell>
          <cell r="B2518" t="str">
            <v>CONDULETE DE ALUMINIO TIPO TB, PARA ELETRODUTO ROSCAVEL DE 3", COM TAMPA CEGA</v>
          </cell>
          <cell r="C2518" t="str">
            <v xml:space="preserve">UN    </v>
          </cell>
          <cell r="D2518">
            <v>83.15</v>
          </cell>
        </row>
        <row r="2519">
          <cell r="A2519">
            <v>12010</v>
          </cell>
          <cell r="B2519" t="str">
            <v>CONDULETE EM PVC, TIPO "B", SEM TAMPA, DE 1/2" OU 3/4"</v>
          </cell>
          <cell r="C2519" t="str">
            <v xml:space="preserve">UN    </v>
          </cell>
          <cell r="D2519">
            <v>7.13</v>
          </cell>
        </row>
        <row r="2520">
          <cell r="A2520">
            <v>12015</v>
          </cell>
          <cell r="B2520" t="str">
            <v>CONDULETE EM PVC, TIPO "LB", SEM TAMPA, DE 1"</v>
          </cell>
          <cell r="C2520" t="str">
            <v xml:space="preserve">UN    </v>
          </cell>
          <cell r="D2520">
            <v>9.14</v>
          </cell>
        </row>
        <row r="2521">
          <cell r="A2521">
            <v>12016</v>
          </cell>
          <cell r="B2521" t="str">
            <v>CONDULETE EM PVC, TIPO "LB", SEM TAMPA, DE 1/2" OU 3/4"</v>
          </cell>
          <cell r="C2521" t="str">
            <v xml:space="preserve">UN    </v>
          </cell>
          <cell r="D2521">
            <v>7.85</v>
          </cell>
        </row>
        <row r="2522">
          <cell r="A2522">
            <v>12019</v>
          </cell>
          <cell r="B2522" t="str">
            <v>CONDULETE EM PVC, TIPO "LL", SEM TAMPA, DE 1"</v>
          </cell>
          <cell r="C2522" t="str">
            <v xml:space="preserve">UN    </v>
          </cell>
          <cell r="D2522">
            <v>9.14</v>
          </cell>
        </row>
        <row r="2523">
          <cell r="A2523">
            <v>12020</v>
          </cell>
          <cell r="B2523" t="str">
            <v>CONDULETE EM PVC, TIPO "LL", SEM TAMPA, DE 1/2" OU 3/4"</v>
          </cell>
          <cell r="C2523" t="str">
            <v xml:space="preserve">UN    </v>
          </cell>
          <cell r="D2523">
            <v>7.85</v>
          </cell>
        </row>
        <row r="2524">
          <cell r="A2524">
            <v>12025</v>
          </cell>
          <cell r="B2524" t="str">
            <v>CONDULETE EM PVC, TIPO "TB", SEM TAMPA, DE 1/2" OU 3/4"</v>
          </cell>
          <cell r="C2524" t="str">
            <v xml:space="preserve">UN    </v>
          </cell>
          <cell r="D2524">
            <v>8.66</v>
          </cell>
        </row>
        <row r="2525">
          <cell r="A2525">
            <v>12030</v>
          </cell>
          <cell r="B2525" t="str">
            <v>JOGO DE TRANQUETA E ROSETA REDONDA DE SOBREPOR SEM FUROS, EM LATAO CROMADO, DIAMETRO *50* MM, PARA FECHADURA DE PORTA DE BANHEIRO</v>
          </cell>
          <cell r="C2525" t="str">
            <v xml:space="preserve">JG    </v>
          </cell>
          <cell r="D2525">
            <v>42.54</v>
          </cell>
        </row>
        <row r="2526">
          <cell r="A2526">
            <v>12032</v>
          </cell>
          <cell r="B2526" t="str">
            <v>JOGO DE TRANQUETA E ROSETA QUADRADA DE SOBREPOR SEM FUROS, EM LATAO CROMADO, *50 X 50* MM, PARA FECHADURA DE PORTA DE BANHEIRO</v>
          </cell>
          <cell r="C2526" t="str">
            <v xml:space="preserve">JG    </v>
          </cell>
          <cell r="D2526">
            <v>45.27</v>
          </cell>
        </row>
        <row r="2527">
          <cell r="A2527">
            <v>12033</v>
          </cell>
          <cell r="B2527" t="str">
            <v>CURVA 180 GRAUS, DE PVC RIGIDO ROSCAVEL, DE 1 1/2", PARA ELETRODUTO</v>
          </cell>
          <cell r="C2527" t="str">
            <v xml:space="preserve">UN    </v>
          </cell>
          <cell r="D2527">
            <v>7.44</v>
          </cell>
        </row>
        <row r="2528">
          <cell r="A2528">
            <v>12034</v>
          </cell>
          <cell r="B2528" t="str">
            <v>CURVA 180 GRAUS, DE PVC RIGIDO ROSCAVEL, DE 3/4", PARA ELETRODUTO</v>
          </cell>
          <cell r="C2528" t="str">
            <v xml:space="preserve">UN    </v>
          </cell>
          <cell r="D2528">
            <v>3.37</v>
          </cell>
        </row>
        <row r="2529">
          <cell r="A2529">
            <v>12038</v>
          </cell>
          <cell r="B2529" t="str">
            <v>QUADRO DE DISTRIBUICAO COM BARRAMENTO TRIFASICO, DE SOBREPOR, EM CHAPA DE ACO GALVANIZADO, PARA 18 DISJUNTORES DIN, 100 A</v>
          </cell>
          <cell r="C2529" t="str">
            <v xml:space="preserve">UN    </v>
          </cell>
          <cell r="D2529">
            <v>377.57</v>
          </cell>
        </row>
        <row r="2530">
          <cell r="A2530">
            <v>12039</v>
          </cell>
          <cell r="B2530" t="str">
            <v>QUADRO DE DISTRIBUICAO COM BARRAMENTO TRIFASICO, DE EMBUTIR, EM CHAPA DE ACO GALVANIZADO, PARA 24 DISJUNTORES DIN, 100 A</v>
          </cell>
          <cell r="C2530" t="str">
            <v xml:space="preserve">UN    </v>
          </cell>
          <cell r="D2530">
            <v>428.72</v>
          </cell>
        </row>
        <row r="2531">
          <cell r="A2531">
            <v>12041</v>
          </cell>
          <cell r="B2531" t="str">
            <v>QUADRO DE DISTRIBUICAO COM BARRAMENTO TRIFASICO, DE EMBUTIR, EM CHAPA DE ACO GALVANIZADO, PARA 30 DISJUNTORES DIN, 150 A</v>
          </cell>
          <cell r="C2531" t="str">
            <v xml:space="preserve">UN    </v>
          </cell>
          <cell r="D2531">
            <v>491.65</v>
          </cell>
        </row>
        <row r="2532">
          <cell r="A2532">
            <v>12042</v>
          </cell>
          <cell r="B2532" t="str">
            <v>QUADRO DE DISTRIBUICAO COM BARRAMENTO TRIFASICO, DE EMBUTIR, EM CHAPA DE ACO GALVANIZADO, PARA 40 DISJUNTORES DIN, 100 A</v>
          </cell>
          <cell r="C2532" t="str">
            <v xml:space="preserve">UN    </v>
          </cell>
          <cell r="D2532">
            <v>721.43</v>
          </cell>
        </row>
        <row r="2533">
          <cell r="A2533">
            <v>12043</v>
          </cell>
          <cell r="B2533" t="str">
            <v>QUADRO DE DISTRIBUICAO COM BARRAMENTO TRIFASICO, DE EMBUTIR, EM CHAPA DE ACO GALVANIZADO, PARA 30 DISJUNTORES DIN, 225 A</v>
          </cell>
          <cell r="C2533" t="str">
            <v xml:space="preserve">UN    </v>
          </cell>
          <cell r="D2533">
            <v>1038.05</v>
          </cell>
        </row>
        <row r="2534">
          <cell r="A2534">
            <v>12056</v>
          </cell>
          <cell r="B2534" t="str">
            <v>ELETRODUTO FLEXIVEL, EM ACO, TIPO CONDUITE, DIAMETRO DE 1 1/2"</v>
          </cell>
          <cell r="C2534" t="str">
            <v xml:space="preserve">M     </v>
          </cell>
          <cell r="D2534">
            <v>21.28</v>
          </cell>
        </row>
        <row r="2535">
          <cell r="A2535">
            <v>12057</v>
          </cell>
          <cell r="B2535" t="str">
            <v>ELETRODUTO FLEXIVEL, EM ACO, TIPO CONDUITE, DIAMETRO DE 1 1/4"</v>
          </cell>
          <cell r="C2535" t="str">
            <v xml:space="preserve">M     </v>
          </cell>
          <cell r="D2535">
            <v>18.079999999999998</v>
          </cell>
        </row>
        <row r="2536">
          <cell r="A2536">
            <v>12058</v>
          </cell>
          <cell r="B2536" t="str">
            <v>ELETRODUTO FLEXIVEL, EM ACO, TIPO CONDUITE, DIAMETRO DE 1"</v>
          </cell>
          <cell r="C2536" t="str">
            <v xml:space="preserve">M     </v>
          </cell>
          <cell r="D2536">
            <v>11.27</v>
          </cell>
        </row>
        <row r="2537">
          <cell r="A2537">
            <v>12059</v>
          </cell>
          <cell r="B2537" t="str">
            <v>ELETRODUTO FLEXIVEL, EM ACO, TIPO CONDUITE, DIAMETRO DE 1/2"</v>
          </cell>
          <cell r="C2537" t="str">
            <v xml:space="preserve">M     </v>
          </cell>
          <cell r="D2537">
            <v>6.34</v>
          </cell>
        </row>
        <row r="2538">
          <cell r="A2538">
            <v>12060</v>
          </cell>
          <cell r="B2538" t="str">
            <v>ELETRODUTO FLEXIVEL, EM ACO, TIPO CONDUITE, DIAMETRO DE 2 1/2"</v>
          </cell>
          <cell r="C2538" t="str">
            <v xml:space="preserve">M     </v>
          </cell>
          <cell r="D2538">
            <v>46.97</v>
          </cell>
        </row>
        <row r="2539">
          <cell r="A2539">
            <v>12061</v>
          </cell>
          <cell r="B2539" t="str">
            <v>ELETRODUTO FLEXIVEL, EM ACO, TIPO CONDUITE, DIAMETRO DE 2"</v>
          </cell>
          <cell r="C2539" t="str">
            <v xml:space="preserve">M     </v>
          </cell>
          <cell r="D2539">
            <v>28.68</v>
          </cell>
        </row>
        <row r="2540">
          <cell r="A2540">
            <v>12062</v>
          </cell>
          <cell r="B2540" t="str">
            <v>ELETRODUTO FLEXIVEL, EM ACO, TIPO CONDUITE, DIAMETRO DE 3"</v>
          </cell>
          <cell r="C2540" t="str">
            <v xml:space="preserve">M     </v>
          </cell>
          <cell r="D2540">
            <v>52.89</v>
          </cell>
        </row>
        <row r="2541">
          <cell r="A2541">
            <v>12067</v>
          </cell>
          <cell r="B2541" t="str">
            <v>ELETRODUTO DE PVC RIGIDO SOLDAVEL, CLASSE B, DE 60 MM</v>
          </cell>
          <cell r="C2541" t="str">
            <v xml:space="preserve">M     </v>
          </cell>
          <cell r="D2541">
            <v>5.51</v>
          </cell>
        </row>
        <row r="2542">
          <cell r="A2542">
            <v>12070</v>
          </cell>
          <cell r="B2542" t="str">
            <v>ELETRODUTO DE PVC RIGIDO SOLDAVEL, CLASSE B, DE 40 MM</v>
          </cell>
          <cell r="C2542" t="str">
            <v xml:space="preserve">M     </v>
          </cell>
          <cell r="D2542">
            <v>3.12</v>
          </cell>
        </row>
        <row r="2543">
          <cell r="A2543">
            <v>12076</v>
          </cell>
          <cell r="B2543" t="str">
            <v>TRANSFORMADOR TRIFASICO DE DISTRIBUICAO, POTENCIA DE 15 KVA, TENSAO NOMINAL DE 15 KV, TENSAO SECUNDARIA DE 220/127V, EM OLEO ISOLANTE TIPO MINERAL</v>
          </cell>
          <cell r="C2543" t="str">
            <v xml:space="preserve">UN    </v>
          </cell>
          <cell r="D2543">
            <v>3967.95</v>
          </cell>
        </row>
        <row r="2544">
          <cell r="A2544">
            <v>12081</v>
          </cell>
          <cell r="B2544" t="str">
            <v>CHAVE BLINDADA TRIPOLAR PARA MOTORES, DO TIPO FACA, COM PORTA FUSIVEL DO TIPO CARTUCHO, CORRENTE NOMINAL DE 30 A, TENSAO NOMINAL DE 250 V</v>
          </cell>
          <cell r="C2544" t="str">
            <v xml:space="preserve">UN    </v>
          </cell>
          <cell r="D2544">
            <v>215.02</v>
          </cell>
        </row>
        <row r="2545">
          <cell r="A2545">
            <v>12082</v>
          </cell>
          <cell r="B2545" t="str">
            <v>CHAVE BLINDADA TRIPOLAR PARA MOTORES, DO TIPO FACA, COM PORTA FUSIVEL DO TIPO CARTUCHO, CORRENTE NOMINAL DE 60 A, TENSAO NOMINAL DE 250 V</v>
          </cell>
          <cell r="C2545" t="str">
            <v xml:space="preserve">UN    </v>
          </cell>
          <cell r="D2545">
            <v>337.93</v>
          </cell>
        </row>
        <row r="2546">
          <cell r="A2546">
            <v>12083</v>
          </cell>
          <cell r="B2546" t="str">
            <v>CHAVE BLINDADA TRIPOLAR PARA MOTORES, DO TIPO FACA, COM PORTA FUSIVEL DO TIPO CARTUCHO, CORRENTE NOMINAL DE 100 A, TENSAO NOMINAL DE 250 V</v>
          </cell>
          <cell r="C2546" t="str">
            <v xml:space="preserve">UN    </v>
          </cell>
          <cell r="D2546">
            <v>635.83000000000004</v>
          </cell>
        </row>
        <row r="2547">
          <cell r="A2547">
            <v>12114</v>
          </cell>
          <cell r="B2547" t="str">
            <v>CAMPAINHA ALTA POTENCIA 110V / 220V, DIAMETRO 150 MM</v>
          </cell>
          <cell r="C2547" t="str">
            <v xml:space="preserve">UN    </v>
          </cell>
          <cell r="D2547">
            <v>78.3</v>
          </cell>
        </row>
        <row r="2548">
          <cell r="A2548">
            <v>12118</v>
          </cell>
          <cell r="B2548" t="str">
            <v>KIT DE PROTECAO ARSTOP PARA AR CONDICIONADO, TOMADA PADRAO 2P+T 20 A, COM DISJUNTOR UNIPOLAR DIN 20A</v>
          </cell>
          <cell r="C2548" t="str">
            <v xml:space="preserve">UN    </v>
          </cell>
          <cell r="D2548">
            <v>13.07</v>
          </cell>
        </row>
        <row r="2549">
          <cell r="A2549">
            <v>12128</v>
          </cell>
          <cell r="B2549" t="str">
            <v>INTERRUPTOR SIMPLES 10A, 250V, CONJUNTO MONTADO PARA SOBREPOR 4" X 2" (CAIXA + MODULO)</v>
          </cell>
          <cell r="C2549" t="str">
            <v xml:space="preserve">UN    </v>
          </cell>
          <cell r="D2549">
            <v>5.45</v>
          </cell>
        </row>
        <row r="2550">
          <cell r="A2550">
            <v>12129</v>
          </cell>
          <cell r="B2550" t="str">
            <v>INTERRUPTOR SIMPLES 10A, 250V, CONJUNTO MONTADO PARA SOBREPOR 4" X 2" (CAIXA + 2 MODULOS)</v>
          </cell>
          <cell r="C2550" t="str">
            <v xml:space="preserve">UN    </v>
          </cell>
          <cell r="D2550">
            <v>7.2</v>
          </cell>
        </row>
        <row r="2551">
          <cell r="A2551">
            <v>12147</v>
          </cell>
          <cell r="B2551" t="str">
            <v>TOMADA 2P+T 10A, 250V, CONJUNTO MONTADO PARA SOBREPOR 4" X 2" (CAIXA + MODULO)</v>
          </cell>
          <cell r="C2551" t="str">
            <v xml:space="preserve">UN    </v>
          </cell>
          <cell r="D2551">
            <v>8.09</v>
          </cell>
        </row>
        <row r="2552">
          <cell r="A2552">
            <v>12214</v>
          </cell>
          <cell r="B2552" t="str">
            <v>LAMPADA VAPOR MERCURIO 125 W (BASE E27)</v>
          </cell>
          <cell r="C2552" t="str">
            <v xml:space="preserve">UN    </v>
          </cell>
          <cell r="D2552">
            <v>13.32</v>
          </cell>
        </row>
        <row r="2553">
          <cell r="A2553">
            <v>12216</v>
          </cell>
          <cell r="B2553" t="str">
            <v>LAMPADA VAPOR DE SODIO OVOIDE 150 W (BASE E40)</v>
          </cell>
          <cell r="C2553" t="str">
            <v xml:space="preserve">UN    </v>
          </cell>
          <cell r="D2553">
            <v>28.86</v>
          </cell>
        </row>
        <row r="2554">
          <cell r="A2554">
            <v>12230</v>
          </cell>
          <cell r="B2554" t="str">
            <v>LUMINARIA DE SOBREPOR EM CHAPA DE ACO PARA 1 LAMPADA FLUORESCENTE DE *18* W, PERFIL COMERCIAL (NAO INCLUI REATOR E LAMPADA)</v>
          </cell>
          <cell r="C2554" t="str">
            <v xml:space="preserve">UN    </v>
          </cell>
          <cell r="D2554">
            <v>10.27</v>
          </cell>
        </row>
        <row r="2555">
          <cell r="A2555">
            <v>12231</v>
          </cell>
          <cell r="B2555" t="str">
            <v>LUMINARIA DE SOBREPOR EM CHAPA DE ACO PARA 1 LAMPADA FLUORESCENTE DE *36* W, PERFIL COMERCIAL (NAO INCLUI REATOR E LAMPADA)</v>
          </cell>
          <cell r="C2555" t="str">
            <v xml:space="preserve">UN    </v>
          </cell>
          <cell r="D2555">
            <v>17.079999999999998</v>
          </cell>
        </row>
        <row r="2556">
          <cell r="A2556">
            <v>12232</v>
          </cell>
          <cell r="B2556" t="str">
            <v>LUMINARIA DE SOBREPOR EM CHAPA DE ACO PARA 2 LAMPADAS FLUORESCENTES DE *18* W, PERFIL COMERCIAL (NAO INCLUI REATOR E LAMPADAS)</v>
          </cell>
          <cell r="C2556" t="str">
            <v xml:space="preserve">UN    </v>
          </cell>
          <cell r="D2556">
            <v>17.89</v>
          </cell>
        </row>
        <row r="2557">
          <cell r="A2557">
            <v>12239</v>
          </cell>
          <cell r="B2557" t="str">
            <v>LUMINARIA DE SOBREPOR EM CHAPA DE ACO PARA 2 LAMPADAS FLUORESCENTES DE *36* W, PERFIL COMERCIAL (NAO INCLUI REATOR E LAMPADAS)</v>
          </cell>
          <cell r="C2557" t="str">
            <v xml:space="preserve">UN    </v>
          </cell>
          <cell r="D2557">
            <v>23.43</v>
          </cell>
        </row>
        <row r="2558">
          <cell r="A2558">
            <v>12266</v>
          </cell>
          <cell r="B2558" t="str">
            <v>LUMINARIA SPOT DE SOBREPOR EM ALUMINIO COM ALETA PLASTICA PARA 1 LAMPADA, BASE E27, POTENCIA MAXIMA 40/60 W (NAO INCLUI LAMPADA)</v>
          </cell>
          <cell r="C2558" t="str">
            <v xml:space="preserve">UN    </v>
          </cell>
          <cell r="D2558">
            <v>61.54</v>
          </cell>
        </row>
        <row r="2559">
          <cell r="A2559">
            <v>12267</v>
          </cell>
          <cell r="B2559" t="str">
            <v>LUMINARIA PROVA DE TEMPO PETERCO Y.31/1</v>
          </cell>
          <cell r="C2559" t="str">
            <v xml:space="preserve">UN    </v>
          </cell>
          <cell r="D2559">
            <v>120.24</v>
          </cell>
        </row>
        <row r="2560">
          <cell r="A2560">
            <v>12271</v>
          </cell>
          <cell r="B2560" t="str">
            <v>LUMINARIA DUPLA P/SINALIZACAO, TIPO WETZEL AS-2/110 OU EQUIV</v>
          </cell>
          <cell r="C2560" t="str">
            <v xml:space="preserve">UN    </v>
          </cell>
          <cell r="D2560">
            <v>209.56</v>
          </cell>
        </row>
        <row r="2561">
          <cell r="A2561">
            <v>12273</v>
          </cell>
          <cell r="B2561" t="str">
            <v>PROJETOR RETANGULAR FECHADO PARA LAMPADA VAPOR DE MERCURIO/SODIO 250 W A 500 W, CABECEIRAS EM ALUMINIO FUNDIDO, CORPO EM ALUMINIO ANODIZADO, PARA LAMPADA E40 FECHAMENTO EM VIDRO TEMPERADO.</v>
          </cell>
          <cell r="C2561" t="str">
            <v xml:space="preserve">UN    </v>
          </cell>
          <cell r="D2561">
            <v>61.84</v>
          </cell>
        </row>
        <row r="2562">
          <cell r="A2562">
            <v>12294</v>
          </cell>
          <cell r="B2562" t="str">
            <v>SOQUETE DE PORCELANA BASE E27, PARA USO AO TEMPO, PARA LAMPADAS</v>
          </cell>
          <cell r="C2562" t="str">
            <v xml:space="preserve">UN    </v>
          </cell>
          <cell r="D2562">
            <v>8.33</v>
          </cell>
        </row>
        <row r="2563">
          <cell r="A2563">
            <v>12295</v>
          </cell>
          <cell r="B2563" t="str">
            <v>SOQUETE DE BAQUELITE BASE E27, PARA LAMPADAS</v>
          </cell>
          <cell r="C2563" t="str">
            <v xml:space="preserve">UN    </v>
          </cell>
          <cell r="D2563">
            <v>2.68</v>
          </cell>
        </row>
        <row r="2564">
          <cell r="A2564">
            <v>12296</v>
          </cell>
          <cell r="B2564" t="str">
            <v>SOQUETE DE PORCELANA BASE E27, FIXO DE TETO, PARA LAMPADAS</v>
          </cell>
          <cell r="C2564" t="str">
            <v xml:space="preserve">UN    </v>
          </cell>
          <cell r="D2564">
            <v>3.47</v>
          </cell>
        </row>
        <row r="2565">
          <cell r="A2565">
            <v>12316</v>
          </cell>
          <cell r="B2565" t="str">
            <v>REATOR P/ 1 LAMPADA VAPOR DE MERCURIO 125W USO EXT</v>
          </cell>
          <cell r="C2565" t="str">
            <v xml:space="preserve">UN    </v>
          </cell>
          <cell r="D2565">
            <v>64.239999999999995</v>
          </cell>
        </row>
        <row r="2566">
          <cell r="A2566">
            <v>12317</v>
          </cell>
          <cell r="B2566" t="str">
            <v>REATOR P/ 1 LAMPADA VAPOR DE MERCURIO 250W USO EXT</v>
          </cell>
          <cell r="C2566" t="str">
            <v xml:space="preserve">UN    </v>
          </cell>
          <cell r="D2566">
            <v>76.61</v>
          </cell>
        </row>
        <row r="2567">
          <cell r="A2567">
            <v>12318</v>
          </cell>
          <cell r="B2567" t="str">
            <v>REATOR P/ 1 LAMPADA VAPOR DE MERCURIO 400W USO EXT</v>
          </cell>
          <cell r="C2567" t="str">
            <v xml:space="preserve">UN    </v>
          </cell>
          <cell r="D2567">
            <v>88.25</v>
          </cell>
        </row>
        <row r="2568">
          <cell r="A2568">
            <v>12327</v>
          </cell>
          <cell r="B2568" t="str">
            <v>CINTA CIRCULAR EM ACO GALVANIZADO DE 210 MM DE DIAMETRO PARA INSTALACAO DE TRANSFORMADOR EM POSTE DE CONCRETO</v>
          </cell>
          <cell r="C2568" t="str">
            <v xml:space="preserve">UN    </v>
          </cell>
          <cell r="D2568">
            <v>25.17</v>
          </cell>
        </row>
        <row r="2569">
          <cell r="A2569">
            <v>12329</v>
          </cell>
          <cell r="B2569" t="str">
            <v>COBRE ELETROLITICO EM BARRA OU CHAPA</v>
          </cell>
          <cell r="C2569" t="str">
            <v xml:space="preserve">KG    </v>
          </cell>
          <cell r="D2569">
            <v>87.04</v>
          </cell>
        </row>
        <row r="2570">
          <cell r="A2570">
            <v>12343</v>
          </cell>
          <cell r="B2570" t="str">
            <v>FUSIVEL DIAZED 35 A TAMANHO DIII, CAPACIDADE DE INTERRUPCAO DE 50 KA EM VCA E 8 KA EM VCC, TENSAO NOMIMNAL DE 500 V</v>
          </cell>
          <cell r="C2570" t="str">
            <v xml:space="preserve">UN    </v>
          </cell>
          <cell r="D2570">
            <v>2.66</v>
          </cell>
        </row>
        <row r="2571">
          <cell r="A2571">
            <v>12344</v>
          </cell>
          <cell r="B2571" t="str">
            <v>FUSIVEL DIAZED 20 A TAMANHO DII, CAPACIDADE DE INTERRUPCAO DE 50 KA EM VCA E 8 KA EM VCC, TENSAO NOMIMNAL DE 500 V</v>
          </cell>
          <cell r="C2571" t="str">
            <v xml:space="preserve">UN    </v>
          </cell>
          <cell r="D2571">
            <v>1.71</v>
          </cell>
        </row>
        <row r="2572">
          <cell r="A2572">
            <v>12357</v>
          </cell>
          <cell r="B2572" t="str">
            <v>MASTRO SIMPLES GALVANIZADO DIAMETRO NOMINAL 1 1/2", COMPRIMENTO 3 M</v>
          </cell>
          <cell r="C2572" t="str">
            <v xml:space="preserve">UN    </v>
          </cell>
          <cell r="D2572">
            <v>152.06</v>
          </cell>
        </row>
        <row r="2573">
          <cell r="A2573">
            <v>12358</v>
          </cell>
          <cell r="B2573" t="str">
            <v>MASTRO SIMPLES GALVANIZADO DIAMETRO NOMINAL 2", COMPRIMENTO 3 M</v>
          </cell>
          <cell r="C2573" t="str">
            <v xml:space="preserve">UN    </v>
          </cell>
          <cell r="D2573">
            <v>171.04</v>
          </cell>
        </row>
        <row r="2574">
          <cell r="A2574">
            <v>12359</v>
          </cell>
          <cell r="B2574" t="str">
            <v>RELE TERMICO BIMETAL PARA USO EM MOTORES TRIFASICOS, TENSAO 380 V, POTENCIA ATE 15 CV, CORRENTE NOMINAL MAXIMA 22 A</v>
          </cell>
          <cell r="C2574" t="str">
            <v xml:space="preserve">UN    </v>
          </cell>
          <cell r="D2574">
            <v>111.66</v>
          </cell>
        </row>
        <row r="2575">
          <cell r="A2575">
            <v>12362</v>
          </cell>
          <cell r="B2575" t="str">
            <v>PORCA OLHAL EM ACO GALVANIZADO, ESPESSURA 16MM, ABERTURA 21MM</v>
          </cell>
          <cell r="C2575" t="str">
            <v xml:space="preserve">UN    </v>
          </cell>
          <cell r="D2575">
            <v>10.119999999999999</v>
          </cell>
        </row>
        <row r="2576">
          <cell r="A2576">
            <v>12366</v>
          </cell>
          <cell r="B2576" t="str">
            <v>POSTE DE CONCRETO CIRCULAR, 150 KG, H = 10 M (NBR 8451)</v>
          </cell>
          <cell r="C2576" t="str">
            <v xml:space="preserve">UN    </v>
          </cell>
          <cell r="D2576">
            <v>540.11</v>
          </cell>
        </row>
        <row r="2577">
          <cell r="A2577">
            <v>12372</v>
          </cell>
          <cell r="B2577" t="str">
            <v>POSTE DE CONCRETO DUPLO T, 200 KG, H = 11 M (NBR 8451)</v>
          </cell>
          <cell r="C2577" t="str">
            <v xml:space="preserve">UN    </v>
          </cell>
          <cell r="D2577">
            <v>575.66</v>
          </cell>
        </row>
        <row r="2578">
          <cell r="A2578">
            <v>12373</v>
          </cell>
          <cell r="B2578" t="str">
            <v>POSTE DE CONCRETO DUPLO T, 400 KG,H = 12 M (NBR 8451)</v>
          </cell>
          <cell r="C2578" t="str">
            <v xml:space="preserve">UN    </v>
          </cell>
          <cell r="D2578">
            <v>896.19</v>
          </cell>
        </row>
        <row r="2579">
          <cell r="A2579">
            <v>12378</v>
          </cell>
          <cell r="B2579" t="str">
            <v>POSTE CONICO CONTINUO EM ACO GALVANIZADO, RETO, FLANGEADO, H = 6 M, DIAMETRO INFERIOR = *90* CM</v>
          </cell>
          <cell r="C2579" t="str">
            <v xml:space="preserve">UN    </v>
          </cell>
          <cell r="D2579">
            <v>566.32000000000005</v>
          </cell>
        </row>
        <row r="2580">
          <cell r="A2580">
            <v>12388</v>
          </cell>
          <cell r="B2580" t="str">
            <v>POSTE DECORATIVO PARA JARDIM EM ACO TUBULAR, SEM LUMINARIA, H = *2,5* M</v>
          </cell>
          <cell r="C2580" t="str">
            <v xml:space="preserve">UN    </v>
          </cell>
          <cell r="D2580">
            <v>141.03</v>
          </cell>
        </row>
        <row r="2581">
          <cell r="A2581">
            <v>12394</v>
          </cell>
          <cell r="B2581" t="str">
            <v>BUCHA DE REDUCAO DE FERRO GALVANIZADO, COM ROSCA BSP, DE 1/2" X 3/8"</v>
          </cell>
          <cell r="C2581" t="str">
            <v xml:space="preserve">UN    </v>
          </cell>
          <cell r="D2581">
            <v>3.21</v>
          </cell>
        </row>
        <row r="2582">
          <cell r="A2582">
            <v>12395</v>
          </cell>
          <cell r="B2582" t="str">
            <v>CAP OU TAMPAO DE FERRO GALVANIZADO, COM ROSCA BSP, DE 1/4"</v>
          </cell>
          <cell r="C2582" t="str">
            <v xml:space="preserve">UN    </v>
          </cell>
          <cell r="D2582">
            <v>2.94</v>
          </cell>
        </row>
        <row r="2583">
          <cell r="A2583">
            <v>12396</v>
          </cell>
          <cell r="B2583" t="str">
            <v>CAP OU TAMPAO DE FERRO GALVANIZADO, COM ROSCA BSP, DE 3/8"</v>
          </cell>
          <cell r="C2583" t="str">
            <v xml:space="preserve">UN    </v>
          </cell>
          <cell r="D2583">
            <v>2.94</v>
          </cell>
        </row>
        <row r="2584">
          <cell r="A2584">
            <v>12402</v>
          </cell>
          <cell r="B2584" t="str">
            <v>COTOVELO 45 GRAUS DE FERRO GALVANIZADO, COM ROSCA BSP, DE 2 1/2"</v>
          </cell>
          <cell r="C2584" t="str">
            <v xml:space="preserve">UN    </v>
          </cell>
          <cell r="D2584">
            <v>56.45</v>
          </cell>
        </row>
        <row r="2585">
          <cell r="A2585">
            <v>12403</v>
          </cell>
          <cell r="B2585" t="str">
            <v>COTOVELO DE REDUCAO 90 GRAUS DE FERRO GALVANIZADO, COM ROSCA BSP, DE 1 1/4" X 1"</v>
          </cell>
          <cell r="C2585" t="str">
            <v xml:space="preserve">UN    </v>
          </cell>
          <cell r="D2585">
            <v>16.920000000000002</v>
          </cell>
        </row>
        <row r="2586">
          <cell r="A2586">
            <v>12404</v>
          </cell>
          <cell r="B2586" t="str">
            <v>LUVA DE FERRO GALVANIZADO, COM ROSCA BSP MACHO/FEMEA, DE 3/4"</v>
          </cell>
          <cell r="C2586" t="str">
            <v xml:space="preserve">UN    </v>
          </cell>
          <cell r="D2586">
            <v>6.23</v>
          </cell>
        </row>
        <row r="2587">
          <cell r="A2587">
            <v>12406</v>
          </cell>
          <cell r="B2587" t="str">
            <v>LUVA DE REDUCAO DE FERRO GALVANIZADO, COM ROSCA BSP, DE 3/4" X 1/2"</v>
          </cell>
          <cell r="C2587" t="str">
            <v xml:space="preserve">UN    </v>
          </cell>
          <cell r="D2587">
            <v>5.36</v>
          </cell>
        </row>
        <row r="2588">
          <cell r="A2588">
            <v>12407</v>
          </cell>
          <cell r="B2588" t="str">
            <v>LUVA DE REDUCAO DE FERRO GALVANIZADO, COM ROSCA BSP MACHO/FEMEA, DE 1 1/2" X 1"</v>
          </cell>
          <cell r="C2588" t="str">
            <v xml:space="preserve">UN    </v>
          </cell>
          <cell r="D2588">
            <v>19.399999999999999</v>
          </cell>
        </row>
        <row r="2589">
          <cell r="A2589">
            <v>12408</v>
          </cell>
          <cell r="B2589" t="str">
            <v>LUVA DE REDUCAO DE FERRO GALVANIZADO, COM ROSCA BSP MACHO/FEMEA, DE 1" X 1/2"</v>
          </cell>
          <cell r="C2589" t="str">
            <v xml:space="preserve">UN    </v>
          </cell>
          <cell r="D2589">
            <v>10.95</v>
          </cell>
        </row>
        <row r="2590">
          <cell r="A2590">
            <v>12409</v>
          </cell>
          <cell r="B2590" t="str">
            <v>LUVA DE REDUCAO DE FERRO GALVANIZADO, COM ROSCA BSP MACHO/FEMEA, DE 1" X 3/4"</v>
          </cell>
          <cell r="C2590" t="str">
            <v xml:space="preserve">UN    </v>
          </cell>
          <cell r="D2590">
            <v>10.95</v>
          </cell>
        </row>
        <row r="2591">
          <cell r="A2591">
            <v>12410</v>
          </cell>
          <cell r="B2591" t="str">
            <v>LUVA DE REDUCAO DE FERRO GALVANIZADO, COM ROSCA BSP MACHO/FEMEA, DE 3/4" X 1/2"</v>
          </cell>
          <cell r="C2591" t="str">
            <v xml:space="preserve">UN    </v>
          </cell>
          <cell r="D2591">
            <v>7.54</v>
          </cell>
        </row>
        <row r="2592">
          <cell r="A2592">
            <v>12411</v>
          </cell>
          <cell r="B2592" t="str">
            <v>PLUG OU BUJAO DE FERRO GALVANIZADO, DE 2 1/2"</v>
          </cell>
          <cell r="C2592" t="str">
            <v xml:space="preserve">UN    </v>
          </cell>
          <cell r="D2592">
            <v>23.33</v>
          </cell>
        </row>
        <row r="2593">
          <cell r="A2593">
            <v>12412</v>
          </cell>
          <cell r="B2593" t="str">
            <v>PLUG OU BUJAO DE FERRO GALVANIZADO, DE 4"</v>
          </cell>
          <cell r="C2593" t="str">
            <v xml:space="preserve">UN    </v>
          </cell>
          <cell r="D2593">
            <v>60.72</v>
          </cell>
        </row>
        <row r="2594">
          <cell r="A2594">
            <v>12424</v>
          </cell>
          <cell r="B2594" t="str">
            <v>UNIAO DE FERRO GALVANIZADO, COM ASSENTO CONICO DE BRONZE, DE 1 1/2"</v>
          </cell>
          <cell r="C2594" t="str">
            <v xml:space="preserve">UN    </v>
          </cell>
          <cell r="D2594">
            <v>53.77</v>
          </cell>
        </row>
        <row r="2595">
          <cell r="A2595">
            <v>12425</v>
          </cell>
          <cell r="B2595" t="str">
            <v>UNIAO COM ASSENTO CONICO DE BRONZE, DIAMETRO 1"</v>
          </cell>
          <cell r="C2595" t="str">
            <v xml:space="preserve">UN    </v>
          </cell>
          <cell r="D2595">
            <v>34.92</v>
          </cell>
        </row>
        <row r="2596">
          <cell r="A2596">
            <v>12426</v>
          </cell>
          <cell r="B2596" t="str">
            <v>UNIAO COM ASSENTO CONICO DE BRONZE, DIAMETRO 1/2"</v>
          </cell>
          <cell r="C2596" t="str">
            <v xml:space="preserve">UN    </v>
          </cell>
          <cell r="D2596">
            <v>25.41</v>
          </cell>
        </row>
        <row r="2597">
          <cell r="A2597">
            <v>12427</v>
          </cell>
          <cell r="B2597" t="str">
            <v>UNIAO COM ASSENTO CONICO DE BRONZE, DIAMETRO 2 1/2"</v>
          </cell>
          <cell r="C2597" t="str">
            <v xml:space="preserve">UN    </v>
          </cell>
          <cell r="D2597">
            <v>144.94</v>
          </cell>
        </row>
        <row r="2598">
          <cell r="A2598">
            <v>12428</v>
          </cell>
          <cell r="B2598" t="str">
            <v>UNIAO COM ASSENTO CONICO DE BRONZE, DIAMETRO 2'</v>
          </cell>
          <cell r="C2598" t="str">
            <v xml:space="preserve">UN    </v>
          </cell>
          <cell r="D2598">
            <v>93.03</v>
          </cell>
        </row>
        <row r="2599">
          <cell r="A2599">
            <v>12429</v>
          </cell>
          <cell r="B2599" t="str">
            <v>UNIAO COM ASSENTO CONICO DE BRONZE, DIAMETRO 3"</v>
          </cell>
          <cell r="C2599" t="str">
            <v xml:space="preserve">UN    </v>
          </cell>
          <cell r="D2599">
            <v>234.38</v>
          </cell>
        </row>
        <row r="2600">
          <cell r="A2600">
            <v>12430</v>
          </cell>
          <cell r="B2600" t="str">
            <v>UNIAO COM ASSENTO CONICO DE BRONZE, DIAMETRO 3/4"</v>
          </cell>
          <cell r="C2600" t="str">
            <v xml:space="preserve">UN    </v>
          </cell>
          <cell r="D2600">
            <v>31.16</v>
          </cell>
        </row>
        <row r="2601">
          <cell r="A2601">
            <v>12431</v>
          </cell>
          <cell r="B2601" t="str">
            <v>UNIAO COM ASSENTO CONICO DE BRONZE, DIAMETRO 4"</v>
          </cell>
          <cell r="C2601" t="str">
            <v xml:space="preserve">UN    </v>
          </cell>
          <cell r="D2601">
            <v>398.87</v>
          </cell>
        </row>
        <row r="2602">
          <cell r="A2602">
            <v>12432</v>
          </cell>
          <cell r="B2602" t="str">
            <v>UNIAO COM ASSENTO CONICO DE FERRO LONGO (MACHO-FEMEA), DIAMETRO 1 1/2"</v>
          </cell>
          <cell r="C2602" t="str">
            <v xml:space="preserve">UN    </v>
          </cell>
          <cell r="D2602">
            <v>82.03</v>
          </cell>
        </row>
        <row r="2603">
          <cell r="A2603">
            <v>12433</v>
          </cell>
          <cell r="B2603" t="str">
            <v>UNIAO COM ASSENTO CONICO DE FERRO LONGO (MACHO-FEMEA), DIAMETRO 1"</v>
          </cell>
          <cell r="C2603" t="str">
            <v xml:space="preserve">UN    </v>
          </cell>
          <cell r="D2603">
            <v>52.22</v>
          </cell>
        </row>
        <row r="2604">
          <cell r="A2604">
            <v>12434</v>
          </cell>
          <cell r="B2604" t="str">
            <v>UNIAO COM ASSENTO CONICO DE FERRO LONGO (MACHO-FEMEA), DIAMETRO 1/2"</v>
          </cell>
          <cell r="C2604" t="str">
            <v xml:space="preserve">UN    </v>
          </cell>
          <cell r="D2604">
            <v>26.73</v>
          </cell>
        </row>
        <row r="2605">
          <cell r="A2605">
            <v>12435</v>
          </cell>
          <cell r="B2605" t="str">
            <v>UNIAO COM ASSENTO CONICO DE FERRO LONGO (MACHO-FEMEA), DIAMETRO 2 1/2"</v>
          </cell>
          <cell r="C2605" t="str">
            <v xml:space="preserve">UN    </v>
          </cell>
          <cell r="D2605">
            <v>161.62</v>
          </cell>
        </row>
        <row r="2606">
          <cell r="A2606">
            <v>12436</v>
          </cell>
          <cell r="B2606" t="str">
            <v>UNIAO COM ASSENTO CONICO DE FERRO LONGO (MACHO-FEMEA), DIAMETRO 4"</v>
          </cell>
          <cell r="C2606" t="str">
            <v xml:space="preserve">UN    </v>
          </cell>
          <cell r="D2606">
            <v>298.39</v>
          </cell>
        </row>
        <row r="2607">
          <cell r="A2607">
            <v>12437</v>
          </cell>
          <cell r="B2607" t="str">
            <v>UNIAO COM ASSENTO CONICO DE FERRO LONGO (MACHO-FEMEA), DIAMETRO 2"</v>
          </cell>
          <cell r="C2607" t="str">
            <v xml:space="preserve">UN    </v>
          </cell>
          <cell r="D2607">
            <v>130.53</v>
          </cell>
        </row>
        <row r="2608">
          <cell r="A2608">
            <v>12438</v>
          </cell>
          <cell r="B2608" t="str">
            <v>UNIAO COM ASSENTO CONICO DE FERRO LONGO (MACHO-FEMEA), DIAMETRO 3'</v>
          </cell>
          <cell r="C2608" t="str">
            <v xml:space="preserve">UN    </v>
          </cell>
          <cell r="D2608">
            <v>236.22</v>
          </cell>
        </row>
        <row r="2609">
          <cell r="A2609">
            <v>12439</v>
          </cell>
          <cell r="B2609" t="str">
            <v>UNIAO COM ASSENTO CONICO DE FERRO LONGO (MACHO-FEMEA), DIAMETRO 3/4"</v>
          </cell>
          <cell r="C2609" t="str">
            <v xml:space="preserve">UN    </v>
          </cell>
          <cell r="D2609">
            <v>41.89</v>
          </cell>
        </row>
        <row r="2610">
          <cell r="A2610">
            <v>12440</v>
          </cell>
          <cell r="B2610" t="str">
            <v>UNIAO DE FERRO GALVANIZADO, COM ASSENTO CONICO DE BRONZE, DE 1 1/4"</v>
          </cell>
          <cell r="C2610" t="str">
            <v xml:space="preserve">UN    </v>
          </cell>
          <cell r="D2610">
            <v>51.97</v>
          </cell>
        </row>
        <row r="2611">
          <cell r="A2611">
            <v>12532</v>
          </cell>
          <cell r="B2611" t="str">
            <v>ANEL EM CONCRETO ARMADO, LISO, PARA POCOS DE INSPECAO, SEM FUNDO, DIAMETRO INTERNO DE 0,60 M E ALTURA DE 0,50 M</v>
          </cell>
          <cell r="C2611" t="str">
            <v xml:space="preserve">UN    </v>
          </cell>
          <cell r="D2611">
            <v>66.95</v>
          </cell>
        </row>
        <row r="2612">
          <cell r="A2612">
            <v>12544</v>
          </cell>
          <cell r="B2612" t="str">
            <v>ANEL EM CONCRETO ARMADO, LISO, PARA POCOS DE VISITAS, POCOS DE INSPECAO, FOSSAS SEPTICAS E SUMIDOUROS, SEM FUNDO, DIAMETRO INTERNO DE 0,80 M E ALTURA DE 0,50 M</v>
          </cell>
          <cell r="C2612" t="str">
            <v xml:space="preserve">UN    </v>
          </cell>
          <cell r="D2612">
            <v>87.85</v>
          </cell>
        </row>
        <row r="2613">
          <cell r="A2613">
            <v>12547</v>
          </cell>
          <cell r="B2613" t="str">
            <v>ANEL EM CONCRETO ARMADO, LISO, PARA POCOS DE VISITAS, POCOS DE INSPECAO, FOSSAS SEPTICAS E SUMIDOUROS, SEM FUNDO, DIAMETRO INTERNO DE 1,00 M E ALTURA DE 0,50 M</v>
          </cell>
          <cell r="C2613" t="str">
            <v xml:space="preserve">UN    </v>
          </cell>
          <cell r="D2613">
            <v>118.16</v>
          </cell>
        </row>
        <row r="2614">
          <cell r="A2614">
            <v>12551</v>
          </cell>
          <cell r="B2614" t="str">
            <v>ANEL EM CONCRETO ARMADO, LISO, PARA POCOS DE VISITA, POCOS DE INSPECAO, FOSSAS SEPTICAS E SUMIDOUROS, SEM FUNDO, DIAMETRO INTERNO DE 1,20 M E ALTURA DE 0,50 M</v>
          </cell>
          <cell r="C2614" t="str">
            <v xml:space="preserve">UN    </v>
          </cell>
          <cell r="D2614">
            <v>160.38999999999999</v>
          </cell>
        </row>
        <row r="2615">
          <cell r="A2615">
            <v>12563</v>
          </cell>
          <cell r="B2615" t="str">
            <v>ANEL EM CONCRETO ARMADO, LISO, PARA, POCOS DE VISITA, POCOS DE INSPECAO, FOSSAS SEPTICAS E SUMIDOUROS, SEM FUNDO, DIAMETRO INTERNO DE 1,50 M E ALTURA DE 0,50 M</v>
          </cell>
          <cell r="C2615" t="str">
            <v xml:space="preserve">UN    </v>
          </cell>
          <cell r="D2615">
            <v>221.85</v>
          </cell>
        </row>
        <row r="2616">
          <cell r="A2616">
            <v>12565</v>
          </cell>
          <cell r="B2616" t="str">
            <v>ANEL EM CONCRETO ARMADO, LISO, PARA FOSSAS SEPTICAS E SUMIDOUROS, SEM FUNDO, DIAMETRO INTERNO DE 2,00 M E ALTURA DE 0,50 M</v>
          </cell>
          <cell r="C2616" t="str">
            <v xml:space="preserve">UN    </v>
          </cell>
          <cell r="D2616">
            <v>384.76</v>
          </cell>
        </row>
        <row r="2617">
          <cell r="A2617">
            <v>12567</v>
          </cell>
          <cell r="B2617" t="str">
            <v>ANEL EM CONCRETO ARMADO, LISO, PARA FOSSAS SEPTICAS E SUMIDOUROS, SEM FUNDO, DIAMETRO INTERNO DE 2,50 M E ALTURA DE 0,50 M</v>
          </cell>
          <cell r="C2617" t="str">
            <v xml:space="preserve">UN    </v>
          </cell>
          <cell r="D2617">
            <v>516.79999999999995</v>
          </cell>
        </row>
        <row r="2618">
          <cell r="A2618">
            <v>12568</v>
          </cell>
          <cell r="B2618" t="str">
            <v>ANEL EM CONCRETO ARMADO, LISO, PARA FOSSAS SEPTICAS E SUMIDOUROS, SEM FUNDO, DIAMETRO INTERNO DE 3,00 M E ALTURA DE 0,50 M</v>
          </cell>
          <cell r="C2618" t="str">
            <v xml:space="preserve">UN    </v>
          </cell>
          <cell r="D2618">
            <v>723.52</v>
          </cell>
        </row>
        <row r="2619">
          <cell r="A2619">
            <v>12569</v>
          </cell>
          <cell r="B2619" t="str">
            <v>TUBO DE CONCRETO ARMADO PARA AGUAS PLUVIAIS, CLASSE PA-2, COM ENCAIXE PONTA E BOLSA, DIAMETRO NOMINAL DE 1100 MM</v>
          </cell>
          <cell r="C2619" t="str">
            <v xml:space="preserve">M     </v>
          </cell>
          <cell r="D2619">
            <v>363.83</v>
          </cell>
        </row>
        <row r="2620">
          <cell r="A2620">
            <v>12572</v>
          </cell>
          <cell r="B2620" t="str">
            <v>TUBO DE CONCRETO ARMADO PARA AGUAS PLUVIAIS, CLASSE PA-3, COM ENCAIXE PONTA E BOLSA, DIAMETRO NOMINAL DE 1000 MM</v>
          </cell>
          <cell r="C2620" t="str">
            <v xml:space="preserve">M     </v>
          </cell>
          <cell r="D2620">
            <v>335.92</v>
          </cell>
        </row>
        <row r="2621">
          <cell r="A2621">
            <v>12573</v>
          </cell>
          <cell r="B2621" t="str">
            <v>TUBO DE CONCRETO ARMADO PARA AGUAS PLUVIAIS, CLASSE PA-3, COM ENCAIXE PONTA E BOLSA, DIAMETRO NOMINAL DE 1100 MM</v>
          </cell>
          <cell r="C2621" t="str">
            <v xml:space="preserve">M     </v>
          </cell>
          <cell r="D2621">
            <v>441.86</v>
          </cell>
        </row>
        <row r="2622">
          <cell r="A2622">
            <v>12574</v>
          </cell>
          <cell r="B2622" t="str">
            <v>TUBO DE CONCRETO ARMADO PARA AGUAS PLUVIAIS, CLASSE PA-3, COM ENCAIXE PONTA E BOLSA, DIAMETRO NOMINAL DE 1200 MM</v>
          </cell>
          <cell r="C2622" t="str">
            <v xml:space="preserve">M     </v>
          </cell>
          <cell r="D2622">
            <v>534.27</v>
          </cell>
        </row>
        <row r="2623">
          <cell r="A2623">
            <v>12575</v>
          </cell>
          <cell r="B2623" t="str">
            <v>TUBO DE CONCRETO ARMADO PARA AGUAS PLUVIAIS, CLASSE PA-3, COM ENCAIXE PONTA E BOLSA, DIAMETRO NOMINAL DE 1500 MM</v>
          </cell>
          <cell r="C2623" t="str">
            <v xml:space="preserve">M     </v>
          </cell>
          <cell r="D2623">
            <v>811.38</v>
          </cell>
        </row>
        <row r="2624">
          <cell r="A2624">
            <v>12576</v>
          </cell>
          <cell r="B2624" t="str">
            <v>TUBO DE CONCRETO ARMADO PARA AGUAS PLUVIAIS, CLASSE PA-3, COM ENCAIXE PONTA E BOLSA, DIAMETRO NOMINAL DE 400 MM</v>
          </cell>
          <cell r="C2624" t="str">
            <v xml:space="preserve">M     </v>
          </cell>
          <cell r="D2624">
            <v>98.19</v>
          </cell>
        </row>
        <row r="2625">
          <cell r="A2625">
            <v>12577</v>
          </cell>
          <cell r="B2625" t="str">
            <v>TUBO DE CONCRETO ARMADO PARA AGUAS PLUVIAIS, CLASSE PA-3, COM ENCAIXE PONTA E BOLSA, DIAMETRO NOMINAL DE 500 MM</v>
          </cell>
          <cell r="C2625" t="str">
            <v xml:space="preserve">M     </v>
          </cell>
          <cell r="D2625">
            <v>132.30000000000001</v>
          </cell>
        </row>
        <row r="2626">
          <cell r="A2626">
            <v>12578</v>
          </cell>
          <cell r="B2626" t="str">
            <v>TUBO DE CONCRETO ARMADO PARA AGUAS PLUVIAIS, CLASSE PA-3, COM ENCAIXE PONTA E BOLSA, DIAMETRO NOMINAL DE 600 MM</v>
          </cell>
          <cell r="C2626" t="str">
            <v xml:space="preserve">M     </v>
          </cell>
          <cell r="D2626">
            <v>160.21</v>
          </cell>
        </row>
        <row r="2627">
          <cell r="A2627">
            <v>12579</v>
          </cell>
          <cell r="B2627" t="str">
            <v>TUBO DE CONCRETO ARMADO PARA AGUAS PLUVIAIS, CLASSE PA-3, COM ENCAIXE PONTA E BOLSA, DIAMETRO NOMINAL DE 700 MM</v>
          </cell>
          <cell r="C2627" t="str">
            <v xml:space="preserve">M     </v>
          </cell>
          <cell r="D2627">
            <v>275.97000000000003</v>
          </cell>
        </row>
        <row r="2628">
          <cell r="A2628">
            <v>12580</v>
          </cell>
          <cell r="B2628" t="str">
            <v>TUBO DE CONCRETO ARMADO PARA AGUAS PLUVIAIS, CLASSE PA-3, COM ENCAIXE PONTA E BOLSA, DIAMETRO NOMINAL DE 800 MM</v>
          </cell>
          <cell r="C2628" t="str">
            <v xml:space="preserve">M     </v>
          </cell>
          <cell r="D2628">
            <v>287.55</v>
          </cell>
        </row>
        <row r="2629">
          <cell r="A2629">
            <v>12581</v>
          </cell>
          <cell r="B2629" t="str">
            <v>TUBO DE CONCRETO ARMADO PARA AGUAS PLUVIAIS, CLASSE PA-3, COM ENCAIXE PONTA E BOLSA, DIAMETRO NOMINAL DE 900 MM</v>
          </cell>
          <cell r="C2629" t="str">
            <v xml:space="preserve">M     </v>
          </cell>
          <cell r="D2629">
            <v>308.01</v>
          </cell>
        </row>
        <row r="2630">
          <cell r="A2630">
            <v>12583</v>
          </cell>
          <cell r="B2630" t="str">
            <v>TUBO DE CONCRETO SIMPLES POROSO PARA DRENAGEM (DRENO POROSO), COM ENCAIXE MACHO E FEMEA, DIAMETRO NOMINAL DE 200 MM</v>
          </cell>
          <cell r="C2630" t="str">
            <v xml:space="preserve">M     </v>
          </cell>
          <cell r="D2630">
            <v>19.89</v>
          </cell>
        </row>
        <row r="2631">
          <cell r="A2631">
            <v>12584</v>
          </cell>
          <cell r="B2631" t="str">
            <v>TUBO DE CONCRETO SIMPLES POROSO PARA DRENAGEM (DRENO POROSO), COM ENCAIXE MACHO E FEMEA, DIAMETRO NOMINAL DE 300 MM</v>
          </cell>
          <cell r="C2631" t="str">
            <v xml:space="preserve">M     </v>
          </cell>
          <cell r="D2631">
            <v>25.94</v>
          </cell>
        </row>
        <row r="2632">
          <cell r="A2632">
            <v>12613</v>
          </cell>
          <cell r="B2632" t="str">
            <v>TUBO DE DESCARGA PVC, PARA LIGACAO CAIXA DE DESCARGA - EMBUTIR, 40 MM X 150 CM</v>
          </cell>
          <cell r="C2632" t="str">
            <v xml:space="preserve">UN    </v>
          </cell>
          <cell r="D2632">
            <v>14.73</v>
          </cell>
        </row>
        <row r="2633">
          <cell r="A2633">
            <v>12614</v>
          </cell>
          <cell r="B2633" t="str">
            <v>BOCAL PVC, PARA CALHA PLUVIAL, DIAMETRO DA SAIDA ENTRE 80 E 100 MM, PARA DRENAGEM PREDIAL</v>
          </cell>
          <cell r="C2633" t="str">
            <v xml:space="preserve">UN    </v>
          </cell>
          <cell r="D2633">
            <v>13.9</v>
          </cell>
        </row>
        <row r="2634">
          <cell r="A2634">
            <v>12615</v>
          </cell>
          <cell r="B2634" t="str">
            <v>ABRACADEIRA PVC, PARA CALHA PLUVIAL, DIAMETRO ENTRE 80 E 100 MM, PARA DRENAGEM PREDIAL</v>
          </cell>
          <cell r="C2634" t="str">
            <v xml:space="preserve">UN    </v>
          </cell>
          <cell r="D2634">
            <v>2.99</v>
          </cell>
        </row>
        <row r="2635">
          <cell r="A2635">
            <v>12616</v>
          </cell>
          <cell r="B2635" t="str">
            <v>CABECEIRA DIREITA OU ESQUERDA, PVC, PARA CALHA PLUVIAL, DIAMETRO ENTRE 119 E 170 MM, PARA DRENAGEM PREDIAL</v>
          </cell>
          <cell r="C2635" t="str">
            <v xml:space="preserve">UN    </v>
          </cell>
          <cell r="D2635">
            <v>4.12</v>
          </cell>
        </row>
        <row r="2636">
          <cell r="A2636">
            <v>12618</v>
          </cell>
          <cell r="B2636" t="str">
            <v>CALHA PLUVIAL DE PVC, DIAMETRO ENTRE 119 E 170 MM, COMPRIMENTO DE 3 M, PARA DRENAGEM PREDIAL</v>
          </cell>
          <cell r="C2636" t="str">
            <v xml:space="preserve">UN    </v>
          </cell>
          <cell r="D2636">
            <v>33.159999999999997</v>
          </cell>
        </row>
        <row r="2637">
          <cell r="A2637">
            <v>12623</v>
          </cell>
          <cell r="B2637" t="str">
            <v>CONDUTOR PLUVIAL, PVC, CIRCULAR, DIAMETRO ENTRE 80 E 100 MM, PARA DRENAGEM PREDIAL</v>
          </cell>
          <cell r="C2637" t="str">
            <v xml:space="preserve">M     </v>
          </cell>
          <cell r="D2637">
            <v>8.64</v>
          </cell>
        </row>
        <row r="2638">
          <cell r="A2638">
            <v>12624</v>
          </cell>
          <cell r="B2638" t="str">
            <v>EMENDA PARA CALHA PLUVIAL, PVC, DIAMETRO ENTRE 119 E 170 MM, PARA DRENAGEM PREDIAL</v>
          </cell>
          <cell r="C2638" t="str">
            <v xml:space="preserve">UN    </v>
          </cell>
          <cell r="D2638">
            <v>8.2899999999999991</v>
          </cell>
        </row>
        <row r="2639">
          <cell r="A2639">
            <v>12625</v>
          </cell>
          <cell r="B2639" t="str">
            <v>JUNCAO PVC, 60 GRAUS, CIRCULAR,  DIAMETRO ENTRE 80 E 100 MM, PARA DRENAGEM PLUVIAL PREDIAL</v>
          </cell>
          <cell r="C2639" t="str">
            <v xml:space="preserve">UN    </v>
          </cell>
          <cell r="D2639">
            <v>7.16</v>
          </cell>
        </row>
        <row r="2640">
          <cell r="A2640">
            <v>12626</v>
          </cell>
          <cell r="B2640" t="str">
            <v>SUPORTE METALICO PARA CALHA PLUVIAL,  ZINCADO, DOBRADO, DIAMETRO ENTRE 119 E 170 MM, PARA DRENAGEM PREDIAL</v>
          </cell>
          <cell r="C2640" t="str">
            <v xml:space="preserve">UN    </v>
          </cell>
          <cell r="D2640">
            <v>11.39</v>
          </cell>
        </row>
        <row r="2641">
          <cell r="A2641">
            <v>12627</v>
          </cell>
          <cell r="B2641" t="str">
            <v>VEDACAO DE CALHA, EM BORRACHA COR PRETA, MEDIDA ENTRE 119 E 170 MM, PARA DRENAGEM PLUVIAL PREDIAL</v>
          </cell>
          <cell r="C2641" t="str">
            <v xml:space="preserve">UN    </v>
          </cell>
          <cell r="D2641">
            <v>0.32</v>
          </cell>
        </row>
        <row r="2642">
          <cell r="A2642">
            <v>12628</v>
          </cell>
          <cell r="B2642" t="str">
            <v>JOELHO PVC, 60 GRAUS, DIAMETRO ENTRE 80 E 100 MM, PARA DRENAGEM PLUVIAL PREDIAL</v>
          </cell>
          <cell r="C2642" t="str">
            <v xml:space="preserve">UN    </v>
          </cell>
          <cell r="D2642">
            <v>5.22</v>
          </cell>
        </row>
        <row r="2643">
          <cell r="A2643">
            <v>12629</v>
          </cell>
          <cell r="B2643" t="str">
            <v>JOELHO PVC, 90 GRAUS, DIAMETRO ENTRE 80 E 100 MM, PARA DRENAGEM PLUVIAL PREDIAL</v>
          </cell>
          <cell r="C2643" t="str">
            <v xml:space="preserve">UN    </v>
          </cell>
          <cell r="D2643">
            <v>5.66</v>
          </cell>
        </row>
        <row r="2644">
          <cell r="A2644">
            <v>12657</v>
          </cell>
          <cell r="B2644" t="str">
            <v>VALVULA DE RETENCAO VERTICAL, DE BRONZE (PN-16), 2 1/2", 200 PSI, EXTREMIDADES COM ROSCA</v>
          </cell>
          <cell r="C2644" t="str">
            <v xml:space="preserve">UN    </v>
          </cell>
          <cell r="D2644">
            <v>136.15</v>
          </cell>
        </row>
        <row r="2645">
          <cell r="A2645">
            <v>12713</v>
          </cell>
          <cell r="B2645" t="str">
            <v>TUBO DE COBRE CLASSE "E", DN = 15 MM, PARA INSTALACAO HIDRAULICA PREDIAL</v>
          </cell>
          <cell r="C2645" t="str">
            <v xml:space="preserve">M     </v>
          </cell>
          <cell r="D2645">
            <v>20.6</v>
          </cell>
        </row>
        <row r="2646">
          <cell r="A2646">
            <v>12714</v>
          </cell>
          <cell r="B2646" t="str">
            <v>COTOVELO DE COBRE 90 GRAUS (REF 607) SEM ANEL DE SOLDA, BOLSA X BOLSA, 15 MM</v>
          </cell>
          <cell r="C2646" t="str">
            <v xml:space="preserve">UN    </v>
          </cell>
          <cell r="D2646">
            <v>3.46</v>
          </cell>
        </row>
        <row r="2647">
          <cell r="A2647">
            <v>12715</v>
          </cell>
          <cell r="B2647" t="str">
            <v>COTOVELO DE COBRE 90 GRAUS (REF 607) SEM ANEL DE SOLDA, BOLSA X BOLSA, 22 MM</v>
          </cell>
          <cell r="C2647" t="str">
            <v xml:space="preserve">UN    </v>
          </cell>
          <cell r="D2647">
            <v>7.81</v>
          </cell>
        </row>
        <row r="2648">
          <cell r="A2648">
            <v>12716</v>
          </cell>
          <cell r="B2648" t="str">
            <v>COTOVELO DE COBRE 90 GRAUS (REF 607) SEM ANEL DE SOLDA, BOLSA X BOLSA, 28 MM</v>
          </cell>
          <cell r="C2648" t="str">
            <v xml:space="preserve">UN    </v>
          </cell>
          <cell r="D2648">
            <v>13.41</v>
          </cell>
        </row>
        <row r="2649">
          <cell r="A2649">
            <v>12717</v>
          </cell>
          <cell r="B2649" t="str">
            <v>COTOVELO DE COBRE 90 GRAUS (REF 607) SEM ANEL DE SOLDA, BOLSA X BOLSA, 35 MM</v>
          </cell>
          <cell r="C2649" t="str">
            <v xml:space="preserve">UN    </v>
          </cell>
          <cell r="D2649">
            <v>26.36</v>
          </cell>
        </row>
        <row r="2650">
          <cell r="A2650">
            <v>12718</v>
          </cell>
          <cell r="B2650" t="str">
            <v>COTOVELO DE COBRE 90 GRAUS (REF 607) SEM ANEL DE SOLDA, BOLSA X BOLSA, 42 MM</v>
          </cell>
          <cell r="C2650" t="str">
            <v xml:space="preserve">UN    </v>
          </cell>
          <cell r="D2650">
            <v>40.46</v>
          </cell>
        </row>
        <row r="2651">
          <cell r="A2651">
            <v>12719</v>
          </cell>
          <cell r="B2651" t="str">
            <v>COTOVELO DE COBRE 90 GRAUS (REF 607) SEM ANEL DE SOLDA, BOLSA X BOLSA, 54 MM</v>
          </cell>
          <cell r="C2651" t="str">
            <v xml:space="preserve">UN    </v>
          </cell>
          <cell r="D2651">
            <v>64.239999999999995</v>
          </cell>
        </row>
        <row r="2652">
          <cell r="A2652">
            <v>12720</v>
          </cell>
          <cell r="B2652" t="str">
            <v>COTOVELO DE COBRE 90 GRAUS (REF 607) SEM ANEL DE SOLDA, BOLSA X BOLSA, 66 MM</v>
          </cell>
          <cell r="C2652" t="str">
            <v xml:space="preserve">UN    </v>
          </cell>
          <cell r="D2652">
            <v>223.68</v>
          </cell>
        </row>
        <row r="2653">
          <cell r="A2653">
            <v>12721</v>
          </cell>
          <cell r="B2653" t="str">
            <v>COTOVELO DE COBRE 90 GRAUS (REF 607) SEM ANEL DE SOLDA, BOLSA X BOLSA, 79 MM</v>
          </cell>
          <cell r="C2653" t="str">
            <v xml:space="preserve">UN    </v>
          </cell>
          <cell r="D2653">
            <v>214.49</v>
          </cell>
        </row>
        <row r="2654">
          <cell r="A2654">
            <v>12722</v>
          </cell>
          <cell r="B2654" t="str">
            <v>COTOVELO DE COBRE 90 GRAUS (REF 607) SEM ANEL DE SOLDA, BOLSA X BOLSA, 104 MM</v>
          </cell>
          <cell r="C2654" t="str">
            <v xml:space="preserve">UN    </v>
          </cell>
          <cell r="D2654">
            <v>530</v>
          </cell>
        </row>
        <row r="2655">
          <cell r="A2655">
            <v>12723</v>
          </cell>
          <cell r="B2655" t="str">
            <v>LUVA DE COBRE (REF 600) SEM ANEL DE SOLDA, BOLSA X BOLSA, 15 MM</v>
          </cell>
          <cell r="C2655" t="str">
            <v xml:space="preserve">UN    </v>
          </cell>
          <cell r="D2655">
            <v>1.92</v>
          </cell>
        </row>
        <row r="2656">
          <cell r="A2656">
            <v>12724</v>
          </cell>
          <cell r="B2656" t="str">
            <v>LUVA DE COBRE (REF 600) SEM ANEL DE SOLDA, BOLSA X BOLSA, 22 MM</v>
          </cell>
          <cell r="C2656" t="str">
            <v xml:space="preserve">UN    </v>
          </cell>
          <cell r="D2656">
            <v>3.7</v>
          </cell>
        </row>
        <row r="2657">
          <cell r="A2657">
            <v>12725</v>
          </cell>
          <cell r="B2657" t="str">
            <v>LUVA DE COBRE (REF 600) SEM ANEL DE SOLDA, BOLSA X BOLSA, 28 MM</v>
          </cell>
          <cell r="C2657" t="str">
            <v xml:space="preserve">UN    </v>
          </cell>
          <cell r="D2657">
            <v>7.42</v>
          </cell>
        </row>
        <row r="2658">
          <cell r="A2658">
            <v>12726</v>
          </cell>
          <cell r="B2658" t="str">
            <v>LUVA DE COBRE (REF 600) SEM ANEL DE SOLDA, BOLSA X BOLSA, 35 MM</v>
          </cell>
          <cell r="C2658" t="str">
            <v xml:space="preserve">UN    </v>
          </cell>
          <cell r="D2658">
            <v>16.38</v>
          </cell>
        </row>
        <row r="2659">
          <cell r="A2659">
            <v>12727</v>
          </cell>
          <cell r="B2659" t="str">
            <v>LUVA DE COBRE (REF 600) SEM ANEL DE SOLDA, BOLSA X BOLSA, 42 MM</v>
          </cell>
          <cell r="C2659" t="str">
            <v xml:space="preserve">UN    </v>
          </cell>
          <cell r="D2659">
            <v>20.77</v>
          </cell>
        </row>
        <row r="2660">
          <cell r="A2660">
            <v>12728</v>
          </cell>
          <cell r="B2660" t="str">
            <v>LUVA DE COBRE (REF 600) SEM ANEL DE SOLDA, BOLSA X BOLSA, 54 MM</v>
          </cell>
          <cell r="C2660" t="str">
            <v xml:space="preserve">UN    </v>
          </cell>
          <cell r="D2660">
            <v>33.93</v>
          </cell>
        </row>
        <row r="2661">
          <cell r="A2661">
            <v>12729</v>
          </cell>
          <cell r="B2661" t="str">
            <v>LUVA DE COBRE (REF 600) SEM ANEL DE SOLDA, BOLSA X BOLSA, 66 MM</v>
          </cell>
          <cell r="C2661" t="str">
            <v xml:space="preserve">UN    </v>
          </cell>
          <cell r="D2661">
            <v>111.21</v>
          </cell>
        </row>
        <row r="2662">
          <cell r="A2662">
            <v>12730</v>
          </cell>
          <cell r="B2662" t="str">
            <v>LUVA DE COBRE (REF 600) SEM ANEL DE SOLDA, BOLSA X BOLSA, 79 MM</v>
          </cell>
          <cell r="C2662" t="str">
            <v xml:space="preserve">UN    </v>
          </cell>
          <cell r="D2662">
            <v>170.27</v>
          </cell>
        </row>
        <row r="2663">
          <cell r="A2663">
            <v>12731</v>
          </cell>
          <cell r="B2663" t="str">
            <v>LUVA DE COBRE (REF 600) SEM ANEL DE SOLDA, BOLSA X BOLSA, 104 MM</v>
          </cell>
          <cell r="C2663" t="str">
            <v xml:space="preserve">UN    </v>
          </cell>
          <cell r="D2663">
            <v>248.28</v>
          </cell>
        </row>
        <row r="2664">
          <cell r="A2664">
            <v>12732</v>
          </cell>
          <cell r="B2664" t="str">
            <v>SOLDA ESTANHO/COBRE PARA CONEXOES DE COBRE, FIO 2,5 MM, CARRETEL 500 GR (SEM CHUMBO)</v>
          </cell>
          <cell r="C2664" t="str">
            <v xml:space="preserve">UN    </v>
          </cell>
          <cell r="D2664">
            <v>194.76</v>
          </cell>
        </row>
        <row r="2665">
          <cell r="A2665">
            <v>12733</v>
          </cell>
          <cell r="B2665" t="str">
            <v>TE DE COBRE (REF 611) SEM ANEL DE SOLDA, BOLSA X BOLSA X BOLSA, 15 MM</v>
          </cell>
          <cell r="C2665" t="str">
            <v xml:space="preserve">UN    </v>
          </cell>
          <cell r="D2665">
            <v>4.7</v>
          </cell>
        </row>
        <row r="2666">
          <cell r="A2666">
            <v>12734</v>
          </cell>
          <cell r="B2666" t="str">
            <v>TE DE COBRE (REF 611) SEM ANEL DE SOLDA, BOLSA X BOLSA X BOLSA, 22 MM</v>
          </cell>
          <cell r="C2666" t="str">
            <v xml:space="preserve">UN    </v>
          </cell>
          <cell r="D2666">
            <v>10.029999999999999</v>
          </cell>
        </row>
        <row r="2667">
          <cell r="A2667">
            <v>12735</v>
          </cell>
          <cell r="B2667" t="str">
            <v>TE DE COBRE (REF 611) SEM ANEL DE SOLDA, BOLSA X BOLSA X BOLSA, 28 MM</v>
          </cell>
          <cell r="C2667" t="str">
            <v xml:space="preserve">UN    </v>
          </cell>
          <cell r="D2667">
            <v>16.5</v>
          </cell>
        </row>
        <row r="2668">
          <cell r="A2668">
            <v>12736</v>
          </cell>
          <cell r="B2668" t="str">
            <v>TE DE COBRE (REF 611) SEM ANEL DE SOLDA, BOLSA X BOLSA X BOLSA, 35 MM</v>
          </cell>
          <cell r="C2668" t="str">
            <v xml:space="preserve">UN    </v>
          </cell>
          <cell r="D2668">
            <v>37.72</v>
          </cell>
        </row>
        <row r="2669">
          <cell r="A2669">
            <v>12737</v>
          </cell>
          <cell r="B2669" t="str">
            <v>TE DE COBRE (REF 611) SEM ANEL DE SOLDA, BOLSA X BOLSA X BOLSA, 42 MM</v>
          </cell>
          <cell r="C2669" t="str">
            <v xml:space="preserve">UN    </v>
          </cell>
          <cell r="D2669">
            <v>48.59</v>
          </cell>
        </row>
        <row r="2670">
          <cell r="A2670">
            <v>12738</v>
          </cell>
          <cell r="B2670" t="str">
            <v>TE DE COBRE (REF 611) SEM ANEL DE SOLDA, BOLSA X BOLSA X BOLSA, 54 MM</v>
          </cell>
          <cell r="C2670" t="str">
            <v xml:space="preserve">UN    </v>
          </cell>
          <cell r="D2670">
            <v>96.04</v>
          </cell>
        </row>
        <row r="2671">
          <cell r="A2671">
            <v>12739</v>
          </cell>
          <cell r="B2671" t="str">
            <v>TE DE COBRE (REF 611) SEM ANEL DE SOLDA, BOLSA X BOLSA X BOLSA, 66 MM</v>
          </cell>
          <cell r="C2671" t="str">
            <v xml:space="preserve">UN    </v>
          </cell>
          <cell r="D2671">
            <v>273.38</v>
          </cell>
        </row>
        <row r="2672">
          <cell r="A2672">
            <v>12740</v>
          </cell>
          <cell r="B2672" t="str">
            <v>TE DE COBRE (REF 611) SEM ANEL DE SOLDA, BOLSA X BOLSA X BOLSA, 79 MM</v>
          </cell>
          <cell r="C2672" t="str">
            <v xml:space="preserve">UN    </v>
          </cell>
          <cell r="D2672">
            <v>427.73</v>
          </cell>
        </row>
        <row r="2673">
          <cell r="A2673">
            <v>12741</v>
          </cell>
          <cell r="B2673" t="str">
            <v>TE DE COBRE (REF 611) SEM ANEL DE SOLDA, BOLSA X BOLSA X BOLSA, 104 MM</v>
          </cell>
          <cell r="C2673" t="str">
            <v xml:space="preserve">UN    </v>
          </cell>
          <cell r="D2673">
            <v>935.21</v>
          </cell>
        </row>
        <row r="2674">
          <cell r="A2674">
            <v>12742</v>
          </cell>
          <cell r="B2674" t="str">
            <v>TUBO DE COBRE CLASSE "E", DN = 104 MM, PARA INSTALACAO HIDRAULICA PREDIAL</v>
          </cell>
          <cell r="C2674" t="str">
            <v xml:space="preserve">M     </v>
          </cell>
          <cell r="D2674">
            <v>388.41</v>
          </cell>
        </row>
        <row r="2675">
          <cell r="A2675">
            <v>12743</v>
          </cell>
          <cell r="B2675" t="str">
            <v>TUBO DE COBRE CLASSE "E", DN = 22 MM, PARA INSTALACAO HIDRAULICA PREDIAL</v>
          </cell>
          <cell r="C2675" t="str">
            <v xml:space="preserve">M     </v>
          </cell>
          <cell r="D2675">
            <v>35.43</v>
          </cell>
        </row>
        <row r="2676">
          <cell r="A2676">
            <v>12744</v>
          </cell>
          <cell r="B2676" t="str">
            <v>TUBO DE COBRE CLASSE "E", DN = 28 MM, PARA INSTALACAO HIDRAULICA PREDIAL</v>
          </cell>
          <cell r="C2676" t="str">
            <v xml:space="preserve">M     </v>
          </cell>
          <cell r="D2676">
            <v>44.97</v>
          </cell>
        </row>
        <row r="2677">
          <cell r="A2677">
            <v>12745</v>
          </cell>
          <cell r="B2677" t="str">
            <v>TUBO DE COBRE CLASSE "E", DN = 35 MM, PARA INSTALACAO HIDRAULICA PREDIAL</v>
          </cell>
          <cell r="C2677" t="str">
            <v xml:space="preserve">M     </v>
          </cell>
          <cell r="D2677">
            <v>65.31</v>
          </cell>
        </row>
        <row r="2678">
          <cell r="A2678">
            <v>12746</v>
          </cell>
          <cell r="B2678" t="str">
            <v>TUBO DE COBRE CLASSE "E", DN = 42 MM, PARA INSTALACAO HIDRAULICA PREDIAL</v>
          </cell>
          <cell r="C2678" t="str">
            <v xml:space="preserve">M     </v>
          </cell>
          <cell r="D2678">
            <v>88.19</v>
          </cell>
        </row>
        <row r="2679">
          <cell r="A2679">
            <v>12747</v>
          </cell>
          <cell r="B2679" t="str">
            <v>TUBO DE COBRE CLASSE "E", DN = 54 MM, PARA INSTALACAO HIDRAULICA PREDIAL</v>
          </cell>
          <cell r="C2679" t="str">
            <v xml:space="preserve">M     </v>
          </cell>
          <cell r="D2679">
            <v>127.9</v>
          </cell>
        </row>
        <row r="2680">
          <cell r="A2680">
            <v>12748</v>
          </cell>
          <cell r="B2680" t="str">
            <v>TUBO DE COBRE CLASSE "E", DN = 66 MM, PARA INSTALACAO HIDRAULICA PREDIAL</v>
          </cell>
          <cell r="C2680" t="str">
            <v xml:space="preserve">M     </v>
          </cell>
          <cell r="D2680">
            <v>180.19</v>
          </cell>
        </row>
        <row r="2681">
          <cell r="A2681">
            <v>12749</v>
          </cell>
          <cell r="B2681" t="str">
            <v>TUBO DE COBRE CLASSE "E", DN = 79 MM, PARA INSTALACAO HIDRAULICA PREDIAL</v>
          </cell>
          <cell r="C2681" t="str">
            <v xml:space="preserve">M     </v>
          </cell>
          <cell r="D2681">
            <v>263.41000000000003</v>
          </cell>
        </row>
        <row r="2682">
          <cell r="A2682">
            <v>12759</v>
          </cell>
          <cell r="B2682" t="str">
            <v>CHAPA ACO INOX AISI 304 NUMERO 9 (E = 4 MM), ACABAMENTO NUMERO 1 (LAMINADO A QUENTE, FOSCO)</v>
          </cell>
          <cell r="C2682" t="str">
            <v xml:space="preserve">M2    </v>
          </cell>
          <cell r="D2682">
            <v>709.42</v>
          </cell>
        </row>
        <row r="2683">
          <cell r="A2683">
            <v>12760</v>
          </cell>
          <cell r="B2683" t="str">
            <v>CHAPA ACO INOX AISI 304 NUMERO 4 (E = 6 MM), ACABAMENTO NUMERO 1 (LAMINADO A QUENTE, FOSCO)</v>
          </cell>
          <cell r="C2683" t="str">
            <v xml:space="preserve">M2    </v>
          </cell>
          <cell r="D2683">
            <v>1064.1400000000001</v>
          </cell>
        </row>
        <row r="2684">
          <cell r="A2684">
            <v>12768</v>
          </cell>
          <cell r="B2684" t="str">
            <v>HIDROMETRO MULTIJATO, VAZAO MAXIMA DE 30,0 M3/H, DE 2"</v>
          </cell>
          <cell r="C2684" t="str">
            <v xml:space="preserve">UN    </v>
          </cell>
          <cell r="D2684">
            <v>1029.2</v>
          </cell>
        </row>
        <row r="2685">
          <cell r="A2685">
            <v>12769</v>
          </cell>
          <cell r="B2685" t="str">
            <v>HIDROMETRO UNIJATO, VAZAO MAXIMA DE 1,5 M3/H, DE 1/2"</v>
          </cell>
          <cell r="C2685" t="str">
            <v xml:space="preserve">UN    </v>
          </cell>
          <cell r="D2685">
            <v>84.32</v>
          </cell>
        </row>
        <row r="2686">
          <cell r="A2686">
            <v>12770</v>
          </cell>
          <cell r="B2686" t="str">
            <v>HIDROMETRO MULTIJATO, VAZAO MAXIMA DE 10,0 M3/H, DE 1"</v>
          </cell>
          <cell r="C2686" t="str">
            <v xml:space="preserve">UN    </v>
          </cell>
          <cell r="D2686">
            <v>440.19</v>
          </cell>
        </row>
        <row r="2687">
          <cell r="A2687">
            <v>12772</v>
          </cell>
          <cell r="B2687" t="str">
            <v>HIDROMETRO MULTIJATO, VAZAO MAXIMA DE 20,0 M3/H, DE 1 1/2"</v>
          </cell>
          <cell r="C2687" t="str">
            <v xml:space="preserve">UN    </v>
          </cell>
          <cell r="D2687">
            <v>731.6</v>
          </cell>
        </row>
        <row r="2688">
          <cell r="A2688">
            <v>12773</v>
          </cell>
          <cell r="B2688" t="str">
            <v>HIDROMETRO UNIJATO, VAZAO MAXIMA DE 3,0 M3/H, DE 1/2"</v>
          </cell>
          <cell r="C2688" t="str">
            <v xml:space="preserve">UN    </v>
          </cell>
          <cell r="D2688">
            <v>90.51</v>
          </cell>
        </row>
        <row r="2689">
          <cell r="A2689">
            <v>12774</v>
          </cell>
          <cell r="B2689" t="str">
            <v>HIDROMETRO UNIJATO, VAZAO MAXIMA DE 5,0 M3/H, DE 3/4"</v>
          </cell>
          <cell r="C2689" t="str">
            <v xml:space="preserve">UN    </v>
          </cell>
          <cell r="D2689">
            <v>111.59</v>
          </cell>
        </row>
        <row r="2690">
          <cell r="A2690">
            <v>12775</v>
          </cell>
          <cell r="B2690" t="str">
            <v>HIDROMETRO MULTIJATO, VAZAO MAXIMA DE 7,0 M3/H, DE 1"</v>
          </cell>
          <cell r="C2690" t="str">
            <v xml:space="preserve">UN    </v>
          </cell>
          <cell r="D2690">
            <v>322.39</v>
          </cell>
        </row>
        <row r="2691">
          <cell r="A2691">
            <v>12776</v>
          </cell>
          <cell r="B2691" t="str">
            <v>HIDROMETRO WOLTMANN, VAZAO MAXIMA DE 50,0 M3/H, DE 2"</v>
          </cell>
          <cell r="C2691" t="str">
            <v xml:space="preserve">UN    </v>
          </cell>
          <cell r="D2691">
            <v>1661.6</v>
          </cell>
        </row>
        <row r="2692">
          <cell r="A2692">
            <v>12777</v>
          </cell>
          <cell r="B2692" t="str">
            <v>HIDROMETRO WOLTMANN, VAZAO MAXIMA DE 80,0 M3/H, DE 3"</v>
          </cell>
          <cell r="C2692" t="str">
            <v xml:space="preserve">UN    </v>
          </cell>
          <cell r="D2692">
            <v>2169.9899999999998</v>
          </cell>
        </row>
        <row r="2693">
          <cell r="A2693">
            <v>12815</v>
          </cell>
          <cell r="B2693" t="str">
            <v>FITA CREPE ROLO DE 25 MM X 50 M</v>
          </cell>
          <cell r="C2693" t="str">
            <v xml:space="preserve">UN    </v>
          </cell>
          <cell r="D2693">
            <v>8.17</v>
          </cell>
        </row>
        <row r="2694">
          <cell r="A2694">
            <v>12863</v>
          </cell>
          <cell r="B2694" t="str">
            <v>ADAPTADOR, PVC PBA, A BOLSA DEFOFO, JE, DN 50 / DE 60 MM</v>
          </cell>
          <cell r="C2694" t="str">
            <v xml:space="preserve">UN    </v>
          </cell>
          <cell r="D2694">
            <v>22.75</v>
          </cell>
        </row>
        <row r="2695">
          <cell r="A2695">
            <v>12865</v>
          </cell>
          <cell r="B2695" t="str">
            <v>ESTUCADOR</v>
          </cell>
          <cell r="C2695" t="str">
            <v xml:space="preserve">H     </v>
          </cell>
          <cell r="D2695">
            <v>13.41</v>
          </cell>
        </row>
        <row r="2696">
          <cell r="A2696">
            <v>12868</v>
          </cell>
          <cell r="B2696" t="str">
            <v>MARCENEIRO</v>
          </cell>
          <cell r="C2696" t="str">
            <v xml:space="preserve">H     </v>
          </cell>
          <cell r="D2696">
            <v>13.06</v>
          </cell>
        </row>
        <row r="2697">
          <cell r="A2697">
            <v>12869</v>
          </cell>
          <cell r="B2697" t="str">
            <v>TELHADOR</v>
          </cell>
          <cell r="C2697" t="str">
            <v xml:space="preserve">H     </v>
          </cell>
          <cell r="D2697">
            <v>13.95</v>
          </cell>
        </row>
        <row r="2698">
          <cell r="A2698">
            <v>12872</v>
          </cell>
          <cell r="B2698" t="str">
            <v>GESSEIRO</v>
          </cell>
          <cell r="C2698" t="str">
            <v xml:space="preserve">H     </v>
          </cell>
          <cell r="D2698">
            <v>12.79</v>
          </cell>
        </row>
        <row r="2699">
          <cell r="A2699">
            <v>12873</v>
          </cell>
          <cell r="B2699" t="str">
            <v>IMPERMEABILIZADOR</v>
          </cell>
          <cell r="C2699" t="str">
            <v xml:space="preserve">H     </v>
          </cell>
          <cell r="D2699">
            <v>13.54</v>
          </cell>
        </row>
        <row r="2700">
          <cell r="A2700">
            <v>12874</v>
          </cell>
          <cell r="B2700" t="str">
            <v>PINTOR DE LETREIROS</v>
          </cell>
          <cell r="C2700" t="str">
            <v xml:space="preserve">H     </v>
          </cell>
          <cell r="D2700">
            <v>14.74</v>
          </cell>
        </row>
        <row r="2701">
          <cell r="A2701">
            <v>12888</v>
          </cell>
          <cell r="B2701" t="str">
            <v>APARELHO DE APOIO DE NEOPRENE FRETADO, 60 X 45 X 7,6 CM, COM FRETAGEM DE ACO DE 4 MM INTERCALADAS COM ELASTOMERO DE 11 MM E REVESTIMENTO FINAL COM ELASTOMERO DE 6 MM</v>
          </cell>
          <cell r="C2701" t="str">
            <v xml:space="preserve">DM3   </v>
          </cell>
          <cell r="D2701">
            <v>96.72</v>
          </cell>
        </row>
        <row r="2702">
          <cell r="A2702">
            <v>12889</v>
          </cell>
          <cell r="B2702" t="str">
            <v>APARELHO DE APOIO DE NEOPRENE SIMPLES/ NAO FRETADO, 100 X 100 CM, ESPESSURA 6,3 MM</v>
          </cell>
          <cell r="C2702" t="str">
            <v xml:space="preserve">DM3   </v>
          </cell>
          <cell r="D2702">
            <v>63.16</v>
          </cell>
        </row>
        <row r="2703">
          <cell r="A2703">
            <v>12892</v>
          </cell>
          <cell r="B2703" t="str">
            <v>LUVA RASPA DE COURO, CANO CURTO (PUNHO *7* CM)</v>
          </cell>
          <cell r="C2703" t="str">
            <v xml:space="preserve">PAR   </v>
          </cell>
          <cell r="D2703">
            <v>10.84</v>
          </cell>
        </row>
        <row r="2704">
          <cell r="A2704">
            <v>12893</v>
          </cell>
          <cell r="B2704" t="str">
            <v>BOTA DE SEGURANCA COM BIQUEIRA DE ACO E COLARINHO ACOLCHOADO</v>
          </cell>
          <cell r="C2704" t="str">
            <v xml:space="preserve">PAR   </v>
          </cell>
          <cell r="D2704">
            <v>57.84</v>
          </cell>
        </row>
        <row r="2705">
          <cell r="A2705">
            <v>12894</v>
          </cell>
          <cell r="B2705" t="str">
            <v>CAPA PARA CHUVA EM PVC COM FORRO DE POLIESTER, COM CAPUZ (AMARELA OU AZUL)</v>
          </cell>
          <cell r="C2705" t="str">
            <v xml:space="preserve">UN    </v>
          </cell>
          <cell r="D2705">
            <v>15.66</v>
          </cell>
        </row>
        <row r="2706">
          <cell r="A2706">
            <v>12895</v>
          </cell>
          <cell r="B2706" t="str">
            <v>CAPACETE DE SEGURANCA ABA FRONTAL COM SUSPENSAO DE POLIETILENO, SEM JUGULAR (CLASSE B)</v>
          </cell>
          <cell r="C2706" t="str">
            <v xml:space="preserve">UN    </v>
          </cell>
          <cell r="D2706">
            <v>12.05</v>
          </cell>
        </row>
        <row r="2707">
          <cell r="A2707">
            <v>12898</v>
          </cell>
          <cell r="B2707" t="str">
            <v>MANOMETRO COM CAIXA EM ACO PINTADO, ESCALA *10* KGF/CM2 (*10* BAR), DIAMETRO NOMINAL DE 100 MM, CONEXAO DE 1/2"</v>
          </cell>
          <cell r="C2707" t="str">
            <v xml:space="preserve">UN    </v>
          </cell>
          <cell r="D2707">
            <v>132.68</v>
          </cell>
        </row>
        <row r="2708">
          <cell r="A2708">
            <v>12899</v>
          </cell>
          <cell r="B2708" t="str">
            <v>MANOMETRO COM CAIXA EM ACO PINTADO, ESCALA *10* KGF/CM2 (*10* BAR), DIAMETRO NOMINAL DE *63* MM, CONEXAO DE 1/4"</v>
          </cell>
          <cell r="C2708" t="str">
            <v xml:space="preserve">UN    </v>
          </cell>
          <cell r="D2708">
            <v>83.64</v>
          </cell>
        </row>
        <row r="2709">
          <cell r="A2709">
            <v>12909</v>
          </cell>
          <cell r="B2709" t="str">
            <v>CAP PVC, SOLDAVEL, DN 50 MM, SERIE NORMAL, PARA ESGOTO PREDIAL</v>
          </cell>
          <cell r="C2709" t="str">
            <v xml:space="preserve">UN    </v>
          </cell>
          <cell r="D2709">
            <v>2.94</v>
          </cell>
        </row>
        <row r="2710">
          <cell r="A2710">
            <v>12910</v>
          </cell>
          <cell r="B2710" t="str">
            <v>CAP PVC, SOLDAVEL, DN 75 MM, SERIE NORMAL, PARA ESGOTO PREDIAL</v>
          </cell>
          <cell r="C2710" t="str">
            <v xml:space="preserve">UN    </v>
          </cell>
          <cell r="D2710">
            <v>4.9000000000000004</v>
          </cell>
        </row>
        <row r="2711">
          <cell r="A2711">
            <v>13003</v>
          </cell>
          <cell r="B2711" t="str">
            <v>AGUA SANITARIA</v>
          </cell>
          <cell r="C2711" t="str">
            <v xml:space="preserve">L     </v>
          </cell>
          <cell r="D2711">
            <v>2.46</v>
          </cell>
        </row>
        <row r="2712">
          <cell r="A2712">
            <v>13042</v>
          </cell>
          <cell r="B2712" t="str">
            <v>TUBO ACO CARBONO SEM COSTURA 20", E= *6,35 MM,  SCHEDULE 10, *78,46 KG/M</v>
          </cell>
          <cell r="C2712" t="str">
            <v xml:space="preserve">M     </v>
          </cell>
          <cell r="D2712">
            <v>980.81</v>
          </cell>
        </row>
        <row r="2713">
          <cell r="A2713">
            <v>13109</v>
          </cell>
          <cell r="B2713" t="str">
            <v>SAPATA DE PVC ADITIVADO NERVURADO D = 6"</v>
          </cell>
          <cell r="C2713" t="str">
            <v xml:space="preserve">UN    </v>
          </cell>
          <cell r="D2713">
            <v>177.41</v>
          </cell>
        </row>
        <row r="2714">
          <cell r="A2714">
            <v>13110</v>
          </cell>
          <cell r="B2714" t="str">
            <v>SAPATA DE PVC ADITIVADO NERVURADO D = 8"</v>
          </cell>
          <cell r="C2714" t="str">
            <v xml:space="preserve">UN    </v>
          </cell>
          <cell r="D2714">
            <v>233.48</v>
          </cell>
        </row>
        <row r="2715">
          <cell r="A2715">
            <v>13115</v>
          </cell>
          <cell r="B2715" t="str">
            <v>CALHA/CANALETA DE CONCRETO SIMPLES, TIPO MEIA CANA, DIAMETRO DE 20 CM, PARA AGUA PLUVIAL</v>
          </cell>
          <cell r="C2715" t="str">
            <v xml:space="preserve">M     </v>
          </cell>
          <cell r="D2715">
            <v>12.97</v>
          </cell>
        </row>
        <row r="2716">
          <cell r="A2716">
            <v>13127</v>
          </cell>
          <cell r="B2716" t="str">
            <v>TUBO ACO CARBONO SEM COSTURA 1/2", E= *2,77 MM, SCHEDULE 40, *1,27 KG/M</v>
          </cell>
          <cell r="C2716" t="str">
            <v xml:space="preserve">M     </v>
          </cell>
          <cell r="D2716">
            <v>19.399999999999999</v>
          </cell>
        </row>
        <row r="2717">
          <cell r="A2717">
            <v>13137</v>
          </cell>
          <cell r="B2717" t="str">
            <v>TUBO ACO CARBONO SEM COSTURA 1/2", E= *3,73 MM, SCHEDULE 80, *1,62 KG/M</v>
          </cell>
          <cell r="C2717" t="str">
            <v xml:space="preserve">M     </v>
          </cell>
          <cell r="D2717">
            <v>25.74</v>
          </cell>
        </row>
        <row r="2718">
          <cell r="A2718">
            <v>13141</v>
          </cell>
          <cell r="B2718" t="str">
            <v>TUBO ACO CARBONO SEM COSTURA 3/4", E= *3,91 MM, SCHEDULE 80, *2,19 KG/M.</v>
          </cell>
          <cell r="C2718" t="str">
            <v xml:space="preserve">M     </v>
          </cell>
          <cell r="D2718">
            <v>33.35</v>
          </cell>
        </row>
        <row r="2719">
          <cell r="A2719">
            <v>13142</v>
          </cell>
          <cell r="B2719" t="str">
            <v>TUBO ACO CARBONO SEM COSTURA 4", E= *8,56 MM, SCHEDULE 80, *22,31 KG/M</v>
          </cell>
          <cell r="C2719" t="str">
            <v xml:space="preserve">M     </v>
          </cell>
          <cell r="D2719">
            <v>226.49</v>
          </cell>
        </row>
        <row r="2720">
          <cell r="A2720">
            <v>13159</v>
          </cell>
          <cell r="B2720" t="str">
            <v>TUBO DE CONCRETO SIMPLES PARA ESGOTO SANITARIO, CLASSE ES, COM ENCAIXE PONTA E BOLSA, COM JUNTA ELASTICA, DIAMETRO NOMINAL DE 400 MM</v>
          </cell>
          <cell r="C2720" t="str">
            <v xml:space="preserve">M     </v>
          </cell>
          <cell r="D2720">
            <v>60.54</v>
          </cell>
        </row>
        <row r="2721">
          <cell r="A2721">
            <v>13168</v>
          </cell>
          <cell r="B2721" t="str">
            <v>TUBO DE CONCRETO SIMPLES PARA ESGOTO SANITARIO, CLASSE ES, COM ENCAIXE PONTA E BOLSA, COM JUNTA ELASTICA, DIAMETRO NOMINAL DE 500 MM</v>
          </cell>
          <cell r="C2721" t="str">
            <v xml:space="preserve">M     </v>
          </cell>
          <cell r="D2721">
            <v>73.510000000000005</v>
          </cell>
        </row>
        <row r="2722">
          <cell r="A2722">
            <v>13173</v>
          </cell>
          <cell r="B2722" t="str">
            <v>TUBO DE CONCRETO SIMPLES PARA ESGOTO SANITARIO, CLASSE ES, COM ENCAIXE PONTA E BOLSA, COM JUNTA ELASTICA, DIAMETRO NOMINAL DE 600 MM</v>
          </cell>
          <cell r="C2722" t="str">
            <v xml:space="preserve">M     </v>
          </cell>
          <cell r="D2722">
            <v>99.45</v>
          </cell>
        </row>
        <row r="2723">
          <cell r="A2723">
            <v>13186</v>
          </cell>
          <cell r="B2723" t="str">
            <v>PEDRA GRANITICA OU BASALTICA IRREGULAR, FAIXA GRANULOMETRICA 100 A 150 MM PARA PAVIMENTACAO OU CALCAMENTO POLIEDRICO, POSTO PEDREIRA / FORNECEDOR (SEM FRETE)</v>
          </cell>
          <cell r="C2723" t="str">
            <v xml:space="preserve">M3    </v>
          </cell>
          <cell r="D2723">
            <v>81.09</v>
          </cell>
        </row>
        <row r="2724">
          <cell r="A2724">
            <v>13192</v>
          </cell>
          <cell r="B2724" t="str">
            <v>LIXADEIRA ELETRICA ANGULAR PARA CONCRETO, POTENCIA 1.400 W, PRATO DIAMANTADO DE 5''</v>
          </cell>
          <cell r="C2724" t="str">
            <v xml:space="preserve">UN    </v>
          </cell>
          <cell r="D2724">
            <v>5641.65</v>
          </cell>
        </row>
        <row r="2725">
          <cell r="A2725">
            <v>13215</v>
          </cell>
          <cell r="B2725" t="str">
            <v>CAVALO MECANICO TRACAO 6X2, PESO BRUTO TOTAL COMBINADO 56000 KG, CAPACIDADE MAXIMA DE TRACAO *66000* KG, POTENCIA *360* CV (INCLUI CABINE E CHASSI, NAO INCLUI SEMIRREBOQUE)</v>
          </cell>
          <cell r="C2725" t="str">
            <v xml:space="preserve">UN    </v>
          </cell>
          <cell r="D2725">
            <v>555696.59</v>
          </cell>
        </row>
        <row r="2726">
          <cell r="A2726">
            <v>13227</v>
          </cell>
          <cell r="B2726" t="str">
            <v>MOTONIVELADORA POTENCIA BASICA LIQUIDA (PRIMEIRA MARCHA) 171 HP, PESO BRUTO 14768 KG, LARGURA DA LAMINA DE 3,7 M</v>
          </cell>
          <cell r="C2726" t="str">
            <v xml:space="preserve">UN    </v>
          </cell>
          <cell r="D2726">
            <v>729047.91</v>
          </cell>
        </row>
        <row r="2727">
          <cell r="A2727">
            <v>13238</v>
          </cell>
          <cell r="B2727" t="str">
            <v>TRATOR DE PNEUS COM POTENCIA DE 105 CV, TRACAO 4 X 4, PESO COM LASTRO DE 5775 KG</v>
          </cell>
          <cell r="C2727" t="str">
            <v xml:space="preserve">UN    </v>
          </cell>
          <cell r="D2727">
            <v>162504.66</v>
          </cell>
        </row>
        <row r="2728">
          <cell r="A2728">
            <v>13244</v>
          </cell>
          <cell r="B2728" t="str">
            <v>CONE DE SINALIZACAO EM PVC RIGIDO COM FAIXA REFLETIVA, H = 70 / 76 CM</v>
          </cell>
          <cell r="C2728" t="str">
            <v xml:space="preserve">UN    </v>
          </cell>
          <cell r="D2728">
            <v>31.15</v>
          </cell>
        </row>
        <row r="2729">
          <cell r="A2729">
            <v>13246</v>
          </cell>
          <cell r="B2729" t="str">
            <v>PARAFUSO DE FERRO POLIDO, SEXTAVADO, COM ROSCA INTEIRA, DIAMETRO 5/16", COMPRIMENTO 3/4", COM PORCA E ARRUELA LISA LEVE</v>
          </cell>
          <cell r="C2729" t="str">
            <v xml:space="preserve">UN    </v>
          </cell>
          <cell r="D2729">
            <v>0.31</v>
          </cell>
        </row>
        <row r="2730">
          <cell r="A2730">
            <v>13255</v>
          </cell>
          <cell r="B2730" t="str">
            <v>TAMPA DE CONCRETO PARA PV OU CAIXA DE INSPECAO, DIMENSOES 600 X 600 X 50 MM</v>
          </cell>
          <cell r="C2730" t="str">
            <v xml:space="preserve">UN    </v>
          </cell>
          <cell r="D2730">
            <v>53.58</v>
          </cell>
        </row>
        <row r="2731">
          <cell r="A2731">
            <v>13256</v>
          </cell>
          <cell r="B2731" t="str">
            <v>TUBO DE CONCRETO ARMADO PARA AGUAS PLUVIAIS, CLASSE PA-1, COM ENCAIXE PONTA E BOLSA, DIAMETRO NOMINAL DE 1100 MM</v>
          </cell>
          <cell r="C2731" t="str">
            <v xml:space="preserve">M     </v>
          </cell>
          <cell r="D2731">
            <v>335.92</v>
          </cell>
        </row>
        <row r="2732">
          <cell r="A2732">
            <v>13261</v>
          </cell>
          <cell r="B2732" t="str">
            <v>FLANELA *30 X 40* CM</v>
          </cell>
          <cell r="C2732" t="str">
            <v xml:space="preserve">UN    </v>
          </cell>
          <cell r="D2732">
            <v>2.72</v>
          </cell>
        </row>
        <row r="2733">
          <cell r="A2733">
            <v>13279</v>
          </cell>
          <cell r="B2733" t="str">
            <v>CHUMBADOR DE ACO TIPO PARABOLT, * 5/8" X 200* MM,  COM PORCA E ARRUELA</v>
          </cell>
          <cell r="C2733" t="str">
            <v xml:space="preserve">KG    </v>
          </cell>
          <cell r="D2733">
            <v>14.34</v>
          </cell>
        </row>
        <row r="2734">
          <cell r="A2734">
            <v>13284</v>
          </cell>
          <cell r="B2734" t="str">
            <v>CIMENTO PORTLAND DE ALTO FORNO (AF) CP III-32</v>
          </cell>
          <cell r="C2734" t="str">
            <v xml:space="preserve">KG    </v>
          </cell>
          <cell r="D2734">
            <v>0.42</v>
          </cell>
        </row>
        <row r="2735">
          <cell r="A2735">
            <v>13294</v>
          </cell>
          <cell r="B2735" t="str">
            <v>PARAFUSO ZINCADO, SEXTAVADO, COM ROSCA SOBERBA, DIAMETRO 3/8", COMPRIMENTO 80 MM</v>
          </cell>
          <cell r="C2735" t="str">
            <v xml:space="preserve">UN    </v>
          </cell>
          <cell r="D2735">
            <v>1.04</v>
          </cell>
        </row>
        <row r="2736">
          <cell r="A2736">
            <v>13329</v>
          </cell>
          <cell r="B2736" t="str">
            <v>SOQUETE DE PVC / TERMOPLASTICO BASE E27, COM RABICHO, PARA LAMPADAS</v>
          </cell>
          <cell r="C2736" t="str">
            <v xml:space="preserve">UN    </v>
          </cell>
          <cell r="D2736">
            <v>3.49</v>
          </cell>
        </row>
        <row r="2737">
          <cell r="A2737">
            <v>13333</v>
          </cell>
          <cell r="B2737" t="str">
            <v>GRUPO DE SOLDAGEM C/ GERADOR A DIESEL 60 CV PARA SOLDA ELETRICA, SOBRE 04 RODAS, COM MOTOR 4 CILINDROS</v>
          </cell>
          <cell r="C2737" t="str">
            <v xml:space="preserve">UN    </v>
          </cell>
          <cell r="D2737">
            <v>146282.53</v>
          </cell>
        </row>
        <row r="2738">
          <cell r="A2738">
            <v>13339</v>
          </cell>
          <cell r="B2738" t="str">
            <v>POSTE DE CONCRETO DUPLO T, 300 KG, H = 12 M (NBR 8451)</v>
          </cell>
          <cell r="C2738" t="str">
            <v xml:space="preserve">UN    </v>
          </cell>
          <cell r="D2738">
            <v>855.78</v>
          </cell>
        </row>
        <row r="2739">
          <cell r="A2739">
            <v>13343</v>
          </cell>
          <cell r="B2739" t="str">
            <v>KIT DE MATERIAIS PARA BRACADEIRA PARA FIXACAO EM POSTE CIRCULAR, CONTEM TRES FIXADORES E UM ROLO DE FITA DE 3 M EM ACO CARBONO</v>
          </cell>
          <cell r="C2739" t="str">
            <v xml:space="preserve">UN    </v>
          </cell>
          <cell r="D2739">
            <v>30.91</v>
          </cell>
        </row>
        <row r="2740">
          <cell r="A2740">
            <v>13348</v>
          </cell>
          <cell r="B2740" t="str">
            <v>ARRUELA  EM ACO GALVANIZADO, DIAMETRO EXTERNO = 35MM, ESPESSURA = 3MM, DIAMETRO DO FURO= 18MM</v>
          </cell>
          <cell r="C2740" t="str">
            <v xml:space="preserve">UN    </v>
          </cell>
          <cell r="D2740">
            <v>0.7</v>
          </cell>
        </row>
        <row r="2741">
          <cell r="A2741">
            <v>13354</v>
          </cell>
          <cell r="B2741" t="str">
            <v>CHAVE DE PARTIDA DIRETA TRIFASICA, COM CAIXA TERMOPLASTICA, COM FUSIVEL DE 25 A, PARA MOTOR COM POTENCIA DE 7,5 CV E TENSAO DE 380 V</v>
          </cell>
          <cell r="C2741" t="str">
            <v xml:space="preserve">UN    </v>
          </cell>
          <cell r="D2741">
            <v>504.7</v>
          </cell>
        </row>
        <row r="2742">
          <cell r="A2742">
            <v>13356</v>
          </cell>
          <cell r="B2742" t="str">
            <v>TUBO ACO INDUSTRIAL DN 2" (50,8 MM) E=1,50MM, PESO= 1,8237 KG/M</v>
          </cell>
          <cell r="C2742" t="str">
            <v xml:space="preserve">M     </v>
          </cell>
          <cell r="D2742">
            <v>12.34</v>
          </cell>
        </row>
        <row r="2743">
          <cell r="A2743">
            <v>13360</v>
          </cell>
          <cell r="B2743" t="str">
            <v>DIVISORIA CEGA (N1) - PAINEL MSO/COMEIA E=35MM - PERFIS SIMPLES ALUMINIO ANOD NAT - COLOCADA</v>
          </cell>
          <cell r="C2743" t="str">
            <v xml:space="preserve">M2    </v>
          </cell>
          <cell r="D2743">
            <v>85.02</v>
          </cell>
        </row>
        <row r="2744">
          <cell r="A2744">
            <v>13361</v>
          </cell>
          <cell r="B2744" t="str">
            <v>DIVISORIA (N2) PAINEL/VIDRO - PAINEL MSO/COMEIA E=35MM - PERFIS SIMPLES ALUMINIO ANOD NAT - COLOCADA</v>
          </cell>
          <cell r="C2744" t="str">
            <v xml:space="preserve">M2    </v>
          </cell>
          <cell r="D2744">
            <v>98.31</v>
          </cell>
        </row>
        <row r="2745">
          <cell r="A2745">
            <v>13369</v>
          </cell>
          <cell r="B2745" t="str">
            <v>CHAVE SECCIONADORA-FUSIVEL BLINDADA TRIPOLAR, ABERTURA COM CARGA, PARA FUSIVEL NH00, CORRENTE NOMINAL DE 160 A, TENSAO DE 500 V</v>
          </cell>
          <cell r="C2745" t="str">
            <v xml:space="preserve">UN    </v>
          </cell>
          <cell r="D2745">
            <v>328.51</v>
          </cell>
        </row>
        <row r="2746">
          <cell r="A2746">
            <v>13370</v>
          </cell>
          <cell r="B2746" t="str">
            <v>CHAVE SECCIONADORA-FUSIVEL BLINDADA TRIPOLAR, ABERTURA COM CARGA, PARA FUSIVEL NH01, CORRENTE NOMINAL DE 250 A, TENSAO DE 500 V</v>
          </cell>
          <cell r="C2746" t="str">
            <v xml:space="preserve">UN    </v>
          </cell>
          <cell r="D2746">
            <v>455.39</v>
          </cell>
        </row>
        <row r="2747">
          <cell r="A2747">
            <v>13374</v>
          </cell>
          <cell r="B2747" t="str">
            <v>BASE UNIPOLAR PARA FUSIVEL NH1, CORRENTE NOMINAL DE 250 A, SEM CAPA</v>
          </cell>
          <cell r="C2747" t="str">
            <v xml:space="preserve">UN    </v>
          </cell>
          <cell r="D2747">
            <v>89.96</v>
          </cell>
        </row>
        <row r="2748">
          <cell r="A2748">
            <v>13382</v>
          </cell>
          <cell r="B2748" t="str">
            <v>!EM PROCESSO DE DESATIVACAO! LUMINARIA FECHADA P/ ILUMINACAO PUBLICA, TIPO ABL 50/F OU EQUIV, P/ LAMPADA A VAPOR DE MERCURIO 400W</v>
          </cell>
          <cell r="C2748" t="str">
            <v xml:space="preserve">UN    </v>
          </cell>
          <cell r="D2748">
            <v>223.31</v>
          </cell>
        </row>
        <row r="2749">
          <cell r="A2749">
            <v>13388</v>
          </cell>
          <cell r="B2749" t="str">
            <v>SOLDA EM BARRA DE ESTANHO-CHUMBO 50/50</v>
          </cell>
          <cell r="C2749" t="str">
            <v xml:space="preserve">KG    </v>
          </cell>
          <cell r="D2749">
            <v>64.23</v>
          </cell>
        </row>
        <row r="2750">
          <cell r="A2750">
            <v>13390</v>
          </cell>
          <cell r="B2750" t="str">
            <v>REFLETOR REDONDO EM ALUMINIO ANODIZADO PARA LAMPADA VAPOR DE MERCURIO/SODIO, CORPO EM ALUMINIO COM PINTURA EPOXI, PARA LAMPADA E-27 DE 300 W, COM SUPORTE REDONDO E ALCA REGULAVEL PARA FIXACAO.</v>
          </cell>
          <cell r="C2750" t="str">
            <v xml:space="preserve">UN    </v>
          </cell>
          <cell r="D2750">
            <v>81.069999999999993</v>
          </cell>
        </row>
        <row r="2751">
          <cell r="A2751">
            <v>13393</v>
          </cell>
          <cell r="B2751" t="str">
            <v>QUADRO DE DISTRIBUICAO COM BARRAMENTO TRIFASICO, DE EMBUTIR, EM CHAPA DE ACO GALVANIZADO, PARA 12 DISJUNTORES DIN, 100 A</v>
          </cell>
          <cell r="C2751" t="str">
            <v xml:space="preserve">UN    </v>
          </cell>
          <cell r="D2751">
            <v>291.10000000000002</v>
          </cell>
        </row>
        <row r="2752">
          <cell r="A2752">
            <v>13395</v>
          </cell>
          <cell r="B2752" t="str">
            <v>QUADRO DE DISTRIBUICAO COM BARRAMENTO TRIFASICO, DE EMBUTIR, EM CHAPA DE ACO GALVANIZADO, PARA 18 DISJUNTORES DIN, 100 A, INCLUINDO BARRAMENTO</v>
          </cell>
          <cell r="C2752" t="str">
            <v xml:space="preserve">UN    </v>
          </cell>
          <cell r="D2752">
            <v>407.95</v>
          </cell>
        </row>
        <row r="2753">
          <cell r="A2753">
            <v>13396</v>
          </cell>
          <cell r="B2753" t="str">
            <v>QUADRO DE DISTRIBUICAO COM BARRAMENTO TRIFASICO, DE EMBUTIR, EM CHAPA DE ACO GALVANIZADO, PARA 28 DISJUNTORES DIN, 100 A</v>
          </cell>
          <cell r="C2753" t="str">
            <v xml:space="preserve">UN    </v>
          </cell>
          <cell r="D2753">
            <v>602.1</v>
          </cell>
        </row>
        <row r="2754">
          <cell r="A2754">
            <v>13415</v>
          </cell>
          <cell r="B2754" t="str">
            <v>TORNEIRA CROMADA DE MESA PARA LAVATORIO, PADRAO POPULAR, 1/2 " OU 3/4 " (REF 1193)</v>
          </cell>
          <cell r="C2754" t="str">
            <v xml:space="preserve">UN    </v>
          </cell>
          <cell r="D2754">
            <v>48</v>
          </cell>
        </row>
        <row r="2755">
          <cell r="A2755">
            <v>13416</v>
          </cell>
          <cell r="B2755" t="str">
            <v>TORNEIRA CROMADA DE PAREDE PARA COZINHA SEM AREJADOR, PADRAO POPULAR, 1/2 " OU 3/4 " (REF 1158)</v>
          </cell>
          <cell r="C2755" t="str">
            <v xml:space="preserve">UN    </v>
          </cell>
          <cell r="D2755">
            <v>39.75</v>
          </cell>
        </row>
        <row r="2756">
          <cell r="A2756">
            <v>13417</v>
          </cell>
          <cell r="B2756" t="str">
            <v>TORNEIRA CROMADA SEM BICO PARA TANQUE 1/2 " OU 3/4 " (REF 1143)</v>
          </cell>
          <cell r="C2756" t="str">
            <v xml:space="preserve">UN    </v>
          </cell>
          <cell r="D2756">
            <v>35.06</v>
          </cell>
        </row>
        <row r="2757">
          <cell r="A2757">
            <v>13418</v>
          </cell>
          <cell r="B2757" t="str">
            <v>TORNEIRA CROMADA CURTA SEM BICO PARA TANQUE, PADRAO POPULAR, 1/2 " OU 3/4 " (REF 1140)</v>
          </cell>
          <cell r="C2757" t="str">
            <v xml:space="preserve">UN    </v>
          </cell>
          <cell r="D2757">
            <v>15.93</v>
          </cell>
        </row>
        <row r="2758">
          <cell r="A2758">
            <v>13447</v>
          </cell>
          <cell r="B2758" t="str">
            <v>MARTELO PERFURADOR PNEUMATICO MANUAL, DE SUPERFICIE, COM AVANCO DE COLUNA, PESO DE 22 KG</v>
          </cell>
          <cell r="C2758" t="str">
            <v xml:space="preserve">UN    </v>
          </cell>
          <cell r="D2758">
            <v>45181.68</v>
          </cell>
        </row>
        <row r="2759">
          <cell r="A2759">
            <v>13457</v>
          </cell>
          <cell r="B2759" t="str">
            <v>COMPACTADOR DE SOLO TIPO PLACA VIBRATORIA REVERSIVEL, A GASOLINA, 4 TEMPOS, PESO DE 150 A 175 KG, FORCA CENTRIFUGA DE 2800 A 3100 KGF, LARG. TRABALHO DE 450 A 520 MM, FREQ VIBRACAO DE 4000 A 4300 RPM, VELOC. TRABALHO DE 15 A 20 M/MIN, POT. DE 6,0 A 7,0 HP</v>
          </cell>
          <cell r="C2759" t="str">
            <v xml:space="preserve">UN    </v>
          </cell>
          <cell r="D2759">
            <v>6525.36</v>
          </cell>
        </row>
        <row r="2760">
          <cell r="A2760">
            <v>13458</v>
          </cell>
          <cell r="B2760" t="str">
            <v>COMPACTADOR DE SOLOS DE PERCURSAO (SOQUETE) COM MOTOR A GASOLINA 4 TEMPOS DE 4 HP (4 CV)</v>
          </cell>
          <cell r="C2760" t="str">
            <v xml:space="preserve">UN    </v>
          </cell>
          <cell r="D2760">
            <v>11158.36</v>
          </cell>
        </row>
        <row r="2761">
          <cell r="A2761">
            <v>13475</v>
          </cell>
          <cell r="B2761" t="str">
            <v>VIBRADOR DE IMERSAO, DIAMETRO DA PONTEIRA DE *45* MM, COM MOTOR 4 TEMPOS A GASOLINA DE 5,5 HP (5,5 CV)</v>
          </cell>
          <cell r="C2761" t="str">
            <v xml:space="preserve">UN    </v>
          </cell>
          <cell r="D2761">
            <v>2622.62</v>
          </cell>
        </row>
        <row r="2762">
          <cell r="A2762">
            <v>13476</v>
          </cell>
          <cell r="B2762" t="str">
            <v>VIBROACABADORA DE ASFALTO SOBRE ESTEIRAS, LARG. PAVIM. 2,60 M A 5,75 M, POT. 110 HP, CAP. 450 T/ H</v>
          </cell>
          <cell r="C2762" t="str">
            <v xml:space="preserve">UN    </v>
          </cell>
          <cell r="D2762">
            <v>1329169.22</v>
          </cell>
        </row>
        <row r="2763">
          <cell r="A2763">
            <v>13521</v>
          </cell>
          <cell r="B2763" t="str">
            <v>PLACA DE ACO ESMALTADA PARA  IDENTIFICACAO DE RUA, *45 CM X 20* CM</v>
          </cell>
          <cell r="C2763" t="str">
            <v xml:space="preserve">UN    </v>
          </cell>
          <cell r="D2763">
            <v>99</v>
          </cell>
        </row>
        <row r="2764">
          <cell r="A2764">
            <v>13533</v>
          </cell>
          <cell r="B2764" t="str">
            <v>GRUPO DE SOLDAGEM COM GERADOR A DIESEL 30 CV, PARA SOLDA ELETRICA, SOBRE DUAS RODAS</v>
          </cell>
          <cell r="C2764" t="str">
            <v xml:space="preserve">UN    </v>
          </cell>
          <cell r="D2764">
            <v>130760.33</v>
          </cell>
        </row>
        <row r="2765">
          <cell r="A2765">
            <v>13587</v>
          </cell>
          <cell r="B2765" t="str">
            <v>MEIA CANA DE MADEIRA PINUS OU EQUIVALENTE DA REGIAO, ACABAMENTO PARA FORRO PAULISTA, *2,5 X 2,5* CM</v>
          </cell>
          <cell r="C2765" t="str">
            <v xml:space="preserve">M     </v>
          </cell>
          <cell r="D2765">
            <v>2.5299999999999998</v>
          </cell>
        </row>
        <row r="2766">
          <cell r="A2766">
            <v>13600</v>
          </cell>
          <cell r="B2766" t="str">
            <v>ROLO COMPACTADOR VIBRATORIO DE UM CILINDRO LISO DE ACO, POTENCIA 125 HP, PESO SEM/COM LASTRO 10,75/12,92 T, IMPACTO DINAMICO 31,5/18,5 T, LARGURA TRABALHO 2,15 M</v>
          </cell>
          <cell r="C2766" t="str">
            <v xml:space="preserve">UN    </v>
          </cell>
          <cell r="D2766">
            <v>401673.77</v>
          </cell>
        </row>
        <row r="2767">
          <cell r="A2767">
            <v>13606</v>
          </cell>
          <cell r="B2767" t="str">
            <v>VIBROACABADORA DE ASFALTO SOBRE RODAS, LARGURA DE PAVIMENTACAO DE 1,70 A 4,20 M, POTENCIA 78 KW/105 HP, CAPACIDADE 300 T/H</v>
          </cell>
          <cell r="C2767" t="str">
            <v xml:space="preserve">UN    </v>
          </cell>
          <cell r="D2767">
            <v>1426705.26</v>
          </cell>
        </row>
        <row r="2768">
          <cell r="A2768">
            <v>13617</v>
          </cell>
          <cell r="B2768" t="str">
            <v>PICAPE CABINE SIMPLES COM MOTOR 1.6 FLEX, CAMBIO MANUAL, POTENCIA 101/104 CV, 2 PORTAS</v>
          </cell>
          <cell r="C2768" t="str">
            <v xml:space="preserve">UN    </v>
          </cell>
          <cell r="D2768">
            <v>49872.98</v>
          </cell>
        </row>
        <row r="2769">
          <cell r="A2769">
            <v>13726</v>
          </cell>
          <cell r="B2769" t="str">
            <v>VASSOURA MECANICA REBOCAVEL COM ESCOVA CILINDRICA LARGURA UTIL DE VARRIMENTO = 2,44M</v>
          </cell>
          <cell r="C2769" t="str">
            <v xml:space="preserve">UN    </v>
          </cell>
          <cell r="D2769">
            <v>36369.89</v>
          </cell>
        </row>
        <row r="2770">
          <cell r="A2770">
            <v>13741</v>
          </cell>
          <cell r="B2770" t="str">
            <v>MEDIDOR DE NIVEL ESTATICO E DINAMICO PARA POCO, COMPRIMENTO DE 200 M</v>
          </cell>
          <cell r="C2770" t="str">
            <v xml:space="preserve">UN    </v>
          </cell>
          <cell r="D2770">
            <v>1758.73</v>
          </cell>
        </row>
        <row r="2771">
          <cell r="A2771">
            <v>13761</v>
          </cell>
          <cell r="B2771" t="str">
            <v>APARELHO CORTE OXI-ACETILENO PARA SOLDA E CORTE CONTENDO MACARICO SOLDA, BICO DE CORTE, CILINDROS, REGULADORES, MANGUEIRAS E CARRINHO</v>
          </cell>
          <cell r="C2771" t="str">
            <v xml:space="preserve">UN    </v>
          </cell>
          <cell r="D2771">
            <v>4996.6000000000004</v>
          </cell>
        </row>
        <row r="2772">
          <cell r="A2772">
            <v>13803</v>
          </cell>
          <cell r="B2772" t="str">
            <v>COMPRESSOR DE AR REBOCAVEL, VAZAO *89* PCM, PRESSAO EFETIVA DE TRABALHO *102* PSI, MOTOR DIESEL, POTENCIA *20* CV</v>
          </cell>
          <cell r="C2772" t="str">
            <v xml:space="preserve">UN    </v>
          </cell>
          <cell r="D2772">
            <v>70000</v>
          </cell>
        </row>
        <row r="2773">
          <cell r="A2773">
            <v>13836</v>
          </cell>
          <cell r="B2773" t="str">
            <v>MAQUINA EXTRUSORA DE CONCRETO PARA GUIAS E SARJETAS, COM MOTOR A DIESEL DE 14 CV</v>
          </cell>
          <cell r="C2773" t="str">
            <v xml:space="preserve">UN    </v>
          </cell>
          <cell r="D2773">
            <v>60699.21</v>
          </cell>
        </row>
        <row r="2774">
          <cell r="A2774">
            <v>13877</v>
          </cell>
          <cell r="B2774" t="str">
            <v>FRESADORA DE ASFALTO A FRIO SOBRE RODAS, LARG. FRESAGEM 1,00 M, POT. 155 KW/208 HP</v>
          </cell>
          <cell r="C2774" t="str">
            <v xml:space="preserve">UN    </v>
          </cell>
          <cell r="D2774">
            <v>1923948.41</v>
          </cell>
        </row>
        <row r="2775">
          <cell r="A2775">
            <v>13883</v>
          </cell>
          <cell r="B2775" t="str">
            <v>USINA DE ASFALTO A FRIO, CAPACIDADE DE 30 A 40 T/H, ELETRICA, POTENCIA DE 30 CV</v>
          </cell>
          <cell r="C2775" t="str">
            <v xml:space="preserve">UN    </v>
          </cell>
          <cell r="D2775">
            <v>83655.820000000007</v>
          </cell>
        </row>
        <row r="2776">
          <cell r="A2776">
            <v>13887</v>
          </cell>
          <cell r="B2776" t="str">
            <v>DISCO DE CORTE DIAMANTADO SEGMENTADO PARA CONCRETO, DIAMETRO DE 350 MM, FURO DE 1 " (14 X 1 ")</v>
          </cell>
          <cell r="C2776" t="str">
            <v xml:space="preserve">UN    </v>
          </cell>
          <cell r="D2776">
            <v>662.92</v>
          </cell>
        </row>
        <row r="2777">
          <cell r="A2777">
            <v>13891</v>
          </cell>
          <cell r="B2777" t="str">
            <v>BETONEIRA CAPACIDADE NOMINAL 400 L, CAPACIDADE DE MISTURA 310 L, MOTOR A GASOLINA POTENCIA 5,5 CV, SEM CARREGADOR</v>
          </cell>
          <cell r="C2777" t="str">
            <v xml:space="preserve">UN    </v>
          </cell>
          <cell r="D2777">
            <v>4628.13</v>
          </cell>
        </row>
        <row r="2778">
          <cell r="A2778">
            <v>13892</v>
          </cell>
          <cell r="B2778" t="str">
            <v>USINA DE CONCRETO FIXA, CAPACIDADE NOMINAL DE 80 M3/H, SEM SILO</v>
          </cell>
          <cell r="C2778" t="str">
            <v xml:space="preserve">UN    </v>
          </cell>
          <cell r="D2778">
            <v>647029.46</v>
          </cell>
        </row>
        <row r="2779">
          <cell r="A2779">
            <v>13894</v>
          </cell>
          <cell r="B2779" t="str">
            <v>USINA DE CONCRETO FIXA, CAPACIDADE NOMINAL DE 40 M3/H, SEM SILO</v>
          </cell>
          <cell r="C2779" t="str">
            <v xml:space="preserve">UN    </v>
          </cell>
          <cell r="D2779">
            <v>392649.25</v>
          </cell>
        </row>
        <row r="2780">
          <cell r="A2780">
            <v>13895</v>
          </cell>
          <cell r="B2780" t="str">
            <v>USINA DE CONCRETO FIXA, CAPACIDADE NOMINAL DE 60 M3/H, SEM SILO</v>
          </cell>
          <cell r="C2780" t="str">
            <v xml:space="preserve">UN    </v>
          </cell>
          <cell r="D2780">
            <v>527982.35</v>
          </cell>
        </row>
        <row r="2781">
          <cell r="A2781">
            <v>13896</v>
          </cell>
          <cell r="B2781" t="str">
            <v>VIBRADOR DE IMERSAO, DIAMETRO DA PONTEIRA DE *45* MM, COM MOTOR ELETRICO TRIFASICO DE 2 HP (2 CV)</v>
          </cell>
          <cell r="C2781" t="str">
            <v xml:space="preserve">UN    </v>
          </cell>
          <cell r="D2781">
            <v>2153.0100000000002</v>
          </cell>
        </row>
        <row r="2782">
          <cell r="A2782">
            <v>13897</v>
          </cell>
          <cell r="B2782" t="str">
            <v>REGUA VIBRADORA DUPLA PARA CONCRETO A GASOLINA 5,5 HP, PESO DE 60 KG, COMPRIMENTO 4 M</v>
          </cell>
          <cell r="C2782" t="str">
            <v xml:space="preserve">UN    </v>
          </cell>
          <cell r="D2782">
            <v>5825.82</v>
          </cell>
        </row>
        <row r="2783">
          <cell r="A2783">
            <v>13914</v>
          </cell>
          <cell r="B2783" t="str">
            <v>TALHA MANUAL DE CORRENTE, CAPACIDADE DE 1 T COM ELEVACAO DE 3 M</v>
          </cell>
          <cell r="C2783" t="str">
            <v xml:space="preserve">UN    </v>
          </cell>
          <cell r="D2783">
            <v>718.88</v>
          </cell>
        </row>
        <row r="2784">
          <cell r="A2784">
            <v>13954</v>
          </cell>
          <cell r="B2784" t="str">
            <v>POLIDORA DE PISO (POLITRIZ) ELETRICA, MOTOR MONOFASICO DE 4 HP, PESO DE 100 KG, DIAMETRO DO TRABALHO DE 450 MM</v>
          </cell>
          <cell r="C2784" t="str">
            <v xml:space="preserve">UN    </v>
          </cell>
          <cell r="D2784">
            <v>6387.96</v>
          </cell>
        </row>
        <row r="2785">
          <cell r="A2785">
            <v>13955</v>
          </cell>
          <cell r="B2785" t="str">
            <v>MOTOSSERRA PORTATIL COM MOTOR A GASOLINA DE *60* CC</v>
          </cell>
          <cell r="C2785" t="str">
            <v xml:space="preserve">UN    </v>
          </cell>
          <cell r="D2785">
            <v>2273.27</v>
          </cell>
        </row>
        <row r="2786">
          <cell r="A2786">
            <v>13983</v>
          </cell>
          <cell r="B2786" t="str">
            <v>TORNEIRA CROMADA DE PAREDE PARA COZINHA COM AREJADOR, PADRAO POPULAR, 1/2 " OU 3/4 " (REF 1159)</v>
          </cell>
          <cell r="C2786" t="str">
            <v xml:space="preserve">UN    </v>
          </cell>
          <cell r="D2786">
            <v>49.29</v>
          </cell>
        </row>
        <row r="2787">
          <cell r="A2787">
            <v>13984</v>
          </cell>
          <cell r="B2787" t="str">
            <v>TORNEIRA CROMADA CURTA SEM BICO PARA USO GERAL  1/2 " OU 3/4 " (REF 1152)</v>
          </cell>
          <cell r="C2787" t="str">
            <v xml:space="preserve">UN    </v>
          </cell>
          <cell r="D2787">
            <v>39.85</v>
          </cell>
        </row>
        <row r="2788">
          <cell r="A2788">
            <v>14013</v>
          </cell>
          <cell r="B2788" t="str">
            <v>BOMBA TRIPLEX COM MOTOR A DIESEL, NACIONAL, DIAMETRO DE SUCCAO DE 2 1/2''</v>
          </cell>
          <cell r="C2788" t="str">
            <v xml:space="preserve">UN    </v>
          </cell>
          <cell r="D2788">
            <v>145435.71</v>
          </cell>
        </row>
        <row r="2789">
          <cell r="A2789">
            <v>14041</v>
          </cell>
          <cell r="B2789" t="str">
            <v>CONCRETO USINADO CONVENCIONAL (NAO BOMBEAVEL) CLASSE DE RESISTENCIA C10, COM BRITA 1 E 2, SLUMP = 80 MM +/- 10 MM (NBR 8953)</v>
          </cell>
          <cell r="C2789" t="str">
            <v xml:space="preserve">M3    </v>
          </cell>
          <cell r="D2789">
            <v>348.52</v>
          </cell>
        </row>
        <row r="2790">
          <cell r="A2790">
            <v>14052</v>
          </cell>
          <cell r="B2790" t="str">
            <v>CONDULETE DE ALUMINIO TIPO B, PARA ELETRODUTO ROSCAVEL DE 1/2", COM TAMPA CEGA</v>
          </cell>
          <cell r="C2790" t="str">
            <v xml:space="preserve">UN    </v>
          </cell>
          <cell r="D2790">
            <v>8.07</v>
          </cell>
        </row>
        <row r="2791">
          <cell r="A2791">
            <v>14053</v>
          </cell>
          <cell r="B2791" t="str">
            <v>CONDULETE DE ALUMINIO TIPO B, PARA ELETRODUTO ROSCAVEL DE 3/4", COM TAMPA CEGA</v>
          </cell>
          <cell r="C2791" t="str">
            <v xml:space="preserve">UN    </v>
          </cell>
          <cell r="D2791">
            <v>8.1999999999999993</v>
          </cell>
        </row>
        <row r="2792">
          <cell r="A2792">
            <v>14054</v>
          </cell>
          <cell r="B2792" t="str">
            <v>CONDULETE DE ALUMINIO TIPO B, PARA ELETRODUTO ROSCAVEL DE 1", COM TAMPA CEGA</v>
          </cell>
          <cell r="C2792" t="str">
            <v xml:space="preserve">UN    </v>
          </cell>
          <cell r="D2792">
            <v>10.5</v>
          </cell>
        </row>
        <row r="2793">
          <cell r="A2793">
            <v>14055</v>
          </cell>
          <cell r="B2793" t="str">
            <v>CAIXA DE PASSAGEM/ LUZ / TELEFONIA, DE EMBUTIR, EM CHAPA DE ACO GALVANIZADO, DIMENSOES 120 X 120 X *12* CM (PADRAO CONCESSIONARIA LOCAL)</v>
          </cell>
          <cell r="C2793" t="str">
            <v xml:space="preserve">UN    </v>
          </cell>
          <cell r="D2793">
            <v>549.29</v>
          </cell>
        </row>
        <row r="2794">
          <cell r="A2794">
            <v>14057</v>
          </cell>
          <cell r="B2794" t="str">
            <v>CHAVE DE PARTIDA DIRETA TRIFASICA, COM CAIXA TERMOPLASTICA, COM FUSIVEL DE 35 A, PARA MOTOR COM POTENCIA DE 5 CV E TENSAO DE 220 V</v>
          </cell>
          <cell r="C2794" t="str">
            <v xml:space="preserve">UN    </v>
          </cell>
          <cell r="D2794">
            <v>281.77999999999997</v>
          </cell>
        </row>
        <row r="2795">
          <cell r="A2795">
            <v>14058</v>
          </cell>
          <cell r="B2795" t="str">
            <v>CHAVE DE PARTIDA DIRETA TRIFASICA, COM CAIXA TERMOPLASTICA, COM FUSIVEL DE 63 A, PARA MOTOR COM POTENCIA DE 10 CV E TENSAO DE 220 V</v>
          </cell>
          <cell r="C2795" t="str">
            <v xml:space="preserve">UN    </v>
          </cell>
          <cell r="D2795">
            <v>444.51</v>
          </cell>
        </row>
        <row r="2796">
          <cell r="A2796">
            <v>14077</v>
          </cell>
          <cell r="B2796" t="str">
            <v>PERFIL ELASTOMERICO PRE-FORMADO EM EPMD, PARA JUNTA DE DILATACAO DE PISOS COM POUCA SOLICITACAO, 15 MM DE LARGURA, MOVIMENTACAO DE *11 A 19* MM</v>
          </cell>
          <cell r="C2796" t="str">
            <v xml:space="preserve">M     </v>
          </cell>
          <cell r="D2796">
            <v>134.69</v>
          </cell>
        </row>
        <row r="2797">
          <cell r="A2797">
            <v>14112</v>
          </cell>
          <cell r="B2797" t="str">
            <v>TAMPAO FOFO SIMPLES COM BASE, CLASSE A15 CARGA MAX 1,5 T, *400 X 600* MM, REDE TELEFONE</v>
          </cell>
          <cell r="C2797" t="str">
            <v xml:space="preserve">UN    </v>
          </cell>
          <cell r="D2797">
            <v>207.66</v>
          </cell>
        </row>
        <row r="2798">
          <cell r="A2798">
            <v>14146</v>
          </cell>
          <cell r="B2798" t="str">
            <v>FINCAPINO LONGO CALIBRE 22, CARGA FORTE (ACAO DIRETA)</v>
          </cell>
          <cell r="C2798" t="str">
            <v xml:space="preserve">CENTO </v>
          </cell>
          <cell r="D2798">
            <v>57.8</v>
          </cell>
        </row>
        <row r="2799">
          <cell r="A2799">
            <v>14147</v>
          </cell>
          <cell r="B2799" t="str">
            <v>PINO DE ACO COM ROSCA 1/4 ", COMPRIMENTO DA HASTE = 30 MM E ROSCA = 20 MM (ACAO DIRETA)</v>
          </cell>
          <cell r="C2799" t="str">
            <v xml:space="preserve">CENTO </v>
          </cell>
          <cell r="D2799">
            <v>45.28</v>
          </cell>
        </row>
        <row r="2800">
          <cell r="A2800">
            <v>14148</v>
          </cell>
          <cell r="B2800" t="str">
            <v>PORCA UNIAO/JUNCAO ZINCADA SEXTAVADA 1/4 ", CHAVE 7/16 ", COMPRIMENTO = 25 MM</v>
          </cell>
          <cell r="C2800" t="str">
            <v xml:space="preserve">UN    </v>
          </cell>
          <cell r="D2800">
            <v>0.77</v>
          </cell>
        </row>
        <row r="2801">
          <cell r="A2801">
            <v>14149</v>
          </cell>
          <cell r="B2801" t="str">
            <v>SUPORTE "Y" PARA FITA PERFURADA</v>
          </cell>
          <cell r="C2801" t="str">
            <v xml:space="preserve">CENTO </v>
          </cell>
          <cell r="D2801">
            <v>161.13</v>
          </cell>
        </row>
        <row r="2802">
          <cell r="A2802">
            <v>14151</v>
          </cell>
          <cell r="B2802" t="str">
            <v>FITA METALICA GRAVADA, L = 17 MM, ROLO DE 25 M, CARGA RECOMENDADA = *120* KGF</v>
          </cell>
          <cell r="C2802" t="str">
            <v xml:space="preserve">UN    </v>
          </cell>
          <cell r="D2802">
            <v>41.54</v>
          </cell>
        </row>
        <row r="2803">
          <cell r="A2803">
            <v>14152</v>
          </cell>
          <cell r="B2803" t="str">
            <v>FITA METALICA PERFURADA, L = 17 MM, ROLO DE 30 M, CARGA RECOMENDADA = *19* KGF</v>
          </cell>
          <cell r="C2803" t="str">
            <v xml:space="preserve">UN    </v>
          </cell>
          <cell r="D2803">
            <v>36.049999999999997</v>
          </cell>
        </row>
        <row r="2804">
          <cell r="A2804">
            <v>14153</v>
          </cell>
          <cell r="B2804" t="str">
            <v>FITA METALICA PERFURADA, L = *18* MM, ROLO DE 30 M, CARGA RECOMENDADA = *30* KGF</v>
          </cell>
          <cell r="C2804" t="str">
            <v xml:space="preserve">UN    </v>
          </cell>
          <cell r="D2804">
            <v>46.96</v>
          </cell>
        </row>
        <row r="2805">
          <cell r="A2805">
            <v>14154</v>
          </cell>
          <cell r="B2805" t="str">
            <v>FITA METALICA PERFURADA, L = 25 MM, ROLO DE 30 M, CARGA RECOMENDADA = *222,5* KGF</v>
          </cell>
          <cell r="C2805" t="str">
            <v xml:space="preserve">UN    </v>
          </cell>
          <cell r="D2805">
            <v>126.18</v>
          </cell>
        </row>
        <row r="2806">
          <cell r="A2806">
            <v>14157</v>
          </cell>
          <cell r="B2806" t="str">
            <v>JUNCAO 2 GARRAS PARA FITA PERFURADA</v>
          </cell>
          <cell r="C2806" t="str">
            <v xml:space="preserve">UN    </v>
          </cell>
          <cell r="D2806">
            <v>1.07</v>
          </cell>
        </row>
        <row r="2807">
          <cell r="A2807">
            <v>14162</v>
          </cell>
          <cell r="B2807" t="str">
            <v>POSTE CONICO CONTINUO EM ACO GALVANIZADO, CURVO, BRACO SIMPLES, FLANGEADO,  H = 9 M, DIAMETRO INFERIOR = *135* MM</v>
          </cell>
          <cell r="C2807" t="str">
            <v xml:space="preserve">UN    </v>
          </cell>
          <cell r="D2807">
            <v>924.76</v>
          </cell>
        </row>
        <row r="2808">
          <cell r="A2808">
            <v>14163</v>
          </cell>
          <cell r="B2808" t="str">
            <v>POSTE CONICO CONTINUO EM ACO GALVANIZADO, CURVO, BRACO DUPLO, FLANGEADO,  H = 9 M, DIAMETRO INFERIOR = *135* MM</v>
          </cell>
          <cell r="C2808" t="str">
            <v xml:space="preserve">UN    </v>
          </cell>
          <cell r="D2808">
            <v>1088.9100000000001</v>
          </cell>
        </row>
        <row r="2809">
          <cell r="A2809">
            <v>14164</v>
          </cell>
          <cell r="B2809" t="str">
            <v>POSTE CONICO CONTINUO EM ACO GALVANIZADO, CURVO, BRACO DUPLO, ENGASTADO,  H = 9 M, DIAMETRO INFERIOR = *135* MM</v>
          </cell>
          <cell r="C2809" t="str">
            <v xml:space="preserve">UN    </v>
          </cell>
          <cell r="D2809">
            <v>958.07</v>
          </cell>
        </row>
        <row r="2810">
          <cell r="A2810">
            <v>14165</v>
          </cell>
          <cell r="B2810" t="str">
            <v>POSTE CONICO CONTINUO EM ACO GALVANIZADO, RETO, ENGASTADO,  H = 9 M, DIAMETRO INFERIOR = *145* MM</v>
          </cell>
          <cell r="C2810" t="str">
            <v xml:space="preserve">UN    </v>
          </cell>
          <cell r="D2810">
            <v>968.03</v>
          </cell>
        </row>
        <row r="2811">
          <cell r="A2811">
            <v>14166</v>
          </cell>
          <cell r="B2811" t="str">
            <v>POSTE CONICO CONTINUO EM ACO GALVANIZADO, RETO, ENGASTADO,  H = 7 M, DIAMETRO INFERIOR = *125* MM</v>
          </cell>
          <cell r="C2811" t="str">
            <v xml:space="preserve">UN    </v>
          </cell>
          <cell r="D2811">
            <v>698.76</v>
          </cell>
        </row>
        <row r="2812">
          <cell r="A2812">
            <v>14185</v>
          </cell>
          <cell r="B2812" t="str">
            <v>AQUECEDOR DE AGUA ELETRICO  RESERVATORIO DE 700 L CILINDRICO EM COBRE, REFORCADO COM ACO CARBONO, MONOFASICO, TENSAO NOMINAL 220 V</v>
          </cell>
          <cell r="C2812" t="str">
            <v xml:space="preserve">UN    </v>
          </cell>
          <cell r="D2812">
            <v>9463.92</v>
          </cell>
        </row>
        <row r="2813">
          <cell r="A2813">
            <v>14186</v>
          </cell>
          <cell r="B2813" t="str">
            <v>AQUECEDOR DE AGUA ELETRICO  RESERVATORIO DE 500 L CILINDRICO EM COBRE, REFORCADO COM ACO CARBONO, TRIFASICO, TENSAO NOMINAL 220/380/400 V, POTENCIA 24 KW</v>
          </cell>
          <cell r="C2813" t="str">
            <v xml:space="preserve">UN    </v>
          </cell>
          <cell r="D2813">
            <v>7305.85</v>
          </cell>
        </row>
        <row r="2814">
          <cell r="A2814">
            <v>14211</v>
          </cell>
          <cell r="B2814" t="str">
            <v>CONTRA-PORCA SEXTAVADA, DIAMETRO NOMINAL 1 3/8", ALTURA 35 MM</v>
          </cell>
          <cell r="C2814" t="str">
            <v xml:space="preserve">UN    </v>
          </cell>
          <cell r="D2814">
            <v>31.04</v>
          </cell>
        </row>
        <row r="2815">
          <cell r="A2815">
            <v>14221</v>
          </cell>
          <cell r="B2815" t="str">
            <v>PA CARREGADEIRA SOBRE RODAS, POTENCIA 152 HP, CAPACIDADE DA CACAMBA DE 1,53 A 2,30 M3, PESO OPERACIONAL MAXIMO DE 10216 KG</v>
          </cell>
          <cell r="C2815" t="str">
            <v xml:space="preserve">UN    </v>
          </cell>
          <cell r="D2815">
            <v>337786.58</v>
          </cell>
        </row>
        <row r="2816">
          <cell r="A2816">
            <v>14250</v>
          </cell>
          <cell r="B2816" t="str">
            <v>ENERGIA ELETRICA COMERCIAL, BAIXA TENSAO, RELATIVA AO CONSUMO DE ATE 100 KWH, INCLUINDO ICMS, PIS/PASEP E COFINS</v>
          </cell>
          <cell r="C2816" t="str">
            <v xml:space="preserve">KW/H  </v>
          </cell>
          <cell r="D2816">
            <v>0.84</v>
          </cell>
        </row>
        <row r="2817">
          <cell r="A2817">
            <v>14252</v>
          </cell>
          <cell r="B2817" t="str">
            <v>MOTOBOMBA AUTOESCORVANTE MOTOR A GASOLINA, POTENCIA 6,0HP, BOCAIS 3" X 3", HM/Q = 5 MCA / 24 M3/H A 52,5 MCA / 5,0 M3/H</v>
          </cell>
          <cell r="C2817" t="str">
            <v xml:space="preserve">UN    </v>
          </cell>
          <cell r="D2817">
            <v>1935.8</v>
          </cell>
        </row>
        <row r="2818">
          <cell r="A2818">
            <v>14254</v>
          </cell>
          <cell r="B2818" t="str">
            <v>GRUPO GERADOR DIESEL, SEM CARENAGEM, POTENCIA STANDART ENTRE 80 E 90 KVA, VELOCIDADE DE 1800 RPM, FREQUENCIA DE 60 HZ</v>
          </cell>
          <cell r="C2818" t="str">
            <v xml:space="preserve">UN    </v>
          </cell>
          <cell r="D2818">
            <v>76700</v>
          </cell>
        </row>
        <row r="2819">
          <cell r="A2819">
            <v>14405</v>
          </cell>
          <cell r="B2819" t="str">
            <v>TANQUE DE ASFALTO ESTACIONARIO COM SERPENTINA, CAPACIDADE 30.000 L</v>
          </cell>
          <cell r="C2819" t="str">
            <v xml:space="preserve">UN    </v>
          </cell>
          <cell r="D2819">
            <v>94088.62</v>
          </cell>
        </row>
        <row r="2820">
          <cell r="A2820">
            <v>14439</v>
          </cell>
          <cell r="B2820" t="str">
            <v>MADEIRA ROLICA SEM TRATAMENTO, EUCALIPTO OU EQUIVALENTE DA REGIAO, H = 6 M, D = 8 A 11 CM (PARA ESCORAMENTO)</v>
          </cell>
          <cell r="C2820" t="str">
            <v xml:space="preserve">M     </v>
          </cell>
          <cell r="D2820">
            <v>2.2599999999999998</v>
          </cell>
        </row>
        <row r="2821">
          <cell r="A2821">
            <v>14489</v>
          </cell>
          <cell r="B2821" t="str">
            <v>ROLO COMPACTADOR PE DE CARNEIRO VIBRATORIO, POTENCIA 125 HP, PESO OPERACIONAL SEM/COM LASTRO 11,95/13,30 T, IMPACTO DINAMICO 38,5/22,5 T, LARGURA DE TRABALHO 2,15 M</v>
          </cell>
          <cell r="C2821" t="str">
            <v xml:space="preserve">UN    </v>
          </cell>
          <cell r="D2821">
            <v>415062.94</v>
          </cell>
        </row>
        <row r="2822">
          <cell r="A2822">
            <v>14511</v>
          </cell>
          <cell r="B2822" t="str">
            <v>ROLO COMPACTADOR DE PNEUS, ESTATICO, PRESSAO VARIAVEL, POTENCIA 110 HP, PESO SEM/COM LASTRO 10,8/27 T, LARGURA DE ROLAGEM 2,30 M</v>
          </cell>
          <cell r="C2822" t="str">
            <v xml:space="preserve">UN    </v>
          </cell>
          <cell r="D2822">
            <v>496736.59</v>
          </cell>
        </row>
        <row r="2823">
          <cell r="A2823">
            <v>14513</v>
          </cell>
          <cell r="B2823" t="str">
            <v>ROLO COMPACTADOR PE DE CARNEIRO VIBRATORIO, POTENCIA 80 HP, PESO OPERACIONAL SEM/COM LASTRO 7,4/8,8 T, LARGURA DE TRABALHO 1,68 M</v>
          </cell>
          <cell r="C2823" t="str">
            <v xml:space="preserve">UN    </v>
          </cell>
          <cell r="D2823">
            <v>311307.05</v>
          </cell>
        </row>
        <row r="2824">
          <cell r="A2824">
            <v>14525</v>
          </cell>
          <cell r="B2824" t="str">
            <v>ESCAVADEIRA HIDRAULICA SOBRE ESTEIRAS COM CACAMBA DE 1,20 M3, PESO OPERACIONAL 21 T, POTENCIA BRUTA 155 HP</v>
          </cell>
          <cell r="C2824" t="str">
            <v xml:space="preserve">UN    </v>
          </cell>
          <cell r="D2824">
            <v>511750</v>
          </cell>
        </row>
        <row r="2825">
          <cell r="A2825">
            <v>14529</v>
          </cell>
          <cell r="B2825" t="str">
            <v>MARTELO PERFURADOR PNEUMATICO MANUAL, HASTE 25 X 75 MM, 21 KG</v>
          </cell>
          <cell r="C2825" t="str">
            <v xml:space="preserve">UN    </v>
          </cell>
          <cell r="D2825">
            <v>25268.97</v>
          </cell>
        </row>
        <row r="2826">
          <cell r="A2826">
            <v>14531</v>
          </cell>
          <cell r="B2826" t="str">
            <v>MARTELO DEMOLIDOR PNEUMATICO MANUAL, COM REDUCAO DE VIBRACAO, PESO DE 21 KG</v>
          </cell>
          <cell r="C2826" t="str">
            <v xml:space="preserve">UN    </v>
          </cell>
          <cell r="D2826">
            <v>20079.34</v>
          </cell>
        </row>
        <row r="2827">
          <cell r="A2827">
            <v>14534</v>
          </cell>
          <cell r="B2827" t="str">
            <v>MAQUINA MANUAL TIPO PRENSA PARA PRODUCAO DE BLOCOS E PAVIMENTOS DE CONCRETO, COM MOTOR ELETRICO TRIFASICO PARA VIBRACAO, POTENCIA TOTAL INSTALADA DE 1,5 KW</v>
          </cell>
          <cell r="C2827" t="str">
            <v xml:space="preserve">UN    </v>
          </cell>
          <cell r="D2827">
            <v>25410.29</v>
          </cell>
        </row>
        <row r="2828">
          <cell r="A2828">
            <v>14535</v>
          </cell>
          <cell r="B2828" t="str">
            <v>MAQUINA TIPO PRENSA HIDRAULICA, PARA FABRICACAO DE TUBOS DE CONCRETO PARA AGUAS PLUVIAIS, DN 200 A DN 600 MM X 1000 MM DE COMPRIMENTO, COM MOTOR PRINCIPAL DE 20 CV</v>
          </cell>
          <cell r="C2828" t="str">
            <v xml:space="preserve">UN    </v>
          </cell>
          <cell r="D2828">
            <v>252199.6</v>
          </cell>
        </row>
        <row r="2829">
          <cell r="A2829">
            <v>14543</v>
          </cell>
          <cell r="B2829" t="str">
            <v>SOQUETE DE PVC / TERMOPLASTICO BASE E27, COM CHAVE, PARA LAMPADAS</v>
          </cell>
          <cell r="C2829" t="str">
            <v xml:space="preserve">UN    </v>
          </cell>
          <cell r="D2829">
            <v>5.94</v>
          </cell>
        </row>
        <row r="2830">
          <cell r="A2830">
            <v>14575</v>
          </cell>
          <cell r="B2830" t="str">
            <v>RECICLADORA DE ASFALTO A FRIO SOBRE RODAS, LARG. FRESAGEM 2,00 M, POT. 315 KW/422 HP</v>
          </cell>
          <cell r="C2830" t="str">
            <v xml:space="preserve">UN    </v>
          </cell>
          <cell r="D2830">
            <v>3905271.1</v>
          </cell>
        </row>
        <row r="2831">
          <cell r="A2831">
            <v>14576</v>
          </cell>
          <cell r="B2831" t="str">
            <v>FRESADORA DE ASFALTO A FRIO SOBRE ESTEIRAS, LARG. FRESAGEM 2,00 M, POT. 410 KW/550 HP</v>
          </cell>
          <cell r="C2831" t="str">
            <v xml:space="preserve">UN    </v>
          </cell>
          <cell r="D2831">
            <v>4494313.1100000003</v>
          </cell>
        </row>
        <row r="2832">
          <cell r="A2832">
            <v>14580</v>
          </cell>
          <cell r="B2832" t="str">
            <v>PRANCHAO DE MADEIRA NAO APARELHADA *8 X 30* CM, MACARANDUBA, ANGELIM OU EQUIVALENTE DA REGIAO</v>
          </cell>
          <cell r="C2832" t="str">
            <v xml:space="preserve">M     </v>
          </cell>
          <cell r="D2832">
            <v>35.94</v>
          </cell>
        </row>
        <row r="2833">
          <cell r="A2833">
            <v>14583</v>
          </cell>
          <cell r="B2833" t="str">
            <v>TARIFA "A" ENTRE  0 E 20M3 FORNECIMENTO D'AGUA</v>
          </cell>
          <cell r="C2833" t="str">
            <v xml:space="preserve">M3    </v>
          </cell>
          <cell r="D2833">
            <v>15.89</v>
          </cell>
        </row>
        <row r="2834">
          <cell r="A2834">
            <v>14615</v>
          </cell>
          <cell r="B2834" t="str">
            <v>CARRINHO COM 2 PNEUS PARA TRANSPORTAR TUBO CONCRETO, ALTURA ATE 1,0 M E DIAMETRO ATE 1000MM, COM ESTRUTURA EM PERFIL OU TUBO METALICO</v>
          </cell>
          <cell r="C2834" t="str">
            <v xml:space="preserve">UN    </v>
          </cell>
          <cell r="D2834">
            <v>3434.5</v>
          </cell>
        </row>
        <row r="2835">
          <cell r="A2835">
            <v>14618</v>
          </cell>
          <cell r="B2835" t="str">
            <v>SERRA CIRCULAR DE BANCADA COM MOTOR ELETRICO, POTENCIA DE *1600* W, PARA DISCO DE DIAMETRO DE 10" (250 MM)</v>
          </cell>
          <cell r="C2835" t="str">
            <v xml:space="preserve">UN    </v>
          </cell>
          <cell r="D2835">
            <v>1361.77</v>
          </cell>
        </row>
        <row r="2836">
          <cell r="A2836">
            <v>14619</v>
          </cell>
          <cell r="B2836" t="str">
            <v>MAQUINA PARA CORTE COM DISCO ABRASIVO DE DIAMETRO DE 18'' (450 MM), COM MOTOR ELETRICO TRIFASICO DE 10 CV</v>
          </cell>
          <cell r="C2836" t="str">
            <v xml:space="preserve">UN    </v>
          </cell>
          <cell r="D2836">
            <v>15947.41</v>
          </cell>
        </row>
        <row r="2837">
          <cell r="A2837">
            <v>14626</v>
          </cell>
          <cell r="B2837" t="str">
            <v>ROLO COMPACTADOR VIBRATORIO TANDEM, ACO LISO, POTENCIA 125 HP, PESO SEM/COM LASTRO 10,20/11,65 T, LARGURA DE TRABALHO 1,73 M</v>
          </cell>
          <cell r="C2837" t="str">
            <v xml:space="preserve">UN    </v>
          </cell>
          <cell r="D2837">
            <v>447895.02</v>
          </cell>
        </row>
        <row r="2838">
          <cell r="A2838">
            <v>20001</v>
          </cell>
          <cell r="B2838" t="str">
            <v>BATENTE/ PORTAL/ ADUELA/MARCO MACICO, E= *3* CM, L= *15* CM, *60 CM A 120* CM  X *210* CM, EM PINUS/ TAUARI/ VIROLA OU EQUIVALENTE DA REGIAO</v>
          </cell>
          <cell r="C2838" t="str">
            <v xml:space="preserve">JG    </v>
          </cell>
          <cell r="D2838">
            <v>88.6</v>
          </cell>
        </row>
        <row r="2839">
          <cell r="A2839">
            <v>20007</v>
          </cell>
          <cell r="B2839" t="str">
            <v>GUARNICAO/ ALIZAR/ VISTA MACICA, E= *1* CM, L= *4,5* CM, EM PINUS/ TAUARI/ VIROLA OU EQUIVALENTE DA REGIAO</v>
          </cell>
          <cell r="C2839" t="str">
            <v xml:space="preserve">M     </v>
          </cell>
          <cell r="D2839">
            <v>2.54</v>
          </cell>
        </row>
        <row r="2840">
          <cell r="A2840">
            <v>20017</v>
          </cell>
          <cell r="B2840" t="str">
            <v>GUARNICAO/ ALIZAR/ VISTA MACICA, E= *1* CM, L= *4,5* CM, EM CEDRINHO/ ANGELIM COMERCIAL/  EUCALIPTO/ CURUPIXA/ PEROBA/ CUMARU OU EQUIVALENTE DA REGIAO</v>
          </cell>
          <cell r="C2840" t="str">
            <v xml:space="preserve">M     </v>
          </cell>
          <cell r="D2840">
            <v>3.31</v>
          </cell>
        </row>
        <row r="2841">
          <cell r="A2841">
            <v>20020</v>
          </cell>
          <cell r="B2841" t="str">
            <v>MOTORISTA DE CAMINHAO-BASCULANTE</v>
          </cell>
          <cell r="C2841" t="str">
            <v xml:space="preserve">H     </v>
          </cell>
          <cell r="D2841">
            <v>9.58</v>
          </cell>
        </row>
        <row r="2842">
          <cell r="A2842">
            <v>20032</v>
          </cell>
          <cell r="B2842" t="str">
            <v>REDUCAO PVC PBA, JE, BB, DN 75 X 50 / DE 85 X 60 MM, PARA REDE DE AGUA</v>
          </cell>
          <cell r="C2842" t="str">
            <v xml:space="preserve">UN    </v>
          </cell>
          <cell r="D2842">
            <v>49.68</v>
          </cell>
        </row>
        <row r="2843">
          <cell r="A2843">
            <v>20034</v>
          </cell>
          <cell r="B2843" t="str">
            <v>REDUCAO EXCENTRICA PVC NBR 10569 P/REDE COLET ESG PB JE 150 X 100MM</v>
          </cell>
          <cell r="C2843" t="str">
            <v xml:space="preserve">UN    </v>
          </cell>
          <cell r="D2843">
            <v>54.35</v>
          </cell>
        </row>
        <row r="2844">
          <cell r="A2844">
            <v>20036</v>
          </cell>
          <cell r="B2844" t="str">
            <v>REDUCAO EXCENTRICA PVC NBR 10569 P/REDE COLET ESG PB JE 200 X 150MM</v>
          </cell>
          <cell r="C2844" t="str">
            <v xml:space="preserve">UN    </v>
          </cell>
          <cell r="D2844">
            <v>104.55</v>
          </cell>
        </row>
        <row r="2845">
          <cell r="A2845">
            <v>20037</v>
          </cell>
          <cell r="B2845" t="str">
            <v>REDUCAO EXCENTRICA PVC NBR 10569 P/REDE COLET ESG PB JE 250 X 200MM</v>
          </cell>
          <cell r="C2845" t="str">
            <v xml:space="preserve">UN    </v>
          </cell>
          <cell r="D2845">
            <v>197.2</v>
          </cell>
        </row>
        <row r="2846">
          <cell r="A2846">
            <v>20042</v>
          </cell>
          <cell r="B2846" t="str">
            <v>REDUCAO EXCENTRICA PVC P/ ESG PREDIAL DN 75 X 50MM</v>
          </cell>
          <cell r="C2846" t="str">
            <v xml:space="preserve">UN    </v>
          </cell>
          <cell r="D2846">
            <v>4.5</v>
          </cell>
        </row>
        <row r="2847">
          <cell r="A2847">
            <v>20043</v>
          </cell>
          <cell r="B2847" t="str">
            <v>REDUCAO EXCENTRICA PVC P/ ESG PREDIAL DN 100 X 50MM</v>
          </cell>
          <cell r="C2847" t="str">
            <v xml:space="preserve">UN    </v>
          </cell>
          <cell r="D2847">
            <v>5.32</v>
          </cell>
        </row>
        <row r="2848">
          <cell r="A2848">
            <v>20044</v>
          </cell>
          <cell r="B2848" t="str">
            <v>REDUCAO EXCENTRICA PVC P/ ESG PREDIAL DN 100 X 75MM</v>
          </cell>
          <cell r="C2848" t="str">
            <v xml:space="preserve">UN    </v>
          </cell>
          <cell r="D2848">
            <v>6.21</v>
          </cell>
        </row>
        <row r="2849">
          <cell r="A2849">
            <v>20045</v>
          </cell>
          <cell r="B2849" t="str">
            <v>REDUCAO EXCENTRICA PVC, SERIE R, DN 75 X 50 MM, PARA ESGOTO PREDIAL</v>
          </cell>
          <cell r="C2849" t="str">
            <v xml:space="preserve">UN    </v>
          </cell>
          <cell r="D2849">
            <v>5.42</v>
          </cell>
        </row>
        <row r="2850">
          <cell r="A2850">
            <v>20046</v>
          </cell>
          <cell r="B2850" t="str">
            <v>REDUCAO EXCENTRICA PVC, SERIE R, DN 100 X 75 MM, PARA ESGOTO PREDIAL</v>
          </cell>
          <cell r="C2850" t="str">
            <v xml:space="preserve">UN    </v>
          </cell>
          <cell r="D2850">
            <v>13.18</v>
          </cell>
        </row>
        <row r="2851">
          <cell r="A2851">
            <v>20047</v>
          </cell>
          <cell r="B2851" t="str">
            <v>REDUCAO EXCENTRICA PVC, SERIE R, DN 150 X 100 MM, PARA ESGOTO PREDIAL</v>
          </cell>
          <cell r="C2851" t="str">
            <v xml:space="preserve">UN    </v>
          </cell>
          <cell r="D2851">
            <v>36.03</v>
          </cell>
        </row>
        <row r="2852">
          <cell r="A2852">
            <v>20055</v>
          </cell>
          <cell r="B2852" t="str">
            <v>REGISTRO DE ESFERA, PVC, COM VOLANTE, VS, ROSCAVEL, DN 1", COM CORPO DIVIDIDO</v>
          </cell>
          <cell r="C2852" t="str">
            <v xml:space="preserve">UN    </v>
          </cell>
          <cell r="D2852">
            <v>16.010000000000002</v>
          </cell>
        </row>
        <row r="2853">
          <cell r="A2853">
            <v>20059</v>
          </cell>
          <cell r="B2853" t="str">
            <v>ESQUADRO INTERNO OU EXTERNO PARA CALHA PLUVIAL, PVC, DIAMETRO ENTRE 119 E 170 MM, PARA DRENAGEM PREDIAL</v>
          </cell>
          <cell r="C2853" t="str">
            <v xml:space="preserve">UN    </v>
          </cell>
          <cell r="D2853">
            <v>11.76</v>
          </cell>
        </row>
        <row r="2854">
          <cell r="A2854">
            <v>20061</v>
          </cell>
          <cell r="B2854" t="str">
            <v>SUPORTE DE PVC PARA CALHA PLUVIAL, DIAMETRO ENTRE 119 E 170 MM, PARA DRENAGEM PREDIAL</v>
          </cell>
          <cell r="C2854" t="str">
            <v xml:space="preserve">UN    </v>
          </cell>
          <cell r="D2854">
            <v>2.37</v>
          </cell>
        </row>
        <row r="2855">
          <cell r="A2855">
            <v>20062</v>
          </cell>
          <cell r="B2855" t="str">
            <v>HASTE METALICA PARA FIXACAO DE CALHA PLUVIAL,  ZINCADA, DOBRADA 90 GRAUS</v>
          </cell>
          <cell r="C2855" t="str">
            <v xml:space="preserve">UN    </v>
          </cell>
          <cell r="D2855">
            <v>10.3</v>
          </cell>
        </row>
        <row r="2856">
          <cell r="A2856">
            <v>20063</v>
          </cell>
          <cell r="B2856" t="str">
            <v>ACOPLAMENTO DE CONDUTOR PLUVIAL, EM PVC, DIAMETRO ENTRE 80 E 100 MM, PARA DRENAGEM PREDIAL</v>
          </cell>
          <cell r="C2856" t="str">
            <v xml:space="preserve">UN    </v>
          </cell>
          <cell r="D2856">
            <v>2.97</v>
          </cell>
        </row>
        <row r="2857">
          <cell r="A2857">
            <v>20065</v>
          </cell>
          <cell r="B2857" t="str">
            <v>TUBO PVC  SERIE NORMAL, DN 150 MM, PARA ESGOTO  PREDIAL (NBR 5688)</v>
          </cell>
          <cell r="C2857" t="str">
            <v xml:space="preserve">M     </v>
          </cell>
          <cell r="D2857">
            <v>26.83</v>
          </cell>
        </row>
        <row r="2858">
          <cell r="A2858">
            <v>20067</v>
          </cell>
          <cell r="B2858" t="str">
            <v>TUBO PVC, SERIE R, DN 40 MM, PARA ESGOTO OU AGUAS PLUVIAIS PREDIAL (NBR 5688)</v>
          </cell>
          <cell r="C2858" t="str">
            <v xml:space="preserve">M     </v>
          </cell>
          <cell r="D2858">
            <v>9.0399999999999991</v>
          </cell>
        </row>
        <row r="2859">
          <cell r="A2859">
            <v>20068</v>
          </cell>
          <cell r="B2859" t="str">
            <v>TUBO PVC, SERIE R, DN 50 MM, PARA ESGOTO OU AGUAS PLUVIAIS PREDIAL (NBR 5688)</v>
          </cell>
          <cell r="C2859" t="str">
            <v xml:space="preserve">M     </v>
          </cell>
          <cell r="D2859">
            <v>11.27</v>
          </cell>
        </row>
        <row r="2860">
          <cell r="A2860">
            <v>20078</v>
          </cell>
          <cell r="B2860" t="str">
            <v>PASTA LUBRIFICANTE PARA TUBOS E CONEXOES COM JUNTA ELASTICA (USO EM PVC, ACO, POLIETILENO E OUTROS) ( DE *400* G)</v>
          </cell>
          <cell r="C2860" t="str">
            <v xml:space="preserve">UN    </v>
          </cell>
          <cell r="D2860">
            <v>30.26</v>
          </cell>
        </row>
        <row r="2861">
          <cell r="A2861">
            <v>20079</v>
          </cell>
          <cell r="B2861" t="str">
            <v>PASTA LUBRIFICANTE PARA TUBOS E CONEXOES COM JUNTA ELASTICA (USO EM PVC, ACO, POLIETILENO E OUTROS) (POTE DE 3.500* G)</v>
          </cell>
          <cell r="C2861" t="str">
            <v xml:space="preserve">UN    </v>
          </cell>
          <cell r="D2861">
            <v>188.75</v>
          </cell>
        </row>
        <row r="2862">
          <cell r="A2862">
            <v>20080</v>
          </cell>
          <cell r="B2862" t="str">
            <v>ADESIVO PLASTICO PARA PVC, FRASCO COM 175 GR</v>
          </cell>
          <cell r="C2862" t="str">
            <v xml:space="preserve">UN    </v>
          </cell>
          <cell r="D2862">
            <v>26.23</v>
          </cell>
        </row>
        <row r="2863">
          <cell r="A2863">
            <v>20082</v>
          </cell>
          <cell r="B2863" t="str">
            <v>SOLUCAO LIMPADORA PARA PVC, FRASCO COM 200 CM3</v>
          </cell>
          <cell r="C2863" t="str">
            <v xml:space="preserve">UN    </v>
          </cell>
          <cell r="D2863">
            <v>27.96</v>
          </cell>
        </row>
        <row r="2864">
          <cell r="A2864">
            <v>20083</v>
          </cell>
          <cell r="B2864" t="str">
            <v>SOLUCAO LIMPADORA PARA PVC, FRASCO COM 1000 CM3</v>
          </cell>
          <cell r="C2864" t="str">
            <v xml:space="preserve">UN    </v>
          </cell>
          <cell r="D2864">
            <v>71.78</v>
          </cell>
        </row>
        <row r="2865">
          <cell r="A2865">
            <v>20084</v>
          </cell>
          <cell r="B2865" t="str">
            <v>ANEL BORRACHA, DN 40 MM, PARA TUBO SERIE REFORCADA ESGOTO PREDIAL</v>
          </cell>
          <cell r="C2865" t="str">
            <v xml:space="preserve">UN    </v>
          </cell>
          <cell r="D2865">
            <v>1.97</v>
          </cell>
        </row>
        <row r="2866">
          <cell r="A2866">
            <v>20085</v>
          </cell>
          <cell r="B2866" t="str">
            <v>ANEL BORRACHA, DN 50 MM, PARA TUBO SERIE REFORCADA ESGOTO PREDIAL</v>
          </cell>
          <cell r="C2866" t="str">
            <v xml:space="preserve">UN    </v>
          </cell>
          <cell r="D2866">
            <v>1.83</v>
          </cell>
        </row>
        <row r="2867">
          <cell r="A2867">
            <v>20086</v>
          </cell>
          <cell r="B2867" t="str">
            <v>BUCHA DE REDUCAO DE PVC, SOLDAVEL, LONGA, 50 X 40 MM, PARA ESGOTO PREDIAL</v>
          </cell>
          <cell r="C2867" t="str">
            <v xml:space="preserve">UN    </v>
          </cell>
          <cell r="D2867">
            <v>1.65</v>
          </cell>
        </row>
        <row r="2868">
          <cell r="A2868">
            <v>20087</v>
          </cell>
          <cell r="B2868" t="str">
            <v>CAP PVC, SERIE R, DN 75 MM, PARA ESGOTO PREDIAL</v>
          </cell>
          <cell r="C2868" t="str">
            <v xml:space="preserve">UN    </v>
          </cell>
          <cell r="D2868">
            <v>7.98</v>
          </cell>
        </row>
        <row r="2869">
          <cell r="A2869">
            <v>20088</v>
          </cell>
          <cell r="B2869" t="str">
            <v>CAP PVC, SERIE R, DN 100 MM, PARA ESGOTO PREDIAL</v>
          </cell>
          <cell r="C2869" t="str">
            <v xml:space="preserve">UN    </v>
          </cell>
          <cell r="D2869">
            <v>11.08</v>
          </cell>
        </row>
        <row r="2870">
          <cell r="A2870">
            <v>20089</v>
          </cell>
          <cell r="B2870" t="str">
            <v>CAP PVC, SERIE R, DN 150 MM, PARA ESGOTO PREDIAL</v>
          </cell>
          <cell r="C2870" t="str">
            <v xml:space="preserve">UN    </v>
          </cell>
          <cell r="D2870">
            <v>52.84</v>
          </cell>
        </row>
        <row r="2871">
          <cell r="A2871">
            <v>20094</v>
          </cell>
          <cell r="B2871" t="str">
            <v>CURVA CURTA PVC, PB, JE, 45 GRAUS, DN 100 MM, PARA REDE COLETORA ESGOTO (NBR 10569)</v>
          </cell>
          <cell r="C2871" t="str">
            <v xml:space="preserve">UN    </v>
          </cell>
          <cell r="D2871">
            <v>13.72</v>
          </cell>
        </row>
        <row r="2872">
          <cell r="A2872">
            <v>20095</v>
          </cell>
          <cell r="B2872" t="str">
            <v>CURVA CURTA PVC, PB, JE, 90 GRAUS, DN 100 MM, PARA REDE COLETORA ESGOTO (NBR 10569)</v>
          </cell>
          <cell r="C2872" t="str">
            <v xml:space="preserve">UN    </v>
          </cell>
          <cell r="D2872">
            <v>17.47</v>
          </cell>
        </row>
        <row r="2873">
          <cell r="A2873">
            <v>20096</v>
          </cell>
          <cell r="B2873" t="str">
            <v>CURVA PVC, SERIE R, 87.30 GRAUS, CURTA, 75 MM, PARA ESGOTO PREDIAL (PARA PE-DE-COLUNA)</v>
          </cell>
          <cell r="C2873" t="str">
            <v xml:space="preserve">UN    </v>
          </cell>
          <cell r="D2873">
            <v>20.53</v>
          </cell>
        </row>
        <row r="2874">
          <cell r="A2874">
            <v>20097</v>
          </cell>
          <cell r="B2874" t="str">
            <v>CURVA PVC, SERIE R, 87.30 GRAUS, CURTA, 100 MM, PARA ESGOTO PREDIAL (PARA PE-DE-COLUNA)</v>
          </cell>
          <cell r="C2874" t="str">
            <v xml:space="preserve">UN    </v>
          </cell>
          <cell r="D2874">
            <v>31.38</v>
          </cell>
        </row>
        <row r="2875">
          <cell r="A2875">
            <v>20098</v>
          </cell>
          <cell r="B2875" t="str">
            <v>CURVA PVC, SERIE R, 87.30 GRAUS, CURTA, 150 MM, PARA ESGOTO PREDIAL (PARA PE-DE-COLUNA)</v>
          </cell>
          <cell r="C2875" t="str">
            <v xml:space="preserve">UN    </v>
          </cell>
          <cell r="D2875">
            <v>105.82</v>
          </cell>
        </row>
        <row r="2876">
          <cell r="A2876">
            <v>20104</v>
          </cell>
          <cell r="B2876" t="str">
            <v>CURVA PVC LEVE, 90 GRAUS, COM PONTA E BOLSA LISA, DN 250 MM</v>
          </cell>
          <cell r="C2876" t="str">
            <v xml:space="preserve">UN    </v>
          </cell>
          <cell r="D2876">
            <v>438.11</v>
          </cell>
        </row>
        <row r="2877">
          <cell r="A2877">
            <v>20105</v>
          </cell>
          <cell r="B2877" t="str">
            <v>CURVA PVC LEVE, 90 GRAUS, COM PONTA E BOLSA LISA, DN 300 MM</v>
          </cell>
          <cell r="C2877" t="str">
            <v xml:space="preserve">UN    </v>
          </cell>
          <cell r="D2877">
            <v>682.39</v>
          </cell>
        </row>
        <row r="2878">
          <cell r="A2878">
            <v>20106</v>
          </cell>
          <cell r="B2878" t="str">
            <v>EXTREMIDADE/TUBETE PARA HIDROMETRO PVC, COM ROSCA, CURTA, SEM BUCHA LATAO, 1/2"</v>
          </cell>
          <cell r="C2878" t="str">
            <v xml:space="preserve">UN    </v>
          </cell>
          <cell r="D2878">
            <v>3.57</v>
          </cell>
        </row>
        <row r="2879">
          <cell r="A2879">
            <v>20107</v>
          </cell>
          <cell r="B2879" t="str">
            <v>EXTREMIDADE/TUBETE PARA HIDROMETRO PVC, COM ROSCA, CURTA, SEM BUCHA LATAO, 3/4"</v>
          </cell>
          <cell r="C2879" t="str">
            <v xml:space="preserve">UN    </v>
          </cell>
          <cell r="D2879">
            <v>4.09</v>
          </cell>
        </row>
        <row r="2880">
          <cell r="A2880">
            <v>20108</v>
          </cell>
          <cell r="B2880" t="str">
            <v>EXTREMIDADE/TUBETE PARA HIDROMETRO PVC, COM ROSCA, LONGA, SEM BUCHA LATAO, 1/2"</v>
          </cell>
          <cell r="C2880" t="str">
            <v xml:space="preserve">UN    </v>
          </cell>
          <cell r="D2880">
            <v>5.4</v>
          </cell>
        </row>
        <row r="2881">
          <cell r="A2881">
            <v>20109</v>
          </cell>
          <cell r="B2881" t="str">
            <v>EXTREMIDADE/TUBETE PARA HIDROMETRO PVC, COM ROSCA, LONGA, SEM BUCHA LATAO, 3/4"</v>
          </cell>
          <cell r="C2881" t="str">
            <v xml:space="preserve">UN    </v>
          </cell>
          <cell r="D2881">
            <v>6.76</v>
          </cell>
        </row>
        <row r="2882">
          <cell r="A2882">
            <v>20111</v>
          </cell>
          <cell r="B2882" t="str">
            <v>FITA ISOLANTE ADESIVA ANTICHAMA, USO ATE 750 V, EM ROLO DE 19 MM X 20 M</v>
          </cell>
          <cell r="C2882" t="str">
            <v xml:space="preserve">UN    </v>
          </cell>
          <cell r="D2882">
            <v>10</v>
          </cell>
        </row>
        <row r="2883">
          <cell r="A2883">
            <v>20128</v>
          </cell>
          <cell r="B2883" t="str">
            <v>JOELHO PVC LEVE, 45 GRAUS, DN 150 MM, PARA ESGOTO PREDIAL</v>
          </cell>
          <cell r="C2883" t="str">
            <v xml:space="preserve">UN    </v>
          </cell>
          <cell r="D2883">
            <v>40.25</v>
          </cell>
        </row>
        <row r="2884">
          <cell r="A2884">
            <v>20131</v>
          </cell>
          <cell r="B2884" t="str">
            <v>JOELHO PVC LEVE, 90 GRAUS, DN 150 MM, PARA ESGOTO PREDIAL</v>
          </cell>
          <cell r="C2884" t="str">
            <v xml:space="preserve">UN    </v>
          </cell>
          <cell r="D2884">
            <v>36.74</v>
          </cell>
        </row>
        <row r="2885">
          <cell r="A2885">
            <v>20136</v>
          </cell>
          <cell r="B2885" t="str">
            <v>JUNCAO SIMPLES, PVC LEVE, 150 MM, PARA ESGOTO PREDIAL</v>
          </cell>
          <cell r="C2885" t="str">
            <v xml:space="preserve">UN    </v>
          </cell>
          <cell r="D2885">
            <v>95.76</v>
          </cell>
        </row>
        <row r="2886">
          <cell r="A2886">
            <v>20138</v>
          </cell>
          <cell r="B2886" t="str">
            <v>JUNCAO DE REDUCAO SIMPLES, COM BOLSA PARA ANEL, PVC LEVE,  150 X 100 MM, PARA ESGOTO PREDIAL</v>
          </cell>
          <cell r="C2886" t="str">
            <v xml:space="preserve">UN    </v>
          </cell>
          <cell r="D2886">
            <v>42.43</v>
          </cell>
        </row>
        <row r="2887">
          <cell r="A2887">
            <v>20139</v>
          </cell>
          <cell r="B2887" t="str">
            <v>JUNCAO DUPLA, PVC SERIE R, DN 100 X 100 X 100 MM, PARA ESGOTO PREDIAL</v>
          </cell>
          <cell r="C2887" t="str">
            <v xml:space="preserve">UN    </v>
          </cell>
          <cell r="D2887">
            <v>71.290000000000006</v>
          </cell>
        </row>
        <row r="2888">
          <cell r="A2888">
            <v>20140</v>
          </cell>
          <cell r="B2888" t="str">
            <v>JUNCAO SIMPLES, PVC SERIE R, DN 40 X 40 MM, PARA ESGOTO PREDIAL</v>
          </cell>
          <cell r="C2888" t="str">
            <v xml:space="preserve">UN    </v>
          </cell>
          <cell r="D2888">
            <v>5</v>
          </cell>
        </row>
        <row r="2889">
          <cell r="A2889">
            <v>20141</v>
          </cell>
          <cell r="B2889" t="str">
            <v>JUNCAO SIMPLES, PVC SERIE R, DN 50 X 50 MM, PARA ESGOTO PREDIAL</v>
          </cell>
          <cell r="C2889" t="str">
            <v xml:space="preserve">UN    </v>
          </cell>
          <cell r="D2889">
            <v>8.7799999999999994</v>
          </cell>
        </row>
        <row r="2890">
          <cell r="A2890">
            <v>20142</v>
          </cell>
          <cell r="B2890" t="str">
            <v>JUNCAO SIMPLES, PVC SERIE R, DN 75 X 75 MM, PARA ESGOTO PREDIAL</v>
          </cell>
          <cell r="C2890" t="str">
            <v xml:space="preserve">UN    </v>
          </cell>
          <cell r="D2890">
            <v>26.88</v>
          </cell>
        </row>
        <row r="2891">
          <cell r="A2891">
            <v>20143</v>
          </cell>
          <cell r="B2891" t="str">
            <v>JUNCAO SIMPLES, PVC SERIE R, DN 100 X 75 MM, PARA ESGOTO PREDIAL</v>
          </cell>
          <cell r="C2891" t="str">
            <v xml:space="preserve">UN    </v>
          </cell>
          <cell r="D2891">
            <v>39.28</v>
          </cell>
        </row>
        <row r="2892">
          <cell r="A2892">
            <v>20144</v>
          </cell>
          <cell r="B2892" t="str">
            <v>JUNCAO SIMPLES, PVC SERIE R, DN 100 X 100 MM, PARA ESGOTO PREDIAL</v>
          </cell>
          <cell r="C2892" t="str">
            <v xml:space="preserve">UN    </v>
          </cell>
          <cell r="D2892">
            <v>42.06</v>
          </cell>
        </row>
        <row r="2893">
          <cell r="A2893">
            <v>20145</v>
          </cell>
          <cell r="B2893" t="str">
            <v>JUNCAO SIMPLES, PVC SERIE R, DN 150 X 100 MM, PARA ESGOTO PREDIAL</v>
          </cell>
          <cell r="C2893" t="str">
            <v xml:space="preserve">UN    </v>
          </cell>
          <cell r="D2893">
            <v>111.49</v>
          </cell>
        </row>
        <row r="2894">
          <cell r="A2894">
            <v>20146</v>
          </cell>
          <cell r="B2894" t="str">
            <v>JUNCAO SIMPLES, PVC SERIE R, DN 150 X 150 MM, PARA ESGOTO PREDIAL</v>
          </cell>
          <cell r="C2894" t="str">
            <v xml:space="preserve">UN    </v>
          </cell>
          <cell r="D2894">
            <v>125.72</v>
          </cell>
        </row>
        <row r="2895">
          <cell r="A2895">
            <v>20147</v>
          </cell>
          <cell r="B2895" t="str">
            <v>JOELHO PVC, SOLDAVEL, COM BUCHA DE LATAO, 90 GRAUS, 25 MM X 1/2", PARA AGUA FRIA PREDIAL</v>
          </cell>
          <cell r="C2895" t="str">
            <v xml:space="preserve">UN    </v>
          </cell>
          <cell r="D2895">
            <v>4.6399999999999997</v>
          </cell>
        </row>
        <row r="2896">
          <cell r="A2896">
            <v>20148</v>
          </cell>
          <cell r="B2896" t="str">
            <v>JOELHO, PVC SERIE R, 45 GRAUS, DN 40 MM, PARA ESGOTO PREDIAL</v>
          </cell>
          <cell r="C2896" t="str">
            <v xml:space="preserve">UN    </v>
          </cell>
          <cell r="D2896">
            <v>3.29</v>
          </cell>
        </row>
        <row r="2897">
          <cell r="A2897">
            <v>20149</v>
          </cell>
          <cell r="B2897" t="str">
            <v>JOELHO, PVC SERIE R, 45 GRAUS, DN 50 MM, PARA ESGOTO PREDIAL</v>
          </cell>
          <cell r="C2897" t="str">
            <v xml:space="preserve">UN    </v>
          </cell>
          <cell r="D2897">
            <v>5.09</v>
          </cell>
        </row>
        <row r="2898">
          <cell r="A2898">
            <v>20150</v>
          </cell>
          <cell r="B2898" t="str">
            <v>JOELHO, PVC SERIE R, 45 GRAUS, DN 75 MM, PARA ESGOTO PREDIAL</v>
          </cell>
          <cell r="C2898" t="str">
            <v xml:space="preserve">UN    </v>
          </cell>
          <cell r="D2898">
            <v>11.88</v>
          </cell>
        </row>
        <row r="2899">
          <cell r="A2899">
            <v>20151</v>
          </cell>
          <cell r="B2899" t="str">
            <v>JOELHO, PVC SERIE R, 45 GRAUS, DN 100 MM, PARA ESGOTO PREDIAL</v>
          </cell>
          <cell r="C2899" t="str">
            <v xml:space="preserve">UN    </v>
          </cell>
          <cell r="D2899">
            <v>16.54</v>
          </cell>
        </row>
        <row r="2900">
          <cell r="A2900">
            <v>20152</v>
          </cell>
          <cell r="B2900" t="str">
            <v>JOELHO, PVC SERIE R, 45 GRAUS, DN 150 MM, PARA ESGOTO PREDIAL</v>
          </cell>
          <cell r="C2900" t="str">
            <v xml:space="preserve">UN    </v>
          </cell>
          <cell r="D2900">
            <v>57.57</v>
          </cell>
        </row>
        <row r="2901">
          <cell r="A2901">
            <v>20154</v>
          </cell>
          <cell r="B2901" t="str">
            <v>JOELHO, PVC SERIE R, 90 GRAUS, DN 40 MM, PARA ESGOTO PREDIAL</v>
          </cell>
          <cell r="C2901" t="str">
            <v xml:space="preserve">UN    </v>
          </cell>
          <cell r="D2901">
            <v>4.2300000000000004</v>
          </cell>
        </row>
        <row r="2902">
          <cell r="A2902">
            <v>20155</v>
          </cell>
          <cell r="B2902" t="str">
            <v>JOELHO, PVC SERIE R, 90 GRAUS, DN 50 MM, PARA ESGOTO PREDIAL</v>
          </cell>
          <cell r="C2902" t="str">
            <v xml:space="preserve">UN    </v>
          </cell>
          <cell r="D2902">
            <v>6.33</v>
          </cell>
        </row>
        <row r="2903">
          <cell r="A2903">
            <v>20156</v>
          </cell>
          <cell r="B2903" t="str">
            <v>JOELHO, PVC SERIE R, 90 GRAUS, DN 75 MM, PARA ESGOTO PREDIAL</v>
          </cell>
          <cell r="C2903" t="str">
            <v xml:space="preserve">UN    </v>
          </cell>
          <cell r="D2903">
            <v>14.25</v>
          </cell>
        </row>
        <row r="2904">
          <cell r="A2904">
            <v>20157</v>
          </cell>
          <cell r="B2904" t="str">
            <v>JOELHO, PVC SERIE R, 90 GRAUS, DN 100 MM, PARA ESGOTO PREDIAL</v>
          </cell>
          <cell r="C2904" t="str">
            <v xml:space="preserve">UN    </v>
          </cell>
          <cell r="D2904">
            <v>22.32</v>
          </cell>
        </row>
        <row r="2905">
          <cell r="A2905">
            <v>20158</v>
          </cell>
          <cell r="B2905" t="str">
            <v>JOELHO, PVC SERIE R, 90 GRAUS, DN 150 MM, PARA ESGOTO PREDIAL</v>
          </cell>
          <cell r="C2905" t="str">
            <v xml:space="preserve">UN    </v>
          </cell>
          <cell r="D2905">
            <v>74.17</v>
          </cell>
        </row>
        <row r="2906">
          <cell r="A2906">
            <v>20159</v>
          </cell>
          <cell r="B2906" t="str">
            <v>JOELHO COM VISITA, PVC SERIE R, 90 GRAUS, 100 X 75 MM, PARA ESGOTO PREDIAL</v>
          </cell>
          <cell r="C2906" t="str">
            <v xml:space="preserve">UN    </v>
          </cell>
          <cell r="D2906">
            <v>39.18</v>
          </cell>
        </row>
        <row r="2907">
          <cell r="A2907">
            <v>20162</v>
          </cell>
          <cell r="B2907" t="str">
            <v>LUVA DUPLA, PVC LEVE, DN 150 MM</v>
          </cell>
          <cell r="C2907" t="str">
            <v xml:space="preserve">UN    </v>
          </cell>
          <cell r="D2907">
            <v>12.85</v>
          </cell>
        </row>
        <row r="2908">
          <cell r="A2908">
            <v>20164</v>
          </cell>
          <cell r="B2908" t="str">
            <v>LUVA DE CORRER, PVC SERIE REFORCADA - R, 75 MM, PARA ESGOTO PREDIAL</v>
          </cell>
          <cell r="C2908" t="str">
            <v xml:space="preserve">UN    </v>
          </cell>
          <cell r="D2908">
            <v>9.77</v>
          </cell>
        </row>
        <row r="2909">
          <cell r="A2909">
            <v>20165</v>
          </cell>
          <cell r="B2909" t="str">
            <v>LUVA DE CORRER, PVC SERIE REFORCADA - R, 100 MM, PARA ESGOTO PREDIAL</v>
          </cell>
          <cell r="C2909" t="str">
            <v xml:space="preserve">UN    </v>
          </cell>
          <cell r="D2909">
            <v>18.5</v>
          </cell>
        </row>
        <row r="2910">
          <cell r="A2910">
            <v>20166</v>
          </cell>
          <cell r="B2910" t="str">
            <v>LUVA DE CORRER, PVC SERIE REFORCADA - R, 150 MM, PARA ESGOTO PREDIAL</v>
          </cell>
          <cell r="C2910" t="str">
            <v xml:space="preserve">UN    </v>
          </cell>
          <cell r="D2910">
            <v>59.77</v>
          </cell>
        </row>
        <row r="2911">
          <cell r="A2911">
            <v>20167</v>
          </cell>
          <cell r="B2911" t="str">
            <v>LUVA SIMPLES, PVC SERIE REFORCADA - R, 40 MM, PARA ESGOTO PREDIAL</v>
          </cell>
          <cell r="C2911" t="str">
            <v xml:space="preserve">UN    </v>
          </cell>
          <cell r="D2911">
            <v>3.86</v>
          </cell>
        </row>
        <row r="2912">
          <cell r="A2912">
            <v>20168</v>
          </cell>
          <cell r="B2912" t="str">
            <v>LUVA SIMPLES, PVC SERIE REFORCADA - R, 50 MM, PARA ESGOTO PREDIAL</v>
          </cell>
          <cell r="C2912" t="str">
            <v xml:space="preserve">UN    </v>
          </cell>
          <cell r="D2912">
            <v>6.06</v>
          </cell>
        </row>
        <row r="2913">
          <cell r="A2913">
            <v>20169</v>
          </cell>
          <cell r="B2913" t="str">
            <v>LUVA SIMPLES, PVC SERIE REFORCADA - R, 75 MM, PARA ESGOTO PREDIAL</v>
          </cell>
          <cell r="C2913" t="str">
            <v xml:space="preserve">UN    </v>
          </cell>
          <cell r="D2913">
            <v>8.59</v>
          </cell>
        </row>
        <row r="2914">
          <cell r="A2914">
            <v>20170</v>
          </cell>
          <cell r="B2914" t="str">
            <v>LUVA SIMPLES, PVC SERIE REFORCADA - R, 100 MM, PARA ESGOTO PREDIAL</v>
          </cell>
          <cell r="C2914" t="str">
            <v xml:space="preserve">UN    </v>
          </cell>
          <cell r="D2914">
            <v>10.41</v>
          </cell>
        </row>
        <row r="2915">
          <cell r="A2915">
            <v>20171</v>
          </cell>
          <cell r="B2915" t="str">
            <v>LUVA SIMPLES, PVC SERIE REFORCADA - R, 150 MM, PARA ESGOTO PREDIAL</v>
          </cell>
          <cell r="C2915" t="str">
            <v xml:space="preserve">UN    </v>
          </cell>
          <cell r="D2915">
            <v>30.93</v>
          </cell>
        </row>
        <row r="2916">
          <cell r="A2916">
            <v>20172</v>
          </cell>
          <cell r="B2916" t="str">
            <v>TE, PVC, 90 GRAUS, BBP, JE, DN 100 MM, PARA REDE COLETORA ESGOTO (NBR 10569)</v>
          </cell>
          <cell r="C2916" t="str">
            <v xml:space="preserve">UN    </v>
          </cell>
          <cell r="D2916">
            <v>23.25</v>
          </cell>
        </row>
        <row r="2917">
          <cell r="A2917">
            <v>20174</v>
          </cell>
          <cell r="B2917" t="str">
            <v>TE, PVC LEVE, CURTO, 90 GRAUS, 150 MM, PARA ESGOTO</v>
          </cell>
          <cell r="C2917" t="str">
            <v xml:space="preserve">UN    </v>
          </cell>
          <cell r="D2917">
            <v>27.91</v>
          </cell>
        </row>
        <row r="2918">
          <cell r="A2918">
            <v>20176</v>
          </cell>
          <cell r="B2918" t="str">
            <v>TE DE REDUCAO, PVC LEVE, CURTO, 90 GRAUS, COM BOLSA PARA ANEL, 150 X 100 MM, PARA ESGOTO</v>
          </cell>
          <cell r="C2918" t="str">
            <v xml:space="preserve">UN    </v>
          </cell>
          <cell r="D2918">
            <v>32.54</v>
          </cell>
        </row>
        <row r="2919">
          <cell r="A2919">
            <v>20177</v>
          </cell>
          <cell r="B2919" t="str">
            <v>TE, PVC, SERIE R, 75 X 75 MM, PARA ESGOTO PREDIAL</v>
          </cell>
          <cell r="C2919" t="str">
            <v xml:space="preserve">UN    </v>
          </cell>
          <cell r="D2919">
            <v>21.76</v>
          </cell>
        </row>
        <row r="2920">
          <cell r="A2920">
            <v>20178</v>
          </cell>
          <cell r="B2920" t="str">
            <v>TE, PVC, SERIE R, 100 X 75 MM, PARA ESGOTO PREDIAL</v>
          </cell>
          <cell r="C2920" t="str">
            <v xml:space="preserve">UN    </v>
          </cell>
          <cell r="D2920">
            <v>33.200000000000003</v>
          </cell>
        </row>
        <row r="2921">
          <cell r="A2921">
            <v>20179</v>
          </cell>
          <cell r="B2921" t="str">
            <v>TE, PVC, SERIE R, 100 X 100 MM, PARA ESGOTO PREDIAL</v>
          </cell>
          <cell r="C2921" t="str">
            <v xml:space="preserve">UN    </v>
          </cell>
          <cell r="D2921">
            <v>37.57</v>
          </cell>
        </row>
        <row r="2922">
          <cell r="A2922">
            <v>20180</v>
          </cell>
          <cell r="B2922" t="str">
            <v>TE, PVC, SERIE R, 150 X 100 MM, PARA ESGOTO PREDIAL</v>
          </cell>
          <cell r="C2922" t="str">
            <v xml:space="preserve">UN    </v>
          </cell>
          <cell r="D2922">
            <v>61.01</v>
          </cell>
        </row>
        <row r="2923">
          <cell r="A2923">
            <v>20181</v>
          </cell>
          <cell r="B2923" t="str">
            <v>TE, PVC, SERIE R, 150 X 150 MM, PARA ESGOTO PREDIAL</v>
          </cell>
          <cell r="C2923" t="str">
            <v xml:space="preserve">UN    </v>
          </cell>
          <cell r="D2923">
            <v>90.51</v>
          </cell>
        </row>
        <row r="2924">
          <cell r="A2924">
            <v>20182</v>
          </cell>
          <cell r="B2924" t="str">
            <v>TE DE INSPECAO, PVC, SERIE R, 75 X 75 MM, PARA ESGOTO PREDIAL</v>
          </cell>
          <cell r="C2924" t="str">
            <v xml:space="preserve">UN    </v>
          </cell>
          <cell r="D2924">
            <v>21.55</v>
          </cell>
        </row>
        <row r="2925">
          <cell r="A2925">
            <v>20183</v>
          </cell>
          <cell r="B2925" t="str">
            <v>TE DE INSPECAO, PVC, SERIE R, 100 X 75 MM, PARA ESGOTO PREDIAL</v>
          </cell>
          <cell r="C2925" t="str">
            <v xml:space="preserve">UN    </v>
          </cell>
          <cell r="D2925">
            <v>37.76</v>
          </cell>
        </row>
        <row r="2926">
          <cell r="A2926">
            <v>20185</v>
          </cell>
          <cell r="B2926" t="str">
            <v>MANGUEIRA DE PVC FLEXIVEL,TIPO FLAT/ACHATADA, COR LARANJA, D = 1 1/2" (40 MM), PARA CONDUCAO DE AGUA, SERVICOS LEVES E MEDIOS</v>
          </cell>
          <cell r="C2926" t="str">
            <v xml:space="preserve">M     </v>
          </cell>
          <cell r="D2926">
            <v>12.71</v>
          </cell>
        </row>
        <row r="2927">
          <cell r="A2927">
            <v>20193</v>
          </cell>
          <cell r="B2927" t="str">
            <v>LOCACAO DE ANDAIME METALICO TIPO FACHADEIRO, LARGURA DE 1,20 M, ALTURA POR PECA DE 2,0 M, INCLUINDO SAPATAS E ITENS NECESSARIOS A INSTALACAO</v>
          </cell>
          <cell r="C2927" t="str">
            <v>M2XMES</v>
          </cell>
          <cell r="D2927">
            <v>5.24</v>
          </cell>
        </row>
        <row r="2928">
          <cell r="A2928">
            <v>20204</v>
          </cell>
          <cell r="B2928" t="str">
            <v>PRANCHAO DE MADEIRA APARELHADA *7,5 X 23* CM (3 X 9 ") MACARANDUBA, ANGELIM OU EQUIVALENTE DA REGIAO</v>
          </cell>
          <cell r="C2928" t="str">
            <v xml:space="preserve">M     </v>
          </cell>
          <cell r="D2928">
            <v>40.659999999999997</v>
          </cell>
        </row>
        <row r="2929">
          <cell r="A2929">
            <v>20205</v>
          </cell>
          <cell r="B2929" t="str">
            <v>RIPA DE MADEIRA APARELHADA *1,5 X 5* CM, MACARANDUBA, ANGELIM OU EQUIVALENTE DA REGIAO</v>
          </cell>
          <cell r="C2929" t="str">
            <v xml:space="preserve">M     </v>
          </cell>
          <cell r="D2929">
            <v>1.46</v>
          </cell>
        </row>
        <row r="2930">
          <cell r="A2930">
            <v>20206</v>
          </cell>
          <cell r="B2930" t="str">
            <v>SARRAFO DE MADEIRA APARELHADA *2 X 10* CM, MACARANDUBA, ANGELIM OU EQUIVALENTE DA REGIAO</v>
          </cell>
          <cell r="C2930" t="str">
            <v xml:space="preserve">M     </v>
          </cell>
          <cell r="D2930">
            <v>4.3499999999999996</v>
          </cell>
        </row>
        <row r="2931">
          <cell r="A2931">
            <v>20208</v>
          </cell>
          <cell r="B2931" t="str">
            <v>PRANCHAO DE MADEIRA APARELHADA *8 X 30* CM, MACARANDUBA, ANGELIM OU EQUIVALENTE DA REGIAO</v>
          </cell>
          <cell r="C2931" t="str">
            <v xml:space="preserve">M     </v>
          </cell>
          <cell r="D2931">
            <v>47.74</v>
          </cell>
        </row>
        <row r="2932">
          <cell r="A2932">
            <v>20209</v>
          </cell>
          <cell r="B2932" t="str">
            <v>PECA DE MADEIRA APARELHADA *7,5 X 7,5* CM (3 X 3 ") MACARANDUBA, ANGELIM OU EQUIVALENTE DA REGIAO</v>
          </cell>
          <cell r="C2932" t="str">
            <v xml:space="preserve">M     </v>
          </cell>
          <cell r="D2932">
            <v>9.48</v>
          </cell>
        </row>
        <row r="2933">
          <cell r="A2933">
            <v>20211</v>
          </cell>
          <cell r="B2933" t="str">
            <v>VIGA DE MADEIRA APARELHADA *6 X 16* CM, MACARANDUBA, ANGELIM OU EQUIVALENTE DA REGIAO</v>
          </cell>
          <cell r="C2933" t="str">
            <v xml:space="preserve">M     </v>
          </cell>
          <cell r="D2933">
            <v>17.190000000000001</v>
          </cell>
        </row>
        <row r="2934">
          <cell r="A2934">
            <v>20212</v>
          </cell>
          <cell r="B2934" t="str">
            <v>CAIBRO DE MADEIRA APARELHADA *6 X 8* CM, MACARANDUBA, ANGELIM OU EQUIVALENTE DA REGIAO</v>
          </cell>
          <cell r="C2934" t="str">
            <v xml:space="preserve">M     </v>
          </cell>
          <cell r="D2934">
            <v>8.98</v>
          </cell>
        </row>
        <row r="2935">
          <cell r="A2935">
            <v>20213</v>
          </cell>
          <cell r="B2935" t="str">
            <v>VIGA DE MADEIRA APARELHADA *6 X 12* CM, MACARANDUBA, ANGELIM OU EQUIVALENTE DA REGIAO</v>
          </cell>
          <cell r="C2935" t="str">
            <v xml:space="preserve">M     </v>
          </cell>
          <cell r="D2935">
            <v>11.64</v>
          </cell>
        </row>
        <row r="2936">
          <cell r="A2936">
            <v>20214</v>
          </cell>
          <cell r="B2936" t="str">
            <v>RUFO PARA TELHA ESTRUTURAL DE FIBROCIMENTO 1 ABA (SEM AMIANTO)</v>
          </cell>
          <cell r="C2936" t="str">
            <v xml:space="preserve">UN    </v>
          </cell>
          <cell r="D2936">
            <v>31.28</v>
          </cell>
        </row>
        <row r="2937">
          <cell r="A2937">
            <v>20219</v>
          </cell>
          <cell r="B2937" t="str">
            <v>ESPARGIDOR DE ASFALTO PRESSURIZADO, REBOCAVEL, TANQUE DE 2500 L, PNEUMATICO,  COM MOTOR A GASOLINA 3,4HP</v>
          </cell>
          <cell r="C2937" t="str">
            <v xml:space="preserve">UN    </v>
          </cell>
          <cell r="D2937">
            <v>74000</v>
          </cell>
        </row>
        <row r="2938">
          <cell r="A2938">
            <v>20231</v>
          </cell>
          <cell r="B2938" t="str">
            <v>RODAPE OU RODABANCADA EM GRANITO, POLIDO, TIPO ANDORINHA/ QUARTZ/ CASTELO/ CORUMBA OU OUTROS EQUIVALENTES DA REGIAO, H= 10 CM, E=  *2,0* CM</v>
          </cell>
          <cell r="C2938" t="str">
            <v xml:space="preserve">M     </v>
          </cell>
          <cell r="D2938">
            <v>47.63</v>
          </cell>
        </row>
        <row r="2939">
          <cell r="A2939">
            <v>20232</v>
          </cell>
          <cell r="B2939" t="str">
            <v>SOLEIRA EM GRANITO, POLIDO, TIPO ANDORINHA/ QUARTZ/ CASTELO/ CORUMBA OU OUTROS EQUIVALENTES DA REGIAO, L= *15* CM, E=  *2,0* CM</v>
          </cell>
          <cell r="C2939" t="str">
            <v xml:space="preserve">M     </v>
          </cell>
          <cell r="D2939">
            <v>67.42</v>
          </cell>
        </row>
        <row r="2940">
          <cell r="A2940">
            <v>20234</v>
          </cell>
          <cell r="B2940" t="str">
            <v>TANQUE SIMPLES EM MARMORE SINTETICO SUSPENSO, CAPACIDADE *38* L, *60 X 60* CM</v>
          </cell>
          <cell r="C2940" t="str">
            <v xml:space="preserve">UN    </v>
          </cell>
          <cell r="D2940">
            <v>157.44</v>
          </cell>
        </row>
        <row r="2941">
          <cell r="A2941">
            <v>20235</v>
          </cell>
          <cell r="B2941" t="str">
            <v>CUMEEIRA NORMAL PARA TELHA ONDULADA DE FIBROCIMENTO, E = 6 MM, ABA 300 MM, COMPRIMENTO 1100 MM (SEM AMIANTO)</v>
          </cell>
          <cell r="C2941" t="str">
            <v xml:space="preserve">UN    </v>
          </cell>
          <cell r="D2941">
            <v>41.67</v>
          </cell>
        </row>
        <row r="2942">
          <cell r="A2942">
            <v>20236</v>
          </cell>
          <cell r="B2942" t="str">
            <v>CUMEEIRA ARTICULADA (PAR) PARA TELHA ONDULADA DE FIBROCIMENTO, E = 6 MM, ABA 350 MM, COMPRIMENTO 1100 MM (SEM AMIANTO)</v>
          </cell>
          <cell r="C2942" t="str">
            <v xml:space="preserve">UN    </v>
          </cell>
          <cell r="D2942">
            <v>23.03</v>
          </cell>
        </row>
        <row r="2943">
          <cell r="A2943">
            <v>20247</v>
          </cell>
          <cell r="B2943" t="str">
            <v>PREGO DE ACO POLIDO COM CABECA 15 X 15 (1 1/4 X 13)</v>
          </cell>
          <cell r="C2943" t="str">
            <v xml:space="preserve">KG    </v>
          </cell>
          <cell r="D2943">
            <v>12.84</v>
          </cell>
        </row>
        <row r="2944">
          <cell r="A2944">
            <v>20249</v>
          </cell>
          <cell r="B2944" t="str">
            <v>SOLEIRA/ TABEIRA EM MARMORE, POLIDO, BRANCO COMUM, L= 5 CM, E=  *2,0* CM</v>
          </cell>
          <cell r="C2944" t="str">
            <v xml:space="preserve">M     </v>
          </cell>
          <cell r="D2944">
            <v>30.55</v>
          </cell>
        </row>
        <row r="2945">
          <cell r="A2945">
            <v>20250</v>
          </cell>
          <cell r="B2945" t="str">
            <v>SISAL EM FIBRA</v>
          </cell>
          <cell r="C2945" t="str">
            <v xml:space="preserve">KG    </v>
          </cell>
          <cell r="D2945">
            <v>10.84</v>
          </cell>
        </row>
        <row r="2946">
          <cell r="A2946">
            <v>20253</v>
          </cell>
          <cell r="B2946" t="str">
            <v>CAIXA DE PASSAGEM METALICA, DE SOBREPOR, COM TAMPA APARAFUSADA, DIMENSOES 35 X 35 X *12* CM</v>
          </cell>
          <cell r="C2946" t="str">
            <v xml:space="preserve">UN    </v>
          </cell>
          <cell r="D2946">
            <v>60.11</v>
          </cell>
        </row>
        <row r="2947">
          <cell r="A2947">
            <v>20254</v>
          </cell>
          <cell r="B2947" t="str">
            <v>CAIXA DE PASSAGEM METALICA, DE SOBREPOR, COM TAMPA APARAFUSADA, DIMENSOES 15 X 15 X *10* CM</v>
          </cell>
          <cell r="C2947" t="str">
            <v xml:space="preserve">UN    </v>
          </cell>
          <cell r="D2947">
            <v>18.3</v>
          </cell>
        </row>
        <row r="2948">
          <cell r="A2948">
            <v>20256</v>
          </cell>
          <cell r="B2948" t="str">
            <v>ROLDANA PLASTICA COM PREGO, TAMANHO 30 X 30 MM, PARA INSTALACAO ELETRICA APARENTE</v>
          </cell>
          <cell r="C2948" t="str">
            <v xml:space="preserve">UN    </v>
          </cell>
          <cell r="D2948">
            <v>0.31</v>
          </cell>
        </row>
        <row r="2949">
          <cell r="A2949">
            <v>20259</v>
          </cell>
          <cell r="B2949" t="str">
            <v>PERFIL DE BORRACHA EPDM MACICO *12 X 15* MM PARA ESQUADRIAS</v>
          </cell>
          <cell r="C2949" t="str">
            <v xml:space="preserve">M     </v>
          </cell>
          <cell r="D2949">
            <v>8.8000000000000007</v>
          </cell>
        </row>
        <row r="2950">
          <cell r="A2950">
            <v>20260</v>
          </cell>
          <cell r="B2950" t="str">
            <v>MANGUEIRA PARA GAS - GLP, PVC, TRANCADA, DIAMETRO DE 3/8", COMPRIMENTO DE 1M (NORMATIZADA)</v>
          </cell>
          <cell r="C2950" t="str">
            <v xml:space="preserve">UN    </v>
          </cell>
          <cell r="D2950">
            <v>10.220000000000001</v>
          </cell>
        </row>
        <row r="2951">
          <cell r="A2951">
            <v>20262</v>
          </cell>
          <cell r="B2951" t="str">
            <v>SIFAO PLASTICO EXTENSIVEL UNIVERSAL, TIPO COPO</v>
          </cell>
          <cell r="C2951" t="str">
            <v xml:space="preserve">UN    </v>
          </cell>
          <cell r="D2951">
            <v>12.93</v>
          </cell>
        </row>
        <row r="2952">
          <cell r="A2952">
            <v>20269</v>
          </cell>
          <cell r="B2952" t="str">
            <v>LAVATORIO/CUBA DE EMBUTIR OVAL LOUCA BRANCA SEM LADRAO *50 X 35* CM</v>
          </cell>
          <cell r="C2952" t="str">
            <v xml:space="preserve">UN    </v>
          </cell>
          <cell r="D2952">
            <v>69.92</v>
          </cell>
        </row>
        <row r="2953">
          <cell r="A2953">
            <v>20270</v>
          </cell>
          <cell r="B2953" t="str">
            <v>LAVATORIO/CUBA DE EMBUTIR OVAL LOUCA COR SEM LADRAO *50 X 35* CM</v>
          </cell>
          <cell r="C2953" t="str">
            <v xml:space="preserve">UN    </v>
          </cell>
          <cell r="D2953">
            <v>76.14</v>
          </cell>
        </row>
        <row r="2954">
          <cell r="A2954">
            <v>20271</v>
          </cell>
          <cell r="B2954" t="str">
            <v>TANQUE LOUCA BRANCA COM COLUNA *30* L</v>
          </cell>
          <cell r="C2954" t="str">
            <v xml:space="preserve">UN    </v>
          </cell>
          <cell r="D2954">
            <v>475.91</v>
          </cell>
        </row>
        <row r="2955">
          <cell r="A2955">
            <v>20322</v>
          </cell>
          <cell r="B2955" t="str">
            <v>PORTA DE MADEIRA, FOLHA MEDIA (NBR 15930) DE 60 X 210 CM, E = 35 MM, NUCLEO SARRAFEADO, CAPA FRISADA EM HDF, ACABAMENTO MELAMINICO EM PADRAO MADEIRA</v>
          </cell>
          <cell r="C2955" t="str">
            <v xml:space="preserve">UN    </v>
          </cell>
          <cell r="D2955">
            <v>223.21</v>
          </cell>
        </row>
        <row r="2956">
          <cell r="A2956">
            <v>20326</v>
          </cell>
          <cell r="B2956" t="str">
            <v>ANEL BORRACHA, PARA TUBO/CONEXAO PVC PBA, DN 60 MM, PARA REDE AGUA</v>
          </cell>
          <cell r="C2956" t="str">
            <v xml:space="preserve">UN    </v>
          </cell>
          <cell r="D2956">
            <v>9.86</v>
          </cell>
        </row>
        <row r="2957">
          <cell r="A2957">
            <v>20327</v>
          </cell>
          <cell r="B2957" t="str">
            <v>REDUCAO PVC PBA, JE, PB, DN 75 X 50 / DE 85 X 60 MM, PARA REDE DE AGUA</v>
          </cell>
          <cell r="C2957" t="str">
            <v xml:space="preserve">UN    </v>
          </cell>
          <cell r="D2957">
            <v>14.78</v>
          </cell>
        </row>
        <row r="2958">
          <cell r="A2958">
            <v>20962</v>
          </cell>
          <cell r="B2958" t="str">
            <v>CAIXA DE INCENDIO/ABRIGO PARA MANGUEIRA, DE SOBREPOR/EXTERNA, COM 75 X 45 X 17 CM, EM CHAPA DE ACO, PORTA COM VENTILACAO, VISOR COM A INSCRICAO "INCENDIO", SUPORTE/CESTA INTERNA PARA A MANGUEIRA, PINTURA ELETROSTATICA VERMELHA</v>
          </cell>
          <cell r="C2958" t="str">
            <v xml:space="preserve">UN    </v>
          </cell>
          <cell r="D2958">
            <v>201.81</v>
          </cell>
        </row>
        <row r="2959">
          <cell r="A2959">
            <v>20963</v>
          </cell>
          <cell r="B2959" t="str">
            <v>CAIXA DE INCENDIO/ABRIGO PARA MANGUEIRA, DE SOBREPOR/EXTERNA, COM 90 X 60 X 17 CM, EM CHAPA DE ACO, PORTA COM VENTILACAO, VISOR COM A INSCRICAO "INCENDIO", SUPORTE/CESTA INTERNA PARA A MANGUEIRA, PINTURA ELETROSTATICA VERMELHA</v>
          </cell>
          <cell r="C2959" t="str">
            <v xml:space="preserve">UN    </v>
          </cell>
          <cell r="D2959">
            <v>246.52</v>
          </cell>
        </row>
        <row r="2960">
          <cell r="A2960">
            <v>20964</v>
          </cell>
          <cell r="B2960" t="str">
            <v>TAMPAO COM CORRENTE, EM LATAO, ENGATE RAPIDO 1 1/2", PARA INSTALACAO PREDIAL DE COMBATE A INCENDIO</v>
          </cell>
          <cell r="C2960" t="str">
            <v xml:space="preserve">UN    </v>
          </cell>
          <cell r="D2960">
            <v>47.93</v>
          </cell>
        </row>
        <row r="2961">
          <cell r="A2961">
            <v>20965</v>
          </cell>
          <cell r="B2961" t="str">
            <v>ESGUICHO TIPO JATO SOLIDO, EM LATAO, ENGATE RAPIDO 1 1/2" X 16 MM, PARA MANGUEIRA EM INSTALACAO PREDIAL COMBATE A INCENDIO</v>
          </cell>
          <cell r="C2961" t="str">
            <v xml:space="preserve">UN    </v>
          </cell>
          <cell r="D2961">
            <v>44.41</v>
          </cell>
        </row>
        <row r="2962">
          <cell r="A2962">
            <v>20966</v>
          </cell>
          <cell r="B2962" t="str">
            <v>ESGUICHO TIPO JATO SOLIDO, EM LATAO, ENGATE RAPIDO 1 1/2" X 19 MM, PARA MANGUEIRA EM INSTALACAO PREDIAL COMBATE A INCENDIO</v>
          </cell>
          <cell r="C2962" t="str">
            <v xml:space="preserve">UN    </v>
          </cell>
          <cell r="D2962">
            <v>47.82</v>
          </cell>
        </row>
        <row r="2963">
          <cell r="A2963">
            <v>20967</v>
          </cell>
          <cell r="B2963" t="str">
            <v>ESGUICHO TIPO JATO SOLIDO, EM LATAO, ENGATE RAPIDO 2 1/2" X 16 MM, PARA MANGUEIRA EM INSTALACAO PREDIAL COMBATE A INCENDIO</v>
          </cell>
          <cell r="C2963" t="str">
            <v xml:space="preserve">UN    </v>
          </cell>
          <cell r="D2963">
            <v>72.48</v>
          </cell>
        </row>
        <row r="2964">
          <cell r="A2964">
            <v>20968</v>
          </cell>
          <cell r="B2964" t="str">
            <v>ESGUICHO TIPO JATO SOLIDO, EM LATAO, ENGATE RAPIDO 2 1/2" X 19 MM, PARA MANGUEIRA EM INSTALACAO PREDIAL COMBATE A INCENDIO</v>
          </cell>
          <cell r="C2964" t="str">
            <v xml:space="preserve">UN    </v>
          </cell>
          <cell r="D2964">
            <v>79.5</v>
          </cell>
        </row>
        <row r="2965">
          <cell r="A2965">
            <v>20971</v>
          </cell>
          <cell r="B2965" t="str">
            <v>CHAVE DUPLA PARA CONEXOES TIPO STORZ, ENGATE RAPIDO 1 1/2" X 2 1/2", EM LATAO, PARA INSTALACAO PREDIAL COMBATE A INCENDIO</v>
          </cell>
          <cell r="C2965" t="str">
            <v xml:space="preserve">UN    </v>
          </cell>
          <cell r="D2965">
            <v>11.69</v>
          </cell>
        </row>
        <row r="2966">
          <cell r="A2966">
            <v>20972</v>
          </cell>
          <cell r="B2966" t="str">
            <v>REDUCAO FIXA TIPO STORZ, ENGATE RAPIDO 2.1/2" X 1.1/2", EM LATAO, PARA INSTALACAO PREDIAL COMBATE A INCENDIO PREDIAL</v>
          </cell>
          <cell r="C2966" t="str">
            <v xml:space="preserve">UN    </v>
          </cell>
          <cell r="D2966">
            <v>87.68</v>
          </cell>
        </row>
        <row r="2967">
          <cell r="A2967">
            <v>20973</v>
          </cell>
          <cell r="B2967" t="str">
            <v>UNIAO TIPO STORZ, COM EMPATACAO INTERNA TIPO ANEL DE EXPANSAO, ENGATE RAPIDO 1 1/2", PARA MANGUEIRA DE COMBATE A INCENDIO PREDIAL</v>
          </cell>
          <cell r="C2967" t="str">
            <v xml:space="preserve">UN    </v>
          </cell>
          <cell r="D2967">
            <v>75.180000000000007</v>
          </cell>
        </row>
        <row r="2968">
          <cell r="A2968">
            <v>20974</v>
          </cell>
          <cell r="B2968" t="str">
            <v>UNIAO TIPO STORZ, COM EMPATACAO INTERNA TIPO ANEL DE EXPANSAO, ENGATE RAPIDO 2 1/2", PARA MANGUEIRA DE COMBATE A INCENDIO PREDIAL</v>
          </cell>
          <cell r="C2968" t="str">
            <v xml:space="preserve">UN    </v>
          </cell>
          <cell r="D2968">
            <v>107.56</v>
          </cell>
        </row>
        <row r="2969">
          <cell r="A2969">
            <v>20975</v>
          </cell>
          <cell r="B2969" t="str">
            <v>ANEL DE EXPANSAO EM COBRE, ENGATE RAPIDO 1 1/2", PARA EMPATACAO MANGUEIRA DE COMBATE A INCENDIO PREDIAL</v>
          </cell>
          <cell r="C2969" t="str">
            <v xml:space="preserve">UN    </v>
          </cell>
          <cell r="D2969">
            <v>8.43</v>
          </cell>
        </row>
        <row r="2970">
          <cell r="A2970">
            <v>20976</v>
          </cell>
          <cell r="B2970" t="str">
            <v>ANEL DE EXPANSAO EM COBRE, ENGATE RAPIDO 2 1/2", PARA EMPATACAO MANGUEIRA DE COMBATE A INCENDIO PREDIAL</v>
          </cell>
          <cell r="C2970" t="str">
            <v xml:space="preserve">UN    </v>
          </cell>
          <cell r="D2970">
            <v>12.74</v>
          </cell>
        </row>
        <row r="2971">
          <cell r="A2971">
            <v>20977</v>
          </cell>
          <cell r="B2971" t="str">
            <v>EXTINTOR DE INCENDIO PORTATIL COM CARGA DE PO QUIMICO SECO (PQS) DE 8 KG, CLASSE BC</v>
          </cell>
          <cell r="C2971" t="str">
            <v xml:space="preserve">UN    </v>
          </cell>
          <cell r="D2971">
            <v>179.9</v>
          </cell>
        </row>
        <row r="2972">
          <cell r="A2972">
            <v>20980</v>
          </cell>
          <cell r="B2972" t="str">
            <v>TUBO ACO CARBONO SEM COSTURA 8", E= *7,04 MM, SCHEDULE 30, *36,75 KG/M</v>
          </cell>
          <cell r="C2972" t="str">
            <v xml:space="preserve">M     </v>
          </cell>
          <cell r="D2972">
            <v>354.08</v>
          </cell>
        </row>
        <row r="2973">
          <cell r="A2973">
            <v>20984</v>
          </cell>
          <cell r="B2973" t="str">
            <v>TUBO ACO CARBONO SEM COSTURA 20", E= *12,70 MM, SCHEDULE 30, *154,97 KG/M</v>
          </cell>
          <cell r="C2973" t="str">
            <v xml:space="preserve">M     </v>
          </cell>
          <cell r="D2973">
            <v>1769.94</v>
          </cell>
        </row>
        <row r="2974">
          <cell r="A2974">
            <v>20989</v>
          </cell>
          <cell r="B2974" t="str">
            <v>TUBO ACO CARBONO SEM COSTURA 14", E= *11,13 MM, SCHEDULE 40, *94,55 KG/M</v>
          </cell>
          <cell r="C2974" t="str">
            <v xml:space="preserve">M     </v>
          </cell>
          <cell r="D2974">
            <v>922.42</v>
          </cell>
        </row>
        <row r="2975">
          <cell r="A2975">
            <v>20994</v>
          </cell>
          <cell r="B2975" t="str">
            <v>TUBO ACO CARBONO SEM COSTURA 6", E= *10,97 MM, SCHEDULE 80, *42,56 KG/M</v>
          </cell>
          <cell r="C2975" t="str">
            <v xml:space="preserve">M     </v>
          </cell>
          <cell r="D2975">
            <v>427.03</v>
          </cell>
        </row>
        <row r="2976">
          <cell r="A2976">
            <v>20995</v>
          </cell>
          <cell r="B2976" t="str">
            <v>TUBO ACO CARBONO SEM COSTURA 8", E= *12,70 MM, SCHEDULE 80, *64,64 KG/M</v>
          </cell>
          <cell r="C2976" t="str">
            <v xml:space="preserve">M     </v>
          </cell>
          <cell r="D2976">
            <v>561.20000000000005</v>
          </cell>
        </row>
        <row r="2977">
          <cell r="A2977">
            <v>20999</v>
          </cell>
          <cell r="B2977" t="str">
            <v>TUBO ACO CARBONO COM COSTURA, NBR 5580, CLASSE L, DN = 15 MM, E = 2,25 MM, 1,06 KG/M</v>
          </cell>
          <cell r="C2977" t="str">
            <v xml:space="preserve">M     </v>
          </cell>
          <cell r="D2977">
            <v>7.34</v>
          </cell>
        </row>
        <row r="2978">
          <cell r="A2978">
            <v>21001</v>
          </cell>
          <cell r="B2978" t="str">
            <v>TUBO ACO CARBONO COM COSTURA, NBR 5580, CLASSE L, DN = 25 MM, E = 2,65 MM, 2,02 KG/M</v>
          </cell>
          <cell r="C2978" t="str">
            <v xml:space="preserve">M     </v>
          </cell>
          <cell r="D2978">
            <v>13.7</v>
          </cell>
        </row>
        <row r="2979">
          <cell r="A2979">
            <v>21003</v>
          </cell>
          <cell r="B2979" t="str">
            <v>TUBO ACO CARBONO COM COSTURA, NBR 5580, CLASSE L, DN = 40 MM, E = 3,0 MM, 3,34 KG/M</v>
          </cell>
          <cell r="C2979" t="str">
            <v xml:space="preserve">M     </v>
          </cell>
          <cell r="D2979">
            <v>22.51</v>
          </cell>
        </row>
        <row r="2980">
          <cell r="A2980">
            <v>21006</v>
          </cell>
          <cell r="B2980" t="str">
            <v>TUBO ACO CARBONO COM COSTURA, NBR 5580, CLASSE L, DN = 80 MM, E = 3,35 MM, 7,07 KG/M</v>
          </cell>
          <cell r="C2980" t="str">
            <v xml:space="preserve">M     </v>
          </cell>
          <cell r="D2980">
            <v>47.77</v>
          </cell>
        </row>
        <row r="2981">
          <cell r="A2981">
            <v>21008</v>
          </cell>
          <cell r="B2981" t="str">
            <v>TUBO ACO GALVANIZADO COM COSTURA, CLASSE LEVE, DN 15 MM ( 1/2"),  E = 2,25 MM,  *1,2* KG/M (NBR 5580)</v>
          </cell>
          <cell r="C2981" t="str">
            <v xml:space="preserve">M     </v>
          </cell>
          <cell r="D2981">
            <v>11.21</v>
          </cell>
        </row>
        <row r="2982">
          <cell r="A2982">
            <v>21009</v>
          </cell>
          <cell r="B2982" t="str">
            <v>TUBO ACO GALVANIZADO COM COSTURA, CLASSE LEVE, DN 20 MM ( 3/4"),  E = 2,25 MM,  *1,3* KG/M (NBR 5580)</v>
          </cell>
          <cell r="C2982" t="str">
            <v xml:space="preserve">M     </v>
          </cell>
          <cell r="D2982">
            <v>14.6</v>
          </cell>
        </row>
        <row r="2983">
          <cell r="A2983">
            <v>21010</v>
          </cell>
          <cell r="B2983" t="str">
            <v>TUBO ACO GALVANIZADO COM COSTURA, CLASSE LEVE, DN 25 MM ( 1"),  E = 2,65 MM,  *2,11* KG/M (NBR 5580)</v>
          </cell>
          <cell r="C2983" t="str">
            <v xml:space="preserve">M     </v>
          </cell>
          <cell r="D2983">
            <v>19.600000000000001</v>
          </cell>
        </row>
        <row r="2984">
          <cell r="A2984">
            <v>21011</v>
          </cell>
          <cell r="B2984" t="str">
            <v>TUBO ACO GALVANIZADO COM COSTURA, CLASSE LEVE, DN 32 MM ( 1 1/4"),  E = 2,65 MM,  *2,71* KG/M (NBR 5580)</v>
          </cell>
          <cell r="C2984" t="str">
            <v xml:space="preserve">M     </v>
          </cell>
          <cell r="D2984">
            <v>28.56</v>
          </cell>
        </row>
        <row r="2985">
          <cell r="A2985">
            <v>21012</v>
          </cell>
          <cell r="B2985" t="str">
            <v>TUBO ACO GALVANIZADO COM COSTURA, CLASSE LEVE, DN 40 MM ( 1 1/2"),  E = 3,00 MM,  *3,48* KG/M (NBR 5580)</v>
          </cell>
          <cell r="C2985" t="str">
            <v xml:space="preserve">M     </v>
          </cell>
          <cell r="D2985">
            <v>31.56</v>
          </cell>
        </row>
        <row r="2986">
          <cell r="A2986">
            <v>21013</v>
          </cell>
          <cell r="B2986" t="str">
            <v>TUBO ACO GALVANIZADO COM COSTURA, CLASSE LEVE, DN 50 MM ( 2"),  E = 3,00 MM,  *4,40* KG/M (NBR 5580)</v>
          </cell>
          <cell r="C2986" t="str">
            <v xml:space="preserve">M     </v>
          </cell>
          <cell r="D2986">
            <v>41.19</v>
          </cell>
        </row>
        <row r="2987">
          <cell r="A2987">
            <v>21014</v>
          </cell>
          <cell r="B2987" t="str">
            <v>TUBO ACO GALVANIZADO COM COSTURA, CLASSE LEVE, DN 65 MM ( 2 1/2"),  E = 3,35 MM, * 6,23* KG/M (NBR 5580)</v>
          </cell>
          <cell r="C2987" t="str">
            <v xml:space="preserve">M     </v>
          </cell>
          <cell r="D2987">
            <v>57.64</v>
          </cell>
        </row>
        <row r="2988">
          <cell r="A2988">
            <v>21015</v>
          </cell>
          <cell r="B2988" t="str">
            <v>TUBO ACO GALVANIZADO COM COSTURA, CLASSE LEVE, DN 80 MM ( 3"),  E = 3,35 MM, *7,32* KG/M (NBR 5580)</v>
          </cell>
          <cell r="C2988" t="str">
            <v xml:space="preserve">M     </v>
          </cell>
          <cell r="D2988">
            <v>66.22</v>
          </cell>
        </row>
        <row r="2989">
          <cell r="A2989">
            <v>21016</v>
          </cell>
          <cell r="B2989" t="str">
            <v>TUBO ACO GALVANIZADO COM COSTURA, CLASSE LEVE, DN 100 MM ( 4"),  E = 3,75 MM,  *10,55* KG/M (NBR 5580)</v>
          </cell>
          <cell r="C2989" t="str">
            <v xml:space="preserve">M     </v>
          </cell>
          <cell r="D2989">
            <v>95.97</v>
          </cell>
        </row>
        <row r="2990">
          <cell r="A2990">
            <v>21019</v>
          </cell>
          <cell r="B2990" t="str">
            <v>TUBO ACO CARBONO COM COSTURA, NBR 5580, CLASSE M, DN = 25 MM, E = 3,35 MM, *2,50* KG//M</v>
          </cell>
          <cell r="C2990" t="str">
            <v xml:space="preserve">M     </v>
          </cell>
          <cell r="D2990">
            <v>16.600000000000001</v>
          </cell>
        </row>
        <row r="2991">
          <cell r="A2991">
            <v>21021</v>
          </cell>
          <cell r="B2991" t="str">
            <v>TUBO ACO CARBONO COM COSTURA, NBR 5580, CLASSE M, DN = 40 MM, E = 3,35 MM, *3,71* KG//M</v>
          </cell>
          <cell r="C2991" t="str">
            <v xml:space="preserve">M     </v>
          </cell>
          <cell r="D2991">
            <v>26.25</v>
          </cell>
        </row>
        <row r="2992">
          <cell r="A2992">
            <v>21024</v>
          </cell>
          <cell r="B2992" t="str">
            <v>TUBO ACO CARBONO COM COSTURA, NBR 5580, CLASSE M, DN = 80 MM, E = 4,05 MM, *8,47* KG/M</v>
          </cell>
          <cell r="C2992" t="str">
            <v xml:space="preserve">M     </v>
          </cell>
          <cell r="D2992">
            <v>56.25</v>
          </cell>
        </row>
        <row r="2993">
          <cell r="A2993">
            <v>21029</v>
          </cell>
          <cell r="B2993" t="str">
            <v>MANGUEIRA DE INCENDIO, TIPO 1, DE 1 1/2", COMPRIMENTO = 15 M, TECIDO EM FIO DE POLIESTER E TUBO INTERNO EM BORRACHA SINTETICA, COM UNIOES ENGATE RAPIDO</v>
          </cell>
          <cell r="C2993" t="str">
            <v xml:space="preserve">UN    </v>
          </cell>
          <cell r="D2993">
            <v>293.81</v>
          </cell>
        </row>
        <row r="2994">
          <cell r="A2994">
            <v>21030</v>
          </cell>
          <cell r="B2994" t="str">
            <v>MANGUEIRA DE INCENDIO, TIPO 1, DE 1 1/2", COMPRIMENTO = 20 M, TECIDO EM FIO DE POLIESTER E TUBO INTERNO EM BORRACHA SINTETICA, COM UNIOES ENGATE RAPIDO</v>
          </cell>
          <cell r="C2994" t="str">
            <v xml:space="preserve">UN    </v>
          </cell>
          <cell r="D2994">
            <v>362.17</v>
          </cell>
        </row>
        <row r="2995">
          <cell r="A2995">
            <v>21031</v>
          </cell>
          <cell r="B2995" t="str">
            <v>MANGUEIRA DE INCENDIO, TIPO 1, DE 1 1/2", COMPRIMENTO = 25 M, TECIDO EM FIO DE POLIESTER E TUBO INTERNO EM BORRACHA SINTETICA, COM UNIOES ENGATE RAPIDO</v>
          </cell>
          <cell r="C2995" t="str">
            <v xml:space="preserve">UN    </v>
          </cell>
          <cell r="D2995">
            <v>450.89</v>
          </cell>
        </row>
        <row r="2996">
          <cell r="A2996">
            <v>21032</v>
          </cell>
          <cell r="B2996" t="str">
            <v>MANGUEIRA DE INCENDIO, TIPO 1, DE 1 1/2", COMPRIMENTO = 30 M, TECIDO EM FIO DE POLIESTER E TUBO INTERNO EM BORRACHA SINTETICA, COM UNIOES ENGATE RAPIDO</v>
          </cell>
          <cell r="C2996" t="str">
            <v xml:space="preserve">UN    </v>
          </cell>
          <cell r="D2996">
            <v>481.44</v>
          </cell>
        </row>
        <row r="2997">
          <cell r="A2997">
            <v>21034</v>
          </cell>
          <cell r="B2997" t="str">
            <v>MANGUEIRA DE INCENDIO, TIPO 2, DE 2 1/2", COMPRIMENTO = 15 M, TECIDO EM FIO DE POLIESTER E TUBO INTERNO EM BORRACHA SINTETICA, COM UNIOES ENGATE RAPIDO</v>
          </cell>
          <cell r="C2997" t="str">
            <v xml:space="preserve">UN    </v>
          </cell>
          <cell r="D2997">
            <v>583.25</v>
          </cell>
        </row>
        <row r="2998">
          <cell r="A2998">
            <v>21036</v>
          </cell>
          <cell r="B2998" t="str">
            <v>MANGUEIRA DE INCENDIO, TIPO 2, DE 2 1/2", COMPRIMENTO = 25 M, TECIDO EM FIO DE POLIESTER E TUBO INTERNO EM BORRACHA SINTETICA, COM UNIOES ENGATE RAPIDO</v>
          </cell>
          <cell r="C2998" t="str">
            <v xml:space="preserve">UN    </v>
          </cell>
          <cell r="D2998">
            <v>893.06</v>
          </cell>
        </row>
        <row r="2999">
          <cell r="A2999">
            <v>21037</v>
          </cell>
          <cell r="B2999" t="str">
            <v>MANGUEIRA DE INCENDIO, TIPO 2, DE 2 1/2", COMPRIMENTO = 30 M, TECIDO EM FIO DE POLIESTER E TUBO INTERNO EM BORRACHA SINTETICA, COM UNIOES ENGATE RAPIDO</v>
          </cell>
          <cell r="C2999" t="str">
            <v xml:space="preserve">UN    </v>
          </cell>
          <cell r="D2999">
            <v>1018.15</v>
          </cell>
        </row>
        <row r="3000">
          <cell r="A3000">
            <v>21040</v>
          </cell>
          <cell r="B3000" t="str">
            <v>SPRINKLER TIPO PENDENTE, 68 GRAUS CELSIUS (BULBO VERMELHO), ACABAMENTO NATURAL, 1/2" - 15 MM</v>
          </cell>
          <cell r="C3000" t="str">
            <v xml:space="preserve">UN    </v>
          </cell>
          <cell r="D3000">
            <v>27.41</v>
          </cell>
        </row>
        <row r="3001">
          <cell r="A3001">
            <v>21041</v>
          </cell>
          <cell r="B3001" t="str">
            <v>SPRINKLER TIPO PENDENTE, 68 GRAUS CELSIUS (BULBO VERMELHO), ACABAMENTO NATURAL, 3/4" - 20 MM</v>
          </cell>
          <cell r="C3001" t="str">
            <v xml:space="preserve">UN    </v>
          </cell>
          <cell r="D3001">
            <v>33.08</v>
          </cell>
        </row>
        <row r="3002">
          <cell r="A3002">
            <v>21042</v>
          </cell>
          <cell r="B3002" t="str">
            <v>SPRINKLER TIPO PENDENTE, 79 GRAUS CELSIUS (BULBO AMARELO,) ACABAMENTO NATURAL OU CROMADO, 1/2" - 15 MM</v>
          </cell>
          <cell r="C3002" t="str">
            <v xml:space="preserve">UN    </v>
          </cell>
          <cell r="D3002">
            <v>31.83</v>
          </cell>
        </row>
        <row r="3003">
          <cell r="A3003">
            <v>21043</v>
          </cell>
          <cell r="B3003" t="str">
            <v>SPRINKLER TIPO PENDENTE, 79 GRAUS CELSIUS (BULBO AMARELO), ACABAMENTO NATURAL, 3/4" - 20 MM</v>
          </cell>
          <cell r="C3003" t="str">
            <v xml:space="preserve">UN    </v>
          </cell>
          <cell r="D3003">
            <v>40.21</v>
          </cell>
        </row>
        <row r="3004">
          <cell r="A3004">
            <v>21044</v>
          </cell>
          <cell r="B3004" t="str">
            <v>SPRINKLER TIPO PENDENTE, 68 GRAUS CELSIUS (BULBO VERMELHO), ACABAMENTO CROMADO, 1/2" - 15 MM</v>
          </cell>
          <cell r="C3004" t="str">
            <v xml:space="preserve">UN    </v>
          </cell>
          <cell r="D3004">
            <v>28.01</v>
          </cell>
        </row>
        <row r="3005">
          <cell r="A3005">
            <v>21045</v>
          </cell>
          <cell r="B3005" t="str">
            <v>SPRINKLER TIPO PENDENTE, 68 GRAUS CELSIUS (BULBO VERMELHO), ACABAMENTO CROMADO, 3/4" - 20 MM</v>
          </cell>
          <cell r="C3005" t="str">
            <v xml:space="preserve">UN    </v>
          </cell>
          <cell r="D3005">
            <v>38.36</v>
          </cell>
        </row>
        <row r="3006">
          <cell r="A3006">
            <v>21047</v>
          </cell>
          <cell r="B3006" t="str">
            <v>SPRINKLER TIPO PENDENTE, 79 GRAUS CELSIUS (BULBO AMARELO), ACABAMENTO CROMADO, 3/4" - 20 MM</v>
          </cell>
          <cell r="C3006" t="str">
            <v xml:space="preserve">UN    </v>
          </cell>
          <cell r="D3006">
            <v>41.29</v>
          </cell>
        </row>
        <row r="3007">
          <cell r="A3007">
            <v>21059</v>
          </cell>
          <cell r="B3007" t="str">
            <v>RALO FOFO COM REQUADRO, QUADRADO 150 X 150 MM</v>
          </cell>
          <cell r="C3007" t="str">
            <v xml:space="preserve">UN    </v>
          </cell>
          <cell r="D3007">
            <v>39.47</v>
          </cell>
        </row>
        <row r="3008">
          <cell r="A3008">
            <v>21060</v>
          </cell>
          <cell r="B3008" t="str">
            <v>RALO FOFO COM REQUADRO, QUADRADO 250 X 250 MM</v>
          </cell>
          <cell r="C3008" t="str">
            <v xml:space="preserve">UN    </v>
          </cell>
          <cell r="D3008">
            <v>73.22</v>
          </cell>
        </row>
        <row r="3009">
          <cell r="A3009">
            <v>21061</v>
          </cell>
          <cell r="B3009" t="str">
            <v>RALO FOFO COM REQUADRO, QUADRADO 300 X 300 MM</v>
          </cell>
          <cell r="C3009" t="str">
            <v xml:space="preserve">UN    </v>
          </cell>
          <cell r="D3009">
            <v>91.53</v>
          </cell>
        </row>
        <row r="3010">
          <cell r="A3010">
            <v>21062</v>
          </cell>
          <cell r="B3010" t="str">
            <v>RALO FOFO COM REQUADRO, QUADRADO 400 X 400 MM</v>
          </cell>
          <cell r="C3010" t="str">
            <v xml:space="preserve">UN    </v>
          </cell>
          <cell r="D3010">
            <v>144.16</v>
          </cell>
        </row>
        <row r="3011">
          <cell r="A3011">
            <v>21071</v>
          </cell>
          <cell r="B3011" t="str">
            <v>TAMPAO FOFO SIMPLES COM BASE, CLASSE A15 CARGA MAX 1,5 T, 400 X 400 MM, REDE PLUVIAL/ESGOTO/ELETRICA</v>
          </cell>
          <cell r="C3011" t="str">
            <v xml:space="preserve">UN    </v>
          </cell>
          <cell r="D3011">
            <v>148.74</v>
          </cell>
        </row>
        <row r="3012">
          <cell r="A3012">
            <v>21079</v>
          </cell>
          <cell r="B3012" t="str">
            <v>TAMPAO FOFO SIMPLES COM BASE, CLASSE D400 CARGA MAX 40 T, REDONDO TAMPA 500 MM, REDE PLUVIAL/ESGOTO</v>
          </cell>
          <cell r="C3012" t="str">
            <v xml:space="preserve">UN    </v>
          </cell>
          <cell r="D3012">
            <v>439.93</v>
          </cell>
        </row>
        <row r="3013">
          <cell r="A3013">
            <v>21090</v>
          </cell>
          <cell r="B3013" t="str">
            <v>TAMPAO FOFO ARTICULADO, CLASSE D400 CARGA MAX 40 T, REDONDO TAMPA *600 MM, REDE PLUVIAL/ESGOTO</v>
          </cell>
          <cell r="C3013" t="str">
            <v xml:space="preserve">UN    </v>
          </cell>
          <cell r="D3013">
            <v>497.72</v>
          </cell>
        </row>
        <row r="3014">
          <cell r="A3014">
            <v>21092</v>
          </cell>
          <cell r="B3014" t="str">
            <v>VALVULA DE RETENCAO VERTICAL, DE BRONZE (PN-16), 1/2", 200 PSI, EXTREMIDADES COM ROSCA</v>
          </cell>
          <cell r="C3014" t="str">
            <v xml:space="preserve">UN    </v>
          </cell>
          <cell r="D3014">
            <v>28.94</v>
          </cell>
        </row>
        <row r="3015">
          <cell r="A3015">
            <v>21100</v>
          </cell>
          <cell r="B3015" t="str">
            <v>AQUECEDOR DE AGUA A GAS GLP/GN COM CAPACIDADE DE ARMAZENAMENTO DE 50 A 80 L</v>
          </cell>
          <cell r="C3015" t="str">
            <v xml:space="preserve">UN    </v>
          </cell>
          <cell r="D3015">
            <v>2506.8200000000002</v>
          </cell>
        </row>
        <row r="3016">
          <cell r="A3016">
            <v>21101</v>
          </cell>
          <cell r="B3016" t="str">
            <v>PORTA TOALHA ROSTO EM METAL CROMADO, TIPO ARGOLA</v>
          </cell>
          <cell r="C3016" t="str">
            <v xml:space="preserve">UN    </v>
          </cell>
          <cell r="D3016">
            <v>17.690000000000001</v>
          </cell>
        </row>
        <row r="3017">
          <cell r="A3017">
            <v>21102</v>
          </cell>
          <cell r="B3017" t="str">
            <v>PORTA TOALHA BANHO EM METAL CROMADO, TIPO BARRA</v>
          </cell>
          <cell r="C3017" t="str">
            <v xml:space="preserve">UN    </v>
          </cell>
          <cell r="D3017">
            <v>27.55</v>
          </cell>
        </row>
        <row r="3018">
          <cell r="A3018">
            <v>21106</v>
          </cell>
          <cell r="B3018" t="str">
            <v>LAMBRI EM ALUMINIO, DE APROXIMADAMENTE 0,6 KG/M, COM APROXIMADAMENTE 168,0 MM DE LARGURA, 6,0 MM DE ALTURA E 6,0 M DE EXTENSAO</v>
          </cell>
          <cell r="C3018" t="str">
            <v xml:space="preserve">KG    </v>
          </cell>
          <cell r="D3018">
            <v>26.3</v>
          </cell>
        </row>
        <row r="3019">
          <cell r="A3019">
            <v>21107</v>
          </cell>
          <cell r="B3019" t="str">
            <v>VIDRO LISO FUME, E = 5 MM - SEM COLOCACAO</v>
          </cell>
          <cell r="C3019" t="str">
            <v xml:space="preserve">M2    </v>
          </cell>
          <cell r="D3019">
            <v>189.4</v>
          </cell>
        </row>
        <row r="3020">
          <cell r="A3020">
            <v>21108</v>
          </cell>
          <cell r="B3020" t="str">
            <v>PISO EM PORCELANATO RETIFICADO EXTRA, FORMATO MENOR OU IGUAL A 2025 CM2</v>
          </cell>
          <cell r="C3020" t="str">
            <v xml:space="preserve">M2    </v>
          </cell>
          <cell r="D3020">
            <v>46.16</v>
          </cell>
        </row>
        <row r="3021">
          <cell r="A3021">
            <v>21109</v>
          </cell>
          <cell r="B3021" t="str">
            <v>MINUTERIA ELETRONICA COLETIVA COM POTENCIA MAXIMA RESISTIVA PARA LAMPADAS FLUORESCENTES DE *300* W ( 110 V ) / *600* W ( 110 V )</v>
          </cell>
          <cell r="C3021" t="str">
            <v xml:space="preserve">UN    </v>
          </cell>
          <cell r="D3021">
            <v>60.51</v>
          </cell>
        </row>
        <row r="3022">
          <cell r="A3022">
            <v>21112</v>
          </cell>
          <cell r="B3022" t="str">
            <v>VALVULA DE DESCARGA EM METAL CROMADO PARA MICTORIO COM ACIONAMENTO POR PRESSAO E FECHAMENTO AUTOMATICO</v>
          </cell>
          <cell r="C3022" t="str">
            <v xml:space="preserve">UN    </v>
          </cell>
          <cell r="D3022">
            <v>136.94</v>
          </cell>
        </row>
        <row r="3023">
          <cell r="A3023">
            <v>21114</v>
          </cell>
          <cell r="B3023" t="str">
            <v>ADESIVO PARA TUBOS CPVC, *75* G</v>
          </cell>
          <cell r="C3023" t="str">
            <v xml:space="preserve">UN    </v>
          </cell>
          <cell r="D3023">
            <v>23.19</v>
          </cell>
        </row>
        <row r="3024">
          <cell r="A3024">
            <v>21116</v>
          </cell>
          <cell r="B3024" t="str">
            <v>TE DE REDUCAO DE FERRO GALVANIZADO, COM ROSCA BSP, DE 1 1/4" X 3/4"</v>
          </cell>
          <cell r="C3024" t="str">
            <v xml:space="preserve">UN    </v>
          </cell>
          <cell r="D3024">
            <v>20.85</v>
          </cell>
        </row>
        <row r="3025">
          <cell r="A3025">
            <v>21118</v>
          </cell>
          <cell r="B3025" t="str">
            <v>JOELHO CPVC, SOLDAVEL, 90 GRAUS, 15 MM, PARA AGUA QUENTE</v>
          </cell>
          <cell r="C3025" t="str">
            <v xml:space="preserve">UN    </v>
          </cell>
          <cell r="D3025">
            <v>2.99</v>
          </cell>
        </row>
        <row r="3026">
          <cell r="A3026">
            <v>21119</v>
          </cell>
          <cell r="B3026" t="str">
            <v>LUVA CPVC, SOLDAVEL, 15 MM, PARA AGUA QUENTE PREDIAL</v>
          </cell>
          <cell r="C3026" t="str">
            <v xml:space="preserve">UN    </v>
          </cell>
          <cell r="D3026">
            <v>1.77</v>
          </cell>
        </row>
        <row r="3027">
          <cell r="A3027">
            <v>21120</v>
          </cell>
          <cell r="B3027" t="str">
            <v>LUVA DE TRANSICAO, CPVC, 15 MM X 1/2", PARA AGUA QUENTE PREDIAL</v>
          </cell>
          <cell r="C3027" t="str">
            <v xml:space="preserve">UN    </v>
          </cell>
          <cell r="D3027">
            <v>12.57</v>
          </cell>
        </row>
        <row r="3028">
          <cell r="A3028">
            <v>21121</v>
          </cell>
          <cell r="B3028" t="str">
            <v>TE CPVC, SOLDAVEL, 90 GRAUS, 15 MM, PARA AGUA QUENTE PREDIAL</v>
          </cell>
          <cell r="C3028" t="str">
            <v xml:space="preserve">UN    </v>
          </cell>
          <cell r="D3028">
            <v>3.39</v>
          </cell>
        </row>
        <row r="3029">
          <cell r="A3029">
            <v>21123</v>
          </cell>
          <cell r="B3029" t="str">
            <v>TUBO CPVC, SOLDAVEL, 15 MM, AGUA QUENTE PREDIAL (NBR 15884)</v>
          </cell>
          <cell r="C3029" t="str">
            <v xml:space="preserve">M     </v>
          </cell>
          <cell r="D3029">
            <v>10</v>
          </cell>
        </row>
        <row r="3030">
          <cell r="A3030">
            <v>21124</v>
          </cell>
          <cell r="B3030" t="str">
            <v>TUBO CPVC, SOLDAVEL, 22 MM, AGUA QUENTE PREDIAL (NBR 15884)</v>
          </cell>
          <cell r="C3030" t="str">
            <v xml:space="preserve">M     </v>
          </cell>
          <cell r="D3030">
            <v>17.73</v>
          </cell>
        </row>
        <row r="3031">
          <cell r="A3031">
            <v>21125</v>
          </cell>
          <cell r="B3031" t="str">
            <v>TUBO CPVC, SOLDAVEL, 28 MM, AGUA QUENTE PREDIAL (NBR 15884)</v>
          </cell>
          <cell r="C3031" t="str">
            <v xml:space="preserve">M     </v>
          </cell>
          <cell r="D3031">
            <v>28.46</v>
          </cell>
        </row>
        <row r="3032">
          <cell r="A3032">
            <v>21127</v>
          </cell>
          <cell r="B3032" t="str">
            <v>FITA ISOLANTE ADESIVA ANTICHAMA, USO ATE 750 V, EM ROLO DE 19 MM X 5 M</v>
          </cell>
          <cell r="C3032" t="str">
            <v xml:space="preserve">UN    </v>
          </cell>
          <cell r="D3032">
            <v>3.78</v>
          </cell>
        </row>
        <row r="3033">
          <cell r="A3033">
            <v>21128</v>
          </cell>
          <cell r="B3033" t="str">
            <v>!EM PROCESSO DESATIVACAO! ELETRODUTO EM ACO GALVANIZADO ELETROLITICO, LEVE, DIAMETRO 3/4", PAREDE DE 0,90 MM</v>
          </cell>
          <cell r="C3033" t="str">
            <v xml:space="preserve">M     </v>
          </cell>
          <cell r="D3033">
            <v>8.98</v>
          </cell>
        </row>
        <row r="3034">
          <cell r="A3034">
            <v>21130</v>
          </cell>
          <cell r="B3034" t="str">
            <v>!EM PROCESSO DESATIVACAO! ELETRODUTO EM ACO GALVANIZADO ELETROLITICO, SEMI-PESADO, DIAMETRO 1 1/2", PAREDE DE 1,20 MM</v>
          </cell>
          <cell r="C3034" t="str">
            <v xml:space="preserve">M     </v>
          </cell>
          <cell r="D3034">
            <v>22.68</v>
          </cell>
        </row>
        <row r="3035">
          <cell r="A3035">
            <v>21135</v>
          </cell>
          <cell r="B3035" t="str">
            <v>!EM PROCESSO DESATIVACAO! ELETRODUTO EM ACO GALVANIZADO ELETROLITICO, SEMI-PESADO, DIAMETRO 1 1/4", PAREDE DE 1,20 MM</v>
          </cell>
          <cell r="C3035" t="str">
            <v xml:space="preserve">M     </v>
          </cell>
          <cell r="D3035">
            <v>22.33</v>
          </cell>
        </row>
        <row r="3036">
          <cell r="A3036">
            <v>21136</v>
          </cell>
          <cell r="B3036" t="str">
            <v>!EM PROCESSO DESATIVACAO! ELETRODUTO EM ACO GALVANIZADO ELETROLITICO, LEVE, DIAMETRO 1", PAREDE DE 0,90 MM</v>
          </cell>
          <cell r="C3036" t="str">
            <v xml:space="preserve">M     </v>
          </cell>
          <cell r="D3036">
            <v>11.6</v>
          </cell>
        </row>
        <row r="3037">
          <cell r="A3037">
            <v>21137</v>
          </cell>
          <cell r="B3037" t="str">
            <v>ELETRODUTO METALICO FLEXIVEL REVESTIDO COM PVC PRETO, DIAMETRO EXTERNO DE 15 MM (3/8"), TIPO COPEX</v>
          </cell>
          <cell r="C3037" t="str">
            <v xml:space="preserve">M     </v>
          </cell>
          <cell r="D3037">
            <v>9.19</v>
          </cell>
        </row>
        <row r="3038">
          <cell r="A3038">
            <v>21138</v>
          </cell>
          <cell r="B3038" t="str">
            <v>MADEIRA ROLICA TRATADA, EUCALIPTO OU EQUIVALENTE DA REGIAO, H = 2,2 M, D = 8 A 11 CM (PARA CERCA)</v>
          </cell>
          <cell r="C3038" t="str">
            <v xml:space="preserve">M     </v>
          </cell>
          <cell r="D3038">
            <v>6.3</v>
          </cell>
        </row>
        <row r="3039">
          <cell r="A3039">
            <v>21141</v>
          </cell>
          <cell r="B3039" t="str">
            <v>TELA DE ACO SOLDADA NERVURADA, CA-60, Q-92, (1,48 KG/M2), DIAMETRO DO FIO = 4,2 MM, LARGURA = 2,45 X 60 M DE COMPRIMENTO, ESPACAMENTO DA MALHA = 15  X 15 CM</v>
          </cell>
          <cell r="C3039" t="str">
            <v xml:space="preserve">M2    </v>
          </cell>
          <cell r="D3039">
            <v>10.84</v>
          </cell>
        </row>
        <row r="3040">
          <cell r="A3040">
            <v>21142</v>
          </cell>
          <cell r="B3040" t="str">
            <v>ESTRIBO COM PARAFUSO EM CHAPA DE FERRO FUNDIDO DE 2" X 3/16" X 35 CM, SECAO "U", PARA MADEIRAMENTO DE TELHADO</v>
          </cell>
          <cell r="C3040" t="str">
            <v xml:space="preserve">UN    </v>
          </cell>
          <cell r="D3040">
            <v>18.850000000000001</v>
          </cell>
        </row>
        <row r="3041">
          <cell r="A3041">
            <v>21147</v>
          </cell>
          <cell r="B3041" t="str">
            <v>TUBO ACO CARBONO SEM COSTURA 2 1/2", E = 5,16 MM, SCHEDULE 40 (8,62 KG/M)</v>
          </cell>
          <cell r="C3041" t="str">
            <v xml:space="preserve">M     </v>
          </cell>
          <cell r="D3041">
            <v>86.48</v>
          </cell>
        </row>
        <row r="3042">
          <cell r="A3042">
            <v>21148</v>
          </cell>
          <cell r="B3042" t="str">
            <v>TUBO ACO CARBONO SEM COSTURA 2", E= *3,91* MM, SCHEDULE 40, *5,43* KG/M</v>
          </cell>
          <cell r="C3042" t="str">
            <v xml:space="preserve">M     </v>
          </cell>
          <cell r="D3042">
            <v>53.38</v>
          </cell>
        </row>
        <row r="3043">
          <cell r="A3043">
            <v>21150</v>
          </cell>
          <cell r="B3043" t="str">
            <v>TUBO ACO CARBONO SEM COSTURA 3/4", E= *2,87 MM, SCHEDULE 40, *1,69 KG/M</v>
          </cell>
          <cell r="C3043" t="str">
            <v xml:space="preserve">M     </v>
          </cell>
          <cell r="D3043">
            <v>26.47</v>
          </cell>
        </row>
        <row r="3044">
          <cell r="A3044">
            <v>21151</v>
          </cell>
          <cell r="B3044" t="str">
            <v>TUBO ACO CARBONO SEM COSTURA 4", E= *6,02 MM, SCHEDULE 40, *16,06 KG/M</v>
          </cell>
          <cell r="C3044" t="str">
            <v xml:space="preserve">M     </v>
          </cell>
          <cell r="D3044">
            <v>158.43</v>
          </cell>
        </row>
        <row r="3045">
          <cell r="A3045">
            <v>25002</v>
          </cell>
          <cell r="B3045" t="str">
            <v>CABO DE ALUMINIO NU COM ALMA DE ACO, BITOLA 2 AWG</v>
          </cell>
          <cell r="C3045" t="str">
            <v xml:space="preserve">KG    </v>
          </cell>
          <cell r="D3045">
            <v>26.28</v>
          </cell>
        </row>
        <row r="3046">
          <cell r="A3046">
            <v>25003</v>
          </cell>
          <cell r="B3046" t="str">
            <v>CABO DE ALUMINIO NU SEM ALMA DE ACO, BITOLA 2 AWG</v>
          </cell>
          <cell r="C3046" t="str">
            <v xml:space="preserve">KG    </v>
          </cell>
          <cell r="D3046">
            <v>31.27</v>
          </cell>
        </row>
        <row r="3047">
          <cell r="A3047">
            <v>25004</v>
          </cell>
          <cell r="B3047" t="str">
            <v>CABO DE ALUMINIO NU COM ALMA DE ACO, BITOLA 1/0 AWG</v>
          </cell>
          <cell r="C3047" t="str">
            <v xml:space="preserve">KG    </v>
          </cell>
          <cell r="D3047">
            <v>26.06</v>
          </cell>
        </row>
        <row r="3048">
          <cell r="A3048">
            <v>25005</v>
          </cell>
          <cell r="B3048" t="str">
            <v>CABO DE ALUMINIO NU SEM ALMA DE ACO, BITOLA 1/0 AWG</v>
          </cell>
          <cell r="C3048" t="str">
            <v xml:space="preserve">KG    </v>
          </cell>
          <cell r="D3048">
            <v>29.27</v>
          </cell>
        </row>
        <row r="3049">
          <cell r="A3049">
            <v>25007</v>
          </cell>
          <cell r="B3049" t="str">
            <v>TELHA ONDULADA EM ACO ZINCADO, ALTURA DE 17 MM, ESPESSURA DE 0,50 MM, LARGURA UTIL DE APROXIMADAMENTE 985 MM, SEM PINTURA</v>
          </cell>
          <cell r="C3049" t="str">
            <v xml:space="preserve">M2    </v>
          </cell>
          <cell r="D3049">
            <v>30.95</v>
          </cell>
        </row>
        <row r="3050">
          <cell r="A3050">
            <v>25013</v>
          </cell>
          <cell r="B3050" t="str">
            <v>TANQUE DE ASFALTO ESTACIONARIO COM SERPENTINA, CAPACIDADE 20.000 L</v>
          </cell>
          <cell r="C3050" t="str">
            <v xml:space="preserve">UN    </v>
          </cell>
          <cell r="D3050">
            <v>80154.679999999993</v>
          </cell>
        </row>
        <row r="3051">
          <cell r="A3051">
            <v>25014</v>
          </cell>
          <cell r="B3051" t="str">
            <v>TANQUE DE ASFALTO ESTACIONARIO COM MACARICO, CAPACIDADE 20.000 L</v>
          </cell>
          <cell r="C3051" t="str">
            <v xml:space="preserve">UN    </v>
          </cell>
          <cell r="D3051">
            <v>76475.75</v>
          </cell>
        </row>
        <row r="3052">
          <cell r="A3052">
            <v>25019</v>
          </cell>
          <cell r="B3052" t="str">
            <v>GRUPO GERADOR ESTACIONARIO, MOTOR DIESEL POTENCIA 170 KVA</v>
          </cell>
          <cell r="C3052" t="str">
            <v xml:space="preserve">UN    </v>
          </cell>
          <cell r="D3052">
            <v>109789.92</v>
          </cell>
        </row>
        <row r="3053">
          <cell r="A3053">
            <v>25020</v>
          </cell>
          <cell r="B3053" t="str">
            <v>TRATOR DE ESTEIRAS, POTENCIA BRUTA DE 347 HP, PESO OPERACIONAL DE 38,5 T, COM ESCARIFICADOR E LAMINA COM CAPACIDADE DE 4,70M3</v>
          </cell>
          <cell r="C3053" t="str">
            <v xml:space="preserve">UN    </v>
          </cell>
          <cell r="D3053">
            <v>2620448.88</v>
          </cell>
        </row>
        <row r="3054">
          <cell r="A3054">
            <v>25067</v>
          </cell>
          <cell r="B3054" t="str">
            <v>BLOCO DE CONCRETO ESTRUTURAL 19 X 19 X 39 CM, FBK 4,5 MPA (NBR 6136)</v>
          </cell>
          <cell r="C3054" t="str">
            <v xml:space="preserve">UN    </v>
          </cell>
          <cell r="D3054">
            <v>3.53</v>
          </cell>
        </row>
        <row r="3055">
          <cell r="A3055">
            <v>25070</v>
          </cell>
          <cell r="B3055" t="str">
            <v>BLOCO DE CONCRETO ESTRUTURAL 14 X 19 X 39 CM, FBK 4,5 MPA (NBR 6136)</v>
          </cell>
          <cell r="C3055" t="str">
            <v xml:space="preserve">UN    </v>
          </cell>
          <cell r="D3055">
            <v>2.82</v>
          </cell>
        </row>
        <row r="3056">
          <cell r="A3056">
            <v>25071</v>
          </cell>
          <cell r="B3056" t="str">
            <v>BLOCO DE CONCRETO ESTRUTURAL 9 X 19 X 39 CM, FBK 4,5 MPA (NBR 6136)</v>
          </cell>
          <cell r="C3056" t="str">
            <v xml:space="preserve">UN    </v>
          </cell>
          <cell r="D3056">
            <v>1.96</v>
          </cell>
        </row>
        <row r="3057">
          <cell r="A3057">
            <v>25398</v>
          </cell>
          <cell r="B3057" t="str">
            <v>CONJUNTO PARA FUTSAL COM TRAVES OFICIAIS DE 3,00 X 2,00 M EM TUBO DE ACO GALVANIZADO 3" COM REQUADRO EM TUBO DE 1", PINTURA EM PRIMER COM TINTA ESMALTE SINTETICO E REDES DE POLIETILENO FIO 4 MM</v>
          </cell>
          <cell r="C3057" t="str">
            <v xml:space="preserve">UN    </v>
          </cell>
          <cell r="D3057">
            <v>2122.5100000000002</v>
          </cell>
        </row>
        <row r="3058">
          <cell r="A3058">
            <v>25399</v>
          </cell>
          <cell r="B3058" t="str">
            <v>CONJUNTO PARA QUADRA DE  VOLEI COM POSTES EM TUBO DE ACO GALVANIZADO 3", H = *255* CM, PINTURA EM TINTA ESMALTE SINTETICO, REDE DE NYLON COM 2 MM, MALHA 10 X 10 CM E ANTENAS OFICIAIS EM FIBRA DE VIDRO</v>
          </cell>
          <cell r="C3058" t="str">
            <v xml:space="preserve">UN    </v>
          </cell>
          <cell r="D3058">
            <v>1288.55</v>
          </cell>
        </row>
        <row r="3059">
          <cell r="A3059">
            <v>25400</v>
          </cell>
          <cell r="B3059" t="str">
            <v>PAR DE TABELAS DE BASQUETE EM COMPENSADO NAVAL DE *1,80 X 1,20* M, COM ARO DE METAL E REDE (SEM SUPORTE DE FIXACAO)</v>
          </cell>
          <cell r="C3059" t="str">
            <v xml:space="preserve">UN    </v>
          </cell>
          <cell r="D3059">
            <v>1132.3</v>
          </cell>
        </row>
        <row r="3060">
          <cell r="A3060">
            <v>25860</v>
          </cell>
          <cell r="B3060" t="str">
            <v>MANTA TERMOPLASTICA, PEAD, GEOMEMBRANA LISA, E = 0,50 MM ( NBR 15352)</v>
          </cell>
          <cell r="C3060" t="str">
            <v xml:space="preserve">M2    </v>
          </cell>
          <cell r="D3060">
            <v>9.83</v>
          </cell>
        </row>
        <row r="3061">
          <cell r="A3061">
            <v>25861</v>
          </cell>
          <cell r="B3061" t="str">
            <v>MANTA TERMOPLASTICA, PEAD, GEOMEMBRANA LISA, E = 0,75 MM ( NBR 15352)</v>
          </cell>
          <cell r="C3061" t="str">
            <v xml:space="preserve">M2    </v>
          </cell>
          <cell r="D3061">
            <v>14.83</v>
          </cell>
        </row>
        <row r="3062">
          <cell r="A3062">
            <v>25862</v>
          </cell>
          <cell r="B3062" t="str">
            <v>MANTA TERMOPLASTICA, PEAD, GEOMEMBRANA LISA, E = 0,80 MM ( NBR 15352)</v>
          </cell>
          <cell r="C3062" t="str">
            <v xml:space="preserve">M2    </v>
          </cell>
          <cell r="D3062">
            <v>15.75</v>
          </cell>
        </row>
        <row r="3063">
          <cell r="A3063">
            <v>25863</v>
          </cell>
          <cell r="B3063" t="str">
            <v>MANTA TERMOPLASTICA, PEAD, GEOMEMBRANA LISA, E = 1,00 MM ( NBR 15352)</v>
          </cell>
          <cell r="C3063" t="str">
            <v xml:space="preserve">M2    </v>
          </cell>
          <cell r="D3063">
            <v>19.68</v>
          </cell>
        </row>
        <row r="3064">
          <cell r="A3064">
            <v>25864</v>
          </cell>
          <cell r="B3064" t="str">
            <v>MANTA TERMOPLASTICA, PEAD, GEOMEMBRANA LISA, E = 1,50 MM ( NBR 15352)</v>
          </cell>
          <cell r="C3064" t="str">
            <v xml:space="preserve">M2    </v>
          </cell>
          <cell r="D3064">
            <v>29.52</v>
          </cell>
        </row>
        <row r="3065">
          <cell r="A3065">
            <v>25865</v>
          </cell>
          <cell r="B3065" t="str">
            <v>MANTA TERMOPLASTICA, PEAD, GEOMEMBRANA LISA, E = 2,00 MM ( NBR 15352)</v>
          </cell>
          <cell r="C3065" t="str">
            <v xml:space="preserve">M2    </v>
          </cell>
          <cell r="D3065">
            <v>39.54</v>
          </cell>
        </row>
        <row r="3066">
          <cell r="A3066">
            <v>25866</v>
          </cell>
          <cell r="B3066" t="str">
            <v>MANTA TERMOPLASTICA, PEAD, GEOMEMBRANA LISA, E = 2,50 MM ( NBR 15352)</v>
          </cell>
          <cell r="C3066" t="str">
            <v xml:space="preserve">M2    </v>
          </cell>
          <cell r="D3066">
            <v>49.1</v>
          </cell>
        </row>
        <row r="3067">
          <cell r="A3067">
            <v>25867</v>
          </cell>
          <cell r="B3067" t="str">
            <v>MANTA TERMOPLASTICA, PEAD, GEOMEMBRANA TEXTURIZADA EM AMBAS AS FACES, E = 1,50 MM (NBR 15352)</v>
          </cell>
          <cell r="C3067" t="str">
            <v xml:space="preserve">M2    </v>
          </cell>
          <cell r="D3067">
            <v>31.87</v>
          </cell>
        </row>
        <row r="3068">
          <cell r="A3068">
            <v>25868</v>
          </cell>
          <cell r="B3068" t="str">
            <v>MANTA TERMOPLASTICA, PEAD, GEOMEMBRANA TEXTURIZADA EM AMBAS AS FACES, E = 0,50 MM (NBR 15352)</v>
          </cell>
          <cell r="C3068" t="str">
            <v xml:space="preserve">M2    </v>
          </cell>
          <cell r="D3068">
            <v>10.96</v>
          </cell>
        </row>
        <row r="3069">
          <cell r="A3069">
            <v>25869</v>
          </cell>
          <cell r="B3069" t="str">
            <v>MANTA TERMOPLASTICA, PEAD, GEOMEMBRANA TEXTURIZADA EM AMBAS AS FACES, E = 0,75 MM (NBR 15352)</v>
          </cell>
          <cell r="C3069" t="str">
            <v xml:space="preserve">M2    </v>
          </cell>
          <cell r="D3069">
            <v>15.47</v>
          </cell>
        </row>
        <row r="3070">
          <cell r="A3070">
            <v>25870</v>
          </cell>
          <cell r="B3070" t="str">
            <v>MANTA TERMOPLASTICA, PEAD, GEOMEMBRANA TEXTURIZADA EM AMBAS AS FACES, E = 0,80 MM (NBR 15352)</v>
          </cell>
          <cell r="C3070" t="str">
            <v xml:space="preserve">M2    </v>
          </cell>
          <cell r="D3070">
            <v>17.53</v>
          </cell>
        </row>
        <row r="3071">
          <cell r="A3071">
            <v>25871</v>
          </cell>
          <cell r="B3071" t="str">
            <v>MANTA TERMOPLASTICA, PEAD, GEOMEMBRANA TEXTURIZADA EM AMBAS AS FACES, E = 1,00 MM (NBR 15352)</v>
          </cell>
          <cell r="C3071" t="str">
            <v xml:space="preserve">M2    </v>
          </cell>
          <cell r="D3071">
            <v>21.53</v>
          </cell>
        </row>
        <row r="3072">
          <cell r="A3072">
            <v>25872</v>
          </cell>
          <cell r="B3072" t="str">
            <v>MANTA TERMOPLASTICA, PEAD, GEOMEMBRANA TEXTURIZADA EM AMBAS AS FACES, E = 2,00 MM (NBR 15352)</v>
          </cell>
          <cell r="C3072" t="str">
            <v xml:space="preserve">M2    </v>
          </cell>
          <cell r="D3072">
            <v>43.08</v>
          </cell>
        </row>
        <row r="3073">
          <cell r="A3073">
            <v>25873</v>
          </cell>
          <cell r="B3073" t="str">
            <v>MANTA TERMOPLASTICA, PEAD, GEOMEMBRANA TEXTURIZADA EM AMBAS AS FACES, E = 2,50 MM (NBR 15352)</v>
          </cell>
          <cell r="C3073" t="str">
            <v xml:space="preserve">M2    </v>
          </cell>
          <cell r="D3073">
            <v>53.73</v>
          </cell>
        </row>
        <row r="3074">
          <cell r="A3074">
            <v>25874</v>
          </cell>
          <cell r="B3074" t="str">
            <v>TUBO DE POLIETILENO DE ALTA DENSIDADE, PEAD, PE-80, DE = 1200 MM X 37,2 MM PAREDE ( SDR 32,25 - PN 04 ) PARA REDE DE AGUA OU ESGOTO (NBR 15561)</v>
          </cell>
          <cell r="C3074" t="str">
            <v xml:space="preserve">M     </v>
          </cell>
          <cell r="D3074">
            <v>6549.1</v>
          </cell>
        </row>
        <row r="3075">
          <cell r="A3075">
            <v>25875</v>
          </cell>
          <cell r="B3075" t="str">
            <v>TUBO DE POLIETILENO DE ALTA DENSIDADE, PEAD, PE-80, DE= 800 MM X 30,8 MM PAREDE, ( SDR 26 - PN 05 ) PARA REDE DE AGUA OU ESGOTO (NBR 15561)</v>
          </cell>
          <cell r="C3075" t="str">
            <v xml:space="preserve">M     </v>
          </cell>
          <cell r="D3075">
            <v>2064.6</v>
          </cell>
        </row>
        <row r="3076">
          <cell r="A3076">
            <v>25876</v>
          </cell>
          <cell r="B3076" t="str">
            <v>TUBO DE POLIETILENO DE ALTA DENSIDADE, PEAD, PE-80, DE = 1000 MM X 38,5 MM PAREDE, ( SDR 26 - PN 05 ) PARA REDE DE AGUA OU ESGOTO (NBR 15561)</v>
          </cell>
          <cell r="C3076" t="str">
            <v xml:space="preserve">M     </v>
          </cell>
          <cell r="D3076">
            <v>3734.13</v>
          </cell>
        </row>
        <row r="3077">
          <cell r="A3077">
            <v>25877</v>
          </cell>
          <cell r="B3077" t="str">
            <v>TUBO DE POLIETILENO DE ALTA DENSIDADE, PEAD, PE-80, DE = 1400 MM X 42,9 MM PAREDE, (SDR 32,25 - PN 04 ) PARA REDE DE AGUA OU ESGOTO (NBR 15561)</v>
          </cell>
          <cell r="C3077" t="str">
            <v xml:space="preserve">M     </v>
          </cell>
          <cell r="D3077">
            <v>8936.5</v>
          </cell>
        </row>
        <row r="3078">
          <cell r="A3078">
            <v>25878</v>
          </cell>
          <cell r="B3078" t="str">
            <v>TUBO DE POLIETILENO DE ALTA DENSIDADE, PEAD, PE-80, DE = 160 MM X 14,6 MM PAREDE, (SDR 11 - PN 12,5 ) PARA REDE DE AGUA OU ESGOTO (NBR 15561)</v>
          </cell>
          <cell r="C3078" t="str">
            <v xml:space="preserve">M     </v>
          </cell>
          <cell r="D3078">
            <v>196.44</v>
          </cell>
        </row>
        <row r="3079">
          <cell r="A3079">
            <v>25879</v>
          </cell>
          <cell r="B3079" t="str">
            <v>TUBO DE POLIETILENO DE ALTA DENSIDADE, PEAD, PE-80, DE = 1600 MM X 49,0 MM PAREDE, ( SDR 32,25 - PN 04 ) PARA REDE DE AGUA OU ESGOTO (NBR 15561)</v>
          </cell>
          <cell r="C3079" t="str">
            <v xml:space="preserve">M     </v>
          </cell>
          <cell r="D3079">
            <v>8477.33</v>
          </cell>
        </row>
        <row r="3080">
          <cell r="A3080">
            <v>25880</v>
          </cell>
          <cell r="B3080" t="str">
            <v>TUBO DE POLIETILENO DE ALTA DENSIDADE, PEAD, PE-80, DE= 200 MM X 18,2 MM PAREDE, ( SDR 11 - PN 12,5 ) PARA REDE DE AGUA OU ESGOTO (NBR 15561)</v>
          </cell>
          <cell r="C3080" t="str">
            <v xml:space="preserve">M     </v>
          </cell>
          <cell r="D3080">
            <v>306.23</v>
          </cell>
        </row>
        <row r="3081">
          <cell r="A3081">
            <v>25881</v>
          </cell>
          <cell r="B3081" t="str">
            <v>TUBO DE POLIETILENO DE ALTA DENSIDADE, PEAD, PE-80, DE= 315 MM X 28,7 MM PAREDE, ( SDR 11 - PN 12,5 ) PARA REDE DE AGUA OU ESGOTO (NBR 15561)</v>
          </cell>
          <cell r="C3081" t="str">
            <v xml:space="preserve">M     </v>
          </cell>
          <cell r="D3081">
            <v>750.35</v>
          </cell>
        </row>
        <row r="3082">
          <cell r="A3082">
            <v>25882</v>
          </cell>
          <cell r="B3082" t="str">
            <v>TUBO DE POLIETILENO DE ALTA DENSIDADE, PEAD, PE-80, DE= 400 MM X 36,4 MM PAREDE, ( SDR 11 - PN 12,5 ) PARA REDE DE AGUA OU ESGOTO (NBR 15561)</v>
          </cell>
          <cell r="C3082" t="str">
            <v xml:space="preserve">M     </v>
          </cell>
          <cell r="D3082">
            <v>1208.54</v>
          </cell>
        </row>
        <row r="3083">
          <cell r="A3083">
            <v>25883</v>
          </cell>
          <cell r="B3083" t="str">
            <v>TUBO DE POLIETILENO DE ALTA DENSIDADE, PEAD, PE-80, DE= 50 MM X 4,6 MM PAREDE, (SDR 11 - PN 12,5) PARA REDE DE AGUA OU ESGOTO (NBR 15561)</v>
          </cell>
          <cell r="C3083" t="str">
            <v xml:space="preserve">M     </v>
          </cell>
          <cell r="D3083">
            <v>19.489999999999998</v>
          </cell>
        </row>
        <row r="3084">
          <cell r="A3084">
            <v>25884</v>
          </cell>
          <cell r="B3084" t="str">
            <v>TUBO DE POLIETILENO DE ALTA DENSIDADE, PEAD, PE-80, DE= 500 MM X 45,5 MM PAREDE, ( SDR 11 - PN 12,5 ) PARA REDE DE AGUA OU ESGOTO (NBR 15561)</v>
          </cell>
          <cell r="C3084" t="str">
            <v xml:space="preserve">M     </v>
          </cell>
          <cell r="D3084">
            <v>2121.7600000000002</v>
          </cell>
        </row>
        <row r="3085">
          <cell r="A3085">
            <v>25885</v>
          </cell>
          <cell r="B3085" t="str">
            <v>TUBO DE POLIETILENO DE ALTA DENSIDADE, PEAD, PE-80, DE= 630 MM X 57,3 MM PAREDE (SDR 11 - PN 12,5 ) PARA REDE DE AGUA OU ESGOTO (NBR 15561)</v>
          </cell>
          <cell r="C3085" t="str">
            <v xml:space="preserve">M     </v>
          </cell>
          <cell r="D3085">
            <v>3155.65</v>
          </cell>
        </row>
        <row r="3086">
          <cell r="A3086">
            <v>25886</v>
          </cell>
          <cell r="B3086" t="str">
            <v>TUBO DE POLIETILENO DE ALTA DENSIDADE, PEAD, PE-80, DE= 75 MM X 6,9 MM PAREDE, ( SRD 11 - PN 12,5 ) PARA REDE DE AGUA OU ESGOTO (NBR 15561)</v>
          </cell>
          <cell r="C3086" t="str">
            <v xml:space="preserve">M     </v>
          </cell>
          <cell r="D3086">
            <v>43.6</v>
          </cell>
        </row>
        <row r="3087">
          <cell r="A3087">
            <v>25887</v>
          </cell>
          <cell r="B3087" t="str">
            <v>TUBO DE POLIETILENO DE ALTA DENSIDADE, PEAD, PE-80, DE = 900 MM X 34,7 MM PAREDE, ( SDR 26 - PN 05 ) PARA REDE DE AGUA OU ESGOTO (NBR 15561)</v>
          </cell>
          <cell r="C3087" t="str">
            <v xml:space="preserve">M     </v>
          </cell>
          <cell r="D3087">
            <v>3386.83</v>
          </cell>
        </row>
        <row r="3088">
          <cell r="A3088">
            <v>25888</v>
          </cell>
          <cell r="B3088" t="str">
            <v>TUBO DE POLIETILENO DE ALTA DENSIDADE, PEAD, PE-80, DE = 110 MM X 10,0 MM PAREDE, ( SDR 11 - PN 12,5 ) PARA REDE DE AGUA OU ESGOTO (NBR 15561)</v>
          </cell>
          <cell r="C3088" t="str">
            <v xml:space="preserve">M     </v>
          </cell>
          <cell r="D3088">
            <v>91.52</v>
          </cell>
        </row>
        <row r="3089">
          <cell r="A3089">
            <v>25889</v>
          </cell>
          <cell r="B3089" t="str">
            <v>TUBO DE POLIETILENO DE ALTA DENSIDADE, PEAD, PE-80, DE= 730 MM X 34,1 MM PAREDE, ( SDR 21 - PN 06 ) PARA REDE DE AGUA OU ESGOTO (NBR 15561)</v>
          </cell>
          <cell r="C3089" t="str">
            <v xml:space="preserve">M     </v>
          </cell>
          <cell r="D3089">
            <v>1582.48</v>
          </cell>
        </row>
        <row r="3090">
          <cell r="A3090">
            <v>25930</v>
          </cell>
          <cell r="B3090" t="str">
            <v>GRANALHA DE ACO, ESFERICA (SHOT), PARA JATEAMENTO, PENEIRA 1,19 A 1,00 MM (SAE S390)</v>
          </cell>
          <cell r="C3090" t="str">
            <v>SC25KG</v>
          </cell>
          <cell r="D3090">
            <v>150</v>
          </cell>
        </row>
        <row r="3091">
          <cell r="A3091">
            <v>25931</v>
          </cell>
          <cell r="B3091" t="str">
            <v>DISCO DE CORTE DIAMANTADO SEGMENTADO DIAMETRO DE 180 MM PARA ESMERILHADEIRA 7 "</v>
          </cell>
          <cell r="C3091" t="str">
            <v xml:space="preserve">UN    </v>
          </cell>
          <cell r="D3091">
            <v>115.46</v>
          </cell>
        </row>
        <row r="3092">
          <cell r="A3092">
            <v>25950</v>
          </cell>
          <cell r="B3092" t="str">
            <v>SERVICO DE BOMBEAMENTO DE CONCRETO COM CONSUMO MINIMO DE 40 M3</v>
          </cell>
          <cell r="C3092" t="str">
            <v xml:space="preserve">M3    </v>
          </cell>
          <cell r="D3092">
            <v>37.950000000000003</v>
          </cell>
        </row>
        <row r="3093">
          <cell r="A3093">
            <v>25951</v>
          </cell>
          <cell r="B3093" t="str">
            <v>FERTILIZANTE NPK - 10:10:10</v>
          </cell>
          <cell r="C3093" t="str">
            <v xml:space="preserve">KG    </v>
          </cell>
          <cell r="D3093">
            <v>1.69</v>
          </cell>
        </row>
        <row r="3094">
          <cell r="A3094">
            <v>25952</v>
          </cell>
          <cell r="B3094" t="str">
            <v>GUINDASTE HIDRAULICO AUTOPROPELIDO, COM LANCA TELESCOPICA 28,80 M, CAPACIDADE MAXIMA 30 T, POTENCIA 97 KW, TRACAO 4 X 4</v>
          </cell>
          <cell r="C3094" t="str">
            <v xml:space="preserve">UN    </v>
          </cell>
          <cell r="D3094">
            <v>660657.27</v>
          </cell>
        </row>
        <row r="3095">
          <cell r="A3095">
            <v>25953</v>
          </cell>
          <cell r="B3095" t="str">
            <v>GUINDASTE HIDRAULICO AUTOPROPELIDO, COM LANCA TELESCOPICA 50 M, CAPACIDADE MAXIMA 100 T, POTENCIA 350 KW, TRACAO 10 X 6</v>
          </cell>
          <cell r="C3095" t="str">
            <v xml:space="preserve">UN    </v>
          </cell>
          <cell r="D3095">
            <v>2159841.08</v>
          </cell>
        </row>
        <row r="3096">
          <cell r="A3096">
            <v>25954</v>
          </cell>
          <cell r="B3096" t="str">
            <v>GUINDASTE HIDRAULICO AUTOPROPELIDO, COM LANCA TELESCOPICA 40 M, CAPACIDADE MAXIMA 60 T, POTENCIA 260 KW, TRACAO 6 X 6</v>
          </cell>
          <cell r="C3096" t="str">
            <v xml:space="preserve">UN    </v>
          </cell>
          <cell r="D3096">
            <v>1270494.75</v>
          </cell>
        </row>
        <row r="3097">
          <cell r="A3097">
            <v>25957</v>
          </cell>
          <cell r="B3097" t="str">
            <v>MONTADOR DE ESTRUTURAS METALICAS</v>
          </cell>
          <cell r="C3097" t="str">
            <v xml:space="preserve">H     </v>
          </cell>
          <cell r="D3097">
            <v>8.76</v>
          </cell>
        </row>
        <row r="3098">
          <cell r="A3098">
            <v>25958</v>
          </cell>
          <cell r="B3098" t="str">
            <v>AJUDANTE DE ESTRUTURAS METALICAS</v>
          </cell>
          <cell r="C3098" t="str">
            <v xml:space="preserve">H     </v>
          </cell>
          <cell r="D3098">
            <v>6.6</v>
          </cell>
        </row>
        <row r="3099">
          <cell r="A3099">
            <v>25959</v>
          </cell>
          <cell r="B3099" t="str">
            <v>OPERADOR DE PAVIMENTADORA / MESA VIBROACABADORA</v>
          </cell>
          <cell r="C3099" t="str">
            <v xml:space="preserve">H     </v>
          </cell>
          <cell r="D3099">
            <v>11.85</v>
          </cell>
        </row>
        <row r="3100">
          <cell r="A3100">
            <v>25960</v>
          </cell>
          <cell r="B3100" t="str">
            <v>OPERADOR DE DEMARCADORA DE FAIXAS DE TRAFEGO</v>
          </cell>
          <cell r="C3100" t="str">
            <v xml:space="preserve">H     </v>
          </cell>
          <cell r="D3100">
            <v>11.28</v>
          </cell>
        </row>
        <row r="3101">
          <cell r="A3101">
            <v>25961</v>
          </cell>
          <cell r="B3101" t="str">
            <v>RASTELEIRO</v>
          </cell>
          <cell r="C3101" t="str">
            <v xml:space="preserve">H     </v>
          </cell>
          <cell r="D3101">
            <v>8</v>
          </cell>
        </row>
        <row r="3102">
          <cell r="A3102">
            <v>25962</v>
          </cell>
          <cell r="B3102" t="str">
            <v>PASTILHA DE VIDRO PIGMENTADA *2,0 X 2,0* CM, NACIONAL, PARA REVESTIMENTO INTERNO/EXTERNO E PISCINA, BRANCA OU CORES FRIAS, ESPESSURA MAIOR OU IGUAL A 5 MM</v>
          </cell>
          <cell r="C3102" t="str">
            <v xml:space="preserve">M2    </v>
          </cell>
          <cell r="D3102">
            <v>271.93</v>
          </cell>
        </row>
        <row r="3103">
          <cell r="A3103">
            <v>25963</v>
          </cell>
          <cell r="B3103" t="str">
            <v>CALCARIO DOLOMITICO A (POSTO PEDREIRA/FORNECEDOR, SEM FRETE)</v>
          </cell>
          <cell r="C3103" t="str">
            <v xml:space="preserve">KG    </v>
          </cell>
          <cell r="D3103">
            <v>0.11</v>
          </cell>
        </row>
        <row r="3104">
          <cell r="A3104">
            <v>25964</v>
          </cell>
          <cell r="B3104" t="str">
            <v>JARDINEIRO</v>
          </cell>
          <cell r="C3104" t="str">
            <v xml:space="preserve">H     </v>
          </cell>
          <cell r="D3104">
            <v>12.36</v>
          </cell>
        </row>
        <row r="3105">
          <cell r="A3105">
            <v>25966</v>
          </cell>
          <cell r="B3105" t="str">
            <v>REDUTOR TIPO THINNER PARA ACABAMENTO</v>
          </cell>
          <cell r="C3105" t="str">
            <v xml:space="preserve">L     </v>
          </cell>
          <cell r="D3105">
            <v>16.690000000000001</v>
          </cell>
        </row>
        <row r="3106">
          <cell r="A3106">
            <v>25967</v>
          </cell>
          <cell r="B3106" t="str">
            <v>APOIO DO PORTA DENTE PARA FRESADORA DE ASFALTO</v>
          </cell>
          <cell r="C3106" t="str">
            <v xml:space="preserve">UN    </v>
          </cell>
          <cell r="D3106">
            <v>1816.26</v>
          </cell>
        </row>
        <row r="3107">
          <cell r="A3107">
            <v>25968</v>
          </cell>
          <cell r="B3107" t="str">
            <v>DENTE PARA FRESADORA</v>
          </cell>
          <cell r="C3107" t="str">
            <v xml:space="preserve">UN    </v>
          </cell>
          <cell r="D3107">
            <v>41.06</v>
          </cell>
        </row>
        <row r="3108">
          <cell r="A3108">
            <v>25969</v>
          </cell>
          <cell r="B3108" t="str">
            <v>PORTA DENTE PARA FRESADORA</v>
          </cell>
          <cell r="C3108" t="str">
            <v xml:space="preserve">UN    </v>
          </cell>
          <cell r="D3108">
            <v>386.63</v>
          </cell>
        </row>
        <row r="3109">
          <cell r="A3109">
            <v>25970</v>
          </cell>
          <cell r="B3109" t="str">
            <v>VIBROACABADORA DE ASFALTO SOBRE ESTEIRAS, LARG. PAVIM. 2,13 M A 4,55 M, POT. 74 KW/ 100 HP, CAP. 400 T/ H</v>
          </cell>
          <cell r="C3109" t="str">
            <v xml:space="preserve">UN    </v>
          </cell>
          <cell r="D3109">
            <v>1319606.75</v>
          </cell>
        </row>
        <row r="3110">
          <cell r="A3110">
            <v>25971</v>
          </cell>
          <cell r="B3110" t="str">
            <v>VIBROACABADORA DE ASFALTO SOBRE ESTEIRAS, LARG. PAVIM. MAX. 8,00 M, POT. 100 KW/ 134 HP, CAP. 600 T/ H</v>
          </cell>
          <cell r="C3110" t="str">
            <v xml:space="preserve">UN    </v>
          </cell>
          <cell r="D3110">
            <v>3134544.27</v>
          </cell>
        </row>
        <row r="3111">
          <cell r="A3111">
            <v>25972</v>
          </cell>
          <cell r="B3111" t="str">
            <v>MICROESFERAS DE VIDRO PARA SINALIZACAO HORIZONTAL VIARIA, TIPO I-B (PREMIX) - NBR 16184</v>
          </cell>
          <cell r="C3111" t="str">
            <v xml:space="preserve">KG    </v>
          </cell>
          <cell r="D3111">
            <v>10.96</v>
          </cell>
        </row>
        <row r="3112">
          <cell r="A3112">
            <v>25973</v>
          </cell>
          <cell r="B3112" t="str">
            <v>MICROESFERAS DE VIDRO PARA SINALIZACAO HORIZONTAL VIARIA, TIPO II-A (DROP-ON) - NBR 16184</v>
          </cell>
          <cell r="C3112" t="str">
            <v xml:space="preserve">KG    </v>
          </cell>
          <cell r="D3112">
            <v>10.96</v>
          </cell>
        </row>
        <row r="3113">
          <cell r="A3113">
            <v>25974</v>
          </cell>
          <cell r="B3113" t="str">
            <v>CIMENTO PORTLAND ESTRUTURAL BRANCO CPB-32</v>
          </cell>
          <cell r="C3113" t="str">
            <v xml:space="preserve">KG    </v>
          </cell>
          <cell r="D3113">
            <v>1.67</v>
          </cell>
        </row>
        <row r="3114">
          <cell r="A3114">
            <v>25975</v>
          </cell>
          <cell r="B3114" t="str">
            <v>BETONEIRA CAPACIDADE NOMINAL 600 L, CAPACIDADE DE MISTURA 440 L, MOTOR A GASOLINA POTENCIA 10 HP, COM CARREGADOR</v>
          </cell>
          <cell r="C3114" t="str">
            <v xml:space="preserve">UN    </v>
          </cell>
          <cell r="D3114">
            <v>20130.5</v>
          </cell>
        </row>
        <row r="3115">
          <cell r="A3115">
            <v>25976</v>
          </cell>
          <cell r="B3115" t="str">
            <v>DIVISORIA EM GRANITO, COM DUAS FACES POLIDAS, TIPO ANDORINHA/ QUARTZ/ CASTELO/ CORUMBA OU OUTROS EQUIVALENTES DA REGIAO, E=  *3,0* CM</v>
          </cell>
          <cell r="C3115" t="str">
            <v xml:space="preserve">M2    </v>
          </cell>
          <cell r="D3115">
            <v>535.34</v>
          </cell>
        </row>
        <row r="3116">
          <cell r="A3116">
            <v>25980</v>
          </cell>
          <cell r="B3116" t="str">
            <v>PISO EM GRANITO, POLIDO, TIPO MARFIM, DALLAS, CARAVELAS OU OUTROS EQUIVALENTES DA REGIAO, FORMATO MENOR OU IGUAL A 3025 CM2, E=  *2* CM</v>
          </cell>
          <cell r="C3116" t="str">
            <v xml:space="preserve">M2    </v>
          </cell>
          <cell r="D3116">
            <v>308.58999999999997</v>
          </cell>
        </row>
        <row r="3117">
          <cell r="A3117">
            <v>25981</v>
          </cell>
          <cell r="B3117" t="str">
            <v>PISO/ REVESTIMENTO EM GRANITO, POLIDO, TIPO ANDORINHA/ QUARTZ/ CASTELO/ CORUMBA OU OUTROS EQUIVALENTES DA REGIAO, FORMATO MAIOR OU IGUAL A 3025 CM2, E = *2* CM</v>
          </cell>
          <cell r="C3117" t="str">
            <v xml:space="preserve">M2    </v>
          </cell>
          <cell r="D3117">
            <v>254.92</v>
          </cell>
        </row>
        <row r="3118">
          <cell r="A3118">
            <v>25986</v>
          </cell>
          <cell r="B3118" t="str">
            <v>GRUPO GERADOR ESTACIONARIO, SILENCIADO, POTENCIA 180 KVA, MOTOR DIESEL</v>
          </cell>
          <cell r="C3118" t="str">
            <v xml:space="preserve">UN    </v>
          </cell>
          <cell r="D3118">
            <v>117515.26</v>
          </cell>
        </row>
        <row r="3119">
          <cell r="A3119">
            <v>25987</v>
          </cell>
          <cell r="B3119" t="str">
            <v>GRUPO GERADOR ESTACIONARIO SILENCIADO, POTENCIA 50 KVA, MOTOR DIESEL</v>
          </cell>
          <cell r="C3119" t="str">
            <v xml:space="preserve">UN    </v>
          </cell>
          <cell r="D3119">
            <v>64050.62</v>
          </cell>
        </row>
        <row r="3120">
          <cell r="A3120">
            <v>25988</v>
          </cell>
          <cell r="B3120" t="str">
            <v>TELA DE ANIAGEM (JUTA)</v>
          </cell>
          <cell r="C3120" t="str">
            <v xml:space="preserve">M2    </v>
          </cell>
          <cell r="D3120">
            <v>9.73</v>
          </cell>
        </row>
        <row r="3121">
          <cell r="A3121">
            <v>26017</v>
          </cell>
          <cell r="B3121" t="str">
            <v>DISCO DE BORRACHA PARA LIXADEIRA RIGIDO 7 " COM ARRUELA CENTRAL</v>
          </cell>
          <cell r="C3121" t="str">
            <v xml:space="preserve">UN    </v>
          </cell>
          <cell r="D3121">
            <v>36.33</v>
          </cell>
        </row>
        <row r="3122">
          <cell r="A3122">
            <v>26018</v>
          </cell>
          <cell r="B3122" t="str">
            <v>DISCO DE CORTE PARA METAL COM DUAS TELAS 12 X 1/8 X 3/4 " (300 X 3,2 X 19,05 MM)</v>
          </cell>
          <cell r="C3122" t="str">
            <v xml:space="preserve">UN    </v>
          </cell>
          <cell r="D3122">
            <v>29.51</v>
          </cell>
        </row>
        <row r="3123">
          <cell r="A3123">
            <v>26019</v>
          </cell>
          <cell r="B3123" t="str">
            <v>DISCO DE DESBASTE PARA METAL FERROSO EM GERAL, COM TRES TELAS,  9 X 1/4 X 7/8 " (228,6 X 6,4 X 22,2 MM)</v>
          </cell>
          <cell r="C3123" t="str">
            <v xml:space="preserve">UN    </v>
          </cell>
          <cell r="D3123">
            <v>27.87</v>
          </cell>
        </row>
        <row r="3124">
          <cell r="A3124">
            <v>26020</v>
          </cell>
          <cell r="B3124" t="str">
            <v>DISCO DE LIXA PARA METAL, DIAMETRO = 180 MM, GRAO 120</v>
          </cell>
          <cell r="C3124" t="str">
            <v xml:space="preserve">UN    </v>
          </cell>
          <cell r="D3124">
            <v>7.26</v>
          </cell>
        </row>
        <row r="3125">
          <cell r="A3125">
            <v>26021</v>
          </cell>
          <cell r="B3125" t="str">
            <v>ESCOVA CIRCULAR EM ACO LATONADO, 6 X 1 " (DIAMETRO X ESPESSURA), FURO DE 1 1/4 ", FIO ONDULADO *0,30* MM</v>
          </cell>
          <cell r="C3125" t="str">
            <v xml:space="preserve">UN    </v>
          </cell>
          <cell r="D3125">
            <v>67.08</v>
          </cell>
        </row>
        <row r="3126">
          <cell r="A3126">
            <v>26022</v>
          </cell>
          <cell r="B3126" t="str">
            <v>PONTEIRO PARA MARTELO ROMPEDOR, DIAMETRO = *28* MM, COMPRIMENTO = *520* MM, ENCAIXE SEXTAVADO</v>
          </cell>
          <cell r="C3126" t="str">
            <v xml:space="preserve">UN    </v>
          </cell>
          <cell r="D3126">
            <v>186.3</v>
          </cell>
        </row>
        <row r="3127">
          <cell r="A3127">
            <v>26023</v>
          </cell>
          <cell r="B3127" t="str">
            <v>REBOLO ABRASIVO RETO DE USO GERAL GRAO 36, DE 6 X 1 " (DIAMETRO X ALTURA)</v>
          </cell>
          <cell r="C3127" t="str">
            <v xml:space="preserve">UN    </v>
          </cell>
          <cell r="D3127">
            <v>66.180000000000007</v>
          </cell>
        </row>
        <row r="3128">
          <cell r="A3128">
            <v>26026</v>
          </cell>
          <cell r="B3128" t="str">
            <v>SILICA ATIVA PARA ADICAO EM CONCRETO E ARGAMASSA</v>
          </cell>
          <cell r="C3128" t="str">
            <v xml:space="preserve">KG    </v>
          </cell>
          <cell r="D3128">
            <v>2.0299999999999998</v>
          </cell>
        </row>
        <row r="3129">
          <cell r="A3129">
            <v>26028</v>
          </cell>
          <cell r="B3129" t="str">
            <v>POZOLANA DE CLASSE C</v>
          </cell>
          <cell r="C3129" t="str">
            <v xml:space="preserve">T     </v>
          </cell>
          <cell r="D3129">
            <v>245.45</v>
          </cell>
        </row>
        <row r="3130">
          <cell r="A3130">
            <v>26034</v>
          </cell>
          <cell r="B3130" t="str">
            <v>USINA DE ASFALTO, GRAVIMETRICA, CAPACIDADE DE 150 T/H, POTENCIA DE 400 KW</v>
          </cell>
          <cell r="C3130" t="str">
            <v xml:space="preserve">UN    </v>
          </cell>
          <cell r="D3130">
            <v>5336351.95</v>
          </cell>
        </row>
        <row r="3131">
          <cell r="A3131">
            <v>26038</v>
          </cell>
          <cell r="B3131" t="str">
            <v>AQUECEDOR DE OLEO BPF (FLUIDO) TERMICO, CAPACIDADE DE 300.000 KCAL/H</v>
          </cell>
          <cell r="C3131" t="str">
            <v xml:space="preserve">UN    </v>
          </cell>
          <cell r="D3131">
            <v>202992.51</v>
          </cell>
        </row>
        <row r="3132">
          <cell r="A3132">
            <v>26039</v>
          </cell>
          <cell r="B3132" t="str">
            <v>DISTRIBUIDOR DE AGREGADOS AUTOPROPELIDO, CAP 3 M3, A DIESEL, 6 CC, 176 CV</v>
          </cell>
          <cell r="C3132" t="str">
            <v xml:space="preserve">UN    </v>
          </cell>
          <cell r="D3132">
            <v>249588.52</v>
          </cell>
        </row>
        <row r="3133">
          <cell r="A3133">
            <v>33939</v>
          </cell>
          <cell r="B3133" t="str">
            <v>ARQUITETO JUNIOR</v>
          </cell>
          <cell r="C3133" t="str">
            <v xml:space="preserve">H     </v>
          </cell>
          <cell r="D3133">
            <v>57.04</v>
          </cell>
        </row>
        <row r="3134">
          <cell r="A3134">
            <v>33952</v>
          </cell>
          <cell r="B3134" t="str">
            <v>ARQUITETO PLENO</v>
          </cell>
          <cell r="C3134" t="str">
            <v xml:space="preserve">H     </v>
          </cell>
          <cell r="D3134">
            <v>81.02</v>
          </cell>
        </row>
        <row r="3135">
          <cell r="A3135">
            <v>33953</v>
          </cell>
          <cell r="B3135" t="str">
            <v>ARQUITETO SENIOR</v>
          </cell>
          <cell r="C3135" t="str">
            <v xml:space="preserve">H     </v>
          </cell>
          <cell r="D3135">
            <v>107.12</v>
          </cell>
        </row>
        <row r="3136">
          <cell r="A3136">
            <v>34341</v>
          </cell>
          <cell r="B3136" t="str">
            <v>ACO CA-25, 32,0 MM, VERGALHAO</v>
          </cell>
          <cell r="C3136" t="str">
            <v xml:space="preserve">KG    </v>
          </cell>
          <cell r="D3136">
            <v>7.13</v>
          </cell>
        </row>
        <row r="3137">
          <cell r="A3137">
            <v>34345</v>
          </cell>
          <cell r="B3137" t="str">
            <v>VIGIA DIURNO</v>
          </cell>
          <cell r="C3137" t="str">
            <v xml:space="preserve">H     </v>
          </cell>
          <cell r="D3137">
            <v>9.9</v>
          </cell>
        </row>
        <row r="3138">
          <cell r="A3138">
            <v>34347</v>
          </cell>
          <cell r="B3138" t="str">
            <v>CONCERTINA SIMPLES EM ACO GALVANIZADO DE ALTA RESISTENCIA, COM ESPIRAL DE 300 MM, D = 2,76 MM</v>
          </cell>
          <cell r="C3138" t="str">
            <v xml:space="preserve">M     </v>
          </cell>
          <cell r="D3138">
            <v>10.41</v>
          </cell>
        </row>
        <row r="3139">
          <cell r="A3139">
            <v>34348</v>
          </cell>
          <cell r="B3139" t="str">
            <v>CONCERTINA CLIPADA (DUPLA) EM ACO GALVANIZADO DE ALTA RESISTENCIA, COM ESPIRAL DE 300 MM, D = 2,76 MM</v>
          </cell>
          <cell r="C3139" t="str">
            <v xml:space="preserve">M     </v>
          </cell>
          <cell r="D3139">
            <v>14.56</v>
          </cell>
        </row>
        <row r="3140">
          <cell r="A3140">
            <v>34349</v>
          </cell>
          <cell r="B3140" t="str">
            <v>HASTE DE ACO GALVANIZADO PARA FIXACAO DE CONCERTINA 2 "/3 M</v>
          </cell>
          <cell r="C3140" t="str">
            <v xml:space="preserve">UN    </v>
          </cell>
          <cell r="D3140">
            <v>17.82</v>
          </cell>
        </row>
        <row r="3141">
          <cell r="A3141">
            <v>34353</v>
          </cell>
          <cell r="B3141" t="str">
            <v>ARGAMASSA COLANTE AC II</v>
          </cell>
          <cell r="C3141" t="str">
            <v xml:space="preserve">KG    </v>
          </cell>
          <cell r="D3141">
            <v>1.21</v>
          </cell>
        </row>
        <row r="3142">
          <cell r="A3142">
            <v>34355</v>
          </cell>
          <cell r="B3142" t="str">
            <v>ARGAMASSA PISO SOBRE PISO</v>
          </cell>
          <cell r="C3142" t="str">
            <v xml:space="preserve">KG    </v>
          </cell>
          <cell r="D3142">
            <v>1.86</v>
          </cell>
        </row>
        <row r="3143">
          <cell r="A3143">
            <v>34357</v>
          </cell>
          <cell r="B3143" t="str">
            <v>REJUNTE CIMENTICIO, QUALQUER COR</v>
          </cell>
          <cell r="C3143" t="str">
            <v xml:space="preserve">KG    </v>
          </cell>
          <cell r="D3143">
            <v>3.81</v>
          </cell>
        </row>
        <row r="3144">
          <cell r="A3144">
            <v>34359</v>
          </cell>
          <cell r="B3144" t="str">
            <v>CURVA 90 GRAUS DE BARRA CHATA EM ALUMINIO 3/4 " X 1/4 " X 300 MM</v>
          </cell>
          <cell r="C3144" t="str">
            <v xml:space="preserve">UN    </v>
          </cell>
          <cell r="D3144">
            <v>7.41</v>
          </cell>
        </row>
        <row r="3145">
          <cell r="A3145">
            <v>34360</v>
          </cell>
          <cell r="B3145" t="str">
            <v>PERFIL DE ALUMINIO ANODIZADO</v>
          </cell>
          <cell r="C3145" t="str">
            <v xml:space="preserve">KG    </v>
          </cell>
          <cell r="D3145">
            <v>29.16</v>
          </cell>
        </row>
        <row r="3146">
          <cell r="A3146">
            <v>34361</v>
          </cell>
          <cell r="B3146" t="str">
            <v>METACAULIM DE ALTA REATIVIDADE/CAULIM CALCINADO</v>
          </cell>
          <cell r="C3146" t="str">
            <v xml:space="preserve">KG    </v>
          </cell>
          <cell r="D3146">
            <v>11.82</v>
          </cell>
        </row>
        <row r="3147">
          <cell r="A3147">
            <v>34362</v>
          </cell>
          <cell r="B3147" t="str">
            <v>JANELA DE CORRER EM ALUMINIO, 120 X 120 CM (A X L), 2 FLS, SEM BANDEIRA, ACABAMENTO ACET OU BRILHANTE,  BATENTE/REQUADRO DE 6 A 14 CM, COM VIDRO, SEM GUARNICAO/ALIZAR</v>
          </cell>
          <cell r="C3147" t="str">
            <v xml:space="preserve">UN    </v>
          </cell>
          <cell r="D3147">
            <v>341</v>
          </cell>
        </row>
        <row r="3148">
          <cell r="A3148">
            <v>34363</v>
          </cell>
          <cell r="B3148" t="str">
            <v>JANELA DE CORRER EM ALUMINIO, 120 X 150 CM (A X L), 2 FLS, SEM BANDEIRA, ACABAMENTO ACET OU BRILHANTE, BATENTE/REQUADRO DE 6 A 14 CM, COM VIDRO, SEM GUARNICAO/ALIZAR</v>
          </cell>
          <cell r="C3148" t="str">
            <v xml:space="preserve">UN    </v>
          </cell>
          <cell r="D3148">
            <v>385.41</v>
          </cell>
        </row>
        <row r="3149">
          <cell r="A3149">
            <v>34364</v>
          </cell>
          <cell r="B3149" t="str">
            <v>JANELA DE CORRER EM ALUMINIO, 120 X 150 CM (A X L), 4 FLS, BANDEIRA COM BASCULA,  ACABAMENTO ACET OU BRILHANTE, BATENTE/REQUADRO DE 6 A 14 CM, COM VIDRO, SEM GUARNICAO/ALIZAR</v>
          </cell>
          <cell r="C3149" t="str">
            <v xml:space="preserve">UN    </v>
          </cell>
          <cell r="D3149">
            <v>480.69</v>
          </cell>
        </row>
        <row r="3150">
          <cell r="A3150">
            <v>34365</v>
          </cell>
          <cell r="B3150" t="str">
            <v>JANELA DE CORRER EM ALUMINIO, 120 X 200 CM (A X L), 4 FLS, BANDEIRA COM BASCULA,  ACABAMENTO ACET OU BRILHANTE, BATENTE/REQUADRO DE 6 A 14 CM, COM VIDRO, SEM GUARNICAO/ALIZAR</v>
          </cell>
          <cell r="C3150" t="str">
            <v xml:space="preserve">UN    </v>
          </cell>
          <cell r="D3150">
            <v>541.58000000000004</v>
          </cell>
        </row>
        <row r="3151">
          <cell r="A3151">
            <v>34367</v>
          </cell>
          <cell r="B3151" t="str">
            <v>JANELA DE CORRER EM ALUMINIO, 100 X 150 CM (A X L), 2 FLS,  SEM BANDEIRA,  ACABAMENTO ACET OU BRILHANTE, BATENTE/REQUADRO DE 6 A 14 CM, COM VIDRO, SEM GUARNICAO/ALIZAR</v>
          </cell>
          <cell r="C3151" t="str">
            <v xml:space="preserve">UN    </v>
          </cell>
          <cell r="D3151">
            <v>351.74</v>
          </cell>
        </row>
        <row r="3152">
          <cell r="A3152">
            <v>34369</v>
          </cell>
          <cell r="B3152" t="str">
            <v>JANELA DE CORRER EM ALUMINIO, 100 X 200 CM, 4 FLS,  BANDEIRA COM BASCULA,  ACABAMENTO ACET OU BRILHANTE, BATENTE/REQUADRO DE 6 A 14 CM, COM VIDRO, SEM GUARNICAO/ALIZAR</v>
          </cell>
          <cell r="C3152" t="str">
            <v xml:space="preserve">UN    </v>
          </cell>
          <cell r="D3152">
            <v>491.44</v>
          </cell>
        </row>
        <row r="3153">
          <cell r="A3153">
            <v>34370</v>
          </cell>
          <cell r="B3153" t="str">
            <v>JANELA DE CORRER EM ALUMINIO, VENEZIANA, 120 X 120 CM (A X L), 3 FLS (2 VENEZIANAS E 1 VIDRO), SEM BANDEIRA, ACABAMENTO ACET OU BRILHANTE, BATENTE/REQUADRO DE 6 A 14 CM, COM VIDRO, SEM GUARNICAO/ALIZAR</v>
          </cell>
          <cell r="C3153" t="str">
            <v xml:space="preserve">UN    </v>
          </cell>
          <cell r="D3153">
            <v>521.88</v>
          </cell>
        </row>
        <row r="3154">
          <cell r="A3154">
            <v>34371</v>
          </cell>
          <cell r="B3154" t="str">
            <v>JANELA DE CORRER EM ALUMINIO, VENEZIANA, 120  X 150 CM (A X L), 3 FLS (2 VENEZIANAS E 1 VIDRO), SEM BANDEIRA, ACABAMENTO ACET OU BRILHANTE, BATENTE/REQUADRO DE 6 A 14 CM, COM VIDRO, SEM GUARNICAO/ALIZAR</v>
          </cell>
          <cell r="C3154" t="str">
            <v xml:space="preserve">UN    </v>
          </cell>
          <cell r="D3154">
            <v>629.30999999999995</v>
          </cell>
        </row>
        <row r="3155">
          <cell r="A3155">
            <v>34372</v>
          </cell>
          <cell r="B3155" t="str">
            <v>JANELA DE CORRER EM ALUMINIO, VENEZIANA, 120 X 150 CM (A X L), 6 FLS (4 VENEZIANAS E 2 VIDROS), SEM BANDEIRA, ACABAMENTO ACET OU BRILHANTE, BATENTE/REQUADRO DE 6 A 14 CM, COM VIDRO, SEM GUARNICAO/ALIZAR</v>
          </cell>
          <cell r="C3155" t="str">
            <v xml:space="preserve">UN    </v>
          </cell>
          <cell r="D3155">
            <v>726.02</v>
          </cell>
        </row>
        <row r="3156">
          <cell r="A3156">
            <v>34373</v>
          </cell>
          <cell r="B3156" t="str">
            <v>JANELA DE CORRER EM ALUMINIO, VENEZIANA, 120 X 200 CM (A X L), 6 FLS (4 VENEZIANAS E 2 VIDROS), SEM BANDEIRA, ACABAMENTO ACET OU BRILHANTE,  BATENTE/REQUADRO DE 6 A 14 CM, COM VIDRO, SEM GUARNICAO/ALIZAR</v>
          </cell>
          <cell r="C3156" t="str">
            <v xml:space="preserve">UN    </v>
          </cell>
          <cell r="D3156">
            <v>898.7</v>
          </cell>
        </row>
        <row r="3157">
          <cell r="A3157">
            <v>34377</v>
          </cell>
          <cell r="B3157" t="str">
            <v>JANELA BASCULANTE EM ALUMINIO, 80 X 60 CM (A X L), ACABAMENTO ACET OU BRILHANTE, BATENTE/REQUADRO DE 3 A 14 CM, COM VIDRO, SEM GUARNICAO/ALIZAR</v>
          </cell>
          <cell r="C3157" t="str">
            <v xml:space="preserve">UN    </v>
          </cell>
          <cell r="D3157">
            <v>171.93</v>
          </cell>
        </row>
        <row r="3158">
          <cell r="A3158">
            <v>34378</v>
          </cell>
          <cell r="B3158" t="str">
            <v>JANELA BASCULANTE EM ALUMINIO, 100 X 80 CM (A X L), ACABAMENTO ACET OU BRILHANTE, BATENTE/REQUADRO DE 3 A 14 CM, COM VIDRO, SEM GUARNICAO/ALIZAR</v>
          </cell>
          <cell r="C3158" t="str">
            <v xml:space="preserve">UN    </v>
          </cell>
          <cell r="D3158">
            <v>186.43</v>
          </cell>
        </row>
        <row r="3159">
          <cell r="A3159">
            <v>34379</v>
          </cell>
          <cell r="B3159" t="str">
            <v>JANELA BASCULANTE EM ALUMINIO, 100 X 100 CM (A X L), ACABAMENTO ACET OU BRILHANTE, BATENTE/REQUADRO DE 3 A 14 CM, COM VIDRO, SEM GUARNICAO/ALIZAR</v>
          </cell>
          <cell r="C3159" t="str">
            <v xml:space="preserve">UN    </v>
          </cell>
          <cell r="D3159">
            <v>231.46</v>
          </cell>
        </row>
        <row r="3160">
          <cell r="A3160">
            <v>34380</v>
          </cell>
          <cell r="B3160" t="str">
            <v>JANELA FIXA EM ALUMINIO, 60 X 80 CM (A X L), BATENTE/REQUADRO DE 3 A 14 CM, COM VIDRO, SEM GUARNICAO/ALIZAR</v>
          </cell>
          <cell r="C3160" t="str">
            <v xml:space="preserve">UN    </v>
          </cell>
          <cell r="D3160">
            <v>134.68</v>
          </cell>
        </row>
        <row r="3161">
          <cell r="A3161">
            <v>34381</v>
          </cell>
          <cell r="B3161" t="str">
            <v>JANELA MAXIM AR EM ALUMINIO, 80 X 60 CM (A X L), BATENTE/REQUADRO DE 4 A 14 CM, COM VIDRO, SEM GUARNICAO/ALIZAR</v>
          </cell>
          <cell r="C3161" t="str">
            <v xml:space="preserve">UN    </v>
          </cell>
          <cell r="D3161">
            <v>175.51</v>
          </cell>
        </row>
        <row r="3162">
          <cell r="A3162">
            <v>34383</v>
          </cell>
          <cell r="B3162" t="str">
            <v>GABIAO MANTA (COLCHAO) MALHA HEXAGONAL 6 X 8 CM (ZN/AL REVESTIDO COM POLIMERO), FIO 2 MM, DIMENSOES 4,0 X 2,0 X 0,3 M (C X L X A)</v>
          </cell>
          <cell r="C3162" t="str">
            <v xml:space="preserve">UN    </v>
          </cell>
          <cell r="D3162">
            <v>1392.94</v>
          </cell>
        </row>
        <row r="3163">
          <cell r="A3163">
            <v>34384</v>
          </cell>
          <cell r="B3163" t="str">
            <v>VIDRO PLANO ARAMADO E = 6 MM - SEM COLOCACAO</v>
          </cell>
          <cell r="C3163" t="str">
            <v xml:space="preserve">M2    </v>
          </cell>
          <cell r="D3163">
            <v>328.99</v>
          </cell>
        </row>
        <row r="3164">
          <cell r="A3164">
            <v>34385</v>
          </cell>
          <cell r="B3164" t="str">
            <v>VIDRO LISO INCOLOR 8MM  -  SEM COLOCACAO</v>
          </cell>
          <cell r="C3164" t="str">
            <v xml:space="preserve">M2    </v>
          </cell>
          <cell r="D3164">
            <v>271.97000000000003</v>
          </cell>
        </row>
        <row r="3165">
          <cell r="A3165">
            <v>34386</v>
          </cell>
          <cell r="B3165" t="str">
            <v>VIDRO LISO INCOLOR 10 MM - SEM COLOCACAO</v>
          </cell>
          <cell r="C3165" t="str">
            <v xml:space="preserve">M2    </v>
          </cell>
          <cell r="D3165">
            <v>328.99</v>
          </cell>
        </row>
        <row r="3166">
          <cell r="A3166">
            <v>34387</v>
          </cell>
          <cell r="B3166" t="str">
            <v>VIDRO CRISTAL COLORIDO, 8 MM, PINTADO NA COR BRANCA</v>
          </cell>
          <cell r="C3166" t="str">
            <v xml:space="preserve">M2    </v>
          </cell>
          <cell r="D3166">
            <v>354.22</v>
          </cell>
        </row>
        <row r="3167">
          <cell r="A3167">
            <v>34388</v>
          </cell>
          <cell r="B3167" t="str">
            <v>VIDRO CRISTAL COLORIDO, 6 MM, PINTADO NA COR BRANCA</v>
          </cell>
          <cell r="C3167" t="str">
            <v xml:space="preserve">M2    </v>
          </cell>
          <cell r="D3167">
            <v>218.2</v>
          </cell>
        </row>
        <row r="3168">
          <cell r="A3168">
            <v>34389</v>
          </cell>
          <cell r="B3168" t="str">
            <v>VIDRO CRISTAL COLORIDO, 4 MM, PINTADO NA COR BRANCA</v>
          </cell>
          <cell r="C3168" t="str">
            <v xml:space="preserve">M2    </v>
          </cell>
          <cell r="D3168">
            <v>153.53</v>
          </cell>
        </row>
        <row r="3169">
          <cell r="A3169">
            <v>34390</v>
          </cell>
          <cell r="B3169" t="str">
            <v>VIDRO CRISTAL COLORIDO, 10 MM, PINTADO NA COR BRANCA</v>
          </cell>
          <cell r="C3169" t="str">
            <v xml:space="preserve">M2    </v>
          </cell>
          <cell r="D3169">
            <v>491.3</v>
          </cell>
        </row>
        <row r="3170">
          <cell r="A3170">
            <v>34391</v>
          </cell>
          <cell r="B3170" t="str">
            <v>VIDRO COMUM LAMINADO LISO INCOLOR DUPLO, ESPESSURA TOTAL 8 MM (CADA CAMADA DE 4 MM) - COLOCADO</v>
          </cell>
          <cell r="C3170" t="str">
            <v xml:space="preserve">M2    </v>
          </cell>
          <cell r="D3170">
            <v>629.91</v>
          </cell>
        </row>
        <row r="3171">
          <cell r="A3171">
            <v>34392</v>
          </cell>
          <cell r="B3171" t="str">
            <v>AUXILIAR  DE ALMOXARIFE</v>
          </cell>
          <cell r="C3171" t="str">
            <v xml:space="preserve">H     </v>
          </cell>
          <cell r="D3171">
            <v>9.7899999999999991</v>
          </cell>
        </row>
        <row r="3172">
          <cell r="A3172">
            <v>34400</v>
          </cell>
          <cell r="B3172" t="str">
            <v>TIJOLO CERAMICO REFRATARIO 2,5 X 11,4 X 22,9 CM (L X A X C)</v>
          </cell>
          <cell r="C3172" t="str">
            <v xml:space="preserve">UN    </v>
          </cell>
          <cell r="D3172">
            <v>2.59</v>
          </cell>
        </row>
        <row r="3173">
          <cell r="A3173">
            <v>34401</v>
          </cell>
          <cell r="B3173" t="str">
            <v>TIJOLO CERAMICO LAMINADO 5,5 X 11 X 23 CM (L X A X C)</v>
          </cell>
          <cell r="C3173" t="str">
            <v xml:space="preserve">UN    </v>
          </cell>
          <cell r="D3173">
            <v>1.68</v>
          </cell>
        </row>
        <row r="3174">
          <cell r="A3174">
            <v>34402</v>
          </cell>
          <cell r="B3174" t="str">
            <v>TELHA DE FIBROCIMENTO ONDULADA E = 8 MM, DE 3,66 X 1,10 M (SEM AMIANTO)</v>
          </cell>
          <cell r="C3174" t="str">
            <v xml:space="preserve">UN    </v>
          </cell>
          <cell r="D3174">
            <v>114.67</v>
          </cell>
        </row>
        <row r="3175">
          <cell r="A3175">
            <v>34417</v>
          </cell>
          <cell r="B3175" t="str">
            <v>TELHA DE FIBROCIMENTO ONDULADA E = 4 MM, DE 2,13 X 0,50 M (SEM AMIANTO)</v>
          </cell>
          <cell r="C3175" t="str">
            <v xml:space="preserve">UN    </v>
          </cell>
          <cell r="D3175">
            <v>12.56</v>
          </cell>
        </row>
        <row r="3176">
          <cell r="A3176">
            <v>34425</v>
          </cell>
          <cell r="B3176" t="str">
            <v>TELHA ESTRUTURAL DE FIBROCIMENTO 1 ABA, DE 0,52 X 2,00 M (SEM AMIANTO)</v>
          </cell>
          <cell r="C3176" t="str">
            <v xml:space="preserve">UN    </v>
          </cell>
          <cell r="D3176">
            <v>70.91</v>
          </cell>
        </row>
        <row r="3177">
          <cell r="A3177">
            <v>34447</v>
          </cell>
          <cell r="B3177" t="str">
            <v>TELHA ESTRUTURAL DE FIBROCIMENTO 2 ABAS, DE 1,00 X 8,20 M (SEM AMIANTO)</v>
          </cell>
          <cell r="C3177" t="str">
            <v xml:space="preserve">UN    </v>
          </cell>
          <cell r="D3177">
            <v>453.84</v>
          </cell>
        </row>
        <row r="3178">
          <cell r="A3178">
            <v>34449</v>
          </cell>
          <cell r="B3178" t="str">
            <v>ACO CA-50, 6,3 MM, DOBRADO E CORTADO</v>
          </cell>
          <cell r="C3178" t="str">
            <v xml:space="preserve">KG    </v>
          </cell>
          <cell r="D3178">
            <v>6.91</v>
          </cell>
        </row>
        <row r="3179">
          <cell r="A3179">
            <v>34458</v>
          </cell>
          <cell r="B3179" t="str">
            <v>TELHA DE FIBROCIMENTO E = 6 MM, DE 3,00 X 1,06 M (SEM AMIANTO)</v>
          </cell>
          <cell r="C3179" t="str">
            <v xml:space="preserve">UN    </v>
          </cell>
          <cell r="D3179">
            <v>106.26</v>
          </cell>
        </row>
        <row r="3180">
          <cell r="A3180">
            <v>34464</v>
          </cell>
          <cell r="B3180" t="str">
            <v>TELHA DE FIBROCIMENTO E = 6 MM, DE 4,10 X 1,06 M (SEM AMIANTO)</v>
          </cell>
          <cell r="C3180" t="str">
            <v xml:space="preserve">UN    </v>
          </cell>
          <cell r="D3180">
            <v>142.56</v>
          </cell>
        </row>
        <row r="3181">
          <cell r="A3181">
            <v>34466</v>
          </cell>
          <cell r="B3181" t="str">
            <v>AJUDANTE DE PINTOR</v>
          </cell>
          <cell r="C3181" t="str">
            <v xml:space="preserve">H     </v>
          </cell>
          <cell r="D3181">
            <v>9.2200000000000006</v>
          </cell>
        </row>
        <row r="3182">
          <cell r="A3182">
            <v>34468</v>
          </cell>
          <cell r="B3182" t="str">
            <v>TELHA DE FIBROCIMENTO E = 6 MM, DE 4,60 X 1,06 M (SEM AMIANTO)</v>
          </cell>
          <cell r="C3182" t="str">
            <v xml:space="preserve">UN    </v>
          </cell>
          <cell r="D3182">
            <v>164.53</v>
          </cell>
        </row>
        <row r="3183">
          <cell r="A3183">
            <v>34469</v>
          </cell>
          <cell r="B3183" t="str">
            <v>AQUECEDOR SOLAR CAPACIDADE DO RESERVATORIO 1000 L, INCLUI 10 PLACAS COLETORAS DE 1,42 M2</v>
          </cell>
          <cell r="C3183" t="str">
            <v xml:space="preserve">UN    </v>
          </cell>
          <cell r="D3183">
            <v>8450.65</v>
          </cell>
        </row>
        <row r="3184">
          <cell r="A3184">
            <v>34472</v>
          </cell>
          <cell r="B3184" t="str">
            <v>AQUECEDOR SOLAR CAPACIDADE DO RESERVATORIO 200 L, INCLUI 2 PLACAS COLETORAS DE 1,42 M2</v>
          </cell>
          <cell r="C3184" t="str">
            <v xml:space="preserve">UN    </v>
          </cell>
          <cell r="D3184">
            <v>2600</v>
          </cell>
        </row>
        <row r="3185">
          <cell r="A3185">
            <v>34473</v>
          </cell>
          <cell r="B3185" t="str">
            <v>TELHA DE FIBROCIMENTO E = 8 MM, DE 3,00 X 1,06 M (SEM AMIANTO)</v>
          </cell>
          <cell r="C3185" t="str">
            <v xml:space="preserve">UN    </v>
          </cell>
          <cell r="D3185">
            <v>134.56</v>
          </cell>
        </row>
        <row r="3186">
          <cell r="A3186">
            <v>34476</v>
          </cell>
          <cell r="B3186" t="str">
            <v>AQUECEDOR SOLAR CAPACIDADE DO RESERVATORIO 400L, INCLUI 4 PLACAS COLETORAS DE 1,42 M2</v>
          </cell>
          <cell r="C3186" t="str">
            <v xml:space="preserve">UN    </v>
          </cell>
          <cell r="D3186">
            <v>4407.37</v>
          </cell>
        </row>
        <row r="3187">
          <cell r="A3187">
            <v>34477</v>
          </cell>
          <cell r="B3187" t="str">
            <v>AQUECEDOR SOLAR CAPACIDADE DO RESERVATORIO 600 L, INCLUI 6 PLACAS COLETORAS DE 1,42 M2</v>
          </cell>
          <cell r="C3187" t="str">
            <v xml:space="preserve">UN    </v>
          </cell>
          <cell r="D3187">
            <v>5849.43</v>
          </cell>
        </row>
        <row r="3188">
          <cell r="A3188">
            <v>34479</v>
          </cell>
          <cell r="B3188" t="str">
            <v>CONCRETO USINADO BOMBEAVEL, CLASSE DE RESISTENCIA C40, COM BRITA 0 E 1, SLUMP = 100 +/- 20 MM, INCLUI SERVICO DE BOMBEAMENTO (NBR 8953)</v>
          </cell>
          <cell r="C3188" t="str">
            <v xml:space="preserve">M3    </v>
          </cell>
          <cell r="D3188">
            <v>449.1</v>
          </cell>
        </row>
        <row r="3189">
          <cell r="A3189">
            <v>34480</v>
          </cell>
          <cell r="B3189" t="str">
            <v>TELHA DE FIBROCIMENTO E = 8 MM, DE 4,10 X 1,06 M (SEM AMIANTO)</v>
          </cell>
          <cell r="C3189" t="str">
            <v xml:space="preserve">UN    </v>
          </cell>
          <cell r="D3189">
            <v>183.5</v>
          </cell>
        </row>
        <row r="3190">
          <cell r="A3190">
            <v>34481</v>
          </cell>
          <cell r="B3190" t="str">
            <v>CONCRETO USINADO BOMBEAVEL, CLASSE DE RESISTENCIA C45, COM BRITA 0 E 1, SLUMP = 100 +/- 20 MM, INCLUI SERVICO DE BOMBEAMENTO (NBR 8953)</v>
          </cell>
          <cell r="C3190" t="str">
            <v xml:space="preserve">M3    </v>
          </cell>
          <cell r="D3190">
            <v>469.25</v>
          </cell>
        </row>
        <row r="3191">
          <cell r="A3191">
            <v>34482</v>
          </cell>
          <cell r="B3191" t="str">
            <v>AQUECEDOR SOLAR  CAPACIDADE DO RESERVATORIO 800 L, INCLUI 8 PLACAS COLETORAS DE 1,42 M2</v>
          </cell>
          <cell r="C3191" t="str">
            <v xml:space="preserve">UN    </v>
          </cell>
          <cell r="D3191">
            <v>5463.04</v>
          </cell>
        </row>
        <row r="3192">
          <cell r="A3192">
            <v>34483</v>
          </cell>
          <cell r="B3192" t="str">
            <v>CONCRETO USINADO BOMBEAVEL, CLASSE DE RESISTENCIA C50, COM BRITA 0 E 1, SLUMP = 100 +/- 20 MM, INCLUI SERVICO DE BOMBEAMENTO (NBR 8953)</v>
          </cell>
          <cell r="C3192" t="str">
            <v xml:space="preserve">M3    </v>
          </cell>
          <cell r="D3192">
            <v>501.36</v>
          </cell>
        </row>
        <row r="3193">
          <cell r="A3193">
            <v>34485</v>
          </cell>
          <cell r="B3193" t="str">
            <v>CONCRETO USINADO BOMBEAVEL, CLASSE DE RESISTENCIA C60, COM BRITA 0 E 1, SLUMP = 100 +/- 20 MM, INCLUI SERVICO DE BOMBEAMENTO (NBR 8953)</v>
          </cell>
          <cell r="C3193" t="str">
            <v xml:space="preserve">M3    </v>
          </cell>
          <cell r="D3193">
            <v>536.15</v>
          </cell>
        </row>
        <row r="3194">
          <cell r="A3194">
            <v>34486</v>
          </cell>
          <cell r="B3194" t="str">
            <v>TELHA DE FIBROCIMENTO E = 8 MM, DE 4,60 X 1,06 M (SEM AMIANTO)</v>
          </cell>
          <cell r="C3194" t="str">
            <v xml:space="preserve">UN    </v>
          </cell>
          <cell r="D3194">
            <v>205.52</v>
          </cell>
        </row>
        <row r="3195">
          <cell r="A3195">
            <v>34491</v>
          </cell>
          <cell r="B3195" t="str">
            <v>CONCRETO AUTOADENSAVEL (CAA) CLASSE DE RESISTENCIA C30, ESPALHAMENTO SF2, INCLUI SERVICO DE BOMBEAMENTO (NBR 15823)</v>
          </cell>
          <cell r="C3195" t="str">
            <v xml:space="preserve">M3    </v>
          </cell>
          <cell r="D3195">
            <v>449.1</v>
          </cell>
        </row>
        <row r="3196">
          <cell r="A3196">
            <v>34492</v>
          </cell>
          <cell r="B3196" t="str">
            <v>CONCRETO USINADO BOMBEAVEL, CLASSE DE RESISTENCIA C20, COM BRITA 0 E 1, SLUMP = 100 +/- 20 MM, EXCLUI SERVICO DE BOMBEAMENTO (NBR 8953)</v>
          </cell>
          <cell r="C3196" t="str">
            <v xml:space="preserve">M3    </v>
          </cell>
          <cell r="D3196">
            <v>369.11</v>
          </cell>
        </row>
        <row r="3197">
          <cell r="A3197">
            <v>34493</v>
          </cell>
          <cell r="B3197" t="str">
            <v>CONCRETO USINADO BOMBEAVEL, CLASSE DE RESISTENCIA C25, COM BRITA 0 E 1, SLUMP = 100 +/- 20 MM, EXCLUI SERVICO DE BOMBEAMENTO (NBR 8953)</v>
          </cell>
          <cell r="C3197" t="str">
            <v xml:space="preserve">M3    </v>
          </cell>
          <cell r="D3197">
            <v>379.52</v>
          </cell>
        </row>
        <row r="3198">
          <cell r="A3198">
            <v>34494</v>
          </cell>
          <cell r="B3198" t="str">
            <v>CONCRETO USINADO BOMBEAVEL, CLASSE DE RESISTENCIA C30, COM BRITA 0 E 1, SLUMP = 100 +/- 20 MM, EXCLUI SERVICO DE BOMBEAMENTO (NBR 8953)</v>
          </cell>
          <cell r="C3198" t="str">
            <v xml:space="preserve">M3    </v>
          </cell>
          <cell r="D3198">
            <v>392.17</v>
          </cell>
        </row>
        <row r="3199">
          <cell r="A3199">
            <v>34495</v>
          </cell>
          <cell r="B3199" t="str">
            <v>CONCRETO USINADO BOMBEAVEL, CLASSE DE RESISTENCIA C35, COM BRITA 0 E 1, SLUMP = 100 +/- 20 MM, EXCLUI SERVICO DE BOMBEAMENTO (NBR 8953)</v>
          </cell>
          <cell r="C3199" t="str">
            <v xml:space="preserve">M3    </v>
          </cell>
          <cell r="D3199">
            <v>404.82</v>
          </cell>
        </row>
        <row r="3200">
          <cell r="A3200">
            <v>34496</v>
          </cell>
          <cell r="B3200" t="str">
            <v>CONCRETO USINADO BOMBEAVEL, CLASSE DE RESISTENCIA C40, COM BRITA 0 E 1, SLUMP = 100 +/- 20 MM, EXCLUI SERVICO DE BOMBEAMENTO (NBR 8953)</v>
          </cell>
          <cell r="C3200" t="str">
            <v xml:space="preserve">M3    </v>
          </cell>
          <cell r="D3200">
            <v>422.3</v>
          </cell>
        </row>
        <row r="3201">
          <cell r="A3201">
            <v>34498</v>
          </cell>
          <cell r="B3201" t="str">
            <v>CONE DE SINALIZACAO EM PVC FLEXIVEL, H = 70 / 76 CM (NBR 15071)</v>
          </cell>
          <cell r="C3201" t="str">
            <v xml:space="preserve">UN    </v>
          </cell>
          <cell r="D3201">
            <v>74</v>
          </cell>
        </row>
        <row r="3202">
          <cell r="A3202">
            <v>34500</v>
          </cell>
          <cell r="B3202" t="str">
            <v>COORDENADOR / GERENTE DE OBRA</v>
          </cell>
          <cell r="C3202" t="str">
            <v xml:space="preserve">H     </v>
          </cell>
          <cell r="D3202">
            <v>113.45</v>
          </cell>
        </row>
        <row r="3203">
          <cell r="A3203">
            <v>34514</v>
          </cell>
          <cell r="B3203" t="str">
            <v>CHAPA DE MDF BRANCO LISO 1 FACE, E = 15 MM, DE *2,75 X 1,85* M</v>
          </cell>
          <cell r="C3203" t="str">
            <v xml:space="preserve">M2    </v>
          </cell>
          <cell r="D3203">
            <v>29.95</v>
          </cell>
        </row>
        <row r="3204">
          <cell r="A3204">
            <v>34519</v>
          </cell>
          <cell r="B3204" t="str">
            <v>CRUZETA DE CONCRETO LEVE, COMP. 2000 MM SECAO, 90 X 90 MM</v>
          </cell>
          <cell r="C3204" t="str">
            <v xml:space="preserve">UN    </v>
          </cell>
          <cell r="D3204">
            <v>71.819999999999993</v>
          </cell>
        </row>
        <row r="3205">
          <cell r="A3205">
            <v>34544</v>
          </cell>
          <cell r="B3205" t="str">
            <v>DISJUNTOR  TERMOMAGNETICO TRIPOLAR 3 X 400 A / ICC - 25 KA</v>
          </cell>
          <cell r="C3205" t="str">
            <v xml:space="preserve">UN    </v>
          </cell>
          <cell r="D3205">
            <v>1248.58</v>
          </cell>
        </row>
        <row r="3206">
          <cell r="A3206">
            <v>34546</v>
          </cell>
          <cell r="B3206" t="str">
            <v>MASSA PARA TEXTURA RUSTICA DE BASE ACRILICA, COR BRANCA, USO INTERNO E EXTERNO</v>
          </cell>
          <cell r="C3206" t="str">
            <v xml:space="preserve">KG    </v>
          </cell>
          <cell r="D3206">
            <v>6.38</v>
          </cell>
        </row>
        <row r="3207">
          <cell r="A3207">
            <v>34547</v>
          </cell>
          <cell r="B3207" t="str">
            <v>TELA DE ACO SOLDADA GALVANIZADA/ZINCADA PARA ALVENARIA, FIO  D = *1,20 A 1,70* MM, MALHA 15 X 15 MM, (C X L) *50 X 12* CM</v>
          </cell>
          <cell r="C3207" t="str">
            <v xml:space="preserve">M     </v>
          </cell>
          <cell r="D3207">
            <v>3.24</v>
          </cell>
        </row>
        <row r="3208">
          <cell r="A3208">
            <v>34548</v>
          </cell>
          <cell r="B3208" t="str">
            <v>TELA DE ACO SOLDADA GALVANIZADA/ZINCADA PARA ALVENARIA, FIO  D = *1,20 A 1,70* MM, MALHA 15 X 15 MM, (C X L) *50 X 17,5* CM</v>
          </cell>
          <cell r="C3208" t="str">
            <v xml:space="preserve">M     </v>
          </cell>
          <cell r="D3208">
            <v>5.32</v>
          </cell>
        </row>
        <row r="3209">
          <cell r="A3209">
            <v>34549</v>
          </cell>
          <cell r="B3209" t="str">
            <v>ARGILA EXPANDIDA, GRANULOMETRIA 2215</v>
          </cell>
          <cell r="C3209" t="str">
            <v xml:space="preserve">M3    </v>
          </cell>
          <cell r="D3209">
            <v>202.12</v>
          </cell>
        </row>
        <row r="3210">
          <cell r="A3210">
            <v>34550</v>
          </cell>
          <cell r="B3210" t="str">
            <v>TELA DE ACO SOLDADA GALVANIZADA/ZINCADA PARA ALVENARIA, FIO D = *1,20 A 1,70* MM, MALHA 15 X 15 MM, (C X L) *50 X 6* CM</v>
          </cell>
          <cell r="C3210" t="str">
            <v xml:space="preserve">M     </v>
          </cell>
          <cell r="D3210">
            <v>1.4</v>
          </cell>
        </row>
        <row r="3211">
          <cell r="A3211">
            <v>34551</v>
          </cell>
          <cell r="B3211" t="str">
            <v>AUXILIAR DE AZULEJISTA</v>
          </cell>
          <cell r="C3211" t="str">
            <v xml:space="preserve">H     </v>
          </cell>
          <cell r="D3211">
            <v>9.31</v>
          </cell>
        </row>
        <row r="3212">
          <cell r="A3212">
            <v>34555</v>
          </cell>
          <cell r="B3212" t="str">
            <v>BLOCO DE VEDACAO DE CONCRETO APARENTE 19 X 19 X 39 CM  (CLASSE C - NBR 6136)</v>
          </cell>
          <cell r="C3212" t="str">
            <v xml:space="preserve">UN    </v>
          </cell>
          <cell r="D3212">
            <v>3.26</v>
          </cell>
        </row>
        <row r="3213">
          <cell r="A3213">
            <v>34556</v>
          </cell>
          <cell r="B3213" t="str">
            <v>BLOCO DE CONCRETO ESTRUTURAL 14 X 19 X 29 CM, FBK 10 MPA (NBR 6136)</v>
          </cell>
          <cell r="C3213" t="str">
            <v xml:space="preserve">UN    </v>
          </cell>
          <cell r="D3213">
            <v>3.07</v>
          </cell>
        </row>
        <row r="3214">
          <cell r="A3214">
            <v>34557</v>
          </cell>
          <cell r="B3214" t="str">
            <v>TELA DE ACO SOLDADA GALVANIZADA/ZINCADA PARA ALVENARIA, FIO D = *1,20 A 1,70* MM, MALHA 15 X 15 MM, (C X L) *50 X 7,5* CM</v>
          </cell>
          <cell r="C3214" t="str">
            <v xml:space="preserve">M     </v>
          </cell>
          <cell r="D3214">
            <v>2.0499999999999998</v>
          </cell>
        </row>
        <row r="3215">
          <cell r="A3215">
            <v>34558</v>
          </cell>
          <cell r="B3215" t="str">
            <v>TELA DE ACO SOLDADA GALVANIZADA/ZINCADA PARA ALVENARIA, FIO D = *1,20 A 1,70* MM, MALHA 15 X 15 MM, (C X L) *50 X 10,5* CM</v>
          </cell>
          <cell r="C3215" t="str">
            <v xml:space="preserve">M     </v>
          </cell>
          <cell r="D3215">
            <v>2.64</v>
          </cell>
        </row>
        <row r="3216">
          <cell r="A3216">
            <v>34564</v>
          </cell>
          <cell r="B3216" t="str">
            <v>BLOCO DE CONCRETO ESTRUTURAL 14 X 19 X 29 CM, FBK 14 MPA (NBR 6136)</v>
          </cell>
          <cell r="C3216" t="str">
            <v xml:space="preserve">UN    </v>
          </cell>
          <cell r="D3216">
            <v>3.27</v>
          </cell>
        </row>
        <row r="3217">
          <cell r="A3217">
            <v>34565</v>
          </cell>
          <cell r="B3217" t="str">
            <v>BLOCO DE CONCRETO ESTRUTURAL 14 X 19 X 29 CM, FBK 16 MPA (NBR 6136)</v>
          </cell>
          <cell r="C3217" t="str">
            <v xml:space="preserve">UN    </v>
          </cell>
          <cell r="D3217">
            <v>3.46</v>
          </cell>
        </row>
        <row r="3218">
          <cell r="A3218">
            <v>34566</v>
          </cell>
          <cell r="B3218" t="str">
            <v>BLOCO DE CONCRETO ESTRUTURAL 14 X 19 X 29 CM, FBK 6 MPA (NBR 6136)</v>
          </cell>
          <cell r="C3218" t="str">
            <v xml:space="preserve">UN    </v>
          </cell>
          <cell r="D3218">
            <v>2.68</v>
          </cell>
        </row>
        <row r="3219">
          <cell r="A3219">
            <v>34567</v>
          </cell>
          <cell r="B3219" t="str">
            <v>BLOCO DE CONCRETO ESTRUTURAL 14 X 19 X 29 CM, FBK 8 MPA (NBR 6136)</v>
          </cell>
          <cell r="C3219" t="str">
            <v xml:space="preserve">UN    </v>
          </cell>
          <cell r="D3219">
            <v>2.84</v>
          </cell>
        </row>
        <row r="3220">
          <cell r="A3220">
            <v>34568</v>
          </cell>
          <cell r="B3220" t="str">
            <v>BLOCO DE CONCRETO ESTRUTURAL 14 X 19 X 39 CM, FBK 10 MPA (NBR 6136)</v>
          </cell>
          <cell r="C3220" t="str">
            <v xml:space="preserve">UN    </v>
          </cell>
          <cell r="D3220">
            <v>3.36</v>
          </cell>
        </row>
        <row r="3221">
          <cell r="A3221">
            <v>34569</v>
          </cell>
          <cell r="B3221" t="str">
            <v>BLOCO DE CONCRETO ESTRUTURAL 14 X 19 X 39 CM, FBK 12 MPA (NBR 6136)</v>
          </cell>
          <cell r="C3221" t="str">
            <v xml:space="preserve">UN    </v>
          </cell>
          <cell r="D3221">
            <v>3.46</v>
          </cell>
        </row>
        <row r="3222">
          <cell r="A3222">
            <v>34570</v>
          </cell>
          <cell r="B3222" t="str">
            <v>BLOCO DE CONCRETO ESTRUTURAL 14 X 19 X 39 CM, FBK 14 MPA (NBR 6136)</v>
          </cell>
          <cell r="C3222" t="str">
            <v xml:space="preserve">UN    </v>
          </cell>
          <cell r="D3222">
            <v>3.75</v>
          </cell>
        </row>
        <row r="3223">
          <cell r="A3223">
            <v>34571</v>
          </cell>
          <cell r="B3223" t="str">
            <v>BLOCO DE CONCRETO ESTRUTURAL 14 X 19 X 39 CM, FBK 6 MPA (NBR 6136)</v>
          </cell>
          <cell r="C3223" t="str">
            <v xml:space="preserve">UN    </v>
          </cell>
          <cell r="D3223">
            <v>2.85</v>
          </cell>
        </row>
        <row r="3224">
          <cell r="A3224">
            <v>34573</v>
          </cell>
          <cell r="B3224" t="str">
            <v>BLOCO DE CONCRETO ESTRUTURAL 14 X 19 X 39 CM, FBK 8 MPA (NBR 6136)</v>
          </cell>
          <cell r="C3224" t="str">
            <v xml:space="preserve">UN    </v>
          </cell>
          <cell r="D3224">
            <v>3</v>
          </cell>
        </row>
        <row r="3225">
          <cell r="A3225">
            <v>34576</v>
          </cell>
          <cell r="B3225" t="str">
            <v>BLOCO DE CONCRETO ESTRUTURAL 19 X 19 X 39 CM, FBK 10 MPA (NBR 6136)</v>
          </cell>
          <cell r="C3225" t="str">
            <v xml:space="preserve">UN    </v>
          </cell>
          <cell r="D3225">
            <v>4.37</v>
          </cell>
        </row>
        <row r="3226">
          <cell r="A3226">
            <v>34577</v>
          </cell>
          <cell r="B3226" t="str">
            <v>BLOCO DE CONCRETO ESTRUTURAL 19 X 19 X 39 CM, FBK 12 MPA (NBR 6136)</v>
          </cell>
          <cell r="C3226" t="str">
            <v xml:space="preserve">UN    </v>
          </cell>
          <cell r="D3226">
            <v>4.5599999999999996</v>
          </cell>
        </row>
        <row r="3227">
          <cell r="A3227">
            <v>34578</v>
          </cell>
          <cell r="B3227" t="str">
            <v>BLOCO DE CONCRETO ESTRUTURAL 19 X 19 X 39 CM, FBK 14 MPA (NBR 6136)</v>
          </cell>
          <cell r="C3227" t="str">
            <v xml:space="preserve">UN    </v>
          </cell>
          <cell r="D3227">
            <v>4.95</v>
          </cell>
        </row>
        <row r="3228">
          <cell r="A3228">
            <v>34579</v>
          </cell>
          <cell r="B3228" t="str">
            <v>BLOCO DE CONCRETO ESTRUTURAL 19 X 19 X 39 CM, FBK 16 MPA (NBR 6136)</v>
          </cell>
          <cell r="C3228" t="str">
            <v xml:space="preserve">UN    </v>
          </cell>
          <cell r="D3228">
            <v>5.28</v>
          </cell>
        </row>
        <row r="3229">
          <cell r="A3229">
            <v>34580</v>
          </cell>
          <cell r="B3229" t="str">
            <v>BLOCO DE CONCRETO ESTRUTURAL 19 X 19 X 39 CM, FBK 8 MPA (NBR 6136)</v>
          </cell>
          <cell r="C3229" t="str">
            <v xml:space="preserve">UN    </v>
          </cell>
          <cell r="D3229">
            <v>3.94</v>
          </cell>
        </row>
        <row r="3230">
          <cell r="A3230">
            <v>34583</v>
          </cell>
          <cell r="B3230" t="str">
            <v>BLOCO DE GESSO COMPACTO, BRANCO, E = 10 CM, *67 X 50* CM</v>
          </cell>
          <cell r="C3230" t="str">
            <v xml:space="preserve">M2    </v>
          </cell>
          <cell r="D3230">
            <v>64.8</v>
          </cell>
        </row>
        <row r="3231">
          <cell r="A3231">
            <v>34584</v>
          </cell>
          <cell r="B3231" t="str">
            <v>BLOCO DE GESSO VAZADO BRANCO, E = *7* CM, *67 X 50* CM</v>
          </cell>
          <cell r="C3231" t="str">
            <v xml:space="preserve">M2    </v>
          </cell>
          <cell r="D3231">
            <v>36.270000000000003</v>
          </cell>
        </row>
        <row r="3232">
          <cell r="A3232">
            <v>34586</v>
          </cell>
          <cell r="B3232" t="str">
            <v>BLOCO ESTRUTURAL CERAMICO 14 X 19 X 29 CM, 6,0 MPA (NBR 15270)</v>
          </cell>
          <cell r="C3232" t="str">
            <v xml:space="preserve">UN    </v>
          </cell>
          <cell r="D3232">
            <v>1.98</v>
          </cell>
        </row>
        <row r="3233">
          <cell r="A3233">
            <v>34588</v>
          </cell>
          <cell r="B3233" t="str">
            <v>BLOCO ESTRUTURAL CERAMICO 14 X 19 X 39 CM, 6,0 MPA (NBR 15270)</v>
          </cell>
          <cell r="C3233" t="str">
            <v xml:space="preserve">UN    </v>
          </cell>
          <cell r="D3233">
            <v>2.58</v>
          </cell>
        </row>
        <row r="3234">
          <cell r="A3234">
            <v>34590</v>
          </cell>
          <cell r="B3234" t="str">
            <v>BLOCO ESTRUTURAL CERAMICO 19 X 19 X 29 CM, 6,0 MPA (NBR 15270)</v>
          </cell>
          <cell r="C3234" t="str">
            <v xml:space="preserve">UN    </v>
          </cell>
          <cell r="D3234">
            <v>2.36</v>
          </cell>
        </row>
        <row r="3235">
          <cell r="A3235">
            <v>34591</v>
          </cell>
          <cell r="B3235" t="str">
            <v>BLOCO ESTRUTURAL CERAMICO 19 X 19 X 39 CM, 6,0 MPA (NBR 15270)</v>
          </cell>
          <cell r="C3235" t="str">
            <v xml:space="preserve">UN    </v>
          </cell>
          <cell r="D3235">
            <v>3.19</v>
          </cell>
        </row>
        <row r="3236">
          <cell r="A3236">
            <v>34592</v>
          </cell>
          <cell r="B3236" t="str">
            <v>BLOCO DE VEDACAO CONCRETO 14 X 19 X 29 CM (CLASSE C - NBR 6136)</v>
          </cell>
          <cell r="C3236" t="str">
            <v xml:space="preserve">UN    </v>
          </cell>
          <cell r="D3236">
            <v>2.2400000000000002</v>
          </cell>
        </row>
        <row r="3237">
          <cell r="A3237">
            <v>34599</v>
          </cell>
          <cell r="B3237" t="str">
            <v>BLOCO DE VEDACAO CONCRETO APARENTE 9 X 19 X 39 CM (CLASSE C - NBR 6136)</v>
          </cell>
          <cell r="C3237" t="str">
            <v xml:space="preserve">UN    </v>
          </cell>
          <cell r="D3237">
            <v>2.02</v>
          </cell>
        </row>
        <row r="3238">
          <cell r="A3238">
            <v>34600</v>
          </cell>
          <cell r="B3238" t="str">
            <v>BLOCO DE VEDACAO DE CONCRETO CELULAR AUTOCLAVADO 15 X 30 X 60 CM (E X A X C)</v>
          </cell>
          <cell r="C3238" t="str">
            <v xml:space="preserve">M2    </v>
          </cell>
          <cell r="D3238">
            <v>71.45</v>
          </cell>
        </row>
        <row r="3239">
          <cell r="A3239">
            <v>34602</v>
          </cell>
          <cell r="B3239" t="str">
            <v>CABO FLEXIVEL PVC 750 V, 2 CONDUTORES DE 1,5 MM2</v>
          </cell>
          <cell r="C3239" t="str">
            <v xml:space="preserve">M     </v>
          </cell>
          <cell r="D3239">
            <v>1.22</v>
          </cell>
        </row>
        <row r="3240">
          <cell r="A3240">
            <v>34603</v>
          </cell>
          <cell r="B3240" t="str">
            <v>CABO FLEXIVEL PVC 750 V, 2 CONDUTORES DE 10,0 MM2</v>
          </cell>
          <cell r="C3240" t="str">
            <v xml:space="preserve">M     </v>
          </cell>
          <cell r="D3240">
            <v>5.88</v>
          </cell>
        </row>
        <row r="3241">
          <cell r="A3241">
            <v>34606</v>
          </cell>
          <cell r="B3241" t="str">
            <v>DISJUNTOR TIPO NEMA, BIPOLAR 60 ATE 100A, TENSAO MAXIMA 415 V</v>
          </cell>
          <cell r="C3241" t="str">
            <v xml:space="preserve">UN    </v>
          </cell>
          <cell r="D3241">
            <v>80.650000000000006</v>
          </cell>
        </row>
        <row r="3242">
          <cell r="A3242">
            <v>34607</v>
          </cell>
          <cell r="B3242" t="str">
            <v>CABO FLEXIVEL PVC 750 V, 2 CONDUTORES DE 4,0 MM2</v>
          </cell>
          <cell r="C3242" t="str">
            <v xml:space="preserve">M     </v>
          </cell>
          <cell r="D3242">
            <v>2.62</v>
          </cell>
        </row>
        <row r="3243">
          <cell r="A3243">
            <v>34609</v>
          </cell>
          <cell r="B3243" t="str">
            <v>CABO FLEXIVEL PVC 750 V, 2 CONDUTORES DE 6,0 MM2</v>
          </cell>
          <cell r="C3243" t="str">
            <v xml:space="preserve">M     </v>
          </cell>
          <cell r="D3243">
            <v>3.93</v>
          </cell>
        </row>
        <row r="3244">
          <cell r="A3244">
            <v>34612</v>
          </cell>
          <cell r="B3244" t="str">
            <v>GABIAO TIPO CAIXA PARA SOLO REFORCADO, MALHA HEXAGONAL DE DUPLA TORCAO 8 X 10 CM (ZN/AL REVESTIDO COM POLIMERO), FIO 2,7 MM, DIMENSOES 2,0 X 1,0 X 0,5 M, COM CAUDA DE 3,0 M</v>
          </cell>
          <cell r="C3244" t="str">
            <v xml:space="preserve">UN    </v>
          </cell>
          <cell r="D3244">
            <v>774.01</v>
          </cell>
        </row>
        <row r="3245">
          <cell r="A3245">
            <v>34616</v>
          </cell>
          <cell r="B3245" t="str">
            <v>DISJUNTOR TIPO DIN/IEC, BIPOLAR DE 6 ATE 32A</v>
          </cell>
          <cell r="C3245" t="str">
            <v xml:space="preserve">UN    </v>
          </cell>
          <cell r="D3245">
            <v>43.24</v>
          </cell>
        </row>
        <row r="3246">
          <cell r="A3246">
            <v>34618</v>
          </cell>
          <cell r="B3246" t="str">
            <v>CABO FLEXIVEL PVC 750 V, 3 CONDUTORES DE 1,5 MM2</v>
          </cell>
          <cell r="C3246" t="str">
            <v xml:space="preserve">M     </v>
          </cell>
          <cell r="D3246">
            <v>1.62</v>
          </cell>
        </row>
        <row r="3247">
          <cell r="A3247">
            <v>34620</v>
          </cell>
          <cell r="B3247" t="str">
            <v>CABO FLEXIVEL PVC 750 V, 3 CONDUTORES DE 10,0 MM2</v>
          </cell>
          <cell r="C3247" t="str">
            <v xml:space="preserve">M     </v>
          </cell>
          <cell r="D3247">
            <v>8.11</v>
          </cell>
        </row>
        <row r="3248">
          <cell r="A3248">
            <v>34621</v>
          </cell>
          <cell r="B3248" t="str">
            <v>CABO FLEXIVEL PVC 750 V, 3 CONDUTORES DE 4,0 MM2</v>
          </cell>
          <cell r="C3248" t="str">
            <v xml:space="preserve">M     </v>
          </cell>
          <cell r="D3248">
            <v>3.76</v>
          </cell>
        </row>
        <row r="3249">
          <cell r="A3249">
            <v>34622</v>
          </cell>
          <cell r="B3249" t="str">
            <v>CABO FLEXIVEL PVC 750 V, 3 CONDUTORES DE 6,0 MM2</v>
          </cell>
          <cell r="C3249" t="str">
            <v xml:space="preserve">M     </v>
          </cell>
          <cell r="D3249">
            <v>5.33</v>
          </cell>
        </row>
        <row r="3250">
          <cell r="A3250">
            <v>34623</v>
          </cell>
          <cell r="B3250" t="str">
            <v>DISJUNTOR TIPO DIN/IEC, BIPOLAR 40 ATE 50A</v>
          </cell>
          <cell r="C3250" t="str">
            <v xml:space="preserve">UN    </v>
          </cell>
          <cell r="D3250">
            <v>42.57</v>
          </cell>
        </row>
        <row r="3251">
          <cell r="A3251">
            <v>34624</v>
          </cell>
          <cell r="B3251" t="str">
            <v>CABO FLEXIVEL PVC 750 V, 4 CONDUTORES DE 1,5 MM2</v>
          </cell>
          <cell r="C3251" t="str">
            <v xml:space="preserve">M     </v>
          </cell>
          <cell r="D3251">
            <v>2.0699999999999998</v>
          </cell>
        </row>
        <row r="3252">
          <cell r="A3252">
            <v>34626</v>
          </cell>
          <cell r="B3252" t="str">
            <v>CABO FLEXIVEL PVC 750 V, 4 CONDUTORES DE 10,0 MM2</v>
          </cell>
          <cell r="C3252" t="str">
            <v xml:space="preserve">M     </v>
          </cell>
          <cell r="D3252">
            <v>11.15</v>
          </cell>
        </row>
        <row r="3253">
          <cell r="A3253">
            <v>34627</v>
          </cell>
          <cell r="B3253" t="str">
            <v>CABO FLEXIVEL PVC 750 V, 4 CONDUTORES DE 4,0 MM2</v>
          </cell>
          <cell r="C3253" t="str">
            <v xml:space="preserve">M     </v>
          </cell>
          <cell r="D3253">
            <v>4.8</v>
          </cell>
        </row>
        <row r="3254">
          <cell r="A3254">
            <v>34628</v>
          </cell>
          <cell r="B3254" t="str">
            <v>DISJUNTOR TIPO DIN/IEC, BIPOLAR 63 A</v>
          </cell>
          <cell r="C3254" t="str">
            <v xml:space="preserve">UN    </v>
          </cell>
          <cell r="D3254">
            <v>60.98</v>
          </cell>
        </row>
        <row r="3255">
          <cell r="A3255">
            <v>34629</v>
          </cell>
          <cell r="B3255" t="str">
            <v>CABO FLEXIVEL PVC 750 V, 4 CONDUTORES DE 6,0 MM2</v>
          </cell>
          <cell r="C3255" t="str">
            <v xml:space="preserve">M     </v>
          </cell>
          <cell r="D3255">
            <v>7.03</v>
          </cell>
        </row>
        <row r="3256">
          <cell r="A3256">
            <v>34630</v>
          </cell>
          <cell r="B3256" t="str">
            <v>TELA EM MALHA HEXAGONAL DE DUPLA TORCAO 8 X 10 CM (ZN/AL REVESTIDO COM POLIMERO), FIO 2,7 MM, COM GEOMANTA OU BIOMANTA, DIMENSOES 4,0 X 2,0 X 0,6 M, COM INCLINACAO DE 70 GRAUS, PARA SOLO REFORCADO</v>
          </cell>
          <cell r="C3256" t="str">
            <v xml:space="preserve">UN    </v>
          </cell>
          <cell r="D3256">
            <v>999.44</v>
          </cell>
        </row>
        <row r="3257">
          <cell r="A3257">
            <v>34633</v>
          </cell>
          <cell r="B3257" t="str">
            <v>GABIAO TIPO CAIXA PARA SOLO REFORCADO, MALHA HEXAGONAL DE DUPLA TORCAO 8 X 10 CM (ZN/AL REVESTIDO COM POLIMERO), FIO 2,7 MM, DIMENSOES 2,0 X 1,0 X 1,0 M, COM CAUDA DE 4,0 M</v>
          </cell>
          <cell r="C3257" t="str">
            <v xml:space="preserve">UN    </v>
          </cell>
          <cell r="D3257">
            <v>1097.1300000000001</v>
          </cell>
        </row>
        <row r="3258">
          <cell r="A3258">
            <v>34635</v>
          </cell>
          <cell r="B3258" t="str">
            <v>GABIAO TIPO CAIXA PARA SOLO REFORCADO, MALHA HEXAGONAL DE DUPLA TORCAO 8 X 10 CM (ZN/AL REVESTIDO COM POLIMERO), FIO 2,7 MM, DIMENSOES 2,0 X 1,0 X 1,0 M, COM CAUDA DE 3,0 M</v>
          </cell>
          <cell r="C3258" t="str">
            <v xml:space="preserve">UN    </v>
          </cell>
          <cell r="D3258">
            <v>995.34</v>
          </cell>
        </row>
        <row r="3259">
          <cell r="A3259">
            <v>34636</v>
          </cell>
          <cell r="B3259" t="str">
            <v>CAIXA D'AGUA EM POLIETILENO 1000 LITROS, COM TAMPA</v>
          </cell>
          <cell r="C3259" t="str">
            <v xml:space="preserve">UN    </v>
          </cell>
          <cell r="D3259">
            <v>298</v>
          </cell>
        </row>
        <row r="3260">
          <cell r="A3260">
            <v>34637</v>
          </cell>
          <cell r="B3260" t="str">
            <v>CAIXA D'AGUA EM POLIETILENO 500 LITROS, COM TAMPA</v>
          </cell>
          <cell r="C3260" t="str">
            <v xml:space="preserve">UN    </v>
          </cell>
          <cell r="D3260">
            <v>171.09</v>
          </cell>
        </row>
        <row r="3261">
          <cell r="A3261">
            <v>34638</v>
          </cell>
          <cell r="B3261" t="str">
            <v>CAIXA D'AGUA EM POLIETILENO 750 LITROS, COM TAMPA</v>
          </cell>
          <cell r="C3261" t="str">
            <v xml:space="preserve">UN    </v>
          </cell>
          <cell r="D3261">
            <v>293.39999999999998</v>
          </cell>
        </row>
        <row r="3262">
          <cell r="A3262">
            <v>34639</v>
          </cell>
          <cell r="B3262" t="str">
            <v>CAIXA D'AGUA EM POLIETILENO 1500 LITROS, COM TAMPA</v>
          </cell>
          <cell r="C3262" t="str">
            <v xml:space="preserve">UN    </v>
          </cell>
          <cell r="D3262">
            <v>605.23</v>
          </cell>
        </row>
        <row r="3263">
          <cell r="A3263">
            <v>34640</v>
          </cell>
          <cell r="B3263" t="str">
            <v>CAIXA D'AGUA EM POLIETILENO 2000 LITROS, COM TAMPA</v>
          </cell>
          <cell r="C3263" t="str">
            <v xml:space="preserve">UN    </v>
          </cell>
          <cell r="D3263">
            <v>679.83</v>
          </cell>
        </row>
        <row r="3264">
          <cell r="A3264">
            <v>34641</v>
          </cell>
          <cell r="B3264" t="str">
            <v>CAIXA DE ATERRAMENTO EM CONCRETO PRÃ-MOLDADO, DIAMETRO DE 0,30 M E ALTURA DE 0,35 M, SEM FUNDO E COM TAMPA</v>
          </cell>
          <cell r="C3264" t="str">
            <v xml:space="preserve">UN    </v>
          </cell>
          <cell r="D3264">
            <v>57.36</v>
          </cell>
        </row>
        <row r="3265">
          <cell r="A3265">
            <v>34643</v>
          </cell>
          <cell r="B3265" t="str">
            <v>CAIXA INSPECAO EM POLIETILENO PARA ATERRAMENTO E PARA RAIOS DIAMETRO = 300 MM</v>
          </cell>
          <cell r="C3265" t="str">
            <v xml:space="preserve">UN    </v>
          </cell>
          <cell r="D3265">
            <v>12.33</v>
          </cell>
        </row>
        <row r="3266">
          <cell r="A3266">
            <v>34649</v>
          </cell>
          <cell r="B3266" t="str">
            <v>CANALETA ESTRUTURAL CERAMICA, 14 X 19 X 29 CM, 6,0 MPA (NBR 15270)</v>
          </cell>
          <cell r="C3266" t="str">
            <v xml:space="preserve">UN    </v>
          </cell>
          <cell r="D3266">
            <v>2.3199999999999998</v>
          </cell>
        </row>
        <row r="3267">
          <cell r="A3267">
            <v>34653</v>
          </cell>
          <cell r="B3267" t="str">
            <v>DISJUNTOR TIPO DIN/IEC, MONOPOLAR DE 6  ATE  32A</v>
          </cell>
          <cell r="C3267" t="str">
            <v xml:space="preserve">UN    </v>
          </cell>
          <cell r="D3267">
            <v>7.54</v>
          </cell>
        </row>
        <row r="3268">
          <cell r="A3268">
            <v>34655</v>
          </cell>
          <cell r="B3268" t="str">
            <v>CANALETA ESTRUTURAL CERAMICA, 14 X 19 X 39 CM, 6,0 MPA (NBR 15270)</v>
          </cell>
          <cell r="C3268" t="str">
            <v xml:space="preserve">UN    </v>
          </cell>
          <cell r="D3268">
            <v>3.08</v>
          </cell>
        </row>
        <row r="3269">
          <cell r="A3269">
            <v>34659</v>
          </cell>
          <cell r="B3269" t="str">
            <v>CHAPA DE MDF BRANCO LISO 1 FACE, E = 12 MM, DE *2,75 X 1,85* M</v>
          </cell>
          <cell r="C3269" t="str">
            <v xml:space="preserve">M2    </v>
          </cell>
          <cell r="D3269">
            <v>27.04</v>
          </cell>
        </row>
        <row r="3270">
          <cell r="A3270">
            <v>34660</v>
          </cell>
          <cell r="B3270" t="str">
            <v>CHAPA DE MDF BRANCO LISO 1 FACE, E = 18 MM, DE *2,75 X 1,85* M</v>
          </cell>
          <cell r="C3270" t="str">
            <v xml:space="preserve">M2    </v>
          </cell>
          <cell r="D3270">
            <v>38.01</v>
          </cell>
        </row>
        <row r="3271">
          <cell r="A3271">
            <v>34661</v>
          </cell>
          <cell r="B3271" t="str">
            <v>CHAPA DE MDF BRANCO LISO 1 FACE, E = 25 MM, DE *2,75 X 1,85* M</v>
          </cell>
          <cell r="C3271" t="str">
            <v xml:space="preserve">M2    </v>
          </cell>
          <cell r="D3271">
            <v>54.59</v>
          </cell>
        </row>
        <row r="3272">
          <cell r="A3272">
            <v>34664</v>
          </cell>
          <cell r="B3272" t="str">
            <v>CHAPA DE MDF BRANCO LISO 2 FACES, E = 15 MM, DE *2,75 X 1,85* M</v>
          </cell>
          <cell r="C3272" t="str">
            <v xml:space="preserve">M2    </v>
          </cell>
          <cell r="D3272">
            <v>31.02</v>
          </cell>
        </row>
        <row r="3273">
          <cell r="A3273">
            <v>34665</v>
          </cell>
          <cell r="B3273" t="str">
            <v>CHAPA DE MDF BRANCO LISO 2 FACES, E = 18 MM, DE *2,75 X 1,85* M</v>
          </cell>
          <cell r="C3273" t="str">
            <v xml:space="preserve">M2    </v>
          </cell>
          <cell r="D3273">
            <v>38.5</v>
          </cell>
        </row>
        <row r="3274">
          <cell r="A3274">
            <v>34666</v>
          </cell>
          <cell r="B3274" t="str">
            <v>CHAPA DE MDF BRANCO LISO 2 FACES, E = 25 MM, DE *2,75 X 1,85* M</v>
          </cell>
          <cell r="C3274" t="str">
            <v xml:space="preserve">M2    </v>
          </cell>
          <cell r="D3274">
            <v>58.16</v>
          </cell>
        </row>
        <row r="3275">
          <cell r="A3275">
            <v>34667</v>
          </cell>
          <cell r="B3275" t="str">
            <v>CHAPA DE MDF BRANCO LISO 1 FACE, E = 6 MM, DE *2,75 X 1,85* M</v>
          </cell>
          <cell r="C3275" t="str">
            <v xml:space="preserve">M2    </v>
          </cell>
          <cell r="D3275">
            <v>19.77</v>
          </cell>
        </row>
        <row r="3276">
          <cell r="A3276">
            <v>34668</v>
          </cell>
          <cell r="B3276" t="str">
            <v>CHAPA DE MDF BRANCO LISO 1 FACE, E = 9 MM, DE *2,75 X 1,85* M</v>
          </cell>
          <cell r="C3276" t="str">
            <v xml:space="preserve">M2    </v>
          </cell>
          <cell r="D3276">
            <v>25.83</v>
          </cell>
        </row>
        <row r="3277">
          <cell r="A3277">
            <v>34669</v>
          </cell>
          <cell r="B3277" t="str">
            <v>CHAPA DE MDF BRANCO LISO 2 FACES, E = 6 MM, DE *2,75 X 1,85* M</v>
          </cell>
          <cell r="C3277" t="str">
            <v xml:space="preserve">M2    </v>
          </cell>
          <cell r="D3277">
            <v>21.32</v>
          </cell>
        </row>
        <row r="3278">
          <cell r="A3278">
            <v>34670</v>
          </cell>
          <cell r="B3278" t="str">
            <v>CHAPA DE MDF BRANCO LISO 2 FACES, E = 9 MM, DE *2,75 X 1,85* M</v>
          </cell>
          <cell r="C3278" t="str">
            <v xml:space="preserve">M2    </v>
          </cell>
          <cell r="D3278">
            <v>26.08</v>
          </cell>
        </row>
        <row r="3279">
          <cell r="A3279">
            <v>34671</v>
          </cell>
          <cell r="B3279" t="str">
            <v>CHAPA DE MDF CRU, E = 12 MM, DE *2,75 X 1,85* M</v>
          </cell>
          <cell r="C3279" t="str">
            <v xml:space="preserve">M2    </v>
          </cell>
          <cell r="D3279">
            <v>21.77</v>
          </cell>
        </row>
        <row r="3280">
          <cell r="A3280">
            <v>34672</v>
          </cell>
          <cell r="B3280" t="str">
            <v>CHAPA DE MDF CRU, E = 15 MM, DE *2,75 X 1,85* M</v>
          </cell>
          <cell r="C3280" t="str">
            <v xml:space="preserve">M2    </v>
          </cell>
          <cell r="D3280">
            <v>22.95</v>
          </cell>
        </row>
        <row r="3281">
          <cell r="A3281">
            <v>34673</v>
          </cell>
          <cell r="B3281" t="str">
            <v>CHAPA DE MDF CRU, E = 18 MM, DE *2,75 X 1,85* M</v>
          </cell>
          <cell r="C3281" t="str">
            <v xml:space="preserve">M2    </v>
          </cell>
          <cell r="D3281">
            <v>28.01</v>
          </cell>
        </row>
        <row r="3282">
          <cell r="A3282">
            <v>34674</v>
          </cell>
          <cell r="B3282" t="str">
            <v>CHAPA DE MDF CRU, E = 20 MM, DE *2,75 X 1,85* M</v>
          </cell>
          <cell r="C3282" t="str">
            <v xml:space="preserve">M2    </v>
          </cell>
          <cell r="D3282">
            <v>37.24</v>
          </cell>
        </row>
        <row r="3283">
          <cell r="A3283">
            <v>34675</v>
          </cell>
          <cell r="B3283" t="str">
            <v>CHAPA DE MDF CRU, E = 25 MM, DE *2,75 X 1,85* M</v>
          </cell>
          <cell r="C3283" t="str">
            <v xml:space="preserve">M2    </v>
          </cell>
          <cell r="D3283">
            <v>45.4</v>
          </cell>
        </row>
        <row r="3284">
          <cell r="A3284">
            <v>34676</v>
          </cell>
          <cell r="B3284" t="str">
            <v>CHAPA DE MDF CRU, E = 6 MM, DE *2,75 X 1,85* M</v>
          </cell>
          <cell r="C3284" t="str">
            <v xml:space="preserve">M2    </v>
          </cell>
          <cell r="D3284">
            <v>13.07</v>
          </cell>
        </row>
        <row r="3285">
          <cell r="A3285">
            <v>34677</v>
          </cell>
          <cell r="B3285" t="str">
            <v>CHAPA DE MDF CRU, E = 9 MM, DE *2,75 X 1,85* M</v>
          </cell>
          <cell r="C3285" t="str">
            <v xml:space="preserve">M2    </v>
          </cell>
          <cell r="D3285">
            <v>17.57</v>
          </cell>
        </row>
        <row r="3286">
          <cell r="A3286">
            <v>34680</v>
          </cell>
          <cell r="B3286" t="str">
            <v>RODAPE PRE-MOLDADO DE GRANILITE, MARMORITE OU GRANITINA L = 10 CM</v>
          </cell>
          <cell r="C3286" t="str">
            <v xml:space="preserve">M     </v>
          </cell>
          <cell r="D3286">
            <v>29.91</v>
          </cell>
        </row>
        <row r="3287">
          <cell r="A3287">
            <v>34682</v>
          </cell>
          <cell r="B3287" t="str">
            <v>REVESTIMENTO PARA ESCADA EM GRANILITE, MARMORITE OU GRANITINA ESP = 8 MM (INCLUSO EXECUCAO)</v>
          </cell>
          <cell r="C3287" t="str">
            <v xml:space="preserve">M2    </v>
          </cell>
          <cell r="D3287">
            <v>97.21</v>
          </cell>
        </row>
        <row r="3288">
          <cell r="A3288">
            <v>34683</v>
          </cell>
          <cell r="B3288" t="str">
            <v>REVESTIMENTO DE PAREDE EM GRANILITE, MARMORITE OU GRANITINA COLORIDO - ESP = 5 MM (INCLUSO EXECUCAO)</v>
          </cell>
          <cell r="C3288" t="str">
            <v xml:space="preserve">M2    </v>
          </cell>
          <cell r="D3288">
            <v>127.13</v>
          </cell>
        </row>
        <row r="3289">
          <cell r="A3289">
            <v>34684</v>
          </cell>
          <cell r="B3289" t="str">
            <v>REVESTIMENTO DE PAREDE EM GRANILITE, MARMORITE OU GRANITINA - ESP = 5 MM (INCLUSO EXECUCAO)</v>
          </cell>
          <cell r="C3289" t="str">
            <v xml:space="preserve">M2    </v>
          </cell>
          <cell r="D3289">
            <v>203.4</v>
          </cell>
        </row>
        <row r="3290">
          <cell r="A3290">
            <v>34686</v>
          </cell>
          <cell r="B3290" t="str">
            <v>DISJUNTOR TIPO DIN / IEC, MONOPOLAR DE 40  ATE 50A</v>
          </cell>
          <cell r="C3290" t="str">
            <v xml:space="preserve">UN    </v>
          </cell>
          <cell r="D3290">
            <v>11.18</v>
          </cell>
        </row>
        <row r="3291">
          <cell r="A3291">
            <v>34688</v>
          </cell>
          <cell r="B3291" t="str">
            <v>DISJUNTOR TIPO DIN/IEC, MONOPOLAR DE 63 A</v>
          </cell>
          <cell r="C3291" t="str">
            <v xml:space="preserve">UN    </v>
          </cell>
          <cell r="D3291">
            <v>13.67</v>
          </cell>
        </row>
        <row r="3292">
          <cell r="A3292">
            <v>34689</v>
          </cell>
          <cell r="B3292" t="str">
            <v>DISJUNTOR TIPO NEMA, MONOPOLAR DE 60 ATE 70A, TENSAO MAXIMA DE 240 V</v>
          </cell>
          <cell r="C3292" t="str">
            <v xml:space="preserve">UN    </v>
          </cell>
          <cell r="D3292">
            <v>25.68</v>
          </cell>
        </row>
        <row r="3293">
          <cell r="A3293">
            <v>34692</v>
          </cell>
          <cell r="B3293" t="str">
            <v>POSTE PADRAO SUBTERRANEO 200 A, H = 2,5 M</v>
          </cell>
          <cell r="C3293" t="str">
            <v xml:space="preserve">UN    </v>
          </cell>
          <cell r="D3293">
            <v>1479.36</v>
          </cell>
        </row>
        <row r="3294">
          <cell r="A3294">
            <v>34695</v>
          </cell>
          <cell r="B3294" t="str">
            <v>POSTE PADRAO SUBTERRANEO 100 A, H = 2,5 M</v>
          </cell>
          <cell r="C3294" t="str">
            <v xml:space="preserve">UN    </v>
          </cell>
          <cell r="D3294">
            <v>616.4</v>
          </cell>
        </row>
        <row r="3295">
          <cell r="A3295">
            <v>34705</v>
          </cell>
          <cell r="B3295" t="str">
            <v>DISJUNTOR TERMOMAGNETICO TRIPOLAR 3  X 250 A/ICC - 25 KA</v>
          </cell>
          <cell r="C3295" t="str">
            <v xml:space="preserve">UN    </v>
          </cell>
          <cell r="D3295">
            <v>673.88</v>
          </cell>
        </row>
        <row r="3296">
          <cell r="A3296">
            <v>34707</v>
          </cell>
          <cell r="B3296" t="str">
            <v>DISJUNTOR TERMOMAGNETICO TRIPOLAR 3 X 350 A/ICC - 25 KA</v>
          </cell>
          <cell r="C3296" t="str">
            <v xml:space="preserve">UN    </v>
          </cell>
          <cell r="D3296">
            <v>1248.71</v>
          </cell>
        </row>
        <row r="3297">
          <cell r="A3297">
            <v>34709</v>
          </cell>
          <cell r="B3297" t="str">
            <v>DISJUNTOR TIPO DIN/IEC, TRIPOLAR DE 10 ATE 50A</v>
          </cell>
          <cell r="C3297" t="str">
            <v xml:space="preserve">UN    </v>
          </cell>
          <cell r="D3297">
            <v>52.98</v>
          </cell>
        </row>
        <row r="3298">
          <cell r="A3298">
            <v>34713</v>
          </cell>
          <cell r="B3298" t="str">
            <v>PORTA VIDRO TEMPERADO INCOLOR, 2 FOLHAS DE CORRER, E = 10 MM (SEM FERRAGENS E SEM COLOCACAO)</v>
          </cell>
          <cell r="C3298" t="str">
            <v xml:space="preserve">M2    </v>
          </cell>
          <cell r="D3298">
            <v>327.05</v>
          </cell>
        </row>
        <row r="3299">
          <cell r="A3299">
            <v>34714</v>
          </cell>
          <cell r="B3299" t="str">
            <v>DISJUNTOR TIPO DIN/IEC, TRIPOLAR 63 A</v>
          </cell>
          <cell r="C3299" t="str">
            <v xml:space="preserve">UN    </v>
          </cell>
          <cell r="D3299">
            <v>63.27</v>
          </cell>
        </row>
        <row r="3300">
          <cell r="A3300">
            <v>34721</v>
          </cell>
          <cell r="B3300" t="str">
            <v>PLACA DE SINALIZACAO EM CHAPA DE ALUMINIO COM PINTURA REFLETIVA, E = 2 MM</v>
          </cell>
          <cell r="C3300" t="str">
            <v xml:space="preserve">M2    </v>
          </cell>
          <cell r="D3300">
            <v>864</v>
          </cell>
        </row>
        <row r="3301">
          <cell r="A3301">
            <v>34723</v>
          </cell>
          <cell r="B3301" t="str">
            <v>PLACA DE SINALIZACAO EM CHAPA DE ACO NUM 16 COM PINTURA REFLETIVA</v>
          </cell>
          <cell r="C3301" t="str">
            <v xml:space="preserve">M2    </v>
          </cell>
          <cell r="D3301">
            <v>693</v>
          </cell>
        </row>
        <row r="3302">
          <cell r="A3302">
            <v>34729</v>
          </cell>
          <cell r="B3302" t="str">
            <v>DISJUNTOR TERMICO E MAGNETICO AJUSTAVEIS, TRIPOLAR DE 100 ATE 250A, CAPACIDADE DE INTERRUPCAO DE 35KA</v>
          </cell>
          <cell r="C3302" t="str">
            <v xml:space="preserve">UN    </v>
          </cell>
          <cell r="D3302">
            <v>982.2</v>
          </cell>
        </row>
        <row r="3303">
          <cell r="A3303">
            <v>34734</v>
          </cell>
          <cell r="B3303" t="str">
            <v>DISJUNTOR TERMICO E MAGNETICO AJUSTAVEIS, TRIPOLAR DE 300 ATE 400A, CAPACIDADE DE INTERRUPCAO DE 35KA</v>
          </cell>
          <cell r="C3303" t="str">
            <v xml:space="preserve">UN    </v>
          </cell>
          <cell r="D3303">
            <v>1520.76</v>
          </cell>
        </row>
        <row r="3304">
          <cell r="A3304">
            <v>34738</v>
          </cell>
          <cell r="B3304" t="str">
            <v>DISJUNTOR TERMICO E MAGNETICO AJUSTAVEIS, TRIPOLAR DE 450 ATE 600A, CAPACIDADE DE INTERRUPCAO DE 35KA</v>
          </cell>
          <cell r="C3304" t="str">
            <v xml:space="preserve">UN    </v>
          </cell>
          <cell r="D3304">
            <v>3552.97</v>
          </cell>
        </row>
        <row r="3305">
          <cell r="A3305">
            <v>34741</v>
          </cell>
          <cell r="B3305" t="str">
            <v>CHAPA DE MDF BRANCO LISO 2 FACES, E = 12 MM, DE *2,75 X 1,85* M</v>
          </cell>
          <cell r="C3305" t="str">
            <v xml:space="preserve">M2    </v>
          </cell>
          <cell r="D3305">
            <v>28.42</v>
          </cell>
        </row>
        <row r="3306">
          <cell r="A3306">
            <v>34743</v>
          </cell>
          <cell r="B3306" t="str">
            <v>CHAPA DE MADEIRA COMPENSADA NAVAL (COM COLA FENOLICA), E = 18 MM, DE *1,60 X 2,20* M</v>
          </cell>
          <cell r="C3306" t="str">
            <v xml:space="preserve">M2    </v>
          </cell>
          <cell r="D3306">
            <v>47.15</v>
          </cell>
        </row>
        <row r="3307">
          <cell r="A3307">
            <v>34744</v>
          </cell>
          <cell r="B3307" t="str">
            <v>PELICULA REFLETIVA, GT 7 ANOS PARA SINALIZACAO VERTICAL</v>
          </cell>
          <cell r="C3307" t="str">
            <v xml:space="preserve">M2    </v>
          </cell>
          <cell r="D3307">
            <v>27.9</v>
          </cell>
        </row>
        <row r="3308">
          <cell r="A3308">
            <v>34745</v>
          </cell>
          <cell r="B3308" t="str">
            <v>CHAPA DE MADEIRA COMPENSADA NAVAL (COM COLA FENOLICA), E = 25 MM, DE *1,60 X 2,20* M</v>
          </cell>
          <cell r="C3308" t="str">
            <v xml:space="preserve">M2    </v>
          </cell>
          <cell r="D3308">
            <v>59.92</v>
          </cell>
        </row>
        <row r="3309">
          <cell r="A3309">
            <v>34746</v>
          </cell>
          <cell r="B3309" t="str">
            <v>CHAPA DE MADEIRA COMPENSADA NAVAL (COM COLA FENOLICA), E = 4 MM, DE *1,60 X 2,20* M</v>
          </cell>
          <cell r="C3309" t="str">
            <v xml:space="preserve">M2    </v>
          </cell>
          <cell r="D3309">
            <v>15.43</v>
          </cell>
        </row>
        <row r="3310">
          <cell r="A3310">
            <v>34747</v>
          </cell>
          <cell r="B3310" t="str">
            <v>PEITORIL EM MARMORE, POLIDO, BRANCO COMUM, L= *15* CM, E=  *2,0* CM, COM PINGADEIRA</v>
          </cell>
          <cell r="C3310" t="str">
            <v xml:space="preserve">M     </v>
          </cell>
          <cell r="D3310">
            <v>74.150000000000006</v>
          </cell>
        </row>
        <row r="3311">
          <cell r="A3311">
            <v>34752</v>
          </cell>
          <cell r="B3311" t="str">
            <v>PASTILHA DE VIDRO PIGMENTADA, NACIONAL, REVEST INT/EXT E PISCINA, CORES QUENTES, ESPESSURA MAIOR OU IGUAL A 5 MM  *2,0 X 2,0* CM</v>
          </cell>
          <cell r="C3311" t="str">
            <v xml:space="preserve">M2    </v>
          </cell>
          <cell r="D3311">
            <v>478.87</v>
          </cell>
        </row>
        <row r="3312">
          <cell r="A3312">
            <v>34753</v>
          </cell>
          <cell r="B3312" t="str">
            <v>CIMENTO PORTLAND POZOLANICO CP IV-32</v>
          </cell>
          <cell r="C3312" t="str">
            <v xml:space="preserve">KG    </v>
          </cell>
          <cell r="D3312">
            <v>0.48</v>
          </cell>
        </row>
        <row r="3313">
          <cell r="A3313">
            <v>34754</v>
          </cell>
          <cell r="B3313" t="str">
            <v>PASTILHA DE VIDRO CRISTAL, NACIONAL, REVEST INT/EXT E PISCINA, TODAS AS CORES, E MAIOR OU IGUAL A 5 MM  *2,0 X 2,0* CM</v>
          </cell>
          <cell r="C3313" t="str">
            <v xml:space="preserve">M2    </v>
          </cell>
          <cell r="D3313">
            <v>429.35</v>
          </cell>
        </row>
        <row r="3314">
          <cell r="A3314">
            <v>34760</v>
          </cell>
          <cell r="B3314" t="str">
            <v>ARQUITETO PAISAGISTA</v>
          </cell>
          <cell r="C3314" t="str">
            <v xml:space="preserve">H     </v>
          </cell>
          <cell r="D3314">
            <v>53.85</v>
          </cell>
        </row>
        <row r="3315">
          <cell r="A3315">
            <v>34761</v>
          </cell>
          <cell r="B3315" t="str">
            <v>MONTADOR DE ELETROELETRONICOS</v>
          </cell>
          <cell r="C3315" t="str">
            <v xml:space="preserve">H     </v>
          </cell>
          <cell r="D3315">
            <v>12.92</v>
          </cell>
        </row>
        <row r="3316">
          <cell r="A3316">
            <v>34763</v>
          </cell>
          <cell r="B3316" t="str">
            <v>MEIO BLOCO DE VEDACAO DE CONCRETO APARENTE 9  X 19 X 19 CM (CLASSE C - NBR 6136)</v>
          </cell>
          <cell r="C3316" t="str">
            <v xml:space="preserve">UN    </v>
          </cell>
          <cell r="D3316">
            <v>1.21</v>
          </cell>
        </row>
        <row r="3317">
          <cell r="A3317">
            <v>34764</v>
          </cell>
          <cell r="B3317" t="str">
            <v>MEIO BLOCO DE VEDACAO DE CONCRETO 9 X 19 X 19 CM (CLASSE C - NBR 6136)</v>
          </cell>
          <cell r="C3317" t="str">
            <v xml:space="preserve">UN    </v>
          </cell>
          <cell r="D3317">
            <v>1.19</v>
          </cell>
        </row>
        <row r="3318">
          <cell r="A3318">
            <v>34769</v>
          </cell>
          <cell r="B3318" t="str">
            <v>MEIO BLOCO DE VEDACAO DE CONCRETO APARENTE 19 X 19 X 19 CM (CLASSE C - NBR 6136)</v>
          </cell>
          <cell r="C3318" t="str">
            <v xml:space="preserve">UN    </v>
          </cell>
          <cell r="D3318">
            <v>1.96</v>
          </cell>
        </row>
        <row r="3319">
          <cell r="A3319">
            <v>34770</v>
          </cell>
          <cell r="B3319" t="str">
            <v>CONCRETO BETUMINOSO USINADO A QUENTE (CBUQ) PARA PAVIMENTACAO ASFALTICA, PADRAO DNIT, FAIXA C, COM CAP 30/45 - AQUISICAO POSTO USINA</v>
          </cell>
          <cell r="C3319" t="str">
            <v xml:space="preserve">T     </v>
          </cell>
          <cell r="D3319">
            <v>348.21</v>
          </cell>
        </row>
        <row r="3320">
          <cell r="A3320">
            <v>34771</v>
          </cell>
          <cell r="B3320" t="str">
            <v>MEIO BLOCO DE VEDACAO DE CONCRETO 19 X 19 X 19 CM (CLASSE C - NBR 6136)</v>
          </cell>
          <cell r="C3320" t="str">
            <v xml:space="preserve">UN    </v>
          </cell>
          <cell r="D3320">
            <v>1.81</v>
          </cell>
        </row>
        <row r="3321">
          <cell r="A3321">
            <v>34773</v>
          </cell>
          <cell r="B3321" t="str">
            <v>MEIO BLOCO DE VEDACAO DE CONCRETO APARENTE 14 X 19 X 19 CM  (CLASSE C - NBR 6136)</v>
          </cell>
          <cell r="C3321" t="str">
            <v xml:space="preserve">UN    </v>
          </cell>
          <cell r="D3321">
            <v>1.58</v>
          </cell>
        </row>
        <row r="3322">
          <cell r="A3322">
            <v>34774</v>
          </cell>
          <cell r="B3322" t="str">
            <v>MEIO BLOCO DE VEDACAO DE CONCRETO 14 X 19 X 19 CM (CLASSE C - NBR 6136)</v>
          </cell>
          <cell r="C3322" t="str">
            <v xml:space="preserve">UN    </v>
          </cell>
          <cell r="D3322">
            <v>1.5</v>
          </cell>
        </row>
        <row r="3323">
          <cell r="A3323">
            <v>34777</v>
          </cell>
          <cell r="B3323" t="str">
            <v>ELEMENTO VAZADO CERAMICO DIAGONAL (TIPO FLOR/QUADRADO/XIS) 25 X 18 X 7 CM</v>
          </cell>
          <cell r="C3323" t="str">
            <v xml:space="preserve">UN    </v>
          </cell>
          <cell r="D3323">
            <v>2.62</v>
          </cell>
        </row>
        <row r="3324">
          <cell r="A3324">
            <v>34779</v>
          </cell>
          <cell r="B3324" t="str">
            <v>ENGENHEIRO CIVIL JUNIOR</v>
          </cell>
          <cell r="C3324" t="str">
            <v xml:space="preserve">H     </v>
          </cell>
          <cell r="D3324">
            <v>78.510000000000005</v>
          </cell>
        </row>
        <row r="3325">
          <cell r="A3325">
            <v>34780</v>
          </cell>
          <cell r="B3325" t="str">
            <v>ENGENHEIRO CIVIL PLENO</v>
          </cell>
          <cell r="C3325" t="str">
            <v xml:space="preserve">H     </v>
          </cell>
          <cell r="D3325">
            <v>88.58</v>
          </cell>
        </row>
        <row r="3326">
          <cell r="A3326">
            <v>34781</v>
          </cell>
          <cell r="B3326" t="str">
            <v>MEIO BLOCO ESTRUTURAL CERAMICO 14 X 19 X 19 CM, 6,0 MPA (NBR 15270)</v>
          </cell>
          <cell r="C3326" t="str">
            <v xml:space="preserve">UN    </v>
          </cell>
          <cell r="D3326">
            <v>1.47</v>
          </cell>
        </row>
        <row r="3327">
          <cell r="A3327">
            <v>34782</v>
          </cell>
          <cell r="B3327" t="str">
            <v>ENGENHEIRO CIVIL SENIOR</v>
          </cell>
          <cell r="C3327" t="str">
            <v xml:space="preserve">H     </v>
          </cell>
          <cell r="D3327">
            <v>121.4</v>
          </cell>
        </row>
        <row r="3328">
          <cell r="A3328">
            <v>34783</v>
          </cell>
          <cell r="B3328" t="str">
            <v>ENGENHEIRO ELETRICISTA</v>
          </cell>
          <cell r="C3328" t="str">
            <v xml:space="preserve">H     </v>
          </cell>
          <cell r="D3328">
            <v>73.8</v>
          </cell>
        </row>
        <row r="3329">
          <cell r="A3329">
            <v>34785</v>
          </cell>
          <cell r="B3329" t="str">
            <v>ENGENHEIRO SANITARISTA</v>
          </cell>
          <cell r="C3329" t="str">
            <v xml:space="preserve">H     </v>
          </cell>
          <cell r="D3329">
            <v>73.09</v>
          </cell>
        </row>
        <row r="3330">
          <cell r="A3330">
            <v>34788</v>
          </cell>
          <cell r="B3330" t="str">
            <v>MEIO BLOCO ESTRUTURAL CERAMICO 14 X 19 X 14 CM, 6,0 MPA (NBR 15270)</v>
          </cell>
          <cell r="C3330" t="str">
            <v xml:space="preserve">UN    </v>
          </cell>
          <cell r="D3330">
            <v>1.3</v>
          </cell>
        </row>
        <row r="3331">
          <cell r="A3331">
            <v>34794</v>
          </cell>
          <cell r="B3331" t="str">
            <v>MECANICO DE REFRIGERACAO</v>
          </cell>
          <cell r="C3331" t="str">
            <v xml:space="preserve">H     </v>
          </cell>
          <cell r="D3331">
            <v>14.55</v>
          </cell>
        </row>
        <row r="3332">
          <cell r="A3332">
            <v>34795</v>
          </cell>
          <cell r="B3332" t="str">
            <v>FAIXA / FILETE / LISTELO EM CERAMICA, DECORADA, *8 X 30* CM (L X C)</v>
          </cell>
          <cell r="C3332" t="str">
            <v xml:space="preserve">M2    </v>
          </cell>
          <cell r="D3332">
            <v>238.83</v>
          </cell>
        </row>
        <row r="3333">
          <cell r="A3333">
            <v>34796</v>
          </cell>
          <cell r="B3333" t="str">
            <v>FAIXA / FILETE / LISTELO EM CERAMICA, LISO OU CORDAO, BRANCO, *2 X 30* CM (L X C)</v>
          </cell>
          <cell r="C3333" t="str">
            <v xml:space="preserve">M     </v>
          </cell>
          <cell r="D3333">
            <v>10.48</v>
          </cell>
        </row>
        <row r="3334">
          <cell r="A3334">
            <v>34797</v>
          </cell>
          <cell r="B3334" t="str">
            <v>JANELA MAXIMO AR, ACO, BATENTE / REQUADRO DE 6 A 14 CM, PINT ANTICORROSIVA, SEM VIDRO, COM GRADE, 1 FL, 60  X 80 CM (A X L)</v>
          </cell>
          <cell r="C3334" t="str">
            <v xml:space="preserve">UN    </v>
          </cell>
          <cell r="D3334">
            <v>347.85</v>
          </cell>
        </row>
        <row r="3335">
          <cell r="A3335">
            <v>34800</v>
          </cell>
          <cell r="B3335" t="str">
            <v>GABIAO TIPO CAIXA, MALHA HEXAGONAL 8 X 10 CM (ZN/AL REVESTIDO COM POLIMERO), FIO DE 2,4 MM, DIMENSOES 2,0 x 1,0 x 1,0 M (C X L X A)</v>
          </cell>
          <cell r="C3335" t="str">
            <v xml:space="preserve">M3    </v>
          </cell>
          <cell r="D3335">
            <v>376.22</v>
          </cell>
        </row>
        <row r="3336">
          <cell r="A3336">
            <v>34802</v>
          </cell>
          <cell r="B3336" t="str">
            <v>GABIAO MANTA (COLCHAO) MALHA HEXAGONAL 6 X 8 CM (ZN/AL REVESTIDO COM POLIMERO), DIMENSOES 4,0 X 2,0 X 0,17 M (C X L X A) FIO 2 MM</v>
          </cell>
          <cell r="C3336" t="str">
            <v xml:space="preserve">UN    </v>
          </cell>
          <cell r="D3336">
            <v>1173.69</v>
          </cell>
        </row>
        <row r="3337">
          <cell r="A3337">
            <v>34804</v>
          </cell>
          <cell r="B3337" t="str">
            <v>GEOGRELHA TECIDA COM FILAMENTOS DE POLIESTER + PVC, RESISTENCIA LONGITUDINAL: 90 KN/M, RESISTENCIA TRANSVERSAL: 30 KN/M, ALONGAMENTO = 12 POR CENTO</v>
          </cell>
          <cell r="C3337" t="str">
            <v xml:space="preserve">M2    </v>
          </cell>
          <cell r="D3337">
            <v>45.43</v>
          </cell>
        </row>
        <row r="3338">
          <cell r="A3338">
            <v>34872</v>
          </cell>
          <cell r="B3338" t="str">
            <v>CONCRETO AUTOADENSAVEL (CAA) CLASSE DE RESISTENCIA C25, ESPALHAMENTO SF2, INCLUI SERVICO DE BOMBEAMENTO (NBR 15823)</v>
          </cell>
          <cell r="C3338" t="str">
            <v xml:space="preserve">M3    </v>
          </cell>
          <cell r="D3338">
            <v>436.45</v>
          </cell>
        </row>
        <row r="3339">
          <cell r="A3339">
            <v>35272</v>
          </cell>
          <cell r="B3339" t="str">
            <v>VIGA DE MADEIRA NAO APARELHADA *6 X 20* CM, MACARANDUBA, ANGELIM OU EQUIVALENTE DA REGIAO</v>
          </cell>
          <cell r="C3339" t="str">
            <v xml:space="preserve">M     </v>
          </cell>
          <cell r="D3339">
            <v>19.739999999999998</v>
          </cell>
        </row>
        <row r="3340">
          <cell r="A3340">
            <v>35273</v>
          </cell>
          <cell r="B3340" t="str">
            <v>PRANCHA DE MADEIRA NAO APARELHADA *6 X 30* CM, MACARANDUBA, ANGELIM OU EQUIVALENTE DA REGIAO</v>
          </cell>
          <cell r="C3340" t="str">
            <v xml:space="preserve">M     </v>
          </cell>
          <cell r="D3340">
            <v>30.49</v>
          </cell>
        </row>
        <row r="3341">
          <cell r="A3341">
            <v>35274</v>
          </cell>
          <cell r="B3341" t="str">
            <v>PILAR DE MADEIRA NAO APARELHADA *10 X 10* CM, MACARANDUBA, ANGELIM OU EQUIVALENTE DA REGIAO</v>
          </cell>
          <cell r="C3341" t="str">
            <v xml:space="preserve">M     </v>
          </cell>
          <cell r="D3341">
            <v>21.21</v>
          </cell>
        </row>
        <row r="3342">
          <cell r="A3342">
            <v>35275</v>
          </cell>
          <cell r="B3342" t="str">
            <v>PILAR DE MADEIRA NAO APARELHADA *15 X 15* CM, MACARANDUBA, ANGELIM OU EQUIVALENTE DA REGIAO</v>
          </cell>
          <cell r="C3342" t="str">
            <v xml:space="preserve">M     </v>
          </cell>
          <cell r="D3342">
            <v>45.29</v>
          </cell>
        </row>
        <row r="3343">
          <cell r="A3343">
            <v>35276</v>
          </cell>
          <cell r="B3343" t="str">
            <v>PILAR DE MADEIRA NAO APARELHADA *20 X 20* CM, MACARANDUBA, ANGELIM OU EQUIVALENTE DA REGIAO</v>
          </cell>
          <cell r="C3343" t="str">
            <v xml:space="preserve">M     </v>
          </cell>
          <cell r="D3343">
            <v>74.06</v>
          </cell>
        </row>
        <row r="3344">
          <cell r="A3344">
            <v>35277</v>
          </cell>
          <cell r="B3344" t="str">
            <v>CAIXA DE GORDURA EM PVC, DIAMETRO MINIMO 300 MM, DIAMETRO DE SAIDA 100 MM, CAPACIDADE  APROXIMADA 18 LITROS, COM TAMPA</v>
          </cell>
          <cell r="C3344" t="str">
            <v xml:space="preserve">UN    </v>
          </cell>
          <cell r="D3344">
            <v>381.03</v>
          </cell>
        </row>
        <row r="3345">
          <cell r="A3345">
            <v>35692</v>
          </cell>
          <cell r="B3345" t="str">
            <v>TINTA LATEX ACRILICA STANDARD, COR BRANCA</v>
          </cell>
          <cell r="C3345" t="str">
            <v xml:space="preserve">L     </v>
          </cell>
          <cell r="D3345">
            <v>50.56</v>
          </cell>
        </row>
        <row r="3346">
          <cell r="A3346">
            <v>35693</v>
          </cell>
          <cell r="B3346" t="str">
            <v>TINTA LATEX ACRILICA ECONOMICA, COR BRANCA</v>
          </cell>
          <cell r="C3346" t="str">
            <v xml:space="preserve">L     </v>
          </cell>
          <cell r="D3346">
            <v>9.43</v>
          </cell>
        </row>
        <row r="3347">
          <cell r="A3347">
            <v>36080</v>
          </cell>
          <cell r="B3347" t="str">
            <v>BARRA DE APOIO RETA, EM ALUMINIO, COMPRIMENTO 80 CM, DIAMETRO MINIMO 3 CM</v>
          </cell>
          <cell r="C3347" t="str">
            <v xml:space="preserve">UN    </v>
          </cell>
          <cell r="D3347">
            <v>130</v>
          </cell>
        </row>
        <row r="3348">
          <cell r="A3348">
            <v>36081</v>
          </cell>
          <cell r="B3348" t="str">
            <v>BARRA DE APOIO RETA, EM ACO INOX POLIDO, COMPRIMENTO 80CM, DIAMETRO MINIMO 3 CM</v>
          </cell>
          <cell r="C3348" t="str">
            <v xml:space="preserve">UN    </v>
          </cell>
          <cell r="D3348">
            <v>242.99</v>
          </cell>
        </row>
        <row r="3349">
          <cell r="A3349">
            <v>36084</v>
          </cell>
          <cell r="B3349" t="str">
            <v>TUBO PVC PBA JEI, CLASSE 12, DN 50 MM, PARA REDE DE AGUA (NBR 5647)</v>
          </cell>
          <cell r="C3349" t="str">
            <v xml:space="preserve">M     </v>
          </cell>
          <cell r="D3349">
            <v>12.83</v>
          </cell>
        </row>
        <row r="3350">
          <cell r="A3350">
            <v>36141</v>
          </cell>
          <cell r="B3350" t="str">
            <v>MASCARA DE SEGURANCA PARA SOLDA COM ESCUDO DE CELERON E CARNEIRA DE PLASTICO COM REGULAGEM</v>
          </cell>
          <cell r="C3350" t="str">
            <v xml:space="preserve">UN    </v>
          </cell>
          <cell r="D3350">
            <v>32.53</v>
          </cell>
        </row>
        <row r="3351">
          <cell r="A3351">
            <v>36142</v>
          </cell>
          <cell r="B3351" t="str">
            <v>PROTETOR AUDITIVO TIPO PLUG DE INSERCAO COM CORDAO, ATENUACAO SUPERIOR A 15 DB</v>
          </cell>
          <cell r="C3351" t="str">
            <v xml:space="preserve">UN    </v>
          </cell>
          <cell r="D3351">
            <v>1.8</v>
          </cell>
        </row>
        <row r="3352">
          <cell r="A3352">
            <v>36143</v>
          </cell>
          <cell r="B3352" t="str">
            <v>PROTETOR AUDITIVO TIPO CONCHA COM ABAFADOR DE RUIDOS, ATENUACAO ACIMA DE 22 DB</v>
          </cell>
          <cell r="C3352" t="str">
            <v xml:space="preserve">UN    </v>
          </cell>
          <cell r="D3352">
            <v>24.7</v>
          </cell>
        </row>
        <row r="3353">
          <cell r="A3353">
            <v>36144</v>
          </cell>
          <cell r="B3353" t="str">
            <v>RESPIRADOR DESCARTAVEL SEM VALVULA DE EXALACAO, PFF 1</v>
          </cell>
          <cell r="C3353" t="str">
            <v xml:space="preserve">UN    </v>
          </cell>
          <cell r="D3353">
            <v>1.34</v>
          </cell>
        </row>
        <row r="3354">
          <cell r="A3354">
            <v>36145</v>
          </cell>
          <cell r="B3354" t="str">
            <v>BOTA DE PVC PRETA, CANO MEDIO, SEM FORRO</v>
          </cell>
          <cell r="C3354" t="str">
            <v xml:space="preserve">PAR   </v>
          </cell>
          <cell r="D3354">
            <v>34.700000000000003</v>
          </cell>
        </row>
        <row r="3355">
          <cell r="A3355">
            <v>36146</v>
          </cell>
          <cell r="B3355" t="str">
            <v>PROTETOR SOLAR FPS 30, EMBALAGEM 2 LITROS</v>
          </cell>
          <cell r="C3355" t="str">
            <v xml:space="preserve">UN    </v>
          </cell>
          <cell r="D3355">
            <v>204.85</v>
          </cell>
        </row>
        <row r="3356">
          <cell r="A3356">
            <v>36147</v>
          </cell>
          <cell r="B3356" t="str">
            <v>LUVA DE BORRACHA ISOLANTE PARA ALTA TENSAO, RESISTENTE A OZONIO, TENSAO DE ENSAIO 2,5 KV (PAR)</v>
          </cell>
          <cell r="C3356" t="str">
            <v xml:space="preserve">PAR   </v>
          </cell>
          <cell r="D3356">
            <v>311.81</v>
          </cell>
        </row>
        <row r="3357">
          <cell r="A3357">
            <v>36148</v>
          </cell>
          <cell r="B3357" t="str">
            <v>CINTURAO DE SEGURANCA TIPO PARAQUEDISTA, FIVELA EM ACO, AJUSTE NO SUSPENSARIO, CINTURA E PERNAS</v>
          </cell>
          <cell r="C3357" t="str">
            <v xml:space="preserve">UN    </v>
          </cell>
          <cell r="D3357">
            <v>57.84</v>
          </cell>
        </row>
        <row r="3358">
          <cell r="A3358">
            <v>36149</v>
          </cell>
          <cell r="B3358" t="str">
            <v>TRAVA-QUEDAS EM ACO PARA CORDA DE 12 MM, EXTENSOR DE 25 X 300 MM, COM MOSQUETAO TIPO GANCHO TRAVA DUPLA</v>
          </cell>
          <cell r="C3358" t="str">
            <v xml:space="preserve">UN    </v>
          </cell>
          <cell r="D3358">
            <v>141.58000000000001</v>
          </cell>
        </row>
        <row r="3359">
          <cell r="A3359">
            <v>36150</v>
          </cell>
          <cell r="B3359" t="str">
            <v>AVENTAL DE SEGURANCA DE RASPA DE COURO 1,00 X 0,60 M</v>
          </cell>
          <cell r="C3359" t="str">
            <v xml:space="preserve">UN    </v>
          </cell>
          <cell r="D3359">
            <v>35.78</v>
          </cell>
        </row>
        <row r="3360">
          <cell r="A3360">
            <v>36151</v>
          </cell>
          <cell r="B3360" t="str">
            <v>MANGOTE DE SEGURANCA EM RASPA DE COURO</v>
          </cell>
          <cell r="C3360" t="str">
            <v xml:space="preserve">UN    </v>
          </cell>
          <cell r="D3360">
            <v>24.1</v>
          </cell>
        </row>
        <row r="3361">
          <cell r="A3361">
            <v>36152</v>
          </cell>
          <cell r="B3361" t="str">
            <v>OCULOS DE SEGURANCA CONTRA IMPACTOS COM LENTE INCOLOR, ARMACAO NYLON, COM PROTECAO UVA E UVB</v>
          </cell>
          <cell r="C3361" t="str">
            <v xml:space="preserve">UN    </v>
          </cell>
          <cell r="D3361">
            <v>4.6900000000000004</v>
          </cell>
        </row>
        <row r="3362">
          <cell r="A3362">
            <v>36153</v>
          </cell>
          <cell r="B3362" t="str">
            <v>TALABARTE DE SEGURANCA, 2 MOSQUETOES TRAVA DUPLA *53* MM DE ABERTURA, COM ABSORVEDOR DE ENERGIA</v>
          </cell>
          <cell r="C3362" t="str">
            <v xml:space="preserve">UN    </v>
          </cell>
          <cell r="D3362">
            <v>161.16</v>
          </cell>
        </row>
        <row r="3363">
          <cell r="A3363">
            <v>36154</v>
          </cell>
          <cell r="B3363" t="str">
            <v>BLOQUETE/PISO INTERTRAVADO DE CONCRETO - MODELO ONDA/16 FACES/RETANGULAR/TIJOLINHO/PAVER/HOLANDES/PARALELEPIPEDO, 20 CM X 10 CM, E = 8 CM, RESISTENCIA DE 35 MPA (NBR 9781), COLORIDO</v>
          </cell>
          <cell r="C3363" t="str">
            <v xml:space="preserve">M2    </v>
          </cell>
          <cell r="D3363">
            <v>51.06</v>
          </cell>
        </row>
        <row r="3364">
          <cell r="A3364">
            <v>36155</v>
          </cell>
          <cell r="B3364" t="str">
            <v>BLOQUETE/PISO INTERTRAVADO DE CONCRETO - MODELO ONDA/16 FACES/RETANGULAR/TIJOLINHO/PAVER/HOLANDES/PARALELEPIPEDO, 20 CM X 10 CM, E = 6 CM, RESISTENCIA DE 35 MPA (NBR 9781), COR NATURAL</v>
          </cell>
          <cell r="C3364" t="str">
            <v xml:space="preserve">M2    </v>
          </cell>
          <cell r="D3364">
            <v>36.729999999999997</v>
          </cell>
        </row>
        <row r="3365">
          <cell r="A3365">
            <v>36156</v>
          </cell>
          <cell r="B3365" t="str">
            <v>BLOQUETE/PISO INTERTRAVADO DE CONCRETO - MODELO ONDA/16 FACES/RETANGULAR/TIJOLINHO/PAVER/HOLANDES/PARALELEPIPEDO, 20 CM X 10 CM, E = 6 CM, RESISTENCIA DE 35 MPA (NBR 9781), COLORIDO</v>
          </cell>
          <cell r="C3365" t="str">
            <v xml:space="preserve">M2    </v>
          </cell>
          <cell r="D3365">
            <v>42.55</v>
          </cell>
        </row>
        <row r="3366">
          <cell r="A3366">
            <v>36170</v>
          </cell>
          <cell r="B3366" t="str">
            <v>BLOQUETE/PISO INTERTRAVADO DE CONCRETO - MODELO ONDA/16 FACES/RETANGULAR/TIJOLINHO/PAVER/HOLANDES/PARALELEPIPEDO, *22 CM X 11* CM, E = 8 CM, RESISTENCIA DE 35 MPA (NBR 9781), COR NATURAL</v>
          </cell>
          <cell r="C3366" t="str">
            <v xml:space="preserve">M2    </v>
          </cell>
          <cell r="D3366">
            <v>46.4</v>
          </cell>
        </row>
        <row r="3367">
          <cell r="A3367">
            <v>36178</v>
          </cell>
          <cell r="B3367" t="str">
            <v>PISO PODOTATIL DE CONCRETO - DIRECIONAL E ALERTA, *40 X 40 X 2,5* CM</v>
          </cell>
          <cell r="C3367" t="str">
            <v xml:space="preserve">UN    </v>
          </cell>
          <cell r="D3367">
            <v>9.7200000000000006</v>
          </cell>
        </row>
        <row r="3368">
          <cell r="A3368">
            <v>36204</v>
          </cell>
          <cell r="B3368" t="str">
            <v>BARRA DE APOIO RETA, EM ACO INOX POLIDO, COMPRIMENTO 60CM, DIAMETRO MINIMO 3 CM</v>
          </cell>
          <cell r="C3368" t="str">
            <v xml:space="preserve">UN    </v>
          </cell>
          <cell r="D3368">
            <v>205.2</v>
          </cell>
        </row>
        <row r="3369">
          <cell r="A3369">
            <v>36205</v>
          </cell>
          <cell r="B3369" t="str">
            <v>BARRA DE APOIO RETA, EM ACO INOX POLIDO, COMPRIMENTO 70CM, DIAMETRO MINIMO 3 CM</v>
          </cell>
          <cell r="C3369" t="str">
            <v xml:space="preserve">UN    </v>
          </cell>
          <cell r="D3369">
            <v>227.89</v>
          </cell>
        </row>
        <row r="3370">
          <cell r="A3370">
            <v>36206</v>
          </cell>
          <cell r="B3370" t="str">
            <v>BARRA DE APOIO RETA, EM ACO INOX POLIDO, COMPRIMENTO 90 CM, DIAMETRO MINIMO 3 CM</v>
          </cell>
          <cell r="C3370" t="str">
            <v xml:space="preserve">UN    </v>
          </cell>
          <cell r="D3370">
            <v>254.57</v>
          </cell>
        </row>
        <row r="3371">
          <cell r="A3371">
            <v>36207</v>
          </cell>
          <cell r="B3371" t="str">
            <v>BARRA DE APOIO EM "L", EM ACO INOX POLIDO 70 X 70 CM, DIAMETRO MINIMO 3 CM</v>
          </cell>
          <cell r="C3371" t="str">
            <v xml:space="preserve">UN    </v>
          </cell>
          <cell r="D3371">
            <v>466.08</v>
          </cell>
        </row>
        <row r="3372">
          <cell r="A3372">
            <v>36209</v>
          </cell>
          <cell r="B3372" t="str">
            <v>BARRA DE APOIO EM "L", EM ACO INOX POLIDO 80 X 80 CM, DIAMETRO MINIMO 3 CM</v>
          </cell>
          <cell r="C3372" t="str">
            <v xml:space="preserve">UN    </v>
          </cell>
          <cell r="D3372">
            <v>534.89</v>
          </cell>
        </row>
        <row r="3373">
          <cell r="A3373">
            <v>36210</v>
          </cell>
          <cell r="B3373" t="str">
            <v>BARRA DE APOIO LATERAL ARTICULADA, COM TRAVA, EM ACO INOX POLIDO, 70 CM, DIAMETRO MINIMO 3 CM</v>
          </cell>
          <cell r="C3373" t="str">
            <v xml:space="preserve">UN    </v>
          </cell>
          <cell r="D3373">
            <v>578.74</v>
          </cell>
        </row>
        <row r="3374">
          <cell r="A3374">
            <v>36215</v>
          </cell>
          <cell r="B3374" t="str">
            <v>BANCO ARTICULADO PARA BANHO, EM ACO INOX POLIDO, 70* CM X 45* CM</v>
          </cell>
          <cell r="C3374" t="str">
            <v xml:space="preserve">UN    </v>
          </cell>
          <cell r="D3374">
            <v>1052.25</v>
          </cell>
        </row>
        <row r="3375">
          <cell r="A3375">
            <v>36218</v>
          </cell>
          <cell r="B3375" t="str">
            <v>BARRA DE APOIO RETA, EM ALUMINIO, COMPRIMENTO 60CM, DIAMETRO MINIMO 3 CM</v>
          </cell>
          <cell r="C3375" t="str">
            <v xml:space="preserve">UN    </v>
          </cell>
          <cell r="D3375">
            <v>104.81</v>
          </cell>
        </row>
        <row r="3376">
          <cell r="A3376">
            <v>36220</v>
          </cell>
          <cell r="B3376" t="str">
            <v>BARRA DE APOIO RETA, EM ALUMINIO, COMPRIMENTO 70CM, DIAMETRO MINIMO 3 CM</v>
          </cell>
          <cell r="C3376" t="str">
            <v xml:space="preserve">UN    </v>
          </cell>
          <cell r="D3376">
            <v>120.18</v>
          </cell>
        </row>
        <row r="3377">
          <cell r="A3377">
            <v>36223</v>
          </cell>
          <cell r="B3377" t="str">
            <v>BARRA DE APOIO RETA, EM ALUMINIO, COMPRIMENTO 90 CM, DIAMETRO MINIMO 3 CM</v>
          </cell>
          <cell r="C3377" t="str">
            <v xml:space="preserve">UN    </v>
          </cell>
          <cell r="D3377">
            <v>136.13</v>
          </cell>
        </row>
        <row r="3378">
          <cell r="A3378">
            <v>36225</v>
          </cell>
          <cell r="B3378" t="str">
            <v>FORRO DE PVC LISO, BRANCO, REGUA DE 20 CM, ESPESSURA DE 8 MM A 10 MM, COMPRIMENTO 6 M (SEM COLOCACAO)</v>
          </cell>
          <cell r="C3378" t="str">
            <v xml:space="preserve">M2    </v>
          </cell>
          <cell r="D3378">
            <v>19.73</v>
          </cell>
        </row>
        <row r="3379">
          <cell r="A3379">
            <v>36230</v>
          </cell>
          <cell r="B3379" t="str">
            <v>FORRO DE PVC, FRISADO, BRANCO, REGUA DE 10 CM, ESPESSURA DE 8 MM A 10 MM E COMPRIMENTO 6 M (SEM COLOCACAO)</v>
          </cell>
          <cell r="C3379" t="str">
            <v xml:space="preserve">M2    </v>
          </cell>
          <cell r="D3379">
            <v>14.5</v>
          </cell>
        </row>
        <row r="3380">
          <cell r="A3380">
            <v>36238</v>
          </cell>
          <cell r="B3380" t="str">
            <v>FORRO DE PVC, FRISADO, BRANCO, REGUA DE 20 CM, ESPESSURA DE 8 MM A 10 MM E COMPRIMENTO 6 M (SEM COLOCACAO)</v>
          </cell>
          <cell r="C3380" t="str">
            <v xml:space="preserve">M2    </v>
          </cell>
          <cell r="D3380">
            <v>14.17</v>
          </cell>
        </row>
        <row r="3381">
          <cell r="A3381">
            <v>36246</v>
          </cell>
          <cell r="B3381" t="str">
            <v>ACABAMENTO SIMPLES/CONVENCIONAL PARA FORRO PVC, TIPO "U" OU "C", COR BRANCA, COMPRIMENTO 6 M</v>
          </cell>
          <cell r="C3381" t="str">
            <v xml:space="preserve">M     </v>
          </cell>
          <cell r="D3381">
            <v>2.37</v>
          </cell>
        </row>
        <row r="3382">
          <cell r="A3382">
            <v>36250</v>
          </cell>
          <cell r="B3382" t="str">
            <v>RODAFORRO EM PVC, PARA FORRO DE PVC, COMPRIMENTO 6 M</v>
          </cell>
          <cell r="C3382" t="str">
            <v xml:space="preserve">M     </v>
          </cell>
          <cell r="D3382">
            <v>2.69</v>
          </cell>
        </row>
        <row r="3383">
          <cell r="A3383">
            <v>36274</v>
          </cell>
          <cell r="B3383" t="str">
            <v>TUBO PPR PN 20, DN 20 MM, PARA AGUA QUENTE PREDIAL</v>
          </cell>
          <cell r="C3383" t="str">
            <v xml:space="preserve">M     </v>
          </cell>
          <cell r="D3383">
            <v>5.96</v>
          </cell>
        </row>
        <row r="3384">
          <cell r="A3384">
            <v>36278</v>
          </cell>
          <cell r="B3384" t="str">
            <v>TUBO PPR PN 20, DN 25 MM, PARA AGUA QUENTE PREDIAL</v>
          </cell>
          <cell r="C3384" t="str">
            <v xml:space="preserve">M     </v>
          </cell>
          <cell r="D3384">
            <v>8.08</v>
          </cell>
        </row>
        <row r="3385">
          <cell r="A3385">
            <v>36298</v>
          </cell>
          <cell r="B3385" t="str">
            <v>TE NORMAL, PPR, SOLDAVEL, 90 GRAUS, DN 25 X 25 X 25 MM, PARA AGUA QUENTE PREDIAL</v>
          </cell>
          <cell r="C3385" t="str">
            <v xml:space="preserve">UN    </v>
          </cell>
          <cell r="D3385">
            <v>2.85</v>
          </cell>
        </row>
        <row r="3386">
          <cell r="A3386">
            <v>36313</v>
          </cell>
          <cell r="B3386" t="str">
            <v>UNIAO DUPLA PPR DN 20 MM, PARA AGUA QUENTE PREDIAL</v>
          </cell>
          <cell r="C3386" t="str">
            <v xml:space="preserve">UN    </v>
          </cell>
          <cell r="D3386">
            <v>25.14</v>
          </cell>
        </row>
        <row r="3387">
          <cell r="A3387">
            <v>36316</v>
          </cell>
          <cell r="B3387" t="str">
            <v>UNIAO DUPLA PPR DN 25 MM, PARA AGUA QUENTE PREDIAL</v>
          </cell>
          <cell r="C3387" t="str">
            <v xml:space="preserve">UN    </v>
          </cell>
          <cell r="D3387">
            <v>30.48</v>
          </cell>
        </row>
        <row r="3388">
          <cell r="A3388">
            <v>36320</v>
          </cell>
          <cell r="B3388" t="str">
            <v>LUVA PPR, SOLDAVEL, DN 20 MM, PARA AGUA QUENTE PREDIAL</v>
          </cell>
          <cell r="C3388" t="str">
            <v xml:space="preserve">UN    </v>
          </cell>
          <cell r="D3388">
            <v>1.21</v>
          </cell>
        </row>
        <row r="3389">
          <cell r="A3389">
            <v>36324</v>
          </cell>
          <cell r="B3389" t="str">
            <v>LUVA PPR, SOLDAVEL, DN 25 MM, PARA AGUA QUENTE PREDIAL</v>
          </cell>
          <cell r="C3389" t="str">
            <v xml:space="preserve">UN    </v>
          </cell>
          <cell r="D3389">
            <v>1.83</v>
          </cell>
        </row>
        <row r="3390">
          <cell r="A3390">
            <v>36327</v>
          </cell>
          <cell r="B3390" t="str">
            <v>BUCHA DE REDUCAO, PPR, DN 25 X 20 MM, PARA AGUA QUENTE PREDIAL</v>
          </cell>
          <cell r="C3390" t="str">
            <v xml:space="preserve">UN    </v>
          </cell>
          <cell r="D3390">
            <v>1.63</v>
          </cell>
        </row>
        <row r="3391">
          <cell r="A3391">
            <v>36331</v>
          </cell>
          <cell r="B3391" t="str">
            <v>CAP PPR DN 20 MM, PARA AGUA QUENTE PREDIAL</v>
          </cell>
          <cell r="C3391" t="str">
            <v xml:space="preserve">UN    </v>
          </cell>
          <cell r="D3391">
            <v>1.26</v>
          </cell>
        </row>
        <row r="3392">
          <cell r="A3392">
            <v>36346</v>
          </cell>
          <cell r="B3392" t="str">
            <v>CAP PPR DN 25 MM, PARA AGUA QUENTE PREDIAL</v>
          </cell>
          <cell r="C3392" t="str">
            <v xml:space="preserve">UN    </v>
          </cell>
          <cell r="D3392">
            <v>2.17</v>
          </cell>
        </row>
        <row r="3393">
          <cell r="A3393">
            <v>36348</v>
          </cell>
          <cell r="B3393" t="str">
            <v>JOELHO PPR 45 GRAUS, SOLDAVEL,  DN 20 MM, PARA AGUA QUENTE PREDIAL</v>
          </cell>
          <cell r="C3393" t="str">
            <v xml:space="preserve">UN    </v>
          </cell>
          <cell r="D3393">
            <v>1.21</v>
          </cell>
        </row>
        <row r="3394">
          <cell r="A3394">
            <v>36349</v>
          </cell>
          <cell r="B3394" t="str">
            <v>JOELHO PPR 45 GRAUS, SOLDAVEL, DN 25 MM, PARA AGUA QUENTE PREDIAL</v>
          </cell>
          <cell r="C3394" t="str">
            <v xml:space="preserve">UN    </v>
          </cell>
          <cell r="D3394">
            <v>1.81</v>
          </cell>
        </row>
        <row r="3395">
          <cell r="A3395">
            <v>36355</v>
          </cell>
          <cell r="B3395" t="str">
            <v>CURVA PPR 90 GRAUS, DN 20 MM, PARA AGUA QUENTE PREDIAL</v>
          </cell>
          <cell r="C3395" t="str">
            <v xml:space="preserve">UN    </v>
          </cell>
          <cell r="D3395">
            <v>5.07</v>
          </cell>
        </row>
        <row r="3396">
          <cell r="A3396">
            <v>36356</v>
          </cell>
          <cell r="B3396" t="str">
            <v>CURVA PPR 90 GRAUS, DN 25 MM, PARA AGUA QUENTE PREDIAL</v>
          </cell>
          <cell r="C3396" t="str">
            <v xml:space="preserve">UN    </v>
          </cell>
          <cell r="D3396">
            <v>8.5299999999999994</v>
          </cell>
        </row>
        <row r="3397">
          <cell r="A3397">
            <v>36357</v>
          </cell>
          <cell r="B3397" t="str">
            <v>UNIAO COM FLANGE PPR, DN 40 MM, PARA AGUA QUENTE PREDIAL</v>
          </cell>
          <cell r="C3397" t="str">
            <v xml:space="preserve">UN    </v>
          </cell>
          <cell r="D3397">
            <v>106.03</v>
          </cell>
        </row>
        <row r="3398">
          <cell r="A3398">
            <v>36359</v>
          </cell>
          <cell r="B3398" t="str">
            <v>JOELHO PPR, 90 GRAUS, SOLDAVEL, DN 20 MM, PARA AGUA QUENTE PREDIAL</v>
          </cell>
          <cell r="C3398" t="str">
            <v xml:space="preserve">UN    </v>
          </cell>
          <cell r="D3398">
            <v>1.44</v>
          </cell>
        </row>
        <row r="3399">
          <cell r="A3399">
            <v>36360</v>
          </cell>
          <cell r="B3399" t="str">
            <v>JOELHO PPR, 90 GRAUS, SOLDAVEL, DN 25 MM, PARA AGUA QUENTE PREDIAL</v>
          </cell>
          <cell r="C3399" t="str">
            <v xml:space="preserve">UN    </v>
          </cell>
          <cell r="D3399">
            <v>2.2200000000000002</v>
          </cell>
        </row>
        <row r="3400">
          <cell r="A3400">
            <v>36362</v>
          </cell>
          <cell r="B3400" t="str">
            <v>TE NORMAL, PPR, SOLDAVEL, 90 GRAUS, DN 20 X 20 X 20 MM, PARA AGUA QUENTE PREDIAL</v>
          </cell>
          <cell r="C3400" t="str">
            <v xml:space="preserve">UN    </v>
          </cell>
          <cell r="D3400">
            <v>1.92</v>
          </cell>
        </row>
        <row r="3401">
          <cell r="A3401">
            <v>36365</v>
          </cell>
          <cell r="B3401" t="str">
            <v>TUBO COLETOR DE ESGOTO PVC, JEI, DN 100 MM (NBR  7362)</v>
          </cell>
          <cell r="C3401" t="str">
            <v xml:space="preserve">M     </v>
          </cell>
          <cell r="D3401">
            <v>17.12</v>
          </cell>
        </row>
        <row r="3402">
          <cell r="A3402">
            <v>36373</v>
          </cell>
          <cell r="B3402" t="str">
            <v>TUBO PVC PBA JEI, CLASSE 12, DN 75 MM, PARA REDE DE AGUA (NBR 5647)</v>
          </cell>
          <cell r="C3402" t="str">
            <v xml:space="preserve">M     </v>
          </cell>
          <cell r="D3402">
            <v>26.64</v>
          </cell>
        </row>
        <row r="3403">
          <cell r="A3403">
            <v>36374</v>
          </cell>
          <cell r="B3403" t="str">
            <v>TUBO PVC PBA JEI, CLASSE 12, DN 100 MM, PARA REDE DE AGUA (NBR 5647)</v>
          </cell>
          <cell r="C3403" t="str">
            <v xml:space="preserve">M     </v>
          </cell>
          <cell r="D3403">
            <v>43.31</v>
          </cell>
        </row>
        <row r="3404">
          <cell r="A3404">
            <v>36375</v>
          </cell>
          <cell r="B3404" t="str">
            <v>TUBO PVC PBA JEI, CLASSE 15, DN 50 MM, PARA REDE DE AGUA (NBR 5647)</v>
          </cell>
          <cell r="C3404" t="str">
            <v xml:space="preserve">M     </v>
          </cell>
          <cell r="D3404">
            <v>15.83</v>
          </cell>
        </row>
        <row r="3405">
          <cell r="A3405">
            <v>36376</v>
          </cell>
          <cell r="B3405" t="str">
            <v>TUBO PVC PBA JEI, CLASSE 15, DN 75 MM, PARA REDE DE AGUA (NBR 5647)</v>
          </cell>
          <cell r="C3405" t="str">
            <v xml:space="preserve">M     </v>
          </cell>
          <cell r="D3405">
            <v>31.09</v>
          </cell>
        </row>
        <row r="3406">
          <cell r="A3406">
            <v>36377</v>
          </cell>
          <cell r="B3406" t="str">
            <v>TUBO PVC PBA JEI, CLASSE 15, DN 100 MM, PARA REDE DE AGUA (NBR 5647)</v>
          </cell>
          <cell r="C3406" t="str">
            <v xml:space="preserve">M     </v>
          </cell>
          <cell r="D3406">
            <v>51.95</v>
          </cell>
        </row>
        <row r="3407">
          <cell r="A3407">
            <v>36378</v>
          </cell>
          <cell r="B3407" t="str">
            <v>TUBO PVC PBA JEI, CLASSE 20, DN 50 MM, PARA REDE DE AGUA (NBR 5647)</v>
          </cell>
          <cell r="C3407" t="str">
            <v xml:space="preserve">M     </v>
          </cell>
          <cell r="D3407">
            <v>19.46</v>
          </cell>
        </row>
        <row r="3408">
          <cell r="A3408">
            <v>36379</v>
          </cell>
          <cell r="B3408" t="str">
            <v>TUBO PVC PBA JEI, CLASSE 20, DN 75 MM, PARA REDE DE AGUA (NBR 5647)</v>
          </cell>
          <cell r="C3408" t="str">
            <v xml:space="preserve">M     </v>
          </cell>
          <cell r="D3408">
            <v>39.229999999999997</v>
          </cell>
        </row>
        <row r="3409">
          <cell r="A3409">
            <v>36380</v>
          </cell>
          <cell r="B3409" t="str">
            <v>TUBO PVC PBA JEI, CLASSE 20, DN 100 MM, PARA REDE DE AGUA (NBR 5647)</v>
          </cell>
          <cell r="C3409" t="str">
            <v xml:space="preserve">M     </v>
          </cell>
          <cell r="D3409">
            <v>64.959999999999994</v>
          </cell>
        </row>
        <row r="3410">
          <cell r="A3410">
            <v>36396</v>
          </cell>
          <cell r="B3410" t="str">
            <v>BETONEIRA, CAPACIDADE NOMINAL 400 L, CAPACIDADE DE MISTURA 310L, MOTOR ELETRICO TRIFASICO 220/380V POTENCIA 2 CV, SEM CARREGADOR</v>
          </cell>
          <cell r="C3410" t="str">
            <v xml:space="preserve">UN    </v>
          </cell>
          <cell r="D3410">
            <v>4233.05</v>
          </cell>
        </row>
        <row r="3411">
          <cell r="A3411">
            <v>36397</v>
          </cell>
          <cell r="B3411" t="str">
            <v>BETONEIRA, CAPACIDADE NOMINAL 600 L, CAPACIDADE DE MISTURA  360L, MOTOR ELETRICO TRIFASICO 220/380V, POTENCIA 4CV, EXCLUSO CARREGADOR</v>
          </cell>
          <cell r="C3411" t="str">
            <v xml:space="preserve">UN    </v>
          </cell>
          <cell r="D3411">
            <v>15050.84</v>
          </cell>
        </row>
        <row r="3412">
          <cell r="A3412">
            <v>36398</v>
          </cell>
          <cell r="B3412" t="str">
            <v>BETONEIRA, CAPACIDADE NOMINAL 600 L, CAPACIDADE DE MISTURA 440 L, MOTOR A DIESEL POTENCIA 10 CV, COM CARREGADOR</v>
          </cell>
          <cell r="C3412" t="str">
            <v xml:space="preserve">UN    </v>
          </cell>
          <cell r="D3412">
            <v>18293.05</v>
          </cell>
        </row>
        <row r="3413">
          <cell r="A3413">
            <v>36408</v>
          </cell>
          <cell r="B3413" t="str">
            <v>ESCAVADEIRA HIDRAULICA SOBRE ESTEIRAS, CACAMBA 0,4 A 1,70 M3, PESO OPERACIONAL 23,2 T, POTENCIA BRUTA 183 HP</v>
          </cell>
          <cell r="C3413" t="str">
            <v xml:space="preserve">UN    </v>
          </cell>
          <cell r="D3413">
            <v>524400</v>
          </cell>
        </row>
        <row r="3414">
          <cell r="A3414">
            <v>36481</v>
          </cell>
          <cell r="B3414" t="str">
            <v>ESCAVADEIRA HIDRAULICA SOBRE ESTEIRAS, CACAMBA 0,80 A 1,30 M3, PESO OPERACIONAL 22,18 T, POTENCIA LIQUIDA 170 HP</v>
          </cell>
          <cell r="C3414" t="str">
            <v xml:space="preserve">UN    </v>
          </cell>
          <cell r="D3414">
            <v>480125</v>
          </cell>
        </row>
        <row r="3415">
          <cell r="A3415">
            <v>36482</v>
          </cell>
          <cell r="B3415" t="str">
            <v>ESCAVADEIRA HIDRAULICA SOBRE ESTEIRAS, CACAMBA  0,80 M3, PESO OPERACIONAL 17,8 T, POTENCIA LIQUIDA 110 HP</v>
          </cell>
          <cell r="C3415" t="str">
            <v xml:space="preserve">UN    </v>
          </cell>
          <cell r="D3415">
            <v>438896.9</v>
          </cell>
        </row>
        <row r="3416">
          <cell r="A3416">
            <v>36483</v>
          </cell>
          <cell r="B3416" t="str">
            <v>ESCAVADEIRA HIDRAULICA SOBRE ESTEIRAS CACAMBA 0,40 A 1,20 M3, PESO OPERACIONAL 21,19 T, POTENCIA LIQUIDA 173 HP</v>
          </cell>
          <cell r="C3416" t="str">
            <v xml:space="preserve">UN    </v>
          </cell>
          <cell r="D3416">
            <v>488750</v>
          </cell>
        </row>
        <row r="3417">
          <cell r="A3417">
            <v>36484</v>
          </cell>
          <cell r="B3417" t="str">
            <v>ESPARGIDOR DE ASFALTO PRESSURIZADO, TANQUE 6 M3 COM ISOLACAO TERMICA, AQUECIDO COM 2 MACARICOS, COM BARRA ESPARGIDORA 3,60 M, A SER MONTADO SOBRE CAMINHAO</v>
          </cell>
          <cell r="C3417" t="str">
            <v xml:space="preserve">UN    </v>
          </cell>
          <cell r="D3417">
            <v>157088.51999999999</v>
          </cell>
        </row>
        <row r="3418">
          <cell r="A3418">
            <v>36485</v>
          </cell>
          <cell r="B3418" t="str">
            <v>USINA DE LAMA ASFALTICA, PROD 30 A 50 T/H, SILO DE AGREGADO 7 M3, RESERVATORIOS PARA EMULSAO E AGUA DE 2,3 M3 CADA, MISTURADOR TIPO PUGG-MILL A SER MONTADO SOBRE CAMINHAO</v>
          </cell>
          <cell r="C3418" t="str">
            <v xml:space="preserve">UN    </v>
          </cell>
          <cell r="D3418">
            <v>424438.89</v>
          </cell>
        </row>
        <row r="3419">
          <cell r="A3419">
            <v>36486</v>
          </cell>
          <cell r="B3419" t="str">
            <v>ELEVADOR DE CARGA A CABO, CABINE SEMI FECHADA 2,0 X 1,5 X 2,0 M, CAPACIDADE DE CARGA 1000 KG, TORRE  2,38 X 2,21 X 15 M, GUINCHO DE EMBREAGEM, FREIO DE SEGURANCA, LIMITADOR DE VELOCIDADE E CANCELA</v>
          </cell>
          <cell r="C3419" t="str">
            <v xml:space="preserve">UN    </v>
          </cell>
          <cell r="D3419">
            <v>36823.49</v>
          </cell>
        </row>
        <row r="3420">
          <cell r="A3420">
            <v>36487</v>
          </cell>
          <cell r="B3420" t="str">
            <v>GUINCHO ELETRICO DE COLUNA, CAPACIDADE 400 KG, COM MOTO FREIO, MOTOR TRIFASICO DE 1,25 CV</v>
          </cell>
          <cell r="C3420" t="str">
            <v xml:space="preserve">UN    </v>
          </cell>
          <cell r="D3420">
            <v>4455.93</v>
          </cell>
        </row>
        <row r="3421">
          <cell r="A3421">
            <v>36491</v>
          </cell>
          <cell r="B3421" t="str">
            <v>GUINDAUTO HIDRAULICO, CAPACIDADE MAXIMA DE CARGA 30000 KG, MOMENTO MAXIMO DE CARGA 92,2 TM , ALCANCE MAXIMO HORIZONTAL  22,00 M, PARA MONTAGEM SOBRE CHASSI DE CAMINHAO PBT MINIMO 30000 KG (INCLUI MONTAGEM, NAO INCLUI CAMINHAO)</v>
          </cell>
          <cell r="C3421" t="str">
            <v xml:space="preserve">UN    </v>
          </cell>
          <cell r="D3421">
            <v>772114.39</v>
          </cell>
        </row>
        <row r="3422">
          <cell r="A3422">
            <v>36492</v>
          </cell>
          <cell r="B3422" t="str">
            <v>GRUA ASCENCIONAL, LANCA DE 50 M, CAPACIDADE DE 2,33 T A 30 M, ALTURA ATE 48 M</v>
          </cell>
          <cell r="C3422" t="str">
            <v xml:space="preserve">UN    </v>
          </cell>
          <cell r="D3422">
            <v>795140.35</v>
          </cell>
        </row>
        <row r="3423">
          <cell r="A3423">
            <v>36493</v>
          </cell>
          <cell r="B3423" t="str">
            <v>GRUA ASCENCIONAL, LANCA DE 42 M, CAPACIDADE DE 1,5 T A 30 M, ALTURA ATE 39 M</v>
          </cell>
          <cell r="C3423" t="str">
            <v xml:space="preserve">UN    </v>
          </cell>
          <cell r="D3423">
            <v>428042.35</v>
          </cell>
        </row>
        <row r="3424">
          <cell r="A3424">
            <v>36494</v>
          </cell>
          <cell r="B3424" t="str">
            <v>GRUA ASCENCIONAL, LANCA DE 30 M, CAPACIDADE DE 1,0 T A 30 M, ALTURA ATE 39 M</v>
          </cell>
          <cell r="C3424" t="str">
            <v xml:space="preserve">UN    </v>
          </cell>
          <cell r="D3424">
            <v>377809.08</v>
          </cell>
        </row>
        <row r="3425">
          <cell r="A3425">
            <v>36496</v>
          </cell>
          <cell r="B3425" t="str">
            <v>CAVALETE PARA TALHA COM ESTRUTURA EM TUBO METALICO ALTURA MINIMA 3,2 M EQUIPADO COM RODAS DE BORRACHA PARA MOVIMENTACAO DE TUBOS DE CONCRETO NA CENTRAL DE PREMOLDADOS COM CAPACIDADE DE CARGA DE 3 TONELADAS</v>
          </cell>
          <cell r="C3425" t="str">
            <v xml:space="preserve">UN    </v>
          </cell>
          <cell r="D3425">
            <v>8720.14</v>
          </cell>
        </row>
        <row r="3426">
          <cell r="A3426">
            <v>36497</v>
          </cell>
          <cell r="B3426" t="str">
            <v>GUINCHO DE ALAVANCA MANUAL, CAPACIDADE 3,2 T COM 20 M DE CABO DE ACO DIAMETRO 16,3 MM</v>
          </cell>
          <cell r="C3426" t="str">
            <v xml:space="preserve">UN    </v>
          </cell>
          <cell r="D3426">
            <v>2559.1799999999998</v>
          </cell>
        </row>
        <row r="3427">
          <cell r="A3427">
            <v>36498</v>
          </cell>
          <cell r="B3427" t="str">
            <v>GERADOR PORTATIL MONOFASICO, POTENCIA 5500 VA, MOTOR A GASOLINA, POTENCIA DO MOTOR 13 CV</v>
          </cell>
          <cell r="C3427" t="str">
            <v xml:space="preserve">UN    </v>
          </cell>
          <cell r="D3427">
            <v>5282.42</v>
          </cell>
        </row>
        <row r="3428">
          <cell r="A3428">
            <v>36499</v>
          </cell>
          <cell r="B3428" t="str">
            <v>GRUPO GERADOR A GASOLINA, POTENCIA NOMINAL 2,2 KW, TENSAO DE SAIDA 110/220 V, MOTOR POTENCIA 6,5 HP</v>
          </cell>
          <cell r="C3428" t="str">
            <v xml:space="preserve">UN    </v>
          </cell>
          <cell r="D3428">
            <v>2852.51</v>
          </cell>
        </row>
        <row r="3429">
          <cell r="A3429">
            <v>36500</v>
          </cell>
          <cell r="B3429" t="str">
            <v>GRUPO GERADOR REBOCAVEL, POTENCIA *66* KVA, MOTOR A DIESEL</v>
          </cell>
          <cell r="C3429" t="str">
            <v xml:space="preserve">UN    </v>
          </cell>
          <cell r="D3429">
            <v>69077.86</v>
          </cell>
        </row>
        <row r="3430">
          <cell r="A3430">
            <v>36501</v>
          </cell>
          <cell r="B3430" t="str">
            <v>GRUPO GERADOR ESTACIONARIO, POTENCIA 150 KVA, MOTOR DIESEL</v>
          </cell>
          <cell r="C3430" t="str">
            <v xml:space="preserve">UN    </v>
          </cell>
          <cell r="D3430">
            <v>97750.86</v>
          </cell>
        </row>
        <row r="3431">
          <cell r="A3431">
            <v>36502</v>
          </cell>
          <cell r="B3431" t="str">
            <v>MOTOBOMBA CENTRIFUGA, MOTOR A GASOLINA, POTENCIA 5,42 HP, BOCAIS 1 1/2" X 1", DIAMETRO ROTOR 143 MM HM/Q = 6 MCA / 16,8 M3/H A 38 MCA / 6,6 M3/H</v>
          </cell>
          <cell r="C3431" t="str">
            <v xml:space="preserve">UN    </v>
          </cell>
          <cell r="D3431">
            <v>2416.17</v>
          </cell>
        </row>
        <row r="3432">
          <cell r="A3432">
            <v>36503</v>
          </cell>
          <cell r="B3432" t="str">
            <v>MOTOBOMBA TRASH (PARA AGUA SUJA) AUTO ESCORVANTE, MOTOR GASOLINA DE 6,41 HP, DIAMETROS DE SUCCAO X RECALQUE: 3" X 3", HM/Q: 10/60 A 23/0</v>
          </cell>
          <cell r="C3432" t="str">
            <v xml:space="preserve">UN    </v>
          </cell>
          <cell r="D3432">
            <v>2979.42</v>
          </cell>
        </row>
        <row r="3433">
          <cell r="A3433">
            <v>36508</v>
          </cell>
          <cell r="B3433" t="str">
            <v>TRATOR DE ESTEIRAS, POTENCIA NO VOLANTE DE 200 HP, PESO OPERACIONAL DE 20,1 T, COM RODA MOTRIZ ELEVADA E LAMINA COM CAPACIDADE DE 3,89 M3</v>
          </cell>
          <cell r="C3433" t="str">
            <v xml:space="preserve">UN    </v>
          </cell>
          <cell r="D3433">
            <v>1178519.8400000001</v>
          </cell>
        </row>
        <row r="3434">
          <cell r="A3434">
            <v>36509</v>
          </cell>
          <cell r="B3434" t="str">
            <v>TRATOR DE ESTEIRAS, POTENCIA 125 HP, PESO OPERACIONAL DE 12,9 T, COM LAMINA COM CAPACIDADE DE 2,7 M3</v>
          </cell>
          <cell r="C3434" t="str">
            <v xml:space="preserve">UN    </v>
          </cell>
          <cell r="D3434">
            <v>645871.52</v>
          </cell>
        </row>
        <row r="3435">
          <cell r="A3435">
            <v>36510</v>
          </cell>
          <cell r="B3435" t="str">
            <v>TRATOR DE ESTEIRAS, POTENCIA BRUTA DE 133 HP, PESO OPERACIONAL DE 14 T, COM LAMINA COM CAPACIDADE DE 3,00 M3</v>
          </cell>
          <cell r="C3435" t="str">
            <v xml:space="preserve">UN    </v>
          </cell>
          <cell r="D3435">
            <v>636085.6</v>
          </cell>
        </row>
        <row r="3436">
          <cell r="A3436">
            <v>36511</v>
          </cell>
          <cell r="B3436" t="str">
            <v>TRATOR DE PNEUS COM POTENCIA DE 122 CV, TRACAO 4 X 4, PESO COM LASTRO DE 4510 KG</v>
          </cell>
          <cell r="C3436" t="str">
            <v xml:space="preserve">UN    </v>
          </cell>
          <cell r="D3436">
            <v>188299.05</v>
          </cell>
        </row>
        <row r="3437">
          <cell r="A3437">
            <v>36512</v>
          </cell>
          <cell r="B3437" t="str">
            <v>MICRO-TRATOR CORTADOR DE GRAMA COM LARGURA DO CORTE DE 107 CM, COM  2 LAMINAS E DESCARTE LATERAL</v>
          </cell>
          <cell r="C3437" t="str">
            <v xml:space="preserve">UN    </v>
          </cell>
          <cell r="D3437">
            <v>10769.14</v>
          </cell>
        </row>
        <row r="3438">
          <cell r="A3438">
            <v>36513</v>
          </cell>
          <cell r="B3438" t="str">
            <v>TRATOR DE PNEUS COM POTENCIA DE 85 CV, TURBO,  PESO COM LASTRO DE 4900 KG</v>
          </cell>
          <cell r="C3438" t="str">
            <v xml:space="preserve">UN    </v>
          </cell>
          <cell r="D3438">
            <v>132937.84</v>
          </cell>
        </row>
        <row r="3439">
          <cell r="A3439">
            <v>36514</v>
          </cell>
          <cell r="B3439" t="str">
            <v>TRATOR DE PNEUS COM POTENCIA DE 95 CV, TRACAO 4 X 4, PESO MAXIMO DE 5225 KG</v>
          </cell>
          <cell r="C3439" t="str">
            <v xml:space="preserve">UN    </v>
          </cell>
          <cell r="D3439">
            <v>148317.74</v>
          </cell>
        </row>
        <row r="3440">
          <cell r="A3440">
            <v>36515</v>
          </cell>
          <cell r="B3440" t="str">
            <v>TRATOR DE PNEUS COM POTENCIA DE 15 CV, PESO COM LASTRO DE 1160 KG</v>
          </cell>
          <cell r="C3440" t="str">
            <v xml:space="preserve">UN    </v>
          </cell>
          <cell r="D3440">
            <v>55457.93</v>
          </cell>
        </row>
        <row r="3441">
          <cell r="A3441">
            <v>36516</v>
          </cell>
          <cell r="B3441" t="str">
            <v>DUMPER COM CAPACIDADE DE CARGA DE 1700 KG, PARTIDA ELETRICA, MOTOR DIESEL COM POTENCIA DE 16 CV</v>
          </cell>
          <cell r="C3441" t="str">
            <v xml:space="preserve">UN    </v>
          </cell>
          <cell r="D3441">
            <v>72869.14</v>
          </cell>
        </row>
        <row r="3442">
          <cell r="A3442">
            <v>36517</v>
          </cell>
          <cell r="B3442" t="str">
            <v>PA CARREGADEIRA SOBRE RODAS, POTENCIA BRUTA *127* CV, CAPACIDADE DA CACAMBA DE 2,0 A 2,4 M3, PESO OPERACIONAL MAXIMO DE 10330 KG</v>
          </cell>
          <cell r="C3442" t="str">
            <v xml:space="preserve">UN    </v>
          </cell>
          <cell r="D3442">
            <v>325565.65999999997</v>
          </cell>
        </row>
        <row r="3443">
          <cell r="A3443">
            <v>36518</v>
          </cell>
          <cell r="B3443" t="str">
            <v>PA CARREGADEIRA SOBRE RODAS, POTENCIA LIQUIDA 213 HP, CAPACIDADE DA CACAMBA DE 1,9 A 3,5 M3, PESO OPERACIONAL MAXIMO DE 19234 KG</v>
          </cell>
          <cell r="C3443" t="str">
            <v xml:space="preserve">UN    </v>
          </cell>
          <cell r="D3443">
            <v>578783.37</v>
          </cell>
        </row>
        <row r="3444">
          <cell r="A3444">
            <v>36520</v>
          </cell>
          <cell r="B3444" t="str">
            <v>BACIA SANITARIA (VASO) CONVENCIONAL PARA PCD SEM FURO FRONTAL, DE LOUCA BRANCA, SEM ASSENTO</v>
          </cell>
          <cell r="C3444" t="str">
            <v xml:space="preserve">UN    </v>
          </cell>
          <cell r="D3444">
            <v>543.04999999999995</v>
          </cell>
        </row>
        <row r="3445">
          <cell r="A3445">
            <v>36521</v>
          </cell>
          <cell r="B3445" t="str">
            <v>LAVATORIO DE CANTO LOUCA BRANCA SUSPENSO *40 X 30* CM</v>
          </cell>
          <cell r="C3445" t="str">
            <v xml:space="preserve">UN    </v>
          </cell>
          <cell r="D3445">
            <v>109.86</v>
          </cell>
        </row>
        <row r="3446">
          <cell r="A3446">
            <v>36522</v>
          </cell>
          <cell r="B3446" t="str">
            <v>COMPRESSOR DE AR REBOCAVEL, VAZAO 189 PCM, PRESSAO EFETIVA DE TRABALHO 102 PSI, MOTOR DIESEL, POTENCIA 63 CV</v>
          </cell>
          <cell r="C3446" t="str">
            <v xml:space="preserve">UN    </v>
          </cell>
          <cell r="D3446">
            <v>52418.69</v>
          </cell>
        </row>
        <row r="3447">
          <cell r="A3447">
            <v>36523</v>
          </cell>
          <cell r="B3447" t="str">
            <v>COMPRESSOR DE AR REBOCAVEL VAZAO 748 PCM, PRESSAO EFETIVA DE TRABALHO 102 PSI, MOTOR DIESEL, POTENCIA 210 CV</v>
          </cell>
          <cell r="C3447" t="str">
            <v xml:space="preserve">UN    </v>
          </cell>
          <cell r="D3447">
            <v>178224.7</v>
          </cell>
        </row>
        <row r="3448">
          <cell r="A3448">
            <v>36524</v>
          </cell>
          <cell r="B3448" t="str">
            <v>COMPRESSOR DE AR ESTACIONARIO, VAZAO 620 PCM, PRESSAO EFETIVA DE TRABALHO 109 PSI, MOTOR ELETRICO, POTENCIA 127 CV</v>
          </cell>
          <cell r="C3448" t="str">
            <v xml:space="preserve">UN    </v>
          </cell>
          <cell r="D3448">
            <v>103306.91</v>
          </cell>
        </row>
        <row r="3449">
          <cell r="A3449">
            <v>36525</v>
          </cell>
          <cell r="B3449" t="str">
            <v>COMPRESSOR DE AR REBOCAVEL, VAZAO 250 PCM, PRESSAO EFETIVA DE TRABALHO 102 PSI, MOTOR DIESEL, POTENCIA 81 CV</v>
          </cell>
          <cell r="C3449" t="str">
            <v xml:space="preserve">UN    </v>
          </cell>
          <cell r="D3449">
            <v>70200.87</v>
          </cell>
        </row>
        <row r="3450">
          <cell r="A3450">
            <v>36526</v>
          </cell>
          <cell r="B3450" t="str">
            <v>COMPRESSOR DE AR REBOCAVEL VAZAO 400 PCM, PRESSAO EFETIVA DE TRABALHO 102 PSI, MOTOR DIESEL, POTENCIA 110 CV</v>
          </cell>
          <cell r="C3450" t="str">
            <v xml:space="preserve">UN    </v>
          </cell>
          <cell r="D3450">
            <v>83248.92</v>
          </cell>
        </row>
        <row r="3451">
          <cell r="A3451">
            <v>36527</v>
          </cell>
          <cell r="B3451" t="str">
            <v>COMPRESSOR DE AR REBOCAVEL VAZAO 860 PCM, PRESSAO EFETIVA DE TRABALHO 102 PSI, MOTOR DIESEL, POTENCIA 250 CV</v>
          </cell>
          <cell r="C3451" t="str">
            <v xml:space="preserve">UN    </v>
          </cell>
          <cell r="D3451">
            <v>193588.73</v>
          </cell>
        </row>
        <row r="3452">
          <cell r="A3452">
            <v>36529</v>
          </cell>
          <cell r="B3452" t="str">
            <v>GRADE DE DISCOS COM CONTROLE REMOTO, REBOCAVEL, COM 24 DISCOS 24" X 6 MM, COM PNEUS PARA TRANSPORTE</v>
          </cell>
          <cell r="C3452" t="str">
            <v xml:space="preserve">UN    </v>
          </cell>
          <cell r="D3452">
            <v>34311.22</v>
          </cell>
        </row>
        <row r="3453">
          <cell r="A3453">
            <v>36530</v>
          </cell>
          <cell r="B3453" t="str">
            <v>RETROESCAVADEIRA SOBRE RODAS COM CARREGADEIRA, TRACAO 4 X 2, POTENCIA LIQUIDA 79 HP, PESO OPERACIONAL MINIMO DE 6570 KG, CAPACIDADE DA CARREGADEIRA DE 1,00 M3 E DA  RETROESCAVADEIRA MINIMA DE 0,20 M3, PROFUNDIDADE DE ESCAVACAO MAXIMA DE 4,37 M</v>
          </cell>
          <cell r="C3453" t="str">
            <v xml:space="preserve">UN    </v>
          </cell>
          <cell r="D3453">
            <v>228236.85</v>
          </cell>
        </row>
        <row r="3454">
          <cell r="A3454">
            <v>36531</v>
          </cell>
          <cell r="B3454" t="str">
            <v>RETROESCAVADEIRA SOBRE RODAS COM CARREGADEIRA, TRACAO 4 X 4, POTENCIA LIQUIDA 88 HP, PESO OPERACIONAL MINIMO DE 6674 KG, CAPACIDADE DA CARREGADEIRA DE 1,00 M3 E DA  RETROESCAVADEIRA MINIMA DE 0,26 M3, PROFUNDIDADE DE ESCAVACAO MAXIMA DE 4,37 M</v>
          </cell>
          <cell r="C3454" t="str">
            <v xml:space="preserve">UN    </v>
          </cell>
          <cell r="D3454">
            <v>256615.5</v>
          </cell>
        </row>
        <row r="3455">
          <cell r="A3455">
            <v>36532</v>
          </cell>
          <cell r="B3455" t="str">
            <v>ROMPEDOR ELETRICO PESO 26 KG, POTENCIA OPERACIONAL DE 2,5 KW</v>
          </cell>
          <cell r="C3455" t="str">
            <v xml:space="preserve">UN    </v>
          </cell>
          <cell r="D3455">
            <v>27984.39</v>
          </cell>
        </row>
        <row r="3456">
          <cell r="A3456">
            <v>36533</v>
          </cell>
          <cell r="B3456" t="str">
            <v>MARTELO DEMOLIDOR PNEUMATICO MANUAL, COM REDUCAO DE VIBRACAO, PESO DE 31,5 KG</v>
          </cell>
          <cell r="C3456" t="str">
            <v xml:space="preserve">UN    </v>
          </cell>
          <cell r="D3456">
            <v>23106.18</v>
          </cell>
        </row>
        <row r="3457">
          <cell r="A3457">
            <v>36782</v>
          </cell>
          <cell r="B3457" t="str">
            <v>GRANALHA DE ACO, ESFERICA (SHOT), PARA JATEAMENTO, PENEIRA 0,40 A 1,00 MM (SAE S-170 A S-280)</v>
          </cell>
          <cell r="C3457" t="str">
            <v>SC25KG</v>
          </cell>
          <cell r="D3457">
            <v>133.16999999999999</v>
          </cell>
        </row>
        <row r="3458">
          <cell r="A3458">
            <v>36785</v>
          </cell>
          <cell r="B3458" t="str">
            <v>GRANALHA DE ACO, ANGULAR (GRIT), PARA JATEAMENTO, PENEIRA 1,41 A 1,19 MM (SAE G16)</v>
          </cell>
          <cell r="C3458" t="str">
            <v>SC25KG</v>
          </cell>
          <cell r="D3458">
            <v>111.57</v>
          </cell>
        </row>
        <row r="3459">
          <cell r="A3459">
            <v>36786</v>
          </cell>
          <cell r="B3459" t="str">
            <v>GRANALHA DE ACO, ANGULAR (GRIT), PARA JATEAMENTO, PENEIRA 0,117 A 1,00 MM, (SAE G-40 A G-80)</v>
          </cell>
          <cell r="C3459" t="str">
            <v>SC25KG</v>
          </cell>
          <cell r="D3459">
            <v>128.38999999999999</v>
          </cell>
        </row>
        <row r="3460">
          <cell r="A3460">
            <v>36789</v>
          </cell>
          <cell r="B3460" t="str">
            <v>TELHA CERAMICA TIPO AMERICANA, COMPRIMENTO DE *45* CM, RENDIMENTO DE *12* TELHAS/M2</v>
          </cell>
          <cell r="C3460" t="str">
            <v xml:space="preserve">UN    </v>
          </cell>
          <cell r="D3460">
            <v>2.4700000000000002</v>
          </cell>
        </row>
        <row r="3461">
          <cell r="A3461">
            <v>36790</v>
          </cell>
          <cell r="B3461" t="str">
            <v>TANQUE DUPLO EM MARMORE SINTETICO COM CUBA LISA E ESFREGADOR, *110 X 60* CM</v>
          </cell>
          <cell r="C3461" t="str">
            <v xml:space="preserve">UN    </v>
          </cell>
          <cell r="D3461">
            <v>191.14</v>
          </cell>
        </row>
        <row r="3462">
          <cell r="A3462">
            <v>36791</v>
          </cell>
          <cell r="B3462" t="str">
            <v>TORNEIRA CROMADA DE MESA PARA LAVATORIO, BICA ALTA (REF 1195)</v>
          </cell>
          <cell r="C3462" t="str">
            <v xml:space="preserve">UN    </v>
          </cell>
          <cell r="D3462">
            <v>82.57</v>
          </cell>
        </row>
        <row r="3463">
          <cell r="A3463">
            <v>36792</v>
          </cell>
          <cell r="B3463" t="str">
            <v>TORNEIRA CROMADA DE PAREDE LONGA PARA LAVATORIO (REF 1178)</v>
          </cell>
          <cell r="C3463" t="str">
            <v xml:space="preserve">UN    </v>
          </cell>
          <cell r="D3463">
            <v>157.85</v>
          </cell>
        </row>
        <row r="3464">
          <cell r="A3464">
            <v>36793</v>
          </cell>
          <cell r="B3464" t="str">
            <v>MISTURADOR CROMADO DE PAREDE PARA LAVATORIO (REF 1178)</v>
          </cell>
          <cell r="C3464" t="str">
            <v xml:space="preserve">UN    </v>
          </cell>
          <cell r="D3464">
            <v>331.02</v>
          </cell>
        </row>
        <row r="3465">
          <cell r="A3465">
            <v>36794</v>
          </cell>
          <cell r="B3465" t="str">
            <v>LAVATORIO LOUCA BRANCA COM COLUNA *44 X 35,5* CM</v>
          </cell>
          <cell r="C3465" t="str">
            <v xml:space="preserve">UN    </v>
          </cell>
          <cell r="D3465">
            <v>111.99</v>
          </cell>
        </row>
        <row r="3466">
          <cell r="A3466">
            <v>36795</v>
          </cell>
          <cell r="B3466" t="str">
            <v>TORNEIRA CROMADA DE MESA PARA LAVATORIO COM SENSOR DE PRESENCA</v>
          </cell>
          <cell r="C3466" t="str">
            <v xml:space="preserve">UN    </v>
          </cell>
          <cell r="D3466">
            <v>622.48</v>
          </cell>
        </row>
        <row r="3467">
          <cell r="A3467">
            <v>36796</v>
          </cell>
          <cell r="B3467" t="str">
            <v>TORNEIRA CROMADA DE MESA PARA LAVATORIO TEMPORIZADA PRESSAO BICA BAIXA</v>
          </cell>
          <cell r="C3467" t="str">
            <v xml:space="preserve">UN    </v>
          </cell>
          <cell r="D3467">
            <v>160.27000000000001</v>
          </cell>
        </row>
        <row r="3468">
          <cell r="A3468">
            <v>36797</v>
          </cell>
          <cell r="B3468" t="str">
            <v>MOURAO DE CONCRETO CURVO,10 X 10 CM, H= *2,60* M + CURVA DE 0,40 M</v>
          </cell>
          <cell r="C3468" t="str">
            <v xml:space="preserve">UN    </v>
          </cell>
          <cell r="D3468">
            <v>38.229999999999997</v>
          </cell>
        </row>
        <row r="3469">
          <cell r="A3469">
            <v>36799</v>
          </cell>
          <cell r="B3469" t="str">
            <v>MOURAO DE CONCRETO RETO, TIPO ESTICADOR, *10 X 10* CM, H= 2,50 M</v>
          </cell>
          <cell r="C3469" t="str">
            <v xml:space="preserve">UN    </v>
          </cell>
          <cell r="D3469">
            <v>35.14</v>
          </cell>
        </row>
        <row r="3470">
          <cell r="A3470">
            <v>36800</v>
          </cell>
          <cell r="B3470" t="str">
            <v>MISTURADOR BASE PARA CHUVEIRO/BANHEIRA, 1/2 " OU 3/4 ", SOLDAVEL OU ROSCAVEL</v>
          </cell>
          <cell r="C3470" t="str">
            <v xml:space="preserve">UN    </v>
          </cell>
          <cell r="D3470">
            <v>83.42</v>
          </cell>
        </row>
        <row r="3471">
          <cell r="A3471">
            <v>36801</v>
          </cell>
          <cell r="B3471" t="str">
            <v>ACABAMENTO CROMADO PARA REGISTRO PEQUENO, 1/2 " OU 3/4 "</v>
          </cell>
          <cell r="C3471" t="str">
            <v xml:space="preserve">UN    </v>
          </cell>
          <cell r="D3471">
            <v>21.67</v>
          </cell>
        </row>
        <row r="3472">
          <cell r="A3472">
            <v>36870</v>
          </cell>
          <cell r="B3472" t="str">
            <v>GESSO PROJETADO</v>
          </cell>
          <cell r="C3472" t="str">
            <v xml:space="preserve">KG    </v>
          </cell>
          <cell r="D3472">
            <v>0.56999999999999995</v>
          </cell>
        </row>
        <row r="3473">
          <cell r="A3473">
            <v>36880</v>
          </cell>
          <cell r="B3473" t="str">
            <v>ARGAMASSA PARA REVESTIMENTO DECORATIVO MONOCAMADA</v>
          </cell>
          <cell r="C3473" t="str">
            <v xml:space="preserve">KG    </v>
          </cell>
          <cell r="D3473">
            <v>2.17</v>
          </cell>
        </row>
        <row r="3474">
          <cell r="A3474">
            <v>36881</v>
          </cell>
          <cell r="B3474" t="str">
            <v>PASTILHA CERAMICA/PORCELANA, REVEST INT/EXT E  PISCINA, CORES FRIAS *5 X 5* CM</v>
          </cell>
          <cell r="C3474" t="str">
            <v xml:space="preserve">M2    </v>
          </cell>
          <cell r="D3474">
            <v>127.77</v>
          </cell>
        </row>
        <row r="3475">
          <cell r="A3475">
            <v>36882</v>
          </cell>
          <cell r="B3475" t="str">
            <v>PASTILHA CERAMICA/PORCELANA, REVEST INT/EXT E  PISCINA, CORES QUENTES *5 X 5* CM</v>
          </cell>
          <cell r="C3475" t="str">
            <v xml:space="preserve">M2    </v>
          </cell>
          <cell r="D3475">
            <v>149.07</v>
          </cell>
        </row>
        <row r="3476">
          <cell r="A3476">
            <v>36884</v>
          </cell>
          <cell r="B3476" t="str">
            <v>JANELA DE CORRER EM ALUMINIO, 100 X 150 CM (A X L), 4 FLS, SEM BANDEIRA, ACABAMENTO ACET OU BRILHANTE, BATENTE/REQUADRO DE 6 A 14 CM, COM VIDRO, SEM GUARNICAO/ALIZAR</v>
          </cell>
          <cell r="C3476" t="str">
            <v xml:space="preserve">M2    </v>
          </cell>
          <cell r="D3476">
            <v>291.33</v>
          </cell>
        </row>
        <row r="3477">
          <cell r="A3477">
            <v>36886</v>
          </cell>
          <cell r="B3477" t="str">
            <v>ARGAMASSA PRONTA PARA CONTRAPISO</v>
          </cell>
          <cell r="C3477" t="str">
            <v xml:space="preserve">KG    </v>
          </cell>
          <cell r="D3477">
            <v>0.67</v>
          </cell>
        </row>
        <row r="3478">
          <cell r="A3478">
            <v>36887</v>
          </cell>
          <cell r="B3478" t="str">
            <v>TELA DE FIBRA DE VIDRO, ACABAMENTO ANTI-ALCALINO, MALHA 10 X 10 MM</v>
          </cell>
          <cell r="C3478" t="str">
            <v xml:space="preserve">M2    </v>
          </cell>
          <cell r="D3478">
            <v>14.07</v>
          </cell>
        </row>
        <row r="3479">
          <cell r="A3479">
            <v>36888</v>
          </cell>
          <cell r="B3479" t="str">
            <v>GUARNICAO/MOLDURA DE ACABAMENTO PARA ESQUADRIA DE ALUMINIO ANODIZADO NATURAL, PARA 1 FACE</v>
          </cell>
          <cell r="C3479" t="str">
            <v xml:space="preserve">M     </v>
          </cell>
          <cell r="D3479">
            <v>7.59</v>
          </cell>
        </row>
        <row r="3480">
          <cell r="A3480">
            <v>36896</v>
          </cell>
          <cell r="B3480" t="str">
            <v>JANELA DE CORRER EM ALUMINIO, 100 X 120 CM (A X L), 2 FLS,  SEM BANDEIRA,  ACABAMENTO ACET OU BRILHANTE, BATENTE/REQUADRO DE 6 A 14 CM, COM VIDRO, SEM GUARNICAO</v>
          </cell>
          <cell r="C3480" t="str">
            <v xml:space="preserve">UN    </v>
          </cell>
          <cell r="D3480">
            <v>299.45</v>
          </cell>
        </row>
        <row r="3481">
          <cell r="A3481">
            <v>36897</v>
          </cell>
          <cell r="B3481" t="str">
            <v>JANELA DE CORRER EM ALUMINIO, 100 X 150 CM (A X L), 4 FLS, SEM BANDEIRA, ACABAMENTO ACET OU BRILHANTE, BATENTE/REQUADRO DE 6 A 14 CM, COM VIDRO, SEM GUARNICAO/ALIZAR</v>
          </cell>
          <cell r="C3481" t="str">
            <v xml:space="preserve">UN    </v>
          </cell>
          <cell r="D3481">
            <v>414.78</v>
          </cell>
        </row>
        <row r="3482">
          <cell r="A3482">
            <v>37103</v>
          </cell>
          <cell r="B3482" t="str">
            <v>BLOCO DE VEDACAO DE CONCRETO APARENTE 14 X 19 X 39 CM (CLASSE C - NBR 6136)</v>
          </cell>
          <cell r="C3482" t="str">
            <v xml:space="preserve">UN    </v>
          </cell>
          <cell r="D3482">
            <v>2.57</v>
          </cell>
        </row>
        <row r="3483">
          <cell r="A3483">
            <v>37104</v>
          </cell>
          <cell r="B3483" t="str">
            <v>CAIXA D'AGUA FIBRA DE VIDRO PARA 2000 LITROS, COM TAMPA</v>
          </cell>
          <cell r="C3483" t="str">
            <v xml:space="preserve">UN    </v>
          </cell>
          <cell r="D3483">
            <v>773.23</v>
          </cell>
        </row>
        <row r="3484">
          <cell r="A3484">
            <v>37105</v>
          </cell>
          <cell r="B3484" t="str">
            <v>CAIXA D'AGUA FIBRA DE VIDRO PARA 5000 LITROS, COM TAMPA</v>
          </cell>
          <cell r="C3484" t="str">
            <v xml:space="preserve">UN    </v>
          </cell>
          <cell r="D3484">
            <v>1722.1</v>
          </cell>
        </row>
        <row r="3485">
          <cell r="A3485">
            <v>37106</v>
          </cell>
          <cell r="B3485" t="str">
            <v>CAIXA D'AGUA FIBRA DE VIDRO PARA 10000 LITROS, COM TAMPA</v>
          </cell>
          <cell r="C3485" t="str">
            <v xml:space="preserve">UN    </v>
          </cell>
          <cell r="D3485">
            <v>3570.92</v>
          </cell>
        </row>
        <row r="3486">
          <cell r="A3486">
            <v>37107</v>
          </cell>
          <cell r="B3486" t="str">
            <v>BLOCO DE CONCRETO ESTRUTURAL 14 X 19 X 39, FCK 16 MPA (NBR 6136)</v>
          </cell>
          <cell r="C3486" t="str">
            <v xml:space="preserve">UN    </v>
          </cell>
          <cell r="D3486">
            <v>3.96</v>
          </cell>
        </row>
        <row r="3487">
          <cell r="A3487">
            <v>37329</v>
          </cell>
          <cell r="B3487" t="str">
            <v>REJUNTE EPOXI, QUALQUER COR</v>
          </cell>
          <cell r="C3487" t="str">
            <v xml:space="preserve">KG    </v>
          </cell>
          <cell r="D3487">
            <v>80.38</v>
          </cell>
        </row>
        <row r="3488">
          <cell r="A3488">
            <v>37370</v>
          </cell>
          <cell r="B3488" t="str">
            <v>ALIMENTACAO - HORISTA (COLETADO CAIXA)</v>
          </cell>
          <cell r="C3488" t="str">
            <v xml:space="preserve">H     </v>
          </cell>
          <cell r="D3488">
            <v>2.2000000000000002</v>
          </cell>
        </row>
        <row r="3489">
          <cell r="A3489">
            <v>37371</v>
          </cell>
          <cell r="B3489" t="str">
            <v>TRANSPORTE - HORISTA (COLETADO CAIXA)</v>
          </cell>
          <cell r="C3489" t="str">
            <v xml:space="preserve">H     </v>
          </cell>
          <cell r="D3489">
            <v>0.71</v>
          </cell>
        </row>
        <row r="3490">
          <cell r="A3490">
            <v>37372</v>
          </cell>
          <cell r="B3490" t="str">
            <v>EXAMES - HORISTA (COLETADO CAIXA)</v>
          </cell>
          <cell r="C3490" t="str">
            <v xml:space="preserve">H     </v>
          </cell>
          <cell r="D3490">
            <v>0.35</v>
          </cell>
        </row>
        <row r="3491">
          <cell r="A3491">
            <v>37373</v>
          </cell>
          <cell r="B3491" t="str">
            <v>SEGURO - HORISTA (COLETADO CAIXA)</v>
          </cell>
          <cell r="C3491" t="str">
            <v xml:space="preserve">H     </v>
          </cell>
          <cell r="D3491">
            <v>7.0000000000000007E-2</v>
          </cell>
        </row>
        <row r="3492">
          <cell r="A3492">
            <v>37394</v>
          </cell>
          <cell r="B3492" t="str">
            <v>FINCAPINO CURTO CALIBRE 22 VERMELHO, CARGA MEDIA (ACAO DIRETA)</v>
          </cell>
          <cell r="C3492" t="str">
            <v xml:space="preserve">CENTO </v>
          </cell>
          <cell r="D3492">
            <v>35.94</v>
          </cell>
        </row>
        <row r="3493">
          <cell r="A3493">
            <v>37395</v>
          </cell>
          <cell r="B3493" t="str">
            <v>PINO DE ACO COM FURO, HASTE = 27 MM (ACAO DIRETA)</v>
          </cell>
          <cell r="C3493" t="str">
            <v xml:space="preserve">CENTO </v>
          </cell>
          <cell r="D3493">
            <v>34.130000000000003</v>
          </cell>
        </row>
        <row r="3494">
          <cell r="A3494">
            <v>37396</v>
          </cell>
          <cell r="B3494" t="str">
            <v>PINO DE ACO LISO 1/4 ", HASTE = *36,5* MM (ACAO DIRETA)</v>
          </cell>
          <cell r="C3494" t="str">
            <v xml:space="preserve">CENTO </v>
          </cell>
          <cell r="D3494">
            <v>27.93</v>
          </cell>
        </row>
        <row r="3495">
          <cell r="A3495">
            <v>37397</v>
          </cell>
          <cell r="B3495" t="str">
            <v>PINO DE ACO LISO 1/4 ", HASTE = *53* MM (ACAO DIRETA)</v>
          </cell>
          <cell r="C3495" t="str">
            <v xml:space="preserve">CENTO </v>
          </cell>
          <cell r="D3495">
            <v>29.26</v>
          </cell>
        </row>
        <row r="3496">
          <cell r="A3496">
            <v>37399</v>
          </cell>
          <cell r="B3496" t="str">
            <v>CABIDE/GANCHO DE BANHEIRO SIMPLES EM METAL CROMADO</v>
          </cell>
          <cell r="C3496" t="str">
            <v xml:space="preserve">UN    </v>
          </cell>
          <cell r="D3496">
            <v>15.34</v>
          </cell>
        </row>
        <row r="3497">
          <cell r="A3497">
            <v>37400</v>
          </cell>
          <cell r="B3497" t="str">
            <v>PAPELEIRA PLASTICA TIPO DISPENSER PARA PAPEL HIGIENICO ROLAO</v>
          </cell>
          <cell r="C3497" t="str">
            <v xml:space="preserve">UN    </v>
          </cell>
          <cell r="D3497">
            <v>52.52</v>
          </cell>
        </row>
        <row r="3498">
          <cell r="A3498">
            <v>37401</v>
          </cell>
          <cell r="B3498" t="str">
            <v>TOALHEIRO PLASTICO TIPO DISPENSER PARA PAPEL TOALHA INTERFOLHADO</v>
          </cell>
          <cell r="C3498" t="str">
            <v xml:space="preserve">UN    </v>
          </cell>
          <cell r="D3498">
            <v>52.52</v>
          </cell>
        </row>
        <row r="3499">
          <cell r="A3499">
            <v>37404</v>
          </cell>
          <cell r="B3499" t="str">
            <v>CABO DE COBRE NU 185 MM2 MEIO-DURO</v>
          </cell>
          <cell r="C3499" t="str">
            <v xml:space="preserve">M     </v>
          </cell>
          <cell r="D3499">
            <v>112.09</v>
          </cell>
        </row>
        <row r="3500">
          <cell r="A3500">
            <v>37409</v>
          </cell>
          <cell r="B3500" t="str">
            <v>CABO DE ALUMINIO NU COM ALMA DE ACO, BITOLA 2/0 AWG</v>
          </cell>
          <cell r="C3500" t="str">
            <v xml:space="preserve">KG    </v>
          </cell>
          <cell r="D3500">
            <v>25.85</v>
          </cell>
        </row>
        <row r="3501">
          <cell r="A3501">
            <v>37410</v>
          </cell>
          <cell r="B3501" t="str">
            <v>CABO DE ALUMINIO NU SEM ALMA DE ACO, BITOLA 2/0 AWG</v>
          </cell>
          <cell r="C3501" t="str">
            <v xml:space="preserve">KG    </v>
          </cell>
          <cell r="D3501">
            <v>29.27</v>
          </cell>
        </row>
        <row r="3502">
          <cell r="A3502">
            <v>37411</v>
          </cell>
          <cell r="B3502" t="str">
            <v>TELA DE ACO SOLDADA GALVANIZADA/ZINCADA PARA ALVENARIA, FIO D = *1,24 MM, MALHA 25 X 25 MM</v>
          </cell>
          <cell r="C3502" t="str">
            <v xml:space="preserve">M2    </v>
          </cell>
          <cell r="D3502">
            <v>15.02</v>
          </cell>
        </row>
        <row r="3503">
          <cell r="A3503">
            <v>37412</v>
          </cell>
          <cell r="B3503" t="str">
            <v>BANCADA/BANCA/PIA DE ACO INOXIDAVEL (AISI 430) COM 1 CUBA CENTRAL, COM VALVULA, LISA (SEM ESCORREDOR), DE *0,55 X 1,20* M</v>
          </cell>
          <cell r="C3503" t="str">
            <v xml:space="preserve">UN    </v>
          </cell>
          <cell r="D3503">
            <v>178.88</v>
          </cell>
        </row>
        <row r="3504">
          <cell r="A3504">
            <v>37413</v>
          </cell>
          <cell r="B3504" t="str">
            <v>COTOVELO/JOELHO COM ADAPTADOR, 90 GRAUS, EM POLIPROPILENO, PN 16, PARA TUBOS PEAD, 20 MM X 1/2" - LIGACAO PREDIAL DE AGUA</v>
          </cell>
          <cell r="C3504" t="str">
            <v xml:space="preserve">UN    </v>
          </cell>
          <cell r="D3504">
            <v>3.46</v>
          </cell>
        </row>
        <row r="3505">
          <cell r="A3505">
            <v>37414</v>
          </cell>
          <cell r="B3505" t="str">
            <v>COTOVELO/JOELHO COM ADAPTADOR, 90 GRAUS, EM POLIPROPILENO, PN 16, PARA TUBOS PEAD, 20 MM X 3/4" - LIGACAO PREDIAL DE AGUA</v>
          </cell>
          <cell r="C3505" t="str">
            <v xml:space="preserve">UN    </v>
          </cell>
          <cell r="D3505">
            <v>3.93</v>
          </cell>
        </row>
        <row r="3506">
          <cell r="A3506">
            <v>37415</v>
          </cell>
          <cell r="B3506" t="str">
            <v>COTOVELO/JOELHO COM ADAPTADOR, 90 GRAUS, EM POLIPROPILENO, PN 16, PARA TUBOS PEAD, 32 MM X 1" - LIGACAO PREDIAL DE AGUA</v>
          </cell>
          <cell r="C3506" t="str">
            <v xml:space="preserve">UN    </v>
          </cell>
          <cell r="D3506">
            <v>7.15</v>
          </cell>
        </row>
        <row r="3507">
          <cell r="A3507">
            <v>37416</v>
          </cell>
          <cell r="B3507" t="str">
            <v>COTOVELO/JOELHO 90 GRAUS, EM POLIPROPILENO, PN 16, PARA TUBOS PEAD, 20 X 20 MM - LIGACAO PREDIAL DE AGUA</v>
          </cell>
          <cell r="C3507" t="str">
            <v xml:space="preserve">UN    </v>
          </cell>
          <cell r="D3507">
            <v>3.24</v>
          </cell>
        </row>
        <row r="3508">
          <cell r="A3508">
            <v>37417</v>
          </cell>
          <cell r="B3508" t="str">
            <v>COTOVELO/JOELHO 90 GRAUS, EM POLIPROPILENO, PN 16, PARA TUBOS PEAD, 32 X 32 MM - LIGACAO PREDIAL DE AGUA</v>
          </cell>
          <cell r="C3508" t="str">
            <v xml:space="preserve">UN    </v>
          </cell>
          <cell r="D3508">
            <v>4.66</v>
          </cell>
        </row>
        <row r="3509">
          <cell r="A3509">
            <v>37418</v>
          </cell>
          <cell r="B3509" t="str">
            <v>COLAR DE TOMADA EM POLIPROPILENO, PP, COM PARAFUSOS, PARA PEAD, 63 X 1/2" - LIGACAO PREDIAL DE AGUA</v>
          </cell>
          <cell r="C3509" t="str">
            <v xml:space="preserve">UN    </v>
          </cell>
          <cell r="D3509">
            <v>15.12</v>
          </cell>
        </row>
        <row r="3510">
          <cell r="A3510">
            <v>37419</v>
          </cell>
          <cell r="B3510" t="str">
            <v>COLAR DE TOMADA EM POLIPROPILENO, PP, COM PARAFUSOS, PARA PEAD, 63 X 3/4" - LIGACAO PREDIAL DE AGUA</v>
          </cell>
          <cell r="C3510" t="str">
            <v xml:space="preserve">UN    </v>
          </cell>
          <cell r="D3510">
            <v>15.53</v>
          </cell>
        </row>
        <row r="3511">
          <cell r="A3511">
            <v>37420</v>
          </cell>
          <cell r="B3511" t="str">
            <v>TE DE SERVICO INTEGRADO, EM POLIPROPILENO (PP), PARA TUBOS EM PEAD/PVC, 60 X 20 MM - LIGACAO PREDIAL DE AGUA</v>
          </cell>
          <cell r="C3511" t="str">
            <v xml:space="preserve">UN    </v>
          </cell>
          <cell r="D3511">
            <v>36.49</v>
          </cell>
        </row>
        <row r="3512">
          <cell r="A3512">
            <v>37421</v>
          </cell>
          <cell r="B3512" t="str">
            <v>TE DE SERVICO INTEGRADO, EM POLIPROPILENO (PP), PARA TUBOS EM PEAD/PVC, 60 X 32 MM - LIGACAO PREDIAL DE AGUA</v>
          </cell>
          <cell r="C3512" t="str">
            <v xml:space="preserve">UN    </v>
          </cell>
          <cell r="D3512">
            <v>49.87</v>
          </cell>
        </row>
        <row r="3513">
          <cell r="A3513">
            <v>37422</v>
          </cell>
          <cell r="B3513" t="str">
            <v>TE DE SERVICO INTEGRADO, EM POLIPROPILENO (PP), PARA TUBOS EM PEAD, 63 X 20 MM - LIGACAO PREDIAL DE AGUA</v>
          </cell>
          <cell r="C3513" t="str">
            <v xml:space="preserve">UN    </v>
          </cell>
          <cell r="D3513">
            <v>46.68</v>
          </cell>
        </row>
        <row r="3514">
          <cell r="A3514">
            <v>37423</v>
          </cell>
          <cell r="B3514" t="str">
            <v>UNIAO EM POLIPROPILENO (PP), PARA TUBO EM PEAD, 32 MM - LIGACAO PREDIAL DE AGUA</v>
          </cell>
          <cell r="C3514" t="str">
            <v xml:space="preserve">UN    </v>
          </cell>
          <cell r="D3514">
            <v>10.72</v>
          </cell>
        </row>
        <row r="3515">
          <cell r="A3515">
            <v>37424</v>
          </cell>
          <cell r="B3515" t="str">
            <v>LUVA, PEAD PE 100, DE 20 MM, PARA ELETROFUSAO</v>
          </cell>
          <cell r="C3515" t="str">
            <v xml:space="preserve">UN    </v>
          </cell>
          <cell r="D3515">
            <v>8.61</v>
          </cell>
        </row>
        <row r="3516">
          <cell r="A3516">
            <v>37425</v>
          </cell>
          <cell r="B3516" t="str">
            <v>LUVA, PEAD PE 100, DE 32 MM, PARA ELETROFUSAO</v>
          </cell>
          <cell r="C3516" t="str">
            <v xml:space="preserve">UN    </v>
          </cell>
          <cell r="D3516">
            <v>9.2799999999999994</v>
          </cell>
        </row>
        <row r="3517">
          <cell r="A3517">
            <v>37426</v>
          </cell>
          <cell r="B3517" t="str">
            <v>LUVA, PEAD PE 100,  DE 63 MM, PARA ELETROFUSAO</v>
          </cell>
          <cell r="C3517" t="str">
            <v xml:space="preserve">UN    </v>
          </cell>
          <cell r="D3517">
            <v>18.739999999999998</v>
          </cell>
        </row>
        <row r="3518">
          <cell r="A3518">
            <v>37427</v>
          </cell>
          <cell r="B3518" t="str">
            <v>LUVA, PEAD PE 100, DE 125 MM, PARA ELETROFUSAO</v>
          </cell>
          <cell r="C3518" t="str">
            <v xml:space="preserve">UN    </v>
          </cell>
          <cell r="D3518">
            <v>44.7</v>
          </cell>
        </row>
        <row r="3519">
          <cell r="A3519">
            <v>37428</v>
          </cell>
          <cell r="B3519" t="str">
            <v>LUVA, PEAD PE 100, DE 200 MM, PARA ELETROFUSAO</v>
          </cell>
          <cell r="C3519" t="str">
            <v xml:space="preserve">UN    </v>
          </cell>
          <cell r="D3519">
            <v>154.06</v>
          </cell>
        </row>
        <row r="3520">
          <cell r="A3520">
            <v>37429</v>
          </cell>
          <cell r="B3520" t="str">
            <v>LUVA, PEAD PE 100,  DE 400 MM, PARA ELETROFUSAO</v>
          </cell>
          <cell r="C3520" t="str">
            <v xml:space="preserve">UN    </v>
          </cell>
          <cell r="D3520">
            <v>1948.2</v>
          </cell>
        </row>
        <row r="3521">
          <cell r="A3521">
            <v>37430</v>
          </cell>
          <cell r="B3521" t="str">
            <v>COTOVELO 90 GRAUS, PEAD PE 100, DE 20 MM, PARA ELETROFUSAO</v>
          </cell>
          <cell r="C3521" t="str">
            <v xml:space="preserve">UN    </v>
          </cell>
          <cell r="D3521">
            <v>21.26</v>
          </cell>
        </row>
        <row r="3522">
          <cell r="A3522">
            <v>37431</v>
          </cell>
          <cell r="B3522" t="str">
            <v>COTOVELO 90 GRAUS, PEAD PE 100, DE 32 MM, PARA ELETROFUSAO</v>
          </cell>
          <cell r="C3522" t="str">
            <v xml:space="preserve">UN    </v>
          </cell>
          <cell r="D3522">
            <v>28.85</v>
          </cell>
        </row>
        <row r="3523">
          <cell r="A3523">
            <v>37432</v>
          </cell>
          <cell r="B3523" t="str">
            <v>COTOVELO 90 GRAUS, PEAD PE 100, DE 63 MM, PARA ELETROFUSAO</v>
          </cell>
          <cell r="C3523" t="str">
            <v xml:space="preserve">UN    </v>
          </cell>
          <cell r="D3523">
            <v>53.21</v>
          </cell>
        </row>
        <row r="3524">
          <cell r="A3524">
            <v>37433</v>
          </cell>
          <cell r="B3524" t="str">
            <v>COTOVELO 90 GRAUS, PEAD PE 100, DE 125 MM, PARA ELETROFUSAO</v>
          </cell>
          <cell r="C3524" t="str">
            <v xml:space="preserve">UN    </v>
          </cell>
          <cell r="D3524">
            <v>169.71</v>
          </cell>
        </row>
        <row r="3525">
          <cell r="A3525">
            <v>37434</v>
          </cell>
          <cell r="B3525" t="str">
            <v>COTOVELO 90 GRAUS, PEAD PE 100, DE 200 MM, PARA ELETROFUSAO</v>
          </cell>
          <cell r="C3525" t="str">
            <v xml:space="preserve">UN    </v>
          </cell>
          <cell r="D3525">
            <v>1582.36</v>
          </cell>
        </row>
        <row r="3526">
          <cell r="A3526">
            <v>37435</v>
          </cell>
          <cell r="B3526" t="str">
            <v>COTOVELO 45 GRAUS, PEAD PE 100, DE 32 MM, PARA ELETROFUSAO</v>
          </cell>
          <cell r="C3526" t="str">
            <v xml:space="preserve">UN    </v>
          </cell>
          <cell r="D3526">
            <v>19.940000000000001</v>
          </cell>
        </row>
        <row r="3527">
          <cell r="A3527">
            <v>37436</v>
          </cell>
          <cell r="B3527" t="str">
            <v>COTOVELO 45 GRAUS, PEAD PE 100, DE 40 MM, PARA ELETROFUSAO</v>
          </cell>
          <cell r="C3527" t="str">
            <v xml:space="preserve">UN    </v>
          </cell>
          <cell r="D3527">
            <v>23.53</v>
          </cell>
        </row>
        <row r="3528">
          <cell r="A3528">
            <v>37437</v>
          </cell>
          <cell r="B3528" t="str">
            <v>COTOVELO 45 GRAUS, PEAD PE 100, DE 63 MM, PARA ELETROFUSAO</v>
          </cell>
          <cell r="C3528" t="str">
            <v xml:space="preserve">UN    </v>
          </cell>
          <cell r="D3528">
            <v>34.04</v>
          </cell>
        </row>
        <row r="3529">
          <cell r="A3529">
            <v>37438</v>
          </cell>
          <cell r="B3529" t="str">
            <v>COTOVELO 45 GRAUS, PEAD PE 100, DE 125 MM, PARA ELETROFUSAO</v>
          </cell>
          <cell r="C3529" t="str">
            <v xml:space="preserve">UN    </v>
          </cell>
          <cell r="D3529">
            <v>169.71</v>
          </cell>
        </row>
        <row r="3530">
          <cell r="A3530">
            <v>37439</v>
          </cell>
          <cell r="B3530" t="str">
            <v>COTOVELO 45 GRAUS, PEAD PE 100, DE 200 MM, PARA ELETROFUSAO</v>
          </cell>
          <cell r="C3530" t="str">
            <v xml:space="preserve">UN    </v>
          </cell>
          <cell r="D3530">
            <v>1109.54</v>
          </cell>
        </row>
        <row r="3531">
          <cell r="A3531">
            <v>37440</v>
          </cell>
          <cell r="B3531" t="str">
            <v>TE DE SERVICO, PEAD PE 100, DE 63 X 20 MM, PARA ELETROFUSAO</v>
          </cell>
          <cell r="C3531" t="str">
            <v xml:space="preserve">UN    </v>
          </cell>
          <cell r="D3531">
            <v>111.02</v>
          </cell>
        </row>
        <row r="3532">
          <cell r="A3532">
            <v>37441</v>
          </cell>
          <cell r="B3532" t="str">
            <v>TE DE SERVICO, PEAD PE 100, DE 63 X 32 MM, PARA ELETROFUSAO</v>
          </cell>
          <cell r="C3532" t="str">
            <v xml:space="preserve">UN    </v>
          </cell>
          <cell r="D3532">
            <v>111.02</v>
          </cell>
        </row>
        <row r="3533">
          <cell r="A3533">
            <v>37442</v>
          </cell>
          <cell r="B3533" t="str">
            <v>TE DE SERVICO, PEAD PE 100, DE 63 X 63 MM, PARA ELETROFUSAO</v>
          </cell>
          <cell r="C3533" t="str">
            <v xml:space="preserve">UN    </v>
          </cell>
          <cell r="D3533">
            <v>133.72</v>
          </cell>
        </row>
        <row r="3534">
          <cell r="A3534">
            <v>37443</v>
          </cell>
          <cell r="B3534" t="str">
            <v>TE DE SERVICO, PEAD PE 100, DE 125 X 20 MM, PARA ELETROFUSAO</v>
          </cell>
          <cell r="C3534" t="str">
            <v xml:space="preserve">UN    </v>
          </cell>
          <cell r="D3534">
            <v>139.87</v>
          </cell>
        </row>
        <row r="3535">
          <cell r="A3535">
            <v>37444</v>
          </cell>
          <cell r="B3535" t="str">
            <v>TE DE SERVICO, PEAD PE 100, DE 125 X 32 MM, PARA ELETROFUSAO</v>
          </cell>
          <cell r="C3535" t="str">
            <v xml:space="preserve">UN    </v>
          </cell>
          <cell r="D3535">
            <v>142.25</v>
          </cell>
        </row>
        <row r="3536">
          <cell r="A3536">
            <v>37445</v>
          </cell>
          <cell r="B3536" t="str">
            <v>TE DE SERVICO, PEAD PE 100, DE 125 X 63 MM, PARA ELETROFUSAO</v>
          </cell>
          <cell r="C3536" t="str">
            <v xml:space="preserve">UN    </v>
          </cell>
          <cell r="D3536">
            <v>215.61</v>
          </cell>
        </row>
        <row r="3537">
          <cell r="A3537">
            <v>37446</v>
          </cell>
          <cell r="B3537" t="str">
            <v>TE DE SERVICO, PEAD PE 100, DE 200 X 20 MM, PARA ELETROFUSAO</v>
          </cell>
          <cell r="C3537" t="str">
            <v xml:space="preserve">UN    </v>
          </cell>
          <cell r="D3537">
            <v>235.04</v>
          </cell>
        </row>
        <row r="3538">
          <cell r="A3538">
            <v>37447</v>
          </cell>
          <cell r="B3538" t="str">
            <v>TE DE SERVICO, PEAD PE 100, DE 200 X 32 MM, PARA ELETROFUSAO</v>
          </cell>
          <cell r="C3538" t="str">
            <v xml:space="preserve">UN    </v>
          </cell>
          <cell r="D3538">
            <v>238.72</v>
          </cell>
        </row>
        <row r="3539">
          <cell r="A3539">
            <v>37448</v>
          </cell>
          <cell r="B3539" t="str">
            <v>TE DE SERVICO, PEAD PE 100, DE 200 X 63 MM, PARA ELETROFUSAO</v>
          </cell>
          <cell r="C3539" t="str">
            <v xml:space="preserve">UN    </v>
          </cell>
          <cell r="D3539">
            <v>327.45</v>
          </cell>
        </row>
        <row r="3540">
          <cell r="A3540">
            <v>37449</v>
          </cell>
          <cell r="B3540" t="str">
            <v>TUBO DE CONCRETO SIMPLES PARA AGUAS PLUVIAIS, CLASSE PS1, COM ENCAIXE MACHO E FEMEA, DIAMETRO NOMINAL DE 200 MM</v>
          </cell>
          <cell r="C3540" t="str">
            <v xml:space="preserve">M     </v>
          </cell>
          <cell r="D3540">
            <v>19.02</v>
          </cell>
        </row>
        <row r="3541">
          <cell r="A3541">
            <v>37450</v>
          </cell>
          <cell r="B3541" t="str">
            <v>TUBO DE CONCRETO SIMPLES PARA AGUAS PLUVIAIS, CLASSE PS1, COM ENCAIXE MACHO E FEMEA, DIAMETRO NOMINAL DE 300 MM</v>
          </cell>
          <cell r="C3541" t="str">
            <v xml:space="preserve">M     </v>
          </cell>
          <cell r="D3541">
            <v>26.63</v>
          </cell>
        </row>
        <row r="3542">
          <cell r="A3542">
            <v>37451</v>
          </cell>
          <cell r="B3542" t="str">
            <v>TUBO DE CONCRETO SIMPLES PARA AGUAS PLUVIAIS, CLASSE PS1, COM ENCAIXE MACHO E FEMEA, DIAMETRO NOMINAL DE 400 MM</v>
          </cell>
          <cell r="C3542" t="str">
            <v xml:space="preserve">M     </v>
          </cell>
          <cell r="D3542">
            <v>37.18</v>
          </cell>
        </row>
        <row r="3543">
          <cell r="A3543">
            <v>37452</v>
          </cell>
          <cell r="B3543" t="str">
            <v>TUBO DE CONCRETO SIMPLES PARA AGUAS PLUVIAIS, CLASSE PS1, COM ENCAIXE MACHO E FEMEA, DIAMETRO NOMINAL DE 500 MM</v>
          </cell>
          <cell r="C3543" t="str">
            <v xml:space="preserve">M     </v>
          </cell>
          <cell r="D3543">
            <v>54.05</v>
          </cell>
        </row>
        <row r="3544">
          <cell r="A3544">
            <v>37453</v>
          </cell>
          <cell r="B3544" t="str">
            <v>TUBO DE CONCRETO SIMPLES PARA AGUAS PLUVIAIS, CLASSE PS1, COM ENCAIXE MACHO E FEMEA, DIAMETRO NOMINAL DE 600 MM</v>
          </cell>
          <cell r="C3544" t="str">
            <v xml:space="preserve">M     </v>
          </cell>
          <cell r="D3544">
            <v>62.24</v>
          </cell>
        </row>
        <row r="3545">
          <cell r="A3545">
            <v>37454</v>
          </cell>
          <cell r="B3545" t="str">
            <v>MANGUEIRA CRISTAL, LISA, PVC TRANSPARENTE, 1/4" X1 MM</v>
          </cell>
          <cell r="C3545" t="str">
            <v xml:space="preserve">M     </v>
          </cell>
          <cell r="D3545">
            <v>0.82</v>
          </cell>
        </row>
        <row r="3546">
          <cell r="A3546">
            <v>37455</v>
          </cell>
          <cell r="B3546" t="str">
            <v>MANGUEIRA CRISTAL, LISA, PVC TRANSPARENTE, 1/4" X1,5 MM</v>
          </cell>
          <cell r="C3546" t="str">
            <v xml:space="preserve">M     </v>
          </cell>
          <cell r="D3546">
            <v>1.38</v>
          </cell>
        </row>
        <row r="3547">
          <cell r="A3547">
            <v>37456</v>
          </cell>
          <cell r="B3547" t="str">
            <v>MANGUEIRA CRISTAL PARA NIVEL, LISA, PVC TRANSPARENTE, 5/16" X1 MM</v>
          </cell>
          <cell r="C3547" t="str">
            <v xml:space="preserve">M     </v>
          </cell>
          <cell r="D3547">
            <v>1.1100000000000001</v>
          </cell>
        </row>
        <row r="3548">
          <cell r="A3548">
            <v>37457</v>
          </cell>
          <cell r="B3548" t="str">
            <v>MANGUEIRA CRISTAL PARA NIVEL, LISA, PVC TRANSPARENTE, 3/8" X1,5 MM</v>
          </cell>
          <cell r="C3548" t="str">
            <v xml:space="preserve">M     </v>
          </cell>
          <cell r="D3548">
            <v>2.1</v>
          </cell>
        </row>
        <row r="3549">
          <cell r="A3549">
            <v>37458</v>
          </cell>
          <cell r="B3549" t="str">
            <v>MANGUEIRA CRISTAL, LISA, PVC TRANSPARENTE, 1/2" X 2 MM</v>
          </cell>
          <cell r="C3549" t="str">
            <v xml:space="preserve">M     </v>
          </cell>
          <cell r="D3549">
            <v>3.13</v>
          </cell>
        </row>
        <row r="3550">
          <cell r="A3550">
            <v>37459</v>
          </cell>
          <cell r="B3550" t="str">
            <v>MANGUEIRA CRISTAL, LISA, PVC TRANSPARENTE, 3/4" X 2 MM</v>
          </cell>
          <cell r="C3550" t="str">
            <v xml:space="preserve">M     </v>
          </cell>
          <cell r="D3550">
            <v>4.3899999999999997</v>
          </cell>
        </row>
        <row r="3551">
          <cell r="A3551">
            <v>37460</v>
          </cell>
          <cell r="B3551" t="str">
            <v>MANGUEIRA CRISTAL TRANCADA, PVC COM REFORCO, PRESSAO DE TRABALHO (PT) 250 LBS/POL2, DE 1" X *3,4* MM</v>
          </cell>
          <cell r="C3551" t="str">
            <v xml:space="preserve">M     </v>
          </cell>
          <cell r="D3551">
            <v>10.68</v>
          </cell>
        </row>
        <row r="3552">
          <cell r="A3552">
            <v>37461</v>
          </cell>
          <cell r="B3552" t="str">
            <v>MANGUEIRA CRISTAL TRANCADA, PVC COM REFORCO, COM PRESSAO DE TRABALHO (PT) 250 LBS/POL2, DE 3/4" X *2,8* MM</v>
          </cell>
          <cell r="C3552" t="str">
            <v xml:space="preserve">M     </v>
          </cell>
          <cell r="D3552">
            <v>7.82</v>
          </cell>
        </row>
        <row r="3553">
          <cell r="A3553">
            <v>37476</v>
          </cell>
          <cell r="B3553" t="str">
            <v>ADUELA/ GALERIA PRÃ-MOLDADA DE CONCRETO ARMADO, SEÃÃO RETANGULAR INTERNA DE 1,50 X 1,50 M (L X A), MÃSULA DE 20X20CM, C = 1.00 M, EMÃN = 15 CM, TB-45 E FCK DO CONCRETO = 30 MPA.</v>
          </cell>
          <cell r="C3553" t="str">
            <v xml:space="preserve">UN    </v>
          </cell>
          <cell r="D3553">
            <v>2046.55</v>
          </cell>
        </row>
        <row r="3554">
          <cell r="A3554">
            <v>37477</v>
          </cell>
          <cell r="B3554" t="str">
            <v>ADUELA/ GALERIA PRÃ-MOLDADA DE CONCRETO ARMADO, SEÃÃO RETANGULAR INTERNA DE 2,50 X 2,50 M (L X A), MÃSULA DE 20X20CM, C = 1.00 M, EMÃN = 15 CM, TB-45 E FCK DO CONCRETO = 30 MPA.</v>
          </cell>
          <cell r="C3554" t="str">
            <v xml:space="preserve">UN    </v>
          </cell>
          <cell r="D3554">
            <v>3472.94</v>
          </cell>
        </row>
        <row r="3555">
          <cell r="A3555">
            <v>37478</v>
          </cell>
          <cell r="B3555" t="str">
            <v>ADUELA/ GALERIA PRÃ-MOLDADA DE CONCRETO ARMADO, SEÃÃO RETANGULAR INTERNA DE 2,00 X 2,00 M (L X A), MÃSULA DE 20X20CM, C = 1.00 M, EMÃN = 15 CM, TB-45 E FCK DO CONCRETO = 30 MPA.</v>
          </cell>
          <cell r="C3555" t="str">
            <v xml:space="preserve">UN    </v>
          </cell>
          <cell r="D3555">
            <v>2563.36</v>
          </cell>
        </row>
        <row r="3556">
          <cell r="A3556">
            <v>37479</v>
          </cell>
          <cell r="B3556" t="str">
            <v>ADUELA/ GALERIA PRÃ-MOLDADA DE CONCRETO ARMADO, SEÃÃO RETANGULAR INTERNA DE 3,00 X 3,00 M (L X A), MÃSULA DE 20X20CM, C = 1.00 M, EMÃN = 20 CM, TB-45 E FCK DO CONCRETO = 30 MPA.</v>
          </cell>
          <cell r="C3556" t="str">
            <v xml:space="preserve">UN    </v>
          </cell>
          <cell r="D3556">
            <v>4118.9399999999996</v>
          </cell>
        </row>
        <row r="3557">
          <cell r="A3557">
            <v>37514</v>
          </cell>
          <cell r="B3557" t="str">
            <v>MINICARREGADEIRA SOBRE RODAS, POTENCIA LIQUIDA DE *47* HP, CAPACIDADE NOMINAL DE OPERACAO DE *646* KG</v>
          </cell>
          <cell r="C3557" t="str">
            <v xml:space="preserve">UN    </v>
          </cell>
          <cell r="D3557">
            <v>167377.5</v>
          </cell>
        </row>
        <row r="3558">
          <cell r="A3558">
            <v>37515</v>
          </cell>
          <cell r="B3558" t="str">
            <v>MANIPULADOR TELESCOPICO, POTENCIA DE 85 HP, CAPACIDADE DE CARGA DE 3.500 KG, ALTURA MAXIMA DE ELEVACAO DE 12,3 M</v>
          </cell>
          <cell r="C3558" t="str">
            <v xml:space="preserve">UN    </v>
          </cell>
          <cell r="D3558">
            <v>354577</v>
          </cell>
        </row>
        <row r="3559">
          <cell r="A3559">
            <v>37518</v>
          </cell>
          <cell r="B3559" t="str">
            <v>PORTA DE ENROLAR MANUAL COMPLETA, PERFIL MEIA CANA CEGA, EM ACO GALVANIZADO COM PINTURA ELETROSTATICA, CHAPA NUMERO 24 " (SEM INSTALACAO)</v>
          </cell>
          <cell r="C3559" t="str">
            <v xml:space="preserve">M2    </v>
          </cell>
          <cell r="D3559">
            <v>455.91</v>
          </cell>
        </row>
        <row r="3560">
          <cell r="A3560">
            <v>37519</v>
          </cell>
          <cell r="B3560" t="str">
            <v>MINICARREGADEIRA SOBRE RODAS, POTENCIA LIQUIDA DE *72* HP, CAPACIDADE NOMINAL DE OPERACAO DE *1200* KG</v>
          </cell>
          <cell r="C3560" t="str">
            <v xml:space="preserve">UN    </v>
          </cell>
          <cell r="D3560">
            <v>258312.59</v>
          </cell>
        </row>
        <row r="3561">
          <cell r="A3561">
            <v>37520</v>
          </cell>
          <cell r="B3561" t="str">
            <v>MINIESCAVADEIRA SOBRE ESTEIRAS, POTENCIA LIQUIDA DE *30* HP, PESO OPERACIONAL DE *3.500* KG</v>
          </cell>
          <cell r="C3561" t="str">
            <v xml:space="preserve">UN    </v>
          </cell>
          <cell r="D3561">
            <v>254077.95</v>
          </cell>
        </row>
        <row r="3562">
          <cell r="A3562">
            <v>37521</v>
          </cell>
          <cell r="B3562" t="str">
            <v>MINIESCAVADEIRA SOBRE ESTEIRAS, POTENCIA LIQUIDA DE *42* HP, PESO OPERACIONAL DE *4.500* KG</v>
          </cell>
          <cell r="C3562" t="str">
            <v xml:space="preserve">UN    </v>
          </cell>
          <cell r="D3562">
            <v>309975.11</v>
          </cell>
        </row>
        <row r="3563">
          <cell r="A3563">
            <v>37522</v>
          </cell>
          <cell r="B3563" t="str">
            <v>MINIESCAVADEIRA SOBRE ESTEIRAS, POTENCIA LIQUIDA DE *42* HP, PESO OPERACIONAL DE *5.300* KG</v>
          </cell>
          <cell r="C3563" t="str">
            <v xml:space="preserve">UN    </v>
          </cell>
          <cell r="D3563">
            <v>319300.95</v>
          </cell>
        </row>
        <row r="3564">
          <cell r="A3564">
            <v>37523</v>
          </cell>
          <cell r="B3564" t="str">
            <v>MANIPULADOR TELESCOPICO, POTENCIA DE 101 HP, CAPACIDADE DE CARGA DE 3.500 KG, ALTURA MAXIMA DE ELEVACAO DE 12 M</v>
          </cell>
          <cell r="C3564" t="str">
            <v xml:space="preserve">UN    </v>
          </cell>
          <cell r="D3564">
            <v>398826.33</v>
          </cell>
        </row>
        <row r="3565">
          <cell r="A3565">
            <v>37524</v>
          </cell>
          <cell r="B3565" t="str">
            <v>TELA PLASTICA LARANJA, TIPO TAPUME PARA SINALIZACAO, MALHA RETANGULAR, ROLO 1.20 X 50 M (L X C)</v>
          </cell>
          <cell r="C3565" t="str">
            <v xml:space="preserve">M     </v>
          </cell>
          <cell r="D3565">
            <v>1.91</v>
          </cell>
        </row>
        <row r="3566">
          <cell r="A3566">
            <v>37525</v>
          </cell>
          <cell r="B3566" t="str">
            <v>TELA PLASTICA TECIDA LISTRADA BRANCA E LARANJA, TIPO GUARDA CORPO, EM POLIETILENO MONOFILADO, ROLO 1,20 X 50 M (L X C)</v>
          </cell>
          <cell r="C3566" t="str">
            <v xml:space="preserve">M     </v>
          </cell>
          <cell r="D3566">
            <v>2.2799999999999998</v>
          </cell>
        </row>
        <row r="3567">
          <cell r="A3567">
            <v>37526</v>
          </cell>
          <cell r="B3567" t="str">
            <v>SACO DE RAFIA PARA ENTULHO, NOVO, LISO (SEM CLICHE), *60 x 90* CM</v>
          </cell>
          <cell r="C3567" t="str">
            <v xml:space="preserve">UN    </v>
          </cell>
          <cell r="D3567">
            <v>2.4</v>
          </cell>
        </row>
        <row r="3568">
          <cell r="A3568">
            <v>37527</v>
          </cell>
          <cell r="B3568" t="str">
            <v>MANGUEIRA DE INCENDIO, TIPO 2, DE 1 1/2", COMPRIMENTO = 15 M, TECIDO EM FIO DE POLIESTER E TUBO INTERNO EM BORRACHA SINTETICA, COM UNIOES ENGATE RAPIDO</v>
          </cell>
          <cell r="C3568" t="str">
            <v xml:space="preserve">UN    </v>
          </cell>
          <cell r="D3568">
            <v>434.89</v>
          </cell>
        </row>
        <row r="3569">
          <cell r="A3569">
            <v>37528</v>
          </cell>
          <cell r="B3569" t="str">
            <v>MANGUEIRA DE INCENDIO, TIPO 2, DE 1 1/2", COMPRIMENTO = 20 M, TECIDO EM FIO DE POLIESTER E TUBO INTERNO EM BORRACHA SINTETICA, COM UNIOES</v>
          </cell>
          <cell r="C3569" t="str">
            <v xml:space="preserve">UN    </v>
          </cell>
          <cell r="D3569">
            <v>518.53</v>
          </cell>
        </row>
        <row r="3570">
          <cell r="A3570">
            <v>37529</v>
          </cell>
          <cell r="B3570" t="str">
            <v>MANGUEIRA DE INCENDIO, TIPO 2, DE 1 1/2", COMPRIMENTO = 25 M, TECIDO EM FIO DE POLIESTER E TUBO INTERNO EM BORRACHA SINTETICA, COM UNIOES</v>
          </cell>
          <cell r="C3570" t="str">
            <v xml:space="preserve">UN    </v>
          </cell>
          <cell r="D3570">
            <v>523.62</v>
          </cell>
        </row>
        <row r="3571">
          <cell r="A3571">
            <v>37530</v>
          </cell>
          <cell r="B3571" t="str">
            <v>MANGUEIRA DE INCENDIO, TIPO 2, DE 1 1/2", COMPRIMENTO = 30 M, TECIDO EM FIO DE POLIESTER E TUBO INTERNO EM BORRACHA SINTETICA, COM UNIOES</v>
          </cell>
          <cell r="C3571" t="str">
            <v xml:space="preserve">UN    </v>
          </cell>
          <cell r="D3571">
            <v>683.61</v>
          </cell>
        </row>
        <row r="3572">
          <cell r="A3572">
            <v>37531</v>
          </cell>
          <cell r="B3572" t="str">
            <v>MANGUEIRA DE INCENDIO, TIPO 2, DE 2 1/2", COMPRIMENTO = 20 M, TECIDO EM FIO DE POLIESTER E TUBO INTERNO EM BORRACHA SINTETICA, COM UNIOES</v>
          </cell>
          <cell r="C3572" t="str">
            <v xml:space="preserve">UN    </v>
          </cell>
          <cell r="D3572">
            <v>734.52</v>
          </cell>
        </row>
        <row r="3573">
          <cell r="A3573">
            <v>37532</v>
          </cell>
          <cell r="B3573" t="str">
            <v>EMULSAO EXPLOSIVA EM CARTUCHOS DE 2" X 24", DENSIDADE 1.15 G/CM3, INICIACAO ESPOLETA N. 8 / CORDEL</v>
          </cell>
          <cell r="C3573" t="str">
            <v xml:space="preserve">KG    </v>
          </cell>
          <cell r="D3573">
            <v>11.5</v>
          </cell>
        </row>
        <row r="3574">
          <cell r="A3574">
            <v>37533</v>
          </cell>
          <cell r="B3574" t="str">
            <v>EMULSAO EXPLOSIVA EM CARTUCHOS DE 1" X 8", DENSIDADE 1.15 G/CM3, INICIACAO ESPOLETA N. 8 / CORDEL</v>
          </cell>
          <cell r="C3574" t="str">
            <v xml:space="preserve">KG    </v>
          </cell>
          <cell r="D3574">
            <v>15.19</v>
          </cell>
        </row>
        <row r="3575">
          <cell r="A3575">
            <v>37534</v>
          </cell>
          <cell r="B3575" t="str">
            <v>EMULSAO EXPLOSIVA EM CARTUCHOS DE 1" X 12", DENSIDADE 1.15 G/CM3, INICIACAO ESPOLETA N. 8 / CORDEL</v>
          </cell>
          <cell r="C3575" t="str">
            <v xml:space="preserve">KG    </v>
          </cell>
          <cell r="D3575">
            <v>15.19</v>
          </cell>
        </row>
        <row r="3576">
          <cell r="A3576">
            <v>37535</v>
          </cell>
          <cell r="B3576" t="str">
            <v>EMULSAO EXPLOSIVA EM CARTUCHOS DE 1" X 24", DENSIDADE 1.15 G/CM3, INICIACAO ESPOLETA N. 8 / CORDEL</v>
          </cell>
          <cell r="C3576" t="str">
            <v xml:space="preserve">KG    </v>
          </cell>
          <cell r="D3576">
            <v>15.19</v>
          </cell>
        </row>
        <row r="3577">
          <cell r="A3577">
            <v>37536</v>
          </cell>
          <cell r="B3577" t="str">
            <v>EMULSAO EXPLOSIVA EM CARTUCHOS DE 2 1/4" X 24", DENSIDADE 1.15 G/CM3, INICIACAO ESPOLETA N. 8 / CORDEL</v>
          </cell>
          <cell r="C3577" t="str">
            <v xml:space="preserve">KG    </v>
          </cell>
          <cell r="D3577">
            <v>11.5</v>
          </cell>
        </row>
        <row r="3578">
          <cell r="A3578">
            <v>37537</v>
          </cell>
          <cell r="B3578" t="str">
            <v>EMULSAO EXPLOSIVA EM CARTUCHOS DE 2 1/2" X 24", DENSIDADE 1.15 G/CM3, INICIACAO ESPOLETA N. 8 / CORDEL</v>
          </cell>
          <cell r="C3578" t="str">
            <v xml:space="preserve">KG    </v>
          </cell>
          <cell r="D3578">
            <v>11.5</v>
          </cell>
        </row>
        <row r="3579">
          <cell r="A3579">
            <v>37539</v>
          </cell>
          <cell r="B3579" t="str">
            <v>PLACA DE SINALIZACAO DE SEGURANCA CONTRA INCENDIO, FOTOLUMINESCENTE, RETANGULAR, *13 X 26* CM, EM PVC *2* MM ANTI-CHAMAS (SIMBOLOS, CORES E PICTOGRAMAS CONFORME NBR 13434)</v>
          </cell>
          <cell r="C3579" t="str">
            <v xml:space="preserve">UN    </v>
          </cell>
          <cell r="D3579">
            <v>10</v>
          </cell>
        </row>
        <row r="3580">
          <cell r="A3580">
            <v>37540</v>
          </cell>
          <cell r="B3580" t="str">
            <v>PROJETOR DE ARGAMASSA, CAPACIDADE DE PROJECAO 1,5 M3/H, ALCANCE DA PROJECAO 30 ATE 60 M, MOTOR ELETRICO TRIFASICO</v>
          </cell>
          <cell r="C3580" t="str">
            <v xml:space="preserve">UN    </v>
          </cell>
          <cell r="D3580">
            <v>60329.75</v>
          </cell>
        </row>
        <row r="3581">
          <cell r="A3581">
            <v>37544</v>
          </cell>
          <cell r="B3581" t="str">
            <v>MISTURADOR DE ARGAMASSA, EIXO HORIZONTAL, CAPACIDADE DE MISTURA 300 KG, MOTOR ELETRICO TRIFASICO 220/380 V, POTENCIA 5 CV</v>
          </cell>
          <cell r="C3581" t="str">
            <v xml:space="preserve">UN    </v>
          </cell>
          <cell r="D3581">
            <v>9806.7900000000009</v>
          </cell>
        </row>
        <row r="3582">
          <cell r="A3582">
            <v>37545</v>
          </cell>
          <cell r="B3582" t="str">
            <v>MISTURADOR DE ARGAMASSA, EIXO HORIZONTAL, CAPACIDADE DE MISTURA 600 KG, MOTOR ELETRICO TRIFASICO 220/380 V, POTENCIA 7,5 CV</v>
          </cell>
          <cell r="C3582" t="str">
            <v xml:space="preserve">UN    </v>
          </cell>
          <cell r="D3582">
            <v>11668.76</v>
          </cell>
        </row>
        <row r="3583">
          <cell r="A3583">
            <v>37546</v>
          </cell>
          <cell r="B3583" t="str">
            <v>MISTURADOR DE ARGAMASSA, EIXO HORIZONTAL, CAPACIDADE DE MISTURA 160 KG, MOTOR ELETRICO TRIFASICO 220/380 V, POTENCIA 3 CV</v>
          </cell>
          <cell r="C3583" t="str">
            <v xml:space="preserve">UN    </v>
          </cell>
          <cell r="D3583">
            <v>9272.09</v>
          </cell>
        </row>
        <row r="3584">
          <cell r="A3584">
            <v>37548</v>
          </cell>
          <cell r="B3584" t="str">
            <v>PROJETOR DE ARGAMASSA, CAPACIDADE DE PROJECAO 2,0 M3/H, ALCANCE DA PROJECAO ATE 50 M, MOTOR ELETRICO TRIFASICO</v>
          </cell>
          <cell r="C3584" t="str">
            <v xml:space="preserve">UN    </v>
          </cell>
          <cell r="D3584">
            <v>79966.78</v>
          </cell>
        </row>
        <row r="3585">
          <cell r="A3585">
            <v>37552</v>
          </cell>
          <cell r="B3585" t="str">
            <v>ARGAMASSA INDUSTRIALIZADA PARA CHAPISCO ROLADO</v>
          </cell>
          <cell r="C3585" t="str">
            <v xml:space="preserve">KG    </v>
          </cell>
          <cell r="D3585">
            <v>2.13</v>
          </cell>
        </row>
        <row r="3586">
          <cell r="A3586">
            <v>37553</v>
          </cell>
          <cell r="B3586" t="str">
            <v>ARGAMASSA INDUSTRIALIZADA PARA CHAPISCO COLANTE</v>
          </cell>
          <cell r="C3586" t="str">
            <v xml:space="preserve">KG    </v>
          </cell>
          <cell r="D3586">
            <v>1.32</v>
          </cell>
        </row>
        <row r="3587">
          <cell r="A3587">
            <v>37554</v>
          </cell>
          <cell r="B3587" t="str">
            <v>ESGUICHO JATO REGULAVEL, TIPO ELKHART, ENGATE RAPIDO 1 1/2", PARA COMBATE A INCENDIO</v>
          </cell>
          <cell r="C3587" t="str">
            <v xml:space="preserve">UN    </v>
          </cell>
          <cell r="D3587">
            <v>144.16</v>
          </cell>
        </row>
        <row r="3588">
          <cell r="A3588">
            <v>37555</v>
          </cell>
          <cell r="B3588" t="str">
            <v>ESGUICHO JATO REGULAVEL, TIPO ELKHART, ENGATE RAPIDO 2 1/2", PARA COMBATE A INCENDIO</v>
          </cell>
          <cell r="C3588" t="str">
            <v xml:space="preserve">UN    </v>
          </cell>
          <cell r="D3588">
            <v>175.37</v>
          </cell>
        </row>
        <row r="3589">
          <cell r="A3589">
            <v>37556</v>
          </cell>
          <cell r="B3589" t="str">
            <v>PLACA DE SINALIZACAO DE SEGURANCA CONTRA INCENDIO, FOTOLUMINESCENTE, QUADRADA, *20 X 20* CM, EM PVC *2* MM ANTI-CHAMAS (SIMBOLOS, CORES E PICTOGRAMAS CONFORME NBR 13434)</v>
          </cell>
          <cell r="C3589" t="str">
            <v xml:space="preserve">UN    </v>
          </cell>
          <cell r="D3589">
            <v>11.56</v>
          </cell>
        </row>
        <row r="3590">
          <cell r="A3590">
            <v>37557</v>
          </cell>
          <cell r="B3590" t="str">
            <v>PLACA DE SINALIZACAO DE SEGURANCA CONTRA INCENDIO, FOTOLUMINESCENTE, QUADRADA, *14 X 14* CM, EM PVC *2* MM ANTI-CHAMAS (SIMBOLOS, CORES E PICTOGRAMAS CONFORME NBR 13434)</v>
          </cell>
          <cell r="C3590" t="str">
            <v xml:space="preserve">UN    </v>
          </cell>
          <cell r="D3590">
            <v>5.97</v>
          </cell>
        </row>
        <row r="3591">
          <cell r="A3591">
            <v>37558</v>
          </cell>
          <cell r="B3591" t="str">
            <v>PLACA DE SINALIZACAO DE SEGURANCA CONTRA INCENDIO, FOTOLUMINESCENTE, RETANGULAR, *20 X 40* CM, EM PVC *2* MM ANTI-CHAMAS (SIMBOLOS, CORES E PICTOGRAMAS CONFORME NBR 13434)</v>
          </cell>
          <cell r="C3591" t="str">
            <v xml:space="preserve">UN    </v>
          </cell>
          <cell r="D3591">
            <v>18.64</v>
          </cell>
        </row>
        <row r="3592">
          <cell r="A3592">
            <v>37559</v>
          </cell>
          <cell r="B3592" t="str">
            <v>PLACA DE SINALIZACAO DE SEGURANCA CONTRA INCENDIO, FOTOLUMINESCENTE, RETANGULAR, *12 X 40* CM, EM PVC *2* MM ANTI-CHAMAS (SIMBOLOS, CORES E PICTOGRAMAS CONFORME NBR 13434)</v>
          </cell>
          <cell r="C3592" t="str">
            <v xml:space="preserve">UN    </v>
          </cell>
          <cell r="D3592">
            <v>14.18</v>
          </cell>
        </row>
        <row r="3593">
          <cell r="A3593">
            <v>37560</v>
          </cell>
          <cell r="B3593" t="str">
            <v>PLACA DE SINALIZACAO DE SEGURANCA CONTRA INCENDIO - ALERTA, TRIANGULAR, BASE DE *30* CM, EM PVC *2* MM ANTI-CHAMAS (SIMBOLOS, CORES E PICTOGRAMAS CONFORME NBR 13434)</v>
          </cell>
          <cell r="C3593" t="str">
            <v xml:space="preserve">UN    </v>
          </cell>
          <cell r="D3593">
            <v>19.68</v>
          </cell>
        </row>
        <row r="3594">
          <cell r="A3594">
            <v>37561</v>
          </cell>
          <cell r="B3594" t="str">
            <v>PORTAO DE CORRER EM CHAPA TIPO PAINEL LAMBRIL QUADRADO, COM PORTA SOCIAL COMPLETA INCLUIDA, COM REQUADRO, ACABAMENTO NATURAL, COM TRILHOS E ROLDANAS</v>
          </cell>
          <cell r="C3594" t="str">
            <v xml:space="preserve">M2    </v>
          </cell>
          <cell r="D3594">
            <v>853.17</v>
          </cell>
        </row>
        <row r="3595">
          <cell r="A3595">
            <v>37562</v>
          </cell>
          <cell r="B3595" t="str">
            <v>PORTAO DE CORRER EM GRADIL FIXO DE BARRA DE FERRO CHATA DE 3 X 1/4" NA VERTICAL, SEM REQUADRO, ACABAMENTO NATURAL, COM TRILHOS E ROLDANAS</v>
          </cell>
          <cell r="C3595" t="str">
            <v xml:space="preserve">M2    </v>
          </cell>
          <cell r="D3595">
            <v>547.22</v>
          </cell>
        </row>
        <row r="3596">
          <cell r="A3596">
            <v>37563</v>
          </cell>
          <cell r="B3596" t="str">
            <v>PORTAO BASCULANTE, MANUAL, EM CHAPA TIPO LAMBRIL QUADRADO, COM REQUADRO, ACABAMENTO NATURAL</v>
          </cell>
          <cell r="C3596" t="str">
            <v xml:space="preserve">M2    </v>
          </cell>
          <cell r="D3596">
            <v>457.04</v>
          </cell>
        </row>
        <row r="3597">
          <cell r="A3597">
            <v>37585</v>
          </cell>
          <cell r="B3597" t="str">
            <v>PORTINHOLA DE ABRIR EM ALUMINIO DE 60 X 80 CM, VENEZIANA VENTILADA 1 FOLHA, ACABAMENTO ANODIZADO NATURAL</v>
          </cell>
          <cell r="C3597" t="str">
            <v xml:space="preserve">UN    </v>
          </cell>
          <cell r="D3597">
            <v>306.56</v>
          </cell>
        </row>
        <row r="3598">
          <cell r="A3598">
            <v>37586</v>
          </cell>
          <cell r="B3598" t="str">
            <v>PINO DE ACO COM ARRUELA CONICA, DIAMETRO ARRUELA = *23* MM E COMP HASTE = *27* MM (ACAO INDIRETA)</v>
          </cell>
          <cell r="C3598" t="str">
            <v xml:space="preserve">CENTO </v>
          </cell>
          <cell r="D3598">
            <v>39.700000000000003</v>
          </cell>
        </row>
        <row r="3599">
          <cell r="A3599">
            <v>37587</v>
          </cell>
          <cell r="B3599" t="str">
            <v>MISTURADOR MONOCOMANDO PARA CHUVEIRO, BASE BRUTA E ACABAMENTO CROMADO</v>
          </cell>
          <cell r="C3599" t="str">
            <v xml:space="preserve">UN    </v>
          </cell>
          <cell r="D3599">
            <v>230.66</v>
          </cell>
        </row>
        <row r="3600">
          <cell r="A3600">
            <v>37588</v>
          </cell>
          <cell r="B3600" t="str">
            <v>VALVULA EM METAL CROMADO PARA TANQUE, 1.1/2 " SEM LADRAO</v>
          </cell>
          <cell r="C3600" t="str">
            <v xml:space="preserve">UN    </v>
          </cell>
          <cell r="D3600">
            <v>21.69</v>
          </cell>
        </row>
        <row r="3601">
          <cell r="A3601">
            <v>37589</v>
          </cell>
          <cell r="B3601" t="str">
            <v>TANQUE SIMPLES EM MARMORE SINTETICO COM COLUNA, CAPACIDADE *22* L, *60 X 46* CM</v>
          </cell>
          <cell r="C3601" t="str">
            <v xml:space="preserve">UN    </v>
          </cell>
          <cell r="D3601">
            <v>234.19</v>
          </cell>
        </row>
        <row r="3602">
          <cell r="A3602">
            <v>37590</v>
          </cell>
          <cell r="B3602" t="str">
            <v>SUPORTE MAO-FRANCESA EM ACO, ABAS IGUAIS 30 CM, CAPACIDADE MINIMA 60 KG, BRANCO</v>
          </cell>
          <cell r="C3602" t="str">
            <v xml:space="preserve">UN    </v>
          </cell>
          <cell r="D3602">
            <v>9.86</v>
          </cell>
        </row>
        <row r="3603">
          <cell r="A3603">
            <v>37591</v>
          </cell>
          <cell r="B3603" t="str">
            <v>SUPORTE MAO-FRANCESA EM ACO, ABAS IGUAIS 40 CM, CAPACIDADE MINIMA 70 KG, BRANCO</v>
          </cell>
          <cell r="C3603" t="str">
            <v xml:space="preserve">UN    </v>
          </cell>
          <cell r="D3603">
            <v>11.85</v>
          </cell>
        </row>
        <row r="3604">
          <cell r="A3604">
            <v>37592</v>
          </cell>
          <cell r="B3604" t="str">
            <v>BLOCO CERAMICO DE VEDACAO COM FUROS NA VERTICAL, 9 X 19 X 39 CM - 4,5 MPA (NBR 15270)</v>
          </cell>
          <cell r="C3604" t="str">
            <v xml:space="preserve">UN    </v>
          </cell>
          <cell r="D3604">
            <v>1.82</v>
          </cell>
        </row>
        <row r="3605">
          <cell r="A3605">
            <v>37593</v>
          </cell>
          <cell r="B3605" t="str">
            <v>BLOCO CERAMICO DE VEDACAO COM FUROS NA VERTICAL, 14 X 19 X 39 CM - 4,5 MPA (NBR 15270)</v>
          </cell>
          <cell r="C3605" t="str">
            <v xml:space="preserve">UN    </v>
          </cell>
          <cell r="D3605">
            <v>2.31</v>
          </cell>
        </row>
        <row r="3606">
          <cell r="A3606">
            <v>37594</v>
          </cell>
          <cell r="B3606" t="str">
            <v>BLOCO CERAMICO DE VEDACAO COM FUROS NA VERTICAL, 19 X 19 X 39 CM - 4,5 MPA (NBR 15270)</v>
          </cell>
          <cell r="C3606" t="str">
            <v xml:space="preserve">UN    </v>
          </cell>
          <cell r="D3606">
            <v>2.88</v>
          </cell>
        </row>
        <row r="3607">
          <cell r="A3607">
            <v>37595</v>
          </cell>
          <cell r="B3607" t="str">
            <v>ARGAMASSA COLANTE TIPO AC III</v>
          </cell>
          <cell r="C3607" t="str">
            <v xml:space="preserve">KG    </v>
          </cell>
          <cell r="D3607">
            <v>1.99</v>
          </cell>
        </row>
        <row r="3608">
          <cell r="A3608">
            <v>37596</v>
          </cell>
          <cell r="B3608" t="str">
            <v>ARGAMASSA COLANTE TIPO AC III E</v>
          </cell>
          <cell r="C3608" t="str">
            <v xml:space="preserve">KG    </v>
          </cell>
          <cell r="D3608">
            <v>2.29</v>
          </cell>
        </row>
        <row r="3609">
          <cell r="A3609">
            <v>37597</v>
          </cell>
          <cell r="B3609" t="str">
            <v>BATE-ESTACAS POR GRAVIDADE, POTENCIA160 HP, PESO DO MARTELO ATE 3 TONELADAS</v>
          </cell>
          <cell r="C3609" t="str">
            <v xml:space="preserve">UN    </v>
          </cell>
          <cell r="D3609">
            <v>332215.39</v>
          </cell>
        </row>
        <row r="3610">
          <cell r="A3610">
            <v>37598</v>
          </cell>
          <cell r="B3610" t="str">
            <v>CONJUNTO MONTADO ESTOPIM COM ESPOLETA COMUM NUMERO 8, COM CABECA ACENDEDORA, 1,5 M</v>
          </cell>
          <cell r="C3610" t="str">
            <v xml:space="preserve">UN    </v>
          </cell>
          <cell r="D3610">
            <v>27.95</v>
          </cell>
        </row>
        <row r="3611">
          <cell r="A3611">
            <v>37599</v>
          </cell>
          <cell r="B3611" t="str">
            <v>ACESSORIO INICIADOR NAO ELETRICO, TUBO DE 6 M, TEMPO DE RETARDO DE *160* MS</v>
          </cell>
          <cell r="C3611" t="str">
            <v xml:space="preserve">UN    </v>
          </cell>
          <cell r="D3611">
            <v>71.59</v>
          </cell>
        </row>
        <row r="3612">
          <cell r="A3612">
            <v>37600</v>
          </cell>
          <cell r="B3612" t="str">
            <v>ACESSORIO DE LIGACAO NAO ELETRICO PARA CARGAS EXPLOSIVAS, TUBO DE 6 M</v>
          </cell>
          <cell r="C3612" t="str">
            <v xml:space="preserve">UN    </v>
          </cell>
          <cell r="D3612">
            <v>76.91</v>
          </cell>
        </row>
        <row r="3613">
          <cell r="A3613">
            <v>37601</v>
          </cell>
          <cell r="B3613" t="str">
            <v>CORDEL DETONANTE, NP 05 G/M</v>
          </cell>
          <cell r="C3613" t="str">
            <v xml:space="preserve">M     </v>
          </cell>
          <cell r="D3613">
            <v>6.21</v>
          </cell>
        </row>
        <row r="3614">
          <cell r="A3614">
            <v>37666</v>
          </cell>
          <cell r="B3614" t="str">
            <v>OPERADOR DE BETONEIRA ESTACIONARIA / MISTURADOR</v>
          </cell>
          <cell r="C3614" t="str">
            <v xml:space="preserve">H     </v>
          </cell>
          <cell r="D3614">
            <v>8.83</v>
          </cell>
        </row>
        <row r="3615">
          <cell r="A3615">
            <v>37712</v>
          </cell>
          <cell r="B3615" t="str">
            <v>TELA ARAME GALVANIZADO REVESTIDO COM POLIMERO, MALHA HEXAGONAL DUPLA TORCAO, 8 X 10 CM (ZN/AL REVESTIDO COM POLIMERO), FIO *2,4* MM</v>
          </cell>
          <cell r="C3615" t="str">
            <v xml:space="preserve">M2    </v>
          </cell>
          <cell r="D3615">
            <v>61.49</v>
          </cell>
        </row>
        <row r="3616">
          <cell r="A3616">
            <v>37727</v>
          </cell>
          <cell r="B3616" t="str">
            <v>CARROCERIA FIXA ABERTA DE MADEIRA PARA TRANSPORTE GERAL DE CARGA SECA DIMENSOES APROXIMADAS 2,25 X 4,10 X 0,50 M (INCLUI MONTAGEM, NAO INCLUI CAMINHAO)</v>
          </cell>
          <cell r="C3616" t="str">
            <v xml:space="preserve">UN    </v>
          </cell>
          <cell r="D3616">
            <v>11060</v>
          </cell>
        </row>
        <row r="3617">
          <cell r="A3617">
            <v>37728</v>
          </cell>
          <cell r="B3617" t="str">
            <v>CARROCERIA FIXA ABERTA DE MADEIRA PARA TRANSPORTE GERAL DE CARGA SECA DIMENSOES APROXIMADAS 2,5 X 5,5 X 0,50 M (INCLUI MONTAGEM, NAO INCLUI CAMINHAO)</v>
          </cell>
          <cell r="C3617" t="str">
            <v xml:space="preserve">UN    </v>
          </cell>
          <cell r="D3617">
            <v>15004.47</v>
          </cell>
        </row>
        <row r="3618">
          <cell r="A3618">
            <v>37729</v>
          </cell>
          <cell r="B3618" t="str">
            <v>CARROCERIA FIXA ABERTA DE MADEIRA PARA TRANSPORTE GERAL DE CARGA SECA DIMENSOES APROXIMADAS 2,5 X 6,00 X 0,50 M (INCLUI MONTAGEM, NAO INCLUI CAMINHAO)</v>
          </cell>
          <cell r="C3618" t="str">
            <v xml:space="preserve">UN    </v>
          </cell>
          <cell r="D3618">
            <v>16241.95</v>
          </cell>
        </row>
        <row r="3619">
          <cell r="A3619">
            <v>37730</v>
          </cell>
          <cell r="B3619" t="str">
            <v>CARROCERIA FIXA ABERTA DE MADEIRA PARA TRANSPORTE GERAL DE CARGA SECA DIMENSOES APROXIMADAS 2,5 X 6,5 X 0,50 M (INCLUI MONTAGEM, NAO INCLUI CAMINHAO)</v>
          </cell>
          <cell r="C3619" t="str">
            <v xml:space="preserve">UN    </v>
          </cell>
          <cell r="D3619">
            <v>17479.439999999999</v>
          </cell>
        </row>
        <row r="3620">
          <cell r="A3620">
            <v>37731</v>
          </cell>
          <cell r="B3620" t="str">
            <v>CARROCERIA FIXA ABERTA DE MADEIRA PARA TRANSPORTE GERAL DE CARGA SECA DIMENSOES APROXIMADAS 2,5 X 7,00 X 0,50 M (INCLUI MONTAGEM, NAO INCLUI CAMINHAO)</v>
          </cell>
          <cell r="C3620" t="str">
            <v xml:space="preserve">UN    </v>
          </cell>
          <cell r="D3620">
            <v>18716.919999999998</v>
          </cell>
        </row>
        <row r="3621">
          <cell r="A3621">
            <v>37732</v>
          </cell>
          <cell r="B3621" t="str">
            <v>CARROCERIA FIXA ABERTA DE MADEIRA PARA TRANSPORTE GERAL DE CARGA SECA DIMENSOES APROXIMADAS 2,5 X 7,5 X 0,50 M (INCLUI MONTAGEM, NAO INCLUI CAMINHAO)</v>
          </cell>
          <cell r="C3621" t="str">
            <v xml:space="preserve">UN    </v>
          </cell>
          <cell r="D3621">
            <v>21346.57</v>
          </cell>
        </row>
        <row r="3622">
          <cell r="A3622">
            <v>37733</v>
          </cell>
          <cell r="B3622" t="str">
            <v>CACAMBA METALICA BASCULANTE COM CAPACIDADE DE 6 M3 (INCLUI MONTAGEM, NAO INCLUI CAMINHAO)</v>
          </cell>
          <cell r="C3622" t="str">
            <v xml:space="preserve">UN    </v>
          </cell>
          <cell r="D3622">
            <v>35577.620000000003</v>
          </cell>
        </row>
        <row r="3623">
          <cell r="A3623">
            <v>37734</v>
          </cell>
          <cell r="B3623" t="str">
            <v>CACAMBA METALICA BASCULANTE COM CAPACIDADE DE 10 M3 (INCLUI MONTAGEM, NAO INCLUI CAMINHAO)</v>
          </cell>
          <cell r="C3623" t="str">
            <v xml:space="preserve">UN    </v>
          </cell>
          <cell r="D3623">
            <v>47449.72</v>
          </cell>
        </row>
        <row r="3624">
          <cell r="A3624">
            <v>37735</v>
          </cell>
          <cell r="B3624" t="str">
            <v>CACAMBA METALICA BASCULANTE COM CAPACIDADE DE 8 M3 (INCLUI MONTAGEM, NAO INCLUI CAMINHAO)</v>
          </cell>
          <cell r="C3624" t="str">
            <v xml:space="preserve">UN    </v>
          </cell>
          <cell r="D3624">
            <v>42871.03</v>
          </cell>
        </row>
        <row r="3625">
          <cell r="A3625">
            <v>37736</v>
          </cell>
          <cell r="B3625" t="str">
            <v>TANQUE DE ACO CARBONO NAO REVESTIDO, PARA TRANSPORTE DE AGUA COM CAPACIDADE DE 10 M3, COM BOMBA CENTRIFUGA POR TOMADA DE FORCA, VAZAO MAXIMA *75* M3/H (INCLUI MONTAGEM, NAO INCLUI CAMINHAO)</v>
          </cell>
          <cell r="C3625" t="str">
            <v xml:space="preserve">UN    </v>
          </cell>
          <cell r="D3625">
            <v>55000</v>
          </cell>
        </row>
        <row r="3626">
          <cell r="A3626">
            <v>37737</v>
          </cell>
          <cell r="B3626" t="str">
            <v>TANQUE DE ACO PARA TRANSPORTE DE AGUA COM CAPACIDADE DE 8 M3 (INCLUI MONTAGEM, NAO INCLUI CAMINHAO)</v>
          </cell>
          <cell r="C3626" t="str">
            <v xml:space="preserve">UN    </v>
          </cell>
          <cell r="D3626">
            <v>36513.370000000003</v>
          </cell>
        </row>
        <row r="3627">
          <cell r="A3627">
            <v>37738</v>
          </cell>
          <cell r="B3627" t="str">
            <v>TANQUE DE ACO PARA TRANSPORTE DE AGUA COM CAPACIDADE DE 6 M3 (INCLUI MONTAGEM, NAO INCLUI CAMINHAO)</v>
          </cell>
          <cell r="C3627" t="str">
            <v xml:space="preserve">UN    </v>
          </cell>
          <cell r="D3627">
            <v>45894.65</v>
          </cell>
        </row>
        <row r="3628">
          <cell r="A3628">
            <v>37739</v>
          </cell>
          <cell r="B3628" t="str">
            <v>TANQUE DE ACO PARA TRANSPORTE DE AGUA COM CAPACIDADE DE 14 M3 (INCLUI MONTAGEM, NAO INCLUI CAMINHAO)</v>
          </cell>
          <cell r="C3628" t="str">
            <v xml:space="preserve">UN    </v>
          </cell>
          <cell r="D3628">
            <v>67692.3</v>
          </cell>
        </row>
        <row r="3629">
          <cell r="A3629">
            <v>37740</v>
          </cell>
          <cell r="B3629" t="str">
            <v>TANQUE DE ACO PARA TRANSPORTE DE AGUA COM CAPACIDADE DE 4 M3 (INCLUI MONTAGEM, NAO INCLUI CAMINHAO)</v>
          </cell>
          <cell r="C3629" t="str">
            <v xml:space="preserve">UN    </v>
          </cell>
          <cell r="D3629">
            <v>38628.76</v>
          </cell>
        </row>
        <row r="3630">
          <cell r="A3630">
            <v>37741</v>
          </cell>
          <cell r="B3630" t="str">
            <v>SEMIRREBOQUE COM TRES EIXOS, PARA TRANSPORTE DE CARGA SECA, DIMENSOES APROXIMADAS 2,60 X 12,50 X 0,50 M (NAO INCLUI CAVALO MECANICO)</v>
          </cell>
          <cell r="C3630" t="str">
            <v xml:space="preserve">UN    </v>
          </cell>
          <cell r="D3630">
            <v>125604.47</v>
          </cell>
        </row>
        <row r="3631">
          <cell r="A3631">
            <v>37743</v>
          </cell>
          <cell r="B3631" t="str">
            <v>SEMIRREBOQUE COM DOIS EIXOS EM TANDEM TIPO BASCULANTE COM CACAMBA METALICA 14 M3  (INCLUI MONTAGEM, NAO INCLUI CAVALO MECANICO)</v>
          </cell>
          <cell r="C3631" t="str">
            <v xml:space="preserve">UN    </v>
          </cell>
          <cell r="D3631">
            <v>138133.98000000001</v>
          </cell>
        </row>
        <row r="3632">
          <cell r="A3632">
            <v>37744</v>
          </cell>
          <cell r="B3632" t="str">
            <v>SEMIRREBOQUE COM TRES EIXOS EM TANDEM TIPO BASCULANTE COM CACAMBA METALICA 18 M3 (INCLUI MONTAGEM, NAO INCLUI CAVALO MECANICO)</v>
          </cell>
          <cell r="C3632" t="str">
            <v xml:space="preserve">UN    </v>
          </cell>
          <cell r="D3632">
            <v>162419.57999999999</v>
          </cell>
        </row>
        <row r="3633">
          <cell r="A3633">
            <v>37745</v>
          </cell>
          <cell r="B3633" t="str">
            <v>CAMINHAO TOCO, PESO BRUTO TOTAL 13000 KG, CARGA UTIL MAXIMA 7925 KG, DISTANCIA ENTRE EIXOS 4,80 M, POTENCIA 189 CV (INCLUI CABINE E CHASSI, NAO INCLUI CARROCERIA)</v>
          </cell>
          <cell r="C3633" t="str">
            <v xml:space="preserve">UN    </v>
          </cell>
          <cell r="D3633">
            <v>226000</v>
          </cell>
        </row>
        <row r="3634">
          <cell r="A3634">
            <v>37746</v>
          </cell>
          <cell r="B3634" t="str">
            <v>CAMINHAO TOCO, PESO BRUTO TOTAL 9000 KG, CARGA UTIL MAXIMA 5940 KG, DISTANCIA ENTRE EIXOS 3,69 M, POTENCIA 177 CV (INCLUI CABINE E CHASSI, NAO INCLUI CARROCERIA)</v>
          </cell>
          <cell r="C3634" t="str">
            <v xml:space="preserve">UN    </v>
          </cell>
          <cell r="D3634">
            <v>203078.15</v>
          </cell>
        </row>
        <row r="3635">
          <cell r="A3635">
            <v>37747</v>
          </cell>
          <cell r="B3635" t="str">
            <v>CAMINHAO TRUCADO, PESO BRUTO TOTAL 23000 KG, CARGA UTIL MAXIMA 15935 KG, DISTANCIA ENTRE EIXOS 4,80 M, POTENCIA 230 CV (INCLUI CABINE E CHASSI, NAO INCLUI CARROCERIA)</v>
          </cell>
          <cell r="C3635" t="str">
            <v xml:space="preserve">UN    </v>
          </cell>
          <cell r="D3635">
            <v>293442.40000000002</v>
          </cell>
        </row>
        <row r="3636">
          <cell r="A3636">
            <v>37748</v>
          </cell>
          <cell r="B3636" t="str">
            <v>CAMINHAO TOCO, PESO BRUTO TOTAL 14300 KG, CARGA UTIL MAXIMA 9710 KG, DISTANCIA ENTRE EIXOS 3,56 M, POTENCIA 185 CV (INCLUI CABINE E CHASSI, NAO INCLUI CARROCERIA)</v>
          </cell>
          <cell r="C3636" t="str">
            <v xml:space="preserve">UN    </v>
          </cell>
          <cell r="D3636">
            <v>240268.03</v>
          </cell>
        </row>
        <row r="3637">
          <cell r="A3637">
            <v>37749</v>
          </cell>
          <cell r="B3637" t="str">
            <v>CAMINHAO TRUCADO, PESO BRUTO TOTAL 23000 KG, CARGA UTIL MAXIMA 16360 KG, CABINE ESTENDIDA, DISTANCIA ENTRE EIXOS 3,56 M, POTENCIA 275 CV (INCLUI CABINE E CHASSI, NAO INCLUI CARROCERIA)</v>
          </cell>
          <cell r="C3637" t="str">
            <v xml:space="preserve">UN    </v>
          </cell>
          <cell r="D3637">
            <v>306101.27</v>
          </cell>
        </row>
        <row r="3638">
          <cell r="A3638">
            <v>37750</v>
          </cell>
          <cell r="B3638" t="str">
            <v>CAMINHAO TOCO, PESO BRUTO TOTAL 9600 KG, CARGA UTIL MAXIMA 6110 KG, DISTANCIA ENTRE EIXOS 3,70 M, POTENCIA 156 CV (INCLUI CABINE E CHASSI, NAO INCLUI CARROCERIA)</v>
          </cell>
          <cell r="C3638" t="str">
            <v xml:space="preserve">UN    </v>
          </cell>
          <cell r="D3638">
            <v>202362.97</v>
          </cell>
        </row>
        <row r="3639">
          <cell r="A3639">
            <v>37751</v>
          </cell>
          <cell r="B3639" t="str">
            <v>CAMINHAO TRUCADO, PESO BRUTO TOTAL 23000 KG, CARGA UTIL MAXIMA 16190 KG, DISTANCIA ENTRE EIXOS 3,60 M, POTENCIA 286 CV (INCLUI CABINE E CHASSI, NAO INCLUI CARROCERIA)</v>
          </cell>
          <cell r="C3639" t="str">
            <v xml:space="preserve">UN    </v>
          </cell>
          <cell r="D3639">
            <v>309677.21999999997</v>
          </cell>
        </row>
        <row r="3640">
          <cell r="A3640">
            <v>37752</v>
          </cell>
          <cell r="B3640" t="str">
            <v>CAMINHAO TOCO, PESO BRUTO TOTAL 16000 KG, CARGA UTIL MAXIMA 11130 KG, DISTANCIA ENTRE EIXOS 5,36 M, POTENCIA 185 CV (INCLUI CABINE E CHASSI, NAO INCLUI CARROCERIA)</v>
          </cell>
          <cell r="C3640" t="str">
            <v xml:space="preserve">UN    </v>
          </cell>
          <cell r="D3640">
            <v>251961.38</v>
          </cell>
        </row>
        <row r="3641">
          <cell r="A3641">
            <v>37753</v>
          </cell>
          <cell r="B3641" t="str">
            <v>CAMINHAO TOCO, PESO BRUTO TOTAL 9600 KG, CARGA UTIL MAXIMA 6200 KG, DISTANCIA ENTRE EIXOS 3,10 M, POTENCIA 156 CV (INCLUI CABINE E CHASSI, NAO INCLUI CARROCERIA)</v>
          </cell>
          <cell r="C3641" t="str">
            <v xml:space="preserve">UN    </v>
          </cell>
          <cell r="D3641">
            <v>201647.77</v>
          </cell>
        </row>
        <row r="3642">
          <cell r="A3642">
            <v>37754</v>
          </cell>
          <cell r="B3642" t="str">
            <v>CAMINHAO TOCO, PESO BRUTO TOTAL 14300 KG, CARGA UTIL MAXIMA 9590 KG, DISTANCIA ENTRE EIXOS 4,76 M, POTENCIA 185 CV (INCLUI CABINE E CHASSI, NAO INCLUI CARROCERIA)</v>
          </cell>
          <cell r="C3642" t="str">
            <v xml:space="preserve">UN    </v>
          </cell>
          <cell r="D3642">
            <v>236012.65</v>
          </cell>
        </row>
        <row r="3643">
          <cell r="A3643">
            <v>37755</v>
          </cell>
          <cell r="B3643" t="str">
            <v>CAMINHAO TRUCADO, PESO BRUTO TOTAL 22000 KG, CARGA UTIL MAXIMA 15350 KG, DISTANCIA ENTRE EIXOS 5,17 M, POTENCIA 238 CV (INCLUI CABINE E CHASSI, NAO INCLUI CARROCERIA)</v>
          </cell>
          <cell r="C3643" t="str">
            <v xml:space="preserve">UN    </v>
          </cell>
          <cell r="D3643">
            <v>288936.7</v>
          </cell>
        </row>
        <row r="3644">
          <cell r="A3644">
            <v>37756</v>
          </cell>
          <cell r="B3644" t="str">
            <v>CAMINHAO TOCO, PESO BRUTO TOTAL 9700 KG, CARGA UTIL MAXIMA 6360 KG, DISTANCIA ENTRE EIXOS 4,30 M, POTENCIA 160 CV (INCLUI CABINE E CHASSI, NAO INCLUI CARROCERIA)</v>
          </cell>
          <cell r="C3644" t="str">
            <v xml:space="preserve">UN    </v>
          </cell>
          <cell r="D3644">
            <v>198822.77</v>
          </cell>
        </row>
        <row r="3645">
          <cell r="A3645">
            <v>37757</v>
          </cell>
          <cell r="B3645" t="str">
            <v>CAMINHAO TOCO, PESO BRUTO TOTAL 16000 KG, CARGA UTIL MAXIMA 10600 KG, DISTANCIA ENTRE EIXOS 4,80 M, POTENCIA 275 CV (INCLUI CABINE E CHASSI, NAO INCLUI CARROCERIA)</v>
          </cell>
          <cell r="C3645" t="str">
            <v xml:space="preserve">UN    </v>
          </cell>
          <cell r="D3645">
            <v>276778.46999999997</v>
          </cell>
        </row>
        <row r="3646">
          <cell r="A3646">
            <v>37758</v>
          </cell>
          <cell r="B3646" t="str">
            <v>CAMINHAO TRUCADO, PESO BRUTO TOTAL 23000 KG, CARGA UTIL MAXIMA 15378 KG, DISTANCIA ENTRE EIXOS 4,80 M, POTENCIA 326 CV (INCLUI CABINE E CHASSI, NAO INCLUI CARROCERIA)</v>
          </cell>
          <cell r="C3646" t="str">
            <v xml:space="preserve">UN    </v>
          </cell>
          <cell r="D3646">
            <v>326126.58</v>
          </cell>
        </row>
        <row r="3647">
          <cell r="A3647">
            <v>37759</v>
          </cell>
          <cell r="B3647" t="str">
            <v>CAMINHAO TOCO, PESO BRUTO TOTAL 16000 KG, CARGA UTIL MAXIMA 10780 KG, DISTANCIA ENTRE EIXOS 3,56 M, POTENCIA 275 CV (INCLUI CABINE E CHASSI, NAO INCLUI CARROCERIA)</v>
          </cell>
          <cell r="C3647" t="str">
            <v xml:space="preserve">UN    </v>
          </cell>
          <cell r="D3647">
            <v>277851.27</v>
          </cell>
        </row>
        <row r="3648">
          <cell r="A3648">
            <v>37760</v>
          </cell>
          <cell r="B3648" t="str">
            <v>CAMINHAO TOCO, PESO BRUTO TOTAL 16000 KG, CARGA UTIL MAXIMA 13071 KG, DISTANCIA ENTRE EIXOS 4,80 M, POTENCIA 230 CV (INCLUI CABINE E CHASSI, NAO INCLUI CARROCERIA)</v>
          </cell>
          <cell r="C3648" t="str">
            <v xml:space="preserve">UN    </v>
          </cell>
          <cell r="D3648">
            <v>265335.43</v>
          </cell>
        </row>
        <row r="3649">
          <cell r="A3649">
            <v>37761</v>
          </cell>
          <cell r="B3649" t="str">
            <v>CAMINHAO TOCO, PESO BRUTO TOTAL 16000 KG, CARGA UTIL MAXIMA DE 10685 KG, DISTANCIA ENTRE EIXOS 4,8M, POTENCIA 189 CV (INCLUI CABINE E CHASSI, NAO INCLUI CARROCERIA)</v>
          </cell>
          <cell r="C3649" t="str">
            <v xml:space="preserve">UN    </v>
          </cell>
          <cell r="D3649">
            <v>198822.77</v>
          </cell>
        </row>
        <row r="3650">
          <cell r="A3650">
            <v>37762</v>
          </cell>
          <cell r="B3650" t="str">
            <v>CAVALO MECANICO TRACAO 4X2, PESO BRUTO TOTAL 16000 KG, CAPACIDADE MAXIMA DE TRACAO *36000* KG, DISTANCIA ENTRE EIXOS *3,56* M, POTENCIA *286* CV (INCLUI CABINE E CHASSI, NAO INCLUI SEMIRREBOQUE)</v>
          </cell>
          <cell r="C3650" t="str">
            <v xml:space="preserve">UN    </v>
          </cell>
          <cell r="D3650">
            <v>393850.98</v>
          </cell>
        </row>
        <row r="3651">
          <cell r="A3651">
            <v>37763</v>
          </cell>
          <cell r="B3651" t="str">
            <v>CAVALO MECANICO TRACAO 4X2, PESO BRUTO TOTAL 16000 KG, CAPACIDADE MAXIMA DE TRACAO *45000* KG, DISTANCIA ENTRE EIXOS *3,56* M, POTENCIA *330* CV (INCLUI CABINE E CHASSI, NAO INCLUI SEMIRREBOQUE)</v>
          </cell>
          <cell r="C3651" t="str">
            <v xml:space="preserve">UN    </v>
          </cell>
          <cell r="D3651">
            <v>398634.57</v>
          </cell>
        </row>
        <row r="3652">
          <cell r="A3652">
            <v>37765</v>
          </cell>
          <cell r="B3652" t="str">
            <v>CAMINHAO TOCO, PESO BRUTO TOTAL 8250 KG, CARGA UTIL MAXIMA 5110 KG, DISTANCIA ENTRE EIXOS 4,30 M, POTENCIA 162 CV (INCLUI CABINE E CHASSI, NAO INCLUI CARROCERIA)</v>
          </cell>
          <cell r="C3652" t="str">
            <v xml:space="preserve">UN    </v>
          </cell>
          <cell r="D3652">
            <v>185234.18</v>
          </cell>
        </row>
        <row r="3653">
          <cell r="A3653">
            <v>37766</v>
          </cell>
          <cell r="B3653" t="str">
            <v>CAMINHAO TOCO, PESO BRUTO TOTAL 16000 KG, CARGA UTIL MAXIMA 11030 KG, DISTANCIA ENTRE EIXOS 3,56M, POTENCIA 186 CV (INCLUI CABINE E CHASSI, NAO INCLUI CARROCERIA)</v>
          </cell>
          <cell r="C3653" t="str">
            <v xml:space="preserve">UN    </v>
          </cell>
          <cell r="D3653">
            <v>277851.24</v>
          </cell>
        </row>
        <row r="3654">
          <cell r="A3654">
            <v>37767</v>
          </cell>
          <cell r="B3654" t="str">
            <v>CAMINHAO TRUCADO, PESO BRUTO TOTAL 23000 KG, CARGA UTIL MAXIMA 15940 KG, DISTANCIA ENTRE EIXOS 3,60 M, POTENCIA 286 CV (INCLUI CABINE E CHASSI, NAO INCLUI CARROCERIA)</v>
          </cell>
          <cell r="C3654" t="str">
            <v xml:space="preserve">UN    </v>
          </cell>
          <cell r="D3654">
            <v>309677.21999999997</v>
          </cell>
        </row>
        <row r="3655">
          <cell r="A3655">
            <v>37768</v>
          </cell>
          <cell r="B3655" t="str">
            <v>LIMPADORA A SUCCAO, TANQUE 12000 L, BASCULAMENTO HIDRAULICO, BOMBA 12 M3/MIN 95% VACUO (INCLUI MONTAGEM, NAO INCLUI CAMINHAO)</v>
          </cell>
          <cell r="C3655" t="str">
            <v xml:space="preserve">UN    </v>
          </cell>
          <cell r="D3655">
            <v>98500</v>
          </cell>
        </row>
        <row r="3656">
          <cell r="A3656">
            <v>37769</v>
          </cell>
          <cell r="B3656" t="str">
            <v>LIMPADORA DE SUCCAO, TANQUE 11000 L, BOMBA 340 M3/MIN (INCLUI MONTAGEM, NAO INCLUI CAMINHAO)</v>
          </cell>
          <cell r="C3656" t="str">
            <v xml:space="preserve">UN    </v>
          </cell>
          <cell r="D3656">
            <v>140029.09</v>
          </cell>
        </row>
        <row r="3657">
          <cell r="A3657">
            <v>37770</v>
          </cell>
          <cell r="B3657" t="str">
            <v>LIMPADORA DE SUCCAO, TANQUE 5500 L, BOMBA 60M3/MIN, VACUO 500 MBAR (INCLUI MONTAGEM, NAO INCLUI CAMINHAO)</v>
          </cell>
          <cell r="C3657" t="str">
            <v xml:space="preserve">UN    </v>
          </cell>
          <cell r="D3657">
            <v>237651.71</v>
          </cell>
        </row>
        <row r="3658">
          <cell r="A3658">
            <v>37771</v>
          </cell>
          <cell r="B3658" t="str">
            <v>HIDROJATEADORA PARA DESOBSTRUCAO DE REDES E GALERIAS, TANQUE 7000 L, BOMBA TRIPLEX 140 KGF/CM2 260 L/MIN ALIMENTADA POR MOTOR INDEPENDENTE A DIESEL POTENCIA 125 CV (INCLUI MONTAGEM, NAO INCLUI CAMINHAO)</v>
          </cell>
          <cell r="C3658" t="str">
            <v xml:space="preserve">UN    </v>
          </cell>
          <cell r="D3658">
            <v>121838.18</v>
          </cell>
        </row>
        <row r="3659">
          <cell r="A3659">
            <v>37772</v>
          </cell>
          <cell r="B3659" t="str">
            <v>HIDROJATEADORA PARA DESOBSTRUCAO DE REDES E GALERIAS, TANQUE 7000 L, BOMBA TRIPLEX 120 KGF/CM2 128 L/MIN (INCLUI MONTAGEM, NAO INCLUI CAMINHAO)</v>
          </cell>
          <cell r="C3659" t="str">
            <v xml:space="preserve">UN    </v>
          </cell>
          <cell r="D3659">
            <v>114526.71</v>
          </cell>
        </row>
        <row r="3660">
          <cell r="A3660">
            <v>37773</v>
          </cell>
          <cell r="B3660" t="str">
            <v>LIMPADORA DE SUCCAO TANQUE 7000 L, BOMBA 12 M3/MIN 95% VACUO (INCLUI MONTAGEM, NAO INCLUI CAMINHAO)</v>
          </cell>
          <cell r="C3660" t="str">
            <v xml:space="preserve">UN    </v>
          </cell>
          <cell r="D3660">
            <v>83643.100000000006</v>
          </cell>
        </row>
        <row r="3661">
          <cell r="A3661">
            <v>37774</v>
          </cell>
          <cell r="B3661" t="str">
            <v>EQUIPAMENTO DE LIMPEZA COMBINADO (VACUO/ALTA PRESSAO) 95% VACUO, TANQUE 7000 L, BOMBA 140 KGF/CM2 66 L/MIN COM MOTOR INDEPENDENTE A DIESEL DE 60 CV (INCLUI MONTAGEM, NAO INCLUI CAMINHAO)</v>
          </cell>
          <cell r="C3661" t="str">
            <v xml:space="preserve">UN    </v>
          </cell>
          <cell r="D3661">
            <v>188694.18</v>
          </cell>
        </row>
        <row r="3662">
          <cell r="A3662">
            <v>37775</v>
          </cell>
          <cell r="B3662" t="str">
            <v>GUINDAUTO HIDRAULICO, CAPACIDADE MAXIMA DE CARGA 14340 KG, MOMENTO MAXIMO DE CARGA 42,3 TM, ALCANCE MAXIMO HORIZONTAL 16,80 M, PARA MONTAGEM SOBRE CHASSI DE CAMINHAO PBT MINIMO 23000 KG (INCLUI MONTAGEM, NAO INCLUI CAMINHAO)</v>
          </cell>
          <cell r="C3662" t="str">
            <v xml:space="preserve">UN    </v>
          </cell>
          <cell r="D3662">
            <v>208493.79</v>
          </cell>
        </row>
        <row r="3663">
          <cell r="A3663">
            <v>37776</v>
          </cell>
          <cell r="B3663" t="str">
            <v>GUINDAUTO HIDRAULICO, CAPACIDADE MAXIMA DE CARGA 10000 KG, MOMENTO MAXIMO DE CARGA 23 TM , ALCANCE MAXIMO HORIZONTAL 11,80 M, PARA MONTAGEM SOBRE CHASSI DE CAMINHAO PBT MINIMO 15000 KG (INCLUI MONTAGEM, NAO INCLUI CAMINHAO)</v>
          </cell>
          <cell r="C3663" t="str">
            <v xml:space="preserve">UN    </v>
          </cell>
          <cell r="D3663">
            <v>132370.65</v>
          </cell>
        </row>
        <row r="3664">
          <cell r="A3664">
            <v>37777</v>
          </cell>
          <cell r="B3664" t="str">
            <v>ELEVADOR DE CREMALHEIRA CABINE FECHADA 1,5 X 2,5 X 2,35 M (UMA POR TORRE), CAPACIDADE DE CARGA 1200 KG (15 PESSOAS), TORRE  24 M (16 MODULOS), FREIO DE SEGURANCA, LIMITADOR DE CARGA</v>
          </cell>
          <cell r="C3664" t="str">
            <v xml:space="preserve">UN    </v>
          </cell>
          <cell r="D3664">
            <v>173364.31</v>
          </cell>
        </row>
        <row r="3665">
          <cell r="A3665">
            <v>37873</v>
          </cell>
          <cell r="B3665" t="str">
            <v>BLOCO DE CONCRETO ESTRUTURAL 14 X 19 X 29 CM, FBK 12 MPA (NBR 6136)</v>
          </cell>
          <cell r="C3665" t="str">
            <v xml:space="preserve">UN    </v>
          </cell>
          <cell r="D3665">
            <v>3.12</v>
          </cell>
        </row>
        <row r="3666">
          <cell r="A3666">
            <v>37947</v>
          </cell>
          <cell r="B3666" t="str">
            <v>TE PVC, SOLDAVEL, COM ROSCA NA BOLSA CENTRAL, 90 GRAUS, 25 MM X 3/4", PARA AGUA FRIA PREDIAL</v>
          </cell>
          <cell r="C3666" t="str">
            <v xml:space="preserve">UN    </v>
          </cell>
          <cell r="D3666">
            <v>3.56</v>
          </cell>
        </row>
        <row r="3667">
          <cell r="A3667">
            <v>37948</v>
          </cell>
          <cell r="B3667" t="str">
            <v>TE SANITARIO, PVC, DN 40 X 40 MM, SERIE NORMAL, PARA ESGOTO PREDIAL</v>
          </cell>
          <cell r="C3667" t="str">
            <v xml:space="preserve">UN    </v>
          </cell>
          <cell r="D3667">
            <v>2.3199999999999998</v>
          </cell>
        </row>
        <row r="3668">
          <cell r="A3668">
            <v>37949</v>
          </cell>
          <cell r="B3668" t="str">
            <v>JOELHO PVC, SOLDAVEL, PB, 90 GRAUS, DN 40 MM, PARA ESGOTO PREDIAL</v>
          </cell>
          <cell r="C3668" t="str">
            <v xml:space="preserve">UN    </v>
          </cell>
          <cell r="D3668">
            <v>1.34</v>
          </cell>
        </row>
        <row r="3669">
          <cell r="A3669">
            <v>37950</v>
          </cell>
          <cell r="B3669" t="str">
            <v>JOELHO PVC, SOLDAVEL, PB, 90 GRAUS, DN 150 MM, PARA ESGOTO PREDIAL</v>
          </cell>
          <cell r="C3669" t="str">
            <v xml:space="preserve">UN    </v>
          </cell>
          <cell r="D3669">
            <v>36.74</v>
          </cell>
        </row>
        <row r="3670">
          <cell r="A3670">
            <v>37951</v>
          </cell>
          <cell r="B3670" t="str">
            <v>JOELHO PVC, SOLDAVEL, PB, 45 GRAUS, DN 40 MM, PARA ESGOTO PREDIAL</v>
          </cell>
          <cell r="C3670" t="str">
            <v xml:space="preserve">UN    </v>
          </cell>
          <cell r="D3670">
            <v>1.53</v>
          </cell>
        </row>
        <row r="3671">
          <cell r="A3671">
            <v>37952</v>
          </cell>
          <cell r="B3671" t="str">
            <v>JOELHO PVC, SOLDAVEL, PB, 45 GRAUS, DN 150 MM, PARA ESGOTO PREDIAL</v>
          </cell>
          <cell r="C3671" t="str">
            <v xml:space="preserve">UN    </v>
          </cell>
          <cell r="D3671">
            <v>42.2</v>
          </cell>
        </row>
        <row r="3672">
          <cell r="A3672">
            <v>37955</v>
          </cell>
          <cell r="B3672" t="str">
            <v>SELIM COMPACTO EM PVC, SEM TRAVAS,  DN 300 X 100 MM, PARA REDE COLETORA ESGOTO (NBR 10569)</v>
          </cell>
          <cell r="C3672" t="str">
            <v xml:space="preserve">UN    </v>
          </cell>
          <cell r="D3672">
            <v>58.2</v>
          </cell>
        </row>
        <row r="3673">
          <cell r="A3673">
            <v>37956</v>
          </cell>
          <cell r="B3673" t="str">
            <v>JOELHO CPVC, SOLDAVEL, 90 GRAUS, 22 MM, PARA AGUA QUENTE</v>
          </cell>
          <cell r="C3673" t="str">
            <v xml:space="preserve">UN    </v>
          </cell>
          <cell r="D3673">
            <v>4.74</v>
          </cell>
        </row>
        <row r="3674">
          <cell r="A3674">
            <v>37957</v>
          </cell>
          <cell r="B3674" t="str">
            <v>JOELHO CPVC, SOLDAVEL, 90 GRAUS, 28 MM, PARA AGUA QUENTE</v>
          </cell>
          <cell r="C3674" t="str">
            <v xml:space="preserve">UN    </v>
          </cell>
          <cell r="D3674">
            <v>9.99</v>
          </cell>
        </row>
        <row r="3675">
          <cell r="A3675">
            <v>37958</v>
          </cell>
          <cell r="B3675" t="str">
            <v>JOELHO CPVC, SOLDAVEL, 90 GRAUS, 35 MM, PARA AGUA QUENTE</v>
          </cell>
          <cell r="C3675" t="str">
            <v xml:space="preserve">UN    </v>
          </cell>
          <cell r="D3675">
            <v>17.32</v>
          </cell>
        </row>
        <row r="3676">
          <cell r="A3676">
            <v>37959</v>
          </cell>
          <cell r="B3676" t="str">
            <v>JOELHO CPVC, SOLDAVEL, 90 GRAUS, 42 MM, PARA AGUA QUENTE</v>
          </cell>
          <cell r="C3676" t="str">
            <v xml:space="preserve">UN    </v>
          </cell>
          <cell r="D3676">
            <v>27.77</v>
          </cell>
        </row>
        <row r="3677">
          <cell r="A3677">
            <v>37960</v>
          </cell>
          <cell r="B3677" t="str">
            <v>JOELHO CPVC, SOLDAVEL, 90 GRAUS, 54 MM, PARA AGUA QUENTE</v>
          </cell>
          <cell r="C3677" t="str">
            <v xml:space="preserve">UN    </v>
          </cell>
          <cell r="D3677">
            <v>59.8</v>
          </cell>
        </row>
        <row r="3678">
          <cell r="A3678">
            <v>37961</v>
          </cell>
          <cell r="B3678" t="str">
            <v>JOELHO CPVC, SOLDAVEL, 90 GRAUS, 73 MM, PARA AGUA QUENTE</v>
          </cell>
          <cell r="C3678" t="str">
            <v xml:space="preserve">UN    </v>
          </cell>
          <cell r="D3678">
            <v>158.65</v>
          </cell>
        </row>
        <row r="3679">
          <cell r="A3679">
            <v>37962</v>
          </cell>
          <cell r="B3679" t="str">
            <v>JOELHO CPVC, SOLDAVEL, 90 GRAUS, 89 MM, PARA AGUA QUENTE</v>
          </cell>
          <cell r="C3679" t="str">
            <v xml:space="preserve">UN    </v>
          </cell>
          <cell r="D3679">
            <v>184.35</v>
          </cell>
        </row>
        <row r="3680">
          <cell r="A3680">
            <v>37963</v>
          </cell>
          <cell r="B3680" t="str">
            <v>JOELHO CPVC, SOLDAVEL, 45 GRAUS, 15 MM, PARA AGUA QUENTE</v>
          </cell>
          <cell r="C3680" t="str">
            <v xml:space="preserve">UN    </v>
          </cell>
          <cell r="D3680">
            <v>3.95</v>
          </cell>
        </row>
        <row r="3681">
          <cell r="A3681">
            <v>37964</v>
          </cell>
          <cell r="B3681" t="str">
            <v>JOELHO CPVC, SOLDAVEL, 45 GRAUS, 22 MM, PARA AGUA QUENTE</v>
          </cell>
          <cell r="C3681" t="str">
            <v xml:space="preserve">UN    </v>
          </cell>
          <cell r="D3681">
            <v>6.59</v>
          </cell>
        </row>
        <row r="3682">
          <cell r="A3682">
            <v>37965</v>
          </cell>
          <cell r="B3682" t="str">
            <v>JOELHO CPVC, SOLDAVEL, 45 GRAUS, 28 MM, PARA AGUA QUENTE</v>
          </cell>
          <cell r="C3682" t="str">
            <v xml:space="preserve">UN    </v>
          </cell>
          <cell r="D3682">
            <v>9.56</v>
          </cell>
        </row>
        <row r="3683">
          <cell r="A3683">
            <v>37966</v>
          </cell>
          <cell r="B3683" t="str">
            <v>JOELHO CPVC, SOLDAVEL, 45 GRAUS, 35 MM, PARA AGUA QUENTE</v>
          </cell>
          <cell r="C3683" t="str">
            <v xml:space="preserve">UN    </v>
          </cell>
          <cell r="D3683">
            <v>17.32</v>
          </cell>
        </row>
        <row r="3684">
          <cell r="A3684">
            <v>37967</v>
          </cell>
          <cell r="B3684" t="str">
            <v>JOELHO CPVC, SOLDAVEL, 45 GRAUS, 42 MM, PARA AGUA QUENTE</v>
          </cell>
          <cell r="C3684" t="str">
            <v xml:space="preserve">UN    </v>
          </cell>
          <cell r="D3684">
            <v>27.77</v>
          </cell>
        </row>
        <row r="3685">
          <cell r="A3685">
            <v>37968</v>
          </cell>
          <cell r="B3685" t="str">
            <v>JOELHO CPVC, SOLDAVEL, 45 GRAUS, 54 MM, PARA AGUA QUENTE</v>
          </cell>
          <cell r="C3685" t="str">
            <v xml:space="preserve">UN    </v>
          </cell>
          <cell r="D3685">
            <v>60.9</v>
          </cell>
        </row>
        <row r="3686">
          <cell r="A3686">
            <v>37969</v>
          </cell>
          <cell r="B3686" t="str">
            <v>JOELHO CPVC, SOLDAVEL, 45 GRAUS, 73 MM, PARA AGUA QUENTE</v>
          </cell>
          <cell r="C3686" t="str">
            <v xml:space="preserve">UN    </v>
          </cell>
          <cell r="D3686">
            <v>162.69</v>
          </cell>
        </row>
        <row r="3687">
          <cell r="A3687">
            <v>37970</v>
          </cell>
          <cell r="B3687" t="str">
            <v>JOELHO CPVC, SOLDAVEL, 45 GRAUS, 89 MM, PARA AGUA QUENTE</v>
          </cell>
          <cell r="C3687" t="str">
            <v xml:space="preserve">UN    </v>
          </cell>
          <cell r="D3687">
            <v>189.79</v>
          </cell>
        </row>
        <row r="3688">
          <cell r="A3688">
            <v>37971</v>
          </cell>
          <cell r="B3688" t="str">
            <v>CURVA CPVC, 90 GRAUS, SOLDAVEL,15 MM, PARA AGUA QUENTE</v>
          </cell>
          <cell r="C3688" t="str">
            <v xml:space="preserve">UN    </v>
          </cell>
          <cell r="D3688">
            <v>4.33</v>
          </cell>
        </row>
        <row r="3689">
          <cell r="A3689">
            <v>37972</v>
          </cell>
          <cell r="B3689" t="str">
            <v>CURVA CPVC, 90 GRAUS, SOLDAVEL, 22 MM, PARA AGUA QUENTE</v>
          </cell>
          <cell r="C3689" t="str">
            <v xml:space="preserve">UN    </v>
          </cell>
          <cell r="D3689">
            <v>7.21</v>
          </cell>
        </row>
        <row r="3690">
          <cell r="A3690">
            <v>37973</v>
          </cell>
          <cell r="B3690" t="str">
            <v>CURVA CPVC, 90 GRAUS, SOLDAVEL, 28 MM, PARA AGUA QUENTE</v>
          </cell>
          <cell r="C3690" t="str">
            <v xml:space="preserve">UN    </v>
          </cell>
          <cell r="D3690">
            <v>11.55</v>
          </cell>
        </row>
        <row r="3691">
          <cell r="A3691">
            <v>37974</v>
          </cell>
          <cell r="B3691" t="str">
            <v>LUVA CPVC, SOLDAVEL, 22 MM, PARA AGUA QUENTE PREDIAL</v>
          </cell>
          <cell r="C3691" t="str">
            <v xml:space="preserve">UN    </v>
          </cell>
          <cell r="D3691">
            <v>2.63</v>
          </cell>
        </row>
        <row r="3692">
          <cell r="A3692">
            <v>37975</v>
          </cell>
          <cell r="B3692" t="str">
            <v>LUVA CPVC, SOLDAVEL, 28 MM, PARA AGUA QUENTE PREDIAL</v>
          </cell>
          <cell r="C3692" t="str">
            <v xml:space="preserve">UN    </v>
          </cell>
          <cell r="D3692">
            <v>5.36</v>
          </cell>
        </row>
        <row r="3693">
          <cell r="A3693">
            <v>37976</v>
          </cell>
          <cell r="B3693" t="str">
            <v>LUVA CPVC, SOLDAVEL, 35 MM, PARA AGUA QUENTE PREDIAL</v>
          </cell>
          <cell r="C3693" t="str">
            <v xml:space="preserve">UN    </v>
          </cell>
          <cell r="D3693">
            <v>10.99</v>
          </cell>
        </row>
        <row r="3694">
          <cell r="A3694">
            <v>37977</v>
          </cell>
          <cell r="B3694" t="str">
            <v>LUVA CPVC, SOLDAVEL, 42 MM, PARA AGUA QUENTE PREDIAL</v>
          </cell>
          <cell r="C3694" t="str">
            <v xml:space="preserve">UN    </v>
          </cell>
          <cell r="D3694">
            <v>15.11</v>
          </cell>
        </row>
        <row r="3695">
          <cell r="A3695">
            <v>37978</v>
          </cell>
          <cell r="B3695" t="str">
            <v>LUVA CPVC, SOLDAVEL, 54 MM, PARA AGUA QUENTE PREDIAL</v>
          </cell>
          <cell r="C3695" t="str">
            <v xml:space="preserve">UN    </v>
          </cell>
          <cell r="D3695">
            <v>30.62</v>
          </cell>
        </row>
        <row r="3696">
          <cell r="A3696">
            <v>37979</v>
          </cell>
          <cell r="B3696" t="str">
            <v>LUVA CPVC, SOLDAVEL, 73 MM, PARA AGUA QUENTE PREDIAL</v>
          </cell>
          <cell r="C3696" t="str">
            <v xml:space="preserve">UN    </v>
          </cell>
          <cell r="D3696">
            <v>131.56</v>
          </cell>
        </row>
        <row r="3697">
          <cell r="A3697">
            <v>37980</v>
          </cell>
          <cell r="B3697" t="str">
            <v>LUVA CPVC, SOLDAVEL, 89 MM, PARA AGUA QUENTE PREDIAL</v>
          </cell>
          <cell r="C3697" t="str">
            <v xml:space="preserve">UN    </v>
          </cell>
          <cell r="D3697">
            <v>147.85</v>
          </cell>
        </row>
        <row r="3698">
          <cell r="A3698">
            <v>37981</v>
          </cell>
          <cell r="B3698" t="str">
            <v>LUVA DE CORRER, CPVC, SOLDAVEL, 15 MM, PARA AGUA QUENTE PREDIAL</v>
          </cell>
          <cell r="C3698" t="str">
            <v xml:space="preserve">UN    </v>
          </cell>
          <cell r="D3698">
            <v>6.03</v>
          </cell>
        </row>
        <row r="3699">
          <cell r="A3699">
            <v>37982</v>
          </cell>
          <cell r="B3699" t="str">
            <v>LUVA DE CORRER, CPVC, SOLDAVEL, 22 MM, PARA AGUA QUENTE PREDIAL</v>
          </cell>
          <cell r="C3699" t="str">
            <v xml:space="preserve">UN    </v>
          </cell>
          <cell r="D3699">
            <v>9.15</v>
          </cell>
        </row>
        <row r="3700">
          <cell r="A3700">
            <v>37983</v>
          </cell>
          <cell r="B3700" t="str">
            <v>LUVA DE CORRER, CPVC, SOLDAVEL, 28 MM, PARA AGUA QUENTE PREDIAL</v>
          </cell>
          <cell r="C3700" t="str">
            <v xml:space="preserve">UN    </v>
          </cell>
          <cell r="D3700">
            <v>12.82</v>
          </cell>
        </row>
        <row r="3701">
          <cell r="A3701">
            <v>37984</v>
          </cell>
          <cell r="B3701" t="str">
            <v>LUVA DE CORRER, CPVC, SOLDAVEL, 35 MM, PARA AGUA QUENTE PREDIAL</v>
          </cell>
          <cell r="C3701" t="str">
            <v xml:space="preserve">UN    </v>
          </cell>
          <cell r="D3701">
            <v>22.14</v>
          </cell>
        </row>
        <row r="3702">
          <cell r="A3702">
            <v>37985</v>
          </cell>
          <cell r="B3702" t="str">
            <v>LUVA DE CORRER, CPVC, SOLDAVEL, 42 MM, PARA AGUA QUENTE PREDIAL</v>
          </cell>
          <cell r="C3702" t="str">
            <v xml:space="preserve">UN    </v>
          </cell>
          <cell r="D3702">
            <v>31</v>
          </cell>
        </row>
        <row r="3703">
          <cell r="A3703">
            <v>37986</v>
          </cell>
          <cell r="B3703" t="str">
            <v>LUVA DE TRANSICAO DE CPVC X PVC, SOLDAVEL, 22 X 25 MM, PARA AGUA QUENTE</v>
          </cell>
          <cell r="C3703" t="str">
            <v xml:space="preserve">UN    </v>
          </cell>
          <cell r="D3703">
            <v>2.0699999999999998</v>
          </cell>
        </row>
        <row r="3704">
          <cell r="A3704">
            <v>37987</v>
          </cell>
          <cell r="B3704" t="str">
            <v>LUVA DE TRANSICAO, CPVC, SOLDAVEL, 42 MM X 1 1/2", PARA AGUA QUENTE</v>
          </cell>
          <cell r="C3704" t="str">
            <v xml:space="preserve">UN    </v>
          </cell>
          <cell r="D3704">
            <v>154.72</v>
          </cell>
        </row>
        <row r="3705">
          <cell r="A3705">
            <v>37988</v>
          </cell>
          <cell r="B3705" t="str">
            <v>LUVA DE TRANSICAO, CPVC, SOLDAVEL, 54 MM X 2", PARA AGUA QUENTE PREDIAL</v>
          </cell>
          <cell r="C3705" t="str">
            <v xml:space="preserve">UN    </v>
          </cell>
          <cell r="D3705">
            <v>252.37</v>
          </cell>
        </row>
        <row r="3706">
          <cell r="A3706">
            <v>37989</v>
          </cell>
          <cell r="B3706" t="str">
            <v>UNIAO, CPVC, SOLDAVEL, 15 MM, PARA AGUA QUENTE PREDIAL</v>
          </cell>
          <cell r="C3706" t="str">
            <v xml:space="preserve">UN    </v>
          </cell>
          <cell r="D3706">
            <v>12.14</v>
          </cell>
        </row>
        <row r="3707">
          <cell r="A3707">
            <v>37990</v>
          </cell>
          <cell r="B3707" t="str">
            <v>UNIAO, CPVC, SOLDAVEL, 22 MM, PARA AGUA QUENTE PREDIAL</v>
          </cell>
          <cell r="C3707" t="str">
            <v xml:space="preserve">UN    </v>
          </cell>
          <cell r="D3707">
            <v>14.11</v>
          </cell>
        </row>
        <row r="3708">
          <cell r="A3708">
            <v>37991</v>
          </cell>
          <cell r="B3708" t="str">
            <v>UNIAO, CPVC, SOLDAVEL, 28 MM, PARA AGUA QUENTE PREDIAL</v>
          </cell>
          <cell r="C3708" t="str">
            <v xml:space="preserve">UN    </v>
          </cell>
          <cell r="D3708">
            <v>22.33</v>
          </cell>
        </row>
        <row r="3709">
          <cell r="A3709">
            <v>37992</v>
          </cell>
          <cell r="B3709" t="str">
            <v>UNIAO, CPVC, SOLDAVEL, 35 MM, PARA AGUA QUENTE PREDIAL</v>
          </cell>
          <cell r="C3709" t="str">
            <v xml:space="preserve">UN    </v>
          </cell>
          <cell r="D3709">
            <v>34.1</v>
          </cell>
        </row>
        <row r="3710">
          <cell r="A3710">
            <v>37993</v>
          </cell>
          <cell r="B3710" t="str">
            <v>UNIAO, CPVC, SOLDAVEL, 42 MM, PARA AGUA QUENTE PREDIAL</v>
          </cell>
          <cell r="C3710" t="str">
            <v xml:space="preserve">UN    </v>
          </cell>
          <cell r="D3710">
            <v>50.61</v>
          </cell>
        </row>
        <row r="3711">
          <cell r="A3711">
            <v>37994</v>
          </cell>
          <cell r="B3711" t="str">
            <v>UNIAO, CPVC, SOLDAVEL, 54 MM, PARA AGUA QUENTE PREDIAL</v>
          </cell>
          <cell r="C3711" t="str">
            <v xml:space="preserve">UN    </v>
          </cell>
          <cell r="D3711">
            <v>121.62</v>
          </cell>
        </row>
        <row r="3712">
          <cell r="A3712">
            <v>37995</v>
          </cell>
          <cell r="B3712" t="str">
            <v>UNIAO, CPVC, SOLDAVEL, 73 MM, PARA AGUA QUENTE PREDIAL</v>
          </cell>
          <cell r="C3712" t="str">
            <v xml:space="preserve">UN    </v>
          </cell>
          <cell r="D3712">
            <v>176.51</v>
          </cell>
        </row>
        <row r="3713">
          <cell r="A3713">
            <v>37996</v>
          </cell>
          <cell r="B3713" t="str">
            <v>UNIAO, CPVC, SOLDAVEL, 89 MM, PARA AGUA QUENTE PREDIAL</v>
          </cell>
          <cell r="C3713" t="str">
            <v xml:space="preserve">UN    </v>
          </cell>
          <cell r="D3713">
            <v>260.26</v>
          </cell>
        </row>
        <row r="3714">
          <cell r="A3714">
            <v>37997</v>
          </cell>
          <cell r="B3714" t="str">
            <v>ADAPTADOR, CPVC, SOLDAVEL, 15 MM, PARA AGUA QUENTE</v>
          </cell>
          <cell r="C3714" t="str">
            <v xml:space="preserve">UN    </v>
          </cell>
          <cell r="D3714">
            <v>6.7</v>
          </cell>
        </row>
        <row r="3715">
          <cell r="A3715">
            <v>37998</v>
          </cell>
          <cell r="B3715" t="str">
            <v>ADAPTADOR, CPVC, SOLDAVEL, 22 MM, PARA AGUA QUENTE</v>
          </cell>
          <cell r="C3715" t="str">
            <v xml:space="preserve">UN    </v>
          </cell>
          <cell r="D3715">
            <v>6.94</v>
          </cell>
        </row>
        <row r="3716">
          <cell r="A3716">
            <v>37999</v>
          </cell>
          <cell r="B3716" t="str">
            <v>CURVA DE TRANSPOSICAO, CPVC, SOLDAVEL, 15 MM</v>
          </cell>
          <cell r="C3716" t="str">
            <v xml:space="preserve">UN    </v>
          </cell>
          <cell r="D3716">
            <v>6.92</v>
          </cell>
        </row>
        <row r="3717">
          <cell r="A3717">
            <v>38000</v>
          </cell>
          <cell r="B3717" t="str">
            <v>CURVA DE TRANSPOSICAO, CPVC, SOLDAVEL, 22 MM</v>
          </cell>
          <cell r="C3717" t="str">
            <v xml:space="preserve">UN    </v>
          </cell>
          <cell r="D3717">
            <v>9.15</v>
          </cell>
        </row>
        <row r="3718">
          <cell r="A3718">
            <v>38001</v>
          </cell>
          <cell r="B3718" t="str">
            <v>BUCHA DE REDUCAO, CPVC, SOLDAVEL, 22 X 15 MM, PARA AGUA QUENTE</v>
          </cell>
          <cell r="C3718" t="str">
            <v xml:space="preserve">UN    </v>
          </cell>
          <cell r="D3718">
            <v>1.1000000000000001</v>
          </cell>
        </row>
        <row r="3719">
          <cell r="A3719">
            <v>38002</v>
          </cell>
          <cell r="B3719" t="str">
            <v>BUCHA DE REDUCAO, CPVC, SOLDAVEL, 28 X 22 MM, PARA AGUA QUENTE</v>
          </cell>
          <cell r="C3719" t="str">
            <v xml:space="preserve">UN    </v>
          </cell>
          <cell r="D3719">
            <v>2.04</v>
          </cell>
        </row>
        <row r="3720">
          <cell r="A3720">
            <v>38003</v>
          </cell>
          <cell r="B3720" t="str">
            <v>BUCHA DE REDUCAO, CPVC, SOLDAVEL, 35 X 28 MM, PARA AGUA QUENTE</v>
          </cell>
          <cell r="C3720" t="str">
            <v xml:space="preserve">UN    </v>
          </cell>
          <cell r="D3720">
            <v>24.53</v>
          </cell>
        </row>
        <row r="3721">
          <cell r="A3721">
            <v>38004</v>
          </cell>
          <cell r="B3721" t="str">
            <v>BUCHA DE REDUCAO, CPVC, SOLDAVEL, 42 X 22 MM, PARA AGUA QUENTE</v>
          </cell>
          <cell r="C3721" t="str">
            <v xml:space="preserve">UN    </v>
          </cell>
          <cell r="D3721">
            <v>32.799999999999997</v>
          </cell>
        </row>
        <row r="3722">
          <cell r="A3722">
            <v>38005</v>
          </cell>
          <cell r="B3722" t="str">
            <v>CONECTOR, CPVC, SOLDAVEL, 15 MM X 1/2", PARA AGUA QUENTE</v>
          </cell>
          <cell r="C3722" t="str">
            <v xml:space="preserve">UN    </v>
          </cell>
          <cell r="D3722">
            <v>20.14</v>
          </cell>
        </row>
        <row r="3723">
          <cell r="A3723">
            <v>38006</v>
          </cell>
          <cell r="B3723" t="str">
            <v>CONECTOR, CPVC, SOLDAVEL, 22 MM X 1/2", PARA AGUA QUENTE</v>
          </cell>
          <cell r="C3723" t="str">
            <v xml:space="preserve">UN    </v>
          </cell>
          <cell r="D3723">
            <v>24.72</v>
          </cell>
        </row>
        <row r="3724">
          <cell r="A3724">
            <v>38007</v>
          </cell>
          <cell r="B3724" t="str">
            <v>CONECTOR, CPVC, SOLDAVEL, 28 MM X 1", PARA AGUA QUENTE</v>
          </cell>
          <cell r="C3724" t="str">
            <v xml:space="preserve">UN    </v>
          </cell>
          <cell r="D3724">
            <v>37.840000000000003</v>
          </cell>
        </row>
        <row r="3725">
          <cell r="A3725">
            <v>38008</v>
          </cell>
          <cell r="B3725" t="str">
            <v>CONECTOR, CPVC, SOLDAVEL, 35 MM X 1 1/4", PARA AGUA QUENTE</v>
          </cell>
          <cell r="C3725" t="str">
            <v xml:space="preserve">UN    </v>
          </cell>
          <cell r="D3725">
            <v>152.4</v>
          </cell>
        </row>
        <row r="3726">
          <cell r="A3726">
            <v>38009</v>
          </cell>
          <cell r="B3726" t="str">
            <v>CONECTOR, CPVC, SOLDAVEL, 42 MM X 1 1/2", PARA AGUA QUENTE</v>
          </cell>
          <cell r="C3726" t="str">
            <v xml:space="preserve">UN    </v>
          </cell>
          <cell r="D3726">
            <v>186.26</v>
          </cell>
        </row>
        <row r="3727">
          <cell r="A3727">
            <v>38010</v>
          </cell>
          <cell r="B3727" t="str">
            <v>TE CPVC, SOLDAVEL, 90 GRAUS, 22 MM, PARA AGUA QUENTE PREDIAL</v>
          </cell>
          <cell r="C3727" t="str">
            <v xml:space="preserve">UN    </v>
          </cell>
          <cell r="D3727">
            <v>5.54</v>
          </cell>
        </row>
        <row r="3728">
          <cell r="A3728">
            <v>38011</v>
          </cell>
          <cell r="B3728" t="str">
            <v>TE CPVC, SOLDAVEL, 90 GRAUS, 28 MM, PARA AGUA QUENTE PREDIAL</v>
          </cell>
          <cell r="C3728" t="str">
            <v xml:space="preserve">UN    </v>
          </cell>
          <cell r="D3728">
            <v>10.23</v>
          </cell>
        </row>
        <row r="3729">
          <cell r="A3729">
            <v>38012</v>
          </cell>
          <cell r="B3729" t="str">
            <v>TE CPVC, SOLDAVEL, 90 GRAUS, 35 MM, PARA AGUA QUENTE PREDIAL</v>
          </cell>
          <cell r="C3729" t="str">
            <v xml:space="preserve">UN    </v>
          </cell>
          <cell r="D3729">
            <v>34.96</v>
          </cell>
        </row>
        <row r="3730">
          <cell r="A3730">
            <v>38013</v>
          </cell>
          <cell r="B3730" t="str">
            <v>TE CPVC, SOLDAVEL, 90 GRAUS, 42 MM, PARA AGUA QUENTE PREDIAL</v>
          </cell>
          <cell r="C3730" t="str">
            <v xml:space="preserve">UN    </v>
          </cell>
          <cell r="D3730">
            <v>45.38</v>
          </cell>
        </row>
        <row r="3731">
          <cell r="A3731">
            <v>38014</v>
          </cell>
          <cell r="B3731" t="str">
            <v>TE CPVC, SOLDAVEL, 90 GRAUS, 54 MM, PARA AGUA QUENTE PREDIAL</v>
          </cell>
          <cell r="C3731" t="str">
            <v xml:space="preserve">UN    </v>
          </cell>
          <cell r="D3731">
            <v>73.86</v>
          </cell>
        </row>
        <row r="3732">
          <cell r="A3732">
            <v>38015</v>
          </cell>
          <cell r="B3732" t="str">
            <v>TE CPVC, SOLDAVEL, 90 GRAUS, 73 MM, PARA AGUA QUENTE PREDIAL</v>
          </cell>
          <cell r="C3732" t="str">
            <v xml:space="preserve">UN    </v>
          </cell>
          <cell r="D3732">
            <v>178.34</v>
          </cell>
        </row>
        <row r="3733">
          <cell r="A3733">
            <v>38016</v>
          </cell>
          <cell r="B3733" t="str">
            <v>TE CPVC, SOLDAVEL, 90 GRAUS, 89 MM, PARA AGUA QUENTE PREDIAL</v>
          </cell>
          <cell r="C3733" t="str">
            <v xml:space="preserve">UN    </v>
          </cell>
          <cell r="D3733">
            <v>217</v>
          </cell>
        </row>
        <row r="3734">
          <cell r="A3734">
            <v>38017</v>
          </cell>
          <cell r="B3734" t="str">
            <v>TE DE TRANSICAO, CPVC, SOLDAVEL, 15 MM X 1/2", PARA AGUA QUENTE</v>
          </cell>
          <cell r="C3734" t="str">
            <v xml:space="preserve">UN    </v>
          </cell>
          <cell r="D3734">
            <v>10.69</v>
          </cell>
        </row>
        <row r="3735">
          <cell r="A3735">
            <v>38018</v>
          </cell>
          <cell r="B3735" t="str">
            <v>TE DE TRANSICAO, CPVC, SOLDAVEL, 22 MM X 1/2", PARA AGUA QUENTE</v>
          </cell>
          <cell r="C3735" t="str">
            <v xml:space="preserve">UN    </v>
          </cell>
          <cell r="D3735">
            <v>11.79</v>
          </cell>
        </row>
        <row r="3736">
          <cell r="A3736">
            <v>38019</v>
          </cell>
          <cell r="B3736" t="str">
            <v>TE MISTURADOR, CPVC, SOLDAVEL, 15 MM, PARA AGUA QUENTE</v>
          </cell>
          <cell r="C3736" t="str">
            <v xml:space="preserve">UN    </v>
          </cell>
          <cell r="D3736">
            <v>9.32</v>
          </cell>
        </row>
        <row r="3737">
          <cell r="A3737">
            <v>38020</v>
          </cell>
          <cell r="B3737" t="str">
            <v>TE MISTURADOR, CPVC, SOLDAVEL, 22 MM, PARA AGUA QUENTE</v>
          </cell>
          <cell r="C3737" t="str">
            <v xml:space="preserve">UN    </v>
          </cell>
          <cell r="D3737">
            <v>11.79</v>
          </cell>
        </row>
        <row r="3738">
          <cell r="A3738">
            <v>38021</v>
          </cell>
          <cell r="B3738" t="str">
            <v>LUVA DE CORRER PARA TUBO SOLDAVEL, PVC, 32 MM, PARA AGUA FRIA PREDIAL</v>
          </cell>
          <cell r="C3738" t="str">
            <v xml:space="preserve">UN    </v>
          </cell>
          <cell r="D3738">
            <v>18.54</v>
          </cell>
        </row>
        <row r="3739">
          <cell r="A3739">
            <v>38022</v>
          </cell>
          <cell r="B3739" t="str">
            <v>LUVA DE CORRER PARA TUBO SOLDAVEL, PVC, 60 MM, PARA AGUA FRIA PREDIAL</v>
          </cell>
          <cell r="C3739" t="str">
            <v xml:space="preserve">UN    </v>
          </cell>
          <cell r="D3739">
            <v>32.880000000000003</v>
          </cell>
        </row>
        <row r="3740">
          <cell r="A3740">
            <v>38023</v>
          </cell>
          <cell r="B3740" t="str">
            <v>LUVA DE REDUCAO, PVC, SOLDAVEL, 50 X 25 MM, PARA AGUA FRIA PREDIAL</v>
          </cell>
          <cell r="C3740" t="str">
            <v xml:space="preserve">UN    </v>
          </cell>
          <cell r="D3740">
            <v>3.69</v>
          </cell>
        </row>
        <row r="3741">
          <cell r="A3741">
            <v>38025</v>
          </cell>
          <cell r="B3741" t="str">
            <v>CURVA DE TRANSPOSICAO, PVC, SOLDAVEL, 25 MM, PARA AGUA FRIA PREDIAL</v>
          </cell>
          <cell r="C3741" t="str">
            <v xml:space="preserve">UN    </v>
          </cell>
          <cell r="D3741">
            <v>5.24</v>
          </cell>
        </row>
        <row r="3742">
          <cell r="A3742">
            <v>38026</v>
          </cell>
          <cell r="B3742" t="str">
            <v>CURVA DE TRANSPOSICAO, PVC, SOLDAVEL, 32 MM, PARA AGUA FRIA PREDIAL</v>
          </cell>
          <cell r="C3742" t="str">
            <v xml:space="preserve">UN    </v>
          </cell>
          <cell r="D3742">
            <v>14.04</v>
          </cell>
        </row>
        <row r="3743">
          <cell r="A3743">
            <v>38028</v>
          </cell>
          <cell r="B3743" t="str">
            <v>TUBO CPVC, SOLDAVEL, 42 MM, AGUA QUENTE PREDIAL (NBR 15884)</v>
          </cell>
          <cell r="C3743" t="str">
            <v xml:space="preserve">M     </v>
          </cell>
          <cell r="D3743">
            <v>48.29</v>
          </cell>
        </row>
        <row r="3744">
          <cell r="A3744">
            <v>38029</v>
          </cell>
          <cell r="B3744" t="str">
            <v>TUBO CPVC, SOLDAVEL, 54 MM, AGUA QUENTE PREDIAL (NBR 15884)</v>
          </cell>
          <cell r="C3744" t="str">
            <v xml:space="preserve">M     </v>
          </cell>
          <cell r="D3744">
            <v>73.61</v>
          </cell>
        </row>
        <row r="3745">
          <cell r="A3745">
            <v>38030</v>
          </cell>
          <cell r="B3745" t="str">
            <v>TUBO CPVC, SOLDAVEL, 73 MM, AGUA QUENTE PREDIAL (NBR 15884)</v>
          </cell>
          <cell r="C3745" t="str">
            <v xml:space="preserve">M     </v>
          </cell>
          <cell r="D3745">
            <v>113.07</v>
          </cell>
        </row>
        <row r="3746">
          <cell r="A3746">
            <v>38031</v>
          </cell>
          <cell r="B3746" t="str">
            <v>TUBO CPVC, SOLDAVEL, 89 MM, AGUA QUENTE PREDIAL (NBR 15884)</v>
          </cell>
          <cell r="C3746" t="str">
            <v xml:space="preserve">M     </v>
          </cell>
          <cell r="D3746">
            <v>179.18</v>
          </cell>
        </row>
        <row r="3747">
          <cell r="A3747">
            <v>38032</v>
          </cell>
          <cell r="B3747" t="str">
            <v>TUBO PVC CORRUGADO, PAREDE DUPLA, JE, DN 150 MM, REDE COLETORA ESGOTO</v>
          </cell>
          <cell r="C3747" t="str">
            <v xml:space="preserve">M     </v>
          </cell>
          <cell r="D3747">
            <v>28.62</v>
          </cell>
        </row>
        <row r="3748">
          <cell r="A3748">
            <v>38033</v>
          </cell>
          <cell r="B3748" t="str">
            <v>TUBO PVC CORRUGADO, PAREDE DUPLA, JE, DN 200 MM, REDE COLETORA ESGOTO</v>
          </cell>
          <cell r="C3748" t="str">
            <v xml:space="preserve">M     </v>
          </cell>
          <cell r="D3748">
            <v>46.84</v>
          </cell>
        </row>
        <row r="3749">
          <cell r="A3749">
            <v>38034</v>
          </cell>
          <cell r="B3749" t="str">
            <v>TUBO PVC CORRUGADO, PAREDE DUPLA, JE, DN 250 MM, REDE COLETORA ESGOTO</v>
          </cell>
          <cell r="C3749" t="str">
            <v xml:space="preserve">M     </v>
          </cell>
          <cell r="D3749">
            <v>77.48</v>
          </cell>
        </row>
        <row r="3750">
          <cell r="A3750">
            <v>38035</v>
          </cell>
          <cell r="B3750" t="str">
            <v>TUBO PVC CORRUGADO, PAREDE DUPLA, JE, DN 300 MM, REDE COLETORA ESGOTO</v>
          </cell>
          <cell r="C3750" t="str">
            <v xml:space="preserve">M     </v>
          </cell>
          <cell r="D3750">
            <v>107.97</v>
          </cell>
        </row>
        <row r="3751">
          <cell r="A3751">
            <v>38036</v>
          </cell>
          <cell r="B3751" t="str">
            <v>TUBO PVC CORRUGADO, PAREDE DUPLA, JE, DN 350 MM, REDE COLETORA ESGOTO</v>
          </cell>
          <cell r="C3751" t="str">
            <v xml:space="preserve">M     </v>
          </cell>
          <cell r="D3751">
            <v>152.36000000000001</v>
          </cell>
        </row>
        <row r="3752">
          <cell r="A3752">
            <v>38037</v>
          </cell>
          <cell r="B3752" t="str">
            <v>TUBO PVC CORRUGADO, PAREDE DUPLA, JE, DN 400 MM, REDE COLETORA ESGOTO</v>
          </cell>
          <cell r="C3752" t="str">
            <v xml:space="preserve">M     </v>
          </cell>
          <cell r="D3752">
            <v>176.66</v>
          </cell>
        </row>
        <row r="3753">
          <cell r="A3753">
            <v>38051</v>
          </cell>
          <cell r="B3753" t="str">
            <v>TUBO DRENO, CORRUGADO, ESPIRALADO, FLEXIVEL, PERFURADO, EM POLIETILENO DE ALTA DENSIDADE (PEAD), DN 65 MM, (2 1/2") PARA DRENAGEM - EM ROLO (NORMA DNIT 093/2006 - EM)</v>
          </cell>
          <cell r="C3753" t="str">
            <v xml:space="preserve">M     </v>
          </cell>
          <cell r="D3753">
            <v>2.68</v>
          </cell>
        </row>
        <row r="3754">
          <cell r="A3754">
            <v>38052</v>
          </cell>
          <cell r="B3754" t="str">
            <v>TUBO DRENO, CORRUGADO, ESPIRALADO, FLEXIVEL, PERFURADO, EM POLIETILENO DE ALTA DENSIDADE (PEAD), DN 100 MM, (4") PARA DRENAGEM - EM ROLO (NORMA DNIT 093/2006 - E.M)</v>
          </cell>
          <cell r="C3754" t="str">
            <v xml:space="preserve">M     </v>
          </cell>
          <cell r="D3754">
            <v>4.3</v>
          </cell>
        </row>
        <row r="3755">
          <cell r="A3755">
            <v>38053</v>
          </cell>
          <cell r="B3755" t="str">
            <v>TUBO DRENO, CORRUGADO, ESPIRALADO, FLEXIVEL, PERFURADO, EM POLIETILENO DE ALTA DENSIDADE (PEAD), DN *160* MM, (6") PARA DRENAGEM - EM BARRA (NORMA DNIT 093/2006 - EM)</v>
          </cell>
          <cell r="C3755" t="str">
            <v xml:space="preserve">M     </v>
          </cell>
          <cell r="D3755">
            <v>8.8800000000000008</v>
          </cell>
        </row>
        <row r="3756">
          <cell r="A3756">
            <v>38054</v>
          </cell>
          <cell r="B3756" t="str">
            <v>TUBO DRENO, CORRUGADO, ESPIRALADO, FLEXIVEL, PERFURADO, EM POLIETILENO DE ALTA DENSIDADE (PEAD), DN *200* MM, (8") PARA DRENAGEM - EM BARRA (NORMA DNIT 093/2006 - EM)</v>
          </cell>
          <cell r="C3756" t="str">
            <v xml:space="preserve">M     </v>
          </cell>
          <cell r="D3756">
            <v>15.26</v>
          </cell>
        </row>
        <row r="3757">
          <cell r="A3757">
            <v>38055</v>
          </cell>
          <cell r="B3757" t="str">
            <v>GRAMPO METALICO TIPO OLHAL PARA HASTE DE ATERRAMENTO DE 1/2'', CONDUTOR DE *10* A 50 MM2</v>
          </cell>
          <cell r="C3757" t="str">
            <v xml:space="preserve">UN    </v>
          </cell>
          <cell r="D3757">
            <v>3.39</v>
          </cell>
        </row>
        <row r="3758">
          <cell r="A3758">
            <v>38056</v>
          </cell>
          <cell r="B3758" t="str">
            <v>GRAMPO METALICO TIPO U PARA HASTE DE ATERRAMENTO DE ATE 5/8'', CONDUTOR DE 10 A 25 MM2</v>
          </cell>
          <cell r="C3758" t="str">
            <v xml:space="preserve">UN    </v>
          </cell>
          <cell r="D3758">
            <v>18.71</v>
          </cell>
        </row>
        <row r="3759">
          <cell r="A3759">
            <v>38060</v>
          </cell>
          <cell r="B3759" t="str">
            <v>BASE PARA MASTRO DE PARA-RAIOS DIAMETRO NOMINAL 1 1/2"</v>
          </cell>
          <cell r="C3759" t="str">
            <v xml:space="preserve">UN    </v>
          </cell>
          <cell r="D3759">
            <v>66.349999999999994</v>
          </cell>
        </row>
        <row r="3760">
          <cell r="A3760">
            <v>38061</v>
          </cell>
          <cell r="B3760" t="str">
            <v>SINALIZADOR NOTURNO SIMPLES PARA PARA-RAIOS, SEM RELE FOTOELETRICO</v>
          </cell>
          <cell r="C3760" t="str">
            <v xml:space="preserve">UN    </v>
          </cell>
          <cell r="D3760">
            <v>53.63</v>
          </cell>
        </row>
        <row r="3761">
          <cell r="A3761">
            <v>38062</v>
          </cell>
          <cell r="B3761" t="str">
            <v>INTERRUPTOR SIMPLES 10A, 250V, CONJUNTO MONTADO PARA EMBUTIR 4" X 2" (PLACA + SUPORTE + MODULO)</v>
          </cell>
          <cell r="C3761" t="str">
            <v xml:space="preserve">UN    </v>
          </cell>
          <cell r="D3761">
            <v>4.07</v>
          </cell>
        </row>
        <row r="3762">
          <cell r="A3762">
            <v>38063</v>
          </cell>
          <cell r="B3762" t="str">
            <v>INTERRUPTOR PARALELO 10A, 250V, CONJUNTO MONTADO PARA EMBUTIR 4" X 2" (PLACA + SUPORTE + MODULO)</v>
          </cell>
          <cell r="C3762" t="str">
            <v xml:space="preserve">UN    </v>
          </cell>
          <cell r="D3762">
            <v>5.55</v>
          </cell>
        </row>
        <row r="3763">
          <cell r="A3763">
            <v>38064</v>
          </cell>
          <cell r="B3763" t="str">
            <v>INTERRUPTOR BIPOLAR 10A, 250V, CONJUNTO MONTADO PARA EMBUTIR 4" X 2" (PLACA + SUPORTE + MODULO)</v>
          </cell>
          <cell r="C3763" t="str">
            <v xml:space="preserve">UN    </v>
          </cell>
          <cell r="D3763">
            <v>11.5</v>
          </cell>
        </row>
        <row r="3764">
          <cell r="A3764">
            <v>38065</v>
          </cell>
          <cell r="B3764" t="str">
            <v>INTERRUPTOR INTERMEDIARIO 10A, 250V, CONJUNTO MONTADO PARA EMBUTIR 4" X 2" (PLACA + SUPORTE + MODULO)</v>
          </cell>
          <cell r="C3764" t="str">
            <v xml:space="preserve">UN    </v>
          </cell>
          <cell r="D3764">
            <v>16.32</v>
          </cell>
        </row>
        <row r="3765">
          <cell r="A3765">
            <v>38066</v>
          </cell>
          <cell r="B3765" t="str">
            <v>PULSADOR CAMPAINHA 10A, 250V, CONJUNTO MONTADO PARA EMBUTIR 4" X 2" (PLACA + SUPORTE + MODULO)</v>
          </cell>
          <cell r="C3765" t="str">
            <v xml:space="preserve">UN    </v>
          </cell>
          <cell r="D3765">
            <v>5.49</v>
          </cell>
        </row>
        <row r="3766">
          <cell r="A3766">
            <v>38067</v>
          </cell>
          <cell r="B3766" t="str">
            <v>PULSADOR MINUTERIA 10A, 250V, CONJUNTO MONTADO PARA EMBUTIR 4" X 2" (PLACA + SUPORTE + MODULO)</v>
          </cell>
          <cell r="C3766" t="str">
            <v xml:space="preserve">UN    </v>
          </cell>
          <cell r="D3766">
            <v>7.73</v>
          </cell>
        </row>
        <row r="3767">
          <cell r="A3767">
            <v>38068</v>
          </cell>
          <cell r="B3767" t="str">
            <v>INTERRUPTORES SIMPLES (2 MODULOS) 10A, 250V, CONJUNTO MONTADO PARA EMBUTIR 4" X 2" (PLACA + SUPORTE + MODULOS)</v>
          </cell>
          <cell r="C3767" t="str">
            <v xml:space="preserve">UN    </v>
          </cell>
          <cell r="D3767">
            <v>8.36</v>
          </cell>
        </row>
        <row r="3768">
          <cell r="A3768">
            <v>38069</v>
          </cell>
          <cell r="B3768" t="str">
            <v>INTERRUPTOR SIMPLES + INTERRUPTOR PARALELO 10A, 250V, CONJUNTO MONTADO PARA EMBUTIR 4" X 2" (PLACA + SUPORTE + MODULOS)</v>
          </cell>
          <cell r="C3768" t="str">
            <v xml:space="preserve">UN    </v>
          </cell>
          <cell r="D3768">
            <v>9.0399999999999991</v>
          </cell>
        </row>
        <row r="3769">
          <cell r="A3769">
            <v>38070</v>
          </cell>
          <cell r="B3769" t="str">
            <v>INTERRUPTORES PARALELOS (2 MODULOS) 10A, 250V, CONJUNTO MONTADO PARA EMBUTIR 4" X 2" (PLACA + SUPORTE + MODULOS)</v>
          </cell>
          <cell r="C3769" t="str">
            <v xml:space="preserve">UN    </v>
          </cell>
          <cell r="D3769">
            <v>9.66</v>
          </cell>
        </row>
        <row r="3770">
          <cell r="A3770">
            <v>38071</v>
          </cell>
          <cell r="B3770" t="str">
            <v>INTERRUPTORES SIMPLES (3 MODULOS) 10A, 250V, CONJUNTO MONTADO PARA EMBUTIR 4" X 2" (PLACA + SUPORTE + MODULOS)</v>
          </cell>
          <cell r="C3770" t="str">
            <v xml:space="preserve">UN    </v>
          </cell>
          <cell r="D3770">
            <v>10</v>
          </cell>
        </row>
        <row r="3771">
          <cell r="A3771">
            <v>38072</v>
          </cell>
          <cell r="B3771" t="str">
            <v>INTERRUPTORES SIMPLES (2 MODULOS) + 1 INTERRUPTOR PARALELO 10A, 250V, CONJUNTO MONTADO PARA EMBUTIR 4" X 2" (PLACA + SUPORTE + MODULOS)</v>
          </cell>
          <cell r="C3771" t="str">
            <v xml:space="preserve">UN    </v>
          </cell>
          <cell r="D3771">
            <v>12.12</v>
          </cell>
        </row>
        <row r="3772">
          <cell r="A3772">
            <v>38073</v>
          </cell>
          <cell r="B3772" t="str">
            <v>INTERRUPTOR SIMPLES + 2 INTERRUPTORES PARALELOS 10A, 250V, CONJUNTO MONTADO PARA EMBUTIR 4" X 2" (PLACA + SUPORTE + MODULOS)</v>
          </cell>
          <cell r="C3772" t="str">
            <v xml:space="preserve">UN    </v>
          </cell>
          <cell r="D3772">
            <v>13.46</v>
          </cell>
        </row>
        <row r="3773">
          <cell r="A3773">
            <v>38074</v>
          </cell>
          <cell r="B3773" t="str">
            <v>INTERRUPTORES PARALELOS (3 MODULOS) 10A, 250V, CONJUNTO MONTADO PARA EMBUTIR 4" X 2" (PLACA + SUPORTE + MODULO)</v>
          </cell>
          <cell r="C3773" t="str">
            <v xml:space="preserve">UN    </v>
          </cell>
          <cell r="D3773">
            <v>14.69</v>
          </cell>
        </row>
        <row r="3774">
          <cell r="A3774">
            <v>38075</v>
          </cell>
          <cell r="B3774" t="str">
            <v>TOMADA 2P+T 20A 250V, CONJUNTO MONTADO PARA EMBUTIR 4" X 2" (PLACA + SUPORTE + MODULO)</v>
          </cell>
          <cell r="C3774" t="str">
            <v xml:space="preserve">UN    </v>
          </cell>
          <cell r="D3774">
            <v>9.19</v>
          </cell>
        </row>
        <row r="3775">
          <cell r="A3775">
            <v>38076</v>
          </cell>
          <cell r="B3775" t="str">
            <v>TOMADAS (2 MODULOS) 2P+T 10A, 250V, CONJUNTO MONTADO PARA EMBUTIR 4" X 2" (PLACA + SUPORTE + MODULOS)</v>
          </cell>
          <cell r="C3775" t="str">
            <v xml:space="preserve">UN    </v>
          </cell>
          <cell r="D3775">
            <v>10.31</v>
          </cell>
        </row>
        <row r="3776">
          <cell r="A3776">
            <v>38077</v>
          </cell>
          <cell r="B3776" t="str">
            <v>INTERRUPTOR SIMPLES + TOMADA 2P+T 10A, 250V, CONJUNTO MONTADO PARA EMBUTIR 4" X 2" (PLACA + SUPORTE + MODULOS)</v>
          </cell>
          <cell r="C3776" t="str">
            <v xml:space="preserve">UN    </v>
          </cell>
          <cell r="D3776">
            <v>8.83</v>
          </cell>
        </row>
        <row r="3777">
          <cell r="A3777">
            <v>38078</v>
          </cell>
          <cell r="B3777" t="str">
            <v>INTERRUPTOR PARALELO + TOMADA 2P+T 10A, 250V, CONJUNTO MONTADO PARA EMBUTIR 4" X 2" (PLACA + SUPORTE + MODULOS)</v>
          </cell>
          <cell r="C3777" t="str">
            <v xml:space="preserve">UN    </v>
          </cell>
          <cell r="D3777">
            <v>9.52</v>
          </cell>
        </row>
        <row r="3778">
          <cell r="A3778">
            <v>38079</v>
          </cell>
          <cell r="B3778" t="str">
            <v>INTERRUPTORES SIMPLES (2 MODULOS) + TOMADA 2P+T 10A, 250V, CONJUNTO MONTADO PARA EMBUTIR 4" X 2" (PLACA + SUPORTE + MODULOS)</v>
          </cell>
          <cell r="C3778" t="str">
            <v xml:space="preserve">UN    </v>
          </cell>
          <cell r="D3778">
            <v>12.61</v>
          </cell>
        </row>
        <row r="3779">
          <cell r="A3779">
            <v>38080</v>
          </cell>
          <cell r="B3779" t="str">
            <v>INTERRUPTOR SIMPLES + INTERRUPTOR PARALELO + TOMADA 2P+T 10A, 250V, CONJUNTO MONTADO PARA EMBUTIR 4" X 2" (PLACA + SUPORTE + MODULOS)</v>
          </cell>
          <cell r="C3779" t="str">
            <v xml:space="preserve">UN    </v>
          </cell>
          <cell r="D3779">
            <v>16.53</v>
          </cell>
        </row>
        <row r="3780">
          <cell r="A3780">
            <v>38081</v>
          </cell>
          <cell r="B3780" t="str">
            <v>INTERRUPTORES PARALELOS (2 MODULOS) + TOMADA 2P+T 10A, 250V, CONJUNTO MONTADO PARA EMBUTIR 4" X 2" (PLACA + SUPORTE + MODULOS)</v>
          </cell>
          <cell r="C3780" t="str">
            <v xml:space="preserve">UN    </v>
          </cell>
          <cell r="D3780">
            <v>14.02</v>
          </cell>
        </row>
        <row r="3781">
          <cell r="A3781">
            <v>38082</v>
          </cell>
          <cell r="B3781" t="str">
            <v>TOMADA RJ11, 2 FIOS, CONJUNTO MONTADO PARA EMBUTIR 4" X 2" (PLACA + SUPORTE + MODULO)</v>
          </cell>
          <cell r="C3781" t="str">
            <v xml:space="preserve">UN    </v>
          </cell>
          <cell r="D3781">
            <v>11.7</v>
          </cell>
        </row>
        <row r="3782">
          <cell r="A3782">
            <v>38083</v>
          </cell>
          <cell r="B3782" t="str">
            <v>TOMADA RJ45, 8 FIOS, CAT 5E, CONJUNTO MONTADO PARA EMBUTIR 4" X 2" (PLACA + SUPORTE + MODULO)</v>
          </cell>
          <cell r="C3782" t="str">
            <v xml:space="preserve">UN    </v>
          </cell>
          <cell r="D3782">
            <v>20.65</v>
          </cell>
        </row>
        <row r="3783">
          <cell r="A3783">
            <v>38084</v>
          </cell>
          <cell r="B3783" t="str">
            <v>TOMADA PARA ANTENA DE TV, CABO COAXIAL DE 9 MM, CONJUNTO MONTADO PARA EMBUTIR 4" X 2" (PLACA + SUPORTE + MODULO)</v>
          </cell>
          <cell r="C3783" t="str">
            <v xml:space="preserve">UN    </v>
          </cell>
          <cell r="D3783">
            <v>8.99</v>
          </cell>
        </row>
        <row r="3784">
          <cell r="A3784">
            <v>38085</v>
          </cell>
          <cell r="B3784" t="str">
            <v>CAMPAINHA CIGARRA 127 V / 220 V, CONJUNTO MONTADO PARA EMBUTIR 4" X 2" (PLACA + SUPORTE + MODULO)</v>
          </cell>
          <cell r="C3784" t="str">
            <v xml:space="preserve">UN    </v>
          </cell>
          <cell r="D3784">
            <v>12.57</v>
          </cell>
        </row>
        <row r="3785">
          <cell r="A3785">
            <v>38087</v>
          </cell>
          <cell r="B3785" t="str">
            <v>VARIADOR DE LUMINOSIDADE ROTATIVO (DIMMER) 127V, 300W, CONJUNTO MONTADO PARA EMBUTIR 4" X 2" (PLACA + SUPORTE + MODULO)</v>
          </cell>
          <cell r="C3785" t="str">
            <v xml:space="preserve">UN    </v>
          </cell>
          <cell r="D3785">
            <v>35.57</v>
          </cell>
        </row>
        <row r="3786">
          <cell r="A3786">
            <v>38088</v>
          </cell>
          <cell r="B3786" t="str">
            <v>VARIADOR DE LUMINOSIDADE ROTATIVO (DIMMER) 220V, 600W, CONJUNTO MONTADO PARA EMBUTIR 4" X 2" (PLACA + SUPORTE + MODULO)</v>
          </cell>
          <cell r="C3786" t="str">
            <v xml:space="preserve">UN    </v>
          </cell>
          <cell r="D3786">
            <v>46.47</v>
          </cell>
        </row>
        <row r="3787">
          <cell r="A3787">
            <v>38089</v>
          </cell>
          <cell r="B3787" t="str">
            <v>VARIADOR DE VELOCIDADE PARA VENTILADOR 127V, 150W + 2 INTERRUPTORES PARALELOS, PARA REVERSAO E LAMPADA, CONJUNTO MONTADO PARA EMBUTIR 4" X 2" (PLACA + SUPORTE + MODULOS)</v>
          </cell>
          <cell r="C3787" t="str">
            <v xml:space="preserve">UN    </v>
          </cell>
          <cell r="D3787">
            <v>29.62</v>
          </cell>
        </row>
        <row r="3788">
          <cell r="A3788">
            <v>38090</v>
          </cell>
          <cell r="B3788" t="str">
            <v>VARIADOR DE VELOCIDADE PARA VENTILADOR 220V, 250W + 2 INTERRUPTORES PARALELOS, PARA REVERSAO E LAMPADA, CONJUNTO MONTADO PARA EMBUTIR 4" X 2" (PLACA + SUPORTE + MODULOS)</v>
          </cell>
          <cell r="C3788" t="str">
            <v xml:space="preserve">UN    </v>
          </cell>
          <cell r="D3788">
            <v>30.62</v>
          </cell>
        </row>
        <row r="3789">
          <cell r="A3789">
            <v>38091</v>
          </cell>
          <cell r="B3789" t="str">
            <v>ESPELHO / PLACA CEGA 4" X 2", PARA INSTALACAO DE TOMADAS E INTERRUPTORES</v>
          </cell>
          <cell r="C3789" t="str">
            <v xml:space="preserve">UN    </v>
          </cell>
          <cell r="D3789">
            <v>1.4</v>
          </cell>
        </row>
        <row r="3790">
          <cell r="A3790">
            <v>38092</v>
          </cell>
          <cell r="B3790" t="str">
            <v>ESPELHO / PLACA DE 1 POSTO 4" X 2", PARA INSTALACAO DE TOMADAS E INTERRUPTORES</v>
          </cell>
          <cell r="C3790" t="str">
            <v xml:space="preserve">UN    </v>
          </cell>
          <cell r="D3790">
            <v>1.33</v>
          </cell>
        </row>
        <row r="3791">
          <cell r="A3791">
            <v>38093</v>
          </cell>
          <cell r="B3791" t="str">
            <v>ESPELHO / PLACA DE 2 POSTOS 4" X 2", PARA INSTALACAO DE TOMADAS E INTERRUPTORES</v>
          </cell>
          <cell r="C3791" t="str">
            <v xml:space="preserve">UN    </v>
          </cell>
          <cell r="D3791">
            <v>1.37</v>
          </cell>
        </row>
        <row r="3792">
          <cell r="A3792">
            <v>38094</v>
          </cell>
          <cell r="B3792" t="str">
            <v>ESPELHO / PLACA DE 3 POSTOS 4" X 2", PARA INSTALACAO DE TOMADAS E INTERRUPTORES</v>
          </cell>
          <cell r="C3792" t="str">
            <v xml:space="preserve">UN    </v>
          </cell>
          <cell r="D3792">
            <v>1.68</v>
          </cell>
        </row>
        <row r="3793">
          <cell r="A3793">
            <v>38095</v>
          </cell>
          <cell r="B3793" t="str">
            <v>ESPELHO / PLACA CEGA 4" X 4", PARA INSTALACAO DE TOMADAS E INTERRUPTORES</v>
          </cell>
          <cell r="C3793" t="str">
            <v xml:space="preserve">UN    </v>
          </cell>
          <cell r="D3793">
            <v>2.96</v>
          </cell>
        </row>
        <row r="3794">
          <cell r="A3794">
            <v>38096</v>
          </cell>
          <cell r="B3794" t="str">
            <v>ESPELHO / PLACA DE 2 POSTOS 4" X 4", PARA INSTALACAO DE TOMADAS E INTERRUPTORES</v>
          </cell>
          <cell r="C3794" t="str">
            <v xml:space="preserve">UN    </v>
          </cell>
          <cell r="D3794">
            <v>3.19</v>
          </cell>
        </row>
        <row r="3795">
          <cell r="A3795">
            <v>38097</v>
          </cell>
          <cell r="B3795" t="str">
            <v>ESPELHO / PLACA DE 4 POSTOS 4" X 4", PARA INSTALACAO DE TOMADAS E INTERRUPTORES</v>
          </cell>
          <cell r="C3795" t="str">
            <v xml:space="preserve">UN    </v>
          </cell>
          <cell r="D3795">
            <v>3.41</v>
          </cell>
        </row>
        <row r="3796">
          <cell r="A3796">
            <v>38098</v>
          </cell>
          <cell r="B3796" t="str">
            <v>ESPELHO / PLACA DE 6 POSTOS 4" X 4", PARA INSTALACAO DE TOMADAS E INTERRUPTORES</v>
          </cell>
          <cell r="C3796" t="str">
            <v xml:space="preserve">UN    </v>
          </cell>
          <cell r="D3796">
            <v>3.41</v>
          </cell>
        </row>
        <row r="3797">
          <cell r="A3797">
            <v>38099</v>
          </cell>
          <cell r="B3797" t="str">
            <v>SUPORTE DE FIXACAO PARA ESPELHO / PLACA 4" X 2", PARA 3 MODULOS, PARA INSTALACAO DE TOMADAS E INTERRUPTORES (SOMENTE SUPORTE)</v>
          </cell>
          <cell r="C3797" t="str">
            <v xml:space="preserve">UN    </v>
          </cell>
          <cell r="D3797">
            <v>0.87</v>
          </cell>
        </row>
        <row r="3798">
          <cell r="A3798">
            <v>38100</v>
          </cell>
          <cell r="B3798" t="str">
            <v>SUPORTE DE FIXACAO PARA ESPELHO / PLACA 4" X 4", PARA 6 MODULOS, PARA INSTALACAO DE TOMADAS E INTERRUPTORES (SOMENTE SUPORTE)</v>
          </cell>
          <cell r="C3798" t="str">
            <v xml:space="preserve">UN    </v>
          </cell>
          <cell r="D3798">
            <v>1.43</v>
          </cell>
        </row>
        <row r="3799">
          <cell r="A3799">
            <v>38101</v>
          </cell>
          <cell r="B3799" t="str">
            <v>TOMADA 2P+T 10A, 250V  (APENAS MODULO)</v>
          </cell>
          <cell r="C3799" t="str">
            <v xml:space="preserve">UN    </v>
          </cell>
          <cell r="D3799">
            <v>4.5199999999999996</v>
          </cell>
        </row>
        <row r="3800">
          <cell r="A3800">
            <v>38102</v>
          </cell>
          <cell r="B3800" t="str">
            <v>TOMADA 2P+T 20A, 250V  (APENAS MODULO)</v>
          </cell>
          <cell r="C3800" t="str">
            <v xml:space="preserve">UN    </v>
          </cell>
          <cell r="D3800">
            <v>5.78</v>
          </cell>
        </row>
        <row r="3801">
          <cell r="A3801">
            <v>38103</v>
          </cell>
          <cell r="B3801" t="str">
            <v>TOMADA RJ11, 2 FIOS (APENAS MODULO)</v>
          </cell>
          <cell r="C3801" t="str">
            <v xml:space="preserve">UN    </v>
          </cell>
          <cell r="D3801">
            <v>9.5</v>
          </cell>
        </row>
        <row r="3802">
          <cell r="A3802">
            <v>38104</v>
          </cell>
          <cell r="B3802" t="str">
            <v>TOMADA RJ45, 8 FIOS, CAT 5E (APENAS MODULO)</v>
          </cell>
          <cell r="C3802" t="str">
            <v xml:space="preserve">UN    </v>
          </cell>
          <cell r="D3802">
            <v>18.600000000000001</v>
          </cell>
        </row>
        <row r="3803">
          <cell r="A3803">
            <v>38105</v>
          </cell>
          <cell r="B3803" t="str">
            <v>TOMADA PARA ANTENA DE TV, CABO COAXIAL DE 9 MM (APENAS MODULO)</v>
          </cell>
          <cell r="C3803" t="str">
            <v xml:space="preserve">UN    </v>
          </cell>
          <cell r="D3803">
            <v>6.33</v>
          </cell>
        </row>
        <row r="3804">
          <cell r="A3804">
            <v>38106</v>
          </cell>
          <cell r="B3804" t="str">
            <v>CAMPAINHA CIGARRA 127 V / 220 V (APENAS MODULO)</v>
          </cell>
          <cell r="C3804" t="str">
            <v xml:space="preserve">UN    </v>
          </cell>
          <cell r="D3804">
            <v>10.64</v>
          </cell>
        </row>
        <row r="3805">
          <cell r="A3805">
            <v>38108</v>
          </cell>
          <cell r="B3805" t="str">
            <v>VARIADOR DE LUMINOSIDADE ROTATIVO (DIMMER) 127 V, 300 W (APENAS MODULO)</v>
          </cell>
          <cell r="C3805" t="str">
            <v xml:space="preserve">UN    </v>
          </cell>
          <cell r="D3805">
            <v>27.65</v>
          </cell>
        </row>
        <row r="3806">
          <cell r="A3806">
            <v>38109</v>
          </cell>
          <cell r="B3806" t="str">
            <v>VARIADOR DE LUMINOSIDADE ROTATIVO (DIMMER) 220 V, 600 W (APENAS MODULO)</v>
          </cell>
          <cell r="C3806" t="str">
            <v xml:space="preserve">UN    </v>
          </cell>
          <cell r="D3806">
            <v>44.19</v>
          </cell>
        </row>
        <row r="3807">
          <cell r="A3807">
            <v>38110</v>
          </cell>
          <cell r="B3807" t="str">
            <v>VARIADOR DE VELOCIDADE PARA VENTILADOR 127 V, 150 W (APENAS MODULO)</v>
          </cell>
          <cell r="C3807" t="str">
            <v xml:space="preserve">UN    </v>
          </cell>
          <cell r="D3807">
            <v>17</v>
          </cell>
        </row>
        <row r="3808">
          <cell r="A3808">
            <v>38111</v>
          </cell>
          <cell r="B3808" t="str">
            <v>VARIADOR DE VELOCIDADE PARA VENTILADOR 220 V, 250 W (APENAS MODULO)</v>
          </cell>
          <cell r="C3808" t="str">
            <v xml:space="preserve">UN    </v>
          </cell>
          <cell r="D3808">
            <v>19.010000000000002</v>
          </cell>
        </row>
        <row r="3809">
          <cell r="A3809">
            <v>38112</v>
          </cell>
          <cell r="B3809" t="str">
            <v>INTERRUPTOR SIMPLES 10A, 250V (APENAS MODULO)</v>
          </cell>
          <cell r="C3809" t="str">
            <v xml:space="preserve">UN    </v>
          </cell>
          <cell r="D3809">
            <v>3.97</v>
          </cell>
        </row>
        <row r="3810">
          <cell r="A3810">
            <v>38113</v>
          </cell>
          <cell r="B3810" t="str">
            <v>INTERRUPTOR PARALELO 10A, 250V (APENAS MODULO)</v>
          </cell>
          <cell r="C3810" t="str">
            <v xml:space="preserve">UN    </v>
          </cell>
          <cell r="D3810">
            <v>5.17</v>
          </cell>
        </row>
        <row r="3811">
          <cell r="A3811">
            <v>38114</v>
          </cell>
          <cell r="B3811" t="str">
            <v>INTERRUPTOR BIPOLAR SIMPLES 10 A, 250 V (APENAS MODULO)</v>
          </cell>
          <cell r="C3811" t="str">
            <v xml:space="preserve">UN    </v>
          </cell>
          <cell r="D3811">
            <v>10.29</v>
          </cell>
        </row>
        <row r="3812">
          <cell r="A3812">
            <v>38115</v>
          </cell>
          <cell r="B3812" t="str">
            <v>INTERRUPTOR INTERMEDIARIO 10 A, 250 V (APENAS MODULO)</v>
          </cell>
          <cell r="C3812" t="str">
            <v xml:space="preserve">UN    </v>
          </cell>
          <cell r="D3812">
            <v>10.98</v>
          </cell>
        </row>
        <row r="3813">
          <cell r="A3813">
            <v>38116</v>
          </cell>
          <cell r="B3813" t="str">
            <v>PULSADOR CAMPAINHA 10A, 250V (APENAS MODULO)</v>
          </cell>
          <cell r="C3813" t="str">
            <v xml:space="preserve">UN    </v>
          </cell>
          <cell r="D3813">
            <v>3.32</v>
          </cell>
        </row>
        <row r="3814">
          <cell r="A3814">
            <v>38117</v>
          </cell>
          <cell r="B3814" t="str">
            <v>PULSADOR MINUTERIA 10A, 250V (APENAS MODULO)</v>
          </cell>
          <cell r="C3814" t="str">
            <v xml:space="preserve">UN    </v>
          </cell>
          <cell r="D3814">
            <v>5.66</v>
          </cell>
        </row>
        <row r="3815">
          <cell r="A3815">
            <v>38119</v>
          </cell>
          <cell r="B3815" t="str">
            <v>TINTA BORRACHA CLORADA, ACABAMENTO SEMIBRILHO, BRANCA</v>
          </cell>
          <cell r="C3815" t="str">
            <v xml:space="preserve">L     </v>
          </cell>
          <cell r="D3815">
            <v>95.61</v>
          </cell>
        </row>
        <row r="3816">
          <cell r="A3816">
            <v>38120</v>
          </cell>
          <cell r="B3816" t="str">
            <v>MASSA EPOXI BICOMPONENTE PARA REPAROS</v>
          </cell>
          <cell r="C3816" t="str">
            <v xml:space="preserve">KG    </v>
          </cell>
          <cell r="D3816">
            <v>87.46</v>
          </cell>
        </row>
        <row r="3817">
          <cell r="A3817">
            <v>38121</v>
          </cell>
          <cell r="B3817" t="str">
            <v>TINTA A BASE DE RESINA ACRILICA EMULSIONADA EM AGUA, PARA SINALIZACAO HORIZONTAL VIARIA (NBR 13699)</v>
          </cell>
          <cell r="C3817" t="str">
            <v xml:space="preserve">L     </v>
          </cell>
          <cell r="D3817">
            <v>7.03</v>
          </cell>
        </row>
        <row r="3818">
          <cell r="A3818">
            <v>38122</v>
          </cell>
          <cell r="B3818" t="str">
            <v>FUNDO PREPARADOR ACRILICO BASE AGUA</v>
          </cell>
          <cell r="C3818" t="str">
            <v xml:space="preserve">L     </v>
          </cell>
          <cell r="D3818">
            <v>6.53</v>
          </cell>
        </row>
        <row r="3819">
          <cell r="A3819">
            <v>38123</v>
          </cell>
          <cell r="B3819" t="str">
            <v>SELANTE TIPO VEDA CALHA PARA METAL E FIBROCIMENTO</v>
          </cell>
          <cell r="C3819" t="str">
            <v xml:space="preserve">KG    </v>
          </cell>
          <cell r="D3819">
            <v>65.88</v>
          </cell>
        </row>
        <row r="3820">
          <cell r="A3820">
            <v>38124</v>
          </cell>
          <cell r="B3820" t="str">
            <v>ESPUMA EXPANSIVA DE POLIURETANO, APLICACAO MANUAL - 500 ML</v>
          </cell>
          <cell r="C3820" t="str">
            <v xml:space="preserve">UN    </v>
          </cell>
          <cell r="D3820">
            <v>28.99</v>
          </cell>
        </row>
        <row r="3821">
          <cell r="A3821">
            <v>38125</v>
          </cell>
          <cell r="B3821" t="str">
            <v>FERTILIZANTE ORGANICO COMPOSTO, CLASSE A</v>
          </cell>
          <cell r="C3821" t="str">
            <v xml:space="preserve">KG    </v>
          </cell>
          <cell r="D3821">
            <v>0.87</v>
          </cell>
        </row>
        <row r="3822">
          <cell r="A3822">
            <v>38127</v>
          </cell>
          <cell r="B3822" t="str">
            <v>BASE DE MISTURADOR MONOCOMANDO PARA CHUVEIRO</v>
          </cell>
          <cell r="C3822" t="str">
            <v xml:space="preserve">UN    </v>
          </cell>
          <cell r="D3822">
            <v>379.67</v>
          </cell>
        </row>
        <row r="3823">
          <cell r="A3823">
            <v>38128</v>
          </cell>
          <cell r="B3823" t="str">
            <v>TERRA VEGETAL (ENSACADA)</v>
          </cell>
          <cell r="C3823" t="str">
            <v xml:space="preserve">KG    </v>
          </cell>
          <cell r="D3823">
            <v>0.51</v>
          </cell>
        </row>
        <row r="3824">
          <cell r="A3824">
            <v>38129</v>
          </cell>
          <cell r="B3824" t="str">
            <v>CURVA DE TRANSPOSICAO, PVC SOLDAVEL, 20 MM, PARA AGUA FRIA PREDIAL</v>
          </cell>
          <cell r="C3824" t="str">
            <v xml:space="preserve">UN    </v>
          </cell>
          <cell r="D3824">
            <v>3.14</v>
          </cell>
        </row>
        <row r="3825">
          <cell r="A3825">
            <v>38130</v>
          </cell>
          <cell r="B3825" t="str">
            <v>TUBO CPVC SOLDAVEL, 35 MM, AGUA QUENTE PREDIAL (NBR 15884)</v>
          </cell>
          <cell r="C3825" t="str">
            <v xml:space="preserve">M     </v>
          </cell>
          <cell r="D3825">
            <v>35.24</v>
          </cell>
        </row>
        <row r="3826">
          <cell r="A3826">
            <v>38131</v>
          </cell>
          <cell r="B3826" t="str">
            <v>TINTA BORRACHA, CLORADA, ACABAMENTO SEMIBRILHO, PRETA</v>
          </cell>
          <cell r="C3826" t="str">
            <v xml:space="preserve">L     </v>
          </cell>
          <cell r="D3826">
            <v>96.47</v>
          </cell>
        </row>
        <row r="3827">
          <cell r="A3827">
            <v>38132</v>
          </cell>
          <cell r="B3827" t="str">
            <v>FIO COBRE NU DE 16 A 35 MM2, PARA TENSOES DE ATE 600 V</v>
          </cell>
          <cell r="C3827" t="str">
            <v xml:space="preserve">KG    </v>
          </cell>
          <cell r="D3827">
            <v>62.9</v>
          </cell>
        </row>
        <row r="3828">
          <cell r="A3828">
            <v>38133</v>
          </cell>
          <cell r="B3828" t="str">
            <v>FIO COBRE NU DE 50 A 120 MM2, PARA TENSOES DE ATE 600 V</v>
          </cell>
          <cell r="C3828" t="str">
            <v xml:space="preserve">KG    </v>
          </cell>
          <cell r="D3828">
            <v>60.84</v>
          </cell>
        </row>
        <row r="3829">
          <cell r="A3829">
            <v>38134</v>
          </cell>
          <cell r="B3829" t="str">
            <v>FIO COBRE NU DE 150 A 500 MM2, PARA TENSOES DE ATE 600 V</v>
          </cell>
          <cell r="C3829" t="str">
            <v xml:space="preserve">KG    </v>
          </cell>
          <cell r="D3829">
            <v>61.67</v>
          </cell>
        </row>
        <row r="3830">
          <cell r="A3830">
            <v>38135</v>
          </cell>
          <cell r="B3830" t="str">
            <v>LADRILHO HIDRAULICO, *20 X 20* CM, E= 2 CM, TATIL ALERTA OU DIRECIONAL, AMARELO</v>
          </cell>
          <cell r="C3830" t="str">
            <v xml:space="preserve">M2    </v>
          </cell>
          <cell r="D3830">
            <v>59.93</v>
          </cell>
        </row>
        <row r="3831">
          <cell r="A3831">
            <v>38137</v>
          </cell>
          <cell r="B3831" t="str">
            <v>LADRILHO HIDRAULICO, *20 X 20* CM, E= 2 CM, RAMPA, NATURAL</v>
          </cell>
          <cell r="C3831" t="str">
            <v xml:space="preserve">M2    </v>
          </cell>
          <cell r="D3831">
            <v>47.27</v>
          </cell>
        </row>
        <row r="3832">
          <cell r="A3832">
            <v>38138</v>
          </cell>
          <cell r="B3832" t="str">
            <v>LADRILHO HIDRAULICO, *30 X 30* CM, E= 2 CM, MILANO, NATURAL</v>
          </cell>
          <cell r="C3832" t="str">
            <v xml:space="preserve">M2    </v>
          </cell>
          <cell r="D3832">
            <v>46.42</v>
          </cell>
        </row>
        <row r="3833">
          <cell r="A3833">
            <v>38140</v>
          </cell>
          <cell r="B3833" t="str">
            <v>DISCO DE CORTE DIAMANTADO SEGMENTADO PARA CONCRETO, DIAMETRO DE 110 MM, FURO DE 20 MM</v>
          </cell>
          <cell r="C3833" t="str">
            <v xml:space="preserve">UN    </v>
          </cell>
          <cell r="D3833">
            <v>28</v>
          </cell>
        </row>
        <row r="3834">
          <cell r="A3834">
            <v>38151</v>
          </cell>
          <cell r="B3834" t="str">
            <v>FECHADURA DE EMBUTIR PARA PORTA EXTERNA, MAQUINA 40 MM, COM CILINDRO, MACANETA ALAVANCA E ROSETA REDONDA EM METAL CROMADO - NIVEL DE SEGURANCA MEDIO - COMPLETA</v>
          </cell>
          <cell r="C3834" t="str">
            <v xml:space="preserve">CJ    </v>
          </cell>
          <cell r="D3834">
            <v>42.16</v>
          </cell>
        </row>
        <row r="3835">
          <cell r="A3835">
            <v>38152</v>
          </cell>
          <cell r="B3835" t="str">
            <v>FECHADURA DE EMBUTIR PARA PORTA EXTERNA, MAQUINA 55 MM, COM CILINDRO, MACANETA ALAVANCA E ROSETA REDONDA EM METAL CROMADO - NIVEL DE SEGURANCA MEDIO - COMPLETA</v>
          </cell>
          <cell r="C3835" t="str">
            <v xml:space="preserve">CJ    </v>
          </cell>
          <cell r="D3835">
            <v>61.02</v>
          </cell>
        </row>
        <row r="3836">
          <cell r="A3836">
            <v>38153</v>
          </cell>
          <cell r="B3836" t="str">
            <v>FECHADURA DE EMBUTIR PARA PORTA DE BANHEIRO, TIPO TRANQUETA, MAQUINA 40 MM, MACANETAS ALAVANCA, ESPELHO EM METAL CROMADO - NIVEL SEGURANCA MEDIO - COMPLETA</v>
          </cell>
          <cell r="C3836" t="str">
            <v xml:space="preserve">CJ    </v>
          </cell>
          <cell r="D3836">
            <v>30.54</v>
          </cell>
        </row>
        <row r="3837">
          <cell r="A3837">
            <v>38155</v>
          </cell>
          <cell r="B3837" t="str">
            <v>FECHADURA DE SOBREPOR PARA PORTAO, COM CHAVE TETRA, CAIXA *100* MM, TRINCO LATERAL, EM LATAO OU ACO CROMADO, PINTADO - COMPLETA</v>
          </cell>
          <cell r="C3837" t="str">
            <v xml:space="preserve">UN    </v>
          </cell>
          <cell r="D3837">
            <v>40.479999999999997</v>
          </cell>
        </row>
        <row r="3838">
          <cell r="A3838">
            <v>38165</v>
          </cell>
          <cell r="B3838" t="str">
            <v>FECHO / FECHADURA COM PUXADOR CONCHA, COM TRANCA TIPO TRAVA, PARA JANELA / PORTA DE CORRER (INCLUI TESTA, FECHADURA, PUXADOR) - COMPLETA</v>
          </cell>
          <cell r="C3838" t="str">
            <v xml:space="preserve">CJ    </v>
          </cell>
          <cell r="D3838">
            <v>57.17</v>
          </cell>
        </row>
        <row r="3839">
          <cell r="A3839">
            <v>38167</v>
          </cell>
          <cell r="B3839" t="str">
            <v>BORBOLETA EM ZAMAC CROMADO, PARA TRAVAR JANELA TIPO GUILHOTINA</v>
          </cell>
          <cell r="C3839" t="str">
            <v xml:space="preserve">PAR   </v>
          </cell>
          <cell r="D3839">
            <v>17.96</v>
          </cell>
        </row>
        <row r="3840">
          <cell r="A3840">
            <v>38168</v>
          </cell>
          <cell r="B3840" t="str">
            <v>PUXADOR TUBULAR RETO, DUPLO, EM ALUMINIO POLIDO, DIAMETRO APROX.DE 1", COMPRIMENTO APROX. DE 400 MM, PARA PORTAS DE MADEIRA OU VIDRO</v>
          </cell>
          <cell r="C3840" t="str">
            <v xml:space="preserve">UN    </v>
          </cell>
          <cell r="D3840">
            <v>135.62</v>
          </cell>
        </row>
        <row r="3841">
          <cell r="A3841">
            <v>38169</v>
          </cell>
          <cell r="B3841" t="str">
            <v>CONJUNTO DE FERRAGENS PIVO, PARA PORTA PIVOTANTE DE ATE 100 KG, REGULAVEL COM ESFERA , CROMADO - SUPERIOR E INFERIOR - COMPLETO</v>
          </cell>
          <cell r="C3841" t="str">
            <v xml:space="preserve">CJ    </v>
          </cell>
          <cell r="D3841">
            <v>65.52</v>
          </cell>
        </row>
        <row r="3842">
          <cell r="A3842">
            <v>38170</v>
          </cell>
          <cell r="B3842" t="str">
            <v>OLHO MAGICO / VISOR PARA PORTA DE *25 A 46* MM DE ESPESSURA, ANGULO DE VISAO APROXIMADO DE 200 GRAUS, LATAO CROMADO, COM FECHO JANELA</v>
          </cell>
          <cell r="C3842" t="str">
            <v xml:space="preserve">UN    </v>
          </cell>
          <cell r="D3842">
            <v>11.81</v>
          </cell>
        </row>
        <row r="3843">
          <cell r="A3843">
            <v>38175</v>
          </cell>
          <cell r="B3843" t="str">
            <v>NUMERO / ALGARISMO PARA PORTA, TAMANHO *40* MM, EM ZAMAC, (MODELO DE 0 A 9), FIXACAO POR PARAFUSOS</v>
          </cell>
          <cell r="C3843" t="str">
            <v xml:space="preserve">UN    </v>
          </cell>
          <cell r="D3843">
            <v>2.58</v>
          </cell>
        </row>
        <row r="3844">
          <cell r="A3844">
            <v>38176</v>
          </cell>
          <cell r="B3844" t="str">
            <v>NUMERO / ALGARISMO PARA RESIDENCIA (FACHADA), TAMANHO *120* MM, EM ZAMAC, (MODELO DE 0 A 9), FIXACAO POR PARAFUSOS</v>
          </cell>
          <cell r="C3844" t="str">
            <v xml:space="preserve">UN    </v>
          </cell>
          <cell r="D3844">
            <v>7.01</v>
          </cell>
        </row>
        <row r="3845">
          <cell r="A3845">
            <v>38177</v>
          </cell>
          <cell r="B3845" t="str">
            <v>TRINCO / FECHO TIPO AVIAO, EM ZAMAC CROMADO, *60* MM, PARA JANELAS - INCLUI PARAFUSOS</v>
          </cell>
          <cell r="C3845" t="str">
            <v xml:space="preserve">UN    </v>
          </cell>
          <cell r="D3845">
            <v>7.88</v>
          </cell>
        </row>
        <row r="3846">
          <cell r="A3846">
            <v>38178</v>
          </cell>
          <cell r="B3846" t="str">
            <v>FECHO DE EMBUTIR, TIPO UNHA, COMANDO DESLIZANTE, COM TRAVA, 120 MM, EM LATAO CROMADO</v>
          </cell>
          <cell r="C3846" t="str">
            <v xml:space="preserve">UN    </v>
          </cell>
          <cell r="D3846">
            <v>23.15</v>
          </cell>
        </row>
        <row r="3847">
          <cell r="A3847">
            <v>38179</v>
          </cell>
          <cell r="B3847" t="str">
            <v>ROLDANA CONCOVA DUPLA, EM CHAPA DE ACO, ROLAMENTO INTERNO BLINDADO DE ACO REVESTIDO EM NYLON, PARA PORTA DE CORRER</v>
          </cell>
          <cell r="C3847" t="str">
            <v xml:space="preserve">UN    </v>
          </cell>
          <cell r="D3847">
            <v>28.92</v>
          </cell>
        </row>
        <row r="3848">
          <cell r="A3848">
            <v>38180</v>
          </cell>
          <cell r="B3848" t="str">
            <v>PISO EM REGUA VINILICA SEMIFLEXIVEL, ENCAIXE CLICADO, E = 4 MM (SEM COLOCACAO)</v>
          </cell>
          <cell r="C3848" t="str">
            <v xml:space="preserve">M2    </v>
          </cell>
          <cell r="D3848">
            <v>137.27000000000001</v>
          </cell>
        </row>
        <row r="3849">
          <cell r="A3849">
            <v>38181</v>
          </cell>
          <cell r="B3849" t="str">
            <v>PISO TATIL ALERTA OU DIRECIONAL, DE BORRACHA, COLORIDO, 25 X 25 CM, E = 5 MM, PARA COLA</v>
          </cell>
          <cell r="C3849" t="str">
            <v xml:space="preserve">M2    </v>
          </cell>
          <cell r="D3849">
            <v>187.4</v>
          </cell>
        </row>
        <row r="3850">
          <cell r="A3850">
            <v>38182</v>
          </cell>
          <cell r="B3850" t="str">
            <v>PISO TATIL DE ALERTA OU DIRECIONAL DE BORRACHA, PRETO, 25 X 25 CM, E = 5 MM, PARA COLA</v>
          </cell>
          <cell r="C3850" t="str">
            <v xml:space="preserve">M2    </v>
          </cell>
          <cell r="D3850">
            <v>178.51</v>
          </cell>
        </row>
        <row r="3851">
          <cell r="A3851">
            <v>38185</v>
          </cell>
          <cell r="B3851" t="str">
            <v>PISO TATIL DE ALERTA OU DIRECIONAL, DE BORRACHA, PRETO, 25 X 25 CM, E = 12 MM, PARA ARGAMASSA</v>
          </cell>
          <cell r="C3851" t="str">
            <v xml:space="preserve">M2    </v>
          </cell>
          <cell r="D3851">
            <v>413.12</v>
          </cell>
        </row>
        <row r="3852">
          <cell r="A3852">
            <v>38186</v>
          </cell>
          <cell r="B3852" t="str">
            <v>PISO TATIL DE ALERTA OU DIRECIONAL, DE BORRACHA, COLORIDO, 25 X 25 CM, E = 12 MM, PARA ARGAMASSA</v>
          </cell>
          <cell r="C3852" t="str">
            <v xml:space="preserve">M2    </v>
          </cell>
          <cell r="D3852">
            <v>464</v>
          </cell>
        </row>
        <row r="3853">
          <cell r="A3853">
            <v>38189</v>
          </cell>
          <cell r="B3853" t="str">
            <v>DUCHA METALICA DE PAREDE, ARTICULAVEL, COM BRACO/CANO, SEM DESVIADOR</v>
          </cell>
          <cell r="C3853" t="str">
            <v xml:space="preserve">UN    </v>
          </cell>
          <cell r="D3853">
            <v>186.28</v>
          </cell>
        </row>
        <row r="3854">
          <cell r="A3854">
            <v>38190</v>
          </cell>
          <cell r="B3854" t="str">
            <v>DUCHA METALICA DE PAREDE, ARTICULAVEL, COM DESVIADOR E DUCHA MANUAL</v>
          </cell>
          <cell r="C3854" t="str">
            <v xml:space="preserve">UN    </v>
          </cell>
          <cell r="D3854">
            <v>418.91</v>
          </cell>
        </row>
        <row r="3855">
          <cell r="A3855">
            <v>38191</v>
          </cell>
          <cell r="B3855" t="str">
            <v>LAMPADA FLUORESCENTE COMPACTA 2U BRANCA 15 W, BASE E27 (127/220 V)</v>
          </cell>
          <cell r="C3855" t="str">
            <v xml:space="preserve">UN    </v>
          </cell>
          <cell r="D3855">
            <v>8.2799999999999994</v>
          </cell>
        </row>
        <row r="3856">
          <cell r="A3856">
            <v>38192</v>
          </cell>
          <cell r="B3856" t="str">
            <v>LAMPADA FLUORESCENTE ESPIRAL BRANCA 65 W, BASE E27 (127/220 V)</v>
          </cell>
          <cell r="C3856" t="str">
            <v xml:space="preserve">UN    </v>
          </cell>
          <cell r="D3856">
            <v>57.71</v>
          </cell>
        </row>
        <row r="3857">
          <cell r="A3857">
            <v>38193</v>
          </cell>
          <cell r="B3857" t="str">
            <v>LAMPADA LED 6 W BIVOLT BRANCA, FORMATO TRADICIONAL (BASE E27)</v>
          </cell>
          <cell r="C3857" t="str">
            <v xml:space="preserve">UN    </v>
          </cell>
          <cell r="D3857">
            <v>6.52</v>
          </cell>
        </row>
        <row r="3858">
          <cell r="A3858">
            <v>38194</v>
          </cell>
          <cell r="B3858" t="str">
            <v>LAMPADA LED 10 W BIVOLT BRANCA, FORMATO TRADICIONAL (BASE E27)</v>
          </cell>
          <cell r="C3858" t="str">
            <v xml:space="preserve">UN    </v>
          </cell>
          <cell r="D3858">
            <v>7.5</v>
          </cell>
        </row>
        <row r="3859">
          <cell r="A3859">
            <v>38195</v>
          </cell>
          <cell r="B3859" t="str">
            <v>PISO PORCELANATO, BORDA RETA, EXTRA, FORMATO MAIOR QUE 2025 CM2</v>
          </cell>
          <cell r="C3859" t="str">
            <v xml:space="preserve">M2    </v>
          </cell>
          <cell r="D3859">
            <v>54.52</v>
          </cell>
        </row>
        <row r="3860">
          <cell r="A3860">
            <v>38196</v>
          </cell>
          <cell r="B3860" t="str">
            <v>TERMINAL METALICO A PRESSAO PARA 1 CABO DE 150 MM2, COM 1 FURO DE FIXACAO</v>
          </cell>
          <cell r="C3860" t="str">
            <v xml:space="preserve">UN    </v>
          </cell>
          <cell r="D3860">
            <v>18.25</v>
          </cell>
        </row>
        <row r="3861">
          <cell r="A3861">
            <v>38200</v>
          </cell>
          <cell r="B3861" t="str">
            <v>CORDA DE POLIAMIDA 12 MM TIPO BOMBEIRO, PARA TRABALHO EM ALTURA</v>
          </cell>
          <cell r="C3861" t="str">
            <v xml:space="preserve">100M  </v>
          </cell>
          <cell r="D3861">
            <v>514.32000000000005</v>
          </cell>
        </row>
        <row r="3862">
          <cell r="A3862">
            <v>38364</v>
          </cell>
          <cell r="B3862" t="str">
            <v>BANCADA/ BANCA EM GRANITO, POLIDO, TIPO ANDORINHA/ QUARTZ/ CASTELO/ CORUMBA OU OUTROS EQUIVALENTES DA REGIAO, COM CUBA INOX, FORMATO *120 X 60* CM, E=  *2* CM</v>
          </cell>
          <cell r="C3862" t="str">
            <v xml:space="preserve">UN    </v>
          </cell>
          <cell r="D3862">
            <v>670.85</v>
          </cell>
        </row>
        <row r="3863">
          <cell r="A3863">
            <v>38365</v>
          </cell>
          <cell r="B3863" t="str">
            <v>CAMADA SEPARADORA DE FILME DE POLIETILENO 20 A 25 MICRA</v>
          </cell>
          <cell r="C3863" t="str">
            <v xml:space="preserve">M2    </v>
          </cell>
          <cell r="D3863">
            <v>1.32</v>
          </cell>
        </row>
        <row r="3864">
          <cell r="A3864">
            <v>38366</v>
          </cell>
          <cell r="B3864" t="str">
            <v>PAPEL KRAFT BETUMADO</v>
          </cell>
          <cell r="C3864" t="str">
            <v xml:space="preserve">M2    </v>
          </cell>
          <cell r="D3864">
            <v>3.5</v>
          </cell>
        </row>
        <row r="3865">
          <cell r="A3865">
            <v>38367</v>
          </cell>
          <cell r="B3865" t="str">
            <v>ESPATULA DE ACO INOX COM CABO DE MADEIRA, LARGURA 8 CM</v>
          </cell>
          <cell r="C3865" t="str">
            <v xml:space="preserve">UN    </v>
          </cell>
          <cell r="D3865">
            <v>12</v>
          </cell>
        </row>
        <row r="3866">
          <cell r="A3866">
            <v>38368</v>
          </cell>
          <cell r="B3866" t="str">
            <v>ESPATULA DE PLASTICO LISA, LARGURA 10 CM</v>
          </cell>
          <cell r="C3866" t="str">
            <v xml:space="preserve">UN    </v>
          </cell>
          <cell r="D3866">
            <v>7.16</v>
          </cell>
        </row>
        <row r="3867">
          <cell r="A3867">
            <v>38369</v>
          </cell>
          <cell r="B3867" t="str">
            <v>DESEMPENADEIRA DE ACO DENTADA 12 X *25* CM, DENTES 8 X 8 MM, CABO FECHADO DE MADEIRA</v>
          </cell>
          <cell r="C3867" t="str">
            <v xml:space="preserve">UN    </v>
          </cell>
          <cell r="D3867">
            <v>12.01</v>
          </cell>
        </row>
        <row r="3868">
          <cell r="A3868">
            <v>38370</v>
          </cell>
          <cell r="B3868" t="str">
            <v>DESEMPENADEIRA DE ACO LISA 12 X *25* CM COM CABO FECHADO DE MADEIRA</v>
          </cell>
          <cell r="C3868" t="str">
            <v xml:space="preserve">UN    </v>
          </cell>
          <cell r="D3868">
            <v>12.01</v>
          </cell>
        </row>
        <row r="3869">
          <cell r="A3869">
            <v>38372</v>
          </cell>
          <cell r="B3869" t="str">
            <v>DESEMPENADEIRA PLASTICA LISA *14 X 27* CM</v>
          </cell>
          <cell r="C3869" t="str">
            <v xml:space="preserve">UN    </v>
          </cell>
          <cell r="D3869">
            <v>18.43</v>
          </cell>
        </row>
        <row r="3870">
          <cell r="A3870">
            <v>38374</v>
          </cell>
          <cell r="B3870" t="str">
            <v>CADEIRA SUSPENSA MANUAL / BALANCIM INDIVIDUAL (NBR 14751)</v>
          </cell>
          <cell r="C3870" t="str">
            <v xml:space="preserve">UN    </v>
          </cell>
          <cell r="D3870">
            <v>869.95</v>
          </cell>
        </row>
        <row r="3871">
          <cell r="A3871">
            <v>38376</v>
          </cell>
          <cell r="B3871" t="str">
            <v>PRUMO DE PAREDE EM ACO 700 A 750 G</v>
          </cell>
          <cell r="C3871" t="str">
            <v xml:space="preserve">UN    </v>
          </cell>
          <cell r="D3871">
            <v>27.5</v>
          </cell>
        </row>
        <row r="3872">
          <cell r="A3872">
            <v>38377</v>
          </cell>
          <cell r="B3872" t="str">
            <v>PRUMO DE CENTRO EM ACO *400* G</v>
          </cell>
          <cell r="C3872" t="str">
            <v xml:space="preserve">UN    </v>
          </cell>
          <cell r="D3872">
            <v>24.12</v>
          </cell>
        </row>
        <row r="3873">
          <cell r="A3873">
            <v>38379</v>
          </cell>
          <cell r="B3873" t="str">
            <v>REGUA DE ALUMINIO PARA PEDREIRO 2 X 1 "</v>
          </cell>
          <cell r="C3873" t="str">
            <v xml:space="preserve">M     </v>
          </cell>
          <cell r="D3873">
            <v>32.270000000000003</v>
          </cell>
        </row>
        <row r="3874">
          <cell r="A3874">
            <v>38380</v>
          </cell>
          <cell r="B3874" t="str">
            <v>ESQUADRO DE ACO 12 " (300 MM), CABO DE ALUMINIO</v>
          </cell>
          <cell r="C3874" t="str">
            <v xml:space="preserve">UN    </v>
          </cell>
          <cell r="D3874">
            <v>19.07</v>
          </cell>
        </row>
        <row r="3875">
          <cell r="A3875">
            <v>38381</v>
          </cell>
          <cell r="B3875" t="str">
            <v>BANDEJA DE PINTURA PARA ROLO 23 CM</v>
          </cell>
          <cell r="C3875" t="str">
            <v xml:space="preserve">UN    </v>
          </cell>
          <cell r="D3875">
            <v>9.1</v>
          </cell>
        </row>
        <row r="3876">
          <cell r="A3876">
            <v>38382</v>
          </cell>
          <cell r="B3876" t="str">
            <v>LINHA DE PEDREIRO LISA 100 M</v>
          </cell>
          <cell r="C3876" t="str">
            <v xml:space="preserve">UN    </v>
          </cell>
          <cell r="D3876">
            <v>10.66</v>
          </cell>
        </row>
        <row r="3877">
          <cell r="A3877">
            <v>38383</v>
          </cell>
          <cell r="B3877" t="str">
            <v>LIXA D'AGUA EM FOLHA, GRAO 100</v>
          </cell>
          <cell r="C3877" t="str">
            <v xml:space="preserve">UN    </v>
          </cell>
          <cell r="D3877">
            <v>1.99</v>
          </cell>
        </row>
        <row r="3878">
          <cell r="A3878">
            <v>38384</v>
          </cell>
          <cell r="B3878" t="str">
            <v>ESTILETE DE METAL, LAMINA 18 MM</v>
          </cell>
          <cell r="C3878" t="str">
            <v xml:space="preserve">UN    </v>
          </cell>
          <cell r="D3878">
            <v>18.57</v>
          </cell>
        </row>
        <row r="3879">
          <cell r="A3879">
            <v>38385</v>
          </cell>
          <cell r="B3879" t="str">
            <v>MISTURADOR MANUAL DE TINTAS PARA FURADEIRA, HASTE METALICA *60* CM, COM HELICE  (MEXEDOR DE TINTA)</v>
          </cell>
          <cell r="C3879" t="str">
            <v xml:space="preserve">UN    </v>
          </cell>
          <cell r="D3879">
            <v>43.7</v>
          </cell>
        </row>
        <row r="3880">
          <cell r="A3880">
            <v>38386</v>
          </cell>
          <cell r="B3880" t="str">
            <v>PINCEL CHATO (TRINCHA) CERDAS GRIS 1.1/2 " (38 MM)</v>
          </cell>
          <cell r="C3880" t="str">
            <v xml:space="preserve">UN    </v>
          </cell>
          <cell r="D3880">
            <v>4.6900000000000004</v>
          </cell>
        </row>
        <row r="3881">
          <cell r="A3881">
            <v>38390</v>
          </cell>
          <cell r="B3881" t="str">
            <v>ROLO DE LA DE CARNEIRO 23 CM (SEM CABO)</v>
          </cell>
          <cell r="C3881" t="str">
            <v xml:space="preserve">UN    </v>
          </cell>
          <cell r="D3881">
            <v>32.14</v>
          </cell>
        </row>
        <row r="3882">
          <cell r="A3882">
            <v>38392</v>
          </cell>
          <cell r="B3882" t="str">
            <v>PROLONGADOR/EXTENSOR PARA ROLO DE PINTURA 3 M</v>
          </cell>
          <cell r="C3882" t="str">
            <v xml:space="preserve">UN    </v>
          </cell>
          <cell r="D3882">
            <v>51.73</v>
          </cell>
        </row>
        <row r="3883">
          <cell r="A3883">
            <v>38393</v>
          </cell>
          <cell r="B3883" t="str">
            <v>ROLO DE ESPUMA POLIESTER 23 CM (SEM CABO)</v>
          </cell>
          <cell r="C3883" t="str">
            <v xml:space="preserve">UN    </v>
          </cell>
          <cell r="D3883">
            <v>14.49</v>
          </cell>
        </row>
        <row r="3884">
          <cell r="A3884">
            <v>38394</v>
          </cell>
          <cell r="B3884" t="str">
            <v>KIT ACESSORIOS PARA COMPRESSOR DE AR, 5 PECAS (PISTOLAS PINTURA, LIMPEZA E PULVERIZACAO, CALIBRADOR E MANGUEIRA)</v>
          </cell>
          <cell r="C3884" t="str">
            <v xml:space="preserve">UN    </v>
          </cell>
          <cell r="D3884">
            <v>293.05</v>
          </cell>
        </row>
        <row r="3885">
          <cell r="A3885">
            <v>38395</v>
          </cell>
          <cell r="B3885" t="str">
            <v>BLOCO DE ESPUMA MULTIUSO *23 X 13 X 8* CM</v>
          </cell>
          <cell r="C3885" t="str">
            <v xml:space="preserve">UN    </v>
          </cell>
          <cell r="D3885">
            <v>7.6</v>
          </cell>
        </row>
        <row r="3886">
          <cell r="A3886">
            <v>38396</v>
          </cell>
          <cell r="B3886" t="str">
            <v>SELADOR HORIZONTAL PARA FITA DE ACO 1 "</v>
          </cell>
          <cell r="C3886" t="str">
            <v xml:space="preserve">UN    </v>
          </cell>
          <cell r="D3886">
            <v>508.26</v>
          </cell>
        </row>
        <row r="3887">
          <cell r="A3887">
            <v>38397</v>
          </cell>
          <cell r="B3887" t="str">
            <v>PASTA DESENGRAXANTE PARA MAOS</v>
          </cell>
          <cell r="C3887" t="str">
            <v xml:space="preserve">KG    </v>
          </cell>
          <cell r="D3887">
            <v>5.0599999999999996</v>
          </cell>
        </row>
        <row r="3888">
          <cell r="A3888">
            <v>38399</v>
          </cell>
          <cell r="B3888" t="str">
            <v>BOLSA DE LONA PARA FERRAMENTAS *50 X 35 X 25* CM</v>
          </cell>
          <cell r="C3888" t="str">
            <v xml:space="preserve">UN    </v>
          </cell>
          <cell r="D3888">
            <v>148.28</v>
          </cell>
        </row>
        <row r="3889">
          <cell r="A3889">
            <v>38400</v>
          </cell>
          <cell r="B3889" t="str">
            <v>VASSOURA 40 CM COM CABO</v>
          </cell>
          <cell r="C3889" t="str">
            <v xml:space="preserve">UN    </v>
          </cell>
          <cell r="D3889">
            <v>18.54</v>
          </cell>
        </row>
        <row r="3890">
          <cell r="A3890">
            <v>38401</v>
          </cell>
          <cell r="B3890" t="str">
            <v>RODO PARA CHAO 40 CM COM CABO</v>
          </cell>
          <cell r="C3890" t="str">
            <v xml:space="preserve">UN    </v>
          </cell>
          <cell r="D3890">
            <v>13.25</v>
          </cell>
        </row>
        <row r="3891">
          <cell r="A3891">
            <v>38402</v>
          </cell>
          <cell r="B3891" t="str">
            <v>PA DE LIXO PLASTICA, CABO LONGO</v>
          </cell>
          <cell r="C3891" t="str">
            <v xml:space="preserve">UN    </v>
          </cell>
          <cell r="D3891">
            <v>11.13</v>
          </cell>
        </row>
        <row r="3892">
          <cell r="A3892">
            <v>38403</v>
          </cell>
          <cell r="B3892" t="str">
            <v>ENXADA ESTREITA *25 X 23* CM COM CABO</v>
          </cell>
          <cell r="C3892" t="str">
            <v xml:space="preserve">UN    </v>
          </cell>
          <cell r="D3892">
            <v>29.72</v>
          </cell>
        </row>
        <row r="3893">
          <cell r="A3893">
            <v>38404</v>
          </cell>
          <cell r="B3893" t="str">
            <v>CONCRETO USINADO BOMBEAVEL, CLASSE DE RESISTENCIA C20, COM BRITA 0 E 1, SLUMP = 130 +/- 20 MM, EXCLUI SERVICO DE BOMBEAMENTO (NBR 8953)</v>
          </cell>
          <cell r="C3893" t="str">
            <v xml:space="preserve">M3    </v>
          </cell>
          <cell r="D3893">
            <v>382.33</v>
          </cell>
        </row>
        <row r="3894">
          <cell r="A3894">
            <v>38405</v>
          </cell>
          <cell r="B3894" t="str">
            <v>CONCRETO USINADO BOMBEAVEL, CLASSE DE RESISTENCIA C25, COM BRITA 0 E 1, SLUMP = 130 +/- 20 MM, EXCLUI SERVICO DE BOMBEAMENTO (NBR 8953)</v>
          </cell>
          <cell r="C3894" t="str">
            <v xml:space="preserve">M3    </v>
          </cell>
          <cell r="D3894">
            <v>394.12</v>
          </cell>
        </row>
        <row r="3895">
          <cell r="A3895">
            <v>38406</v>
          </cell>
          <cell r="B3895" t="str">
            <v>CONCRETO USINADO BOMBEAVEL, CLASSE DE RESISTENCIA C30, COM BRITA 0 E 1, SLUMP = 130 +/- 20 MM, EXCLUI SERVICO DE BOMBEAMENTO (NBR 8953)</v>
          </cell>
          <cell r="C3895" t="str">
            <v xml:space="preserve">M3    </v>
          </cell>
          <cell r="D3895">
            <v>416.17</v>
          </cell>
        </row>
        <row r="3896">
          <cell r="A3896">
            <v>38408</v>
          </cell>
          <cell r="B3896" t="str">
            <v>CONCRETO USINADO BOMBEAVEL, CLASSE DE RESISTENCIA C25, COM BRITA 0 E 1, SLUMP = 190 +/- 20 MM, EXCLUI SERVICO DE BOMBEAMENTO (NBR 8953)</v>
          </cell>
          <cell r="C3896" t="str">
            <v xml:space="preserve">M3    </v>
          </cell>
          <cell r="D3896">
            <v>436.26</v>
          </cell>
        </row>
        <row r="3897">
          <cell r="A3897">
            <v>38409</v>
          </cell>
          <cell r="B3897" t="str">
            <v>CONCRETO USINADO BOMBEAVEL, CLASSE DE RESISTENCIA C30, COM BRITA 0 E 1, SLUMP = 190 +/- 20 MM, EXCLUI SERVICO DE BOMBEAMENTO (NBR 8953)</v>
          </cell>
          <cell r="C3897" t="str">
            <v xml:space="preserve">M3    </v>
          </cell>
          <cell r="D3897">
            <v>439.23</v>
          </cell>
        </row>
        <row r="3898">
          <cell r="A3898">
            <v>38410</v>
          </cell>
          <cell r="B3898" t="str">
            <v>PENEIRA ROTATIVA COM MOTOR ELETRICO TRIFASICO DE 2 CV, CILINDRO DE 1 M X 0,60 M, COM FUROS DE 3,17 MM</v>
          </cell>
          <cell r="C3898" t="str">
            <v xml:space="preserve">UN    </v>
          </cell>
          <cell r="D3898">
            <v>10857.48</v>
          </cell>
        </row>
        <row r="3899">
          <cell r="A3899">
            <v>38411</v>
          </cell>
          <cell r="B3899" t="str">
            <v>DOSADOR DE AREIA, CAPACIDADE DE *26* LITROS</v>
          </cell>
          <cell r="C3899" t="str">
            <v xml:space="preserve">UN    </v>
          </cell>
          <cell r="D3899">
            <v>1225.8399999999999</v>
          </cell>
        </row>
        <row r="3900">
          <cell r="A3900">
            <v>38412</v>
          </cell>
          <cell r="B3900" t="str">
            <v>INVERSOR DE SOLDA MONOFASICO DE 160 A, POTENCIA DE 5400 W, TENSAO DE 220 V, TURBO VENTILADO, PROTECAO POR FUSIVEL TERMICO, PARA ELETRODOS DE 2,0 A 4,0 MM</v>
          </cell>
          <cell r="C3900" t="str">
            <v xml:space="preserve">UN    </v>
          </cell>
          <cell r="D3900">
            <v>1901</v>
          </cell>
        </row>
        <row r="3901">
          <cell r="A3901">
            <v>38413</v>
          </cell>
          <cell r="B3901" t="str">
            <v>LIXADEIRA ELETRICA ANGULAR, PARA DISCO DE 7 " (180 MM), POTENCIA DE 2.200 W, *5.000* RPM, 220 V</v>
          </cell>
          <cell r="C3901" t="str">
            <v xml:space="preserve">UN    </v>
          </cell>
          <cell r="D3901">
            <v>933.05</v>
          </cell>
        </row>
        <row r="3902">
          <cell r="A3902">
            <v>38414</v>
          </cell>
          <cell r="B3902" t="str">
            <v>TERMOFUSORA PARA TUBOS E CONEXOES EM PPR COM DIAMETROS DE 75 A 110 MM, POTENCIA DE *1100* W, TENSAO 220 V</v>
          </cell>
          <cell r="C3902" t="str">
            <v xml:space="preserve">UN    </v>
          </cell>
          <cell r="D3902">
            <v>1417.29</v>
          </cell>
        </row>
        <row r="3903">
          <cell r="A3903">
            <v>38415</v>
          </cell>
          <cell r="B3903" t="str">
            <v>TERMOFUSORA PARA TUBOS E CONEXOES EM PPR COM DIAMETROS DE 20 A 63 MM, POTENCIA DE 800 W, TENSAO 220 V</v>
          </cell>
          <cell r="C3903" t="str">
            <v xml:space="preserve">UN    </v>
          </cell>
          <cell r="D3903">
            <v>1009.82</v>
          </cell>
        </row>
        <row r="3904">
          <cell r="A3904">
            <v>38418</v>
          </cell>
          <cell r="B3904" t="str">
            <v>BUCHA DE REDUCAO, PVC, LONGA, SERIE R, DN 50 X 40 MM, PARA ESGOTO PREDIAL</v>
          </cell>
          <cell r="C3904" t="str">
            <v xml:space="preserve">UN    </v>
          </cell>
          <cell r="D3904">
            <v>4.8099999999999996</v>
          </cell>
        </row>
        <row r="3905">
          <cell r="A3905">
            <v>38421</v>
          </cell>
          <cell r="B3905" t="str">
            <v>CURVA DE PVC, 90 GRAUS, SERIE R, DN 50 MM, PARA ESGOTO PREDIAL</v>
          </cell>
          <cell r="C3905" t="str">
            <v xml:space="preserve">UN    </v>
          </cell>
          <cell r="D3905">
            <v>19.440000000000001</v>
          </cell>
        </row>
        <row r="3906">
          <cell r="A3906">
            <v>38422</v>
          </cell>
          <cell r="B3906" t="str">
            <v>CURVA DE PVC, 90 GRAUS, SERIE R, DN 75 MM, PARA ESGOTO PREDIAL</v>
          </cell>
          <cell r="C3906" t="str">
            <v xml:space="preserve">UN    </v>
          </cell>
          <cell r="D3906">
            <v>28.42</v>
          </cell>
        </row>
        <row r="3907">
          <cell r="A3907">
            <v>38423</v>
          </cell>
          <cell r="B3907" t="str">
            <v>CURVA DE PVC, 90 GRAUS, SERIE R, DN 100 MM, PARA ESGOTO PREDIAL</v>
          </cell>
          <cell r="C3907" t="str">
            <v xml:space="preserve">UN    </v>
          </cell>
          <cell r="D3907">
            <v>41.18</v>
          </cell>
        </row>
        <row r="3908">
          <cell r="A3908">
            <v>38426</v>
          </cell>
          <cell r="B3908" t="str">
            <v>CURVA DE PVC, 45 GRAUS, SERIE R, DN 100 MM, PARA ESGOTO PREDIAL</v>
          </cell>
          <cell r="C3908" t="str">
            <v xml:space="preserve">UN    </v>
          </cell>
          <cell r="D3908">
            <v>18.149999999999999</v>
          </cell>
        </row>
        <row r="3909">
          <cell r="A3909">
            <v>38428</v>
          </cell>
          <cell r="B3909" t="str">
            <v>CONECTOR, CPVC, SOLDAVEL, 22 MM X 3/4", PARA AGUA QUENTE</v>
          </cell>
          <cell r="C3909" t="str">
            <v xml:space="preserve">UN    </v>
          </cell>
          <cell r="D3909">
            <v>23.16</v>
          </cell>
        </row>
        <row r="3910">
          <cell r="A3910">
            <v>38429</v>
          </cell>
          <cell r="B3910" t="str">
            <v>JOELHO DE TRANSICAO, CPVC, SOLDAVEL, 90 GRAUS, 15 MM X 1/2", PARA AGUA QUENTE</v>
          </cell>
          <cell r="C3910" t="str">
            <v xml:space="preserve">UN    </v>
          </cell>
          <cell r="D3910">
            <v>10.1</v>
          </cell>
        </row>
        <row r="3911">
          <cell r="A3911">
            <v>38430</v>
          </cell>
          <cell r="B3911" t="str">
            <v>JOELHO DE TRANSICAO, CPVC, SOLDAVEL, 90 GRAUS, 22 MM X 3/4", PARA AGUA QUENTE</v>
          </cell>
          <cell r="C3911" t="str">
            <v xml:space="preserve">UN    </v>
          </cell>
          <cell r="D3911">
            <v>20.440000000000001</v>
          </cell>
        </row>
        <row r="3912">
          <cell r="A3912">
            <v>38431</v>
          </cell>
          <cell r="B3912" t="str">
            <v>JOELHO DE TRANSICAO, CPVC, SOLDAVEL, 90 GRAUS, 22 MM X 1/2", PARA AGUA QUENTE</v>
          </cell>
          <cell r="C3912" t="str">
            <v xml:space="preserve">UN    </v>
          </cell>
          <cell r="D3912">
            <v>16</v>
          </cell>
        </row>
        <row r="3913">
          <cell r="A3913">
            <v>38433</v>
          </cell>
          <cell r="B3913" t="str">
            <v>JOELHO PPR, 45 GRAUS, SOLDAVEL, DN 32 MM, PARA AGUA QUENTE PREDIAL</v>
          </cell>
          <cell r="C3913" t="str">
            <v xml:space="preserve">UN    </v>
          </cell>
          <cell r="D3913">
            <v>3.36</v>
          </cell>
        </row>
        <row r="3914">
          <cell r="A3914">
            <v>38434</v>
          </cell>
          <cell r="B3914" t="str">
            <v>JOELHO PPR, 90 GRAUS, SOLDAVEL, DN 32 MM, PARA AGUA QUENTE PREDIAL</v>
          </cell>
          <cell r="C3914" t="str">
            <v xml:space="preserve">UN    </v>
          </cell>
          <cell r="D3914">
            <v>3.4</v>
          </cell>
        </row>
        <row r="3915">
          <cell r="A3915">
            <v>38435</v>
          </cell>
          <cell r="B3915" t="str">
            <v>JOELHO PPR, 90 GRAUS, SOLDAVEL, DN 40 MM, PARA AGUA QUENTE PREDIAL</v>
          </cell>
          <cell r="C3915" t="str">
            <v xml:space="preserve">UN    </v>
          </cell>
          <cell r="D3915">
            <v>6.47</v>
          </cell>
        </row>
        <row r="3916">
          <cell r="A3916">
            <v>38436</v>
          </cell>
          <cell r="B3916" t="str">
            <v>JOELHO PPR, 90 GRAUS, SOLDAVEL, DN 50 MM, PARA AGUA QUENTE PREDIAL</v>
          </cell>
          <cell r="C3916" t="str">
            <v xml:space="preserve">UN    </v>
          </cell>
          <cell r="D3916">
            <v>13.37</v>
          </cell>
        </row>
        <row r="3917">
          <cell r="A3917">
            <v>38437</v>
          </cell>
          <cell r="B3917" t="str">
            <v>JOELHO PPR, 90 GRAUS, SOLDAVEL, DN 63 MM, PARA AGUA QUENTE PREDIAL</v>
          </cell>
          <cell r="C3917" t="str">
            <v xml:space="preserve">UN    </v>
          </cell>
          <cell r="D3917">
            <v>20.079999999999998</v>
          </cell>
        </row>
        <row r="3918">
          <cell r="A3918">
            <v>38438</v>
          </cell>
          <cell r="B3918" t="str">
            <v>JOELHO PPR, 90 GRAUS, SOLDAVEL, DN 75 MM, PARA AGUA QUENTE PREDIAL</v>
          </cell>
          <cell r="C3918" t="str">
            <v xml:space="preserve">UN    </v>
          </cell>
          <cell r="D3918">
            <v>50.74</v>
          </cell>
        </row>
        <row r="3919">
          <cell r="A3919">
            <v>38439</v>
          </cell>
          <cell r="B3919" t="str">
            <v>JOELHO PPR, 90 GRAUS, SOLDAVEL, DN 90 MM, PARA AGUA QUENTE PREDIAL</v>
          </cell>
          <cell r="C3919" t="str">
            <v xml:space="preserve">UN    </v>
          </cell>
          <cell r="D3919">
            <v>77.33</v>
          </cell>
        </row>
        <row r="3920">
          <cell r="A3920">
            <v>38440</v>
          </cell>
          <cell r="B3920" t="str">
            <v>JOELHO PPR, 90 GRAUS, SOLDAVEL, DN 110 MM, PARA AGUA QUENTE PREDIAL</v>
          </cell>
          <cell r="C3920" t="str">
            <v xml:space="preserve">UN    </v>
          </cell>
          <cell r="D3920">
            <v>115.98</v>
          </cell>
        </row>
        <row r="3921">
          <cell r="A3921">
            <v>38441</v>
          </cell>
          <cell r="B3921" t="str">
            <v>LUVA PPR, SOLDAVEL, DN 32 MM, PARA AGUA QUENTE PREDIAL</v>
          </cell>
          <cell r="C3921" t="str">
            <v xml:space="preserve">UN    </v>
          </cell>
          <cell r="D3921">
            <v>2.41</v>
          </cell>
        </row>
        <row r="3922">
          <cell r="A3922">
            <v>38442</v>
          </cell>
          <cell r="B3922" t="str">
            <v>LUVA PPR, SOLDAVEL, DN 40 MM, PARA AGUA QUENTE PREDIAL</v>
          </cell>
          <cell r="C3922" t="str">
            <v xml:space="preserve">UN    </v>
          </cell>
          <cell r="D3922">
            <v>6.12</v>
          </cell>
        </row>
        <row r="3923">
          <cell r="A3923">
            <v>38443</v>
          </cell>
          <cell r="B3923" t="str">
            <v>LUVA PPR, SOLDAVEL, DN 50 MM, PARA AGUA QUENTE PREDIAL</v>
          </cell>
          <cell r="C3923" t="str">
            <v xml:space="preserve">UN    </v>
          </cell>
          <cell r="D3923">
            <v>9.24</v>
          </cell>
        </row>
        <row r="3924">
          <cell r="A3924">
            <v>38444</v>
          </cell>
          <cell r="B3924" t="str">
            <v>LUVA PPR, SOLDAVEL, DN 63 MM, PARA AGUA QUENTE PREDIAL</v>
          </cell>
          <cell r="C3924" t="str">
            <v xml:space="preserve">UN    </v>
          </cell>
          <cell r="D3924">
            <v>13.76</v>
          </cell>
        </row>
        <row r="3925">
          <cell r="A3925">
            <v>38445</v>
          </cell>
          <cell r="B3925" t="str">
            <v>LUVA PPR, SOLDAVEL, DN 75 MM, PARA AGUA QUENTE PREDIAL</v>
          </cell>
          <cell r="C3925" t="str">
            <v xml:space="preserve">UN    </v>
          </cell>
          <cell r="D3925">
            <v>32.32</v>
          </cell>
        </row>
        <row r="3926">
          <cell r="A3926">
            <v>38446</v>
          </cell>
          <cell r="B3926" t="str">
            <v>LUVA PPR, SOLDAVEL, DN 90 MM, PARA AGUA QUENTE PREDIAL</v>
          </cell>
          <cell r="C3926" t="str">
            <v xml:space="preserve">UN    </v>
          </cell>
          <cell r="D3926">
            <v>52.17</v>
          </cell>
        </row>
        <row r="3927">
          <cell r="A3927">
            <v>38447</v>
          </cell>
          <cell r="B3927" t="str">
            <v>LUVA PPR, SOLDAVEL, DN 110 MM, PARA AGUA QUENTE PREDIAL</v>
          </cell>
          <cell r="C3927" t="str">
            <v xml:space="preserve">UN    </v>
          </cell>
          <cell r="D3927">
            <v>83.48</v>
          </cell>
        </row>
        <row r="3928">
          <cell r="A3928">
            <v>38448</v>
          </cell>
          <cell r="B3928" t="str">
            <v>TE DE INSPECAO, PVC, SERIE R, 150 X 100 MM, PARA ESGOTO PREDIAL</v>
          </cell>
          <cell r="C3928" t="str">
            <v xml:space="preserve">UN    </v>
          </cell>
          <cell r="D3928">
            <v>177.43</v>
          </cell>
        </row>
        <row r="3929">
          <cell r="A3929">
            <v>38454</v>
          </cell>
          <cell r="B3929" t="str">
            <v>TE MISTURADOR, PPR, F M M, DN 20 X 20 MM, PARA AGUA QUENTE PREDIAL</v>
          </cell>
          <cell r="C3929" t="str">
            <v xml:space="preserve">UN    </v>
          </cell>
          <cell r="D3929">
            <v>4.88</v>
          </cell>
        </row>
        <row r="3930">
          <cell r="A3930">
            <v>38455</v>
          </cell>
          <cell r="B3930" t="str">
            <v>TE MISTURADOR, PPR, F M M, DN 25 X 25 MM, PARA AGUA QUENTE PREDIAL</v>
          </cell>
          <cell r="C3930" t="str">
            <v xml:space="preserve">UN    </v>
          </cell>
          <cell r="D3930">
            <v>4.47</v>
          </cell>
        </row>
        <row r="3931">
          <cell r="A3931">
            <v>38456</v>
          </cell>
          <cell r="B3931" t="str">
            <v>TE NORMAL, PPR, SOLDAVEL, 90 GRAUS, DN 32 X 32 X 32 MM, PARA AGUA QUENTE PREDIAL</v>
          </cell>
          <cell r="C3931" t="str">
            <v xml:space="preserve">UN    </v>
          </cell>
          <cell r="D3931">
            <v>4.6399999999999997</v>
          </cell>
        </row>
        <row r="3932">
          <cell r="A3932">
            <v>38457</v>
          </cell>
          <cell r="B3932" t="str">
            <v>TE NORMAL, PPR, SOLDAVEL, 90 GRAUS, DN 40 X 40 X 40 MM, PARA AGUA QUENTE PREDIAL</v>
          </cell>
          <cell r="C3932" t="str">
            <v xml:space="preserve">UN    </v>
          </cell>
          <cell r="D3932">
            <v>10.46</v>
          </cell>
        </row>
        <row r="3933">
          <cell r="A3933">
            <v>38458</v>
          </cell>
          <cell r="B3933" t="str">
            <v>TE NORMAL, PPR, SOLDAVEL, 90 GRAUS, DN 50 X 50 X 50 MM, PARA AGUA QUENTE PREDIAL</v>
          </cell>
          <cell r="C3933" t="str">
            <v xml:space="preserve">UN    </v>
          </cell>
          <cell r="D3933">
            <v>14.02</v>
          </cell>
        </row>
        <row r="3934">
          <cell r="A3934">
            <v>38459</v>
          </cell>
          <cell r="B3934" t="str">
            <v>TE NORMAL, PPR, SOLDAVEL, 90 GRAUS, DN 63 X 63 X 63 MM, PARA AGUA QUENTE PREDIAL</v>
          </cell>
          <cell r="C3934" t="str">
            <v xml:space="preserve">UN    </v>
          </cell>
          <cell r="D3934">
            <v>24.75</v>
          </cell>
        </row>
        <row r="3935">
          <cell r="A3935">
            <v>38460</v>
          </cell>
          <cell r="B3935" t="str">
            <v>TE NORMAL, PPR, SOLDAVEL, 90 GRAUS, DN 75 X 75 X 75 MM, PARA AGUA QUENTE PREDIAL</v>
          </cell>
          <cell r="C3935" t="str">
            <v xml:space="preserve">UN    </v>
          </cell>
          <cell r="D3935">
            <v>51.69</v>
          </cell>
        </row>
        <row r="3936">
          <cell r="A3936">
            <v>38461</v>
          </cell>
          <cell r="B3936" t="str">
            <v>TE NORMAL, PPR, SOLDAVEL, 90 GRAUS, DN 90 X 90 X 90 MM, PARA AGUA QUENTE PREDIAL</v>
          </cell>
          <cell r="C3936" t="str">
            <v xml:space="preserve">UN    </v>
          </cell>
          <cell r="D3936">
            <v>78.849999999999994</v>
          </cell>
        </row>
        <row r="3937">
          <cell r="A3937">
            <v>38462</v>
          </cell>
          <cell r="B3937" t="str">
            <v>TE NORMAL, PPR, SOLDAVEL, 90 GRAUS, DN 110 X 110 X 110 MM, PARA AGUA QUENTE PREDIAL</v>
          </cell>
          <cell r="C3937" t="str">
            <v xml:space="preserve">UN    </v>
          </cell>
          <cell r="D3937">
            <v>126.19</v>
          </cell>
        </row>
        <row r="3938">
          <cell r="A3938">
            <v>38463</v>
          </cell>
          <cell r="B3938" t="str">
            <v>MARTELO DE SOLDADOR/PICADOR DE SOLDA</v>
          </cell>
          <cell r="C3938" t="str">
            <v xml:space="preserve">UN    </v>
          </cell>
          <cell r="D3938">
            <v>30.1</v>
          </cell>
        </row>
        <row r="3939">
          <cell r="A3939">
            <v>38464</v>
          </cell>
          <cell r="B3939" t="str">
            <v>CONCRETO USINADO BOMBEAVEL, CLASSE DE RESISTENCIA C20, COM BRITA 0, SLUMP = 220 +/- 20 MM, INCLUI SERVICO DE BOMBEAMENTO (NBR 8953)</v>
          </cell>
          <cell r="C3939" t="str">
            <v xml:space="preserve">M3    </v>
          </cell>
          <cell r="D3939">
            <v>444.51</v>
          </cell>
        </row>
        <row r="3940">
          <cell r="A3940">
            <v>38465</v>
          </cell>
          <cell r="B3940" t="str">
            <v>TALHADEIRA COM PUNHO DE PROTECAO *20 X 250* MM</v>
          </cell>
          <cell r="C3940" t="str">
            <v xml:space="preserve">UN    </v>
          </cell>
          <cell r="D3940">
            <v>30.69</v>
          </cell>
        </row>
        <row r="3941">
          <cell r="A3941">
            <v>38467</v>
          </cell>
          <cell r="B3941" t="str">
            <v>ALICATE DE PRESSAO 11 " PARA SOLDA, TIPO C</v>
          </cell>
          <cell r="C3941" t="str">
            <v xml:space="preserve">UN    </v>
          </cell>
          <cell r="D3941">
            <v>65.209999999999994</v>
          </cell>
        </row>
        <row r="3942">
          <cell r="A3942">
            <v>38468</v>
          </cell>
          <cell r="B3942" t="str">
            <v>ALICATE DE PRESSAO 11 " PARA SOLDA, TIPO U</v>
          </cell>
          <cell r="C3942" t="str">
            <v xml:space="preserve">UN    </v>
          </cell>
          <cell r="D3942">
            <v>71.760000000000005</v>
          </cell>
        </row>
        <row r="3943">
          <cell r="A3943">
            <v>38469</v>
          </cell>
          <cell r="B3943" t="str">
            <v>ALICATE DE PRESSAO PARA SOLDA DE CHAPA 18 "</v>
          </cell>
          <cell r="C3943" t="str">
            <v xml:space="preserve">UN    </v>
          </cell>
          <cell r="D3943">
            <v>115.9</v>
          </cell>
        </row>
        <row r="3944">
          <cell r="A3944">
            <v>38470</v>
          </cell>
          <cell r="B3944" t="str">
            <v>ALICATE DE CORTE DIAGONAL 6 " COM ISOLAMENTO</v>
          </cell>
          <cell r="C3944" t="str">
            <v xml:space="preserve">UN    </v>
          </cell>
          <cell r="D3944">
            <v>39.5</v>
          </cell>
        </row>
        <row r="3945">
          <cell r="A3945">
            <v>38471</v>
          </cell>
          <cell r="B3945" t="str">
            <v>ALICATE PARA ANEIS DE PISTAO, CAPACIDADE 50 A 100 MM</v>
          </cell>
          <cell r="C3945" t="str">
            <v xml:space="preserve">UN    </v>
          </cell>
          <cell r="D3945">
            <v>93.19</v>
          </cell>
        </row>
        <row r="3946">
          <cell r="A3946">
            <v>38473</v>
          </cell>
          <cell r="B3946" t="str">
            <v>MACARICO DE SOLDA 201 PARA EXTENSAO GLP OU ACETILENO</v>
          </cell>
          <cell r="C3946" t="str">
            <v xml:space="preserve">UN    </v>
          </cell>
          <cell r="D3946">
            <v>123.91</v>
          </cell>
        </row>
        <row r="3947">
          <cell r="A3947">
            <v>38474</v>
          </cell>
          <cell r="B3947" t="str">
            <v>EXTENSAO DE SOLDA 201 GLP, E = *2,5 A 4,0* MM</v>
          </cell>
          <cell r="C3947" t="str">
            <v xml:space="preserve">UN    </v>
          </cell>
          <cell r="D3947">
            <v>36.81</v>
          </cell>
        </row>
        <row r="3948">
          <cell r="A3948">
            <v>38475</v>
          </cell>
          <cell r="B3948" t="str">
            <v>EXTENSAO DE SOLDA 201 ACETILENO, E = *1,5 A 2,5* MM</v>
          </cell>
          <cell r="C3948" t="str">
            <v xml:space="preserve">UN    </v>
          </cell>
          <cell r="D3948">
            <v>29.78</v>
          </cell>
        </row>
        <row r="3949">
          <cell r="A3949">
            <v>38476</v>
          </cell>
          <cell r="B3949" t="str">
            <v>ESCADA DUPLA DE ABRIR EM ALUMINIO, MODELO PINTOR, 8 DEGRAUS</v>
          </cell>
          <cell r="C3949" t="str">
            <v xml:space="preserve">UN    </v>
          </cell>
          <cell r="D3949">
            <v>223.42</v>
          </cell>
        </row>
        <row r="3950">
          <cell r="A3950">
            <v>38477</v>
          </cell>
          <cell r="B3950" t="str">
            <v>ESCADA EXTENSIVEL EM ALUMINIO COM 6,00 M ESTENDIDA</v>
          </cell>
          <cell r="C3950" t="str">
            <v xml:space="preserve">UN    </v>
          </cell>
          <cell r="D3950">
            <v>632.73</v>
          </cell>
        </row>
        <row r="3951">
          <cell r="A3951">
            <v>38538</v>
          </cell>
          <cell r="B3951" t="str">
            <v>ESTACA PRE-MOLDADA MACICA DE CONCRETO VIBRADO ARMADO, PARA CARGA DE 25 T, SECAO QUADRADA DE *16 X 16*, COM ANEL METALICO INCORPORADO A PECA (SOMENTE FORNECIMENTO)</v>
          </cell>
          <cell r="C3951" t="str">
            <v xml:space="preserve">M     </v>
          </cell>
          <cell r="D3951">
            <v>46</v>
          </cell>
        </row>
        <row r="3952">
          <cell r="A3952">
            <v>38539</v>
          </cell>
          <cell r="B3952" t="str">
            <v>ESTACA PRE-MOLDADA MACICA DE CONCRETO VIBRADO ARMADO, PARA CARGA DE 50 T, SECAO QUADRADA, COM ANEL METALICO INCORPORADO A PECA (SOMENTE FORNECIMENTO)</v>
          </cell>
          <cell r="C3952" t="str">
            <v xml:space="preserve">M     </v>
          </cell>
          <cell r="D3952">
            <v>62.55</v>
          </cell>
        </row>
        <row r="3953">
          <cell r="A3953">
            <v>38540</v>
          </cell>
          <cell r="B3953" t="str">
            <v>ESTACA PRE-MOLDADA VAZADA DE CONCRETO CENTRIFUGADO, PARA CARGA DE 100 T, SECAO CIRCULAR, COM ANEL METALICO INCORPORADO A PECA (SOMENTE FORNECIMENTO)</v>
          </cell>
          <cell r="C3953" t="str">
            <v xml:space="preserve">M     </v>
          </cell>
          <cell r="D3953">
            <v>160.31</v>
          </cell>
        </row>
        <row r="3954">
          <cell r="A3954">
            <v>38541</v>
          </cell>
          <cell r="B3954" t="str">
            <v>PERFURATRIZ COM TORRE METALICA PARA EXECUCAO DE ESTACA HELICE CONTINUA, PROFUNDIDADE MAXIMA DE 30 M, DIAMETRO MAXIMO DE 800 MM, POTENCIA INSTALADA DE 268 HP, MESA ROTATIVA COM TORQUE MAXIMO DE 170 KNM</v>
          </cell>
          <cell r="C3954" t="str">
            <v xml:space="preserve">UN    </v>
          </cell>
          <cell r="D3954">
            <v>2257631.56</v>
          </cell>
        </row>
        <row r="3955">
          <cell r="A3955">
            <v>38542</v>
          </cell>
          <cell r="B3955" t="str">
            <v>PERFURATRIZ COM TORRE METALICA PARA EXECUCAO DE ESTACA HELICE CONTINUA, PROFUNDIDADE MAXIMA DE 32 M, DIAMETRO MAXIMO DE 1000 MM, POTENCIA INSTALADA DE 350 HP, MESA ROTATIVA COM TORQUE MAXIMO DE 263 KNM</v>
          </cell>
          <cell r="C3955" t="str">
            <v xml:space="preserve">UN    </v>
          </cell>
          <cell r="D3955">
            <v>3510526.29</v>
          </cell>
        </row>
        <row r="3956">
          <cell r="A3956">
            <v>38543</v>
          </cell>
          <cell r="B3956" t="str">
            <v>PERFURATRIZ HIDRAULICA COM TRADO CURTO ACOPLADO, PROFUNDIDADE MAXIMA DE 20 M, DIAMETRO MAXIMO DE 1500 MM, POTENCIA INSTALADA DE 137 HP, MESA ROTATIVA COM TORQUE MAXIMO DE 30 KNM (INCLUI MONTAGEM, NAO INCLUI CAMINHAO)</v>
          </cell>
          <cell r="C3956" t="str">
            <v xml:space="preserve">UN    </v>
          </cell>
          <cell r="D3956">
            <v>859473.7</v>
          </cell>
        </row>
        <row r="3957">
          <cell r="A3957">
            <v>38544</v>
          </cell>
          <cell r="B3957" t="str">
            <v>MANTA DE POLIETILENO EXPANDIDO (PEBD) ANTICHAMAS, E = 8 MM</v>
          </cell>
          <cell r="C3957" t="str">
            <v xml:space="preserve">M2    </v>
          </cell>
          <cell r="D3957">
            <v>6.18</v>
          </cell>
        </row>
        <row r="3958">
          <cell r="A3958">
            <v>38545</v>
          </cell>
          <cell r="B3958" t="str">
            <v>MANTA DE POLIETILENO EXPANDIDO (PEBD), E = 5 MM</v>
          </cell>
          <cell r="C3958" t="str">
            <v xml:space="preserve">M2    </v>
          </cell>
          <cell r="D3958">
            <v>3.97</v>
          </cell>
        </row>
        <row r="3959">
          <cell r="A3959">
            <v>38546</v>
          </cell>
          <cell r="B3959" t="str">
            <v>ARGAMASSA USINADA AUTOADENSAVEL E AUTONIVELANTE PARA CONTRAPISO, INCLUI BOMBEAMENTO</v>
          </cell>
          <cell r="C3959" t="str">
            <v xml:space="preserve">M3    </v>
          </cell>
          <cell r="D3959">
            <v>402.76</v>
          </cell>
        </row>
        <row r="3960">
          <cell r="A3960">
            <v>38547</v>
          </cell>
          <cell r="B3960" t="str">
            <v>ALICATE DE CRIMPAR RJ11, RJ12 E RJ45</v>
          </cell>
          <cell r="C3960" t="str">
            <v xml:space="preserve">UN    </v>
          </cell>
          <cell r="D3960">
            <v>107.79</v>
          </cell>
        </row>
        <row r="3961">
          <cell r="A3961">
            <v>38548</v>
          </cell>
          <cell r="B3961" t="str">
            <v>CANALETA ESTRUTURAL CERAMICA, 14 X 19 X 19 CM, 6,0 MPA (NBR 15270)</v>
          </cell>
          <cell r="C3961" t="str">
            <v xml:space="preserve">UN    </v>
          </cell>
          <cell r="D3961">
            <v>1.72</v>
          </cell>
        </row>
        <row r="3962">
          <cell r="A3962">
            <v>38588</v>
          </cell>
          <cell r="B3962" t="str">
            <v>MEIO BLOCO DE CONCRETO ESTRUTURAL 14 X 19 X 14 CM, FBK 4,5 MPA (NBR 6136)</v>
          </cell>
          <cell r="C3962" t="str">
            <v xml:space="preserve">UN    </v>
          </cell>
          <cell r="D3962">
            <v>1.54</v>
          </cell>
        </row>
        <row r="3963">
          <cell r="A3963">
            <v>38589</v>
          </cell>
          <cell r="B3963" t="str">
            <v>MEIO BLOCO DE CONCRETO ESTRUTURAL 14 X 19 X 19 CM, FBK 4,5 MPA (NBR 6136)</v>
          </cell>
          <cell r="C3963" t="str">
            <v xml:space="preserve">UN    </v>
          </cell>
          <cell r="D3963">
            <v>1.61</v>
          </cell>
        </row>
        <row r="3964">
          <cell r="A3964">
            <v>38590</v>
          </cell>
          <cell r="B3964" t="str">
            <v>BLOCO DE CONCRETO ESTRUTURAL 14 X 19 X 29 CM, FBK 4,5 MPA (NBR 6136)</v>
          </cell>
          <cell r="C3964" t="str">
            <v xml:space="preserve">UN    </v>
          </cell>
          <cell r="D3964">
            <v>2.5499999999999998</v>
          </cell>
        </row>
        <row r="3965">
          <cell r="A3965">
            <v>38591</v>
          </cell>
          <cell r="B3965" t="str">
            <v>BLOCO DE CONCRETO ESTRUTURAL 14 X 19 X 34 CM, FBK 4,5 MPA (NBR 6136)</v>
          </cell>
          <cell r="C3965" t="str">
            <v xml:space="preserve">UN    </v>
          </cell>
          <cell r="D3965">
            <v>2.58</v>
          </cell>
        </row>
        <row r="3966">
          <cell r="A3966">
            <v>38592</v>
          </cell>
          <cell r="B3966" t="str">
            <v>MEIO BLOCO DE CONCRETO ESTRUTURAL 14 X 19 X 14 CM, FBK 14 MPA (NBR 6136)</v>
          </cell>
          <cell r="C3966" t="str">
            <v xml:space="preserve">UN    </v>
          </cell>
          <cell r="D3966">
            <v>1.92</v>
          </cell>
        </row>
        <row r="3967">
          <cell r="A3967">
            <v>38593</v>
          </cell>
          <cell r="B3967" t="str">
            <v>MEIO BLOCO DE CONCRETO ESTRUTURAL 14 X 19 X 19 CM, FBK 14 MPA (NBR 6136)</v>
          </cell>
          <cell r="C3967" t="str">
            <v xml:space="preserve">UN    </v>
          </cell>
          <cell r="D3967">
            <v>2.12</v>
          </cell>
        </row>
        <row r="3968">
          <cell r="A3968">
            <v>38594</v>
          </cell>
          <cell r="B3968" t="str">
            <v>MEIO BLOCO DE CONCRETO ESTRUTURAL 14 X 19 X 34 CM, FBK 14 MPA (NBR 6136)</v>
          </cell>
          <cell r="C3968" t="str">
            <v xml:space="preserve">UN    </v>
          </cell>
          <cell r="D3968">
            <v>3.35</v>
          </cell>
        </row>
        <row r="3969">
          <cell r="A3969">
            <v>38595</v>
          </cell>
          <cell r="B3969" t="str">
            <v>MEIA CANALETA DE CONCRETO ESTRUTURAL 14 X 19 X 19 CM, FBK 4,5 MPA (NBR 6136)</v>
          </cell>
          <cell r="C3969" t="str">
            <v xml:space="preserve">UN    </v>
          </cell>
          <cell r="D3969">
            <v>1.9</v>
          </cell>
        </row>
        <row r="3970">
          <cell r="A3970">
            <v>38596</v>
          </cell>
          <cell r="B3970" t="str">
            <v>CANALETA DE CONCRETO ESTRUTURAL 14 X 19 X 29 CM, FBK 4,5 MPA (NBR 6136)</v>
          </cell>
          <cell r="C3970" t="str">
            <v xml:space="preserve">UN    </v>
          </cell>
          <cell r="D3970">
            <v>3.16</v>
          </cell>
        </row>
        <row r="3971">
          <cell r="A3971">
            <v>38597</v>
          </cell>
          <cell r="B3971" t="str">
            <v>CANALETA DE CONCRETO ESTRUTURAL 14 X 19 X 39 CM, FBK 4,5 MPA (NBR 6136)</v>
          </cell>
          <cell r="C3971" t="str">
            <v xml:space="preserve">UN    </v>
          </cell>
          <cell r="D3971">
            <v>3.18</v>
          </cell>
        </row>
        <row r="3972">
          <cell r="A3972">
            <v>38598</v>
          </cell>
          <cell r="B3972" t="str">
            <v>MEIA CANALETA DE CONCRETO ESTRUTURAL 14 X 19 X 19 CM, FBK 14 MPA (NBR 6136)</v>
          </cell>
          <cell r="C3972" t="str">
            <v xml:space="preserve">UN    </v>
          </cell>
          <cell r="D3972">
            <v>2.2400000000000002</v>
          </cell>
        </row>
        <row r="3973">
          <cell r="A3973">
            <v>38599</v>
          </cell>
          <cell r="B3973" t="str">
            <v>CANALETA DE CONCRETO ESTRUTURAL 14 X 19 X 29 CM, FBK 14 MPA (NBR 6136)</v>
          </cell>
          <cell r="C3973" t="str">
            <v xml:space="preserve">UN    </v>
          </cell>
          <cell r="D3973">
            <v>3.81</v>
          </cell>
        </row>
        <row r="3974">
          <cell r="A3974">
            <v>38600</v>
          </cell>
          <cell r="B3974" t="str">
            <v>CANALETA DE CONCRETO ESTRUTURAL 14 X 19 X 39 CM, FBK 14 MPA (NBR 6136)</v>
          </cell>
          <cell r="C3974" t="str">
            <v xml:space="preserve">UN    </v>
          </cell>
          <cell r="D3974">
            <v>4.04</v>
          </cell>
        </row>
        <row r="3975">
          <cell r="A3975">
            <v>38603</v>
          </cell>
          <cell r="B3975" t="str">
            <v>BLOCO ESTRUTURAL CERAMICO 14 X 19 X 34 CM, 6,0 MPA (NBR 15270)</v>
          </cell>
          <cell r="C3975" t="str">
            <v xml:space="preserve">UN    </v>
          </cell>
          <cell r="D3975">
            <v>2.39</v>
          </cell>
        </row>
        <row r="3976">
          <cell r="A3976">
            <v>38604</v>
          </cell>
          <cell r="B3976" t="str">
            <v>USINA DE ASFALTO A FRIO, CAPACIDADE DE 40 A 60 T/H, ELETRICA, POTENCIA DE 30 CV</v>
          </cell>
          <cell r="C3976" t="str">
            <v xml:space="preserve">UN    </v>
          </cell>
          <cell r="D3976">
            <v>104192.22</v>
          </cell>
        </row>
        <row r="3977">
          <cell r="A3977">
            <v>38605</v>
          </cell>
          <cell r="B3977" t="str">
            <v>ABERTURA PARA ENCAIXE DE CUBA OU LAVATORIO EM BANCADA DE MARMORE/ GRANITO OU OUTRO TIPO DE PEDRA NATURAL</v>
          </cell>
          <cell r="C3977" t="str">
            <v xml:space="preserve">UN    </v>
          </cell>
          <cell r="D3977">
            <v>111.59</v>
          </cell>
        </row>
        <row r="3978">
          <cell r="A3978">
            <v>38629</v>
          </cell>
          <cell r="B3978" t="str">
            <v>EQUIPAMENTO PARA DEMARCACAO DE FAIXAS DE TRAFEGO A QUENTE, A SER MONTADO SOBRE CAMINHAO DE PBT MINIMO DE 17 T E DISTANCIA MINIMA ENTRE EIXOS DE 5,2 M, CAPACIDADE PARA 1.000 KG DE MATERIAL TERMOPLASTICO (INCLUI MONTAGEM, NAO INCLUI CAMINHAO E NEM COMPRESSO</v>
          </cell>
          <cell r="C3978" t="str">
            <v xml:space="preserve">UN    </v>
          </cell>
          <cell r="D3978">
            <v>1684921.87</v>
          </cell>
        </row>
        <row r="3979">
          <cell r="A3979">
            <v>38630</v>
          </cell>
          <cell r="B3979" t="str">
            <v>EQUIPAMENTO PARA DEMARCACAO DE FAIXAS DE TRAFEGO A FRIO, A SER MONTADO SOBRE CAMINHAO DE PBT MINIMO DE 9 T E DISTANCIA MINIMA ENTRE EIXOS DE 4,3 M, CAPACIDADE PARA 800 L DE TINTA (INCLUI MONTAGEM, NAO INCLUI CAMINHAO)</v>
          </cell>
          <cell r="C3979" t="str">
            <v xml:space="preserve">UN    </v>
          </cell>
          <cell r="D3979">
            <v>1131921.8700000001</v>
          </cell>
        </row>
        <row r="3980">
          <cell r="A3980">
            <v>38633</v>
          </cell>
          <cell r="B3980" t="str">
            <v>FURO PARA TORNEIRA OU OUTROS ACESSORIOS  EM BANCADA DE MARMORE/ GRANITO OU OUTRO TIPO DE PEDRA NATURAL</v>
          </cell>
          <cell r="C3980" t="str">
            <v xml:space="preserve">UN    </v>
          </cell>
          <cell r="D3980">
            <v>16.73</v>
          </cell>
        </row>
        <row r="3981">
          <cell r="A3981">
            <v>38637</v>
          </cell>
          <cell r="B3981" t="str">
            <v>SIFAO EM METAL CROMADO PARA PIA AMERICANA, 1.1/2 X 1.1/2 "</v>
          </cell>
          <cell r="C3981" t="str">
            <v xml:space="preserve">UN    </v>
          </cell>
          <cell r="D3981">
            <v>188.13</v>
          </cell>
        </row>
        <row r="3982">
          <cell r="A3982">
            <v>38638</v>
          </cell>
          <cell r="B3982" t="str">
            <v>SIFAO EM METAL CROMADO PARA TANQUE, 1.1/4 X 1.1/2 "</v>
          </cell>
          <cell r="C3982" t="str">
            <v xml:space="preserve">UN    </v>
          </cell>
          <cell r="D3982">
            <v>158.53</v>
          </cell>
        </row>
        <row r="3983">
          <cell r="A3983">
            <v>38639</v>
          </cell>
          <cell r="B3983" t="str">
            <v>MUDA DE ARBUSTO, BUXINHO, H= *50* M</v>
          </cell>
          <cell r="C3983" t="str">
            <v xml:space="preserve">UN    </v>
          </cell>
          <cell r="D3983">
            <v>206.89</v>
          </cell>
        </row>
        <row r="3984">
          <cell r="A3984">
            <v>38640</v>
          </cell>
          <cell r="B3984" t="str">
            <v>MUDA DE ARBUSTO, PINGO DE OURO/ VIOLETEIRA, H = *10 A 20* CM</v>
          </cell>
          <cell r="C3984" t="str">
            <v xml:space="preserve">UN    </v>
          </cell>
          <cell r="D3984">
            <v>3.1</v>
          </cell>
        </row>
        <row r="3985">
          <cell r="A3985">
            <v>38641</v>
          </cell>
          <cell r="B3985" t="str">
            <v>MUDA DE PALMEIRA, ARECA, H= *1,50* CM</v>
          </cell>
          <cell r="C3985" t="str">
            <v xml:space="preserve">UN    </v>
          </cell>
          <cell r="D3985">
            <v>129.31</v>
          </cell>
        </row>
        <row r="3986">
          <cell r="A3986">
            <v>38642</v>
          </cell>
          <cell r="B3986" t="str">
            <v>COMPRESSOR DE AR REBOCAVEL, VAZAO 152 PCM, PRESSAO EFETIVA DE TRABALHO 102 PSI, MOTOR DIESEL, POTENCIA 31,5 KW</v>
          </cell>
          <cell r="C3986" t="str">
            <v xml:space="preserve">UN    </v>
          </cell>
          <cell r="D3986">
            <v>45072.42</v>
          </cell>
        </row>
        <row r="3987">
          <cell r="A3987">
            <v>38643</v>
          </cell>
          <cell r="B3987" t="str">
            <v>VALVULA EM METAL CROMADO PARA LAVATORIO, 1 " SEM LADRAO</v>
          </cell>
          <cell r="C3987" t="str">
            <v xml:space="preserve">UN    </v>
          </cell>
          <cell r="D3987">
            <v>37.42</v>
          </cell>
        </row>
        <row r="3988">
          <cell r="A3988">
            <v>38674</v>
          </cell>
          <cell r="B3988" t="str">
            <v>TE MISTURADOR DE TRANSICAO, CPVC, COM ROSCA, 22 MM X 3/4", PARA AGUA QUENTE</v>
          </cell>
          <cell r="C3988" t="str">
            <v xml:space="preserve">UN    </v>
          </cell>
          <cell r="D3988">
            <v>37.17</v>
          </cell>
        </row>
        <row r="3989">
          <cell r="A3989">
            <v>38676</v>
          </cell>
          <cell r="B3989" t="str">
            <v>LUVA SIMPLES, PVC, SOLDAVEL, DN 150 MM, SERIE NORMAL, PARA ESGOTO PREDIAL</v>
          </cell>
          <cell r="C3989" t="str">
            <v xml:space="preserve">UN    </v>
          </cell>
          <cell r="D3989">
            <v>22</v>
          </cell>
        </row>
        <row r="3990">
          <cell r="A3990">
            <v>38678</v>
          </cell>
          <cell r="B3990" t="str">
            <v>LUVA SOLDAVEL COM BUCHA DE LATAO, PVC, 32 MM X 1"</v>
          </cell>
          <cell r="C3990" t="str">
            <v xml:space="preserve">UN    </v>
          </cell>
          <cell r="D3990">
            <v>13.94</v>
          </cell>
        </row>
        <row r="3991">
          <cell r="A3991">
            <v>38769</v>
          </cell>
          <cell r="B3991" t="str">
            <v>LUMINARIA ARANDELA TIPO MEIA-LUA COM VIDRO FOSCO *30 X 15* CM, PARA 1 LAMPADA, BASE E27, POTENCIA MAXIMA 40/60 W (NAO INCLUI LAMPADA)</v>
          </cell>
          <cell r="C3991" t="str">
            <v xml:space="preserve">UN    </v>
          </cell>
          <cell r="D3991">
            <v>37.369999999999997</v>
          </cell>
        </row>
        <row r="3992">
          <cell r="A3992">
            <v>38770</v>
          </cell>
          <cell r="B3992" t="str">
            <v>LUMINARIA PLAFON REDONDO COM VIDRO FOSCO DIAMETRO *30* CM, PARA 2 LAMPADAS, BASE E27, POTENCIA MAXIMA 40/60 W (NAO INCLUI LAMPADAS)</v>
          </cell>
          <cell r="C3992" t="str">
            <v xml:space="preserve">UN    </v>
          </cell>
          <cell r="D3992">
            <v>41.03</v>
          </cell>
        </row>
        <row r="3993">
          <cell r="A3993">
            <v>38773</v>
          </cell>
          <cell r="B3993" t="str">
            <v>LUMINARIA DE TETO PLAFON/PLAFONIER EM PLASTICO COM BASE E27, POTENCIA MAXIMA 60 W (NAO INCLUI LAMPADA)</v>
          </cell>
          <cell r="C3993" t="str">
            <v xml:space="preserve">UN    </v>
          </cell>
          <cell r="D3993">
            <v>3.75</v>
          </cell>
        </row>
        <row r="3994">
          <cell r="A3994">
            <v>38774</v>
          </cell>
          <cell r="B3994" t="str">
            <v>LUMINARIA DE EMERGENCIA 30 LEDS, POTENCIA 2 W, BATERIA DE LITIO, AUTONOMIA DE 6 HORAS</v>
          </cell>
          <cell r="C3994" t="str">
            <v xml:space="preserve">UN    </v>
          </cell>
          <cell r="D3994">
            <v>18.84</v>
          </cell>
        </row>
        <row r="3995">
          <cell r="A3995">
            <v>38775</v>
          </cell>
          <cell r="B3995" t="str">
            <v>LUMINARIA TIPO TARTARUGA PARA AREA EXTERNA EM ALUMINIO, COM GRADE, PARA 1 LAMPADA, BASE E27, POTENCIA MAXIMA 40/60 W (NAO INCLUI LAMPADA)</v>
          </cell>
          <cell r="C3995" t="str">
            <v xml:space="preserve">UN    </v>
          </cell>
          <cell r="D3995">
            <v>46.26</v>
          </cell>
        </row>
        <row r="3996">
          <cell r="A3996">
            <v>38776</v>
          </cell>
          <cell r="B3996" t="str">
            <v>LUMINARIA DE EMBUTIR EM CHAPA DE ACO PARA 4 LAMPADAS FLUORESCENTES DE 14 W *60 X 60 CM* ALETADA (NAO INCLUI REATOR E LAMPADAS)</v>
          </cell>
          <cell r="C3996" t="str">
            <v xml:space="preserve">UN    </v>
          </cell>
          <cell r="D3996">
            <v>160.52000000000001</v>
          </cell>
        </row>
        <row r="3997">
          <cell r="A3997">
            <v>38777</v>
          </cell>
          <cell r="B3997" t="str">
            <v>REATOR ELETRONICO BIVOLT PARA 2 LAMPADAS FLUORESCENTES DE 14 W</v>
          </cell>
          <cell r="C3997" t="str">
            <v xml:space="preserve">UN    </v>
          </cell>
          <cell r="D3997">
            <v>40.869999999999997</v>
          </cell>
        </row>
        <row r="3998">
          <cell r="A3998">
            <v>38778</v>
          </cell>
          <cell r="B3998" t="str">
            <v>LAMPADA FLUORESCENTE TUBULAR T8 DE 16/18 W, BIVOLT</v>
          </cell>
          <cell r="C3998" t="str">
            <v xml:space="preserve">UN    </v>
          </cell>
          <cell r="D3998">
            <v>4.93</v>
          </cell>
        </row>
        <row r="3999">
          <cell r="A3999">
            <v>38779</v>
          </cell>
          <cell r="B3999" t="str">
            <v>LAMPADA FLUORESCENTE TUBULAR T8 DE 32/36 W, BIVOLT</v>
          </cell>
          <cell r="C3999" t="str">
            <v xml:space="preserve">UN    </v>
          </cell>
          <cell r="D3999">
            <v>5.23</v>
          </cell>
        </row>
        <row r="4000">
          <cell r="A4000">
            <v>38780</v>
          </cell>
          <cell r="B4000" t="str">
            <v>LAMPADA FLUORESCENTE COMPACTA 3U BRANCA 20 W, BASE E27 (127/220 V)</v>
          </cell>
          <cell r="C4000" t="str">
            <v xml:space="preserve">UN    </v>
          </cell>
          <cell r="D4000">
            <v>9.4499999999999993</v>
          </cell>
        </row>
        <row r="4001">
          <cell r="A4001">
            <v>38781</v>
          </cell>
          <cell r="B4001" t="str">
            <v>LAMPADA FLUORESCENTE ESPIRAL BRANCA 45 W, BASE E27 (127/220 V)</v>
          </cell>
          <cell r="C4001" t="str">
            <v xml:space="preserve">UN    </v>
          </cell>
          <cell r="D4001">
            <v>31.89</v>
          </cell>
        </row>
        <row r="4002">
          <cell r="A4002">
            <v>38782</v>
          </cell>
          <cell r="B4002" t="str">
            <v>LAMPADA FLUORESCENTE TUBULAR T5 DE 14 W, BIVOLT</v>
          </cell>
          <cell r="C4002" t="str">
            <v xml:space="preserve">UN    </v>
          </cell>
          <cell r="D4002">
            <v>6.58</v>
          </cell>
        </row>
        <row r="4003">
          <cell r="A4003">
            <v>38783</v>
          </cell>
          <cell r="B4003" t="str">
            <v>BLOCO CERAMICO DE VEDACAO COM FUROS NA HORIZONTAL, 11,5 X 19 X 19 CM - 4,5 MPA (NBR 15270)</v>
          </cell>
          <cell r="C4003" t="str">
            <v xml:space="preserve">UN    </v>
          </cell>
          <cell r="D4003">
            <v>0.94</v>
          </cell>
        </row>
        <row r="4004">
          <cell r="A4004">
            <v>38784</v>
          </cell>
          <cell r="B4004" t="str">
            <v>LUMINARIA DE SOBREPOR EM CHAPA DE ACO COM ALETAS PLASTICAS, PARA 2 LAMPADAS, BASE E27, POTENCIA MAXIMA 40/60 W (NAO INCLUI LAMPADAS)</v>
          </cell>
          <cell r="C4004" t="str">
            <v xml:space="preserve">UN    </v>
          </cell>
          <cell r="D4004">
            <v>38.32</v>
          </cell>
        </row>
        <row r="4005">
          <cell r="A4005">
            <v>38785</v>
          </cell>
          <cell r="B4005" t="str">
            <v>LUMINARIA HERMETICA IP-65 PARA 2 DUAS LAMPADAS DE 14/16/18/20 W (NAO INCLUI REATOR E LAMPADAS)</v>
          </cell>
          <cell r="C4005" t="str">
            <v xml:space="preserve">UN    </v>
          </cell>
          <cell r="D4005">
            <v>99.22</v>
          </cell>
        </row>
        <row r="4006">
          <cell r="A4006">
            <v>38786</v>
          </cell>
          <cell r="B4006" t="str">
            <v>LUMINARIA HERMETICA IP-65 PARA 2 DUAS LAMPADAS DE 28/32/36/40 W (NAO INCLUI REATOR E LAMPADAS)</v>
          </cell>
          <cell r="C4006" t="str">
            <v xml:space="preserve">UN    </v>
          </cell>
          <cell r="D4006">
            <v>122.21</v>
          </cell>
        </row>
        <row r="4007">
          <cell r="A4007">
            <v>38787</v>
          </cell>
          <cell r="B4007" t="str">
            <v>TUBO MONOCAMADA PEX, DN 16 MM</v>
          </cell>
          <cell r="C4007" t="str">
            <v xml:space="preserve">M     </v>
          </cell>
          <cell r="D4007">
            <v>4.2300000000000004</v>
          </cell>
        </row>
        <row r="4008">
          <cell r="A4008">
            <v>38825</v>
          </cell>
          <cell r="B4008" t="str">
            <v>TUBO MONOCAMADA PEX, DN 20 MM</v>
          </cell>
          <cell r="C4008" t="str">
            <v xml:space="preserve">M     </v>
          </cell>
          <cell r="D4008">
            <v>5.54</v>
          </cell>
        </row>
        <row r="4009">
          <cell r="A4009">
            <v>38826</v>
          </cell>
          <cell r="B4009" t="str">
            <v>TUBO MONOCAMADA PEX, DN 25 MM</v>
          </cell>
          <cell r="C4009" t="str">
            <v xml:space="preserve">M     </v>
          </cell>
          <cell r="D4009">
            <v>8.2100000000000009</v>
          </cell>
        </row>
        <row r="4010">
          <cell r="A4010">
            <v>38827</v>
          </cell>
          <cell r="B4010" t="str">
            <v>TUBO MONOCAMADA PEX, DN 32 MM</v>
          </cell>
          <cell r="C4010" t="str">
            <v xml:space="preserve">M     </v>
          </cell>
          <cell r="D4010">
            <v>13.19</v>
          </cell>
        </row>
        <row r="4011">
          <cell r="A4011">
            <v>38828</v>
          </cell>
          <cell r="B4011" t="str">
            <v>TUBO MULTICAMADA PEX, DN 16 MM, PARA INSTALACOES A GAS (AMARELO)</v>
          </cell>
          <cell r="C4011" t="str">
            <v xml:space="preserve">M     </v>
          </cell>
          <cell r="D4011">
            <v>8.14</v>
          </cell>
        </row>
        <row r="4012">
          <cell r="A4012">
            <v>38829</v>
          </cell>
          <cell r="B4012" t="str">
            <v>TUBO MULTICAMADA PEX, DN 20 MM, PARA INSTALACOES A GAS (AMARELO)</v>
          </cell>
          <cell r="C4012" t="str">
            <v xml:space="preserve">M     </v>
          </cell>
          <cell r="D4012">
            <v>13.34</v>
          </cell>
        </row>
        <row r="4013">
          <cell r="A4013">
            <v>38830</v>
          </cell>
          <cell r="B4013" t="str">
            <v>TUBO MULTICAMADA PEX, DN *26* MM, PARA INSTALACOES A GAS (AMARELO)</v>
          </cell>
          <cell r="C4013" t="str">
            <v xml:space="preserve">M     </v>
          </cell>
          <cell r="D4013">
            <v>18.47</v>
          </cell>
        </row>
        <row r="4014">
          <cell r="A4014">
            <v>38831</v>
          </cell>
          <cell r="B4014" t="str">
            <v>TUBO MULTICAMADA PEX, DN 32 MM, PARA INSTALACOES A GAS (AMARELO)</v>
          </cell>
          <cell r="C4014" t="str">
            <v xml:space="preserve">M     </v>
          </cell>
          <cell r="D4014">
            <v>25.76</v>
          </cell>
        </row>
        <row r="4015">
          <cell r="A4015">
            <v>38835</v>
          </cell>
          <cell r="B4015" t="str">
            <v>TAMPAO / CAP, ROSCA MACHO, PARA TUBO PEX, DN 1/2"</v>
          </cell>
          <cell r="C4015" t="str">
            <v xml:space="preserve">UN    </v>
          </cell>
          <cell r="D4015">
            <v>3.94</v>
          </cell>
        </row>
        <row r="4016">
          <cell r="A4016">
            <v>38836</v>
          </cell>
          <cell r="B4016" t="str">
            <v>TAMPAO / CAP, ROSCA MACHO, PARA TUBO PEX, DN 3/4"</v>
          </cell>
          <cell r="C4016" t="str">
            <v xml:space="preserve">UN    </v>
          </cell>
          <cell r="D4016">
            <v>5.67</v>
          </cell>
        </row>
        <row r="4017">
          <cell r="A4017">
            <v>38837</v>
          </cell>
          <cell r="B4017" t="str">
            <v>TAMPAO / CAP, ROSCA MACHO, PARA TUBO PEX, DN 1"</v>
          </cell>
          <cell r="C4017" t="str">
            <v xml:space="preserve">UN    </v>
          </cell>
          <cell r="D4017">
            <v>10.25</v>
          </cell>
        </row>
        <row r="4018">
          <cell r="A4018">
            <v>38838</v>
          </cell>
          <cell r="B4018" t="str">
            <v>ADAPTADOR DE COBRE PARA TUBULACAO PEX, DN 16 X 15 MM</v>
          </cell>
          <cell r="C4018" t="str">
            <v xml:space="preserve">UN    </v>
          </cell>
          <cell r="D4018">
            <v>7.48</v>
          </cell>
        </row>
        <row r="4019">
          <cell r="A4019">
            <v>38839</v>
          </cell>
          <cell r="B4019" t="str">
            <v>ADAPTADOR DE COBRE PARA TUBULACAO PEX, DN 20 X 22 MM</v>
          </cell>
          <cell r="C4019" t="str">
            <v xml:space="preserve">UN    </v>
          </cell>
          <cell r="D4019">
            <v>8.8000000000000007</v>
          </cell>
        </row>
        <row r="4020">
          <cell r="A4020">
            <v>38840</v>
          </cell>
          <cell r="B4020" t="str">
            <v>ANEL DESLIZANTE / TRADICIONAL, METALICO, PARA TUBO PEX, DN 16 MM</v>
          </cell>
          <cell r="C4020" t="str">
            <v xml:space="preserve">UN    </v>
          </cell>
          <cell r="D4020">
            <v>2.09</v>
          </cell>
        </row>
        <row r="4021">
          <cell r="A4021">
            <v>38841</v>
          </cell>
          <cell r="B4021" t="str">
            <v>ANEL DESLIZANTE / TRADICIONAL, METALICO, PARA TUBO PEX, DN 20 MM</v>
          </cell>
          <cell r="C4021" t="str">
            <v xml:space="preserve">UN    </v>
          </cell>
          <cell r="D4021">
            <v>2.3199999999999998</v>
          </cell>
        </row>
        <row r="4022">
          <cell r="A4022">
            <v>38842</v>
          </cell>
          <cell r="B4022" t="str">
            <v>ANEL DESLIZANTE / TRADICIONAL, METALICO, PARA TUBO PEX, DN 25 MM</v>
          </cell>
          <cell r="C4022" t="str">
            <v xml:space="preserve">UN    </v>
          </cell>
          <cell r="D4022">
            <v>4.59</v>
          </cell>
        </row>
        <row r="4023">
          <cell r="A4023">
            <v>38843</v>
          </cell>
          <cell r="B4023" t="str">
            <v>ANEL DESLIZANTE / TRADICIONAL, METALICO, PARA TUBO PEX, DN 32 MM</v>
          </cell>
          <cell r="C4023" t="str">
            <v xml:space="preserve">UN    </v>
          </cell>
          <cell r="D4023">
            <v>7.17</v>
          </cell>
        </row>
        <row r="4024">
          <cell r="A4024">
            <v>38844</v>
          </cell>
          <cell r="B4024" t="str">
            <v>CONEXAO FIXA, ROSCA FEMEA, METALICA, COM ANEL DESLIZANTE, DN 16 MM X 1/2", PARA TUBO PEX</v>
          </cell>
          <cell r="C4024" t="str">
            <v xml:space="preserve">UN    </v>
          </cell>
          <cell r="D4024">
            <v>7.69</v>
          </cell>
        </row>
        <row r="4025">
          <cell r="A4025">
            <v>38845</v>
          </cell>
          <cell r="B4025" t="str">
            <v>CONEXAO FIXA, ROSCA FEMEA, EM PLASTICO, DN 16 MM X 3/4", PARA CONEXAO COM CRIMPAGEM EM TUBO PEX</v>
          </cell>
          <cell r="C4025" t="str">
            <v xml:space="preserve">UN    </v>
          </cell>
          <cell r="D4025">
            <v>15.23</v>
          </cell>
        </row>
        <row r="4026">
          <cell r="A4026">
            <v>38846</v>
          </cell>
          <cell r="B4026" t="str">
            <v>CONEXAO FIXA, ROSCA FEMEA, METALICA, COM ANEL DESLIZANTE, DN 20 MM X 1/2", PARA TUBO PEX</v>
          </cell>
          <cell r="C4026" t="str">
            <v xml:space="preserve">UN    </v>
          </cell>
          <cell r="D4026">
            <v>8.41</v>
          </cell>
        </row>
        <row r="4027">
          <cell r="A4027">
            <v>38847</v>
          </cell>
          <cell r="B4027" t="str">
            <v>CONEXAO FIXA, ROSCA FEMEA, METALICA, COM ANEL DESLIZANTE, DN 20 MM X 3/4", PARA TUBO PEX</v>
          </cell>
          <cell r="C4027" t="str">
            <v xml:space="preserve">UN    </v>
          </cell>
          <cell r="D4027">
            <v>10.35</v>
          </cell>
        </row>
        <row r="4028">
          <cell r="A4028">
            <v>38848</v>
          </cell>
          <cell r="B4028" t="str">
            <v>CONEXAO FIXA, ROSCA FEMEA, METALICA, COM ANEL DESLIZANTE, DN 25 MM X 3/4", PARA TUBO PEX</v>
          </cell>
          <cell r="C4028" t="str">
            <v xml:space="preserve">UN    </v>
          </cell>
          <cell r="D4028">
            <v>12.03</v>
          </cell>
        </row>
        <row r="4029">
          <cell r="A4029">
            <v>38849</v>
          </cell>
          <cell r="B4029" t="str">
            <v>CONEXAO FIXA, ROSCA FEMEA, EM PLASTICO, DN 25 MM X 1/2", PARA CONEXAO COM CRIMPAGEM EM TUBO PEX</v>
          </cell>
          <cell r="C4029" t="str">
            <v xml:space="preserve">UN    </v>
          </cell>
          <cell r="D4029">
            <v>15.39</v>
          </cell>
        </row>
        <row r="4030">
          <cell r="A4030">
            <v>38850</v>
          </cell>
          <cell r="B4030" t="str">
            <v>CONEXAO FIXA, ROSCA FEMEA, METALICA, COM ANEL DESLIZANTE, DN 25 MM X 1", PARA TUBO PEX</v>
          </cell>
          <cell r="C4030" t="str">
            <v xml:space="preserve">UN    </v>
          </cell>
          <cell r="D4030">
            <v>14.38</v>
          </cell>
        </row>
        <row r="4031">
          <cell r="A4031">
            <v>38851</v>
          </cell>
          <cell r="B4031" t="str">
            <v>CONEXAO FIXA, ROSCA FEMEA, METALICA, COM ANEL DESLIZANTE, DN 32 MM X 1", PARA TUBO PEX</v>
          </cell>
          <cell r="C4031" t="str">
            <v xml:space="preserve">UN    </v>
          </cell>
          <cell r="D4031">
            <v>21.86</v>
          </cell>
        </row>
        <row r="4032">
          <cell r="A4032">
            <v>38852</v>
          </cell>
          <cell r="B4032" t="str">
            <v>CONEXAO FIXA, ROSCA FEMEA, EM PLASTICO, DN 32 MM X 3/4", PARA CONEXAO COM CRIMPAGEM EM TUBO PEX</v>
          </cell>
          <cell r="C4032" t="str">
            <v xml:space="preserve">UN    </v>
          </cell>
          <cell r="D4032">
            <v>25.02</v>
          </cell>
        </row>
        <row r="4033">
          <cell r="A4033">
            <v>38853</v>
          </cell>
          <cell r="B4033" t="str">
            <v>CONEXAO MOVEL, ROSCA FEMEA, METALICA, COM ANEL DESLIZANTE, PARA TUBO PEX, DN 16 MM X 1/2"</v>
          </cell>
          <cell r="C4033" t="str">
            <v xml:space="preserve">UN    </v>
          </cell>
          <cell r="D4033">
            <v>6.34</v>
          </cell>
        </row>
        <row r="4034">
          <cell r="A4034">
            <v>38854</v>
          </cell>
          <cell r="B4034" t="str">
            <v>CONEXAO MOVEL, ROSCA FEMEA, METALICA, COM ANEL DESLIZANTE, PARA TUBO PEX, DN 16 MM X 3/4"</v>
          </cell>
          <cell r="C4034" t="str">
            <v xml:space="preserve">UN    </v>
          </cell>
          <cell r="D4034">
            <v>8.66</v>
          </cell>
        </row>
        <row r="4035">
          <cell r="A4035">
            <v>38855</v>
          </cell>
          <cell r="B4035" t="str">
            <v>CONEXAO MOVEL, ROSCA FEMEA, METALICA, COM ANEL DESLIZANTE, PARA TUBO PEX, DN 20 MM X 1/2"</v>
          </cell>
          <cell r="C4035" t="str">
            <v xml:space="preserve">UN    </v>
          </cell>
          <cell r="D4035">
            <v>6.42</v>
          </cell>
        </row>
        <row r="4036">
          <cell r="A4036">
            <v>38856</v>
          </cell>
          <cell r="B4036" t="str">
            <v>CONEXAO MOVEL, ROSCA FEMEA, METALICA, COM ANEL DESLIZANTE, PARA TUBO PEX, DN 20 MM X 3/4"</v>
          </cell>
          <cell r="C4036" t="str">
            <v xml:space="preserve">UN    </v>
          </cell>
          <cell r="D4036">
            <v>10.32</v>
          </cell>
        </row>
        <row r="4037">
          <cell r="A4037">
            <v>38857</v>
          </cell>
          <cell r="B4037" t="str">
            <v>CONEXAO MOVEL, ROSCA FEMEA, METALICA, COM ANEL DESLIZANTE, PARA TUBO PEX, DN 25 MM X 1"</v>
          </cell>
          <cell r="C4037" t="str">
            <v xml:space="preserve">UN    </v>
          </cell>
          <cell r="D4037">
            <v>13.65</v>
          </cell>
        </row>
        <row r="4038">
          <cell r="A4038">
            <v>38858</v>
          </cell>
          <cell r="B4038" t="str">
            <v>CONEXAO MOVEL, ROSCA FEMEA, METALICA, COM ANEL DESLIZANTE, PARA TUBO PEX, DN 25 MM X 3/4"</v>
          </cell>
          <cell r="C4038" t="str">
            <v xml:space="preserve">UN    </v>
          </cell>
          <cell r="D4038">
            <v>12.41</v>
          </cell>
        </row>
        <row r="4039">
          <cell r="A4039">
            <v>38859</v>
          </cell>
          <cell r="B4039" t="str">
            <v>CONEXAO MOVEL, ROSCA FEMEA, METALICA, COM ANEL DESLIZANTE, PARA TUBO PEX, DN 32 MM X 1"</v>
          </cell>
          <cell r="C4039" t="str">
            <v xml:space="preserve">UN    </v>
          </cell>
          <cell r="D4039">
            <v>20.100000000000001</v>
          </cell>
        </row>
        <row r="4040">
          <cell r="A4040">
            <v>38860</v>
          </cell>
          <cell r="B4040" t="str">
            <v>CONEXAO FIXA, ROSCA MACHO, METALICA, PARA TUBO PEX, DN 16 MM X 1/2"</v>
          </cell>
          <cell r="C4040" t="str">
            <v xml:space="preserve">UN    </v>
          </cell>
          <cell r="D4040">
            <v>6.18</v>
          </cell>
        </row>
        <row r="4041">
          <cell r="A4041">
            <v>38861</v>
          </cell>
          <cell r="B4041" t="str">
            <v>CONEXAO FIXA, ROSCA MACHO, METALICA, PARA TUBO PEX, DN 16 MM X 3/4"</v>
          </cell>
          <cell r="C4041" t="str">
            <v xml:space="preserve">UN    </v>
          </cell>
          <cell r="D4041">
            <v>8.32</v>
          </cell>
        </row>
        <row r="4042">
          <cell r="A4042">
            <v>38862</v>
          </cell>
          <cell r="B4042" t="str">
            <v>CONEXAO FIXA, ROSCA MACHO, METALICA, PARA TUBO PEX, DN 20 MM X 1/2"</v>
          </cell>
          <cell r="C4042" t="str">
            <v xml:space="preserve">UN    </v>
          </cell>
          <cell r="D4042">
            <v>7.01</v>
          </cell>
        </row>
        <row r="4043">
          <cell r="A4043">
            <v>38863</v>
          </cell>
          <cell r="B4043" t="str">
            <v>CONEXAO FIXA, ROSCA MACHO, METALICA, PARA TUBO PEX, DN 20 MM X 3/4"</v>
          </cell>
          <cell r="C4043" t="str">
            <v xml:space="preserve">UN    </v>
          </cell>
          <cell r="D4043">
            <v>8.0500000000000007</v>
          </cell>
        </row>
        <row r="4044">
          <cell r="A4044">
            <v>38864</v>
          </cell>
          <cell r="B4044" t="str">
            <v>CONEXAO FIXA, ROSCA MACHO, METALICA, PARA TUBO PEX, DN 25 MM X 1"</v>
          </cell>
          <cell r="C4044" t="str">
            <v xml:space="preserve">UN    </v>
          </cell>
          <cell r="D4044">
            <v>16.72</v>
          </cell>
        </row>
        <row r="4045">
          <cell r="A4045">
            <v>38865</v>
          </cell>
          <cell r="B4045" t="str">
            <v>CONEXAO FIXA, ROSCA MACHO, METALICA, PARA TUBO PEX, DN 25 MM X 1/2"</v>
          </cell>
          <cell r="C4045" t="str">
            <v xml:space="preserve">UN    </v>
          </cell>
          <cell r="D4045">
            <v>10.94</v>
          </cell>
        </row>
        <row r="4046">
          <cell r="A4046">
            <v>38866</v>
          </cell>
          <cell r="B4046" t="str">
            <v>CONEXAO FIXA, ROSCA MACHO, METALICA, PARA TUBO PEX, DN 25 MM X 3/4"</v>
          </cell>
          <cell r="C4046" t="str">
            <v xml:space="preserve">UN    </v>
          </cell>
          <cell r="D4046">
            <v>11.77</v>
          </cell>
        </row>
        <row r="4047">
          <cell r="A4047">
            <v>38868</v>
          </cell>
          <cell r="B4047" t="str">
            <v>CONEXAO FIXA, ROSCA MACHO, METALICA, PARA TUBO PEX, DN 32 MM X 1"</v>
          </cell>
          <cell r="C4047" t="str">
            <v xml:space="preserve">UN    </v>
          </cell>
          <cell r="D4047">
            <v>19.62</v>
          </cell>
        </row>
        <row r="4048">
          <cell r="A4048">
            <v>38869</v>
          </cell>
          <cell r="B4048" t="str">
            <v>DISTRIBUIDOR METALICO, COM ROSCA, 2 SAIDAS, DN 3/4" X 1/2", PARA CONEXAO COM ANEL DESLIZANTE EM TUBO PEX</v>
          </cell>
          <cell r="C4048" t="str">
            <v xml:space="preserve">UN    </v>
          </cell>
          <cell r="D4048">
            <v>31.74</v>
          </cell>
        </row>
        <row r="4049">
          <cell r="A4049">
            <v>38870</v>
          </cell>
          <cell r="B4049" t="str">
            <v>DISTRIBUIDOR METALICO, COM ROSCA, 2 SAIDAS, DN 1" X 1/2", PARA CONEXAO COM ANEL DESLIZANTE EM TUBO PEX</v>
          </cell>
          <cell r="C4049" t="str">
            <v xml:space="preserve">UN    </v>
          </cell>
          <cell r="D4049">
            <v>35.979999999999997</v>
          </cell>
        </row>
        <row r="4050">
          <cell r="A4050">
            <v>38871</v>
          </cell>
          <cell r="B4050" t="str">
            <v>DISTRIBUIDOR METALICO, COM ROSCA, 3 SAIDAS, DN 3/4" X 1/2", PARA CONEXAO COM ANEL DESLIZANTE EM TUBO PEX</v>
          </cell>
          <cell r="C4050" t="str">
            <v xml:space="preserve">UN    </v>
          </cell>
          <cell r="D4050">
            <v>39.54</v>
          </cell>
        </row>
        <row r="4051">
          <cell r="A4051">
            <v>38872</v>
          </cell>
          <cell r="B4051" t="str">
            <v>DISTRIBUIDOR METALICO, COM ROSCA, 3 SAIDAS, DN 1" X 1/2", PARA CONEXAO COM ANEL DESLIZANTE EM TUBO PEX</v>
          </cell>
          <cell r="C4051" t="str">
            <v xml:space="preserve">UN    </v>
          </cell>
          <cell r="D4051">
            <v>49.15</v>
          </cell>
        </row>
        <row r="4052">
          <cell r="A4052">
            <v>38873</v>
          </cell>
          <cell r="B4052" t="str">
            <v>TE METALICO, PARA CONEXAO COM ANEL DESLIZANTE EM TUBO PEX, DN 16 MM</v>
          </cell>
          <cell r="C4052" t="str">
            <v xml:space="preserve">UN    </v>
          </cell>
          <cell r="D4052">
            <v>12.79</v>
          </cell>
        </row>
        <row r="4053">
          <cell r="A4053">
            <v>38874</v>
          </cell>
          <cell r="B4053" t="str">
            <v>TE METALICO, PARA CONEXAO COM ANEL DESLIZANTE EM TUBO PEX, DN 20 MM</v>
          </cell>
          <cell r="C4053" t="str">
            <v xml:space="preserve">UN    </v>
          </cell>
          <cell r="D4053">
            <v>15.56</v>
          </cell>
        </row>
        <row r="4054">
          <cell r="A4054">
            <v>38875</v>
          </cell>
          <cell r="B4054" t="str">
            <v>TE METALICO, PARA CONEXAO COM ANEL DESLIZANTE EM TUBO PEX, DN 25 MM</v>
          </cell>
          <cell r="C4054" t="str">
            <v xml:space="preserve">UN    </v>
          </cell>
          <cell r="D4054">
            <v>27.5</v>
          </cell>
        </row>
        <row r="4055">
          <cell r="A4055">
            <v>38876</v>
          </cell>
          <cell r="B4055" t="str">
            <v>TE METALICO, PARA CONEXAO COM ANEL DESLIZANTE EM TUBO PEX, DN 32 MM</v>
          </cell>
          <cell r="C4055" t="str">
            <v xml:space="preserve">UN    </v>
          </cell>
          <cell r="D4055">
            <v>37</v>
          </cell>
        </row>
        <row r="4056">
          <cell r="A4056">
            <v>38877</v>
          </cell>
          <cell r="B4056" t="str">
            <v>MASSA PARA TEXTURA LISA DE BASE ACRILICA, USO INTERNO E EXTERNO</v>
          </cell>
          <cell r="C4056" t="str">
            <v xml:space="preserve">KG    </v>
          </cell>
          <cell r="D4056">
            <v>6.33</v>
          </cell>
        </row>
        <row r="4057">
          <cell r="A4057">
            <v>38878</v>
          </cell>
          <cell r="B4057" t="str">
            <v>TE DE REDUCAO METALICO, PARA CONEXAO COM ANEL DESLIZANTE EM TUBO PEX, DN 16 X 20 X 16 MM</v>
          </cell>
          <cell r="C4057" t="str">
            <v xml:space="preserve">UN    </v>
          </cell>
          <cell r="D4057">
            <v>14.42</v>
          </cell>
        </row>
        <row r="4058">
          <cell r="A4058">
            <v>38879</v>
          </cell>
          <cell r="B4058" t="str">
            <v>TE DE REDUCAO METALICO, PARA CONEXAO COM ANEL DESLIZANTE EM TUBO PEX, DN 16 X 25 X 16 MM</v>
          </cell>
          <cell r="C4058" t="str">
            <v xml:space="preserve">UN    </v>
          </cell>
          <cell r="D4058">
            <v>27.04</v>
          </cell>
        </row>
        <row r="4059">
          <cell r="A4059">
            <v>38880</v>
          </cell>
          <cell r="B4059" t="str">
            <v>TE DE REDUCAO METALICO, PARA CONEXAO COM ANEL DESLIZANTE EM TUBO PEX, DN 20 X 16 X 20 MM</v>
          </cell>
          <cell r="C4059" t="str">
            <v xml:space="preserve">UN    </v>
          </cell>
          <cell r="D4059">
            <v>14.83</v>
          </cell>
        </row>
        <row r="4060">
          <cell r="A4060">
            <v>38881</v>
          </cell>
          <cell r="B4060" t="str">
            <v>TE DE REDUCAO METALICO, PARA CONEXAO COM ANEL DESLIZANTE EM TUBO PEX, DN 20 X 16 X 16 MM</v>
          </cell>
          <cell r="C4060" t="str">
            <v xml:space="preserve">UN    </v>
          </cell>
          <cell r="D4060">
            <v>14.15</v>
          </cell>
        </row>
        <row r="4061">
          <cell r="A4061">
            <v>38882</v>
          </cell>
          <cell r="B4061" t="str">
            <v>TE DE REDUCAO METALICO, PARA CONEXAO COM ANEL DESLIZANTE EM TUBO PEX, DN 20 X 20 X 16 MM</v>
          </cell>
          <cell r="C4061" t="str">
            <v xml:space="preserve">UN    </v>
          </cell>
          <cell r="D4061">
            <v>15.35</v>
          </cell>
        </row>
        <row r="4062">
          <cell r="A4062">
            <v>38883</v>
          </cell>
          <cell r="B4062" t="str">
            <v>TE DE REDUCAO METALICO, PARA CONEXAO COM ANEL DESLIZANTE EM TUBO PEX, DN 20 X 25 X 20 MM</v>
          </cell>
          <cell r="C4062" t="str">
            <v xml:space="preserve">UN    </v>
          </cell>
          <cell r="D4062">
            <v>22.71</v>
          </cell>
        </row>
        <row r="4063">
          <cell r="A4063">
            <v>38884</v>
          </cell>
          <cell r="B4063" t="str">
            <v>TE DE REDUCAO METALICO, PARA CONEXAO COM ANEL DESLIZANTE EM TUBO PEX, DN 25 X 16 X 16 MM</v>
          </cell>
          <cell r="C4063" t="str">
            <v xml:space="preserve">UN    </v>
          </cell>
          <cell r="D4063">
            <v>24.65</v>
          </cell>
        </row>
        <row r="4064">
          <cell r="A4064">
            <v>38885</v>
          </cell>
          <cell r="B4064" t="str">
            <v>TE DE REDUCAO METALICO, PARA CONEXAO COM ANEL DESLIZANTE EM TUBO PEX, DN 25 X 16 X 20 MM</v>
          </cell>
          <cell r="C4064" t="str">
            <v xml:space="preserve">UN    </v>
          </cell>
          <cell r="D4064">
            <v>23.85</v>
          </cell>
        </row>
        <row r="4065">
          <cell r="A4065">
            <v>38886</v>
          </cell>
          <cell r="B4065" t="str">
            <v>TE DE REDUCAO METALICO, PARA CONEXAO COM ANEL DESLIZANTE EM TUBO PEX, DN 25 X 16 X 25 MM</v>
          </cell>
          <cell r="C4065" t="str">
            <v xml:space="preserve">UN    </v>
          </cell>
          <cell r="D4065">
            <v>25.74</v>
          </cell>
        </row>
        <row r="4066">
          <cell r="A4066">
            <v>38887</v>
          </cell>
          <cell r="B4066" t="str">
            <v>TE DE REDUCAO METALICO, PARA CONEXAO COM ANEL DESLIZANTE EM TUBO PEX, DN 25 X 20 X 20 MM</v>
          </cell>
          <cell r="C4066" t="str">
            <v xml:space="preserve">UN    </v>
          </cell>
          <cell r="D4066">
            <v>23.12</v>
          </cell>
        </row>
        <row r="4067">
          <cell r="A4067">
            <v>38888</v>
          </cell>
          <cell r="B4067" t="str">
            <v>TE DE REDUCAO METALICO, PARA CONEXAO COM ANEL DESLIZANTE EM TUBO PEX, DN 25 X 20 X 25 MM</v>
          </cell>
          <cell r="C4067" t="str">
            <v xml:space="preserve">UN    </v>
          </cell>
          <cell r="D4067">
            <v>27.48</v>
          </cell>
        </row>
        <row r="4068">
          <cell r="A4068">
            <v>38889</v>
          </cell>
          <cell r="B4068" t="str">
            <v>LUMINARIA DE SOBREPOR EM CHAPA DE ACO COM ALETAS PLASTICAS, PARA 1 LAMPADA, BASE E27, POTENCIA MAXIMA 40/60 W (NAO INCLUI LAMPADA)</v>
          </cell>
          <cell r="C4068" t="str">
            <v xml:space="preserve">UN    </v>
          </cell>
          <cell r="D4068">
            <v>28.64</v>
          </cell>
        </row>
        <row r="4069">
          <cell r="A4069">
            <v>38890</v>
          </cell>
          <cell r="B4069" t="str">
            <v>TE DE REDUCAO METALICO, PARA CONEXAO COM ANEL DESLIZANTE EM TUBO PEX, DN 25 X 32 X 25 MM</v>
          </cell>
          <cell r="C4069" t="str">
            <v xml:space="preserve">UN    </v>
          </cell>
          <cell r="D4069">
            <v>40.85</v>
          </cell>
        </row>
        <row r="4070">
          <cell r="A4070">
            <v>38893</v>
          </cell>
          <cell r="B4070" t="str">
            <v>TE DE REDUCAO METALICO, PARA CONEXAO COM ANEL DESLIZANTE EM TUBO PEX, DN 32 X 20 X 32 MM</v>
          </cell>
          <cell r="C4070" t="str">
            <v xml:space="preserve">UN    </v>
          </cell>
          <cell r="D4070">
            <v>32.85</v>
          </cell>
        </row>
        <row r="4071">
          <cell r="A4071">
            <v>38894</v>
          </cell>
          <cell r="B4071" t="str">
            <v>TE DE REDUCAO METALICO, PARA CONEXAO COM ANEL DESLIZANTE EM TUBO PEX, DN 32 X 25 X 25 MM</v>
          </cell>
          <cell r="C4071" t="str">
            <v xml:space="preserve">UN    </v>
          </cell>
          <cell r="D4071">
            <v>41.72</v>
          </cell>
        </row>
        <row r="4072">
          <cell r="A4072">
            <v>38896</v>
          </cell>
          <cell r="B4072" t="str">
            <v>TE DE REDUCAO METALICO, PARA CONEXAO COM ANEL DESLIZANTE EM TUBO PEX, DN 32 X 25 X 32 MM</v>
          </cell>
          <cell r="C4072" t="str">
            <v xml:space="preserve">UN    </v>
          </cell>
          <cell r="D4072">
            <v>42.55</v>
          </cell>
        </row>
        <row r="4073">
          <cell r="A4073">
            <v>38897</v>
          </cell>
          <cell r="B4073" t="str">
            <v>TE ROSCA MACHO, METALICO, PARA CONEXAO COM ANEL DESLIZANTE EM TUBO PEX, DN 16 MM X 1/2"</v>
          </cell>
          <cell r="C4073" t="str">
            <v xml:space="preserve">UN    </v>
          </cell>
          <cell r="D4073">
            <v>14.44</v>
          </cell>
        </row>
        <row r="4074">
          <cell r="A4074">
            <v>38899</v>
          </cell>
          <cell r="B4074" t="str">
            <v>TE ROSCA MACHO, METALICO, PARA CONEXAO COM ANEL DESLIZANTE EM TUBO PEX, DN 20 MM X 1/2"</v>
          </cell>
          <cell r="C4074" t="str">
            <v xml:space="preserve">UN    </v>
          </cell>
          <cell r="D4074">
            <v>16.239999999999998</v>
          </cell>
        </row>
        <row r="4075">
          <cell r="A4075">
            <v>38900</v>
          </cell>
          <cell r="B4075" t="str">
            <v>TE ROSCA MACHO, METALICO, PARA CONEXAO COM ANEL DESLIZANTE EM TUBO PEX, DN 20 MM X 3/4"</v>
          </cell>
          <cell r="C4075" t="str">
            <v xml:space="preserve">UN    </v>
          </cell>
          <cell r="D4075">
            <v>16.93</v>
          </cell>
        </row>
        <row r="4076">
          <cell r="A4076">
            <v>38901</v>
          </cell>
          <cell r="B4076" t="str">
            <v>TE ROSCA MACHO, METALICO, PARA CONEXAO COM ANEL DESLIZANTE EM TUBO PEX, DN 25 MM X 3/4"</v>
          </cell>
          <cell r="C4076" t="str">
            <v xml:space="preserve">UN    </v>
          </cell>
          <cell r="D4076">
            <v>27.7</v>
          </cell>
        </row>
        <row r="4077">
          <cell r="A4077">
            <v>38903</v>
          </cell>
          <cell r="B4077" t="str">
            <v>TE ROSCA MACHO, METALICO, PARA CONEXAO COM ANEL DESLIZANTE EM TUBO PEX, DN 32 MM X 3/4"</v>
          </cell>
          <cell r="C4077" t="str">
            <v xml:space="preserve">UN    </v>
          </cell>
          <cell r="D4077">
            <v>44.71</v>
          </cell>
        </row>
        <row r="4078">
          <cell r="A4078">
            <v>38904</v>
          </cell>
          <cell r="B4078" t="str">
            <v>TE ROSCA MACHO, METALICO, PARA CONEXAO COM ANEL DESLIZANTE EM TUBO PEX, DN 32 MM X 1"</v>
          </cell>
          <cell r="C4078" t="str">
            <v xml:space="preserve">UN    </v>
          </cell>
          <cell r="D4078">
            <v>45</v>
          </cell>
        </row>
        <row r="4079">
          <cell r="A4079">
            <v>38905</v>
          </cell>
          <cell r="B4079" t="str">
            <v>TE ROSCA FEMEA, METALICO, PARA CONEXAO COM ANEL DESLIZANTE EM TUBO PEX, DN 16 MM X 1/2"</v>
          </cell>
          <cell r="C4079" t="str">
            <v xml:space="preserve">UN    </v>
          </cell>
          <cell r="D4079">
            <v>14.38</v>
          </cell>
        </row>
        <row r="4080">
          <cell r="A4080">
            <v>38907</v>
          </cell>
          <cell r="B4080" t="str">
            <v>TE ROSCA FEMEA, METALICO, PARA CONEXAO COM ANEL DESLIZANTE EM TUBO PEX, DN 20 MM X 1/2"</v>
          </cell>
          <cell r="C4080" t="str">
            <v xml:space="preserve">UN    </v>
          </cell>
          <cell r="D4080">
            <v>15.29</v>
          </cell>
        </row>
        <row r="4081">
          <cell r="A4081">
            <v>38908</v>
          </cell>
          <cell r="B4081" t="str">
            <v>TE ROSCA FEMEA, METALICO, PARA CONEXAO COM ANEL DESLIZANTE EM TUBO PEX, DN 20 MM X 3/4"</v>
          </cell>
          <cell r="C4081" t="str">
            <v xml:space="preserve">UN    </v>
          </cell>
          <cell r="D4081">
            <v>17.21</v>
          </cell>
        </row>
        <row r="4082">
          <cell r="A4082">
            <v>38909</v>
          </cell>
          <cell r="B4082" t="str">
            <v>TE ROSCA FEMEA, METALICO, PARA CONEXAO COM ANEL DESLIZANTE EM TUBO PEX, DN 25 MM X 1/2"</v>
          </cell>
          <cell r="C4082" t="str">
            <v xml:space="preserve">UN    </v>
          </cell>
          <cell r="D4082">
            <v>24.75</v>
          </cell>
        </row>
        <row r="4083">
          <cell r="A4083">
            <v>38910</v>
          </cell>
          <cell r="B4083" t="str">
            <v>TE ROSCA FEMEA, METALICO, PARA CONEXAO COM ANEL DESLIZANTE EM TUBO PEX, DN 25 MM X 3/4"</v>
          </cell>
          <cell r="C4083" t="str">
            <v xml:space="preserve">UN    </v>
          </cell>
          <cell r="D4083">
            <v>26.73</v>
          </cell>
        </row>
        <row r="4084">
          <cell r="A4084">
            <v>38911</v>
          </cell>
          <cell r="B4084" t="str">
            <v>TE MISTURADOR METALICO, PARA CONEXAO COM ANEL DESLIZANTE EM TUBO PEX, DN 16 MM X 1/2"</v>
          </cell>
          <cell r="C4084" t="str">
            <v xml:space="preserve">UN    </v>
          </cell>
          <cell r="D4084">
            <v>45.88</v>
          </cell>
        </row>
        <row r="4085">
          <cell r="A4085">
            <v>38912</v>
          </cell>
          <cell r="B4085" t="str">
            <v>TE MISTURADOR METALICO, PARA CONEXAO COM ANEL DESLIZANTE EM TUBO PEX, DN 20 MM X 3/4"</v>
          </cell>
          <cell r="C4085" t="str">
            <v xml:space="preserve">UN    </v>
          </cell>
          <cell r="D4085">
            <v>58.31</v>
          </cell>
        </row>
        <row r="4086">
          <cell r="A4086">
            <v>38913</v>
          </cell>
          <cell r="B4086" t="str">
            <v>JOELHO 90 GRAUS, METALICO, PARA CONEXAO COM ANEL DESLIZANTE EM TUBO PEX, DN 16 MM</v>
          </cell>
          <cell r="C4086" t="str">
            <v xml:space="preserve">UN    </v>
          </cell>
          <cell r="D4086">
            <v>11.82</v>
          </cell>
        </row>
        <row r="4087">
          <cell r="A4087">
            <v>38914</v>
          </cell>
          <cell r="B4087" t="str">
            <v>JOELHO 90 GRAUS, METALICO, PARA CONEXAO COM ANEL DESLIZANTE EM TUBO PEX, DN 20 MM</v>
          </cell>
          <cell r="C4087" t="str">
            <v xml:space="preserve">UN    </v>
          </cell>
          <cell r="D4087">
            <v>13.71</v>
          </cell>
        </row>
        <row r="4088">
          <cell r="A4088">
            <v>38915</v>
          </cell>
          <cell r="B4088" t="str">
            <v>JOELHO 90 GRAUS, METALICO, PARA CONEXAO COM ANEL DESLIZANTE EM TUBO PEX, DN 25 MM</v>
          </cell>
          <cell r="C4088" t="str">
            <v xml:space="preserve">UN    </v>
          </cell>
          <cell r="D4088">
            <v>23.81</v>
          </cell>
        </row>
        <row r="4089">
          <cell r="A4089">
            <v>38916</v>
          </cell>
          <cell r="B4089" t="str">
            <v>JOELHO 90 GRAUS, METALICO, PARA CONEXAO COM ANEL DESLIZANTE EM TUBO PEX, DN 32 MM</v>
          </cell>
          <cell r="C4089" t="str">
            <v xml:space="preserve">UN    </v>
          </cell>
          <cell r="D4089">
            <v>31.41</v>
          </cell>
        </row>
        <row r="4090">
          <cell r="A4090">
            <v>38917</v>
          </cell>
          <cell r="B4090" t="str">
            <v>JOELHO, ROSCA FEMEA, COM BASE FIXA, METALICO, PARA CONEXAO COM ANEL DESLIZANTE EM TUBO PEX, DN 16 MM X 1/2"</v>
          </cell>
          <cell r="C4090" t="str">
            <v xml:space="preserve">UN    </v>
          </cell>
          <cell r="D4090">
            <v>10.18</v>
          </cell>
        </row>
        <row r="4091">
          <cell r="A4091">
            <v>38918</v>
          </cell>
          <cell r="B4091" t="str">
            <v>JOELHO, ROSCA FEMEA, COM BASE FIXA, PLASTICO, PARA CONEXAO POR CRIMPAGEM EM TUBO PEX, DN 16 MM X 3/4"</v>
          </cell>
          <cell r="C4091" t="str">
            <v xml:space="preserve">UN    </v>
          </cell>
          <cell r="D4091">
            <v>23</v>
          </cell>
        </row>
        <row r="4092">
          <cell r="A4092">
            <v>38919</v>
          </cell>
          <cell r="B4092" t="str">
            <v>JOELHO, ROSCA FEMEA, COM BASE FIXA, METALICO, PARA CONEXAO COM ANEL DESLIZANTE EM TUBO PEX, DN 20 MM X 1/2"</v>
          </cell>
          <cell r="C4092" t="str">
            <v xml:space="preserve">UN    </v>
          </cell>
          <cell r="D4092">
            <v>15.15</v>
          </cell>
        </row>
        <row r="4093">
          <cell r="A4093">
            <v>38920</v>
          </cell>
          <cell r="B4093" t="str">
            <v>JOELHO, ROSCA FEMEA, COM BASE FIXA, PLASTICO, PARA CONEXAO POR CRIMPAGEM EM TUBO PEX, DN 20 MM X 3/4"</v>
          </cell>
          <cell r="C4093" t="str">
            <v xml:space="preserve">UN    </v>
          </cell>
          <cell r="D4093">
            <v>28.75</v>
          </cell>
        </row>
        <row r="4094">
          <cell r="A4094">
            <v>38921</v>
          </cell>
          <cell r="B4094" t="str">
            <v>JOELHO, ROSCA FEMEA, COM BASE FIXA, PLASTICO, PARA CONEXAO COM CRIMPAGEM EM TUBO PEX, DN 25 MM X 1/2"</v>
          </cell>
          <cell r="C4094" t="str">
            <v xml:space="preserve">UN    </v>
          </cell>
          <cell r="D4094">
            <v>24.2</v>
          </cell>
        </row>
        <row r="4095">
          <cell r="A4095">
            <v>38922</v>
          </cell>
          <cell r="B4095" t="str">
            <v>JOELHO, ROSCA FEMEA, COM BASE FIXA, METALICO, PARA CONEXAO COM ANEL DESLIZANTE EM TUBO PEX, DN 25 MM X 3/4"</v>
          </cell>
          <cell r="C4095" t="str">
            <v xml:space="preserve">UN    </v>
          </cell>
          <cell r="D4095">
            <v>19.57</v>
          </cell>
        </row>
        <row r="4096">
          <cell r="A4096">
            <v>38923</v>
          </cell>
          <cell r="B4096" t="str">
            <v>JOELHO 90 GRAUS, ROSCA FEMEA TERMINAL, METALICO, PARA CONEXAO COM ANEL DESLIZANTE EM TUBO PEX, DN 16 MM X 1/2"</v>
          </cell>
          <cell r="C4096" t="str">
            <v xml:space="preserve">UN    </v>
          </cell>
          <cell r="D4096">
            <v>10.43</v>
          </cell>
        </row>
        <row r="4097">
          <cell r="A4097">
            <v>38924</v>
          </cell>
          <cell r="B4097" t="str">
            <v>JOELHO 90 GRAUS, ROSCA FEMEA TERMINAL, PLASTICO, PARA CONEXAO COM CRIMPAGEM EM TUBO PEX, DN 16 MM X 3/4"</v>
          </cell>
          <cell r="C4097" t="str">
            <v xml:space="preserve">UN    </v>
          </cell>
          <cell r="D4097">
            <v>18.79</v>
          </cell>
        </row>
        <row r="4098">
          <cell r="A4098">
            <v>38925</v>
          </cell>
          <cell r="B4098" t="str">
            <v>JOELHO 90 GRAUS, ROSCA FEMEA TERMINAL, METALICO, PARA CONEXAO COM ANEL DESLIZANTE EM TUBO PEX, DN 20 MM X 1/2"</v>
          </cell>
          <cell r="C4098" t="str">
            <v xml:space="preserve">UN    </v>
          </cell>
          <cell r="D4098">
            <v>11.2</v>
          </cell>
        </row>
        <row r="4099">
          <cell r="A4099">
            <v>38926</v>
          </cell>
          <cell r="B4099" t="str">
            <v>JOELHO 90 GRAUS, ROSCA FEMEA TERMINAL, METALICO, PARA CONEXAO COM ANEL DESLIZANTE EM TUBO PEX, DN 20 MM X 3/4"</v>
          </cell>
          <cell r="C4099" t="str">
            <v xml:space="preserve">UN    </v>
          </cell>
          <cell r="D4099">
            <v>16.010000000000002</v>
          </cell>
        </row>
        <row r="4100">
          <cell r="A4100">
            <v>38927</v>
          </cell>
          <cell r="B4100" t="str">
            <v>JOELHO 90 GRAUS, ROSCA FEMEA TERMINAL, METALICO, PARA CONEXAO COM ANEL DESLIZANTE EM TUBO PEX, DN 25 MM X 3/4"</v>
          </cell>
          <cell r="C4100" t="str">
            <v xml:space="preserve">UN    </v>
          </cell>
          <cell r="D4100">
            <v>17.12</v>
          </cell>
        </row>
        <row r="4101">
          <cell r="A4101">
            <v>38928</v>
          </cell>
          <cell r="B4101" t="str">
            <v>JOELHO 90 GRAUS, ROSCA FEMEA TERMINAL, PLASTICO, PARA CONEXAO COM CRIMPAGEM EM TUBO PEX, DN 25 MM X 1/2"</v>
          </cell>
          <cell r="C4101" t="str">
            <v xml:space="preserve">UN    </v>
          </cell>
          <cell r="D4101">
            <v>18.98</v>
          </cell>
        </row>
        <row r="4102">
          <cell r="A4102">
            <v>38929</v>
          </cell>
          <cell r="B4102" t="str">
            <v>JOELHO 90 GRAUS, ROSCA FEMEA TERMINAL, PLASTICO, PARA CONEXAO COM CRIMPAGEM EM TUBO PEX, DN 25 MM X 1"</v>
          </cell>
          <cell r="C4102" t="str">
            <v xml:space="preserve">UN    </v>
          </cell>
          <cell r="D4102">
            <v>33.64</v>
          </cell>
        </row>
        <row r="4103">
          <cell r="A4103">
            <v>38930</v>
          </cell>
          <cell r="B4103" t="str">
            <v>JOELHO 90 GRAUS, ROSCA FEMEA TERMINAL, PLASTICO, PARA CONEXAO COM CRIMPAGEM EM TUBO PEX, DN 32 MM X 1"</v>
          </cell>
          <cell r="C4103" t="str">
            <v xml:space="preserve">UN    </v>
          </cell>
          <cell r="D4103">
            <v>42.27</v>
          </cell>
        </row>
        <row r="4104">
          <cell r="A4104">
            <v>38931</v>
          </cell>
          <cell r="B4104" t="str">
            <v>JOELHO 90 GRAUS, ROSCA MACHO TERMINAL, METALICO, PARA CONEXAO COM ANEL DESLIZANTE EM TUBO PEX, DN 16 MM X 1/2"</v>
          </cell>
          <cell r="C4104" t="str">
            <v xml:space="preserve">UN    </v>
          </cell>
          <cell r="D4104">
            <v>10.64</v>
          </cell>
        </row>
        <row r="4105">
          <cell r="A4105">
            <v>38932</v>
          </cell>
          <cell r="B4105" t="str">
            <v>JOELHO 90 GRAUS, ROSCA MACHO TERMINAL, METALICO, PARA CONEXAO COM ANEL DESLIZANTE EM TUBO PEX, DN 20 MM X 1/2"</v>
          </cell>
          <cell r="C4105" t="str">
            <v xml:space="preserve">UN    </v>
          </cell>
          <cell r="D4105">
            <v>10.75</v>
          </cell>
        </row>
        <row r="4106">
          <cell r="A4106">
            <v>38934</v>
          </cell>
          <cell r="B4106" t="str">
            <v>JOELHO 90 GRAUS, ROSCA MACHO TERMINAL, METALICO, PARA CONEXAO COM ANEL DESLIZANTE EM TUBO PEX, DN 20 MM X 3/4"</v>
          </cell>
          <cell r="C4106" t="str">
            <v xml:space="preserve">UN    </v>
          </cell>
          <cell r="D4106">
            <v>15.88</v>
          </cell>
        </row>
        <row r="4107">
          <cell r="A4107">
            <v>38935</v>
          </cell>
          <cell r="B4107" t="str">
            <v>JOELHO 90 GRAUS, ROSCA MACHO TERMINAL, METALICO, PARA CONEXAO COM ANEL DESLIZANTE EM TUBO PEX, DN 25 MM X 3/4"</v>
          </cell>
          <cell r="C4107" t="str">
            <v xml:space="preserve">UN    </v>
          </cell>
          <cell r="D4107">
            <v>17</v>
          </cell>
        </row>
        <row r="4108">
          <cell r="A4108">
            <v>38936</v>
          </cell>
          <cell r="B4108" t="str">
            <v>JOELHO 90 GRAUS, ROSCA MACHO TERMINAL, PLASTICO, PARA CONEXAO COM CRIMPAGEM EM TUBO PEX, DN 25 MM X 1/2"</v>
          </cell>
          <cell r="C4108" t="str">
            <v xml:space="preserve">UN    </v>
          </cell>
          <cell r="D4108">
            <v>18.2</v>
          </cell>
        </row>
        <row r="4109">
          <cell r="A4109">
            <v>38937</v>
          </cell>
          <cell r="B4109" t="str">
            <v>JOELHO 90 GRAUS, ROSCA MACHO TERMINAL, PLASTICO, PARA CONEXAO COM CRIMPAGEM EM TUBO PEX, DN 25 MM X 1"</v>
          </cell>
          <cell r="C4109" t="str">
            <v xml:space="preserve">UN    </v>
          </cell>
          <cell r="D4109">
            <v>22.19</v>
          </cell>
        </row>
        <row r="4110">
          <cell r="A4110">
            <v>38938</v>
          </cell>
          <cell r="B4110" t="str">
            <v>JOELHO 90 GRAUS, ROSCA MACHO TERMINAL, PLASTICO, PARA CONEXAO COM CRIMPAGEM EM TUBO PEX, DN 32 MM X 1"</v>
          </cell>
          <cell r="C4110" t="str">
            <v xml:space="preserve">UN    </v>
          </cell>
          <cell r="D4110">
            <v>32.99</v>
          </cell>
        </row>
        <row r="4111">
          <cell r="A4111">
            <v>38939</v>
          </cell>
          <cell r="B4111" t="str">
            <v>JOELHO ROSCA FEMEA MOVEL, METALICO, PARA CONEXAO COM ANEL DESLIZANTE EM TUBO PEX, DN 16 MM X 1/2"</v>
          </cell>
          <cell r="C4111" t="str">
            <v xml:space="preserve">UN    </v>
          </cell>
          <cell r="D4111">
            <v>12.74</v>
          </cell>
        </row>
        <row r="4112">
          <cell r="A4112">
            <v>38940</v>
          </cell>
          <cell r="B4112" t="str">
            <v>JOELHO ROSCA FEMEA MOVEL, METALICO, PARA CONEXAO COM ANEL DESLIZANTE EM TUBO PEX, DN 20 MM X 1/2"</v>
          </cell>
          <cell r="C4112" t="str">
            <v xml:space="preserve">UN    </v>
          </cell>
          <cell r="D4112">
            <v>19.45</v>
          </cell>
        </row>
        <row r="4113">
          <cell r="A4113">
            <v>38941</v>
          </cell>
          <cell r="B4113" t="str">
            <v>JOELHO ROSCA FEMEA MOVEL, METALICO, PARA CONEXAO COM ANEL DESLIZANTE EM TUBO PEX, DN 20 MM X 3/4"</v>
          </cell>
          <cell r="C4113" t="str">
            <v xml:space="preserve">UN    </v>
          </cell>
          <cell r="D4113">
            <v>22.98</v>
          </cell>
        </row>
        <row r="4114">
          <cell r="A4114">
            <v>38942</v>
          </cell>
          <cell r="B4114" t="str">
            <v>JOELHO ROSCA FEMEA MOVEL, METALICO, PARA CONEXAO COM ANEL DESLIZANTE EM TUBO PEX, DN 25 MM X 3/4"</v>
          </cell>
          <cell r="C4114" t="str">
            <v xml:space="preserve">UN    </v>
          </cell>
          <cell r="D4114">
            <v>25.74</v>
          </cell>
        </row>
        <row r="4115">
          <cell r="A4115">
            <v>38943</v>
          </cell>
          <cell r="B4115" t="str">
            <v>LUVA PARA TUBO PEX, METALICO, PARA CONEXAO COM ANEL DESLIZANTE, DN 16 MM</v>
          </cell>
          <cell r="C4115" t="str">
            <v xml:space="preserve">UN    </v>
          </cell>
          <cell r="D4115">
            <v>4.42</v>
          </cell>
        </row>
        <row r="4116">
          <cell r="A4116">
            <v>38944</v>
          </cell>
          <cell r="B4116" t="str">
            <v>LUVA PARA TUBO PEX, METALICO, PARA CONEXAO COM ANEL DESLIZANTE, DN 20 MM</v>
          </cell>
          <cell r="C4116" t="str">
            <v xml:space="preserve">UN    </v>
          </cell>
          <cell r="D4116">
            <v>6.83</v>
          </cell>
        </row>
        <row r="4117">
          <cell r="A4117">
            <v>38945</v>
          </cell>
          <cell r="B4117" t="str">
            <v>LUVA PARA TUBO PEX, METALICO, PARA CONEXAO COM ANEL DESLIZANTE, DN 25 MM</v>
          </cell>
          <cell r="C4117" t="str">
            <v xml:space="preserve">UN    </v>
          </cell>
          <cell r="D4117">
            <v>13.86</v>
          </cell>
        </row>
        <row r="4118">
          <cell r="A4118">
            <v>38946</v>
          </cell>
          <cell r="B4118" t="str">
            <v>LUVA PARA TUBO PEX, METALICO, PARA CONEXAO COM ANEL DESLIZANTE, DN 32 MM</v>
          </cell>
          <cell r="C4118" t="str">
            <v xml:space="preserve">UN    </v>
          </cell>
          <cell r="D4118">
            <v>20.67</v>
          </cell>
        </row>
        <row r="4119">
          <cell r="A4119">
            <v>38947</v>
          </cell>
          <cell r="B4119" t="str">
            <v>LUVA DE REDUCAO PARA TUBO PEX, METALICA, PARA CONEXAO COM ANEL DESLIZANTE, DN 20 X 16 MM</v>
          </cell>
          <cell r="C4119" t="str">
            <v xml:space="preserve">UN    </v>
          </cell>
          <cell r="D4119">
            <v>5.99</v>
          </cell>
        </row>
        <row r="4120">
          <cell r="A4120">
            <v>38948</v>
          </cell>
          <cell r="B4120" t="str">
            <v>LUVA DE REDUCAO PARA TUBO PEX, METALICA, PARA CONEXAO COM ANEL DESLIZANTE, DN 25 X 16 MM</v>
          </cell>
          <cell r="C4120" t="str">
            <v xml:space="preserve">UN    </v>
          </cell>
          <cell r="D4120">
            <v>9.56</v>
          </cell>
        </row>
        <row r="4121">
          <cell r="A4121">
            <v>38949</v>
          </cell>
          <cell r="B4121" t="str">
            <v>LUVA DE REDUCAO PARA TUBO PEX, METALICA, PARA CONEXAO COM ANEL DESLIZANTE, DN 25 X 20 MM</v>
          </cell>
          <cell r="C4121" t="str">
            <v xml:space="preserve">UN    </v>
          </cell>
          <cell r="D4121">
            <v>10.6</v>
          </cell>
        </row>
        <row r="4122">
          <cell r="A4122">
            <v>38950</v>
          </cell>
          <cell r="B4122" t="str">
            <v>LUVA DE REDUCAO PARA TUBO PEX, PLASTICA, PARA CONEXAO COM CRIMPAGEM, DN 32 X 20 MM</v>
          </cell>
          <cell r="C4122" t="str">
            <v xml:space="preserve">UN    </v>
          </cell>
          <cell r="D4122">
            <v>25.55</v>
          </cell>
        </row>
        <row r="4123">
          <cell r="A4123">
            <v>38951</v>
          </cell>
          <cell r="B4123" t="str">
            <v>LUVA DE REDUCAO PARA TUBO PEX, METALICA, PARA CONEXAO COM ANEL DESLIZANTE, DN 32 X 25 MM</v>
          </cell>
          <cell r="C4123" t="str">
            <v xml:space="preserve">UN    </v>
          </cell>
          <cell r="D4123">
            <v>16.77</v>
          </cell>
        </row>
        <row r="4124">
          <cell r="A4124">
            <v>38952</v>
          </cell>
          <cell r="B4124" t="str">
            <v>TAMPAO / CAP, ROSCA FEMEA, METALICO, PARA TUBO PEX, DN 1/2"</v>
          </cell>
          <cell r="C4124" t="str">
            <v xml:space="preserve">UN    </v>
          </cell>
          <cell r="D4124">
            <v>2.78</v>
          </cell>
        </row>
        <row r="4125">
          <cell r="A4125">
            <v>38953</v>
          </cell>
          <cell r="B4125" t="str">
            <v>TAMPAO / CAP, ROSCA FEMEA, METALICO, PARA TUBO PEX, DN 3/4"</v>
          </cell>
          <cell r="C4125" t="str">
            <v xml:space="preserve">UN    </v>
          </cell>
          <cell r="D4125">
            <v>4.3899999999999997</v>
          </cell>
        </row>
        <row r="4126">
          <cell r="A4126">
            <v>38968</v>
          </cell>
          <cell r="B4126" t="str">
            <v>!EM PROCESSO DE DESATIVACAO! GRADIL *1320 X 2170* MM (A X L) EM BARRA DE ACO CHATA *25 MM X 2* MM, ENTRELACADA COM BARRA ACO REDONDA *5* MM, MALHA *65 X 132* MM, GALVANIZADO E PINTURA ELETROSTATICA, COR PRETO</v>
          </cell>
          <cell r="C4126" t="str">
            <v xml:space="preserve">M2    </v>
          </cell>
          <cell r="D4126">
            <v>330.93</v>
          </cell>
        </row>
        <row r="4127">
          <cell r="A4127">
            <v>38971</v>
          </cell>
          <cell r="B4127" t="str">
            <v>TUBO PPR, CLASSE PN 12, DN 32 MM</v>
          </cell>
          <cell r="C4127" t="str">
            <v xml:space="preserve">M     </v>
          </cell>
          <cell r="D4127">
            <v>10.130000000000001</v>
          </cell>
        </row>
        <row r="4128">
          <cell r="A4128">
            <v>38972</v>
          </cell>
          <cell r="B4128" t="str">
            <v>TUBO PPR, CLASSE PN 12, DN 40 MM</v>
          </cell>
          <cell r="C4128" t="str">
            <v xml:space="preserve">M     </v>
          </cell>
          <cell r="D4128">
            <v>15.43</v>
          </cell>
        </row>
        <row r="4129">
          <cell r="A4129">
            <v>38973</v>
          </cell>
          <cell r="B4129" t="str">
            <v>TUBO PPR, CLASSE PN 12, DN 50 MM</v>
          </cell>
          <cell r="C4129" t="str">
            <v xml:space="preserve">M     </v>
          </cell>
          <cell r="D4129">
            <v>20.420000000000002</v>
          </cell>
        </row>
        <row r="4130">
          <cell r="A4130">
            <v>38974</v>
          </cell>
          <cell r="B4130" t="str">
            <v>TUBO PPR, CLASSE PN 12, DN 63 MM</v>
          </cell>
          <cell r="C4130" t="str">
            <v xml:space="preserve">M     </v>
          </cell>
          <cell r="D4130">
            <v>29.78</v>
          </cell>
        </row>
        <row r="4131">
          <cell r="A4131">
            <v>38975</v>
          </cell>
          <cell r="B4131" t="str">
            <v>TUBO PPR, CLASSE PN 12, DN 75 MM</v>
          </cell>
          <cell r="C4131" t="str">
            <v xml:space="preserve">M     </v>
          </cell>
          <cell r="D4131">
            <v>49.63</v>
          </cell>
        </row>
        <row r="4132">
          <cell r="A4132">
            <v>38976</v>
          </cell>
          <cell r="B4132" t="str">
            <v>TUBO PPR, CLASSE PN 12, DN 90 MM</v>
          </cell>
          <cell r="C4132" t="str">
            <v xml:space="preserve">M     </v>
          </cell>
          <cell r="D4132">
            <v>69.599999999999994</v>
          </cell>
        </row>
        <row r="4133">
          <cell r="A4133">
            <v>38977</v>
          </cell>
          <cell r="B4133" t="str">
            <v>TUBO PPR, CLASSE PN 12, DN 110 MM</v>
          </cell>
          <cell r="C4133" t="str">
            <v xml:space="preserve">M     </v>
          </cell>
          <cell r="D4133">
            <v>123.03</v>
          </cell>
        </row>
        <row r="4134">
          <cell r="A4134">
            <v>38978</v>
          </cell>
          <cell r="B4134" t="str">
            <v>TUBO PPR, CLASSE PN 25, DN 20 MM, PARA AGUA QUENTE E FRIA PREDIAL</v>
          </cell>
          <cell r="C4134" t="str">
            <v xml:space="preserve">M     </v>
          </cell>
          <cell r="D4134">
            <v>5.96</v>
          </cell>
        </row>
        <row r="4135">
          <cell r="A4135">
            <v>38979</v>
          </cell>
          <cell r="B4135" t="str">
            <v>TUBO PPR, CLASSE PN 25, DN 25 MM, PARA AGUA QUENTE E FRIA PREDIAL</v>
          </cell>
          <cell r="C4135" t="str">
            <v xml:space="preserve">M     </v>
          </cell>
          <cell r="D4135">
            <v>8.08</v>
          </cell>
        </row>
        <row r="4136">
          <cell r="A4136">
            <v>38980</v>
          </cell>
          <cell r="B4136" t="str">
            <v>TUBO PPR, CLASSE PN 25, DN 32 MM, PARA AGUA QUENTE E FRIA PREDIAL</v>
          </cell>
          <cell r="C4136" t="str">
            <v xml:space="preserve">M     </v>
          </cell>
          <cell r="D4136">
            <v>13.51</v>
          </cell>
        </row>
        <row r="4137">
          <cell r="A4137">
            <v>38981</v>
          </cell>
          <cell r="B4137" t="str">
            <v>TUBO PPR, CLASSE PN 25, DN 40 MM, PARA AGUA QUENTE E FRIA PREDIAL</v>
          </cell>
          <cell r="C4137" t="str">
            <v xml:space="preserve">M     </v>
          </cell>
          <cell r="D4137">
            <v>18.71</v>
          </cell>
        </row>
        <row r="4138">
          <cell r="A4138">
            <v>38982</v>
          </cell>
          <cell r="B4138" t="str">
            <v>TUBO PPR, CLASSE PN 25, DN 50 MM, PARA AGUA QUENTE E FRIA PREDIAL</v>
          </cell>
          <cell r="C4138" t="str">
            <v xml:space="preserve">M     </v>
          </cell>
          <cell r="D4138">
            <v>27.23</v>
          </cell>
        </row>
        <row r="4139">
          <cell r="A4139">
            <v>38983</v>
          </cell>
          <cell r="B4139" t="str">
            <v>TUBO PPR, CLASSE PN 25, DN 63 MM, PARA AGUA QUENTE E FRIA PREDIAL</v>
          </cell>
          <cell r="C4139" t="str">
            <v xml:space="preserve">M     </v>
          </cell>
          <cell r="D4139">
            <v>36.11</v>
          </cell>
        </row>
        <row r="4140">
          <cell r="A4140">
            <v>38984</v>
          </cell>
          <cell r="B4140" t="str">
            <v>TUBO PPR, CLASSE PN 25, DN 75 MM, PARA AGUA QUENTE E FRIA PREDIAL</v>
          </cell>
          <cell r="C4140" t="str">
            <v xml:space="preserve">M     </v>
          </cell>
          <cell r="D4140">
            <v>69.64</v>
          </cell>
        </row>
        <row r="4141">
          <cell r="A4141">
            <v>38985</v>
          </cell>
          <cell r="B4141" t="str">
            <v>TUBO PPR, CLASSE PN 25, DN 90 MM, PARA AGUA QUENTE E FRIA PREDIAL</v>
          </cell>
          <cell r="C4141" t="str">
            <v xml:space="preserve">M     </v>
          </cell>
          <cell r="D4141">
            <v>103.1</v>
          </cell>
        </row>
        <row r="4142">
          <cell r="A4142">
            <v>38986</v>
          </cell>
          <cell r="B4142" t="str">
            <v>TUBO PPR, CLASSE PN 25, DN 110 MM, PARA AGUA QUENTE E FRIA PREDIAL</v>
          </cell>
          <cell r="C4142" t="str">
            <v xml:space="preserve">M     </v>
          </cell>
          <cell r="D4142">
            <v>140.06</v>
          </cell>
        </row>
        <row r="4143">
          <cell r="A4143">
            <v>38987</v>
          </cell>
          <cell r="B4143" t="str">
            <v>JOELHO 45 GRAUS, PPR, SOLDAVEL, F/ F, DN 40 MM, PARA AQUA QUENTE E FRIA PREDIAL</v>
          </cell>
          <cell r="C4143" t="str">
            <v xml:space="preserve">UN    </v>
          </cell>
          <cell r="D4143">
            <v>6.02</v>
          </cell>
        </row>
        <row r="4144">
          <cell r="A4144">
            <v>38988</v>
          </cell>
          <cell r="B4144" t="str">
            <v>JOELHO 45 GRAUS, PPR, SOLDAVEL, F/ F, DN 50 MM, PARA AQUA QUENTE E FRIA PREDIAL</v>
          </cell>
          <cell r="C4144" t="str">
            <v xml:space="preserve">UN    </v>
          </cell>
          <cell r="D4144">
            <v>13.98</v>
          </cell>
        </row>
        <row r="4145">
          <cell r="A4145">
            <v>38989</v>
          </cell>
          <cell r="B4145" t="str">
            <v>JOELHO 45 GRAUS, PPR, SOLDAVEL, F/ F, DN 63 MM, PARA AQUA QUENTE E FRIA PREDIAL</v>
          </cell>
          <cell r="C4145" t="str">
            <v xml:space="preserve">UN    </v>
          </cell>
          <cell r="D4145">
            <v>18.579999999999998</v>
          </cell>
        </row>
        <row r="4146">
          <cell r="A4146">
            <v>38990</v>
          </cell>
          <cell r="B4146" t="str">
            <v>JOELHO 45 GRAUS, PPR, SOLDAVEL, F/ F, DN 75 MM, PARA AQUA QUENTE E FRIA PREDIAL</v>
          </cell>
          <cell r="C4146" t="str">
            <v xml:space="preserve">UN    </v>
          </cell>
          <cell r="D4146">
            <v>48.98</v>
          </cell>
        </row>
        <row r="4147">
          <cell r="A4147">
            <v>38991</v>
          </cell>
          <cell r="B4147" t="str">
            <v>JOELHO 45 GRAUS, PPR, SOLDAVEL, F/ F, DN 90 MM, PARA AQUA QUENTE E FRIA PREDIAL</v>
          </cell>
          <cell r="C4147" t="str">
            <v xml:space="preserve">UN    </v>
          </cell>
          <cell r="D4147">
            <v>98.95</v>
          </cell>
        </row>
        <row r="4148">
          <cell r="A4148">
            <v>38992</v>
          </cell>
          <cell r="B4148" t="str">
            <v>BUCHA DE REDUCAO, PPR, DN 32 X 25 MM, PARA AGUA QUENTE E FRIA PREDIAL</v>
          </cell>
          <cell r="C4148" t="str">
            <v xml:space="preserve">UN    </v>
          </cell>
          <cell r="D4148">
            <v>2.61</v>
          </cell>
        </row>
        <row r="4149">
          <cell r="A4149">
            <v>38993</v>
          </cell>
          <cell r="B4149" t="str">
            <v>BUCHA DE REDUCAO, PPR, DN 40 X 25 MM, PARA AGUA QUENTE E FRIA PREDIAL</v>
          </cell>
          <cell r="C4149" t="str">
            <v xml:space="preserve">UN    </v>
          </cell>
          <cell r="D4149">
            <v>7.46</v>
          </cell>
        </row>
        <row r="4150">
          <cell r="A4150">
            <v>38996</v>
          </cell>
          <cell r="B4150" t="str">
            <v>CONECTOR / ADAPTADOR MACHO, COM INSERTO METALICO, PPR, DN 25 MM X 1/2", PARA AGUA QUENTE E FRIA PREDIAL</v>
          </cell>
          <cell r="C4150" t="str">
            <v xml:space="preserve">UN    </v>
          </cell>
          <cell r="D4150">
            <v>13.25</v>
          </cell>
        </row>
        <row r="4151">
          <cell r="A4151">
            <v>38997</v>
          </cell>
          <cell r="B4151" t="str">
            <v>CONECTOR / ADAPTADOR MACHO, COM INSERTO METALICO, PPR, DN 32 MM X 3/4", PARA AGUA QUENTE E FRIA PREDIAL</v>
          </cell>
          <cell r="C4151" t="str">
            <v xml:space="preserve">UN    </v>
          </cell>
          <cell r="D4151">
            <v>21.45</v>
          </cell>
        </row>
        <row r="4152">
          <cell r="A4152">
            <v>38998</v>
          </cell>
          <cell r="B4152" t="str">
            <v>CONECTOR / ADAPTADOR FEMEA, COM INSERTO METALICO, PPR, DN 25 MM X 1/2", PARA AGUA QUENTE E FRIA PREDIAL</v>
          </cell>
          <cell r="C4152" t="str">
            <v xml:space="preserve">UN    </v>
          </cell>
          <cell r="D4152">
            <v>9.17</v>
          </cell>
        </row>
        <row r="4153">
          <cell r="A4153">
            <v>38999</v>
          </cell>
          <cell r="B4153" t="str">
            <v>CONECTOR / ADAPTADOR FEMEA, COM INSERTO METALICO, PPR, DN 32 MM X 3/4", PARA AGUA QUENTE E FRIA PREDIAL</v>
          </cell>
          <cell r="C4153" t="str">
            <v xml:space="preserve">UN    </v>
          </cell>
          <cell r="D4153">
            <v>15.18</v>
          </cell>
        </row>
        <row r="4154">
          <cell r="A4154">
            <v>39000</v>
          </cell>
          <cell r="B4154" t="str">
            <v>TE MISTURADOR COM INSERTO METALICO, FEMEA, PPR, DN 25 MM X 3/4", PARA AGUA QUENTE E FRIA PREDIAL</v>
          </cell>
          <cell r="C4154" t="str">
            <v xml:space="preserve">UN    </v>
          </cell>
          <cell r="D4154">
            <v>26.76</v>
          </cell>
        </row>
        <row r="4155">
          <cell r="A4155">
            <v>39008</v>
          </cell>
          <cell r="B4155" t="str">
            <v>BOMBA DE PROJECAO DE CONCRETO SECO, POTENCIA 10 CV, VAZAO 3 M3/H</v>
          </cell>
          <cell r="C4155" t="str">
            <v xml:space="preserve">UN    </v>
          </cell>
          <cell r="D4155">
            <v>45104.13</v>
          </cell>
        </row>
        <row r="4156">
          <cell r="A4156">
            <v>39009</v>
          </cell>
          <cell r="B4156" t="str">
            <v>BOMBA DE PROJECAO DE CONCRETO SECO, POTENCIA 10 CV, VAZAO 6 M3/H</v>
          </cell>
          <cell r="C4156" t="str">
            <v xml:space="preserve">UN    </v>
          </cell>
          <cell r="D4156">
            <v>48323.48</v>
          </cell>
        </row>
        <row r="4157">
          <cell r="A4157">
            <v>39012</v>
          </cell>
          <cell r="B4157" t="str">
            <v>PERFURATRIZ SOBRE ESTEIRA, TORQUE MAXIMO 600 KGF, PESO MEDIO 1000 KG, POTENCIA 20 HP, DIAMETRO MAXIMO 10"</v>
          </cell>
          <cell r="C4157" t="str">
            <v xml:space="preserve">UN    </v>
          </cell>
          <cell r="D4157">
            <v>491945.06</v>
          </cell>
        </row>
        <row r="4158">
          <cell r="A4158">
            <v>39013</v>
          </cell>
          <cell r="B4158" t="str">
            <v>CENTRALIZADOR DE BARRA DE ACO (CHUMBADOR TIPO CARAMBOLA), PARA ACO ATE 20 MM</v>
          </cell>
          <cell r="C4158" t="str">
            <v xml:space="preserve">UN    </v>
          </cell>
          <cell r="D4158">
            <v>0.9</v>
          </cell>
        </row>
        <row r="4159">
          <cell r="A4159">
            <v>39014</v>
          </cell>
          <cell r="B4159" t="str">
            <v>FIBRA DE ACO PARA REFORCO DO CONCRETO, SOLTA, TIPO A-I, FATOR DE FORMA *50* L / D, COMPRIMENTO DE *30* MM E RESISTENCIA A TRACAO DO ACO MAIOR 1000 MPA</v>
          </cell>
          <cell r="C4159" t="str">
            <v xml:space="preserve">KG    </v>
          </cell>
          <cell r="D4159">
            <v>6.93</v>
          </cell>
        </row>
        <row r="4160">
          <cell r="A4160">
            <v>39015</v>
          </cell>
          <cell r="B4160" t="str">
            <v>PROTETOR/PONTEIRA PLASTICA PARA PONTA DE VERGALHAO DE ATE 1", TIPO PROTETOR DE ESPERA</v>
          </cell>
          <cell r="C4160" t="str">
            <v xml:space="preserve">UN    </v>
          </cell>
          <cell r="D4160">
            <v>0.59</v>
          </cell>
        </row>
        <row r="4161">
          <cell r="A4161">
            <v>39016</v>
          </cell>
          <cell r="B4161" t="str">
            <v>ESPACADOR / DISTANCIADOR TIPO PINO EM PLASTICO, PARA VERGALHAO ATE 10 MM, PARA APOIO DE ARMADURA</v>
          </cell>
          <cell r="C4161" t="str">
            <v xml:space="preserve">UN    </v>
          </cell>
          <cell r="D4161">
            <v>0.21</v>
          </cell>
        </row>
        <row r="4162">
          <cell r="A4162">
            <v>39017</v>
          </cell>
          <cell r="B4162" t="str">
            <v>ESPACADOR / DISTANCIADOR CIRCULAR COM ENTRADA LATERAL, EM PLASTICO, PARA VERGALHAO *4,2 A 12,5* MM, COBRIMENTO 20 MM</v>
          </cell>
          <cell r="C4162" t="str">
            <v xml:space="preserve">UN    </v>
          </cell>
          <cell r="D4162">
            <v>0.13</v>
          </cell>
        </row>
        <row r="4163">
          <cell r="A4163">
            <v>39021</v>
          </cell>
          <cell r="B4163" t="str">
            <v>PORTA DE ABRIR EM ACO COM DIVISAO HORIZONTAL  PARA VIDROS, COM FUNDO ANTICORROSIVO/PRIMER DE PROTECAO, SEM GUARNICAO/ALIZAR/VISTA, VIDROS NAO INCLUSOS, 87 X 210 CM</v>
          </cell>
          <cell r="C4163" t="str">
            <v xml:space="preserve">UN    </v>
          </cell>
          <cell r="D4163">
            <v>430.98</v>
          </cell>
        </row>
        <row r="4164">
          <cell r="A4164">
            <v>39022</v>
          </cell>
          <cell r="B4164" t="str">
            <v>PORTA DE ABRIR EM ACO TIPO VENEZIANA, COM FUNDO ANTICORROSIVO / PRIMER DE PROTECAO, SEM GUARNICAO/ALIZAR/VISTA, 87 X 210 CM</v>
          </cell>
          <cell r="C4164" t="str">
            <v xml:space="preserve">UN    </v>
          </cell>
          <cell r="D4164">
            <v>533</v>
          </cell>
        </row>
        <row r="4165">
          <cell r="A4165">
            <v>39024</v>
          </cell>
          <cell r="B4165" t="str">
            <v>PORTA DE ABRIR EM ALUMINIO COM DIVISAO HORIZONTAL  PARA VIDROS,  ACABAMENTO ANODIZADO NATURAL, VIDROS INCLUSOS, SEM GUARNICAO/ALIZAR/VISTA , 87 X 210 CM</v>
          </cell>
          <cell r="C4165" t="str">
            <v xml:space="preserve">UN    </v>
          </cell>
          <cell r="D4165">
            <v>1098.02</v>
          </cell>
        </row>
        <row r="4166">
          <cell r="A4166">
            <v>39025</v>
          </cell>
          <cell r="B4166" t="str">
            <v>PORTA DE ABRIR EM ALUMINIO TIPO VENEZIANA, ACABAMENTO ANODIZADO NATURAL, SEM GUARNICAO/ALIZAR/VISTA, 87 X 210 CM</v>
          </cell>
          <cell r="C4166" t="str">
            <v xml:space="preserve">UN    </v>
          </cell>
          <cell r="D4166">
            <v>1125.9000000000001</v>
          </cell>
        </row>
        <row r="4167">
          <cell r="A4167">
            <v>39026</v>
          </cell>
          <cell r="B4167" t="str">
            <v>PREGO DE ACO POLIDO SEM CABECA 15 X 15 (1 1/4 X 13)</v>
          </cell>
          <cell r="C4167" t="str">
            <v xml:space="preserve">KG    </v>
          </cell>
          <cell r="D4167">
            <v>13.04</v>
          </cell>
        </row>
        <row r="4168">
          <cell r="A4168">
            <v>39027</v>
          </cell>
          <cell r="B4168" t="str">
            <v>PREGO DE ACO POLIDO COM CABECA 19  X 36 (3 1/4  X  9)</v>
          </cell>
          <cell r="C4168" t="str">
            <v xml:space="preserve">KG    </v>
          </cell>
          <cell r="D4168">
            <v>11.58</v>
          </cell>
        </row>
        <row r="4169">
          <cell r="A4169">
            <v>39028</v>
          </cell>
          <cell r="B4169" t="str">
            <v>PERFILADO PERFURADO SIMPLES 38 X 38 MM, CHAPA 22</v>
          </cell>
          <cell r="C4169" t="str">
            <v xml:space="preserve">M     </v>
          </cell>
          <cell r="D4169">
            <v>6.51</v>
          </cell>
        </row>
        <row r="4170">
          <cell r="A4170">
            <v>39029</v>
          </cell>
          <cell r="B4170" t="str">
            <v>PERFILADO PERFURADO DUPLO 38 X 76 MM, CHAPA 22</v>
          </cell>
          <cell r="C4170" t="str">
            <v xml:space="preserve">M     </v>
          </cell>
          <cell r="D4170">
            <v>11.18</v>
          </cell>
        </row>
        <row r="4171">
          <cell r="A4171">
            <v>39125</v>
          </cell>
          <cell r="B4171" t="str">
            <v>ABRACADEIRA EM ACO PARA AMARRACAO DE ELETRODUTOS, TIPO D, COM 3/8" E PARAFUSO DE FIXACAO</v>
          </cell>
          <cell r="C4171" t="str">
            <v xml:space="preserve">UN    </v>
          </cell>
          <cell r="D4171">
            <v>1.33</v>
          </cell>
        </row>
        <row r="4172">
          <cell r="A4172">
            <v>39126</v>
          </cell>
          <cell r="B4172" t="str">
            <v>ABRACADEIRA EM ACO PARA AMARRACAO DE ELETRODUTOS, TIPO D, COM 4" E CUNHA DE FIXACAO</v>
          </cell>
          <cell r="C4172" t="str">
            <v xml:space="preserve">UN    </v>
          </cell>
          <cell r="D4172">
            <v>5.99</v>
          </cell>
        </row>
        <row r="4173">
          <cell r="A4173">
            <v>39127</v>
          </cell>
          <cell r="B4173" t="str">
            <v>ABRACADEIRA EM ACO PARA AMARRACAO DE ELETRODUTOS, TIPO D, COM 1/2" E CUNHA DE FIXACAO</v>
          </cell>
          <cell r="C4173" t="str">
            <v xml:space="preserve">UN    </v>
          </cell>
          <cell r="D4173">
            <v>1.22</v>
          </cell>
        </row>
        <row r="4174">
          <cell r="A4174">
            <v>39128</v>
          </cell>
          <cell r="B4174" t="str">
            <v>ABRACADEIRA EM ACO PARA AMARRACAO DE ELETRODUTOS, TIPO D, COM 3/4" E CUNHA DE FIXACAO</v>
          </cell>
          <cell r="C4174" t="str">
            <v xml:space="preserve">UN    </v>
          </cell>
          <cell r="D4174">
            <v>1.33</v>
          </cell>
        </row>
        <row r="4175">
          <cell r="A4175">
            <v>39129</v>
          </cell>
          <cell r="B4175" t="str">
            <v>ABRACADEIRA EM ACO PARA AMARRACAO DE ELETRODUTOS, TIPO D, COM 1" E CUNHA DE FIXACAO</v>
          </cell>
          <cell r="C4175" t="str">
            <v xml:space="preserve">UN    </v>
          </cell>
          <cell r="D4175">
            <v>1.42</v>
          </cell>
        </row>
        <row r="4176">
          <cell r="A4176">
            <v>39130</v>
          </cell>
          <cell r="B4176" t="str">
            <v>ABRACADEIRA EM ACO PARA AMARRACAO DE ELETRODUTOS, TIPO D, COM 1 1/4" E CUNHA DE FIXACAO</v>
          </cell>
          <cell r="C4176" t="str">
            <v xml:space="preserve">UN    </v>
          </cell>
          <cell r="D4176">
            <v>2.31</v>
          </cell>
        </row>
        <row r="4177">
          <cell r="A4177">
            <v>39131</v>
          </cell>
          <cell r="B4177" t="str">
            <v>ABRACADEIRA EM ACO PARA AMARRACAO DE ELETRODUTOS, TIPO D, COM 1 1/2" E CUNHA DE FIXACAO</v>
          </cell>
          <cell r="C4177" t="str">
            <v xml:space="preserve">UN    </v>
          </cell>
          <cell r="D4177">
            <v>2.5299999999999998</v>
          </cell>
        </row>
        <row r="4178">
          <cell r="A4178">
            <v>39132</v>
          </cell>
          <cell r="B4178" t="str">
            <v>ABRACADEIRA EM ACO PARA AMARRACAO DE ELETRODUTOS, TIPO D, COM 2" E CUNHA DE FIXACAO</v>
          </cell>
          <cell r="C4178" t="str">
            <v xml:space="preserve">UN    </v>
          </cell>
          <cell r="D4178">
            <v>2.66</v>
          </cell>
        </row>
        <row r="4179">
          <cell r="A4179">
            <v>39133</v>
          </cell>
          <cell r="B4179" t="str">
            <v>ABRACADEIRA EM ACO PARA AMARRACAO DE ELETRODUTOS, TIPO D, COM 2 1/2" E CUNHA DE FIXACAO</v>
          </cell>
          <cell r="C4179" t="str">
            <v xml:space="preserve">UN    </v>
          </cell>
          <cell r="D4179">
            <v>3.32</v>
          </cell>
        </row>
        <row r="4180">
          <cell r="A4180">
            <v>39134</v>
          </cell>
          <cell r="B4180" t="str">
            <v>ABRACADEIRA EM ACO PARA AMARRACAO DE ELETRODUTOS, TIPO D, COM 3" E CUNHA DE FIXACAO</v>
          </cell>
          <cell r="C4180" t="str">
            <v xml:space="preserve">UN    </v>
          </cell>
          <cell r="D4180">
            <v>4.43</v>
          </cell>
        </row>
        <row r="4181">
          <cell r="A4181">
            <v>39135</v>
          </cell>
          <cell r="B4181" t="str">
            <v>ABRACADEIRA EM ACO PARA AMARRACAO DE ELETRODUTOS, TIPO D, COM 3 1/2" E CUNHA DE FIXACAO</v>
          </cell>
          <cell r="C4181" t="str">
            <v xml:space="preserve">UN    </v>
          </cell>
          <cell r="D4181">
            <v>5.32</v>
          </cell>
        </row>
        <row r="4182">
          <cell r="A4182">
            <v>39136</v>
          </cell>
          <cell r="B4182" t="str">
            <v>ABRACADEIRA EM ACO PARA AMARRACAO DE ELETRODUTOS, TIPO U SIMPLES, COM 3/8"</v>
          </cell>
          <cell r="C4182" t="str">
            <v xml:space="preserve">UN    </v>
          </cell>
          <cell r="D4182">
            <v>0.38</v>
          </cell>
        </row>
        <row r="4183">
          <cell r="A4183">
            <v>39137</v>
          </cell>
          <cell r="B4183" t="str">
            <v>ABRACADEIRA EM ACO PARA AMARRACAO DE ELETRODUTOS, TIPO U SIMPLES, COM 1/2"</v>
          </cell>
          <cell r="C4183" t="str">
            <v xml:space="preserve">UN    </v>
          </cell>
          <cell r="D4183">
            <v>0.53</v>
          </cell>
        </row>
        <row r="4184">
          <cell r="A4184">
            <v>39138</v>
          </cell>
          <cell r="B4184" t="str">
            <v>ABRACADEIRA EM ACO PARA AMARRACAO DE ELETRODUTOS, TIPO U SIMPLES, COM 3/4"</v>
          </cell>
          <cell r="C4184" t="str">
            <v xml:space="preserve">UN    </v>
          </cell>
          <cell r="D4184">
            <v>0.56999999999999995</v>
          </cell>
        </row>
        <row r="4185">
          <cell r="A4185">
            <v>39139</v>
          </cell>
          <cell r="B4185" t="str">
            <v>ABRACADEIRA EM ACO PARA AMARRACAO DE ELETRODUTOS, TIPO U SIMPLES, COM 1"</v>
          </cell>
          <cell r="C4185" t="str">
            <v xml:space="preserve">UN    </v>
          </cell>
          <cell r="D4185">
            <v>0.77</v>
          </cell>
        </row>
        <row r="4186">
          <cell r="A4186">
            <v>39140</v>
          </cell>
          <cell r="B4186" t="str">
            <v>ABRACADEIRA EM ACO PARA AMARRACAO DE ELETRODUTOS, TIPO U SIMPLES, COM 1 1/4"</v>
          </cell>
          <cell r="C4186" t="str">
            <v xml:space="preserve">UN    </v>
          </cell>
          <cell r="D4186">
            <v>0.93</v>
          </cell>
        </row>
        <row r="4187">
          <cell r="A4187">
            <v>39141</v>
          </cell>
          <cell r="B4187" t="str">
            <v>ABRACADEIRA EM ACO PARA AMARRACAO DE ELETRODUTOS, TIPO U SIMPLES, COM 1 1/2"</v>
          </cell>
          <cell r="C4187" t="str">
            <v xml:space="preserve">UN    </v>
          </cell>
          <cell r="D4187">
            <v>1.03</v>
          </cell>
        </row>
        <row r="4188">
          <cell r="A4188">
            <v>39142</v>
          </cell>
          <cell r="B4188" t="str">
            <v>ABRACADEIRA EM ACO PARA AMARRACAO DE ELETRODUTOS, TIPO U SIMPLES, COM 2"</v>
          </cell>
          <cell r="C4188" t="str">
            <v xml:space="preserve">UN    </v>
          </cell>
          <cell r="D4188">
            <v>1.52</v>
          </cell>
        </row>
        <row r="4189">
          <cell r="A4189">
            <v>39143</v>
          </cell>
          <cell r="B4189" t="str">
            <v>ABRACADEIRA EM ACO PARA AMARRACAO DE ELETRODUTOS, TIPO U SIMPLES, COM 2 1/2"</v>
          </cell>
          <cell r="C4189" t="str">
            <v xml:space="preserve">UN    </v>
          </cell>
          <cell r="D4189">
            <v>2.12</v>
          </cell>
        </row>
        <row r="4190">
          <cell r="A4190">
            <v>39144</v>
          </cell>
          <cell r="B4190" t="str">
            <v>ABRACADEIRA EM ACO PARA AMARRACAO DE ELETRODUTOS, TIPO U SIMPLES, COM 3"</v>
          </cell>
          <cell r="C4190" t="str">
            <v xml:space="preserve">UN    </v>
          </cell>
          <cell r="D4190">
            <v>2.4700000000000002</v>
          </cell>
        </row>
        <row r="4191">
          <cell r="A4191">
            <v>39145</v>
          </cell>
          <cell r="B4191" t="str">
            <v>ABRACADEIRA EM ACO PARA AMARRACAO DE ELETRODUTOS, TIPO U SIMPLES, COM 4"</v>
          </cell>
          <cell r="C4191" t="str">
            <v xml:space="preserve">UN    </v>
          </cell>
          <cell r="D4191">
            <v>4.07</v>
          </cell>
        </row>
        <row r="4192">
          <cell r="A4192">
            <v>39158</v>
          </cell>
          <cell r="B4192" t="str">
            <v>ABRACADEIRA EM ACO PARA AMARRACAO DE ELETRODUTOS, TIPO ECONOMICA (GOTA), COM 8"</v>
          </cell>
          <cell r="C4192" t="str">
            <v xml:space="preserve">UN    </v>
          </cell>
          <cell r="D4192">
            <v>14.17</v>
          </cell>
        </row>
        <row r="4193">
          <cell r="A4193">
            <v>39174</v>
          </cell>
          <cell r="B4193" t="str">
            <v>BUCHA EM ALUMINIO, COM ROSCA, DE 1/2", PARA ELETRODUTO</v>
          </cell>
          <cell r="C4193" t="str">
            <v xml:space="preserve">UN    </v>
          </cell>
          <cell r="D4193">
            <v>0.61</v>
          </cell>
        </row>
        <row r="4194">
          <cell r="A4194">
            <v>39175</v>
          </cell>
          <cell r="B4194" t="str">
            <v>BUCHA EM ALUMINIO, COM ROSCA, DE 3/4", PARA ELETRODUTO</v>
          </cell>
          <cell r="C4194" t="str">
            <v xml:space="preserve">UN    </v>
          </cell>
          <cell r="D4194">
            <v>0.75</v>
          </cell>
        </row>
        <row r="4195">
          <cell r="A4195">
            <v>39176</v>
          </cell>
          <cell r="B4195" t="str">
            <v>BUCHA EM ALUMINIO, COM ROSCA, DE 1", PARA ELETRODUTO</v>
          </cell>
          <cell r="C4195" t="str">
            <v xml:space="preserve">UN    </v>
          </cell>
          <cell r="D4195">
            <v>0.8</v>
          </cell>
        </row>
        <row r="4196">
          <cell r="A4196">
            <v>39177</v>
          </cell>
          <cell r="B4196" t="str">
            <v>BUCHA EM ALUMINIO, COM ROSCA, DE 1 1/4", PARA ELETRODUTO</v>
          </cell>
          <cell r="C4196" t="str">
            <v xml:space="preserve">UN    </v>
          </cell>
          <cell r="D4196">
            <v>1.23</v>
          </cell>
        </row>
        <row r="4197">
          <cell r="A4197">
            <v>39178</v>
          </cell>
          <cell r="B4197" t="str">
            <v>BUCHA EM ALUMINIO, COM ROSCA, DE  1 1/2", PARA ELETRODUTO</v>
          </cell>
          <cell r="C4197" t="str">
            <v xml:space="preserve">UN    </v>
          </cell>
          <cell r="D4197">
            <v>1.36</v>
          </cell>
        </row>
        <row r="4198">
          <cell r="A4198">
            <v>39179</v>
          </cell>
          <cell r="B4198" t="str">
            <v>BUCHA EM ALUMINIO, COM ROSCA, DE 2", PARA ELETRODUTO</v>
          </cell>
          <cell r="C4198" t="str">
            <v xml:space="preserve">UN    </v>
          </cell>
          <cell r="D4198">
            <v>3.28</v>
          </cell>
        </row>
        <row r="4199">
          <cell r="A4199">
            <v>39180</v>
          </cell>
          <cell r="B4199" t="str">
            <v>BUCHA EM ALUMINIO, COM ROSCA, DE 2 1/2", PARA ELETRODUTO</v>
          </cell>
          <cell r="C4199" t="str">
            <v xml:space="preserve">UN    </v>
          </cell>
          <cell r="D4199">
            <v>3.7</v>
          </cell>
        </row>
        <row r="4200">
          <cell r="A4200">
            <v>39181</v>
          </cell>
          <cell r="B4200" t="str">
            <v>BUCHA EM ALUMINIO, COM ROSCA, DE 3", PARA ELETRODUTO</v>
          </cell>
          <cell r="C4200" t="str">
            <v xml:space="preserve">UN    </v>
          </cell>
          <cell r="D4200">
            <v>4.96</v>
          </cell>
        </row>
        <row r="4201">
          <cell r="A4201">
            <v>39182</v>
          </cell>
          <cell r="B4201" t="str">
            <v>BUCHA EM ALUMINIO, COM ROSCA, DE 4", PARA ELETRODUTO</v>
          </cell>
          <cell r="C4201" t="str">
            <v xml:space="preserve">UN    </v>
          </cell>
          <cell r="D4201">
            <v>6.98</v>
          </cell>
        </row>
        <row r="4202">
          <cell r="A4202">
            <v>39184</v>
          </cell>
          <cell r="B4202" t="str">
            <v>BUCHA DE REDUCAO EM ALUMINIO, COM ROSCA, DE 1" X 1/2", PARA ELETRODUTO</v>
          </cell>
          <cell r="C4202" t="str">
            <v xml:space="preserve">UN    </v>
          </cell>
          <cell r="D4202">
            <v>4.04</v>
          </cell>
        </row>
        <row r="4203">
          <cell r="A4203">
            <v>39185</v>
          </cell>
          <cell r="B4203" t="str">
            <v>BUCHA DE REDUCAO EM ALUMINIO, COM ROSCA, DE 1" X 3/4", PARA ELETRODUTO</v>
          </cell>
          <cell r="C4203" t="str">
            <v xml:space="preserve">UN    </v>
          </cell>
          <cell r="D4203">
            <v>3.69</v>
          </cell>
        </row>
        <row r="4204">
          <cell r="A4204">
            <v>39186</v>
          </cell>
          <cell r="B4204" t="str">
            <v>BUCHA DE REDUCAO EM ALUMINIO, COM ROSCA, DE 1 1/4" X 1/2", PARA ELETRODUTO</v>
          </cell>
          <cell r="C4204" t="str">
            <v xml:space="preserve">UN    </v>
          </cell>
          <cell r="D4204">
            <v>12.47</v>
          </cell>
        </row>
        <row r="4205">
          <cell r="A4205">
            <v>39187</v>
          </cell>
          <cell r="B4205" t="str">
            <v>BUCHA DE REDUCAO EM ALUMINIO, COM ROSCA, DE 1 1/4" X 3/4", PARA ELETRODUTO</v>
          </cell>
          <cell r="C4205" t="str">
            <v xml:space="preserve">UN    </v>
          </cell>
          <cell r="D4205">
            <v>10.76</v>
          </cell>
        </row>
        <row r="4206">
          <cell r="A4206">
            <v>39188</v>
          </cell>
          <cell r="B4206" t="str">
            <v>BUCHA DE REDUCAO EM ALUMINIO, COM ROSCA, DE 1 1/4" X 1", PARA ELETRODUTO</v>
          </cell>
          <cell r="C4206" t="str">
            <v xml:space="preserve">UN    </v>
          </cell>
          <cell r="D4206">
            <v>10.26</v>
          </cell>
        </row>
        <row r="4207">
          <cell r="A4207">
            <v>39189</v>
          </cell>
          <cell r="B4207" t="str">
            <v>BUCHA DE REDUCAO EM ALUMINIO, COM ROSCA, DE 1 1/2" X 3/4", PARA ELETRODUTO</v>
          </cell>
          <cell r="C4207" t="str">
            <v xml:space="preserve">UN    </v>
          </cell>
          <cell r="D4207">
            <v>13.94</v>
          </cell>
        </row>
        <row r="4208">
          <cell r="A4208">
            <v>39190</v>
          </cell>
          <cell r="B4208" t="str">
            <v>BUCHA DE REDUCAO EM ALUMINIO, COM ROSCA, DE 1 1/2" X 1", PARA ELETRODUTO</v>
          </cell>
          <cell r="C4208" t="str">
            <v xml:space="preserve">UN    </v>
          </cell>
          <cell r="D4208">
            <v>13.17</v>
          </cell>
        </row>
        <row r="4209">
          <cell r="A4209">
            <v>39191</v>
          </cell>
          <cell r="B4209" t="str">
            <v>BUCHA DE REDUCAO EM ALUMINIO, COM ROSCA, DE 1 1/2" X 1 1/4", PARA ELETRODUTO</v>
          </cell>
          <cell r="C4209" t="str">
            <v xml:space="preserve">UN    </v>
          </cell>
          <cell r="D4209">
            <v>12.61</v>
          </cell>
        </row>
        <row r="4210">
          <cell r="A4210">
            <v>39192</v>
          </cell>
          <cell r="B4210" t="str">
            <v>BUCHA DE REDUCAO EM ALUMINIO, COM ROSCA, DE 2" X 3/4", PARA ELETRODUTO</v>
          </cell>
          <cell r="C4210" t="str">
            <v xml:space="preserve">UN    </v>
          </cell>
          <cell r="D4210">
            <v>28.04</v>
          </cell>
        </row>
        <row r="4211">
          <cell r="A4211">
            <v>39193</v>
          </cell>
          <cell r="B4211" t="str">
            <v>BUCHA DE REDUCAO EM ALUMINIO, COM ROSCA, DE 2" X 1", PARA ELETRODUTO</v>
          </cell>
          <cell r="C4211" t="str">
            <v xml:space="preserve">UN    </v>
          </cell>
          <cell r="D4211">
            <v>26.96</v>
          </cell>
        </row>
        <row r="4212">
          <cell r="A4212">
            <v>39194</v>
          </cell>
          <cell r="B4212" t="str">
            <v>BUCHA DE REDUCAO EM ALUMINIO, COM ROSCA, DE 2" X 1 1/4", PARA ELETRODUTO</v>
          </cell>
          <cell r="C4212" t="str">
            <v xml:space="preserve">UN    </v>
          </cell>
          <cell r="D4212">
            <v>24.6</v>
          </cell>
        </row>
        <row r="4213">
          <cell r="A4213">
            <v>39195</v>
          </cell>
          <cell r="B4213" t="str">
            <v>BUCHA DE REDUCAO EM ALUMINIO, COM ROSCA, DE 2" X 1 1/2", PARA ELETRODUTO</v>
          </cell>
          <cell r="C4213" t="str">
            <v xml:space="preserve">UN    </v>
          </cell>
          <cell r="D4213">
            <v>22.98</v>
          </cell>
        </row>
        <row r="4214">
          <cell r="A4214">
            <v>39196</v>
          </cell>
          <cell r="B4214" t="str">
            <v>BUCHA DE REDUCAO EM ALUMINIO, COM ROSCA, DE 2 1/2" X 1", PARA ELETRODUTO</v>
          </cell>
          <cell r="C4214" t="str">
            <v xml:space="preserve">UN    </v>
          </cell>
          <cell r="D4214">
            <v>44.58</v>
          </cell>
        </row>
        <row r="4215">
          <cell r="A4215">
            <v>39197</v>
          </cell>
          <cell r="B4215" t="str">
            <v>BUCHA DE REDUCAO EM ALUMINIO, COM ROSCA, DE 2 1/2" X 1 1/4", PARA ELETRODUTO</v>
          </cell>
          <cell r="C4215" t="str">
            <v xml:space="preserve">UN    </v>
          </cell>
          <cell r="D4215">
            <v>43.23</v>
          </cell>
        </row>
        <row r="4216">
          <cell r="A4216">
            <v>39198</v>
          </cell>
          <cell r="B4216" t="str">
            <v>BUCHA DE REDUCAO EM ALUMINIO, COM ROSCA, DE 2 1/2" X 1 1/2", PARA ELETRODUTO</v>
          </cell>
          <cell r="C4216" t="str">
            <v xml:space="preserve">UN    </v>
          </cell>
          <cell r="D4216">
            <v>41.38</v>
          </cell>
        </row>
        <row r="4217">
          <cell r="A4217">
            <v>39199</v>
          </cell>
          <cell r="B4217" t="str">
            <v>BUCHA DE REDUCAO EM ALUMINIO, COM ROSCA, DE 2 1/2" X 2", PARA ELETRODUTO</v>
          </cell>
          <cell r="C4217" t="str">
            <v xml:space="preserve">UN    </v>
          </cell>
          <cell r="D4217">
            <v>39.82</v>
          </cell>
        </row>
        <row r="4218">
          <cell r="A4218">
            <v>39200</v>
          </cell>
          <cell r="B4218" t="str">
            <v>BUCHA DE REDUCAO EM ALUMINIO, COM ROSCA, DE 3" X 1 1/4", PARA ELETRODUTO</v>
          </cell>
          <cell r="C4218" t="str">
            <v xml:space="preserve">UN    </v>
          </cell>
          <cell r="D4218">
            <v>49.87</v>
          </cell>
        </row>
        <row r="4219">
          <cell r="A4219">
            <v>39201</v>
          </cell>
          <cell r="B4219" t="str">
            <v>BUCHA DE REDUCAO EM ALUMINIO, COM ROSCA, DE 3" X 1 1/2", PARA ELETRODUTO</v>
          </cell>
          <cell r="C4219" t="str">
            <v xml:space="preserve">UN    </v>
          </cell>
          <cell r="D4219">
            <v>49.47</v>
          </cell>
        </row>
        <row r="4220">
          <cell r="A4220">
            <v>39202</v>
          </cell>
          <cell r="B4220" t="str">
            <v>BUCHA DE REDUCAO EM ALUMINIO, COM ROSCA, DE 3" X 2", PARA ELETRODUTO</v>
          </cell>
          <cell r="C4220" t="str">
            <v xml:space="preserve">UN    </v>
          </cell>
          <cell r="D4220">
            <v>47.3</v>
          </cell>
        </row>
        <row r="4221">
          <cell r="A4221">
            <v>39203</v>
          </cell>
          <cell r="B4221" t="str">
            <v>BUCHA DE REDUCAO EM ALUMINIO, COM ROSCA, DE 3" X 2 1/2", PARA ELETRODUTO</v>
          </cell>
          <cell r="C4221" t="str">
            <v xml:space="preserve">UN    </v>
          </cell>
          <cell r="D4221">
            <v>40.270000000000003</v>
          </cell>
        </row>
        <row r="4222">
          <cell r="A4222">
            <v>39204</v>
          </cell>
          <cell r="B4222" t="str">
            <v>BUCHA DE REDUCAO EM ALUMINIO, COM ROSCA, DE 4" X 2", PARA ELETRODUTO</v>
          </cell>
          <cell r="C4222" t="str">
            <v xml:space="preserve">UN    </v>
          </cell>
          <cell r="D4222">
            <v>80.83</v>
          </cell>
        </row>
        <row r="4223">
          <cell r="A4223">
            <v>39205</v>
          </cell>
          <cell r="B4223" t="str">
            <v>BUCHA DE REDUCAO EM ALUMINIO, COM ROSCA, DE 4" X 2 1/2", PARA ELETRODUTO</v>
          </cell>
          <cell r="C4223" t="str">
            <v xml:space="preserve">UN    </v>
          </cell>
          <cell r="D4223">
            <v>78.92</v>
          </cell>
        </row>
        <row r="4224">
          <cell r="A4224">
            <v>39206</v>
          </cell>
          <cell r="B4224" t="str">
            <v>BUCHA DE REDUCAO EM ALUMINIO, COM ROSCA, DE 4" X 3", PARA ELETRODUTO</v>
          </cell>
          <cell r="C4224" t="str">
            <v xml:space="preserve">UN    </v>
          </cell>
          <cell r="D4224">
            <v>76.680000000000007</v>
          </cell>
        </row>
        <row r="4225">
          <cell r="A4225">
            <v>39207</v>
          </cell>
          <cell r="B4225" t="str">
            <v>ARRUELA EM ALUMINIO, COM ROSCA, DE 3/8", PARA ELETRODUTO</v>
          </cell>
          <cell r="C4225" t="str">
            <v xml:space="preserve">UN    </v>
          </cell>
          <cell r="D4225">
            <v>0.6</v>
          </cell>
        </row>
        <row r="4226">
          <cell r="A4226">
            <v>39208</v>
          </cell>
          <cell r="B4226" t="str">
            <v>ARRUELA EM ALUMINIO, COM ROSCA, DE 1/2", PARA ELETRODUTO</v>
          </cell>
          <cell r="C4226" t="str">
            <v xml:space="preserve">UN    </v>
          </cell>
          <cell r="D4226">
            <v>0.32</v>
          </cell>
        </row>
        <row r="4227">
          <cell r="A4227">
            <v>39209</v>
          </cell>
          <cell r="B4227" t="str">
            <v>ARRUELA EM ALUMINIO, COM ROSCA, DE 3/4", PARA ELETRODUTO</v>
          </cell>
          <cell r="C4227" t="str">
            <v xml:space="preserve">UN    </v>
          </cell>
          <cell r="D4227">
            <v>0.39</v>
          </cell>
        </row>
        <row r="4228">
          <cell r="A4228">
            <v>39210</v>
          </cell>
          <cell r="B4228" t="str">
            <v>ARRUELA EM ALUMINIO, COM ROSCA, DE 1", PARA ELETRODUTO</v>
          </cell>
          <cell r="C4228" t="str">
            <v xml:space="preserve">UN    </v>
          </cell>
          <cell r="D4228">
            <v>0.6</v>
          </cell>
        </row>
        <row r="4229">
          <cell r="A4229">
            <v>39211</v>
          </cell>
          <cell r="B4229" t="str">
            <v>ARRUELA EM ALUMINIO, COM ROSCA, DE  1 1/4", PARA ELETRODUTO</v>
          </cell>
          <cell r="C4229" t="str">
            <v xml:space="preserve">UN    </v>
          </cell>
          <cell r="D4229">
            <v>1.07</v>
          </cell>
        </row>
        <row r="4230">
          <cell r="A4230">
            <v>39212</v>
          </cell>
          <cell r="B4230" t="str">
            <v>ARRUELA EM ALUMINIO, COM ROSCA, DE 1 1/2", PARA ELETRODUTO</v>
          </cell>
          <cell r="C4230" t="str">
            <v xml:space="preserve">UN    </v>
          </cell>
          <cell r="D4230">
            <v>1.2</v>
          </cell>
        </row>
        <row r="4231">
          <cell r="A4231">
            <v>39213</v>
          </cell>
          <cell r="B4231" t="str">
            <v>ARRUELA EM ALUMINIO, COM ROSCA, DE 2", PARA ELETRODUTO</v>
          </cell>
          <cell r="C4231" t="str">
            <v xml:space="preserve">UN    </v>
          </cell>
          <cell r="D4231">
            <v>1.57</v>
          </cell>
        </row>
        <row r="4232">
          <cell r="A4232">
            <v>39214</v>
          </cell>
          <cell r="B4232" t="str">
            <v>ARRUELA EM ALUMINIO, COM ROSCA, DE 2 1/2", PARA ELETRODUTO</v>
          </cell>
          <cell r="C4232" t="str">
            <v xml:space="preserve">UN    </v>
          </cell>
          <cell r="D4232">
            <v>2.2200000000000002</v>
          </cell>
        </row>
        <row r="4233">
          <cell r="A4233">
            <v>39215</v>
          </cell>
          <cell r="B4233" t="str">
            <v>ARRUELA EM ALUMINIO, COM ROSCA, DE 3", PARA ELETRODUTO</v>
          </cell>
          <cell r="C4233" t="str">
            <v xml:space="preserve">UN    </v>
          </cell>
          <cell r="D4233">
            <v>4.04</v>
          </cell>
        </row>
        <row r="4234">
          <cell r="A4234">
            <v>39216</v>
          </cell>
          <cell r="B4234" t="str">
            <v>ARRUELA EM ALUMINIO, COM ROSCA, DE 4", PARA ELETRODUTO</v>
          </cell>
          <cell r="C4234" t="str">
            <v xml:space="preserve">UN    </v>
          </cell>
          <cell r="D4234">
            <v>5.64</v>
          </cell>
        </row>
        <row r="4235">
          <cell r="A4235">
            <v>39217</v>
          </cell>
          <cell r="B4235" t="str">
            <v>BUCHA EM ALUMINIO, COM ROSCA, DE 3/8", PARA ELETRODUTO</v>
          </cell>
          <cell r="C4235" t="str">
            <v xml:space="preserve">UN    </v>
          </cell>
          <cell r="D4235">
            <v>0.57999999999999996</v>
          </cell>
        </row>
        <row r="4236">
          <cell r="A4236">
            <v>39232</v>
          </cell>
          <cell r="B4236" t="str">
            <v>CABO DE COBRE, FLEXIVEL, CLASSE 4 OU 5, ISOLACAO EM PVC/A, ANTICHAMA BWF-B, 1 CONDUTOR, 450/750 V, SECAO NOMINAL 25 MM2</v>
          </cell>
          <cell r="C4236" t="str">
            <v xml:space="preserve">M     </v>
          </cell>
          <cell r="D4236">
            <v>15.41</v>
          </cell>
        </row>
        <row r="4237">
          <cell r="A4237">
            <v>39233</v>
          </cell>
          <cell r="B4237" t="str">
            <v>CABO DE COBRE, FLEXIVEL, CLASSE 4 OU 5, ISOLACAO EM PVC/A, ANTICHAMA BWF-B, 1 CONDUTOR, 450/750 V, SECAO NOMINAL 35 MM2</v>
          </cell>
          <cell r="C4237" t="str">
            <v xml:space="preserve">M     </v>
          </cell>
          <cell r="D4237">
            <v>21.19</v>
          </cell>
        </row>
        <row r="4238">
          <cell r="A4238">
            <v>39234</v>
          </cell>
          <cell r="B4238" t="str">
            <v>CABO DE COBRE, FLEXIVEL, CLASSE 4 OU 5, ISOLACAO EM PVC/A, ANTICHAMA BWF-B, 1 CONDUTOR, 450/750 V, SECAO NOMINAL 50 MM2</v>
          </cell>
          <cell r="C4238" t="str">
            <v xml:space="preserve">M     </v>
          </cell>
          <cell r="D4238">
            <v>31.11</v>
          </cell>
        </row>
        <row r="4239">
          <cell r="A4239">
            <v>39235</v>
          </cell>
          <cell r="B4239" t="str">
            <v>CABO DE COBRE, FLEXIVEL, CLASSE 4 OU 5, ISOLACAO EM PVC/A, ANTICHAMA BWF-B, 1 CONDUTOR, 450/750 V, SECAO NOMINAL 70 MM2</v>
          </cell>
          <cell r="C4239" t="str">
            <v xml:space="preserve">M     </v>
          </cell>
          <cell r="D4239">
            <v>43.75</v>
          </cell>
        </row>
        <row r="4240">
          <cell r="A4240">
            <v>39236</v>
          </cell>
          <cell r="B4240" t="str">
            <v>CABO DE COBRE, FLEXIVEL, CLASSE 4 OU 5, ISOLACAO EM PVC/A, ANTICHAMA BWF-B, 1 CONDUTOR, 450/750 V, SECAO NOMINAL 95 MM2</v>
          </cell>
          <cell r="C4240" t="str">
            <v xml:space="preserve">M     </v>
          </cell>
          <cell r="D4240">
            <v>57.35</v>
          </cell>
        </row>
        <row r="4241">
          <cell r="A4241">
            <v>39237</v>
          </cell>
          <cell r="B4241" t="str">
            <v>CABO DE COBRE, FLEXIVEL, CLASSE 4 OU 5, ISOLACAO EM PVC/A, ANTICHAMA BWF-B, 1 CONDUTOR, 450/750 V, SECAO NOMINAL 120 MM2</v>
          </cell>
          <cell r="C4241" t="str">
            <v xml:space="preserve">M     </v>
          </cell>
          <cell r="D4241">
            <v>73.930000000000007</v>
          </cell>
        </row>
        <row r="4242">
          <cell r="A4242">
            <v>39238</v>
          </cell>
          <cell r="B4242" t="str">
            <v>CABO DE COBRE, FLEXIVEL, CLASSE 4 OU 5, ISOLACAO EM PVC/A, ANTICHAMA BWF-B, 1 CONDUTOR, 450/750 V, SECAO NOMINAL 150 MM2</v>
          </cell>
          <cell r="C4242" t="str">
            <v xml:space="preserve">M     </v>
          </cell>
          <cell r="D4242">
            <v>92.3</v>
          </cell>
        </row>
        <row r="4243">
          <cell r="A4243">
            <v>39239</v>
          </cell>
          <cell r="B4243" t="str">
            <v>CABO DE COBRE, FLEXIVEL, CLASSE 4 OU 5, ISOLACAO EM PVC/A, ANTICHAMA BWF-B, 1 CONDUTOR, 450/750 V, SECAO NOMINAL 185 MM2</v>
          </cell>
          <cell r="C4243" t="str">
            <v xml:space="preserve">M     </v>
          </cell>
          <cell r="D4243">
            <v>112.34</v>
          </cell>
        </row>
        <row r="4244">
          <cell r="A4244">
            <v>39240</v>
          </cell>
          <cell r="B4244" t="str">
            <v>CABO DE COBRE, FLEXIVEL, CLASSE 4 OU 5, ISOLACAO EM PVC/A, ANTICHAMA BWF-B, 1 CONDUTOR, 450/750 V, SECAO NOMINAL 240 MM2</v>
          </cell>
          <cell r="C4244" t="str">
            <v xml:space="preserve">M     </v>
          </cell>
          <cell r="D4244">
            <v>148.47999999999999</v>
          </cell>
        </row>
        <row r="4245">
          <cell r="A4245">
            <v>39241</v>
          </cell>
          <cell r="B4245" t="str">
            <v>CABO DE COBRE, RIGIDO, CLASSE 2, ISOLACAO EM PVC/A, ANTICHAMA BWF-B, 1 CONDUTOR, 450/750 V, SECAO NOMINAL 16 MM2</v>
          </cell>
          <cell r="C4245" t="str">
            <v xml:space="preserve">M     </v>
          </cell>
          <cell r="D4245">
            <v>10.34</v>
          </cell>
        </row>
        <row r="4246">
          <cell r="A4246">
            <v>39242</v>
          </cell>
          <cell r="B4246" t="str">
            <v>CABO DE COBRE, RIGIDO, CLASSE 2, ISOLACAO EM PVC/A, ANTICHAMA BWF-B, 1 CONDUTOR, 450/750 V, SECAO NOMINAL 500 MM2</v>
          </cell>
          <cell r="C4246" t="str">
            <v xml:space="preserve">M     </v>
          </cell>
          <cell r="D4246">
            <v>291.23</v>
          </cell>
        </row>
        <row r="4247">
          <cell r="A4247">
            <v>39243</v>
          </cell>
          <cell r="B4247" t="str">
            <v>ELETRODUTO PVC FLEXIVEL CORRUGADO, REFORCADO, COR LARANJA, DE 20 MM, PARA LAJES E PISOS</v>
          </cell>
          <cell r="C4247" t="str">
            <v xml:space="preserve">M     </v>
          </cell>
          <cell r="D4247">
            <v>1.47</v>
          </cell>
        </row>
        <row r="4248">
          <cell r="A4248">
            <v>39244</v>
          </cell>
          <cell r="B4248" t="str">
            <v>ELETRODUTO PVC FLEXIVEL CORRUGADO, REFORCADO, COR LARANJA, DE 25 MM, PARA LAJES E PISOS</v>
          </cell>
          <cell r="C4248" t="str">
            <v xml:space="preserve">M     </v>
          </cell>
          <cell r="D4248">
            <v>1.99</v>
          </cell>
        </row>
        <row r="4249">
          <cell r="A4249">
            <v>39245</v>
          </cell>
          <cell r="B4249" t="str">
            <v>ELETRODUTO PVC FLEXIVEL CORRUGADO, REFORCADO, COR LARANJA, DE 32 MM, PARA LAJES E PISOS</v>
          </cell>
          <cell r="C4249" t="str">
            <v xml:space="preserve">M     </v>
          </cell>
          <cell r="D4249">
            <v>3.84</v>
          </cell>
        </row>
        <row r="4250">
          <cell r="A4250">
            <v>39246</v>
          </cell>
          <cell r="B4250" t="str">
            <v>ELETRODUTODUTO PEAD FLEXIVEL PAREDE SIMPLES, CORRUGACAO HELICOIDAL, COR PRETA, SEM ROSCA, DE 1 1/2",  PARA CABEAMENTO SUBTERRANEO (NBR 15715)</v>
          </cell>
          <cell r="C4250" t="str">
            <v xml:space="preserve">M     </v>
          </cell>
          <cell r="D4250">
            <v>3.45</v>
          </cell>
        </row>
        <row r="4251">
          <cell r="A4251">
            <v>39247</v>
          </cell>
          <cell r="B4251" t="str">
            <v>ELETRODUTODUTO PEAD FLEXIVEL PAREDE SIMPLES, CORRUGACAO HELICOIDAL, COR PRETA, SEM ROSCA, DE 1 1/4",  PARA CABEAMENTO SUBTERRANEO (NBR 15715)</v>
          </cell>
          <cell r="C4251" t="str">
            <v xml:space="preserve">M     </v>
          </cell>
          <cell r="D4251">
            <v>3.01</v>
          </cell>
        </row>
        <row r="4252">
          <cell r="A4252">
            <v>39248</v>
          </cell>
          <cell r="B4252" t="str">
            <v>ELETRODUTODUTO PEAD FLEXIVEL PAREDE SIMPLES, CORRUGACAO HELICOIDAL, COR PRETA, SEM ROSCA, DE 4",  PARA CABEAMENTO SUBTERRANEO (NBR 15715)</v>
          </cell>
          <cell r="C4252" t="str">
            <v xml:space="preserve">M     </v>
          </cell>
          <cell r="D4252">
            <v>9.68</v>
          </cell>
        </row>
        <row r="4253">
          <cell r="A4253">
            <v>39249</v>
          </cell>
          <cell r="B4253" t="str">
            <v>CABO DE COBRE, FLEXIVEL, CLASSE 4 OU 5, ISOLACAO EM PVC/A, ANTICHAMA BWF-B, COBERTURA PVC-ST1, ANTICHAMA BWF-B, 1 CONDUTOR, 0,6/1 KV, SECAO NOMINAL 400 MM2</v>
          </cell>
          <cell r="C4253" t="str">
            <v xml:space="preserve">M     </v>
          </cell>
          <cell r="D4253">
            <v>243.96</v>
          </cell>
        </row>
        <row r="4254">
          <cell r="A4254">
            <v>39250</v>
          </cell>
          <cell r="B4254" t="str">
            <v>CABO DE COBRE, FLEXIVEL, CLASSE 4 OU 5, ISOLACAO EM PVC/A, ANTICHAMA BWF-B, COBERTURA PVC-ST1, ANTICHAMA BWF-B, 1 CONDUTOR, 0,6/1 KV, SECAO NOMINAL 500 MM2</v>
          </cell>
          <cell r="C4254" t="str">
            <v xml:space="preserve">M     </v>
          </cell>
          <cell r="D4254">
            <v>313.38</v>
          </cell>
        </row>
        <row r="4255">
          <cell r="A4255">
            <v>39251</v>
          </cell>
          <cell r="B4255" t="str">
            <v>CABO DE COBRE, FLEXIVEL, CLASSE 4 OU 5, ISOLACAO EM PVC/A, ANTICHAMA BWF-B, 1 CONDUTOR, 450/750 V, SECAO NOMINAL 0,5 MM2</v>
          </cell>
          <cell r="C4255" t="str">
            <v xml:space="preserve">M     </v>
          </cell>
          <cell r="D4255">
            <v>0.41</v>
          </cell>
        </row>
        <row r="4256">
          <cell r="A4256">
            <v>39252</v>
          </cell>
          <cell r="B4256" t="str">
            <v>CABO DE COBRE, FLEXIVEL, CLASSE 4 OU 5, ISOLACAO EM PVC/A, ANTICHAMA BWF-B, 1 CONDUTOR, 450/750 V, SECAO NOMINAL 1,0 MM2</v>
          </cell>
          <cell r="C4256" t="str">
            <v xml:space="preserve">M     </v>
          </cell>
          <cell r="D4256">
            <v>0.69</v>
          </cell>
        </row>
        <row r="4257">
          <cell r="A4257">
            <v>39253</v>
          </cell>
          <cell r="B4257" t="str">
            <v>ELETRODUTO/CONDULETE DE PVC RIGIDO, LISO, COR CINZA, DE 3/4", PARA INSTALACOES APARENTES (NBR 5410)</v>
          </cell>
          <cell r="C4257" t="str">
            <v xml:space="preserve">M     </v>
          </cell>
          <cell r="D4257">
            <v>7.32</v>
          </cell>
        </row>
        <row r="4258">
          <cell r="A4258">
            <v>39254</v>
          </cell>
          <cell r="B4258" t="str">
            <v>ELETRODUTO/CONDULETE DE PVC RIGIDO, LISO, COR CINZA, DE 1/2", PARA INSTALACOES APARENTES (NBR 5410)</v>
          </cell>
          <cell r="C4258" t="str">
            <v xml:space="preserve">M     </v>
          </cell>
          <cell r="D4258">
            <v>5.74</v>
          </cell>
        </row>
        <row r="4259">
          <cell r="A4259">
            <v>39255</v>
          </cell>
          <cell r="B4259" t="str">
            <v>ELETRODUTO/CONDULETE DE PVC RIGIDO, LISO, COR CINZA, DE 1", PARA INSTALACOES APARENTES (NBR 5410)</v>
          </cell>
          <cell r="C4259" t="str">
            <v xml:space="preserve">M     </v>
          </cell>
          <cell r="D4259">
            <v>10.63</v>
          </cell>
        </row>
        <row r="4260">
          <cell r="A4260">
            <v>39257</v>
          </cell>
          <cell r="B4260" t="str">
            <v>CABO MULTIPOLAR DE COBRE, FLEXIVEL, CLASSE 4 OU 5, ISOLACAO EM HEPR, COBERTURA EM PVC-ST2, ANTICHAMA BWF-B, 0,6/1 KV, 3 CONDUTORES DE 1,5 MM2</v>
          </cell>
          <cell r="C4260" t="str">
            <v xml:space="preserve">M     </v>
          </cell>
          <cell r="D4260">
            <v>3.98</v>
          </cell>
        </row>
        <row r="4261">
          <cell r="A4261">
            <v>39258</v>
          </cell>
          <cell r="B4261" t="str">
            <v>CABO MULTIPOLAR DE COBRE, FLEXIVEL, CLASSE 4 OU 5, ISOLACAO EM HEPR, COBERTURA EM PVC-ST2, ANTICHAMA BWF-B, 0,6/1 KV, 3 CONDUTORES DE 2,5 MM2</v>
          </cell>
          <cell r="C4261" t="str">
            <v xml:space="preserve">M     </v>
          </cell>
          <cell r="D4261">
            <v>5.9</v>
          </cell>
        </row>
        <row r="4262">
          <cell r="A4262">
            <v>39259</v>
          </cell>
          <cell r="B4262" t="str">
            <v>CABO MULTIPOLAR DE COBRE, FLEXIVEL, CLASSE 4 OU 5, ISOLACAO EM HEPR, COBERTURA EM PVC-ST2, ANTICHAMA BWF-B, 0,6/1 KV, 3 CONDUTORES DE 4 MM2</v>
          </cell>
          <cell r="C4262" t="str">
            <v xml:space="preserve">M     </v>
          </cell>
          <cell r="D4262">
            <v>8.99</v>
          </cell>
        </row>
        <row r="4263">
          <cell r="A4263">
            <v>39260</v>
          </cell>
          <cell r="B4263" t="str">
            <v>CABO MULTIPOLAR DE COBRE, FLEXIVEL, CLASSE 4 OU 5, ISOLACAO EM HEPR, COBERTURA EM PVC-ST2, ANTICHAMA BWF-B, 0,6/1 KV, 3 CONDUTORES DE 6 MM2</v>
          </cell>
          <cell r="C4263" t="str">
            <v xml:space="preserve">M     </v>
          </cell>
          <cell r="D4263">
            <v>12.8</v>
          </cell>
        </row>
        <row r="4264">
          <cell r="A4264">
            <v>39261</v>
          </cell>
          <cell r="B4264" t="str">
            <v>CABO MULTIPOLAR DE COBRE, FLEXIVEL, CLASSE 4 OU 5, ISOLACAO EM HEPR, COBERTURA EM PVC-ST2, ANTICHAMA BWF-B, 0,6/1 KV, 3 CONDUTORES DE 10 MM2</v>
          </cell>
          <cell r="C4264" t="str">
            <v xml:space="preserve">M     </v>
          </cell>
          <cell r="D4264">
            <v>21.22</v>
          </cell>
        </row>
        <row r="4265">
          <cell r="A4265">
            <v>39262</v>
          </cell>
          <cell r="B4265" t="str">
            <v>CABO MULTIPOLAR DE COBRE, FLEXIVEL, CLASSE 4 OU 5, ISOLACAO EM HEPR, COBERTURA EM PVC-ST2, ANTICHAMA BWF-B, 0,6/1 KV, 3 CONDUTORES DE 16 MM2</v>
          </cell>
          <cell r="C4265" t="str">
            <v xml:space="preserve">M     </v>
          </cell>
          <cell r="D4265">
            <v>33.17</v>
          </cell>
        </row>
        <row r="4266">
          <cell r="A4266">
            <v>39263</v>
          </cell>
          <cell r="B4266" t="str">
            <v>CABO MULTIPOLAR DE COBRE, FLEXIVEL, CLASSE 4 OU 5, ISOLACAO EM HEPR, COBERTURA EM PVC-ST2, ANTICHAMA BWF-B, 0,6/1 KV, 3 CONDUTORES DE 25 MM2</v>
          </cell>
          <cell r="C4266" t="str">
            <v xml:space="preserve">M     </v>
          </cell>
          <cell r="D4266">
            <v>51.32</v>
          </cell>
        </row>
        <row r="4267">
          <cell r="A4267">
            <v>39264</v>
          </cell>
          <cell r="B4267" t="str">
            <v>CABO MULTIPOLAR DE COBRE, FLEXIVEL, CLASSE 4 OU 5, ISOLACAO EM HEPR, COBERTURA EM PVC-ST2, ANTICHAMA BWF-B, 0,6/1 KV, 3 CONDUTORES DE 35 MM2</v>
          </cell>
          <cell r="C4267" t="str">
            <v xml:space="preserve">M     </v>
          </cell>
          <cell r="D4267">
            <v>69.5</v>
          </cell>
        </row>
        <row r="4268">
          <cell r="A4268">
            <v>39265</v>
          </cell>
          <cell r="B4268" t="str">
            <v>CABO MULTIPOLAR DE COBRE, FLEXIVEL, CLASSE 4 OU 5, ISOLACAO EM HEPR, COBERTURA EM PVC-ST2, ANTICHAMA BWF-B, 0,6/1 KV, 3 CONDUTORES DE 50 MM2</v>
          </cell>
          <cell r="C4268" t="str">
            <v xml:space="preserve">M     </v>
          </cell>
          <cell r="D4268">
            <v>102.38</v>
          </cell>
        </row>
        <row r="4269">
          <cell r="A4269">
            <v>39266</v>
          </cell>
          <cell r="B4269" t="str">
            <v>CABO MULTIPOLAR DE COBRE, FLEXIVEL, CLASSE 4 OU 5, ISOLACAO EM HEPR, COBERTURA EM PVC-ST2, ANTICHAMA BWF-B, 0,6/1 KV, 3 CONDUTORES DE 70 MM2</v>
          </cell>
          <cell r="C4269" t="str">
            <v xml:space="preserve">M     </v>
          </cell>
          <cell r="D4269">
            <v>143.66</v>
          </cell>
        </row>
        <row r="4270">
          <cell r="A4270">
            <v>39267</v>
          </cell>
          <cell r="B4270" t="str">
            <v>CABO MULTIPOLAR DE COBRE, FLEXIVEL, CLASSE 4 OU 5, ISOLACAO EM HEPR, COBERTURA EM PVC-ST2, ANTICHAMA BWF-B, 0,6/1 KV, 3 CONDUTORES DE 95 MM2</v>
          </cell>
          <cell r="C4270" t="str">
            <v xml:space="preserve">M     </v>
          </cell>
          <cell r="D4270">
            <v>188.31</v>
          </cell>
        </row>
        <row r="4271">
          <cell r="A4271">
            <v>39268</v>
          </cell>
          <cell r="B4271" t="str">
            <v>CABO MULTIPOLAR DE COBRE, FLEXIVEL, CLASSE 4 OU 5, ISOLACAO EM HEPR, COBERTURA EM PVC-ST2, ANTICHAMA BWF-B, 0,6/1 KV, 3 CONDUTORES DE 120 MM2</v>
          </cell>
          <cell r="C4271" t="str">
            <v xml:space="preserve">M     </v>
          </cell>
          <cell r="D4271">
            <v>244.79</v>
          </cell>
        </row>
        <row r="4272">
          <cell r="A4272">
            <v>39269</v>
          </cell>
          <cell r="B4272" t="str">
            <v>CORDAO DE COBRE, FLEXIVEL, TORCIDO, CLASSE 4 OU 5, ISOLACAO EM PVC/D, 300 V, 2 CONDUTORES DE 0,5 MM2</v>
          </cell>
          <cell r="C4272" t="str">
            <v xml:space="preserve">M     </v>
          </cell>
          <cell r="D4272">
            <v>0.88</v>
          </cell>
        </row>
        <row r="4273">
          <cell r="A4273">
            <v>39270</v>
          </cell>
          <cell r="B4273" t="str">
            <v>CORDAO DE COBRE, FLEXIVEL, TORCIDO, CLASSE 4 OU 5, ISOLACAO EM PVC/D, 300 V, 2 CONDUTORES DE 1,0 MM2</v>
          </cell>
          <cell r="C4273" t="str">
            <v xml:space="preserve">M     </v>
          </cell>
          <cell r="D4273">
            <v>1.46</v>
          </cell>
        </row>
        <row r="4274">
          <cell r="A4274">
            <v>39271</v>
          </cell>
          <cell r="B4274" t="str">
            <v>CURVA 90 GRAUS, CURTA, DE PVC RIGIDO ROSCAVEL, DE 1/2", PARA ELETRODUTO</v>
          </cell>
          <cell r="C4274" t="str">
            <v xml:space="preserve">UN    </v>
          </cell>
          <cell r="D4274">
            <v>1.5</v>
          </cell>
        </row>
        <row r="4275">
          <cell r="A4275">
            <v>39272</v>
          </cell>
          <cell r="B4275" t="str">
            <v>CURVA 90 GRAUS, CURTA, DE PVC RIGIDO ROSCAVEL, DE 3/4", PARA ELETRODUTO</v>
          </cell>
          <cell r="C4275" t="str">
            <v xml:space="preserve">UN    </v>
          </cell>
          <cell r="D4275">
            <v>1.84</v>
          </cell>
        </row>
        <row r="4276">
          <cell r="A4276">
            <v>39273</v>
          </cell>
          <cell r="B4276" t="str">
            <v>CURVA 90 GRAUS, CURTA, DE PVC RIGIDO ROSCAVEL, DE 1", PARA ELETRODUTO</v>
          </cell>
          <cell r="C4276" t="str">
            <v xml:space="preserve">UN    </v>
          </cell>
          <cell r="D4276">
            <v>2.54</v>
          </cell>
        </row>
        <row r="4277">
          <cell r="A4277">
            <v>39274</v>
          </cell>
          <cell r="B4277" t="str">
            <v>CURVA 135 GRAUS, DE PVC RIGIDO ROSCAVEL, DE 3/4", PARA ELETRODUTO</v>
          </cell>
          <cell r="C4277" t="str">
            <v xml:space="preserve">UN    </v>
          </cell>
          <cell r="D4277">
            <v>1.81</v>
          </cell>
        </row>
        <row r="4278">
          <cell r="A4278">
            <v>39276</v>
          </cell>
          <cell r="B4278" t="str">
            <v>CURVA 180 GRAUS, DE PVC RIGIDO ROSCAVEL, DE 1", PARA ELETRODUTO</v>
          </cell>
          <cell r="C4278" t="str">
            <v xml:space="preserve">UN    </v>
          </cell>
          <cell r="D4278">
            <v>4.4000000000000004</v>
          </cell>
        </row>
        <row r="4279">
          <cell r="A4279">
            <v>39277</v>
          </cell>
          <cell r="B4279" t="str">
            <v>CURVA 180 GRAUS, DE PVC RIGIDO ROSCAVEL, DE 2", PARA ELETRODUTO</v>
          </cell>
          <cell r="C4279" t="str">
            <v xml:space="preserve">UN    </v>
          </cell>
          <cell r="D4279">
            <v>11.89</v>
          </cell>
        </row>
        <row r="4280">
          <cell r="A4280">
            <v>39279</v>
          </cell>
          <cell r="B4280" t="str">
            <v>CONEXAO FIXA, ROSCA FEMEA, EM PLASTICO, DN 16 MM X 1/2", PARA CONEXAO COM CRIMPAGEM EM TUBO PEX</v>
          </cell>
          <cell r="C4280" t="str">
            <v xml:space="preserve">UN    </v>
          </cell>
          <cell r="D4280">
            <v>10.52</v>
          </cell>
        </row>
        <row r="4281">
          <cell r="A4281">
            <v>39280</v>
          </cell>
          <cell r="B4281" t="str">
            <v>CONEXAO FIXA, ROSCA FEMEA, EM PLASTICO, DN 20 MM X 1/2", PARA CONEXAO COM CRIMPAGEM EM TUBO PEX</v>
          </cell>
          <cell r="C4281" t="str">
            <v xml:space="preserve">UN    </v>
          </cell>
          <cell r="D4281">
            <v>13.65</v>
          </cell>
        </row>
        <row r="4282">
          <cell r="A4282">
            <v>39281</v>
          </cell>
          <cell r="B4282" t="str">
            <v>CONEXAO FIXA, ROSCA FEMEA, EM PLASTICO, DN 20 MM X 3/4", PARA CONEXAO COM CRIMPAGEM EM TUBO PEX</v>
          </cell>
          <cell r="C4282" t="str">
            <v xml:space="preserve">UN    </v>
          </cell>
          <cell r="D4282">
            <v>17.96</v>
          </cell>
        </row>
        <row r="4283">
          <cell r="A4283">
            <v>39282</v>
          </cell>
          <cell r="B4283" t="str">
            <v>CONEXAO FIXA, ROSCA FEMEA, EM PLASTICO, DN 25 MM X 3/4", PARA CONEXAO COM CRIMPAGEM EM TUBO PEX</v>
          </cell>
          <cell r="C4283" t="str">
            <v xml:space="preserve">UN    </v>
          </cell>
          <cell r="D4283">
            <v>18.39</v>
          </cell>
        </row>
        <row r="4284">
          <cell r="A4284">
            <v>39283</v>
          </cell>
          <cell r="B4284" t="str">
            <v>DISTRIBUIDOR, PLASTICO, 2 SAIDAS, DN 32 X 16 MM, PARA CONEXAO COM CRIMPAGEM EM TUBO PEX</v>
          </cell>
          <cell r="C4284" t="str">
            <v xml:space="preserve">UN    </v>
          </cell>
          <cell r="D4284">
            <v>123.16</v>
          </cell>
        </row>
        <row r="4285">
          <cell r="A4285">
            <v>39284</v>
          </cell>
          <cell r="B4285" t="str">
            <v>DISTRIBUIDOR, PLASTICO, 2 SAIDAS, DN 32 X 20 MM, PARA CONEXAO COM CRIMPAGEM EM TUBO PEX</v>
          </cell>
          <cell r="C4285" t="str">
            <v xml:space="preserve">UN    </v>
          </cell>
          <cell r="D4285">
            <v>133.46</v>
          </cell>
        </row>
        <row r="4286">
          <cell r="A4286">
            <v>39285</v>
          </cell>
          <cell r="B4286" t="str">
            <v>DISTRIBUIDOR, PLASTICO, 2 SAIDAS, DN 32 X 25 MM, PARA CONEXAO COM CRIMPAGEM EM TUBO PEX</v>
          </cell>
          <cell r="C4286" t="str">
            <v xml:space="preserve">UN    </v>
          </cell>
          <cell r="D4286">
            <v>135.38</v>
          </cell>
        </row>
        <row r="4287">
          <cell r="A4287">
            <v>39286</v>
          </cell>
          <cell r="B4287" t="str">
            <v>DISTRIBUIDOR, PLASTICO, 3 SAIDAS, DN 32 X 16 MM, PARA CONEXAO COM CRIMPAGEM EM TUBO PEX</v>
          </cell>
          <cell r="C4287" t="str">
            <v xml:space="preserve">UN    </v>
          </cell>
          <cell r="D4287">
            <v>132.43</v>
          </cell>
        </row>
        <row r="4288">
          <cell r="A4288">
            <v>39287</v>
          </cell>
          <cell r="B4288" t="str">
            <v>DISTRIBUIDOR, PLASTICO, 3 SAIDAS, DN 32 X 20 MM, PARA CONEXAO COM CRIMPAGEM EM TUBO PEX</v>
          </cell>
          <cell r="C4288" t="str">
            <v xml:space="preserve">UN    </v>
          </cell>
          <cell r="D4288">
            <v>155.5</v>
          </cell>
        </row>
        <row r="4289">
          <cell r="A4289">
            <v>39288</v>
          </cell>
          <cell r="B4289" t="str">
            <v>DISTRIBUIDOR, PLASTICO, 3 SAIDAS, DN 32 X 25 MM, PARA CONEXAO COM CRIMPAGEM EM TUBO PEX</v>
          </cell>
          <cell r="C4289" t="str">
            <v xml:space="preserve">UN    </v>
          </cell>
          <cell r="D4289">
            <v>165.96</v>
          </cell>
        </row>
        <row r="4290">
          <cell r="A4290">
            <v>39289</v>
          </cell>
          <cell r="B4290" t="str">
            <v>TE, PLASTICO, DN 20 MM, PARA CONEXAO COM CRIMPAGEM EM TUBO PEX</v>
          </cell>
          <cell r="C4290" t="str">
            <v xml:space="preserve">UN    </v>
          </cell>
          <cell r="D4290">
            <v>20.89</v>
          </cell>
        </row>
        <row r="4291">
          <cell r="A4291">
            <v>39290</v>
          </cell>
          <cell r="B4291" t="str">
            <v>TE, PLASTICO, DN 25 MM, PARA CONEXAO COM CRIMPAGEM EM TUBO PEX</v>
          </cell>
          <cell r="C4291" t="str">
            <v xml:space="preserve">UN    </v>
          </cell>
          <cell r="D4291">
            <v>35.46</v>
          </cell>
        </row>
        <row r="4292">
          <cell r="A4292">
            <v>39291</v>
          </cell>
          <cell r="B4292" t="str">
            <v>TE, PLASTICO, DN 32 MM, PARA CONEXAO COM CRIMPAGEM EM TUBO PEX</v>
          </cell>
          <cell r="C4292" t="str">
            <v xml:space="preserve">UN    </v>
          </cell>
          <cell r="D4292">
            <v>53.09</v>
          </cell>
        </row>
        <row r="4293">
          <cell r="A4293">
            <v>39292</v>
          </cell>
          <cell r="B4293" t="str">
            <v>UNIAO DE REDUCAO METALICA, PARA CONEXAO COM ANEL DESLIZANTE EM TUBO PEX, DN 20 X 16 MM</v>
          </cell>
          <cell r="C4293" t="str">
            <v xml:space="preserve">UN    </v>
          </cell>
          <cell r="D4293">
            <v>8.08</v>
          </cell>
        </row>
        <row r="4294">
          <cell r="A4294">
            <v>39293</v>
          </cell>
          <cell r="B4294" t="str">
            <v>UNIAO DE REDUCAO METALICA, PARA CONEXAO COM ANEL DESLIZANTE EM TUBO PEX, DN 25 X 16 MM</v>
          </cell>
          <cell r="C4294" t="str">
            <v xml:space="preserve">UN    </v>
          </cell>
          <cell r="D4294">
            <v>13.04</v>
          </cell>
        </row>
        <row r="4295">
          <cell r="A4295">
            <v>39294</v>
          </cell>
          <cell r="B4295" t="str">
            <v>UNIAO DE REDUCAO METALICA, PARA CONEXAO COM ANEL DESLIZANTE EM TUBO PEX, DN 25 X 20 MM</v>
          </cell>
          <cell r="C4295" t="str">
            <v xml:space="preserve">UN    </v>
          </cell>
          <cell r="D4295">
            <v>13.04</v>
          </cell>
        </row>
        <row r="4296">
          <cell r="A4296">
            <v>39295</v>
          </cell>
          <cell r="B4296" t="str">
            <v>UNIAO DE REDUCAO METALICA, PARA CONEXAO COM ANEL DESLIZANTE EM TUBO PEX, DN 32 X 25 MM</v>
          </cell>
          <cell r="C4296" t="str">
            <v xml:space="preserve">UN    </v>
          </cell>
          <cell r="D4296">
            <v>22.24</v>
          </cell>
        </row>
        <row r="4297">
          <cell r="A4297">
            <v>39296</v>
          </cell>
          <cell r="B4297" t="str">
            <v>UNIAO METALICA, PARA CONEXAO COM ANEL DESLIZANTE EM TUBO PEX, DN 16 MM</v>
          </cell>
          <cell r="C4297" t="str">
            <v xml:space="preserve">UN    </v>
          </cell>
          <cell r="D4297">
            <v>6.24</v>
          </cell>
        </row>
        <row r="4298">
          <cell r="A4298">
            <v>39297</v>
          </cell>
          <cell r="B4298" t="str">
            <v>UNIAO METALICA, PARA CONEXAO COM ANEL DESLIZANTE EM TUBO PEX, DN 20 MM</v>
          </cell>
          <cell r="C4298" t="str">
            <v xml:space="preserve">UN    </v>
          </cell>
          <cell r="D4298">
            <v>8.93</v>
          </cell>
        </row>
        <row r="4299">
          <cell r="A4299">
            <v>39298</v>
          </cell>
          <cell r="B4299" t="str">
            <v>UNIAO METALICA, PARA CONEXAO COM ANEL DESLIZANTE EM TUBO PEX, DN 25 MM</v>
          </cell>
          <cell r="C4299" t="str">
            <v xml:space="preserve">UN    </v>
          </cell>
          <cell r="D4299">
            <v>15.72</v>
          </cell>
        </row>
        <row r="4300">
          <cell r="A4300">
            <v>39299</v>
          </cell>
          <cell r="B4300" t="str">
            <v>UNIAO METALICA, PARA CONEXAO COM ANEL DESLIZANTE EM TUBO PEX, DN 32 MM</v>
          </cell>
          <cell r="C4300" t="str">
            <v xml:space="preserve">UN    </v>
          </cell>
          <cell r="D4300">
            <v>26.76</v>
          </cell>
        </row>
        <row r="4301">
          <cell r="A4301">
            <v>39300</v>
          </cell>
          <cell r="B4301" t="str">
            <v>JOELHO 90 GRAUS, PLASTICO, PARA CONEXAO COM CRIMPAGEM EM TUBO PEX, DN 16 MM</v>
          </cell>
          <cell r="C4301" t="str">
            <v xml:space="preserve">UN    </v>
          </cell>
          <cell r="D4301">
            <v>10.68</v>
          </cell>
        </row>
        <row r="4302">
          <cell r="A4302">
            <v>39301</v>
          </cell>
          <cell r="B4302" t="str">
            <v>JOELHO 90 GRAUS, PLASTICO, PARA CONEXAO COM CRIMPAGEM EM TUBO PEX, DN 20 MM</v>
          </cell>
          <cell r="C4302" t="str">
            <v xml:space="preserve">UN    </v>
          </cell>
          <cell r="D4302">
            <v>14.82</v>
          </cell>
        </row>
        <row r="4303">
          <cell r="A4303">
            <v>39302</v>
          </cell>
          <cell r="B4303" t="str">
            <v>JOELHO 90 GRAUS, PLASTICO, PARA CONEXAO COM CRIMPAGEM EM TUBO PEX, DN 25 MM</v>
          </cell>
          <cell r="C4303" t="str">
            <v xml:space="preserve">UN    </v>
          </cell>
          <cell r="D4303">
            <v>18.62</v>
          </cell>
        </row>
        <row r="4304">
          <cell r="A4304">
            <v>39303</v>
          </cell>
          <cell r="B4304" t="str">
            <v>JOELHO 90 GRAUS, PLASTICO, PARA CONEXAO COM CRIMPAGEM EM TUBO PEX, DN 32 MM</v>
          </cell>
          <cell r="C4304" t="str">
            <v xml:space="preserve">UN    </v>
          </cell>
          <cell r="D4304">
            <v>32.74</v>
          </cell>
        </row>
        <row r="4305">
          <cell r="A4305">
            <v>39304</v>
          </cell>
          <cell r="B4305" t="str">
            <v>JOELHO 90 GRAUS, ROSCA FEMEA TERMINAL, PLASTICO, PARA CONEXAO COM CRIMPAGEM EM TUBO PEX, DN 16 MM X 1/2"</v>
          </cell>
          <cell r="C4305" t="str">
            <v xml:space="preserve">UN    </v>
          </cell>
          <cell r="D4305">
            <v>13.19</v>
          </cell>
        </row>
        <row r="4306">
          <cell r="A4306">
            <v>39305</v>
          </cell>
          <cell r="B4306" t="str">
            <v>JOELHO 90 GRAUS, ROSCA FEMEA TERMINAL, PLASTICO, PARA CONEXAO COM CRIMPAGEM EM TUBO PEX, DN 20 MM X 1/2"</v>
          </cell>
          <cell r="C4306" t="str">
            <v xml:space="preserve">UN    </v>
          </cell>
          <cell r="D4306">
            <v>17.27</v>
          </cell>
        </row>
        <row r="4307">
          <cell r="A4307">
            <v>39306</v>
          </cell>
          <cell r="B4307" t="str">
            <v>JOELHO 90 GRAUS, ROSCA FEMEA TERMINAL, PLASTICO, PARA CONEXAO COM CRIMPAGEM EM TUBO PEX, DN 20 MM X 3/4"</v>
          </cell>
          <cell r="C4307" t="str">
            <v xml:space="preserve">UN    </v>
          </cell>
          <cell r="D4307">
            <v>21.6</v>
          </cell>
        </row>
        <row r="4308">
          <cell r="A4308">
            <v>39307</v>
          </cell>
          <cell r="B4308" t="str">
            <v>JOELHO 90 GRAUS, ROSCA FEMEA TERMINAL, PLASTICO, PARA CONEXAO COM CRIMPAGEM EM TUBO PEX, DN 25 MM X 3/4"</v>
          </cell>
          <cell r="C4308" t="str">
            <v xml:space="preserve">UN    </v>
          </cell>
          <cell r="D4308">
            <v>24.86</v>
          </cell>
        </row>
        <row r="4309">
          <cell r="A4309">
            <v>39308</v>
          </cell>
          <cell r="B4309" t="str">
            <v>LUVA PARA TUBO PEX, PLASTICA, PARA CONEXAO COM CRIMPAGEM, DN 16 MM</v>
          </cell>
          <cell r="C4309" t="str">
            <v xml:space="preserve">UN    </v>
          </cell>
          <cell r="D4309">
            <v>9.01</v>
          </cell>
        </row>
        <row r="4310">
          <cell r="A4310">
            <v>39309</v>
          </cell>
          <cell r="B4310" t="str">
            <v>LUVA PARA TUBO PEX, PLASTICA, PARA CONEXAO COM CRIMPAGEM, DN 20 MM</v>
          </cell>
          <cell r="C4310" t="str">
            <v xml:space="preserve">UN    </v>
          </cell>
          <cell r="D4310">
            <v>13.04</v>
          </cell>
        </row>
        <row r="4311">
          <cell r="A4311">
            <v>39310</v>
          </cell>
          <cell r="B4311" t="str">
            <v>LUVA PARA TUBO PEX, PLASTICA, PARA CONEXAO COM CRIMPAGEM, DN 25 MM</v>
          </cell>
          <cell r="C4311" t="str">
            <v xml:space="preserve">UN    </v>
          </cell>
          <cell r="D4311">
            <v>19.75</v>
          </cell>
        </row>
        <row r="4312">
          <cell r="A4312">
            <v>39311</v>
          </cell>
          <cell r="B4312" t="str">
            <v>LUVA PARA TUBO PEX, PLASTICA, PARA CONEXAO COM CRIMPAGEM, DN 32 MM</v>
          </cell>
          <cell r="C4312" t="str">
            <v xml:space="preserve">UN    </v>
          </cell>
          <cell r="D4312">
            <v>29.69</v>
          </cell>
        </row>
        <row r="4313">
          <cell r="A4313">
            <v>39312</v>
          </cell>
          <cell r="B4313" t="str">
            <v>LUVA DE REDUCAO PARA TUBO PEX, PLASTICA, PARA CONEXAO COM CRIMPAGEM, DN 20 X 16 MM</v>
          </cell>
          <cell r="C4313" t="str">
            <v xml:space="preserve">UN    </v>
          </cell>
          <cell r="D4313">
            <v>13.01</v>
          </cell>
        </row>
        <row r="4314">
          <cell r="A4314">
            <v>39313</v>
          </cell>
          <cell r="B4314" t="str">
            <v>LUVA DE REDUCAO PARA TUBO PEX, PLASTICA, PARA CONEXAO COM CRIMPAGEM, DN 25 X 16 MM</v>
          </cell>
          <cell r="C4314" t="str">
            <v xml:space="preserve">UN    </v>
          </cell>
          <cell r="D4314">
            <v>16.98</v>
          </cell>
        </row>
        <row r="4315">
          <cell r="A4315">
            <v>39314</v>
          </cell>
          <cell r="B4315" t="str">
            <v>LUVA DE REDUCAO PARA TUBO PEX, PLASTICA, PARA CONEXAO COM CRIMPAGEM, DN 32 X 25 MM</v>
          </cell>
          <cell r="C4315" t="str">
            <v xml:space="preserve">UN    </v>
          </cell>
          <cell r="D4315">
            <v>26.96</v>
          </cell>
        </row>
        <row r="4316">
          <cell r="A4316">
            <v>39315</v>
          </cell>
          <cell r="B4316" t="str">
            <v>ESPACADOR / DISTANCIADOR TIPO GARRA DUPLA, EM PLASTICO, COBRIMENTO *20* MM, PARA FERRAGENS DE LAJES E FUNDO DE VIGAS</v>
          </cell>
          <cell r="C4316" t="str">
            <v xml:space="preserve">UN    </v>
          </cell>
          <cell r="D4316">
            <v>0.21</v>
          </cell>
        </row>
        <row r="4317">
          <cell r="A4317">
            <v>39318</v>
          </cell>
          <cell r="B4317" t="str">
            <v>LUVA DE TRANSICAO, CPVC, 22 MM X 1/2", PARA AGUA QUENTE</v>
          </cell>
          <cell r="C4317" t="str">
            <v xml:space="preserve">UN    </v>
          </cell>
          <cell r="D4317">
            <v>10.37</v>
          </cell>
        </row>
        <row r="4318">
          <cell r="A4318">
            <v>39319</v>
          </cell>
          <cell r="B4318" t="str">
            <v>TERMINAL DE VENTILACAO, 50 MM, SERIE NORMAL, ESGOTO PREDIAL</v>
          </cell>
          <cell r="C4318" t="str">
            <v xml:space="preserve">UN    </v>
          </cell>
          <cell r="D4318">
            <v>4.92</v>
          </cell>
        </row>
        <row r="4319">
          <cell r="A4319">
            <v>39320</v>
          </cell>
          <cell r="B4319" t="str">
            <v>TERMINAL DE VENTILACAO, 75 MM, SERIE NORMAL, ESGOTO PREDIAL</v>
          </cell>
          <cell r="C4319" t="str">
            <v xml:space="preserve">UN    </v>
          </cell>
          <cell r="D4319">
            <v>8.18</v>
          </cell>
        </row>
        <row r="4320">
          <cell r="A4320">
            <v>39321</v>
          </cell>
          <cell r="B4320" t="str">
            <v>TERMINAL DE VENTILACAO, 100 MM, SERIE NORMAL, ESGOTO PREDIAL</v>
          </cell>
          <cell r="C4320" t="str">
            <v xml:space="preserve">UN    </v>
          </cell>
          <cell r="D4320">
            <v>12.61</v>
          </cell>
        </row>
        <row r="4321">
          <cell r="A4321">
            <v>39322</v>
          </cell>
          <cell r="B4321" t="str">
            <v>TE, PLASTICO, DN 16 MM, PARA CONEXAO COM CRIMPAGEM EM TUBO PEX</v>
          </cell>
          <cell r="C4321" t="str">
            <v xml:space="preserve">UN    </v>
          </cell>
          <cell r="D4321">
            <v>17.440000000000001</v>
          </cell>
        </row>
        <row r="4322">
          <cell r="A4322">
            <v>39323</v>
          </cell>
          <cell r="B4322" t="str">
            <v>MANTA GEOTEXTIL TECIDO DE LAMINETES DE POLIPROPILENO, RESISTENCIA A TRACAO = *25* KN/M</v>
          </cell>
          <cell r="C4322" t="str">
            <v xml:space="preserve">M2    </v>
          </cell>
          <cell r="D4322">
            <v>15.16</v>
          </cell>
        </row>
        <row r="4323">
          <cell r="A4323">
            <v>39324</v>
          </cell>
          <cell r="B4323" t="str">
            <v>TE DE REDUCAO, CPVC, 22 X 15 MM, PARA AGUA QUENTE PREDIAL</v>
          </cell>
          <cell r="C4323" t="str">
            <v xml:space="preserve">UN    </v>
          </cell>
          <cell r="D4323">
            <v>7.51</v>
          </cell>
        </row>
        <row r="4324">
          <cell r="A4324">
            <v>39325</v>
          </cell>
          <cell r="B4324" t="str">
            <v>TE DE REDUCAO, CPVC, 28 X 22 MM, PARA AGUA QUENTE PREDIAL</v>
          </cell>
          <cell r="C4324" t="str">
            <v xml:space="preserve">UN    </v>
          </cell>
          <cell r="D4324">
            <v>11.37</v>
          </cell>
        </row>
        <row r="4325">
          <cell r="A4325">
            <v>39326</v>
          </cell>
          <cell r="B4325" t="str">
            <v>TE DE REDUCAO, CPVC, 35 X 28 MM, PARA AGUA QUENTE PREDIAL</v>
          </cell>
          <cell r="C4325" t="str">
            <v xml:space="preserve">UN    </v>
          </cell>
          <cell r="D4325">
            <v>29.29</v>
          </cell>
        </row>
        <row r="4326">
          <cell r="A4326">
            <v>39327</v>
          </cell>
          <cell r="B4326" t="str">
            <v>TE DE REDUCAO, CPVC, 42 X 35 MM, PARA AGUA QUENTE PREDIAL</v>
          </cell>
          <cell r="C4326" t="str">
            <v xml:space="preserve">UN    </v>
          </cell>
          <cell r="D4326">
            <v>44.38</v>
          </cell>
        </row>
        <row r="4327">
          <cell r="A4327">
            <v>39328</v>
          </cell>
          <cell r="B4327" t="str">
            <v>PERFILADO PERFURADO 19 X 38 MM, CHAPA 22</v>
          </cell>
          <cell r="C4327" t="str">
            <v xml:space="preserve">M     </v>
          </cell>
          <cell r="D4327">
            <v>3.58</v>
          </cell>
        </row>
        <row r="4328">
          <cell r="A4328">
            <v>39329</v>
          </cell>
          <cell r="B4328" t="str">
            <v>CONDULETE EM PVC, TIPO "B", SEM TAMPA, DE 1"</v>
          </cell>
          <cell r="C4328" t="str">
            <v xml:space="preserve">UN    </v>
          </cell>
          <cell r="D4328">
            <v>7.45</v>
          </cell>
        </row>
        <row r="4329">
          <cell r="A4329">
            <v>39330</v>
          </cell>
          <cell r="B4329" t="str">
            <v>CONDULETE EM PVC, TIPO "C", SEM TAMPA, DE 1/2"</v>
          </cell>
          <cell r="C4329" t="str">
            <v xml:space="preserve">UN    </v>
          </cell>
          <cell r="D4329">
            <v>7.84</v>
          </cell>
        </row>
        <row r="4330">
          <cell r="A4330">
            <v>39331</v>
          </cell>
          <cell r="B4330" t="str">
            <v>CONDULETE EM PVC, TIPO "C", SEM TAMPA, DE 3/4"</v>
          </cell>
          <cell r="C4330" t="str">
            <v xml:space="preserve">UN    </v>
          </cell>
          <cell r="D4330">
            <v>6.97</v>
          </cell>
        </row>
        <row r="4331">
          <cell r="A4331">
            <v>39332</v>
          </cell>
          <cell r="B4331" t="str">
            <v>CONDULETE EM PVC, TIPO "C", SEM TAMPA, DE 1"</v>
          </cell>
          <cell r="C4331" t="str">
            <v xml:space="preserve">UN    </v>
          </cell>
          <cell r="D4331">
            <v>8.76</v>
          </cell>
        </row>
        <row r="4332">
          <cell r="A4332">
            <v>39333</v>
          </cell>
          <cell r="B4332" t="str">
            <v>CONDULETE EM PVC, TIPO "E", SEM TAMPA, DE 1/2"</v>
          </cell>
          <cell r="C4332" t="str">
            <v xml:space="preserve">UN    </v>
          </cell>
          <cell r="D4332">
            <v>6.8</v>
          </cell>
        </row>
        <row r="4333">
          <cell r="A4333">
            <v>39334</v>
          </cell>
          <cell r="B4333" t="str">
            <v>CONDULETE EM PVC, TIPO "E", SEM TAMPA, DE 3/4"</v>
          </cell>
          <cell r="C4333" t="str">
            <v xml:space="preserve">UN    </v>
          </cell>
          <cell r="D4333">
            <v>6.25</v>
          </cell>
        </row>
        <row r="4334">
          <cell r="A4334">
            <v>39335</v>
          </cell>
          <cell r="B4334" t="str">
            <v>CONDULETE EM PVC, TIPO "E", SEM TAMPA, DE 1"</v>
          </cell>
          <cell r="C4334" t="str">
            <v xml:space="preserve">UN    </v>
          </cell>
          <cell r="D4334">
            <v>7.87</v>
          </cell>
        </row>
        <row r="4335">
          <cell r="A4335">
            <v>39336</v>
          </cell>
          <cell r="B4335" t="str">
            <v>CONDULETE EM PVC, TIPO "LR", SEM TAMPA, DE 1/2"</v>
          </cell>
          <cell r="C4335" t="str">
            <v xml:space="preserve">UN    </v>
          </cell>
          <cell r="D4335">
            <v>7.84</v>
          </cell>
        </row>
        <row r="4336">
          <cell r="A4336">
            <v>39337</v>
          </cell>
          <cell r="B4336" t="str">
            <v>CONDULETE EM PVC, TIPO "LR", SEM TAMPA, DE 3/4"</v>
          </cell>
          <cell r="C4336" t="str">
            <v xml:space="preserve">UN    </v>
          </cell>
          <cell r="D4336">
            <v>6.97</v>
          </cell>
        </row>
        <row r="4337">
          <cell r="A4337">
            <v>39338</v>
          </cell>
          <cell r="B4337" t="str">
            <v>CONDULETE EM PVC, TIPO "LR", SEM TAMPA, DE 1"</v>
          </cell>
          <cell r="C4337" t="str">
            <v xml:space="preserve">UN    </v>
          </cell>
          <cell r="D4337">
            <v>8.76</v>
          </cell>
        </row>
        <row r="4338">
          <cell r="A4338">
            <v>39340</v>
          </cell>
          <cell r="B4338" t="str">
            <v>CONDULETE EM PVC, TIPO "T", SEM TAMPA, DE 3/4"</v>
          </cell>
          <cell r="C4338" t="str">
            <v xml:space="preserve">UN    </v>
          </cell>
          <cell r="D4338">
            <v>8.3800000000000008</v>
          </cell>
        </row>
        <row r="4339">
          <cell r="A4339">
            <v>39341</v>
          </cell>
          <cell r="B4339" t="str">
            <v>CONDULETE EM PVC, TIPO "T", SEM TAMPA, DE 1"</v>
          </cell>
          <cell r="C4339" t="str">
            <v xml:space="preserve">UN    </v>
          </cell>
          <cell r="D4339">
            <v>11.42</v>
          </cell>
        </row>
        <row r="4340">
          <cell r="A4340">
            <v>39342</v>
          </cell>
          <cell r="B4340" t="str">
            <v>CONDULETE EM PVC, TIPO "TB", SEM TAMPA, DE 1"</v>
          </cell>
          <cell r="C4340" t="str">
            <v xml:space="preserve">UN    </v>
          </cell>
          <cell r="D4340">
            <v>11.42</v>
          </cell>
        </row>
        <row r="4341">
          <cell r="A4341">
            <v>39343</v>
          </cell>
          <cell r="B4341" t="str">
            <v>CONDULETE EM PVC, TIPO "X", SEM TAMPA, DE 1/2"</v>
          </cell>
          <cell r="C4341" t="str">
            <v xml:space="preserve">UN    </v>
          </cell>
          <cell r="D4341">
            <v>9.64</v>
          </cell>
        </row>
        <row r="4342">
          <cell r="A4342">
            <v>39344</v>
          </cell>
          <cell r="B4342" t="str">
            <v>CONDULETE EM PVC, TIPO "X", SEM TAMPA, DE 3/4"</v>
          </cell>
          <cell r="C4342" t="str">
            <v xml:space="preserve">UN    </v>
          </cell>
          <cell r="D4342">
            <v>9.32</v>
          </cell>
        </row>
        <row r="4343">
          <cell r="A4343">
            <v>39345</v>
          </cell>
          <cell r="B4343" t="str">
            <v>CONDULETE EM PVC, TIPO "X", SEM TAMPA, DE 1"</v>
          </cell>
          <cell r="C4343" t="str">
            <v xml:space="preserve">UN    </v>
          </cell>
          <cell r="D4343">
            <v>13.05</v>
          </cell>
        </row>
        <row r="4344">
          <cell r="A4344">
            <v>39346</v>
          </cell>
          <cell r="B4344" t="str">
            <v>TAMPA PARA CONDULETE, EM PVC, PARA 1 INTERRUPTOR</v>
          </cell>
          <cell r="C4344" t="str">
            <v xml:space="preserve">UN    </v>
          </cell>
          <cell r="D4344">
            <v>2.36</v>
          </cell>
        </row>
        <row r="4345">
          <cell r="A4345">
            <v>39350</v>
          </cell>
          <cell r="B4345" t="str">
            <v>TAMPA PARA CONDULETE, EM PVC, PARA 1 MODULO RJ</v>
          </cell>
          <cell r="C4345" t="str">
            <v xml:space="preserve">UN    </v>
          </cell>
          <cell r="D4345">
            <v>2.54</v>
          </cell>
        </row>
        <row r="4346">
          <cell r="A4346">
            <v>39351</v>
          </cell>
          <cell r="B4346" t="str">
            <v>TAMPA PARA CONDULETE, EM PVC, PARA 2 MODULOS RJ</v>
          </cell>
          <cell r="C4346" t="str">
            <v xml:space="preserve">UN    </v>
          </cell>
          <cell r="D4346">
            <v>2.94</v>
          </cell>
        </row>
        <row r="4347">
          <cell r="A4347">
            <v>39352</v>
          </cell>
          <cell r="B4347" t="str">
            <v>TAMPA PARA CONDULETE, EM PVC, PARA TOMADA HEXAGONAL</v>
          </cell>
          <cell r="C4347" t="str">
            <v xml:space="preserve">UN    </v>
          </cell>
          <cell r="D4347">
            <v>2.36</v>
          </cell>
        </row>
        <row r="4348">
          <cell r="A4348">
            <v>39353</v>
          </cell>
          <cell r="B4348" t="str">
            <v>KIT CHUVEIRO PARA INSTALACAO PEX, QUADRO METALICO COM 2 TRAVESSAS, SUPERIOR COM ESPERA PARA CHUVEIRO E INFERIOR COM 2 REGISTROS DE PRESSAO DE 1/2 ", LARGURA DE *390* MM X ALTURA DE *900* MM, PARA CONEXAO COM ANEL DESLIZANTE (INCLUI REGISTROS PRESSAO E TUB</v>
          </cell>
          <cell r="C4348" t="str">
            <v xml:space="preserve">UN    </v>
          </cell>
          <cell r="D4348">
            <v>204.21</v>
          </cell>
        </row>
        <row r="4349">
          <cell r="A4349">
            <v>39354</v>
          </cell>
          <cell r="B4349" t="str">
            <v>KIT CHUVEIRO PARA INSTALACAO PEX, QUADRO METALICO COM 2 TRAVESSAS, SUPERIOR COM ESPERA PARA CHUVEIRO E INFERIOR COM 2 REGISTROS DE PRESSAO DE 1/2 ", LARGURA DE *390* MM X ALTURA DE *900* MM, PARA CONEXAO COM CRIMPAGEM (INCLUI REGISTROS PRESSAO E TUBOS PEX</v>
          </cell>
          <cell r="C4349" t="str">
            <v xml:space="preserve">UN    </v>
          </cell>
          <cell r="D4349">
            <v>203.53</v>
          </cell>
        </row>
        <row r="4350">
          <cell r="A4350">
            <v>39355</v>
          </cell>
          <cell r="B4350" t="str">
            <v>KIT CHASSI TANQUE COM MAQUINA LAVAR ROUPA PARA INSTALACAO PEX, QUADRO METALICO COM TRAVESSA COM FURO PARA ESGOTO DN 50 MM, FURO LATERAL PARA MAQUINA E FUROS SUPERIORES PARA AGUA, LARGURA *344* MM X ALTURA *442* MM, PARA CONEXAO COM ANEL DESLIZANTE (INCLUI</v>
          </cell>
          <cell r="C4350" t="str">
            <v xml:space="preserve">UN    </v>
          </cell>
          <cell r="D4350">
            <v>148.91</v>
          </cell>
        </row>
        <row r="4351">
          <cell r="A4351">
            <v>39356</v>
          </cell>
          <cell r="B4351" t="str">
            <v>KIT CHASSI TANQUE COM MAQUINA LAVAR ROUPA PARA INSTALACAO PEX, QUADRO METALICO COM TRAVESSA COM  FURO PARA ESGOTO DN 50 MM, FURO LATERAL PARA MAQUINA E FUROS SUPERIORES PARA AGUA, LARGURA *344* MM X ALTURA *442* MM, PARA CONEXAO COM CRIMPAGEM (INCLUI TUBO</v>
          </cell>
          <cell r="C4351" t="str">
            <v xml:space="preserve">UN    </v>
          </cell>
          <cell r="D4351">
            <v>173.05</v>
          </cell>
        </row>
        <row r="4352">
          <cell r="A4352">
            <v>39357</v>
          </cell>
          <cell r="B4352" t="str">
            <v>KIT CHASSI COZINHA, CUBA SIMPLES SEM MAQUINA LAVAR LOUCA PARA INSTALACAO PEX, QUADRO METALICO COM TRAVESSA COM FURO PARA ESGOTO DN 50 MM E FUROS SUPERIORES PARA AGUA, LARGURA *340* MM X ALTURA *650* MM, PARA CONEXAO COM ANEL DESLIZANTE (INCLUI TUBOS E CON</v>
          </cell>
          <cell r="C4352" t="str">
            <v xml:space="preserve">UN    </v>
          </cell>
          <cell r="D4352">
            <v>92.5</v>
          </cell>
        </row>
        <row r="4353">
          <cell r="A4353">
            <v>39358</v>
          </cell>
          <cell r="B4353" t="str">
            <v>KIT CHASSI COZINHA, CUBA SIMPLES SEM MAQUINA LAVAR LOUCA PARA INSTALACAO PEX, QUADRO METALICO COM TRAVESSA COM FURO PARA ESGOTO DN 50 MM E FUROS SUPERIORES PARA AGUA, LARGURA *340* MM X ALTURA *650* MM, PARA CONEXAO COM CRIMPAGEM (INCLUI TUBOS E CONEXOESP</v>
          </cell>
          <cell r="C4353" t="str">
            <v xml:space="preserve">UN    </v>
          </cell>
          <cell r="D4353">
            <v>101.43</v>
          </cell>
        </row>
        <row r="4354">
          <cell r="A4354">
            <v>39359</v>
          </cell>
          <cell r="B4354" t="str">
            <v>CARENAGEM /TAMPA, EM PLASTICO, COR BRANCA, UTILIZADO EM KIT CHASSI METALICO PARA INSTALACAO HIDRAULICA DE CUBA SIMPLES SEM MAQUINA DE LAVAR ROUPA, LARGURA *355* MM X ALTURA *670* MM (COM FUROS E DEMAIS ENCAIXES)</v>
          </cell>
          <cell r="C4354" t="str">
            <v xml:space="preserve">UN    </v>
          </cell>
          <cell r="D4354">
            <v>23.68</v>
          </cell>
        </row>
        <row r="4355">
          <cell r="A4355">
            <v>39360</v>
          </cell>
          <cell r="B4355" t="str">
            <v>CARENAGEM /TAMPA, EM PLASTICO, COR BRANCA, UTILIZADO EM KIT CHASSI METALICO PARA INSTALACAO HIDRAULICA DE TANQUE COM MAQUINA DE LAVAR ROUPA, LARGURA *360* MM X ALTURA *470* MM (COM FUROS E DEMAIS ENCAIXES)</v>
          </cell>
          <cell r="C4355" t="str">
            <v xml:space="preserve">UN    </v>
          </cell>
          <cell r="D4355">
            <v>21.52</v>
          </cell>
        </row>
        <row r="4356">
          <cell r="A4356">
            <v>39361</v>
          </cell>
          <cell r="B4356" t="str">
            <v>FOSSA SEPTICA, SEM FILTRO, PARA 4 A 7 CONTRIBUINTES, CILINDRICA,  COM TAMPA, EM POLIETILENO DE ALTA DENSIDADE (PEAD), CAPACIDADE APROXIMADA DE 1100 LITROS (NBR 7229)</v>
          </cell>
          <cell r="C4356" t="str">
            <v xml:space="preserve">UN    </v>
          </cell>
          <cell r="D4356">
            <v>839.14</v>
          </cell>
        </row>
        <row r="4357">
          <cell r="A4357">
            <v>39362</v>
          </cell>
          <cell r="B4357" t="str">
            <v>FOSSA SEPTICA, SEM FILTRO, PARA 8 A 14 CONTRIBUINTES, CILINDRICA, COM TAMPA, EM POLIETILENO DE ALTA DENSIDADE (PEAD), CAPACIDADE APROXIMADA DE 3000 LITROS (NBR 7229)</v>
          </cell>
          <cell r="C4357" t="str">
            <v xml:space="preserve">UN    </v>
          </cell>
          <cell r="D4357">
            <v>2582.27</v>
          </cell>
        </row>
        <row r="4358">
          <cell r="A4358">
            <v>39363</v>
          </cell>
          <cell r="B4358" t="str">
            <v>FOSSA SEPTICA, SEM FILTRO, PARA 15 A 30 CONTRIBUINTES, CILINDRICA, COM TAMPA, EM POLIETILENO DE ALTA DENSIDADE (PEAD), CAPACIDADE APROXIMADA DE 5500 LITROS (NBR 7229)</v>
          </cell>
          <cell r="C4358" t="str">
            <v xml:space="preserve">UN    </v>
          </cell>
          <cell r="D4358">
            <v>3263.35</v>
          </cell>
        </row>
        <row r="4359">
          <cell r="A4359">
            <v>39364</v>
          </cell>
          <cell r="B4359" t="str">
            <v>FOSSA SEPTICA,SEM FILTRO, PARA 40 A 52 CONTRIBUINTES, CILINDRICA, COM TAMPA, EM POLIETILENO DE ALTA DENSIDADE (PEAD), CAPACIDADE APROXIMADA DE 10000 LITROS (NBR 7229)</v>
          </cell>
          <cell r="C4359" t="str">
            <v xml:space="preserve">UN    </v>
          </cell>
          <cell r="D4359">
            <v>7459.09</v>
          </cell>
        </row>
        <row r="4360">
          <cell r="A4360">
            <v>39365</v>
          </cell>
          <cell r="B4360" t="str">
            <v>FILTRO ANAEROBIO, EM POLIETILENO DE ALTA DENSIDADE (PEAD), CAPACIDADE *1100* LITROS (NBR 13969)</v>
          </cell>
          <cell r="C4360" t="str">
            <v xml:space="preserve">UN    </v>
          </cell>
          <cell r="D4360">
            <v>801.13</v>
          </cell>
        </row>
        <row r="4361">
          <cell r="A4361">
            <v>39366</v>
          </cell>
          <cell r="B4361" t="str">
            <v>FILTRO ANAEROBIO, EM POLIETILENO DE ALTA DENSIDADE (PEAD), CAPACIDADE *2800* LITROS (NBR 13969)</v>
          </cell>
          <cell r="C4361" t="str">
            <v xml:space="preserve">UN    </v>
          </cell>
          <cell r="D4361">
            <v>2051.2399999999998</v>
          </cell>
        </row>
        <row r="4362">
          <cell r="A4362">
            <v>39367</v>
          </cell>
          <cell r="B4362" t="str">
            <v>FILTRO ANAEROBIO, EM POLIETILENO DE ALTA DENSIDADE (PEAD), CAPACIDADE *5000* LITROS (NBR 13969)</v>
          </cell>
          <cell r="C4362" t="str">
            <v xml:space="preserve">UN    </v>
          </cell>
          <cell r="D4362">
            <v>2803.68</v>
          </cell>
        </row>
        <row r="4363">
          <cell r="A4363">
            <v>39374</v>
          </cell>
          <cell r="B4363" t="str">
            <v>REATOR INTERNO/INTEGRADO PARA LAMPADA VAPOR METALICO 400 W, ALTO FATOR DE POTENCIA</v>
          </cell>
          <cell r="C4363" t="str">
            <v xml:space="preserve">UN    </v>
          </cell>
          <cell r="D4363">
            <v>97.54</v>
          </cell>
        </row>
        <row r="4364">
          <cell r="A4364">
            <v>39376</v>
          </cell>
          <cell r="B4364" t="str">
            <v>LAMPADA VAPOR METALICO OVOIDE 150 W, BASE E27/E40</v>
          </cell>
          <cell r="C4364" t="str">
            <v xml:space="preserve">UN    </v>
          </cell>
          <cell r="D4364">
            <v>27.32</v>
          </cell>
        </row>
        <row r="4365">
          <cell r="A4365">
            <v>39377</v>
          </cell>
          <cell r="B4365" t="str">
            <v>LAMPADA FLUORESCENTE COMPACTA BRANCA 135 W, BASE E40 (127/220 V)</v>
          </cell>
          <cell r="C4365" t="str">
            <v xml:space="preserve">UN    </v>
          </cell>
          <cell r="D4365">
            <v>111.21</v>
          </cell>
        </row>
        <row r="4366">
          <cell r="A4366">
            <v>39378</v>
          </cell>
          <cell r="B4366" t="str">
            <v>LUMINARIA SPOT DE SOBREPOR EM ALUMINIO COM ALETA PLASTICA PARA 2 LAMPADAS, BASE E27, POTENCIA MAXIMA 40/60 W (NAO INCLUI LAMPADA)</v>
          </cell>
          <cell r="C4366" t="str">
            <v xml:space="preserve">UN    </v>
          </cell>
          <cell r="D4366">
            <v>43.63</v>
          </cell>
        </row>
        <row r="4367">
          <cell r="A4367">
            <v>39380</v>
          </cell>
          <cell r="B4367" t="str">
            <v>BASE PARA RELE COM SUPORTE METALICO</v>
          </cell>
          <cell r="C4367" t="str">
            <v xml:space="preserve">UN    </v>
          </cell>
          <cell r="D4367">
            <v>11.61</v>
          </cell>
        </row>
        <row r="4368">
          <cell r="A4368">
            <v>39381</v>
          </cell>
          <cell r="B4368" t="str">
            <v>LAMPADA FLUORESCENTE COMPACTA 2U/3U BRANCA 9/10 W, BASE E27 (127/220 V)</v>
          </cell>
          <cell r="C4368" t="str">
            <v xml:space="preserve">UN    </v>
          </cell>
          <cell r="D4368">
            <v>7.72</v>
          </cell>
        </row>
        <row r="4369">
          <cell r="A4369">
            <v>39385</v>
          </cell>
          <cell r="B4369" t="str">
            <v>LUMINARIA LED PLAFON REDONDO DE SOBREPOR BIVOLT 12/13 W,  D = *17* CM</v>
          </cell>
          <cell r="C4369" t="str">
            <v xml:space="preserve">UN    </v>
          </cell>
          <cell r="D4369">
            <v>17.23</v>
          </cell>
        </row>
        <row r="4370">
          <cell r="A4370">
            <v>39386</v>
          </cell>
          <cell r="B4370" t="str">
            <v>LAMPADA LED TUBULAR BIVOLT 9/10 W, BASE G13</v>
          </cell>
          <cell r="C4370" t="str">
            <v xml:space="preserve">UN    </v>
          </cell>
          <cell r="D4370">
            <v>10.02</v>
          </cell>
        </row>
        <row r="4371">
          <cell r="A4371">
            <v>39387</v>
          </cell>
          <cell r="B4371" t="str">
            <v>LAMPADA LED TUBULAR BIVOLT 18/20 W, BASE G13</v>
          </cell>
          <cell r="C4371" t="str">
            <v xml:space="preserve">UN    </v>
          </cell>
          <cell r="D4371">
            <v>14.38</v>
          </cell>
        </row>
        <row r="4372">
          <cell r="A4372">
            <v>39388</v>
          </cell>
          <cell r="B4372" t="str">
            <v>LAMPADA LED TIPO DICROICA BIVOLT, LUZ BRANCA, 5 W (BASE GU10)</v>
          </cell>
          <cell r="C4372" t="str">
            <v xml:space="preserve">UN    </v>
          </cell>
          <cell r="D4372">
            <v>9.2200000000000006</v>
          </cell>
        </row>
        <row r="4373">
          <cell r="A4373">
            <v>39389</v>
          </cell>
          <cell r="B4373" t="str">
            <v>LUMINARIA LED REFLETOR RETANGULAR BIVOLT, LUZ BRANCA, 10 W</v>
          </cell>
          <cell r="C4373" t="str">
            <v xml:space="preserve">UN    </v>
          </cell>
          <cell r="D4373">
            <v>18.7</v>
          </cell>
        </row>
        <row r="4374">
          <cell r="A4374">
            <v>39390</v>
          </cell>
          <cell r="B4374" t="str">
            <v>LUMINARIA LED REFLETOR RETANGULAR BIVOLT, LUZ BRANCA, 30 W</v>
          </cell>
          <cell r="C4374" t="str">
            <v xml:space="preserve">UN    </v>
          </cell>
          <cell r="D4374">
            <v>39.19</v>
          </cell>
        </row>
        <row r="4375">
          <cell r="A4375">
            <v>39391</v>
          </cell>
          <cell r="B4375" t="str">
            <v>LUMINARIA LED REFLETOR RETANGULAR BIVOLT, LUZ BRANCA, 50 W</v>
          </cell>
          <cell r="C4375" t="str">
            <v xml:space="preserve">UN    </v>
          </cell>
          <cell r="D4375">
            <v>44</v>
          </cell>
        </row>
        <row r="4376">
          <cell r="A4376">
            <v>39392</v>
          </cell>
          <cell r="B4376" t="str">
            <v>SENSOR DE PRESENCA BIVOLT DE PAREDE COM FOTOCELULA PARA QUALQUER TIPO DE LAMPADA POTENCIA MAXIMA *1000* W, USO INTERNO</v>
          </cell>
          <cell r="C4376" t="str">
            <v xml:space="preserve">UN    </v>
          </cell>
          <cell r="D4376">
            <v>44.85</v>
          </cell>
        </row>
        <row r="4377">
          <cell r="A4377">
            <v>39393</v>
          </cell>
          <cell r="B4377" t="str">
            <v>SENSOR DE PRESENCA BIVOLT DE PAREDE SEM FOTOCELULA PARA QUALQUER TIPO DE LAMPADA POTENCIA MAXIMA *1000* W, USO INTERNO</v>
          </cell>
          <cell r="C4377" t="str">
            <v xml:space="preserve">UN    </v>
          </cell>
          <cell r="D4377">
            <v>27.74</v>
          </cell>
        </row>
        <row r="4378">
          <cell r="A4378">
            <v>39394</v>
          </cell>
          <cell r="B4378" t="str">
            <v>SENSOR DE PRESENCA BIVOLT DE TETO COM FOTOCELULA PARA QUALQUER TIPO DE LAMPADA POTENCIA MAXIMA *1000* W, USO INTERNO</v>
          </cell>
          <cell r="C4378" t="str">
            <v xml:space="preserve">UN    </v>
          </cell>
          <cell r="D4378">
            <v>31.22</v>
          </cell>
        </row>
        <row r="4379">
          <cell r="A4379">
            <v>39395</v>
          </cell>
          <cell r="B4379" t="str">
            <v>SENSOR DE PRESENCA BIVOLT DE TETO SEM FOTOCELULA PARA QUALQUER TIPO DE LAMPADA POTENCIA MAXIMA *900* W, USO INTERNO</v>
          </cell>
          <cell r="C4379" t="str">
            <v xml:space="preserve">UN    </v>
          </cell>
          <cell r="D4379">
            <v>29.03</v>
          </cell>
        </row>
        <row r="4380">
          <cell r="A4380">
            <v>39396</v>
          </cell>
          <cell r="B4380" t="str">
            <v>SENSOR DE PRESENCA BIVOLT COM FOTOCELULA PARA QUALQUER TIPO DE LAMPADA, POTENCIA MAXIMA *1000* W, USO EXTERNO</v>
          </cell>
          <cell r="C4380" t="str">
            <v xml:space="preserve">UN    </v>
          </cell>
          <cell r="D4380">
            <v>39.76</v>
          </cell>
        </row>
        <row r="4381">
          <cell r="A4381">
            <v>39397</v>
          </cell>
          <cell r="B4381" t="str">
            <v>DESMOLDANTE PARA FORMAS METALICAS A BASE DE OLEO VEGETAL</v>
          </cell>
          <cell r="C4381" t="str">
            <v xml:space="preserve">L     </v>
          </cell>
          <cell r="D4381">
            <v>12</v>
          </cell>
        </row>
        <row r="4382">
          <cell r="A4382">
            <v>39398</v>
          </cell>
          <cell r="B4382" t="str">
            <v>KIT DE ACESSORIOS PARA BANHEIRO EM METAL CROMADO, 5 PECAS</v>
          </cell>
          <cell r="C4382" t="str">
            <v xml:space="preserve">UN    </v>
          </cell>
          <cell r="D4382">
            <v>59.52</v>
          </cell>
        </row>
        <row r="4383">
          <cell r="A4383">
            <v>39399</v>
          </cell>
          <cell r="B4383" t="str">
            <v>VIBRADOR DE IMERSAO, COM PONTEIRA DE *35* MM, MANGOTE DE 5 M, SEM MOTOR</v>
          </cell>
          <cell r="C4383" t="str">
            <v xml:space="preserve">UN    </v>
          </cell>
          <cell r="D4383">
            <v>914.91</v>
          </cell>
        </row>
        <row r="4384">
          <cell r="A4384">
            <v>39400</v>
          </cell>
          <cell r="B4384" t="str">
            <v>VIBRADOR DE IMERSAO, COM PONTEIRA DE *45* MM, MANGOTE DE 5 M, SEM MOTOR.</v>
          </cell>
          <cell r="C4384" t="str">
            <v xml:space="preserve">UN    </v>
          </cell>
          <cell r="D4384">
            <v>994.47</v>
          </cell>
        </row>
        <row r="4385">
          <cell r="A4385">
            <v>39401</v>
          </cell>
          <cell r="B4385" t="str">
            <v>VIBRADOR DE IMERSAO, COM PONTEIRA DE *60* MM, MANGOTE DE 5 M, SEM MOTOR.</v>
          </cell>
          <cell r="C4385" t="str">
            <v xml:space="preserve">UN    </v>
          </cell>
          <cell r="D4385">
            <v>1115.56</v>
          </cell>
        </row>
        <row r="4386">
          <cell r="A4386">
            <v>39402</v>
          </cell>
          <cell r="B4386" t="str">
            <v>MOTOR ELETRICO PARA VIBRADOR DE IMERSAO, DE 2 CV, MONOFASICO, 110/220 V</v>
          </cell>
          <cell r="C4386" t="str">
            <v xml:space="preserve">UN    </v>
          </cell>
          <cell r="D4386">
            <v>1146.96</v>
          </cell>
        </row>
        <row r="4387">
          <cell r="A4387">
            <v>39403</v>
          </cell>
          <cell r="B4387" t="str">
            <v>MOTOR ELETRICO PARA VIBRADOR DE IMERSAO, DE 2 CV, TRIFASICO, 220/380 V</v>
          </cell>
          <cell r="C4387" t="str">
            <v xml:space="preserve">UN    </v>
          </cell>
          <cell r="D4387">
            <v>1122.01</v>
          </cell>
        </row>
        <row r="4388">
          <cell r="A4388">
            <v>39404</v>
          </cell>
          <cell r="B4388" t="str">
            <v>MOTOR A GASOLINA PARA VIBRADOR DE IMERSAO, 4 TEMPOS, DE 5,5 CV</v>
          </cell>
          <cell r="C4388" t="str">
            <v xml:space="preserve">UN    </v>
          </cell>
          <cell r="D4388">
            <v>1392.26</v>
          </cell>
        </row>
        <row r="4389">
          <cell r="A4389">
            <v>39412</v>
          </cell>
          <cell r="B4389" t="str">
            <v>CHAPA DE GESSO ACARTONADO, STANDARD (ST), COR BRANCA, E = 12,5 MM, 1200 X 1800 MM (L X C)</v>
          </cell>
          <cell r="C4389" t="str">
            <v xml:space="preserve">M2    </v>
          </cell>
          <cell r="D4389">
            <v>20.16</v>
          </cell>
        </row>
        <row r="4390">
          <cell r="A4390">
            <v>39413</v>
          </cell>
          <cell r="B4390" t="str">
            <v>CHAPA DE GESSO ACARTONADO, STANDARD (ST), COR BRANCA, E = 12,5 MM, 1200 X 2400 MM (L X C)</v>
          </cell>
          <cell r="C4390" t="str">
            <v xml:space="preserve">M2    </v>
          </cell>
          <cell r="D4390">
            <v>19.97</v>
          </cell>
        </row>
        <row r="4391">
          <cell r="A4391">
            <v>39414</v>
          </cell>
          <cell r="B4391" t="str">
            <v>CHAPA DE GESSO ACARTONADO, RESISTENTE AO FOGO (RF), COR ROSA, E = 12,5 MM, 1200 X 1800 MM (L X C)</v>
          </cell>
          <cell r="C4391" t="str">
            <v xml:space="preserve">M2    </v>
          </cell>
          <cell r="D4391">
            <v>26.78</v>
          </cell>
        </row>
        <row r="4392">
          <cell r="A4392">
            <v>39415</v>
          </cell>
          <cell r="B4392" t="str">
            <v>CHAPA DE GESSO ACARTONADO, RESISTENTE AO FOGO (RF), COR ROSA, E = 12,5 MM, 1200 X 2400 MM (L X C)</v>
          </cell>
          <cell r="C4392" t="str">
            <v xml:space="preserve">M2    </v>
          </cell>
          <cell r="D4392">
            <v>28.38</v>
          </cell>
        </row>
        <row r="4393">
          <cell r="A4393">
            <v>39416</v>
          </cell>
          <cell r="B4393" t="str">
            <v>CHAPA DE GESSO ACARTONADO, RESISTENTE A UMIDADE (RU), COR VERDE, E = 12,5 MM, 1200 X 1800 MM (L X C)</v>
          </cell>
          <cell r="C4393" t="str">
            <v xml:space="preserve">M2    </v>
          </cell>
          <cell r="D4393">
            <v>28.52</v>
          </cell>
        </row>
        <row r="4394">
          <cell r="A4394">
            <v>39417</v>
          </cell>
          <cell r="B4394" t="str">
            <v>CHAPA DE GESSO ACARTONADO, RESISTENTE A UMIDADE (RU), COR VERDE, E = 12,5 MM, 1200 X 2400 MM (L X C)</v>
          </cell>
          <cell r="C4394" t="str">
            <v xml:space="preserve">M2    </v>
          </cell>
          <cell r="D4394">
            <v>29.9</v>
          </cell>
        </row>
        <row r="4395">
          <cell r="A4395">
            <v>39418</v>
          </cell>
          <cell r="B4395" t="str">
            <v>PERFIL GUIA, FORMATO U, EM ACO ZINCADO, PARA ESTRUTURA PAREDE DRYWALL, E = 0,5 MM, 48  X 3000 MM (L X C)</v>
          </cell>
          <cell r="C4395" t="str">
            <v xml:space="preserve">M     </v>
          </cell>
          <cell r="D4395">
            <v>4.3899999999999997</v>
          </cell>
        </row>
        <row r="4396">
          <cell r="A4396">
            <v>39419</v>
          </cell>
          <cell r="B4396" t="str">
            <v>PERFIL GUIA, FORMATO U, EM ACO ZINCADO, PARA ESTRUTURA PAREDE DRYWALL, E = 0,5 MM, 70 X 3000 MM (L X C)</v>
          </cell>
          <cell r="C4396" t="str">
            <v xml:space="preserve">M     </v>
          </cell>
          <cell r="D4396">
            <v>5.35</v>
          </cell>
        </row>
        <row r="4397">
          <cell r="A4397">
            <v>39420</v>
          </cell>
          <cell r="B4397" t="str">
            <v>PERFIL GUIA, FORMATO U, EM ACO ZINCADO, PARA ESTRUTURA PAREDE DRYWALL, E = 0,5 MM, 90 X 3000 MM (L X C)</v>
          </cell>
          <cell r="C4397" t="str">
            <v xml:space="preserve">M     </v>
          </cell>
          <cell r="D4397">
            <v>5.9</v>
          </cell>
        </row>
        <row r="4398">
          <cell r="A4398">
            <v>39421</v>
          </cell>
          <cell r="B4398" t="str">
            <v>PERFIL MONTANTE, FORMATO C, EM ACO ZINCADO, PARA ESTRUTURA PAREDE DRYWALL, E = 0,5 MM, 48 X 3000 MM (L X C)</v>
          </cell>
          <cell r="C4398" t="str">
            <v xml:space="preserve">M     </v>
          </cell>
          <cell r="D4398">
            <v>5.2</v>
          </cell>
        </row>
        <row r="4399">
          <cell r="A4399">
            <v>39422</v>
          </cell>
          <cell r="B4399" t="str">
            <v>PERFIL MONTANTE, FORMATO C, EM ACO ZINCADO, PARA ESTRUTURA PAREDE DRYWALL, E = 0,5 MM, 70 X 3000 MM (L X C)</v>
          </cell>
          <cell r="C4399" t="str">
            <v xml:space="preserve">M     </v>
          </cell>
          <cell r="D4399">
            <v>6.07</v>
          </cell>
        </row>
        <row r="4400">
          <cell r="A4400">
            <v>39423</v>
          </cell>
          <cell r="B4400" t="str">
            <v>PERFIL MONTANTE, FORMATO C, EM ACO ZINCADO, PARA ESTRUTURA PAREDE DRYWALL, E = 0,5 MM, 90 X 3000 MM (L X C)</v>
          </cell>
          <cell r="C4400" t="str">
            <v xml:space="preserve">M     </v>
          </cell>
          <cell r="D4400">
            <v>7.04</v>
          </cell>
        </row>
        <row r="4401">
          <cell r="A4401">
            <v>39424</v>
          </cell>
          <cell r="B4401" t="str">
            <v>PERFIL CANTONEIRA L, LISA, EM ACO, 25 X 30 MM, E = 0,5 MM, PARA ESTRUTURA DRYWALL</v>
          </cell>
          <cell r="C4401" t="str">
            <v xml:space="preserve">M     </v>
          </cell>
          <cell r="D4401">
            <v>2.34</v>
          </cell>
        </row>
        <row r="4402">
          <cell r="A4402">
            <v>39425</v>
          </cell>
          <cell r="B4402" t="str">
            <v>PERFIL CANTONEIRA L, PERFURADA, EM ACO, 23 X 23 MM, E = 0,5 MM, PARA ESTRUTURA DRYWALL</v>
          </cell>
          <cell r="C4402" t="str">
            <v xml:space="preserve">M     </v>
          </cell>
          <cell r="D4402">
            <v>2.31</v>
          </cell>
        </row>
        <row r="4403">
          <cell r="A4403">
            <v>39426</v>
          </cell>
          <cell r="B4403" t="str">
            <v>PERFIL RODAPE DE IMPERMEABILIZACAO, FORMATO L, EM ACO ZINCADO, PARA ESTRUTURA DRYWALL, E = 0,5 MM, 220 X 3000 MM (H X C)</v>
          </cell>
          <cell r="C4403" t="str">
            <v xml:space="preserve">M     </v>
          </cell>
          <cell r="D4403">
            <v>15.84</v>
          </cell>
        </row>
        <row r="4404">
          <cell r="A4404">
            <v>39427</v>
          </cell>
          <cell r="B4404" t="str">
            <v>PERFIL CANALETA, FORMATO C, EM ACO ZINCADO, PARA ESTRUTURA FORRO DRYWALL, E = 0,5 MM, *46 X 18* (L X H), COMPRIMENTO 3 M</v>
          </cell>
          <cell r="C4404" t="str">
            <v xml:space="preserve">M     </v>
          </cell>
          <cell r="D4404">
            <v>3.93</v>
          </cell>
        </row>
        <row r="4405">
          <cell r="A4405">
            <v>39428</v>
          </cell>
          <cell r="B4405" t="str">
            <v>PERFIL TABICA FECHADA, LISA, FORMATO Z, EM ACO GALVANIZADO NATURAL, LARGURA TOTAL NA HORIZONTAL *40* MM, PARA ESTRUTURA FORRO DRYWALL</v>
          </cell>
          <cell r="C4405" t="str">
            <v xml:space="preserve">M     </v>
          </cell>
          <cell r="D4405">
            <v>3.82</v>
          </cell>
        </row>
        <row r="4406">
          <cell r="A4406">
            <v>39429</v>
          </cell>
          <cell r="B4406" t="str">
            <v>PERFIL TABICA ABERTA, PERFURADA, FORMATO Z, EM ACO GALVANIZADO NATURAL, LARGURA APROXIMADA 40 MM, PARA ESTRUTURA FORRO DRYWALL</v>
          </cell>
          <cell r="C4406" t="str">
            <v xml:space="preserve">M     </v>
          </cell>
          <cell r="D4406">
            <v>4.99</v>
          </cell>
        </row>
        <row r="4407">
          <cell r="A4407">
            <v>39430</v>
          </cell>
          <cell r="B4407" t="str">
            <v>PENDURAL OU PRESILHA REGULADORA, EM ACO GALVANIZADO, COM CORPO, MOLA E REBITE, PARA PERFIL TIPO CANALETA DE ESTRUTURA EM FORROS DRYWALL</v>
          </cell>
          <cell r="C4407" t="str">
            <v xml:space="preserve">UN    </v>
          </cell>
          <cell r="D4407">
            <v>1.48</v>
          </cell>
        </row>
        <row r="4408">
          <cell r="A4408">
            <v>39431</v>
          </cell>
          <cell r="B4408" t="str">
            <v>FITA DE PAPEL MICROPERFURADO, 50 X 150 MM, PARA TRATAMENTO DE JUNTAS DE CHAPA DE GESSO PARA DRYWALL</v>
          </cell>
          <cell r="C4408" t="str">
            <v xml:space="preserve">M     </v>
          </cell>
          <cell r="D4408">
            <v>0.23</v>
          </cell>
        </row>
        <row r="4409">
          <cell r="A4409">
            <v>39432</v>
          </cell>
          <cell r="B4409" t="str">
            <v>FITA DE PAPEL REFORCADA COM LAMINA DE METAL PARA REFORCO DE CANTOS DE CHAPA DE GESSO PARA DRYWALL</v>
          </cell>
          <cell r="C4409" t="str">
            <v xml:space="preserve">M     </v>
          </cell>
          <cell r="D4409">
            <v>2.96</v>
          </cell>
        </row>
        <row r="4410">
          <cell r="A4410">
            <v>39433</v>
          </cell>
          <cell r="B4410" t="str">
            <v>MASSA DE REJUNTE PRONTA PARA TRATAMENTO DE JUNTAS DE CHAPA DE GESSO PARA DRYWALL, SEM ADICAO DE AGUA</v>
          </cell>
          <cell r="C4410" t="str">
            <v xml:space="preserve">KG    </v>
          </cell>
          <cell r="D4410">
            <v>2.85</v>
          </cell>
        </row>
        <row r="4411">
          <cell r="A4411">
            <v>39434</v>
          </cell>
          <cell r="B4411" t="str">
            <v>MASSA DE REJUNTE EM PO PARA DRYWALL, A BASE DE GESSO, SECAGEM RAPIDA, PARA TRATAMENTO DE JUNTAS DE CHAPA DE GESSO (COM ADICAO DE AGUA)</v>
          </cell>
          <cell r="C4411" t="str">
            <v xml:space="preserve">KG    </v>
          </cell>
          <cell r="D4411">
            <v>3.97</v>
          </cell>
        </row>
        <row r="4412">
          <cell r="A4412">
            <v>39435</v>
          </cell>
          <cell r="B4412" t="str">
            <v>PARAFUSO DRY WALL, EM ACO FOSFATIZADO, CABECA TROMBETA E PONTA AGULHA (TA), COMPRIMENTO 25 MM</v>
          </cell>
          <cell r="C4412" t="str">
            <v xml:space="preserve">UN    </v>
          </cell>
          <cell r="D4412">
            <v>7.0000000000000007E-2</v>
          </cell>
        </row>
        <row r="4413">
          <cell r="A4413">
            <v>39436</v>
          </cell>
          <cell r="B4413" t="str">
            <v>PARAFUSO DRY WALL, EM ACO FOSFATIZADO, CABECA TROMBETA E PONTA AGULHA (TA), COMPRIMENTO 35 MM</v>
          </cell>
          <cell r="C4413" t="str">
            <v xml:space="preserve">UN    </v>
          </cell>
          <cell r="D4413">
            <v>0.12</v>
          </cell>
        </row>
        <row r="4414">
          <cell r="A4414">
            <v>39437</v>
          </cell>
          <cell r="B4414" t="str">
            <v>PARAFUSO DRY WALL, EM ACO FOSFATIZADO, CABECA TROMBETA E PONTA AGULHA (TA), COMPRIMENTO 45 MM</v>
          </cell>
          <cell r="C4414" t="str">
            <v xml:space="preserve">UN    </v>
          </cell>
          <cell r="D4414">
            <v>0.16</v>
          </cell>
        </row>
        <row r="4415">
          <cell r="A4415">
            <v>39438</v>
          </cell>
          <cell r="B4415" t="str">
            <v>PARAFUSO CABECA TROMBETA E PONTA AGULHA (GN55), COMPRIMENTO 55 MM, EM ACO FOSFATIZADO, PARA FIXAR CHAPA DE GESSO EM PERFIL DRYWALL METALICO MAXIMO 0,7 MM</v>
          </cell>
          <cell r="C4415" t="str">
            <v xml:space="preserve">UN    </v>
          </cell>
          <cell r="D4415">
            <v>0.18</v>
          </cell>
        </row>
        <row r="4416">
          <cell r="A4416">
            <v>39439</v>
          </cell>
          <cell r="B4416" t="str">
            <v>PARAFUSO DRY WALL, EM ACO FOSFATIZADO, CABECA TROMBETA E PONTA BROCA (TB), COMPRIMENTO 25 MM</v>
          </cell>
          <cell r="C4416" t="str">
            <v xml:space="preserve">UN    </v>
          </cell>
          <cell r="D4416">
            <v>0.1</v>
          </cell>
        </row>
        <row r="4417">
          <cell r="A4417">
            <v>39440</v>
          </cell>
          <cell r="B4417" t="str">
            <v>PARAFUSO DRY WALL, EM ACO FOSFATIZADO, CABECA TROMBETA E PONTA BROCA (TB), COMPRIMENTO 35 MM</v>
          </cell>
          <cell r="C4417" t="str">
            <v xml:space="preserve">UN    </v>
          </cell>
          <cell r="D4417">
            <v>0.14000000000000001</v>
          </cell>
        </row>
        <row r="4418">
          <cell r="A4418">
            <v>39441</v>
          </cell>
          <cell r="B4418" t="str">
            <v>PARAFUSO DRY WALL, EM ACO FOSFATIZADO, CABECA TROMBETA E PONTA BROCA (TB), COMPRIMENTO 45 MM</v>
          </cell>
          <cell r="C4418" t="str">
            <v xml:space="preserve">UN    </v>
          </cell>
          <cell r="D4418">
            <v>0.17</v>
          </cell>
        </row>
        <row r="4419">
          <cell r="A4419">
            <v>39442</v>
          </cell>
          <cell r="B4419" t="str">
            <v>PARAFUSO DRY WALL, EM ACO ZINCADO, CABECA LENTILHA E PONTA AGULHA (LA), LARGURA 4,2 MM, COMPRIMENTO 13 MM</v>
          </cell>
          <cell r="C4419" t="str">
            <v xml:space="preserve">UN    </v>
          </cell>
          <cell r="D4419">
            <v>0.12</v>
          </cell>
        </row>
        <row r="4420">
          <cell r="A4420">
            <v>39443</v>
          </cell>
          <cell r="B4420" t="str">
            <v>PARAFUSO DRY WALL, EM ACO ZINCADO, CABECA LENTILHA E PONTA BROCA (LB), LARGURA 4,2 MM, COMPRIMENTO 13 MM</v>
          </cell>
          <cell r="C4420" t="str">
            <v xml:space="preserve">UN    </v>
          </cell>
          <cell r="D4420">
            <v>0.16</v>
          </cell>
        </row>
        <row r="4421">
          <cell r="A4421">
            <v>39445</v>
          </cell>
          <cell r="B4421" t="str">
            <v>DISPOSITIVO DR, 2 POLOS, SENSIBILIDADE DE 30 MA, CORRENTE DE 25 A, TIPO AC</v>
          </cell>
          <cell r="C4421" t="str">
            <v xml:space="preserve">UN    </v>
          </cell>
          <cell r="D4421">
            <v>116.15</v>
          </cell>
        </row>
        <row r="4422">
          <cell r="A4422">
            <v>39446</v>
          </cell>
          <cell r="B4422" t="str">
            <v>DISPOSITIVO DR, 2 POLOS, SENSIBILIDADE DE 30 MA, CORRENTE DE 40 A, TIPO AC</v>
          </cell>
          <cell r="C4422" t="str">
            <v xml:space="preserve">UN    </v>
          </cell>
          <cell r="D4422">
            <v>118.22</v>
          </cell>
        </row>
        <row r="4423">
          <cell r="A4423">
            <v>39447</v>
          </cell>
          <cell r="B4423" t="str">
            <v>DISPOSITIVO DR, 2 POLOS, SENSIBILIDADE DE 30 MA, CORRENTE DE 63 A, TIPO AC</v>
          </cell>
          <cell r="C4423" t="str">
            <v xml:space="preserve">UN    </v>
          </cell>
          <cell r="D4423">
            <v>126.42</v>
          </cell>
        </row>
        <row r="4424">
          <cell r="A4424">
            <v>39448</v>
          </cell>
          <cell r="B4424" t="str">
            <v>DISPOSITIVO DR, 2 POLOS, SENSIBILIDADE DE 30 MA, CORRENTE DE 80 A, TIPO AC</v>
          </cell>
          <cell r="C4424" t="str">
            <v xml:space="preserve">UN    </v>
          </cell>
          <cell r="D4424">
            <v>215.57</v>
          </cell>
        </row>
        <row r="4425">
          <cell r="A4425">
            <v>39449</v>
          </cell>
          <cell r="B4425" t="str">
            <v>DISPOSITIVO DR, 4 POLOS, SENSIBILIDADE DE 30 MA, CORRENTE DE 100 A, TIPO AC</v>
          </cell>
          <cell r="C4425" t="str">
            <v xml:space="preserve">UN    </v>
          </cell>
          <cell r="D4425">
            <v>267.44</v>
          </cell>
        </row>
        <row r="4426">
          <cell r="A4426">
            <v>39450</v>
          </cell>
          <cell r="B4426" t="str">
            <v>DISPOSITIVO DR, 2 POLOS, SENSIBILIDADE DE 300 MA, CORRENTE DE 25 A, TIPO AC</v>
          </cell>
          <cell r="C4426" t="str">
            <v xml:space="preserve">UN    </v>
          </cell>
          <cell r="D4426">
            <v>131.52000000000001</v>
          </cell>
        </row>
        <row r="4427">
          <cell r="A4427">
            <v>39451</v>
          </cell>
          <cell r="B4427" t="str">
            <v>DISPOSITIVO DR, 2 POLOS, SENSIBILIDADE DE 300 MA, CORRENTE DE 40 A, TIPO AC</v>
          </cell>
          <cell r="C4427" t="str">
            <v xml:space="preserve">UN    </v>
          </cell>
          <cell r="D4427">
            <v>143.44999999999999</v>
          </cell>
        </row>
        <row r="4428">
          <cell r="A4428">
            <v>39452</v>
          </cell>
          <cell r="B4428" t="str">
            <v>DISPOSITIVO DR, 2 POLOS, SENSIBILIDADE DE 300 MA, CORRENTE DE 63 A, TIPO AC</v>
          </cell>
          <cell r="C4428" t="str">
            <v xml:space="preserve">UN    </v>
          </cell>
          <cell r="D4428">
            <v>144.31</v>
          </cell>
        </row>
        <row r="4429">
          <cell r="A4429">
            <v>39455</v>
          </cell>
          <cell r="B4429" t="str">
            <v>DISPOSITIVO DR, 4 POLOS, SENSIBILIDADE DE 30 MA, CORRENTE DE 25 A, TIPO AC</v>
          </cell>
          <cell r="C4429" t="str">
            <v xml:space="preserve">UN    </v>
          </cell>
          <cell r="D4429">
            <v>132.34</v>
          </cell>
        </row>
        <row r="4430">
          <cell r="A4430">
            <v>39456</v>
          </cell>
          <cell r="B4430" t="str">
            <v>DISPOSITIVO DR, 4 POLOS, SENSIBILIDADE DE 30 MA, CORRENTE DE 40 A, TIPO AC</v>
          </cell>
          <cell r="C4430" t="str">
            <v xml:space="preserve">UN    </v>
          </cell>
          <cell r="D4430">
            <v>132.43</v>
          </cell>
        </row>
        <row r="4431">
          <cell r="A4431">
            <v>39457</v>
          </cell>
          <cell r="B4431" t="str">
            <v>DISPOSITIVO DR, 4 POLOS, SENSIBILIDADE DE 30 MA, CORRENTE DE 63 A, TIPO AC</v>
          </cell>
          <cell r="C4431" t="str">
            <v xml:space="preserve">UN    </v>
          </cell>
          <cell r="D4431">
            <v>144.37</v>
          </cell>
        </row>
        <row r="4432">
          <cell r="A4432">
            <v>39458</v>
          </cell>
          <cell r="B4432" t="str">
            <v>DISPOSITIVO DR, 4 POLOS, SENSIBILIDADE DE 30 MA, CORRENTE DE 80 A, TIPO AC</v>
          </cell>
          <cell r="C4432" t="str">
            <v xml:space="preserve">UN    </v>
          </cell>
          <cell r="D4432">
            <v>269.41000000000003</v>
          </cell>
        </row>
        <row r="4433">
          <cell r="A4433">
            <v>39459</v>
          </cell>
          <cell r="B4433" t="str">
            <v>DISPOSITIVO DR, 2 POLOS, SENSIBILIDADE DE 30 MA, CORRENTE DE 100 A, TIPO AC</v>
          </cell>
          <cell r="C4433" t="str">
            <v xml:space="preserve">UN    </v>
          </cell>
          <cell r="D4433">
            <v>231.33</v>
          </cell>
        </row>
        <row r="4434">
          <cell r="A4434">
            <v>39460</v>
          </cell>
          <cell r="B4434" t="str">
            <v>DISPOSITIVO DR, 4 POLOS, SENSIBILIDADE DE 300 MA, CORRENTE DE 25 A, TIPO AC</v>
          </cell>
          <cell r="C4434" t="str">
            <v xml:space="preserve">UN    </v>
          </cell>
          <cell r="D4434">
            <v>164.32</v>
          </cell>
        </row>
        <row r="4435">
          <cell r="A4435">
            <v>39461</v>
          </cell>
          <cell r="B4435" t="str">
            <v>DISPOSITIVO DR, 4 POLOS, SENSIBILIDADE DE 300 MA, CORRENTE DE 40 A, TIPO AC</v>
          </cell>
          <cell r="C4435" t="str">
            <v xml:space="preserve">UN    </v>
          </cell>
          <cell r="D4435">
            <v>192.54</v>
          </cell>
        </row>
        <row r="4436">
          <cell r="A4436">
            <v>39462</v>
          </cell>
          <cell r="B4436" t="str">
            <v>DISPOSITIVO DR, 4 POLOS, SENSIBILIDADE DE 300 MA, CORRENTE DE 63 A, TIPO AC</v>
          </cell>
          <cell r="C4436" t="str">
            <v xml:space="preserve">UN    </v>
          </cell>
          <cell r="D4436">
            <v>185.56</v>
          </cell>
        </row>
        <row r="4437">
          <cell r="A4437">
            <v>39463</v>
          </cell>
          <cell r="B4437" t="str">
            <v>DISPOSITIVO DR, 4 POLOS, SENSIBILIDADE DE 300 MA, CORRENTE DE 80 A, TIPO AC</v>
          </cell>
          <cell r="C4437" t="str">
            <v xml:space="preserve">UN    </v>
          </cell>
          <cell r="D4437">
            <v>429.88</v>
          </cell>
        </row>
        <row r="4438">
          <cell r="A4438">
            <v>39464</v>
          </cell>
          <cell r="B4438" t="str">
            <v>DISPOSITIVO DR, 4 POLOS, SENSIBILIDADE DE 300 MA, CORRENTE DE 100 A, TIPO AC</v>
          </cell>
          <cell r="C4438" t="str">
            <v xml:space="preserve">UN    </v>
          </cell>
          <cell r="D4438">
            <v>433.24</v>
          </cell>
        </row>
        <row r="4439">
          <cell r="A4439">
            <v>39465</v>
          </cell>
          <cell r="B4439" t="str">
            <v>DISPOSITIVO DPS CLASSE II, 1 POLO, TENSAO MAXIMA DE 175 V, CORRENTE MAXIMA DE *20* KA (TIPO AC)</v>
          </cell>
          <cell r="C4439" t="str">
            <v xml:space="preserve">UN    </v>
          </cell>
          <cell r="D4439">
            <v>56.44</v>
          </cell>
        </row>
        <row r="4440">
          <cell r="A4440">
            <v>39466</v>
          </cell>
          <cell r="B4440" t="str">
            <v>DISPOSITIVO DPS CLASSE II, 1 POLO, TENSAO MAXIMA DE 175 V, CORRENTE MAXIMA DE *30* KA (TIPO AC)</v>
          </cell>
          <cell r="C4440" t="str">
            <v xml:space="preserve">UN    </v>
          </cell>
          <cell r="D4440">
            <v>63.5</v>
          </cell>
        </row>
        <row r="4441">
          <cell r="A4441">
            <v>39467</v>
          </cell>
          <cell r="B4441" t="str">
            <v>DISPOSITIVO DPS CLASSE II, 1 POLO, TENSAO MAXIMA DE 175 V, CORRENTE MAXIMA DE *45* KA (TIPO AC)</v>
          </cell>
          <cell r="C4441" t="str">
            <v xml:space="preserve">UN    </v>
          </cell>
          <cell r="D4441">
            <v>81.23</v>
          </cell>
        </row>
        <row r="4442">
          <cell r="A4442">
            <v>39468</v>
          </cell>
          <cell r="B4442" t="str">
            <v>DISPOSITIVO DPS CLASSE II, 1 POLO, TENSAO MAXIMA DE 175 V, CORRENTE MAXIMA DE *90* KA (TIPO AC)</v>
          </cell>
          <cell r="C4442" t="str">
            <v xml:space="preserve">UN    </v>
          </cell>
          <cell r="D4442">
            <v>144.38</v>
          </cell>
        </row>
        <row r="4443">
          <cell r="A4443">
            <v>39469</v>
          </cell>
          <cell r="B4443" t="str">
            <v>DISPOSITIVO DPS CLASSE II, 1 POLO, TENSAO MAXIMA DE 275 V, CORRENTE MAXIMA DE *20* KA (TIPO AC)</v>
          </cell>
          <cell r="C4443" t="str">
            <v xml:space="preserve">UN    </v>
          </cell>
          <cell r="D4443">
            <v>58.81</v>
          </cell>
        </row>
        <row r="4444">
          <cell r="A4444">
            <v>39470</v>
          </cell>
          <cell r="B4444" t="str">
            <v>DISPOSITIVO DPS CLASSE II, 1 POLO, TENSAO MAXIMA DE 275 V, CORRENTE MAXIMA DE *30* KA (TIPO AC)</v>
          </cell>
          <cell r="C4444" t="str">
            <v xml:space="preserve">UN    </v>
          </cell>
          <cell r="D4444">
            <v>72.260000000000005</v>
          </cell>
        </row>
        <row r="4445">
          <cell r="A4445">
            <v>39471</v>
          </cell>
          <cell r="B4445" t="str">
            <v>DISPOSITIVO DPS CLASSE II, 1 POLO, TENSAO MAXIMA DE 275 V, CORRENTE MAXIMA DE *45* KA (TIPO AC)</v>
          </cell>
          <cell r="C4445" t="str">
            <v xml:space="preserve">UN    </v>
          </cell>
          <cell r="D4445">
            <v>86.84</v>
          </cell>
        </row>
        <row r="4446">
          <cell r="A4446">
            <v>39472</v>
          </cell>
          <cell r="B4446" t="str">
            <v>DISPOSITIVO DPS CLASSE II, 1 POLO, TENSAO MAXIMA DE 275 V, CORRENTE MAXIMA DE *90* KA (TIPO AC)</v>
          </cell>
          <cell r="C4446" t="str">
            <v xml:space="preserve">UN    </v>
          </cell>
          <cell r="D4446">
            <v>150.88999999999999</v>
          </cell>
        </row>
        <row r="4447">
          <cell r="A4447">
            <v>39473</v>
          </cell>
          <cell r="B4447" t="str">
            <v>DISPOSITIVO DPS CLASSE II, 1 POLO, TENSAO MAXIMA DE 385 V, CORRENTE MAXIMA DE *20* KA (TIPO AC)</v>
          </cell>
          <cell r="C4447" t="str">
            <v xml:space="preserve">UN    </v>
          </cell>
          <cell r="D4447">
            <v>97.47</v>
          </cell>
        </row>
        <row r="4448">
          <cell r="A4448">
            <v>39474</v>
          </cell>
          <cell r="B4448" t="str">
            <v>DISPOSITIVO DPS CLASSE II, 1 POLO, TENSAO MAXIMA DE 385 V, CORRENTE MAXIMA DE *30* KA (TIPO AC)</v>
          </cell>
          <cell r="C4448" t="str">
            <v xml:space="preserve">UN    </v>
          </cell>
          <cell r="D4448">
            <v>103.91</v>
          </cell>
        </row>
        <row r="4449">
          <cell r="A4449">
            <v>39475</v>
          </cell>
          <cell r="B4449" t="str">
            <v>DISPOSITIVO DPS CLASSE II, 1 POLO, TENSAO MAXIMA DE 385 V, CORRENTE MAXIMA DE *45* KA (TIPO AC)</v>
          </cell>
          <cell r="C4449" t="str">
            <v xml:space="preserve">UN    </v>
          </cell>
          <cell r="D4449">
            <v>117.9</v>
          </cell>
        </row>
        <row r="4450">
          <cell r="A4450">
            <v>39476</v>
          </cell>
          <cell r="B4450" t="str">
            <v>DISPOSITIVO DPS CLASSE II, 1 POLO, TENSAO MAXIMA DE 385 V, CORRENTE MAXIMA DE *90* KA (TIPO AC)</v>
          </cell>
          <cell r="C4450" t="str">
            <v xml:space="preserve">UN    </v>
          </cell>
          <cell r="D4450">
            <v>221.94</v>
          </cell>
        </row>
        <row r="4451">
          <cell r="A4451">
            <v>39477</v>
          </cell>
          <cell r="B4451" t="str">
            <v>DISPOSITIVO DPS CLASSE II, 1 POLO, TENSAO MAXIMA DE 460 V, CORRENTE MAXIMA DE *20* KA (TIPO AC)</v>
          </cell>
          <cell r="C4451" t="str">
            <v xml:space="preserve">UN    </v>
          </cell>
          <cell r="D4451">
            <v>108.74</v>
          </cell>
        </row>
        <row r="4452">
          <cell r="A4452">
            <v>39478</v>
          </cell>
          <cell r="B4452" t="str">
            <v>DISPOSITIVO DPS CLASSE II, 1 POLO, TENSAO MAXIMA DE 460 V, CORRENTE MAXIMA DE *30* KA (TIPO AC)</v>
          </cell>
          <cell r="C4452" t="str">
            <v xml:space="preserve">UN    </v>
          </cell>
          <cell r="D4452">
            <v>112.11</v>
          </cell>
        </row>
        <row r="4453">
          <cell r="A4453">
            <v>39479</v>
          </cell>
          <cell r="B4453" t="str">
            <v>DISPOSITIVO DPS CLASSE II, 1 POLO, TENSAO MAXIMA DE 460 V, CORRENTE MAXIMA DE *45* KA (TIPO AC)</v>
          </cell>
          <cell r="C4453" t="str">
            <v xml:space="preserve">UN    </v>
          </cell>
          <cell r="D4453">
            <v>132.09</v>
          </cell>
        </row>
        <row r="4454">
          <cell r="A4454">
            <v>39480</v>
          </cell>
          <cell r="B4454" t="str">
            <v>DISPOSITIVO DPS CLASSE II, 1 POLO, TENSAO MAXIMA DE 460 V, CORRENTE MAXIMA DE *90* KA (TIPO AC)</v>
          </cell>
          <cell r="C4454" t="str">
            <v xml:space="preserve">UN    </v>
          </cell>
          <cell r="D4454">
            <v>272.56</v>
          </cell>
        </row>
        <row r="4455">
          <cell r="A4455">
            <v>39481</v>
          </cell>
          <cell r="B4455" t="str">
            <v>ESPACADOR OU DISTANCIADOR, EM PLASTICO, TIPO APOIO DE CORDOALHA (CARANGUEJO), PARA ARMADURA NEGATIVA E PROTENSAO, COBRIMENTO 50 MM</v>
          </cell>
          <cell r="C4455" t="str">
            <v xml:space="preserve">UN    </v>
          </cell>
          <cell r="D4455">
            <v>1.06</v>
          </cell>
        </row>
        <row r="4456">
          <cell r="A4456">
            <v>39482</v>
          </cell>
          <cell r="B4456" t="str">
            <v>KIT PORTA PRONTA DE MADEIRA, FOLHA LEVE (NBR 15930) DE 60 X 210 CM, E = *35* MM, COM MARCO EM ACO, NUCLEO COLMEIA, CAPA LISA EM HDF, ACABAMENTO MELAMINICO BRANCO (INCLUI MARCO, ALIZARES, DOBRADICAS E FECHADURA)</v>
          </cell>
          <cell r="C4456" t="str">
            <v xml:space="preserve">UN    </v>
          </cell>
          <cell r="D4456">
            <v>472.19</v>
          </cell>
        </row>
        <row r="4457">
          <cell r="A4457">
            <v>39483</v>
          </cell>
          <cell r="B4457" t="str">
            <v>KIT PORTA PRONTA DE MADEIRA, FOLHA LEVE (NBR 15930) DE 70 X 210 CM, E = *35* MM, COM MARCO EM ACO, NUCLEO COLMEIA, CAPA LISA EM HDF, ACABAMENTO MELAMINICO BRANCO (INCLUI MARCO, ALIZARES, DOBRADICAS E FECHADURA)</v>
          </cell>
          <cell r="C4457" t="str">
            <v xml:space="preserve">UN    </v>
          </cell>
          <cell r="D4457">
            <v>450.36</v>
          </cell>
        </row>
        <row r="4458">
          <cell r="A4458">
            <v>39484</v>
          </cell>
          <cell r="B4458" t="str">
            <v>KIT PORTA PRONTA DE MADEIRA, FOLHA LEVE (NBR 15930) DE 80 X 210 CM, E = *35* MM, COM MARCO EM ACO, NUCLEO COLMEIA, CAPA LISA EM HDF, ACABAMENTO MELAMINICO BRANCO (INCLUI MARCO, ALIZARES, DOBRADICAS E FECHADURA)</v>
          </cell>
          <cell r="C4458" t="str">
            <v xml:space="preserve">UN    </v>
          </cell>
          <cell r="D4458">
            <v>454.65</v>
          </cell>
        </row>
        <row r="4459">
          <cell r="A4459">
            <v>39485</v>
          </cell>
          <cell r="B4459" t="str">
            <v>KIT PORTA PRONTA DE MADEIRA, FOLHA LEVE (NBR 15930) DE 90 X 210 CM, E = *35* MM, COM MARCO EM ACO, NUCLEO COLMEIA, CAPA LISA EM HDF, ACABAMENTO MELAMINICO BRANCO (INCLUI MARCO, ALIZARES, DOBRADICAS E FECHADURA)</v>
          </cell>
          <cell r="C4459" t="str">
            <v xml:space="preserve">UN    </v>
          </cell>
          <cell r="D4459">
            <v>476.14</v>
          </cell>
        </row>
        <row r="4460">
          <cell r="A4460">
            <v>39486</v>
          </cell>
          <cell r="B4460" t="str">
            <v>KIT PORTA PRONTA DE MADEIRA, FOLHA LEVE (NBR 15930) DE 60 X 210 CM, E = 35 MM, NUCLEO COLMEIA, ESTRUTURA USINADA PARA FECHADURA, CAPA LISA EM HDF, ACABAMENTO EM PRIMER PARA PINTURA (INCLUI MARCO, ALIZARES E DOBRADICAS)</v>
          </cell>
          <cell r="C4460" t="str">
            <v xml:space="preserve">UN    </v>
          </cell>
          <cell r="D4460">
            <v>416.01</v>
          </cell>
        </row>
        <row r="4461">
          <cell r="A4461">
            <v>39487</v>
          </cell>
          <cell r="B4461" t="str">
            <v>KIT PORTA PRONTA DE MADEIRA, FOLHA LEVE (NBR 15930) DE 70 X 210 CM, E = 35 MM, NUCLEO COLMEIA, ESTRUTURA USINADA PARA FECHADURA, CAPA LISA EM HDF, ACABAMENTO EM PRIMER PARA PINTURA (INCLUI MARCO, ALIZARES E DOBRADICAS)</v>
          </cell>
          <cell r="C4461" t="str">
            <v xml:space="preserve">UN    </v>
          </cell>
          <cell r="D4461">
            <v>420.31</v>
          </cell>
        </row>
        <row r="4462">
          <cell r="A4462">
            <v>39488</v>
          </cell>
          <cell r="B4462" t="str">
            <v>KIT PORTA PRONTA DE MADEIRA, FOLHA LEVE (NBR 15930) DE 80 X 210 CM, E = 35 MM, NUCLEO COLMEIA, ESTRUTURA USINADA PARA FECHADURA, CAPA LISA EM HDF, ACABAMENTO EM PRIMER PARA PINTURA (INCLUI MARCO, ALIZARES E DOBRADICAS)</v>
          </cell>
          <cell r="C4462" t="str">
            <v xml:space="preserve">UN    </v>
          </cell>
          <cell r="D4462">
            <v>424.6</v>
          </cell>
        </row>
        <row r="4463">
          <cell r="A4463">
            <v>39489</v>
          </cell>
          <cell r="B4463" t="str">
            <v>KIT PORTA PRONTA DE MADEIRA, FOLHA LEVE (NBR 15930) DE 90 X 210 CM, E = 35 MM, NUCLEO COLMEIA, ESTRUTURA USINADA PARA FECHADURA, CAPA LISA EM HDF, ACABAMENTO EM PRIMER PARA PINTURA (INCLUI MARCO, ALIZARES E DOBRADICAS)</v>
          </cell>
          <cell r="C4463" t="str">
            <v xml:space="preserve">UN    </v>
          </cell>
          <cell r="D4463">
            <v>446.09</v>
          </cell>
        </row>
        <row r="4464">
          <cell r="A4464">
            <v>39490</v>
          </cell>
          <cell r="B4464" t="str">
            <v>KIT PORTA PRONTA DE MADEIRA, FOLHA MEDIA (NBR 15930) DE 60 X 210 CM, E = 35 MM, NUCLEO SARRAFEADO, ESTRUTURA USINADA PARA FECHADURA, CAPA LISA EM HDF, ACABAMENTO MELAMINICO BRANCO (INCLUI MARCO, ALIZARES E DOBRADICAS)</v>
          </cell>
          <cell r="C4464" t="str">
            <v xml:space="preserve">UN    </v>
          </cell>
          <cell r="D4464">
            <v>515.79999999999995</v>
          </cell>
        </row>
        <row r="4465">
          <cell r="A4465">
            <v>39491</v>
          </cell>
          <cell r="B4465" t="str">
            <v>KIT PORTA PRONTA DE MADEIRA, FOLHA MEDIA (NBR 15930) DE 70 X 210 CM, E = 35 MM, NUCLEO SARRAFEADO, ESTRUTURA USINADA PARA FECHADURA, CAPA LISA EM HDF, ACABAMENTO MELAMINICO BRANCO (INCLUI MARCO, ALIZARES E DOBRADICAS)</v>
          </cell>
          <cell r="C4465" t="str">
            <v xml:space="preserve">UN    </v>
          </cell>
          <cell r="D4465">
            <v>532.29</v>
          </cell>
        </row>
        <row r="4466">
          <cell r="A4466">
            <v>39492</v>
          </cell>
          <cell r="B4466" t="str">
            <v>KIT PORTA PRONTA DE MADEIRA, FOLHA MEDIA (NBR 15930) DE 80 X 210 CM, E = 35 MM, NUCLEO SARRAFEADO, ESTRUTURA USINADA PARA FECHADURA, CAPA LISA EM HDF, ACABAMENTO MELAMINICO BRANCO (INCLUI MARCO, ALIZARES E DOBRADICAS)</v>
          </cell>
          <cell r="C4466" t="str">
            <v xml:space="preserve">UN    </v>
          </cell>
          <cell r="D4466">
            <v>535.54999999999995</v>
          </cell>
        </row>
        <row r="4467">
          <cell r="A4467">
            <v>39493</v>
          </cell>
          <cell r="B4467" t="str">
            <v>KIT PORTA PRONTA DE MADEIRA, FOLHA MEDIA (NBR 15930) DE 90 X 210 CM, E = 35 MM, NUCLEO SARRAFEADO, ESTRUTURA USINADA PARA FECHADURA, CAPA LISA EM HDF, ACABAMENTO MELAMINICO BRANCO (INCLUI MARCO, ALIZARES E DOBRADICAS)</v>
          </cell>
          <cell r="C4467" t="str">
            <v xml:space="preserve">UN    </v>
          </cell>
          <cell r="D4467">
            <v>566.63</v>
          </cell>
        </row>
        <row r="4468">
          <cell r="A4468">
            <v>39494</v>
          </cell>
          <cell r="B4468" t="str">
            <v>KIT PORTA PRONTA DE MADEIRA, FOLHA MEDIA (NBR 15930) DE 60 X 210 CM, E = 35 MM, NUCLEO SARRAFEADO, ESTRUTURA USINADA PARA FECHADURA, CAPA LISA EM HDF, ACABAMENTO EM PRIMER PARA PINTURA (INCLUI MARCO, ALIZARES E DOBRADICAS)</v>
          </cell>
          <cell r="C4468" t="str">
            <v xml:space="preserve">UN    </v>
          </cell>
          <cell r="D4468">
            <v>455.02</v>
          </cell>
        </row>
        <row r="4469">
          <cell r="A4469">
            <v>39495</v>
          </cell>
          <cell r="B4469" t="str">
            <v>KIT PORTA PRONTA DE MADEIRA, FOLHA MEDIA (NBR 15930) DE 70 X 210 CM, E = 35 MM, NUCLEO SARRAFEADO, ESTRUTURA USINADA PARA FECHADURA, CAPA LISA EM HDF, ACABAMENTO EM PRIMER PARA PINTURA (INCLUI MARCO, ALIZARES E DOBRADICAS)</v>
          </cell>
          <cell r="C4469" t="str">
            <v xml:space="preserve">UN    </v>
          </cell>
          <cell r="D4469">
            <v>472.19</v>
          </cell>
        </row>
        <row r="4470">
          <cell r="A4470">
            <v>39496</v>
          </cell>
          <cell r="B4470" t="str">
            <v>KIT PORTA PRONTA DE MADEIRA, FOLHA MEDIA (NBR 15930) DE 80 X 210 CM, E = 35 MM, NUCLEO SARRAFEADO, ESTRUTURA USINADA PARA FECHADURA, CAPA LISA EM HDF, ACABAMENTO EM PRIMER PARA PINTURA (INCLUI MARCO, ALIZARES E DOBRADICAS)</v>
          </cell>
          <cell r="C4470" t="str">
            <v xml:space="preserve">UN    </v>
          </cell>
          <cell r="D4470">
            <v>489.19</v>
          </cell>
        </row>
        <row r="4471">
          <cell r="A4471">
            <v>39497</v>
          </cell>
          <cell r="B4471" t="str">
            <v>KIT PORTA PRONTA DE MADEIRA, FOLHA MEDIA (NBR 15930) DE 90 X 210 CM, E = 35 MM, NUCLEO SARRAFEADO, ESTRUTURA USINADA PARA FECHADURA, CAPA LISA EM HDF, ACABAMENTO EM PRIMER PARA PINTURA (INCLUI MARCO, ALIZARES E DOBRADICAS)</v>
          </cell>
          <cell r="C4471" t="str">
            <v xml:space="preserve">UN    </v>
          </cell>
          <cell r="D4471">
            <v>506.36</v>
          </cell>
        </row>
        <row r="4472">
          <cell r="A4472">
            <v>39498</v>
          </cell>
          <cell r="B4472" t="str">
            <v>KIT PORTA PRONTA DE MADEIRA, FOLHA PESADA (NBR 15930) DE 80 X 210 CM, E = 35 MM, NUCLEO SOLIDO, ESTRUTURA USINADA PARA FECHADURA, CAPA LISA EM HDF, ACABAMENTO EM LAMINADO NATURAL COM VERNIZ (INCLUI MARCO, ALIZARES E DOBRADICAS)</v>
          </cell>
          <cell r="C4472" t="str">
            <v xml:space="preserve">UN    </v>
          </cell>
          <cell r="D4472">
            <v>632.14</v>
          </cell>
        </row>
        <row r="4473">
          <cell r="A4473">
            <v>39499</v>
          </cell>
          <cell r="B4473" t="str">
            <v>KIT PORTA PRONTA DE MADEIRA, FOLHA PESADA (NBR 15930) DE 90 X 210 CM, E = 35 MM, NUCLEO SOLIDO, ESTRUTURA USINADA PARA FECHADURA, CAPA LISA EM HDF, ACABAMENTO EM LAMINADO NATURAL COM VERNIZ (INCLUI MARCO, ALIZARES E DOBRADICAS)</v>
          </cell>
          <cell r="C4473" t="str">
            <v xml:space="preserve">UN    </v>
          </cell>
          <cell r="D4473">
            <v>685.75</v>
          </cell>
        </row>
        <row r="4474">
          <cell r="A4474">
            <v>39500</v>
          </cell>
          <cell r="B4474" t="str">
            <v>KIT PORTA PRONTA DE MADEIRA, FOLHA PESADA (NBR 15930) DE 80 X 210 CM, E = 35 MM, NUCLEO SOLIDO, CAPA LISA EM HDF, ACABAMENTO MELAMINICO BRANCO (INCLUI MARCO, ALIZARES, DOBRADICAS E FECHADURA EXTERNA)</v>
          </cell>
          <cell r="C4474" t="str">
            <v xml:space="preserve">UN    </v>
          </cell>
          <cell r="D4474">
            <v>568.48</v>
          </cell>
        </row>
        <row r="4475">
          <cell r="A4475">
            <v>39501</v>
          </cell>
          <cell r="B4475" t="str">
            <v>KIT PORTA PRONTA DE MADEIRA, FOLHA PESADA (NBR 15930) DE 90 X 210 CM, E = 35 MM, NUCLEO SOLIDO, CAPA LISA EM HDF, ACABAMENTO MELAMINICO BRANCO (INCLUI MARCO, ALIZARES, DOBRADICAS E FECHADURA EXTERNA)</v>
          </cell>
          <cell r="C4475" t="str">
            <v xml:space="preserve">UN    </v>
          </cell>
          <cell r="D4475">
            <v>583.28</v>
          </cell>
        </row>
        <row r="4476">
          <cell r="A4476">
            <v>39502</v>
          </cell>
          <cell r="B4476" t="str">
            <v>PORTA DE MADEIRA, FOLHA PESADA (NBR 15930) DE 80 X 210 CM, E = 35 MM, NUCLEO SOLIDO, CAPA LISA EM HDF, ACABAMENTO EM LAMINADO NATURAL PARA VERNIZ</v>
          </cell>
          <cell r="C4476" t="str">
            <v xml:space="preserve">UN    </v>
          </cell>
          <cell r="D4476">
            <v>377.75</v>
          </cell>
        </row>
        <row r="4477">
          <cell r="A4477">
            <v>39503</v>
          </cell>
          <cell r="B4477" t="str">
            <v>PORTA DE MADEIRA, FOLHA PESADA (NBR 15930) DE 90 X 210 CM, E = 35 MM, NUCLEO SOLIDO, CAPA LISA EM HDF, ACABAMENTO EM LAMINADO NATURAL PARA VERNIZ</v>
          </cell>
          <cell r="C4477" t="str">
            <v xml:space="preserve">UN    </v>
          </cell>
          <cell r="D4477">
            <v>410.37</v>
          </cell>
        </row>
        <row r="4478">
          <cell r="A4478">
            <v>39504</v>
          </cell>
          <cell r="B4478" t="str">
            <v>PORTA DE MADEIRA, FOLHA PESADA (NBR 15930) DE 80 X 210 CM, E = 35 MM, NUCLEO SOLIDO, CAPA LISA EM HDF, ACABAMENTO EM PRIMER PARA PINTURA</v>
          </cell>
          <cell r="C4478" t="str">
            <v xml:space="preserve">UN    </v>
          </cell>
          <cell r="D4478">
            <v>267.86</v>
          </cell>
        </row>
        <row r="4479">
          <cell r="A4479">
            <v>39505</v>
          </cell>
          <cell r="B4479" t="str">
            <v>PORTA DE MADEIRA, FOLHA PESADA (NBR 15930) DE 90 X 210 CM, E = 35 MM, NUCLEO SOLIDO, CAPA LISA EM HDF, ACABAMENTO EM PRIMER PARA PINTURA</v>
          </cell>
          <cell r="C4479" t="str">
            <v xml:space="preserve">UN    </v>
          </cell>
          <cell r="D4479">
            <v>291.89999999999998</v>
          </cell>
        </row>
        <row r="4480">
          <cell r="A4480">
            <v>39507</v>
          </cell>
          <cell r="B4480" t="str">
            <v>TELA DE ACO SOLDADA NERVURADA, CA-60, Q-113, (1,8 KG/M2), DIAMETRO DO FIO = 3,8 MM, LARGURA = 2,45 M, ESPACAMENTO DA MALHA = 10 X 10 CM</v>
          </cell>
          <cell r="C4480" t="str">
            <v xml:space="preserve">M2    </v>
          </cell>
          <cell r="D4480">
            <v>12.59</v>
          </cell>
        </row>
        <row r="4481">
          <cell r="A4481">
            <v>39508</v>
          </cell>
          <cell r="B4481" t="str">
            <v>TELA DE ACO SOLDADA NERVURADA, CA-60, L-159, (1,69 KG/M2), DIAMETRO DO FIO = 4,5 MM, LARGURA = 2,45 M, ESPACAMENTO DA MALHA = 30 X 10 CM</v>
          </cell>
          <cell r="C4481" t="str">
            <v xml:space="preserve">M2    </v>
          </cell>
          <cell r="D4481">
            <v>8.44</v>
          </cell>
        </row>
        <row r="4482">
          <cell r="A4482">
            <v>39509</v>
          </cell>
          <cell r="B4482" t="str">
            <v>TELA DE ACO SOLDADA NERVURADA, CA-60, T-196, (2,11 KG/M2), DIAMETRO DO FIO = 5,0 MM, LARGURA = 2,45 M, ESPACAMENTO DA MALHA = 30 X 10 CM</v>
          </cell>
          <cell r="C4482" t="str">
            <v xml:space="preserve">M2    </v>
          </cell>
          <cell r="D4482">
            <v>10.43</v>
          </cell>
        </row>
        <row r="4483">
          <cell r="A4483">
            <v>39510</v>
          </cell>
          <cell r="B4483" t="str">
            <v>LUMINARIA DE EMBUTIR EM CHAPA DE ACO PARA 2 LAMPADAS FLUORESCENTES DE 14 W COM REFLETOR E ALETAS EM ALUMINIO, COMPLETA (INCLUI REATOR E LAMPADAS)</v>
          </cell>
          <cell r="C4483" t="str">
            <v xml:space="preserve">UN    </v>
          </cell>
          <cell r="D4483">
            <v>151.25</v>
          </cell>
        </row>
        <row r="4484">
          <cell r="A4484">
            <v>39511</v>
          </cell>
          <cell r="B4484" t="str">
            <v>FORRO DE FIBRA MINERAL EM PLACAS DE 625 X 625 MM, E = 15 MM, BORDA RETA, COM PINTURA ANTIMOFO, APOIADO EM PERFIL DE ACO GALVANIZADO COM 24 MM DE BASE - INSTALADO</v>
          </cell>
          <cell r="C4484" t="str">
            <v xml:space="preserve">M2    </v>
          </cell>
          <cell r="D4484">
            <v>103.83</v>
          </cell>
        </row>
        <row r="4485">
          <cell r="A4485">
            <v>39512</v>
          </cell>
          <cell r="B4485" t="str">
            <v>FORRO DE FIBRA MINERAL EM PLACAS DE 1250 X 625 MM, E = 15 MM, BORDA RETA, COM PINTURA ANTIMOFO, APOIADO EM PERFIL DE ACO GALVANIZADO COM 24 MM DE BASE - INSTALADO</v>
          </cell>
          <cell r="C4485" t="str">
            <v xml:space="preserve">M2    </v>
          </cell>
          <cell r="D4485">
            <v>95.19</v>
          </cell>
        </row>
        <row r="4486">
          <cell r="A4486">
            <v>39513</v>
          </cell>
          <cell r="B4486" t="str">
            <v>FORRO DE FIBRA MINERAL EM PLACAS DE 625 X 625 MM, E = 15/16 MM, BORDA REBAIXADA, COM PINTURA ANTIMOFO, APOIADO EM PERFIL DE ACO GALVANIZADO COM 24 MM DE BASE - INSTALADO</v>
          </cell>
          <cell r="C4486" t="str">
            <v xml:space="preserve">M2    </v>
          </cell>
          <cell r="D4486">
            <v>111.37</v>
          </cell>
        </row>
        <row r="4487">
          <cell r="A4487">
            <v>39514</v>
          </cell>
          <cell r="B4487" t="str">
            <v>PLACA DE FIBRA MINERAL PARA FORRO, DE 625 X 625 MM, E = 15 MM, BORDA RETA, COM PINTURA ANTIMOFO (NAO INCLUI PERFIS)</v>
          </cell>
          <cell r="C4487" t="str">
            <v xml:space="preserve">UN    </v>
          </cell>
          <cell r="D4487">
            <v>23.13</v>
          </cell>
        </row>
        <row r="4488">
          <cell r="A4488">
            <v>39515</v>
          </cell>
          <cell r="B4488" t="str">
            <v>PLACA DE FIBRA MINERAL PARA FORRO, DE 1250 X 625 MM, E = 15 MM, BORDA RETA, COM PINTURA ANTIMOFO (NAO INCLUI PERFIS)</v>
          </cell>
          <cell r="C4488" t="str">
            <v xml:space="preserve">UN    </v>
          </cell>
          <cell r="D4488">
            <v>44.1</v>
          </cell>
        </row>
        <row r="4489">
          <cell r="A4489">
            <v>39516</v>
          </cell>
          <cell r="B4489" t="str">
            <v>PLACA DE FIBRA MINERAL PARA FORRO, DE 625 X 625 MM, E = 15 MM, BORDA REBAIXADA PARA PERFIL 24 MM, COM PINTURA ANTIMOFO (NAO INCLUI PERFIS)</v>
          </cell>
          <cell r="C4489" t="str">
            <v xml:space="preserve">UN    </v>
          </cell>
          <cell r="D4489">
            <v>37.18</v>
          </cell>
        </row>
        <row r="4490">
          <cell r="A4490">
            <v>39517</v>
          </cell>
          <cell r="B4490" t="str">
            <v>PAINEL TERMOISOLANTE PARA FECHAMENTOS VERTICAIS (INCLUI PARAFUSOS DE FIXACAO) REVESTIDO EM ACO GALVALUME, LARGURA UTIL DE 1100 MM, REVESTIMENTO COM ESPESSURA DE 0,50 MM, COM PRE-PINTURA NAS DUAS FACES, NUCLEO EM POLIURETANO (PUR) COM ESPESSURA 40/50 MM</v>
          </cell>
          <cell r="C4490" t="str">
            <v xml:space="preserve">M2    </v>
          </cell>
          <cell r="D4490">
            <v>150.52000000000001</v>
          </cell>
        </row>
        <row r="4491">
          <cell r="A4491">
            <v>39518</v>
          </cell>
          <cell r="B4491" t="str">
            <v>PAINEL TERMOISOLANTE PARA FECHAMENTOS VERTICAIS (INCLUI PARAFUSOS DE FIXACAO) REVESTIDO EM ACO GALVALUME, LARGURA UTIL DE 1100 MM, REVESTIMENTO COM ESPESSURA DE 0,50 MM, COM PRE-PINTURA NAS DUAS FACES, NUCLEO EM POLIURETANO (PUR) COM ESPESSURA 70/80 MM</v>
          </cell>
          <cell r="C4491" t="str">
            <v xml:space="preserve">M2    </v>
          </cell>
          <cell r="D4491">
            <v>178.45</v>
          </cell>
        </row>
        <row r="4492">
          <cell r="A4492">
            <v>39520</v>
          </cell>
          <cell r="B4492" t="str">
            <v>TELHA TERMOISOLANTE REVESTIDA EM ACO GALVANIZADO, FACE SUPERIOR EM TELHA TRAPEZOIDAL E FACE INFERIOR EM CHAPA PLANA (SEM ACESSORIOS DE FIXACAO), REVESTIMENTO COM ESPESSURA DE 0,50 MM COM PRE-PINTURA NAS DUAS FACES, NUCLEO EM POLIESTIRENO (EPS) DE 30 MM</v>
          </cell>
          <cell r="C4492" t="str">
            <v xml:space="preserve">M2    </v>
          </cell>
          <cell r="D4492">
            <v>99.36</v>
          </cell>
        </row>
        <row r="4493">
          <cell r="A4493">
            <v>39521</v>
          </cell>
          <cell r="B4493" t="str">
            <v>TELHA TERMOISOLANTE REVESTIDA EM ACO GALVANIZADO, FACE SUPERIOR EM TELHA TRAPEZOIDAL E FACE INFERIOR EM CHAPA PLANA (SEM ACESSORIOS DE FIXACAO), REVESTIMENTO COM ESPESSURA DE 0,50 MM COM PRE-PINTURA NAS DUAS FACES, NUCLEO EM POLIESTIRENO (EPS) DE 50 MM</v>
          </cell>
          <cell r="C4493" t="str">
            <v xml:space="preserve">M2    </v>
          </cell>
          <cell r="D4493">
            <v>102.6</v>
          </cell>
        </row>
        <row r="4494">
          <cell r="A4494">
            <v>39522</v>
          </cell>
          <cell r="B4494" t="str">
            <v>TELHA TERMOISOLANTE REVESTIDA EM ACO GALVANIZADO, FACES SUPERIOR E INFERIOR EM TELHA TRAPEZOIDAL (SEM ACESSORIOS DE FIXACAO), REVESTIMENTO COM ESPESSURA DE 0,50 MM COM PRE-PINTURA NAS DUAS FACES, NUCLEO EM POLIESTIRENO (EPS) DE 50 MM</v>
          </cell>
          <cell r="C4494" t="str">
            <v xml:space="preserve">M2    </v>
          </cell>
          <cell r="D4494">
            <v>105.95</v>
          </cell>
        </row>
        <row r="4495">
          <cell r="A4495">
            <v>39523</v>
          </cell>
          <cell r="B4495" t="str">
            <v>DISPOSITIVO DR, 2 POLOS, SENSIBILIDADE DE 300 MA, CORRENTE DE 80 A, TIPO  AC</v>
          </cell>
          <cell r="C4495" t="str">
            <v xml:space="preserve">UN    </v>
          </cell>
          <cell r="D4495">
            <v>241.5</v>
          </cell>
        </row>
        <row r="4496">
          <cell r="A4496">
            <v>39548</v>
          </cell>
          <cell r="B4496" t="str">
            <v>AR CONDICIONADO SPLIT ON/OFF, HI-WALL (PAREDE), 18000 BTUS/H, CICLO QUENTE/FRIO, 60 HZ, CLASSIFICACAO ENERGETICA A - SELO PROCEL, GAS HFC, CONTROLE S/ FIO</v>
          </cell>
          <cell r="C4496" t="str">
            <v xml:space="preserve">UN    </v>
          </cell>
          <cell r="D4496">
            <v>2515.61</v>
          </cell>
        </row>
        <row r="4497">
          <cell r="A4497">
            <v>39551</v>
          </cell>
          <cell r="B4497" t="str">
            <v>AR CONDICIONADO SPLIT ON/OFF, HI-WALL (PAREDE), 9000 BTUS/H, CICLO QUENTE/FRIO, 60 HZ, CLASSIFICACAO ENERGETICA A - SELO PROCEL, GAS HFC, CONTROLE S/ FIO</v>
          </cell>
          <cell r="C4497" t="str">
            <v xml:space="preserve">UN    </v>
          </cell>
          <cell r="D4497">
            <v>1478.87</v>
          </cell>
        </row>
        <row r="4498">
          <cell r="A4498">
            <v>39554</v>
          </cell>
          <cell r="B4498" t="str">
            <v>AR CONDICIONADO SPLIT ON/OFF, HI-WALL (PAREDE), 24000 BTUS/H, CICLO QUENTE/FRIO, 60 HZ, CLASSIFICACAO ENERGETICA A - SELO PROCEL, GAS HFC, CONTROLE S/ FIO</v>
          </cell>
          <cell r="C4498" t="str">
            <v xml:space="preserve">UN    </v>
          </cell>
          <cell r="D4498">
            <v>3326.52</v>
          </cell>
        </row>
        <row r="4499">
          <cell r="A4499">
            <v>39555</v>
          </cell>
          <cell r="B4499" t="str">
            <v>AR CONDICIONADO SPLIT ON/OFF, HI-WALL (PAREDE), 12000 BTUS/H, CICLO QUENTE/FRIO, 60 HZ, CLASSIFICACAO ENERGETICA A - SELO PROCEL, GAS HFC, CONTROLE S/ FIO</v>
          </cell>
          <cell r="C4499" t="str">
            <v xml:space="preserve">UN    </v>
          </cell>
          <cell r="D4499">
            <v>1695.95</v>
          </cell>
        </row>
        <row r="4500">
          <cell r="A4500">
            <v>39556</v>
          </cell>
          <cell r="B4500" t="str">
            <v>AR CONDICIONADO SPLIT ON/OFF, CASSETE (TETO), 18000 BTUS/H, CICLO QUENTE/FRIO, 60 HZ, CLASSIFICACAO ENERGETICA C - SELO PROCEL, GAS HFC, CONTROLE S/ FIO</v>
          </cell>
          <cell r="C4500" t="str">
            <v xml:space="preserve">UN    </v>
          </cell>
          <cell r="D4500">
            <v>5516.37</v>
          </cell>
        </row>
        <row r="4501">
          <cell r="A4501">
            <v>39557</v>
          </cell>
          <cell r="B4501" t="str">
            <v>AR CONDICIONADO SPLIT ON/OFF, CASSETE (TETO), 24000 BTUS/H, CICLO QUENTE/FRIO, 60 HZ, CLASSIFICACAO ENERGETICA C - SELO PROCEL, GAS HFC, CONTROLE S/ FIO</v>
          </cell>
          <cell r="C4501" t="str">
            <v xml:space="preserve">UN    </v>
          </cell>
          <cell r="D4501">
            <v>5939.92</v>
          </cell>
        </row>
        <row r="4502">
          <cell r="A4502">
            <v>39559</v>
          </cell>
          <cell r="B4502" t="str">
            <v>AR CONDICIONADO SPLIT ON/OFF, CASSETE (TETO), 36000 BTUS/H, CICLO QUENTE/FRIO, 60 HZ, CLASSIFICACAO ENERGETICA A - SELO PROCEL, GAS HFC, CONTROLE S/ FIO</v>
          </cell>
          <cell r="C4502" t="str">
            <v xml:space="preserve">UN    </v>
          </cell>
          <cell r="D4502">
            <v>8778.06</v>
          </cell>
        </row>
        <row r="4503">
          <cell r="A4503">
            <v>39560</v>
          </cell>
          <cell r="B4503" t="str">
            <v>AR CONDICIONADO SPLIT ON/OFF, CASSETE (TETO), 48000 BTUS/H, CICLO QUENTE/FRIO, 60 HZ, CLASSIFICACAO ENERGETICA A - SELO PROCEL, GAS HFC, CONTROLE S/ FIO</v>
          </cell>
          <cell r="C4503" t="str">
            <v xml:space="preserve">UN    </v>
          </cell>
          <cell r="D4503">
            <v>10155.36</v>
          </cell>
        </row>
        <row r="4504">
          <cell r="A4504">
            <v>39561</v>
          </cell>
          <cell r="B4504" t="str">
            <v>AR CONDICIONADO SPLIT ON/OFF, CASSETE (TETO), 60000 BTUS/H, CICLO QUENTE/FRIO, 60 HZ, CLASSIFICACAO ENERGETICA A - SELO PROCEL, GAS HFC, CONTROLE S/ FIO</v>
          </cell>
          <cell r="C4504" t="str">
            <v xml:space="preserve">UN    </v>
          </cell>
          <cell r="D4504">
            <v>10623.81</v>
          </cell>
        </row>
        <row r="4505">
          <cell r="A4505">
            <v>39566</v>
          </cell>
          <cell r="B4505" t="str">
            <v>PLACA / CHAPA DE GESSO ACARTONADO, ACABAMENTO VINILICO LISO EM UMA DAS FACES, COR BRANCA, BORDA QUADRADA, E = 9,5 MM, 625 X 625 MM (L X C), PARA FORRO REMOVIVEL</v>
          </cell>
          <cell r="C4505" t="str">
            <v xml:space="preserve">M2    </v>
          </cell>
          <cell r="D4505">
            <v>54.59</v>
          </cell>
        </row>
        <row r="4506">
          <cell r="A4506">
            <v>39567</v>
          </cell>
          <cell r="B4506" t="str">
            <v>PLACA / CHAPA DE GESSO ACARTONADO, ACABAMENTO VINILICO LISO EM UMA DAS FACES, COR BRANCA, BORDA QUADRADA, E = 9,5 MM, 625 X 1250 MM (L X C), PARA FORRO REMOVIVEL</v>
          </cell>
          <cell r="C4506" t="str">
            <v xml:space="preserve">M2    </v>
          </cell>
          <cell r="D4506">
            <v>47.27</v>
          </cell>
        </row>
        <row r="4507">
          <cell r="A4507">
            <v>39569</v>
          </cell>
          <cell r="B4507" t="str">
            <v>PERFIL TRAVESSA (SECUNDARIO), T CLICADO, EM ACO GALVANIZADO, BRANCO, PARA FORRO REMOVIVEL, 24 X 625 MM (L X C)</v>
          </cell>
          <cell r="C4507" t="str">
            <v xml:space="preserve">M     </v>
          </cell>
          <cell r="D4507">
            <v>3.46</v>
          </cell>
        </row>
        <row r="4508">
          <cell r="A4508">
            <v>39570</v>
          </cell>
          <cell r="B4508" t="str">
            <v>PERFIL TRAVESSA (SECUNDARIO), T CLICADO, EM ACO GALVANIZADO , BRANCO, PARA FORRO REMOVIVEL, 24 X 1250 MM (L X C)</v>
          </cell>
          <cell r="C4508" t="str">
            <v xml:space="preserve">M     </v>
          </cell>
          <cell r="D4508">
            <v>3.5</v>
          </cell>
        </row>
        <row r="4509">
          <cell r="A4509">
            <v>39571</v>
          </cell>
          <cell r="B4509" t="str">
            <v>PERFIL LONGARINA (PRINCIPAL), T CLICADO, EM ACO, BRANCO, PARA FORRO REMOVIVEL, 24 X 3750 MM (L X C)</v>
          </cell>
          <cell r="C4509" t="str">
            <v xml:space="preserve">M     </v>
          </cell>
          <cell r="D4509">
            <v>3.57</v>
          </cell>
        </row>
        <row r="4510">
          <cell r="A4510">
            <v>39572</v>
          </cell>
          <cell r="B4510" t="str">
            <v>PERFIL TIPO CANTONEIRA EM L, EM ACO GALVANIZADO, BRANCO, PARA FORRO REMOVIVEL, *23* X 3000 MM (L X C)</v>
          </cell>
          <cell r="C4510" t="str">
            <v xml:space="preserve">M     </v>
          </cell>
          <cell r="D4510">
            <v>3.3</v>
          </cell>
        </row>
        <row r="4511">
          <cell r="A4511">
            <v>39573</v>
          </cell>
          <cell r="B4511" t="str">
            <v>PENDURAL OU REGULADOR, COM MOLA, EM ACO GALVANIZADO, PARA PERFIL TIPO T CLICADO DE FORROS REMOVIVEL</v>
          </cell>
          <cell r="C4511" t="str">
            <v xml:space="preserve">UN    </v>
          </cell>
          <cell r="D4511">
            <v>1.46</v>
          </cell>
        </row>
        <row r="4512">
          <cell r="A4512">
            <v>39574</v>
          </cell>
          <cell r="B4512" t="str">
            <v>TIRANTE COM ELO, EM ARAME GALVANIZADO RIGIDO, NUMERO 10, COMPRIMENTO 2000 MM, PARA PENDURAL DE FORRO REMOVIVEL</v>
          </cell>
          <cell r="C4512" t="str">
            <v xml:space="preserve">UN    </v>
          </cell>
          <cell r="D4512">
            <v>3.33</v>
          </cell>
        </row>
        <row r="4513">
          <cell r="A4513">
            <v>39577</v>
          </cell>
          <cell r="B4513" t="str">
            <v>AR-CONDICIONADO FRIO SPLITAO MODULAR 10 TR</v>
          </cell>
          <cell r="C4513" t="str">
            <v xml:space="preserve">UN    </v>
          </cell>
          <cell r="D4513">
            <v>19775.22</v>
          </cell>
        </row>
        <row r="4514">
          <cell r="A4514">
            <v>39578</v>
          </cell>
          <cell r="B4514" t="str">
            <v>AR-CONDICIONADO FRIO SPLITAO MODULAR 15 TR</v>
          </cell>
          <cell r="C4514" t="str">
            <v xml:space="preserve">UN    </v>
          </cell>
          <cell r="D4514">
            <v>25520.31</v>
          </cell>
        </row>
        <row r="4515">
          <cell r="A4515">
            <v>39579</v>
          </cell>
          <cell r="B4515" t="str">
            <v>AR-CONDICIONADO FRIO SPLITAO MODULAR 20 TR</v>
          </cell>
          <cell r="C4515" t="str">
            <v xml:space="preserve">UN    </v>
          </cell>
          <cell r="D4515">
            <v>37130.050000000003</v>
          </cell>
        </row>
        <row r="4516">
          <cell r="A4516">
            <v>39580</v>
          </cell>
          <cell r="B4516" t="str">
            <v>AR-CONDICIONADO FRIO SPLITAO INVERTER 30 TR</v>
          </cell>
          <cell r="C4516" t="str">
            <v xml:space="preserve">UN    </v>
          </cell>
          <cell r="D4516">
            <v>63180.03</v>
          </cell>
        </row>
        <row r="4517">
          <cell r="A4517">
            <v>39584</v>
          </cell>
          <cell r="B4517" t="str">
            <v>GRUPO GERADOR DIESEL, COM CARENAGEM, POTENCIA STANDART ENTRE 50 E 55 KVA, VELOCIDADE DE 1800 RPM, FREQUENCIA DE 60 HZ</v>
          </cell>
          <cell r="C4517" t="str">
            <v xml:space="preserve">UN    </v>
          </cell>
          <cell r="D4517">
            <v>84114.33</v>
          </cell>
        </row>
        <row r="4518">
          <cell r="A4518">
            <v>39585</v>
          </cell>
          <cell r="B4518" t="str">
            <v>GRUPO GERADOR DIESEL, COM CARENAGEM, POTENCIA STANDART ENTRE 100 E 110 KVA, VELOCIDADE DE 1800 RPM, FREQUENCIA DE 60 HZ</v>
          </cell>
          <cell r="C4518" t="str">
            <v xml:space="preserve">UN    </v>
          </cell>
          <cell r="D4518">
            <v>94454.63</v>
          </cell>
        </row>
        <row r="4519">
          <cell r="A4519">
            <v>39586</v>
          </cell>
          <cell r="B4519" t="str">
            <v>GRUPO GERADOR DIESEL, COM CARENAGEM, POTENCIA STANDART ENTRE 140 E 150 KVA, VELOCIDADE DE 1800 RPM, FREQUENCIA DE 60 HZ</v>
          </cell>
          <cell r="C4519" t="str">
            <v xml:space="preserve">UN    </v>
          </cell>
          <cell r="D4519">
            <v>110788.88</v>
          </cell>
        </row>
        <row r="4520">
          <cell r="A4520">
            <v>39587</v>
          </cell>
          <cell r="B4520" t="str">
            <v>GRUPO GERADOR DIESEL, COM CARENAGEM, POTENCIA STANDART ENTRE 210 E 220 KVA, VELOCIDADE DE 1800 RPM, FREQUENCIA DE 60 HZ</v>
          </cell>
          <cell r="C4520" t="str">
            <v xml:space="preserve">UN    </v>
          </cell>
          <cell r="D4520">
            <v>134935.18</v>
          </cell>
        </row>
        <row r="4521">
          <cell r="A4521">
            <v>39588</v>
          </cell>
          <cell r="B4521" t="str">
            <v>GRUPO GERADOR DIESEL, COM CARENAGEM, POTENCIA STANDART ENTRE 250 E 260 KVA, VELOCIDADE DE 1800 RPM, FREQUENCIA DE 60 HZ</v>
          </cell>
          <cell r="C4521" t="str">
            <v xml:space="preserve">UN    </v>
          </cell>
          <cell r="D4521">
            <v>156240.73000000001</v>
          </cell>
        </row>
        <row r="4522">
          <cell r="A4522">
            <v>39590</v>
          </cell>
          <cell r="B4522" t="str">
            <v>GRUPO GERADOR DIESEL, SEM CARENAGEM, POTENCIA STANDART ENTRE 100 E 110 KVA, VELOCIDADE DE 1800 RPM, FREQUENCIA DE 60 HZ</v>
          </cell>
          <cell r="C4522" t="str">
            <v xml:space="preserve">UN    </v>
          </cell>
          <cell r="D4522">
            <v>82097.399999999994</v>
          </cell>
        </row>
        <row r="4523">
          <cell r="A4523">
            <v>39592</v>
          </cell>
          <cell r="B4523" t="str">
            <v>GRUPO GERADOR DIESEL, SEM CARENAGEM, POTENCIA STANDART ENTRE 210 E 220 KVA, VELOCIDADE DE 1800 RPM, FREQUENCIA DE 60 HZ</v>
          </cell>
          <cell r="C4523" t="str">
            <v xml:space="preserve">UN    </v>
          </cell>
          <cell r="D4523">
            <v>117975.95</v>
          </cell>
        </row>
        <row r="4524">
          <cell r="A4524">
            <v>39593</v>
          </cell>
          <cell r="B4524" t="str">
            <v>GRUPO GERADOR DIESEL, SEM CARENAGEM, POTENCIA STANDART ENTRE 250 E 260 KVA, VELOCIDADE DE 1800 RPM, FREQUENCIA DE 60 HZ</v>
          </cell>
          <cell r="C4524" t="str">
            <v xml:space="preserve">UN    </v>
          </cell>
          <cell r="D4524">
            <v>134935.18</v>
          </cell>
        </row>
        <row r="4525">
          <cell r="A4525">
            <v>39594</v>
          </cell>
          <cell r="B4525" t="str">
            <v>PATCH PANEL, 24 PORTAS, CATEGORIA 5E, COM RACKS DE 19" E 1 U DE ALTURA</v>
          </cell>
          <cell r="C4525" t="str">
            <v xml:space="preserve">UN    </v>
          </cell>
          <cell r="D4525">
            <v>169.17</v>
          </cell>
        </row>
        <row r="4526">
          <cell r="A4526">
            <v>39595</v>
          </cell>
          <cell r="B4526" t="str">
            <v>PATCH PANEL, 48 PORTAS, CATEGORIA 5E, COM RACKS DE 19" E 2 U DE ALTURA</v>
          </cell>
          <cell r="C4526" t="str">
            <v xml:space="preserve">UN    </v>
          </cell>
          <cell r="D4526">
            <v>247.5</v>
          </cell>
        </row>
        <row r="4527">
          <cell r="A4527">
            <v>39596</v>
          </cell>
          <cell r="B4527" t="str">
            <v>PATCH PANEL, 24 PORTAS, CATEGORIA 6, COM RACKS DE 19" E 1 U DE ALTURA</v>
          </cell>
          <cell r="C4527" t="str">
            <v xml:space="preserve">UN    </v>
          </cell>
          <cell r="D4527">
            <v>294.85000000000002</v>
          </cell>
        </row>
        <row r="4528">
          <cell r="A4528">
            <v>39597</v>
          </cell>
          <cell r="B4528" t="str">
            <v>PATCH PANEL, 48 PORTAS, CATEGORIA 6, COM RACKS DE 19" E 2 U DE ALTURA</v>
          </cell>
          <cell r="C4528" t="str">
            <v xml:space="preserve">UN    </v>
          </cell>
          <cell r="D4528">
            <v>397.62</v>
          </cell>
        </row>
        <row r="4529">
          <cell r="A4529">
            <v>39598</v>
          </cell>
          <cell r="B4529" t="str">
            <v>CABO DE PAR TRANCADO UTP, 4 PARES, CATEGORIA 5E</v>
          </cell>
          <cell r="C4529" t="str">
            <v xml:space="preserve">M     </v>
          </cell>
          <cell r="D4529">
            <v>1.05</v>
          </cell>
        </row>
        <row r="4530">
          <cell r="A4530">
            <v>39599</v>
          </cell>
          <cell r="B4530" t="str">
            <v>CABO DE PAR TRANCADO UTP, 4 PARES, CATEGORIA 6</v>
          </cell>
          <cell r="C4530" t="str">
            <v xml:space="preserve">M     </v>
          </cell>
          <cell r="D4530">
            <v>1.58</v>
          </cell>
        </row>
        <row r="4531">
          <cell r="A4531">
            <v>39600</v>
          </cell>
          <cell r="B4531" t="str">
            <v>CONECTOR FEMEA RJ - 45, CATEGORIA 5 E</v>
          </cell>
          <cell r="C4531" t="str">
            <v xml:space="preserve">UN    </v>
          </cell>
          <cell r="D4531">
            <v>8.94</v>
          </cell>
        </row>
        <row r="4532">
          <cell r="A4532">
            <v>39601</v>
          </cell>
          <cell r="B4532" t="str">
            <v>CONECTOR FEMEA RJ - 45, CATEGORIA 6</v>
          </cell>
          <cell r="C4532" t="str">
            <v xml:space="preserve">UN    </v>
          </cell>
          <cell r="D4532">
            <v>15.55</v>
          </cell>
        </row>
        <row r="4533">
          <cell r="A4533">
            <v>39602</v>
          </cell>
          <cell r="B4533" t="str">
            <v>CONECTOR MACHO RJ - 45, CATEGORIA 5 E</v>
          </cell>
          <cell r="C4533" t="str">
            <v xml:space="preserve">UN    </v>
          </cell>
          <cell r="D4533">
            <v>1.02</v>
          </cell>
        </row>
        <row r="4534">
          <cell r="A4534">
            <v>39603</v>
          </cell>
          <cell r="B4534" t="str">
            <v>CONECTOR MACHO RJ - 45, CATEGORIA 6</v>
          </cell>
          <cell r="C4534" t="str">
            <v xml:space="preserve">UN    </v>
          </cell>
          <cell r="D4534">
            <v>1.75</v>
          </cell>
        </row>
        <row r="4535">
          <cell r="A4535">
            <v>39604</v>
          </cell>
          <cell r="B4535" t="str">
            <v>PATCH CORD, CATEGORIA 5 E, EXTENSAO DE 1,50 M</v>
          </cell>
          <cell r="C4535" t="str">
            <v xml:space="preserve">UN    </v>
          </cell>
          <cell r="D4535">
            <v>8.83</v>
          </cell>
        </row>
        <row r="4536">
          <cell r="A4536">
            <v>39605</v>
          </cell>
          <cell r="B4536" t="str">
            <v>PATCH CORD, CATEGORIA 5 E, EXTENSAO DE 2,50 M</v>
          </cell>
          <cell r="C4536" t="str">
            <v xml:space="preserve">UN    </v>
          </cell>
          <cell r="D4536">
            <v>12.26</v>
          </cell>
        </row>
        <row r="4537">
          <cell r="A4537">
            <v>39606</v>
          </cell>
          <cell r="B4537" t="str">
            <v>PATCH CORD, CATEGORIA 6, EXTENSAO DE 1,50 M</v>
          </cell>
          <cell r="C4537" t="str">
            <v xml:space="preserve">UN    </v>
          </cell>
          <cell r="D4537">
            <v>15.57</v>
          </cell>
        </row>
        <row r="4538">
          <cell r="A4538">
            <v>39607</v>
          </cell>
          <cell r="B4538" t="str">
            <v>PATCH CORD, CATEGORIA 6, EXTENSAO DE 2,50 M</v>
          </cell>
          <cell r="C4538" t="str">
            <v xml:space="preserve">UN    </v>
          </cell>
          <cell r="D4538">
            <v>17.87</v>
          </cell>
        </row>
        <row r="4539">
          <cell r="A4539">
            <v>39608</v>
          </cell>
          <cell r="B4539" t="str">
            <v>NOBREAK TRIFASICO, DE 5 KVA FATOR DE POTENCIA DE 0,8, AUTONOMIA MINIMA DE 30 MINUTOS A PLENA CARGA</v>
          </cell>
          <cell r="C4539" t="str">
            <v xml:space="preserve">UN    </v>
          </cell>
          <cell r="D4539">
            <v>40446.720000000001</v>
          </cell>
        </row>
        <row r="4540">
          <cell r="A4540">
            <v>39609</v>
          </cell>
          <cell r="B4540" t="str">
            <v>NOBREAK TRIFASICO, DE 10 KVA FATOR DE POTENCIA DE 0,8, AUTONOMIA MINIMA DE 30 MINUTOS A PLENA CARGA</v>
          </cell>
          <cell r="C4540" t="str">
            <v xml:space="preserve">UN    </v>
          </cell>
          <cell r="D4540">
            <v>50584.36</v>
          </cell>
        </row>
        <row r="4541">
          <cell r="A4541">
            <v>39610</v>
          </cell>
          <cell r="B4541" t="str">
            <v>NOBREAK TRIFASICO, DE 15 KVA FATOR DE POTENCIA DE 0,8, AUTONOMIA MINIMA DE 30 MINUTOS A PLENA CARGA</v>
          </cell>
          <cell r="C4541" t="str">
            <v xml:space="preserve">UN    </v>
          </cell>
          <cell r="D4541">
            <v>73837.38</v>
          </cell>
        </row>
        <row r="4542">
          <cell r="A4542">
            <v>39611</v>
          </cell>
          <cell r="B4542" t="str">
            <v>NOBREAK TRIFASICO, DE 20 KVA FATOR DE POTENCIA DE 0,8, AUTONOMIA MINIMA DE 30 MINUTOS A PLENA CARGA</v>
          </cell>
          <cell r="C4542" t="str">
            <v xml:space="preserve">UN    </v>
          </cell>
          <cell r="D4542">
            <v>89355.32</v>
          </cell>
        </row>
        <row r="4543">
          <cell r="A4543">
            <v>39612</v>
          </cell>
          <cell r="B4543" t="str">
            <v>NOBREAK TRIFASICO, DE 25 KVA FATOR DE POTENCIA DE 0,8, AUTONOMIA MINIMA DE 30 MINUTOS A PLENA CARGA</v>
          </cell>
          <cell r="C4543" t="str">
            <v xml:space="preserve">UN    </v>
          </cell>
          <cell r="D4543">
            <v>139977.12</v>
          </cell>
        </row>
        <row r="4544">
          <cell r="A4544">
            <v>39613</v>
          </cell>
          <cell r="B4544" t="str">
            <v>ESTABILIZADOR BIVOLT AUTOMATICO, 300 VA</v>
          </cell>
          <cell r="C4544" t="str">
            <v xml:space="preserve">UN    </v>
          </cell>
          <cell r="D4544">
            <v>145.06</v>
          </cell>
        </row>
        <row r="4545">
          <cell r="A4545">
            <v>39614</v>
          </cell>
          <cell r="B4545" t="str">
            <v>ESTABILIZADOR BIVOLT AUTOMATICO, 500 VA</v>
          </cell>
          <cell r="C4545" t="str">
            <v xml:space="preserve">UN    </v>
          </cell>
          <cell r="D4545">
            <v>211.64</v>
          </cell>
        </row>
        <row r="4546">
          <cell r="A4546">
            <v>39615</v>
          </cell>
          <cell r="B4546" t="str">
            <v>BARRA ANTIPANICO SIMPLES, CEGA LADO OPOSTO, COR CINZA</v>
          </cell>
          <cell r="C4546" t="str">
            <v xml:space="preserve">UN    </v>
          </cell>
          <cell r="D4546">
            <v>425.98</v>
          </cell>
        </row>
        <row r="4547">
          <cell r="A4547">
            <v>39616</v>
          </cell>
          <cell r="B4547" t="str">
            <v>ESTABILIZADOR BIVOLT AUTOMATICO, 1000 VA</v>
          </cell>
          <cell r="C4547" t="str">
            <v xml:space="preserve">UN    </v>
          </cell>
          <cell r="D4547">
            <v>365.2</v>
          </cell>
        </row>
        <row r="4548">
          <cell r="A4548">
            <v>39618</v>
          </cell>
          <cell r="B4548" t="str">
            <v>ESTABILIZADOR BIVOLT AUTOMATICO, 1500 VA</v>
          </cell>
          <cell r="C4548" t="str">
            <v xml:space="preserve">UN    </v>
          </cell>
          <cell r="D4548">
            <v>662.41</v>
          </cell>
        </row>
        <row r="4549">
          <cell r="A4549">
            <v>39619</v>
          </cell>
          <cell r="B4549" t="str">
            <v>ESTABILIZADOR BIVOLT AUTOMATICO, 2000 VA</v>
          </cell>
          <cell r="C4549" t="str">
            <v xml:space="preserve">UN    </v>
          </cell>
          <cell r="D4549">
            <v>907.23</v>
          </cell>
        </row>
        <row r="4550">
          <cell r="A4550">
            <v>39620</v>
          </cell>
          <cell r="B4550" t="str">
            <v>BARRA ANTIPANICO SIMPLES, COM FECHADURA LADO OPOSTO, COR CINZA</v>
          </cell>
          <cell r="C4550" t="str">
            <v xml:space="preserve">UN    </v>
          </cell>
          <cell r="D4550">
            <v>651.21</v>
          </cell>
        </row>
        <row r="4551">
          <cell r="A4551">
            <v>39621</v>
          </cell>
          <cell r="B4551" t="str">
            <v>BARRA ANTIPANICO DUPLA, CEGA LADO OPOSTO, COR CINZA</v>
          </cell>
          <cell r="C4551" t="str">
            <v xml:space="preserve">PAR   </v>
          </cell>
          <cell r="D4551">
            <v>1221.03</v>
          </cell>
        </row>
        <row r="4552">
          <cell r="A4552">
            <v>39623</v>
          </cell>
          <cell r="B4552" t="str">
            <v>BARRA ANTIPANICO SIMPLES, PARA PORTA DE VIDRO, COR CINZA</v>
          </cell>
          <cell r="C4552" t="str">
            <v xml:space="preserve">UN    </v>
          </cell>
          <cell r="D4552">
            <v>630.59</v>
          </cell>
        </row>
        <row r="4553">
          <cell r="A4553">
            <v>39624</v>
          </cell>
          <cell r="B4553" t="str">
            <v>BARRA ANTIPANICO DUPLA, PARA PORTA DE VIDRO, COR CINZA</v>
          </cell>
          <cell r="C4553" t="str">
            <v xml:space="preserve">PAR   </v>
          </cell>
          <cell r="D4553">
            <v>1235.6099999999999</v>
          </cell>
        </row>
        <row r="4554">
          <cell r="A4554">
            <v>39628</v>
          </cell>
          <cell r="B4554" t="str">
            <v>MOTOR A DIESEL PARA VIBRADOR DE IMERSAO, DE *4,7* CV</v>
          </cell>
          <cell r="C4554" t="str">
            <v xml:space="preserve">UN    </v>
          </cell>
          <cell r="D4554">
            <v>2807.73</v>
          </cell>
        </row>
        <row r="4555">
          <cell r="A4555">
            <v>39634</v>
          </cell>
          <cell r="B4555" t="str">
            <v>FITA ADESIVA ANTICORROSIVA DE PVC FLEXIVEL, COR PRETA, PARA PROTECAO TUBULACAO, 50 MM X 30 M (L X C), E= *0,25* MM</v>
          </cell>
          <cell r="C4555" t="str">
            <v xml:space="preserve">M     </v>
          </cell>
          <cell r="D4555">
            <v>8.26</v>
          </cell>
        </row>
        <row r="4556">
          <cell r="A4556">
            <v>39635</v>
          </cell>
          <cell r="B4556" t="str">
            <v>CARPETE DE POLIPROPILENO EM MANTA PARA TRAFEGO COMERCIAL MEDIO, E = 5 A 6 MM (INSTALADO)</v>
          </cell>
          <cell r="C4556" t="str">
            <v xml:space="preserve">M2    </v>
          </cell>
          <cell r="D4556">
            <v>68.36</v>
          </cell>
        </row>
        <row r="4557">
          <cell r="A4557">
            <v>39636</v>
          </cell>
          <cell r="B4557" t="str">
            <v>CARPETE DE NYLON EM PLACAS 50 X 50 CM PARA TRAFEGO COMERCIAL PESADO, E = 6,5 MM (INSTALADO)</v>
          </cell>
          <cell r="C4557" t="str">
            <v xml:space="preserve">M2    </v>
          </cell>
          <cell r="D4557">
            <v>130.13</v>
          </cell>
        </row>
        <row r="4558">
          <cell r="A4558">
            <v>39637</v>
          </cell>
          <cell r="B4558" t="str">
            <v>PAINEL ESTRUTURAL PARA LAJE SECA REVESTIDO EM PLACA CIMENTICIA, DE 1,20 X 2,50 M, E = 23 MM</v>
          </cell>
          <cell r="C4558" t="str">
            <v xml:space="preserve">M2    </v>
          </cell>
          <cell r="D4558">
            <v>66.55</v>
          </cell>
        </row>
        <row r="4559">
          <cell r="A4559">
            <v>39638</v>
          </cell>
          <cell r="B4559" t="str">
            <v>PAINEL ESTRUTURAL PARA LAJE SECA REVESTIDO EM PLACA CIMENTICIA, DE 1,20 X 2,50 M, E = 40 MM</v>
          </cell>
          <cell r="C4559" t="str">
            <v xml:space="preserve">M2    </v>
          </cell>
          <cell r="D4559">
            <v>123.93</v>
          </cell>
        </row>
        <row r="4560">
          <cell r="A4560">
            <v>39639</v>
          </cell>
          <cell r="B4560" t="str">
            <v>PAINEL ESTRUTURAL PARA LAJE SECA REVESTIDO EM PLACA CIMENTICIA, DE 1,20 X 2,50 M, E = 55 MM</v>
          </cell>
          <cell r="C4560" t="str">
            <v xml:space="preserve">M2    </v>
          </cell>
          <cell r="D4560">
            <v>163.38999999999999</v>
          </cell>
        </row>
        <row r="4561">
          <cell r="A4561">
            <v>39640</v>
          </cell>
          <cell r="B4561" t="str">
            <v>CUMEEIRA ARTICULADA (ABA INFERIOR) PARA TELHA ONDULADA DE FIBROCIMENTO E = 4 MM, ABA *330* MM, COMPRIMENTO 500 MM (SEM AMIANTO)</v>
          </cell>
          <cell r="C4561" t="str">
            <v xml:space="preserve">UN    </v>
          </cell>
          <cell r="D4561">
            <v>5.95</v>
          </cell>
        </row>
        <row r="4562">
          <cell r="A4562">
            <v>39641</v>
          </cell>
          <cell r="B4562" t="str">
            <v>ANEL DE BORRACHA PARA VEDACAO DE DUTO PEAD CORRUGADO PARA ELETRICA, DN 1 1/4"</v>
          </cell>
          <cell r="C4562" t="str">
            <v xml:space="preserve">UN    </v>
          </cell>
          <cell r="D4562">
            <v>1.73</v>
          </cell>
        </row>
        <row r="4563">
          <cell r="A4563">
            <v>39642</v>
          </cell>
          <cell r="B4563" t="str">
            <v>ANEL DE BORRACHA PARA VEDACAO DE DUTO PEAD CORRUGADO PARA ELETRICA, DN 1 1/2"</v>
          </cell>
          <cell r="C4563" t="str">
            <v xml:space="preserve">UN    </v>
          </cell>
          <cell r="D4563">
            <v>2.48</v>
          </cell>
        </row>
        <row r="4564">
          <cell r="A4564">
            <v>39643</v>
          </cell>
          <cell r="B4564" t="str">
            <v>ANEL DE BORRACHA PARA VEDACAO DE DUTO PEAD CORRUGADO PARA ELETRICA, DN 2"</v>
          </cell>
          <cell r="C4564" t="str">
            <v xml:space="preserve">UN    </v>
          </cell>
          <cell r="D4564">
            <v>6.89</v>
          </cell>
        </row>
        <row r="4565">
          <cell r="A4565">
            <v>39644</v>
          </cell>
          <cell r="B4565" t="str">
            <v>ANEL DE BORRACHA PARA VEDACAO DE DUTO PEAD CORRUGADO PARA ELETRICA, DN 3"</v>
          </cell>
          <cell r="C4565" t="str">
            <v xml:space="preserve">UN    </v>
          </cell>
          <cell r="D4565">
            <v>8.9</v>
          </cell>
        </row>
        <row r="4566">
          <cell r="A4566">
            <v>39645</v>
          </cell>
          <cell r="B4566" t="str">
            <v>ANEL DE BORRACHA PARA VEDACAO DE DUTO PEAD CORRUGADO PARA ELETRICA, DN 4"</v>
          </cell>
          <cell r="C4566" t="str">
            <v xml:space="preserve">UN    </v>
          </cell>
          <cell r="D4566">
            <v>11.5</v>
          </cell>
        </row>
        <row r="4567">
          <cell r="A4567">
            <v>39660</v>
          </cell>
          <cell r="B4567" t="str">
            <v>TUBO DE COBRE FLEXIVEL, D = 1/2 ", E = 0,79 MM, PARA AR-CONDICIONADO/ INSTALACOES GAS RESIDENCIAIS E COMERCIAIS</v>
          </cell>
          <cell r="C4567" t="str">
            <v xml:space="preserve">M     </v>
          </cell>
          <cell r="D4567">
            <v>27.14</v>
          </cell>
        </row>
        <row r="4568">
          <cell r="A4568">
            <v>39661</v>
          </cell>
          <cell r="B4568" t="str">
            <v>TUBO DE COBRE FLEXIVEL, D = 3/16 ", E = 0,79 MM, PARA AR-CONDICIONADO/ INSTALACOES GAS RESIDENCIAIS E COMERCIAIS</v>
          </cell>
          <cell r="C4568" t="str">
            <v xml:space="preserve">M     </v>
          </cell>
          <cell r="D4568">
            <v>8.8699999999999992</v>
          </cell>
        </row>
        <row r="4569">
          <cell r="A4569">
            <v>39662</v>
          </cell>
          <cell r="B4569" t="str">
            <v>TUBO DE COBRE FLEXIVEL, D = 1/4 ", E = 0,79 MM, PARA AR-CONDICIONADO/ INSTALACOES GAS RESIDENCIAIS E COMERCIAIS</v>
          </cell>
          <cell r="C4569" t="str">
            <v xml:space="preserve">M     </v>
          </cell>
          <cell r="D4569">
            <v>13.01</v>
          </cell>
        </row>
        <row r="4570">
          <cell r="A4570">
            <v>39663</v>
          </cell>
          <cell r="B4570" t="str">
            <v>TUBO DE COBRE FLEXIVEL, D = 5/16 ", E = 0,79 MM, PARA AR-CONDICIONADO/ INSTALACOES GAS RESIDENCIAIS E COMERCIAIS</v>
          </cell>
          <cell r="C4570" t="str">
            <v xml:space="preserve">M     </v>
          </cell>
          <cell r="D4570">
            <v>15.99</v>
          </cell>
        </row>
        <row r="4571">
          <cell r="A4571">
            <v>39664</v>
          </cell>
          <cell r="B4571" t="str">
            <v>TUBO DE COBRE FLEXIVEL, D = 3/8 ", E = 0,79 MM, PARA AR-CONDICIONADO/ INSTALACOES GAS RESIDENCIAIS E COMERCIAIS</v>
          </cell>
          <cell r="C4571" t="str">
            <v xml:space="preserve">M     </v>
          </cell>
          <cell r="D4571">
            <v>20.010000000000002</v>
          </cell>
        </row>
        <row r="4572">
          <cell r="A4572">
            <v>39665</v>
          </cell>
          <cell r="B4572" t="str">
            <v>TUBO DE COBRE FLEXIVEL, D = 5/8 ", E = 0,79 MM, PARA AR-CONDICIONADO/ INSTALACOES GAS RESIDENCIAIS E COMERCIAIS</v>
          </cell>
          <cell r="C4572" t="str">
            <v xml:space="preserve">M     </v>
          </cell>
          <cell r="D4572">
            <v>33.76</v>
          </cell>
        </row>
        <row r="4573">
          <cell r="A4573">
            <v>39666</v>
          </cell>
          <cell r="B4573" t="str">
            <v>TUBO DE COBRE FLEXIVEL, D = 3/4 ", E = 0,79 MM, PARA AR-CONDICIONADO/ INSTALACOES GAS RESIDENCIAIS E COMERCIAIS</v>
          </cell>
          <cell r="C4573" t="str">
            <v xml:space="preserve">M     </v>
          </cell>
          <cell r="D4573">
            <v>40.83</v>
          </cell>
        </row>
        <row r="4574">
          <cell r="A4574">
            <v>39678</v>
          </cell>
          <cell r="B4574" t="str">
            <v>CABECOTE PARA ENTRADA DE LINHA DE ALIMENTACAO PARA ELETRODUTO, EM LIGA DE ALUMINIO COM ACABAMENTO ANTI CORROSIVO, COM FIXACAO POR ENCAIXE LISO DE 360 GRAUS, DE 1/2"</v>
          </cell>
          <cell r="C4574" t="str">
            <v xml:space="preserve">UN    </v>
          </cell>
          <cell r="D4574">
            <v>1.8</v>
          </cell>
        </row>
        <row r="4575">
          <cell r="A4575">
            <v>39679</v>
          </cell>
          <cell r="B4575" t="str">
            <v>CABECOTE PARA ENTRADA DE LINHA DE ALIMENTACAO PARA ELETRODUTO, EM LIGA DE ALUMINIO COM ACABAMENTO ANTI CORROSIVO, COM FIXACAO POR ENCAIXE LISO DE 360 GRAUS, DE 3 1/2"</v>
          </cell>
          <cell r="C4575" t="str">
            <v xml:space="preserve">UN    </v>
          </cell>
          <cell r="D4575">
            <v>38.43</v>
          </cell>
        </row>
        <row r="4576">
          <cell r="A4576">
            <v>39686</v>
          </cell>
          <cell r="B4576" t="str">
            <v>CAIXA INTERNA/EXTERNA DE MEDICAO PARA 4 MEDIDORES MONOFASICOS, COM VISOR, EM CHAPA DE ACO 18 USG (PADRAO DA CONCESSIONARIA LOCAL)</v>
          </cell>
          <cell r="C4576" t="str">
            <v xml:space="preserve">UN    </v>
          </cell>
          <cell r="D4576">
            <v>352.71</v>
          </cell>
        </row>
        <row r="4577">
          <cell r="A4577">
            <v>39690</v>
          </cell>
          <cell r="B4577" t="str">
            <v>CAIXA PARA MEDICAO COLETIVA TIPO M, PADRAO BIFASICO OU TRIFASICO, PARA ATE 8 MEDIDORES, SEM BARRAMENTO E COM PORTAS INFERIOR E SUPERIOR</v>
          </cell>
          <cell r="C4577" t="str">
            <v xml:space="preserve">UN    </v>
          </cell>
          <cell r="D4577">
            <v>2410.52</v>
          </cell>
        </row>
        <row r="4578">
          <cell r="A4578">
            <v>39691</v>
          </cell>
          <cell r="B4578" t="str">
            <v>CAIXA PARA MEDICAO COLETIVA TIPO N, PADRAO BIFASICO OU TRIFASICO, PARA ATE 12 MEDIDORES, SEM BARRAMENTO E COM PORTAS INFERIOR E SUPERIOR</v>
          </cell>
          <cell r="C4578" t="str">
            <v xml:space="preserve">UN    </v>
          </cell>
          <cell r="D4578">
            <v>3031.76</v>
          </cell>
        </row>
        <row r="4579">
          <cell r="A4579">
            <v>39692</v>
          </cell>
          <cell r="B4579" t="str">
            <v>CAIXA DE PROTECAO PARA TRANSFORMADOR CORRENTE, EM CHAPA DE ACO 18 USG (PADRAO DA CONCESSIONARIA LOCAL)</v>
          </cell>
          <cell r="C4579" t="str">
            <v xml:space="preserve">UN    </v>
          </cell>
          <cell r="D4579">
            <v>687.35</v>
          </cell>
        </row>
        <row r="4580">
          <cell r="A4580">
            <v>39693</v>
          </cell>
          <cell r="B4580" t="str">
            <v>CAIXA DE PROTECAO EXTERNA PARA MEDIDOR HOROSAZONAL, DE BAIXA TENSAO, COM MODULO, EM CHAPA DE ACO (PADRAO DA CONCESSIONARIA LOCAL)</v>
          </cell>
          <cell r="C4580" t="str">
            <v xml:space="preserve">UN    </v>
          </cell>
          <cell r="D4580">
            <v>2148.11</v>
          </cell>
        </row>
        <row r="4581">
          <cell r="A4581">
            <v>39694</v>
          </cell>
          <cell r="B4581" t="str">
            <v>PISO ELEVADO COM 2 PLACAS DE ACO COM ENCHIMENTO DE CONCRETO CELULAR, INCLUSO BASE/HASTE/CRUZETAS, 60 X 60 CM, H = *28* CM, RESISTENCIA CARGA CONCENTRADA 496 KG (COM COLOCACAO)</v>
          </cell>
          <cell r="C4581" t="str">
            <v xml:space="preserve">M2    </v>
          </cell>
          <cell r="D4581">
            <v>227.74</v>
          </cell>
        </row>
        <row r="4582">
          <cell r="A4582">
            <v>39696</v>
          </cell>
          <cell r="B4582" t="str">
            <v>MANTA ALUMINIZADA 1 FACE PARA SUBCOBERTURA, E = *1* MM</v>
          </cell>
          <cell r="C4582" t="str">
            <v xml:space="preserve">M2    </v>
          </cell>
          <cell r="D4582">
            <v>5.52</v>
          </cell>
        </row>
        <row r="4583">
          <cell r="A4583">
            <v>39699</v>
          </cell>
          <cell r="B4583" t="str">
            <v>MANTA DE BORRACHA ANTIRRUIDO 5 MM</v>
          </cell>
          <cell r="C4583" t="str">
            <v xml:space="preserve">M2    </v>
          </cell>
          <cell r="D4583">
            <v>12.93</v>
          </cell>
        </row>
        <row r="4584">
          <cell r="A4584">
            <v>39700</v>
          </cell>
          <cell r="B4584" t="str">
            <v>MANTA ANTIRRUIDO DE POLIESTER (PET) PARA CONTRAPISO E = *8* MM</v>
          </cell>
          <cell r="C4584" t="str">
            <v xml:space="preserve">M2    </v>
          </cell>
          <cell r="D4584">
            <v>16.59</v>
          </cell>
        </row>
        <row r="4585">
          <cell r="A4585">
            <v>39701</v>
          </cell>
          <cell r="B4585" t="str">
            <v>FITA ADESIVA ASFALTICA ALUMINIZADA MULTIUSO, L = 10 CM, ROLO DE 10 M</v>
          </cell>
          <cell r="C4585" t="str">
            <v xml:space="preserve">UN    </v>
          </cell>
          <cell r="D4585">
            <v>61.24</v>
          </cell>
        </row>
        <row r="4586">
          <cell r="A4586">
            <v>39707</v>
          </cell>
          <cell r="B4586" t="str">
            <v>TUBO DE ESPUMA DE POLIETILENO EXPANDIDO FLEXIVEL PARA ISOLAMENTO TERMICO DE TUBULACAO DE AR CONDICIONADO, AGUA QUENTE,  DN 1 1/2", E= 10 MM</v>
          </cell>
          <cell r="C4586" t="str">
            <v xml:space="preserve">M     </v>
          </cell>
          <cell r="D4586">
            <v>3.09</v>
          </cell>
        </row>
        <row r="4587">
          <cell r="A4587">
            <v>39708</v>
          </cell>
          <cell r="B4587" t="str">
            <v>TUBO DE ESPUMA DE POLIETILENO EXPANDIDO FLEXIVEL PARA ISOLAMENTO TERMICO DE TUBULACAO DE AR CONDICIONADO, AGUA QUENTE,  DN 1 1/4", E= 10 MM</v>
          </cell>
          <cell r="C4587" t="str">
            <v xml:space="preserve">M     </v>
          </cell>
          <cell r="D4587">
            <v>2.99</v>
          </cell>
        </row>
        <row r="4588">
          <cell r="A4588">
            <v>39709</v>
          </cell>
          <cell r="B4588" t="str">
            <v>TUBO DE ESPUMA DE POLIETILENO EXPANDIDO FLEXIVEL PARA ISOLAMENTO TERMICO DE TUBULACAO DE AR CONDICIONADO, AGUA QUENTE,  DN 1 3/8", E= 10 MM</v>
          </cell>
          <cell r="C4588" t="str">
            <v xml:space="preserve">M     </v>
          </cell>
          <cell r="D4588">
            <v>2.92</v>
          </cell>
        </row>
        <row r="4589">
          <cell r="A4589">
            <v>39710</v>
          </cell>
          <cell r="B4589" t="str">
            <v>TUBO DE ESPUMA DE POLIETILENO EXPANDIDO FLEXIVEL PARA ISOLAMENTO TERMICO DE TUBULACAO DE AR CONDICIONADO, AGUA QUENTE,  DN 1 1/8", E= 10 MM</v>
          </cell>
          <cell r="C4589" t="str">
            <v xml:space="preserve">M     </v>
          </cell>
          <cell r="D4589">
            <v>2.1</v>
          </cell>
        </row>
        <row r="4590">
          <cell r="A4590">
            <v>39711</v>
          </cell>
          <cell r="B4590" t="str">
            <v>TUBO DE ESPUMA DE POLIETILENO EXPANDIDO FLEXIVEL PARA ISOLAMENTO TERMICO DE TUBULACAO DE AR CONDICIONADO, AGUA QUENTE,  DN 1 5/8", E= 10 MM</v>
          </cell>
          <cell r="C4590" t="str">
            <v xml:space="preserve">M     </v>
          </cell>
          <cell r="D4590">
            <v>3.28</v>
          </cell>
        </row>
        <row r="4591">
          <cell r="A4591">
            <v>39712</v>
          </cell>
          <cell r="B4591" t="str">
            <v>TUBO DE ESPUMA DE POLIETILENO EXPANDIDO FLEXIVEL PARA ISOLAMENTO TERMICO DE TUBULACAO DE AR CONDICIONADO, AGUA QUENTE,  DN 1/2", E= 10 MM</v>
          </cell>
          <cell r="C4591" t="str">
            <v xml:space="preserve">M     </v>
          </cell>
          <cell r="D4591">
            <v>1.1499999999999999</v>
          </cell>
        </row>
        <row r="4592">
          <cell r="A4592">
            <v>39713</v>
          </cell>
          <cell r="B4592" t="str">
            <v>TUBO DE ESPUMA DE POLIETILENO EXPANDIDO FLEXIVEL PARA ISOLAMENTO TERMICO DE TUBULACAO DE AR CONDICIONADO, AGUA QUENTE,  DN 1/4", E= 10 MM</v>
          </cell>
          <cell r="C4592" t="str">
            <v xml:space="preserve">M     </v>
          </cell>
          <cell r="D4592">
            <v>0.91</v>
          </cell>
        </row>
        <row r="4593">
          <cell r="A4593">
            <v>39714</v>
          </cell>
          <cell r="B4593" t="str">
            <v>TUBO DE ESPUMA DE POLIETILENO EXPANDIDO FLEXIVEL PARA ISOLAMENTO TERMICO DE TUBULACAO DE AR CONDICIONADO, AGUA QUENTE,  DN 1", E= 10 MM</v>
          </cell>
          <cell r="C4593" t="str">
            <v xml:space="preserve">M     </v>
          </cell>
          <cell r="D4593">
            <v>2.08</v>
          </cell>
        </row>
        <row r="4594">
          <cell r="A4594">
            <v>39715</v>
          </cell>
          <cell r="B4594" t="str">
            <v>TUBO DE ESPUMA DE POLIETILENO EXPANDIDO FLEXIVEL PARA ISOLAMENTO TERMICO DE TUBULACAO DE AR CONDICIONADO, AGUA QUENTE,  DN 3/4", E= 10 MM</v>
          </cell>
          <cell r="C4594" t="str">
            <v xml:space="preserve">M     </v>
          </cell>
          <cell r="D4594">
            <v>1.48</v>
          </cell>
        </row>
        <row r="4595">
          <cell r="A4595">
            <v>39716</v>
          </cell>
          <cell r="B4595" t="str">
            <v>TUBO DE ESPUMA DE POLIETILENO EXPANDIDO FLEXIVEL PARA ISOLAMENTO TERMICO DE TUBULACAO DE AR CONDICIONADO, AGUA QUENTE,  DN 3/8", E= 10 MM</v>
          </cell>
          <cell r="C4595" t="str">
            <v xml:space="preserve">M     </v>
          </cell>
          <cell r="D4595">
            <v>1.1200000000000001</v>
          </cell>
        </row>
        <row r="4596">
          <cell r="A4596">
            <v>39718</v>
          </cell>
          <cell r="B4596" t="str">
            <v>TUBO DE ESPUMA DE POLIETILENO EXPANDIDO FLEXIVEL PARA ISOLAMENTO TERMICO DE TUBULACAO DE AR CONDICIONADO, AGUA QUENTE,  DN 7/8", E= 10 MM</v>
          </cell>
          <cell r="C4596" t="str">
            <v xml:space="preserve">M     </v>
          </cell>
          <cell r="D4596">
            <v>1.91</v>
          </cell>
        </row>
        <row r="4597">
          <cell r="A4597">
            <v>39719</v>
          </cell>
          <cell r="B4597" t="str">
            <v>ADESIVO LIQUIDO A BASE DE RESINAS PARA COLAGEM DE ESPUMA DE ISOLAMENTO TERMICO FLEXIVEL</v>
          </cell>
          <cell r="C4597" t="str">
            <v xml:space="preserve">L     </v>
          </cell>
          <cell r="D4597">
            <v>108.24</v>
          </cell>
        </row>
        <row r="4598">
          <cell r="A4598">
            <v>39724</v>
          </cell>
          <cell r="B4598" t="str">
            <v>TUBO DE COBRE CLASSE "I", DN = 1/2 " (15 MM), PARA INSTALACOES INDUSTRIAIS DE ALTA PRESSAO E VAPOR</v>
          </cell>
          <cell r="C4598" t="str">
            <v xml:space="preserve">M     </v>
          </cell>
          <cell r="D4598">
            <v>38.31</v>
          </cell>
        </row>
        <row r="4599">
          <cell r="A4599">
            <v>39725</v>
          </cell>
          <cell r="B4599" t="str">
            <v>TUBO DE COBRE CLASSE "I", DN = 3/4 " (22 MM), PARA INSTALACOES INDUSTRIAIS DE ALTA PRESSAO E VAPOR</v>
          </cell>
          <cell r="C4599" t="str">
            <v xml:space="preserve">M     </v>
          </cell>
          <cell r="D4599">
            <v>62.44</v>
          </cell>
        </row>
        <row r="4600">
          <cell r="A4600">
            <v>39726</v>
          </cell>
          <cell r="B4600" t="str">
            <v>TUBO DE COBRE CLASSE "I", DN = 1 " (28 MM), PARA INSTALACOES INDUSTRIAIS DE ALTA PRESSAO E VAPOR</v>
          </cell>
          <cell r="C4600" t="str">
            <v xml:space="preserve">M     </v>
          </cell>
          <cell r="D4600">
            <v>86.52</v>
          </cell>
        </row>
        <row r="4601">
          <cell r="A4601">
            <v>39727</v>
          </cell>
          <cell r="B4601" t="str">
            <v>TUBO DE COBRE CLASSE "I", DN = 1 1/4 " (35 MM), PARA INSTALACOES INDUSTRIAIS DE ALTA PRESSAO E VAPOR</v>
          </cell>
          <cell r="C4601" t="str">
            <v xml:space="preserve">M     </v>
          </cell>
          <cell r="D4601">
            <v>125.13</v>
          </cell>
        </row>
        <row r="4602">
          <cell r="A4602">
            <v>39728</v>
          </cell>
          <cell r="B4602" t="str">
            <v>TUBO DE COBRE CLASSE "I", DN = 1 1/2 " (42 MM), PARA INSTALACOES INDUSTRIAIS DE ALTA PRESSAO E VAPOR</v>
          </cell>
          <cell r="C4602" t="str">
            <v xml:space="preserve">M     </v>
          </cell>
          <cell r="D4602">
            <v>152.06</v>
          </cell>
        </row>
        <row r="4603">
          <cell r="A4603">
            <v>39729</v>
          </cell>
          <cell r="B4603" t="str">
            <v>TUBO DE COBRE CLASSE "I", DN = 2 " (54 MM), PARA INSTALACOES INDUSTRIAIS DE ALTA PRESSAO E VAPOR</v>
          </cell>
          <cell r="C4603" t="str">
            <v xml:space="preserve">M     </v>
          </cell>
          <cell r="D4603">
            <v>210.57</v>
          </cell>
        </row>
        <row r="4604">
          <cell r="A4604">
            <v>39730</v>
          </cell>
          <cell r="B4604" t="str">
            <v>TUBO DE COBRE CLASSE "I", DN = 2 1/2 " (66 MM), PARA INSTALACOES INDUSTRIAIS DE ALTA PRESSAO E VAPOR</v>
          </cell>
          <cell r="C4604" t="str">
            <v xml:space="preserve">M     </v>
          </cell>
          <cell r="D4604">
            <v>273.20999999999998</v>
          </cell>
        </row>
        <row r="4605">
          <cell r="A4605">
            <v>39731</v>
          </cell>
          <cell r="B4605" t="str">
            <v>TUBO DE COBRE CLASSE "I", DN = 3 " (79 MM), PARA INSTALACOES INDUSTRIAIS DE ALTA PRESSAO E VAPOR</v>
          </cell>
          <cell r="C4605" t="str">
            <v xml:space="preserve">M     </v>
          </cell>
          <cell r="D4605">
            <v>404.64</v>
          </cell>
        </row>
        <row r="4606">
          <cell r="A4606">
            <v>39732</v>
          </cell>
          <cell r="B4606" t="str">
            <v>TUBO DE COBRE CLASSE "I", DN = 4" (104 MM), PARA INSTALACOES INDUSTRIAIS DE ALTA PRESSAO E VAPOR</v>
          </cell>
          <cell r="C4606" t="str">
            <v xml:space="preserve">M     </v>
          </cell>
          <cell r="D4606">
            <v>595.61</v>
          </cell>
        </row>
        <row r="4607">
          <cell r="A4607">
            <v>39733</v>
          </cell>
          <cell r="B4607" t="str">
            <v>TUBO DE BORRACHA ELASTOMERICA FLEXIVEL, PRETA, PARA ISOLAMENTO TERMICO DE TUBULACAO, DN 2 1/8" (54 MM), E= 32 MM, COEFICIENTE DE CONDUTIVIDADE TERMICA 0,036W/mK, VAPOR DE AGUA MAIOR OU IGUAL A 10.000</v>
          </cell>
          <cell r="C4607" t="str">
            <v xml:space="preserve">M     </v>
          </cell>
          <cell r="D4607">
            <v>125.2</v>
          </cell>
        </row>
        <row r="4608">
          <cell r="A4608">
            <v>39734</v>
          </cell>
          <cell r="B4608" t="str">
            <v>TUBO DE BORRACHA ELASTOMERICA FLEXIVEL, PRETA, PARA ISOLAMENTO TERMICO DE TUBULACAO, DN 1 3/8" (35 MM), E= 32 MM, COEFICIENTE DE CONDUTIVIDADE TERMICA 0,036W/mK, VAPOR DE AGUA MAIOR OU IGUAL A 10.000</v>
          </cell>
          <cell r="C4608" t="str">
            <v xml:space="preserve">M     </v>
          </cell>
          <cell r="D4608">
            <v>91.67</v>
          </cell>
        </row>
        <row r="4609">
          <cell r="A4609">
            <v>39735</v>
          </cell>
          <cell r="B4609" t="str">
            <v>TUBO DE BORRACHA ELASTOMERICA FLEXIVEL, PRETA, PARA ISOLAMENTO TERMICO DE TUBULACAO, DN 1 1/8" (28 MM), E= 32 MM, COEFICIENTE DE CONDUTIVIDADE TERMICA 0,036W/mK, VAPOR DE AGUA MAIOR OU IGUAL A 10.000</v>
          </cell>
          <cell r="C4609" t="str">
            <v xml:space="preserve">M     </v>
          </cell>
          <cell r="D4609">
            <v>77.28</v>
          </cell>
        </row>
        <row r="4610">
          <cell r="A4610">
            <v>39736</v>
          </cell>
          <cell r="B4610" t="str">
            <v>TUBO DE BORRACHA ELASTOMERICA FLEXIVEL, PRETA, PARA ISOLAMENTO TERMICO DE TUBULACAO, DN 1 5/8" (42 MM), E= 32 MM, COEFICIENTE DE CONDUTIVIDADE TERMICA 0,036W/mK, VAPOR DE AGUA MAIOR OU IGUAL A 10.000</v>
          </cell>
          <cell r="C4610" t="str">
            <v xml:space="preserve">M     </v>
          </cell>
          <cell r="D4610">
            <v>104.62</v>
          </cell>
        </row>
        <row r="4611">
          <cell r="A4611">
            <v>39737</v>
          </cell>
          <cell r="B4611" t="str">
            <v>TUBO DE BORRACHA ELASTOMERICA FLEXIVEL, PRETA, PARA ISOLAMENTO TERMICO DE TUBULACAO, DN 1/2" (12 MM), E= 19 MM, COEFICIENTE DE CONDUTIVIDADE TERMICA 0,036W/mK, VAPOR DE AGUA MAIOR OU IGUAL A 10.000</v>
          </cell>
          <cell r="C4611" t="str">
            <v xml:space="preserve">M     </v>
          </cell>
          <cell r="D4611">
            <v>14.07</v>
          </cell>
        </row>
        <row r="4612">
          <cell r="A4612">
            <v>39738</v>
          </cell>
          <cell r="B4612" t="str">
            <v>TUBO DE BORRACHA ELASTOMERICA FLEXIVEL, PRETA, PARA ISOLAMENTO TERMICO DE TUBULACAO, DN 1/4" (6 MM), E= 9 MM, COEFICIENTE DE CONDUTIVIDADE TERMICA 0,036W/mK, VAPOR DE AGUA MAIOR OU IGUAL A 10.000</v>
          </cell>
          <cell r="C4612" t="str">
            <v xml:space="preserve">M     </v>
          </cell>
          <cell r="D4612">
            <v>5.09</v>
          </cell>
        </row>
        <row r="4613">
          <cell r="A4613">
            <v>39739</v>
          </cell>
          <cell r="B4613" t="str">
            <v>TUBO DE BORRACHA ELASTOMERICA FLEXIVEL, PRETA, PARA ISOLAMENTO TERMICO DE TUBULACAO, DN 1" (25 MM), E= 32 MM, COEFICIENTE DE CONDUTIVIDADE TERMICA 0,036W/mK, VAPOR DE AGUA MAIOR OU IGUAL A 10.000</v>
          </cell>
          <cell r="C4613" t="str">
            <v xml:space="preserve">M     </v>
          </cell>
          <cell r="D4613">
            <v>72.349999999999994</v>
          </cell>
        </row>
        <row r="4614">
          <cell r="A4614">
            <v>39740</v>
          </cell>
          <cell r="B4614" t="str">
            <v>TUBO DE BORRACHA ELASTOMERICA FLEXIVEL, PRETA, PARA ISOLAMENTO TERMICO DE TUBULACAO, DN 3/4" (18 MM), E= 32 MM, COEFICIENTE DE CONDUTIVIDADE TERMICA 0,036W/mK, VAPOR DE AGUA MAIOR OU IGUAL A 10.000</v>
          </cell>
          <cell r="C4614" t="str">
            <v xml:space="preserve">M     </v>
          </cell>
          <cell r="D4614">
            <v>69.47</v>
          </cell>
        </row>
        <row r="4615">
          <cell r="A4615">
            <v>39741</v>
          </cell>
          <cell r="B4615" t="str">
            <v>TUBO DE BORRACHA ELASTOMERICA FLEXIVEL, PRETA, PARA ISOLAMENTO TERMICO DE TUBULACAO, DN 3/8" (10 MM), E= 19 MM, COEFICIENTE DE CONDUTIVIDADE TERMICA 0,036W/mK, VAPOR DE AGUA MAIOR OU IGUAL A 10.000</v>
          </cell>
          <cell r="C4615" t="str">
            <v xml:space="preserve">M     </v>
          </cell>
          <cell r="D4615">
            <v>12.8</v>
          </cell>
        </row>
        <row r="4616">
          <cell r="A4616">
            <v>39742</v>
          </cell>
          <cell r="B4616" t="str">
            <v>TUBO DE BORRACHA ELASTOMERICA FLEXIVEL, PRETA, PARA ISOLAMENTO TERMICO DE TUBULACAO, DN 7/8" (22 MM), E= 32 MM, COEFICIENTE DE CONDUTIVIDADE TERMICA 0,036W/mK, VAPOR DE AGUA MAIOR OU IGUAL A 10.000</v>
          </cell>
          <cell r="C4616" t="str">
            <v xml:space="preserve">M     </v>
          </cell>
          <cell r="D4616">
            <v>55.84</v>
          </cell>
        </row>
        <row r="4617">
          <cell r="A4617">
            <v>39744</v>
          </cell>
          <cell r="B4617" t="str">
            <v>PAINEL DE LA DE VIDRO SEM REVESTIMENTO PSI 40, E = 25 MM, DE 1200 X 600 MM</v>
          </cell>
          <cell r="C4617" t="str">
            <v xml:space="preserve">M2    </v>
          </cell>
          <cell r="D4617">
            <v>24.07</v>
          </cell>
        </row>
        <row r="4618">
          <cell r="A4618">
            <v>39745</v>
          </cell>
          <cell r="B4618" t="str">
            <v>PAINEL DE LA DE VIDRO SEM REVESTIMENTO PSI 40, E = 50 MM, DE 1200 X 600 MM</v>
          </cell>
          <cell r="C4618" t="str">
            <v xml:space="preserve">M2    </v>
          </cell>
          <cell r="D4618">
            <v>50.81</v>
          </cell>
        </row>
        <row r="4619">
          <cell r="A4619">
            <v>39746</v>
          </cell>
          <cell r="B4619" t="str">
            <v>CHUMBADOR DE ACO, 1" X 600 MM, PARA POSTES DE ACO COM BASE, INCLUSO PORCA E ARRUELA</v>
          </cell>
          <cell r="C4619" t="str">
            <v xml:space="preserve">UN    </v>
          </cell>
          <cell r="D4619">
            <v>181.27</v>
          </cell>
        </row>
        <row r="4620">
          <cell r="A4620">
            <v>39747</v>
          </cell>
          <cell r="B4620" t="str">
            <v>TUBO DE COBRE CLASSE "A", DN = 1/2 " (15 MM), PARA INSTALACOES DE MEDIA PRESSAO PARA GASES COMBUSTIVEIS E MEDICINAIS</v>
          </cell>
          <cell r="C4620" t="str">
            <v xml:space="preserve">M     </v>
          </cell>
          <cell r="D4620">
            <v>31.89</v>
          </cell>
        </row>
        <row r="4621">
          <cell r="A4621">
            <v>39748</v>
          </cell>
          <cell r="B4621" t="str">
            <v>TUBO DE COBRE CLASSE "A", DN = 3/4 " (22 MM), PARA INSTALACOES DE MEDIA PRESSAO PARA GASES COMBUSTIVEIS E MEDICINAIS</v>
          </cell>
          <cell r="C4621" t="str">
            <v xml:space="preserve">M     </v>
          </cell>
          <cell r="D4621">
            <v>51.6</v>
          </cell>
        </row>
        <row r="4622">
          <cell r="A4622">
            <v>39749</v>
          </cell>
          <cell r="B4622" t="str">
            <v>TUBO DE COBRE CLASSE "A", DN = 1 " (28 MM), PARA INSTALACOES DE MEDIA PRESSAO PARA GASES COMBUSTIVEIS E MEDICINAIS</v>
          </cell>
          <cell r="C4622" t="str">
            <v xml:space="preserve">M     </v>
          </cell>
          <cell r="D4622">
            <v>65.650000000000006</v>
          </cell>
        </row>
        <row r="4623">
          <cell r="A4623">
            <v>39750</v>
          </cell>
          <cell r="B4623" t="str">
            <v>TUBO DE COBRE CLASSE "A", DN = 1 1/4 " (35 MM), PARA INSTALACOES DE MEDIA PRESSAO PARA GASES COMBUSTIVEIS E MEDICINAIS</v>
          </cell>
          <cell r="C4623" t="str">
            <v xml:space="preserve">M     </v>
          </cell>
          <cell r="D4623">
            <v>99.15</v>
          </cell>
        </row>
        <row r="4624">
          <cell r="A4624">
            <v>39751</v>
          </cell>
          <cell r="B4624" t="str">
            <v>TUBO DE COBRE CLASSE "A", DN = 1 1/2 " (42 MM), PARA INSTALACOES DE MEDIA PRESSAO PARA GASES COMBUSTIVEIS E MEDICINAIS</v>
          </cell>
          <cell r="C4624" t="str">
            <v xml:space="preserve">M     </v>
          </cell>
          <cell r="D4624">
            <v>119.29</v>
          </cell>
        </row>
        <row r="4625">
          <cell r="A4625">
            <v>39752</v>
          </cell>
          <cell r="B4625" t="str">
            <v>TUBO DE COBRE, CLASSE "A", DN = 2" (54 MM), PARA INSTALACOES DE MEDIA PRESSAO PARA GASES COMBUSTIVEIS E MEDICINAIS</v>
          </cell>
          <cell r="C4625" t="str">
            <v xml:space="preserve">M     </v>
          </cell>
          <cell r="D4625">
            <v>169.74</v>
          </cell>
        </row>
        <row r="4626">
          <cell r="A4626">
            <v>39753</v>
          </cell>
          <cell r="B4626" t="str">
            <v>TUBO DE COBRE CLASSE "A", DN = 2 1/2 " (66 MM), PARA INSTALACOES DE MEDIA PRESSAO PARA GASES COMBUSTIVEIS E MEDICINAIS</v>
          </cell>
          <cell r="C4626" t="str">
            <v xml:space="preserve">M     </v>
          </cell>
          <cell r="D4626">
            <v>219.59</v>
          </cell>
        </row>
        <row r="4627">
          <cell r="A4627">
            <v>39754</v>
          </cell>
          <cell r="B4627" t="str">
            <v>TUBO DE COBRE CLASSE "A", DN = 3 " (79 MM), PARA INSTALACOES DE MEDIA PRESSAO PARA GASES COMBUSTIVEIS E MEDICINAIS</v>
          </cell>
          <cell r="C4627" t="str">
            <v xml:space="preserve">M     </v>
          </cell>
          <cell r="D4627">
            <v>323.52</v>
          </cell>
        </row>
        <row r="4628">
          <cell r="A4628">
            <v>39755</v>
          </cell>
          <cell r="B4628" t="str">
            <v>TUBO DE COBRE CLASSE "A", DN = 4 " (104 MM), PARA INSTALACOES DE MEDIA PRESSAO PARA GASES COMBUSTIVEIS E MEDICINAIS</v>
          </cell>
          <cell r="C4628" t="str">
            <v xml:space="preserve">M     </v>
          </cell>
          <cell r="D4628">
            <v>490.53</v>
          </cell>
        </row>
        <row r="4629">
          <cell r="A4629">
            <v>39756</v>
          </cell>
          <cell r="B4629" t="str">
            <v>QUADRO DE DISTRIBUICAO COM BARRAMENTO TRIFASICO, DE SOBREPOR, EM CHAPA DE ACO GALVANIZADO, PARA 12 DISJUNTORES DIN, 100 A</v>
          </cell>
          <cell r="C4629" t="str">
            <v xml:space="preserve">UN    </v>
          </cell>
          <cell r="D4629">
            <v>302.17</v>
          </cell>
        </row>
        <row r="4630">
          <cell r="A4630">
            <v>39757</v>
          </cell>
          <cell r="B4630" t="str">
            <v>QUADRO DE DISTRIBUICAO COM BARRAMENTO TRIFASICO, DE SOBREPOR, EM CHAPA DE ACO GALVANIZADO, PARA 28 DISJUNTORES DIN, 100 A</v>
          </cell>
          <cell r="C4630" t="str">
            <v xml:space="preserve">UN    </v>
          </cell>
          <cell r="D4630">
            <v>349.13</v>
          </cell>
        </row>
        <row r="4631">
          <cell r="A4631">
            <v>39758</v>
          </cell>
          <cell r="B4631" t="str">
            <v>QUADRO DE DISTRIBUICAO COM BARRAMENTO TRIFASICO, DE SOBREPOR, EM CHAPA DE ACO GALVANIZADO, PARA 30 DISJUNTORES DIN, 100 A</v>
          </cell>
          <cell r="C4631" t="str">
            <v xml:space="preserve">UN    </v>
          </cell>
          <cell r="D4631">
            <v>508.82</v>
          </cell>
        </row>
        <row r="4632">
          <cell r="A4632">
            <v>39759</v>
          </cell>
          <cell r="B4632" t="str">
            <v>QUADRO DE DISTRIBUICAO COM BARRAMENTO TRIFASICO, DE SOBREPOR, EM CHAPA DE ACO GALVANIZADO, PARA 36 DISJUNTORES DIN, 100 A</v>
          </cell>
          <cell r="C4632" t="str">
            <v xml:space="preserve">UN    </v>
          </cell>
          <cell r="D4632">
            <v>628.39</v>
          </cell>
        </row>
        <row r="4633">
          <cell r="A4633">
            <v>39760</v>
          </cell>
          <cell r="B4633" t="str">
            <v>QUADRO DE DISTRIBUICAO COM BARRAMENTO TRIFASICO, DE SOBREPOR, EM CHAPA DE ACO GALVANIZADO, PARA *42* DISJUNTORES DIN, 100 A</v>
          </cell>
          <cell r="C4633" t="str">
            <v xml:space="preserve">UN    </v>
          </cell>
          <cell r="D4633">
            <v>841.56</v>
          </cell>
        </row>
        <row r="4634">
          <cell r="A4634">
            <v>39761</v>
          </cell>
          <cell r="B4634" t="str">
            <v>QUADRO DE DISTRIBUICAO COM BARRAMENTO TRIFASICO, DE SOBREPOR, EM CHAPA DE ACO GALVANIZADO, PARA 48 DISJUNTORES DIN, 100 A</v>
          </cell>
          <cell r="C4634" t="str">
            <v xml:space="preserve">UN    </v>
          </cell>
          <cell r="D4634">
            <v>755.35</v>
          </cell>
        </row>
        <row r="4635">
          <cell r="A4635">
            <v>39762</v>
          </cell>
          <cell r="B4635" t="str">
            <v>QUADRO DE DISTRIBUICAO COM BARRAMENTO TRIFASICO, DE EMBUTIR, EM CHAPA DE ACO GALVANIZADO, PARA 36 DISJUNTORES DIN, 100 A</v>
          </cell>
          <cell r="C4635" t="str">
            <v xml:space="preserve">UN    </v>
          </cell>
          <cell r="D4635">
            <v>494.14</v>
          </cell>
        </row>
        <row r="4636">
          <cell r="A4636">
            <v>39763</v>
          </cell>
          <cell r="B4636" t="str">
            <v>QUADRO DE DISTRIBUICAO COM BARRAMENTO TRIFASICO, DE EMBUTIR, EM CHAPA DE ACO GALVANIZADO, PARA 48 DISJUNTORES DIN, 100 A</v>
          </cell>
          <cell r="C4636" t="str">
            <v xml:space="preserve">UN    </v>
          </cell>
          <cell r="D4636">
            <v>844.34</v>
          </cell>
        </row>
        <row r="4637">
          <cell r="A4637">
            <v>39771</v>
          </cell>
          <cell r="B4637" t="str">
            <v>CAIXA DE PASSAGEM METALICA DE SOBREPOR COM TAMPA PARAFUSADA, DIMENSOES 20 X 20 X 10 CM</v>
          </cell>
          <cell r="C4637" t="str">
            <v xml:space="preserve">UN    </v>
          </cell>
          <cell r="D4637">
            <v>26.1</v>
          </cell>
        </row>
        <row r="4638">
          <cell r="A4638">
            <v>39772</v>
          </cell>
          <cell r="B4638" t="str">
            <v>CAIXA DE PASSAGEM METALICA DE SOBREPOR COM TAMPA PARAFUSADA, DIMENSOES 30 X 30 X 10 CM</v>
          </cell>
          <cell r="C4638" t="str">
            <v xml:space="preserve">UN    </v>
          </cell>
          <cell r="D4638">
            <v>51.31</v>
          </cell>
        </row>
        <row r="4639">
          <cell r="A4639">
            <v>39773</v>
          </cell>
          <cell r="B4639" t="str">
            <v>CAIXA DE PASSAGEM METALICA DE SOBREPOR COM TAMPA PARAFUSADA, DIMENSOES 40 X 40 X 15 CM</v>
          </cell>
          <cell r="C4639" t="str">
            <v xml:space="preserve">UN    </v>
          </cell>
          <cell r="D4639">
            <v>82.47</v>
          </cell>
        </row>
        <row r="4640">
          <cell r="A4640">
            <v>39774</v>
          </cell>
          <cell r="B4640" t="str">
            <v>CAIXA DE PASSAGEM METALICA DE SOBREPOR COM TAMPA PARAFUSADA, DIMENSOES 50 X 50 X 15 CM</v>
          </cell>
          <cell r="C4640" t="str">
            <v xml:space="preserve">UN    </v>
          </cell>
          <cell r="D4640">
            <v>123.36</v>
          </cell>
        </row>
        <row r="4641">
          <cell r="A4641">
            <v>39775</v>
          </cell>
          <cell r="B4641" t="str">
            <v>CAIXA DE PASSAGEM METALICA DE SOBREPOR COM TAMPA PARAFUSADA, DIMENSOES 60 X 60 X 20 CM</v>
          </cell>
          <cell r="C4641" t="str">
            <v xml:space="preserve">UN    </v>
          </cell>
          <cell r="D4641">
            <v>164.65</v>
          </cell>
        </row>
        <row r="4642">
          <cell r="A4642">
            <v>39776</v>
          </cell>
          <cell r="B4642" t="str">
            <v>CAIXA DE PASSAGEM METALICA DE SOBREPOR COM TAMPA PARAFUSADA, DIMENSOES 70 X 70 X 20 CM</v>
          </cell>
          <cell r="C4642" t="str">
            <v xml:space="preserve">UN    </v>
          </cell>
          <cell r="D4642">
            <v>198.98</v>
          </cell>
        </row>
        <row r="4643">
          <cell r="A4643">
            <v>39777</v>
          </cell>
          <cell r="B4643" t="str">
            <v>CAIXA DE PASSAGEM METALICA DE SOBREPOR COM TAMPA PARAFUSADA, DIMENSOES 80 X 80 X 20 CM</v>
          </cell>
          <cell r="C4643" t="str">
            <v xml:space="preserve">UN    </v>
          </cell>
          <cell r="D4643">
            <v>252.2</v>
          </cell>
        </row>
        <row r="4644">
          <cell r="A4644">
            <v>39794</v>
          </cell>
          <cell r="B4644" t="str">
            <v>QUADRO DE DISTRIBUICAO, SEM BARRAMENTO, EM PVC, DE EMBUTIR, PARA 3 DISJUNTORES NEMA OU 4 DISJUNTORES DIN</v>
          </cell>
          <cell r="C4644" t="str">
            <v xml:space="preserve">UN    </v>
          </cell>
          <cell r="D4644">
            <v>27.71</v>
          </cell>
        </row>
        <row r="4645">
          <cell r="A4645">
            <v>39795</v>
          </cell>
          <cell r="B4645" t="str">
            <v>QUADRO DE DISTRIBUICAO, SEM BARRAMENTO, EM PVC, DE EMBUTIR, PARA 6 DISJUNTORES NEMA OU 8 DISJUNTORES DIN</v>
          </cell>
          <cell r="C4645" t="str">
            <v xml:space="preserve">UN    </v>
          </cell>
          <cell r="D4645">
            <v>43.78</v>
          </cell>
        </row>
        <row r="4646">
          <cell r="A4646">
            <v>39796</v>
          </cell>
          <cell r="B4646" t="str">
            <v>QUADRO DE DISTRIBUICAO, SEM BARRAMENTO, EM PVC, DE EMBUTIR, PARA 12 DISJUNTORES NEMA OU 16 DISJUNTORES DIN</v>
          </cell>
          <cell r="C4646" t="str">
            <v xml:space="preserve">UN    </v>
          </cell>
          <cell r="D4646">
            <v>65.290000000000006</v>
          </cell>
        </row>
        <row r="4647">
          <cell r="A4647">
            <v>39797</v>
          </cell>
          <cell r="B4647" t="str">
            <v>QUADRO DE DISTRIBUICAO, SEM BARRAMENTO, EM PVC, DE EMBUTIR, PARA 18 DISJUNTORES NEMA OU 24 DISJUNTORES DIN</v>
          </cell>
          <cell r="C4647" t="str">
            <v xml:space="preserve">UN    </v>
          </cell>
          <cell r="D4647">
            <v>102.5</v>
          </cell>
        </row>
        <row r="4648">
          <cell r="A4648">
            <v>39798</v>
          </cell>
          <cell r="B4648" t="str">
            <v>QUADRO DE DISTRIBUICAO, SEM BARRAMENTO, EM PVC, DE EMBUTIR, PARA 27 DISJUNTORES NEMA OU 36 DISJUNTORES DIN</v>
          </cell>
          <cell r="C4648" t="str">
            <v xml:space="preserve">UN    </v>
          </cell>
          <cell r="D4648">
            <v>175.82</v>
          </cell>
        </row>
        <row r="4649">
          <cell r="A4649">
            <v>39799</v>
          </cell>
          <cell r="B4649" t="str">
            <v>QUADRO DE DISTRIBUICAO, SEM BARRAMENTO, EM PVC, DE SOBREPOR,  PARA 3 DISJUNTORES NEMA OU 4 DISJUNTORES DIN</v>
          </cell>
          <cell r="C4649" t="str">
            <v xml:space="preserve">UN    </v>
          </cell>
          <cell r="D4649">
            <v>32.299999999999997</v>
          </cell>
        </row>
        <row r="4650">
          <cell r="A4650">
            <v>39800</v>
          </cell>
          <cell r="B4650" t="str">
            <v>QUADRO DE DISTRIBUICAO, SEM BARRAMENTO, EM PVC, DE SOBREPOR, PARA 6 DISJUNTORES NEMA OU 8 DISJUNTORES DIN</v>
          </cell>
          <cell r="C4650" t="str">
            <v xml:space="preserve">UN    </v>
          </cell>
          <cell r="D4650">
            <v>55.03</v>
          </cell>
        </row>
        <row r="4651">
          <cell r="A4651">
            <v>39801</v>
          </cell>
          <cell r="B4651" t="str">
            <v>QUADRO DE DISTRIBUICAO, SEM BARRAMENTO, EM PVC, DE SOBREPOR, PARA 12 DISJUNTORES NEMA OU 16 DISJUNTORES DIN</v>
          </cell>
          <cell r="C4651" t="str">
            <v xml:space="preserve">UN    </v>
          </cell>
          <cell r="D4651">
            <v>92.46</v>
          </cell>
        </row>
        <row r="4652">
          <cell r="A4652">
            <v>39802</v>
          </cell>
          <cell r="B4652" t="str">
            <v>QUADRO DE DISTRIBUICAO, SEM BARRAMENTO, EM PVC, DE SOBREPOR, PARA 18 DISJUNTORES NEMA OU 24 DISJUNTORES DIN</v>
          </cell>
          <cell r="C4652" t="str">
            <v xml:space="preserve">UN    </v>
          </cell>
          <cell r="D4652">
            <v>135.53</v>
          </cell>
        </row>
        <row r="4653">
          <cell r="A4653">
            <v>39803</v>
          </cell>
          <cell r="B4653" t="str">
            <v>QUADRO DE DISTRIBUICAO, SEM BARRAMENTO, EM PVC, DE SOBREPOR, PARA 27 DISJUNTORES NEMA OU 36 DISJUNTORES DIN</v>
          </cell>
          <cell r="C4653" t="str">
            <v xml:space="preserve">UN    </v>
          </cell>
          <cell r="D4653">
            <v>189.07</v>
          </cell>
        </row>
        <row r="4654">
          <cell r="A4654">
            <v>39804</v>
          </cell>
          <cell r="B4654" t="str">
            <v>QUADRO DE DISTRIBUICAO, EM PVC, DE EMBUTIR, COM BARRAMENTO TERRA / NEUTRO, PARA 6 DISJUNTORES NEMA OU 8 DISJUNTORES DIN</v>
          </cell>
          <cell r="C4654" t="str">
            <v xml:space="preserve">UN    </v>
          </cell>
          <cell r="D4654">
            <v>63.04</v>
          </cell>
        </row>
        <row r="4655">
          <cell r="A4655">
            <v>39805</v>
          </cell>
          <cell r="B4655" t="str">
            <v>QUADRO DE DISTRIBUICAO, EM PVC, DE EMBUTIR, COM BARRAMENTO TERRA / NEUTRO, PARA 12 DISJUNTORES NEMA OU 16 DISJUNTORES DIN</v>
          </cell>
          <cell r="C4655" t="str">
            <v xml:space="preserve">UN    </v>
          </cell>
          <cell r="D4655">
            <v>107.36</v>
          </cell>
        </row>
        <row r="4656">
          <cell r="A4656">
            <v>39806</v>
          </cell>
          <cell r="B4656" t="str">
            <v>QUADRO DE DISTRIBUICAO, EM PVC, DE EMBUTIR, COM BARRAMENTO TERRA / NEUTRO, PARA 18 DISJUNTORES NEMA OU 24 DISJUNTORES DIN</v>
          </cell>
          <cell r="C4656" t="str">
            <v xml:space="preserve">UN    </v>
          </cell>
          <cell r="D4656">
            <v>198.91</v>
          </cell>
        </row>
        <row r="4657">
          <cell r="A4657">
            <v>39807</v>
          </cell>
          <cell r="B4657" t="str">
            <v>QUADRO DE DISTRIBUICAO, EM PVC, DE EMBUTIR, COM BARRAMENTO TERRA / NEUTRO, PARA 27 DISJUNTORES NEMA OU 36 DISJUNTORES DIN</v>
          </cell>
          <cell r="C4657" t="str">
            <v xml:space="preserve">UN    </v>
          </cell>
          <cell r="D4657">
            <v>431.08</v>
          </cell>
        </row>
        <row r="4658">
          <cell r="A4658">
            <v>39808</v>
          </cell>
          <cell r="B4658" t="str">
            <v>CAIXA PARA MEDIDOR MONOFASICO, EM POLICARBONATO / TERMOPLASTICO, PARA ALOJAR 1 DISJUNTOR (PADRAO DA CONCESSIONARIA LOCAL)</v>
          </cell>
          <cell r="C4658" t="str">
            <v xml:space="preserve">UN    </v>
          </cell>
          <cell r="D4658">
            <v>58.99</v>
          </cell>
        </row>
        <row r="4659">
          <cell r="A4659">
            <v>39809</v>
          </cell>
          <cell r="B4659" t="str">
            <v>CAIXA PARA MEDIDOR POLIFASICO, EM POLICARBONATO / TERMOPLASTICO, PARA ALOJAR 1 DISJUNTOR (PADRAO DA CONCESSIONARIA LOCAL)</v>
          </cell>
          <cell r="C4659" t="str">
            <v xml:space="preserve">UN    </v>
          </cell>
          <cell r="D4659">
            <v>139.91</v>
          </cell>
        </row>
        <row r="4660">
          <cell r="A4660">
            <v>39810</v>
          </cell>
          <cell r="B4660" t="str">
            <v>CAIXA DE PASSAGEM ELETRICA DE PAREDE, DE EMBUTIR, EM PVC, COM TAMPA APARAFUSADA, DIMENSOES 120 X 120 X *75* MM</v>
          </cell>
          <cell r="C4660" t="str">
            <v xml:space="preserve">UN    </v>
          </cell>
          <cell r="D4660">
            <v>25.72</v>
          </cell>
        </row>
        <row r="4661">
          <cell r="A4661">
            <v>39811</v>
          </cell>
          <cell r="B4661" t="str">
            <v>CAIXA DE PASSAGEM ELETRICA DE PAREDE, DE EMBUTIR, EM PVC, COM TAMPA APARAFUSADA, DIMENSOES 150 X 150 X *75* MM</v>
          </cell>
          <cell r="C4661" t="str">
            <v xml:space="preserve">UN    </v>
          </cell>
          <cell r="D4661">
            <v>31.46</v>
          </cell>
        </row>
        <row r="4662">
          <cell r="A4662">
            <v>39812</v>
          </cell>
          <cell r="B4662" t="str">
            <v>CAIXA DE PASSAGEM ELETRICA DE PAREDE, DE EMBUTIR, EM PVC, COM TAMPA APARAFUSADA, DIMENSOES 200 X 200 X *90* MM</v>
          </cell>
          <cell r="C4662" t="str">
            <v xml:space="preserve">UN    </v>
          </cell>
          <cell r="D4662">
            <v>51.73</v>
          </cell>
        </row>
        <row r="4663">
          <cell r="A4663">
            <v>39813</v>
          </cell>
          <cell r="B4663" t="str">
            <v>MAQUINA TIPO VASO/TANQUE/JATO DE PRESSAO PORTATIL PARA JATEAMENTO, CONTROLE AUTOMATICO E REMOTO, CAMARA DE 1 SAIDA, 280 L, DIAM. *670* MM, BICO JATO CURTO VENTURI DE 5/16", MANGUEIRA DE 1" DE 10 M, COMPLETA (VALVULAS POP UP E DOSADORA, FUNDO CONICO ETC)</v>
          </cell>
          <cell r="C4663" t="str">
            <v xml:space="preserve">UN    </v>
          </cell>
          <cell r="D4663">
            <v>20704.22</v>
          </cell>
        </row>
        <row r="4664">
          <cell r="A4664">
            <v>39814</v>
          </cell>
          <cell r="B4664" t="str">
            <v>LOCACAO DE ELEVADOR DE CREMALHEIRA CABINE SIMPLES FECHADA 1,5 X 2,5 X 2,35 M (UMA POR TORRE), CAPACIDADE DE CARGA *1200* KG (15 PESSOAS), TORRE DE 24 M (16 MODULOS), 16 PARADAS, FREIO DE SEGURANCA, LIMITADOR DE CARGA</v>
          </cell>
          <cell r="C4664" t="str">
            <v xml:space="preserve">H     </v>
          </cell>
          <cell r="D4664">
            <v>42.18</v>
          </cell>
        </row>
        <row r="4665">
          <cell r="A4665">
            <v>39826</v>
          </cell>
          <cell r="B4665" t="str">
            <v>AR-CONDICIONADO SPLIT INVERTER, PISO TETO, 24000 BTU/H, QUENTE/FRIO, 60HZ, CLASSIFICACAO ENERGETICA A - SELO PROCEL, GAS HFC, CONTROLE S/FIO</v>
          </cell>
          <cell r="C4665" t="str">
            <v xml:space="preserve">UN    </v>
          </cell>
          <cell r="D4665">
            <v>4560.24</v>
          </cell>
        </row>
        <row r="4666">
          <cell r="A4666">
            <v>39828</v>
          </cell>
          <cell r="B4666" t="str">
            <v>PROJETOR PNEUMATICO DE ARGAMASSA PARA CHAPISCO E REBOCO COM RECIPIENTE ACOPLADO, TIPO CANEQUNHA, COM VOLUME DE 1,50 L, SEM COMPRESSOR</v>
          </cell>
          <cell r="C4666" t="str">
            <v xml:space="preserve">UN    </v>
          </cell>
          <cell r="D4666">
            <v>479.72</v>
          </cell>
        </row>
        <row r="4667">
          <cell r="A4667">
            <v>39829</v>
          </cell>
          <cell r="B4667" t="str">
            <v>RODAPE EM POLIESTIRENO, BRANCO, H = *5* CM, E = *1,5* CM</v>
          </cell>
          <cell r="C4667" t="str">
            <v xml:space="preserve">M     </v>
          </cell>
          <cell r="D4667">
            <v>20.37</v>
          </cell>
        </row>
        <row r="4668">
          <cell r="A4668">
            <v>39830</v>
          </cell>
          <cell r="B4668" t="str">
            <v>GUARNICAO/ALIZAR/VISTA, E = *1,3* CM, L = *7,0* CM, EM POLIESTIRENO, BRANCO</v>
          </cell>
          <cell r="C4668" t="str">
            <v xml:space="preserve">JG    </v>
          </cell>
          <cell r="D4668">
            <v>166.04</v>
          </cell>
        </row>
        <row r="4669">
          <cell r="A4669">
            <v>39831</v>
          </cell>
          <cell r="B4669" t="str">
            <v>GUARNICAO/ALIZAR/VISTA, E = *1,5* CM, L = *5,0* CM, EM POLIESTIRENO, BRANCO</v>
          </cell>
          <cell r="C4669" t="str">
            <v xml:space="preserve">JG    </v>
          </cell>
          <cell r="D4669">
            <v>165.69</v>
          </cell>
        </row>
        <row r="4670">
          <cell r="A4670">
            <v>39833</v>
          </cell>
          <cell r="B4670" t="str">
            <v>!EM PROCESSO DE DESATIVACAO! LOCACAO DE GRUPO GERADOR DE *260* KVA, DIESEL REBOCAVEL, ACIONAMENTO MANUAL</v>
          </cell>
          <cell r="C4670" t="str">
            <v xml:space="preserve">H     </v>
          </cell>
          <cell r="D4670">
            <v>22.12</v>
          </cell>
        </row>
        <row r="4671">
          <cell r="A4671">
            <v>39834</v>
          </cell>
          <cell r="B4671" t="str">
            <v>!EM PROCESSO DE DESATIVACAO! LOCACAO DE GRUPO GERADOR DE *400* KVA, DIESEL REBOCAVEL, ACIONAMENTO MANUAL</v>
          </cell>
          <cell r="C4671" t="str">
            <v xml:space="preserve">H     </v>
          </cell>
          <cell r="D4671">
            <v>37.96</v>
          </cell>
        </row>
        <row r="4672">
          <cell r="A4672">
            <v>39835</v>
          </cell>
          <cell r="B4672" t="str">
            <v>!EM PROCESSO DE DESATIVACAO! LOCACAO DE GRUPO GERADOR DE *550* KVA, DIESEL REBOCAVEL, ACIONAMENTO MANUAL</v>
          </cell>
          <cell r="C4672" t="str">
            <v xml:space="preserve">H     </v>
          </cell>
          <cell r="D4672">
            <v>46.28</v>
          </cell>
        </row>
        <row r="4673">
          <cell r="A4673">
            <v>39836</v>
          </cell>
          <cell r="B4673" t="str">
            <v>GUARNICAO/ALIZAR/VISTA, E = *1,3* CM, L = *5,0* CM HASTE REGULAVEL = *35* MM, EM MDF/PVC WOOD/ POLIESTIRENO OU MADEIRA LAMINADA, PRIMER BRANCO</v>
          </cell>
          <cell r="C4673" t="str">
            <v xml:space="preserve">JG    </v>
          </cell>
          <cell r="D4673">
            <v>145.59</v>
          </cell>
        </row>
        <row r="4674">
          <cell r="A4674">
            <v>39837</v>
          </cell>
          <cell r="B4674" t="str">
            <v>BATENTE/PORTAL/ADUELA/MARCO, EM MDF/PVC WOOD/POLIESTIRENO OU MADEIRA LAMINADA, L = *9,0* CM COM GUARNICAO REGULAVEL 2 FACES = *35* MM, PRIMER</v>
          </cell>
          <cell r="C4674" t="str">
            <v xml:space="preserve">JG    </v>
          </cell>
          <cell r="D4674">
            <v>211.71</v>
          </cell>
        </row>
        <row r="4675">
          <cell r="A4675">
            <v>39848</v>
          </cell>
          <cell r="B4675" t="str">
            <v>TUBO / MANGUEIRA PRETA EM POLIETILENO, LINHA PESADA OU REFORCADA, TIPO ESPAGUETE, PARA INJECAO DE CALDA DE CIMENTO, D = 1/2", ESPESSURA 1,5 MM</v>
          </cell>
          <cell r="C4675" t="str">
            <v xml:space="preserve">M     </v>
          </cell>
          <cell r="D4675">
            <v>1.33</v>
          </cell>
        </row>
        <row r="4676">
          <cell r="A4676">
            <v>39849</v>
          </cell>
          <cell r="B4676" t="str">
            <v>CONCRETO USINADO BOMBEAVEL, CLASSE DE RESISTENCIA C20, COM BRITA 0 E 1, SLUMP = 190 +/- 20 MM, INCLUI SERVICO DE BOMBEAMENTO (NBR 8953)</v>
          </cell>
          <cell r="C4676" t="str">
            <v xml:space="preserve">M3    </v>
          </cell>
          <cell r="D4676">
            <v>438.16</v>
          </cell>
        </row>
        <row r="4677">
          <cell r="A4677">
            <v>39853</v>
          </cell>
          <cell r="B4677" t="str">
            <v>TUBO DE BORRACHA ELASTOMERICA FLEXIVEL, PRETA, PARA ISOLAMENTO TERMICO DE TUBULACAO, DN 5/8" (15 MM), E= 19 MM, COEFICIENTE DE CONDUTIVIDADE TERMICA 0,036W/MK, VAPOR DE AGUA MAIOR OU IGUAL A 10.000</v>
          </cell>
          <cell r="C4677" t="str">
            <v xml:space="preserve">M     </v>
          </cell>
          <cell r="D4677">
            <v>16.809999999999999</v>
          </cell>
        </row>
        <row r="4678">
          <cell r="A4678">
            <v>39854</v>
          </cell>
          <cell r="B4678" t="str">
            <v>TUBO DE BORRACHA ELASTOMERICA FLEXIVEL, PRETA, PARA ISOLAMENTO TERMICO DE TUBULACAO, DN 2 5/8" (*64* MM), E= *32* MM, COEFICIENTE DE CONDUTIVIDADE TERMICA 0,036W/MK, VAPOR DE AGUA MAIOR OU IGUAL A 10.000</v>
          </cell>
          <cell r="C4678" t="str">
            <v xml:space="preserve">M     </v>
          </cell>
          <cell r="D4678">
            <v>126.97</v>
          </cell>
        </row>
        <row r="4679">
          <cell r="A4679">
            <v>39855</v>
          </cell>
          <cell r="B4679" t="str">
            <v>LUVA PASSANTE DE COBRE (REF 601) SEM ANEL DE SOLDA, BOLSA 15 MM</v>
          </cell>
          <cell r="C4679" t="str">
            <v xml:space="preserve">UN    </v>
          </cell>
          <cell r="D4679">
            <v>1.94</v>
          </cell>
        </row>
        <row r="4680">
          <cell r="A4680">
            <v>39856</v>
          </cell>
          <cell r="B4680" t="str">
            <v>LUVA PASSANTE DE COBRE (REF 601) SEM ANEL DE SOLDA, BOLSA 22 MM</v>
          </cell>
          <cell r="C4680" t="str">
            <v xml:space="preserve">UN    </v>
          </cell>
          <cell r="D4680">
            <v>4.58</v>
          </cell>
        </row>
        <row r="4681">
          <cell r="A4681">
            <v>39857</v>
          </cell>
          <cell r="B4681" t="str">
            <v>LUVA PASSANTE DE COBRE (REF 601) SEM ANEL DE SOLDA, BOLSA 28 MM</v>
          </cell>
          <cell r="C4681" t="str">
            <v xml:space="preserve">UN    </v>
          </cell>
          <cell r="D4681">
            <v>7.42</v>
          </cell>
        </row>
        <row r="4682">
          <cell r="A4682">
            <v>39858</v>
          </cell>
          <cell r="B4682" t="str">
            <v>LUVA PASSANTE DE COBRE (REF 601) SEM ANEL DE SOLDA, BOLSA 35 MM</v>
          </cell>
          <cell r="C4682" t="str">
            <v xml:space="preserve">UN    </v>
          </cell>
          <cell r="D4682">
            <v>16.46</v>
          </cell>
        </row>
        <row r="4683">
          <cell r="A4683">
            <v>39859</v>
          </cell>
          <cell r="B4683" t="str">
            <v>LUVA PASSANTE DE COBRE (REF 601) SEM ANEL DE SOLDA, BOLSA 42 MM</v>
          </cell>
          <cell r="C4683" t="str">
            <v xml:space="preserve">UN    </v>
          </cell>
          <cell r="D4683">
            <v>25.38</v>
          </cell>
        </row>
        <row r="4684">
          <cell r="A4684">
            <v>39860</v>
          </cell>
          <cell r="B4684" t="str">
            <v>LUVA PASSANTE DE COBRE (REF 601) SEM ANEL DE SOLDA, BOLSA 54 MM</v>
          </cell>
          <cell r="C4684" t="str">
            <v xml:space="preserve">UN    </v>
          </cell>
          <cell r="D4684">
            <v>38.950000000000003</v>
          </cell>
        </row>
        <row r="4685">
          <cell r="A4685">
            <v>39861</v>
          </cell>
          <cell r="B4685" t="str">
            <v>LUVA PASSANTE DE COBRE (REF 601) SEM ANEL DE SOLDA, BOLSA 66 MM</v>
          </cell>
          <cell r="C4685" t="str">
            <v xml:space="preserve">UN    </v>
          </cell>
          <cell r="D4685">
            <v>111.21</v>
          </cell>
        </row>
        <row r="4686">
          <cell r="A4686">
            <v>39862</v>
          </cell>
          <cell r="B4686" t="str">
            <v>CONECTOR BRONZE/LATAO (REF 603) SEM ANEL DE SOLDA, BOLSA X ROSCA F, 15 MM X 1/2"</v>
          </cell>
          <cell r="C4686" t="str">
            <v xml:space="preserve">UN    </v>
          </cell>
          <cell r="D4686">
            <v>9.3000000000000007</v>
          </cell>
        </row>
        <row r="4687">
          <cell r="A4687">
            <v>39863</v>
          </cell>
          <cell r="B4687" t="str">
            <v>CONECTOR BRONZE/LATAO (REF 603) SEM ANEL DE SOLDA, BOLSA X ROSCA F, 22 MM X 1/2"</v>
          </cell>
          <cell r="C4687" t="str">
            <v xml:space="preserve">UN    </v>
          </cell>
          <cell r="D4687">
            <v>9.43</v>
          </cell>
        </row>
        <row r="4688">
          <cell r="A4688">
            <v>39864</v>
          </cell>
          <cell r="B4688" t="str">
            <v>CONECTOR BRONZE/LATAO (REF 603) SEM ANEL DE SOLDA, BOLSA X ROSCA F, 22 MM X 3/4"</v>
          </cell>
          <cell r="C4688" t="str">
            <v xml:space="preserve">UN    </v>
          </cell>
          <cell r="D4688">
            <v>11.7</v>
          </cell>
        </row>
        <row r="4689">
          <cell r="A4689">
            <v>39865</v>
          </cell>
          <cell r="B4689" t="str">
            <v>CONECTOR BRONZE/LATAO (REF 603) SEM ANEL DE SOLDA, BOLSA X ROSCA F, 28 MM X 1/2"</v>
          </cell>
          <cell r="C4689" t="str">
            <v xml:space="preserve">UN    </v>
          </cell>
          <cell r="D4689">
            <v>16.5</v>
          </cell>
        </row>
        <row r="4690">
          <cell r="A4690">
            <v>39866</v>
          </cell>
          <cell r="B4690" t="str">
            <v>CURVA DE TRANSPOSICAO BRONZE/LATAO (REF 736) SEM ANEL DE SOLDA, BOLSA X BOLSA, 15 MM</v>
          </cell>
          <cell r="C4690" t="str">
            <v xml:space="preserve">UN    </v>
          </cell>
          <cell r="D4690">
            <v>12.23</v>
          </cell>
        </row>
        <row r="4691">
          <cell r="A4691">
            <v>39867</v>
          </cell>
          <cell r="B4691" t="str">
            <v>CURVA DE TRANSPOSICAO BRONZE/LATAO (REF 736) SEM ANEL DE SOLDA, BOLSA X BOLSA, 22 MM</v>
          </cell>
          <cell r="C4691" t="str">
            <v xml:space="preserve">UN    </v>
          </cell>
          <cell r="D4691">
            <v>27.2</v>
          </cell>
        </row>
        <row r="4692">
          <cell r="A4692">
            <v>39868</v>
          </cell>
          <cell r="B4692" t="str">
            <v>CURVA DE TRANSPOSICAO BRONZE/LATAO (REF 736) SEM ANEL DE SOLDA, BOLSA X BOLSA, 28 MM</v>
          </cell>
          <cell r="C4692" t="str">
            <v xml:space="preserve">UN    </v>
          </cell>
          <cell r="D4692">
            <v>49</v>
          </cell>
        </row>
        <row r="4693">
          <cell r="A4693">
            <v>39869</v>
          </cell>
          <cell r="B4693" t="str">
            <v>COTOVELO BRONZE/LATAO (REF 707-3) SEM ANEL DE SOLDA, BOLSA X ROSCA F, 15MM X 1/2"</v>
          </cell>
          <cell r="C4693" t="str">
            <v xml:space="preserve">UN    </v>
          </cell>
          <cell r="D4693">
            <v>9.24</v>
          </cell>
        </row>
        <row r="4694">
          <cell r="A4694">
            <v>39870</v>
          </cell>
          <cell r="B4694" t="str">
            <v>COTOVELO BRONZE/LATAO (REF 707-3) SEM ANEL DE SOLDA, BOLSA X ROSCA F, 22MM X 1/2"</v>
          </cell>
          <cell r="C4694" t="str">
            <v xml:space="preserve">UN    </v>
          </cell>
          <cell r="D4694">
            <v>14.13</v>
          </cell>
        </row>
        <row r="4695">
          <cell r="A4695">
            <v>39871</v>
          </cell>
          <cell r="B4695" t="str">
            <v>COTOVELO BRONZE/LATAO (REF 707-3) SEM ANEL DE SOLDA, BOLSA X ROSCA F, 22MM X 3/4"</v>
          </cell>
          <cell r="C4695" t="str">
            <v xml:space="preserve">UN    </v>
          </cell>
          <cell r="D4695">
            <v>15.84</v>
          </cell>
        </row>
        <row r="4696">
          <cell r="A4696">
            <v>39872</v>
          </cell>
          <cell r="B4696" t="str">
            <v>JUNTA DE EXPANSAO DE COBRE (REF 900), PONTA X PONTA, 15 MM</v>
          </cell>
          <cell r="C4696" t="str">
            <v xml:space="preserve">UN    </v>
          </cell>
          <cell r="D4696">
            <v>298.35000000000002</v>
          </cell>
        </row>
        <row r="4697">
          <cell r="A4697">
            <v>39873</v>
          </cell>
          <cell r="B4697" t="str">
            <v>JUNTA DE EXPANSAO DE COBRE (REF 900), PONTA X PONTA, 22 MM</v>
          </cell>
          <cell r="C4697" t="str">
            <v xml:space="preserve">UN    </v>
          </cell>
          <cell r="D4697">
            <v>346.07</v>
          </cell>
        </row>
        <row r="4698">
          <cell r="A4698">
            <v>39874</v>
          </cell>
          <cell r="B4698" t="str">
            <v>JUNTA DE EXPANSAO DE COBRE (REF 900), PONTA X PONTA, 28 MM</v>
          </cell>
          <cell r="C4698" t="str">
            <v xml:space="preserve">UN    </v>
          </cell>
          <cell r="D4698">
            <v>380.11</v>
          </cell>
        </row>
        <row r="4699">
          <cell r="A4699">
            <v>39875</v>
          </cell>
          <cell r="B4699" t="str">
            <v>JUNTA DE EXPANSAO BRONZE/LATAO (REF 900), PONTA X PONTA, 35 MM</v>
          </cell>
          <cell r="C4699" t="str">
            <v xml:space="preserve">UN    </v>
          </cell>
          <cell r="D4699">
            <v>435.05</v>
          </cell>
        </row>
        <row r="4700">
          <cell r="A4700">
            <v>39876</v>
          </cell>
          <cell r="B4700" t="str">
            <v>JUNTA DE EXPANSAO BRONZE/LATAO (REF 900), PONTA X PONTA, 42 MM</v>
          </cell>
          <cell r="C4700" t="str">
            <v xml:space="preserve">UN    </v>
          </cell>
          <cell r="D4700">
            <v>544.69000000000005</v>
          </cell>
        </row>
        <row r="4701">
          <cell r="A4701">
            <v>39877</v>
          </cell>
          <cell r="B4701" t="str">
            <v>JUNTA DE EXPANSAO BRONZE/LATAO (REF 900), PONTA X PONTA, 54 MM</v>
          </cell>
          <cell r="C4701" t="str">
            <v xml:space="preserve">UN    </v>
          </cell>
          <cell r="D4701">
            <v>755.46</v>
          </cell>
        </row>
        <row r="4702">
          <cell r="A4702">
            <v>39878</v>
          </cell>
          <cell r="B4702" t="str">
            <v>JUNTA DE EXPANSAO BRONZE/LATAO (REF 900), PONTA X PONTA, 66 MM</v>
          </cell>
          <cell r="C4702" t="str">
            <v xml:space="preserve">UN    </v>
          </cell>
          <cell r="D4702">
            <v>997.84</v>
          </cell>
        </row>
        <row r="4703">
          <cell r="A4703">
            <v>39879</v>
          </cell>
          <cell r="B4703" t="str">
            <v>CURVA 45 GRAUS DE COBRE (REF 606) SEM ANEL DE SOLDA, BOLSA X BOLSA, 15 MM</v>
          </cell>
          <cell r="C4703" t="str">
            <v xml:space="preserve">UN    </v>
          </cell>
          <cell r="D4703">
            <v>3.44</v>
          </cell>
        </row>
        <row r="4704">
          <cell r="A4704">
            <v>39880</v>
          </cell>
          <cell r="B4704" t="str">
            <v>CURVA 45 GRAUS DE COBRE (REF 606) SEM ANEL DE SOLDA, BOLSA X BOLSA, 22 MM</v>
          </cell>
          <cell r="C4704" t="str">
            <v xml:space="preserve">UN    </v>
          </cell>
          <cell r="D4704">
            <v>7.61</v>
          </cell>
        </row>
        <row r="4705">
          <cell r="A4705">
            <v>39881</v>
          </cell>
          <cell r="B4705" t="str">
            <v>CURVA 45 GRAUS DE COBRE (REF 606) SEM ANEL DE SOLDA, BOLSA X BOLSA, 28 MM</v>
          </cell>
          <cell r="C4705" t="str">
            <v xml:space="preserve">UN    </v>
          </cell>
          <cell r="D4705">
            <v>12.22</v>
          </cell>
        </row>
        <row r="4706">
          <cell r="A4706">
            <v>39882</v>
          </cell>
          <cell r="B4706" t="str">
            <v>CURVA 45 GRAUS DE COBRE (REF 606) SEM ANEL DE SOLDA, BOLSA X BOLSA, 35 MM</v>
          </cell>
          <cell r="C4706" t="str">
            <v xml:space="preserve">UN    </v>
          </cell>
          <cell r="D4706">
            <v>32.200000000000003</v>
          </cell>
        </row>
        <row r="4707">
          <cell r="A4707">
            <v>39883</v>
          </cell>
          <cell r="B4707" t="str">
            <v>CURVA 45 GRAUS DE COBRE (REF 606) SEM ANEL DE SOLDA, BOLSA X BOLSA, 42 MM</v>
          </cell>
          <cell r="C4707" t="str">
            <v xml:space="preserve">UN    </v>
          </cell>
          <cell r="D4707">
            <v>51.41</v>
          </cell>
        </row>
        <row r="4708">
          <cell r="A4708">
            <v>39884</v>
          </cell>
          <cell r="B4708" t="str">
            <v>CURVA 45 GRAUS DE COBRE (REF 606) SEM ANEL DE SOLDA, BOLSA X BOLSA, 54 MM</v>
          </cell>
          <cell r="C4708" t="str">
            <v xml:space="preserve">UN    </v>
          </cell>
          <cell r="D4708">
            <v>76.37</v>
          </cell>
        </row>
        <row r="4709">
          <cell r="A4709">
            <v>39885</v>
          </cell>
          <cell r="B4709" t="str">
            <v>CURVA 45 GRAUS DE COBRE (REF 606) SEM ANEL DE SOLDA, BOLSA X BOLSA, 66 MM</v>
          </cell>
          <cell r="C4709" t="str">
            <v xml:space="preserve">UN    </v>
          </cell>
          <cell r="D4709">
            <v>181.5</v>
          </cell>
        </row>
        <row r="4710">
          <cell r="A4710">
            <v>39886</v>
          </cell>
          <cell r="B4710" t="str">
            <v>BUCHA DE REDUCAO DE COBRE (REF 600-2) SEM ANEL DE SOLDA, PONTA X BOLSA, 22 X 15 MM</v>
          </cell>
          <cell r="C4710" t="str">
            <v xml:space="preserve">UN    </v>
          </cell>
          <cell r="D4710">
            <v>3.98</v>
          </cell>
        </row>
        <row r="4711">
          <cell r="A4711">
            <v>39887</v>
          </cell>
          <cell r="B4711" t="str">
            <v>BUCHA DE REDUCAO DE COBRE (REF 600-2) SEM ANEL DE SOLDA, PONTA X BOLSA, 28 X 22 MM</v>
          </cell>
          <cell r="C4711" t="str">
            <v xml:space="preserve">UN    </v>
          </cell>
          <cell r="D4711">
            <v>5.97</v>
          </cell>
        </row>
        <row r="4712">
          <cell r="A4712">
            <v>39888</v>
          </cell>
          <cell r="B4712" t="str">
            <v>BUCHA DE REDUCAO DE COBRE (REF 600-2) SEM ANEL DE SOLDA, PONTA X BOLSA, 35 X 28 MM</v>
          </cell>
          <cell r="C4712" t="str">
            <v xml:space="preserve">UN    </v>
          </cell>
          <cell r="D4712">
            <v>13.65</v>
          </cell>
        </row>
        <row r="4713">
          <cell r="A4713">
            <v>39890</v>
          </cell>
          <cell r="B4713" t="str">
            <v>BUCHA DE REDUCAO DE COBRE (REF 600-2) SEM ANEL DE SOLDA, PONTA X BOLSA, 42 X 35 MM</v>
          </cell>
          <cell r="C4713" t="str">
            <v xml:space="preserve">UN    </v>
          </cell>
          <cell r="D4713">
            <v>23.3</v>
          </cell>
        </row>
        <row r="4714">
          <cell r="A4714">
            <v>39891</v>
          </cell>
          <cell r="B4714" t="str">
            <v>BUCHA DE REDUCAO DE COBRE (REF 600-2) SEM ANEL DE SOLDA, PONTA X BOLSA, 54 X 42 MM</v>
          </cell>
          <cell r="C4714" t="str">
            <v xml:space="preserve">UN    </v>
          </cell>
          <cell r="D4714">
            <v>32.86</v>
          </cell>
        </row>
        <row r="4715">
          <cell r="A4715">
            <v>39892</v>
          </cell>
          <cell r="B4715" t="str">
            <v>BUCHA DE REDUCAO DE COBRE (REF 600-2) SEM ANEL DE SOLDA, PONTA X BOLSA, 66 X 54 MM</v>
          </cell>
          <cell r="C4715" t="str">
            <v xml:space="preserve">UN    </v>
          </cell>
          <cell r="D4715">
            <v>102.42</v>
          </cell>
        </row>
        <row r="4716">
          <cell r="A4716">
            <v>39895</v>
          </cell>
          <cell r="B4716" t="str">
            <v>TE DUPLA CURVA BRONZE/LATAO (REF 764) SEM ANEL DE SOLDA, ROSCA F X BOLSA X ROSCA F, 1/2" X 15 X 1/2"</v>
          </cell>
          <cell r="C4716" t="str">
            <v xml:space="preserve">UN    </v>
          </cell>
          <cell r="D4716">
            <v>33.97</v>
          </cell>
        </row>
        <row r="4717">
          <cell r="A4717">
            <v>39896</v>
          </cell>
          <cell r="B4717" t="str">
            <v>TE DUPLA CURVA BRONZE/LATAO (REF 764) SEM ANEL DE SOLDA, ROSCA F X BOLSA X ROSCA F, 3/4" X 22 X 3/4"</v>
          </cell>
          <cell r="C4717" t="str">
            <v xml:space="preserve">UN    </v>
          </cell>
          <cell r="D4717">
            <v>49.79</v>
          </cell>
        </row>
        <row r="4718">
          <cell r="A4718">
            <v>39897</v>
          </cell>
          <cell r="B4718" t="str">
            <v>PASTA PARA SOLDA DE TUBOS E CONEXOES DE COBRE (EMBALAGEM COM 250 G)</v>
          </cell>
          <cell r="C4718" t="str">
            <v xml:space="preserve">UN    </v>
          </cell>
          <cell r="D4718">
            <v>35.700000000000003</v>
          </cell>
        </row>
        <row r="4719">
          <cell r="A4719">
            <v>39914</v>
          </cell>
          <cell r="B4719" t="str">
            <v>SOLDA EM VARETA FOSCOPER, D = *2,5* MM  X COMPRIMENTO 500 MM</v>
          </cell>
          <cell r="C4719" t="str">
            <v xml:space="preserve">KG    </v>
          </cell>
          <cell r="D4719">
            <v>168.79</v>
          </cell>
        </row>
        <row r="4720">
          <cell r="A4720">
            <v>39917</v>
          </cell>
          <cell r="B4720" t="str">
            <v>BOMBA TRIPLEX, PARA INJECAO DE CALDA DE CIMENTO, VAZAO MAXIMA DE *100* LITROS/MINUTO, PRESSAO MAXIMA DE *70* BAR, POTENCIA DE 15 CV</v>
          </cell>
          <cell r="C4720" t="str">
            <v xml:space="preserve">UN    </v>
          </cell>
          <cell r="D4720">
            <v>69283.19</v>
          </cell>
        </row>
        <row r="4721">
          <cell r="A4721">
            <v>39919</v>
          </cell>
          <cell r="B4721" t="str">
            <v>MISTURADOR DUPLO HORIZONTAL DE ALTA TURBULENCIA, CAPACIDADE / VOLUME 2 X 500 LITROS, MOTORES ELETRICOS MINIMO 5 CV CADA,  PARA NATA CIMENTO, ARGAMASSA E OUTROS</v>
          </cell>
          <cell r="C4721" t="str">
            <v xml:space="preserve">UN    </v>
          </cell>
          <cell r="D4721">
            <v>46411.93</v>
          </cell>
        </row>
        <row r="4722">
          <cell r="A4722">
            <v>39920</v>
          </cell>
          <cell r="B4722" t="str">
            <v>BUCHA DE REDUCAO EM ALUMINIO, COM ROSCA, DE 3/4" X 1/2",  PARA ELETRODUTO</v>
          </cell>
          <cell r="C4722" t="str">
            <v xml:space="preserve">UN    </v>
          </cell>
          <cell r="D4722">
            <v>3.39</v>
          </cell>
        </row>
        <row r="4723">
          <cell r="A4723">
            <v>39925</v>
          </cell>
          <cell r="B4723" t="str">
            <v>BOMBA CENTRIFUGA MONOESTAGIO COM MOTOR ELETRICO MONOFASICO, POTENCIA 15 HP,  DIAMETRO DO ROTOR *173* MM, HM/Q = *30* MCA / *90* M3/H A *45* MCA / *55* M3/H</v>
          </cell>
          <cell r="C4723" t="str">
            <v xml:space="preserve">UN    </v>
          </cell>
          <cell r="D4723">
            <v>8453.48</v>
          </cell>
        </row>
        <row r="4724">
          <cell r="A4724">
            <v>39961</v>
          </cell>
          <cell r="B4724" t="str">
            <v>SILICONE ACETICO USO GERAL INCOLOR 280 G</v>
          </cell>
          <cell r="C4724" t="str">
            <v xml:space="preserve">UN    </v>
          </cell>
          <cell r="D4724">
            <v>15.97</v>
          </cell>
        </row>
        <row r="4725">
          <cell r="A4725">
            <v>39964</v>
          </cell>
          <cell r="B4725" t="str">
            <v>SISTEMA DE FORMAS MANUSEAVEIS DE ALUMINIO, PARA EDIF. RESID. UNIFAMILIAR COM PAREDES DE CONCRETO MOLDADAS IN LOCO, UNIDADE HABITACIONAL TERREA COM 38 M2, COM SALA, CIRCULACAO, 2 QUARTOS, BANHEIRO, COZINHA E TANQUE EXTERNO (SEM COBERTURA) (COLETADO CAIXA)</v>
          </cell>
          <cell r="C4725" t="str">
            <v xml:space="preserve">M2    </v>
          </cell>
          <cell r="D4725">
            <v>1126.1600000000001</v>
          </cell>
        </row>
        <row r="4726">
          <cell r="A4726">
            <v>39965</v>
          </cell>
          <cell r="B4726" t="str">
            <v>SISTEMA DE FORMAS MANUSEAVEIS DE ALUMINIO, PARA BLOCO RESID. COM PAREDES DE CONCRETO MOLDADAS IN LOCO, BLOCO COM 4 PAV. E 4 UNIDADES POR PAV., UNIDADE HABITACIONALCOM 48 M2 E 2 QUARTOS; TELHA DE FIBROCIMENTO (COLETADO CAIXA)</v>
          </cell>
          <cell r="C4726" t="str">
            <v xml:space="preserve">M2    </v>
          </cell>
          <cell r="D4726">
            <v>1325.85</v>
          </cell>
        </row>
        <row r="4727">
          <cell r="A4727">
            <v>39995</v>
          </cell>
          <cell r="B4727" t="str">
            <v>POLIESTIRENO EXPANDIDO/EPS (ISOPOR), TIPO 2F, BLOCO</v>
          </cell>
          <cell r="C4727" t="str">
            <v xml:space="preserve">M3    </v>
          </cell>
          <cell r="D4727">
            <v>297.42</v>
          </cell>
        </row>
        <row r="4728">
          <cell r="A4728">
            <v>39996</v>
          </cell>
          <cell r="B4728" t="str">
            <v>VERGALHAO ZINCADO ROSCA TOTAL, 1/4 " (6,3 MM)</v>
          </cell>
          <cell r="C4728" t="str">
            <v xml:space="preserve">M     </v>
          </cell>
          <cell r="D4728">
            <v>2.5</v>
          </cell>
        </row>
        <row r="4729">
          <cell r="A4729">
            <v>39997</v>
          </cell>
          <cell r="B4729" t="str">
            <v>PORCA ZINCADA, SEXTAVADA, DIAMETRO 1/4"</v>
          </cell>
          <cell r="C4729" t="str">
            <v xml:space="preserve">UN    </v>
          </cell>
          <cell r="D4729">
            <v>0.21</v>
          </cell>
        </row>
        <row r="4730">
          <cell r="A4730">
            <v>40269</v>
          </cell>
          <cell r="B4730" t="str">
            <v>SERRA CIRCULAR DE BANCADA, MODELO PICA-PAU, DIAMETRO DE 350 MM. CARACTERISTICAS DO MOTOR: TRIFASICO, POTENCIA DE 5 HP, FREQUENCIA DE 60 HZ</v>
          </cell>
          <cell r="C4730" t="str">
            <v xml:space="preserve">UN    </v>
          </cell>
          <cell r="D4730">
            <v>5486.5</v>
          </cell>
        </row>
        <row r="4731">
          <cell r="A4731">
            <v>40270</v>
          </cell>
          <cell r="B4731" t="str">
            <v>VIGA DE ESCORAMAENTO H20, DE MADEIRA, PESO DE 5,00 A 5,20 KG/M, COM EXTREMIDADES PLASTICAS</v>
          </cell>
          <cell r="C4731" t="str">
            <v xml:space="preserve">M     </v>
          </cell>
          <cell r="D4731">
            <v>58.2</v>
          </cell>
        </row>
        <row r="4732">
          <cell r="A4732">
            <v>40271</v>
          </cell>
          <cell r="B4732" t="str">
            <v>LOCACAO DE APRUMADOR METALICO DE PILAR, COM ALTURA E ANGULO REGULAVEIS, EXTENSAO DE *1,50* A *2,80* M</v>
          </cell>
          <cell r="C4732" t="str">
            <v xml:space="preserve">MES   </v>
          </cell>
          <cell r="D4732">
            <v>10.23</v>
          </cell>
        </row>
        <row r="4733">
          <cell r="A4733">
            <v>40275</v>
          </cell>
          <cell r="B4733" t="str">
            <v>LOCACAO DE VIGA SANDUICHE METALICA VAZADA PARA TRAVAMENTO DE PILARES, ALTURA DE *8* CM, LARGURA DE *6* CM E EXTENSAO DE 2 M</v>
          </cell>
          <cell r="C4733" t="str">
            <v xml:space="preserve">MES   </v>
          </cell>
          <cell r="D4733">
            <v>15.75</v>
          </cell>
        </row>
        <row r="4734">
          <cell r="A4734">
            <v>40287</v>
          </cell>
          <cell r="B4734" t="str">
            <v>LOCACAO DE BARRA DE ANCORAGEM DE 0,80 A 1,20 M DE EXTENSAO, COM ROSCA DE 5/8", INCLUINDO PORCA E FLANGE</v>
          </cell>
          <cell r="C4734" t="str">
            <v xml:space="preserve">MES   </v>
          </cell>
          <cell r="D4734">
            <v>3.93</v>
          </cell>
        </row>
        <row r="4735">
          <cell r="A4735">
            <v>40290</v>
          </cell>
          <cell r="B4735" t="str">
            <v>LOCACAO DE FORMA PLASTICA PARA LAJE NERVURADA, DIMENSOES *60* X *60* X *16* CM</v>
          </cell>
          <cell r="C4735" t="str">
            <v xml:space="preserve">MES   </v>
          </cell>
          <cell r="D4735">
            <v>10.39</v>
          </cell>
        </row>
        <row r="4736">
          <cell r="A4736">
            <v>40291</v>
          </cell>
          <cell r="B4736" t="str">
            <v>LOCACAO DE TORRE METALICA COMPLETA PARA UMA CARGA DE 8 TF (80 KN)  E PE DIREITO DE 6 M, INCLUINDO MODULOS , DIAGONAIS, SAPATAS E FORCADOS</v>
          </cell>
          <cell r="C4736" t="str">
            <v xml:space="preserve">MES   </v>
          </cell>
          <cell r="D4736">
            <v>549.42999999999995</v>
          </cell>
        </row>
        <row r="4737">
          <cell r="A4737">
            <v>40293</v>
          </cell>
          <cell r="B4737" t="str">
            <v>LOCACAO DE BOMBA SUBMERSIVEL PARA DRENAGEM E ESGOTAMENTO, MOTOR ELETRICO TRIFASICO, POTENCIA DE 2 CV, DIAMETRO DE RECALQUE DE 3". FAIXA DE OPERACAO: Q=70 M3/H (+ OU - 2 M3/H) E AMT=2 M; Q=9,5 M3/H (+ OU - 3,5 M3/H) E AMT = 10 M (+ OU - 2 M)</v>
          </cell>
          <cell r="C4737" t="str">
            <v xml:space="preserve">H     </v>
          </cell>
          <cell r="D4737">
            <v>2.48</v>
          </cell>
        </row>
        <row r="4738">
          <cell r="A4738">
            <v>40294</v>
          </cell>
          <cell r="B4738" t="str">
            <v>LOCACAO DE BOMBA SUBMERSIVEL PARA DRENAGEM E ESGOTAMENTO, MOTOR ELETRICO TRIFASICO, POTENCIA DE 3 CV, DIAMETRO DE RECALQUE DE 2". FAIXA DE OPERACAO: Q=84 M3/H (+ OU - 2,5 M3/H) E AMT=2 M; Q=9,1 M3/H (+ OU - 2 M3/H) E AMT = 12 M (+ OU - 2 M)</v>
          </cell>
          <cell r="C4738" t="str">
            <v xml:space="preserve">H     </v>
          </cell>
          <cell r="D4738">
            <v>2.0699999999999998</v>
          </cell>
        </row>
        <row r="4739">
          <cell r="A4739">
            <v>40295</v>
          </cell>
          <cell r="B4739" t="str">
            <v>LOCACAO DE BOMBA MANUAL PARA TESTE HIDROSTATICO ATE 30 BAR</v>
          </cell>
          <cell r="C4739" t="str">
            <v xml:space="preserve">H     </v>
          </cell>
          <cell r="D4739">
            <v>2.4500000000000002</v>
          </cell>
        </row>
        <row r="4740">
          <cell r="A4740">
            <v>40304</v>
          </cell>
          <cell r="B4740" t="str">
            <v>PREGO DE ACO POLIDO COM CABECA DUPLA 17 X 27 (2 1/2 X 11)</v>
          </cell>
          <cell r="C4740" t="str">
            <v xml:space="preserve">KG    </v>
          </cell>
          <cell r="D4740">
            <v>14.31</v>
          </cell>
        </row>
        <row r="4741">
          <cell r="A4741">
            <v>40329</v>
          </cell>
          <cell r="B4741" t="str">
            <v>TORNEIRA PLASTICA DE BOIA CONVENCIONAL PARA CAIXA DE AGUA, 3/4 ", COM HASTE METALICA E COM TORNEIRA E BALAO PLASTICOS (PADRAO POPULAR)</v>
          </cell>
          <cell r="C4741" t="str">
            <v xml:space="preserve">UN    </v>
          </cell>
          <cell r="D4741">
            <v>14.9</v>
          </cell>
        </row>
        <row r="4742">
          <cell r="A4742">
            <v>40331</v>
          </cell>
          <cell r="B4742" t="str">
            <v>ASSENTADOR DE MANILHAS</v>
          </cell>
          <cell r="C4742" t="str">
            <v xml:space="preserve">H     </v>
          </cell>
          <cell r="D4742">
            <v>10.73</v>
          </cell>
        </row>
        <row r="4743">
          <cell r="A4743">
            <v>40334</v>
          </cell>
          <cell r="B4743" t="str">
            <v>TUBO DE CONCRETO ARMADO PARA AGUAS PLUVIAIS, CLASSE PA-1, COM ENCAIXE PONTA E BOLSA, DIAMETRO NOMINAL DE 300 MM</v>
          </cell>
          <cell r="C4743" t="str">
            <v xml:space="preserve">M     </v>
          </cell>
          <cell r="D4743">
            <v>56.33</v>
          </cell>
        </row>
        <row r="4744">
          <cell r="A4744">
            <v>40335</v>
          </cell>
          <cell r="B4744" t="str">
            <v>TUBO DE CONCRETO ARMADO PARA ESGOTO SANITARIO, CLASSE EA-2, COM ENCAIXE PONTA E BOLSA, COM JUNTA ELASTICA, DIAMETRO NOMINAL DE 300 MM</v>
          </cell>
          <cell r="C4744" t="str">
            <v xml:space="preserve">M     </v>
          </cell>
          <cell r="D4744">
            <v>100.77</v>
          </cell>
        </row>
        <row r="4745">
          <cell r="A4745">
            <v>40339</v>
          </cell>
          <cell r="B4745" t="str">
            <v>LOCACAO DE CRUZETA PARA ESCORA METALICA</v>
          </cell>
          <cell r="C4745" t="str">
            <v xml:space="preserve">MES   </v>
          </cell>
          <cell r="D4745">
            <v>3.93</v>
          </cell>
        </row>
        <row r="4746">
          <cell r="A4746">
            <v>40340</v>
          </cell>
          <cell r="B4746" t="str">
            <v>ANEL DE VEDACAO/JUNTA ELASTICA, H = *16* MM, PARA TUBO DE CONCRETO DN 300 MM</v>
          </cell>
          <cell r="C4746" t="str">
            <v xml:space="preserve">UN    </v>
          </cell>
          <cell r="D4746">
            <v>96.13</v>
          </cell>
        </row>
        <row r="4747">
          <cell r="A4747">
            <v>40341</v>
          </cell>
          <cell r="B4747" t="str">
            <v>ANEL DE VEDACAO/JUNTA ELASTICA, H = *16* MM, PARA TUBO DE CONCRETO DN 400 MM</v>
          </cell>
          <cell r="C4747" t="str">
            <v xml:space="preserve">UN    </v>
          </cell>
          <cell r="D4747">
            <v>113.83</v>
          </cell>
        </row>
        <row r="4748">
          <cell r="A4748">
            <v>40342</v>
          </cell>
          <cell r="B4748" t="str">
            <v>ANEL DE VEDACAO/JUNTA ELASTICA, H = *16* MM, PARA TUBO DE CONCRETO DN 500 MM</v>
          </cell>
          <cell r="C4748" t="str">
            <v xml:space="preserve">UN    </v>
          </cell>
          <cell r="D4748">
            <v>144.30000000000001</v>
          </cell>
        </row>
        <row r="4749">
          <cell r="A4749">
            <v>40343</v>
          </cell>
          <cell r="B4749" t="str">
            <v>ANEL DE VEDACAO/JUNTA ELASTICA, H = *16* MM, PARA TUBO DE CONCRETO DN 600 MM</v>
          </cell>
          <cell r="C4749" t="str">
            <v xml:space="preserve">UN    </v>
          </cell>
          <cell r="D4749">
            <v>177.03</v>
          </cell>
        </row>
        <row r="4750">
          <cell r="A4750">
            <v>40344</v>
          </cell>
          <cell r="B4750" t="str">
            <v>ANEL DE VEDACAO/JUNTA ELASTICA, H = *18* MM, PARA TUBO DE CONCRETO DN 700 MM</v>
          </cell>
          <cell r="C4750" t="str">
            <v xml:space="preserve">UN    </v>
          </cell>
          <cell r="D4750">
            <v>187.18</v>
          </cell>
        </row>
        <row r="4751">
          <cell r="A4751">
            <v>40345</v>
          </cell>
          <cell r="B4751" t="str">
            <v>ANEL DE VEDACAO/JUNTA ELASTICA, H = *19* MM, PARA TUBO DE CONCRETO DN 800 MM</v>
          </cell>
          <cell r="C4751" t="str">
            <v xml:space="preserve">UN    </v>
          </cell>
          <cell r="D4751">
            <v>233.71</v>
          </cell>
        </row>
        <row r="4752">
          <cell r="A4752">
            <v>40346</v>
          </cell>
          <cell r="B4752" t="str">
            <v>ANEL DE VEDACAO/JUNTA ELASTICA, H = *19* MM, PARA TUBO DE CONCRETO DN 900 MM</v>
          </cell>
          <cell r="C4752" t="str">
            <v xml:space="preserve">UN    </v>
          </cell>
          <cell r="D4752">
            <v>219.85</v>
          </cell>
        </row>
        <row r="4753">
          <cell r="A4753">
            <v>40347</v>
          </cell>
          <cell r="B4753" t="str">
            <v>ANEL DE VEDACAO/JUNTA ELASTICA, H = *21* MM, PARA TUBO DE CONCRETO DN 1000 MM</v>
          </cell>
          <cell r="C4753" t="str">
            <v xml:space="preserve">UN    </v>
          </cell>
          <cell r="D4753">
            <v>271.83999999999997</v>
          </cell>
        </row>
        <row r="4754">
          <cell r="A4754">
            <v>40354</v>
          </cell>
          <cell r="B4754" t="str">
            <v>LUVA EM ACO CARBONO, SOLDAVEL, PRESSAO 3.000 LBS, DN 1/2"</v>
          </cell>
          <cell r="C4754" t="str">
            <v xml:space="preserve">UN    </v>
          </cell>
          <cell r="D4754">
            <v>7.65</v>
          </cell>
        </row>
        <row r="4755">
          <cell r="A4755">
            <v>40355</v>
          </cell>
          <cell r="B4755" t="str">
            <v>LUVA DE REDUCAO EM ACO CARBONO, COM ENCAIXE PARA SOLDA DN SW, PRESSAO 3.000 LBS,  3/4 " X 1/2"</v>
          </cell>
          <cell r="C4755" t="str">
            <v xml:space="preserve">UN    </v>
          </cell>
          <cell r="D4755">
            <v>6.15</v>
          </cell>
        </row>
        <row r="4756">
          <cell r="A4756">
            <v>40356</v>
          </cell>
          <cell r="B4756" t="str">
            <v>NIPLE SEXTAVADO EM ACO CARBONO, COM ROSCA BSP, PRESSAO 3.000 LBS, DN 1/2"</v>
          </cell>
          <cell r="C4756" t="str">
            <v xml:space="preserve">UN    </v>
          </cell>
          <cell r="D4756">
            <v>6.34</v>
          </cell>
        </row>
        <row r="4757">
          <cell r="A4757">
            <v>40357</v>
          </cell>
          <cell r="B4757" t="str">
            <v>LUVA EM ACO CARBONO, SOLDAVEL, PRESSAO 3.000 LBS, DN 3/4"</v>
          </cell>
          <cell r="C4757" t="str">
            <v xml:space="preserve">UN    </v>
          </cell>
          <cell r="D4757">
            <v>8.58</v>
          </cell>
        </row>
        <row r="4758">
          <cell r="A4758">
            <v>40358</v>
          </cell>
          <cell r="B4758" t="str">
            <v>LUVA DE REDUCAO EM ACO CARBONO, COM ENCAIXE PARA SOLDA DN SW, PRESSAO 3.000 LBS, DN 1" X 3/4"</v>
          </cell>
          <cell r="C4758" t="str">
            <v xml:space="preserve">UN    </v>
          </cell>
          <cell r="D4758">
            <v>8.58</v>
          </cell>
        </row>
        <row r="4759">
          <cell r="A4759">
            <v>40359</v>
          </cell>
          <cell r="B4759" t="str">
            <v>NIPLE SEXTAVADO EM ACO CARBONO, COM ROSCA BSP, PRESSAO 3.000 LBS, DN 3/4"</v>
          </cell>
          <cell r="C4759" t="str">
            <v xml:space="preserve">UN    </v>
          </cell>
          <cell r="D4759">
            <v>8.19</v>
          </cell>
        </row>
        <row r="4760">
          <cell r="A4760">
            <v>40360</v>
          </cell>
          <cell r="B4760" t="str">
            <v>LUVA EM ACO CARBONO, SOLDAVEL, PRESSAO 3.000 LBS, DN 1"</v>
          </cell>
          <cell r="C4760" t="str">
            <v xml:space="preserve">UN    </v>
          </cell>
          <cell r="D4760">
            <v>11.52</v>
          </cell>
        </row>
        <row r="4761">
          <cell r="A4761">
            <v>40361</v>
          </cell>
          <cell r="B4761" t="str">
            <v>LUVA DE REDUCAO EM ACO CARBONO, COM ENCAIXE PARA SOLDA DN SW, PRESSAO 3.000 LBS, DN 1 1/4"  X 1"</v>
          </cell>
          <cell r="C4761" t="str">
            <v xml:space="preserve">UN    </v>
          </cell>
          <cell r="D4761">
            <v>22.52</v>
          </cell>
        </row>
        <row r="4762">
          <cell r="A4762">
            <v>40362</v>
          </cell>
          <cell r="B4762" t="str">
            <v>NIPLE SEXTAVADO EM ACO CARBONO, COM ROSCA BSP, PRESSAO 3.000 LBS, DN 1"</v>
          </cell>
          <cell r="C4762" t="str">
            <v xml:space="preserve">UN    </v>
          </cell>
          <cell r="D4762">
            <v>12.3</v>
          </cell>
        </row>
        <row r="4763">
          <cell r="A4763">
            <v>40363</v>
          </cell>
          <cell r="B4763" t="str">
            <v>LUVA EM ACO CARBONO, SOLDAVEL, PRESSAO 3.000 LBS, DN 1 1/4"</v>
          </cell>
          <cell r="C4763" t="str">
            <v xml:space="preserve">UN    </v>
          </cell>
          <cell r="D4763">
            <v>17.57</v>
          </cell>
        </row>
        <row r="4764">
          <cell r="A4764">
            <v>40364</v>
          </cell>
          <cell r="B4764" t="str">
            <v>LUVA DE REDUCAO EM ACO CARBONO, COM ENCAIXE PARA SOLDA DN SW, PRESSAO 3.000 LBS, DN 1 1/2" X 1 1/4"</v>
          </cell>
          <cell r="C4764" t="str">
            <v xml:space="preserve">UN    </v>
          </cell>
          <cell r="D4764">
            <v>28.8</v>
          </cell>
        </row>
        <row r="4765">
          <cell r="A4765">
            <v>40365</v>
          </cell>
          <cell r="B4765" t="str">
            <v>NIPLE SEXTAVADO EM ACO CARBONO, COM ROSCA BSP, PRESSAO 3.000 LBS, DN 1 1/4"</v>
          </cell>
          <cell r="C4765" t="str">
            <v xml:space="preserve">UN    </v>
          </cell>
          <cell r="D4765">
            <v>18.57</v>
          </cell>
        </row>
        <row r="4766">
          <cell r="A4766">
            <v>40366</v>
          </cell>
          <cell r="B4766" t="str">
            <v>LUVA EM ACO CARBONO, SOLDAVEL, PRESSAO 3.000 LBS, DN 1 1/2"</v>
          </cell>
          <cell r="C4766" t="str">
            <v xml:space="preserve">UN    </v>
          </cell>
          <cell r="D4766">
            <v>22.46</v>
          </cell>
        </row>
        <row r="4767">
          <cell r="A4767">
            <v>40367</v>
          </cell>
          <cell r="B4767" t="str">
            <v>LUVA DE REDUCAO EM ACO CARBONO, COM ENCAIXE PARA SOLDA DN SW, PRESSAO 3.000 LBS, DN 2" X 1 1/2"</v>
          </cell>
          <cell r="C4767" t="str">
            <v xml:space="preserve">UN    </v>
          </cell>
          <cell r="D4767">
            <v>45.42</v>
          </cell>
        </row>
        <row r="4768">
          <cell r="A4768">
            <v>40368</v>
          </cell>
          <cell r="B4768" t="str">
            <v>NIPLE SEXTAVADO EM ACO CARBONO, COM ROSCA BSP, PRESSAO 3.000 LBS, DN 1 1/2"</v>
          </cell>
          <cell r="C4768" t="str">
            <v xml:space="preserve">UN    </v>
          </cell>
          <cell r="D4768">
            <v>27.52</v>
          </cell>
        </row>
        <row r="4769">
          <cell r="A4769">
            <v>40369</v>
          </cell>
          <cell r="B4769" t="str">
            <v>LUVA EM ACO CARBONO, SOLDAVEL, PRESSAO 3.000 LBS, DN 2"</v>
          </cell>
          <cell r="C4769" t="str">
            <v xml:space="preserve">UN    </v>
          </cell>
          <cell r="D4769">
            <v>35.4</v>
          </cell>
        </row>
        <row r="4770">
          <cell r="A4770">
            <v>40370</v>
          </cell>
          <cell r="B4770" t="str">
            <v>LUVA DE REDUCAO EM ACO CARBONO, COM ENCAIXE PARA SOLDA DN SW, PRESSAO 3.000 LBS, DN 2 1/2" X 2"</v>
          </cell>
          <cell r="C4770" t="str">
            <v xml:space="preserve">UN    </v>
          </cell>
          <cell r="D4770">
            <v>91.38</v>
          </cell>
        </row>
        <row r="4771">
          <cell r="A4771">
            <v>40371</v>
          </cell>
          <cell r="B4771" t="str">
            <v>NIPLE SEXTAVADO EM ACO CARBONO, COM ROSCA BSP, PRESSAO 3.000 LBS, DN 2"</v>
          </cell>
          <cell r="C4771" t="str">
            <v xml:space="preserve">UN    </v>
          </cell>
          <cell r="D4771">
            <v>45.28</v>
          </cell>
        </row>
        <row r="4772">
          <cell r="A4772">
            <v>40372</v>
          </cell>
          <cell r="B4772" t="str">
            <v>LUVA EM ACO CARBONO, SOLDAVEL, PRESSAO 3.000 LBS, DN 2 1/2"</v>
          </cell>
          <cell r="C4772" t="str">
            <v xml:space="preserve">UN    </v>
          </cell>
          <cell r="D4772">
            <v>71.14</v>
          </cell>
        </row>
        <row r="4773">
          <cell r="A4773">
            <v>40373</v>
          </cell>
          <cell r="B4773" t="str">
            <v>LUVA DE REDUCAO EM ACO CARBONO, COM ENCAIXE PARA SOLDA DN SW, PRESSAO 3.000 LBS, DN 3" X 2 1/2"</v>
          </cell>
          <cell r="C4773" t="str">
            <v xml:space="preserve">UN    </v>
          </cell>
          <cell r="D4773">
            <v>123.58</v>
          </cell>
        </row>
        <row r="4774">
          <cell r="A4774">
            <v>40374</v>
          </cell>
          <cell r="B4774" t="str">
            <v>NIPLE SEXTAVADO EM ACO CARBONO, COM ROSCA BSP, PRESSAO 3.000 LBS, DN 2 1/2"</v>
          </cell>
          <cell r="C4774" t="str">
            <v xml:space="preserve">UN    </v>
          </cell>
          <cell r="D4774">
            <v>71.930000000000007</v>
          </cell>
        </row>
        <row r="4775">
          <cell r="A4775">
            <v>40375</v>
          </cell>
          <cell r="B4775" t="str">
            <v>LUVA EM ACO CARBONO, SOLDAVEL, PRESSAO 3.000 LBS, DN 3"</v>
          </cell>
          <cell r="C4775" t="str">
            <v xml:space="preserve">UN    </v>
          </cell>
          <cell r="D4775">
            <v>96.3</v>
          </cell>
        </row>
        <row r="4776">
          <cell r="A4776">
            <v>40378</v>
          </cell>
          <cell r="B4776" t="str">
            <v>CURVA 90 GRAUS EM ACO CARBONO, RAIO CURTO, SOLDAVEL, PRESSAO 3.000 LBS, DN 1/2"</v>
          </cell>
          <cell r="C4776" t="str">
            <v xml:space="preserve">UN    </v>
          </cell>
          <cell r="D4776">
            <v>10.26</v>
          </cell>
        </row>
        <row r="4777">
          <cell r="A4777">
            <v>40379</v>
          </cell>
          <cell r="B4777" t="str">
            <v>CURVA 45 GRAUS EM ACO CARBONO, SOLDAVEL, PRESSAO 3.000 LBS, DN 1/2"</v>
          </cell>
          <cell r="C4777" t="str">
            <v xml:space="preserve">UN    </v>
          </cell>
          <cell r="D4777">
            <v>10.26</v>
          </cell>
        </row>
        <row r="4778">
          <cell r="A4778">
            <v>40380</v>
          </cell>
          <cell r="B4778" t="str">
            <v>CURVA 90 GRAUS EM ACO CARBONO, RAIO CURTO, SOLDAVEL, PRESSAO 3.000 LBS, DN 3/4"</v>
          </cell>
          <cell r="C4778" t="str">
            <v xml:space="preserve">UN    </v>
          </cell>
          <cell r="D4778">
            <v>13.68</v>
          </cell>
        </row>
        <row r="4779">
          <cell r="A4779">
            <v>40381</v>
          </cell>
          <cell r="B4779" t="str">
            <v>CURVA 45 GRAUS EM ACO CARBONO, SOLDAVEL, PRESSAO 3.000 LBS, DN 3/4"</v>
          </cell>
          <cell r="C4779" t="str">
            <v xml:space="preserve">UN    </v>
          </cell>
          <cell r="D4779">
            <v>13.68</v>
          </cell>
        </row>
        <row r="4780">
          <cell r="A4780">
            <v>40382</v>
          </cell>
          <cell r="B4780" t="str">
            <v>CURVA 90 GRAUS EM ACO CARBONO, RAIO CURTO, SOLDAVEL, PRESSAO 3.000 LBS, DN 1"</v>
          </cell>
          <cell r="C4780" t="str">
            <v xml:space="preserve">UN    </v>
          </cell>
          <cell r="D4780">
            <v>19.420000000000002</v>
          </cell>
        </row>
        <row r="4781">
          <cell r="A4781">
            <v>40383</v>
          </cell>
          <cell r="B4781" t="str">
            <v>CURVA 90 GRAUS EM ACO CARBONO, RAIO CURTO, SOLDAVEL, PRESSAO 3.000 LBS, DN 1 1/4"</v>
          </cell>
          <cell r="C4781" t="str">
            <v xml:space="preserve">UN    </v>
          </cell>
          <cell r="D4781">
            <v>29.69</v>
          </cell>
        </row>
        <row r="4782">
          <cell r="A4782">
            <v>40384</v>
          </cell>
          <cell r="B4782" t="str">
            <v>CURVA 45 GRAUS EM ACO CARBONO, SOLDAVEL, PRESSAO 3.000 LBS, DN 1 1/4"</v>
          </cell>
          <cell r="C4782" t="str">
            <v xml:space="preserve">UN    </v>
          </cell>
          <cell r="D4782">
            <v>29.69</v>
          </cell>
        </row>
        <row r="4783">
          <cell r="A4783">
            <v>40385</v>
          </cell>
          <cell r="B4783" t="str">
            <v>CURVA 90 GRAUS EM ACO CARBONO, RAIO CURTO, SOLDAVEL, PRESSAO 3.000 LBS, DN 1 1/2"</v>
          </cell>
          <cell r="C4783" t="str">
            <v xml:space="preserve">UN    </v>
          </cell>
          <cell r="D4783">
            <v>43.36</v>
          </cell>
        </row>
        <row r="4784">
          <cell r="A4784">
            <v>40386</v>
          </cell>
          <cell r="B4784" t="str">
            <v>CURVA 45 GRAUS EM ACO CARBONO, SOLDAVEL, PRESSAO 3.000 LBS, DN 1 1/2"</v>
          </cell>
          <cell r="C4784" t="str">
            <v xml:space="preserve">UN    </v>
          </cell>
          <cell r="D4784">
            <v>43.36</v>
          </cell>
        </row>
        <row r="4785">
          <cell r="A4785">
            <v>40387</v>
          </cell>
          <cell r="B4785" t="str">
            <v>CURVA 90 GRAUS EM ACO CARBONO, RAIO CURTO, SOLDAVEL, PRESSAO 3.000 LBS, DN 2"</v>
          </cell>
          <cell r="C4785" t="str">
            <v xml:space="preserve">UN    </v>
          </cell>
          <cell r="D4785">
            <v>67.37</v>
          </cell>
        </row>
        <row r="4786">
          <cell r="A4786">
            <v>40388</v>
          </cell>
          <cell r="B4786" t="str">
            <v>CURVA 45 GRAUS EM ACO CARBONO, SOLDAVEL, PRESSAO 3.000 LBS, DN 2"</v>
          </cell>
          <cell r="C4786" t="str">
            <v xml:space="preserve">UN    </v>
          </cell>
          <cell r="D4786">
            <v>61.65</v>
          </cell>
        </row>
        <row r="4787">
          <cell r="A4787">
            <v>40389</v>
          </cell>
          <cell r="B4787" t="str">
            <v>CURVA 45 GRAUS EM ACO CARBONO, SOLDAVEL, PRESSAO 3.000 LBS, DN 2 1/2"</v>
          </cell>
          <cell r="C4787" t="str">
            <v xml:space="preserve">UN    </v>
          </cell>
          <cell r="D4787">
            <v>123.17</v>
          </cell>
        </row>
        <row r="4788">
          <cell r="A4788">
            <v>40390</v>
          </cell>
          <cell r="B4788" t="str">
            <v>CURVA 90 GRAUS EM ACO CARBONO, RAIO CURTO, SOLDAVEL, PRESSAO 3.000 LBS, DN 3"</v>
          </cell>
          <cell r="C4788" t="str">
            <v xml:space="preserve">UN    </v>
          </cell>
          <cell r="D4788">
            <v>278.67</v>
          </cell>
        </row>
        <row r="4789">
          <cell r="A4789">
            <v>40391</v>
          </cell>
          <cell r="B4789" t="str">
            <v>CURVA 45 GRAUS EM ACO CARBONO, SOLDAVEL, PRESSAO 3.000 LBS, DN 3"</v>
          </cell>
          <cell r="C4789" t="str">
            <v xml:space="preserve">UN    </v>
          </cell>
          <cell r="D4789">
            <v>319.69</v>
          </cell>
        </row>
        <row r="4790">
          <cell r="A4790">
            <v>40392</v>
          </cell>
          <cell r="B4790" t="str">
            <v>TE 90 GRAUS EM ACO CARBONO, SOLDAVEL, PRESSAO 3.000 LBS, DN 1/2"</v>
          </cell>
          <cell r="C4790" t="str">
            <v xml:space="preserve">UN    </v>
          </cell>
          <cell r="D4790">
            <v>15.78</v>
          </cell>
        </row>
        <row r="4791">
          <cell r="A4791">
            <v>40393</v>
          </cell>
          <cell r="B4791" t="str">
            <v>TE 90 GRAUS EM ACO CARBONO, SOLDAVEL, PRESSAO 3.000 LBS, DN 3/4"</v>
          </cell>
          <cell r="C4791" t="str">
            <v xml:space="preserve">UN    </v>
          </cell>
          <cell r="D4791">
            <v>20.329999999999998</v>
          </cell>
        </row>
        <row r="4792">
          <cell r="A4792">
            <v>40394</v>
          </cell>
          <cell r="B4792" t="str">
            <v>TE 90 GRAUS EM ACO CARBONO, SOLDAVEL, PRESSAO 3.000 LBS, DN 1"</v>
          </cell>
          <cell r="C4792" t="str">
            <v xml:space="preserve">UN    </v>
          </cell>
          <cell r="D4792">
            <v>31.94</v>
          </cell>
        </row>
        <row r="4793">
          <cell r="A4793">
            <v>40395</v>
          </cell>
          <cell r="B4793" t="str">
            <v>TE 90 GRAUS EM ACO CARBONO, SOLDAVEL, PRESSAO 3.000 LBS, DN 1 1/4"</v>
          </cell>
          <cell r="C4793" t="str">
            <v xml:space="preserve">UN    </v>
          </cell>
          <cell r="D4793">
            <v>49.06</v>
          </cell>
        </row>
        <row r="4794">
          <cell r="A4794">
            <v>40396</v>
          </cell>
          <cell r="B4794" t="str">
            <v>TE 90 GRAUS EM ACO CARBONO, SOLDAVEL, PRESSAO 3.000 LBS, DN 1 1/2"</v>
          </cell>
          <cell r="C4794" t="str">
            <v xml:space="preserve">UN    </v>
          </cell>
          <cell r="D4794">
            <v>63.92</v>
          </cell>
        </row>
        <row r="4795">
          <cell r="A4795">
            <v>40397</v>
          </cell>
          <cell r="B4795" t="str">
            <v>TE 90 GRAUS EM ACO CARBONO, SOLDAVEL, PRESSAO 3.000 LBS, DN 2"</v>
          </cell>
          <cell r="C4795" t="str">
            <v xml:space="preserve">UN    </v>
          </cell>
          <cell r="D4795">
            <v>105.03</v>
          </cell>
        </row>
        <row r="4796">
          <cell r="A4796">
            <v>40398</v>
          </cell>
          <cell r="B4796" t="str">
            <v>TE 90 GRAUS EM ACO CARBONO, SOLDAVEL, PRESSAO 3.000 LBS, DN 2 1/2"</v>
          </cell>
          <cell r="C4796" t="str">
            <v xml:space="preserve">UN    </v>
          </cell>
          <cell r="D4796">
            <v>205.09</v>
          </cell>
        </row>
        <row r="4797">
          <cell r="A4797">
            <v>40399</v>
          </cell>
          <cell r="B4797" t="str">
            <v>TE 90 GRAUS EM ACO CARBONO, SOLDAVEL, PRESSAO 3.000 LBS, DN 3"</v>
          </cell>
          <cell r="C4797" t="str">
            <v xml:space="preserve">UN    </v>
          </cell>
          <cell r="D4797">
            <v>335.52</v>
          </cell>
        </row>
        <row r="4798">
          <cell r="A4798">
            <v>40400</v>
          </cell>
          <cell r="B4798" t="str">
            <v>ELETRODUTO FLEXIVEL PLANO EM PEAD, COR PRETA E LARANJA, DIAMETRO 25 MM</v>
          </cell>
          <cell r="C4798" t="str">
            <v xml:space="preserve">M     </v>
          </cell>
          <cell r="D4798">
            <v>1.35</v>
          </cell>
        </row>
        <row r="4799">
          <cell r="A4799">
            <v>40401</v>
          </cell>
          <cell r="B4799" t="str">
            <v>ELETRODUTO FLEXIVEL PLANO EM PEAD, COR PRETA E LARANJA,  DIAMETRO 32 MM</v>
          </cell>
          <cell r="C4799" t="str">
            <v xml:space="preserve">M     </v>
          </cell>
          <cell r="D4799">
            <v>1.99</v>
          </cell>
        </row>
        <row r="4800">
          <cell r="A4800">
            <v>40402</v>
          </cell>
          <cell r="B4800" t="str">
            <v>ELETRODUTO FLEXIVEL PLANO EM PEAD, COR PRETA E LARANJA,  DIAMETRO 40 MM</v>
          </cell>
          <cell r="C4800" t="str">
            <v xml:space="preserve">M     </v>
          </cell>
          <cell r="D4800">
            <v>2.5499999999999998</v>
          </cell>
        </row>
        <row r="4801">
          <cell r="A4801">
            <v>40403</v>
          </cell>
          <cell r="B4801" t="str">
            <v>MAQUINA TRANSFORMADORA MONOFASICA PARA SOLDA ELETRICA, TENSAO DE 220 V, FREQUENCIA DE 60 HZ, FAIXA DE CORRENTE ENTRE 80 A (+/- 10 A) E 250 A, POTENCIA ENTRE 14,00 KVA E 15,0 KVA, CICLO DE TRABALHO ENTRE 10% E 20% A 250 A</v>
          </cell>
          <cell r="C4801" t="str">
            <v xml:space="preserve">UN    </v>
          </cell>
          <cell r="D4801">
            <v>922.63</v>
          </cell>
        </row>
        <row r="4802">
          <cell r="A4802">
            <v>40406</v>
          </cell>
          <cell r="B4802" t="str">
            <v>PERFURATRIZ MANUAL, TORQUE MAXIMO 55 KGF.M, POTENCIA 5 CV, COM DIAMETRO MAXIMO 8 1/2" (INCLUI SUPORTE/CHASSI TIPO MESA)</v>
          </cell>
          <cell r="C4802" t="str">
            <v xml:space="preserve">UN    </v>
          </cell>
          <cell r="D4802">
            <v>72527.7</v>
          </cell>
        </row>
        <row r="4803">
          <cell r="A4803">
            <v>40408</v>
          </cell>
          <cell r="B4803" t="str">
            <v>CURVA 180 GRAUS, DE PVC RIGIDO ROSCAVEL, DE 1 1/4", PARA ELETRODUTO</v>
          </cell>
          <cell r="C4803" t="str">
            <v xml:space="preserve">UN    </v>
          </cell>
          <cell r="D4803">
            <v>4.8899999999999997</v>
          </cell>
        </row>
        <row r="4804">
          <cell r="A4804">
            <v>40409</v>
          </cell>
          <cell r="B4804" t="str">
            <v>CURVA 180 GRAUS, DE PVC RIGIDO ROSCAVEL, DE 1/2", PARA ELETRODUTO</v>
          </cell>
          <cell r="C4804" t="str">
            <v xml:space="preserve">UN    </v>
          </cell>
          <cell r="D4804">
            <v>1.73</v>
          </cell>
        </row>
        <row r="4805">
          <cell r="A4805">
            <v>40410</v>
          </cell>
          <cell r="B4805" t="str">
            <v>ACOPLAMENTO RIGIDO EM FERRO FUNDIDO PARA SISTEMA DE TUBULACAO RANHURADA, DN 50 MM (2")</v>
          </cell>
          <cell r="C4805" t="str">
            <v xml:space="preserve">UN    </v>
          </cell>
          <cell r="D4805">
            <v>18.21</v>
          </cell>
        </row>
        <row r="4806">
          <cell r="A4806">
            <v>40411</v>
          </cell>
          <cell r="B4806" t="str">
            <v>ACOPLAMENTO RIGIDO EM FERRO FUNDIDO PARA SISTEMA DE TUBULACAO RANHURADA, DN 65 MM (2 1/2")</v>
          </cell>
          <cell r="C4806" t="str">
            <v xml:space="preserve">UN    </v>
          </cell>
          <cell r="D4806">
            <v>19.760000000000002</v>
          </cell>
        </row>
        <row r="4807">
          <cell r="A4807">
            <v>40412</v>
          </cell>
          <cell r="B4807" t="str">
            <v>ACOPLAMENTO RIGIDO EM FERRO FUNDIDO PARA SISTEMA DE TUBULACAO RANHURADA, DN 80 MM (3")</v>
          </cell>
          <cell r="C4807" t="str">
            <v xml:space="preserve">UN    </v>
          </cell>
          <cell r="D4807">
            <v>22.18</v>
          </cell>
        </row>
        <row r="4808">
          <cell r="A4808">
            <v>40413</v>
          </cell>
          <cell r="B4808" t="str">
            <v>CURVA 90 GRAUS RANHURADA EM FERRO FUNDIDO, DN 50 MM (2")</v>
          </cell>
          <cell r="C4808" t="str">
            <v xml:space="preserve">UN    </v>
          </cell>
          <cell r="D4808">
            <v>17.32</v>
          </cell>
        </row>
        <row r="4809">
          <cell r="A4809">
            <v>40414</v>
          </cell>
          <cell r="B4809" t="str">
            <v>CURVA 45 GRAUS RANHURADA EM FERRO FUNDIDO, DN 50 MM (2")</v>
          </cell>
          <cell r="C4809" t="str">
            <v xml:space="preserve">UN    </v>
          </cell>
          <cell r="D4809">
            <v>15.94</v>
          </cell>
        </row>
        <row r="4810">
          <cell r="A4810">
            <v>40415</v>
          </cell>
          <cell r="B4810" t="str">
            <v>CURVA 90 GRAUS RANHURADA EM FERRO FUNDIDO, DN 65 MM (2 1/2")</v>
          </cell>
          <cell r="C4810" t="str">
            <v xml:space="preserve">UN    </v>
          </cell>
          <cell r="D4810">
            <v>24.68</v>
          </cell>
        </row>
        <row r="4811">
          <cell r="A4811">
            <v>40416</v>
          </cell>
          <cell r="B4811" t="str">
            <v>CURVA 45 GRAUS RANHURADA EM FERRO FUNDIDO, DN 65 MM (2 1/2")</v>
          </cell>
          <cell r="C4811" t="str">
            <v xml:space="preserve">UN    </v>
          </cell>
          <cell r="D4811">
            <v>22.03</v>
          </cell>
        </row>
        <row r="4812">
          <cell r="A4812">
            <v>40417</v>
          </cell>
          <cell r="B4812" t="str">
            <v>CURVA 90 GRAUS RANHURADA EM FERRO FUNDIDO, DN 80 MM (3")</v>
          </cell>
          <cell r="C4812" t="str">
            <v xml:space="preserve">UN    </v>
          </cell>
          <cell r="D4812">
            <v>29.11</v>
          </cell>
        </row>
        <row r="4813">
          <cell r="A4813">
            <v>40418</v>
          </cell>
          <cell r="B4813" t="str">
            <v>CURVA 45 GRAUS RANHURADA EM FERRO FUNDIDO, DN 80 MM (3")</v>
          </cell>
          <cell r="C4813" t="str">
            <v xml:space="preserve">UN    </v>
          </cell>
          <cell r="D4813">
            <v>26.28</v>
          </cell>
        </row>
        <row r="4814">
          <cell r="A4814">
            <v>40419</v>
          </cell>
          <cell r="B4814" t="str">
            <v>TE RANHURADO EM FERRO FUNDIDO, DN 50 (2")</v>
          </cell>
          <cell r="C4814" t="str">
            <v xml:space="preserve">UN    </v>
          </cell>
          <cell r="D4814">
            <v>28.36</v>
          </cell>
        </row>
        <row r="4815">
          <cell r="A4815">
            <v>40420</v>
          </cell>
          <cell r="B4815" t="str">
            <v>TE RANHURADO EM FERRO FUNDIDO, DN 65 (2 1/2")</v>
          </cell>
          <cell r="C4815" t="str">
            <v xml:space="preserve">UN    </v>
          </cell>
          <cell r="D4815">
            <v>41.38</v>
          </cell>
        </row>
        <row r="4816">
          <cell r="A4816">
            <v>40421</v>
          </cell>
          <cell r="B4816" t="str">
            <v>TE RANHURADO EM FERRO FUNDIDO, DN 80 (3")</v>
          </cell>
          <cell r="C4816" t="str">
            <v xml:space="preserve">UN    </v>
          </cell>
          <cell r="D4816">
            <v>44.05</v>
          </cell>
        </row>
        <row r="4817">
          <cell r="A4817">
            <v>40422</v>
          </cell>
          <cell r="B4817" t="str">
            <v>CURVA 90 GRAUS EM ACO CARBONO, RAIO CURTO, SOLDAVEL, PRESSAO 3.000 LBS, DN 2 1/2"</v>
          </cell>
          <cell r="C4817" t="str">
            <v xml:space="preserve">UN    </v>
          </cell>
          <cell r="D4817">
            <v>132.31</v>
          </cell>
        </row>
        <row r="4818">
          <cell r="A4818">
            <v>40423</v>
          </cell>
          <cell r="B4818" t="str">
            <v>CURVA 45 GRAUS EM ACO CARBONO, SOLDAVEL, PRESSAO 3.000 LBS, DN 1"</v>
          </cell>
          <cell r="C4818" t="str">
            <v xml:space="preserve">UN    </v>
          </cell>
          <cell r="D4818">
            <v>19.420000000000002</v>
          </cell>
        </row>
        <row r="4819">
          <cell r="A4819">
            <v>40424</v>
          </cell>
          <cell r="B4819" t="str">
            <v>CHAPA DE ACO CARBONO LAMINADO A QUENTE, QUALIDADE ESTRUTURAL, BITOLA 3/16", E =4,75 MM (37,29 KG/M2)</v>
          </cell>
          <cell r="C4819" t="str">
            <v xml:space="preserve">KG    </v>
          </cell>
          <cell r="D4819">
            <v>7.74</v>
          </cell>
        </row>
        <row r="4820">
          <cell r="A4820">
            <v>40425</v>
          </cell>
          <cell r="B4820" t="str">
            <v>CHAPA DE ACO GROSSA, SAE 1020, BITOLA 1/4", E = 6,35 MM (49,85 KG/M2)</v>
          </cell>
          <cell r="C4820" t="str">
            <v xml:space="preserve">KG    </v>
          </cell>
          <cell r="D4820">
            <v>7.61</v>
          </cell>
        </row>
        <row r="4821">
          <cell r="A4821">
            <v>40432</v>
          </cell>
          <cell r="B4821" t="str">
            <v>ESPACADOR / SEPARADOR DE BARRA , METALICO, TIPO CARAMBOLA, PARA TIRANTES, 25 X 84 MM</v>
          </cell>
          <cell r="C4821" t="str">
            <v xml:space="preserve">UN    </v>
          </cell>
          <cell r="D4821">
            <v>1.68</v>
          </cell>
        </row>
        <row r="4822">
          <cell r="A4822">
            <v>40433</v>
          </cell>
          <cell r="B4822" t="str">
            <v>ESPACADOR/SEPARADOR DE CORDOALHA TIPO DISCO 12 FUROS DE 14 MM, PARA TIRANTES</v>
          </cell>
          <cell r="C4822" t="str">
            <v xml:space="preserve">UN    </v>
          </cell>
          <cell r="D4822">
            <v>0.93</v>
          </cell>
        </row>
        <row r="4823">
          <cell r="A4823">
            <v>40435</v>
          </cell>
          <cell r="B4823" t="str">
            <v>PERFURATRIZ SOBRE ESTEIRA, TORQUE MAXIMO DE 600 KGF, POTENCIA ENTRE 50 E 60 HP, DIAMETRO MAXIMO DE 10"</v>
          </cell>
          <cell r="C4823" t="str">
            <v xml:space="preserve">UN    </v>
          </cell>
          <cell r="D4823">
            <v>471500</v>
          </cell>
        </row>
        <row r="4824">
          <cell r="A4824">
            <v>40436</v>
          </cell>
          <cell r="B4824" t="str">
            <v>GABIAO TIPO CAIXA, MALHA HEXAGONAL 8 X 10 CM (ZN/AL), FIO DE 2,7 MM, DIMENSOES 5,0 X 1,0 X 1,0 M (C X L X A)</v>
          </cell>
          <cell r="C4824" t="str">
            <v xml:space="preserve">M3    </v>
          </cell>
          <cell r="D4824">
            <v>312.52999999999997</v>
          </cell>
        </row>
        <row r="4825">
          <cell r="A4825">
            <v>40438</v>
          </cell>
          <cell r="B4825" t="str">
            <v>GABIAO TIPO CAIXA, MALHA HEXAGONAL 8 X 10 CM (ZN/AL), FIO DE 2,7 MM, DIMENSOES 2,0 X 1,0 X 1,0 M (C X L X A)</v>
          </cell>
          <cell r="C4825" t="str">
            <v xml:space="preserve">M3    </v>
          </cell>
          <cell r="D4825">
            <v>250.64</v>
          </cell>
        </row>
        <row r="4826">
          <cell r="A4826">
            <v>40440</v>
          </cell>
          <cell r="B4826" t="str">
            <v>GABIAO TIPO CAIXA PARA SOLO REFORCADO, MALHA HEXAGONAL 8 X 10 CM (ZN/AL REVESTIDO COM POLIMERO), FIO 2,7 MM, DIMENSOES 2,0 X 1,0 X 0,5 M, COM CAUDA DE 4,0 M</v>
          </cell>
          <cell r="C4826" t="str">
            <v xml:space="preserve">M3    </v>
          </cell>
          <cell r="D4826">
            <v>560.54</v>
          </cell>
        </row>
        <row r="4827">
          <cell r="A4827">
            <v>40441</v>
          </cell>
          <cell r="B4827" t="str">
            <v>GABIAO TIPO CAIXA PARA SOLO REFORCADO, MALHA HEXAGONAL 8 X 10 CM (ZN/AL REVESTIDO COM POLIMERO), FIO 2,7 MM, DIMENSOES 2,0 X 1,0 X 1,0 M, COM CAUDA DE 4,0 M</v>
          </cell>
          <cell r="C4827" t="str">
            <v xml:space="preserve">M3    </v>
          </cell>
          <cell r="D4827">
            <v>357.87</v>
          </cell>
        </row>
        <row r="4828">
          <cell r="A4828">
            <v>40449</v>
          </cell>
          <cell r="B4828" t="str">
            <v>GABIAO TIPO CAIXA TRAPEZOIDAL, MALHA HEXAGONAL 10 X 12 CM (ZN/AL REVESTIDO COM POLIMERO) FIO 2,7 MM, FACE COM 65 GRAUS, COM GEOSSINTETICO, DIMENSOES 2,0 X 1,5 X 1,0 M (C X L X A)</v>
          </cell>
          <cell r="C4828" t="str">
            <v xml:space="preserve">M3    </v>
          </cell>
          <cell r="D4828">
            <v>300.85000000000002</v>
          </cell>
        </row>
        <row r="4829">
          <cell r="A4829">
            <v>40451</v>
          </cell>
          <cell r="B4829" t="str">
            <v>GABIAO MANTA (COLCHAO) MALHA HEXAGONAL 6 X 8 CM (ZN/AL REVESTIDO COM POLIMERO), FIO 2,0 MM, DIMENSOES 5,0 X 2,0 X 0,17 M (C X L X A)</v>
          </cell>
          <cell r="C4829" t="str">
            <v xml:space="preserve">M2    </v>
          </cell>
          <cell r="D4829">
            <v>112.6</v>
          </cell>
        </row>
        <row r="4830">
          <cell r="A4830">
            <v>40452</v>
          </cell>
          <cell r="B4830" t="str">
            <v>GABIAO MANTA (COLCHAO) MALHA HEXAGONAL 6 X 8 CM (ZN/AL REVESTIDO COM POLIMERO), FIO 2,0 MM, DIMENSOES 5,0 X 2,0 X 0,30 M (C X L X A)</v>
          </cell>
          <cell r="C4830" t="str">
            <v xml:space="preserve">M2    </v>
          </cell>
          <cell r="D4830">
            <v>133.63</v>
          </cell>
        </row>
        <row r="4831">
          <cell r="A4831">
            <v>40453</v>
          </cell>
          <cell r="B4831" t="str">
            <v>GABIAO MANTA (COLCHAO) MALHA HEXAGONAL 6 X 8 CM (ZN/AL REVESTIDO COM POLIMERO), FIO 2,0 MM, DIMENSOES 5,0 X 2,0 X 0,23 M (C X L X A)</v>
          </cell>
          <cell r="C4831" t="str">
            <v xml:space="preserve">M2    </v>
          </cell>
          <cell r="D4831">
            <v>121.83</v>
          </cell>
        </row>
        <row r="4832">
          <cell r="A4832">
            <v>40514</v>
          </cell>
          <cell r="B4832" t="str">
            <v>!EM PROCESSO DE DESATIVACAO! VERNIZ POLIURETANO BRILHANTE PARA MADEIRA, SEM FILTRO SOLAR, USO INTERNO E EXTERNO</v>
          </cell>
          <cell r="C4832" t="str">
            <v xml:space="preserve">L     </v>
          </cell>
          <cell r="D4832">
            <v>21.8</v>
          </cell>
        </row>
        <row r="4833">
          <cell r="A4833">
            <v>40515</v>
          </cell>
          <cell r="B4833" t="str">
            <v>BLOQUETE/PISO DE CONCRETO - MODELO PISOGRAMA/CONCREGRAMA/PAVI-GRADE/GRAMEIRO, DIMENSOES APROXIMADAS DE 60 CM X 45 CM E ESPESSURA DE 8 CM (+/- 1 CM), COR NATURAL</v>
          </cell>
          <cell r="C4833" t="str">
            <v xml:space="preserve">M2    </v>
          </cell>
          <cell r="D4833">
            <v>87.53</v>
          </cell>
        </row>
        <row r="4834">
          <cell r="A4834">
            <v>40517</v>
          </cell>
          <cell r="B4834" t="str">
            <v>BLOQUETE/PISO DE CONCRETO - MODELO BLOCO PISOGRAMA/CONCREGRAMA 2 FUROS, DIMENSOES APROX. DE 35 CM X 15 CM E ESPESSURA DE 7 CM (+/- 1 CM), COR NATURAL</v>
          </cell>
          <cell r="C4834" t="str">
            <v xml:space="preserve">M2    </v>
          </cell>
          <cell r="D4834">
            <v>38.9</v>
          </cell>
        </row>
        <row r="4835">
          <cell r="A4835">
            <v>40519</v>
          </cell>
          <cell r="B4835" t="str">
            <v>CORTADEIRA HIDRAULICA DE VERGALHAO, PARA ACO DE DIAMETRO ATE 50 MM, MOTOR ELETRICO TRIFASICO, POTENCIA DE 5,5 HP A 7,5 HP</v>
          </cell>
          <cell r="C4835" t="str">
            <v xml:space="preserve">UN    </v>
          </cell>
          <cell r="D4835">
            <v>103071.13</v>
          </cell>
        </row>
        <row r="4836">
          <cell r="A4836">
            <v>40521</v>
          </cell>
          <cell r="B4836" t="str">
            <v>DOBRADEIRA ELETROMECANICA DE VERGALHAO, PARA ACO DE DIAMETRO ATE 1 1/2 "Â, MOTOR ELETRICO TRIFASICO, POTENCIA DE 3 HP ATE 5 HP</v>
          </cell>
          <cell r="C4836" t="str">
            <v xml:space="preserve">UN    </v>
          </cell>
          <cell r="D4836">
            <v>109238.82</v>
          </cell>
        </row>
        <row r="4837">
          <cell r="A4837">
            <v>40524</v>
          </cell>
          <cell r="B4837" t="str">
            <v>BLOQUETE/PISO INTERTRAVADO DE CONCRETO - MODELO ONDA/16 FACES/RETANGULAR/TIJOLINHO/PAVER/HOLANDES/PARALELEPIPEDO, 20 CM X 10 CM, E = 10 CM, RESISTENCIA DE 35 MPA (NBR 9781), COR NATURAL</v>
          </cell>
          <cell r="C4837" t="str">
            <v xml:space="preserve">M2    </v>
          </cell>
          <cell r="D4837">
            <v>54.7</v>
          </cell>
        </row>
        <row r="4838">
          <cell r="A4838">
            <v>40527</v>
          </cell>
          <cell r="B4838" t="str">
            <v>GUINCHO DE ALAVANCA MANUAL, CAPACIDADE DE 1,6 T, COM 20 M DE CABO DE ACO (AQUISICAO)</v>
          </cell>
          <cell r="C4838" t="str">
            <v xml:space="preserve">UN    </v>
          </cell>
          <cell r="D4838">
            <v>2241.73</v>
          </cell>
        </row>
        <row r="4839">
          <cell r="A4839">
            <v>40529</v>
          </cell>
          <cell r="B4839" t="str">
            <v>BLOQUETE/PISO INTERTRAVADO DE CONCRETO - MODELO ONDA/16 FACES/RETANGULAR/TIJOLINHO/PAVER/HOLANDES/PARALELEPIPEDO, *22 CM X *11 CM, E = 10 CM, RESISTENCIA DE 50 MPA (NBR 9781), COR NATURAL</v>
          </cell>
          <cell r="C4839" t="str">
            <v xml:space="preserve">M2    </v>
          </cell>
          <cell r="D4839">
            <v>55.92</v>
          </cell>
        </row>
        <row r="4840">
          <cell r="A4840">
            <v>40535</v>
          </cell>
          <cell r="B4840" t="str">
            <v>PERFIL "U" SIMPLES DE ACO GALVANIZADO DOBRADO 75 X *40* MM, E = 2,65 MM</v>
          </cell>
          <cell r="C4840" t="str">
            <v xml:space="preserve">KG    </v>
          </cell>
          <cell r="D4840">
            <v>5.0599999999999996</v>
          </cell>
        </row>
        <row r="4841">
          <cell r="A4841">
            <v>40547</v>
          </cell>
          <cell r="B4841" t="str">
            <v>PARAFUSO ZINCADO, AUTOBROCANTE, FLANGEADO, 4,2 MM X 19 MM</v>
          </cell>
          <cell r="C4841" t="str">
            <v xml:space="preserve">CENTO </v>
          </cell>
          <cell r="D4841">
            <v>18.93</v>
          </cell>
        </row>
        <row r="4842">
          <cell r="A4842">
            <v>40549</v>
          </cell>
          <cell r="B4842" t="str">
            <v>PARAFUSO, COMUM, ASTM A307, SEXTAVADO, DIAMETRO 1/2" (12,7 MM), COMPRIMENTO 1" (25,4 MM)</v>
          </cell>
          <cell r="C4842" t="str">
            <v xml:space="preserve">CENTO </v>
          </cell>
          <cell r="D4842">
            <v>128.51</v>
          </cell>
        </row>
        <row r="4843">
          <cell r="A4843">
            <v>40552</v>
          </cell>
          <cell r="B4843" t="str">
            <v>PARAFUSO, AUTO ATARRACHANTE, CABECA CHATA, FENDA SIMPLES, 1/4 (6,35 MM) X 25 MM</v>
          </cell>
          <cell r="C4843" t="str">
            <v xml:space="preserve">CENTO </v>
          </cell>
          <cell r="D4843">
            <v>32.46</v>
          </cell>
        </row>
        <row r="4844">
          <cell r="A4844">
            <v>40553</v>
          </cell>
          <cell r="B4844" t="str">
            <v>AGREGADO RECICLADO, TIPO RACHAO RECICLADO CINZA, CLASSE A</v>
          </cell>
          <cell r="C4844" t="str">
            <v xml:space="preserve">M3    </v>
          </cell>
          <cell r="D4844">
            <v>35.75</v>
          </cell>
        </row>
        <row r="4845">
          <cell r="A4845">
            <v>40568</v>
          </cell>
          <cell r="B4845" t="str">
            <v>PREGO DE ACO POLIDO COM CABECA 22 X 48 (4 1/4 X 5)</v>
          </cell>
          <cell r="C4845" t="str">
            <v xml:space="preserve">KG    </v>
          </cell>
          <cell r="D4845">
            <v>11.68</v>
          </cell>
        </row>
        <row r="4846">
          <cell r="A4846">
            <v>40598</v>
          </cell>
          <cell r="B4846" t="str">
            <v>PERFIL UDC ("U" DOBRADO DE CHAPA) SIMPLES DE ACO LAMINADO, GALVANIZADO, ASTM A36, 127 X 50 MM, E= 3 MM</v>
          </cell>
          <cell r="C4846" t="str">
            <v xml:space="preserve">KG    </v>
          </cell>
          <cell r="D4846">
            <v>4.9400000000000004</v>
          </cell>
        </row>
        <row r="4847">
          <cell r="A4847">
            <v>40607</v>
          </cell>
          <cell r="B4847" t="str">
            <v>CANOPLA ACABAMENTO CROMADO PARA INSTALACAO DE SPRINKLER, SOB FORRO, 15 MM</v>
          </cell>
          <cell r="C4847" t="str">
            <v xml:space="preserve">UN    </v>
          </cell>
          <cell r="D4847">
            <v>4.4800000000000004</v>
          </cell>
        </row>
        <row r="4848">
          <cell r="A4848">
            <v>40623</v>
          </cell>
          <cell r="B4848" t="str">
            <v>CHAPA PARA EMENDA DE VIGA, EM ACO GROSSO, QUALIDADE ESTRUTURAL, BITOLA 3/16 ", E= 4,75 MM, 4 FUROS, LARGURA 45 MM, COMPRIMENTO 500 MM</v>
          </cell>
          <cell r="C4848" t="str">
            <v xml:space="preserve">PAR   </v>
          </cell>
          <cell r="D4848">
            <v>84.99</v>
          </cell>
        </row>
        <row r="4849">
          <cell r="A4849">
            <v>40624</v>
          </cell>
          <cell r="B4849" t="str">
            <v>TUBO ACO CARBONO SEM COSTURA 1 1/2", E= *3,68 MM, SCHEDULE 40, 4,05 KG/M</v>
          </cell>
          <cell r="C4849" t="str">
            <v xml:space="preserve">M     </v>
          </cell>
          <cell r="D4849">
            <v>43.5</v>
          </cell>
        </row>
        <row r="4850">
          <cell r="A4850">
            <v>40626</v>
          </cell>
          <cell r="B4850" t="str">
            <v>TUBO ACO GALVANIZADO COM COSTURA, CLASSE MEDIA, DN 1", E = 3,38 MM, PESO 2,50 KG/M (NBR 5580)</v>
          </cell>
          <cell r="C4850" t="str">
            <v xml:space="preserve">M     </v>
          </cell>
          <cell r="D4850">
            <v>21.57</v>
          </cell>
        </row>
        <row r="4851">
          <cell r="A4851">
            <v>40635</v>
          </cell>
          <cell r="B4851" t="str">
            <v>ESCAVADEIRA HIDRAULICA SOBRE ESTEIRA, COM GARRA GIRATORIA DE MANDIBULAS, PESO OPERACIONAL ENTRE 22,00 E 25,50 TON, POTENCIA LIQUIDA ENTRE 150 E 160 HP</v>
          </cell>
          <cell r="C4851" t="str">
            <v xml:space="preserve">UN    </v>
          </cell>
          <cell r="D4851">
            <v>539363.80000000005</v>
          </cell>
        </row>
        <row r="4852">
          <cell r="A4852">
            <v>40636</v>
          </cell>
          <cell r="B4852" t="str">
            <v>ESCAVADEIRA HIDRAULICA SOBRE ESTEIRAS, CAPACIDADE DA CACAMBA ENTRE 1,20 E 1,50 M3, PESO OPERACIONAL ENTRE 20,00 E 22,00 TON, POTENCIA LIQUIDA ENTRE 150 E 155 HP, EQUIPADA COM CLAMSHELL</v>
          </cell>
          <cell r="C4852" t="str">
            <v xml:space="preserve">UN    </v>
          </cell>
          <cell r="D4852">
            <v>519238.8</v>
          </cell>
        </row>
        <row r="4853">
          <cell r="A4853">
            <v>40637</v>
          </cell>
          <cell r="B4853" t="str">
            <v>MAQUINA DEMARCADORA DE FAIXA DE TRAFEGO A FRIO, AUTOPROPELIDA, MOTOR DIESEL 38 HP</v>
          </cell>
          <cell r="C4853" t="str">
            <v xml:space="preserve">UN    </v>
          </cell>
          <cell r="D4853">
            <v>505925.24</v>
          </cell>
        </row>
        <row r="4854">
          <cell r="A4854">
            <v>40647</v>
          </cell>
          <cell r="B4854" t="str">
            <v>PISO INDUSTRIAL EM CONCRETO ARMADO DE ACABAMENTO POLIDO, ESPESSURA 12 CM (CIMENTO QUEIMADO) (INCLUSO EXECUCAO)</v>
          </cell>
          <cell r="C4854" t="str">
            <v xml:space="preserve">M2    </v>
          </cell>
          <cell r="D4854">
            <v>134.84</v>
          </cell>
        </row>
        <row r="4855">
          <cell r="A4855">
            <v>40648</v>
          </cell>
          <cell r="B4855" t="str">
            <v>PISO EPOXI AUTONIVELANTE, ESPESSURA *4* MM (INCLUSO EXECUCAO)</v>
          </cell>
          <cell r="C4855" t="str">
            <v xml:space="preserve">M2    </v>
          </cell>
          <cell r="D4855">
            <v>165.12</v>
          </cell>
        </row>
        <row r="4856">
          <cell r="A4856">
            <v>40649</v>
          </cell>
          <cell r="B4856" t="str">
            <v>PISO EPOXI MULTILAYER, ESPESSURA *2* MM (INCLUSO EXECUCAO)</v>
          </cell>
          <cell r="C4856" t="str">
            <v xml:space="preserve">M2    </v>
          </cell>
          <cell r="D4856">
            <v>96.18</v>
          </cell>
        </row>
        <row r="4857">
          <cell r="A4857">
            <v>40650</v>
          </cell>
          <cell r="B4857" t="str">
            <v>PISO FULGET (GRANITO LAVADO) EM PLACAS DE *40 X 40* CM (SEM COLOCACAO)</v>
          </cell>
          <cell r="C4857" t="str">
            <v xml:space="preserve">M2    </v>
          </cell>
          <cell r="D4857">
            <v>123.84</v>
          </cell>
        </row>
        <row r="4858">
          <cell r="A4858">
            <v>40651</v>
          </cell>
          <cell r="B4858" t="str">
            <v>PISO FULGET (GRANITO LAVADO) EM PLACAS DE *75 X 75* CM (SEM COLOCACAO)</v>
          </cell>
          <cell r="C4858" t="str">
            <v xml:space="preserve">M2    </v>
          </cell>
          <cell r="D4858">
            <v>228.41</v>
          </cell>
        </row>
        <row r="4859">
          <cell r="A4859">
            <v>40652</v>
          </cell>
          <cell r="B4859" t="str">
            <v>PISO FULGET (GRANITO LAVADO) MOLDADO IN LOCO (INCLUSO EXECUCAO)</v>
          </cell>
          <cell r="C4859" t="str">
            <v xml:space="preserve">M2    </v>
          </cell>
          <cell r="D4859">
            <v>122.46</v>
          </cell>
        </row>
        <row r="4860">
          <cell r="A4860">
            <v>40653</v>
          </cell>
          <cell r="B4860" t="str">
            <v>PISO KORODUR (INCLUSO EXECUCAO)</v>
          </cell>
          <cell r="C4860" t="str">
            <v xml:space="preserve">M2    </v>
          </cell>
          <cell r="D4860">
            <v>103.2</v>
          </cell>
        </row>
        <row r="4861">
          <cell r="A4861">
            <v>40654</v>
          </cell>
          <cell r="B4861" t="str">
            <v>PISO URETANO, VERSAO REVESTIMENTO AUTONIVELANTE, ESPESSURA VARIÁVEL DE 3 A 4 MM (INCLUSO EXECUCAO)</v>
          </cell>
          <cell r="C4861" t="str">
            <v xml:space="preserve">M2    </v>
          </cell>
          <cell r="D4861">
            <v>160.30000000000001</v>
          </cell>
        </row>
        <row r="4862">
          <cell r="A4862">
            <v>40659</v>
          </cell>
          <cell r="B4862" t="str">
            <v>JANELA DE 6 FOLHAS DE CORRER EM MADEIRA CEDRINHO/ ANGELIM COMERCIAL/ CURUPIXA/ CUMARU OU EQUIVALENTE DA REGIAO, CAIXA DO BATENTE/MARCO *10* CM, 2 FOLHAS DE CORRER VENEZIANA, 2 FOLHAS FIXAS VENEZIANA E 2 FOLHAS DE CORRER PARA VIDRO, COM FERRAGENS (SEM VIDR</v>
          </cell>
          <cell r="C4862" t="str">
            <v xml:space="preserve">M2    </v>
          </cell>
          <cell r="D4862">
            <v>790.73</v>
          </cell>
        </row>
        <row r="4863">
          <cell r="A4863">
            <v>40660</v>
          </cell>
          <cell r="B4863" t="str">
            <v>JANELA DE 6 FOLHAS DE CORRER EM MADEIRA IMBUIA/CEDRO ARANA/CEDRO ROSA OU EQUIVALENTE DA REGIAO, CAIXA DO BATENTE/MARCO *10* CM, 2 FOLHAS DE CORRER VENEZIANA, 2 FOLHAS FIXAS VENEZIANA E 2 FOLHAS DE CORRER PARA VIDRO, COM FERRAGENS (SEM VIDRO, SEM ACABAMENT</v>
          </cell>
          <cell r="C4863" t="str">
            <v xml:space="preserve">M2    </v>
          </cell>
          <cell r="D4863">
            <v>1002.16</v>
          </cell>
        </row>
        <row r="4864">
          <cell r="A4864">
            <v>40661</v>
          </cell>
          <cell r="B4864" t="str">
            <v>JANELA DE 6 FOLHAS DE CORRER EM MADEIRA PINUS/ EUCALIPTO/ TAUARI/ VIROLA OU  EQUIVALENTE DA REGIAO, CAIXA DO BATENTE/MARCO *10* CM, 2 FOLHAS DE CORRER VENEZIANA, 2 FOLHAS FIXAS VENEZIANA E 2 FOLHAS DE CORRER PARA VIDRO, COM FERRAGENS (SEM VIDRO, SEM ACABA</v>
          </cell>
          <cell r="C4864" t="str">
            <v xml:space="preserve">M2    </v>
          </cell>
          <cell r="D4864">
            <v>616.15</v>
          </cell>
        </row>
        <row r="4865">
          <cell r="A4865">
            <v>40662</v>
          </cell>
          <cell r="B4865" t="str">
            <v>JANELA BASCULANTE EM MADEIRA PINUS/ EUCALIPTO/ TAUARI/ VIROLA OU EQUIVALENTE DA REGIAO, *60 X 60*, CAIXA DO BATENTE/ MARCO E = *10* CM, 2 BASCULAS PARA VIDRO, COM FERRAGENS (SEM VIDRO, SEM GUARNICAO/ALIZAR E SEM ACABAMENTO)</v>
          </cell>
          <cell r="C4865" t="str">
            <v xml:space="preserve">UN    </v>
          </cell>
          <cell r="D4865">
            <v>201.19</v>
          </cell>
        </row>
        <row r="4866">
          <cell r="A4866">
            <v>40664</v>
          </cell>
          <cell r="B4866" t="str">
            <v>PERFIL CARTOLA DE ACO GALVANIZADO, *20 X 30 X 10* MM, E =  0,8 MM</v>
          </cell>
          <cell r="C4866" t="str">
            <v xml:space="preserve">KG    </v>
          </cell>
          <cell r="D4866">
            <v>10.39</v>
          </cell>
        </row>
        <row r="4867">
          <cell r="A4867">
            <v>40671</v>
          </cell>
          <cell r="B4867" t="str">
            <v>PLACA/PISO DE CONCRETO POROSO/ PAVIMENTO PERMEAVEL/BLOCO DRENANTE DE CONCRETO, 40 CM X 40 CM, E = 6 CM, COR NATURAL</v>
          </cell>
          <cell r="C4867" t="str">
            <v xml:space="preserve">M2    </v>
          </cell>
          <cell r="D4867">
            <v>63.82</v>
          </cell>
        </row>
        <row r="4868">
          <cell r="A4868">
            <v>40699</v>
          </cell>
          <cell r="B4868" t="str">
            <v>COMPACTADOR DE SOLO, TIPO PLACA VIBRATORIA NAO REVERSIVEL, COM MOTOR A GASOLINA DE 4 TEMPOS, PESO ENTRE 80 E 120 KG, FORCA CENTRIFUGA ENTRE 1300 E 2000 KGF, LARGURA DE TRABALHO ENTRE 400 E 500 MM, FREQUENCIA DE VIBRACAO ENTRE 4800 E 6000 RPM, VELOCIDADEDE</v>
          </cell>
          <cell r="C4868" t="str">
            <v xml:space="preserve">UN    </v>
          </cell>
          <cell r="D4868">
            <v>5044.3500000000004</v>
          </cell>
        </row>
        <row r="4869">
          <cell r="A4869">
            <v>40700</v>
          </cell>
          <cell r="B4869" t="str">
            <v>COMPACTADOR DE SOLO, TIPO PLACA VIBRATORIA REVERSIVEL, COM MOTOR A GASOLINA DE 4 TEMPOS, PESO ENTRE 160 E 265 KG, FORCA CENTRIFUGA ENTRE 2750 E 4000 KGF, LARGURA DE TRABALHO ENTRE 430 E 550 MM, FREQUENCIA DE VIBRACAO ENTRE 4000 E 5500 RPM, VELOCIDADE DETR</v>
          </cell>
          <cell r="C4869" t="str">
            <v xml:space="preserve">UN    </v>
          </cell>
          <cell r="D4869">
            <v>11742.59</v>
          </cell>
        </row>
        <row r="4870">
          <cell r="A4870">
            <v>40701</v>
          </cell>
          <cell r="B4870" t="str">
            <v>COMPACTADOR DE SOLO, TIPO PLACA VIBRATORIA REVERSIVEL, COM MOTOR A DIESEL, PESO ENTRE 700 E 820 KG, FORCA CENTRIFUGA ENTRE 6.200 E 10.000 KGF, LARGURA DE TRABALHO ENTRE 650 E 720 MM, FREQUENCIA DE VIBRACAO ENTRE 3.000 E 3.500 RPM, VELOCIDADE DE TRABALHOEN</v>
          </cell>
          <cell r="C4870" t="str">
            <v xml:space="preserve">UN    </v>
          </cell>
          <cell r="D4870">
            <v>89191.06</v>
          </cell>
        </row>
        <row r="4871">
          <cell r="A4871">
            <v>40703</v>
          </cell>
          <cell r="B4871" t="str">
            <v>MARTELO DEMOLIDOR ELETRICO, COM POTENCIA DE 2.000 W, FREQUENCIA DE 1.000 IMPACTOS POR MINUTO, FORÇA DE IMPACTO ENTRE 60 E 65 J, PESO DE 30 KG</v>
          </cell>
          <cell r="C4871" t="str">
            <v xml:space="preserve">UN    </v>
          </cell>
          <cell r="D4871">
            <v>10770</v>
          </cell>
        </row>
        <row r="4872">
          <cell r="A4872">
            <v>40740</v>
          </cell>
          <cell r="B4872" t="str">
            <v>TELHA GALVALUME COM ISOLAMENTO TERMOACUSTICO EM ESPUMA RIGIDA DE POLIURETANO (PU) INJETADO, ESPESSURA DE 30 MM, DENSIDADE DE 35 KG/M3, COM DUAS FACES TRAPEZOIDAIS, ACABAMENTO NATURAL (NAO INCLUI ACESSORIOS DE FIXACAO)</v>
          </cell>
          <cell r="C4872" t="str">
            <v xml:space="preserve">M2    </v>
          </cell>
          <cell r="D4872">
            <v>108.16</v>
          </cell>
        </row>
        <row r="4873">
          <cell r="A4873">
            <v>40741</v>
          </cell>
          <cell r="B4873" t="str">
            <v>TELHA DE CONCRETO TIPO CLASSICA, COR CINZA, COMPRIMENTO DE *42* CM,  RENDIMENTO DE *10* TELHAS/M2</v>
          </cell>
          <cell r="C4873" t="str">
            <v xml:space="preserve">UN    </v>
          </cell>
          <cell r="D4873">
            <v>2.0499999999999998</v>
          </cell>
        </row>
        <row r="4874">
          <cell r="A4874">
            <v>40742</v>
          </cell>
          <cell r="B4874" t="str">
            <v>CUMEEIRA PARA TELHA DE CONCRETO, PARA 2 AGUAS DE TELHADO, COR CINZA, RENDIMENTO DE *3* TELHAS/M</v>
          </cell>
          <cell r="C4874" t="str">
            <v xml:space="preserve">UN    </v>
          </cell>
          <cell r="D4874">
            <v>7.4</v>
          </cell>
        </row>
        <row r="4875">
          <cell r="A4875">
            <v>40782</v>
          </cell>
          <cell r="B4875" t="str">
            <v>CALHA QUADRADA DE CHAPA DE ACO GALVANIZADA NUM 24, CORTE 33 CM</v>
          </cell>
          <cell r="C4875" t="str">
            <v xml:space="preserve">M     </v>
          </cell>
          <cell r="D4875">
            <v>30.21</v>
          </cell>
        </row>
        <row r="4876">
          <cell r="A4876">
            <v>40783</v>
          </cell>
          <cell r="B4876" t="str">
            <v>CALHA QUADRADA DE CHAPA DE ACO GALVANIZADA NUM 24, CORTE 50 CM</v>
          </cell>
          <cell r="C4876" t="str">
            <v xml:space="preserve">M     </v>
          </cell>
          <cell r="D4876">
            <v>39.35</v>
          </cell>
        </row>
        <row r="4877">
          <cell r="A4877">
            <v>40784</v>
          </cell>
          <cell r="B4877" t="str">
            <v>CALHA QUADRADA DE CHAPA DE ACO GALVANIZADA NUM 24, CORTE 100 CM</v>
          </cell>
          <cell r="C4877" t="str">
            <v xml:space="preserve">M     </v>
          </cell>
          <cell r="D4877">
            <v>76.98</v>
          </cell>
        </row>
        <row r="4878">
          <cell r="A4878">
            <v>40789</v>
          </cell>
          <cell r="B4878" t="str">
            <v>PERFURATRIZ MANUAL, TORQUE MAXIMO 83 N.M, POTENCIA 5 CV, COM DIAMETRO MAXIMO 4" (NAO INCLUI SUPORTE / CHASSI)</v>
          </cell>
          <cell r="C4878" t="str">
            <v xml:space="preserve">UN    </v>
          </cell>
          <cell r="D4878">
            <v>10451.98</v>
          </cell>
        </row>
        <row r="4879">
          <cell r="A4879">
            <v>40791</v>
          </cell>
          <cell r="B4879" t="str">
            <v>PERFURATRIZ MANUAL, TORQUE MAXIMO 83 N.M, POTENCIA 5 CV, COM DIAMETRO MAXIMO 4", PARA SOLO GRAMPEADO (INCLUI SUPORTE OU CHASSI TIPO MESA)</v>
          </cell>
          <cell r="C4879" t="str">
            <v xml:space="preserve">UN    </v>
          </cell>
          <cell r="D4879">
            <v>32719.26</v>
          </cell>
        </row>
        <row r="4880">
          <cell r="A4880">
            <v>40805</v>
          </cell>
          <cell r="B4880" t="str">
            <v>DESENHISTA DETALHISTA (MENSALISTA)</v>
          </cell>
          <cell r="C4880" t="str">
            <v xml:space="preserve">MES   </v>
          </cell>
          <cell r="D4880">
            <v>3409.91</v>
          </cell>
        </row>
        <row r="4881">
          <cell r="A4881">
            <v>40806</v>
          </cell>
          <cell r="B4881" t="str">
            <v>DESENHISTA COPISTA (MENSALISTA)</v>
          </cell>
          <cell r="C4881" t="str">
            <v xml:space="preserve">MES   </v>
          </cell>
          <cell r="D4881">
            <v>2572.08</v>
          </cell>
        </row>
        <row r="4882">
          <cell r="A4882">
            <v>40807</v>
          </cell>
          <cell r="B4882" t="str">
            <v>DESENHISTA PROJETISTA (MENSALISTA)</v>
          </cell>
          <cell r="C4882" t="str">
            <v xml:space="preserve">MES   </v>
          </cell>
          <cell r="D4882">
            <v>2725.65</v>
          </cell>
        </row>
        <row r="4883">
          <cell r="A4883">
            <v>40808</v>
          </cell>
          <cell r="B4883" t="str">
            <v>DESENHISTA TECNICO AUXILIAR (MENSALISTA)</v>
          </cell>
          <cell r="C4883" t="str">
            <v xml:space="preserve">MES   </v>
          </cell>
          <cell r="D4883">
            <v>2724.89</v>
          </cell>
        </row>
        <row r="4884">
          <cell r="A4884">
            <v>40809</v>
          </cell>
          <cell r="B4884" t="str">
            <v>ALMOXARIFE (MENSALISTA)</v>
          </cell>
          <cell r="C4884" t="str">
            <v xml:space="preserve">MES   </v>
          </cell>
          <cell r="D4884">
            <v>2266.4299999999998</v>
          </cell>
        </row>
        <row r="4885">
          <cell r="A4885">
            <v>40810</v>
          </cell>
          <cell r="B4885" t="str">
            <v>APONTADOR OU APROPRIADOR DE MAO DE OBRA (MENSALISTA)</v>
          </cell>
          <cell r="C4885" t="str">
            <v xml:space="preserve">MES   </v>
          </cell>
          <cell r="D4885">
            <v>2180.6799999999998</v>
          </cell>
        </row>
        <row r="4886">
          <cell r="A4886">
            <v>40811</v>
          </cell>
          <cell r="B4886" t="str">
            <v>ENGENHEIRO CIVIL DE OBRA JUNIOR (MENSALISTA)</v>
          </cell>
          <cell r="C4886" t="str">
            <v xml:space="preserve">MES   </v>
          </cell>
          <cell r="D4886">
            <v>13712.75</v>
          </cell>
        </row>
        <row r="4887">
          <cell r="A4887">
            <v>40812</v>
          </cell>
          <cell r="B4887" t="str">
            <v>AUXILIAR DE ESCRITORIO (MENSALISTA)</v>
          </cell>
          <cell r="C4887" t="str">
            <v xml:space="preserve">MES   </v>
          </cell>
          <cell r="D4887">
            <v>1827.34</v>
          </cell>
        </row>
        <row r="4888">
          <cell r="A4888">
            <v>40813</v>
          </cell>
          <cell r="B4888" t="str">
            <v>ENGENHEIRO CIVIL DE OBRA PLENO (MENSALISTA)</v>
          </cell>
          <cell r="C4888" t="str">
            <v xml:space="preserve">MES   </v>
          </cell>
          <cell r="D4888">
            <v>15607.93</v>
          </cell>
        </row>
        <row r="4889">
          <cell r="A4889">
            <v>40814</v>
          </cell>
          <cell r="B4889" t="str">
            <v>ENGENHEIRO CIVIL DE OBRA SENIOR (MENSALISTA)</v>
          </cell>
          <cell r="C4889" t="str">
            <v xml:space="preserve">MES   </v>
          </cell>
          <cell r="D4889">
            <v>21335.63</v>
          </cell>
        </row>
        <row r="4890">
          <cell r="A4890">
            <v>40815</v>
          </cell>
          <cell r="B4890" t="str">
            <v>ARQUITETO JUNIOR (MENSALISTA)</v>
          </cell>
          <cell r="C4890" t="str">
            <v xml:space="preserve">MES   </v>
          </cell>
          <cell r="D4890">
            <v>10107.67</v>
          </cell>
        </row>
        <row r="4891">
          <cell r="A4891">
            <v>40816</v>
          </cell>
          <cell r="B4891" t="str">
            <v>ARQUITETO PLENO (MENSALISTA)</v>
          </cell>
          <cell r="C4891" t="str">
            <v xml:space="preserve">MES   </v>
          </cell>
          <cell r="D4891">
            <v>14357.11</v>
          </cell>
        </row>
        <row r="4892">
          <cell r="A4892">
            <v>40817</v>
          </cell>
          <cell r="B4892" t="str">
            <v>ARQUITETO SENIOR (MENSALISTA)</v>
          </cell>
          <cell r="C4892" t="str">
            <v xml:space="preserve">MES   </v>
          </cell>
          <cell r="D4892">
            <v>18981.38</v>
          </cell>
        </row>
        <row r="4893">
          <cell r="A4893">
            <v>40818</v>
          </cell>
          <cell r="B4893" t="str">
            <v>ENCARREGADO GERAL DE OBRAS (MENSALISTA)</v>
          </cell>
          <cell r="C4893" t="str">
            <v xml:space="preserve">MES   </v>
          </cell>
          <cell r="D4893">
            <v>3036.04</v>
          </cell>
        </row>
        <row r="4894">
          <cell r="A4894">
            <v>40819</v>
          </cell>
          <cell r="B4894" t="str">
            <v>MESTRE DE OBRAS (MENSALISTA)</v>
          </cell>
          <cell r="C4894" t="str">
            <v xml:space="preserve">MES   </v>
          </cell>
          <cell r="D4894">
            <v>4607.95</v>
          </cell>
        </row>
        <row r="4895">
          <cell r="A4895">
            <v>40820</v>
          </cell>
          <cell r="B4895" t="str">
            <v>TOPOGRAFO (MENSALISTA)</v>
          </cell>
          <cell r="C4895" t="str">
            <v xml:space="preserve">MES   </v>
          </cell>
          <cell r="D4895">
            <v>2191.4299999999998</v>
          </cell>
        </row>
        <row r="4896">
          <cell r="A4896">
            <v>40839</v>
          </cell>
          <cell r="B4896" t="str">
            <v>PARAFUSO, ASTM A307 - GRAU A, SEXTAVADO, ZINCADO, DIAMETRO 3/8" (9,52 MM), COMPRIMENTO 1 " (25,4 MM)</v>
          </cell>
          <cell r="C4896" t="str">
            <v xml:space="preserve">CENTO </v>
          </cell>
          <cell r="D4896">
            <v>78.459999999999994</v>
          </cell>
        </row>
        <row r="4897">
          <cell r="A4897">
            <v>40861</v>
          </cell>
          <cell r="B4897" t="str">
            <v>TRANSPORTE - MENSALISTA (COLETADO CAIXA)</v>
          </cell>
          <cell r="C4897" t="str">
            <v xml:space="preserve">MES   </v>
          </cell>
          <cell r="D4897">
            <v>133.68</v>
          </cell>
        </row>
        <row r="4898">
          <cell r="A4898">
            <v>40862</v>
          </cell>
          <cell r="B4898" t="str">
            <v>ALIMENTACAO - MENSALISTA (COLETADO CAIXA)</v>
          </cell>
          <cell r="C4898" t="str">
            <v xml:space="preserve">MES   </v>
          </cell>
          <cell r="D4898">
            <v>415.08</v>
          </cell>
        </row>
        <row r="4899">
          <cell r="A4899">
            <v>40863</v>
          </cell>
          <cell r="B4899" t="str">
            <v>EXAMES - MENSALISTA (COLETADO CAIXA)</v>
          </cell>
          <cell r="C4899" t="str">
            <v xml:space="preserve">MES   </v>
          </cell>
          <cell r="D4899">
            <v>65.94</v>
          </cell>
        </row>
        <row r="4900">
          <cell r="A4900">
            <v>40864</v>
          </cell>
          <cell r="B4900" t="str">
            <v>SEGURO - MENSALISTA (COLETADO CAIXA)</v>
          </cell>
          <cell r="C4900" t="str">
            <v xml:space="preserve">MES   </v>
          </cell>
          <cell r="D4900">
            <v>13.07</v>
          </cell>
        </row>
        <row r="4901">
          <cell r="A4901">
            <v>40873</v>
          </cell>
          <cell r="B4901" t="str">
            <v>RUFO INTERNO/EXTERNO DE CHAPA DE ACO GALVANIZADA NUM 24, CORTE 25 CM</v>
          </cell>
          <cell r="C4901" t="str">
            <v xml:space="preserve">M     </v>
          </cell>
          <cell r="D4901">
            <v>21.84</v>
          </cell>
        </row>
        <row r="4902">
          <cell r="A4902">
            <v>40908</v>
          </cell>
          <cell r="B4902" t="str">
            <v>AUXILIAR DE ALMOXARIFE (MENSALISTA)</v>
          </cell>
          <cell r="C4902" t="str">
            <v xml:space="preserve">MES   </v>
          </cell>
          <cell r="D4902">
            <v>1736.64</v>
          </cell>
        </row>
        <row r="4903">
          <cell r="A4903">
            <v>40909</v>
          </cell>
          <cell r="B4903" t="str">
            <v>AJUDANTE DE SERRALHEIRO (MENSALISTA)</v>
          </cell>
          <cell r="C4903" t="str">
            <v xml:space="preserve">MES   </v>
          </cell>
          <cell r="D4903">
            <v>1695.78</v>
          </cell>
        </row>
        <row r="4904">
          <cell r="A4904">
            <v>40910</v>
          </cell>
          <cell r="B4904" t="str">
            <v>SERRALHEIRO (MENSALISTA)</v>
          </cell>
          <cell r="C4904" t="str">
            <v xml:space="preserve">MES   </v>
          </cell>
          <cell r="D4904">
            <v>2266.4299999999998</v>
          </cell>
        </row>
        <row r="4905">
          <cell r="A4905">
            <v>40911</v>
          </cell>
          <cell r="B4905" t="str">
            <v>ARMADOR (MENSALISTA)</v>
          </cell>
          <cell r="C4905" t="str">
            <v xml:space="preserve">MES   </v>
          </cell>
          <cell r="D4905">
            <v>2266.4299999999998</v>
          </cell>
        </row>
        <row r="4906">
          <cell r="A4906">
            <v>40912</v>
          </cell>
          <cell r="B4906" t="str">
            <v>AJUDANTE DE ARMADOR (MENSALISTA)</v>
          </cell>
          <cell r="C4906" t="str">
            <v xml:space="preserve">MES   </v>
          </cell>
          <cell r="D4906">
            <v>1581</v>
          </cell>
        </row>
        <row r="4907">
          <cell r="A4907">
            <v>40913</v>
          </cell>
          <cell r="B4907" t="str">
            <v>CARPINTEIRO AUXILIAR (MENSALISTA)</v>
          </cell>
          <cell r="C4907" t="str">
            <v xml:space="preserve">MES   </v>
          </cell>
          <cell r="D4907">
            <v>1785.62</v>
          </cell>
        </row>
        <row r="4908">
          <cell r="A4908">
            <v>40914</v>
          </cell>
          <cell r="B4908" t="str">
            <v>CARPINTEIRO DE FORMAS (MENSALISTA)</v>
          </cell>
          <cell r="C4908" t="str">
            <v xml:space="preserve">MES   </v>
          </cell>
          <cell r="D4908">
            <v>2266.4299999999998</v>
          </cell>
        </row>
        <row r="4909">
          <cell r="A4909">
            <v>40915</v>
          </cell>
          <cell r="B4909" t="str">
            <v>CARPINTEIRO DE ESQUADRIAS (MENSALISTA)</v>
          </cell>
          <cell r="C4909" t="str">
            <v xml:space="preserve">MES   </v>
          </cell>
          <cell r="D4909">
            <v>2474.75</v>
          </cell>
        </row>
        <row r="4910">
          <cell r="A4910">
            <v>40916</v>
          </cell>
          <cell r="B4910" t="str">
            <v>MARCENEIRO (MENSALISTA)</v>
          </cell>
          <cell r="C4910" t="str">
            <v xml:space="preserve">MES   </v>
          </cell>
          <cell r="D4910">
            <v>2316.61</v>
          </cell>
        </row>
        <row r="4911">
          <cell r="A4911">
            <v>40918</v>
          </cell>
          <cell r="B4911" t="str">
            <v>ELETRICISTA (MENSALISTA)</v>
          </cell>
          <cell r="C4911" t="str">
            <v xml:space="preserve">MES   </v>
          </cell>
          <cell r="D4911">
            <v>2344.6999999999998</v>
          </cell>
        </row>
        <row r="4912">
          <cell r="A4912">
            <v>40919</v>
          </cell>
          <cell r="B4912" t="str">
            <v>AJUDANTE DE ELETRICISTA (MENSALISTA)</v>
          </cell>
          <cell r="C4912" t="str">
            <v xml:space="preserve">MES   </v>
          </cell>
          <cell r="D4912">
            <v>1649.37</v>
          </cell>
        </row>
        <row r="4913">
          <cell r="A4913">
            <v>40920</v>
          </cell>
          <cell r="B4913" t="str">
            <v>BLASTER, DINAMITADOR OU CABO DE FOGO (MENSALISTA)</v>
          </cell>
          <cell r="C4913" t="str">
            <v xml:space="preserve">MES   </v>
          </cell>
          <cell r="D4913">
            <v>1558.81</v>
          </cell>
        </row>
        <row r="4914">
          <cell r="A4914">
            <v>40921</v>
          </cell>
          <cell r="B4914" t="str">
            <v>MONTADOR DE MAQUINAS (MENSALISTA)</v>
          </cell>
          <cell r="C4914" t="str">
            <v xml:space="preserve">MES   </v>
          </cell>
          <cell r="D4914">
            <v>2552.7399999999998</v>
          </cell>
        </row>
        <row r="4915">
          <cell r="A4915">
            <v>40922</v>
          </cell>
          <cell r="B4915" t="str">
            <v>ELETROTECNICO (MENSALISTA)</v>
          </cell>
          <cell r="C4915" t="str">
            <v xml:space="preserve">MES   </v>
          </cell>
          <cell r="D4915">
            <v>2370.7600000000002</v>
          </cell>
        </row>
        <row r="4916">
          <cell r="A4916">
            <v>40923</v>
          </cell>
          <cell r="B4916" t="str">
            <v>ELETRICISTA DE MANUTENCAO INDUSTRIAL (MENSALISTA)</v>
          </cell>
          <cell r="C4916" t="str">
            <v xml:space="preserve">MES   </v>
          </cell>
          <cell r="D4916">
            <v>2344.6999999999998</v>
          </cell>
        </row>
        <row r="4917">
          <cell r="A4917">
            <v>40924</v>
          </cell>
          <cell r="B4917" t="str">
            <v>MONTADOR DE ELETROELETRONICOS (MENSALISTA)</v>
          </cell>
          <cell r="C4917" t="str">
            <v xml:space="preserve">MES   </v>
          </cell>
          <cell r="D4917">
            <v>2290.1</v>
          </cell>
        </row>
        <row r="4918">
          <cell r="A4918">
            <v>40925</v>
          </cell>
          <cell r="B4918" t="str">
            <v>MECANICO DE REFRIGERACAO (MENSALISTA)</v>
          </cell>
          <cell r="C4918" t="str">
            <v xml:space="preserve">MES   </v>
          </cell>
          <cell r="D4918">
            <v>2581.2600000000002</v>
          </cell>
        </row>
        <row r="4919">
          <cell r="A4919">
            <v>40927</v>
          </cell>
          <cell r="B4919" t="str">
            <v>AUXILIAR DE ENCANADOR OU BOMBEIRO HIDRAULICO (MENSALISTA)</v>
          </cell>
          <cell r="C4919" t="str">
            <v xml:space="preserve">MES   </v>
          </cell>
          <cell r="D4919">
            <v>1662.35</v>
          </cell>
        </row>
        <row r="4920">
          <cell r="A4920">
            <v>40928</v>
          </cell>
          <cell r="B4920" t="str">
            <v>ENCANADOR OU BOMBEIRO HIDRAULICO (MENSALISTA)</v>
          </cell>
          <cell r="C4920" t="str">
            <v xml:space="preserve">MES   </v>
          </cell>
          <cell r="D4920">
            <v>2344.6999999999998</v>
          </cell>
        </row>
        <row r="4921">
          <cell r="A4921">
            <v>40929</v>
          </cell>
          <cell r="B4921" t="str">
            <v>INSTALADOR DE TUBULACOES (TUBOS/EQUIPAMENTOS) (MENSALISTA)</v>
          </cell>
          <cell r="C4921" t="str">
            <v xml:space="preserve">MES   </v>
          </cell>
          <cell r="D4921">
            <v>1683.68</v>
          </cell>
        </row>
        <row r="4922">
          <cell r="A4922">
            <v>40930</v>
          </cell>
          <cell r="B4922" t="str">
            <v>ASSENTADOR DE MANILHAS (MENSALISTA)</v>
          </cell>
          <cell r="C4922" t="str">
            <v xml:space="preserve">MES   </v>
          </cell>
          <cell r="D4922">
            <v>1903.28</v>
          </cell>
        </row>
        <row r="4923">
          <cell r="A4923">
            <v>40931</v>
          </cell>
          <cell r="B4923" t="str">
            <v>AUXILIAR TECNICO / ASSISTENTE DE ENGENHARIA (MENSALISTA)</v>
          </cell>
          <cell r="C4923" t="str">
            <v xml:space="preserve">MES   </v>
          </cell>
          <cell r="D4923">
            <v>3542.68</v>
          </cell>
        </row>
        <row r="4924">
          <cell r="A4924">
            <v>40932</v>
          </cell>
          <cell r="B4924" t="str">
            <v>LEITURISTA OU CADASTRISTA DE REDES DE AGUA E ESGOTO (MENSALISTA)</v>
          </cell>
          <cell r="C4924" t="str">
            <v xml:space="preserve">MES   </v>
          </cell>
          <cell r="D4924">
            <v>1501.59</v>
          </cell>
        </row>
        <row r="4925">
          <cell r="A4925">
            <v>40934</v>
          </cell>
          <cell r="B4925" t="str">
            <v>COORDENADOR / GERENTE DE OBRA (MENSALISTA)</v>
          </cell>
          <cell r="C4925" t="str">
            <v xml:space="preserve">MES   </v>
          </cell>
          <cell r="D4925">
            <v>20101.64</v>
          </cell>
        </row>
        <row r="4926">
          <cell r="A4926">
            <v>40935</v>
          </cell>
          <cell r="B4926" t="str">
            <v>ARQUITETO PAISAGISTA (MENSALISTA)</v>
          </cell>
          <cell r="C4926" t="str">
            <v xml:space="preserve">MES   </v>
          </cell>
          <cell r="D4926">
            <v>9544.09</v>
          </cell>
        </row>
        <row r="4927">
          <cell r="A4927">
            <v>40936</v>
          </cell>
          <cell r="B4927" t="str">
            <v>ENGENHEIRO CIVIL JUNIOR (MENSALISTA)</v>
          </cell>
          <cell r="C4927" t="str">
            <v xml:space="preserve">MES   </v>
          </cell>
          <cell r="D4927">
            <v>13912.79</v>
          </cell>
        </row>
        <row r="4928">
          <cell r="A4928">
            <v>40937</v>
          </cell>
          <cell r="B4928" t="str">
            <v>ENGENHEIRO CIVIL PLENO (MENSALISTA)</v>
          </cell>
          <cell r="C4928" t="str">
            <v xml:space="preserve">MES   </v>
          </cell>
          <cell r="D4928">
            <v>15696.38</v>
          </cell>
        </row>
        <row r="4929">
          <cell r="A4929">
            <v>40938</v>
          </cell>
          <cell r="B4929" t="str">
            <v>ENGENHEIRO CIVIL SENIOR (MENSALISTA)</v>
          </cell>
          <cell r="C4929" t="str">
            <v xml:space="preserve">MES   </v>
          </cell>
          <cell r="D4929">
            <v>21510.41</v>
          </cell>
        </row>
        <row r="4930">
          <cell r="A4930">
            <v>40939</v>
          </cell>
          <cell r="B4930" t="str">
            <v>ENGENHEIRO ELETRICISTA (MENSALISTA)</v>
          </cell>
          <cell r="C4930" t="str">
            <v xml:space="preserve">MES   </v>
          </cell>
          <cell r="D4930">
            <v>13079.74</v>
          </cell>
        </row>
        <row r="4931">
          <cell r="A4931">
            <v>40940</v>
          </cell>
          <cell r="B4931" t="str">
            <v>ENGENHEIRO SANITARISTA (MENSALISTA)</v>
          </cell>
          <cell r="C4931" t="str">
            <v xml:space="preserve">MES   </v>
          </cell>
          <cell r="D4931">
            <v>12950.92</v>
          </cell>
        </row>
        <row r="4932">
          <cell r="A4932">
            <v>40943</v>
          </cell>
          <cell r="B4932" t="str">
            <v>TECNICO EM SEGURANCA DO TRABALHO</v>
          </cell>
          <cell r="C4932" t="str">
            <v xml:space="preserve">H     </v>
          </cell>
          <cell r="D4932">
            <v>19.38</v>
          </cell>
        </row>
        <row r="4933">
          <cell r="A4933">
            <v>40944</v>
          </cell>
          <cell r="B4933" t="str">
            <v>TECNICO EM SEGURANCA DO TRABALHO (MENSALISTA)</v>
          </cell>
          <cell r="C4933" t="str">
            <v xml:space="preserve">MES   </v>
          </cell>
          <cell r="D4933">
            <v>3436.4</v>
          </cell>
        </row>
        <row r="4934">
          <cell r="A4934">
            <v>40945</v>
          </cell>
          <cell r="B4934" t="str">
            <v>TECNICO DE EDIFICACOES</v>
          </cell>
          <cell r="C4934" t="str">
            <v xml:space="preserve">H     </v>
          </cell>
          <cell r="D4934">
            <v>11.79</v>
          </cell>
        </row>
        <row r="4935">
          <cell r="A4935">
            <v>40946</v>
          </cell>
          <cell r="B4935" t="str">
            <v>TECNICO DE EDIFICACOES (MENSALISTA)</v>
          </cell>
          <cell r="C4935" t="str">
            <v xml:space="preserve">MES   </v>
          </cell>
          <cell r="D4935">
            <v>2090.42</v>
          </cell>
        </row>
        <row r="4936">
          <cell r="A4936">
            <v>40974</v>
          </cell>
          <cell r="B4936" t="str">
            <v>MECANICO DE EQUIPAMENTOS PESADOS (MENSALISTA)</v>
          </cell>
          <cell r="C4936" t="str">
            <v xml:space="preserve">MES   </v>
          </cell>
          <cell r="D4936">
            <v>2483.5300000000002</v>
          </cell>
        </row>
        <row r="4937">
          <cell r="A4937">
            <v>40975</v>
          </cell>
          <cell r="B4937" t="str">
            <v>AUXILIAR DE MECANICO (MENSALISTA)</v>
          </cell>
          <cell r="C4937" t="str">
            <v xml:space="preserve">MES   </v>
          </cell>
          <cell r="D4937">
            <v>1420.78</v>
          </cell>
        </row>
        <row r="4938">
          <cell r="A4938">
            <v>40976</v>
          </cell>
          <cell r="B4938" t="str">
            <v>CAVOUQUEIRO OU OPERADOR DE PERFURATRIZ / ROMPEDOR (MENSALISTA)</v>
          </cell>
          <cell r="C4938" t="str">
            <v xml:space="preserve">MES   </v>
          </cell>
          <cell r="D4938">
            <v>1348.7</v>
          </cell>
        </row>
        <row r="4939">
          <cell r="A4939">
            <v>40977</v>
          </cell>
          <cell r="B4939" t="str">
            <v>MACARIQUEIRO (MENSALISTA)</v>
          </cell>
          <cell r="C4939" t="str">
            <v xml:space="preserve">MES   </v>
          </cell>
          <cell r="D4939">
            <v>2217.7199999999998</v>
          </cell>
        </row>
        <row r="4940">
          <cell r="A4940">
            <v>40978</v>
          </cell>
          <cell r="B4940" t="str">
            <v>OPERADOR DE COMPRESSOR DE AR OU COMPRESSORISTA (MENSALISTA)</v>
          </cell>
          <cell r="C4940" t="str">
            <v xml:space="preserve">MES   </v>
          </cell>
          <cell r="D4940">
            <v>1709.5</v>
          </cell>
        </row>
        <row r="4941">
          <cell r="A4941">
            <v>40979</v>
          </cell>
          <cell r="B4941" t="str">
            <v>OPERADOR DE JATO ABRASIVO OU JATISTA (MENSALISTA)</v>
          </cell>
          <cell r="C4941" t="str">
            <v xml:space="preserve">MES   </v>
          </cell>
          <cell r="D4941">
            <v>1961.82</v>
          </cell>
        </row>
        <row r="4942">
          <cell r="A4942">
            <v>40980</v>
          </cell>
          <cell r="B4942" t="str">
            <v>OPERADOR DE BATE-ESTACAS (MENSALISTA)</v>
          </cell>
          <cell r="C4942" t="str">
            <v xml:space="preserve">MES   </v>
          </cell>
          <cell r="D4942">
            <v>1895.23</v>
          </cell>
        </row>
        <row r="4943">
          <cell r="A4943">
            <v>40981</v>
          </cell>
          <cell r="B4943" t="str">
            <v>OPERADOR DE GUINCHO OU GUINCHEIRO (MENSALISTA)</v>
          </cell>
          <cell r="C4943" t="str">
            <v xml:space="preserve">MES   </v>
          </cell>
          <cell r="D4943">
            <v>1576.3</v>
          </cell>
        </row>
        <row r="4944">
          <cell r="A4944">
            <v>40982</v>
          </cell>
          <cell r="B4944" t="str">
            <v>OPERADOR DE MARTELETE OU MARTELETEIRO (MENSALISTA)</v>
          </cell>
          <cell r="C4944" t="str">
            <v xml:space="preserve">MES   </v>
          </cell>
          <cell r="D4944">
            <v>1316.94</v>
          </cell>
        </row>
        <row r="4945">
          <cell r="A4945">
            <v>40983</v>
          </cell>
          <cell r="B4945" t="str">
            <v>MONTADOR DE ESTRUTURAS METALICAS (MENSALISTA)</v>
          </cell>
          <cell r="C4945" t="str">
            <v xml:space="preserve">MES   </v>
          </cell>
          <cell r="D4945">
            <v>1552.79</v>
          </cell>
        </row>
        <row r="4946">
          <cell r="A4946">
            <v>40984</v>
          </cell>
          <cell r="B4946" t="str">
            <v>AJUDANTE DE ESTRUTURAS METALICAS (MENSALISTA)</v>
          </cell>
          <cell r="C4946" t="str">
            <v xml:space="preserve">MES   </v>
          </cell>
          <cell r="D4946">
            <v>1171.25</v>
          </cell>
        </row>
        <row r="4947">
          <cell r="A4947">
            <v>40985</v>
          </cell>
          <cell r="B4947" t="str">
            <v>RASTELEIRO (MENSALISTA)</v>
          </cell>
          <cell r="C4947" t="str">
            <v xml:space="preserve">MES   </v>
          </cell>
          <cell r="D4947">
            <v>1420.78</v>
          </cell>
        </row>
        <row r="4948">
          <cell r="A4948">
            <v>40986</v>
          </cell>
          <cell r="B4948" t="str">
            <v>OPERADOR DE BETONEIRA ESTACIONARIA / MISTURADOR (MENSALISTA)</v>
          </cell>
          <cell r="C4948" t="str">
            <v xml:space="preserve">MES   </v>
          </cell>
          <cell r="D4948">
            <v>1568.55</v>
          </cell>
        </row>
        <row r="4949">
          <cell r="A4949">
            <v>40987</v>
          </cell>
          <cell r="B4949" t="str">
            <v>OPERADOR DE ESCAVADEIRA (MENSALISTA)</v>
          </cell>
          <cell r="C4949" t="str">
            <v xml:space="preserve">MES   </v>
          </cell>
          <cell r="D4949">
            <v>2191.4299999999998</v>
          </cell>
        </row>
        <row r="4950">
          <cell r="A4950">
            <v>40988</v>
          </cell>
          <cell r="B4950" t="str">
            <v>MOTORISTA DE CAMINHAO-CARRETA (MENSALISTA)</v>
          </cell>
          <cell r="C4950" t="str">
            <v xml:space="preserve">MES   </v>
          </cell>
          <cell r="D4950">
            <v>2407.38</v>
          </cell>
        </row>
        <row r="4951">
          <cell r="A4951">
            <v>40990</v>
          </cell>
          <cell r="B4951" t="str">
            <v>MOTORISTA DE CARRO DE PASSEIO (MENSALISTA)</v>
          </cell>
          <cell r="C4951" t="str">
            <v xml:space="preserve">MES   </v>
          </cell>
          <cell r="D4951">
            <v>1670.53</v>
          </cell>
        </row>
        <row r="4952">
          <cell r="A4952">
            <v>40992</v>
          </cell>
          <cell r="B4952" t="str">
            <v>MOTORISTA OPERADOR DE CAMINHAO COM MUNCK (MENSALISTA)</v>
          </cell>
          <cell r="C4952" t="str">
            <v xml:space="preserve">MES   </v>
          </cell>
          <cell r="D4952">
            <v>2110.63</v>
          </cell>
        </row>
        <row r="4953">
          <cell r="A4953">
            <v>40994</v>
          </cell>
          <cell r="B4953" t="str">
            <v>MOTORISTA DE ONIBUS / MICRO-ONIBUS (MENSALISTA)</v>
          </cell>
          <cell r="C4953" t="str">
            <v xml:space="preserve">MES   </v>
          </cell>
          <cell r="D4953">
            <v>1966.73</v>
          </cell>
        </row>
        <row r="4954">
          <cell r="A4954">
            <v>40998</v>
          </cell>
          <cell r="B4954" t="str">
            <v>OPERADOR DE MAQUINAS E TRATORES DIVERSOS (TERRAPLANAGEM) (MENSALISTA)</v>
          </cell>
          <cell r="C4954" t="str">
            <v xml:space="preserve">MES   </v>
          </cell>
          <cell r="D4954">
            <v>1670.53</v>
          </cell>
        </row>
        <row r="4955">
          <cell r="A4955">
            <v>41001</v>
          </cell>
          <cell r="B4955" t="str">
            <v>OPERADOR DE USINA DE ASFALTO, DE SOLOS OU DE CONCRETO (MENSALISTA)</v>
          </cell>
          <cell r="C4955" t="str">
            <v xml:space="preserve">MES   </v>
          </cell>
          <cell r="D4955">
            <v>1803.82</v>
          </cell>
        </row>
        <row r="4956">
          <cell r="A4956">
            <v>41002</v>
          </cell>
          <cell r="B4956" t="str">
            <v>OPERADOR DE TRATOR - EXCLUSIVE AGROPECUARIA (MENSALISTA)</v>
          </cell>
          <cell r="C4956" t="str">
            <v xml:space="preserve">MES   </v>
          </cell>
          <cell r="D4956">
            <v>1683.68</v>
          </cell>
        </row>
        <row r="4957">
          <cell r="A4957">
            <v>41012</v>
          </cell>
          <cell r="B4957" t="str">
            <v>OPERADOR DE ROLO COMPACTADOR (MENSALISTA)</v>
          </cell>
          <cell r="C4957" t="str">
            <v xml:space="preserve">MES   </v>
          </cell>
          <cell r="D4957">
            <v>1670.53</v>
          </cell>
        </row>
        <row r="4958">
          <cell r="A4958">
            <v>41024</v>
          </cell>
          <cell r="B4958" t="str">
            <v>OPERADOR DE MOTONIVELADORA (MENSALISTA)</v>
          </cell>
          <cell r="C4958" t="str">
            <v xml:space="preserve">MES   </v>
          </cell>
          <cell r="D4958">
            <v>2496.04</v>
          </cell>
        </row>
        <row r="4959">
          <cell r="A4959">
            <v>41026</v>
          </cell>
          <cell r="B4959" t="str">
            <v>OPERADOR DE MOTO SCRAPER (MENSALISTA)</v>
          </cell>
          <cell r="C4959" t="str">
            <v xml:space="preserve">MES   </v>
          </cell>
          <cell r="D4959">
            <v>2034.57</v>
          </cell>
        </row>
        <row r="4960">
          <cell r="A4960">
            <v>41031</v>
          </cell>
          <cell r="B4960" t="str">
            <v>OPERADOR DE BETONEIRA (CAMINHAO) (MENSALISTA)</v>
          </cell>
          <cell r="C4960" t="str">
            <v xml:space="preserve">MES   </v>
          </cell>
          <cell r="D4960">
            <v>1625.38</v>
          </cell>
        </row>
        <row r="4961">
          <cell r="A4961">
            <v>41033</v>
          </cell>
          <cell r="B4961" t="str">
            <v>OPERADOR DE PA CARREGADEIRA (MENSALISTA)</v>
          </cell>
          <cell r="C4961" t="str">
            <v xml:space="preserve">MES   </v>
          </cell>
          <cell r="D4961">
            <v>1822.76</v>
          </cell>
        </row>
        <row r="4962">
          <cell r="A4962">
            <v>41036</v>
          </cell>
          <cell r="B4962" t="str">
            <v>OPERADOR DE GUINDASTE (MENSALISTA)</v>
          </cell>
          <cell r="C4962" t="str">
            <v xml:space="preserve">MES   </v>
          </cell>
          <cell r="D4962">
            <v>1584.96</v>
          </cell>
        </row>
        <row r="4963">
          <cell r="A4963">
            <v>41038</v>
          </cell>
          <cell r="B4963" t="str">
            <v>MOTORISTA DE CAMINHAO-BASCULANTE (MENSALISTA)</v>
          </cell>
          <cell r="C4963" t="str">
            <v xml:space="preserve">MES   </v>
          </cell>
          <cell r="D4963">
            <v>1700.4</v>
          </cell>
        </row>
        <row r="4964">
          <cell r="A4964">
            <v>41040</v>
          </cell>
          <cell r="B4964" t="str">
            <v>OPERADOR DE PAVIMENTADORA / MESA VIBROACABADORA (MENSALISTA)</v>
          </cell>
          <cell r="C4964" t="str">
            <v xml:space="preserve">MES   </v>
          </cell>
          <cell r="D4964">
            <v>2100.4899999999998</v>
          </cell>
        </row>
        <row r="4965">
          <cell r="A4965">
            <v>41043</v>
          </cell>
          <cell r="B4965" t="str">
            <v>OPERADOR DE DEMARCADORA DE FAIXAS DE TRAFEGO (MENSALISTA)</v>
          </cell>
          <cell r="C4965" t="str">
            <v xml:space="preserve">MES   </v>
          </cell>
          <cell r="D4965">
            <v>2000.46</v>
          </cell>
        </row>
        <row r="4966">
          <cell r="A4966">
            <v>41065</v>
          </cell>
          <cell r="B4966" t="str">
            <v>PEDREIRO (MENSALISTA)</v>
          </cell>
          <cell r="C4966" t="str">
            <v xml:space="preserve">MES   </v>
          </cell>
          <cell r="D4966">
            <v>2266.4299999999998</v>
          </cell>
        </row>
        <row r="4967">
          <cell r="A4967">
            <v>41066</v>
          </cell>
          <cell r="B4967" t="str">
            <v>PASTILHEIRO (MENSALISTA)</v>
          </cell>
          <cell r="C4967" t="str">
            <v xml:space="preserve">MES   </v>
          </cell>
          <cell r="D4967">
            <v>2643.31</v>
          </cell>
        </row>
        <row r="4968">
          <cell r="A4968">
            <v>41067</v>
          </cell>
          <cell r="B4968" t="str">
            <v>MARMORISTA / GRANITEIRO (MENSALISTA)</v>
          </cell>
          <cell r="C4968" t="str">
            <v xml:space="preserve">MES   </v>
          </cell>
          <cell r="D4968">
            <v>2317.29</v>
          </cell>
        </row>
        <row r="4969">
          <cell r="A4969">
            <v>41068</v>
          </cell>
          <cell r="B4969" t="str">
            <v>CALCETEIRO  (MENSALISTA)</v>
          </cell>
          <cell r="C4969" t="str">
            <v xml:space="preserve">MES   </v>
          </cell>
          <cell r="D4969">
            <v>2241.29</v>
          </cell>
        </row>
        <row r="4970">
          <cell r="A4970">
            <v>41069</v>
          </cell>
          <cell r="B4970" t="str">
            <v>AZULEJISTA OU LADRILHEIRO (MENSALISTA)</v>
          </cell>
          <cell r="C4970" t="str">
            <v xml:space="preserve">MES   </v>
          </cell>
          <cell r="D4970">
            <v>2266.4299999999998</v>
          </cell>
        </row>
        <row r="4971">
          <cell r="A4971">
            <v>41070</v>
          </cell>
          <cell r="B4971" t="str">
            <v>TAQUEADOR OU TAQUEIRO (MENSALISTA)</v>
          </cell>
          <cell r="C4971" t="str">
            <v xml:space="preserve">MES   </v>
          </cell>
          <cell r="D4971">
            <v>2781.23</v>
          </cell>
        </row>
        <row r="4972">
          <cell r="A4972">
            <v>41071</v>
          </cell>
          <cell r="B4972" t="str">
            <v>AUXILIAR DE SERVICOS GERAIS (MENSALISTA)</v>
          </cell>
          <cell r="C4972" t="str">
            <v xml:space="preserve">MES   </v>
          </cell>
          <cell r="D4972">
            <v>1815.09</v>
          </cell>
        </row>
        <row r="4973">
          <cell r="A4973">
            <v>41072</v>
          </cell>
          <cell r="B4973" t="str">
            <v>AUXILIAR DE PEDREIRO (MENSALISTA)</v>
          </cell>
          <cell r="C4973" t="str">
            <v xml:space="preserve">MES   </v>
          </cell>
          <cell r="D4973">
            <v>1684.02</v>
          </cell>
        </row>
        <row r="4974">
          <cell r="A4974">
            <v>41073</v>
          </cell>
          <cell r="B4974" t="str">
            <v>VIDRACEIRO (MENSALISTA)</v>
          </cell>
          <cell r="C4974" t="str">
            <v xml:space="preserve">MES   </v>
          </cell>
          <cell r="D4974">
            <v>2171.73</v>
          </cell>
        </row>
        <row r="4975">
          <cell r="A4975">
            <v>41074</v>
          </cell>
          <cell r="B4975" t="str">
            <v>ESTUCADOR (MENSALISTA)</v>
          </cell>
          <cell r="C4975" t="str">
            <v xml:space="preserve">MES   </v>
          </cell>
          <cell r="D4975">
            <v>2377.9699999999998</v>
          </cell>
        </row>
        <row r="4976">
          <cell r="A4976">
            <v>41075</v>
          </cell>
          <cell r="B4976" t="str">
            <v>GESSEIRO (MENSALISTA)</v>
          </cell>
          <cell r="C4976" t="str">
            <v xml:space="preserve">MES   </v>
          </cell>
          <cell r="D4976">
            <v>2266.4299999999998</v>
          </cell>
        </row>
        <row r="4977">
          <cell r="A4977">
            <v>41076</v>
          </cell>
          <cell r="B4977" t="str">
            <v>IMPERMEABILIZADOR (MENSALISTA)</v>
          </cell>
          <cell r="C4977" t="str">
            <v xml:space="preserve">MES   </v>
          </cell>
          <cell r="D4977">
            <v>2401.9</v>
          </cell>
        </row>
        <row r="4978">
          <cell r="A4978">
            <v>41077</v>
          </cell>
          <cell r="B4978" t="str">
            <v>JARDINEIRO (MENSALISTA)</v>
          </cell>
          <cell r="C4978" t="str">
            <v xml:space="preserve">MES   </v>
          </cell>
          <cell r="D4978">
            <v>2193.6799999999998</v>
          </cell>
        </row>
        <row r="4979">
          <cell r="A4979">
            <v>41078</v>
          </cell>
          <cell r="B4979" t="str">
            <v>AUXILIAR DE AZULEJISTA (MENSALISTA)</v>
          </cell>
          <cell r="C4979" t="str">
            <v xml:space="preserve">MES   </v>
          </cell>
          <cell r="D4979">
            <v>1652.12</v>
          </cell>
        </row>
        <row r="4980">
          <cell r="A4980">
            <v>41079</v>
          </cell>
          <cell r="B4980" t="str">
            <v>PINTOR (MENSALISTA)</v>
          </cell>
          <cell r="C4980" t="str">
            <v xml:space="preserve">MES   </v>
          </cell>
          <cell r="D4980">
            <v>2266.4299999999998</v>
          </cell>
        </row>
        <row r="4981">
          <cell r="A4981">
            <v>41080</v>
          </cell>
          <cell r="B4981" t="str">
            <v>CALAFETADOR / CALAFATE (MENSALISTA)</v>
          </cell>
          <cell r="C4981" t="str">
            <v xml:space="preserve">MES   </v>
          </cell>
          <cell r="D4981">
            <v>2761.09</v>
          </cell>
        </row>
        <row r="4982">
          <cell r="A4982">
            <v>41081</v>
          </cell>
          <cell r="B4982" t="str">
            <v>PINTOR PARA TINTA EPOXI (MENSALISTA)</v>
          </cell>
          <cell r="C4982" t="str">
            <v xml:space="preserve">MES   </v>
          </cell>
          <cell r="D4982">
            <v>2437.79</v>
          </cell>
        </row>
        <row r="4983">
          <cell r="A4983">
            <v>41082</v>
          </cell>
          <cell r="B4983" t="str">
            <v>PINTOR DE LETREIROS (MENSALISTA)</v>
          </cell>
          <cell r="C4983" t="str">
            <v xml:space="preserve">MES   </v>
          </cell>
          <cell r="D4983">
            <v>2612.6799999999998</v>
          </cell>
        </row>
        <row r="4984">
          <cell r="A4984">
            <v>41083</v>
          </cell>
          <cell r="B4984" t="str">
            <v>AJUDANTE DE PINTOR (MENSALISTA)</v>
          </cell>
          <cell r="C4984" t="str">
            <v xml:space="preserve">MES   </v>
          </cell>
          <cell r="D4984">
            <v>1635.97</v>
          </cell>
        </row>
        <row r="4985">
          <cell r="A4985">
            <v>41084</v>
          </cell>
          <cell r="B4985" t="str">
            <v>SERVENTE DE OBRAS (MENSALISTA)</v>
          </cell>
          <cell r="C4985" t="str">
            <v xml:space="preserve">MES   </v>
          </cell>
          <cell r="D4985">
            <v>1685.96</v>
          </cell>
        </row>
        <row r="4986">
          <cell r="A4986">
            <v>41085</v>
          </cell>
          <cell r="B4986" t="str">
            <v>AJUDANTE ESPECIALIZADO (MENSALISTA)</v>
          </cell>
          <cell r="C4986" t="str">
            <v xml:space="preserve">MES   </v>
          </cell>
          <cell r="D4986">
            <v>2188.15</v>
          </cell>
        </row>
        <row r="4987">
          <cell r="A4987">
            <v>41086</v>
          </cell>
          <cell r="B4987" t="str">
            <v>AJUDANTE DE OPERACAO EM GERAL (MENSALISTA)</v>
          </cell>
          <cell r="C4987" t="str">
            <v xml:space="preserve">MES   </v>
          </cell>
          <cell r="D4987">
            <v>1635.97</v>
          </cell>
        </row>
        <row r="4988">
          <cell r="A4988">
            <v>41087</v>
          </cell>
          <cell r="B4988" t="str">
            <v>SOLDADOR (MENSALISTA)</v>
          </cell>
          <cell r="C4988" t="str">
            <v xml:space="preserve">MES   </v>
          </cell>
          <cell r="D4988">
            <v>2191.4299999999998</v>
          </cell>
        </row>
        <row r="4989">
          <cell r="A4989">
            <v>41088</v>
          </cell>
          <cell r="B4989" t="str">
            <v>SOLDADOR ELETRICO (PARA SOLDA A SER TESTADA COM RAIOS "X") (MENSALISTA)</v>
          </cell>
          <cell r="C4989" t="str">
            <v xml:space="preserve">MES   </v>
          </cell>
          <cell r="D4989">
            <v>2937.82</v>
          </cell>
        </row>
        <row r="4990">
          <cell r="A4990">
            <v>41089</v>
          </cell>
          <cell r="B4990" t="str">
            <v>TECNICO EM LABORATORIO E CAMPO DE CONSTRUCAO CIVIL (MENSALISTA)</v>
          </cell>
          <cell r="C4990" t="str">
            <v xml:space="preserve">MES   </v>
          </cell>
          <cell r="D4990">
            <v>3263.03</v>
          </cell>
        </row>
        <row r="4991">
          <cell r="A4991">
            <v>41090</v>
          </cell>
          <cell r="B4991" t="str">
            <v>AUXILIAR DE LABORATORISTA DE SOLOS E DE CONCRETO (MENSALISTA)</v>
          </cell>
          <cell r="C4991" t="str">
            <v xml:space="preserve">MES   </v>
          </cell>
          <cell r="D4991">
            <v>3109.73</v>
          </cell>
        </row>
        <row r="4992">
          <cell r="A4992">
            <v>41091</v>
          </cell>
          <cell r="B4992" t="str">
            <v>POCEIRO / ESCAVADOR DE VALAS E TUBULOES (MENSALISTA)</v>
          </cell>
          <cell r="C4992" t="str">
            <v xml:space="preserve">MES   </v>
          </cell>
          <cell r="D4992">
            <v>1576.3</v>
          </cell>
        </row>
        <row r="4993">
          <cell r="A4993">
            <v>41092</v>
          </cell>
          <cell r="B4993" t="str">
            <v>TECNICO EM SONDAGEM (MENSALISTA)</v>
          </cell>
          <cell r="C4993" t="str">
            <v xml:space="preserve">MES   </v>
          </cell>
          <cell r="D4993">
            <v>2906.43</v>
          </cell>
        </row>
        <row r="4994">
          <cell r="A4994">
            <v>41093</v>
          </cell>
          <cell r="B4994" t="str">
            <v>AUXILIAR DE TOPOGRAFO (MENSALISTA)</v>
          </cell>
          <cell r="C4994" t="str">
            <v xml:space="preserve">MES   </v>
          </cell>
          <cell r="D4994">
            <v>895.16</v>
          </cell>
        </row>
        <row r="4995">
          <cell r="A4995">
            <v>41094</v>
          </cell>
          <cell r="B4995" t="str">
            <v>NIVELADOR (MENSALISTA)</v>
          </cell>
          <cell r="C4995" t="str">
            <v xml:space="preserve">MES   </v>
          </cell>
          <cell r="D4995">
            <v>1127.67</v>
          </cell>
        </row>
        <row r="4996">
          <cell r="A4996">
            <v>41096</v>
          </cell>
          <cell r="B4996" t="str">
            <v>VIGIA DIURNO (MENSALISTA)</v>
          </cell>
          <cell r="C4996" t="str">
            <v xml:space="preserve">MES   </v>
          </cell>
          <cell r="D4996">
            <v>1757.69</v>
          </cell>
        </row>
        <row r="4997">
          <cell r="A4997">
            <v>41097</v>
          </cell>
          <cell r="B4997" t="str">
            <v>TELHADOR  (MENSALISTA)</v>
          </cell>
          <cell r="C4997" t="str">
            <v xml:space="preserve">MES   </v>
          </cell>
          <cell r="D4997">
            <v>2474.75</v>
          </cell>
        </row>
        <row r="4998">
          <cell r="A4998">
            <v>41315</v>
          </cell>
          <cell r="B4998" t="str">
            <v>MEMBRANA IMPERMEABILIZANTE A BASE DE POLIUREIA, BICOMPONENTE, APLICACAO A FRIO</v>
          </cell>
          <cell r="C4998" t="str">
            <v xml:space="preserve">KG    </v>
          </cell>
          <cell r="D4998">
            <v>61.76</v>
          </cell>
        </row>
        <row r="4999">
          <cell r="A4999">
            <v>41371</v>
          </cell>
          <cell r="B4999" t="str">
            <v>BLOCO VEDACAO CONCRETO CELULAR AUTOCLAVADO 7,5 X 30 X 60 CM (E X A X C)</v>
          </cell>
          <cell r="C4999" t="str">
            <v xml:space="preserve">M2    </v>
          </cell>
          <cell r="D4999">
            <v>40.35</v>
          </cell>
        </row>
        <row r="5000">
          <cell r="A5000">
            <v>41372</v>
          </cell>
          <cell r="B5000" t="str">
            <v>BLOCO VEDACAO CONCRETO CELULAR AUTOCLAVADO 12,5 X 30 X 60 CM (E X A X C)</v>
          </cell>
          <cell r="C5000" t="str">
            <v xml:space="preserve">M2    </v>
          </cell>
          <cell r="D5000">
            <v>68.27</v>
          </cell>
        </row>
        <row r="5001">
          <cell r="A5001">
            <v>41373</v>
          </cell>
          <cell r="B5001" t="str">
            <v>ADITIVO LIQUIDO IMPERMEABILIZANTE CRISTALIZANTE</v>
          </cell>
          <cell r="C5001" t="str">
            <v xml:space="preserve">L     </v>
          </cell>
          <cell r="D5001">
            <v>16.760000000000002</v>
          </cell>
        </row>
        <row r="5002">
          <cell r="A5002">
            <v>41594</v>
          </cell>
          <cell r="B5002" t="str">
            <v>PERFIL "H" DE ACO LAMINADO, "W" 200 X 35,9</v>
          </cell>
          <cell r="C5002" t="str">
            <v xml:space="preserve">KG    </v>
          </cell>
          <cell r="D5002">
            <v>6.48</v>
          </cell>
        </row>
        <row r="5003">
          <cell r="A5003">
            <v>41596</v>
          </cell>
          <cell r="B5003" t="str">
            <v>PERFIL "H" DE ACO LAMINADO, "HP" 250 X 62,0</v>
          </cell>
          <cell r="C5003" t="str">
            <v xml:space="preserve">KG    </v>
          </cell>
          <cell r="D5003">
            <v>6.38</v>
          </cell>
        </row>
        <row r="5004">
          <cell r="A5004">
            <v>41598</v>
          </cell>
          <cell r="B5004" t="str">
            <v>PERFIL "H" DE ACO LAMINADO, "HP" 310 X 79,0</v>
          </cell>
          <cell r="C5004" t="str">
            <v xml:space="preserve">KG    </v>
          </cell>
          <cell r="D5004">
            <v>6.38</v>
          </cell>
        </row>
        <row r="5005">
          <cell r="A5005">
            <v>41610</v>
          </cell>
          <cell r="B5005" t="str">
            <v>ANEL DE CONCRETO ARMADO COM FUNDO, PARA FOSSA E POCO 1,50 X *0,50* M</v>
          </cell>
          <cell r="C5005" t="str">
            <v xml:space="preserve">UN    </v>
          </cell>
          <cell r="D5005">
            <v>379.68</v>
          </cell>
        </row>
        <row r="5006">
          <cell r="A5006">
            <v>41611</v>
          </cell>
          <cell r="B5006" t="str">
            <v>ANEL DE CONCRETO ARMADO COM FUNDO, PARA FOSSA E POCO 2,00 X *0,50* M</v>
          </cell>
          <cell r="C5006" t="str">
            <v xml:space="preserve">UN    </v>
          </cell>
          <cell r="D5006">
            <v>598.46</v>
          </cell>
        </row>
        <row r="5007">
          <cell r="A5007">
            <v>41612</v>
          </cell>
          <cell r="B5007" t="str">
            <v>ANEL DE CONCRETO ARMADO COM FUNDO, PARA FOSSA E POCO 2,50 X *0,50* M</v>
          </cell>
          <cell r="C5007" t="str">
            <v xml:space="preserve">UN    </v>
          </cell>
          <cell r="D5007">
            <v>840.32</v>
          </cell>
        </row>
        <row r="5008">
          <cell r="A5008">
            <v>41613</v>
          </cell>
          <cell r="B5008" t="str">
            <v>TAMPA DE CONCRETO ARMADO PARA FOSSA, D = *0,90* M, E = 0,05 M</v>
          </cell>
          <cell r="C5008" t="str">
            <v xml:space="preserve">UN    </v>
          </cell>
          <cell r="D5008">
            <v>64.08</v>
          </cell>
        </row>
        <row r="5009">
          <cell r="A5009">
            <v>41614</v>
          </cell>
          <cell r="B5009" t="str">
            <v>TAMPA DE CONCRETO ARMADO PARA FOSSA, D = *1,10* M, E = 0,05 M</v>
          </cell>
          <cell r="C5009" t="str">
            <v xml:space="preserve">UN    </v>
          </cell>
          <cell r="D5009">
            <v>81.650000000000006</v>
          </cell>
        </row>
        <row r="5010">
          <cell r="A5010">
            <v>41615</v>
          </cell>
          <cell r="B5010" t="str">
            <v>TAMPA DE CONCRETO ARMADO PARA FOSSA, D = *1,35* M, E = 0,05 M</v>
          </cell>
          <cell r="C5010" t="str">
            <v xml:space="preserve">UN    </v>
          </cell>
          <cell r="D5010">
            <v>126.2</v>
          </cell>
        </row>
        <row r="5011">
          <cell r="A5011">
            <v>41616</v>
          </cell>
          <cell r="B5011" t="str">
            <v>TAMPA DE CONCRETO ARMADO PARA FOSSA, D = 1,50 M, E = 0,05 M</v>
          </cell>
          <cell r="C5011" t="str">
            <v xml:space="preserve">UN    </v>
          </cell>
          <cell r="D5011">
            <v>188.56</v>
          </cell>
        </row>
        <row r="5012">
          <cell r="A5012">
            <v>41617</v>
          </cell>
          <cell r="B5012" t="str">
            <v>TAMPA DE CONCRETO ARMADO PARA FOSSA, D = 2,00 M, E = 0,05 M</v>
          </cell>
          <cell r="C5012" t="str">
            <v xml:space="preserve">UN    </v>
          </cell>
          <cell r="D5012">
            <v>374.94</v>
          </cell>
        </row>
        <row r="5013">
          <cell r="A5013">
            <v>41618</v>
          </cell>
          <cell r="B5013" t="str">
            <v>TAMPA DE CONCRETO ARMADO PARA FOSSA, D = 2,50 M, E = 0,05 M</v>
          </cell>
          <cell r="C5013" t="str">
            <v xml:space="preserve">UN    </v>
          </cell>
          <cell r="D5013">
            <v>690.24</v>
          </cell>
        </row>
        <row r="5014">
          <cell r="A5014">
            <v>41619</v>
          </cell>
          <cell r="B5014" t="str">
            <v>TAMPA DE CONCRETO ARMADO PARA POCO, COM  FURO E TAMPINHA, D = *0,90* M, E = 0,05 M</v>
          </cell>
          <cell r="C5014" t="str">
            <v xml:space="preserve">UN    </v>
          </cell>
          <cell r="D5014">
            <v>78.55</v>
          </cell>
        </row>
        <row r="5015">
          <cell r="A5015">
            <v>41620</v>
          </cell>
          <cell r="B5015" t="str">
            <v>TAMPA DE CONCRETO ARMADO PARA POCO, COM  FURO E TAMPINHA, D = *1,10* M, E = 0,05 M</v>
          </cell>
          <cell r="C5015" t="str">
            <v xml:space="preserve">UN    </v>
          </cell>
          <cell r="D5015">
            <v>99.22</v>
          </cell>
        </row>
        <row r="5016">
          <cell r="A5016">
            <v>41622</v>
          </cell>
          <cell r="B5016" t="str">
            <v>TAMPA DE CONCRETO ARMADO PARA POCO, COM  FURO E TAMPINHA, D = *1,35* M, E = 0,05 M</v>
          </cell>
          <cell r="C5016" t="str">
            <v xml:space="preserve">UN    </v>
          </cell>
          <cell r="D5016">
            <v>172.09</v>
          </cell>
        </row>
        <row r="5017">
          <cell r="A5017">
            <v>41623</v>
          </cell>
          <cell r="B5017" t="str">
            <v>TAMPA DE CONCRETO ARMADO PARA POCO, COM  FURO E TAMPINHA, D = 1,50 M, E = 0,05 M</v>
          </cell>
          <cell r="C5017" t="str">
            <v xml:space="preserve">UN    </v>
          </cell>
          <cell r="D5017">
            <v>264.60000000000002</v>
          </cell>
        </row>
        <row r="5018">
          <cell r="A5018">
            <v>41624</v>
          </cell>
          <cell r="B5018" t="str">
            <v>TAMPA DE CONCRETO ARMADO PARA POCO, COM  FURO E TAMPINHA, D = 2,00 M, E = 0,05 M</v>
          </cell>
          <cell r="C5018" t="str">
            <v xml:space="preserve">UN    </v>
          </cell>
          <cell r="D5018">
            <v>496.13</v>
          </cell>
        </row>
        <row r="5019">
          <cell r="A5019">
            <v>41625</v>
          </cell>
          <cell r="B5019" t="str">
            <v>TAMPA DE CONCRETO ARMADO PARA POCO, COM  FURO E TAMPINHA, D = 2,50 M, E = 0,05 M</v>
          </cell>
          <cell r="C5019" t="str">
            <v xml:space="preserve">UN    </v>
          </cell>
          <cell r="D5019">
            <v>763.32</v>
          </cell>
        </row>
        <row r="5020">
          <cell r="A5020">
            <v>41627</v>
          </cell>
          <cell r="B5020" t="str">
            <v>CAIXA DE INSPECAO, CONCRETO PRE MOLDADO, QUADRADA, COM TAMPA, 30 X 30 CM (L X H), E = *3* CM</v>
          </cell>
          <cell r="C5020" t="str">
            <v xml:space="preserve">UN    </v>
          </cell>
          <cell r="D5020">
            <v>95.6</v>
          </cell>
        </row>
        <row r="5021">
          <cell r="A5021">
            <v>41628</v>
          </cell>
          <cell r="B5021" t="str">
            <v>CAIXA DE INSPECAO, CONCRETO PRE MOLDADO, QUADRADA, COM TAMPA, 40 X 40 CM (L X H), E = 3 CM</v>
          </cell>
          <cell r="C5021" t="str">
            <v xml:space="preserve">UN    </v>
          </cell>
          <cell r="D5021">
            <v>175.71</v>
          </cell>
        </row>
        <row r="5022">
          <cell r="A5022">
            <v>41629</v>
          </cell>
          <cell r="B5022" t="str">
            <v>CAIXA DE INSPECAO, CONCRETO PRE MOLDADO, QUADRADA, COM TAMPA, 60 X 60 CM (L X H), E = 5 CM</v>
          </cell>
          <cell r="C5022" t="str">
            <v xml:space="preserve">UN    </v>
          </cell>
          <cell r="D5022">
            <v>223.26</v>
          </cell>
        </row>
        <row r="5023">
          <cell r="A5023">
            <v>41632</v>
          </cell>
          <cell r="B5023" t="str">
            <v>ADUELA/GALERIA DE CONCRETO ARMADO, SECAO RETANGULAR 2.00 X 1.00 M (L X A), C = 1.00 M, E = 20 CM</v>
          </cell>
          <cell r="C5023" t="str">
            <v xml:space="preserve">UN    </v>
          </cell>
          <cell r="D5023">
            <v>2237.77</v>
          </cell>
        </row>
        <row r="5024">
          <cell r="A5024">
            <v>41633</v>
          </cell>
          <cell r="B5024" t="str">
            <v>ADUELA/GALERIA DE CONCRETO ARMADO, SECAO RETANGULAR 2.50 X 1.00 M (L X A), C = 1.00 M, E = 20 CM</v>
          </cell>
          <cell r="C5024" t="str">
            <v xml:space="preserve">UN    </v>
          </cell>
          <cell r="D5024">
            <v>2627.96</v>
          </cell>
        </row>
        <row r="5025">
          <cell r="A5025">
            <v>41634</v>
          </cell>
          <cell r="B5025" t="str">
            <v>ADUELA/GALERIA DE CONCRETO ARMADO, SECAO RETANGULAR 2.00 X 1.50 M (L X A), C = 1.00 M, E = 20 CM</v>
          </cell>
          <cell r="C5025" t="str">
            <v xml:space="preserve">UN    </v>
          </cell>
          <cell r="D5025">
            <v>2449.09</v>
          </cell>
        </row>
        <row r="5026">
          <cell r="A5026">
            <v>41635</v>
          </cell>
          <cell r="B5026" t="str">
            <v>ADUELA/GALERIA DE CONCRETO ARMADO, SECAO RETANGULAR 2.50 X 1.50 M (L X A), C = 1.00 M, E = 20 CM</v>
          </cell>
          <cell r="C5026" t="str">
            <v xml:space="preserve">UN    </v>
          </cell>
          <cell r="D5026">
            <v>2948.38</v>
          </cell>
        </row>
        <row r="5027">
          <cell r="A5027">
            <v>41637</v>
          </cell>
          <cell r="B5027" t="str">
            <v>ANEL DE CONCRETO ARMADO, COM FUROS/DRENO PARA SUMIDOURO, D = 0,80 M, H = 0,50 M</v>
          </cell>
          <cell r="C5027" t="str">
            <v xml:space="preserve">UN    </v>
          </cell>
          <cell r="D5027">
            <v>78.55</v>
          </cell>
        </row>
        <row r="5028">
          <cell r="A5028">
            <v>41638</v>
          </cell>
          <cell r="B5028" t="str">
            <v>ANEL DE CONCRETO ARMADO, COM FUROS/DRENO PARA SUMIDOURO, D = 1,00 M, H = 0,50M</v>
          </cell>
          <cell r="C5028" t="str">
            <v xml:space="preserve">UN    </v>
          </cell>
          <cell r="D5028">
            <v>102.32</v>
          </cell>
        </row>
        <row r="5029">
          <cell r="A5029">
            <v>41639</v>
          </cell>
          <cell r="B5029" t="str">
            <v>ANEL DE CONCRETO ARMADO, COM FUROS/DRENO PARA SUMIDOURO, D = 1,50 M, H = 0,50 M</v>
          </cell>
          <cell r="C5029" t="str">
            <v xml:space="preserve">UN    </v>
          </cell>
          <cell r="D5029">
            <v>247.55</v>
          </cell>
        </row>
        <row r="5030">
          <cell r="A5030">
            <v>41697</v>
          </cell>
          <cell r="B5030" t="str">
            <v>TUBO DE REVESTIMENTO, EM ACO, CORPO SCHEDULE 40, PONTEIRA SCHEDULE 80, ROSQUEAVEL E SEGMENTADO PARA PERFURACAO, DIAMETRO 4'' (450 MM)</v>
          </cell>
          <cell r="C5030" t="str">
            <v xml:space="preserve">M     </v>
          </cell>
          <cell r="D5030">
            <v>555.59</v>
          </cell>
        </row>
        <row r="5031">
          <cell r="A5031">
            <v>41699</v>
          </cell>
          <cell r="B5031" t="str">
            <v>TUBO DE REVESTIMENTO, EM ACO, CORPO SCHEDULE 40, PONTEIRA SCHEDULE 80, ROSQUEAVEL E SEGMENTADO PARA PERFURACAO, DIAMETRO 8'' (450 MM)</v>
          </cell>
          <cell r="C5031" t="str">
            <v xml:space="preserve">M     </v>
          </cell>
          <cell r="D5031">
            <v>1101.83</v>
          </cell>
        </row>
        <row r="5032">
          <cell r="A5032">
            <v>41757</v>
          </cell>
          <cell r="B5032" t="str">
            <v>PULVERIZADOR DE TINTA ELETRICO / MAQUINA DE PINTURA AIRLESS, VAZAO *2* L/MIN (COLETADO CAIXA)</v>
          </cell>
          <cell r="C5032" t="str">
            <v xml:space="preserve">UN    </v>
          </cell>
          <cell r="D5032">
            <v>6337.15</v>
          </cell>
        </row>
        <row r="5033">
          <cell r="A5033">
            <v>41758</v>
          </cell>
          <cell r="B5033" t="str">
            <v>!EM PROCESSO DE DESATIVACAO! CADEADO EM ACO INOX, LARGURA DE *50* MM, COM HASTE EM ACO TEMPERADO, SEM MOLA - CHAVES INCLUIDAS</v>
          </cell>
          <cell r="C5033" t="str">
            <v xml:space="preserve">UN    </v>
          </cell>
          <cell r="D5033">
            <v>144.72999999999999</v>
          </cell>
        </row>
        <row r="5034">
          <cell r="A5034">
            <v>41776</v>
          </cell>
          <cell r="B5034" t="str">
            <v>VIGIA NOTURNO, HORA EFETIVAMENTE TRABALHADA DE 22 H AS 5 H (COM ADICIONAL NOTURNO)</v>
          </cell>
          <cell r="C5034" t="str">
            <v xml:space="preserve">H     </v>
          </cell>
          <cell r="D5034">
            <v>13.58</v>
          </cell>
        </row>
        <row r="5035">
          <cell r="A5035">
            <v>41779</v>
          </cell>
          <cell r="B5035" t="str">
            <v>TUBO CORRUGADO PEAD, PAREDE DUPLA, INTERNA LISA, JEI, DN/DI 250 MM, PARA SANEAMENTO</v>
          </cell>
          <cell r="C5035" t="str">
            <v xml:space="preserve">M     </v>
          </cell>
          <cell r="D5035">
            <v>106.73</v>
          </cell>
        </row>
        <row r="5036">
          <cell r="A5036">
            <v>41780</v>
          </cell>
          <cell r="B5036" t="str">
            <v>TUBO CORRUGADO PEAD, PAREDE DUPLA, INTERNA LISA, JEI, DN/DI 300 MM, PARA SANEAMENTO</v>
          </cell>
          <cell r="C5036" t="str">
            <v xml:space="preserve">M     </v>
          </cell>
          <cell r="D5036">
            <v>126.23</v>
          </cell>
        </row>
        <row r="5037">
          <cell r="A5037">
            <v>41781</v>
          </cell>
          <cell r="B5037" t="str">
            <v>TUBO CORRUGADO PEAD, PAREDE DUPLA, INTERNA LISA, JEI, DN/DI *400* MM, PARA SANEAMENTO</v>
          </cell>
          <cell r="C5037" t="str">
            <v xml:space="preserve">M     </v>
          </cell>
          <cell r="D5037">
            <v>278.27999999999997</v>
          </cell>
        </row>
        <row r="5038">
          <cell r="A5038">
            <v>41782</v>
          </cell>
          <cell r="B5038" t="str">
            <v>TUBO CORRUGADO PEAD, PAREDE DUPLA, INTERNA LISA, JEI, DN/DI 600 MM, PARA SANEAMENTO</v>
          </cell>
          <cell r="C5038" t="str">
            <v xml:space="preserve">M     </v>
          </cell>
          <cell r="D5038">
            <v>520.37</v>
          </cell>
        </row>
        <row r="5039">
          <cell r="A5039">
            <v>41783</v>
          </cell>
          <cell r="B5039" t="str">
            <v>TUBO CORRUGADO PEAD, PAREDE DUPLA, INTERNA LISA, JEI, DN/DI *800* MM, PARA SANEAMENTO</v>
          </cell>
          <cell r="C5039" t="str">
            <v xml:space="preserve">M     </v>
          </cell>
          <cell r="D5039">
            <v>734.35</v>
          </cell>
        </row>
        <row r="5040">
          <cell r="A5040">
            <v>41785</v>
          </cell>
          <cell r="B5040" t="str">
            <v>TUBO CORRUGADO PEAD, PAREDE DUPLA, INTERNA LISA, JEI, DN/DI *1000* MM, PARA SANEAMENTO</v>
          </cell>
          <cell r="C5040" t="str">
            <v xml:space="preserve">M     </v>
          </cell>
          <cell r="D5040">
            <v>976.08</v>
          </cell>
        </row>
        <row r="5041">
          <cell r="A5041">
            <v>41786</v>
          </cell>
          <cell r="B5041" t="str">
            <v>TUBO CORRUGADO PEAD, PAREDE DUPLA, INTERNA LISA, JEI, DN/DI 1200 MM, PARA SANEAMENTO</v>
          </cell>
          <cell r="C5041" t="str">
            <v xml:space="preserve">M     </v>
          </cell>
          <cell r="D5041">
            <v>1531.94</v>
          </cell>
        </row>
        <row r="5042">
          <cell r="A5042">
            <v>41805</v>
          </cell>
          <cell r="B5042" t="str">
            <v>LOCACAO DE ANDAIME SUSPENSO OU BALANCIM MANUAL, CAPACIDADE DE CARGA TOTAL DE APROXIMADAMENTE 250 KG/M2, PLATAFORMA DE 1,50 M X 0,80 M (C X L), CABO DE 45 M</v>
          </cell>
          <cell r="C5042" t="str">
            <v xml:space="preserve">MES   </v>
          </cell>
          <cell r="D5042">
            <v>630</v>
          </cell>
        </row>
        <row r="5043">
          <cell r="A5043">
            <v>41892</v>
          </cell>
          <cell r="B5043" t="str">
            <v>TE, PVC PBA, BBB, 90 GRAUS, DN 100 / DE 110 MM, PARA REDE  AGUA (NBR 10351)</v>
          </cell>
          <cell r="C5043" t="str">
            <v xml:space="preserve">UN    </v>
          </cell>
          <cell r="D5043">
            <v>89.16</v>
          </cell>
        </row>
        <row r="5044">
          <cell r="A5044">
            <v>41898</v>
          </cell>
          <cell r="B5044" t="str">
            <v>MARTELO DEMOLIDOR PNEUMATICO MANUAL, PESO  DE 28 KG, COM SILENCIADOR</v>
          </cell>
          <cell r="C5044" t="str">
            <v xml:space="preserve">UN    </v>
          </cell>
          <cell r="D5044">
            <v>24554.35</v>
          </cell>
        </row>
        <row r="5045">
          <cell r="A5045">
            <v>41899</v>
          </cell>
          <cell r="B5045" t="str">
            <v>CIMENTO ASFALTICO DE PETROLEO A GRANEL (CAP) 50/70 (COLETADO CAIXA NA ANP ACRESCIDO DE ICMS)</v>
          </cell>
          <cell r="C5045" t="str">
            <v xml:space="preserve">T     </v>
          </cell>
          <cell r="D5045">
            <v>3219.41</v>
          </cell>
        </row>
        <row r="5046">
          <cell r="A5046">
            <v>41900</v>
          </cell>
          <cell r="B5046" t="str">
            <v>CIMENTO ASFALTICO DE PETROLEO A GRANEL (CAP) 30/45 (COLETADO CAIXA NA ANP ACRESCIDO DE ICMS)</v>
          </cell>
          <cell r="C5046" t="str">
            <v xml:space="preserve">KG    </v>
          </cell>
          <cell r="D5046">
            <v>3.19</v>
          </cell>
        </row>
        <row r="5047">
          <cell r="A5047">
            <v>41901</v>
          </cell>
          <cell r="B5047" t="str">
            <v>ASFALTO DILUIDO DE PETROLEO CM-30 (COLETADO CAIXA NA ANP ACRESCIDO DE ICMS)</v>
          </cell>
          <cell r="C5047" t="str">
            <v xml:space="preserve">KG    </v>
          </cell>
          <cell r="D5047">
            <v>5.54</v>
          </cell>
        </row>
        <row r="5048">
          <cell r="A5048">
            <v>41903</v>
          </cell>
          <cell r="B5048" t="str">
            <v>EMULSAO ASFALTICA CATIONICA RR-2C PARA USO EM PAVIMENTACAO ASFALTICA (COLETADO CAIXA NA ANP ACRESCIDO DE ICMS)</v>
          </cell>
          <cell r="C5048" t="str">
            <v xml:space="preserve">KG    </v>
          </cell>
          <cell r="D5048">
            <v>2.2599999999999998</v>
          </cell>
        </row>
        <row r="5049">
          <cell r="A5049">
            <v>41904</v>
          </cell>
          <cell r="B5049" t="str">
            <v>EMULSAO ASFALTICA CATIONICA RL-1C PARA USO EM PAVIMENTACAO ASFALTICA (COLETADO CAIXA NA ANP ACRESCIDO DE ICMS)</v>
          </cell>
          <cell r="C5049" t="str">
            <v xml:space="preserve">T     </v>
          </cell>
          <cell r="D5049">
            <v>2132.79</v>
          </cell>
        </row>
        <row r="5050">
          <cell r="A5050">
            <v>41905</v>
          </cell>
          <cell r="B5050" t="str">
            <v>EMULSAO ASFALTICA CATIONICA RR-1C PARA USO EM PAVIMENTACAO ASFALTICA (COLETADO CAIXA NA ANP ACRESCIDO DE ICMS)</v>
          </cell>
          <cell r="C5050" t="str">
            <v xml:space="preserve">KG    </v>
          </cell>
          <cell r="D5050">
            <v>2.37</v>
          </cell>
        </row>
        <row r="5051">
          <cell r="A5051">
            <v>41930</v>
          </cell>
          <cell r="B5051" t="str">
            <v>TUBO COLETOR DE ESGOTO PVC, JEI, DN 200 MM (NBR 7362)</v>
          </cell>
          <cell r="C5051" t="str">
            <v xml:space="preserve">M     </v>
          </cell>
          <cell r="D5051">
            <v>55.42</v>
          </cell>
        </row>
        <row r="5052">
          <cell r="A5052">
            <v>41931</v>
          </cell>
          <cell r="B5052" t="str">
            <v>TUBO COLETOR DE ESGOTO PVC, JEI, DN 250 MM (NBR 7362)</v>
          </cell>
          <cell r="C5052" t="str">
            <v xml:space="preserve">M     </v>
          </cell>
          <cell r="D5052">
            <v>94.5</v>
          </cell>
        </row>
        <row r="5053">
          <cell r="A5053">
            <v>41932</v>
          </cell>
          <cell r="B5053" t="str">
            <v>TUBO COLETOR DE ESGOTO PVC, JEI, DN 300 MM (NBR 7362)</v>
          </cell>
          <cell r="C5053" t="str">
            <v xml:space="preserve">M     </v>
          </cell>
          <cell r="D5053">
            <v>152.63999999999999</v>
          </cell>
        </row>
        <row r="5054">
          <cell r="A5054">
            <v>41933</v>
          </cell>
          <cell r="B5054" t="str">
            <v>TUBO COLETOR DE ESGOTO PVC, JEI, DN 350 MM (NBR 7362)</v>
          </cell>
          <cell r="C5054" t="str">
            <v xml:space="preserve">M     </v>
          </cell>
          <cell r="D5054">
            <v>189.04</v>
          </cell>
        </row>
        <row r="5055">
          <cell r="A5055">
            <v>41934</v>
          </cell>
          <cell r="B5055" t="str">
            <v>TUBO COLETOR DE ESGOTO PVC, JEI, DN 400 MM (NBR 7362)</v>
          </cell>
          <cell r="C5055" t="str">
            <v xml:space="preserve">M     </v>
          </cell>
          <cell r="D5055">
            <v>244.85</v>
          </cell>
        </row>
        <row r="5056">
          <cell r="A5056">
            <v>41936</v>
          </cell>
          <cell r="B5056" t="str">
            <v>TUBO COLETOR DE ESGOTO, PVC, JEI, DN 150 MM  (NBR 7362)</v>
          </cell>
          <cell r="C5056" t="str">
            <v xml:space="preserve">M     </v>
          </cell>
          <cell r="D5056">
            <v>36.909999999999997</v>
          </cell>
        </row>
        <row r="5057">
          <cell r="A5057">
            <v>41953</v>
          </cell>
          <cell r="B5057" t="str">
            <v>CABO DE ACO GALVANIZADO, DIAMETRO 12,7 MM (1/2"), COM ALMA DE FIBRA 6 X 25 F</v>
          </cell>
          <cell r="C5057" t="str">
            <v xml:space="preserve">KG    </v>
          </cell>
          <cell r="D5057">
            <v>44.39</v>
          </cell>
        </row>
        <row r="5058">
          <cell r="A5058">
            <v>41954</v>
          </cell>
          <cell r="B5058" t="str">
            <v>CABO DE ACO GALVANIZADO, DIAMETRO 9,53 MM (3/8"), COM ALMA DE FIBRA 6 X 25 F</v>
          </cell>
          <cell r="C5058" t="str">
            <v xml:space="preserve">KG    </v>
          </cell>
          <cell r="D5058">
            <v>43.97</v>
          </cell>
        </row>
        <row r="5059">
          <cell r="A5059">
            <v>41955</v>
          </cell>
          <cell r="B5059" t="str">
            <v>CABO DE ACO GALVANIZADO, DIAMETRO 12,7 MM (1/2"), COM ALMA DE ACO CABO INDEPENDENTE 6 X 25 F</v>
          </cell>
          <cell r="C5059" t="str">
            <v xml:space="preserve">KG    </v>
          </cell>
          <cell r="D5059">
            <v>46.52</v>
          </cell>
        </row>
        <row r="5060">
          <cell r="A5060">
            <v>41965</v>
          </cell>
          <cell r="B5060" t="str">
            <v>CONCRETO BETUMINOSO USINADO A QUENTE (CBUQ) PARA PAVIMENTACAO ASFALTICA, PADRAO DNIT, PARA BINDER, COM CAP 50/70 - AQUISICAO POSTO USINA</v>
          </cell>
          <cell r="C5060" t="str">
            <v xml:space="preserve">T     </v>
          </cell>
          <cell r="D5060">
            <v>343.92</v>
          </cell>
        </row>
        <row r="5061">
          <cell r="A5061">
            <v>41967</v>
          </cell>
          <cell r="B5061" t="str">
            <v>CERA  LIQUIDA</v>
          </cell>
          <cell r="C5061" t="str">
            <v xml:space="preserve">L     </v>
          </cell>
          <cell r="D5061">
            <v>7.27</v>
          </cell>
        </row>
        <row r="5062">
          <cell r="A5062">
            <v>41975</v>
          </cell>
          <cell r="B5062" t="str">
            <v>PEITORIL PRE-MOLDADO EM GRANILITE, MARMORITE OU GRANITINA, L = *15* CM</v>
          </cell>
          <cell r="C5062" t="str">
            <v xml:space="preserve">M2    </v>
          </cell>
          <cell r="D5062">
            <v>74.78</v>
          </cell>
        </row>
        <row r="5063">
          <cell r="A5063">
            <v>41985</v>
          </cell>
          <cell r="B5063" t="str">
            <v>TUBO DE REVESTIMENTO, EM ACO, CORPO SCHEDULE 40, PONTEIRA SCHEDULE 80, ROSQUEAVEL E SEGMENTADO PARA PERFURACAO, DIAMETRO 6'' (200 MM)</v>
          </cell>
          <cell r="C5063" t="str">
            <v xml:space="preserve">M     </v>
          </cell>
          <cell r="D5063">
            <v>773.78</v>
          </cell>
        </row>
        <row r="5064">
          <cell r="A5064">
            <v>41986</v>
          </cell>
          <cell r="B5064" t="str">
            <v>TUBO DE REVESTIMENTO, EM ACO, CORPO SCHEDULE 40, PONTEIRA SCHEDULE 80, ROSQUEAVEL E SEGMENTADO PARA PERFURACAO, DIAMETRO 10'' (310 MM)</v>
          </cell>
          <cell r="C5064" t="str">
            <v xml:space="preserve">M     </v>
          </cell>
          <cell r="D5064">
            <v>1669.44</v>
          </cell>
        </row>
        <row r="5065">
          <cell r="A5065">
            <v>41987</v>
          </cell>
          <cell r="B5065" t="str">
            <v>TUBO DE REVESTIMENTO, EM ACO, CORPO SCHEDULE 40, PONTEIRA SCHEDULE 80, ROSQUEAVEL E SEGMENTADO PARA PERFURACAO, DIAMETRO 14'' (400 MM)</v>
          </cell>
          <cell r="C5065" t="str">
            <v xml:space="preserve">M     </v>
          </cell>
          <cell r="D5065">
            <v>2373.11</v>
          </cell>
        </row>
        <row r="5066">
          <cell r="A5066">
            <v>41988</v>
          </cell>
          <cell r="B5066" t="str">
            <v>TUBO DE REVESTIMENTO, EM ACO, CORPO SCHEDULE 40, PONTEIRA SCHEDULE 80, ROSQUEAVEL E SEGMENTADO PARA PERFURACAO, DIAMETRO 16'' (450 MM)</v>
          </cell>
          <cell r="C5066" t="str">
            <v xml:space="preserve">M     </v>
          </cell>
          <cell r="D5066">
            <v>3134.55</v>
          </cell>
        </row>
        <row r="5067">
          <cell r="A5067">
            <v>41991</v>
          </cell>
          <cell r="B5067" t="str">
            <v>COMPRESSOR DE AR, VAZAO DE 10 PCM, RESERVATORIO 100 L, PRESSAO DE TRABALHO ENTRE 6,9 E 9,7 BAR,  POTENCIA 2 HP, TENSAO 110/220 V (COLETADO CAIXA)</v>
          </cell>
          <cell r="C5067" t="str">
            <v xml:space="preserve">UN    </v>
          </cell>
          <cell r="D5067">
            <v>2594.02</v>
          </cell>
        </row>
        <row r="5068">
          <cell r="A5068">
            <v>41992</v>
          </cell>
          <cell r="B5068" t="str">
            <v>CAVALO MECANICO TRACAO 4X2, PESO BRUTO TOTAL 16000 KG, CAPACIDADE MAXIMA DE TRACAO *80000* KG, POTENCIA *380* CV (INCLUI CABINE E CHASSI, NAO INCLUI SEMIRREBOQUE)</v>
          </cell>
          <cell r="C5068" t="str">
            <v xml:space="preserve">UN    </v>
          </cell>
          <cell r="D5068">
            <v>453167.79</v>
          </cell>
        </row>
        <row r="5069">
          <cell r="A5069">
            <v>42001</v>
          </cell>
          <cell r="B5069" t="str">
            <v>TUBO DE REVESTIMENTO, EM ACO, CORPO SCHEDULE 40, PONTEIRA SCHEDULE 80, ROSQUEAVEL E SEGMENTADO PARA PERFURACAO,  DIAMETRO 6'' (200 MM) (COLETADO CAIXA)</v>
          </cell>
          <cell r="C5069" t="str">
            <v xml:space="preserve">M     </v>
          </cell>
          <cell r="D5069">
            <v>372.77</v>
          </cell>
        </row>
        <row r="5070">
          <cell r="A5070">
            <v>42002</v>
          </cell>
          <cell r="B5070" t="str">
            <v>PERFURATRIZ ROTATIVA SOBRE ESTEIRA, TORQUE MAXIMO 2500 KGM, POTENCIA 110 HP, MOTOR DIESEL  (COLETADO CAIXA)</v>
          </cell>
          <cell r="C5070" t="str">
            <v xml:space="preserve">UN    </v>
          </cell>
          <cell r="D5070">
            <v>736118.03</v>
          </cell>
        </row>
        <row r="5071">
          <cell r="A5071">
            <v>42015</v>
          </cell>
          <cell r="B5071" t="str">
            <v>FITA PLASTICA ZEBRADA PARA DEMARCACAO DE AREAS, LARGURA = 7 CM, SEM ADESIVO (COLETADO CAIXA)</v>
          </cell>
          <cell r="C5071" t="str">
            <v xml:space="preserve">M     </v>
          </cell>
          <cell r="D5071">
            <v>0.08</v>
          </cell>
        </row>
        <row r="5072">
          <cell r="A5072">
            <v>42243</v>
          </cell>
          <cell r="B5072" t="str">
            <v>LUMINARIA DE LED PARA ILUMINACAO PUBLICA, DE 98 W ATE 137 W, INVOLUCRO EM ALUMINIO OU ACO INOX</v>
          </cell>
          <cell r="C5072" t="str">
            <v xml:space="preserve">UN    </v>
          </cell>
          <cell r="D5072">
            <v>476.04</v>
          </cell>
        </row>
        <row r="5073">
          <cell r="A5073">
            <v>42244</v>
          </cell>
          <cell r="B5073" t="str">
            <v>LUMINARIA DE LED PARA ILUMINACAO PUBLICA, DE 33 W ATE 50 W, INVOLUCRO EM ALUMINIO OU ACO INOX</v>
          </cell>
          <cell r="C5073" t="str">
            <v xml:space="preserve">UN    </v>
          </cell>
          <cell r="D5073">
            <v>193.27</v>
          </cell>
        </row>
        <row r="5074">
          <cell r="A5074">
            <v>42245</v>
          </cell>
          <cell r="B5074" t="str">
            <v>LUMINARIA DE LED PARA ILUMINACAO PUBLICA, DE 51 W ATE 67 W, INVOLUCRO EM ALUMINIO OU ACO INOX</v>
          </cell>
          <cell r="C5074" t="str">
            <v xml:space="preserve">UN    </v>
          </cell>
          <cell r="D5074">
            <v>356.64</v>
          </cell>
        </row>
        <row r="5075">
          <cell r="A5075">
            <v>42246</v>
          </cell>
          <cell r="B5075" t="str">
            <v>LUMINARIA DE LED PARA ILUMINACAO PUBLICA, DE 68 W ATE 97 W, INVOLUCRO EM ALUMINIO OU ACO INOX</v>
          </cell>
          <cell r="C5075" t="str">
            <v xml:space="preserve">UN    </v>
          </cell>
          <cell r="D5075">
            <v>394.79</v>
          </cell>
        </row>
        <row r="5076">
          <cell r="A5076">
            <v>42247</v>
          </cell>
          <cell r="B5076" t="str">
            <v>LUMINARIA DE LED PARA ILUMINACAO PUBLICA, DE 138 W ATE 180 W, INVOLUCRO EM ALUMINIO OU ACO INOX</v>
          </cell>
          <cell r="C5076" t="str">
            <v xml:space="preserve">UN    </v>
          </cell>
          <cell r="D5076">
            <v>643.11</v>
          </cell>
        </row>
        <row r="5077">
          <cell r="A5077">
            <v>42248</v>
          </cell>
          <cell r="B5077" t="str">
            <v>LUMINARIA DE LED PARA ILUMINACAO PUBLICA, DE 181 W ATE 239 W, INVOLUCRO EM ALUMINIO OU ACO INOX</v>
          </cell>
          <cell r="C5077" t="str">
            <v xml:space="preserve">UN    </v>
          </cell>
          <cell r="D5077">
            <v>747.03</v>
          </cell>
        </row>
        <row r="5078">
          <cell r="A5078">
            <v>42249</v>
          </cell>
          <cell r="B5078" t="str">
            <v>LUMINARIA DE LED PARA ILUMINACAO PUBLICA, DE 240 W ATE 350 W, INVOLUCRO EM ALUMINIO OU ACO INOX</v>
          </cell>
          <cell r="C5078" t="str">
            <v xml:space="preserve">UN    </v>
          </cell>
          <cell r="D5078">
            <v>1237.56</v>
          </cell>
        </row>
        <row r="5079">
          <cell r="A5079">
            <v>42250</v>
          </cell>
          <cell r="B5079" t="str">
            <v>CARVAO ANTRACITO PARA FILTRO, GRAO VARIANDO DE 0,8 ATE 1,1 MM, COEFICIENTE DE UNIFORMIDADE MENOR QUE 1,7 MM</v>
          </cell>
          <cell r="C5079" t="str">
            <v xml:space="preserve">T     </v>
          </cell>
          <cell r="D5079">
            <v>2138.77</v>
          </cell>
        </row>
        <row r="5080">
          <cell r="A5080">
            <v>42251</v>
          </cell>
          <cell r="B5080" t="str">
            <v>CACAMBA METALICA BASCULANTE COM CAPACIDADE DE 12 M3 (INCLUI MONTAGEM, NAO INCLUI CAMINHAO)</v>
          </cell>
          <cell r="C5080" t="str">
            <v xml:space="preserve">UN    </v>
          </cell>
          <cell r="D5080">
            <v>53882.05</v>
          </cell>
        </row>
        <row r="5081">
          <cell r="A5081">
            <v>42256</v>
          </cell>
          <cell r="B5081" t="str">
            <v>CARVAO ANTRACITO PARA FILTRO, GRAO VARIANDO DE 0,8 ATE 1,1 MM, COEFICIENTE DE UNIFORMIDADE MENOR QUE 1,7 MM (DISTRIBUIDOR)</v>
          </cell>
          <cell r="C5081" t="str">
            <v xml:space="preserve">KG    </v>
          </cell>
          <cell r="D5081">
            <v>4.4800000000000004</v>
          </cell>
        </row>
        <row r="5082">
          <cell r="A5082">
            <v>42402</v>
          </cell>
          <cell r="B5082" t="str">
            <v>ACO CA-25, 16,0 MM, BARRA DE TRANSFERENCIA</v>
          </cell>
          <cell r="C5082" t="str">
            <v xml:space="preserve">KG    </v>
          </cell>
          <cell r="D5082">
            <v>6.04</v>
          </cell>
        </row>
        <row r="5083">
          <cell r="A5083">
            <v>42403</v>
          </cell>
          <cell r="B5083" t="str">
            <v>ACO CA-25, 20,0 MM, BARRA DE TRANSFERENCIA</v>
          </cell>
          <cell r="C5083" t="str">
            <v xml:space="preserve">KG    </v>
          </cell>
          <cell r="D5083">
            <v>7.75</v>
          </cell>
        </row>
        <row r="5084">
          <cell r="A5084">
            <v>42404</v>
          </cell>
          <cell r="B5084" t="str">
            <v>ACO CA-25, 25,0 MM, BARRA DE TRANSFERENCIA</v>
          </cell>
          <cell r="C5084" t="str">
            <v xml:space="preserve">KG    </v>
          </cell>
          <cell r="D5084">
            <v>7.71</v>
          </cell>
        </row>
        <row r="5085">
          <cell r="A5085">
            <v>42405</v>
          </cell>
          <cell r="B5085" t="str">
            <v>ACO CA-25, 32,0 MM, BARRA DE TRANSFERENCIA</v>
          </cell>
          <cell r="C5085" t="str">
            <v xml:space="preserve">KG    </v>
          </cell>
          <cell r="D5085">
            <v>8.2100000000000009</v>
          </cell>
        </row>
        <row r="5086">
          <cell r="A5086">
            <v>42406</v>
          </cell>
          <cell r="B5086" t="str">
            <v>TELA DE ACO SOLDADA NERVURADA, CA-60, Q-159, (2,52 KG/M2), DIAMETRO DO FIO = 4,5 MM, LARGURA =  2,45 M, ESPACAMENTO DA MALHA = 10 X 10 CM</v>
          </cell>
          <cell r="C5086" t="str">
            <v xml:space="preserve">M2    </v>
          </cell>
          <cell r="D5086">
            <v>18.53</v>
          </cell>
        </row>
        <row r="5087">
          <cell r="A5087">
            <v>42407</v>
          </cell>
          <cell r="B5087" t="str">
            <v>TRELICA NERVURADA (ESPACADOR), ALTURA = 120,0 MM, DIAMETRO DOS BANZOS INFERIORES E SUPERIOR = 6,0 MM, DIAMETRO DA DIAGONAL = 4,2 MM</v>
          </cell>
          <cell r="C5087" t="str">
            <v xml:space="preserve">M     </v>
          </cell>
          <cell r="D5087">
            <v>5.29</v>
          </cell>
        </row>
        <row r="5088">
          <cell r="A5088">
            <v>42409</v>
          </cell>
          <cell r="B5088" t="str">
            <v>AGENTE DE CURA, PROTETOR DA EVAPORACAO DA AGUA DE HIDRATACAO DO CONCRETO</v>
          </cell>
          <cell r="C5088" t="str">
            <v xml:space="preserve">KG    </v>
          </cell>
          <cell r="D5088">
            <v>8.2100000000000009</v>
          </cell>
        </row>
        <row r="5089">
          <cell r="A5089">
            <v>42416</v>
          </cell>
          <cell r="B5089" t="str">
            <v>AR CONDICIONADO SPLIT INVERTER, PISO TETO, 18000 BTU/H, CICLO FRIO, 60HZ, CLASSIFICACAO ENERGETICA A OU B (SELO PROCEL), GAS HFC, CONTROLE S/FIO</v>
          </cell>
          <cell r="C5089" t="str">
            <v xml:space="preserve">UN    </v>
          </cell>
          <cell r="D5089">
            <v>7520.87</v>
          </cell>
        </row>
        <row r="5090">
          <cell r="A5090">
            <v>42417</v>
          </cell>
          <cell r="B5090" t="str">
            <v>AR CONDICIONADO SPLIT INVERTER, PISO TETO, 24000 BTU/H, CICLO FRIO, 60HZ, CLASSIFICACAO ENERGETICA A OU B (SELO PROCEL), GAS HFC, CONTROLE S/FIO</v>
          </cell>
          <cell r="C5090" t="str">
            <v xml:space="preserve">UN    </v>
          </cell>
          <cell r="D5090">
            <v>8431.51</v>
          </cell>
        </row>
        <row r="5091">
          <cell r="A5091">
            <v>42419</v>
          </cell>
          <cell r="B5091" t="str">
            <v>AR CONDICIONADO SPLIT INVERTER, PISO TETO, 36000 BTU/H, CICLO FRIO, 60HZ, CLASSIFICACAO ENERGETICA A OU B (SELO PROCEL), GAS HFC, CONTROLE S/FIO</v>
          </cell>
          <cell r="C5091" t="str">
            <v xml:space="preserve">UN    </v>
          </cell>
          <cell r="D5091">
            <v>9525.82</v>
          </cell>
        </row>
        <row r="5092">
          <cell r="A5092">
            <v>42420</v>
          </cell>
          <cell r="B5092" t="str">
            <v>AR CONDICIONADO SPLIT INVERTER, PISO TETO, 48000 BTU/H, CICLO FRIO, 60HZ, CLASSIFICACAO ENERGETICA A OU B (SELO PROCEL), GAS HFC, CONTROLE S/FIO</v>
          </cell>
          <cell r="C5092" t="str">
            <v xml:space="preserve">UN    </v>
          </cell>
          <cell r="D5092">
            <v>13092.53</v>
          </cell>
        </row>
        <row r="5093">
          <cell r="A5093">
            <v>42421</v>
          </cell>
          <cell r="B5093" t="str">
            <v>AR CONDICIONADO SPLIT INVERTER, PISO TETO, APRESENTANDO ENTRE 54000 E 58000 BTU/H, CICLO FRIO, 60HZ, CLASSIFICACAO ENERGETICA A OU B (SELO PROCEL), GAS HFC, CONTROLE S/FIO</v>
          </cell>
          <cell r="C5093" t="str">
            <v xml:space="preserve">UN    </v>
          </cell>
          <cell r="D5093">
            <v>15884.61</v>
          </cell>
        </row>
        <row r="5094">
          <cell r="A5094">
            <v>42422</v>
          </cell>
          <cell r="B5094" t="str">
            <v>AR CONDICIONADO SPLIT INVERTER, HI-WALL (PAREDE), 18000 BTU/H, CICLO FRIO, 60HZ, CLASSIFICACAO A (SELO PROCEL), GAS HFC, CONTROLE S/FIO</v>
          </cell>
          <cell r="C5094" t="str">
            <v xml:space="preserve">UN    </v>
          </cell>
          <cell r="D5094">
            <v>2900</v>
          </cell>
        </row>
        <row r="5095">
          <cell r="A5095">
            <v>42424</v>
          </cell>
          <cell r="B5095" t="str">
            <v>AR CONDICIONADO SPLIT INVERTER, HI-WALL (PAREDE), 9000 BTU/H, CICLO FRIO, 60HZ, CLASSIFICACAO A (SELO PROCEL), GAS HFC, CONTROLE S/FIO</v>
          </cell>
          <cell r="C5095" t="str">
            <v xml:space="preserve">UN    </v>
          </cell>
          <cell r="D5095">
            <v>1744.62</v>
          </cell>
        </row>
        <row r="5096">
          <cell r="A5096">
            <v>42425</v>
          </cell>
          <cell r="B5096" t="str">
            <v>AR CONDICIONADO SPLIT INVERTER, HI-WALL (PAREDE), 12000 BTU/H, CICLO FRIO, 60HZ, CLASSIFICACAO A (SELO PROCEL), GAS HFC, CONTROLE S/FIO</v>
          </cell>
          <cell r="C5096" t="str">
            <v xml:space="preserve">UN    </v>
          </cell>
          <cell r="D5096">
            <v>1953.47</v>
          </cell>
        </row>
        <row r="5097">
          <cell r="A5097">
            <v>42428</v>
          </cell>
          <cell r="B5097" t="str">
            <v>ALONGADOR COM TRES ALTURAS, EM TUBO DE ACO CARBONO, PINTURA NO PROCESSO ELETROSTATICO - EQUIPAMENTO DE GINASTICA PARA ACADEMIA AO AR LIVRE / ACADEMIA DA TERCEIRA IDADE - ATI</v>
          </cell>
          <cell r="C5097" t="str">
            <v xml:space="preserve">UN    </v>
          </cell>
          <cell r="D5097">
            <v>1264</v>
          </cell>
        </row>
        <row r="5098">
          <cell r="A5098">
            <v>42429</v>
          </cell>
          <cell r="B5098" t="str">
            <v>ESQUI TRIPLO, EM TUBO DE ACO CARBONO, PINTURA NO PROCESSO ELETROSTATICO - EQUIPAMENTO DE GINASTICA PARA ACADEMIA AO AR LIVRE / ACADEMIA DA TERCEIRA IDADE - ATI</v>
          </cell>
          <cell r="C5098" t="str">
            <v xml:space="preserve">UN    </v>
          </cell>
          <cell r="D5098">
            <v>3353.46</v>
          </cell>
        </row>
        <row r="5099">
          <cell r="A5099">
            <v>42430</v>
          </cell>
          <cell r="B5099" t="str">
            <v>MULTIEXERCITADOR COM SEIS FUNCOES, EM TUBO DE ACO CARBONO, PINTURA NO PROCESSO ELETROSTATICO - EQUIPAMENTO DE GINASTICA PARA ACADEMIA AO AR LIVRE / ACADEMIA DA TERCEIRA IDADE - ATI</v>
          </cell>
          <cell r="C5099" t="str">
            <v xml:space="preserve">UN    </v>
          </cell>
          <cell r="D5099">
            <v>3581.17</v>
          </cell>
        </row>
        <row r="5100">
          <cell r="A5100">
            <v>42431</v>
          </cell>
          <cell r="B5100" t="str">
            <v>PRESSAO DE PERNAS TRIPLO, EM TUBO DE ACO CARBONO, PINTURA NO PROCESSO ELETROSTATICO - EQUIPAMENTO DE GINASTICA PARA ACADEMIA AO AR LIVRE / ACADEMIA DA TERCEIRA IDADE - ATI</v>
          </cell>
          <cell r="C5100" t="str">
            <v xml:space="preserve">UN    </v>
          </cell>
          <cell r="D5100">
            <v>2202.87</v>
          </cell>
        </row>
        <row r="5101">
          <cell r="A5101">
            <v>42432</v>
          </cell>
          <cell r="B5101" t="str">
            <v>ROTACAO DIAGONAL DUPLA, APARELHO TRIPLO, EM TUBO DE ACO CARBONO, PINTURA NO PROCESSO ELETROSTATICO - EQUIPAMENTO DE GINASTICA PARA ACADEMIA AO AR LIVRE / ACADEMIA DA TERCEIRA IDADE - ATI</v>
          </cell>
          <cell r="C5101" t="str">
            <v xml:space="preserve">UN    </v>
          </cell>
          <cell r="D5101">
            <v>1349.51</v>
          </cell>
        </row>
        <row r="5102">
          <cell r="A5102">
            <v>42433</v>
          </cell>
          <cell r="B5102" t="str">
            <v>SIMULADOR DE CAMINHADA TRIPLO, EM TUBO DE ACO CARBONO, PINTURA NO PROCESSO ELETROSTATICO - EQUIPAMENTO DE GINASTICA PARA ACADEMIA AO AR LIVRE / ACADEMIA DA TERCEIRA IDADE - ATI</v>
          </cell>
          <cell r="C5102" t="str">
            <v xml:space="preserve">UN    </v>
          </cell>
          <cell r="D5102">
            <v>2665.57</v>
          </cell>
        </row>
        <row r="5103">
          <cell r="A5103">
            <v>42434</v>
          </cell>
          <cell r="B5103" t="str">
            <v>SIMULADOR DE CAVALGADA TRIPLO, EM TUBO DE ACO CARBONO, PINTURA NO PROCESSO ELETROSTATICO - EQUIPAMENTO DE GINASTICA PARA ACADEMIA AO AR LIVRE / ACADEMIA DA TERCEIRA IDADE - ATI</v>
          </cell>
          <cell r="C5103" t="str">
            <v xml:space="preserve">UN    </v>
          </cell>
          <cell r="D5103">
            <v>2880.54</v>
          </cell>
        </row>
        <row r="5104">
          <cell r="A5104">
            <v>42435</v>
          </cell>
          <cell r="B5104" t="str">
            <v>SIMULADOR DE REMO INDIVIDUAL, EM TUBO DE ACO CARBONO, PINTURA NO PROCESSO ELETROSTATICO - EQUIPAMENTO DE GINASTICA PARA ACADEMIA AO AR LIVRE / ACADEMIA DA TERCEIRA IDADE - ATI</v>
          </cell>
          <cell r="C5104" t="str">
            <v xml:space="preserve">UN    </v>
          </cell>
          <cell r="D5104">
            <v>1436.41</v>
          </cell>
        </row>
        <row r="5105">
          <cell r="A5105">
            <v>42436</v>
          </cell>
          <cell r="B5105" t="str">
            <v>SURF DUPLO, EM TUBO DE ACO CARBONO, PINTURA NO PROCESSO ELETROSTATICO - EQUIPAMENTO DE GINASTICA PARA ACADEMIA AO AR LIVRE / ACADEMIA DA TERCEIRA IDADE - ATI</v>
          </cell>
          <cell r="C5105" t="str">
            <v xml:space="preserve">UN    </v>
          </cell>
          <cell r="D5105">
            <v>1503.52</v>
          </cell>
        </row>
        <row r="5106">
          <cell r="A5106">
            <v>42437</v>
          </cell>
          <cell r="B5106" t="str">
            <v>ROTACAO VERTICAL DUPLO, EM TUBO DE ACO CARBONO, PINTURA NO PROCESSO ELETROSTATICO - EQUIPAMENTO DE GINASTICA PARA ACADEMIA AO AR LIVRE / ACADEMIA DA TERCEIRA IDADE - ATI</v>
          </cell>
          <cell r="C5106" t="str">
            <v xml:space="preserve">UN    </v>
          </cell>
          <cell r="D5106">
            <v>1025.98</v>
          </cell>
        </row>
        <row r="5107">
          <cell r="A5107">
            <v>42438</v>
          </cell>
          <cell r="B5107" t="str">
            <v>PLACA ORIENTATIVA SOBRE EXERCÍCIOS, 2,00M X 1,00M, EM TUBO DE ACO CARBONO, PINTURA NO PROCESSO ELETROSTATICO - PARA ACADEMIA AO AR LIVRE / ACADEMIA DA TERCEIRA IDADE - ATI</v>
          </cell>
          <cell r="C5107" t="str">
            <v xml:space="preserve">UN    </v>
          </cell>
          <cell r="D5107">
            <v>1163.67</v>
          </cell>
        </row>
        <row r="5108">
          <cell r="A5108">
            <v>42439</v>
          </cell>
          <cell r="B5108" t="str">
            <v>BANCO COM ENCOSTO, 1,60M* DE COMPRIMENTO, EM TUBO DE ACO CARBONO E PINTURA NO PROCESSO ELETROSTATICO - PARA ACADEMIA AO AR LIVRE / ACADEMIA DA TERCEIRA IDADE - ATI</v>
          </cell>
          <cell r="C5108" t="str">
            <v xml:space="preserve">UN    </v>
          </cell>
          <cell r="D5108">
            <v>672.26</v>
          </cell>
        </row>
        <row r="5109">
          <cell r="A5109">
            <v>42440</v>
          </cell>
          <cell r="B5109" t="str">
            <v>LIXEIRA DUPLA, COM CAPACIDADE VOLUMETRICA DE 60L*, FABRICADA EM TUBO DE ACO CARBONO, CESTOS EM CHAPA DE ACO E PINTURA NO PROCESSO ELETROSTATICO - PARA ACADEMIA AO AR LIVRE / ACADEMIA DA TERCEIRA IDADE - ATI</v>
          </cell>
          <cell r="C5109" t="str">
            <v xml:space="preserve">UN    </v>
          </cell>
          <cell r="D5109">
            <v>687.89</v>
          </cell>
        </row>
        <row r="5110">
          <cell r="A5110">
            <v>42481</v>
          </cell>
          <cell r="B5110" t="str">
            <v>FELTRO EM LA DE ROCHA, 1 FACE REVESTIDA COM PAPEL ALUMINIZADO, EM ROLO, DENSIDADE = 32 KG/M3, E=*50* MM (COLETADO CAIXA)</v>
          </cell>
          <cell r="C5110" t="str">
            <v xml:space="preserve">M2    </v>
          </cell>
          <cell r="D5110">
            <v>21.19</v>
          </cell>
        </row>
        <row r="5111">
          <cell r="A5111">
            <v>42482</v>
          </cell>
          <cell r="B5111" t="str">
            <v>GANCHO L COM ROSCA, PARA FIXAR TELHA EM MADEIRA, 1/4" X 350 MM (COLETADO CAIXA)</v>
          </cell>
          <cell r="C5111" t="str">
            <v xml:space="preserve">UN    </v>
          </cell>
          <cell r="D5111">
            <v>1.74</v>
          </cell>
        </row>
        <row r="5112">
          <cell r="A5112">
            <v>42527</v>
          </cell>
          <cell r="B5112" t="str">
            <v>MANTA DE POLIETILENO EXPANDIDO, COM 1 FACE METALIZADA PARA SUBCOBERTURA,  E = *5* MM</v>
          </cell>
          <cell r="C5112" t="str">
            <v xml:space="preserve">M2    </v>
          </cell>
          <cell r="D5112">
            <v>20.74</v>
          </cell>
        </row>
        <row r="5113">
          <cell r="A5113">
            <v>42528</v>
          </cell>
          <cell r="B5113" t="str">
            <v>MANTA ALUMINIZADA NAS DUAS FACES, PARA SUBCOBERTURA,  E = *2* MM</v>
          </cell>
          <cell r="C5113" t="str">
            <v xml:space="preserve">M2    </v>
          </cell>
          <cell r="D5113">
            <v>7.85</v>
          </cell>
        </row>
        <row r="5114">
          <cell r="A5114">
            <v>42529</v>
          </cell>
          <cell r="B5114" t="str">
            <v>FITA ADESIVA ALUMINIZADA, PARA INSTALACAO DE MANTAS DE SUBCOBERTURA,  L = *5* CM</v>
          </cell>
          <cell r="C5114" t="str">
            <v xml:space="preserve">M     </v>
          </cell>
          <cell r="D5114">
            <v>1.1599999999999999</v>
          </cell>
        </row>
        <row r="5115">
          <cell r="A5115">
            <v>42574</v>
          </cell>
          <cell r="B5115" t="str">
            <v>TUBO ACO CARBONO SEM COSTURA 1", E= *3,38 MM, SCHEDULE 40, *2,50* KG/M</v>
          </cell>
          <cell r="C5115" t="str">
            <v xml:space="preserve">M     </v>
          </cell>
          <cell r="D5115">
            <v>29.79</v>
          </cell>
        </row>
        <row r="5116">
          <cell r="A5116">
            <v>42575</v>
          </cell>
          <cell r="B5116" t="str">
            <v>TUBO ACO CARBONO SEM COSTURA 1 1/4", E= *3,56 MM, SCHEDULE 40, *3,38* KG/M</v>
          </cell>
          <cell r="C5116" t="str">
            <v xml:space="preserve">M     </v>
          </cell>
          <cell r="D5116">
            <v>39.909999999999997</v>
          </cell>
        </row>
        <row r="5117">
          <cell r="A5117">
            <v>42576</v>
          </cell>
          <cell r="B5117" t="str">
            <v>TUBO ACO CARBONO SEM COSTURA 3", E= *5,49 MM, SCHEDULE 40, *11,28* KG/M</v>
          </cell>
          <cell r="C5117" t="str">
            <v xml:space="preserve">M     </v>
          </cell>
          <cell r="D5117">
            <v>108.88</v>
          </cell>
        </row>
        <row r="5118">
          <cell r="A5118">
            <v>42577</v>
          </cell>
          <cell r="B5118" t="str">
            <v>TUBO ACO CARBONO SEM COSTURA 5", E= *6,55 MM, SCHEDULE 40, *21,75* KG/M</v>
          </cell>
          <cell r="C5118" t="str">
            <v xml:space="preserve">M     </v>
          </cell>
          <cell r="D5118">
            <v>248.52</v>
          </cell>
        </row>
        <row r="5119">
          <cell r="A5119">
            <v>42685</v>
          </cell>
          <cell r="B5119" t="str">
            <v>CAP, PVC, JE, OCRE, DN 150 MM (CONEXAO PARA TUBO COLETOR DE ESGOTO)</v>
          </cell>
          <cell r="C5119" t="str">
            <v xml:space="preserve">UN    </v>
          </cell>
          <cell r="D5119">
            <v>42.45</v>
          </cell>
        </row>
        <row r="5120">
          <cell r="A5120">
            <v>42686</v>
          </cell>
          <cell r="B5120" t="str">
            <v>CAP, PVC, JE, OCRE, DN 200 MM (CONEXAO PARA TUBO COLETOR DE ESGOTO)</v>
          </cell>
          <cell r="C5120" t="str">
            <v xml:space="preserve">UN    </v>
          </cell>
          <cell r="D5120">
            <v>66.09</v>
          </cell>
        </row>
        <row r="5121">
          <cell r="A5121">
            <v>42692</v>
          </cell>
          <cell r="B5121" t="str">
            <v>CURVA PVC, BB, JE, 45 GRAUS, DN 200 MM, PARA TUBO CORRUGADO E/OU LISO, REDE COLETORA ESGOTO (NBR 10569)</v>
          </cell>
          <cell r="C5121" t="str">
            <v xml:space="preserve">UN    </v>
          </cell>
          <cell r="D5121">
            <v>225.67</v>
          </cell>
        </row>
        <row r="5122">
          <cell r="A5122">
            <v>42693</v>
          </cell>
          <cell r="B5122" t="str">
            <v>CURVA PVC, BB, JE, 45 GRAUS, DN 250 MM, PARA TUBO CORRUGADO E/OU LISO, REDE COLETORA ESGOTO (NBR 10569)</v>
          </cell>
          <cell r="C5122" t="str">
            <v xml:space="preserve">UN    </v>
          </cell>
          <cell r="D5122">
            <v>371.21</v>
          </cell>
        </row>
        <row r="5123">
          <cell r="A5123">
            <v>42694</v>
          </cell>
          <cell r="B5123" t="str">
            <v>CURVA PVC, BB, JE, 90 GRAUS, DN 250 MM, PARA TUBO CORRUGADO E/OU LISO, REDE COLETORA ESGOTO (NBR 10569)</v>
          </cell>
          <cell r="C5123" t="str">
            <v xml:space="preserve">UN    </v>
          </cell>
          <cell r="D5123">
            <v>417.27</v>
          </cell>
        </row>
        <row r="5124">
          <cell r="A5124">
            <v>42695</v>
          </cell>
          <cell r="B5124" t="str">
            <v>CURVA PVC, BB, JE, 90 GRAUS, DN 200 MM, PARA TUBO CORRUGADO E/OU LISO, REDE COLETORA ESGOTO (NBR 10569)</v>
          </cell>
          <cell r="C5124" t="str">
            <v xml:space="preserve">UN    </v>
          </cell>
          <cell r="D5124">
            <v>282.25</v>
          </cell>
        </row>
        <row r="5125">
          <cell r="A5125">
            <v>42696</v>
          </cell>
          <cell r="B5125" t="str">
            <v>JUNCAO, PVC, 45 GRAUS, JE, BBB, DN 150 MM, PARA TUBO CORRUGADO E/OU LISO, REDE COLETORA DE ESGOTO (NBR 10569)</v>
          </cell>
          <cell r="C5125" t="str">
            <v xml:space="preserve">UN    </v>
          </cell>
          <cell r="D5125">
            <v>329.3</v>
          </cell>
        </row>
        <row r="5126">
          <cell r="A5126">
            <v>42697</v>
          </cell>
          <cell r="B5126" t="str">
            <v>JUNCAO, PVC, 45 GRAUS, JE, BBB, DN 200 MM, PARA TUBO CORRUGADO E/OU LISO, REDE COLETORA DE ESGOTO (NBR 10569)</v>
          </cell>
          <cell r="C5126" t="str">
            <v xml:space="preserve">UN    </v>
          </cell>
          <cell r="D5126">
            <v>495.93</v>
          </cell>
        </row>
        <row r="5127">
          <cell r="A5127">
            <v>42698</v>
          </cell>
          <cell r="B5127" t="str">
            <v>JUNCAO, PVC, 45 GRAUS, JE, BBB, DN 250 MM, PARA TUBO CORRUGADO E/OU LISO, REDE COLETORA DE ESGOTO (NBR 10569)</v>
          </cell>
          <cell r="C5127" t="str">
            <v xml:space="preserve">UN    </v>
          </cell>
          <cell r="D5127">
            <v>690.82</v>
          </cell>
        </row>
        <row r="5128">
          <cell r="A5128">
            <v>42699</v>
          </cell>
          <cell r="B5128" t="str">
            <v>SELIM PVC, COM TRAVA, JE, 90 GRAUS,  DN 125 X 100 MM OU 150 X 100 MM, PARA REDE COLETORA ESGOTO (NBR 10569)</v>
          </cell>
          <cell r="C5128" t="str">
            <v xml:space="preserve">UN    </v>
          </cell>
          <cell r="D5128">
            <v>15.44</v>
          </cell>
        </row>
        <row r="5129">
          <cell r="A5129">
            <v>42700</v>
          </cell>
          <cell r="B5129" t="str">
            <v>SELIM PVC, SOLDAVEL, SEM TRAVA, JE, 90 GRAUS,  DN 200 X 100 MM, PARA REDE COLETORA ESGOTO (NBR 10569)</v>
          </cell>
          <cell r="C5129" t="str">
            <v xml:space="preserve">UN    </v>
          </cell>
          <cell r="D5129">
            <v>44.01</v>
          </cell>
        </row>
        <row r="5130">
          <cell r="A5130">
            <v>42701</v>
          </cell>
          <cell r="B5130" t="str">
            <v>SELIM COMPACTO EM PVC, SEM TRAVA,  DN 150 X 100 MM, PARA REDE COLETORA ESGOTO (NBR 10569)</v>
          </cell>
          <cell r="C5130" t="str">
            <v xml:space="preserve">UN    </v>
          </cell>
          <cell r="D5130">
            <v>25.27</v>
          </cell>
        </row>
        <row r="5131">
          <cell r="A5131">
            <v>42702</v>
          </cell>
          <cell r="B5131" t="str">
            <v>SELIM COMPACTO EM PVC, SEM TRAVA,  DN 200 X 100 MM, PARA REDE COLETORA ESGOTO (NBR 10569)</v>
          </cell>
          <cell r="C5131" t="str">
            <v xml:space="preserve">UN    </v>
          </cell>
          <cell r="D5131">
            <v>44.91</v>
          </cell>
        </row>
        <row r="5132">
          <cell r="A5132">
            <v>42703</v>
          </cell>
          <cell r="B5132" t="str">
            <v>TAMPAO COMPLETO PARA TIL, EM PVC, OCRE, DN 100 MM, PARA REDE COLETORA DE ESGOTO</v>
          </cell>
          <cell r="C5132" t="str">
            <v xml:space="preserve">UN    </v>
          </cell>
          <cell r="D5132">
            <v>49.46</v>
          </cell>
        </row>
        <row r="5133">
          <cell r="A5133">
            <v>42704</v>
          </cell>
          <cell r="B5133" t="str">
            <v>TAMPAO COMPLETO PARA TIL, EM PVC, OCRE, DN 150 MM, PARA REDE COLETORA DE ESGOTO</v>
          </cell>
          <cell r="C5133" t="str">
            <v xml:space="preserve">UN    </v>
          </cell>
          <cell r="D5133">
            <v>75.930000000000007</v>
          </cell>
        </row>
        <row r="5134">
          <cell r="A5134">
            <v>42705</v>
          </cell>
          <cell r="B5134" t="str">
            <v>TAMPAO COMPLETO PARA TIL, EM PVC, OCRE, DN 200 MM, PARA REDE COLETORA DE ESGOTO</v>
          </cell>
          <cell r="C5134" t="str">
            <v xml:space="preserve">UN    </v>
          </cell>
          <cell r="D5134">
            <v>96.88</v>
          </cell>
        </row>
        <row r="5135">
          <cell r="A5135">
            <v>42706</v>
          </cell>
          <cell r="B5135" t="str">
            <v>TAMPAO COMPLETO PARA TIL, EM PVC, OCRE, DN 250 MM, PARA REDE COLETORA DE ESGOTO</v>
          </cell>
          <cell r="C5135" t="str">
            <v xml:space="preserve">UN    </v>
          </cell>
          <cell r="D5135">
            <v>119.98</v>
          </cell>
        </row>
        <row r="5136">
          <cell r="A5136">
            <v>42707</v>
          </cell>
          <cell r="B5136" t="str">
            <v>TE, PVC, 90 GRAUS, BBB, JE, DN 100 MM, PARA TUBO CORRUGADO E/OU LISO, REDE COLETORA ESGOTO (NBR 10569</v>
          </cell>
          <cell r="C5136" t="str">
            <v xml:space="preserve">UN    </v>
          </cell>
          <cell r="D5136">
            <v>86.11</v>
          </cell>
        </row>
        <row r="5137">
          <cell r="A5137">
            <v>42708</v>
          </cell>
          <cell r="B5137" t="str">
            <v>TE, PVC, 90 GRAUS, BBB, JE, DN 150 MM, PARA TUBO CORRUGADO E/OU LISO, REDE COLETORA ESGOTO (NBR 10569)</v>
          </cell>
          <cell r="C5137" t="str">
            <v xml:space="preserve">UN    </v>
          </cell>
          <cell r="D5137">
            <v>226.01</v>
          </cell>
        </row>
        <row r="5138">
          <cell r="A5138">
            <v>42709</v>
          </cell>
          <cell r="B5138" t="str">
            <v>TE, PVC, 90 GRAUS, BBB, JE, DN 200 MM, PARA TUBO CORRUGADO E/OU LISO, REDE COLETORA ESGOTO (NBR 10569)</v>
          </cell>
          <cell r="C5138" t="str">
            <v xml:space="preserve">UN    </v>
          </cell>
          <cell r="D5138">
            <v>338.02</v>
          </cell>
        </row>
        <row r="5139">
          <cell r="A5139">
            <v>42710</v>
          </cell>
          <cell r="B5139" t="str">
            <v>TE, PVC, 90 GRAUS, BBB, JE, DN 250 MM, PARA TUBO CORRUGADO E/OU LISO, REDE COLETORA ESGOTO (NBR 10569)</v>
          </cell>
          <cell r="C5139" t="str">
            <v xml:space="preserve">UN    </v>
          </cell>
          <cell r="D5139">
            <v>971.64</v>
          </cell>
        </row>
        <row r="5140">
          <cell r="A5140">
            <v>42716</v>
          </cell>
          <cell r="B5140" t="str">
            <v>TE, PVC, 90 GRAUS, BBB, JE, DN 300 MM, PARA TUBO CORRUGADO E/OU LISO, REDE COLETORA ESGOTO (NBR 10569)</v>
          </cell>
          <cell r="C5140" t="str">
            <v xml:space="preserve">UN    </v>
          </cell>
          <cell r="D5140">
            <v>1209.3800000000001</v>
          </cell>
        </row>
        <row r="5141">
          <cell r="A5141">
            <v>42717</v>
          </cell>
          <cell r="B5141" t="str">
            <v>TE DE REDUCAO, PVC, BBB, JE, 90 GRAUS, DN 200 X 150 MM, PARA TUBO CORRUGADO E/OU LISO, REDE COLETORA ESGOTO (NBR 10569)</v>
          </cell>
          <cell r="C5141" t="str">
            <v xml:space="preserve">UN    </v>
          </cell>
          <cell r="D5141">
            <v>294.35000000000002</v>
          </cell>
        </row>
        <row r="5142">
          <cell r="A5142">
            <v>42718</v>
          </cell>
          <cell r="B5142" t="str">
            <v>TE DE REDUCAO, PVC, BBB, JE, 90 GRAUS, DN 250 X 150 MM, PARA TUBO CORRUGADO E/OU LISO, REDE COLETORA ESGOTO (NBR 10569)</v>
          </cell>
          <cell r="C5142" t="str">
            <v xml:space="preserve">UN    </v>
          </cell>
          <cell r="D5142">
            <v>326.79000000000002</v>
          </cell>
        </row>
        <row r="5143">
          <cell r="A5143">
            <v>43053</v>
          </cell>
          <cell r="B5143" t="str">
            <v>ACO CA-25, 6,3 MM OU 8,0 MM, VERGALHAO</v>
          </cell>
          <cell r="C5143" t="str">
            <v xml:space="preserve">KG    </v>
          </cell>
          <cell r="D5143">
            <v>5.65</v>
          </cell>
        </row>
        <row r="5144">
          <cell r="A5144">
            <v>43054</v>
          </cell>
          <cell r="B5144" t="str">
            <v>ACO CA-25, 10,0 MM, OU 12,5 MM, OU 16,0 MM, OU 20,0 MM, OU 25,0 MM, VERGALHAO</v>
          </cell>
          <cell r="C5144" t="str">
            <v xml:space="preserve">KG    </v>
          </cell>
          <cell r="D5144">
            <v>6.32</v>
          </cell>
        </row>
        <row r="5145">
          <cell r="A5145">
            <v>43055</v>
          </cell>
          <cell r="B5145" t="str">
            <v>ACO CA-50, 12,5 MM OU 16,0 MM, VERGALHAO</v>
          </cell>
          <cell r="C5145" t="str">
            <v xml:space="preserve">KG    </v>
          </cell>
          <cell r="D5145">
            <v>5.0999999999999996</v>
          </cell>
        </row>
        <row r="5146">
          <cell r="A5146">
            <v>43056</v>
          </cell>
          <cell r="B5146" t="str">
            <v>ACO CA-50, 20,0 MM OU 25,0 MM, VERGALHAO</v>
          </cell>
          <cell r="C5146" t="str">
            <v xml:space="preserve">KG    </v>
          </cell>
          <cell r="D5146">
            <v>5.88</v>
          </cell>
        </row>
        <row r="5147">
          <cell r="A5147">
            <v>43057</v>
          </cell>
          <cell r="B5147" t="str">
            <v>ACO CA-50, 32,0 MM, VERGALHAO</v>
          </cell>
          <cell r="C5147" t="str">
            <v xml:space="preserve">KG    </v>
          </cell>
          <cell r="D5147">
            <v>6.46</v>
          </cell>
        </row>
        <row r="5148">
          <cell r="A5148">
            <v>43058</v>
          </cell>
          <cell r="B5148" t="str">
            <v>ACO CA-50, 10,0 MM, OU 12,5 MM, OU 16,0 MM, OU 20,0 MM, DOBRADO E CORTADO</v>
          </cell>
          <cell r="C5148" t="str">
            <v xml:space="preserve">KG    </v>
          </cell>
          <cell r="D5148">
            <v>5.86</v>
          </cell>
        </row>
        <row r="5149">
          <cell r="A5149">
            <v>43059</v>
          </cell>
          <cell r="B5149" t="str">
            <v>ACO CA-60, 4,2 MM, OU 5,0 MM, OU 6,0 MM, OU 7,0 MM, VERGALHAO</v>
          </cell>
          <cell r="C5149" t="str">
            <v xml:space="preserve">KG    </v>
          </cell>
          <cell r="D5149">
            <v>5.57</v>
          </cell>
        </row>
        <row r="5150">
          <cell r="A5150">
            <v>43060</v>
          </cell>
          <cell r="B5150" t="str">
            <v>ACO CA-60, 8,0 MM OU 9,5 MM, VERGALHAO</v>
          </cell>
          <cell r="C5150" t="str">
            <v xml:space="preserve">KG    </v>
          </cell>
          <cell r="D5150">
            <v>4.8499999999999996</v>
          </cell>
        </row>
        <row r="5151">
          <cell r="A5151">
            <v>43061</v>
          </cell>
          <cell r="B5151" t="str">
            <v>ACO CA-60, 4,2 MM OU 5,0 MM, DOBRADO E CORTADO</v>
          </cell>
          <cell r="C5151" t="str">
            <v xml:space="preserve">KG    </v>
          </cell>
          <cell r="D5151">
            <v>5.83</v>
          </cell>
        </row>
        <row r="5152">
          <cell r="A5152">
            <v>43062</v>
          </cell>
          <cell r="B5152" t="str">
            <v>ACO CA-60, 6,0 MM OU 7,0 MM, DOBRADO E CORTADO</v>
          </cell>
          <cell r="C5152" t="str">
            <v xml:space="preserve">KG    </v>
          </cell>
          <cell r="D5152">
            <v>6.17</v>
          </cell>
        </row>
        <row r="5153">
          <cell r="A5153">
            <v>43071</v>
          </cell>
          <cell r="B5153" t="str">
            <v>TELHA TERMOISOLANTE REVESTIDA EM ACO GALVALUME, COM FACE SUPERIOR EM TELHA TRAPEZOIDAL E FACE INFERIOR EM CHAPA PLANA (NÃO INCLUI ACESSORIOS DE FIXACAO), REVESTIMENTO COM ESPESSURA DE 0,50 MM COM PRE-PINTURA DE COR BRANCA NAS DUAS FACES, NUCLEO EM POLIISO</v>
          </cell>
          <cell r="C5153" t="str">
            <v xml:space="preserve">M2    </v>
          </cell>
          <cell r="D5153">
            <v>121.79</v>
          </cell>
        </row>
        <row r="5154">
          <cell r="A5154">
            <v>43082</v>
          </cell>
          <cell r="B5154" t="str">
            <v>PERFIL "I" DE ACO LAMINADO, ABAS PARALELAS, "W", QUALQUER BITOLA</v>
          </cell>
          <cell r="C5154" t="str">
            <v xml:space="preserve">KG    </v>
          </cell>
          <cell r="D5154">
            <v>5.85</v>
          </cell>
        </row>
        <row r="5155">
          <cell r="A5155">
            <v>43083</v>
          </cell>
          <cell r="B5155" t="str">
            <v>PERFIL "U" ENRIJECIDO DE ACO GALVANIZADO, DOBRADO, 150 X 60 X 20 MM, E = 3,00 MM OU 200 X 75 X 25 MM, E = 3,75 MM</v>
          </cell>
          <cell r="C5155" t="str">
            <v xml:space="preserve">KG    </v>
          </cell>
          <cell r="D5155">
            <v>5.0599999999999996</v>
          </cell>
        </row>
        <row r="5156">
          <cell r="A5156">
            <v>43089</v>
          </cell>
          <cell r="B5156" t="str">
            <v>CENTRO DE MEDICAO AGRUPADA, EM POLICARBONATO / PVC, COM 4 MEDIDORES E PROTECAO GERAL (INCLUI BARRAMENTO, DISJUNTORES E ACESSORIOS DE FIXACAO) (PADRAO CONCESSIONARIA LOCAL)</v>
          </cell>
          <cell r="C5156" t="str">
            <v xml:space="preserve">UN    </v>
          </cell>
          <cell r="D5156">
            <v>1096.6199999999999</v>
          </cell>
        </row>
        <row r="5157">
          <cell r="A5157">
            <v>43090</v>
          </cell>
          <cell r="B5157" t="str">
            <v>CENTRO DE MEDICAO AGRUPADA, EM POLICARBONATO / PVC, COM 8 MEDIDORES E PROTECAO GERAL (INCLUI BARRAMENTO, DISJUNTORES E ACESSORIOS DE FIXACAO) (PADRAO CONCESSIONARIA LOCAL)</v>
          </cell>
          <cell r="C5157" t="str">
            <v xml:space="preserve">UN    </v>
          </cell>
          <cell r="D5157">
            <v>2420.12</v>
          </cell>
        </row>
        <row r="5158">
          <cell r="A5158">
            <v>43091</v>
          </cell>
          <cell r="B5158" t="str">
            <v>CENTRO DE MEDICAO AGRUPADA, EM POLICARBONATO / PVC, COM 12 MEDIDORES E PROTECAO GERAL (INCLUI BARRAMENTO, DISJUNTORES E ACESSORIOS DE FIXACAO) (PADRAO CONCESSIONARIA LOCAL)</v>
          </cell>
          <cell r="C5158" t="str">
            <v xml:space="preserve">UN    </v>
          </cell>
          <cell r="D5158">
            <v>4719.25</v>
          </cell>
        </row>
        <row r="5159">
          <cell r="A5159">
            <v>43092</v>
          </cell>
          <cell r="B5159" t="str">
            <v>CENTRO DE MEDICAO AGRUPADA, EM POLICARBONATO / PVC, COM 16 MEDIDORES E PROTECAO GERAL (INCLUI BARRAMENTO, DISJUNTORES E ACESSORIOS DE FIXACAO) (PADRAO CONCESSIONARIA LOCAL)</v>
          </cell>
          <cell r="C5159" t="str">
            <v xml:space="preserve">UN    </v>
          </cell>
          <cell r="D5159">
            <v>6292.33</v>
          </cell>
        </row>
        <row r="5160">
          <cell r="A5160">
            <v>43093</v>
          </cell>
          <cell r="B5160" t="str">
            <v>CAIXA DE DERIVACAO PARA MEDIDOR DE ENERGIA, COM BARRAMENTO POLIFASICO, EM POLICARBONATO / TERMOPLASTICO - MODULO (PADRAO CONCESSIONARIA LOCAL)</v>
          </cell>
          <cell r="C5160" t="str">
            <v xml:space="preserve">UN    </v>
          </cell>
          <cell r="D5160">
            <v>202.53</v>
          </cell>
        </row>
        <row r="5161">
          <cell r="A5161">
            <v>43094</v>
          </cell>
          <cell r="B5161" t="str">
            <v>CAIXA DE DERIVACAO PARA MEDIDOR DE ENERGIA, COM BARRAMENTO MONOFASICO, EM POLICARBONATO / TERMOPLASTICO - MODULO (PADRAO CONCESSIONARIA LOCAL)</v>
          </cell>
          <cell r="C5161" t="str">
            <v xml:space="preserve">UN    </v>
          </cell>
          <cell r="D5161">
            <v>190.58</v>
          </cell>
        </row>
        <row r="5162">
          <cell r="A5162">
            <v>43095</v>
          </cell>
          <cell r="B5162" t="str">
            <v>CAIXA MODULAR PARA MEDIDOR DE ENERGIA AGRUPADA, EM POLICARBONATO /  TERMOPLASTICO, COM SUPORTE PARA DISJUNTOR (PADRAO DA CONCESSIONARIA LOCAL)</v>
          </cell>
          <cell r="C5162" t="str">
            <v xml:space="preserve">UN    </v>
          </cell>
          <cell r="D5162">
            <v>112.98</v>
          </cell>
        </row>
        <row r="5163">
          <cell r="A5163">
            <v>43096</v>
          </cell>
          <cell r="B5163" t="str">
            <v>CAIXA DE PASSAGEM ELETRICA DE PAREDE, DE EMBUTIR, EM TERMOPLASTICO / PVC, COM TAMPA APARAFUSADA, DIMENSOES 400 X 400 X *120* MM</v>
          </cell>
          <cell r="C5163" t="str">
            <v xml:space="preserve">UN    </v>
          </cell>
          <cell r="D5163">
            <v>171.46</v>
          </cell>
        </row>
        <row r="5164">
          <cell r="A5164">
            <v>43097</v>
          </cell>
          <cell r="B5164" t="str">
            <v>CAIXA DE PASSAGEM ELETRICA DE PAREDE, DE SOBREPOR, EM TERMOPLASTICO / PVC, COM TAMPA APARAFUSADA, DIMENSOES, 150 X 150 X *100* MM</v>
          </cell>
          <cell r="C5164" t="str">
            <v xml:space="preserve">UN    </v>
          </cell>
          <cell r="D5164">
            <v>34.409999999999997</v>
          </cell>
        </row>
        <row r="5165">
          <cell r="A5165">
            <v>43098</v>
          </cell>
          <cell r="B5165" t="str">
            <v>CAIXA DE PASSAGEM ELETRICA DE PAREDE, DE SOBREPOR, EM TERMOPLASTICO / PVC, COM TAMPA APARAFUSA, DIMENSOES 200 X 200 X *100* MM</v>
          </cell>
          <cell r="C5165" t="str">
            <v xml:space="preserve">UN    </v>
          </cell>
          <cell r="D5165">
            <v>58.08</v>
          </cell>
        </row>
        <row r="5166">
          <cell r="A5166">
            <v>43100</v>
          </cell>
          <cell r="B5166" t="str">
            <v>QUADRO DE DISTRIBUICAO, EM PVC, DE EMBUTIR, COM BARRAMENTO TERRA / NEUTRO, PARA 48 DISJUNTORES DIN</v>
          </cell>
          <cell r="C5166" t="str">
            <v xml:space="preserve">UN    </v>
          </cell>
          <cell r="D5166">
            <v>337.01</v>
          </cell>
        </row>
        <row r="5167">
          <cell r="A5167">
            <v>43102</v>
          </cell>
          <cell r="B5167" t="str">
            <v>CAIXA DE PASSAGEM ELETRICA DE PAREDE, DE SOBREPOR, EM PVC, COM TAMPA APARAFUSADA, DIMENSOES 300 X 300 X *100* MM</v>
          </cell>
          <cell r="C5167" t="str">
            <v xml:space="preserve">UN    </v>
          </cell>
          <cell r="D5167">
            <v>104.26</v>
          </cell>
        </row>
        <row r="5168">
          <cell r="A5168">
            <v>43103</v>
          </cell>
          <cell r="B5168" t="str">
            <v>CAIXA DE PASSAGEM ELETRICA DE PAREDE, DE SOBREPOR, EM PVC, COM TAMPA APARAFUSADA, DIMENSOES, 400 X 400 X *120* MM</v>
          </cell>
          <cell r="C5168" t="str">
            <v xml:space="preserve">UN    </v>
          </cell>
          <cell r="D5168">
            <v>153.52000000000001</v>
          </cell>
        </row>
        <row r="5169">
          <cell r="A5169">
            <v>43104</v>
          </cell>
          <cell r="B5169" t="str">
            <v>CAIXA DE PASSAGEM ELETRICA, PARA PISO, EM PVC, DIMENSOES DE 3/4" A 4"</v>
          </cell>
          <cell r="C5169" t="str">
            <v xml:space="preserve">UN    </v>
          </cell>
          <cell r="D5169">
            <v>407.03</v>
          </cell>
        </row>
        <row r="5170">
          <cell r="A5170">
            <v>43105</v>
          </cell>
          <cell r="B5170" t="str">
            <v>CHAPA DE ACO CARBONO GALVANIZADA, PERFURADA (GRADE FUROS) E = 1,5 MM, DIAMETRO DO FURO = 9,52 MM (FUROS ALTERNADOS HORIZ.)</v>
          </cell>
          <cell r="C5170" t="str">
            <v xml:space="preserve">KG    </v>
          </cell>
          <cell r="D5170">
            <v>30.47</v>
          </cell>
        </row>
        <row r="5171">
          <cell r="A5171">
            <v>43106</v>
          </cell>
          <cell r="B5171" t="str">
            <v>CHAPA DE ACO GALVANIZADA BITOLA GSG 24, E = 0,64 (5,12 KG/M2)</v>
          </cell>
          <cell r="C5171" t="str">
            <v xml:space="preserve">KG    </v>
          </cell>
          <cell r="D5171">
            <v>10.08</v>
          </cell>
        </row>
        <row r="5172">
          <cell r="A5172">
            <v>43124</v>
          </cell>
          <cell r="B5172" t="str">
            <v>CHAPA EM ACO GALVANIZADO PARA STEEL DECK, COM NERVURAS TRAPEZOIDAIS, LARGURA UTIL DE 915 MM E ESPESSURA DE 0,95 MM</v>
          </cell>
          <cell r="C5172" t="str">
            <v xml:space="preserve">M2    </v>
          </cell>
          <cell r="D5172">
            <v>79.819999999999993</v>
          </cell>
        </row>
        <row r="5173">
          <cell r="A5173">
            <v>43125</v>
          </cell>
          <cell r="B5173" t="str">
            <v>CHAPA EM ACO GALVANIZADO PARA STEEL DECK, COM NERVURAS TRAPEZOIDAIS, LARGURA UTIL DE 915 MM E ESPESSURA DE 1,25 MM</v>
          </cell>
          <cell r="C5173" t="str">
            <v xml:space="preserve">M2    </v>
          </cell>
          <cell r="D5173">
            <v>103.52</v>
          </cell>
        </row>
        <row r="5174">
          <cell r="A5174">
            <v>43126</v>
          </cell>
          <cell r="B5174" t="str">
            <v>CHAPA EM ACO GALVANIZADO PARA STEEL DECK, COM NERVURAS TRAPEZOIDAIS, LARGURA UTIL DE 915 MM E ESPESSURA DE 0,80 MM</v>
          </cell>
          <cell r="C5174" t="str">
            <v xml:space="preserve">M2    </v>
          </cell>
          <cell r="D5174">
            <v>68.36</v>
          </cell>
        </row>
        <row r="5175">
          <cell r="A5175">
            <v>43127</v>
          </cell>
          <cell r="B5175" t="str">
            <v>TELA DE ACO SOLDADA NERVURADA, CA-60, Q-283 (4,48 KG/M2), DIAMETRO DO FIO = 6,0 MM, LARGURA = 2,45 X 6,00 M DE COMPRIMENTO, ESPACAMENTO DA MALHA = 10 X 10 CM</v>
          </cell>
          <cell r="C5175" t="str">
            <v xml:space="preserve">M2    </v>
          </cell>
          <cell r="D5175">
            <v>33.19</v>
          </cell>
        </row>
        <row r="5176">
          <cell r="A5176">
            <v>43130</v>
          </cell>
          <cell r="B5176" t="str">
            <v>ARAME GALVANIZADO 12 BWG, D = 2,76 MM (0,048 KG/M) OU 14 BWG, D = 2,11 MM (0,026 KG/M)</v>
          </cell>
          <cell r="C5176" t="str">
            <v xml:space="preserve">KG    </v>
          </cell>
          <cell r="D5176">
            <v>13.9</v>
          </cell>
        </row>
        <row r="5177">
          <cell r="A5177">
            <v>43131</v>
          </cell>
          <cell r="B5177" t="str">
            <v>ARAME GALVANIZADO 6 BWG, D = 5,16 MM (0,157 KG/M), OU 8 BWG, D = 4,19 MM (0,101 KG/M), OU 10 BWG, D = 3,40 MM (0,0713 KG/M)</v>
          </cell>
          <cell r="C5177" t="str">
            <v xml:space="preserve">KG    </v>
          </cell>
          <cell r="D5177">
            <v>16.14</v>
          </cell>
        </row>
        <row r="5178">
          <cell r="A5178">
            <v>43132</v>
          </cell>
          <cell r="B5178" t="str">
            <v>ARAME RECOZIDO 16 BWG, D = 1,65 MM (0,016 KG/M) OU 18 BWG, D = 1,25 MM (0,01 KG/M)</v>
          </cell>
          <cell r="C5178" t="str">
            <v xml:space="preserve">KG    </v>
          </cell>
          <cell r="D5178">
            <v>13.9</v>
          </cell>
        </row>
        <row r="5179">
          <cell r="A5179">
            <v>43142</v>
          </cell>
          <cell r="B5179" t="str">
            <v>SELANTE MONOCOMPONENTE A BASE DE SILICONE DE BAIXO MODULO, PARA JUNTAS DE PAVIMENTACAO</v>
          </cell>
          <cell r="C5179" t="str">
            <v xml:space="preserve">L     </v>
          </cell>
          <cell r="D5179">
            <v>109.79</v>
          </cell>
        </row>
        <row r="5180">
          <cell r="A5180">
            <v>43143</v>
          </cell>
          <cell r="B5180" t="str">
            <v>SELANTE ACRILICO PARA TRATAMENTO / ACABAMENTO SUPERFICIAL DE CONCRETO ESTAMPADO, APARENTE, PEDRAS E OUTROS</v>
          </cell>
          <cell r="C5180" t="str">
            <v xml:space="preserve">L     </v>
          </cell>
          <cell r="D5180">
            <v>19.34</v>
          </cell>
        </row>
        <row r="5181">
          <cell r="A5181">
            <v>43144</v>
          </cell>
          <cell r="B5181" t="str">
            <v>DESMOLDANTE PARA CONCRETO ESTAMPADO</v>
          </cell>
          <cell r="C5181" t="str">
            <v xml:space="preserve">KG    </v>
          </cell>
          <cell r="D5181">
            <v>26.34</v>
          </cell>
        </row>
        <row r="5182">
          <cell r="A5182">
            <v>43146</v>
          </cell>
          <cell r="B5182" t="str">
            <v>ENDURECEDOR MINERAL DE BASE CIMENTICIA PARA PISO DE CONCRETO</v>
          </cell>
          <cell r="C5182" t="str">
            <v xml:space="preserve">KG    </v>
          </cell>
          <cell r="D5182">
            <v>6.2</v>
          </cell>
        </row>
        <row r="5183">
          <cell r="A5183">
            <v>43147</v>
          </cell>
          <cell r="B5183" t="str">
            <v>MEMBRANA IMPERMEABILIZANTE ACRILICA MONOCOMPONENTE</v>
          </cell>
          <cell r="C5183" t="str">
            <v xml:space="preserve">KG    </v>
          </cell>
          <cell r="D5183">
            <v>16.23</v>
          </cell>
        </row>
        <row r="5184">
          <cell r="A5184">
            <v>43148</v>
          </cell>
          <cell r="B5184" t="str">
            <v>MEMBRANA IMPERMEABILIZANTE A BASE DE POLIURETANO</v>
          </cell>
          <cell r="C5184" t="str">
            <v xml:space="preserve">KG    </v>
          </cell>
          <cell r="D5184">
            <v>41.92</v>
          </cell>
        </row>
        <row r="5185">
          <cell r="A5185">
            <v>43184</v>
          </cell>
          <cell r="B5185" t="str">
            <v>AR CONDICIONADO SPLIT INVERTER, HI-WALL (PAREDE), 24000 BTU/H, CICLO FRIO, 60HZ, CLASSIFICACAO A - SELO PROCEL, GAS HFC, CONTROLE S/FIO</v>
          </cell>
          <cell r="C5185" t="str">
            <v xml:space="preserve">UN    </v>
          </cell>
          <cell r="D5185">
            <v>4008.08</v>
          </cell>
        </row>
        <row r="5186">
          <cell r="A5186">
            <v>43185</v>
          </cell>
          <cell r="B5186" t="str">
            <v>AR CONDICIONADO SPLIT ON/OFF, PISO TETO, 18.000 BTU/H, CICLO FRIO, 60HZ, CLASSIFICACAO ENERGETICA C - SELO PROCEL, GAS HFC, CONTROLE S/FIO</v>
          </cell>
          <cell r="C5186" t="str">
            <v xml:space="preserve">UN    </v>
          </cell>
          <cell r="D5186">
            <v>4202.7</v>
          </cell>
        </row>
        <row r="5187">
          <cell r="A5187">
            <v>43186</v>
          </cell>
          <cell r="B5187" t="str">
            <v>AR CONDICIONADO SPLIT ON/OFF, PISO TETO, 24.000 BTU/H, CICLO FRIO, 60HZ, CLASSIFICACAO ENERGETICA C - SELO PROCEL, GAS HFC, CONTROLE S/FIO</v>
          </cell>
          <cell r="C5187" t="str">
            <v xml:space="preserve">UN    </v>
          </cell>
          <cell r="D5187">
            <v>4433</v>
          </cell>
        </row>
        <row r="5188">
          <cell r="A5188">
            <v>43187</v>
          </cell>
          <cell r="B5188" t="str">
            <v>AR CONDICIONADO SPLIT ON/OFF, PISO TETO, 36.000 BTU/H, CICLO FRIO, 60HZ, CLASSIFICACAO ENERGETICA C - SELO PROCEL, GAS HFC, CONTROLE S/FIO</v>
          </cell>
          <cell r="C5188" t="str">
            <v xml:space="preserve">UN    </v>
          </cell>
          <cell r="D5188">
            <v>5882.63</v>
          </cell>
        </row>
        <row r="5189">
          <cell r="A5189">
            <v>43188</v>
          </cell>
          <cell r="B5189" t="str">
            <v>AR CONDICIONADO SPLIT ON/OFF, PISO TETO, 48.000 BTU/H, CICLO FRIO, 60HZ, CLASSIFICACAO ENERGETICA C - SELO PROCEL, GAS HFC, CONTROLE S/FIO</v>
          </cell>
          <cell r="C5189" t="str">
            <v xml:space="preserve">UN    </v>
          </cell>
          <cell r="D5189">
            <v>7127.59</v>
          </cell>
        </row>
        <row r="5190">
          <cell r="A5190">
            <v>43189</v>
          </cell>
          <cell r="B5190" t="str">
            <v>AR CONDICIONADO SPLIT ON/OFF, PISO TETO, 60.000 BTU/H, CICLO FRIO, 60HZ, CLASSIFICACAO ENERGETICA C - SELO PROCEL, GAS HFC, CONTROLE S/FIO</v>
          </cell>
          <cell r="C5190" t="str">
            <v xml:space="preserve">UN    </v>
          </cell>
          <cell r="D5190">
            <v>8017.35</v>
          </cell>
        </row>
        <row r="5191">
          <cell r="A5191">
            <v>43190</v>
          </cell>
          <cell r="B5191" t="str">
            <v>AR CONDICIONADO SPLIT ON/OFF, HI-WALL (PAREDE), 12000 BTUS/H, CICLO FRIO, 60 HZ, CLASSIFICACAO ENERGETICA A - SELO PROCEL, GAS HFC, CONTROLE S/ FIO</v>
          </cell>
          <cell r="C5191" t="str">
            <v xml:space="preserve">UN    </v>
          </cell>
          <cell r="D5191">
            <v>1567.79</v>
          </cell>
        </row>
        <row r="5192">
          <cell r="A5192">
            <v>43191</v>
          </cell>
          <cell r="B5192" t="str">
            <v>AR CONDICIONADO SPLIT ON/OFF, HI-WALL (PAREDE), 18000 BTUS/H, CICLO FRIO, 60 HZ, CLASSIFICACAO ENERGETICA A - SELO PROCEL, GAS HFC, CONTROLE S/ FIO</v>
          </cell>
          <cell r="C5192" t="str">
            <v xml:space="preserve">UN    </v>
          </cell>
          <cell r="D5192">
            <v>2255.84</v>
          </cell>
        </row>
        <row r="5193">
          <cell r="A5193">
            <v>43192</v>
          </cell>
          <cell r="B5193" t="str">
            <v>AR CONDICIONADO SPLIT ON/OFF, HI-WALL (PAREDE), 24000 BTUS/H, CICLO FRIO, 60 HZ, CLASSIFICACAO ENERGETICA A - SELO PROCEL, GAS HFC, CONTROLE S/ FIO</v>
          </cell>
          <cell r="C5193" t="str">
            <v xml:space="preserve">UN    </v>
          </cell>
          <cell r="D5193">
            <v>2954.95</v>
          </cell>
        </row>
        <row r="5194">
          <cell r="A5194">
            <v>43194</v>
          </cell>
          <cell r="B5194" t="str">
            <v>AR CONDICIONADO SPLIT ON/OFF, HI-WALL (PAREDE), 9000 BTUS/H, CICLO FRIO, 60 HZ, CLASSIFICACAO ENERGETICA A - SELO PROCEL, GAS HFC, CONTROLE S/ FIO</v>
          </cell>
          <cell r="C5194" t="str">
            <v xml:space="preserve">UN    </v>
          </cell>
          <cell r="D5194">
            <v>1343.08</v>
          </cell>
        </row>
        <row r="5195">
          <cell r="A5195">
            <v>43195</v>
          </cell>
          <cell r="B5195" t="str">
            <v>AR CONDICIONADO SPLIT ON/OFF, CASSETE (TETO), FRIO 4 VIAS 18000 BTUS/H, CLASSIFICACAO ENERGETICA C - SELO PROCEL, GAS HFC, CONTROLE S/ FIO</v>
          </cell>
          <cell r="C5195" t="str">
            <v xml:space="preserve">UN    </v>
          </cell>
          <cell r="D5195">
            <v>4610.07</v>
          </cell>
        </row>
        <row r="5196">
          <cell r="A5196">
            <v>43196</v>
          </cell>
          <cell r="B5196" t="str">
            <v>AR CONDICIONADO SPLIT ON/OFF, CASSETE (TETO), FRIO 4 VIAS 24000 BTUS/H, CLASSIFICACAO ENERGETICA C - SELO PROCEL, GAS HFC, CONTROLE S/ FIO</v>
          </cell>
          <cell r="C5196" t="str">
            <v xml:space="preserve">UN    </v>
          </cell>
          <cell r="D5196">
            <v>5713.51</v>
          </cell>
        </row>
        <row r="5197">
          <cell r="A5197">
            <v>43198</v>
          </cell>
          <cell r="B5197" t="str">
            <v>AR CONDICIONADO SPLIT ON/OFF, CASSETE (TETO), FRIO 4 VIAS 36000 BTUS/H, CLASSIFICACAO ENERGETICA C - SELO PROCEL, GAS HFC, CONTROLE S/ FIO</v>
          </cell>
          <cell r="C5197" t="str">
            <v xml:space="preserve">UN    </v>
          </cell>
          <cell r="D5197">
            <v>8490.15</v>
          </cell>
        </row>
        <row r="5198">
          <cell r="A5198">
            <v>43199</v>
          </cell>
          <cell r="B5198" t="str">
            <v>AR CONDICIONADO SPLIT ON/OFF, CASSETE (TETO), FRIO 4 VIAS 48000 BTUS/H, CLASSIFICACAO ENERGETICA C - SELO PROCEL, GAS HFC, CONTROLE S/ FIO</v>
          </cell>
          <cell r="C5198" t="str">
            <v xml:space="preserve">UN    </v>
          </cell>
          <cell r="D5198">
            <v>8801.26</v>
          </cell>
        </row>
        <row r="5199">
          <cell r="A5199">
            <v>43200</v>
          </cell>
          <cell r="B5199" t="str">
            <v>AR CONDICIONADO SPLIT ON/OFF, CASSETE (TETO), FRIO 4 VIAS 60000 BTUS/H, CLASSIFICACAO ENERGETICA C - SELO PROCEL, GAS HFC, CONTROLE S/ FIO</v>
          </cell>
          <cell r="C5199" t="str">
            <v xml:space="preserve">UN    </v>
          </cell>
          <cell r="D5199">
            <v>10100.08</v>
          </cell>
        </row>
        <row r="5200">
          <cell r="A5200">
            <v>43265</v>
          </cell>
          <cell r="B5200" t="str">
            <v>LUMINARIA SOLAR LED EXTERNA, TIPO ARANDELA DE PAREDE, EM ALUMINIO, 16 LEDS, LUZ BRANCA, *180* LUMENS, CAPACIDADE DE ILUMINACAO ATE 36 H, RETANGULAR, *13 X 9 X 7* (C X L X A), COM SENSOR DE MOVIMENTO / PRESENCA, BATERIA RECARREGAVEL COM LUZ SOLAR, RESISTEN</v>
          </cell>
          <cell r="C5200" t="str">
            <v xml:space="preserve">UN    </v>
          </cell>
          <cell r="D5200">
            <v>53.89</v>
          </cell>
        </row>
        <row r="5201">
          <cell r="A5201">
            <v>43360</v>
          </cell>
          <cell r="B5201" t="str">
            <v>CONCRETO USINADO BOMBEAVEL, CLASSE DE RESISTENCIA C30, COM BRITA 0 E 1, SLUMP = 220 +/- 30 MM, EXCLUI SERVICO DE BOMBEAMENTO (NBR 8953)</v>
          </cell>
          <cell r="C5201" t="str">
            <v xml:space="preserve">M3    </v>
          </cell>
          <cell r="D5201">
            <v>457.99</v>
          </cell>
        </row>
        <row r="5202">
          <cell r="A5202">
            <v>43422</v>
          </cell>
          <cell r="B5202" t="str">
            <v>TUBO DE REVESTIMENTO, EM ACO, CORPO SCHEDULE 40, PONTEIRA SCHEDULE 80, ROSQUEAVEL E SEGMENTADO PARA PERFURACAO, DIAMETRO 12" (320 MM)</v>
          </cell>
          <cell r="C5202" t="str">
            <v xml:space="preserve">M     </v>
          </cell>
          <cell r="D5202">
            <v>2047.41</v>
          </cell>
        </row>
        <row r="5203">
          <cell r="A5203">
            <v>43423</v>
          </cell>
          <cell r="B5203" t="str">
            <v>ANEL EM CONCRETO ARMADO, LISO, PARA POCOS DE INSPECAO, SEM FUNDO, DIAMETRO INTERNO DE 0,60 M E ALTURA DE 0,20 M</v>
          </cell>
          <cell r="C5203" t="str">
            <v xml:space="preserve">UN    </v>
          </cell>
          <cell r="D5203">
            <v>43.41</v>
          </cell>
        </row>
        <row r="5204">
          <cell r="A5204">
            <v>43424</v>
          </cell>
          <cell r="B5204" t="str">
            <v>ANEL EM CONCRETO ARMADO, LISO,  PARA FOSSAS SEPTICAS E SUMIDOUROS, COM FUNDO, DIAMETRO INTERNO DE 1,20 M E ALTURA DE 0,50 M</v>
          </cell>
          <cell r="C5204" t="str">
            <v xml:space="preserve">UN    </v>
          </cell>
          <cell r="D5204">
            <v>318.11</v>
          </cell>
        </row>
        <row r="5205">
          <cell r="A5205">
            <v>43425</v>
          </cell>
          <cell r="B5205" t="str">
            <v>ANEL EM CONCRETO ARMADO, PERFURADO,  PARA FOSSAS SEPTICAS E SUMIDOUROS, SEM FUNDO, DIAMETRO INTERNO DE 1,20 M E ALTURA DE 0,50 M</v>
          </cell>
          <cell r="C5205" t="str">
            <v xml:space="preserve">UN    </v>
          </cell>
          <cell r="D5205">
            <v>139.53</v>
          </cell>
        </row>
        <row r="5206">
          <cell r="A5206">
            <v>43426</v>
          </cell>
          <cell r="B5206" t="str">
            <v>ANEL EM CONCRETO ARMADO, LISO, PARA FOSSAS SEPTICAS E SUMIDOUROS, COM FUNDO, DIAMETRO INTERNO DE 3,00 M E ALTURA DE 0,50 M</v>
          </cell>
          <cell r="C5206" t="str">
            <v xml:space="preserve">UN    </v>
          </cell>
          <cell r="D5206">
            <v>1097.18</v>
          </cell>
        </row>
        <row r="5207">
          <cell r="A5207">
            <v>43427</v>
          </cell>
          <cell r="B5207" t="str">
            <v>TAMPA DE CONCRETO ARMADO PARA FOSSA SEPTICA, DIAMETRO NOMINAL DE 3,00 M E ESPESSURA MINIMA DE 100 MM</v>
          </cell>
          <cell r="C5207" t="str">
            <v xml:space="preserve">UN    </v>
          </cell>
          <cell r="D5207">
            <v>996.92</v>
          </cell>
        </row>
        <row r="5208">
          <cell r="A5208">
            <v>43428</v>
          </cell>
          <cell r="B5208" t="str">
            <v>TAMPA DE CONCRETO ARMADO PARA POCO DE INSPECAO, COM FURO E TAMPINHA, DIAMETRO NOMINAL DE 3,00 M E ESPESSURA MINIMA DE 100 MM</v>
          </cell>
          <cell r="C5208" t="str">
            <v xml:space="preserve">UN    </v>
          </cell>
          <cell r="D5208">
            <v>1212.42</v>
          </cell>
        </row>
        <row r="5209">
          <cell r="A5209">
            <v>43429</v>
          </cell>
          <cell r="B5209" t="str">
            <v>CAIXA DE CONCRETO ARMADO PRÉ-MOLDADO, SEM FUNDO, DIMENSOES DE 0,30 X 0,30 X 0,30 M</v>
          </cell>
          <cell r="C5209" t="str">
            <v xml:space="preserve">UN    </v>
          </cell>
          <cell r="D5209">
            <v>49.46</v>
          </cell>
        </row>
        <row r="5210">
          <cell r="A5210">
            <v>43430</v>
          </cell>
          <cell r="B5210" t="str">
            <v>CAIXA DE CONCRETO ARMADO PRÉ-MOLDADO, SEM FUNDO, DIMENSOES DE 0,40 X 0,40 X 0,40 M</v>
          </cell>
          <cell r="C5210" t="str">
            <v xml:space="preserve">UN    </v>
          </cell>
          <cell r="D5210">
            <v>82.17</v>
          </cell>
        </row>
        <row r="5211">
          <cell r="A5211">
            <v>43431</v>
          </cell>
          <cell r="B5211" t="str">
            <v>CAIXA DE CONCRETO ARMADO PRÉ-MOLDADO, SEM FUNDO, DIMENSOES DE 0,60 X 0,60 X 0,50 M</v>
          </cell>
          <cell r="C5211" t="str">
            <v xml:space="preserve">UN    </v>
          </cell>
          <cell r="D5211">
            <v>159.16999999999999</v>
          </cell>
        </row>
        <row r="5212">
          <cell r="A5212">
            <v>43432</v>
          </cell>
          <cell r="B5212" t="str">
            <v>CAIXA DE CONCRETO ARMADO PRÉ-MOLDADO, SEM FUNDO, DIMENSOES DE 0,80 X 0,80 X 0,50 M</v>
          </cell>
          <cell r="C5212" t="str">
            <v xml:space="preserve">UN    </v>
          </cell>
          <cell r="D5212">
            <v>330.75</v>
          </cell>
        </row>
        <row r="5213">
          <cell r="A5213">
            <v>43433</v>
          </cell>
          <cell r="B5213" t="str">
            <v>CAIXA DE CONCRETO ARMADO PRÉ-MOLDADO, SEM FUNDO, DIMENSOES DE 1,00 X 1,00 X 0,50 M</v>
          </cell>
          <cell r="C5213" t="str">
            <v xml:space="preserve">UN    </v>
          </cell>
          <cell r="D5213">
            <v>521.45000000000005</v>
          </cell>
        </row>
        <row r="5214">
          <cell r="A5214">
            <v>43434</v>
          </cell>
          <cell r="B5214" t="str">
            <v>CAIXA DE CONCRETO ARMADO PRÉ-MOLDADO, COM FUNDO, DIMENSOES DE 0,30 X 0,30 X 0,30 M</v>
          </cell>
          <cell r="C5214" t="str">
            <v xml:space="preserve">UN    </v>
          </cell>
          <cell r="D5214">
            <v>62.01</v>
          </cell>
        </row>
        <row r="5215">
          <cell r="A5215">
            <v>43435</v>
          </cell>
          <cell r="B5215" t="str">
            <v>CAIXA DE CONCRETO ARMADO PRÉ-MOLDADO, COM FUNDO, DIMENSOES DE 0,40 X 0,40 X 0,40 M</v>
          </cell>
          <cell r="C5215" t="str">
            <v xml:space="preserve">UN    </v>
          </cell>
          <cell r="D5215">
            <v>113.69</v>
          </cell>
        </row>
        <row r="5216">
          <cell r="A5216">
            <v>43436</v>
          </cell>
          <cell r="B5216" t="str">
            <v>CAIXA DE CONCRETO ARMADO PRÉ-MOLDADO, COM FUNDO, DIMENSOES DE 0,60 X 0,60 X 0,50 M</v>
          </cell>
          <cell r="C5216" t="str">
            <v xml:space="preserve">UN    </v>
          </cell>
          <cell r="D5216">
            <v>198.97</v>
          </cell>
        </row>
        <row r="5217">
          <cell r="A5217">
            <v>43437</v>
          </cell>
          <cell r="B5217" t="str">
            <v>CAIXA DE CONCRETO ARMADO PRÉ-MOLDADO, COM FUNDO, DIMENSOES DE 0,80 X 0,80 X 0,50 M</v>
          </cell>
          <cell r="C5217" t="str">
            <v xml:space="preserve">UN    </v>
          </cell>
          <cell r="D5217">
            <v>360.73</v>
          </cell>
        </row>
        <row r="5218">
          <cell r="A5218">
            <v>43438</v>
          </cell>
          <cell r="B5218" t="str">
            <v>CAIXA DE CONCRETO ARMADO PRÉ-MOLDADO, COM FUNDO, DIMENSOES DE 1,00 X 1,00 X 0,50 M</v>
          </cell>
          <cell r="C5218" t="str">
            <v xml:space="preserve">UN    </v>
          </cell>
          <cell r="D5218">
            <v>646</v>
          </cell>
        </row>
        <row r="5219">
          <cell r="A5219">
            <v>43439</v>
          </cell>
          <cell r="B5219" t="str">
            <v>CAIXA PRE-MOLDADA PARA BOCA DE LOBO, EM CONCRETO ARMADO, COM FCK DE 25 MPA, COM DIMENSOES 1,10 X 0,65 X 1,00 M (COMPRIMENTO X LARGURA X ALTURA)</v>
          </cell>
          <cell r="C5219" t="str">
            <v xml:space="preserve">UN    </v>
          </cell>
          <cell r="D5219">
            <v>289.41000000000003</v>
          </cell>
        </row>
        <row r="5220">
          <cell r="A5220">
            <v>43440</v>
          </cell>
          <cell r="B5220" t="str">
            <v>CONJUNTO PRE-MOLDADO COMPOSTO POR GRELHA (0,99 X 0,45 M), QUADRO (1,10 X 0,52 M) E CANTONEIRA (1,10 X 0,35 M), EM CONCRETO ARMADO, COM FCK DE 21 MPA</v>
          </cell>
          <cell r="C5220" t="str">
            <v xml:space="preserve">UN    </v>
          </cell>
          <cell r="D5220">
            <v>249.61</v>
          </cell>
        </row>
        <row r="5221">
          <cell r="A5221">
            <v>43441</v>
          </cell>
          <cell r="B5221" t="str">
            <v>ANEL EM CONCRETO ARMADO, LISO, PARA POCOS DE INSPECAO, COM FUNDO, DIAMETRO INTERNO DE 0,60 M E ALTURA DE 0,50 M</v>
          </cell>
          <cell r="C5221" t="str">
            <v xml:space="preserve">UN    </v>
          </cell>
          <cell r="D5221">
            <v>93.02</v>
          </cell>
        </row>
        <row r="5222">
          <cell r="A5222">
            <v>43442</v>
          </cell>
          <cell r="B5222" t="str">
            <v>ANEL EM CONCRETO ARMADO, LISO, PARA POCOS DE VISITAS, POCOS DE INSPECAO, FOSSAS SEPTICAS E SUMIDOUROS, COM FUNDO, DIAMETRO INTERNO DE 0,80 M E ALTURA DE 0,50 M</v>
          </cell>
          <cell r="C5222" t="str">
            <v xml:space="preserve">UN    </v>
          </cell>
          <cell r="D5222">
            <v>124.03</v>
          </cell>
        </row>
        <row r="5223">
          <cell r="A5223">
            <v>43443</v>
          </cell>
          <cell r="B5223" t="str">
            <v>ANEL EM CONCRETO ARMADO, LISO, PARA POCOS DE VISITAS, POCOS DE INSPECAO, FOSSAS SEPTICAS E SUMIDOUROS, COM FUNDO, DIAMETRO INTERNO DE 1,00 M E ALTURA DE 0,50 M</v>
          </cell>
          <cell r="C5223" t="str">
            <v xml:space="preserve">UN    </v>
          </cell>
          <cell r="D5223">
            <v>162.79</v>
          </cell>
        </row>
        <row r="5224">
          <cell r="A5224">
            <v>43444</v>
          </cell>
          <cell r="B5224" t="str">
            <v>ANEL EM CONCRETO ARMADO, LISO, PARA POCOS DE VISITA, POCOS DE INSPECAO, FOSSAS SEPTICAS E SUMIDOUROS, COM FUNDO, DIAMETRO INTERNO DE 1,20 M E ALTURA DE 0,75 M</v>
          </cell>
          <cell r="C5224" t="str">
            <v xml:space="preserve">UN    </v>
          </cell>
          <cell r="D5224">
            <v>224.81</v>
          </cell>
        </row>
        <row r="5225">
          <cell r="A5225">
            <v>43445</v>
          </cell>
          <cell r="B5225" t="str">
            <v>ANEL EM CONCRETO ARMADO, LISO, PARA, POCOS DE VISITA, POCOS DE INSPECAO, FOSSAS SEPTICAS E SUMIDOUROS, COM FUNDO, DIAMETRO INTERNO DE 1,50 M E ALTURA DE 1,00 M</v>
          </cell>
          <cell r="C5225" t="str">
            <v xml:space="preserve">UN    </v>
          </cell>
          <cell r="D5225">
            <v>310.08</v>
          </cell>
        </row>
        <row r="5226">
          <cell r="A5226">
            <v>43446</v>
          </cell>
          <cell r="B5226" t="str">
            <v>ANEL EM CONCRETO ARMADO, PERFURADO, PARA FOSSAS SEPTICAS E SUMIDOUROS, SEM FUNDO, DIAMETRO INTERNO DE 2,00 M E ALTURA DE 0,50 M</v>
          </cell>
          <cell r="C5226" t="str">
            <v xml:space="preserve">UN    </v>
          </cell>
          <cell r="D5226">
            <v>294.57</v>
          </cell>
        </row>
        <row r="5227">
          <cell r="A5227">
            <v>43447</v>
          </cell>
          <cell r="B5227" t="str">
            <v>ANEL EM CONCRETO ARMADO, PERFURADO, PARA FOSSAS SEPTICAS E SUMIDOUROS, SEM FUNDO, DIAMETRO INTERNO DE 2,50 M E ALTURA DE 0,50 M</v>
          </cell>
          <cell r="C5227" t="str">
            <v xml:space="preserve">UN    </v>
          </cell>
          <cell r="D5227">
            <v>361.76</v>
          </cell>
        </row>
        <row r="5228">
          <cell r="A5228">
            <v>43448</v>
          </cell>
          <cell r="B5228" t="str">
            <v>ANEL EM CONCRETO ARMADO, PERFURADO, PARA FOSSAS SEPTICAS E SUMIDOUROS, SEM FUNDO, DIAMETRO INTERNO DE 3,00 M E ALTURA DE 0,50 M</v>
          </cell>
          <cell r="C5228" t="str">
            <v xml:space="preserve">UN    </v>
          </cell>
          <cell r="D5228">
            <v>506.47</v>
          </cell>
        </row>
        <row r="5229">
          <cell r="A5229">
            <v>43458</v>
          </cell>
          <cell r="B5229" t="str">
            <v>FERRAMENTAS - FAMILIA ALMOXARIFE - HORISTA (ENCARGOS COMPLEMENTARES - COLETADO CAIXA)</v>
          </cell>
          <cell r="C5229" t="str">
            <v xml:space="preserve">H     </v>
          </cell>
          <cell r="D5229">
            <v>0.04</v>
          </cell>
        </row>
        <row r="5230">
          <cell r="A5230">
            <v>43459</v>
          </cell>
          <cell r="B5230" t="str">
            <v>FERRAMENTAS - FAMILIA CARPINTEIRO DE FORMAS - HORISTA (ENCARGOS COMPLEMENTARES - COLETADO CAIXA)</v>
          </cell>
          <cell r="C5230" t="str">
            <v xml:space="preserve">H     </v>
          </cell>
          <cell r="D5230">
            <v>0.34</v>
          </cell>
        </row>
        <row r="5231">
          <cell r="A5231">
            <v>43460</v>
          </cell>
          <cell r="B5231" t="str">
            <v>FERRAMENTAS - FAMILIA ELETRICISTA - HORISTA (ENCARGOS COMPLEMENTARES - COLETADO CAIXA)</v>
          </cell>
          <cell r="C5231" t="str">
            <v xml:space="preserve">H     </v>
          </cell>
          <cell r="D5231">
            <v>0.55000000000000004</v>
          </cell>
        </row>
        <row r="5232">
          <cell r="A5232">
            <v>43461</v>
          </cell>
          <cell r="B5232" t="str">
            <v>FERRAMENTAS - FAMILIA ENCANADOR - HORISTA (ENCARGOS COMPLEMENTARES - COLETADO CAIXA)</v>
          </cell>
          <cell r="C5232" t="str">
            <v xml:space="preserve">H     </v>
          </cell>
          <cell r="D5232">
            <v>0.24</v>
          </cell>
        </row>
        <row r="5233">
          <cell r="A5233">
            <v>43462</v>
          </cell>
          <cell r="B5233" t="str">
            <v>FERRAMENTAS - FAMILIA ENGENHEIRO CIVIL - HORISTA (ENCARGOS COMPLEMENTARES - COLETADO CAIXA)</v>
          </cell>
          <cell r="C5233" t="str">
            <v xml:space="preserve">H     </v>
          </cell>
          <cell r="D5233">
            <v>0.01</v>
          </cell>
        </row>
        <row r="5234">
          <cell r="A5234">
            <v>43463</v>
          </cell>
          <cell r="B5234" t="str">
            <v>FERRAMENTAS - FAMILIA ENCARREGADO GERAL - HORISTA (ENCARGOS COMPLEMENTARES - COLETADO CAIXA)</v>
          </cell>
          <cell r="C5234" t="str">
            <v xml:space="preserve">H     </v>
          </cell>
          <cell r="D5234">
            <v>0.08</v>
          </cell>
        </row>
        <row r="5235">
          <cell r="A5235">
            <v>43464</v>
          </cell>
          <cell r="B5235" t="str">
            <v>FERRAMENTAS - FAMILIA OPERADOR ESCAVADEIRA - HORISTA (ENCARGOS COMPLEMENTARES - COLETADO CAIXA)</v>
          </cell>
          <cell r="C5235" t="str">
            <v xml:space="preserve">H     </v>
          </cell>
          <cell r="D5235">
            <v>0.01</v>
          </cell>
        </row>
        <row r="5236">
          <cell r="A5236">
            <v>43465</v>
          </cell>
          <cell r="B5236" t="str">
            <v>FERRAMENTAS - FAMILIA PEDREIRO - HORISTA (ENCARGOS COMPLEMENTARES - COLETADO CAIXA)</v>
          </cell>
          <cell r="C5236" t="str">
            <v xml:space="preserve">H     </v>
          </cell>
          <cell r="D5236">
            <v>0.5</v>
          </cell>
        </row>
        <row r="5237">
          <cell r="A5237">
            <v>43466</v>
          </cell>
          <cell r="B5237" t="str">
            <v>FERRAMENTAS - FAMILIA PINTOR - HORISTA (ENCARGOS COMPLEMENTARES - COLETADO CAIXA)</v>
          </cell>
          <cell r="C5237" t="str">
            <v xml:space="preserve">H     </v>
          </cell>
          <cell r="D5237">
            <v>1.17</v>
          </cell>
        </row>
        <row r="5238">
          <cell r="A5238">
            <v>43467</v>
          </cell>
          <cell r="B5238" t="str">
            <v>FERRAMENTAS - FAMILIA SERVENTE - HORISTA (ENCARGOS COMPLEMENTARES - COLETADO CAIXA)</v>
          </cell>
          <cell r="C5238" t="str">
            <v xml:space="preserve">H     </v>
          </cell>
          <cell r="D5238">
            <v>0.38</v>
          </cell>
        </row>
        <row r="5239">
          <cell r="A5239">
            <v>43468</v>
          </cell>
          <cell r="B5239" t="str">
            <v>FERRAMENTAS - FAMILIA SOLDADOR - HORISTA (ENCARGOS COMPLEMENTARES - COLETADO CAIXA)</v>
          </cell>
          <cell r="C5239" t="str">
            <v xml:space="preserve">H     </v>
          </cell>
          <cell r="D5239">
            <v>0.84</v>
          </cell>
        </row>
        <row r="5240">
          <cell r="A5240">
            <v>43469</v>
          </cell>
          <cell r="B5240" t="str">
            <v>FERRAMENTAS - FAMILIA TOPOGRAFO - HORISTA (ENCARGOS COMPLEMENTARES - COLETADO CAIXA)</v>
          </cell>
          <cell r="C5240" t="str">
            <v xml:space="preserve">H     </v>
          </cell>
          <cell r="D5240">
            <v>0.05</v>
          </cell>
        </row>
        <row r="5241">
          <cell r="A5241">
            <v>43470</v>
          </cell>
          <cell r="B5241" t="str">
            <v>FERRAMENTAS - FAMILIA ALMOXARIFE - MENSALISTA (ENCARGOS COMPLEMENTARES - COLETADO CAIXA)</v>
          </cell>
          <cell r="C5241" t="str">
            <v xml:space="preserve">MES   </v>
          </cell>
          <cell r="D5241">
            <v>7.37</v>
          </cell>
        </row>
        <row r="5242">
          <cell r="A5242">
            <v>43471</v>
          </cell>
          <cell r="B5242" t="str">
            <v>FERRAMENTAS - FAMILIA CARPINTEIRO DE FORMAS - MENSALISTA (ENCARGOS COMPLEMENTARES - COLETADO CAIXA)</v>
          </cell>
          <cell r="C5242" t="str">
            <v xml:space="preserve">MES   </v>
          </cell>
          <cell r="D5242">
            <v>64.510000000000005</v>
          </cell>
        </row>
        <row r="5243">
          <cell r="A5243">
            <v>43472</v>
          </cell>
          <cell r="B5243" t="str">
            <v>FERRAMENTAS - FAMILIA ELETRICISTA - MENSALISTA (ENCARGOS COMPLEMENTARES - COLETADO CAIXA)</v>
          </cell>
          <cell r="C5243" t="str">
            <v xml:space="preserve">MES   </v>
          </cell>
          <cell r="D5243">
            <v>103.89</v>
          </cell>
        </row>
        <row r="5244">
          <cell r="A5244">
            <v>43473</v>
          </cell>
          <cell r="B5244" t="str">
            <v>FERRAMENTAS - FAMILIA ENCANADOR - MENSALISTA (ENCARGOS COMPLEMENTARES - COLETADO CAIXA)</v>
          </cell>
          <cell r="C5244" t="str">
            <v xml:space="preserve">MES   </v>
          </cell>
          <cell r="D5244">
            <v>45.78</v>
          </cell>
        </row>
        <row r="5245">
          <cell r="A5245">
            <v>43474</v>
          </cell>
          <cell r="B5245" t="str">
            <v>FERRAMENTAS - FAMILIA ENGENHEIRO CIVIL - MENSALISTA (ENCARGOS COMPLEMENTARES - COLETADO CAIXA)</v>
          </cell>
          <cell r="C5245" t="str">
            <v xml:space="preserve">MES   </v>
          </cell>
          <cell r="D5245">
            <v>1.45</v>
          </cell>
        </row>
        <row r="5246">
          <cell r="A5246">
            <v>43475</v>
          </cell>
          <cell r="B5246" t="str">
            <v>FERRAMENTAS - FAMILIA ENCARREGADO GERAL - MENSALISTA (ENCARGOS COMPLEMENTARES - COLETADO CAIXA)</v>
          </cell>
          <cell r="C5246" t="str">
            <v xml:space="preserve">MES   </v>
          </cell>
          <cell r="D5246">
            <v>14.26</v>
          </cell>
        </row>
        <row r="5247">
          <cell r="A5247">
            <v>43476</v>
          </cell>
          <cell r="B5247" t="str">
            <v>FERRAMENTAS - FAMILIA OPERADOR ESCAVADEIRA - MENSALISTA (ENCARGOS COMPLEMENTARES - COLETADO CAIXA)</v>
          </cell>
          <cell r="C5247" t="str">
            <v xml:space="preserve">MES   </v>
          </cell>
          <cell r="D5247">
            <v>0.01</v>
          </cell>
        </row>
        <row r="5248">
          <cell r="A5248">
            <v>43477</v>
          </cell>
          <cell r="B5248" t="str">
            <v>FERRAMENTAS - FAMILIA PEDREIRO - MENSALISTA (ENCARGOS COMPLEMENTARES - COLETADO CAIXA)</v>
          </cell>
          <cell r="C5248" t="str">
            <v xml:space="preserve">MES   </v>
          </cell>
          <cell r="D5248">
            <v>94.89</v>
          </cell>
        </row>
        <row r="5249">
          <cell r="A5249">
            <v>43478</v>
          </cell>
          <cell r="B5249" t="str">
            <v>FERRAMENTAS - FAMILIA PINTOR - MENSALISTA (ENCARGOS COMPLEMENTARES - COLETADO CAIXA)</v>
          </cell>
          <cell r="C5249" t="str">
            <v xml:space="preserve">MES   </v>
          </cell>
          <cell r="D5249">
            <v>220.02</v>
          </cell>
        </row>
        <row r="5250">
          <cell r="A5250">
            <v>43479</v>
          </cell>
          <cell r="B5250" t="str">
            <v>FERRAMENTAS - FAMILIA SERVENTE - MENSALISTA (ENCARGOS COMPLEMENTARES - COLETADO CAIXA)</v>
          </cell>
          <cell r="C5250" t="str">
            <v xml:space="preserve">MES   </v>
          </cell>
          <cell r="D5250">
            <v>71.290000000000006</v>
          </cell>
        </row>
        <row r="5251">
          <cell r="A5251">
            <v>43480</v>
          </cell>
          <cell r="B5251" t="str">
            <v>FERRAMENTAS - FAMILIA SOLDADOR - MENSALISTA (ENCARGOS COMPLEMENTARES - COLETADO CAIXA)</v>
          </cell>
          <cell r="C5251" t="str">
            <v xml:space="preserve">MES   </v>
          </cell>
          <cell r="D5251">
            <v>157.85</v>
          </cell>
        </row>
        <row r="5252">
          <cell r="A5252">
            <v>43481</v>
          </cell>
          <cell r="B5252" t="str">
            <v>FERRAMENTAS - FAMILIA TOPOGRAFO - MENSALISTA (ENCARGOS COMPLEMENTARES - COLETADO CAIXA)</v>
          </cell>
          <cell r="C5252" t="str">
            <v xml:space="preserve">MES   </v>
          </cell>
          <cell r="D5252">
            <v>10.02</v>
          </cell>
        </row>
        <row r="5253">
          <cell r="A5253">
            <v>43482</v>
          </cell>
          <cell r="B5253" t="str">
            <v>EPI - FAMILIA ALMOXARIFE - HORISTA (ENCARGOS COMPLEMENTARES - COLETADO CAIXA)</v>
          </cell>
          <cell r="C5253" t="str">
            <v xml:space="preserve">H     </v>
          </cell>
          <cell r="D5253">
            <v>0.61</v>
          </cell>
        </row>
        <row r="5254">
          <cell r="A5254">
            <v>43483</v>
          </cell>
          <cell r="B5254" t="str">
            <v>EPI - FAMILIA CARPINTEIRO DE FORMAS - HORISTA (ENCARGOS COMPLEMENTARES - COLETADO CAIXA)</v>
          </cell>
          <cell r="C5254" t="str">
            <v xml:space="preserve">H     </v>
          </cell>
          <cell r="D5254">
            <v>1.08</v>
          </cell>
        </row>
        <row r="5255">
          <cell r="A5255">
            <v>43484</v>
          </cell>
          <cell r="B5255" t="str">
            <v>EPI - FAMILIA ELETRICISTA - HORISTA (ENCARGOS COMPLEMENTARES - COLETADO CAIXA)</v>
          </cell>
          <cell r="C5255" t="str">
            <v xml:space="preserve">H     </v>
          </cell>
          <cell r="D5255">
            <v>0.93</v>
          </cell>
        </row>
        <row r="5256">
          <cell r="A5256">
            <v>43485</v>
          </cell>
          <cell r="B5256" t="str">
            <v>EPI - FAMILIA ENCANADOR - HORISTA (ENCARGOS COMPLEMENTARES - COLETADO CAIXA)</v>
          </cell>
          <cell r="C5256" t="str">
            <v xml:space="preserve">H     </v>
          </cell>
          <cell r="D5256">
            <v>0.83</v>
          </cell>
        </row>
        <row r="5257">
          <cell r="A5257">
            <v>43486</v>
          </cell>
          <cell r="B5257" t="str">
            <v>EPI - FAMILIA ENGENHEIRO CIVIL - HORISTA (ENCARGOS COMPLEMENTARES - COLETADO CAIXA)</v>
          </cell>
          <cell r="C5257" t="str">
            <v xml:space="preserve">H     </v>
          </cell>
          <cell r="D5257">
            <v>0.56999999999999995</v>
          </cell>
        </row>
        <row r="5258">
          <cell r="A5258">
            <v>43487</v>
          </cell>
          <cell r="B5258" t="str">
            <v>EPI - FAMILIA ENCARREGADO GERAL - HORISTA (ENCARGOS COMPLEMENTARES - COLETADO CAIXA)</v>
          </cell>
          <cell r="C5258" t="str">
            <v xml:space="preserve">H     </v>
          </cell>
          <cell r="D5258">
            <v>0.95</v>
          </cell>
        </row>
        <row r="5259">
          <cell r="A5259">
            <v>43488</v>
          </cell>
          <cell r="B5259" t="str">
            <v>EPI - FAMILIA OPERADOR ESCAVADEIRA - HORISTA (ENCARGOS COMPLEMENTARES - COLETADO CAIXA)</v>
          </cell>
          <cell r="C5259" t="str">
            <v xml:space="preserve">H     </v>
          </cell>
          <cell r="D5259">
            <v>0.66</v>
          </cell>
        </row>
        <row r="5260">
          <cell r="A5260">
            <v>43489</v>
          </cell>
          <cell r="B5260" t="str">
            <v>EPI - FAMILIA PEDREIRO - HORISTA (ENCARGOS COMPLEMENTARES - COLETADO CAIXA)</v>
          </cell>
          <cell r="C5260" t="str">
            <v xml:space="preserve">H     </v>
          </cell>
          <cell r="D5260">
            <v>0.96</v>
          </cell>
        </row>
        <row r="5261">
          <cell r="A5261">
            <v>43490</v>
          </cell>
          <cell r="B5261" t="str">
            <v>EPI - FAMILIA PINTOR - HORISTA (ENCARGOS COMPLEMENTARES - COLETADO CAIXA)</v>
          </cell>
          <cell r="C5261" t="str">
            <v xml:space="preserve">H     </v>
          </cell>
          <cell r="D5261">
            <v>1.46</v>
          </cell>
        </row>
        <row r="5262">
          <cell r="A5262">
            <v>43491</v>
          </cell>
          <cell r="B5262" t="str">
            <v>EPI - FAMILIA SERVENTE - HORISTA (ENCARGOS COMPLEMENTARES - COLETADO CAIXA)</v>
          </cell>
          <cell r="C5262" t="str">
            <v xml:space="preserve">H     </v>
          </cell>
          <cell r="D5262">
            <v>1.02</v>
          </cell>
        </row>
        <row r="5263">
          <cell r="A5263">
            <v>43492</v>
          </cell>
          <cell r="B5263" t="str">
            <v>EPI - FAMILIA SOLDADOR - HORISTA (ENCARGOS COMPLEMENTARES - COLETADO CAIXA)</v>
          </cell>
          <cell r="C5263" t="str">
            <v xml:space="preserve">H     </v>
          </cell>
          <cell r="D5263">
            <v>1.36</v>
          </cell>
        </row>
        <row r="5264">
          <cell r="A5264">
            <v>43493</v>
          </cell>
          <cell r="B5264" t="str">
            <v>EPI - FAMILIA TOPOGRAFO - HORISTA (ENCARGOS COMPLEMENTARES - COLETADO CAIXA)</v>
          </cell>
          <cell r="C5264" t="str">
            <v xml:space="preserve">H     </v>
          </cell>
          <cell r="D5264">
            <v>0.54</v>
          </cell>
        </row>
        <row r="5265">
          <cell r="A5265">
            <v>43494</v>
          </cell>
          <cell r="B5265" t="str">
            <v>EPI - FAMILIA ALMOXARIFE - MENSALISTA (ENCARGOS COMPLEMENTARES - COLETADO CAIXA)</v>
          </cell>
          <cell r="C5265" t="str">
            <v xml:space="preserve">MES   </v>
          </cell>
          <cell r="D5265">
            <v>114.12</v>
          </cell>
        </row>
        <row r="5266">
          <cell r="A5266">
            <v>43495</v>
          </cell>
          <cell r="B5266" t="str">
            <v>EPI - FAMILIA CARPINTEIRO DE FORMAS - MENSALISTA (ENCARGOS COMPLEMENTARES - COLETADO CAIXA)</v>
          </cell>
          <cell r="C5266" t="str">
            <v xml:space="preserve">MES   </v>
          </cell>
          <cell r="D5266">
            <v>203.86</v>
          </cell>
        </row>
        <row r="5267">
          <cell r="A5267">
            <v>43496</v>
          </cell>
          <cell r="B5267" t="str">
            <v>EPI - FAMILIA ELETRICISTA - MENSALISTA (ENCARGOS COMPLEMENTARES - COLETADO CAIXA)</v>
          </cell>
          <cell r="C5267" t="str">
            <v xml:space="preserve">MES   </v>
          </cell>
          <cell r="D5267">
            <v>175.1</v>
          </cell>
        </row>
        <row r="5268">
          <cell r="A5268">
            <v>43497</v>
          </cell>
          <cell r="B5268" t="str">
            <v>EPI - FAMILIA ENCANADOR - MENSALISTA (ENCARGOS COMPLEMENTARES - COLETADO CAIXA)</v>
          </cell>
          <cell r="C5268" t="str">
            <v xml:space="preserve">MES   </v>
          </cell>
          <cell r="D5268">
            <v>156.65</v>
          </cell>
        </row>
        <row r="5269">
          <cell r="A5269">
            <v>43498</v>
          </cell>
          <cell r="B5269" t="str">
            <v>EPI - FAMILIA ENGENHEIRO CIVIL - MENSALISTA (ENCARGOS COMPLEMENTARES - COLETADO CAIXA)</v>
          </cell>
          <cell r="C5269" t="str">
            <v xml:space="preserve">MES   </v>
          </cell>
          <cell r="D5269">
            <v>108.24</v>
          </cell>
        </row>
        <row r="5270">
          <cell r="A5270">
            <v>43499</v>
          </cell>
          <cell r="B5270" t="str">
            <v>EPI - FAMILIA ENCARREGADO GERAL - MENSALISTA (ENCARGOS COMPLEMENTARES - COLETADO CAIXA)</v>
          </cell>
          <cell r="C5270" t="str">
            <v xml:space="preserve">MES   </v>
          </cell>
          <cell r="D5270">
            <v>179.44</v>
          </cell>
        </row>
        <row r="5271">
          <cell r="A5271">
            <v>43500</v>
          </cell>
          <cell r="B5271" t="str">
            <v>EPI - FAMILIA OPERADOR ESCAVADEIRA - MENSALISTA (ENCARGOS COMPLEMENTARES - COLETADO CAIXA)</v>
          </cell>
          <cell r="C5271" t="str">
            <v xml:space="preserve">MES   </v>
          </cell>
          <cell r="D5271">
            <v>125.38</v>
          </cell>
        </row>
        <row r="5272">
          <cell r="A5272">
            <v>43501</v>
          </cell>
          <cell r="B5272" t="str">
            <v>EPI - FAMILIA PEDREIRO - MENSALISTA (ENCARGOS COMPLEMENTARES - COLETADO CAIXA)</v>
          </cell>
          <cell r="C5272" t="str">
            <v xml:space="preserve">MES   </v>
          </cell>
          <cell r="D5272">
            <v>181.88</v>
          </cell>
        </row>
        <row r="5273">
          <cell r="A5273">
            <v>43502</v>
          </cell>
          <cell r="B5273" t="str">
            <v>EPI - FAMILIA PINTOR - MENSALISTA (ENCARGOS COMPLEMENTARES - COLETADO CAIXA)</v>
          </cell>
          <cell r="C5273" t="str">
            <v xml:space="preserve">MES   </v>
          </cell>
          <cell r="D5273">
            <v>275.92</v>
          </cell>
        </row>
        <row r="5274">
          <cell r="A5274">
            <v>43503</v>
          </cell>
          <cell r="B5274" t="str">
            <v>EPI - FAMILIA SERVENTE - MENSALISTA (ENCARGOS COMPLEMENTARES - COLETADO CAIXA)</v>
          </cell>
          <cell r="C5274" t="str">
            <v xml:space="preserve">MES   </v>
          </cell>
          <cell r="D5274">
            <v>192.76</v>
          </cell>
        </row>
        <row r="5275">
          <cell r="A5275">
            <v>43504</v>
          </cell>
          <cell r="B5275" t="str">
            <v>EPI - FAMILIA SOLDADOR - MENSALISTA (ENCARGOS COMPLEMENTARES - COLETADO CAIXA)</v>
          </cell>
          <cell r="C5275" t="str">
            <v xml:space="preserve">MES   </v>
          </cell>
          <cell r="D5275">
            <v>255.78</v>
          </cell>
        </row>
        <row r="5276">
          <cell r="A5276">
            <v>43505</v>
          </cell>
          <cell r="B5276" t="str">
            <v>EPI - FAMILIA TOPOGRAFO - MENSALISTA (ENCARGOS COMPLEMENTARES - COLETADO CAIXA)</v>
          </cell>
          <cell r="C5276" t="str">
            <v xml:space="preserve">MES   </v>
          </cell>
          <cell r="D5276">
            <v>102.76</v>
          </cell>
        </row>
        <row r="5277">
          <cell r="A5277">
            <v>43543</v>
          </cell>
          <cell r="B5277" t="str">
            <v>LUMINARIA TIPO TARTARUGA A PROVA DE TEMPO, GASES, VAPOR E PO, EM ALUMINIO, COM GRADE, BASE E27, POTENCIA MAXIMA 100 W - REF Y 25/1 (NAO INCLUI LAMPADA)</v>
          </cell>
          <cell r="C5277" t="str">
            <v xml:space="preserve">UN    </v>
          </cell>
          <cell r="D5277">
            <v>90.9</v>
          </cell>
        </row>
        <row r="5278">
          <cell r="A5278">
            <v>43617</v>
          </cell>
          <cell r="B5278" t="str">
            <v>ADITIVO PLASTIFICANTE E ESTABILIZADOR PARA ARGAMASSAS DE ASSENTAMENTO E REBOCO, LIQUIDO E ISENTO DE CLORETOS</v>
          </cell>
          <cell r="C5278" t="str">
            <v xml:space="preserve">L     </v>
          </cell>
          <cell r="D5278">
            <v>5.58</v>
          </cell>
        </row>
        <row r="5279">
          <cell r="A5279">
            <v>43618</v>
          </cell>
          <cell r="B5279" t="str">
            <v>ADITIVO SUPERPLASTIFICANTE DE PEGA NORMAL PARA CONCRETO, LIQUIDO E ISENTO DE CLORETOS</v>
          </cell>
          <cell r="C5279" t="str">
            <v xml:space="preserve">KG    </v>
          </cell>
          <cell r="D5279">
            <v>13.04</v>
          </cell>
        </row>
        <row r="5280">
          <cell r="A5280">
            <v>43663</v>
          </cell>
          <cell r="B5280" t="str">
            <v>PERFIL "I" DE ACO LAMINADO, ABAS INCLINADAS, "I" 102 X 12,7</v>
          </cell>
          <cell r="C5280" t="str">
            <v xml:space="preserve">KG    </v>
          </cell>
          <cell r="D5280">
            <v>5.34</v>
          </cell>
        </row>
        <row r="5281">
          <cell r="A5281">
            <v>43664</v>
          </cell>
          <cell r="B5281" t="str">
            <v>PERFIL "I" DE ACO LAMINADO, ABAS INCLINADAS, "I" 203 X 34,3</v>
          </cell>
          <cell r="C5281" t="str">
            <v xml:space="preserve">KG    </v>
          </cell>
          <cell r="D5281">
            <v>5.36</v>
          </cell>
        </row>
        <row r="5282">
          <cell r="A5282">
            <v>43665</v>
          </cell>
          <cell r="B5282" t="str">
            <v>PERFIL "U" DE ACO LAMINADO, "U" 102 X 9,3</v>
          </cell>
          <cell r="C5282" t="str">
            <v xml:space="preserve">KG    </v>
          </cell>
          <cell r="D5282">
            <v>5.0199999999999996</v>
          </cell>
        </row>
        <row r="5283">
          <cell r="A5283">
            <v>43667</v>
          </cell>
          <cell r="B5283" t="str">
            <v>CHAPA DE ACO GROSSA, ASTM A36, E = 1 " (25,40 MM) 199,18 KG/M2</v>
          </cell>
          <cell r="C5283" t="str">
            <v xml:space="preserve">KG    </v>
          </cell>
          <cell r="D5283">
            <v>9.17</v>
          </cell>
        </row>
        <row r="5284">
          <cell r="A5284">
            <v>43668</v>
          </cell>
          <cell r="B5284" t="str">
            <v>CHAPA DE ACO GALVANIZADA BITOLA GSG 20, E = 0,95 MM (7,60 KG/M2)</v>
          </cell>
          <cell r="C5284" t="str">
            <v xml:space="preserve">KG    </v>
          </cell>
          <cell r="D5284">
            <v>9.25</v>
          </cell>
        </row>
        <row r="5285">
          <cell r="A5285">
            <v>43692</v>
          </cell>
          <cell r="B5285" t="str">
            <v>PERFIL "U" EM CHAPA ACO DOBRADA, E = 3,04 MM, H = 20 CM, ABAS = 5 CM (4,47 KG/M)</v>
          </cell>
          <cell r="C5285" t="str">
            <v xml:space="preserve">KG    </v>
          </cell>
          <cell r="D5285">
            <v>5.34</v>
          </cell>
        </row>
        <row r="5286">
          <cell r="A5286">
            <v>43701</v>
          </cell>
          <cell r="B5286" t="str">
            <v>CHAPA/BOBINA LISA EM ALUMINIO, LIGA 1.200 - H14, QUALQUER ESPESSURA, QUALQUER LARGURA</v>
          </cell>
          <cell r="C5286" t="str">
            <v xml:space="preserve">KG    </v>
          </cell>
          <cell r="D5286">
            <v>26.61</v>
          </cell>
        </row>
        <row r="5287">
          <cell r="A5287">
            <v>0</v>
          </cell>
        </row>
        <row r="5288">
          <cell r="A5288" t="str">
            <v>TOTAL DE INSUMOS : 5279</v>
          </cell>
        </row>
      </sheetData>
      <sheetData sheetId="2" refreshError="1">
        <row r="7">
          <cell r="A7">
            <v>5089</v>
          </cell>
          <cell r="B7" t="str">
            <v>ROLO COMPACTADOR VIBRATÓRIO PÉ DE CARNEIRO PARA SOLOS, POTÊNCIA 80 HP, PESO OPERACIONAL SEM/COM LASTRO 7,4 / 8,8 T, LARGURA DE TRABALHO 1,68 M - MANUTENÇÃO. AF_02/2016</v>
          </cell>
          <cell r="C7" t="str">
            <v>H</v>
          </cell>
          <cell r="D7">
            <v>20.76</v>
          </cell>
        </row>
        <row r="8">
          <cell r="A8">
            <v>5627</v>
          </cell>
          <cell r="B8" t="str">
            <v>ESCAVADEIRA HIDRÁULICA SOBRE ESTEIRAS, CAÇAMBA 0,80 M3, PESO OPERACIONAL 17 T, POTENCIA BRUTA 111 HP - DEPRECIAÇÃO. AF_06/2014</v>
          </cell>
          <cell r="C8" t="str">
            <v>H</v>
          </cell>
          <cell r="D8">
            <v>25.76</v>
          </cell>
        </row>
        <row r="9">
          <cell r="A9">
            <v>5628</v>
          </cell>
          <cell r="B9" t="str">
            <v>ESCAVADEIRA HIDRÁULICA SOBRE ESTEIRAS, CAÇAMBA 0,80 M3, PESO OPERACIONAL 17 T, POTENCIA BRUTA 111 HP - JUROS. AF_06/2014</v>
          </cell>
          <cell r="C9" t="str">
            <v>H</v>
          </cell>
          <cell r="D9">
            <v>3.49</v>
          </cell>
        </row>
        <row r="10">
          <cell r="A10">
            <v>5629</v>
          </cell>
          <cell r="B10" t="str">
            <v>ESCAVADEIRA HIDRÁULICA SOBRE ESTEIRAS, CAÇAMBA 0,80 M3, PESO OPERACIONAL 17 T, POTENCIA BRUTA 111 HP - MANUTENÇÃO. AF_06/2014</v>
          </cell>
          <cell r="C10" t="str">
            <v>H</v>
          </cell>
          <cell r="D10">
            <v>32.200000000000003</v>
          </cell>
        </row>
        <row r="11">
          <cell r="A11">
            <v>5630</v>
          </cell>
          <cell r="B11" t="str">
            <v>ESCAVADEIRA HIDRÁULICA SOBRE ESTEIRAS, CAÇAMBA 0,80 M3, PESO OPERACIONAL 17 T, POTENCIA BRUTA 111 HP - MATERIAIS NA OPERAÇÃO. AF_06/2014</v>
          </cell>
          <cell r="C11" t="str">
            <v>H</v>
          </cell>
          <cell r="D11">
            <v>38.979999999999997</v>
          </cell>
        </row>
        <row r="12">
          <cell r="A12">
            <v>5631</v>
          </cell>
          <cell r="B12" t="str">
            <v>ESCAVADEIRA HIDRÁULICA SOBRE ESTEIRAS, CAÇAMBA 0,80 M3, PESO OPERACIONAL 17 T, POTENCIA BRUTA 111 HP - CHP DIURNO. AF_06/2014</v>
          </cell>
          <cell r="C12" t="str">
            <v>CHP</v>
          </cell>
          <cell r="D12">
            <v>116.88</v>
          </cell>
        </row>
        <row r="13">
          <cell r="A13">
            <v>5632</v>
          </cell>
          <cell r="B13" t="str">
            <v>ESCAVADEIRA HIDRÁULICA SOBRE ESTEIRAS, CAÇAMBA 0,80 M3, PESO OPERACIONAL 17 T, POTENCIA BRUTA 111 HP - CHI DIURNO. AF_06/2014</v>
          </cell>
          <cell r="C13" t="str">
            <v>CHI</v>
          </cell>
          <cell r="D13">
            <v>45.7</v>
          </cell>
        </row>
        <row r="14">
          <cell r="A14">
            <v>5658</v>
          </cell>
          <cell r="B14" t="str">
            <v>GRADE DE DISCO CONTROLE REMOTO REBOCÁVEL, COM 24 DISCOS 24 X 6 MM COM PNEUS PARA TRANSPORTE - MANUTENÇÃO. AF_06/2014</v>
          </cell>
          <cell r="C14" t="str">
            <v>H</v>
          </cell>
          <cell r="D14">
            <v>1.22</v>
          </cell>
        </row>
        <row r="15">
          <cell r="A15">
            <v>5664</v>
          </cell>
          <cell r="B15" t="str">
            <v>RETROESCAVADEIRA SOBRE RODAS COM CARREGADEIRA, TRAÇÃO 4X4, POTÊNCIA LÍQ. 88 HP, CAÇAMBA CARREG. CAP. MÍN. 1 M3, CAÇAMBA RETRO CAP. 0,26 M3, PESO OPERACIONAL MÍN. 6.674 KG, PROFUNDIDADE ESCAVAÇÃO MÁX. 4,37 M - MANUTENÇÃO. AF_06/2014</v>
          </cell>
          <cell r="C15" t="str">
            <v>H</v>
          </cell>
          <cell r="D15">
            <v>17.96</v>
          </cell>
        </row>
        <row r="16">
          <cell r="A16">
            <v>5667</v>
          </cell>
          <cell r="B16" t="str">
            <v>RETROESCAVADEIRA SOBRE RODAS COM CARREGADEIRA, TRAÇÃO 4X2, POTÊNCIA LÍQ. 79 HP, CAÇAMBA CARREG. CAP. MÍN. 1 M3, CAÇAMBA RETRO CAP. 0,20 M3, PESO OPERACIONAL MÍN. 6.570 KG, PROFUNDIDADE ESCAVAÇÃO MÁX. 4,37 M - MANUTENÇÃO. AF_06/2014</v>
          </cell>
          <cell r="C16" t="str">
            <v>H</v>
          </cell>
          <cell r="D16">
            <v>15.97</v>
          </cell>
        </row>
        <row r="17">
          <cell r="A17">
            <v>5668</v>
          </cell>
          <cell r="B17" t="str">
            <v>RETROESCAVADEIRA SOBRE RODAS COM CARREGADEIRA, TRAÇÃO 4X2, POTÊNCIA LÍQ. 79 HP, CAÇAMBA CARREG. CAP. MÍN. 1 M3, CAÇAMBA RETRO CAP. 0,20 M3, PESO OPERACIONAL MÍN. 6.570 KG, PROFUNDIDADE ESCAVAÇÃO MÁX. 4,37 M - MATERIAIS NA OPERAÇÃO. AF_06/2014</v>
          </cell>
          <cell r="C17" t="str">
            <v>H</v>
          </cell>
          <cell r="D17">
            <v>29.82</v>
          </cell>
        </row>
        <row r="18">
          <cell r="A18">
            <v>5674</v>
          </cell>
          <cell r="B18" t="str">
            <v>ROLO COMPACTADOR VIBRATÓRIO DE UM CILINDRO AÇO LISO, POTÊNCIA 80 HP, PESO OPERACIONAL MÁXIMO 8,1 T, IMPACTO DINÂMICO 16,15 / 9,5 T, LARGURA DE TRABALHO 1,68 M - MANUTENÇÃO. AF_06/2014</v>
          </cell>
          <cell r="C18" t="str">
            <v>H</v>
          </cell>
          <cell r="D18">
            <v>19.97</v>
          </cell>
        </row>
        <row r="19">
          <cell r="A19">
            <v>5678</v>
          </cell>
          <cell r="B19" t="str">
            <v>RETROESCAVADEIRA SOBRE RODAS COM CARREGADEIRA, TRAÇÃO 4X4, POTÊNCIA LÍQ. 88 HP, CAÇAMBA CARREG. CAP. MÍN. 1 M3, CAÇAMBA RETRO CAP. 0,26 M3, PESO OPERACIONAL MÍN. 6.674 KG, PROFUNDIDADE ESCAVAÇÃO MÁX. 4,37 M - CHP DIURNO. AF_06/2014</v>
          </cell>
          <cell r="C19" t="str">
            <v>CHP</v>
          </cell>
          <cell r="D19">
            <v>83.02</v>
          </cell>
        </row>
        <row r="20">
          <cell r="A20">
            <v>5679</v>
          </cell>
          <cell r="B20" t="str">
            <v>RETROESCAVADEIRA SOBRE RODAS COM CARREGADEIRA, TRAÇÃO 4X4, POTÊNCIA LÍQ. 88 HP, CAÇAMBA CARREG. CAP. MÍN. 1 M3, CAÇAMBA RETRO CAP. 0,26 M3, PESO OPERACIONAL MÍN. 6.674 KG, PROFUNDIDADE ESCAVAÇÃO MÁX. 4,37 M - CHI DIURNO. AF_06/2014</v>
          </cell>
          <cell r="C20" t="str">
            <v>CHI</v>
          </cell>
          <cell r="D20">
            <v>32.770000000000003</v>
          </cell>
        </row>
        <row r="21">
          <cell r="A21">
            <v>5680</v>
          </cell>
          <cell r="B21" t="str">
            <v>RETROESCAVADEIRA SOBRE RODAS COM CARREGADEIRA, TRAÇÃO 4X2, POTÊNCIA LÍQ. 79 HP, CAÇAMBA CARREG. CAP. MÍN. 1 M3, CAÇAMBA RETRO CAP. 0,20 M3, PESO OPERACIONAL MÍN. 6.570 KG, PROFUNDIDADE ESCAVAÇÃO MÁX. 4,37 M - CHP DIURNO. AF_06/2014</v>
          </cell>
          <cell r="C21" t="str">
            <v>CHP</v>
          </cell>
          <cell r="D21">
            <v>76.75</v>
          </cell>
        </row>
        <row r="22">
          <cell r="A22">
            <v>5681</v>
          </cell>
          <cell r="B22" t="str">
            <v>RETROESCAVADEIRA SOBRE RODAS COM CARREGADEIRA, TRAÇÃO 4X2, POTÊNCIA LÍQ. 79 HP, CAÇAMBA CARREG. CAP. MÍN. 1 M3, CAÇAMBA RETRO CAP. 0,20 M3, PESO OPERACIONAL MÍN. 6.570 KG, PROFUNDIDADE ESCAVAÇÃO MÁX. 4,37 M - CHI DIURNO. AF_06/2014</v>
          </cell>
          <cell r="C22" t="str">
            <v>CHI</v>
          </cell>
          <cell r="D22">
            <v>30.96</v>
          </cell>
        </row>
        <row r="23">
          <cell r="A23">
            <v>5684</v>
          </cell>
          <cell r="B23" t="str">
            <v>ROLO COMPACTADOR VIBRATÓRIO DE UM CILINDRO AÇO LISO, POTÊNCIA 80 HP, PESO OPERACIONAL MÁXIMO 8,1 T, IMPACTO DINÂMICO 16,15 / 9,5 T, LARGURA DE TRABALHO 1,68 M - CHP DIURNO. AF_06/2014</v>
          </cell>
          <cell r="C23" t="str">
            <v>CHP</v>
          </cell>
          <cell r="D23">
            <v>86.17</v>
          </cell>
        </row>
        <row r="24">
          <cell r="A24">
            <v>5685</v>
          </cell>
          <cell r="B24" t="str">
            <v>ROLO COMPACTADOR VIBRATÓRIO DE UM CILINDRO AÇO LISO, POTÊNCIA 80 HP, PESO OPERACIONAL MÁXIMO 8,1 T, IMPACTO DINÂMICO 16,15 / 9,5 T, LARGURA DE TRABALHO 1,68 M - CHI DIURNO. AF_06/2014</v>
          </cell>
          <cell r="C24" t="str">
            <v>CHI</v>
          </cell>
          <cell r="D24">
            <v>31.63</v>
          </cell>
        </row>
        <row r="25">
          <cell r="A25">
            <v>5689</v>
          </cell>
          <cell r="B25" t="str">
            <v>GRADE DE DISCO CONTROLE REMOTO REBOCÁVEL, COM 24 DISCOS 24 X 6 MM COM PNEUS PARA TRANSPORTE - CHP DIURNO. AF_06/2014</v>
          </cell>
          <cell r="C25" t="str">
            <v>CHP</v>
          </cell>
          <cell r="D25">
            <v>3.22</v>
          </cell>
        </row>
        <row r="26">
          <cell r="A26">
            <v>5690</v>
          </cell>
          <cell r="B26" t="str">
            <v>GRADE DE DISCO CONTROLE REMOTO REBOCÁVEL, COM 24 DISCOS 24 X 6 MM COM PNEUS PARA TRANSPORTE - CHI DIURNO. AF_06/2014</v>
          </cell>
          <cell r="C26" t="str">
            <v>CHI</v>
          </cell>
          <cell r="D26">
            <v>2</v>
          </cell>
        </row>
        <row r="27">
          <cell r="A27">
            <v>5692</v>
          </cell>
          <cell r="B27" t="str">
            <v>MOTOBOMBA CENTRÍFUGA, MOTOR A GASOLINA, POTÊNCIA 5,42 HP, BOCAIS 1 1/2" X 1", DIÂMETRO ROTOR 143 MM HM/Q = 6 MCA / 16,8 M3/H A 38 MCA / 6,6 M3/H - MANUTENÇÃO. AF_06/2014</v>
          </cell>
          <cell r="C27" t="str">
            <v>H</v>
          </cell>
          <cell r="D27">
            <v>0.16</v>
          </cell>
        </row>
        <row r="28">
          <cell r="A28">
            <v>5693</v>
          </cell>
          <cell r="B28" t="str">
            <v>MOTOBOMBA CENTRÍFUGA, MOTOR A GASOLINA, POTÊNCIA 5,42 HP, BOCAIS 1 1/2" X 1", DIÂMETRO ROTOR 143 MM HM/Q = 6 MCA / 16,8 M3/H A 38 MCA / 6,6 M3/H - MATERIAIS NA OPERAÇÃO. AF_06/2014</v>
          </cell>
          <cell r="C28" t="str">
            <v>H</v>
          </cell>
          <cell r="D28">
            <v>6.07</v>
          </cell>
        </row>
        <row r="29">
          <cell r="A29">
            <v>5695</v>
          </cell>
          <cell r="B29" t="str">
            <v>CAMINHÃO BASCULANTE 6 M3, PESO BRUTO TOTAL 16.000 KG, CARGA ÚTIL MÁXIMA 13.071 KG, DISTÂNCIA ENTRE EIXOS 4,80 M, POTÊNCIA 230 CV INCLUSIVE CAÇAMBA METÁLICA - MANUTENÇÃO. AF_06/2014</v>
          </cell>
          <cell r="C29" t="str">
            <v>H</v>
          </cell>
          <cell r="D29">
            <v>22.56</v>
          </cell>
        </row>
        <row r="30">
          <cell r="A30">
            <v>5703</v>
          </cell>
          <cell r="B30" t="str">
            <v>USINA DE CONCRETO FIXA, CAPACIDADE NOMINAL DE 90 A 120 M3/H, SEM SILO - MATERIAIS NA OPERAÇÃO. AF_07/2016</v>
          </cell>
          <cell r="C30" t="str">
            <v>H</v>
          </cell>
          <cell r="D30">
            <v>19.510000000000002</v>
          </cell>
        </row>
        <row r="31">
          <cell r="A31">
            <v>5705</v>
          </cell>
          <cell r="B31" t="str">
            <v>CAMINHÃO TOCO, PBT 16.000 KG, CARGA ÚTIL MÁX. 10.685 KG, DIST. ENTRE EIXOS 4,8 M, POTÊNCIA 189 CV, INCLUSIVE CARROCERIA FIXA ABERTA DE MADEIRA P/ TRANSPORTE GERAL DE CARGA SECA, DIMEN. APROX. 2,5 X 7,00 X 0,50 M - MANUTENÇÃO. AF_06/2014</v>
          </cell>
          <cell r="C31" t="str">
            <v>H</v>
          </cell>
          <cell r="D31">
            <v>13.98</v>
          </cell>
        </row>
        <row r="32">
          <cell r="A32">
            <v>5707</v>
          </cell>
          <cell r="B32" t="str">
            <v>USINA MISTURADORA DE SOLOS, CAPACIDADE DE 200 A 500 TON/H, POTENCIA 75KW - MANUTENÇÃO. AF_07/2016</v>
          </cell>
          <cell r="C32" t="str">
            <v>H</v>
          </cell>
          <cell r="D32">
            <v>42.55</v>
          </cell>
        </row>
        <row r="33">
          <cell r="A33">
            <v>5710</v>
          </cell>
          <cell r="B33" t="str">
            <v>VIBROACABADORA DE ASFALTO SOBRE ESTEIRAS, LARGURA DE PAVIMENTAÇÃO 1,90 M A 5,30 M, POTÊNCIA 105 HP CAPACIDADE 450 T/H - MANUTENÇÃO. AF_11/2014</v>
          </cell>
          <cell r="C33" t="str">
            <v>H</v>
          </cell>
          <cell r="D33">
            <v>103.54</v>
          </cell>
        </row>
        <row r="34">
          <cell r="A34">
            <v>5711</v>
          </cell>
          <cell r="B34" t="str">
            <v>VIBROACABADORA DE ASFALTO SOBRE ESTEIRAS, LARGURA DE PAVIMENTAÇÃO 1,90 M A 5,30 M, POTÊNCIA 105 HP CAPACIDADE 450 T/H - MATERIAIS NA OPERAÇÃO. AF_11/2014</v>
          </cell>
          <cell r="C34" t="str">
            <v>H</v>
          </cell>
          <cell r="D34">
            <v>53.86</v>
          </cell>
        </row>
        <row r="35">
          <cell r="A35">
            <v>5714</v>
          </cell>
          <cell r="B35" t="str">
            <v>TRATOR DE PNEUS, POTÊNCIA 85 CV, TRAÇÃO 4X4, PESO COM LASTRO DE 4.675 KG - MANUTENÇÃO. AF_06/2014</v>
          </cell>
          <cell r="C35" t="str">
            <v>H</v>
          </cell>
          <cell r="D35">
            <v>8.0399999999999991</v>
          </cell>
        </row>
        <row r="36">
          <cell r="A36">
            <v>5715</v>
          </cell>
          <cell r="B36" t="str">
            <v>TRATOR DE PNEUS, POTÊNCIA 85 CV, TRAÇÃO 4X4, PESO COM LASTRO DE 4.675 KG - MATERIAIS NA OPERAÇÃO. AF_06/2014</v>
          </cell>
          <cell r="C36" t="str">
            <v>H</v>
          </cell>
          <cell r="D36">
            <v>72.47</v>
          </cell>
        </row>
        <row r="37">
          <cell r="A37">
            <v>5718</v>
          </cell>
          <cell r="B37" t="str">
            <v>TRATOR DE ESTEIRAS, POTÊNCIA 170 HP, PESO OPERACIONAL 19 T, CAÇAMBA 5,2 M3 - MATERIAIS NA OPERAÇÃO. AF_06/2014</v>
          </cell>
          <cell r="C37" t="str">
            <v>H</v>
          </cell>
          <cell r="D37">
            <v>64.290000000000006</v>
          </cell>
        </row>
        <row r="38">
          <cell r="A38">
            <v>5721</v>
          </cell>
          <cell r="B38" t="str">
            <v>TRATOR DE ESTEIRAS, POTÊNCIA 150 HP, PESO OPERACIONAL 16,7 T, COM RODA MOTRIZ ELEVADA E LÂMINA 3,18 M3 - MATERIAIS NA OPERAÇÃO. AF_06/2014</v>
          </cell>
          <cell r="C38" t="str">
            <v>H</v>
          </cell>
          <cell r="D38">
            <v>56.72</v>
          </cell>
        </row>
        <row r="39">
          <cell r="A39">
            <v>5722</v>
          </cell>
          <cell r="B39" t="str">
            <v>TRATOR DE ESTEIRAS, POTÊNCIA 347 HP, PESO OPERACIONAL 38,5 T, COM LÂMINA 8,70 M3 - MATERIAIS NA OPERAÇÃO. AF_06/2014</v>
          </cell>
          <cell r="C39" t="str">
            <v>H</v>
          </cell>
          <cell r="D39">
            <v>131.18</v>
          </cell>
        </row>
        <row r="40">
          <cell r="A40">
            <v>5724</v>
          </cell>
          <cell r="B40" t="str">
            <v>TRATOR DE ESTEIRAS, POTÊNCIA 100 HP, PESO OPERACIONAL 9,4 T, COM LÂMINA 2,19 M3 - MANUTENÇÃO. AF_06/2014</v>
          </cell>
          <cell r="C40" t="str">
            <v>H</v>
          </cell>
          <cell r="D40">
            <v>34.31</v>
          </cell>
        </row>
        <row r="41">
          <cell r="A41">
            <v>5727</v>
          </cell>
          <cell r="B41" t="str">
            <v>ROLO COMPACTADOR VIBRATÓRIO REBOCÁVEL, CILINDRO DE AÇO LISO, POTÊNCIA DE TRAÇÃO DE 65 CV, PESO 4,7 T, IMPACTO DINÂMICO 18,3 T, LARGURA DE TRABALHO 1,67 M - MANUTENÇÃO. AF_02/2016</v>
          </cell>
          <cell r="C41" t="str">
            <v>H</v>
          </cell>
          <cell r="D41">
            <v>6.02</v>
          </cell>
        </row>
        <row r="42">
          <cell r="A42">
            <v>5729</v>
          </cell>
          <cell r="B42" t="str">
            <v>ROLO COMPACTADOR VIBRATÓRIO TANDEM AÇO LISO, POTÊNCIA 58 HP, PESO SEM/COM LASTRO 6,5 / 9,4 T, LARGURA DE TRABALHO 1,2 M - MANUTENÇÃO. AF_06/2014</v>
          </cell>
          <cell r="C42" t="str">
            <v>H</v>
          </cell>
          <cell r="D42">
            <v>24.52</v>
          </cell>
        </row>
        <row r="43">
          <cell r="A43">
            <v>5730</v>
          </cell>
          <cell r="B43" t="str">
            <v>ROLO COMPACTADOR VIBRATÓRIO TANDEM AÇO LISO, POTÊNCIA 58 HP, PESO SEM/COM LASTRO 6,5 / 9,4 T, LARGURA DE TRABALHO 1,2 M - MATERIAIS NA OPERAÇÃO. AF_06/2014</v>
          </cell>
          <cell r="C43" t="str">
            <v>H</v>
          </cell>
          <cell r="D43">
            <v>25.05</v>
          </cell>
        </row>
        <row r="44">
          <cell r="A44">
            <v>5735</v>
          </cell>
          <cell r="B44" t="str">
            <v>RETROESCAVADEIRA SOBRE RODAS COM CARREGADEIRA, TRAÇÃO 4X4, POTÊNCIA LÍQ. 72 HP, CAÇAMBA CARREG. CAP. MÍN. 0,79 M3, CAÇAMBA RETRO CAP. 0,18 M3, PESO OPERACIONAL MÍN. 7.140 KG, PROFUNDIDADE ESCAVAÇÃO MÁX. 4,50 M - MANUTENÇÃO. AF_06/2014</v>
          </cell>
          <cell r="C44" t="str">
            <v>H</v>
          </cell>
          <cell r="D44">
            <v>17.32</v>
          </cell>
        </row>
        <row r="45">
          <cell r="A45">
            <v>5736</v>
          </cell>
          <cell r="B45" t="str">
            <v>RETROESCAVADEIRA SOBRE RODAS COM CARREGADEIRA, TRAÇÃO 4X4, POTÊNCIA LÍQ. 72 HP, CAÇAMBA CARREG. CAP. MÍN. 0,79 M3, CAÇAMBA RETRO CAP. 0,18 M3, PESO OPERACIONAL MÍN. 7.140 KG, PROFUNDIDADE ESCAVAÇÃO MÁX. 4,50 M - MATERIAIS NA OPERAÇÃO. AF_06/2014</v>
          </cell>
          <cell r="C45" t="str">
            <v>H</v>
          </cell>
          <cell r="D45">
            <v>27.36</v>
          </cell>
        </row>
        <row r="46">
          <cell r="A46">
            <v>5738</v>
          </cell>
          <cell r="B46" t="str">
            <v>ROLO COMPACTADOR VIBRATÓRIO PÉ DE CARNEIRO, OPERADO POR CONTROLE REMOTO, POTÊNCIA 12,5 KW, PESO OPERACIONAL 1,675 T, LARGURA DE TRABALHO 0,85 M - DEPRECIAÇÃO. AF_02/2016</v>
          </cell>
          <cell r="C46" t="str">
            <v>H</v>
          </cell>
          <cell r="D46">
            <v>21.8</v>
          </cell>
        </row>
        <row r="47">
          <cell r="A47">
            <v>5739</v>
          </cell>
          <cell r="B47" t="str">
            <v>ROLO COMPACTADOR VIBRATÓRIO PÉ DE CARNEIRO, OPERADO POR CONTROLE REMOTO, POTÊNCIA 12,5 KW, PESO OPERACIONAL 1,675 T, LARGURA DE TRABALHO 0,85 M - MANUTENÇÃO. AF_02/2016</v>
          </cell>
          <cell r="C47" t="str">
            <v>H</v>
          </cell>
          <cell r="D47">
            <v>27.28</v>
          </cell>
        </row>
        <row r="48">
          <cell r="A48">
            <v>5741</v>
          </cell>
          <cell r="B48" t="str">
            <v>USINA DE LAMA ASFÁLTICA, PROD 30 A 50 T/H, SILO DE AGREGADO 7 M3, RESERVATÓRIOS PARA EMULSÃO E ÁGUA DE 2,3 M3 CADA, MISTURADOR TIPO PUG MILL A SER MONTADO SOBRE CAMINHÃO - MANUTENÇÃO. AF_10/2014</v>
          </cell>
          <cell r="C48" t="str">
            <v>H</v>
          </cell>
          <cell r="D48">
            <v>27.29</v>
          </cell>
        </row>
        <row r="49">
          <cell r="A49">
            <v>5742</v>
          </cell>
          <cell r="B49" t="str">
            <v>USINA DE LAMA ASFÁLTICA, PROD 30 A 50 T/H, SILO DE AGREGADO 7 M3, RESERVATÓRIOS PARA EMULSÃO E ÁGUA DE 2,3 M3 CADA, MISTURADOR TIPO PUG MILL A SER MONTADO SOBRE CAMINHÃO - MATERIAIS NA OPERAÇÃO. AF_10/2014</v>
          </cell>
          <cell r="C49" t="str">
            <v>H</v>
          </cell>
          <cell r="D49">
            <v>16.68</v>
          </cell>
        </row>
        <row r="50">
          <cell r="A50">
            <v>5747</v>
          </cell>
          <cell r="B50" t="str">
            <v>CAMINHÃO PIPA 6.000 L, PESO BRUTO TOTAL 13.000 KG, DISTÂNCIA ENTRE EIXOS 4,80 M, POTÊNCIA 189 CV INCLUSIVE TANQUE DE AÇO PARA TRANSPORTE DE ÁGUA, CAPACIDADE 6 M3 - MATERIAIS NA OPERAÇÃO. AF_06/2014</v>
          </cell>
          <cell r="C50" t="str">
            <v>H</v>
          </cell>
          <cell r="D50">
            <v>95.67</v>
          </cell>
        </row>
        <row r="51">
          <cell r="A51">
            <v>5751</v>
          </cell>
          <cell r="B51" t="str">
            <v>CAMINHÃO TOCO, PESO BRUTO TOTAL 14.300 KG, CARGA ÚTIL MÁXIMA 9590 KG, DISTÂNCIA ENTRE EIXOS 4,76 M, POTÊNCIA 185 CV (NÃO INCLUI CARROCERIA) - MANUTENÇÃO. AF_06/2014</v>
          </cell>
          <cell r="C51" t="str">
            <v>H</v>
          </cell>
          <cell r="D51">
            <v>15.17</v>
          </cell>
        </row>
        <row r="52">
          <cell r="A52">
            <v>5754</v>
          </cell>
          <cell r="B52" t="str">
            <v>CAMINHÃO TOCO, PESO BRUTO TOTAL 16.000 KG, CARGA ÚTIL MÁXIMA DE 10.685 KG, DISTÂNCIA ENTRE EIXOS 4,80 M, POTÊNCIA 189 CV EXCLUSIVE CARROCERIA - MANUTENÇÃO. AF_06/2014</v>
          </cell>
          <cell r="C52" t="str">
            <v>H</v>
          </cell>
          <cell r="D52">
            <v>12.78</v>
          </cell>
        </row>
        <row r="53">
          <cell r="A53">
            <v>5763</v>
          </cell>
          <cell r="B53" t="str">
            <v>CAMINHÃO PIPA 10.000 L TRUCADO, PESO BRUTO TOTAL 23.000 KG, CARGA ÚTIL MÁXIMA 15.935 KG, DISTÂNCIA ENTRE EIXOS 4,8 M, POTÊNCIA 230 CV, INCLUSIVE TANQUE DE AÇO PARA TRANSPORTE DE ÁGUA - MANUTENÇÃO. AF_06/2014</v>
          </cell>
          <cell r="C53" t="str">
            <v>H</v>
          </cell>
          <cell r="D53">
            <v>22.39</v>
          </cell>
        </row>
        <row r="54">
          <cell r="A54">
            <v>5765</v>
          </cell>
          <cell r="B54" t="str">
            <v>ESPARGIDOR DE ASFALTO PRESSURIZADO COM TANQUE DE 2500 L, REBOCÁVEL COM MOTOR A GASOLINA POTÊNCIA 3,4 HP - MANUTENÇÃO. AF_07/2014</v>
          </cell>
          <cell r="C54" t="str">
            <v>H</v>
          </cell>
          <cell r="D54">
            <v>1.92</v>
          </cell>
        </row>
        <row r="55">
          <cell r="A55">
            <v>5766</v>
          </cell>
          <cell r="B55" t="str">
            <v>ESPARGIDOR DE ASFALTO PRESSURIZADO COM TANQUE DE 2500 L, REBOCÁVEL COM MOTOR A GASOLINA POTÊNCIA 3,4 HP - MATERIAIS NA OPERAÇÃO. AF_07/2014</v>
          </cell>
          <cell r="C55" t="str">
            <v>H</v>
          </cell>
          <cell r="D55">
            <v>3.03</v>
          </cell>
        </row>
        <row r="56">
          <cell r="A56">
            <v>5779</v>
          </cell>
          <cell r="B56" t="str">
            <v>MOTONIVELADORA POTÊNCIA BÁSICA LÍQUIDA (PRIMEIRA MARCHA) 125 HP, PESO BRUTO 13032 KG, LARGURA DA LÂMINA DE 3,7 M - MANUTENÇÃO. AF_06/2014</v>
          </cell>
          <cell r="C56" t="str">
            <v>H</v>
          </cell>
          <cell r="D56">
            <v>37.72</v>
          </cell>
        </row>
        <row r="57">
          <cell r="A57">
            <v>5787</v>
          </cell>
          <cell r="B57" t="str">
            <v>PÁ CARREGADEIRA SOBRE RODAS, POTÊNCIA 197 HP, CAPACIDADE DA CAÇAMBA 2,5 A 3,5 M3, PESO OPERACIONAL 18338 KG - MATERIAIS NA OPERAÇÃO. AF_06/2014</v>
          </cell>
          <cell r="C57" t="str">
            <v>H</v>
          </cell>
          <cell r="D57">
            <v>42.57</v>
          </cell>
        </row>
        <row r="58">
          <cell r="A58">
            <v>5795</v>
          </cell>
          <cell r="B58" t="str">
            <v>MARTELETE OU ROMPEDOR PNEUMÁTICO MANUAL, 28 KG, COM SILENCIADOR - CHP DIURNO. AF_07/2016</v>
          </cell>
          <cell r="C58" t="str">
            <v>CHP</v>
          </cell>
          <cell r="D58">
            <v>15.16</v>
          </cell>
        </row>
        <row r="59">
          <cell r="A59">
            <v>5797</v>
          </cell>
          <cell r="B59" t="str">
            <v>COMPRESSOR DE AR REBOCÁVEL, VAZÃO 189 PCM, PRESSÃO EFETIVA DE TRABALHO 102 PSI, MOTOR DIESEL, POTÊNCIA 63 CV - MANUTENÇÃO. AF_06/2015</v>
          </cell>
          <cell r="C59" t="str">
            <v>H</v>
          </cell>
          <cell r="D59">
            <v>3.49</v>
          </cell>
        </row>
        <row r="60">
          <cell r="A60">
            <v>5800</v>
          </cell>
          <cell r="B60" t="str">
            <v>BOMBA SUBMERSÍVEL ELÉTRICA TRIFÁSICA, POTÊNCIA 2,96 HP, Ø ROTOR 144 MM SEMI-ABERTO, BOCAL DE SAÍDA Ø 2, HM/Q = 2 MCA / 38,8 M3/H A 28 MCA / 5 M3/H - MANUTENÇÃO. AF_06/2014</v>
          </cell>
          <cell r="C60" t="str">
            <v>H</v>
          </cell>
          <cell r="D60">
            <v>0.28999999999999998</v>
          </cell>
        </row>
        <row r="61">
          <cell r="A61">
            <v>5806</v>
          </cell>
          <cell r="B61" t="str">
            <v>MOTOBOMBA CENTRÍFUGA, MOTOR A GASOLINA, POTÊNCIA 5,42 HP, BOCAIS 1 1/2" X 1", DIÂMETRO ROTOR 143 MM HM/Q = 6 MCA / 16,8 M3/H A 38 MCA / 6,6 M3/H - CHI DIURNO. AF_06/2014</v>
          </cell>
          <cell r="C61" t="str">
            <v>CHI</v>
          </cell>
          <cell r="D61">
            <v>0.16</v>
          </cell>
        </row>
        <row r="62">
          <cell r="A62">
            <v>5811</v>
          </cell>
          <cell r="B62" t="str">
            <v>CAMINHÃO BASCULANTE 6 M3, PESO BRUTO TOTAL 16.000 KG, CARGA ÚTIL MÁXIMA 13.071 KG, DISTÂNCIA ENTRE EIXOS 4,80 M, POTÊNCIA 230 CV INCLUSIVE CAÇAMBA METÁLICA - CHP DIURNO. AF_06/2014</v>
          </cell>
          <cell r="C62" t="str">
            <v>CHP</v>
          </cell>
          <cell r="D62">
            <v>112.56</v>
          </cell>
        </row>
        <row r="63">
          <cell r="A63">
            <v>5823</v>
          </cell>
          <cell r="B63" t="str">
            <v>USINA DE CONCRETO FIXA, CAPACIDADE NOMINAL DE 90 A 120 M3/H, SEM SILO - CHP DIURNO. AF_07/2016</v>
          </cell>
          <cell r="C63" t="str">
            <v>CHP</v>
          </cell>
          <cell r="D63">
            <v>163.24</v>
          </cell>
        </row>
        <row r="64">
          <cell r="A64">
            <v>5824</v>
          </cell>
          <cell r="B64" t="str">
            <v>CAMINHÃO TOCO, PBT 16.000 KG, CARGA ÚTIL MÁX. 10.685 KG, DIST. ENTRE EIXOS 4,8 M, POTÊNCIA 189 CV, INCLUSIVE CARROCERIA FIXA ABERTA DE MADEIRA P/ TRANSPORTE GERAL DE CARGA SECA, DIMEN. APROX. 2,5 X 7,00 X 0,50 M - CHP DIURNO. AF_06/2014</v>
          </cell>
          <cell r="C64" t="str">
            <v>CHP</v>
          </cell>
          <cell r="D64">
            <v>108.26</v>
          </cell>
        </row>
        <row r="65">
          <cell r="A65">
            <v>5826</v>
          </cell>
          <cell r="B65" t="str">
            <v>CAMINHÃO TOCO, PBT 16.000 KG, CARGA ÚTIL MÁX. 10.685 KG, DIST. ENTRE EIXOS 4,8 M, POTÊNCIA 189 CV, INCLUSIVE CARROCERIA FIXA ABERTA DE MADEIRA P/ TRANSPORTE GERAL DE CARGA SECA, DIMEN. APROX. 2,5 X 7,00 X 0,50 M - CHI DIURNO. AF_06/2014</v>
          </cell>
          <cell r="C65" t="str">
            <v>CHI</v>
          </cell>
          <cell r="D65">
            <v>23.8</v>
          </cell>
        </row>
        <row r="66">
          <cell r="A66">
            <v>5829</v>
          </cell>
          <cell r="B66" t="str">
            <v>USINA DE CONCRETO FIXA, CAPACIDADE NOMINAL DE 90 A 120 M3/H, SEM SILO - CHI DIURNO. AF_07/2016</v>
          </cell>
          <cell r="C66" t="str">
            <v>CHI</v>
          </cell>
          <cell r="D66">
            <v>108.73</v>
          </cell>
        </row>
        <row r="67">
          <cell r="A67">
            <v>5835</v>
          </cell>
          <cell r="B67" t="str">
            <v>VIBROACABADORA DE ASFALTO SOBRE ESTEIRAS, LARGURA DE PAVIMENTAÇÃO 1,90 M A 5,30 M, POTÊNCIA 105 HP CAPACIDADE 450 T/H - CHP DIURNO. AF_11/2014</v>
          </cell>
          <cell r="C67" t="str">
            <v>CHP</v>
          </cell>
          <cell r="D67">
            <v>249.31</v>
          </cell>
        </row>
        <row r="68">
          <cell r="A68">
            <v>5837</v>
          </cell>
          <cell r="B68" t="str">
            <v>VIBROACABADORA DE ASFALTO SOBRE ESTEIRAS, LARGURA DE PAVIMENTAÇÃO 1,90 M A 5,30 M, POTÊNCIA 105 HP CAPACIDADE 450 T/H - CHI DIURNO. AF_11/2014</v>
          </cell>
          <cell r="C68" t="str">
            <v>CHI</v>
          </cell>
          <cell r="D68">
            <v>91.91</v>
          </cell>
        </row>
        <row r="69">
          <cell r="A69">
            <v>5839</v>
          </cell>
          <cell r="B69" t="str">
            <v>VASSOURA MECÂNICA REBOCÁVEL COM ESCOVA CILÍNDRICA, LARGURA ÚTIL DE VARRIMENTO DE 2,44 M - CHP DIURNO. AF_06/2014</v>
          </cell>
          <cell r="C69" t="str">
            <v>CHP</v>
          </cell>
          <cell r="D69">
            <v>4.84</v>
          </cell>
        </row>
        <row r="70">
          <cell r="A70">
            <v>5841</v>
          </cell>
          <cell r="B70" t="str">
            <v>VASSOURA MECÂNICA REBOCÁVEL COM ESCOVA CILÍNDRICA, LARGURA ÚTIL DE VARRIMENTO DE 2,44 M - CHI DIURNO. AF_06/2014</v>
          </cell>
          <cell r="C70" t="str">
            <v>CHI</v>
          </cell>
          <cell r="D70">
            <v>2.2999999999999998</v>
          </cell>
        </row>
        <row r="71">
          <cell r="A71">
            <v>5843</v>
          </cell>
          <cell r="B71" t="str">
            <v>TRATOR DE PNEUS, POTÊNCIA 122 CV, TRAÇÃO 4X4, PESO COM LASTRO DE 4.510 KG - CHP DIURNO. AF_06/2014</v>
          </cell>
          <cell r="C71" t="str">
            <v>CHP</v>
          </cell>
          <cell r="D71">
            <v>139.94999999999999</v>
          </cell>
        </row>
        <row r="72">
          <cell r="A72">
            <v>5845</v>
          </cell>
          <cell r="B72" t="str">
            <v>TRATOR DE PNEUS, POTÊNCIA 122 CV, TRAÇÃO 4X4, PESO COM LASTRO DE 4.510 KG - CHI DIURNO. AF_06/2014</v>
          </cell>
          <cell r="C72" t="str">
            <v>CHI</v>
          </cell>
          <cell r="D72">
            <v>24.98</v>
          </cell>
        </row>
        <row r="73">
          <cell r="A73">
            <v>5847</v>
          </cell>
          <cell r="B73" t="str">
            <v>TRATOR DE ESTEIRAS, POTÊNCIA 170 HP, PESO OPERACIONAL 19 T, CAÇAMBA 5,2 M3 - CHP DIURNO. AF_06/2014</v>
          </cell>
          <cell r="C73" t="str">
            <v>CHP</v>
          </cell>
          <cell r="D73">
            <v>152.33000000000001</v>
          </cell>
        </row>
        <row r="74">
          <cell r="A74">
            <v>5849</v>
          </cell>
          <cell r="B74" t="str">
            <v>TRATOR DE ESTEIRAS, POTÊNCIA 170 HP, PESO OPERACIONAL 19 T, CAÇAMBA 5,2 M3 - CHI DIURNO. AF_06/2014</v>
          </cell>
          <cell r="C74" t="str">
            <v>CHI</v>
          </cell>
          <cell r="D74">
            <v>43.84</v>
          </cell>
        </row>
        <row r="75">
          <cell r="A75">
            <v>5851</v>
          </cell>
          <cell r="B75" t="str">
            <v>TRATOR DE ESTEIRAS, POTÊNCIA 150 HP, PESO OPERACIONAL 16,7 T, COM RODA MOTRIZ ELEVADA E LÂMINA 3,18 M3 - CHP DIURNO. AF_06/2014</v>
          </cell>
          <cell r="C75" t="str">
            <v>CHP</v>
          </cell>
          <cell r="D75">
            <v>145.24</v>
          </cell>
        </row>
        <row r="76">
          <cell r="A76">
            <v>5853</v>
          </cell>
          <cell r="B76" t="str">
            <v>TRATOR DE ESTEIRAS, POTÊNCIA 150 HP, PESO OPERACIONAL 16,7 T, COM RODA MOTRIZ ELEVADA E LÂMINA 3,18 M3 - CHI DIURNO. AF_06/2014</v>
          </cell>
          <cell r="C76" t="str">
            <v>CHI</v>
          </cell>
          <cell r="D76">
            <v>44.04</v>
          </cell>
        </row>
        <row r="77">
          <cell r="A77">
            <v>5855</v>
          </cell>
          <cell r="B77" t="str">
            <v>TRATOR DE ESTEIRAS, POTÊNCIA 347 HP, PESO OPERACIONAL 38,5 T, COM LÂMINA 8,70 M3 - CHP DIURNO. AF_06/2014</v>
          </cell>
          <cell r="C77" t="str">
            <v>CHP</v>
          </cell>
          <cell r="D77">
            <v>390.26</v>
          </cell>
        </row>
        <row r="78">
          <cell r="A78">
            <v>5857</v>
          </cell>
          <cell r="B78" t="str">
            <v>TRATOR DE ESTEIRAS, POTÊNCIA 347 HP, PESO OPERACIONAL 38,5 T, COM LÂMINA 8,70 M3 - CHI DIURNO. AF_06/2014</v>
          </cell>
          <cell r="C78" t="str">
            <v>CHI</v>
          </cell>
          <cell r="D78">
            <v>113.39</v>
          </cell>
        </row>
        <row r="79">
          <cell r="A79">
            <v>5863</v>
          </cell>
          <cell r="B79" t="str">
            <v>ROLO COMPACTADOR VIBRATÓRIO REBOCÁVEL, CILINDRO DE AÇO LISO, POTÊNCIA DE TRAÇÃO DE 65 CV, PESO 4,7 T, IMPACTO DINÂMICO 18,3 T, LARGURA DE TRABALHO 1,67 M - CHP DIURNO. AF_02/2016</v>
          </cell>
          <cell r="C79" t="str">
            <v>CHP</v>
          </cell>
          <cell r="D79">
            <v>11.49</v>
          </cell>
        </row>
        <row r="80">
          <cell r="A80">
            <v>5865</v>
          </cell>
          <cell r="B80" t="str">
            <v>ROLO COMPACTADOR VIBRATÓRIO REBOCÁVEL, CILINDRO DE AÇO LISO, POTÊNCIA DE TRAÇÃO DE 65 CV, PESO 4,7 T, IMPACTO DINÂMICO 18,3 T, LARGURA DE TRABALHO 1,67 M - CHI DIURNO. AF_02/2016</v>
          </cell>
          <cell r="C80" t="str">
            <v>CHI</v>
          </cell>
          <cell r="D80">
            <v>5.47</v>
          </cell>
        </row>
        <row r="81">
          <cell r="A81">
            <v>5867</v>
          </cell>
          <cell r="B81" t="str">
            <v>ROLO COMPACTADOR VIBRATÓRIO TANDEM AÇO LISO, POTÊNCIA 58 HP, PESO SEM/COM LASTRO 6,5 / 9,4 T, LARGURA DE TRABALHO 1,2 M - CHP DIURNO. AF_06/2014</v>
          </cell>
          <cell r="C81" t="str">
            <v>CHP</v>
          </cell>
          <cell r="D81">
            <v>85.35</v>
          </cell>
        </row>
        <row r="82">
          <cell r="A82">
            <v>5869</v>
          </cell>
          <cell r="B82" t="str">
            <v>ROLO COMPACTADOR VIBRATÓRIO TANDEM AÇO LISO, POTÊNCIA 58 HP, PESO SEM/COM LASTRO 6,5 / 9,4 T, LARGURA DE TRABALHO 1,2 M - CHI DIURNO. AF_06/2014</v>
          </cell>
          <cell r="C82" t="str">
            <v>CHI</v>
          </cell>
          <cell r="D82">
            <v>35.78</v>
          </cell>
        </row>
        <row r="83">
          <cell r="A83">
            <v>5875</v>
          </cell>
          <cell r="B83" t="str">
            <v>RETROESCAVADEIRA SOBRE RODAS COM CARREGADEIRA, TRAÇÃO 4X4, POTÊNCIA LÍQ. 72 HP, CAÇAMBA CARREG. CAP. MÍN. 0,79 M3, CAÇAMBA RETRO CAP. 0,18 M3, PESO OPERACIONAL MÍN. 7.140 KG, PROFUNDIDADE ESCAVAÇÃO MÁX. 4,50 M - CHP DIURNO. AF_06/2014</v>
          </cell>
          <cell r="C83" t="str">
            <v>CHP</v>
          </cell>
          <cell r="D83">
            <v>76.87</v>
          </cell>
        </row>
        <row r="84">
          <cell r="A84">
            <v>5877</v>
          </cell>
          <cell r="B84" t="str">
            <v>RETROESCAVADEIRA SOBRE RODAS COM CARREGADEIRA, TRAÇÃO 4X4, POTÊNCIA LÍQ. 72 HP, CAÇAMBA CARREG. CAP. MÍN. 0,79 M3, CAÇAMBA RETRO CAP. 0,18 M3, PESO OPERACIONAL MÍN. 7.140 KG, PROFUNDIDADE ESCAVAÇÃO MÁX. 4,50 M - CHI DIURNO. AF_06/2014</v>
          </cell>
          <cell r="C84" t="str">
            <v>CHI</v>
          </cell>
          <cell r="D84">
            <v>32.19</v>
          </cell>
        </row>
        <row r="85">
          <cell r="A85">
            <v>5879</v>
          </cell>
          <cell r="B85" t="str">
            <v>ROLO COMPACTADOR VIBRATÓRIO PÉ DE CARNEIRO, OPERADO POR CONTROLE REMOTO, POTÊNCIA 12,5 KW, PESO OPERACIONAL 1,675 T, LARGURA DE TRABALHO 0,85 M - CHP DIURNO. AF_02/2016</v>
          </cell>
          <cell r="C85" t="str">
            <v>CHP</v>
          </cell>
          <cell r="D85">
            <v>72.81</v>
          </cell>
        </row>
        <row r="86">
          <cell r="A86">
            <v>5881</v>
          </cell>
          <cell r="B86" t="str">
            <v>ROLO COMPACTADOR VIBRATÓRIO PÉ DE CARNEIRO, OPERADO POR CONTROLE REMOTO, POTÊNCIA 12,5 KW, PESO OPERACIONAL 1,675 T, LARGURA DE TRABALHO 0,85 M - CHI DIURNO. AF_02/2016</v>
          </cell>
          <cell r="C86" t="str">
            <v>CHI</v>
          </cell>
          <cell r="D86">
            <v>38.29</v>
          </cell>
        </row>
        <row r="87">
          <cell r="A87">
            <v>5882</v>
          </cell>
          <cell r="B87" t="str">
            <v>USINA DE LAMA ASFÁLTICA, PROD 30 A 50 T/H, SILO DE AGREGADO 7 M3, RESERVATÓRIOS PARA EMULSÃO E ÁGUA DE 2,3 M3 CADA, MISTURADOR TIPO PUG MILL A SER MONTADO SOBRE CAMINHÃO - CHP DIURNO. AF_10/2014</v>
          </cell>
          <cell r="C87" t="str">
            <v>CHP</v>
          </cell>
          <cell r="D87">
            <v>75.94</v>
          </cell>
        </row>
        <row r="88">
          <cell r="A88">
            <v>5884</v>
          </cell>
          <cell r="B88" t="str">
            <v>USINA DE LAMA ASFÁLTICA, PROD 30 A 50 T/H, SILO DE AGREGADO 7 M3, RESERVATÓRIOS PARA EMULSÃO E ÁGUA DE 2,3 M3 CADA, MISTURADOR TIPO PUG MILL A SER MONTADO SOBRE CAMINHÃO - CHI DIURNO. AF_10/2014</v>
          </cell>
          <cell r="C88" t="str">
            <v>CHI</v>
          </cell>
          <cell r="D88">
            <v>31.97</v>
          </cell>
        </row>
        <row r="89">
          <cell r="A89">
            <v>5890</v>
          </cell>
          <cell r="B89" t="str">
            <v>CAMINHÃO TOCO, PESO BRUTO TOTAL 14.300 KG, CARGA ÚTIL MÁXIMA 9590 KG, DISTÂNCIA ENTRE EIXOS 4,76 M, POTÊNCIA 185 CV (NÃO INCLUI CARROCERIA) - CHP DIURNO. AF_06/2014</v>
          </cell>
          <cell r="C89" t="str">
            <v>CHP</v>
          </cell>
          <cell r="D89">
            <v>108.79</v>
          </cell>
        </row>
        <row r="90">
          <cell r="A90">
            <v>5892</v>
          </cell>
          <cell r="B90" t="str">
            <v>CAMINHÃO TOCO, PESO BRUTO TOTAL 14.300 KG, CARGA ÚTIL MÁXIMA 9590 KG, DISTÂNCIA ENTRE EIXOS 4,76 M, POTÊNCIA 185 CV (NÃO INCLUI CARROCERIA) - CHI DIURNO. AF_06/2014</v>
          </cell>
          <cell r="C90" t="str">
            <v>CHI</v>
          </cell>
          <cell r="D90">
            <v>24.63</v>
          </cell>
        </row>
        <row r="91">
          <cell r="A91">
            <v>5894</v>
          </cell>
          <cell r="B91" t="str">
            <v>CAMINHÃO TOCO, PESO BRUTO TOTAL 16.000 KG, CARGA ÚTIL MÁXIMA DE 10.685 KG, DISTÂNCIA ENTRE EIXOS 4,80 M, POTÊNCIA 189 CV EXCLUSIVE CARROCERIA - CHP DIURNO. AF_06/2014</v>
          </cell>
          <cell r="C91" t="str">
            <v>CHP</v>
          </cell>
          <cell r="D91">
            <v>106.24</v>
          </cell>
        </row>
        <row r="92">
          <cell r="A92">
            <v>5896</v>
          </cell>
          <cell r="B92" t="str">
            <v>CAMINHÃO TOCO, PESO BRUTO TOTAL 16.000 KG, CARGA ÚTIL MÁXIMA DE 10.685 KG, DISTÂNCIA ENTRE EIXOS 4,80 M, POTÊNCIA 189 CV EXCLUSIVE CARROCERIA - CHI DIURNO. AF_06/2014</v>
          </cell>
          <cell r="C92" t="str">
            <v>CHI</v>
          </cell>
          <cell r="D92">
            <v>22.98</v>
          </cell>
        </row>
        <row r="93">
          <cell r="A93">
            <v>5901</v>
          </cell>
          <cell r="B93" t="str">
            <v>CAMINHÃO PIPA 10.000 L TRUCADO, PESO BRUTO TOTAL 23.000 KG, CARGA ÚTIL MÁXIMA 15.935 KG, DISTÂNCIA ENTRE EIXOS 4,8 M, POTÊNCIA 230 CV, INCLUSIVE TANQUE DE AÇO PARA TRANSPORTE DE ÁGUA - CHP DIURNO. AF_06/2014</v>
          </cell>
          <cell r="C93" t="str">
            <v>CHP</v>
          </cell>
          <cell r="D93">
            <v>168.4</v>
          </cell>
        </row>
        <row r="94">
          <cell r="A94">
            <v>5903</v>
          </cell>
          <cell r="B94" t="str">
            <v>CAMINHÃO PIPA 10.000 L TRUCADO, PESO BRUTO TOTAL 23.000 KG, CARGA ÚTIL MÁXIMA 15.935 KG, DISTÂNCIA ENTRE EIXOS 4,8 M, POTÊNCIA 230 CV, INCLUSIVE TANQUE DE AÇO PARA TRANSPORTE DE ÁGUA - CHI DIURNO. AF_06/2014</v>
          </cell>
          <cell r="C94" t="str">
            <v>CHI</v>
          </cell>
          <cell r="D94">
            <v>29.6</v>
          </cell>
        </row>
        <row r="95">
          <cell r="A95">
            <v>5909</v>
          </cell>
          <cell r="B95" t="str">
            <v>ESPARGIDOR DE ASFALTO PRESSURIZADO COM TANQUE DE 2500 L, REBOCÁVEL COM MOTOR A GASOLINA POTÊNCIA 3,4 HP - CHP DIURNO. AF_07/2014</v>
          </cell>
          <cell r="C95" t="str">
            <v>CHP</v>
          </cell>
          <cell r="D95">
            <v>22.31</v>
          </cell>
        </row>
        <row r="96">
          <cell r="A96">
            <v>5911</v>
          </cell>
          <cell r="B96" t="str">
            <v>ESPARGIDOR DE ASFALTO PRESSURIZADO COM TANQUE DE 2500 L, REBOCÁVEL COM MOTOR A GASOLINA POTÊNCIA 3,4 HP - CHI DIURNO. AF_07/2014</v>
          </cell>
          <cell r="C96" t="str">
            <v>CHI</v>
          </cell>
          <cell r="D96">
            <v>17.36</v>
          </cell>
        </row>
        <row r="97">
          <cell r="A97">
            <v>5921</v>
          </cell>
          <cell r="B97" t="str">
            <v>GRADE DE DISCO REBOCÁVEL COM 20 DISCOS 24" X 6 MM COM PNEUS PARA TRANSPORTE - CHP DIURNO. AF_06/2014</v>
          </cell>
          <cell r="C97" t="str">
            <v>CHP</v>
          </cell>
          <cell r="D97">
            <v>2.5299999999999998</v>
          </cell>
        </row>
        <row r="98">
          <cell r="A98">
            <v>5923</v>
          </cell>
          <cell r="B98" t="str">
            <v>GRADE DE DISCO REBOCÁVEL COM 20 DISCOS 24" X 6 MM COM PNEUS PARA TRANSPORTE - CHI DIURNO. AF_06/2014</v>
          </cell>
          <cell r="C98" t="str">
            <v>CHI</v>
          </cell>
          <cell r="D98">
            <v>1.57</v>
          </cell>
        </row>
        <row r="99">
          <cell r="A99">
            <v>5928</v>
          </cell>
          <cell r="B99" t="str">
            <v>GUINDAUTO HIDRÁULICO, CAPACIDADE MÁXIMA DE CARGA 6200 KG, MOMENTO MÁXIMO DE CARGA 11,7 TM, ALCANCE MÁXIMO HORIZONTAL 9,70 M, INCLUSIVE CAMINHÃO TOCO PBT 16.000 KG, POTÊNCIA DE 189 CV - CHP DIURNO. AF_06/2014</v>
          </cell>
          <cell r="C99" t="str">
            <v>CHP</v>
          </cell>
          <cell r="D99">
            <v>141.21</v>
          </cell>
        </row>
        <row r="100">
          <cell r="A100">
            <v>5930</v>
          </cell>
          <cell r="B100" t="str">
            <v>GUINDAUTO HIDRÁULICO, CAPACIDADE MÁXIMA DE CARGA 6200 KG, MOMENTO MÁXIMO DE CARGA 11,7 TM, ALCANCE MÁXIMO HORIZONTAL 9,70 M, INCLUSIVE CAMINHÃO TOCO PBT 16.000 KG, POTÊNCIA DE 189 CV - CHI DIURNO. AF_06/2014</v>
          </cell>
          <cell r="C100" t="str">
            <v>CHI</v>
          </cell>
          <cell r="D100">
            <v>28.05</v>
          </cell>
        </row>
        <row r="101">
          <cell r="A101">
            <v>5932</v>
          </cell>
          <cell r="B101" t="str">
            <v>MOTONIVELADORA POTÊNCIA BÁSICA LÍQUIDA (PRIMEIRA MARCHA) 125 HP, PESO BRUTO 13032 KG, LARGURA DA LÂMINA DE 3,7 M - CHP DIURNO. AF_06/2014</v>
          </cell>
          <cell r="C101" t="str">
            <v>CHP</v>
          </cell>
          <cell r="D101">
            <v>134.19999999999999</v>
          </cell>
        </row>
        <row r="102">
          <cell r="A102">
            <v>5934</v>
          </cell>
          <cell r="B102" t="str">
            <v>MOTONIVELADORA POTÊNCIA BÁSICA LÍQUIDA (PRIMEIRA MARCHA) 125 HP, PESO BRUTO 13032 KG, LARGURA DA LÂMINA DE 3,7 M - CHI DIURNO. AF_06/2014</v>
          </cell>
          <cell r="C102" t="str">
            <v>CHI</v>
          </cell>
          <cell r="D102">
            <v>45.84</v>
          </cell>
        </row>
        <row r="103">
          <cell r="A103">
            <v>5940</v>
          </cell>
          <cell r="B103" t="str">
            <v>PÁ CARREGADEIRA SOBRE RODAS, POTÊNCIA LÍQUIDA 128 HP, CAPACIDADE DA CAÇAMBA 1,7 A 2,8 M3, PESO OPERACIONAL 11632 KG - CHP DIURNO. AF_06/2014</v>
          </cell>
          <cell r="C103" t="str">
            <v>CHP</v>
          </cell>
          <cell r="D103">
            <v>111.68</v>
          </cell>
        </row>
        <row r="104">
          <cell r="A104">
            <v>5942</v>
          </cell>
          <cell r="B104" t="str">
            <v>PÁ CARREGADEIRA SOBRE RODAS, POTÊNCIA LÍQUIDA 128 HP, CAPACIDADE DA CAÇAMBA 1,7 A 2,8 M3, PESO OPERACIONAL 11632 KG - CHI DIURNO. AF_06/2014</v>
          </cell>
          <cell r="C104" t="str">
            <v>CHI</v>
          </cell>
          <cell r="D104">
            <v>37.630000000000003</v>
          </cell>
        </row>
        <row r="105">
          <cell r="A105">
            <v>5944</v>
          </cell>
          <cell r="B105" t="str">
            <v>PÁ CARREGADEIRA SOBRE RODAS, POTÊNCIA 197 HP, CAPACIDADE DA CAÇAMBA 2,5 A 3,5 M3, PESO OPERACIONAL 18338 KG - CHP DIURNO. AF_06/2014</v>
          </cell>
          <cell r="C105" t="str">
            <v>CHP</v>
          </cell>
          <cell r="D105">
            <v>124.79</v>
          </cell>
        </row>
        <row r="106">
          <cell r="A106">
            <v>5946</v>
          </cell>
          <cell r="B106" t="str">
            <v>PÁ CARREGADEIRA SOBRE RODAS, POTÊNCIA 197 HP, CAPACIDADE DA CAÇAMBA 2,5 A 3,5 M3, PESO OPERACIONAL 18338 KG - CHI DIURNO. AF_06/2014</v>
          </cell>
          <cell r="C106" t="str">
            <v>CHI</v>
          </cell>
          <cell r="D106">
            <v>46.64</v>
          </cell>
        </row>
        <row r="107">
          <cell r="A107">
            <v>5952</v>
          </cell>
          <cell r="B107" t="str">
            <v>MARTELETE OU ROMPEDOR PNEUMÁTICO MANUAL, 28 KG, COM SILENCIADOR - CHI DIURNO. AF_07/2016</v>
          </cell>
          <cell r="C107" t="str">
            <v>CHI</v>
          </cell>
          <cell r="D107">
            <v>13.2</v>
          </cell>
        </row>
        <row r="108">
          <cell r="A108">
            <v>5953</v>
          </cell>
          <cell r="B108" t="str">
            <v>COMPRESSOR DE AR REBOCÁVEL, VAZÃO 189 PCM, PRESSÃO EFETIVA DE TRABALHO 102 PSI, MOTOR DIESEL, POTÊNCIA 63 CV - CHP DIURNO. AF_06/2015</v>
          </cell>
          <cell r="C108" t="str">
            <v>CHP</v>
          </cell>
          <cell r="D108">
            <v>35.18</v>
          </cell>
        </row>
        <row r="109">
          <cell r="A109">
            <v>5954</v>
          </cell>
          <cell r="B109" t="str">
            <v>COMPRESSOR DE AR REBOCÁVEL, VAZÃO 189 PCM, PRESSÃO EFETIVA DE TRABALHO 102 PSI, MOTOR DIESEL, POTÊNCIA 63 CV - CHI DIURNO. AF_06/2015</v>
          </cell>
          <cell r="C109" t="str">
            <v>CHI</v>
          </cell>
          <cell r="D109">
            <v>3.17</v>
          </cell>
        </row>
        <row r="110">
          <cell r="A110">
            <v>5961</v>
          </cell>
          <cell r="B110" t="str">
            <v>CAMINHÃO BASCULANTE 6 M3, PESO BRUTO TOTAL 16.000 KG, CARGA ÚTIL MÁXIMA 13.071 KG, DISTÂNCIA ENTRE EIXOS 4,80 M, POTÊNCIA 230 CV INCLUSIVE CAÇAMBA METÁLICA - CHI DIURNO. AF_06/2014</v>
          </cell>
          <cell r="C110" t="str">
            <v>CHI</v>
          </cell>
          <cell r="D110">
            <v>28.72</v>
          </cell>
        </row>
        <row r="111">
          <cell r="A111">
            <v>6082</v>
          </cell>
          <cell r="B111" t="str">
            <v>PINTURA EM VERNIZ SINTETICO BRILHANTE EM MADEIRA, TRES DEMAOS</v>
          </cell>
          <cell r="C111" t="str">
            <v>M2</v>
          </cell>
          <cell r="D111">
            <v>14.9</v>
          </cell>
        </row>
        <row r="112">
          <cell r="A112">
            <v>6087</v>
          </cell>
          <cell r="B112" t="str">
            <v>TAMPA EM CONCRETO ARMADO 60X60X5CM P/CX INSPECAO/FOSSA SEPTICA</v>
          </cell>
          <cell r="C112" t="str">
            <v>UN</v>
          </cell>
          <cell r="D112">
            <v>24.33</v>
          </cell>
        </row>
        <row r="113">
          <cell r="A113">
            <v>6171</v>
          </cell>
          <cell r="B113" t="str">
            <v>TAMPA DE CONCRETO ARMADO 60X60X5CM PARA CAIXA</v>
          </cell>
          <cell r="C113" t="str">
            <v>UN</v>
          </cell>
          <cell r="D113">
            <v>24.54</v>
          </cell>
        </row>
        <row r="114">
          <cell r="A114">
            <v>6259</v>
          </cell>
          <cell r="B114" t="str">
            <v>CAMINHÃO PIPA 6.000 L, PESO BRUTO TOTAL 13.000 KG, DISTÂNCIA ENTRE EIXOS 4,80 M, POTÊNCIA 189 CV INCLUSIVE TANQUE DE AÇO PARA TRANSPORTE DE ÁGUA, CAPACIDADE 6 M3 - CHP DIURNO. AF_06/2014</v>
          </cell>
          <cell r="C114" t="str">
            <v>CHP</v>
          </cell>
          <cell r="D114">
            <v>139.36000000000001</v>
          </cell>
        </row>
        <row r="115">
          <cell r="A115">
            <v>6260</v>
          </cell>
          <cell r="B115" t="str">
            <v>CAMINHÃO PIPA 6.000 L, PESO BRUTO TOTAL 13.000 KG, DISTÂNCIA ENTRE EIXOS 4,80 M, POTÊNCIA 189 CV INCLUSIVE TANQUE DE AÇO PARA TRANSPORTE DE ÁGUA, CAPACIDADE 6 M3 - CHI DIURNO. AF_06/2014</v>
          </cell>
          <cell r="C115" t="str">
            <v>CHI</v>
          </cell>
          <cell r="D115">
            <v>26.21</v>
          </cell>
        </row>
        <row r="116">
          <cell r="A116">
            <v>6879</v>
          </cell>
          <cell r="B116" t="str">
            <v>ROLO COMPACTADOR DE PNEUS ESTÁTICO, PRESSÃO VARIÁVEL, POTÊNCIA 111 HP, PESO SEM/COM LASTRO 9,5 / 26 T, LARGURA DE TRABALHO 1,90 M - CHP DIURNO. AF_07/2014</v>
          </cell>
          <cell r="C116" t="str">
            <v>CHP</v>
          </cell>
          <cell r="D116">
            <v>112.06</v>
          </cell>
        </row>
        <row r="117">
          <cell r="A117">
            <v>6880</v>
          </cell>
          <cell r="B117" t="str">
            <v>ROLO COMPACTADOR DE PNEUS ESTÁTICO, PRESSÃO VARIÁVEL, POTÊNCIA 111 HP, PESO SEM/COM LASTRO 9,5 / 26 T, LARGURA DE TRABALHO 1,90 M - CHI DIURNO. AF_07/2014</v>
          </cell>
          <cell r="C117" t="str">
            <v>CHI</v>
          </cell>
          <cell r="D117">
            <v>41.87</v>
          </cell>
        </row>
        <row r="118">
          <cell r="A118">
            <v>7030</v>
          </cell>
          <cell r="B118" t="str">
            <v>TANQUE DE ASFALTO ESTACIONÁRIO COM SERPENTINA, CAPACIDADE 30.000 L - CHP DIURNO. AF_06/2014</v>
          </cell>
          <cell r="C118" t="str">
            <v>CHP</v>
          </cell>
          <cell r="D118">
            <v>139.08000000000001</v>
          </cell>
        </row>
        <row r="119">
          <cell r="A119">
            <v>7031</v>
          </cell>
          <cell r="B119" t="str">
            <v>TANQUE DE ASFALTO ESTACIONÁRIO COM SERPENTINA, CAPACIDADE 30.000 L - CHI DIURNO. AF_06/2014</v>
          </cell>
          <cell r="C119" t="str">
            <v>CHI</v>
          </cell>
          <cell r="D119">
            <v>3.75</v>
          </cell>
        </row>
        <row r="120">
          <cell r="A120">
            <v>7032</v>
          </cell>
          <cell r="B120" t="str">
            <v>TANQUE DE ASFALTO ESTACIONÁRIO COM SERPENTINA, CAPACIDADE 30.000 L - DEPRECIAÇÃO. AF_06/2014</v>
          </cell>
          <cell r="C120" t="str">
            <v>H</v>
          </cell>
          <cell r="D120">
            <v>3.22</v>
          </cell>
        </row>
        <row r="121">
          <cell r="A121">
            <v>7033</v>
          </cell>
          <cell r="B121" t="str">
            <v>TANQUE DE ASFALTO ESTACIONÁRIO COM SERPENTINA, CAPACIDADE 30.000 L - JUROS. AF_06/2014</v>
          </cell>
          <cell r="C121" t="str">
            <v>H</v>
          </cell>
          <cell r="D121">
            <v>0.53</v>
          </cell>
        </row>
        <row r="122">
          <cell r="A122">
            <v>7034</v>
          </cell>
          <cell r="B122" t="str">
            <v>TANQUE DE ASFALTO ESTACIONÁRIO COM SERPENTINA, CAPACIDADE 30.000 L - MANUTENÇÃO. AF_06/2014</v>
          </cell>
          <cell r="C122" t="str">
            <v>H</v>
          </cell>
          <cell r="D122">
            <v>6.04</v>
          </cell>
        </row>
        <row r="123">
          <cell r="A123">
            <v>7035</v>
          </cell>
          <cell r="B123" t="str">
            <v>TANQUE DE ASFALTO ESTACIONÁRIO COM SERPENTINA, CAPACIDADE 30.000 L - MATERIAIS NA OPERAÇÃO. AF_06/2014</v>
          </cell>
          <cell r="C123" t="str">
            <v>H</v>
          </cell>
          <cell r="D123">
            <v>129.29</v>
          </cell>
        </row>
        <row r="124">
          <cell r="A124">
            <v>7038</v>
          </cell>
          <cell r="B124" t="str">
            <v>ROLO COMPACTADOR DE PNEUS ESTÁTICO, PRESSÃO VARIÁVEL, POTÊNCIA 111 HP, PESO SEM/COM LASTRO 9,5 / 26 T, LARGURA DE TRABALHO 1,90 M - DEPRECIAÇÃO. AF_07/2014</v>
          </cell>
          <cell r="C124" t="str">
            <v>H</v>
          </cell>
          <cell r="D124">
            <v>24.94</v>
          </cell>
        </row>
        <row r="125">
          <cell r="A125">
            <v>7039</v>
          </cell>
          <cell r="B125" t="str">
            <v>ROLO COMPACTADOR DE PNEUS ESTÁTICO, PRESSÃO VARIÁVEL, POTÊNCIA 111 HP, PESO SEM/COM LASTRO 9,5 / 26 T, LARGURA DE TRABALHO 1,90 M - JUROS. AF_07/2014</v>
          </cell>
          <cell r="C125" t="str">
            <v>H</v>
          </cell>
          <cell r="D125">
            <v>3.46</v>
          </cell>
        </row>
        <row r="126">
          <cell r="A126">
            <v>7040</v>
          </cell>
          <cell r="B126" t="str">
            <v>ROLO COMPACTADOR DE PNEUS ESTÁTICO, PRESSÃO VARIÁVEL, POTÊNCIA 111 HP, PESO SEM/COM LASTRO 9,5 / 26 T, LARGURA DE TRABALHO 1,90 M - MANUTENÇÃO. AF_07/2014</v>
          </cell>
          <cell r="C126" t="str">
            <v>H</v>
          </cell>
          <cell r="D126">
            <v>31.21</v>
          </cell>
        </row>
        <row r="127">
          <cell r="A127">
            <v>7042</v>
          </cell>
          <cell r="B127" t="str">
            <v>MOTOBOMBA TRASH (PARA ÁGUA SUJA) AUTO ESCORVANTE, MOTOR GASOLINA DE 6,41 HP, DIÂMETROS DE SUCÇÃO X RECALQUE: 3" X 3", HM/Q = 10 MCA / 60 M3/H A 23 MCA / 0 M3/H - CHP DIURNO. AF_10/2014</v>
          </cell>
          <cell r="C127" t="str">
            <v>CHP</v>
          </cell>
          <cell r="D127">
            <v>7.55</v>
          </cell>
        </row>
        <row r="128">
          <cell r="A128">
            <v>7043</v>
          </cell>
          <cell r="B128" t="str">
            <v>MOTOBOMBA TRASH (PARA ÁGUA SUJA) AUTO ESCORVANTE, MOTOR GASOLINA DE 6,41 HP, DIÂMETROS DE SUCÇÃO X RECALQUE: 3" X 3", HM/Q = 10 MCA / 60 M3/H A 23 MCA / 0 M3/H - CHI DIURNO. AF_10/2014</v>
          </cell>
          <cell r="C128" t="str">
            <v>CHI</v>
          </cell>
          <cell r="D128">
            <v>0.21</v>
          </cell>
        </row>
        <row r="129">
          <cell r="A129">
            <v>7044</v>
          </cell>
          <cell r="B129" t="str">
            <v>MOTOBOMBA TRASH (PARA ÁGUA SUJA) AUTO ESCORVANTE, MOTOR GASOLINA DE 6,41 HP, DIÂMETROS DE SUCÇÃO X RECALQUE: 3" X 3", HM/Q = 10 MCA / 60 M3/H A 23 MCA / 0 M3/H - DEPRECIAÇÃO. AF_10/2014</v>
          </cell>
          <cell r="C129" t="str">
            <v>H</v>
          </cell>
          <cell r="D129">
            <v>0.19</v>
          </cell>
        </row>
        <row r="130">
          <cell r="A130">
            <v>7045</v>
          </cell>
          <cell r="B130" t="str">
            <v>MOTOBOMBA TRASH (PARA ÁGUA SUJA) AUTO ESCORVANTE, MOTOR GASOLINA DE 6,41 HP, DIÂMETROS DE SUCÇÃO X RECALQUE: 3" X 3", HM/Q = 10 MCA / 60 M3/H A 23 MCA / 0 M3/H - JUROS. AF_10/2014</v>
          </cell>
          <cell r="C130" t="str">
            <v>H</v>
          </cell>
          <cell r="D130">
            <v>0.02</v>
          </cell>
        </row>
        <row r="131">
          <cell r="A131">
            <v>7046</v>
          </cell>
          <cell r="B131" t="str">
            <v>MOTOBOMBA TRASH (PARA ÁGUA SUJA) AUTO ESCORVANTE, MOTOR GASOLINA DE 6,41 HP, DIÂMETROS DE SUCÇÃO X RECALQUE: 3" X 3", HM/Q = 10 MCA / 60 M3/H A 23 MCA / 0 M3/H - MANUTENÇÃO. AF_10/2014</v>
          </cell>
          <cell r="C131" t="str">
            <v>H</v>
          </cell>
          <cell r="D131">
            <v>0.2</v>
          </cell>
        </row>
        <row r="132">
          <cell r="A132">
            <v>7047</v>
          </cell>
          <cell r="B132" t="str">
            <v>MOTOBOMBA TRASH (PARA ÁGUA SUJA) AUTO ESCORVANTE, MOTOR GASOLINA DE 6,41 HP, DIÂMETROS DE SUCÇÃO X RECALQUE: 3" X 3", HM/Q = 10 MCA / 60 M3/H A 23 MCA / 0 M3/H - MATERIAIS NA OPERAÇÃO. AF_10/2014</v>
          </cell>
          <cell r="C132" t="str">
            <v>H</v>
          </cell>
          <cell r="D132">
            <v>7.14</v>
          </cell>
        </row>
        <row r="133">
          <cell r="A133">
            <v>7049</v>
          </cell>
          <cell r="B133" t="str">
            <v>ROLO COMPACTADOR PE DE CARNEIRO VIBRATORIO, POTENCIA 125 HP, PESO OPERACIONAL SEM/COM LASTRO 11,95 / 13,30 T, IMPACTO DINAMICO 38,5 / 22,5 T, LARGURA DE TRABALHO 2,15 M - CHP DIURNO. AF_06/2014</v>
          </cell>
          <cell r="C133" t="str">
            <v>CHP</v>
          </cell>
          <cell r="D133">
            <v>120.35</v>
          </cell>
        </row>
        <row r="134">
          <cell r="A134">
            <v>7050</v>
          </cell>
          <cell r="B134" t="str">
            <v>ROLO COMPACTADOR PE DE CARNEIRO VIBRATORIO, POTENCIA 125 HP, PESO OPERACIONAL SEM/COM LASTRO 11,95 / 13,30 T, IMPACTO DINAMICO 38,5 / 22,5 T, LARGURA DE TRABALHO 2,15 M - CHI DIURNO. AF_06/2014</v>
          </cell>
          <cell r="C134" t="str">
            <v>CHI</v>
          </cell>
          <cell r="D134">
            <v>38.659999999999997</v>
          </cell>
        </row>
        <row r="135">
          <cell r="A135">
            <v>7051</v>
          </cell>
          <cell r="B135" t="str">
            <v>ROLO COMPACTADOR PE DE CARNEIRO VIBRATORIO, POTENCIA 125 HP, PESO OPERACIONAL SEM/COM LASTRO 11,95 / 13,30 T, IMPACTO DINAMICO 38,5 / 22,5 T, LARGURA DE TRABALHO 2,15 M - DEPRECIAÇÃO. AF_06/2014</v>
          </cell>
          <cell r="C135" t="str">
            <v>H</v>
          </cell>
          <cell r="D135">
            <v>22.12</v>
          </cell>
        </row>
        <row r="136">
          <cell r="A136">
            <v>7052</v>
          </cell>
          <cell r="B136" t="str">
            <v>ROLO COMPACTADOR PE DE CARNEIRO VIBRATORIO, POTENCIA 125 HP, PESO OPERACIONAL SEM/COM LASTRO 11,95 / 13,30 T, IMPACTO DINAMICO 38,5 / 22,5 T, LARGURA DE TRABALHO 2,15 M - JUROS. AF_06/2014</v>
          </cell>
          <cell r="C136" t="str">
            <v>H</v>
          </cell>
          <cell r="D136">
            <v>3.07</v>
          </cell>
        </row>
        <row r="137">
          <cell r="A137">
            <v>7053</v>
          </cell>
          <cell r="B137" t="str">
            <v>ROLO COMPACTADOR PE DE CARNEIRO VIBRATORIO, POTENCIA 125 HP, PESO OPERACIONAL SEM/COM LASTRO 11,95 / 13,30 T, IMPACTO DINAMICO 38,5 / 22,5 T, LARGURA DE TRABALHO 2,15 M - MANUTENÇÃO. AF_06/2014</v>
          </cell>
          <cell r="C137" t="str">
            <v>H</v>
          </cell>
          <cell r="D137">
            <v>27.68</v>
          </cell>
        </row>
        <row r="138">
          <cell r="A138">
            <v>7054</v>
          </cell>
          <cell r="B138" t="str">
            <v>ROLO COMPACTADOR PE DE CARNEIRO VIBRATORIO, POTENCIA 125 HP, PESO OPERACIONAL SEM/COM LASTRO 11,95 / 13,30 T, IMPACTO DINAMICO 38,5 / 22,5 T, LARGURA DE TRABALHO 2,15 M - MATERIAIS NA OPERAÇÃO. AF_06/2014</v>
          </cell>
          <cell r="C138" t="str">
            <v>H</v>
          </cell>
          <cell r="D138">
            <v>54.01</v>
          </cell>
        </row>
        <row r="139">
          <cell r="A139">
            <v>7058</v>
          </cell>
          <cell r="B139" t="str">
            <v>CAMINHÃO BASCULANTE 6 M3 TOCO, PESO BRUTO TOTAL 16.000 KG, CARGA ÚTIL MÁXIMA 11.130 KG, DISTÂNCIA ENTRE EIXOS 5,36 M, POTÊNCIA 185 CV, INCLUSIVE CAÇAMBA METÁLICA - DEPRECIAÇÃO. AF_06/2014</v>
          </cell>
          <cell r="C139" t="str">
            <v>H</v>
          </cell>
          <cell r="D139">
            <v>11.49</v>
          </cell>
        </row>
        <row r="140">
          <cell r="A140">
            <v>7059</v>
          </cell>
          <cell r="B140" t="str">
            <v>CAMINHÃO BASCULANTE 6 M3 TOCO, PESO BRUTO TOTAL 16.000 KG, CARGA ÚTIL MÁXIMA 11.130 KG, DISTÂNCIA ENTRE EIXOS 5,36 M, POTÊNCIA 185 CV, INCLUSIVE CAÇAMBA METÁLICA - JUROS. AF_06/2014</v>
          </cell>
          <cell r="C140" t="str">
            <v>H</v>
          </cell>
          <cell r="D140">
            <v>2.12</v>
          </cell>
        </row>
        <row r="141">
          <cell r="A141">
            <v>7060</v>
          </cell>
          <cell r="B141" t="str">
            <v>CAMINHÃO BASCULANTE 6 M3 TOCO, PESO BRUTO TOTAL 16.000 KG, CARGA ÚTIL MÁXIMA 11.130 KG, DISTÂNCIA ENTRE EIXOS 5,36 M, POTÊNCIA 185 CV, INCLUSIVE CAÇAMBA METÁLICA - MANUTENÇÃO. AF_06/2014</v>
          </cell>
          <cell r="C141" t="str">
            <v>H</v>
          </cell>
          <cell r="D141">
            <v>21.55</v>
          </cell>
        </row>
        <row r="142">
          <cell r="A142">
            <v>7061</v>
          </cell>
          <cell r="B142" t="str">
            <v>CAMINHÃO BASCULANTE 6 M3 TOCO, PESO BRUTO TOTAL 16.000 KG, CARGA ÚTIL MÁXIMA 11.130 KG, DISTÂNCIA ENTRE EIXOS 5,36 M, POTÊNCIA 185 CV, INCLUSIVE CAÇAMBA METÁLICA - MATERIAIS NA OPERAÇÃO. AF_06/2014</v>
          </cell>
          <cell r="C142" t="str">
            <v>H</v>
          </cell>
          <cell r="D142">
            <v>49.3</v>
          </cell>
        </row>
        <row r="143">
          <cell r="A143">
            <v>7063</v>
          </cell>
          <cell r="B143" t="str">
            <v>TRATOR DE PNEUS, POTÊNCIA 122 CV, TRAÇÃO 4X4, PESO COM LASTRO DE 4.510 KG - DEPRECIAÇÃO. AF_06/2014</v>
          </cell>
          <cell r="C143" t="str">
            <v>H</v>
          </cell>
          <cell r="D143">
            <v>10.029999999999999</v>
          </cell>
        </row>
        <row r="144">
          <cell r="A144">
            <v>7064</v>
          </cell>
          <cell r="B144" t="str">
            <v>TRATOR DE PNEUS, POTÊNCIA 122 CV, TRAÇÃO 4X4, PESO COM LASTRO DE 4.510 KG - JUROS. AF_06/2014</v>
          </cell>
          <cell r="C144" t="str">
            <v>H</v>
          </cell>
          <cell r="D144">
            <v>1.39</v>
          </cell>
        </row>
        <row r="145">
          <cell r="A145">
            <v>7065</v>
          </cell>
          <cell r="B145" t="str">
            <v>TRATOR DE PNEUS, POTÊNCIA 122 CV, TRAÇÃO 4X4, PESO COM LASTRO DE 4.510 KG - MANUTENÇÃO. AF_06/2014</v>
          </cell>
          <cell r="C145" t="str">
            <v>H</v>
          </cell>
          <cell r="D145">
            <v>10.97</v>
          </cell>
        </row>
        <row r="146">
          <cell r="A146">
            <v>7066</v>
          </cell>
          <cell r="B146" t="str">
            <v>TRATOR DE PNEUS, POTÊNCIA 122 CV, TRAÇÃO 4X4, PESO COM LASTRO DE 4.510 KG - MATERIAIS NA OPERAÇÃO. AF_06/2014</v>
          </cell>
          <cell r="C146" t="str">
            <v>H</v>
          </cell>
          <cell r="D146">
            <v>104</v>
          </cell>
        </row>
        <row r="147">
          <cell r="A147">
            <v>40675</v>
          </cell>
          <cell r="B147" t="str">
            <v>ASSENTAMENTO DE PEITORIL COM ARGAMASSA DE CIMENTO COLANTE</v>
          </cell>
          <cell r="C147" t="str">
            <v>M</v>
          </cell>
          <cell r="D147">
            <v>3.78</v>
          </cell>
        </row>
        <row r="148">
          <cell r="A148">
            <v>40905</v>
          </cell>
          <cell r="B148" t="str">
            <v>VERNIZ SINTETICO EM MADEIRA, DUAS DEMAOS</v>
          </cell>
          <cell r="C148" t="str">
            <v>M2</v>
          </cell>
          <cell r="D148">
            <v>18.93</v>
          </cell>
        </row>
        <row r="149">
          <cell r="A149">
            <v>41595</v>
          </cell>
          <cell r="B149" t="str">
            <v>PINTURA ACRILICA DE FAIXAS DE DEMARCACAO EM QUADRA POLIESPORTIVA, 5 CM DE LARGURA</v>
          </cell>
          <cell r="C149" t="str">
            <v>M</v>
          </cell>
          <cell r="D149">
            <v>9.6300000000000008</v>
          </cell>
        </row>
        <row r="150">
          <cell r="A150">
            <v>53786</v>
          </cell>
          <cell r="B150" t="str">
            <v>RETROESCAVADEIRA SOBRE RODAS COM CARREGADEIRA, TRAÇÃO 4X4, POTÊNCIA LÍQ. 88 HP, CAÇAMBA CARREG. CAP. MÍN. 1 M3, CAÇAMBA RETRO CAP. 0,26 M3, PESO OPERACIONAL MÍN. 6.674 KG, PROFUNDIDADE ESCAVAÇÃO MÁX. 4,37 M - MATERIAIS NA OPERAÇÃO. AF_06/2014</v>
          </cell>
          <cell r="C150" t="str">
            <v>H</v>
          </cell>
          <cell r="D150">
            <v>32.29</v>
          </cell>
        </row>
        <row r="151">
          <cell r="A151">
            <v>53788</v>
          </cell>
          <cell r="B151" t="str">
            <v>ROLO COMPACTADOR VIBRATÓRIO DE UM CILINDRO AÇO LISO, POTÊNCIA 80 HP, PESO OPERACIONAL MÁXIMO 8,1 T, IMPACTO DINÂMICO 16,15 / 9,5 T, LARGURA DE TRABALHO 1,68 M - MATERIAIS NA OPERAÇÃO. AF_06/2014</v>
          </cell>
          <cell r="C151" t="str">
            <v>H</v>
          </cell>
          <cell r="D151">
            <v>34.57</v>
          </cell>
        </row>
        <row r="152">
          <cell r="A152">
            <v>53792</v>
          </cell>
          <cell r="B152" t="str">
            <v>CAMINHÃO BASCULANTE 6 M3, PESO BRUTO TOTAL 16.000 KG, CARGA ÚTIL MÁXIMA 13.071 KG, DISTÂNCIA ENTRE EIXOS 4,80 M, POTÊNCIA 230 CV INCLUSIVE CAÇAMBA METÁLICA - MATERIAIS NA OPERAÇÃO. AF_06/2014</v>
          </cell>
          <cell r="C152" t="str">
            <v>H</v>
          </cell>
          <cell r="D152">
            <v>61.28</v>
          </cell>
        </row>
        <row r="153">
          <cell r="A153">
            <v>53794</v>
          </cell>
          <cell r="B153" t="str">
            <v>USINA DE CONCRETO FIXA, CAPACIDADE NOMINAL DE 90 A 120 M3/H, SEM SILO - MANUTENÇÃO. AF_07/2016</v>
          </cell>
          <cell r="C153" t="str">
            <v>H</v>
          </cell>
          <cell r="D153">
            <v>35</v>
          </cell>
        </row>
        <row r="154">
          <cell r="A154">
            <v>53797</v>
          </cell>
          <cell r="B154" t="str">
            <v>CAMINHÃO TOCO, PBT 16.000 KG, CARGA ÚTIL MÁX. 10.685 KG, DIST. ENTRE EIXOS 4,8 M, POTÊNCIA 189 CV, INCLUSIVE CARROCERIA FIXA ABERTA DE MADEIRA P/ TRANSPORTE GERAL DE CARGA SECA, DIMEN. APROX. 2,5 X 7,00 X 0,50 M - MATERIAIS NA OPERAÇÃO. AF_06/2014</v>
          </cell>
          <cell r="C154" t="str">
            <v>H</v>
          </cell>
          <cell r="D154">
            <v>70.48</v>
          </cell>
        </row>
        <row r="155">
          <cell r="A155">
            <v>53804</v>
          </cell>
          <cell r="B155" t="str">
            <v>VASSOURA MECÂNICA REBOCÁVEL COM ESCOVA CILÍNDRICA, LARGURA ÚTIL DE VARRIMENTO DE 2,44 M - MANUTENÇÃO. AF_06/2014</v>
          </cell>
          <cell r="C155" t="str">
            <v>H</v>
          </cell>
          <cell r="D155">
            <v>2.54</v>
          </cell>
        </row>
        <row r="156">
          <cell r="A156">
            <v>53806</v>
          </cell>
          <cell r="B156" t="str">
            <v>TRATOR DE ESTEIRAS, POTÊNCIA 170 HP, PESO OPERACIONAL 19 T, CAÇAMBA 5,2 M3 - MANUTENÇÃO. AF_06/2014</v>
          </cell>
          <cell r="C156" t="str">
            <v>H</v>
          </cell>
          <cell r="D156">
            <v>44.2</v>
          </cell>
        </row>
        <row r="157">
          <cell r="A157">
            <v>53810</v>
          </cell>
          <cell r="B157" t="str">
            <v>TRATOR DE ESTEIRAS, POTÊNCIA 150 HP, PESO OPERACIONAL 16,7 T, COM RODA MOTRIZ ELEVADA E LÂMINA 3,18 M3 - MANUTENÇÃO. AF_06/2014</v>
          </cell>
          <cell r="C157" t="str">
            <v>H</v>
          </cell>
          <cell r="D157">
            <v>44.48</v>
          </cell>
        </row>
        <row r="158">
          <cell r="A158">
            <v>53814</v>
          </cell>
          <cell r="B158" t="str">
            <v>TRATOR DE ESTEIRAS, POTÊNCIA 347 HP, PESO OPERACIONAL 38,5 T, COM LÂMINA 8,70 M3 - MANUTENÇÃO. AF_06/2014</v>
          </cell>
          <cell r="C158" t="str">
            <v>H</v>
          </cell>
          <cell r="D158">
            <v>145.69</v>
          </cell>
        </row>
        <row r="159">
          <cell r="A159">
            <v>53817</v>
          </cell>
          <cell r="B159" t="str">
            <v>TRATOR DE ESTEIRAS, POTÊNCIA 100 HP, PESO OPERACIONAL 9,4 T, COM LÂMINA 2,19 M3 - MATERIAIS NA OPERAÇÃO. AF_06/2014</v>
          </cell>
          <cell r="C159" t="str">
            <v>H</v>
          </cell>
          <cell r="D159">
            <v>37.79</v>
          </cell>
        </row>
        <row r="160">
          <cell r="A160">
            <v>53818</v>
          </cell>
          <cell r="B160" t="str">
            <v>ROLO COMPACTADOR VIBRATÓRIO REBOCÁVEL, CILINDRO DE AÇO LISO, POTÊNCIA DE TRAÇÃO DE 65 CV, PESO 4,7 T, IMPACTO DINÂMICO 18,3 T, LARGURA DE TRABALHO 1,67 M - DEPRECIAÇÃO. AF_02/2016</v>
          </cell>
          <cell r="C160" t="str">
            <v>H</v>
          </cell>
          <cell r="D160">
            <v>4.8099999999999996</v>
          </cell>
        </row>
        <row r="161">
          <cell r="A161">
            <v>53827</v>
          </cell>
          <cell r="B161" t="str">
            <v>CAMINHÃO TOCO, PESO BRUTO TOTAL 14.300 KG, CARGA ÚTIL MÁXIMA 9590 KG, DISTÂNCIA ENTRE EIXOS 4,76 M, POTÊNCIA 185 CV (NÃO INCLUI CARROCERIA) - MATERIAIS NA OPERAÇÃO. AF_06/2014</v>
          </cell>
          <cell r="C161" t="str">
            <v>H</v>
          </cell>
          <cell r="D161">
            <v>68.989999999999995</v>
          </cell>
        </row>
        <row r="162">
          <cell r="A162">
            <v>53829</v>
          </cell>
          <cell r="B162" t="str">
            <v>CAMINHÃO TOCO, PESO BRUTO TOTAL 16.000 KG, CARGA ÚTIL MÁXIMA DE 10.685 KG, DISTÂNCIA ENTRE EIXOS 4,80 M, POTÊNCIA 189 CV EXCLUSIVE CARROCERIA - MATERIAIS NA OPERAÇÃO. AF_06/2014</v>
          </cell>
          <cell r="C162" t="str">
            <v>H</v>
          </cell>
          <cell r="D162">
            <v>70.48</v>
          </cell>
        </row>
        <row r="163">
          <cell r="A163">
            <v>53831</v>
          </cell>
          <cell r="B163" t="str">
            <v>CAMINHÃO PIPA 10.000 L TRUCADO, PESO BRUTO TOTAL 23.000 KG, CARGA ÚTIL MÁXIMA 15.935 KG, DISTÂNCIA ENTRE EIXOS 4,8 M, POTÊNCIA 230 CV, INCLUSIVE TANQUE DE AÇO PARA TRANSPORTE DE ÁGUA - MATERIAIS NA OPERAÇÃO. AF_06/2014</v>
          </cell>
          <cell r="C163" t="str">
            <v>H</v>
          </cell>
          <cell r="D163">
            <v>116.41</v>
          </cell>
        </row>
        <row r="164">
          <cell r="A164">
            <v>53840</v>
          </cell>
          <cell r="B164" t="str">
            <v>GRADE DE DISCO REBOCÁVEL COM 20 DISCOS 24" X 6 MM COM PNEUS PARA TRANSPORTE - DEPRECIAÇÃO. AF_06/2014</v>
          </cell>
          <cell r="C164" t="str">
            <v>H</v>
          </cell>
          <cell r="D164">
            <v>1.38</v>
          </cell>
        </row>
        <row r="165">
          <cell r="A165">
            <v>53841</v>
          </cell>
          <cell r="B165" t="str">
            <v>GRADE DE DISCO REBOCÁVEL COM 20 DISCOS 24" X 6 MM COM PNEUS PARA TRANSPORTE - MANUTENÇÃO. AF_06/2014</v>
          </cell>
          <cell r="C165" t="str">
            <v>H</v>
          </cell>
          <cell r="D165">
            <v>0.96</v>
          </cell>
        </row>
        <row r="166">
          <cell r="A166">
            <v>53849</v>
          </cell>
          <cell r="B166" t="str">
            <v>MOTONIVELADORA POTÊNCIA BÁSICA LÍQUIDA (PRIMEIRA MARCHA) 125 HP, PESO BRUTO 13032 KG, LARGURA DA LÂMINA DE 3,7 M - MATERIAIS NA OPERAÇÃO. AF_06/2014</v>
          </cell>
          <cell r="C166" t="str">
            <v>H</v>
          </cell>
          <cell r="D166">
            <v>50.64</v>
          </cell>
        </row>
        <row r="167">
          <cell r="A167">
            <v>53857</v>
          </cell>
          <cell r="B167" t="str">
            <v>PÁ CARREGADEIRA SOBRE RODAS, POTÊNCIA LÍQUIDA 128 HP, CAPACIDADE DA CAÇAMBA 1,7 A 2,8 M3, PESO OPERACIONAL 11632 KG - MANUTENÇÃO. AF_06/2014</v>
          </cell>
          <cell r="C167" t="str">
            <v>H</v>
          </cell>
          <cell r="D167">
            <v>25.66</v>
          </cell>
        </row>
        <row r="168">
          <cell r="A168">
            <v>53858</v>
          </cell>
          <cell r="B168" t="str">
            <v>PÁ CARREGADEIRA SOBRE RODAS, POTÊNCIA LÍQUIDA 128 HP, CAPACIDADE DA CAÇAMBA 1,7 A 2,8 M3, PESO OPERACIONAL 11632 KG - MATERIAIS NA OPERAÇÃO. AF_06/2014</v>
          </cell>
          <cell r="C168" t="str">
            <v>H</v>
          </cell>
          <cell r="D168">
            <v>48.39</v>
          </cell>
        </row>
        <row r="169">
          <cell r="A169">
            <v>53861</v>
          </cell>
          <cell r="B169" t="str">
            <v>PÁ CARREGADEIRA SOBRE RODAS, POTÊNCIA 197 HP, CAPACIDADE DA CAÇAMBA 2,5 A 3,5 M3, PESO OPERACIONAL 18338 KG - MANUTENÇÃO. AF_06/2014</v>
          </cell>
          <cell r="C169" t="str">
            <v>H</v>
          </cell>
          <cell r="D169">
            <v>35.58</v>
          </cell>
        </row>
        <row r="170">
          <cell r="A170">
            <v>53863</v>
          </cell>
          <cell r="B170" t="str">
            <v>MARTELETE OU ROMPEDOR PNEUMÁTICO MANUAL, 28 KG, COM SILENCIADOR - MANUTENÇÃO. AF_07/2016</v>
          </cell>
          <cell r="C170" t="str">
            <v>H</v>
          </cell>
          <cell r="D170">
            <v>1.96</v>
          </cell>
        </row>
        <row r="171">
          <cell r="A171">
            <v>53865</v>
          </cell>
          <cell r="B171" t="str">
            <v>COMPRESSOR DE AR REBOCÁVEL, VAZÃO 189 PCM, PRESSÃO EFETIVA DE TRABALHO 102 PSI, MOTOR DIESEL, POTÊNCIA 63 CV - MATERIAIS NA OPERAÇÃO. AF_06/2015</v>
          </cell>
          <cell r="C171" t="str">
            <v>H</v>
          </cell>
          <cell r="D171">
            <v>28.52</v>
          </cell>
        </row>
        <row r="172">
          <cell r="A172">
            <v>53866</v>
          </cell>
          <cell r="B172" t="str">
            <v>BOMBA SUBMERSÍVEL ELÉTRICA TRIFÁSICA, POTÊNCIA 2,96 HP, Ø ROTOR 144 MM SEMI-ABERTO, BOCAL DE SAÍDA Ø 2, HM/Q = 2 MCA / 38,8 M3/H A 28 MCA / 5 M3/H - MATERIAIS NA OPERAÇÃO. AF_06/2014</v>
          </cell>
          <cell r="C172" t="str">
            <v>H</v>
          </cell>
          <cell r="D172">
            <v>1.57</v>
          </cell>
        </row>
        <row r="173">
          <cell r="A173">
            <v>53882</v>
          </cell>
          <cell r="B173" t="str">
            <v>CAMINHÃO PIPA 6.000 L, PESO BRUTO TOTAL 13.000 KG, DISTÂNCIA ENTRE EIXOS 4,80 M, POTÊNCIA 189 CV INCLUSIVE TANQUE DE AÇO PARA TRANSPORTE DE ÁGUA, CAPACIDADE 6 M3 - MANUTENÇÃO. AF_06/2014</v>
          </cell>
          <cell r="C173" t="str">
            <v>H</v>
          </cell>
          <cell r="D173">
            <v>17.48</v>
          </cell>
        </row>
        <row r="174">
          <cell r="A174">
            <v>55263</v>
          </cell>
          <cell r="B174" t="str">
            <v>ROLO COMPACTADOR DE PNEUS ESTÁTICO, PRESSÃO VARIÁVEL, POTÊNCIA 111 HP, PESO SEM/COM LASTRO 9,5 / 26 T, LARGURA DE TRABALHO 1,90 M - MATERIAIS NA OPERAÇÃO. AF_07/2014</v>
          </cell>
          <cell r="C174" t="str">
            <v>H</v>
          </cell>
          <cell r="D174">
            <v>38.979999999999997</v>
          </cell>
        </row>
        <row r="175">
          <cell r="A175">
            <v>55960</v>
          </cell>
          <cell r="B175" t="str">
            <v>IMUNIZACAO DE MADEIRAMENTO PARA COBERTURA UTILIZANDO CUPINICIDA INCOLOR</v>
          </cell>
          <cell r="C175" t="str">
            <v>M2</v>
          </cell>
          <cell r="D175">
            <v>4.72</v>
          </cell>
        </row>
        <row r="176">
          <cell r="A176">
            <v>67826</v>
          </cell>
          <cell r="B176" t="str">
            <v>CAMINHÃO BASCULANTE 6 M3 TOCO, PESO BRUTO TOTAL 16.000 KG, CARGA ÚTIL MÁXIMA 11.130 KG, DISTÂNCIA ENTRE EIXOS 5,36 M, POTÊNCIA 185 CV, INCLUSIVE CAÇAMBA METÁLICA - CHP DIURNO. AF_06/2014</v>
          </cell>
          <cell r="C176" t="str">
            <v>CHP</v>
          </cell>
          <cell r="D176">
            <v>98.9</v>
          </cell>
        </row>
        <row r="177">
          <cell r="A177">
            <v>67827</v>
          </cell>
          <cell r="B177" t="str">
            <v>CAMINHÃO BASCULANTE 6 M3 TOCO, PESO BRUTO TOTAL 16.000 KG, CARGA ÚTIL MÁXIMA 11.130 KG, DISTÂNCIA ENTRE EIXOS 5,36 M, POTÊNCIA 185 CV, INCLUSIVE CAÇAMBA METÁLICA - CHI DIURNO. AF_06/2014</v>
          </cell>
          <cell r="C177" t="str">
            <v>CHI</v>
          </cell>
          <cell r="D177">
            <v>28.05</v>
          </cell>
        </row>
        <row r="178">
          <cell r="A178">
            <v>68066</v>
          </cell>
          <cell r="B178" t="str">
            <v>CAIXA DE PROTECAO PARA MEDIDOR MONOFASICO, FORNECIMENTO E INSTALACAO</v>
          </cell>
          <cell r="C178" t="str">
            <v>UN</v>
          </cell>
          <cell r="D178">
            <v>105.14</v>
          </cell>
        </row>
        <row r="179">
          <cell r="A179">
            <v>68325</v>
          </cell>
          <cell r="B179" t="str">
            <v>PISO EM CONCRETO 20 MPA PREPARO MECANICO, ESPESSURA 7CM, INCLUSO SELANTE ELASTICO A BASE DE POLIURETANO</v>
          </cell>
          <cell r="C179" t="str">
            <v>M2</v>
          </cell>
          <cell r="D179">
            <v>40.98</v>
          </cell>
        </row>
        <row r="180">
          <cell r="A180">
            <v>68333</v>
          </cell>
          <cell r="B180" t="str">
            <v>PISO EM CONCRETO 20 MPA PREPARO MECANICO, ESPESSURA 7CM, INCLUSO JUNTAS DE DILATACAO EM MADEIRA</v>
          </cell>
          <cell r="C180" t="str">
            <v>M2</v>
          </cell>
          <cell r="D180">
            <v>42.21</v>
          </cell>
        </row>
        <row r="181">
          <cell r="A181">
            <v>71516</v>
          </cell>
          <cell r="B181" t="str">
            <v>CONJUNTO DE MANGUEIRA PARA COMBATE A INCENDIO EM FIBRA DE POLIESTER PURA, COM 1.1/2", REVESTIDA INTERNAMENTE, COM 2 LANCES DE 15M CADA</v>
          </cell>
          <cell r="C181" t="str">
            <v>UN</v>
          </cell>
          <cell r="D181">
            <v>587.62</v>
          </cell>
        </row>
        <row r="182">
          <cell r="A182">
            <v>72116</v>
          </cell>
          <cell r="B182" t="str">
            <v>VIDRO LISO COMUM TRANSPARENTE, ESPESSURA 3MM</v>
          </cell>
          <cell r="C182" t="str">
            <v>M2</v>
          </cell>
          <cell r="D182">
            <v>123.83</v>
          </cell>
        </row>
        <row r="183">
          <cell r="A183">
            <v>72117</v>
          </cell>
          <cell r="B183" t="str">
            <v>VIDRO LISO COMUM TRANSPARENTE, ESPESSURA 4MM</v>
          </cell>
          <cell r="C183" t="str">
            <v>M2</v>
          </cell>
          <cell r="D183">
            <v>159.13</v>
          </cell>
        </row>
        <row r="184">
          <cell r="A184">
            <v>72118</v>
          </cell>
          <cell r="B184" t="str">
            <v>VIDRO TEMPERADO INCOLOR, ESPESSURA 6MM, FORNECIMENTO E INSTALACAO, INCLUSIVE MASSA PARA VEDACAO</v>
          </cell>
          <cell r="C184" t="str">
            <v>M2</v>
          </cell>
          <cell r="D184">
            <v>216.5</v>
          </cell>
        </row>
        <row r="185">
          <cell r="A185">
            <v>72119</v>
          </cell>
          <cell r="B185" t="str">
            <v>VIDRO TEMPERADO INCOLOR, ESPESSURA 8MM, FORNECIMENTO E INSTALACAO, INCLUSIVE MASSA PARA VEDACAO</v>
          </cell>
          <cell r="C185" t="str">
            <v>M2</v>
          </cell>
          <cell r="D185">
            <v>273.99</v>
          </cell>
        </row>
        <row r="186">
          <cell r="A186">
            <v>72120</v>
          </cell>
          <cell r="B186" t="str">
            <v>VIDRO TEMPERADO INCOLOR, ESPESSURA 10MM, FORNECIMENTO E INSTALACAO, INCLUSIVE MASSA PARA VEDACAO</v>
          </cell>
          <cell r="C186" t="str">
            <v>M2</v>
          </cell>
          <cell r="D186">
            <v>347.26</v>
          </cell>
        </row>
        <row r="187">
          <cell r="A187">
            <v>72122</v>
          </cell>
          <cell r="B187" t="str">
            <v>VIDRO FANTASIA TIPO CANELADO, ESPESSURA 4MM</v>
          </cell>
          <cell r="C187" t="str">
            <v>M2</v>
          </cell>
          <cell r="D187">
            <v>136.37</v>
          </cell>
        </row>
        <row r="188">
          <cell r="A188">
            <v>72123</v>
          </cell>
          <cell r="B188" t="str">
            <v>VIDRO ARAMADO, ESPESSURA 7MM</v>
          </cell>
          <cell r="C188" t="str">
            <v>M2</v>
          </cell>
          <cell r="D188">
            <v>366.67</v>
          </cell>
        </row>
        <row r="189">
          <cell r="A189">
            <v>72178</v>
          </cell>
          <cell r="B189" t="str">
            <v>RETIRADA DE DIVISORIAS EM CHAPAS DE MADEIRA, COM MONTANTES METALICOS</v>
          </cell>
          <cell r="C189" t="str">
            <v>M2</v>
          </cell>
          <cell r="D189">
            <v>22.6</v>
          </cell>
        </row>
        <row r="190">
          <cell r="A190">
            <v>72179</v>
          </cell>
          <cell r="B190" t="str">
            <v>RECOLOCACAO DE PLACAS DIVISORIAS DE GRANILITE, CONSIDERANDO REAPROVEITAMENTO DO MATERIAL</v>
          </cell>
          <cell r="C190" t="str">
            <v>M2</v>
          </cell>
          <cell r="D190">
            <v>44.4</v>
          </cell>
        </row>
        <row r="191">
          <cell r="A191">
            <v>72180</v>
          </cell>
          <cell r="B191" t="str">
            <v>RECOLOCACAO DE DIVISORIAS TIPO CHAPAS OU TABUAS, EXCLUSIVE ENTARUGAMENTO, CONSIDERANDO REAPROVEITAMENTO DO MATERIAL</v>
          </cell>
          <cell r="C191" t="str">
            <v>M2</v>
          </cell>
          <cell r="D191">
            <v>14.18</v>
          </cell>
        </row>
        <row r="192">
          <cell r="A192">
            <v>72181</v>
          </cell>
          <cell r="B192" t="str">
            <v>RECOLOCACAO DE DIVISORIAS TIPO CHAPAS OU TABUAS, INCLUSIVE ENTARUGAMENTO, CONSIDERANDO REAPROVEITAMENTO DO MATERIAL</v>
          </cell>
          <cell r="C192" t="str">
            <v>M2</v>
          </cell>
          <cell r="D192">
            <v>28.84</v>
          </cell>
        </row>
        <row r="193">
          <cell r="A193">
            <v>72183</v>
          </cell>
          <cell r="B193" t="str">
            <v>PISO EM CONCRETO 20MPA PREPARO MECANICO, ESPESSURA 7 CM, COM ARMACAO EM TELA SOLDADA</v>
          </cell>
          <cell r="C193" t="str">
            <v>M2</v>
          </cell>
          <cell r="D193">
            <v>78.38</v>
          </cell>
        </row>
        <row r="194">
          <cell r="A194">
            <v>72187</v>
          </cell>
          <cell r="B194" t="str">
            <v>PISO DE BORRACHA FRISADO, ESPESSURA 7MM, ASSENTADO COM ARGAMASSA TRACO 1:3 (CIMENTO E AREIA)</v>
          </cell>
          <cell r="C194" t="str">
            <v>M2</v>
          </cell>
          <cell r="D194">
            <v>198.67</v>
          </cell>
        </row>
        <row r="195">
          <cell r="A195">
            <v>72188</v>
          </cell>
          <cell r="B195" t="str">
            <v>PISO DE BORRACHA PASTILHADO, ESPESSURA 7MM, ASSENTADO COM ARGAMASSA TRACO 1:3 (CIMENTO E AREIA)</v>
          </cell>
          <cell r="C195" t="str">
            <v>M2</v>
          </cell>
          <cell r="D195">
            <v>198.67</v>
          </cell>
        </row>
        <row r="196">
          <cell r="A196">
            <v>72190</v>
          </cell>
          <cell r="B196" t="str">
            <v>RODAPE BORRACHA LISO, ALTURA = 7CM, ESPESSURA = 2 MM, PARA ARGAMASSA</v>
          </cell>
          <cell r="C196" t="str">
            <v>M</v>
          </cell>
          <cell r="D196">
            <v>33.01</v>
          </cell>
        </row>
        <row r="197">
          <cell r="A197">
            <v>72191</v>
          </cell>
          <cell r="B197" t="str">
            <v>RECOLOCACAO DE TACOS DE MADEIRA COM REAPROVEITAMENTO DE MATERIAL E ASSENTAMENTO COM ARGAMASSA 1:4 (CIMENTO E AREIA)</v>
          </cell>
          <cell r="C197" t="str">
            <v>M2</v>
          </cell>
          <cell r="D197">
            <v>69.650000000000006</v>
          </cell>
        </row>
        <row r="198">
          <cell r="A198">
            <v>72278</v>
          </cell>
          <cell r="B198" t="str">
            <v>LAMPADA VAPOR METALICO 400W - FORNECIMENTO E INSTALACAO</v>
          </cell>
          <cell r="C198" t="str">
            <v>UN</v>
          </cell>
          <cell r="D198">
            <v>63.26</v>
          </cell>
        </row>
        <row r="199">
          <cell r="A199">
            <v>72280</v>
          </cell>
          <cell r="B199" t="str">
            <v>IGNITOR PARA PARTIDA LÂMPADA VAPOR SÓDIO ALTA PRESSÃO ATÉ 400W</v>
          </cell>
          <cell r="C199" t="str">
            <v>UN</v>
          </cell>
          <cell r="D199">
            <v>39.630000000000003</v>
          </cell>
        </row>
        <row r="200">
          <cell r="A200">
            <v>72281</v>
          </cell>
          <cell r="B200" t="str">
            <v>REATOR PARA LAMPADA VAPOR DE MERCURIO USO EXTERNO 220V/400W</v>
          </cell>
          <cell r="C200" t="str">
            <v>UN</v>
          </cell>
          <cell r="D200">
            <v>114.41</v>
          </cell>
        </row>
        <row r="201">
          <cell r="A201">
            <v>72282</v>
          </cell>
          <cell r="B201" t="str">
            <v>REATOR PARA LAMPADA VAPOR DE SODIO ALTA PRESSAO - 220V/250W - USO EXTERNO</v>
          </cell>
          <cell r="C201" t="str">
            <v>UN</v>
          </cell>
          <cell r="D201">
            <v>159.78</v>
          </cell>
        </row>
        <row r="202">
          <cell r="A202">
            <v>72283</v>
          </cell>
          <cell r="B202" t="str">
            <v>ABRIGO PARA HIDRANTE, 75X45X17CM, COM REGISTRO GLOBO ANGULAR 45º 2.1/2", ADAPTADOR STORZ 2.1/2", MANGUEIRA DE INCÊNDIO 15M, REDUÇÃO 2.1/2X1.1/2" E ESGUICHO EM LATÃO 1.1/2" - FORNECIMENTO E INSTALAÇÃO</v>
          </cell>
          <cell r="C202" t="str">
            <v>UN</v>
          </cell>
          <cell r="D202">
            <v>907.21</v>
          </cell>
        </row>
        <row r="203">
          <cell r="A203">
            <v>72285</v>
          </cell>
          <cell r="B203" t="str">
            <v>CAIXA DE AREIA 40X40X40CM EM ALVENARIA - EXECUÇÃO</v>
          </cell>
          <cell r="C203" t="str">
            <v>UN</v>
          </cell>
          <cell r="D203">
            <v>80.36</v>
          </cell>
        </row>
        <row r="204">
          <cell r="A204">
            <v>72287</v>
          </cell>
          <cell r="B204" t="str">
            <v>CAIXA DE INCÊNDIO 45X75X17CM - FORNECIMENTO E INSTALAÇÃO</v>
          </cell>
          <cell r="C204" t="str">
            <v>UN</v>
          </cell>
          <cell r="D204">
            <v>215.89</v>
          </cell>
        </row>
        <row r="205">
          <cell r="A205">
            <v>72288</v>
          </cell>
          <cell r="B205" t="str">
            <v>CAIXA DE INCÊNDIO 60X90X17CM - FORNECIMENTO E INSTALAÇÃO</v>
          </cell>
          <cell r="C205" t="str">
            <v>UN</v>
          </cell>
          <cell r="D205">
            <v>268.63</v>
          </cell>
        </row>
        <row r="206">
          <cell r="A206">
            <v>72306</v>
          </cell>
          <cell r="B206" t="str">
            <v>COTOVELO DE AÇO GALVANIZADO 4" - FORNECIMENTO E INSTALAÇÃO</v>
          </cell>
          <cell r="C206" t="str">
            <v>UN</v>
          </cell>
          <cell r="D206">
            <v>166.87</v>
          </cell>
        </row>
        <row r="207">
          <cell r="A207">
            <v>72307</v>
          </cell>
          <cell r="B207" t="str">
            <v>COTOVELO DE AÇO GALVANIZADO 5" - FORNECIMENTO E INSTALAÇÃO</v>
          </cell>
          <cell r="C207" t="str">
            <v>UN</v>
          </cell>
          <cell r="D207">
            <v>234.27</v>
          </cell>
        </row>
        <row r="208">
          <cell r="A208">
            <v>72313</v>
          </cell>
          <cell r="B208" t="str">
            <v>COTOVELO DE AÇO GALVANIZADO 6" - FORNECIMENTO E INSTALAÇÃO</v>
          </cell>
          <cell r="C208" t="str">
            <v>UN</v>
          </cell>
          <cell r="D208">
            <v>548.61</v>
          </cell>
        </row>
        <row r="209">
          <cell r="A209">
            <v>72319</v>
          </cell>
          <cell r="B209" t="str">
            <v>DISJUNTOR BAIXA TENSAO TRIPOLAR A SECO  800A/600V, INCLUSIVE ELETROTÉCNICO</v>
          </cell>
          <cell r="C209" t="str">
            <v>UN</v>
          </cell>
          <cell r="D209">
            <v>4061.83</v>
          </cell>
        </row>
        <row r="210">
          <cell r="A210">
            <v>72341</v>
          </cell>
          <cell r="B210" t="str">
            <v>CONTATOR TRIPOLAR I NOMINAL 12A - FORNECIMENTO E INSTALACAO INCLUSIVE ELETROTÉCNICO</v>
          </cell>
          <cell r="C210" t="str">
            <v>UN</v>
          </cell>
          <cell r="D210">
            <v>217.04</v>
          </cell>
        </row>
        <row r="211">
          <cell r="A211">
            <v>72343</v>
          </cell>
          <cell r="B211" t="str">
            <v>CONTATOR TRIPOLAR I NOMINAL 22A - FORNECIMENTO E INSTALACAO INCLUSIVE ELETROTÉCNICO</v>
          </cell>
          <cell r="C211" t="str">
            <v>UN</v>
          </cell>
          <cell r="D211">
            <v>258.2</v>
          </cell>
        </row>
        <row r="212">
          <cell r="A212">
            <v>72344</v>
          </cell>
          <cell r="B212" t="str">
            <v>CONTATOR TRIPOLAR I NOMINAL 36A - FORNECIMENTO E INSTALACAO INCLUSIVE ELETROTÉCNICO</v>
          </cell>
          <cell r="C212" t="str">
            <v>UN</v>
          </cell>
          <cell r="D212">
            <v>416.84</v>
          </cell>
        </row>
        <row r="213">
          <cell r="A213">
            <v>72345</v>
          </cell>
          <cell r="B213" t="str">
            <v>CONTATOR TRIPOLAR I NOMIMAL 94A - FORNECIMENTO E INSTALACAO INCLUSIVE ELETROTÉCNICO</v>
          </cell>
          <cell r="C213" t="str">
            <v>UN</v>
          </cell>
          <cell r="D213">
            <v>1234.1600000000001</v>
          </cell>
        </row>
        <row r="214">
          <cell r="A214">
            <v>72482</v>
          </cell>
          <cell r="B214" t="str">
            <v>UNIAO DE ACO GALVANIZADO 4" - FORNECIMENTO E INSTALACAO</v>
          </cell>
          <cell r="C214" t="str">
            <v>UN</v>
          </cell>
          <cell r="D214">
            <v>235.17</v>
          </cell>
        </row>
        <row r="215">
          <cell r="A215">
            <v>72553</v>
          </cell>
          <cell r="B215" t="str">
            <v>EXTINTOR DE PQS 4KG - FORNECIMENTO E INSTALACAO</v>
          </cell>
          <cell r="C215" t="str">
            <v>UN</v>
          </cell>
          <cell r="D215">
            <v>137.75</v>
          </cell>
        </row>
        <row r="216">
          <cell r="A216">
            <v>72554</v>
          </cell>
          <cell r="B216" t="str">
            <v>EXTINTOR DE CO2 6KG - FORNECIMENTO E INSTALACAO</v>
          </cell>
          <cell r="C216" t="str">
            <v>UN</v>
          </cell>
          <cell r="D216">
            <v>462.75</v>
          </cell>
        </row>
        <row r="217">
          <cell r="A217">
            <v>72619</v>
          </cell>
          <cell r="B217" t="str">
            <v>LUVA DE ACO GALVANIZADO 4" - FORNECIMENTO E INSTALACAO</v>
          </cell>
          <cell r="C217" t="str">
            <v>UN</v>
          </cell>
          <cell r="D217">
            <v>98.16</v>
          </cell>
        </row>
        <row r="218">
          <cell r="A218">
            <v>72620</v>
          </cell>
          <cell r="B218" t="str">
            <v>LUVA DE ACO GALVANIZADO 5" - FORNECIMENTO E INSTALACAO</v>
          </cell>
          <cell r="C218" t="str">
            <v>UN</v>
          </cell>
          <cell r="D218">
            <v>171.49</v>
          </cell>
        </row>
        <row r="219">
          <cell r="A219">
            <v>72621</v>
          </cell>
          <cell r="B219" t="str">
            <v>LUVA DE ACO GALVANIZADO 6" - FORNECIMENTO E INSTALACAO</v>
          </cell>
          <cell r="C219" t="str">
            <v>UN</v>
          </cell>
          <cell r="D219">
            <v>275.64</v>
          </cell>
        </row>
        <row r="220">
          <cell r="A220">
            <v>72667</v>
          </cell>
          <cell r="B220" t="str">
            <v>LUVA REDUCAO ACO GALVANIZADO 4X2.1/2" - FORNECIMENTO E INSTALACAO</v>
          </cell>
          <cell r="C220" t="str">
            <v>UN</v>
          </cell>
          <cell r="D220">
            <v>134.44</v>
          </cell>
        </row>
        <row r="221">
          <cell r="A221">
            <v>72668</v>
          </cell>
          <cell r="B221" t="str">
            <v>LUVA REDUCAO ACO GALVANIZADO 4X2" - FORNECIMENTO E INSTALACAO</v>
          </cell>
          <cell r="C221" t="str">
            <v>UN</v>
          </cell>
          <cell r="D221">
            <v>133.75</v>
          </cell>
        </row>
        <row r="222">
          <cell r="A222">
            <v>72669</v>
          </cell>
          <cell r="B222" t="str">
            <v>LUVA REDUCAO ACO GALVANIZADO 4X3" - FORNECIMENTO E INSTALACAO</v>
          </cell>
          <cell r="C222" t="str">
            <v>UN</v>
          </cell>
          <cell r="D222">
            <v>137.71</v>
          </cell>
        </row>
        <row r="223">
          <cell r="A223">
            <v>72681</v>
          </cell>
          <cell r="B223" t="str">
            <v>NIPLE DE ACO GALVANIZADO 4" - FORNECIMENTO E INSTALACAO</v>
          </cell>
          <cell r="C223" t="str">
            <v>UN</v>
          </cell>
          <cell r="D223">
            <v>94.93</v>
          </cell>
        </row>
        <row r="224">
          <cell r="A224">
            <v>72682</v>
          </cell>
          <cell r="B224" t="str">
            <v>NIPLE DE ACO GALVANIZADO 5" - FORNECIMENTO E INSTALACAO</v>
          </cell>
          <cell r="C224" t="str">
            <v>UN</v>
          </cell>
          <cell r="D224">
            <v>191.75</v>
          </cell>
        </row>
        <row r="225">
          <cell r="A225">
            <v>72683</v>
          </cell>
          <cell r="B225" t="str">
            <v>NIPLE DE ACO GALVANIZADO 6" - FORNECIMENTO E INSTALACAO</v>
          </cell>
          <cell r="C225" t="str">
            <v>UN</v>
          </cell>
          <cell r="D225">
            <v>308.52</v>
          </cell>
        </row>
        <row r="226">
          <cell r="A226">
            <v>72719</v>
          </cell>
          <cell r="B226" t="str">
            <v>TE DE ACO GALVANIZADO 4" - FORNECIMENTO E INSTALACAO</v>
          </cell>
          <cell r="C226" t="str">
            <v>UN</v>
          </cell>
          <cell r="D226">
            <v>209.44</v>
          </cell>
        </row>
        <row r="227">
          <cell r="A227">
            <v>72720</v>
          </cell>
          <cell r="B227" t="str">
            <v>TE DE ACO GALVANIZADO 5" - FORNECIMENTO E INSTALACAO</v>
          </cell>
          <cell r="C227" t="str">
            <v>UN</v>
          </cell>
          <cell r="D227">
            <v>288.85000000000002</v>
          </cell>
        </row>
        <row r="228">
          <cell r="A228">
            <v>72721</v>
          </cell>
          <cell r="B228" t="str">
            <v>TE DE ACO GALVANIZADO 6" - FORNECIMENTO E INSTALACAO</v>
          </cell>
          <cell r="C228" t="str">
            <v>UN</v>
          </cell>
          <cell r="D228">
            <v>627.84</v>
          </cell>
        </row>
        <row r="229">
          <cell r="A229">
            <v>72815</v>
          </cell>
          <cell r="B229" t="str">
            <v>APLICACAO DE TINTA A BASE DE EPOXI SOBRE PISO</v>
          </cell>
          <cell r="C229" t="str">
            <v>M2</v>
          </cell>
          <cell r="D229">
            <v>45.19</v>
          </cell>
        </row>
        <row r="230">
          <cell r="A230">
            <v>72844</v>
          </cell>
          <cell r="B230" t="str">
            <v>CARGA, MANOBRAS E DESCARGA DE AREIA, BRITA, PEDRA DE MAO E SOLOS COM CAMINHAO BASCULANTE 6 M3 (DESCARGA LIVRE)</v>
          </cell>
          <cell r="C230" t="str">
            <v>T</v>
          </cell>
          <cell r="D230">
            <v>0.52</v>
          </cell>
        </row>
        <row r="231">
          <cell r="A231">
            <v>72846</v>
          </cell>
          <cell r="B231" t="str">
            <v>CARGA, MANOBRAS E DESCARGA DE MISTURA BETUMINOSA A QUENTE, COM CAMINHAO BASCULANTE 6 M3</v>
          </cell>
          <cell r="C231" t="str">
            <v>T</v>
          </cell>
          <cell r="D231">
            <v>2.61</v>
          </cell>
        </row>
        <row r="232">
          <cell r="A232">
            <v>72847</v>
          </cell>
          <cell r="B232" t="str">
            <v>CARGA, MANOBRAS E DESCARGA DE MISTURA BETUMINOSA A FRIO, COM CAMINHAO BASCULANTE 6 M3</v>
          </cell>
          <cell r="C232" t="str">
            <v>T</v>
          </cell>
          <cell r="D232">
            <v>5.62</v>
          </cell>
        </row>
        <row r="233">
          <cell r="A233">
            <v>72848</v>
          </cell>
          <cell r="B233" t="str">
            <v>CARGA, MANOBRAS E DESCARGA DE BRITA PARA BASE DE MACADAME, COM CAMINHAO BASCULANTE 6 M3</v>
          </cell>
          <cell r="C233" t="str">
            <v>T</v>
          </cell>
          <cell r="D233">
            <v>1.4</v>
          </cell>
        </row>
        <row r="234">
          <cell r="A234">
            <v>72849</v>
          </cell>
          <cell r="B234" t="str">
            <v>CARGA, MANOBRAS E DESCARGA DE MISTURAS DE SOLOS E AGREGADOS (BASES ESTABILIZADAS EM USINA) COM CAMINHAO BASCULANTE 6 M3</v>
          </cell>
          <cell r="C234" t="str">
            <v>T</v>
          </cell>
          <cell r="D234">
            <v>1.8</v>
          </cell>
        </row>
        <row r="235">
          <cell r="A235">
            <v>72850</v>
          </cell>
          <cell r="B235" t="str">
            <v>CARGA, MANOBRAS E DESCARGA DE MATERIAIS DIVERSOS, COM CAMINHAO CARROCERIA 9T (CARGA E DESCARGA MANUAIS)</v>
          </cell>
          <cell r="C235" t="str">
            <v>T</v>
          </cell>
          <cell r="D235">
            <v>9.1199999999999992</v>
          </cell>
        </row>
        <row r="236">
          <cell r="A236">
            <v>72882</v>
          </cell>
          <cell r="B236" t="str">
            <v>TRANSPORTE COMERCIAL COM CAMINHAO CARROCERIA 9 T, RODOVIA EM LEITO NATURAL</v>
          </cell>
          <cell r="C236" t="str">
            <v>M3XKM</v>
          </cell>
          <cell r="D236">
            <v>1.08</v>
          </cell>
        </row>
        <row r="237">
          <cell r="A237">
            <v>72883</v>
          </cell>
          <cell r="B237" t="str">
            <v>TRANSPORTE COMERCIAL COM CAMINHAO CARROCERIA 9 T, RODOVIA COM REVESTIMENTO PRIMARIO</v>
          </cell>
          <cell r="C237" t="str">
            <v>M3XKM</v>
          </cell>
          <cell r="D237">
            <v>0.86</v>
          </cell>
        </row>
        <row r="238">
          <cell r="A238">
            <v>72884</v>
          </cell>
          <cell r="B238" t="str">
            <v>TRANSPORTE COMERCIAL COM CAMINHAO CARROCERIA 9 T, RODOVIA PAVIMENTADA</v>
          </cell>
          <cell r="C238" t="str">
            <v>M3XKM</v>
          </cell>
          <cell r="D238">
            <v>0.72</v>
          </cell>
        </row>
        <row r="239">
          <cell r="A239">
            <v>72888</v>
          </cell>
          <cell r="B239" t="str">
            <v>CARGA, MANOBRAS E DESCARGA DE AREIA, BRITA, PEDRA DE MAO E SOLOS COM CAMINHAO BASCULANTE 6 M3 (DESCARGA LIVRE)</v>
          </cell>
          <cell r="C239" t="str">
            <v>M3</v>
          </cell>
          <cell r="D239">
            <v>0.78</v>
          </cell>
        </row>
        <row r="240">
          <cell r="A240">
            <v>72890</v>
          </cell>
          <cell r="B240" t="str">
            <v>CARGA, MANOBRAS E DESCARGA DE BRITA PARA TRATAMENTOS SUPERFICIAIS, COM CAMINHAO BASCULANTE 6 M3, DESCARGA EM DISTRIBUIDOR</v>
          </cell>
          <cell r="C240" t="str">
            <v>M3</v>
          </cell>
          <cell r="D240">
            <v>4.75</v>
          </cell>
        </row>
        <row r="241">
          <cell r="A241">
            <v>72891</v>
          </cell>
          <cell r="B241" t="str">
            <v>CARGA, MANOBRAS E DESCARGA DE MISTURA BETUMINOSA A QUENTE, COM CAMINHAO BASCULANTE 6 M3, DESCARGA EM VIBRO-ACABADORA</v>
          </cell>
          <cell r="C241" t="str">
            <v>M3</v>
          </cell>
          <cell r="D241">
            <v>3.91</v>
          </cell>
        </row>
        <row r="242">
          <cell r="A242">
            <v>72892</v>
          </cell>
          <cell r="B242" t="str">
            <v>CARGA, MANOBRAS E DESCARGA DE DE MISTURA BETUMINOSA A FRIO, COM CAMINHAO BASCULANTE 6 M3, DESCARGA EM VIBRO-ACABADORA</v>
          </cell>
          <cell r="C242" t="str">
            <v>M3</v>
          </cell>
          <cell r="D242">
            <v>8.44</v>
          </cell>
        </row>
        <row r="243">
          <cell r="A243">
            <v>72893</v>
          </cell>
          <cell r="B243" t="str">
            <v>CARGA, MANOBRAS E DESCARGA DE BRITA PARA BASE DE MACADAME, COM CAMINHAO BASCULANTE 6 M3, DESCARGA EM DISTRIBUIDOR</v>
          </cell>
          <cell r="C243" t="str">
            <v>M3</v>
          </cell>
          <cell r="D243">
            <v>2.1</v>
          </cell>
        </row>
        <row r="244">
          <cell r="A244">
            <v>72894</v>
          </cell>
          <cell r="B244" t="str">
            <v>CARGA, MANOBRAS E DESCARGA DE MISTURAS DE SOLOS E AGREGADOS, COM CAMINHAO BASCULANTE 6 M3, DESCARGA EM DISTRIBUIDOR</v>
          </cell>
          <cell r="C244" t="str">
            <v>M3</v>
          </cell>
          <cell r="D244">
            <v>2.7</v>
          </cell>
        </row>
        <row r="245">
          <cell r="A245">
            <v>72895</v>
          </cell>
          <cell r="B245" t="str">
            <v>CARGA, MANOBRAS E DESCARGA DE MATERIAIS DIVERSOS, COM CAMINHAO BASCULANTE 6M3 (CARGA E DESCARGA MANUAIS)</v>
          </cell>
          <cell r="C245" t="str">
            <v>M3</v>
          </cell>
          <cell r="D245">
            <v>14.23</v>
          </cell>
        </row>
        <row r="246">
          <cell r="A246">
            <v>72897</v>
          </cell>
          <cell r="B246" t="str">
            <v>CARGA MANUAL DE ENTULHO EM CAMINHAO BASCULANTE 6 M3</v>
          </cell>
          <cell r="C246" t="str">
            <v>M3</v>
          </cell>
          <cell r="D246">
            <v>17.23</v>
          </cell>
        </row>
        <row r="247">
          <cell r="A247">
            <v>72899</v>
          </cell>
          <cell r="B247" t="str">
            <v>TRANSPORTE DE ENTULHO COM CAMINHÃO BASCULANTE 6 M3, RODOVIA PAVIMENTADA, DMT ATE 0,5 KM</v>
          </cell>
          <cell r="C247" t="str">
            <v>M3</v>
          </cell>
          <cell r="D247">
            <v>3.68</v>
          </cell>
        </row>
        <row r="248">
          <cell r="A248">
            <v>72915</v>
          </cell>
          <cell r="B248" t="str">
            <v>ESCAVACAO MECANICA DE VALA EM MATERIAL DE 2A. CATEGORIA ATE 2 M DE PROFUNDIDADE COM UTILIZACAO DE ESCAVADEIRA HIDRAULICA</v>
          </cell>
          <cell r="C248" t="str">
            <v>M3</v>
          </cell>
          <cell r="D248">
            <v>8.89</v>
          </cell>
        </row>
        <row r="249">
          <cell r="A249">
            <v>72917</v>
          </cell>
          <cell r="B249" t="str">
            <v>ESCAVACAO MECANICA DE VALA EM MATERIAL 2A. CATEGORIA DE 2,01 ATE 4,00 M DE PROFUNDIDADE COM UTILIZACAO DE ESCAVADEIRA HIDRAULICA</v>
          </cell>
          <cell r="C249" t="str">
            <v>M3</v>
          </cell>
          <cell r="D249">
            <v>10.16</v>
          </cell>
        </row>
        <row r="250">
          <cell r="A250">
            <v>72918</v>
          </cell>
          <cell r="B250" t="str">
            <v>ESCAVACAO MECANICA DE VALA EM MATERIAL 2A. CATEGORIA DE 4,01 ATE 6,00 M DE PROFUNDIDADE COM UTILIZACAO DE ESCAVADEIRA HIDRAULICA</v>
          </cell>
          <cell r="C250" t="str">
            <v>M3</v>
          </cell>
          <cell r="D250">
            <v>11.86</v>
          </cell>
        </row>
        <row r="251">
          <cell r="A251">
            <v>72947</v>
          </cell>
          <cell r="B251" t="str">
            <v>SINALIZACAO HORIZONTAL COM TINTA RETRORREFLETIVA A BASE DE RESINA ACRILICA COM MICROESFERAS DE VIDRO</v>
          </cell>
          <cell r="C251" t="str">
            <v>M2</v>
          </cell>
          <cell r="D251">
            <v>11.81</v>
          </cell>
        </row>
        <row r="252">
          <cell r="A252">
            <v>73301</v>
          </cell>
          <cell r="B252" t="str">
            <v>ESCORAMENTO FORMAS ATE H = 3,30M, COM MADEIRA DE 3A QUALIDADE, NAO APARELHADA, APROVEITAMENTO TABUAS 3X E PRUMOS 4X.</v>
          </cell>
          <cell r="C252" t="str">
            <v>M3</v>
          </cell>
          <cell r="D252">
            <v>9.75</v>
          </cell>
        </row>
        <row r="253">
          <cell r="A253">
            <v>73303</v>
          </cell>
          <cell r="B253" t="str">
            <v>GRUPO GERADOR ESTACIONÁRIO, MOTOR DIESEL POTÊNCIA 170 KVA - DEPRECIAÇÃO. AF_02/2016</v>
          </cell>
          <cell r="C253" t="str">
            <v>H</v>
          </cell>
          <cell r="D253">
            <v>4.3899999999999997</v>
          </cell>
        </row>
        <row r="254">
          <cell r="A254">
            <v>73307</v>
          </cell>
          <cell r="B254" t="str">
            <v>GRUPO GERADOR ESTACIONÁRIO, MOTOR DIESEL POTÊNCIA 170 KVA - MANUTENÇÃO. AF_02/2016</v>
          </cell>
          <cell r="C254" t="str">
            <v>H</v>
          </cell>
          <cell r="D254">
            <v>3.91</v>
          </cell>
        </row>
        <row r="255">
          <cell r="A255">
            <v>73309</v>
          </cell>
          <cell r="B255" t="str">
            <v>ROLO COMPACTADOR VIBRATÓRIO PÉ DE CARNEIRO PARA SOLOS, POTÊNCIA 80 HP, PESO OPERACIONAL SEM/COM LASTRO 7,4 / 8,8 T, LARGURA DE TRABALHO 1,68 M - DEPRECIAÇÃO. AF_02/2016</v>
          </cell>
          <cell r="C255" t="str">
            <v>H</v>
          </cell>
          <cell r="D255">
            <v>16.59</v>
          </cell>
        </row>
        <row r="256">
          <cell r="A256">
            <v>73311</v>
          </cell>
          <cell r="B256" t="str">
            <v>GRUPO GERADOR ESTACIONÁRIO, MOTOR DIESEL POTÊNCIA 170 KVA - MATERIAIS NA OPERAÇÃO. AF_02/2016</v>
          </cell>
          <cell r="C256" t="str">
            <v>H</v>
          </cell>
          <cell r="D256">
            <v>107.76</v>
          </cell>
        </row>
        <row r="257">
          <cell r="A257">
            <v>73313</v>
          </cell>
          <cell r="B257" t="str">
            <v>ROLO COMPACTADOR VIBRATÓRIO PÉ DE CARNEIRO PARA SOLOS, POTÊNCIA 80 HP, PESO OPERACIONAL SEM/COM LASTRO 7,4 / 8,8 T, LARGURA DE TRABALHO 1,68 M - JUROS. AF_02/2016</v>
          </cell>
          <cell r="C257" t="str">
            <v>H</v>
          </cell>
          <cell r="D257">
            <v>2.2999999999999998</v>
          </cell>
        </row>
        <row r="258">
          <cell r="A258">
            <v>73315</v>
          </cell>
          <cell r="B258" t="str">
            <v>ROLO COMPACTADOR VIBRATÓRIO PÉ DE CARNEIRO PARA SOLOS, POTÊNCIA 80 HP, PESO OPERACIONAL SEM/COM LASTRO 7,4 / 8,8 T, LARGURA DE TRABALHO 1,68 M - MATERIAIS NA OPERAÇÃO. AF_02/2016</v>
          </cell>
          <cell r="C258" t="str">
            <v>H</v>
          </cell>
          <cell r="D258">
            <v>34.57</v>
          </cell>
        </row>
        <row r="259">
          <cell r="A259">
            <v>73335</v>
          </cell>
          <cell r="B259" t="str">
            <v>CAMINHÃO TOCO, PBT 14.300 KG, CARGA ÚTIL MÁX. 9.710 KG, DIST. ENTRE EIXOS 3,56 M, POTÊNCIA 185 CV, INCLUSIVE CARROCERIA FIXA ABERTA DE MADEIRA P/ TRANSPORTE GERAL DE CARGA SECA, DIMEN. APROX. 2,50 X 6,50 X 0,50 M - MANUTENÇÃO. AF_06/2014</v>
          </cell>
          <cell r="C259" t="str">
            <v>H</v>
          </cell>
          <cell r="D259">
            <v>16.559999999999999</v>
          </cell>
        </row>
        <row r="260">
          <cell r="A260">
            <v>73340</v>
          </cell>
          <cell r="B260" t="str">
            <v>CAMINHÃO TOCO, PBT 14.300 KG, CARGA ÚTIL MÁX. 9.710 KG, DIST. ENTRE EIXOS 3,56 M, POTÊNCIA 185 CV, INCLUSIVE CARROCERIA FIXA ABERTA DE MADEIRA P/ TRANSPORTE GERAL DE CARGA SECA, DIMEN. APROX. 2,50 X 6,50 X 0,50 M - MATERIAIS NA OPERAÇÃO. AF_06/2014</v>
          </cell>
          <cell r="C260" t="str">
            <v>H</v>
          </cell>
          <cell r="D260">
            <v>49.3</v>
          </cell>
        </row>
        <row r="261">
          <cell r="A261">
            <v>73361</v>
          </cell>
          <cell r="B261" t="str">
            <v>CONCRETO CICLOPICO FCK=10MPA 30% PEDRA DE MAO INCLUSIVE LANCAMENTO</v>
          </cell>
          <cell r="C261" t="str">
            <v>M3</v>
          </cell>
          <cell r="D261">
            <v>362.17</v>
          </cell>
        </row>
        <row r="262">
          <cell r="A262">
            <v>73395</v>
          </cell>
          <cell r="B262" t="str">
            <v>GRUPO GERADOR ESTACIONÁRIO, MOTOR DIESEL POTÊNCIA 170 KVA - CHI DIURNO. AF_02/2016</v>
          </cell>
          <cell r="C262" t="str">
            <v>CHI</v>
          </cell>
          <cell r="D262">
            <v>5.18</v>
          </cell>
        </row>
        <row r="263">
          <cell r="A263">
            <v>73417</v>
          </cell>
          <cell r="B263" t="str">
            <v>GRUPO GERADOR ESTACIONÁRIO, MOTOR DIESEL POTÊNCIA 170 KVA - CHP DIURNO. AF_02/2016</v>
          </cell>
          <cell r="C263" t="str">
            <v>CHP</v>
          </cell>
          <cell r="D263">
            <v>116.06</v>
          </cell>
        </row>
        <row r="264">
          <cell r="A264">
            <v>73436</v>
          </cell>
          <cell r="B264" t="str">
            <v>ROLO COMPACTADOR VIBRATÓRIO PÉ DE CARNEIRO PARA SOLOS, POTÊNCIA 80 HP, PESO OPERACIONAL SEM/COM LASTRO 7,4 / 8,8 T, LARGURA DE TRABALHO 1,68 M - CHP DIURNO. AF_02/2016</v>
          </cell>
          <cell r="C264" t="str">
            <v>CHP</v>
          </cell>
          <cell r="D264">
            <v>114.63</v>
          </cell>
        </row>
        <row r="265">
          <cell r="A265">
            <v>73467</v>
          </cell>
          <cell r="B265" t="str">
            <v>CAMINHÃO TOCO, PBT 14.300 KG, CARGA ÚTIL MÁX. 9.710 KG, DIST. ENTRE EIXOS 3,56 M, POTÊNCIA 185 CV, INCLUSIVE CARROCERIA FIXA ABERTA DE MADEIRA P/ TRANSPORTE GERAL DE CARGA SECA, DIMEN. APROX. 2,50 X 6,50 X 0,50 M - CHP DIURNO. AF_06/2014</v>
          </cell>
          <cell r="C265" t="str">
            <v>CHP</v>
          </cell>
          <cell r="D265">
            <v>91.43</v>
          </cell>
        </row>
        <row r="266">
          <cell r="A266">
            <v>73536</v>
          </cell>
          <cell r="B266" t="str">
            <v>MOTOBOMBA CENTRÍFUGA, MOTOR A GASOLINA, POTÊNCIA 5,42 HP, BOCAIS 1 1/2" X 1", DIÂMETRO ROTOR 143 MM HM/Q = 6 MCA / 16,8 M3/H A 38 MCA / 6,6 M3/H - CHP DIURNO. AF_06/2014</v>
          </cell>
          <cell r="C266" t="str">
            <v>CHP</v>
          </cell>
          <cell r="D266">
            <v>6.39</v>
          </cell>
        </row>
        <row r="267">
          <cell r="A267">
            <v>73624</v>
          </cell>
          <cell r="B267" t="str">
            <v>SUPORTE PARA TRANSFORMADOR EM POSTE DE CONCRETO CIRCULAR</v>
          </cell>
          <cell r="C267" t="str">
            <v>UN</v>
          </cell>
          <cell r="D267">
            <v>74.23</v>
          </cell>
        </row>
        <row r="268">
          <cell r="A268">
            <v>73665</v>
          </cell>
          <cell r="B268" t="str">
            <v>ESCADA TIPO MARINHEIRO EM ACO CA-50 9,52MM INCLUSO PINTURA COM FUNDO ANTICORROSIVO TIPO ZARCAO</v>
          </cell>
          <cell r="C268" t="str">
            <v>M</v>
          </cell>
          <cell r="D268">
            <v>60.5</v>
          </cell>
        </row>
        <row r="269">
          <cell r="A269">
            <v>73714</v>
          </cell>
          <cell r="B269" t="str">
            <v>CAIXA PARA RALO C OM GRELHA FOFO 135 KG DE ALV TIJOLO MACICO (7X10X20) PAREDES DE UMA VEZ (0.20 M) DE 0.90X1.20X1.50 M (EXTERNA) COM ARGAMASSA 1:4 CIMENTO:AREIA, BASE CONC FCK=10 MPA, EXCLUSIVE ESCAVACAO E REATERRO.</v>
          </cell>
          <cell r="C269" t="str">
            <v>UN</v>
          </cell>
          <cell r="D269">
            <v>1555.1</v>
          </cell>
        </row>
        <row r="270">
          <cell r="A270">
            <v>79463</v>
          </cell>
          <cell r="B270" t="str">
            <v>PINTURA A OLEO, 1 DEMAO</v>
          </cell>
          <cell r="C270" t="str">
            <v>M2</v>
          </cell>
          <cell r="D270">
            <v>12.6</v>
          </cell>
        </row>
        <row r="271">
          <cell r="A271">
            <v>79464</v>
          </cell>
          <cell r="B271" t="str">
            <v>PINTURA A OLEO, 2 DEMAOS</v>
          </cell>
          <cell r="C271" t="str">
            <v>M2</v>
          </cell>
          <cell r="D271">
            <v>16.940000000000001</v>
          </cell>
        </row>
        <row r="272">
          <cell r="A272">
            <v>79466</v>
          </cell>
          <cell r="B272" t="str">
            <v>PINTURA COM VERNIZ POLIURETANO, 2 DEMAOS</v>
          </cell>
          <cell r="C272" t="str">
            <v>M2</v>
          </cell>
          <cell r="D272">
            <v>16.260000000000002</v>
          </cell>
        </row>
        <row r="273">
          <cell r="A273">
            <v>79467</v>
          </cell>
          <cell r="B273" t="str">
            <v>PINTURA COM TINTA A BASE DE BORRACHA CLORADA , DE FAIXAS DE DEMARCACAO, EM QUADRA POLIESPORTIVA, 5 CM DE LARGURA.</v>
          </cell>
          <cell r="C273" t="str">
            <v>ML</v>
          </cell>
          <cell r="D273">
            <v>12.31</v>
          </cell>
        </row>
        <row r="274">
          <cell r="A274">
            <v>79480</v>
          </cell>
          <cell r="B274" t="str">
            <v>ESCAVACAO MECANICA CAMPO ABERTO EM SOLO EXCETO ROCHA ATE 2,00M PROFUNDIDADE</v>
          </cell>
          <cell r="C274" t="str">
            <v>M3</v>
          </cell>
          <cell r="D274">
            <v>1.92</v>
          </cell>
        </row>
        <row r="275">
          <cell r="A275">
            <v>79627</v>
          </cell>
          <cell r="B275" t="str">
            <v>DIVISORIA EM GRANITO BRANCO POLIDO, ESP = 3CM, ASSENTADO COM ARGAMASSA TRACO 1:4, ARREMATE EM CIMENTO BRANCO, EXCLUSIVE FERRAGENS</v>
          </cell>
          <cell r="C275" t="str">
            <v>M2</v>
          </cell>
          <cell r="D275">
            <v>658</v>
          </cell>
        </row>
        <row r="276">
          <cell r="A276">
            <v>83336</v>
          </cell>
          <cell r="B276" t="str">
            <v>ESCAVACAO MECANICA PARA ACERTO DE TALUDES, EM MATERIAL DE 1A CATEGORIA, COM ESCAVADEIRA HIDRAULICA</v>
          </cell>
          <cell r="C276" t="str">
            <v>M3</v>
          </cell>
          <cell r="D276">
            <v>3.72</v>
          </cell>
        </row>
        <row r="277">
          <cell r="A277">
            <v>83338</v>
          </cell>
          <cell r="B277" t="str">
            <v>ESCAVACAO MECANICA, A CEU ABERTO, EM MATERIAL DE 1A CATEGORIA, COM ESCAVADEIRA HIDRAULICA, CAPACIDADE DE 0,78 M3</v>
          </cell>
          <cell r="C277" t="str">
            <v>M3</v>
          </cell>
          <cell r="D277">
            <v>2.04</v>
          </cell>
        </row>
        <row r="278">
          <cell r="A278">
            <v>83343</v>
          </cell>
          <cell r="B278" t="str">
            <v>ESCAVACAO MECANICA DE VALAS (SOLO COM AGUA), PROFUNDIDADE MAIOR QUE 4,00 M ATE 6,00 M.</v>
          </cell>
          <cell r="C278" t="str">
            <v>M3</v>
          </cell>
          <cell r="D278">
            <v>10.94</v>
          </cell>
        </row>
        <row r="279">
          <cell r="A279">
            <v>83356</v>
          </cell>
          <cell r="B279" t="str">
            <v>TRANSPORTE COMERCIAL DE BRITA</v>
          </cell>
          <cell r="C279" t="str">
            <v>M3XKM</v>
          </cell>
          <cell r="D279">
            <v>0.65</v>
          </cell>
        </row>
        <row r="280">
          <cell r="A280">
            <v>83358</v>
          </cell>
          <cell r="B280" t="str">
            <v>TRANSPORTE DE PAVIMENTACAO REMOVIDA (RODOVIAS NAO URBANAS)</v>
          </cell>
          <cell r="C280" t="str">
            <v>M3XKM</v>
          </cell>
          <cell r="D280">
            <v>1.35</v>
          </cell>
        </row>
        <row r="281">
          <cell r="A281">
            <v>83361</v>
          </cell>
          <cell r="B281" t="str">
            <v>ESPARGIDOR DE ASFALTO PRESSURIZADO, TANQUE 6 M3 COM ISOLAÇÃO TÉRMICA, AQUECIDO COM 2 MAÇARICOS, COM BARRA ESPARGIDORA 3,60 M, MONTADO SOBRE CAMINHÃO  TOCO, PBT 14.300 KG, POTÊNCIA 185 CV - MANUTENÇÃO. AF_08/2015</v>
          </cell>
          <cell r="C281" t="str">
            <v>H</v>
          </cell>
          <cell r="D281">
            <v>10.210000000000001</v>
          </cell>
        </row>
        <row r="282">
          <cell r="A282">
            <v>83362</v>
          </cell>
          <cell r="B282" t="str">
            <v>ESPARGIDOR DE ASFALTO PRESSURIZADO, TANQUE 6 M3 COM ISOLAÇÃO TÉRMICA, AQUECIDO COM 2 MAÇARICOS, COM BARRA ESPARGIDORA 3,60 M, MONTADO SOBRE CAMINHÃO  TOCO, PBT 14.300 KG, POTÊNCIA 185 CV - CHP DIURNO. AF_08/2015</v>
          </cell>
          <cell r="C282" t="str">
            <v>CHP</v>
          </cell>
          <cell r="D282">
            <v>171.04</v>
          </cell>
        </row>
        <row r="283">
          <cell r="A283">
            <v>83399</v>
          </cell>
          <cell r="B283" t="str">
            <v>RELE FOTOELETRICO P/ COMANDO DE ILUMINACAO EXTERNA 220V/1000W - FORNECIMENTO E INSTALACAO</v>
          </cell>
          <cell r="C283" t="str">
            <v>UN</v>
          </cell>
          <cell r="D283">
            <v>31.75</v>
          </cell>
        </row>
        <row r="284">
          <cell r="A284">
            <v>83400</v>
          </cell>
          <cell r="B284" t="str">
            <v>BRACO P/ ILUMINACAO DE RUAS EM TUBO ACO GALV 1" COMP = 1,20M E INCLINACAO 25GRAUS EM RELACAO AO PLANO VERTICAL P/ FIXACAO EM POSTE OU PAREDE - FORNECIMENTO E INSTALACAO</v>
          </cell>
          <cell r="C284" t="str">
            <v>UN</v>
          </cell>
          <cell r="D284">
            <v>92.33</v>
          </cell>
        </row>
        <row r="285">
          <cell r="A285">
            <v>83401</v>
          </cell>
          <cell r="B285" t="str">
            <v>BRACO P/ LUMINARIA PUBLICA 1 X 1,50 M, EM TUBO ACO GALV 3/4, P/ FIXACAO EM POSTE OU PAREDE - FORNECIMENTO E INSTALACAO</v>
          </cell>
          <cell r="C285" t="str">
            <v>UN</v>
          </cell>
          <cell r="D285">
            <v>92.33</v>
          </cell>
        </row>
        <row r="286">
          <cell r="A286">
            <v>83402</v>
          </cell>
          <cell r="B286" t="str">
            <v>ABRACADEIRA DE FIXACAO DE BRACOS DE LUMINARIAS DE 4" - FORNECIMENTO E INSTALACAO</v>
          </cell>
          <cell r="C286" t="str">
            <v>UN</v>
          </cell>
          <cell r="D286">
            <v>49.62</v>
          </cell>
        </row>
        <row r="287">
          <cell r="A287">
            <v>83446</v>
          </cell>
          <cell r="B287" t="str">
            <v>CAIXA DE PASSAGEM 30X30X40 COM TAMPA E DRENO BRITA</v>
          </cell>
          <cell r="C287" t="str">
            <v>UN</v>
          </cell>
          <cell r="D287">
            <v>162.57</v>
          </cell>
        </row>
        <row r="288">
          <cell r="A288">
            <v>83463</v>
          </cell>
          <cell r="B288" t="str">
            <v>QUADRO DE DISTRIBUICAO DE ENERGIA EM CHAPA DE ACO GALVANIZADO, PARA 12 DISJUNTORES TERMOMAGNETICOS MONOPOLARES, COM BARRAMENTO TRIFASICO E NEUTRO - FORNECIMENTO E INSTALACAO</v>
          </cell>
          <cell r="C288" t="str">
            <v>UN</v>
          </cell>
          <cell r="D288">
            <v>356.52</v>
          </cell>
        </row>
        <row r="289">
          <cell r="A289">
            <v>83475</v>
          </cell>
          <cell r="B289" t="str">
            <v>LUMINARIA FECHADA PARA ILUMINACAO PUBLICA COM REATOR DE PARTIDA RAPIDA COM LAMPADA A VAPOR DE MERCURIO 250W - FORNECIMENTO E INSTALACAO</v>
          </cell>
          <cell r="C289" t="str">
            <v>UN</v>
          </cell>
          <cell r="D289">
            <v>412.37</v>
          </cell>
        </row>
        <row r="290">
          <cell r="A290">
            <v>83478</v>
          </cell>
          <cell r="B290" t="str">
            <v>LUMINARIA FECHADA PARA ILUMINACAO PUBLICA - LAMPADAS DE 250/500W - FORNECIMENTO E INSTALACAO (EXCLUINDO LAMPADAS)</v>
          </cell>
          <cell r="C290" t="str">
            <v>UN</v>
          </cell>
          <cell r="D290">
            <v>294.27999999999997</v>
          </cell>
        </row>
        <row r="291">
          <cell r="A291">
            <v>83479</v>
          </cell>
          <cell r="B291" t="str">
            <v>LUMINARIA ESTANQUE - PROTECAO CONTRA AGUA, POEIRA OU IMPACTOS - TIPO AQUATIC PIAL OU EQUIVALENTE</v>
          </cell>
          <cell r="C291" t="str">
            <v>UN</v>
          </cell>
          <cell r="D291">
            <v>117.06</v>
          </cell>
        </row>
        <row r="292">
          <cell r="A292">
            <v>83480</v>
          </cell>
          <cell r="B292" t="str">
            <v>REATOR PARA LAMPADA VAPOR DE MERCURIO 125W  USO EXTERNO</v>
          </cell>
          <cell r="C292" t="str">
            <v>UN</v>
          </cell>
          <cell r="D292">
            <v>90.4</v>
          </cell>
        </row>
        <row r="293">
          <cell r="A293">
            <v>83481</v>
          </cell>
          <cell r="B293" t="str">
            <v>REATOR PARA LAMPADA VAPOR DE MERCURIO 250W USO EXTERNO</v>
          </cell>
          <cell r="C293" t="str">
            <v>UN</v>
          </cell>
          <cell r="D293">
            <v>102.77</v>
          </cell>
        </row>
        <row r="294">
          <cell r="A294">
            <v>83486</v>
          </cell>
          <cell r="B294" t="str">
            <v>BOMBA CENTRIFUGA C/ MOTOR ELETRICO TRIFASICO 1CV</v>
          </cell>
          <cell r="C294" t="str">
            <v>UN</v>
          </cell>
          <cell r="D294">
            <v>1213.04</v>
          </cell>
        </row>
        <row r="295">
          <cell r="A295">
            <v>83515</v>
          </cell>
          <cell r="B295" t="str">
            <v>ESCORAMENTO FORMAS DE H=3,30 A 3,50 M, COM MADEIRA 3A QUALIDADE, NAO APARELHADA, APROVEITAMENTO TABUAS 3X E PRUMOS 4X</v>
          </cell>
          <cell r="C295" t="str">
            <v>M3</v>
          </cell>
          <cell r="D295">
            <v>15.91</v>
          </cell>
        </row>
        <row r="296">
          <cell r="A296">
            <v>83516</v>
          </cell>
          <cell r="B296" t="str">
            <v>ESCORAMENTO FORMAS H=3,50 A 4,00 M, COM MADEIRA DE 3A QUALIDADE, NAO APARELHADA, APROVEITAMENTO TABUAS 3X E PRUMOS 4X.</v>
          </cell>
          <cell r="C296" t="str">
            <v>M3</v>
          </cell>
          <cell r="D296">
            <v>18.37</v>
          </cell>
        </row>
        <row r="297">
          <cell r="A297">
            <v>83633</v>
          </cell>
          <cell r="B297" t="str">
            <v>HIDRANTE SUBTERRANEO FERRO FUNDIDO C/ CURVA LONGA E CAIXA DN=75MM</v>
          </cell>
          <cell r="C297" t="str">
            <v>UN</v>
          </cell>
          <cell r="D297">
            <v>1901.16</v>
          </cell>
        </row>
        <row r="298">
          <cell r="A298">
            <v>83634</v>
          </cell>
          <cell r="B298" t="str">
            <v>EXTINTOR INCENDIO TP GAS CARBONICO 4KG COMPLETO - FORNECIMENTO E INSTALACAO</v>
          </cell>
          <cell r="C298" t="str">
            <v>UN</v>
          </cell>
          <cell r="D298">
            <v>433.9</v>
          </cell>
        </row>
        <row r="299">
          <cell r="A299">
            <v>83635</v>
          </cell>
          <cell r="B299" t="str">
            <v>EXTINTOR INCENDIO TP PO QUIMICO 6KG - FORNECIMENTO E INSTALACAO</v>
          </cell>
          <cell r="C299" t="str">
            <v>UN</v>
          </cell>
          <cell r="D299">
            <v>166.95</v>
          </cell>
        </row>
        <row r="300">
          <cell r="A300">
            <v>83643</v>
          </cell>
          <cell r="B300" t="str">
            <v>BOMBA SUBMERSIVEL ELETRICA, TRIFASICA, POTÊNCIA 3,75 HP, DIAMETRO DO ROTOR 90 MM SEMIABERTO, BOCAL DE SAIDA DIAMETRO DE 2 POLEGADAS, HM/Q = 5 M / 61,2 M3/H A 25,5 M / 3,6 M3/H</v>
          </cell>
          <cell r="C300" t="str">
            <v>UN</v>
          </cell>
          <cell r="D300">
            <v>3810.97</v>
          </cell>
        </row>
        <row r="301">
          <cell r="A301">
            <v>83644</v>
          </cell>
          <cell r="B301" t="str">
            <v>BOMBA RECALQUE D'AGUA TRIFASICA 10,0 HP</v>
          </cell>
          <cell r="C301" t="str">
            <v>UN</v>
          </cell>
          <cell r="D301">
            <v>5286.69</v>
          </cell>
        </row>
        <row r="302">
          <cell r="A302">
            <v>83645</v>
          </cell>
          <cell r="B302" t="str">
            <v>BOMBA RECALQUE D'AGUA TRIFASICA 3,0 HP</v>
          </cell>
          <cell r="C302" t="str">
            <v>UN</v>
          </cell>
          <cell r="D302">
            <v>1659.15</v>
          </cell>
        </row>
        <row r="303">
          <cell r="A303">
            <v>83646</v>
          </cell>
          <cell r="B303" t="str">
            <v>BOMBA RECALQUE D'AGUA DE ESTAGIOS TRIFASICA 2,0 HP</v>
          </cell>
          <cell r="C303" t="str">
            <v>UN</v>
          </cell>
          <cell r="D303">
            <v>1930.93</v>
          </cell>
        </row>
        <row r="304">
          <cell r="A304">
            <v>83647</v>
          </cell>
          <cell r="B304" t="str">
            <v>BOMBA RECALQUE D'AGUA TRIFASICA 1,5HP</v>
          </cell>
          <cell r="C304" t="str">
            <v>UN</v>
          </cell>
          <cell r="D304">
            <v>1252.43</v>
          </cell>
        </row>
        <row r="305">
          <cell r="A305">
            <v>83648</v>
          </cell>
          <cell r="B305" t="str">
            <v>BOMBA RECALQUE D'AGUA TRIFASICA 0,5 HP</v>
          </cell>
          <cell r="C305" t="str">
            <v>UN</v>
          </cell>
          <cell r="D305">
            <v>792.93</v>
          </cell>
        </row>
        <row r="306">
          <cell r="A306">
            <v>83649</v>
          </cell>
          <cell r="B306" t="str">
            <v>BOMBA RECALQUE D'AGUA PREDIO 6 A 10 PAVTOS - 2UD</v>
          </cell>
          <cell r="C306" t="str">
            <v>UN</v>
          </cell>
          <cell r="D306">
            <v>4799.45</v>
          </cell>
        </row>
        <row r="307">
          <cell r="A307">
            <v>83650</v>
          </cell>
          <cell r="B307" t="str">
            <v>BOMBA RECALQUE D'AGUA PREDIO 3 A 5 PAVTOS - 2UD</v>
          </cell>
          <cell r="C307" t="str">
            <v>UN</v>
          </cell>
          <cell r="D307">
            <v>3986.01</v>
          </cell>
        </row>
        <row r="308">
          <cell r="A308">
            <v>83651</v>
          </cell>
          <cell r="B308" t="str">
            <v>TUBO PVC CORRUGADO PERFURADO 100 MM C/ JUNTA ELASTICA PARA DRENAGEM.</v>
          </cell>
          <cell r="C308" t="str">
            <v>M</v>
          </cell>
          <cell r="D308">
            <v>29.83</v>
          </cell>
        </row>
        <row r="309">
          <cell r="A309">
            <v>83658</v>
          </cell>
          <cell r="B309" t="str">
            <v>EXECUCAO DRENO PROFUNDO, COM CORTE TRAPEZOIDAL EM SOLO, DE 70X80X150CM EXCL TUBO INCL MATERIAL EXECUCAO, COM SELO ENCHIMENTO MATERIAL DRENANTE E ESCAVACAO</v>
          </cell>
          <cell r="C309" t="str">
            <v>M</v>
          </cell>
          <cell r="D309">
            <v>156.06</v>
          </cell>
        </row>
        <row r="310">
          <cell r="A310">
            <v>83659</v>
          </cell>
          <cell r="B310" t="str">
            <v>BOCA DE LOBO EM ALVENARIA TIJOLO MACICO, REVESTIDA C/ ARGAMASSA DE CIMENTO E AREIA 1:3, SOBRE LASTRO DE CONCRETO 10CM E TAMPA DE CONCRETO ARMADO</v>
          </cell>
          <cell r="C310" t="str">
            <v>UN</v>
          </cell>
          <cell r="D310">
            <v>809.46</v>
          </cell>
        </row>
        <row r="311">
          <cell r="A311">
            <v>83661</v>
          </cell>
          <cell r="B311" t="str">
            <v>EXECUCAO DE DRENO PROFUNDO, CORTE EM SOLO, COM TUBO POROSO D=0,20M</v>
          </cell>
          <cell r="C311" t="str">
            <v>M</v>
          </cell>
          <cell r="D311">
            <v>100.12</v>
          </cell>
        </row>
        <row r="312">
          <cell r="A312">
            <v>83662</v>
          </cell>
          <cell r="B312" t="str">
            <v>EXECUCAO DE DRENO CEGO</v>
          </cell>
          <cell r="C312" t="str">
            <v>M3</v>
          </cell>
          <cell r="D312">
            <v>107.9</v>
          </cell>
        </row>
        <row r="313">
          <cell r="A313">
            <v>83664</v>
          </cell>
          <cell r="B313" t="str">
            <v>EXECUCAO DE DRENO DE TUBO DE CONRETO SIMPLES POROSO D=0,20 M (0,5MX0,5M) PARA GALERIAS DE AGUAS PLUVIAIS</v>
          </cell>
          <cell r="C313" t="str">
            <v>M</v>
          </cell>
          <cell r="D313">
            <v>59.65</v>
          </cell>
        </row>
        <row r="314">
          <cell r="A314">
            <v>83670</v>
          </cell>
          <cell r="B314" t="str">
            <v>TUBO PVC DN 75 MM PARA DRENAGEM - FORNECIMENTO E INSTALACAO</v>
          </cell>
          <cell r="C314" t="str">
            <v>M</v>
          </cell>
          <cell r="D314">
            <v>44.78</v>
          </cell>
        </row>
        <row r="315">
          <cell r="A315">
            <v>83671</v>
          </cell>
          <cell r="B315" t="str">
            <v>TUBO PVC DN 100 MM PARA DRENAGEM - FORNECIMENTO E INSTALACAO</v>
          </cell>
          <cell r="C315" t="str">
            <v>M</v>
          </cell>
          <cell r="D315">
            <v>48.17</v>
          </cell>
        </row>
        <row r="316">
          <cell r="A316">
            <v>83679</v>
          </cell>
          <cell r="B316" t="str">
            <v>TUBO PVC D=2 COM MATERIAL DRENANTE PARA DRENO/BARBACA - FORNECIMENTO E INSTALACAO</v>
          </cell>
          <cell r="C316" t="str">
            <v>M</v>
          </cell>
          <cell r="D316">
            <v>14.02</v>
          </cell>
        </row>
        <row r="317">
          <cell r="A317">
            <v>83680</v>
          </cell>
          <cell r="B317" t="str">
            <v>TUBO PVC D=3" COM MATERIAL DRENANTE PARA DRENO/BARBACA - FORNECIMENTO E INSTALACAO</v>
          </cell>
          <cell r="C317" t="str">
            <v>M</v>
          </cell>
          <cell r="D317">
            <v>17.100000000000001</v>
          </cell>
        </row>
        <row r="318">
          <cell r="A318">
            <v>83681</v>
          </cell>
          <cell r="B318" t="str">
            <v>TUBO PVC D=4" COM MATERIAL DRENANTE PARA DRENO/BARBACA - FORNECIMENTO E INSTALACAO</v>
          </cell>
          <cell r="C318" t="str">
            <v>M</v>
          </cell>
          <cell r="D318">
            <v>18.510000000000002</v>
          </cell>
        </row>
        <row r="319">
          <cell r="A319">
            <v>83693</v>
          </cell>
          <cell r="B319" t="str">
            <v>CAIACAO EM MEIO FIO</v>
          </cell>
          <cell r="C319" t="str">
            <v>M2</v>
          </cell>
          <cell r="D319">
            <v>3.27</v>
          </cell>
        </row>
        <row r="320">
          <cell r="A320">
            <v>83694</v>
          </cell>
          <cell r="B320" t="str">
            <v>RECOMPOSICAO DE PAVIMENTACAO TIPO BLOKRET SOBRE COLCHAO DE AREIA COM REAPROVEITAMENTO DE MATERIAL</v>
          </cell>
          <cell r="C320" t="str">
            <v>M2</v>
          </cell>
          <cell r="D320">
            <v>14.82</v>
          </cell>
        </row>
        <row r="321">
          <cell r="A321">
            <v>83716</v>
          </cell>
          <cell r="B321" t="str">
            <v>GRELHA FF 30X90CM, 135KG, P/ CX RALO COM ASSENTAMENTO DE ARGAMASSA CIMENTO/AREIA 1:4 - FORNECIMENTO E INSTALAÇÃO</v>
          </cell>
          <cell r="C321" t="str">
            <v>UN</v>
          </cell>
          <cell r="D321">
            <v>334.77</v>
          </cell>
        </row>
        <row r="322">
          <cell r="A322">
            <v>83761</v>
          </cell>
          <cell r="B322" t="str">
            <v>GRUPO DE SOLDAGEM COM GERADOR A DIESEL 60 CV PARA SOLDA ELÉTRICA, SOBRE 04 RODAS, COM MOTOR 4 CILINDROS 600 A - DEPRECIAÇÃO. AF_02/2016</v>
          </cell>
          <cell r="C322" t="str">
            <v>H</v>
          </cell>
          <cell r="D322">
            <v>9.36</v>
          </cell>
        </row>
        <row r="323">
          <cell r="A323">
            <v>83762</v>
          </cell>
          <cell r="B323" t="str">
            <v>GRUPO DE SOLDAGEM COM GERADOR A DIESEL 60 CV PARA SOLDA ELÉTRICA, SOBRE 04 RODAS, COM MOTOR 4 CILINDROS 600 A - MANUTENÇÃO. AF_02/2016</v>
          </cell>
          <cell r="C323" t="str">
            <v>H</v>
          </cell>
          <cell r="D323">
            <v>11.7</v>
          </cell>
        </row>
        <row r="324">
          <cell r="A324">
            <v>83763</v>
          </cell>
          <cell r="B324" t="str">
            <v>GRUPO DE SOLDAGEM COM GERADOR A DIESEL 60 CV PARA SOLDA ELÉTRICA, SOBRE 04 RODAS, COM MOTOR 4 CILINDROS 600 A - MATERIAIS NA OPERAÇÃO. AF_02/2016</v>
          </cell>
          <cell r="C324" t="str">
            <v>H</v>
          </cell>
          <cell r="D324">
            <v>30.37</v>
          </cell>
        </row>
        <row r="325">
          <cell r="A325">
            <v>83764</v>
          </cell>
          <cell r="B325" t="str">
            <v>GRUPO DE SOLDAGEM COM GERADOR A DIESEL 60 CV PARA SOLDA ELÉTRICA, SOBRE 04 RODAS, COM MOTOR 4 CILINDROS 600 A - JUROS. AF_02/2016</v>
          </cell>
          <cell r="C325" t="str">
            <v>H</v>
          </cell>
          <cell r="D325">
            <v>1.05</v>
          </cell>
        </row>
        <row r="326">
          <cell r="A326">
            <v>83765</v>
          </cell>
          <cell r="B326" t="str">
            <v>GRUPO DE SOLDAGEM COM GERADOR A DIESEL 60 CV PARA SOLDA ELÉTRICA, SOBRE 04 RODAS, COM MOTOR 4 CILINDROS 600 A - CHP DIURNO. AF_02/2016</v>
          </cell>
          <cell r="C326" t="str">
            <v>CHP</v>
          </cell>
          <cell r="D326">
            <v>70.459999999999994</v>
          </cell>
        </row>
        <row r="327">
          <cell r="A327">
            <v>83766</v>
          </cell>
          <cell r="B327" t="str">
            <v>GRUPO DE SOLDAGEM COM GERADOR A DIESEL 60 CV PARA SOLDA ELÉTRICA, SOBRE 04 RODAS, COM MOTOR 4 CILINDROS 600 A - CHI DIURNO. AF_02/2016</v>
          </cell>
          <cell r="C327" t="str">
            <v>CHI</v>
          </cell>
          <cell r="D327">
            <v>28.39</v>
          </cell>
        </row>
        <row r="328">
          <cell r="A328">
            <v>83771</v>
          </cell>
          <cell r="B328" t="str">
            <v>RECOMPOSICAO DE REVESTIMENTO PRIMARIO MEDIDO P/ VOLUME COMPACTADO</v>
          </cell>
          <cell r="C328" t="str">
            <v>M3</v>
          </cell>
          <cell r="D328">
            <v>6.48</v>
          </cell>
        </row>
        <row r="329">
          <cell r="A329">
            <v>84013</v>
          </cell>
          <cell r="B329" t="str">
            <v>ESCAVADEIRA HIDRÁULICA SOBRE ESTEIRAS, CAÇAMBA 0,80 M3, PESO OPERACIONAL 17,8 T, POTÊNCIA LÍQUIDA 110 HP - CHI DIURNO. AF_10/2014</v>
          </cell>
          <cell r="C329" t="str">
            <v>CHI</v>
          </cell>
          <cell r="D329">
            <v>44.35</v>
          </cell>
        </row>
        <row r="330">
          <cell r="A330">
            <v>84088</v>
          </cell>
          <cell r="B330" t="str">
            <v>PEITORIL EM MARMORE BRANCO, LARGURA DE 15CM, ASSENTADO COM ARGAMASSA TRACO 1:4 (CIMENTO E AREIA MEDIA), PREPARO MANUAL DA ARGAMASSA</v>
          </cell>
          <cell r="C330" t="str">
            <v>M</v>
          </cell>
          <cell r="D330">
            <v>93.8</v>
          </cell>
        </row>
        <row r="331">
          <cell r="A331">
            <v>84089</v>
          </cell>
          <cell r="B331" t="str">
            <v>PEITORIL EM MARMORE BRANCO, LARGURA DE 25CM, ASSENTADO COM ARGAMASSA TRACO 1:3 (CIMENTO E AREIA MEDIA), PREPARO MANUAL DA ARGAMASSA</v>
          </cell>
          <cell r="C331" t="str">
            <v>M</v>
          </cell>
          <cell r="D331">
            <v>132.1</v>
          </cell>
        </row>
        <row r="332">
          <cell r="A332">
            <v>84117</v>
          </cell>
          <cell r="B332" t="str">
            <v>RASPAGEM / CALAFETACAO TACOS MADEIRA 1 DEMAO CERA</v>
          </cell>
          <cell r="C332" t="str">
            <v>M2</v>
          </cell>
          <cell r="D332">
            <v>17.47</v>
          </cell>
        </row>
        <row r="333">
          <cell r="A333">
            <v>84120</v>
          </cell>
          <cell r="B333" t="str">
            <v>ENCERAMENTO MANUAL EM MADEIRA - 3 DEMAOS</v>
          </cell>
          <cell r="C333" t="str">
            <v>M2</v>
          </cell>
          <cell r="D333">
            <v>14.31</v>
          </cell>
        </row>
        <row r="334">
          <cell r="A334">
            <v>84162</v>
          </cell>
          <cell r="B334" t="str">
            <v>RODAPE EM MADEIRA, ALTURA 7CM, FIXADO COM COLA</v>
          </cell>
          <cell r="C334" t="str">
            <v>M</v>
          </cell>
          <cell r="D334">
            <v>17.05</v>
          </cell>
        </row>
        <row r="335">
          <cell r="A335">
            <v>84168</v>
          </cell>
          <cell r="B335" t="str">
            <v>RODAPE EM ARDOSIA ASSENTADO COM ARGAMASSA TRACO 1:4 (CIMENTO E AREIA) ALTURA 10CM</v>
          </cell>
          <cell r="C335" t="str">
            <v>M</v>
          </cell>
          <cell r="D335">
            <v>16.98</v>
          </cell>
        </row>
        <row r="336">
          <cell r="A336">
            <v>84181</v>
          </cell>
          <cell r="B336" t="str">
            <v>PISO EM TACO DE MADEIRA 7X21CM, FIXADO COM COLA BASE DE PVA</v>
          </cell>
          <cell r="C336" t="str">
            <v>M2</v>
          </cell>
          <cell r="D336">
            <v>129.88</v>
          </cell>
        </row>
        <row r="337">
          <cell r="A337">
            <v>84183</v>
          </cell>
          <cell r="B337" t="str">
            <v>PISO EM PEDRA PORTUGUESA ASSENTADO SOBRE BASE DE AREIA, REJUNTADO COM CIMENTO COMUM</v>
          </cell>
          <cell r="C337" t="str">
            <v>M2</v>
          </cell>
          <cell r="D337">
            <v>127.58</v>
          </cell>
        </row>
        <row r="338">
          <cell r="A338">
            <v>84186</v>
          </cell>
          <cell r="B338" t="str">
            <v>PISO DE BORRACHA CANELADA, ESPESSURA 3,5MM, FIXADO COM COLA</v>
          </cell>
          <cell r="C338" t="str">
            <v>M2</v>
          </cell>
          <cell r="D338">
            <v>75.16</v>
          </cell>
        </row>
        <row r="339">
          <cell r="A339">
            <v>84187</v>
          </cell>
          <cell r="B339" t="str">
            <v>ASSENTAMENTO DE PISO DE BORRACHA PASTILHADA FIXADO COM COLA</v>
          </cell>
          <cell r="C339" t="str">
            <v>M2</v>
          </cell>
          <cell r="D339">
            <v>10.45</v>
          </cell>
        </row>
        <row r="340">
          <cell r="A340">
            <v>84191</v>
          </cell>
          <cell r="B340" t="str">
            <v>PISO EM GRANILITE, MARMORITE OU GRANITINA ESPESSURA 8 MM, INCLUSO JUNTAS DE DILATACAO PLASTICAS</v>
          </cell>
          <cell r="C340" t="str">
            <v>M2</v>
          </cell>
          <cell r="D340">
            <v>111.14</v>
          </cell>
        </row>
        <row r="341">
          <cell r="A341">
            <v>84402</v>
          </cell>
          <cell r="B341" t="str">
            <v>QUADRO DE DISTRIBUICAO DE ENERGIA P/ 6 DISJUNTORES TERMOMAGNETICOS MONOPOLARES SEM BARRAMENTO, DE EMBUTIR, EM PVC - FORNECIMENTO E INSTALACAO</v>
          </cell>
          <cell r="C341" t="str">
            <v>UN</v>
          </cell>
          <cell r="D341">
            <v>76.489999999999995</v>
          </cell>
        </row>
        <row r="342">
          <cell r="A342">
            <v>84645</v>
          </cell>
          <cell r="B342" t="str">
            <v>VERNIZ SINTETICO BRILHANTE, 2 DEMAOS</v>
          </cell>
          <cell r="C342" t="str">
            <v>M2</v>
          </cell>
          <cell r="D342">
            <v>16.04</v>
          </cell>
        </row>
        <row r="343">
          <cell r="A343">
            <v>84657</v>
          </cell>
          <cell r="B343" t="str">
            <v>FUNDO SINTETICO NIVELADOR BRANCO</v>
          </cell>
          <cell r="C343" t="str">
            <v>M2</v>
          </cell>
          <cell r="D343">
            <v>8.92</v>
          </cell>
        </row>
        <row r="344">
          <cell r="A344">
            <v>84659</v>
          </cell>
          <cell r="B344" t="str">
            <v>PINTURA ESMALTE FOSCO EM MADEIRA, DUAS DEMAOS</v>
          </cell>
          <cell r="C344" t="str">
            <v>M2</v>
          </cell>
          <cell r="D344">
            <v>13.97</v>
          </cell>
        </row>
        <row r="345">
          <cell r="A345">
            <v>84663</v>
          </cell>
          <cell r="B345" t="str">
            <v>APLICACAO DE VERNIZ POLIURETANO FOSCO SOBRE PISO DE PEDRAS DECORATIVAS, 3 DEMAOS</v>
          </cell>
          <cell r="C345" t="str">
            <v>M2</v>
          </cell>
          <cell r="D345">
            <v>19.22</v>
          </cell>
        </row>
        <row r="346">
          <cell r="A346">
            <v>84665</v>
          </cell>
          <cell r="B346" t="str">
            <v>PINTURA ACRILICA PARA SINALIZAÇÃO HORIZONTAL EM PISO CIMENTADO</v>
          </cell>
          <cell r="C346" t="str">
            <v>M2</v>
          </cell>
          <cell r="D346">
            <v>16.66</v>
          </cell>
        </row>
        <row r="347">
          <cell r="A347">
            <v>84666</v>
          </cell>
          <cell r="B347" t="str">
            <v>POLIMENTO E ENCERAMENTO DE PISO EM MADEIRA</v>
          </cell>
          <cell r="C347" t="str">
            <v>M2</v>
          </cell>
          <cell r="D347">
            <v>18.309999999999999</v>
          </cell>
        </row>
        <row r="348">
          <cell r="A348">
            <v>84679</v>
          </cell>
          <cell r="B348" t="str">
            <v>PINTURA IMUNIZANTE PARA MADEIRA, DUAS DEMAOS</v>
          </cell>
          <cell r="C348" t="str">
            <v>M2</v>
          </cell>
          <cell r="D348">
            <v>17.02</v>
          </cell>
        </row>
        <row r="349">
          <cell r="A349">
            <v>84796</v>
          </cell>
          <cell r="B349" t="str">
            <v>TAMPAO FOFO P/ CAIXA R2 PADRAO TELEBRAS COMPLETO - FORNECIMENTO E INSTALACAO</v>
          </cell>
          <cell r="C349" t="str">
            <v>UN</v>
          </cell>
          <cell r="D349">
            <v>583.58000000000004</v>
          </cell>
        </row>
        <row r="350">
          <cell r="A350">
            <v>84798</v>
          </cell>
          <cell r="B350" t="str">
            <v>TAMPAO FOFO P/ CAIXA R1 PADRAO TELEBRAS COMPLETO - FORNECIMENTO E INSTALACAO</v>
          </cell>
          <cell r="C350" t="str">
            <v>UN</v>
          </cell>
          <cell r="D350">
            <v>257.19</v>
          </cell>
        </row>
        <row r="351">
          <cell r="A351">
            <v>84885</v>
          </cell>
          <cell r="B351" t="str">
            <v>JOGO DE FERRAGENS CROMADAS PARA PORTA DE VIDRO TEMPERADO, UMA FOLHA COMPOSTO DE DOBRADICAS SUPERIOR E INFERIOR, TRINCO, FECHADURA, CONTRA FECHADURA COM CAPUCHINHO SEM MOLA E PUXADOR</v>
          </cell>
          <cell r="C351" t="str">
            <v>UN</v>
          </cell>
          <cell r="D351">
            <v>612.76</v>
          </cell>
        </row>
        <row r="352">
          <cell r="A352">
            <v>84886</v>
          </cell>
          <cell r="B352" t="str">
            <v>MOLA HIDRAULICA DE PISO PARA PORTA DE VIDRO TEMPERADO</v>
          </cell>
          <cell r="C352" t="str">
            <v>UN</v>
          </cell>
          <cell r="D352">
            <v>1139.6199999999999</v>
          </cell>
        </row>
        <row r="353">
          <cell r="A353">
            <v>84957</v>
          </cell>
          <cell r="B353" t="str">
            <v>VIDRO LISO COMUM TRANSPARENTE, ESPESSURA 5MM</v>
          </cell>
          <cell r="C353" t="str">
            <v>M2</v>
          </cell>
          <cell r="D353">
            <v>190.26</v>
          </cell>
        </row>
        <row r="354">
          <cell r="A354">
            <v>84959</v>
          </cell>
          <cell r="B354" t="str">
            <v>VIDRO LISO COMUM TRANSPARENTE, ESPESSURA 6MM</v>
          </cell>
          <cell r="C354" t="str">
            <v>M2</v>
          </cell>
          <cell r="D354">
            <v>223.16</v>
          </cell>
        </row>
        <row r="355">
          <cell r="A355">
            <v>85001</v>
          </cell>
          <cell r="B355" t="str">
            <v>VIDRO LISO FUME, ESPESSURA 4MM</v>
          </cell>
          <cell r="C355" t="str">
            <v>M2</v>
          </cell>
          <cell r="D355">
            <v>212.19</v>
          </cell>
        </row>
        <row r="356">
          <cell r="A356">
            <v>85002</v>
          </cell>
          <cell r="B356" t="str">
            <v>VIDRO LISO FUME, ESPESSURA 6MM</v>
          </cell>
          <cell r="C356" t="str">
            <v>M2</v>
          </cell>
          <cell r="D356">
            <v>299.93</v>
          </cell>
        </row>
        <row r="357">
          <cell r="A357">
            <v>85004</v>
          </cell>
          <cell r="B357" t="str">
            <v>VIDRO FANTASIA MARTELADO 4MM</v>
          </cell>
          <cell r="C357" t="str">
            <v>M2</v>
          </cell>
          <cell r="D357">
            <v>146.38999999999999</v>
          </cell>
        </row>
        <row r="358">
          <cell r="A358">
            <v>85005</v>
          </cell>
          <cell r="B358" t="str">
            <v>ESPELHO CRISTAL, ESPESSURA 4MM, COM PARAFUSOS DE FIXACAO, SEM MOLDURA</v>
          </cell>
          <cell r="C358" t="str">
            <v>M2</v>
          </cell>
          <cell r="D358">
            <v>429.51</v>
          </cell>
        </row>
        <row r="359">
          <cell r="A359">
            <v>85120</v>
          </cell>
          <cell r="B359" t="str">
            <v>MANOMETRO 0 A 200 PSI (0 A 14 KGF/CM2), D = 50MM - FORNECIMENTO E COLOCACAO</v>
          </cell>
          <cell r="C359" t="str">
            <v>UN</v>
          </cell>
          <cell r="D359">
            <v>104.29</v>
          </cell>
        </row>
        <row r="360">
          <cell r="A360">
            <v>85233</v>
          </cell>
          <cell r="B360" t="str">
            <v>ESCADA EM CONCRETO ARMADO, FCK = 15 MPA, MOLDADA IN LOCO</v>
          </cell>
          <cell r="C360" t="str">
            <v>M3</v>
          </cell>
          <cell r="D360">
            <v>2268.91</v>
          </cell>
        </row>
        <row r="361">
          <cell r="A361">
            <v>85421</v>
          </cell>
          <cell r="B361" t="str">
            <v>REMOCAO DE VIDRO COMUM</v>
          </cell>
          <cell r="C361" t="str">
            <v>M2</v>
          </cell>
          <cell r="D361">
            <v>11.44</v>
          </cell>
        </row>
        <row r="362">
          <cell r="A362">
            <v>86872</v>
          </cell>
          <cell r="B362" t="str">
            <v>TANQUE DE LOUÇA BRANCA COM COLUNA, 30L OU EQUIVALENTE - FORNECIMENTO E INSTALAÇÃO. AF_01/2020</v>
          </cell>
          <cell r="C362" t="str">
            <v>UN</v>
          </cell>
          <cell r="D362">
            <v>592.52</v>
          </cell>
        </row>
        <row r="363">
          <cell r="A363">
            <v>86874</v>
          </cell>
          <cell r="B363" t="str">
            <v>TANQUE DE LOUÇA BRANCA SUSPENSO, 18L OU EQUIVALENTE - FORNECIMENTO E INSTALAÇÃO. AF_01/2020</v>
          </cell>
          <cell r="C363" t="str">
            <v>UN</v>
          </cell>
          <cell r="D363">
            <v>364.08</v>
          </cell>
        </row>
        <row r="364">
          <cell r="A364">
            <v>86875</v>
          </cell>
          <cell r="B364" t="str">
            <v>TANQUE DE MÁRMORE SINTÉTICO COM COLUNA, 22L OU EQUIVALENTE   FORNECIMENTO E INSTALAÇÃO. AF_01/2020</v>
          </cell>
          <cell r="C364" t="str">
            <v>UN</v>
          </cell>
          <cell r="D364">
            <v>333.27</v>
          </cell>
        </row>
        <row r="365">
          <cell r="A365">
            <v>86876</v>
          </cell>
          <cell r="B365" t="str">
            <v>TANQUE DE MÁRMORE SINTÉTICO SUSPENSO, 22L OU EQUIVALENTE - FORNECIMENTO E INSTALAÇÃO. AF_01/2020</v>
          </cell>
          <cell r="C365" t="str">
            <v>UN</v>
          </cell>
          <cell r="D365">
            <v>191.54</v>
          </cell>
        </row>
        <row r="366">
          <cell r="A366">
            <v>86877</v>
          </cell>
          <cell r="B366" t="str">
            <v>VÁLVULA EM METAL CROMADO 1.1/2 X 1.1/2 PARA TANQUE OU LAVATÓRIO, COM OU SEM LADRÃO - FORNECIMENTO E INSTALAÇÃO. AF_01/2020</v>
          </cell>
          <cell r="C366" t="str">
            <v>UN</v>
          </cell>
          <cell r="D366">
            <v>25.76</v>
          </cell>
        </row>
        <row r="367">
          <cell r="A367">
            <v>86878</v>
          </cell>
          <cell r="B367" t="str">
            <v>VÁLVULA EM METAL CROMADO TIPO AMERICANA 3.1/2 X 1.1/2 PARA PIA - FORNECIMENTO E INSTALAÇÃO. AF_01/2020</v>
          </cell>
          <cell r="C367" t="str">
            <v>UN</v>
          </cell>
          <cell r="D367">
            <v>55.19</v>
          </cell>
        </row>
        <row r="368">
          <cell r="A368">
            <v>86879</v>
          </cell>
          <cell r="B368" t="str">
            <v>VÁLVULA EM PLÁSTICO 1 PARA PIA, TANQUE OU LAVATÓRIO, COM OU SEM LADRÃO - FORNECIMENTO E INSTALAÇÃO. AF_01/2020</v>
          </cell>
          <cell r="C368" t="str">
            <v>UN</v>
          </cell>
          <cell r="D368">
            <v>5.76</v>
          </cell>
        </row>
        <row r="369">
          <cell r="A369">
            <v>86880</v>
          </cell>
          <cell r="B369" t="str">
            <v>VÁLVULA EM PLÁSTICO CROMADO TIPO AMERICANA 3.1/2 X 1.1/2 SEM ADAPTADOR PARA PIA - FORNECIMENTO E INSTALAÇÃO. AF_01/2020</v>
          </cell>
          <cell r="C369" t="str">
            <v>UN</v>
          </cell>
          <cell r="D369">
            <v>17.149999999999999</v>
          </cell>
        </row>
        <row r="370">
          <cell r="A370">
            <v>86881</v>
          </cell>
          <cell r="B370" t="str">
            <v>SIFÃO DO TIPO GARRAFA EM METAL CROMADO 1 X 1.1/2 - FORNECIMENTO E INSTALAÇÃO. AF_01/2020</v>
          </cell>
          <cell r="C370" t="str">
            <v>UN</v>
          </cell>
          <cell r="D370">
            <v>155.91999999999999</v>
          </cell>
        </row>
        <row r="371">
          <cell r="A371">
            <v>86882</v>
          </cell>
          <cell r="B371" t="str">
            <v>SIFÃO DO TIPO GARRAFA/COPO EM PVC 1.1/4  X 1.1/2 - FORNECIMENTO E INSTALAÇÃO. AF_01/2020</v>
          </cell>
          <cell r="C371" t="str">
            <v>UN</v>
          </cell>
          <cell r="D371">
            <v>17.55</v>
          </cell>
        </row>
        <row r="372">
          <cell r="A372">
            <v>86883</v>
          </cell>
          <cell r="B372" t="str">
            <v>SIFÃO DO TIPO FLEXÍVEL EM PVC 1  X 1.1/2  - FORNECIMENTO E INSTALAÇÃO. AF_01/2020</v>
          </cell>
          <cell r="C372" t="str">
            <v>UN</v>
          </cell>
          <cell r="D372">
            <v>10.02</v>
          </cell>
        </row>
        <row r="373">
          <cell r="A373">
            <v>86884</v>
          </cell>
          <cell r="B373" t="str">
            <v>ENGATE FLEXÍVEL EM PLÁSTICO BRANCO, 1/2 X 30CM - FORNECIMENTO E INSTALAÇÃO. AF_01/2020</v>
          </cell>
          <cell r="C373" t="str">
            <v>UN</v>
          </cell>
          <cell r="D373">
            <v>7.08</v>
          </cell>
        </row>
        <row r="374">
          <cell r="A374">
            <v>86885</v>
          </cell>
          <cell r="B374" t="str">
            <v>ENGATE FLEXÍVEL EM PLÁSTICO BRANCO, 1/2 X 40CM - FORNECIMENTO E INSTALAÇÃO. AF_01/2020</v>
          </cell>
          <cell r="C374" t="str">
            <v>UN</v>
          </cell>
          <cell r="D374">
            <v>9.5</v>
          </cell>
        </row>
        <row r="375">
          <cell r="A375">
            <v>86886</v>
          </cell>
          <cell r="B375" t="str">
            <v>ENGATE FLEXÍVEL EM INOX, 1/2  X 30CM - FORNECIMENTO E INSTALAÇÃO. AF_01/2020</v>
          </cell>
          <cell r="C375" t="str">
            <v>UN</v>
          </cell>
          <cell r="D375">
            <v>37.799999999999997</v>
          </cell>
        </row>
        <row r="376">
          <cell r="A376">
            <v>86887</v>
          </cell>
          <cell r="B376" t="str">
            <v>ENGATE FLEXÍVEL EM INOX, 1/2  X 40CM - FORNECIMENTO E INSTALAÇÃO. AF_01/2020</v>
          </cell>
          <cell r="C376" t="str">
            <v>UN</v>
          </cell>
          <cell r="D376">
            <v>41.05</v>
          </cell>
        </row>
        <row r="377">
          <cell r="A377">
            <v>86888</v>
          </cell>
          <cell r="B377" t="str">
            <v>VASO SANITÁRIO SIFONADO COM CAIXA ACOPLADA LOUÇA BRANCA - FORNECIMENTO E INSTALAÇÃO. AF_01/2020</v>
          </cell>
          <cell r="C377" t="str">
            <v>UN</v>
          </cell>
          <cell r="D377">
            <v>350.85</v>
          </cell>
        </row>
        <row r="378">
          <cell r="A378">
            <v>86889</v>
          </cell>
          <cell r="B378" t="str">
            <v>BANCADA DE GRANITO CINZA POLIDO, DE 1,50 X 0,60 M, PARA PIA DE COZINHA - FORNECIMENTO E INSTALAÇÃO. AF_01/2020</v>
          </cell>
          <cell r="C378" t="str">
            <v>UN</v>
          </cell>
          <cell r="D378">
            <v>574.45000000000005</v>
          </cell>
        </row>
        <row r="379">
          <cell r="A379">
            <v>86893</v>
          </cell>
          <cell r="B379" t="str">
            <v>BANCADA DE MÁRMORE BRANCO POLIDO, DE 1,50 X 0,60 M, PARA PIA DE COZINHA - FORNECIMENTO E INSTALAÇÃO. AF_01/2020</v>
          </cell>
          <cell r="C379" t="str">
            <v>UN</v>
          </cell>
          <cell r="D379">
            <v>468.6</v>
          </cell>
        </row>
        <row r="380">
          <cell r="A380">
            <v>86894</v>
          </cell>
          <cell r="B380" t="str">
            <v>BANCADA DE MÁRMORE SINTÉTICO, DE 120 X 60CM, COM CUBA INTEGRADA - FORNECIMENTO E INSTALAÇÃO. AF_01/2020</v>
          </cell>
          <cell r="C380" t="str">
            <v>UN</v>
          </cell>
          <cell r="D380">
            <v>186.74</v>
          </cell>
        </row>
        <row r="381">
          <cell r="A381">
            <v>86895</v>
          </cell>
          <cell r="B381" t="str">
            <v>BANCADA DE GRANITO CINZA POLIDO, DE 0,50 X 0,60 M, PARA LAVATÓRIO - FORNECIMENTO E INSTALAÇÃO. AF_01/2020</v>
          </cell>
          <cell r="C381" t="str">
            <v>UN</v>
          </cell>
          <cell r="D381">
            <v>269.19</v>
          </cell>
        </row>
        <row r="382">
          <cell r="A382">
            <v>86899</v>
          </cell>
          <cell r="B382" t="str">
            <v>BANCADA DE MÁRMORE BRANCO POLIDO, DE 0,50 X 0,60 M, PARA LAVATÓRIO - FORNECIMENTO E INSTALAÇÃO. AF_01/2020</v>
          </cell>
          <cell r="C382" t="str">
            <v>UN</v>
          </cell>
          <cell r="D382">
            <v>229.48</v>
          </cell>
        </row>
        <row r="383">
          <cell r="A383">
            <v>86900</v>
          </cell>
          <cell r="B383" t="str">
            <v>CUBA DE EMBUTIR RETANGULAR DE AÇO INOXIDÁVEL, 46 X 30 X 12 CM - FORNECIMENTO E INSTALAÇÃO. AF_01/2020</v>
          </cell>
          <cell r="C383" t="str">
            <v>UN</v>
          </cell>
          <cell r="D383">
            <v>154.51</v>
          </cell>
        </row>
        <row r="384">
          <cell r="A384">
            <v>86901</v>
          </cell>
          <cell r="B384" t="str">
            <v>CUBA DE EMBUTIR OVAL EM LOUÇA BRANCA, 35 X 50CM OU EQUIVALENTE - FORNECIMENTO E INSTALAÇÃO. AF_01/2020</v>
          </cell>
          <cell r="C384" t="str">
            <v>UN</v>
          </cell>
          <cell r="D384">
            <v>108.45</v>
          </cell>
        </row>
        <row r="385">
          <cell r="A385">
            <v>86902</v>
          </cell>
          <cell r="B385" t="str">
            <v>LAVATÓRIO LOUÇA BRANCA COM COLUNA, *44 X 35,5* CM, PADRÃO POPULAR - FORNECIMENTO E INSTALAÇÃO. AF_01/2020</v>
          </cell>
          <cell r="C385" t="str">
            <v>UN</v>
          </cell>
          <cell r="D385">
            <v>209.44</v>
          </cell>
        </row>
        <row r="386">
          <cell r="A386">
            <v>86903</v>
          </cell>
          <cell r="B386" t="str">
            <v>LAVATÓRIO LOUÇA BRANCA COM COLUNA, 45 X 55CM OU EQUIVALENTE, PADRÃO MÉDIO - FORNECIMENTO E INSTALAÇÃO. AF_01/2020</v>
          </cell>
          <cell r="C386" t="str">
            <v>UN</v>
          </cell>
          <cell r="D386">
            <v>273.01</v>
          </cell>
        </row>
        <row r="387">
          <cell r="A387">
            <v>86904</v>
          </cell>
          <cell r="B387" t="str">
            <v>LAVATÓRIO LOUÇA BRANCA SUSPENSO, 29,5 X 39CM OU EQUIVALENTE, PADRÃO POPULAR - FORNECIMENTO E INSTALAÇÃO. AF_01/2020</v>
          </cell>
          <cell r="C387" t="str">
            <v>UN</v>
          </cell>
          <cell r="D387">
            <v>106.26</v>
          </cell>
        </row>
        <row r="388">
          <cell r="A388">
            <v>86905</v>
          </cell>
          <cell r="B388" t="str">
            <v>APARELHO MISTURADOR DE MESA PARA LAVATÓRIO, PADRÃO MÉDIO - FORNECIMENTO E INSTALAÇÃO. AF_01/2020</v>
          </cell>
          <cell r="C388" t="str">
            <v>UN</v>
          </cell>
          <cell r="D388">
            <v>214.95</v>
          </cell>
        </row>
        <row r="389">
          <cell r="A389">
            <v>86906</v>
          </cell>
          <cell r="B389" t="str">
            <v>TORNEIRA CROMADA DE MESA, 1/2 OU 3/4, PARA LAVATÓRIO, PADRÃO POPULAR - FORNECIMENTO E INSTALAÇÃO. AF_01/2020</v>
          </cell>
          <cell r="C389" t="str">
            <v>UN</v>
          </cell>
          <cell r="D389">
            <v>50.21</v>
          </cell>
        </row>
        <row r="390">
          <cell r="A390">
            <v>86908</v>
          </cell>
          <cell r="B390" t="str">
            <v>APARELHO MISTURADOR DE MESA PARA PIA DE COZINHA, PADRÃO MÉDIO - FORNECIMENTO E INSTALAÇÃO. AF_01/2020</v>
          </cell>
          <cell r="C390" t="str">
            <v>UN</v>
          </cell>
          <cell r="D390">
            <v>258.82</v>
          </cell>
        </row>
        <row r="391">
          <cell r="A391">
            <v>86909</v>
          </cell>
          <cell r="B391" t="str">
            <v>TORNEIRA CROMADA TUBO MÓVEL, DE MESA, 1/2 OU 3/4, PARA PIA DE COZINHA, PADRÃO ALTO - FORNECIMENTO E INSTALAÇÃO. AF_01/2020</v>
          </cell>
          <cell r="C391" t="str">
            <v>UN</v>
          </cell>
          <cell r="D391">
            <v>100.57</v>
          </cell>
        </row>
        <row r="392">
          <cell r="A392">
            <v>86910</v>
          </cell>
          <cell r="B392" t="str">
            <v>TORNEIRA CROMADA TUBO MÓVEL, DE PAREDE, 1/2 OU 3/4, PARA PIA DE COZINHA, PADRÃO MÉDIO - FORNECIMENTO E INSTALAÇÃO. AF_01/2020</v>
          </cell>
          <cell r="C392" t="str">
            <v>UN</v>
          </cell>
          <cell r="D392">
            <v>95.07</v>
          </cell>
        </row>
        <row r="393">
          <cell r="A393">
            <v>86911</v>
          </cell>
          <cell r="B393" t="str">
            <v>TORNEIRA CROMADA LONGA, DE PAREDE, 1/2 OU 3/4, PARA PIA DE COZINHA, PADRÃO POPULAR - FORNECIMENTO E INSTALAÇÃO. AF_01/2020</v>
          </cell>
          <cell r="C393" t="str">
            <v>UN</v>
          </cell>
          <cell r="D393">
            <v>42.42</v>
          </cell>
        </row>
        <row r="394">
          <cell r="A394">
            <v>86913</v>
          </cell>
          <cell r="B394" t="str">
            <v>TORNEIRA CROMADA 1/2 OU 3/4 PARA TANQUE, PADRÃO POPULAR - FORNECIMENTO E INSTALAÇÃO. AF_01/2020</v>
          </cell>
          <cell r="C394" t="str">
            <v>UN</v>
          </cell>
          <cell r="D394">
            <v>18.66</v>
          </cell>
        </row>
        <row r="395">
          <cell r="A395">
            <v>86914</v>
          </cell>
          <cell r="B395" t="str">
            <v>TORNEIRA CROMADA 1/2 OU 3/4 PARA TANQUE, PADRÃO MÉDIO - FORNECIMENTO E INSTALAÇÃO. AF_01/2020</v>
          </cell>
          <cell r="C395" t="str">
            <v>UN</v>
          </cell>
          <cell r="D395">
            <v>38.54</v>
          </cell>
        </row>
        <row r="396">
          <cell r="A396">
            <v>86915</v>
          </cell>
          <cell r="B396" t="str">
            <v>TORNEIRA CROMADA DE MESA, 1/2 OU 3/4, PARA LAVATÓRIO, PADRÃO MÉDIO - FORNECIMENTO E INSTALAÇÃO. AF_01/2020</v>
          </cell>
          <cell r="C396" t="str">
            <v>UN</v>
          </cell>
          <cell r="D396">
            <v>84.78</v>
          </cell>
        </row>
        <row r="397">
          <cell r="A397">
            <v>86916</v>
          </cell>
          <cell r="B397" t="str">
            <v>TORNEIRA PLÁSTICA 3/4 PARA TANQUE - FORNECIMENTO E INSTALAÇÃO. AF_01/2020</v>
          </cell>
          <cell r="C397" t="str">
            <v>UN</v>
          </cell>
          <cell r="D397">
            <v>30.19</v>
          </cell>
        </row>
        <row r="398">
          <cell r="A398">
            <v>86919</v>
          </cell>
          <cell r="B398" t="str">
            <v>TANQUE DE LOUÇA BRANCA COM COLUNA, 30L OU EQUIVALENTE, INCLUSO SIFÃO FLEXÍVEL EM PVC, VÁLVULA METÁLICA E TORNEIRA DE METAL CROMADO PADRÃO MÉDIO - FORNECIMENTO E INSTALAÇÃO. AF_01/2020</v>
          </cell>
          <cell r="C398" t="str">
            <v>UN</v>
          </cell>
          <cell r="D398">
            <v>666.84</v>
          </cell>
        </row>
        <row r="399">
          <cell r="A399">
            <v>86920</v>
          </cell>
          <cell r="B399" t="str">
            <v>TANQUE DE LOUÇA BRANCA COM COLUNA, 30L OU EQUIVALENTE, INCLUSO SIFÃO FLEXÍVEL EM PVC, VÁLVULA PLÁSTICA E TORNEIRA DE METAL CROMADO PADRÃO POPULAR - FORNECIMENTO E INSTALAÇÃO. AF_01/2020</v>
          </cell>
          <cell r="C399" t="str">
            <v>UN</v>
          </cell>
          <cell r="D399">
            <v>626.96</v>
          </cell>
        </row>
        <row r="400">
          <cell r="A400">
            <v>86921</v>
          </cell>
          <cell r="B400" t="str">
            <v>TANQUE DE LOUÇA BRANCA COM COLUNA, 30L OU EQUIVALENTE, INCLUSO SIFÃO FLEXÍVEL EM PVC, VÁLVULA PLÁSTICA E TORNEIRA DE PLÁSTICO - FORNECIMENTO E INSTALAÇÃO. AF_01/2020</v>
          </cell>
          <cell r="C400" t="str">
            <v>UN</v>
          </cell>
          <cell r="D400">
            <v>638.49</v>
          </cell>
        </row>
        <row r="401">
          <cell r="A401">
            <v>86922</v>
          </cell>
          <cell r="B401" t="str">
            <v>TANQUE DE LOUÇA BRANCA SUSPENSO, 18L OU EQUIVALENTE, INCLUSO SIFÃO TIPO GARRAFA EM METAL CROMADO, VÁLVULA METÁLICA E TORNEIRA DE METAL CROMADO PADRÃO MÉDIO - FORNECIMENTO E INSTALAÇÃO. AF_01/2020</v>
          </cell>
          <cell r="C401" t="str">
            <v>UN</v>
          </cell>
          <cell r="D401">
            <v>584.29999999999995</v>
          </cell>
        </row>
        <row r="402">
          <cell r="A402">
            <v>86923</v>
          </cell>
          <cell r="B402" t="str">
            <v>TANQUE DE LOUÇA BRANCA SUSPENSO, 18L OU EQUIVALENTE, INCLUSO SIFÃO TIPO GARRAFA EM PVC, VÁLVULA PLÁSTICA E TORNEIRA DE METAL CROMADO PADRÃO POPULAR - FORNECIMENTO E INSTALAÇÃO. AF_01/2020</v>
          </cell>
          <cell r="C402" t="str">
            <v>UN</v>
          </cell>
          <cell r="D402">
            <v>406.05</v>
          </cell>
        </row>
        <row r="403">
          <cell r="A403">
            <v>86924</v>
          </cell>
          <cell r="B403" t="str">
            <v>TANQUE DE LOUÇA BRANCA SUSPENSO, 18L OU EQUIVALENTE, INCLUSO SIFÃO TIPO GARRAFA EM PVC, VÁLVULA PLÁSTICA E TORNEIRA DE PLÁSTICO - FORNECIMENTO E INSTALAÇÃO. AF_01/2020</v>
          </cell>
          <cell r="C403" t="str">
            <v>UN</v>
          </cell>
          <cell r="D403">
            <v>417.58</v>
          </cell>
        </row>
        <row r="404">
          <cell r="A404">
            <v>86925</v>
          </cell>
          <cell r="B404" t="str">
            <v>TANQUE DE MÁRMORE SINTÉTICO COM COLUNA, 22L OU EQUIVALENTE, INCLUSO SIFÃO FLEXÍVEL EM PVC, VÁLVULA PLÁSTICA E TORNEIRA DE METAL CROMADO PADRÃO POPULAR - FORNECIMENTO E INSTALAÇÃO. AF_01/2020</v>
          </cell>
          <cell r="C404" t="str">
            <v>UN</v>
          </cell>
          <cell r="D404">
            <v>367.71</v>
          </cell>
        </row>
        <row r="405">
          <cell r="A405">
            <v>86926</v>
          </cell>
          <cell r="B405" t="str">
            <v>TANQUE DE MÁRMORE SINTÉTICO COM COLUNA, 22L OU EQUIVALENTE, INCLUSO SIFÃO FLEXÍVEL EM PVC, VÁLVULA PLÁSTICA E TORNEIRA DE PLÁSTICO - FORNECIMENTO E INSTALAÇÃO. AF_01/2020</v>
          </cell>
          <cell r="C405" t="str">
            <v>UN</v>
          </cell>
          <cell r="D405">
            <v>379.24</v>
          </cell>
        </row>
        <row r="406">
          <cell r="A406">
            <v>86927</v>
          </cell>
          <cell r="B406" t="str">
            <v>TANQUE DE MÁRMORE SINTÉTICO SUSPENSO, 22L OU EQUIVALENTE, INCLUSO SIFÃO TIPO GARRAFA EM PVC, VÁLVULA PLÁSTICA E TORNEIRA DE METAL CROMADO PADRÃO POPULAR - FORNEC. E INSTALAÇÃO. AF_01/2020</v>
          </cell>
          <cell r="C406" t="str">
            <v>UN</v>
          </cell>
          <cell r="D406">
            <v>233.51</v>
          </cell>
        </row>
        <row r="407">
          <cell r="A407">
            <v>86928</v>
          </cell>
          <cell r="B407" t="str">
            <v>TANQUE DE MÁRMORE SINTÉTICO SUSPENSO, 22L OU EQUIVALENTE, INCLUSO SIFÃO TIPO GARRAFA EM PVC, VÁLVULA PLÁSTICA E TORNEIRA DE PLÁSTICO - FORNECIMENTO E INSTALAÇÃO. AF_01/2020</v>
          </cell>
          <cell r="C407" t="str">
            <v>UN</v>
          </cell>
          <cell r="D407">
            <v>245.04</v>
          </cell>
        </row>
        <row r="408">
          <cell r="A408">
            <v>86929</v>
          </cell>
          <cell r="B408" t="str">
            <v>TANQUE DE MÁRMORE SINTÉTICO SUSPENSO, 22L OU EQUIVALENTE, INCLUSO SIFÃO FLEXÍVEL EM PVC, VÁLVULA PLÁSTICA E TORNEIRA DE METAL CROMADO PADRÃO POPULAR - FORNECIMENTO E INSTALAÇÃO. AF_01/2020</v>
          </cell>
          <cell r="C408" t="str">
            <v>UN</v>
          </cell>
          <cell r="D408">
            <v>225.98</v>
          </cell>
        </row>
        <row r="409">
          <cell r="A409">
            <v>86930</v>
          </cell>
          <cell r="B409" t="str">
            <v>TANQUE DE MÁRMORE SINTÉTICO SUSPENSO, 22L OU EQUIVALENTE, INCLUSO SIFÃO FLEXÍVEL EM PVC, VÁLVULA PLÁSTICA E TORNEIRA DE PLÁSTICO - FORNECIMENTO E INSTALAÇÃO. AF_01/2020</v>
          </cell>
          <cell r="C409" t="str">
            <v>UN</v>
          </cell>
          <cell r="D409">
            <v>237.51</v>
          </cell>
        </row>
        <row r="410">
          <cell r="A410">
            <v>86931</v>
          </cell>
          <cell r="B410" t="str">
            <v>VASO SANITÁRIO SIFONADO COM CAIXA ACOPLADA LOUÇA BRANCA, INCLUSO ENGATE FLEXÍVEL EM PLÁSTICO BRANCO, 1/2  X 40CM - FORNECIMENTO E INSTALAÇÃO. AF_01/2020</v>
          </cell>
          <cell r="C410" t="str">
            <v>UN</v>
          </cell>
          <cell r="D410">
            <v>360.35</v>
          </cell>
        </row>
        <row r="411">
          <cell r="A411">
            <v>86932</v>
          </cell>
          <cell r="B411" t="str">
            <v>VASO SANITÁRIO SIFONADO COM CAIXA ACOPLADA LOUÇA BRANCA - PADRÃO MÉDIO, INCLUSO ENGATE FLEXÍVEL EM METAL CROMADO, 1/2  X 40CM - FORNECIMENTO E INSTALAÇÃO. AF_01/2020</v>
          </cell>
          <cell r="C411" t="str">
            <v>UN</v>
          </cell>
          <cell r="D411">
            <v>391.9</v>
          </cell>
        </row>
        <row r="412">
          <cell r="A412">
            <v>86933</v>
          </cell>
          <cell r="B412" t="str">
            <v>BANCADA DE MÁRMORE SINTÉTICO 120 X 60CM, COM CUBA INTEGRADA, INCLUSO SIFÃO TIPO GARRAFA EM PVC, VÁLVULA EM PLÁSTICO CROMADO TIPO AMERICANA E TORNEIRA CROMADA LONGA, DE PAREDE, PADRÃO POPULAR - FORNECIMENTO E INSTALAÇÃO. AF_01/2020</v>
          </cell>
          <cell r="C412" t="str">
            <v>UN</v>
          </cell>
          <cell r="D412">
            <v>263.86</v>
          </cell>
        </row>
        <row r="413">
          <cell r="A413">
            <v>86934</v>
          </cell>
          <cell r="B413" t="str">
            <v>BANCADA DE MÁRMORE SINTÉTICO 120 X 60CM, COM CUBA INTEGRADA, INCLUSO SIFÃO TIPO FLEXÍVEL EM PVC, VÁLVULA EM PLÁSTICO CROMADO TIPO AMERICANA E TORNEIRA CROMADA LONGA, DE PAREDE, PADRÃO POPULAR - FORNECIMENTO E INSTALAÇÃO. AF_01/2020</v>
          </cell>
          <cell r="C413" t="str">
            <v>UN</v>
          </cell>
          <cell r="D413">
            <v>256.33</v>
          </cell>
        </row>
        <row r="414">
          <cell r="A414">
            <v>86935</v>
          </cell>
          <cell r="B414" t="str">
            <v>CUBA DE EMBUTIR DE AÇO INOXIDÁVEL MÉDIA, INCLUSO VÁLVULA TIPO AMERICANA EM METAL CROMADO E SIFÃO FLEXÍVEL EM PVC - FORNECIMENTO E INSTALAÇÃO. AF_01/2020</v>
          </cell>
          <cell r="C414" t="str">
            <v>UN</v>
          </cell>
          <cell r="D414">
            <v>219.72</v>
          </cell>
        </row>
        <row r="415">
          <cell r="A415">
            <v>86936</v>
          </cell>
          <cell r="B415" t="str">
            <v>CUBA DE EMBUTIR DE AÇO INOXIDÁVEL MÉDIA, INCLUSO VÁLVULA TIPO AMERICANA E SIFÃO TIPO GARRAFA EM METAL CROMADO - FORNECIMENTO E INSTALAÇÃO. AF_01/2020</v>
          </cell>
          <cell r="C415" t="str">
            <v>UN</v>
          </cell>
          <cell r="D415">
            <v>365.62</v>
          </cell>
        </row>
        <row r="416">
          <cell r="A416">
            <v>86937</v>
          </cell>
          <cell r="B416" t="str">
            <v>CUBA DE EMBUTIR OVAL EM LOUÇA BRANCA, 35 X 50CM OU EQUIVALENTE, INCLUSO VÁLVULA EM METAL CROMADO E SIFÃO FLEXÍVEL EM PVC - FORNECIMENTO E INSTALAÇÃO. AF_01/2020</v>
          </cell>
          <cell r="C416" t="str">
            <v>UN</v>
          </cell>
          <cell r="D416">
            <v>144.22999999999999</v>
          </cell>
        </row>
        <row r="417">
          <cell r="A417">
            <v>86938</v>
          </cell>
          <cell r="B417" t="str">
            <v>CUBA DE EMBUTIR OVAL EM LOUÇA BRANCA, 35 X 50CM OU EQUIVALENTE, INCLUSO VÁLVULA E SIFÃO TIPO GARRAFA EM METAL CROMADO - FORNECIMENTO E INSTALAÇÃO. AF_01/2020</v>
          </cell>
          <cell r="C417" t="str">
            <v>UN</v>
          </cell>
          <cell r="D417">
            <v>290.13</v>
          </cell>
        </row>
        <row r="418">
          <cell r="A418">
            <v>86939</v>
          </cell>
          <cell r="B418" t="str">
            <v>LAVATÓRIO LOUÇA BRANCA COM COLUNA, *44 X 35,5* CM, PADRÃO POPULAR, INCLUSO SIFÃO FLEXÍVEL EM PVC, VÁLVULA E ENGATE FLEXÍVEL 30CM EM PLÁSTICO E COM TORNEIRA CROMADA PADRÃO POPULAR - FORNECIMENTO E INSTALAÇÃO. AF_01/2020</v>
          </cell>
          <cell r="C418" t="str">
            <v>UN</v>
          </cell>
          <cell r="D418">
            <v>282.51</v>
          </cell>
        </row>
        <row r="419">
          <cell r="A419">
            <v>86940</v>
          </cell>
          <cell r="B419" t="str">
            <v>LAVATÓRIO LOUÇA BRANCA COM COLUNA, 45 X 55CM OU EQUIVALENTE, PADRÃO MÉDIO, INCLUSO SIFÃO TIPO GARRAFA, VÁLVULA E ENGATE FLEXÍVEL DE 40CM EM METAL CROMADO, COM APARELHO MISTURADOR PADRÃO MÉDIO - FORNECIMENTO E INSTALAÇÃO. AF_01/2020</v>
          </cell>
          <cell r="C419" t="str">
            <v>UN</v>
          </cell>
          <cell r="D419">
            <v>751.74</v>
          </cell>
        </row>
        <row r="420">
          <cell r="A420">
            <v>86941</v>
          </cell>
          <cell r="B420" t="str">
            <v>LAVATÓRIO LOUÇA BRANCA COM COLUNA, 45 X 55CM OU EQUIVALENTE, PADRÃO MÉDIO, INCLUSO SIFÃO TIPO GARRAFA, VÁLVULA E ENGATE FLEXÍVEL DE 40CM EM METAL CROMADO, COM TORNEIRA CROMADA DE MESA, PADRÃO MÉDIO - FORNECIMENTO E INSTALAÇÃO. AF_01/2020</v>
          </cell>
          <cell r="C420" t="str">
            <v>UN</v>
          </cell>
          <cell r="D420">
            <v>580.52</v>
          </cell>
        </row>
        <row r="421">
          <cell r="A421">
            <v>86942</v>
          </cell>
          <cell r="B421" t="str">
            <v>LAVATÓRIO LOUÇA BRANCA SUSPENSO, 29,5 X 39CM OU EQUIVALENTE, PADRÃO POPULAR, INCLUSO SIFÃO TIPO GARRAFA EM PVC, VÁLVULA E ENGATE FLEXÍVEL 30CM EM PLÁSTICO E TORNEIRA CROMADA DE MESA, PADRÃO POPULAR - FORNECIMENTO E INSTALAÇÃO. AF_01/2020</v>
          </cell>
          <cell r="C421" t="str">
            <v>UN</v>
          </cell>
          <cell r="D421">
            <v>186.86</v>
          </cell>
        </row>
        <row r="422">
          <cell r="A422">
            <v>86943</v>
          </cell>
          <cell r="B422" t="str">
            <v>LAVATÓRIO LOUÇA BRANCA SUSPENSO, 29,5 X 39CM OU EQUIVALENTE, PADRÃO POPULAR, INCLUSO SIFÃO FLEXÍVEL EM PVC, VÁLVULA E ENGATE FLEXÍVEL 30CM EM PLÁSTICO E TORNEIRA CROMADA DE MESA, PADRÃO POPULAR - FORNECIMENTO E INSTALAÇÃO. AF_01/2020</v>
          </cell>
          <cell r="C422" t="str">
            <v>UN</v>
          </cell>
          <cell r="D422">
            <v>179.33</v>
          </cell>
        </row>
        <row r="423">
          <cell r="A423">
            <v>86947</v>
          </cell>
          <cell r="B423" t="str">
            <v>BANCADA MÁRMORE BRANCO, 50 X 60 CM, INCLUSO CUBA DE EMBUTIR OVAL EM LOUÇA BRANCA 35 X 50 CM, VÁLVULA, SIFÃO TIPO GARRAFA E ENGATE FLEXÍVEL 40 CM EM METAL CROMADO E APARELHO MISTURADOR DE MESA, PADRÃO MÉDIO - FORNEC. E INSTALAÇÃO. AF_01/2020</v>
          </cell>
          <cell r="C423" t="str">
            <v>UN</v>
          </cell>
          <cell r="D423">
            <v>816.66</v>
          </cell>
        </row>
        <row r="424">
          <cell r="A424">
            <v>87026</v>
          </cell>
          <cell r="B424" t="str">
            <v>GRADE DE DISCO REBOCÁVEL COM 20 DISCOS 24" X 6 MM COM PNEUS PARA TRANSPORTE - JUROS. AF_06/2014</v>
          </cell>
          <cell r="C424" t="str">
            <v>H</v>
          </cell>
          <cell r="D424">
            <v>0.19</v>
          </cell>
        </row>
        <row r="425">
          <cell r="A425">
            <v>87242</v>
          </cell>
          <cell r="B425" t="str">
            <v>REVESTIMENTO CERÂMICO PARA PAREDES EXTERNAS EM PASTILHAS DE PORCELANA 5 X 5 CM (PLACAS DE 30 X 30 CM), ALINHADAS A PRUMO, APLICADO EM PANOS COM VÃOS. AF_06/2014</v>
          </cell>
          <cell r="C425" t="str">
            <v>M2</v>
          </cell>
          <cell r="D425">
            <v>198</v>
          </cell>
        </row>
        <row r="426">
          <cell r="A426">
            <v>87243</v>
          </cell>
          <cell r="B426" t="str">
            <v>REVESTIMENTO CERÂMICO PARA PAREDES EXTERNAS EM PASTILHAS DE PORCELANA 5 X 5 CM (PLACAS DE 30 X 30 CM), ALINHADAS A PRUMO, APLICADO EM PANOS SEM VÃOS. AF_06/2014</v>
          </cell>
          <cell r="C426" t="str">
            <v>M2</v>
          </cell>
          <cell r="D426">
            <v>182.43</v>
          </cell>
        </row>
        <row r="427">
          <cell r="A427">
            <v>87244</v>
          </cell>
          <cell r="B427" t="str">
            <v>REVESTIMENTO CERÂMICO PARA PAREDES EXTERNAS EM PASTILHAS DE PORCELANA 5 X 5 CM (PLACAS DE 30 X 30 CM), ALINHADAS A PRUMO, APLICADO EM SUPERFÍCIES EXTERNAS DA SACADA. AF_06/2014</v>
          </cell>
          <cell r="C427" t="str">
            <v>M2</v>
          </cell>
          <cell r="D427">
            <v>191.21</v>
          </cell>
        </row>
        <row r="428">
          <cell r="A428">
            <v>87245</v>
          </cell>
          <cell r="B428" t="str">
            <v>REVESTIMENTO CERÂMICO PARA PAREDES EXTERNAS EM PASTILHAS DE PORCELANA 5 X 5 CM (PLACAS DE 30 X 30 CM), ALINHADAS A PRUMO, APLICADO EM SUPERFÍCIES INTERNAS DA SACADA. AF_06/2014</v>
          </cell>
          <cell r="C428" t="str">
            <v>M2</v>
          </cell>
          <cell r="D428">
            <v>229.85</v>
          </cell>
        </row>
        <row r="429">
          <cell r="A429">
            <v>87246</v>
          </cell>
          <cell r="B429" t="str">
            <v>REVESTIMENTO CERÂMICO PARA PISO COM PLACAS TIPO ESMALTADA EXTRA DE DIMENSÕES 35X35 CM APLICADA EM AMBIENTES DE ÁREA MENOR QUE 5 M2. AF_06/2014</v>
          </cell>
          <cell r="C429" t="str">
            <v>M2</v>
          </cell>
          <cell r="D429">
            <v>37.46</v>
          </cell>
        </row>
        <row r="430">
          <cell r="A430">
            <v>87247</v>
          </cell>
          <cell r="B430" t="str">
            <v>REVESTIMENTO CERÂMICO PARA PISO COM PLACAS TIPO ESMALTADA EXTRA DE DIMENSÕES 35X35 CM APLICADA EM AMBIENTES DE ÁREA ENTRE 5 M2 E 10 M2. AF_06/2014</v>
          </cell>
          <cell r="C430" t="str">
            <v>M2</v>
          </cell>
          <cell r="D430">
            <v>32.54</v>
          </cell>
        </row>
        <row r="431">
          <cell r="A431">
            <v>87248</v>
          </cell>
          <cell r="B431" t="str">
            <v>REVESTIMENTO CERÂMICO PARA PISO COM PLACAS TIPO ESMALTADA EXTRA DE DIMENSÕES 35X35 CM APLICADA EM AMBIENTES DE ÁREA MAIOR QUE 10 M2. AF_06/2014</v>
          </cell>
          <cell r="C431" t="str">
            <v>M2</v>
          </cell>
          <cell r="D431">
            <v>28.46</v>
          </cell>
        </row>
        <row r="432">
          <cell r="A432">
            <v>87249</v>
          </cell>
          <cell r="B432" t="str">
            <v>REVESTIMENTO CERÂMICO PARA PISO COM PLACAS TIPO ESMALTADA EXTRA DE DIMENSÕES 45X45 CM APLICADA EM AMBIENTES DE ÁREA MENOR QUE 5 M2. AF_06/2014</v>
          </cell>
          <cell r="C432" t="str">
            <v>M2</v>
          </cell>
          <cell r="D432">
            <v>42.36</v>
          </cell>
        </row>
        <row r="433">
          <cell r="A433">
            <v>87250</v>
          </cell>
          <cell r="B433" t="str">
            <v>REVESTIMENTO CERÂMICO PARA PISO COM PLACAS TIPO ESMALTADA EXTRA DE DIMENSÕES 45X45 CM APLICADA EM AMBIENTES DE ÁREA ENTRE 5 M2 E 10 M2. AF_06/2014</v>
          </cell>
          <cell r="C433" t="str">
            <v>M2</v>
          </cell>
          <cell r="D433">
            <v>34.56</v>
          </cell>
        </row>
        <row r="434">
          <cell r="A434">
            <v>87251</v>
          </cell>
          <cell r="B434" t="str">
            <v>REVESTIMENTO CERÂMICO PARA PISO COM PLACAS TIPO ESMALTADA EXTRA DE DIMENSÕES 45X45 CM APLICADA EM AMBIENTES DE ÁREA MAIOR QUE 10 M2. AF_06/2014</v>
          </cell>
          <cell r="C434" t="str">
            <v>M2</v>
          </cell>
          <cell r="D434">
            <v>29.46</v>
          </cell>
        </row>
        <row r="435">
          <cell r="A435">
            <v>87255</v>
          </cell>
          <cell r="B435" t="str">
            <v>REVESTIMENTO CERÂMICO PARA PISO COM PLACAS TIPO ESMALTADA EXTRA DE DIMENSÕES 60X60 CM APLICADA EM AMBIENTES DE ÁREA MENOR QUE 5 M2. AF_06/2014</v>
          </cell>
          <cell r="C435" t="str">
            <v>M2</v>
          </cell>
          <cell r="D435">
            <v>66.260000000000005</v>
          </cell>
        </row>
        <row r="436">
          <cell r="A436">
            <v>87256</v>
          </cell>
          <cell r="B436" t="str">
            <v>REVESTIMENTO CERÂMICO PARA PISO COM PLACAS TIPO ESMALTADA EXTRA DE DIMENSÕES 60X60 CM APLICADA EM AMBIENTES DE ÁREA ENTRE 5 M2 E 10 M2. AF_06/2014</v>
          </cell>
          <cell r="C436" t="str">
            <v>M2</v>
          </cell>
          <cell r="D436">
            <v>57.06</v>
          </cell>
        </row>
        <row r="437">
          <cell r="A437">
            <v>87257</v>
          </cell>
          <cell r="B437" t="str">
            <v>REVESTIMENTO CERÂMICO PARA PISO COM PLACAS TIPO ESMALTADA EXTRA DE DIMENSÕES 60X60 CM APLICADA EM AMBIENTES DE ÁREA MAIOR QUE 10 M2. AF_06/2014</v>
          </cell>
          <cell r="C437" t="str">
            <v>M2</v>
          </cell>
          <cell r="D437">
            <v>51.11</v>
          </cell>
        </row>
        <row r="438">
          <cell r="A438">
            <v>87258</v>
          </cell>
          <cell r="B438" t="str">
            <v>REVESTIMENTO CERÂMICO PARA PISO COM PLACAS TIPO PORCELANATO DE DIMENSÕES 45X45 CM APLICADA EM AMBIENTES DE ÁREA MENOR QUE 5 M². AF_06/2014</v>
          </cell>
          <cell r="C438" t="str">
            <v>M2</v>
          </cell>
          <cell r="D438">
            <v>90.53</v>
          </cell>
        </row>
        <row r="439">
          <cell r="A439">
            <v>87259</v>
          </cell>
          <cell r="B439" t="str">
            <v>REVESTIMENTO CERÂMICO PARA PISO COM PLACAS TIPO PORCELANATO DE DIMENSÕES 45X45 CM APLICADA EM AMBIENTES DE ÁREA ENTRE 5 M² E 10 M². AF_06/2014</v>
          </cell>
          <cell r="C439" t="str">
            <v>M2</v>
          </cell>
          <cell r="D439">
            <v>81.84</v>
          </cell>
        </row>
        <row r="440">
          <cell r="A440">
            <v>87260</v>
          </cell>
          <cell r="B440" t="str">
            <v>REVESTIMENTO CERÂMICO PARA PISO COM PLACAS TIPO PORCELANATO DE DIMENSÕES 45X45 CM APLICADA EM AMBIENTES DE ÁREA MAIOR QUE 10 M². AF_06/2014</v>
          </cell>
          <cell r="C440" t="str">
            <v>M2</v>
          </cell>
          <cell r="D440">
            <v>76.61</v>
          </cell>
        </row>
        <row r="441">
          <cell r="A441">
            <v>87261</v>
          </cell>
          <cell r="B441" t="str">
            <v>REVESTIMENTO CERÂMICO PARA PISO COM PLACAS TIPO PORCELANATO DE DIMENSÕES 60X60 CM APLICADA EM AMBIENTES DE ÁREA MENOR QUE 5 M². AF_06/2014</v>
          </cell>
          <cell r="C441" t="str">
            <v>M2</v>
          </cell>
          <cell r="D441">
            <v>102.82</v>
          </cell>
        </row>
        <row r="442">
          <cell r="A442">
            <v>87262</v>
          </cell>
          <cell r="B442" t="str">
            <v>REVESTIMENTO CERÂMICO PARA PISO COM PLACAS TIPO PORCELANATO DE DIMENSÕES 60X60 CM APLICADA EM AMBIENTES DE ÁREA ENTRE 5 M² E 10 M². AF_06/2014</v>
          </cell>
          <cell r="C442" t="str">
            <v>M2</v>
          </cell>
          <cell r="D442">
            <v>92.82</v>
          </cell>
        </row>
        <row r="443">
          <cell r="A443">
            <v>87263</v>
          </cell>
          <cell r="B443" t="str">
            <v>REVESTIMENTO CERÂMICO PARA PISO COM PLACAS TIPO PORCELANATO DE DIMENSÕES 60X60 CM APLICADA EM AMBIENTES DE ÁREA MAIOR QUE 10 M². AF_06/2014</v>
          </cell>
          <cell r="C443" t="str">
            <v>M2</v>
          </cell>
          <cell r="D443">
            <v>86.67</v>
          </cell>
        </row>
        <row r="444">
          <cell r="A444">
            <v>87264</v>
          </cell>
          <cell r="B444" t="str">
            <v>REVESTIMENTO CERÂMICO PARA PAREDES INTERNAS COM PLACAS TIPO ESMALTADA EXTRA DE DIMENSÕES 20X20 CM APLICADAS EM AMBIENTES DE ÁREA MENOR QUE 5 M² NA ALTURA INTEIRA DAS PAREDES. AF_06/2014</v>
          </cell>
          <cell r="C444" t="str">
            <v>M2</v>
          </cell>
          <cell r="D444">
            <v>41.93</v>
          </cell>
        </row>
        <row r="445">
          <cell r="A445">
            <v>87265</v>
          </cell>
          <cell r="B445" t="str">
            <v>REVESTIMENTO CERÂMICO PARA PAREDES INTERNAS COM PLACAS TIPO ESMALTADA EXTRA DE DIMENSÕES 20X20 CM APLICADAS EM AMBIENTES DE ÁREA MAIOR QUE 5 M² NA ALTURA INTEIRA DAS PAREDES. AF_06/2014</v>
          </cell>
          <cell r="C445" t="str">
            <v>M2</v>
          </cell>
          <cell r="D445">
            <v>36.369999999999997</v>
          </cell>
        </row>
        <row r="446">
          <cell r="A446">
            <v>87266</v>
          </cell>
          <cell r="B446" t="str">
            <v>REVESTIMENTO CERÂMICO PARA PAREDES INTERNAS COM PLACAS TIPO ESMALTADA EXTRA DE DIMENSÕES 20X20 CM APLICADAS EM AMBIENTES DE ÁREA MENOR QUE 5 M² A MEIA ALTURA DAS PAREDES. AF_06/2014</v>
          </cell>
          <cell r="C446" t="str">
            <v>M2</v>
          </cell>
          <cell r="D446">
            <v>43.91</v>
          </cell>
        </row>
        <row r="447">
          <cell r="A447">
            <v>87267</v>
          </cell>
          <cell r="B447" t="str">
            <v>REVESTIMENTO CERÂMICO PARA PAREDES INTERNAS COM PLACAS TIPO ESMALTADA EXTRA DE DIMENSÕES 20X20 CM APLICADAS EM AMBIENTES DE ÁREA MAIOR QUE 5 M² A MEIA ALTURA DAS PAREDES. AF_06/2014</v>
          </cell>
          <cell r="C447" t="str">
            <v>M2</v>
          </cell>
          <cell r="D447">
            <v>41.42</v>
          </cell>
        </row>
        <row r="448">
          <cell r="A448">
            <v>87268</v>
          </cell>
          <cell r="B448" t="str">
            <v>REVESTIMENTO CERÂMICO PARA PAREDES INTERNAS COM PLACAS TIPO ESMALTADA EXTRA DE DIMENSÕES 25X35 CM APLICADAS EM AMBIENTES DE ÁREA MENOR QUE 5 M² NA ALTURA INTEIRA DAS PAREDES. AF_06/2014</v>
          </cell>
          <cell r="C448" t="str">
            <v>M2</v>
          </cell>
          <cell r="D448">
            <v>45.13</v>
          </cell>
        </row>
        <row r="449">
          <cell r="A449">
            <v>87269</v>
          </cell>
          <cell r="B449" t="str">
            <v>REVESTIMENTO CERÂMICO PARA PAREDES INTERNAS COM PLACAS TIPO ESMALTADA EXTRA DE DIMENSÕES 25X35 CM APLICADAS EM AMBIENTES DE ÁREA MAIOR QUE 5 M² NA ALTURA INTEIRA DAS PAREDES. AF_06/2014</v>
          </cell>
          <cell r="C449" t="str">
            <v>M2</v>
          </cell>
          <cell r="D449">
            <v>39.08</v>
          </cell>
        </row>
        <row r="450">
          <cell r="A450">
            <v>87270</v>
          </cell>
          <cell r="B450" t="str">
            <v>REVESTIMENTO CERÂMICO PARA PAREDES INTERNAS COM PLACAS TIPO ESMALTADA EXTRA DE DIMENSÕES 25X35 CM APLICADAS EM AMBIENTES DE ÁREA MENOR QUE 5 M² A MEIA ALTURA DAS PAREDES. AF_06/2014</v>
          </cell>
          <cell r="C450" t="str">
            <v>M2</v>
          </cell>
          <cell r="D450">
            <v>46.8</v>
          </cell>
        </row>
        <row r="451">
          <cell r="A451">
            <v>87271</v>
          </cell>
          <cell r="B451" t="str">
            <v>REVESTIMENTO CERÂMICO PARA PAREDES INTERNAS COM PLACAS TIPO ESMALTADA EXTRA DE DIMENSÕES 25X35 CM APLICADAS EM AMBIENTES DE ÁREA MAIOR QUE 5 M² A MEIA ALTURA DAS PAREDES. AF_06/2014</v>
          </cell>
          <cell r="C451" t="str">
            <v>M2</v>
          </cell>
          <cell r="D451">
            <v>43.95</v>
          </cell>
        </row>
        <row r="452">
          <cell r="A452">
            <v>87272</v>
          </cell>
          <cell r="B452" t="str">
            <v>REVESTIMENTO CERÂMICO PARA PAREDES INTERNAS COM PLACAS TIPO ESMALTADA EXTRA  DE DIMENSÕES 33X45 CM APLICADAS EM AMBIENTES DE ÁREA MENOR QUE 5 M² NA ALTURA INTEIRA DAS PAREDES. AF_06/2014</v>
          </cell>
          <cell r="C452" t="str">
            <v>M2</v>
          </cell>
          <cell r="D452">
            <v>48.39</v>
          </cell>
        </row>
        <row r="453">
          <cell r="A453">
            <v>87273</v>
          </cell>
          <cell r="B453" t="str">
            <v>REVESTIMENTO CERÂMICO PARA PAREDES INTERNAS COM PLACAS TIPO ESMALTADA EXTRA DE DIMENSÕES 33X45 CM APLICADAS EM AMBIENTES DE ÁREA MAIOR QUE 5 M² NA ALTURA INTEIRA DAS PAREDES. AF_06/2014</v>
          </cell>
          <cell r="C453" t="str">
            <v>M2</v>
          </cell>
          <cell r="D453">
            <v>41</v>
          </cell>
        </row>
        <row r="454">
          <cell r="A454">
            <v>87274</v>
          </cell>
          <cell r="B454" t="str">
            <v>REVESTIMENTO CERÂMICO PARA PAREDES INTERNAS COM PLACAS TIPO ESMALTADA EXTRA DE DIMENSÕES 33X45 CM APLICADAS EM AMBIENTES DE ÁREA MENOR QUE 5 M² A MEIA ALTURA DAS PAREDES. AF_06/2014</v>
          </cell>
          <cell r="C454" t="str">
            <v>M2</v>
          </cell>
          <cell r="D454">
            <v>49.57</v>
          </cell>
        </row>
        <row r="455">
          <cell r="A455">
            <v>87275</v>
          </cell>
          <cell r="B455" t="str">
            <v>REVESTIMENTO CERÂMICO PARA PAREDES INTERNAS COM PLACAS TIPO ESMALTADA EXTRA  DE DIMENSÕES 33X45 CM APLICADAS EM AMBIENTES DE ÁREA MAIOR QUE 5 M² A MEIA ALTURA DAS PAREDES. AF_06/2014</v>
          </cell>
          <cell r="C455" t="str">
            <v>M2</v>
          </cell>
          <cell r="D455">
            <v>47.05</v>
          </cell>
        </row>
        <row r="456">
          <cell r="A456">
            <v>87280</v>
          </cell>
          <cell r="B456" t="str">
            <v>ARGAMASSA TRAÇO 1:7 (EM VOLUME DE CIMENTO E AREIA MÉDIA ÚMIDA) COM ADIÇÃO DE PLASTIFICANTE PARA EMBOÇO/MASSA ÚNICA/ASSENTAMENTO DE ALVENARIA DE VEDAÇÃO, PREPARO MECÂNICO COM BETONEIRA 400 L. AF_08/2019</v>
          </cell>
          <cell r="C456" t="str">
            <v>M3</v>
          </cell>
          <cell r="D456">
            <v>267.17</v>
          </cell>
        </row>
        <row r="457">
          <cell r="A457">
            <v>87281</v>
          </cell>
          <cell r="B457" t="str">
            <v>ARGAMASSA TRAÇO 1:7 (EM VOLUME DE CIMENTO E AREIA MÉDIA ÚMIDA) COM ADIÇÃO DE PLASTIFICANTE PARA EMBOÇO/MASSA ÚNICA/ASSENTAMENTO DE ALVENARIA DE VEDAÇÃO, PREPARO MECÂNICO COM BETONEIRA 600 L. AF_08/2019</v>
          </cell>
          <cell r="C457" t="str">
            <v>M3</v>
          </cell>
          <cell r="D457">
            <v>265.19</v>
          </cell>
        </row>
        <row r="458">
          <cell r="A458">
            <v>87283</v>
          </cell>
          <cell r="B458" t="str">
            <v>ARGAMASSA TRAÇO 1:6 (EM VOLUME DE CIMENTO E AREIA MÉDIA ÚMIDA) COM ADIÇÃO DE PLASTIFICANTE PARA EMBOÇO/MASSA ÚNICA/ASSENTAMENTO DE ALVENARIA DE VEDAÇÃO, PREPARO MECÂNICO COM BETONEIRA 400 L. AF_08/2019</v>
          </cell>
          <cell r="C458" t="str">
            <v>M3</v>
          </cell>
          <cell r="D458">
            <v>278.64</v>
          </cell>
        </row>
        <row r="459">
          <cell r="A459">
            <v>87284</v>
          </cell>
          <cell r="B459" t="str">
            <v>ARGAMASSA TRAÇO 1:6 (EM VOLUME DE CIMENTO E AREIA MÉDIA ÚMIDA) COM ADIÇÃO DE PLASTIFICANTE PARA EMBOÇO/MASSA ÚNICA/ASSENTAMENTO DE ALVENARIA DE VEDAÇÃO, PREPARO MECÂNICO COM BETONEIRA 600 L. AF_08/2019</v>
          </cell>
          <cell r="C459" t="str">
            <v>M3</v>
          </cell>
          <cell r="D459">
            <v>274.99</v>
          </cell>
        </row>
        <row r="460">
          <cell r="A460">
            <v>87286</v>
          </cell>
          <cell r="B460" t="str">
            <v>ARGAMASSA TRAÇO 1:1:6 (EM VOLUME DE CIMENTO, CAL E AREIA MÉDIA ÚMIDA) PARA EMBOÇO/MASSA ÚNICA/ASSENTAMENTO DE ALVENARIA DE VEDAÇÃO, PREPARO MECÂNICO COM BETONEIRA 400 L. AF_08/2019</v>
          </cell>
          <cell r="C460" t="str">
            <v>M3</v>
          </cell>
          <cell r="D460">
            <v>352.46</v>
          </cell>
        </row>
        <row r="461">
          <cell r="A461">
            <v>87287</v>
          </cell>
          <cell r="B461" t="str">
            <v>ARGAMASSA TRAÇO 1:1:6 (EM VOLUME DE CIMENTO, CAL E AREIA MÉDIA ÚMIDA) PARA EMBOÇO/MASSA ÚNICA/ASSENTAMENTO DE ALVENARIA DE VEDAÇÃO, PREPARO MECÂNICO COM BETONEIRA 600 L. AF_08/2019</v>
          </cell>
          <cell r="C461" t="str">
            <v>M3</v>
          </cell>
          <cell r="D461">
            <v>343.81</v>
          </cell>
        </row>
        <row r="462">
          <cell r="A462">
            <v>87289</v>
          </cell>
          <cell r="B462" t="str">
            <v>ARGAMASSA TRAÇO 1:1,5:7,5 (EM VOLUME DE CIMENTO, CAL E AREIA MÉDIA ÚMIDA) PARA EMBOÇO/MASSA ÚNICA/ASSENTAMENTO DE ALVENARIA DE VEDAÇÃO, PREPARO MECÂNICO COM BETONEIRA 400 L. AF_08/2019</v>
          </cell>
          <cell r="C462" t="str">
            <v>M3</v>
          </cell>
          <cell r="D462">
            <v>340.09</v>
          </cell>
        </row>
        <row r="463">
          <cell r="A463">
            <v>87290</v>
          </cell>
          <cell r="B463" t="str">
            <v>ARGAMASSA TRAÇO 1:1,5:7,5 (EM VOLUME DE CIMENTO, CAL E AREIA MÉDIA ÚMIDA) PARA EMBOÇO/MASSA ÚNICA/ASSENTAMENTO DE ALVENARIA DE VEDAÇÃO, PREPARO MECÂNICO COM BETONEIRA 600 L. AF_08/2019</v>
          </cell>
          <cell r="C463" t="str">
            <v>M3</v>
          </cell>
          <cell r="D463">
            <v>336.32</v>
          </cell>
        </row>
        <row r="464">
          <cell r="A464">
            <v>87292</v>
          </cell>
          <cell r="B464" t="str">
            <v>ARGAMASSA TRAÇO 1:2:8 (EM VOLUME DE CIMENTO, CAL E AREIA MÉDIA ÚMIDA) PARA EMBOÇO/MASSA ÚNICA/ASSENTAMENTO DE ALVENARIA DE VEDAÇÃO, PREPARO MECÂNICO COM BETONEIRA 400 L. AF_08/2019</v>
          </cell>
          <cell r="C464" t="str">
            <v>M3</v>
          </cell>
          <cell r="D464">
            <v>348.97</v>
          </cell>
        </row>
        <row r="465">
          <cell r="A465">
            <v>87294</v>
          </cell>
          <cell r="B465" t="str">
            <v>ARGAMASSA TRAÇO 1:2:9 (EM VOLUME DE CIMENTO, CAL E AREIA MÉDIA ÚMIDA) PARA EMBOÇO/MASSA ÚNICA/ASSENTAMENTO DE ALVENARIA DE VEDAÇÃO, PREPARO MECÂNICO COM BETONEIRA 600 L. AF_08/2019</v>
          </cell>
          <cell r="C465" t="str">
            <v>M3</v>
          </cell>
          <cell r="D465">
            <v>333.92</v>
          </cell>
        </row>
        <row r="466">
          <cell r="A466">
            <v>87295</v>
          </cell>
          <cell r="B466" t="str">
            <v>ARGAMASSA TRAÇO 1:3:12 (EM VOLUME DE CIMENTO, CAL E AREIA MÉDIA ÚMIDA) PARA EMBOÇO/MASSA ÚNICA/ASSENTAMENTO DE ALVENARIA DE VEDAÇÃO, PREPARO MECÂNICO COM BETONEIRA 400 L. AF_08/2019</v>
          </cell>
          <cell r="C466" t="str">
            <v>M3</v>
          </cell>
          <cell r="D466">
            <v>339.21</v>
          </cell>
        </row>
        <row r="467">
          <cell r="A467">
            <v>87296</v>
          </cell>
          <cell r="B467" t="str">
            <v>ARGAMASSA TRAÇO 1:3:12 (EM VOLUME DE CIMENTO, CAL E AREIA MÉDIA ÚMIDA) PARA EMBOÇO/MASSA ÚNICA/ASSENTAMENTO DE ALVENARIA DE VEDAÇÃO, PREPARO MECÂNICO COM BETONEIRA 600 L. AF_08/2019</v>
          </cell>
          <cell r="C467" t="str">
            <v>M3</v>
          </cell>
          <cell r="D467">
            <v>324.52999999999997</v>
          </cell>
        </row>
        <row r="468">
          <cell r="A468">
            <v>87298</v>
          </cell>
          <cell r="B468" t="str">
            <v>ARGAMASSA TRAÇO 1:3 (EM VOLUME DE CIMENTO E AREIA MÉDIA ÚMIDA) PARA CONTRAPISO, PREPARO MECÂNICO COM BETONEIRA 400 L. AF_08/2019</v>
          </cell>
          <cell r="C468" t="str">
            <v>M3</v>
          </cell>
          <cell r="D468">
            <v>419.72</v>
          </cell>
        </row>
        <row r="469">
          <cell r="A469">
            <v>87299</v>
          </cell>
          <cell r="B469" t="str">
            <v>ARGAMASSA TRAÇO 1:3 (EM VOLUME DE CIMENTO E AREIA MÉDIA ÚMIDA) PARA CONTRAPISO, PREPARO MECÂNICO COM BETONEIRA 600 L. AF_08/2019</v>
          </cell>
          <cell r="C469" t="str">
            <v>M3</v>
          </cell>
          <cell r="D469">
            <v>272.99</v>
          </cell>
        </row>
        <row r="470">
          <cell r="A470">
            <v>87301</v>
          </cell>
          <cell r="B470" t="str">
            <v>ARGAMASSA TRAÇO 1:4 (EM VOLUME DE CIMENTO E AREIA MÉDIA ÚMIDA) PARA CONTRAPISO, PREPARO MECÂNICO COM BETONEIRA 400 L. AF_08/2019</v>
          </cell>
          <cell r="C470" t="str">
            <v>M3</v>
          </cell>
          <cell r="D470">
            <v>375.39</v>
          </cell>
        </row>
        <row r="471">
          <cell r="A471">
            <v>87302</v>
          </cell>
          <cell r="B471" t="str">
            <v>ARGAMASSA TRAÇO 1:4 (EM VOLUME DE CIMENTO E AREIA MÉDIA ÚMIDA) PARA CONTRAPISO, PREPARO MECÂNICO COM BETONEIRA 600 L. AF_08/2019</v>
          </cell>
          <cell r="C471" t="str">
            <v>M3</v>
          </cell>
          <cell r="D471">
            <v>371.69</v>
          </cell>
        </row>
        <row r="472">
          <cell r="A472">
            <v>87304</v>
          </cell>
          <cell r="B472" t="str">
            <v>ARGAMASSA TRAÇO 1:5 (EM VOLUME DE CIMENTO E AREIA MÉDIA ÚMIDA) PARA CONTRAPISO, PREPARO MECÂNICO COM BETONEIRA 400 L. AF_08/2019</v>
          </cell>
          <cell r="C472" t="str">
            <v>M3</v>
          </cell>
          <cell r="D472">
            <v>338.13</v>
          </cell>
        </row>
        <row r="473">
          <cell r="A473">
            <v>87305</v>
          </cell>
          <cell r="B473" t="str">
            <v>ARGAMASSA TRAÇO 1:5 (EM VOLUME DE CIMENTO E AREIA MÉDIA ÚMIDA) PARA CONTRAPISO, PREPARO MECÂNICO COM BETONEIRA 600 L. AF_08/2019</v>
          </cell>
          <cell r="C473" t="str">
            <v>M3</v>
          </cell>
          <cell r="D473">
            <v>341.35</v>
          </cell>
        </row>
        <row r="474">
          <cell r="A474">
            <v>87307</v>
          </cell>
          <cell r="B474" t="str">
            <v>ARGAMASSA TRAÇO 1:6 (EM VOLUME DE CIMENTO E AREIA MÉDIA ÚMIDA) PARA CONTRAPISO, PREPARO MECÂNICO COM BETONEIRA 400 L. AF_08/2019</v>
          </cell>
          <cell r="C474" t="str">
            <v>M3</v>
          </cell>
          <cell r="D474">
            <v>320.44</v>
          </cell>
        </row>
        <row r="475">
          <cell r="A475">
            <v>87308</v>
          </cell>
          <cell r="B475" t="str">
            <v>ARGAMASSA TRAÇO 1:6 (EM VOLUME DE CIMENTO E AREIA MÉDIA ÚMIDA) PARA CONTRAPISO, PREPARO MECÂNICO COM BETONEIRA 600 L. AF_08/2019</v>
          </cell>
          <cell r="C475" t="str">
            <v>M3</v>
          </cell>
          <cell r="D475">
            <v>316.27999999999997</v>
          </cell>
        </row>
        <row r="476">
          <cell r="A476">
            <v>87310</v>
          </cell>
          <cell r="B476" t="str">
            <v>ARGAMASSA TRAÇO 1:5 (EM VOLUME DE CIMENTO E AREIA GROSSA ÚMIDA) PARA CHAPISCO CONVENCIONAL, PREPARO MECÂNICO COM BETONEIRA 400 L. AF_08/2019</v>
          </cell>
          <cell r="C476" t="str">
            <v>M3</v>
          </cell>
          <cell r="D476">
            <v>270.61</v>
          </cell>
        </row>
        <row r="477">
          <cell r="A477">
            <v>87311</v>
          </cell>
          <cell r="B477" t="str">
            <v>ARGAMASSA TRAÇO 1:5 (EM VOLUME DE CIMENTO E AREIA GROSSA ÚMIDA) PARA CHAPISCO CONVENCIONAL, PREPARO MECÂNICO COM BETONEIRA 600 L. AF_08/2019</v>
          </cell>
          <cell r="C477" t="str">
            <v>M3</v>
          </cell>
          <cell r="D477">
            <v>266.19</v>
          </cell>
        </row>
        <row r="478">
          <cell r="A478">
            <v>87313</v>
          </cell>
          <cell r="B478" t="str">
            <v>ARGAMASSA TRAÇO 1:3 (EM VOLUME DE CIMENTO E AREIA GROSSA ÚMIDA) PARA CHAPISCO CONVENCIONAL, PREPARO MECÂNICO COM BETONEIRA 400 L. AF_08/2019</v>
          </cell>
          <cell r="C478" t="str">
            <v>M3</v>
          </cell>
          <cell r="D478">
            <v>330.11</v>
          </cell>
        </row>
        <row r="479">
          <cell r="A479">
            <v>87314</v>
          </cell>
          <cell r="B479" t="str">
            <v>ARGAMASSA TRAÇO 1:3 (EM VOLUME DE CIMENTO E AREIA GROSSA ÚMIDA) PARA CHAPISCO CONVENCIONAL, PREPARO MECÂNICO COM BETONEIRA 600 L. AF_08/2019</v>
          </cell>
          <cell r="C479" t="str">
            <v>M3</v>
          </cell>
          <cell r="D479">
            <v>326.89999999999998</v>
          </cell>
        </row>
        <row r="480">
          <cell r="A480">
            <v>87316</v>
          </cell>
          <cell r="B480" t="str">
            <v>ARGAMASSA TRAÇO 1:4 (EM VOLUME DE CIMENTO E AREIA GROSSA ÚMIDA) PARA CHAPISCO CONVENCIONAL, PREPARO MECÂNICO COM BETONEIRA 400 L. AF_08/2019</v>
          </cell>
          <cell r="C480" t="str">
            <v>M3</v>
          </cell>
          <cell r="D480">
            <v>298.39999999999998</v>
          </cell>
        </row>
        <row r="481">
          <cell r="A481">
            <v>87317</v>
          </cell>
          <cell r="B481" t="str">
            <v>ARGAMASSA TRAÇO 1:4 (EM VOLUME DE CIMENTO E AREIA GROSSA ÚMIDA) PARA CHAPISCO CONVENCIONAL, PREPARO MECÂNICO COM BETONEIRA 600 L. AF_08/2019</v>
          </cell>
          <cell r="C481" t="str">
            <v>M3</v>
          </cell>
          <cell r="D481">
            <v>291.04000000000002</v>
          </cell>
        </row>
        <row r="482">
          <cell r="A482">
            <v>87319</v>
          </cell>
          <cell r="B482" t="str">
            <v>ARGAMASSA TRAÇO 1:5 (EM VOLUME DE CIMENTO E AREIA GROSSA ÚMIDA) COM ADIÇÃO DE EMULSÃO POLIMÉRICA PARA CHAPISCO ROLADO, PREPARO MECÂNICO COM BETONEIRA 400 L. AF_08/2019</v>
          </cell>
          <cell r="C482" t="str">
            <v>M3</v>
          </cell>
          <cell r="D482">
            <v>2110.9899999999998</v>
          </cell>
        </row>
        <row r="483">
          <cell r="A483">
            <v>87320</v>
          </cell>
          <cell r="B483" t="str">
            <v>ARGAMASSA TRAÇO 1:5 (EM VOLUME DE CIMENTO E AREIA GROSSA ÚMIDA) COM ADIÇÃO DE EMULSÃO POLIMÉRICA PARA CHAPISCO ROLADO, PREPARO MECÂNICO COM BETONEIRA 600 L. AF_08/2019</v>
          </cell>
          <cell r="C483" t="str">
            <v>M3</v>
          </cell>
          <cell r="D483">
            <v>2115.87</v>
          </cell>
        </row>
        <row r="484">
          <cell r="A484">
            <v>87322</v>
          </cell>
          <cell r="B484" t="str">
            <v>ARGAMASSA TRAÇO 1:3 (EM VOLUME DE CIMENTO E AREIA GROSSA ÚMIDA) COM ADIÇÃO DE EMULSÃO POLIMÉRICA PARA CHAPISCO ROLADO, PREPARO MECÂNICO COM BETONEIRA 400 L. AF_08/2019</v>
          </cell>
          <cell r="C484" t="str">
            <v>M3</v>
          </cell>
          <cell r="D484">
            <v>2179.83</v>
          </cell>
        </row>
        <row r="485">
          <cell r="A485">
            <v>87323</v>
          </cell>
          <cell r="B485" t="str">
            <v>ARGAMASSA TRAÇO 1:3 (EM VOLUME DE CIMENTO E AREIA GROSSA ÚMIDA) COM ADIÇÃO DE EMULSÃO POLIMÉRICA PARA CHAPISCO ROLADO, PREPARO MECÂNICO COM BETONEIRA 600 L. AF_08/2019</v>
          </cell>
          <cell r="C485" t="str">
            <v>M3</v>
          </cell>
          <cell r="D485">
            <v>2180.7800000000002</v>
          </cell>
        </row>
        <row r="486">
          <cell r="A486">
            <v>87325</v>
          </cell>
          <cell r="B486" t="str">
            <v>ARGAMASSA TRAÇO 1:4 (EM VOLUME DE CIMENTO E AREIA GROSSA ÚMIDA) COM ADIÇÃO DE EMULSÃO POLIMÉRICA PARA CHAPISCO ROLADO, PREPARO MECÂNICO COM BETONEIRA 400 L. AF_08/2019</v>
          </cell>
          <cell r="C486" t="str">
            <v>M3</v>
          </cell>
          <cell r="D486">
            <v>2128.88</v>
          </cell>
        </row>
        <row r="487">
          <cell r="A487">
            <v>87326</v>
          </cell>
          <cell r="B487" t="str">
            <v>ARGAMASSA TRAÇO 1:4 (EM VOLUME DE CIMENTO E AREIA GROSSA ÚMIDA) COM ADIÇÃO DE EMULSÃO POLIMÉRICA PARA CHAPISCO ROLADO, PREPARO MECÂNICO COM BETONEIRA 600 L. AF_08/2019</v>
          </cell>
          <cell r="C487" t="str">
            <v>M3</v>
          </cell>
          <cell r="D487">
            <v>2135.73</v>
          </cell>
        </row>
        <row r="488">
          <cell r="A488">
            <v>87327</v>
          </cell>
          <cell r="B488" t="str">
            <v>ARGAMASSA TRAÇO 1:7 (EM VOLUME DE CIMENTO E AREIA MÉDIA ÚMIDA) COM ADIÇÃO DE PLASTIFICANTE PARA EMBOÇO/MASSA ÚNICA/ASSENTAMENTO DE ALVENARIA DE VEDAÇÃO, PREPARO MECÂNICO COM MISTURADOR DE EIXO HORIZONTAL DE 300 KG. AF_08/2019</v>
          </cell>
          <cell r="C488" t="str">
            <v>M3</v>
          </cell>
          <cell r="D488">
            <v>281.83999999999997</v>
          </cell>
        </row>
        <row r="489">
          <cell r="A489">
            <v>87328</v>
          </cell>
          <cell r="B489" t="str">
            <v>ARGAMASSA TRAÇO 1:7 (EM VOLUME DE CIMENTO E AREIA MÉDIA ÚMIDA) COM ADIÇÃO DE PLASTIFICANTE PARA EMBOÇO/MASSA ÚNICA/ASSENTAMENTO DE ALVENARIA DE VEDAÇÃO, PREPARO MECÂNICO COM MISTURADOR DE EIXO HORIZONTAL DE 600 KG. AF_08/2019</v>
          </cell>
          <cell r="C489" t="str">
            <v>M3</v>
          </cell>
          <cell r="D489">
            <v>247.82</v>
          </cell>
        </row>
        <row r="490">
          <cell r="A490">
            <v>87329</v>
          </cell>
          <cell r="B490" t="str">
            <v>ARGAMASSA TRAÇO 1:6 (EM VOLUME DE CIMENTO E AREIA MÉDIA ÚMIDA) COM ADIÇÃO DE PLASTIFICANTE PARA EMBOÇO/MASSA ÚNICA/ASSENTAMENTO DE ALVENARIA DE VEDAÇÃO, PREPARO MECÂNICO COM MISTURADOR DE EIXO HORIZONTAL DE 300 KG. AF_08/2019</v>
          </cell>
          <cell r="C490" t="str">
            <v>M3</v>
          </cell>
          <cell r="D490">
            <v>303.25</v>
          </cell>
        </row>
        <row r="491">
          <cell r="A491">
            <v>87330</v>
          </cell>
          <cell r="B491" t="str">
            <v>ARGAMASSA TRAÇO 1:6 (EM VOLUME DE CIMENTO E AREIA MÉDIA ÚMIDA) COM ADIÇÃO DE PLASTIFICANTE PARA EMBOÇO/MASSA ÚNICA/ASSENTAMENTO DE ALVENARIA DE VEDAÇÃO, PREPARO MECÂNICO COM MISTURADOR DE EIXO HORIZONTAL DE 600 KG. AF_08/2019</v>
          </cell>
          <cell r="C491" t="str">
            <v>M3</v>
          </cell>
          <cell r="D491">
            <v>264.54000000000002</v>
          </cell>
        </row>
        <row r="492">
          <cell r="A492">
            <v>87331</v>
          </cell>
          <cell r="B492" t="str">
            <v>ARGAMASSA TRAÇO 1:1:6 (EM VOLUME DE CIMENTO, CAL E AREIA MÉDIA ÚMIDA) PARA EMBOÇO/MASSA ÚNICA/ASSENTAMENTO DE ALVENARIA DE VEDAÇÃO, PREPARO MECÂNICO COM MISTURADOR DE EIXO HORIZONTAL DE 300 KG. AF_08/2019</v>
          </cell>
          <cell r="C492" t="str">
            <v>M3</v>
          </cell>
          <cell r="D492">
            <v>366.38</v>
          </cell>
        </row>
        <row r="493">
          <cell r="A493">
            <v>87332</v>
          </cell>
          <cell r="B493" t="str">
            <v>ARGAMASSA TRAÇO 1:1:6 (EM VOLUME DE CIMENTO, CAL E AREIA MÉDIA ÚMIDA) PARA EMBOÇO/MASSA ÚNICA/ASSENTAMENTO DE ALVENARIA DE VEDAÇÃO, PREPARO MECÂNICO COM MISTURADOR DE EIXO HORIZONTAL DE 600 KG. AF_08/2019</v>
          </cell>
          <cell r="C493" t="str">
            <v>M3</v>
          </cell>
          <cell r="D493">
            <v>331.21</v>
          </cell>
        </row>
        <row r="494">
          <cell r="A494">
            <v>87333</v>
          </cell>
          <cell r="B494" t="str">
            <v>ARGAMASSA TRAÇO 1:1,5:7,5 (EM VOLUME DE CIMENTO, CAL E AREIA MÉDIA ÚMIDA) PARA EMBOÇO/MASSA ÚNICA/ASSENTAMENTO DE ALVENARIA DE VEDAÇÃO, PREPARO MECÂNICO COM MISTURADOR DE EIXO HORIZONTAL DE 300 KG. AF_08/2019</v>
          </cell>
          <cell r="C494" t="str">
            <v>M3</v>
          </cell>
          <cell r="D494">
            <v>343.4</v>
          </cell>
        </row>
        <row r="495">
          <cell r="A495">
            <v>87334</v>
          </cell>
          <cell r="B495" t="str">
            <v>ARGAMASSA TRAÇO 1:1,5:7,5 (EM VOLUME DE CIMENTO, CAL E AREIA MÉDIA ÚMIDA) PARA EMBOÇO/MASSA ÚNICA/ASSENTAMENTO DE ALVENARIA DE VEDAÇÃO, PREPARO MECÂNICO COM MISTURADOR DE EIXO HORIZONTAL DE 600 KG. AF_08/2019</v>
          </cell>
          <cell r="C495" t="str">
            <v>M3</v>
          </cell>
          <cell r="D495">
            <v>322.47000000000003</v>
          </cell>
        </row>
        <row r="496">
          <cell r="A496">
            <v>87335</v>
          </cell>
          <cell r="B496" t="str">
            <v>ARGAMASSA TRAÇO 1:2:8 (EM VOLUME DE CIMENTO, CAL E AREIA MÉDIA ÚMIDA) PARA EMBOÇO/MASSA ÚNICA/ASSENTAMENTO DE ALVENARIA DE VEDAÇÃO, PREPARO MECÂNICO COM MISTURADOR DE EIXO HORIZONTAL DE 300 KG. AF_08/2019</v>
          </cell>
          <cell r="C496" t="str">
            <v>M3</v>
          </cell>
          <cell r="D496">
            <v>339.13</v>
          </cell>
        </row>
        <row r="497">
          <cell r="A497">
            <v>87336</v>
          </cell>
          <cell r="B497" t="str">
            <v>ARGAMASSA TRAÇO 1:2:8 (EM VOLUME DE CIMENTO, CAL E AREIA MÉDIA ÚMIDA) PARA EMBOÇO/MASSA ÚNICA/ASSENTAMENTO DE ALVENARIA DE VEDAÇÃO, PREPARO MECÂNICO COM MISTURADOR DE EIXO HORIZONTAL DE 600 KG. AF_08/2019</v>
          </cell>
          <cell r="C497" t="str">
            <v>M3</v>
          </cell>
          <cell r="D497">
            <v>333.98</v>
          </cell>
        </row>
        <row r="498">
          <cell r="A498">
            <v>87337</v>
          </cell>
          <cell r="B498" t="str">
            <v>ARGAMASSA TRAÇO 1:2:9 (EM VOLUME DE CIMENTO, CAL E AREIA MÉDIA ÚMIDA) PARA EMBOÇO/MASSA ÚNICA/ASSENTAMENTO DE ALVENARIA DE VEDAÇÃO, PREPARO MECÂNICO COM MISTURADOR DE EIXO HORIZONTAL DE 300 KG. AF_08/2019</v>
          </cell>
          <cell r="C498" t="str">
            <v>M3</v>
          </cell>
          <cell r="D498">
            <v>334.23</v>
          </cell>
        </row>
        <row r="499">
          <cell r="A499">
            <v>87338</v>
          </cell>
          <cell r="B499" t="str">
            <v>ARGAMASSA TRAÇO 1:3:12 (EM VOLUME DE CIMENTO, CAL E AREIA MÉDIA ÚMIDA) PARA EMBOÇO/MASSA ÚNICA/ASSENTAMENTO DE ALVENARIA DE VEDAÇÃO, PREPARO MECÂNICO COM MISTURADOR DE EIXO HORIZONTAL DE 600 KG. AF_08/2019</v>
          </cell>
          <cell r="C499" t="str">
            <v>M3</v>
          </cell>
          <cell r="D499">
            <v>323.54000000000002</v>
          </cell>
        </row>
        <row r="500">
          <cell r="A500">
            <v>87339</v>
          </cell>
          <cell r="B500" t="str">
            <v>ARGAMASSA TRAÇO 1:3 (EM VOLUME DE CIMENTO E AREIA MÉDIA ÚMIDA) PARA CONTRAPISO, PREPARO MECÂNICO COM MISTURADOR DE EIXO HORIZONTAL DE 160 KG. AF_08/2019</v>
          </cell>
          <cell r="C500" t="str">
            <v>M3</v>
          </cell>
          <cell r="D500">
            <v>491.91</v>
          </cell>
        </row>
        <row r="501">
          <cell r="A501">
            <v>87340</v>
          </cell>
          <cell r="B501" t="str">
            <v>ARGAMASSA TRAÇO 1:3 (EM VOLUME DE CIMENTO E AREIA MÉDIA ÚMIDA) PARA CONTRAPISO, PREPARO MECÂNICO COM MISTURADOR DE EIXO HORIZONTAL DE 300 KG. AF_08/2019</v>
          </cell>
          <cell r="C501" t="str">
            <v>M3</v>
          </cell>
          <cell r="D501">
            <v>418.86</v>
          </cell>
        </row>
        <row r="502">
          <cell r="A502">
            <v>87341</v>
          </cell>
          <cell r="B502" t="str">
            <v>ARGAMASSA TRAÇO 1:3 (EM VOLUME DE CIMENTO E AREIA MÉDIA ÚMIDA) PARA CONTRAPISO, PREPARO MECÂNICO COM MISTURADOR DE EIXO HORIZONTAL DE 600 KG. AF_08/2019</v>
          </cell>
          <cell r="C502" t="str">
            <v>M3</v>
          </cell>
          <cell r="D502">
            <v>401.52</v>
          </cell>
        </row>
        <row r="503">
          <cell r="A503">
            <v>87342</v>
          </cell>
          <cell r="B503" t="str">
            <v>ARGAMASSA TRAÇO 1:4 (EM VOLUME DE CIMENTO E AREIA MÉDIA ÚMIDA) PARA CONTRAPISO, PREPARO MECÂNICO COM MISTURADOR DE EIXO HORIZONTAL DE 160 KG. AF_08/2019</v>
          </cell>
          <cell r="C503" t="str">
            <v>M3</v>
          </cell>
          <cell r="D503">
            <v>417.8</v>
          </cell>
        </row>
        <row r="504">
          <cell r="A504">
            <v>87343</v>
          </cell>
          <cell r="B504" t="str">
            <v>ARGAMASSA TRAÇO 1:4 (EM VOLUME DE CIMENTO E AREIA MÉDIA ÚMIDA) PARA CONTRAPISO, PREPARO MECÂNICO COM MISTURADOR DE EIXO HORIZONTAL DE 300 KG. AF_08/2019</v>
          </cell>
          <cell r="C504" t="str">
            <v>M3</v>
          </cell>
          <cell r="D504">
            <v>376.62</v>
          </cell>
        </row>
        <row r="505">
          <cell r="A505">
            <v>87344</v>
          </cell>
          <cell r="B505" t="str">
            <v>ARGAMASSA TRAÇO 1:4 (EM VOLUME DE CIMENTO E AREIA MÉDIA ÚMIDA) PARA CONTRAPISO, PREPARO MECÂNICO COM MISTURADOR DE EIXO HORIZONTAL DE 600 KG. AF_08/2019</v>
          </cell>
          <cell r="C505" t="str">
            <v>M3</v>
          </cell>
          <cell r="D505">
            <v>354.82</v>
          </cell>
        </row>
        <row r="506">
          <cell r="A506">
            <v>87345</v>
          </cell>
          <cell r="B506" t="str">
            <v>ARGAMASSA TRAÇO 1:5 (EM VOLUME DE CIMENTO E AREIA MÉDIA ÚMIDA) PARA CONTRAPISO, PREPARO MECÂNICO COM MISTURADOR DE EIXO HORIZONTAL DE 160 KG. AF_08/2019</v>
          </cell>
          <cell r="C506" t="str">
            <v>M3</v>
          </cell>
          <cell r="D506">
            <v>373.75</v>
          </cell>
        </row>
        <row r="507">
          <cell r="A507">
            <v>87346</v>
          </cell>
          <cell r="B507" t="str">
            <v>ARGAMASSA TRAÇO 1:5 (EM VOLUME DE CIMENTO E AREIA MÉDIA ÚMIDA) PARA CONTRAPISO, PREPARO MECÂNICO COM MISTURADOR DE EIXO HORIZONTAL DE 300 KG. AF_08/2019</v>
          </cell>
          <cell r="C507" t="str">
            <v>M3</v>
          </cell>
          <cell r="D507">
            <v>339.87</v>
          </cell>
        </row>
        <row r="508">
          <cell r="A508">
            <v>87347</v>
          </cell>
          <cell r="B508" t="str">
            <v>ARGAMASSA TRAÇO 1:5 (EM VOLUME DE CIMENTO E AREIA MÉDIA ÚMIDA) PARA CONTRAPISO, PREPARO MECÂNICO COM MISTURADOR DE EIXO HORIZONTAL DE 600 KG. AF_08/2019</v>
          </cell>
          <cell r="C508" t="str">
            <v>M3</v>
          </cell>
          <cell r="D508">
            <v>322.66000000000003</v>
          </cell>
        </row>
        <row r="509">
          <cell r="A509">
            <v>87348</v>
          </cell>
          <cell r="B509" t="str">
            <v>ARGAMASSA TRAÇO 1:6 (EM VOLUME DE CIMENTO E AREIA MÉDIA ÚMIDA) PARA CONTRAPISO, PREPARO MECÂNICO COM MISTURADOR DE EIXO HORIZONTAL DE 160 KG. AF_08/2019</v>
          </cell>
          <cell r="C509" t="str">
            <v>M3</v>
          </cell>
          <cell r="D509">
            <v>340.95</v>
          </cell>
        </row>
        <row r="510">
          <cell r="A510">
            <v>87349</v>
          </cell>
          <cell r="B510" t="str">
            <v>ARGAMASSA TRAÇO 1:6 (EM VOLUME DE CIMENTO E AREIA MÉDIA ÚMIDA) PARA CONTRAPISO, PREPARO MECÂNICO COM MISTURADOR DE EIXO HORIZONTAL DE 600 KG. AF_08/2019</v>
          </cell>
          <cell r="C510" t="str">
            <v>M3</v>
          </cell>
          <cell r="D510">
            <v>297.5</v>
          </cell>
        </row>
        <row r="511">
          <cell r="A511">
            <v>87350</v>
          </cell>
          <cell r="B511" t="str">
            <v>ARGAMASSA TRAÇO 1:5 (EM VOLUME DE CIMENTO E AREIA GROSSA ÚMIDA) PARA CHAPISCO CONVENCIONAL, PREPARO MECÂNICO COM MISTURADOR DE EIXO HORIZONTAL DE 300 KG. AF_08/2019</v>
          </cell>
          <cell r="C511" t="str">
            <v>M3</v>
          </cell>
          <cell r="D511">
            <v>298.49</v>
          </cell>
        </row>
        <row r="512">
          <cell r="A512">
            <v>87351</v>
          </cell>
          <cell r="B512" t="str">
            <v>ARGAMASSA TRAÇO 1:5 (EM VOLUME DE CIMENTO E AREIA GROSSA ÚMIDA) PARA CHAPISCO CONVENCIONAL, PREPARO MECÂNICO COM MISTURADOR DE EIXO HORIZONTAL DE 600 KG. AF_08/2019</v>
          </cell>
          <cell r="C512" t="str">
            <v>M3</v>
          </cell>
          <cell r="D512">
            <v>256.7</v>
          </cell>
        </row>
        <row r="513">
          <cell r="A513">
            <v>87352</v>
          </cell>
          <cell r="B513" t="str">
            <v>ARGAMASSA TRAÇO 1:3 (EM VOLUME DE CIMENTO E AREIA GROSSA ÚMIDA) PARA CHAPISCO CONVENCIONAL, PREPARO MECÂNICO COM MISTURADOR DE EIXO HORIZONTAL DE 160 KG. AF_08/2019</v>
          </cell>
          <cell r="C513" t="str">
            <v>M3</v>
          </cell>
          <cell r="D513">
            <v>378.34</v>
          </cell>
        </row>
        <row r="514">
          <cell r="A514">
            <v>87353</v>
          </cell>
          <cell r="B514" t="str">
            <v>ARGAMASSA TRAÇO 1:3 (EM VOLUME DE CIMENTO E AREIA GROSSA ÚMIDA) PARA CHAPISCO CONVENCIONAL, PREPARO MECÂNICO COM MISTURADOR DE EIXO HORIZONTAL DE 300 KG. AF_08/2019</v>
          </cell>
          <cell r="C514" t="str">
            <v>M3</v>
          </cell>
          <cell r="D514">
            <v>333.15</v>
          </cell>
        </row>
        <row r="515">
          <cell r="A515">
            <v>87354</v>
          </cell>
          <cell r="B515" t="str">
            <v>ARGAMASSA TRAÇO 1:3 (EM VOLUME DE CIMENTO E AREIA GROSSA ÚMIDA) PARA CHAPISCO CONVENCIONAL, PREPARO MECÂNICO COM MISTURADOR DE EIXO HORIZONTAL DE 600 KG. AF_08/2019</v>
          </cell>
          <cell r="C515" t="str">
            <v>M3</v>
          </cell>
          <cell r="D515">
            <v>313.94</v>
          </cell>
        </row>
        <row r="516">
          <cell r="A516">
            <v>87355</v>
          </cell>
          <cell r="B516" t="str">
            <v>ARGAMASSA TRAÇO 1:4 (EM VOLUME DE CIMENTO E AREIA GROSSA ÚMIDA) PARA CHAPISCO CONVENCIONAL, PREPARO MECÂNICO COM MISTURADOR DE EIXO HORIZONTAL DE 160 KG. AF_08/2019</v>
          </cell>
          <cell r="C516" t="str">
            <v>M3</v>
          </cell>
          <cell r="D516">
            <v>321.3</v>
          </cell>
        </row>
        <row r="517">
          <cell r="A517">
            <v>87356</v>
          </cell>
          <cell r="B517" t="str">
            <v>ARGAMASSA TRAÇO 1:4 (EM VOLUME DE CIMENTO E AREIA GROSSA ÚMIDA) PARA CHAPISCO CONVENCIONAL, PREPARO MECÂNICO COM MISTURADOR DE EIXO HORIZONTAL DE 300 KG. AF_08/2019</v>
          </cell>
          <cell r="C517" t="str">
            <v>M3</v>
          </cell>
          <cell r="D517">
            <v>291.02</v>
          </cell>
        </row>
        <row r="518">
          <cell r="A518">
            <v>87357</v>
          </cell>
          <cell r="B518" t="str">
            <v>ARGAMASSA TRAÇO 1:4 (EM VOLUME DE CIMENTO E AREIA GROSSA ÚMIDA) PARA CHAPISCO CONVENCIONAL, PREPARO MECÂNICO COM MISTURADOR DE EIXO HORIZONTAL DE 600 KG. AF_08/2019</v>
          </cell>
          <cell r="C518" t="str">
            <v>M3</v>
          </cell>
          <cell r="D518">
            <v>277.14999999999998</v>
          </cell>
        </row>
        <row r="519">
          <cell r="A519">
            <v>87358</v>
          </cell>
          <cell r="B519" t="str">
            <v>ARGAMASSA TRAÇO 1:5 (EM VOLUME DE CIMENTO E AREIA GROSSA ÚMIDA) COM ADIÇÃO DE EMULSÃO POLIMÉRICA PARA CHAPISCO ROLADO, PREPARO MECÂNICO COM MISTURADOR DE EIXO HORIZONTAL DE 300 KG. AF_08/2019</v>
          </cell>
          <cell r="C519" t="str">
            <v>M3</v>
          </cell>
          <cell r="D519">
            <v>2088.5500000000002</v>
          </cell>
        </row>
        <row r="520">
          <cell r="A520">
            <v>87359</v>
          </cell>
          <cell r="B520" t="str">
            <v>ARGAMASSA TRAÇO 1:5 (EM VOLUME DE CIMENTO E AREIA GROSSA ÚMIDA) COM ADIÇÃO DE EMULSÃO POLIMÉRICA PARA CHAPISCO ROLADO, PREPARO MECÂNICO COM MISTURADOR DE EIXO HORIZONTAL DE 600 KG. AF_08/2019</v>
          </cell>
          <cell r="C520" t="str">
            <v>M3</v>
          </cell>
          <cell r="D520">
            <v>2072.9699999999998</v>
          </cell>
        </row>
        <row r="521">
          <cell r="A521">
            <v>87360</v>
          </cell>
          <cell r="B521" t="str">
            <v>ARGAMASSA TRAÇO 1:3 (EM VOLUME DE CIMENTO E AREIA GROSSA ÚMIDA) COM ADIÇÃO DE EMULSÃO POLIMÉRICA PARA CHAPISCO ROLADO, PREPARO MECÂNICO COM MISTURADOR DE EIXO HORIZONTAL DE 160 KG. AF_08/2019</v>
          </cell>
          <cell r="C521" t="str">
            <v>M3</v>
          </cell>
          <cell r="D521">
            <v>2154.66</v>
          </cell>
        </row>
        <row r="522">
          <cell r="A522">
            <v>87361</v>
          </cell>
          <cell r="B522" t="str">
            <v>ARGAMASSA TRAÇO 1:3 (EM VOLUME DE CIMENTO E AREIA GROSSA ÚMIDA) COM ADIÇÃO DE EMULSÃO POLIMÉRICA PARA CHAPISCO ROLADO, PREPARO MECÂNICO COM MISTURADOR DE EIXO HORIZONTAL DE 300 KG. AF_08/2019</v>
          </cell>
          <cell r="C522" t="str">
            <v>M3</v>
          </cell>
          <cell r="D522">
            <v>2129.25</v>
          </cell>
        </row>
        <row r="523">
          <cell r="A523">
            <v>87362</v>
          </cell>
          <cell r="B523" t="str">
            <v>ARGAMASSA TRAÇO 1:3 (EM VOLUME DE CIMENTO E AREIA GROSSA ÚMIDA) COM ADIÇÃO DE EMULSÃO POLIMÉRICA PARA CHAPISCO ROLADO, PREPARO MECÂNICO COM MISTURADOR DE EIXO HORIZONTAL DE 600 KG. AF_08/2019</v>
          </cell>
          <cell r="C523" t="str">
            <v>M3</v>
          </cell>
          <cell r="D523">
            <v>2129.9</v>
          </cell>
        </row>
        <row r="524">
          <cell r="A524">
            <v>87363</v>
          </cell>
          <cell r="B524" t="str">
            <v>ARGAMASSA TRAÇO 1:4 (EM VOLUME DE CIMENTO E AREIA GROSSA ÚMIDA) COM ADIÇÃO DE EMULSÃO POLIMÉRICA PARA CHAPISCO ROLADO, PREPARO MECÂNICO COM MISTURADOR DE EIXO HORIZONTAL DE 300 KG. AF_08/2019</v>
          </cell>
          <cell r="C524" t="str">
            <v>M3</v>
          </cell>
          <cell r="D524">
            <v>2112.15</v>
          </cell>
        </row>
        <row r="525">
          <cell r="A525">
            <v>87364</v>
          </cell>
          <cell r="B525" t="str">
            <v>ARGAMASSA TRAÇO 1:4 (EM VOLUME DE CIMENTO E AREIA GROSSA ÚMIDA) COM ADIÇÃO DE EMULSÃO POLIMÉRICA PARA CHAPISCO ROLADO, PREPARO MECÂNICO COM MISTURADOR DE EIXO HORIZONTAL DE 600 KG. AF_08/2019</v>
          </cell>
          <cell r="C525" t="str">
            <v>M3</v>
          </cell>
          <cell r="D525">
            <v>2096.94</v>
          </cell>
        </row>
        <row r="526">
          <cell r="A526">
            <v>87365</v>
          </cell>
          <cell r="B526" t="str">
            <v>ARGAMASSA TRAÇO 1:7 (EM VOLUME DE CIMENTO E AREIA MÉDIA ÚMIDA) COM ADIÇÃO DE PLASTIFICANTE PARA EMBOÇO/MASSA ÚNICA/ASSENTAMENTO DE ALVENARIA DE VEDAÇÃO, PREPARO MANUAL. AF_08/2019</v>
          </cell>
          <cell r="C526" t="str">
            <v>M3</v>
          </cell>
          <cell r="D526">
            <v>356.27</v>
          </cell>
        </row>
        <row r="527">
          <cell r="A527">
            <v>87366</v>
          </cell>
          <cell r="B527" t="str">
            <v>ARGAMASSA TRAÇO 1:6 (EM VOLUME DE CIMENTO E AREIA MÉDIA ÚMIDA) COM ADIÇÃO DE PLASTIFICANTE PARA EMBOÇO/MASSA ÚNICA/ASSENTAMENTO DE ALVENARIA DE VEDAÇÃO, PREPARO MANUAL. AF_08/2019</v>
          </cell>
          <cell r="C527" t="str">
            <v>M3</v>
          </cell>
          <cell r="D527">
            <v>376.17</v>
          </cell>
        </row>
        <row r="528">
          <cell r="A528">
            <v>87367</v>
          </cell>
          <cell r="B528" t="str">
            <v>ARGAMASSA TRAÇO 1:1:6 (EM VOLUME DE CIMENTO, CAL E AREIA MÉDIA ÚMIDA) PARA EMBOÇO/MASSA ÚNICA/ASSENTAMENTO DE ALVENARIA DE VEDAÇÃO, PREPARO MANUAL. AF_08/2019</v>
          </cell>
          <cell r="C528" t="str">
            <v>M3</v>
          </cell>
          <cell r="D528">
            <v>442.5</v>
          </cell>
        </row>
        <row r="529">
          <cell r="A529">
            <v>87368</v>
          </cell>
          <cell r="B529" t="str">
            <v>ARGAMASSA TRAÇO 1:1,5:7,5 (EM VOLUME DE CIMENTO, CAL E AREIA MÉDIA ÚMIDA) PARA EMBOÇO/MASSA ÚNICA/ASSENTAMENTO DE ALVENARIA DE VEDAÇÃO, PREPARO MANUAL. AF_08/2019</v>
          </cell>
          <cell r="C529" t="str">
            <v>M3</v>
          </cell>
          <cell r="D529">
            <v>432.76</v>
          </cell>
        </row>
        <row r="530">
          <cell r="A530">
            <v>87369</v>
          </cell>
          <cell r="B530" t="str">
            <v>ARGAMASSA TRAÇO 1:2:8 (EM VOLUME DE CIMENTO, CAL E AREIA MÉDIA ÚMIDA) PARA EMBOÇO/MASSA ÚNICA/ASSENTAMENTO DE ALVENARIA DE VEDAÇÃO, PREPARO MANUAL. AF_08/2019</v>
          </cell>
          <cell r="C530" t="str">
            <v>M3</v>
          </cell>
          <cell r="D530">
            <v>443.15</v>
          </cell>
        </row>
        <row r="531">
          <cell r="A531">
            <v>87370</v>
          </cell>
          <cell r="B531" t="str">
            <v>ARGAMASSA TRAÇO 1:2:9 (EM VOLUME DE CIMENTO, CAL E AREIA MÉDIA ÚMIDA) PARA EMBOÇO/MASSA ÚNICA/ASSENTAMENTO DE ALVENARIA DE VEDAÇÃO, PREPARO MANUAL. AF_08/2019</v>
          </cell>
          <cell r="C531" t="str">
            <v>M3</v>
          </cell>
          <cell r="D531">
            <v>427.08</v>
          </cell>
        </row>
        <row r="532">
          <cell r="A532">
            <v>87371</v>
          </cell>
          <cell r="B532" t="str">
            <v>ARGAMASSA TRAÇO 1:3:12 (EM VOLUME DE CIMENTO, CAL E AREIA MÉDIA ÚMIDA) PARA EMBOÇO/MASSA ÚNICA/ASSENTAMENTO DE ALVENARIA DE VEDAÇÃO, PREPARO MANUAL. AF_08/2019</v>
          </cell>
          <cell r="C532" t="str">
            <v>M3</v>
          </cell>
          <cell r="D532">
            <v>418.85</v>
          </cell>
        </row>
        <row r="533">
          <cell r="A533">
            <v>87372</v>
          </cell>
          <cell r="B533" t="str">
            <v>ARGAMASSA TRAÇO 1:3 (EM VOLUME DE CIMENTO E AREIA MÉDIA ÚMIDA) PARA CONTRAPISO, PREPARO MANUAL. AF_08/2019</v>
          </cell>
          <cell r="C533" t="str">
            <v>M3</v>
          </cell>
          <cell r="D533">
            <v>521.67999999999995</v>
          </cell>
        </row>
        <row r="534">
          <cell r="A534">
            <v>87373</v>
          </cell>
          <cell r="B534" t="str">
            <v>ARGAMASSA TRAÇO 1:4 (EM VOLUME DE CIMENTO E AREIA MÉDIA ÚMIDA) PARA CONTRAPISO, PREPARO MANUAL. AF_08/2019</v>
          </cell>
          <cell r="C534" t="str">
            <v>M3</v>
          </cell>
          <cell r="D534">
            <v>465.46</v>
          </cell>
        </row>
        <row r="535">
          <cell r="A535">
            <v>87374</v>
          </cell>
          <cell r="B535" t="str">
            <v>ARGAMASSA TRAÇO 1:5 (EM VOLUME DE CIMENTO E AREIA MÉDIA ÚMIDA) PARA CONTRAPISO, PREPARO MANUAL. AF_08/2019</v>
          </cell>
          <cell r="C535" t="str">
            <v>M3</v>
          </cell>
          <cell r="D535">
            <v>434.26</v>
          </cell>
        </row>
        <row r="536">
          <cell r="A536">
            <v>87375</v>
          </cell>
          <cell r="B536" t="str">
            <v>ARGAMASSA TRAÇO 1:6 (EM VOLUME DE CIMENTO E AREIA MÉDIA ÚMIDA) PARA CONTRAPISO, PREPARO MANUAL. AF_08/2019</v>
          </cell>
          <cell r="C536" t="str">
            <v>M3</v>
          </cell>
          <cell r="D536">
            <v>414.38</v>
          </cell>
        </row>
        <row r="537">
          <cell r="A537">
            <v>87376</v>
          </cell>
          <cell r="B537" t="str">
            <v>ARGAMASSA TRAÇO 1:5 (EM VOLUME DE CIMENTO E AREIA GROSSA ÚMIDA) PARA CHAPISCO CONVENCIONAL, PREPARO MANUAL. AF_08/2019</v>
          </cell>
          <cell r="C537" t="str">
            <v>M3</v>
          </cell>
          <cell r="D537">
            <v>365.31</v>
          </cell>
        </row>
        <row r="538">
          <cell r="A538">
            <v>87377</v>
          </cell>
          <cell r="B538" t="str">
            <v>ARGAMASSA TRAÇO 1:3 (EM VOLUME DE CIMENTO E AREIA GROSSA ÚMIDA) PARA CHAPISCO CONVENCIONAL, PREPARO MANUAL. AF_08/2019</v>
          </cell>
          <cell r="C538" t="str">
            <v>M3</v>
          </cell>
          <cell r="D538">
            <v>427.94</v>
          </cell>
        </row>
        <row r="539">
          <cell r="A539">
            <v>87378</v>
          </cell>
          <cell r="B539" t="str">
            <v>ARGAMASSA TRAÇO 1:4 (EM VOLUME DE CIMENTO E AREIA GROSSA ÚMIDA) PARA CHAPISCO CONVENCIONAL, PREPARO MANUAL. AF_08/2019</v>
          </cell>
          <cell r="C539" t="str">
            <v>M3</v>
          </cell>
          <cell r="D539">
            <v>387.14</v>
          </cell>
        </row>
        <row r="540">
          <cell r="A540">
            <v>87379</v>
          </cell>
          <cell r="B540" t="str">
            <v>ARGAMASSA TRAÇO 1:5 (EM VOLUME DE CIMENTO E AREIA GROSSA ÚMIDA) COM ADIÇÃO DE EMULSÃO POLIMÉRICA PARA CHAPISCO ROLADO, PREPARO MANUAL. AF_08/2019</v>
          </cell>
          <cell r="C540" t="str">
            <v>M3</v>
          </cell>
          <cell r="D540">
            <v>2192.81</v>
          </cell>
        </row>
        <row r="541">
          <cell r="A541">
            <v>87380</v>
          </cell>
          <cell r="B541" t="str">
            <v>ARGAMASSA TRAÇO 1:3 (EM VOLUME DE CIMENTO E AREIA GROSSA ÚMIDA) COM ADIÇÃO DE EMULSÃO POLIMÉRICA PARA CHAPISCO ROLADO, PREPARO MANUAL. AF_08/2019</v>
          </cell>
          <cell r="C541" t="str">
            <v>M3</v>
          </cell>
          <cell r="D541">
            <v>2252.9299999999998</v>
          </cell>
        </row>
        <row r="542">
          <cell r="A542">
            <v>87381</v>
          </cell>
          <cell r="B542" t="str">
            <v>ARGAMASSA TRAÇO 1:4 (EM VOLUME DE CIMENTO E AREIA GROSSA ÚMIDA) COM ADIÇÃO DE EMULSÃO POLIMÉRICA PARA CHAPISCO ROLADO, PREPARO MANUAL. AF_08/2019</v>
          </cell>
          <cell r="C542" t="str">
            <v>M3</v>
          </cell>
          <cell r="D542">
            <v>2213.4699999999998</v>
          </cell>
        </row>
        <row r="543">
          <cell r="A543">
            <v>87382</v>
          </cell>
          <cell r="B543" t="str">
            <v>ARGAMASSA INDUSTRIALIZADA MULTIUSO PARA REVESTIMENTOS E ASSENTAMENTO DA ALVENARIA, PREPARO COM MISTURADOR DE EIXO HORIZONTAL DE 160 KG. AF_08/2019</v>
          </cell>
          <cell r="C543" t="str">
            <v>M3</v>
          </cell>
          <cell r="D543">
            <v>1368.88</v>
          </cell>
        </row>
        <row r="544">
          <cell r="A544">
            <v>87383</v>
          </cell>
          <cell r="B544" t="str">
            <v>ARGAMASSA INDUSTRIALIZADA MULTIUSO PARA REVESTIMENTOS E ASSENTAMENTO DA ALVENARIA, PREPARO COM MISTURADOR DE EIXO HORIZONTAL DE 300 KG. AF_08/2019</v>
          </cell>
          <cell r="C544" t="str">
            <v>M3</v>
          </cell>
          <cell r="D544">
            <v>1369.61</v>
          </cell>
        </row>
        <row r="545">
          <cell r="A545">
            <v>87384</v>
          </cell>
          <cell r="B545" t="str">
            <v>ARGAMASSA INDUSTRIALIZADA MULTIUSO PARA REVESTIMENTOS E ASSENTAMENTO DA ALVENARIA, PREPARO COM MISTURADOR DE EIXO HORIZONTAL DE 600 KG. AF_08/2019</v>
          </cell>
          <cell r="C545" t="str">
            <v>M3</v>
          </cell>
          <cell r="D545">
            <v>1367.77</v>
          </cell>
        </row>
        <row r="546">
          <cell r="A546">
            <v>87385</v>
          </cell>
          <cell r="B546" t="str">
            <v>ARGAMASSA PRONTA PARA CONTRAPISO, PREPARO COM MISTURADOR DE EIXO HORIZONTAL DE 160 KG. AF_08/2019</v>
          </cell>
          <cell r="C546" t="str">
            <v>M3</v>
          </cell>
          <cell r="D546">
            <v>1584.49</v>
          </cell>
        </row>
        <row r="547">
          <cell r="A547">
            <v>87386</v>
          </cell>
          <cell r="B547" t="str">
            <v>ARGAMASSA PRONTA PARA CONTRAPISO, PREPARO COM MISTURADOR DE EIXO HORIZONTAL DE 300 KG. AF_08/2019</v>
          </cell>
          <cell r="C547" t="str">
            <v>M3</v>
          </cell>
          <cell r="D547">
            <v>1582.59</v>
          </cell>
        </row>
        <row r="548">
          <cell r="A548">
            <v>87387</v>
          </cell>
          <cell r="B548" t="str">
            <v>ARGAMASSA PRONTA PARA CONTRAPISO, PREPARO COM MISTURADOR DE EIXO HORIZONTAL DE 600 KG. AF_08/2019</v>
          </cell>
          <cell r="C548" t="str">
            <v>M3</v>
          </cell>
          <cell r="D548">
            <v>1582.84</v>
          </cell>
        </row>
        <row r="549">
          <cell r="A549">
            <v>87388</v>
          </cell>
          <cell r="B549" t="str">
            <v>ARGAMASSA PARA REVESTIMENTO DECORATIVO MONOCAMADA (MONOCAPA), PREPARO COM MISTURADOR DE EIXO HORIZONTAL DE 160 KG. AF_08/2019</v>
          </cell>
          <cell r="C549" t="str">
            <v>M3</v>
          </cell>
          <cell r="D549">
            <v>3833.42</v>
          </cell>
        </row>
        <row r="550">
          <cell r="A550">
            <v>87389</v>
          </cell>
          <cell r="B550" t="str">
            <v>ARGAMASSA PARA REVESTIMENTO DECORATIVO MONOCAMADA (MONOCAPA), PREPARO COM MISTURADOR DE EIXO HORIZONTAL DE 300 KG. AF_08/2019</v>
          </cell>
          <cell r="C550" t="str">
            <v>M3</v>
          </cell>
          <cell r="D550">
            <v>3851.88</v>
          </cell>
        </row>
        <row r="551">
          <cell r="A551">
            <v>87390</v>
          </cell>
          <cell r="B551" t="str">
            <v>ARGAMASSA PARA REVESTIMENTO DECORATIVO MONOCAMADA (MONOCAPA), PREPARO COM MISTURADOR DE EIXO HORIZONTAL DE 600 KG. AF_08/2019</v>
          </cell>
          <cell r="C551" t="str">
            <v>M3</v>
          </cell>
          <cell r="D551">
            <v>3875.39</v>
          </cell>
        </row>
        <row r="552">
          <cell r="A552">
            <v>87391</v>
          </cell>
          <cell r="B552" t="str">
            <v>ARGAMASSA INDUSTRIALIZADA PARA CHAPISCO ROLADO, PREPARO COM MISTURADOR DE EIXO HORIZONTAL DE 160 KG. AF_08/2019</v>
          </cell>
          <cell r="C552" t="str">
            <v>M3</v>
          </cell>
          <cell r="D552">
            <v>4245.97</v>
          </cell>
        </row>
        <row r="553">
          <cell r="A553">
            <v>87393</v>
          </cell>
          <cell r="B553" t="str">
            <v>ARGAMASSA INDUSTRIALIZADA PARA CHAPISCO ROLADO, PREPARO COM MISTURADOR DE EIXO HORIZONTAL DE 300 KG. AF_08/2019</v>
          </cell>
          <cell r="C553" t="str">
            <v>M3</v>
          </cell>
          <cell r="D553">
            <v>4287.72</v>
          </cell>
        </row>
        <row r="554">
          <cell r="A554">
            <v>87394</v>
          </cell>
          <cell r="B554" t="str">
            <v>ARGAMASSA INDUSTRIALIZADA PARA CHAPISCO ROLADO, PREPARO COM MISTURADOR DE EIXO HORIZONTAL DE 600 KG. AF_08/2019</v>
          </cell>
          <cell r="C554" t="str">
            <v>M3</v>
          </cell>
          <cell r="D554">
            <v>4330.08</v>
          </cell>
        </row>
        <row r="555">
          <cell r="A555">
            <v>87395</v>
          </cell>
          <cell r="B555" t="str">
            <v>ARGAMASSA INDUSTRIALIZADA PARA CHAPISCO COLANTE, PREPARO COM MISTURADOR DE EIXO HORIZONTAL DE 160 KG. AF_08/2019</v>
          </cell>
          <cell r="C555" t="str">
            <v>M3</v>
          </cell>
          <cell r="D555">
            <v>2662.45</v>
          </cell>
        </row>
        <row r="556">
          <cell r="A556">
            <v>87396</v>
          </cell>
          <cell r="B556" t="str">
            <v>ARGAMASSA INDUSTRIALIZADA PARA CHAPISCO COLANTE, PREPARO COM MISTURADOR DE EIXO HORIZONTAL DE 300 KG. AF_08/2019</v>
          </cell>
          <cell r="C556" t="str">
            <v>M3</v>
          </cell>
          <cell r="D556">
            <v>2682.93</v>
          </cell>
        </row>
        <row r="557">
          <cell r="A557">
            <v>87397</v>
          </cell>
          <cell r="B557" t="str">
            <v>ARGAMASSA INDUSTRIALIZADA PARA CHAPISCO COLANTE, PREPARO COM MISTURADOR DE EIXO HORIZONTAL DE 600 KG. AF_08/2019</v>
          </cell>
          <cell r="C557" t="str">
            <v>M3</v>
          </cell>
          <cell r="D557">
            <v>2704.96</v>
          </cell>
        </row>
        <row r="558">
          <cell r="A558">
            <v>87398</v>
          </cell>
          <cell r="B558" t="str">
            <v>ARGAMASSA INDUSTRIALIZADA MULTIUSO PARA REVESTIMENTOS E ASSENTAMENTO DA ALVENARIA, PREPARO MANUAL. AF_08/2019</v>
          </cell>
          <cell r="C558" t="str">
            <v>M3</v>
          </cell>
          <cell r="D558">
            <v>1522.81</v>
          </cell>
        </row>
        <row r="559">
          <cell r="A559">
            <v>87399</v>
          </cell>
          <cell r="B559" t="str">
            <v>ARGAMASSA PRONTA PARA CONTRAPISO, PREPARO MANUAL. AF_08/2019</v>
          </cell>
          <cell r="C559" t="str">
            <v>M3</v>
          </cell>
          <cell r="D559">
            <v>1742.12</v>
          </cell>
        </row>
        <row r="560">
          <cell r="A560">
            <v>87401</v>
          </cell>
          <cell r="B560" t="str">
            <v>ARGAMASSA INDUSTRIALIZADA PARA CHAPISCO ROLADO, PREPARO MANUAL. AF_08/2019</v>
          </cell>
          <cell r="C560" t="str">
            <v>M3</v>
          </cell>
          <cell r="D560">
            <v>4476.1000000000004</v>
          </cell>
        </row>
        <row r="561">
          <cell r="A561">
            <v>87402</v>
          </cell>
          <cell r="B561" t="str">
            <v>ARGAMASSA INDUSTRIALIZADA PARA CHAPISCO COLANTE, PREPARO MANUAL. AF_08/2019</v>
          </cell>
          <cell r="C561" t="str">
            <v>M3</v>
          </cell>
          <cell r="D561">
            <v>2860.15</v>
          </cell>
        </row>
        <row r="562">
          <cell r="A562">
            <v>87404</v>
          </cell>
          <cell r="B562" t="str">
            <v>ARGAMASSA PARA REVESTIMENTO DECORATIVO MONOCAMADA (MONOCAPA), MISTURA E PROJEÇÃO DE 1,5 M3/H DE ARGAMASSA. AF_08/2019</v>
          </cell>
          <cell r="C562" t="str">
            <v>M3</v>
          </cell>
          <cell r="D562">
            <v>3975.88</v>
          </cell>
        </row>
        <row r="563">
          <cell r="A563">
            <v>87405</v>
          </cell>
          <cell r="B563" t="str">
            <v>ARGAMASSA PARA REVESTIMENTO DECORATIVO MONOCAMADA (MONOCAPA), MISTURA E PROJEÇÃO DE 2 M3/H DE ARGAMASSA. AF_06/2014</v>
          </cell>
          <cell r="C563" t="str">
            <v>M3</v>
          </cell>
          <cell r="D563">
            <v>3990.21</v>
          </cell>
        </row>
        <row r="564">
          <cell r="A564">
            <v>87407</v>
          </cell>
          <cell r="B564" t="str">
            <v>ARGAMASSA INDUSTRIALIZADA PARA REVESTIMENTOS, MISTURA E PROJEÇÃO DE 1,5 M³/H DE ARGAMASSA. AF_08/2019</v>
          </cell>
          <cell r="C564" t="str">
            <v>M3</v>
          </cell>
          <cell r="D564">
            <v>1396.82</v>
          </cell>
        </row>
        <row r="565">
          <cell r="A565">
            <v>87408</v>
          </cell>
          <cell r="B565" t="str">
            <v>ARGAMASSA INDUSTRIALIZADA PARA REVESTIMENTOS, MISTURA E PROJEÇÃO DE 2 M³/H DE ARGAMASSA. AF_06/2014</v>
          </cell>
          <cell r="C565" t="str">
            <v>M3</v>
          </cell>
          <cell r="D565">
            <v>1390.64</v>
          </cell>
        </row>
        <row r="566">
          <cell r="A566">
            <v>87410</v>
          </cell>
          <cell r="B566" t="str">
            <v>ARGAMASSA À BASE DE GESSO, MISTURA E PROJEÇÃO DE 1,5 M³/H DE ARGAMASSA. AF_08/2019</v>
          </cell>
          <cell r="C566" t="str">
            <v>M3</v>
          </cell>
          <cell r="D566">
            <v>730.91</v>
          </cell>
        </row>
        <row r="567">
          <cell r="A567">
            <v>87411</v>
          </cell>
          <cell r="B567" t="str">
            <v>APLICAÇÃO MANUAL DE GESSO DESEMPENADO (SEM TALISCAS) EM TETO DE AMBIENTES DE ÁREA MAIOR QUE 10M², ESPESSURA DE 0,5CM. AF_06/2014</v>
          </cell>
          <cell r="C567" t="str">
            <v>M2</v>
          </cell>
          <cell r="D567">
            <v>11.75</v>
          </cell>
        </row>
        <row r="568">
          <cell r="A568">
            <v>87412</v>
          </cell>
          <cell r="B568" t="str">
            <v>APLICAÇÃO MANUAL DE GESSO DESEMPENADO (SEM TALISCAS) EM TETO DE AMBIENTES DE ÁREA ENTRE 5M² E 10M², ESPESSURA DE 0,5CM. AF_06/2014</v>
          </cell>
          <cell r="C568" t="str">
            <v>M2</v>
          </cell>
          <cell r="D568">
            <v>16.54</v>
          </cell>
        </row>
        <row r="569">
          <cell r="A569">
            <v>87413</v>
          </cell>
          <cell r="B569" t="str">
            <v>APLICAÇÃO MANUAL DE GESSO DESEMPENADO (SEM TALISCAS) EM TETO DE AMBIENTES DE ÁREA MENOR QUE 5M², ESPESSURA DE 0,5CM. AF_06/2014</v>
          </cell>
          <cell r="C569" t="str">
            <v>M2</v>
          </cell>
          <cell r="D569">
            <v>19.260000000000002</v>
          </cell>
        </row>
        <row r="570">
          <cell r="A570">
            <v>87414</v>
          </cell>
          <cell r="B570" t="str">
            <v>APLICAÇÃO MANUAL DE GESSO DESEMPENADO (SEM TALISCAS) EM TETO DE AMBIENTES DE ÁREA MAIOR QUE 10M², ESPESSURA DE 1,0CM. AF_06/2014</v>
          </cell>
          <cell r="C570" t="str">
            <v>M2</v>
          </cell>
          <cell r="D570">
            <v>17.61</v>
          </cell>
        </row>
        <row r="571">
          <cell r="A571">
            <v>87415</v>
          </cell>
          <cell r="B571" t="str">
            <v>APLICAÇÃO MANUAL DE GESSO DESEMPENADO (SEM TALISCAS) EM TETO DE AMBIENTES DE ÁREA ENTRE 5M² E 10M², ESPESSURA DE 1,0CM. AF_06/2014</v>
          </cell>
          <cell r="C571" t="str">
            <v>M2</v>
          </cell>
          <cell r="D571">
            <v>22.25</v>
          </cell>
        </row>
        <row r="572">
          <cell r="A572">
            <v>87416</v>
          </cell>
          <cell r="B572" t="str">
            <v>APLICAÇÃO MANUAL DE GESSO DESEMPENADO (SEM TALISCAS) EM TETO DE AMBIENTES DE ÁREA MENOR QUE 5M², ESPESSURA DE 1,0CM. AF_06/2014</v>
          </cell>
          <cell r="C572" t="str">
            <v>M2</v>
          </cell>
          <cell r="D572">
            <v>25.16</v>
          </cell>
        </row>
        <row r="573">
          <cell r="A573">
            <v>87417</v>
          </cell>
          <cell r="B573" t="str">
            <v>APLICAÇÃO MANUAL DE GESSO DESEMPENADO (SEM TALISCAS) EM PAREDES DE AMBIENTES DE ÁREA MAIOR QUE 10M², ESPESSURA DE 0,5CM. AF_06/2014</v>
          </cell>
          <cell r="C573" t="str">
            <v>M2</v>
          </cell>
          <cell r="D573">
            <v>12.42</v>
          </cell>
        </row>
        <row r="574">
          <cell r="A574">
            <v>87418</v>
          </cell>
          <cell r="B574" t="str">
            <v>APLICAÇÃO MANUAL DE GESSO DESEMPENADO (SEM TALISCAS) EM PAREDES DE AMBIENTES DE ÁREA ENTRE 5M² E 10M², ESPESSURA DE 0,5CM. AF_06/2014</v>
          </cell>
          <cell r="C574" t="str">
            <v>M2</v>
          </cell>
          <cell r="D574">
            <v>12.77</v>
          </cell>
        </row>
        <row r="575">
          <cell r="A575">
            <v>87419</v>
          </cell>
          <cell r="B575" t="str">
            <v>APLICAÇÃO MANUAL DE GESSO DESEMPENADO (SEM TALISCAS) EM PAREDES DE AMBIENTES DE ÁREA MENOR QUE 5M², ESPESSURA DE 0,5CM. AF_06/2014</v>
          </cell>
          <cell r="C575" t="str">
            <v>M2</v>
          </cell>
          <cell r="D575">
            <v>13.8</v>
          </cell>
        </row>
        <row r="576">
          <cell r="A576">
            <v>87420</v>
          </cell>
          <cell r="B576" t="str">
            <v>APLICAÇÃO MANUAL DE GESSO DESEMPENADO (SEM TALISCAS) EM PAREDES DE AMBIENTES DE ÁREA MAIOR QUE 10M², ESPESSURA DE 1,0CM. AF_06/2014</v>
          </cell>
          <cell r="C576" t="str">
            <v>M2</v>
          </cell>
          <cell r="D576">
            <v>18.82</v>
          </cell>
        </row>
        <row r="577">
          <cell r="A577">
            <v>87421</v>
          </cell>
          <cell r="B577" t="str">
            <v>APLICAÇÃO MANUAL DE GESSO DESEMPENADO (SEM TALISCAS) EM PAREDES DE AMBIENTES DE ÁREA ENTRE 5M² E 10M², ESPESSURA DE 1,0CM. AF_06/2014</v>
          </cell>
          <cell r="C577" t="str">
            <v>M2</v>
          </cell>
          <cell r="D577">
            <v>19.170000000000002</v>
          </cell>
        </row>
        <row r="578">
          <cell r="A578">
            <v>87422</v>
          </cell>
          <cell r="B578" t="str">
            <v>APLICAÇÃO MANUAL DE GESSO DESEMPENADO (SEM TALISCAS) EM PAREDES DE AMBIENTES DE ÁREA MENOR QUE 5M², ESPESSURA DE 1,0CM. AF_06/2014</v>
          </cell>
          <cell r="C578" t="str">
            <v>M2</v>
          </cell>
          <cell r="D578">
            <v>20.2</v>
          </cell>
        </row>
        <row r="579">
          <cell r="A579">
            <v>87423</v>
          </cell>
          <cell r="B579" t="str">
            <v>APLICAÇÃO MANUAL DE GESSO SARRAFEADO (COM TALISCAS) EM PAREDES DE AMBIENTES DE ÁREA MAIOR QUE 10M², ESPESSURA DE 1,0CM. AF_06/2014</v>
          </cell>
          <cell r="C579" t="str">
            <v>M2</v>
          </cell>
          <cell r="D579">
            <v>24.63</v>
          </cell>
        </row>
        <row r="580">
          <cell r="A580">
            <v>87424</v>
          </cell>
          <cell r="B580" t="str">
            <v>APLICAÇÃO MANUAL DE GESSO SARRAFEADO (COM TALISCAS) EM PAREDES DE AMBIENTES DE ÁREA ENTRE 5M² E 10M², ESPESSURA DE 1,0CM. AF_06/2014</v>
          </cell>
          <cell r="C580" t="str">
            <v>M2</v>
          </cell>
          <cell r="D580">
            <v>25.16</v>
          </cell>
        </row>
        <row r="581">
          <cell r="A581">
            <v>87425</v>
          </cell>
          <cell r="B581" t="str">
            <v>APLICAÇÃO MANUAL DE GESSO SARRAFEADO (COM TALISCAS) EM PAREDES DE AMBIENTES DE ÁREA MENOR QUE 5M², ESPESSURA DE 1,0CM. AF_06/2014</v>
          </cell>
          <cell r="C581" t="str">
            <v>M2</v>
          </cell>
          <cell r="D581">
            <v>26.01</v>
          </cell>
        </row>
        <row r="582">
          <cell r="A582">
            <v>87426</v>
          </cell>
          <cell r="B582" t="str">
            <v>APLICAÇÃO MANUAL DE GESSO SARRAFEADO (COM TALISCAS) EM PAREDES DE AMBIENTES DE ÁREA MAIOR QUE 10M², ESPESSURA DE 1,5CM. AF_06/2014</v>
          </cell>
          <cell r="C582" t="str">
            <v>M2</v>
          </cell>
          <cell r="D582">
            <v>29.08</v>
          </cell>
        </row>
        <row r="583">
          <cell r="A583">
            <v>87427</v>
          </cell>
          <cell r="B583" t="str">
            <v>APLICAÇÃO MANUAL DE GESSO SARRAFEADO (COM TALISCAS) EM PAREDES DE AMBIENTES DE ÁREA ENTRE 5M² E 10M², ESPESSURA DE 1,5CM. AF_06/2014</v>
          </cell>
          <cell r="C583" t="str">
            <v>M2</v>
          </cell>
          <cell r="D583">
            <v>29.61</v>
          </cell>
        </row>
        <row r="584">
          <cell r="A584">
            <v>87428</v>
          </cell>
          <cell r="B584" t="str">
            <v>APLICAÇÃO MANUAL DE GESSO SARRAFEADO (COM TALISCAS) EM PAREDES DE AMBIENTES DE ÁREA MENOR QUE 5M², ESPESSURA DE 1,5CM. AF_06/2014</v>
          </cell>
          <cell r="C584" t="str">
            <v>M2</v>
          </cell>
          <cell r="D584">
            <v>30.46</v>
          </cell>
        </row>
        <row r="585">
          <cell r="A585">
            <v>87429</v>
          </cell>
          <cell r="B585" t="str">
            <v>APLICAÇÃO DE GESSO PROJETADO COM EQUIPAMENTO DE PROJEÇÃO EM PAREDES DE AMBIENTES DE ÁREA MAIOR QUE 10M², DESEMPENADO (SEM TALISCAS), ESPESSURA DE 0,5CM. AF_06/2014</v>
          </cell>
          <cell r="C585" t="str">
            <v>M2</v>
          </cell>
          <cell r="D585">
            <v>13.91</v>
          </cell>
        </row>
        <row r="586">
          <cell r="A586">
            <v>87430</v>
          </cell>
          <cell r="B586" t="str">
            <v>APLICAÇÃO DE GESSO PROJETADO COM EQUIPAMENTO DE PROJEÇÃO EM PAREDES DE AMBIENTES DE ÁREA ENTRE 5M² E 10M², DESEMPENADO (SEM TALISCAS), ESPESSURA DE 0,5CM. AF_06/2014</v>
          </cell>
          <cell r="C586" t="str">
            <v>M2</v>
          </cell>
          <cell r="D586">
            <v>14.26</v>
          </cell>
        </row>
        <row r="587">
          <cell r="A587">
            <v>87431</v>
          </cell>
          <cell r="B587" t="str">
            <v>APLICAÇÃO DE GESSO PROJETADO COM EQUIPAMENTO DE PROJEÇÃO EM PAREDES DE AMBIENTES DE ÁREA MENOR QUE 5M², DESEMPENADO (SEM TALISCAS), ESPESSURA DE 0,5CM. AF_06/2014</v>
          </cell>
          <cell r="C587" t="str">
            <v>M2</v>
          </cell>
          <cell r="D587">
            <v>14.44</v>
          </cell>
        </row>
        <row r="588">
          <cell r="A588">
            <v>87432</v>
          </cell>
          <cell r="B588" t="str">
            <v>APLICAÇÃO DE GESSO PROJETADO COM EQUIPAMENTO DE PROJEÇÃO EM PAREDES DE AMBIENTES DE ÁREA MAIOR QUE 10M², DESEMPENADO (SEM TALISCAS), ESPESSURA DE 1,0CM. AF_06/2014</v>
          </cell>
          <cell r="C588" t="str">
            <v>M2</v>
          </cell>
          <cell r="D588">
            <v>20.25</v>
          </cell>
        </row>
        <row r="589">
          <cell r="A589">
            <v>87433</v>
          </cell>
          <cell r="B589" t="str">
            <v>APLICAÇÃO DE GESSO PROJETADO COM EQUIPAMENTO DE PROJEÇÃO EM PAREDES DE AMBIENTES DE ÁREA ENTRE 5M² E 10M², DESEMPENADO (SEM TALISCAS), ESPESSURA DE 1,0CM. AF_06/2014</v>
          </cell>
          <cell r="C589" t="str">
            <v>M2</v>
          </cell>
          <cell r="D589">
            <v>20.95</v>
          </cell>
        </row>
        <row r="590">
          <cell r="A590">
            <v>87434</v>
          </cell>
          <cell r="B590" t="str">
            <v>APLICAÇÃO DE GESSO PROJETADO COM EQUIPAMENTO DE PROJEÇÃO EM PAREDES DE AMBIENTES DE ÁREA MENOR QUE 5M², DESEMPENADO (SEM TALISCAS), ESPESSURA DE 1,0CM. AF_06/2014</v>
          </cell>
          <cell r="C590" t="str">
            <v>M2</v>
          </cell>
          <cell r="D590">
            <v>21.46</v>
          </cell>
        </row>
        <row r="591">
          <cell r="A591">
            <v>87435</v>
          </cell>
          <cell r="B591" t="str">
            <v>APLICAÇÃO DE GESSO PROJETADO COM EQUIPAMENTO DE PROJEÇÃO EM PAREDES DE AMBIENTES DE ÁREA MAIOR QUE 10M², SARRAFEADO (COM TALISCAS), ESPESSURA DE 1,0CM. AF_06/2014</v>
          </cell>
          <cell r="C591" t="str">
            <v>M2</v>
          </cell>
          <cell r="D591">
            <v>22.48</v>
          </cell>
        </row>
        <row r="592">
          <cell r="A592">
            <v>87436</v>
          </cell>
          <cell r="B592" t="str">
            <v>APLICAÇÃO DE GESSO PROJETADO COM EQUIPAMENTO DE PROJEÇÃO EM PAREDES DE AMBIENTES DE ÁREA ENTRE 5M² E 10M², SARRAFEADO (COM TALISCAS), ESPESSURA DE 1,0CM. AF_06/2014</v>
          </cell>
          <cell r="C592" t="str">
            <v>M2</v>
          </cell>
          <cell r="D592">
            <v>23.69</v>
          </cell>
        </row>
        <row r="593">
          <cell r="A593">
            <v>87437</v>
          </cell>
          <cell r="B593" t="str">
            <v>APLICAÇÃO DE GESSO PROJETADO COM EQUIPAMENTO DE PROJEÇÃO EM PAREDES DE AMBIENTES DE ÁREA MENOR QUE 5M², SARRAFEADO (COM TALISCAS), ESPESSURA DE 1,0CM. AF_06/2014</v>
          </cell>
          <cell r="C593" t="str">
            <v>M2</v>
          </cell>
          <cell r="D593">
            <v>24.54</v>
          </cell>
        </row>
        <row r="594">
          <cell r="A594">
            <v>87438</v>
          </cell>
          <cell r="B594" t="str">
            <v>APLICAÇÃO DE GESSO PROJETADO COM EQUIPAMENTO DE PROJEÇÃO EM PAREDES DE AMBIENTES DE ÁREA MAIOR QUE 10M², SARRAFEADO (COM TALISCAS), ESPESSURA DE 1,5CM. AF_06/2014</v>
          </cell>
          <cell r="C594" t="str">
            <v>M2</v>
          </cell>
          <cell r="D594">
            <v>27.81</v>
          </cell>
        </row>
        <row r="595">
          <cell r="A595">
            <v>87439</v>
          </cell>
          <cell r="B595" t="str">
            <v>APLICAÇÃO DE GESSO PROJETADO COM EQUIPAMENTO DE PROJEÇÃO EM PAREDES DE AMBIENTES DE ÁREA ENTRE 5M² E 10M², SARRAFEADO (COM TALISCAS), ESPESSURA DE 1,5CM. AF_06/2014</v>
          </cell>
          <cell r="C595" t="str">
            <v>M2</v>
          </cell>
          <cell r="D595">
            <v>29.33</v>
          </cell>
        </row>
        <row r="596">
          <cell r="A596">
            <v>87440</v>
          </cell>
          <cell r="B596" t="str">
            <v>APLICAÇÃO DE GESSO PROJETADO COM EQUIPAMENTO DE PROJEÇÃO EM PAREDES DE AMBIENTES DE ÁREA MENOR QUE 5M², SARRAFEADO (COM TALISCAS), ESPESSURA DE 1,5CM. AF_06/2014</v>
          </cell>
          <cell r="C596" t="str">
            <v>M2</v>
          </cell>
          <cell r="D596">
            <v>30.03</v>
          </cell>
        </row>
        <row r="597">
          <cell r="A597">
            <v>87441</v>
          </cell>
          <cell r="B597" t="str">
            <v>BETONEIRA CAPACIDADE NOMINAL 400 L, CAPACIDADE DE MISTURA 310 L, MOTOR A DIESEL POTÊNCIA 5,0 HP, SEM CARREGADOR - DEPRECIAÇÃO. AF_06/2014</v>
          </cell>
          <cell r="C597" t="str">
            <v>H</v>
          </cell>
          <cell r="D597">
            <v>0.32</v>
          </cell>
        </row>
        <row r="598">
          <cell r="A598">
            <v>87442</v>
          </cell>
          <cell r="B598" t="str">
            <v>BETONEIRA CAPACIDADE NOMINAL 400 L, CAPACIDADE DE MISTURA 310 L, MOTOR A DIESEL POTÊNCIA 5,0 HP, SEM CARREGADOR - JUROS. AF_06/2014</v>
          </cell>
          <cell r="C598" t="str">
            <v>H</v>
          </cell>
          <cell r="D598">
            <v>0.03</v>
          </cell>
        </row>
        <row r="599">
          <cell r="A599">
            <v>87443</v>
          </cell>
          <cell r="B599" t="str">
            <v>BETONEIRA CAPACIDADE NOMINAL 400 L, CAPACIDADE DE MISTURA 310 L, MOTOR A DIESEL POTÊNCIA 5,0 HP, SEM CARREGADOR - MANUTENÇÃO. AF_06/2014</v>
          </cell>
          <cell r="C599" t="str">
            <v>H</v>
          </cell>
          <cell r="D599">
            <v>0.3</v>
          </cell>
        </row>
        <row r="600">
          <cell r="A600">
            <v>87444</v>
          </cell>
          <cell r="B600" t="str">
            <v>BETONEIRA CAPACIDADE NOMINAL 400 L, CAPACIDADE DE MISTURA 310 L, MOTOR A DIESEL POTÊNCIA 5,0 HP, SEM CARREGADOR - MATERIAIS NA OPERAÇÃO. AF_06/2014</v>
          </cell>
          <cell r="C600" t="str">
            <v>H</v>
          </cell>
          <cell r="D600">
            <v>2.57</v>
          </cell>
        </row>
        <row r="601">
          <cell r="A601">
            <v>87445</v>
          </cell>
          <cell r="B601" t="str">
            <v>BETONEIRA CAPACIDADE NOMINAL 400 L, CAPACIDADE DE MISTURA 310 L, MOTOR A DIESEL POTÊNCIA 5,0 HP, SEM CARREGADOR - CHP DIURNO. AF_06/2014</v>
          </cell>
          <cell r="C601" t="str">
            <v>CHP</v>
          </cell>
          <cell r="D601">
            <v>3.22</v>
          </cell>
        </row>
        <row r="602">
          <cell r="A602">
            <v>87446</v>
          </cell>
          <cell r="B602" t="str">
            <v>BETONEIRA CAPACIDADE NOMINAL 400 L, CAPACIDADE DE MISTURA 310 L, MOTOR A DIESEL POTÊNCIA 5,0 HP, SEM CARREGADOR - CHI DIURNO. AF_06/2014</v>
          </cell>
          <cell r="C602" t="str">
            <v>CHI</v>
          </cell>
          <cell r="D602">
            <v>0.35</v>
          </cell>
        </row>
        <row r="603">
          <cell r="A603">
            <v>87447</v>
          </cell>
          <cell r="B603" t="str">
            <v>ALVENARIA DE VEDAÇÃO DE BLOCOS VAZADOS DE CONCRETO DE 9X19X39CM (ESPESSURA 9CM) DE PAREDES COM ÁREA LÍQUIDA MENOR QUE 6M² SEM VÃOS E ARGAMASSA DE ASSENTAMENTO COM PREPARO EM BETONEIRA. AF_06/2014</v>
          </cell>
          <cell r="C603" t="str">
            <v>M2</v>
          </cell>
          <cell r="D603">
            <v>49.67</v>
          </cell>
        </row>
        <row r="604">
          <cell r="A604">
            <v>87448</v>
          </cell>
          <cell r="B604" t="str">
            <v>ALVENARIA DE VEDAÇÃO DE BLOCOS VAZADOS DE CONCRETO DE 9X19X39CM (ESPESSURA 9CM) DE PAREDES COM ÁREA LÍQUIDA MENOR QUE 6M² SEM VÃOS E ARGAMASSA DE ASSENTAMENTO COM PREPARO MANUAL. AF_06/2014</v>
          </cell>
          <cell r="C604" t="str">
            <v>M2</v>
          </cell>
          <cell r="D604">
            <v>50.14</v>
          </cell>
        </row>
        <row r="605">
          <cell r="A605">
            <v>87449</v>
          </cell>
          <cell r="B605" t="str">
            <v>ALVENARIA DE VEDAÇÃO DE BLOCOS VAZADOS DE CONCRETO DE 14X19X39CM (ESPESSURA 14CM) DE PAREDES COM ÁREA LÍQUIDA MENOR QUE 6M² SEM VÃOS E ARGAMASSA DE ASSENTAMENTO COM PREPARO EM BETONEIRA. AF_06/2014</v>
          </cell>
          <cell r="C605" t="str">
            <v>M2</v>
          </cell>
          <cell r="D605">
            <v>64.8</v>
          </cell>
        </row>
        <row r="606">
          <cell r="A606">
            <v>87450</v>
          </cell>
          <cell r="B606" t="str">
            <v>ALVENARIA DE VEDAÇÃO DE BLOCOS VAZADOS DE CONCRETO DE 14X19X39CM (ESPESSURA 14CM) DE PAREDES COM ÁREA LÍQUIDA MENOR QUE 6M² SEM VÃOS E ARGAMASSA DE ASSENTAMENTO COM PREPARO MANUAL. AF_06/2014</v>
          </cell>
          <cell r="C606" t="str">
            <v>M2</v>
          </cell>
          <cell r="D606">
            <v>65.77</v>
          </cell>
        </row>
        <row r="607">
          <cell r="A607">
            <v>87451</v>
          </cell>
          <cell r="B607" t="str">
            <v>ALVENARIA DE VEDAÇÃO DE BLOCOS VAZADOS DE CONCRETO DE 19X19X39CM (ESPESSURA 19CM) DE PAREDES COM ÁREA LÍQUIDA MENOR QUE 6M² SEM VÃOS E ARGAMASSA DE ASSENTAMENTO COM PREPARO EM BETONEIRA. AF_06/2014</v>
          </cell>
          <cell r="C607" t="str">
            <v>M2</v>
          </cell>
          <cell r="D607">
            <v>79.430000000000007</v>
          </cell>
        </row>
        <row r="608">
          <cell r="A608">
            <v>87452</v>
          </cell>
          <cell r="B608" t="str">
            <v>ALVENARIA DE VEDAÇÃO DE BLOCOS VAZADOS DE CONCRETO DE 19X19X39CM (ESPESSURA 19CM) DE PAREDES COM ÁREA LÍQUIDA MENOR QUE 6M² SEM VÃOS E ARGAMASSA DE ASSENTAMENTO COM PREPARO MANUAL. AF_06/2014</v>
          </cell>
          <cell r="C608" t="str">
            <v>M2</v>
          </cell>
          <cell r="D608">
            <v>79.89</v>
          </cell>
        </row>
        <row r="609">
          <cell r="A609">
            <v>87453</v>
          </cell>
          <cell r="B609" t="str">
            <v>ALVENARIA DE VEDAÇÃO DE BLOCOS VAZADOS DE CONCRETO DE 9X19X39CM (ESPESSURA 9CM) DE PAREDES COM ÁREA LÍQUIDA MAIOR OU IGUAL A 6M² SEM VÃOS E ARGAMASSA DE ASSENTAMENTO COM PREPARO EM BETONEIRA. AF_06/2014</v>
          </cell>
          <cell r="C609" t="str">
            <v>M2</v>
          </cell>
          <cell r="D609">
            <v>46.29</v>
          </cell>
        </row>
        <row r="610">
          <cell r="A610">
            <v>87454</v>
          </cell>
          <cell r="B610" t="str">
            <v>ALVENARIA DE VEDAÇÃO DE BLOCOS VAZADOS DE CONCRETO DE 9X19X39CM (ESPESSURA 9CM) DE PAREDES COM ÁREA LÍQUIDA MAIOR OU IGUAL A 6M² SEM VÃOS E ARGAMASSA DE ASSENTAMENTO COM PREPARO MANUAL. AF_06/2014</v>
          </cell>
          <cell r="C610" t="str">
            <v>M2</v>
          </cell>
          <cell r="D610">
            <v>47.11</v>
          </cell>
        </row>
        <row r="611">
          <cell r="A611">
            <v>87455</v>
          </cell>
          <cell r="B611" t="str">
            <v>ALVENARIA DE VEDAÇÃO DE BLOCOS VAZADOS DE CONCRETO DE 14X19X39CM (ESPESSURA 14CM) DE PAREDES COM ÁREA LÍQUIDA MAIOR OU IGUAL A 6M² SEM VÃOS E ARGAMASSA DE ASSENTAMENTO COM PREPARO EM BETONEIRA. AF_06/2014</v>
          </cell>
          <cell r="C611" t="str">
            <v>M2</v>
          </cell>
          <cell r="D611">
            <v>60.45</v>
          </cell>
        </row>
        <row r="612">
          <cell r="A612">
            <v>87456</v>
          </cell>
          <cell r="B612" t="str">
            <v>ALVENARIA DE VEDAÇÃO DE BLOCOS VAZADOS DE CONCRETO DE 14X19X39CM (ESPESSURA 14CM) DE PAREDES COM ÁREA LÍQUIDA MAIOR OU IGUAL A 6M² SEM VÃOS E ARGAMASSA DE ASSENTAMENTO COM PREPARO MANUAL. AF_06/2014</v>
          </cell>
          <cell r="C612" t="str">
            <v>M2</v>
          </cell>
          <cell r="D612">
            <v>61.79</v>
          </cell>
        </row>
        <row r="613">
          <cell r="A613">
            <v>87457</v>
          </cell>
          <cell r="B613" t="str">
            <v>ALVENARIA DE VEDAÇÃO DE BLOCOS VAZADOS DE CONCRETO DE 19X19X39CM (ESPESSURA 19CM) DE PAREDES COM ÁREA LÍQUIDA MAIOR OU IGUAL A 6M² SEM VÃOS E ARGAMASSA DE ASSENTAMENTO COM PREPARO EM BETONEIRA. AF_06/2014</v>
          </cell>
          <cell r="C613" t="str">
            <v>M2</v>
          </cell>
          <cell r="D613">
            <v>73.48</v>
          </cell>
        </row>
        <row r="614">
          <cell r="A614">
            <v>87458</v>
          </cell>
          <cell r="B614" t="str">
            <v>ALVENARIA DE VEDAÇÃO DE BLOCOS VAZADOS DE CONCRETO DE 19X19X39CM (ESPESSURA 19CM) DE PAREDES COM ÁREA LÍQUIDA MAIOR OU IGUAL A 6M² SEM VÃOS E ARGAMASSA DE ASSENTAMENTO COM PREPARO MANUAL. AF_06/2014</v>
          </cell>
          <cell r="C614" t="str">
            <v>M2</v>
          </cell>
          <cell r="D614">
            <v>74.69</v>
          </cell>
        </row>
        <row r="615">
          <cell r="A615">
            <v>87459</v>
          </cell>
          <cell r="B615" t="str">
            <v>ALVENARIA DE VEDAÇÃO DE BLOCOS VAZADOS DE CONCRETO DE 9X19X39CM (ESPESSURA 9CM) DE PAREDES COM ÁREA LÍQUIDA MENOR QUE 6M² COM VÃOS E ARGAMASSA DE ASSENTAMENTO COM PREPARO EM BETONEIRA. AF_06/2014</v>
          </cell>
          <cell r="C615" t="str">
            <v>M2</v>
          </cell>
          <cell r="D615">
            <v>54.85</v>
          </cell>
        </row>
        <row r="616">
          <cell r="A616">
            <v>87460</v>
          </cell>
          <cell r="B616" t="str">
            <v>ALVENARIA DE VEDAÇÃO DE BLOCOS VAZADOS DE CONCRETO DE 9X19X39CM (ESPESSURA 9CM) DE PAREDES COM ÁREA LÍQUIDA MENOR QUE 6M² COM VÃOS E ARGAMASSA DE ASSENTAMENTO COM PREPARO MANUAL. AF_06/2014</v>
          </cell>
          <cell r="C616" t="str">
            <v>M2</v>
          </cell>
          <cell r="D616">
            <v>55.67</v>
          </cell>
        </row>
        <row r="617">
          <cell r="A617">
            <v>87461</v>
          </cell>
          <cell r="B617" t="str">
            <v>ALVENARIA DE VEDAÇÃO DE BLOCOS VAZADOS DE CONCRETO DE 14X19X39CM (ESPESSURA 14CM) DE PAREDES COM ÁREA LÍQUIDA MENOR QUE 6M² COM VÃOS E ARGAMASSA DE ASSENTAMENTO COM PREPARO EM BETONEIRA. AF_06/2014</v>
          </cell>
          <cell r="C617" t="str">
            <v>M2</v>
          </cell>
          <cell r="D617">
            <v>70.040000000000006</v>
          </cell>
        </row>
        <row r="618">
          <cell r="A618">
            <v>87462</v>
          </cell>
          <cell r="B618" t="str">
            <v>ALVENARIA DE VEDAÇÃO DE BLOCOS VAZADOS DE CONCRETO DE 14X19X39CM (ESPESSURA 14CM) DE PAREDES COM ÁREA LÍQUIDA MENOR QUE 6M² COM VÃOS E ARGAMASSA DE ASSENTAMENTO COM PREPARO MANUAL. AF_06/2014</v>
          </cell>
          <cell r="C618" t="str">
            <v>M2</v>
          </cell>
          <cell r="D618">
            <v>71.010000000000005</v>
          </cell>
        </row>
        <row r="619">
          <cell r="A619">
            <v>87463</v>
          </cell>
          <cell r="B619" t="str">
            <v>ALVENARIA DE VEDAÇÃO DE BLOCOS VAZADOS DE CONCRETO DE 19X19X39CM (ESPESSURA 19CM) DE PAREDES COM ÁREA LÍQUIDA MENOR QUE 6M² COM VÃOS E ARGAMASSA DE ASSENTAMENTO COM PREPARO EM BETONEIRA. AF_06/2014</v>
          </cell>
          <cell r="C619" t="str">
            <v>M2</v>
          </cell>
          <cell r="D619">
            <v>83.98</v>
          </cell>
        </row>
        <row r="620">
          <cell r="A620">
            <v>87464</v>
          </cell>
          <cell r="B620" t="str">
            <v>ALVENARIA DE VEDAÇÃO DE BLOCOS VAZADOS DE CONCRETO DE 19X19X39CM (ESPESSURA 19CM) DE PAREDES COM ÁREA LÍQUIDA MENOR QUE 6M² COM VÃOS E ARGAMASSA DE ASSENTAMENTO COM PREPARO MANUAL. AF_06/2014</v>
          </cell>
          <cell r="C620" t="str">
            <v>M2</v>
          </cell>
          <cell r="D620">
            <v>85.19</v>
          </cell>
        </row>
        <row r="621">
          <cell r="A621">
            <v>87465</v>
          </cell>
          <cell r="B621" t="str">
            <v>ALVENARIA DE VEDAÇÃO DE BLOCOS VAZADOS DE CONCRETO DE 9X19X39CM (ESPESSURA 9CM) DE PAREDES COM ÁREA LÍQUIDA MAIOR OU IGUAL A 6M² COM VÃOS E ARGAMASSA DE ASSENTAMENTO COM PREPARO EM BETONEIRA. AF_06/2014</v>
          </cell>
          <cell r="C621" t="str">
            <v>M2</v>
          </cell>
          <cell r="D621">
            <v>49.22</v>
          </cell>
        </row>
        <row r="622">
          <cell r="A622">
            <v>87466</v>
          </cell>
          <cell r="B622" t="str">
            <v>ALVENARIA DE VEDAÇÃO DE BLOCOS VAZADOS DE CONCRETO DE 9X19X39CM (ESPESSURA 9CM) DE PAREDES COM ÁREA LÍQUIDA MAIOR OU IGUAL A 6M² COM VÃOS E ARGAMASSA DE ASSENTAMENTO COM PREPARO MANUAL. AF_06/2014</v>
          </cell>
          <cell r="C622" t="str">
            <v>M2</v>
          </cell>
          <cell r="D622">
            <v>50.04</v>
          </cell>
        </row>
        <row r="623">
          <cell r="A623">
            <v>87467</v>
          </cell>
          <cell r="B623" t="str">
            <v>ALVENARIA DE VEDAÇÃO DE BLOCOS VAZADOS DE CONCRETO DE 14X19X39CM (ESPESSURA 14CM) DE PAREDES COM ÁREA LÍQUIDA MAIOR OU IGUAL A 6M² COM VÃOS E ARGAMASSA DE ASSENTAMENTO COM PREPARO EM BETONEIRA. AF_06/2014</v>
          </cell>
          <cell r="C623" t="str">
            <v>M2</v>
          </cell>
          <cell r="D623">
            <v>63.82</v>
          </cell>
        </row>
        <row r="624">
          <cell r="A624">
            <v>87468</v>
          </cell>
          <cell r="B624" t="str">
            <v>ALVENARIA DE VEDAÇÃO DE BLOCOS VAZADOS DE CONCRETO DE 14X19X39CM (ESPESSURA 14CM) DE PAREDES COM ÁREA LÍQUIDA MAIOR OU IGUAL A 6M² COM VÃOS E ARGAMASSA DE ASSENTAMENTO COM PREPARO MANUAL. AF_06/2014</v>
          </cell>
          <cell r="C624" t="str">
            <v>M2</v>
          </cell>
          <cell r="D624">
            <v>64.790000000000006</v>
          </cell>
        </row>
        <row r="625">
          <cell r="A625">
            <v>87469</v>
          </cell>
          <cell r="B625" t="str">
            <v>ALVENARIA DE VEDAÇÃO DE BLOCOS VAZADOS DE CONCRETO DE 19X19X39CM (ESPESSURA 19CM) DE PAREDES COM ÁREA LÍQUIDA MAIOR OU IGUAL A 6M² COM VÃOS E ARGAMASSA DE ASSENTAMENTO COM PREPARO EM BETONEIRA. AF_06/2014</v>
          </cell>
          <cell r="C625" t="str">
            <v>M2</v>
          </cell>
          <cell r="D625">
            <v>76.989999999999995</v>
          </cell>
        </row>
        <row r="626">
          <cell r="A626">
            <v>87470</v>
          </cell>
          <cell r="B626" t="str">
            <v>ALVENARIA DE VEDAÇÃO DE BLOCOS VAZADOS DE CONCRETO DE 19X19X39CM (ESPESSURA 19CM) DE PAREDES COM ÁREA LÍQUIDA MAIOR OU IGUAL A 6M² COM VÃOS E ARGAMASSA DE ASSENTAMENTO COM PREPARO MANUAL. AF_06/2014</v>
          </cell>
          <cell r="C626" t="str">
            <v>M2</v>
          </cell>
          <cell r="D626">
            <v>78.2</v>
          </cell>
        </row>
        <row r="627">
          <cell r="A627">
            <v>87471</v>
          </cell>
          <cell r="B627" t="str">
            <v>ALVENARIA DE VEDAÇÃO DE BLOCOS CERÂMICOS FURADOS NA VERTICAL DE 9X19X39CM (ESPESSURA 9CM) DE PAREDES COM ÁREA LÍQUIDA MENOR QUE 6M² SEM VÃOS E ARGAMASSA DE ASSENTAMENTO COM PREPARO EM BETONEIRA. AF_06/2014</v>
          </cell>
          <cell r="C627" t="str">
            <v>M2</v>
          </cell>
          <cell r="D627">
            <v>44.53</v>
          </cell>
        </row>
        <row r="628">
          <cell r="A628">
            <v>87472</v>
          </cell>
          <cell r="B628" t="str">
            <v>ALVENARIA DE VEDAÇÃO DE BLOCOS CERÂMICOS FURADOS NA VERTICAL DE 9X19X39CM (ESPESSURA 9CM) DE PAREDES COM ÁREA LÍQUIDA MENOR QUE 6M² SEM VÃOS E ARGAMASSA DE ASSENTAMENTO COM PREPARO MANUAL. AF_06/2014</v>
          </cell>
          <cell r="C628" t="str">
            <v>M2</v>
          </cell>
          <cell r="D628">
            <v>45.51</v>
          </cell>
        </row>
        <row r="629">
          <cell r="A629">
            <v>87473</v>
          </cell>
          <cell r="B629" t="str">
            <v>ALVENARIA DE VEDAÇÃO DE BLOCOS CERÂMICOS FURADOS NA VERTICAL DE 14X19X39CM (ESPESSURA 14CM) DE PAREDES COM ÁREA LÍQUIDA MENOR QUE 6M² SEM VÃOS E ARGAMASSA DE ASSENTAMENTO COM PREPARO EM BETONEIRA. AF_06/2014</v>
          </cell>
          <cell r="C629" t="str">
            <v>M2</v>
          </cell>
          <cell r="D629">
            <v>59.56</v>
          </cell>
        </row>
        <row r="630">
          <cell r="A630">
            <v>87474</v>
          </cell>
          <cell r="B630" t="str">
            <v>ALVENARIA DE VEDAÇÃO DE BLOCOS CERÂMICOS FURADOS NA VERTICAL DE 14X19X39CM (ESPESSURA 14CM) DE PAREDES COM ÁREA LÍQUIDA MENOR QUE 6M² SEM VÃOS E ARGAMASSA DE ASSENTAMENTO COM PREPARO MANUAL. AF_06/2014</v>
          </cell>
          <cell r="C630" t="str">
            <v>M2</v>
          </cell>
          <cell r="D630">
            <v>60.67</v>
          </cell>
        </row>
        <row r="631">
          <cell r="A631">
            <v>87475</v>
          </cell>
          <cell r="B631" t="str">
            <v>ALVENARIA DE VEDAÇÃO DE BLOCOS CERÂMICOS FURADOS NA VERTICAL DE 19X19X39CM (ESPESSURA 19CM) DE PAREDES COM ÁREA LÍQUIDA MENOR QUE 6M² SEM VÃOS E ARGAMASSA DE ASSENTAMENTO COM PREPARO EM BETONEIRA. AF_06/2014</v>
          </cell>
          <cell r="C631" t="str">
            <v>M2</v>
          </cell>
          <cell r="D631">
            <v>72.75</v>
          </cell>
        </row>
        <row r="632">
          <cell r="A632">
            <v>87476</v>
          </cell>
          <cell r="B632" t="str">
            <v>ALVENARIA DE VEDAÇÃO DE BLOCOS CERÂMICOS FURADOS NA VERTICAL DE 19X19X39CM (ESPESSURA 19CM) DE PAREDES COM ÁREA LÍQUIDA MENOR QUE 6M² SEM VÃOS E ARGAMASSA DE ASSENTAMENTO COM PREPARO MANUAL. AF_06/2014</v>
          </cell>
          <cell r="C632" t="str">
            <v>M2</v>
          </cell>
          <cell r="D632">
            <v>74.05</v>
          </cell>
        </row>
        <row r="633">
          <cell r="A633">
            <v>87477</v>
          </cell>
          <cell r="B633" t="str">
            <v>ALVENARIA DE VEDAÇÃO DE BLOCOS CERÂMICOS FURADOS NA VERTICAL DE 9X19X39CM (ESPESSURA 9CM) DE PAREDES COM ÁREA LÍQUIDA MAIOR OU IGUAL A 6M² SEM VÃOS E ARGAMASSA DE ASSENTAMENTO COM PREPARO EM BETONEIRA. AF_06/2014</v>
          </cell>
          <cell r="C633" t="str">
            <v>M2</v>
          </cell>
          <cell r="D633">
            <v>40.9</v>
          </cell>
        </row>
        <row r="634">
          <cell r="A634">
            <v>87478</v>
          </cell>
          <cell r="B634" t="str">
            <v>ALVENARIA DE VEDAÇÃO DE BLOCOS CERÂMICOS FURADOS NA VERTICAL DE 9X19X39CM (ESPESSURA 9CM) DE PAREDES COM ÁREA LÍQUIDA MAIOR OU IGUAL A 6M² SEM VÃOS E ARGAMASSA DE ASSENTAMENTO COM PREPARO MANUAL. AF_06/2014</v>
          </cell>
          <cell r="C634" t="str">
            <v>M2</v>
          </cell>
          <cell r="D634">
            <v>41.88</v>
          </cell>
        </row>
        <row r="635">
          <cell r="A635">
            <v>87479</v>
          </cell>
          <cell r="B635" t="str">
            <v>ALVENARIA DE VEDAÇÃO DE BLOCOS CERÂMICOS FURADOS NA VERTICAL DE 14X19X39CM (ESPESSURA 14CM) DE PAREDES COM ÁREA LÍQUIDA MAIOR OU IGUAL A 6M² SEM VÃOS E ARGAMASSA DE ASSENTAMENTO COM PREPARO EM BETONEIRA. AF_06/2014</v>
          </cell>
          <cell r="C635" t="str">
            <v>M2</v>
          </cell>
          <cell r="D635">
            <v>55.34</v>
          </cell>
        </row>
        <row r="636">
          <cell r="A636">
            <v>87480</v>
          </cell>
          <cell r="B636" t="str">
            <v>ALVENARIA DE VEDAÇÃO DE BLOCOS CERÂMICOS FURADOS NA VERTICAL DE 14X19X39CM (ESPESSURA 14CM) DE PAREDES COM ÁREA LÍQUIDA MAIOR OU IGUAL A 6M² SEM VÃOS E ARGAMASSA DE ASSENTAMENTO COM PREPARO MANUAL. AF_06/2014</v>
          </cell>
          <cell r="C636" t="str">
            <v>M2</v>
          </cell>
          <cell r="D636">
            <v>56.45</v>
          </cell>
        </row>
        <row r="637">
          <cell r="A637">
            <v>87481</v>
          </cell>
          <cell r="B637" t="str">
            <v>ALVENARIA DE VEDAÇÃO DE BLOCOS CERÂMICOS FURADOS NA VERTICAL DE 19X19X39CM (ESPESSURA 19CM) DE PAREDES COM ÁREA LÍQUIDA MAIOR OU IGUAL A 6M² SEM VÃOS E ARGAMASSA DE ASSENTAMENTO COM PREPARO EM BETONEIRA. AF_06/2014</v>
          </cell>
          <cell r="C637" t="str">
            <v>M2</v>
          </cell>
          <cell r="D637">
            <v>67.760000000000005</v>
          </cell>
        </row>
        <row r="638">
          <cell r="A638">
            <v>87482</v>
          </cell>
          <cell r="B638" t="str">
            <v>ALVENARIA DE VEDAÇÃO DE BLOCOS CERÂMICOS FURADOS NA VERTICAL DE 19X19X39CM (ESPESSURA 19CM) DE PAREDES COM ÁREA LÍQUIDA MAIOR OU IGUAL A 6M² SEM VÃOS E ARGAMASSA DE ASSENTAMENTO COM PREPARO MANUAL. AF_06/2014</v>
          </cell>
          <cell r="C638" t="str">
            <v>M2</v>
          </cell>
          <cell r="D638">
            <v>69.06</v>
          </cell>
        </row>
        <row r="639">
          <cell r="A639">
            <v>87483</v>
          </cell>
          <cell r="B639" t="str">
            <v>ALVENARIA DE VEDAÇÃO DE BLOCOS CERÂMICOS FURADOS NA VERTICAL DE 9X19X39CM (ESPESSURA 9CM) DE PAREDES COM ÁREA LÍQUIDA MENOR QUE 6M² COM VÃOS E ARGAMASSA DE ASSENTAMENTO COM PREPARO EM BETONEIRA. AF_06/2014</v>
          </cell>
          <cell r="C639" t="str">
            <v>M2</v>
          </cell>
          <cell r="D639">
            <v>49.99</v>
          </cell>
        </row>
        <row r="640">
          <cell r="A640">
            <v>87484</v>
          </cell>
          <cell r="B640" t="str">
            <v>ALVENARIA DE VEDAÇÃO DE BLOCOS CERÂMICOS FURADOS NA VERTICAL DE 9X19X39CM (ESPESSURA 9CM) DE PAREDES COM ÁREA LÍQUIDA MENOR QUE 6M² COM VÃOS E ARGAMASSA DE ASSENTAMENTO COM PREPARO MANUAL. AF_06/2014</v>
          </cell>
          <cell r="C640" t="str">
            <v>M2</v>
          </cell>
          <cell r="D640">
            <v>50.97</v>
          </cell>
        </row>
        <row r="641">
          <cell r="A641">
            <v>87485</v>
          </cell>
          <cell r="B641" t="str">
            <v>ALVENARIA DE VEDAÇÃO DE BLOCOS CERÂMICOS FURADOS NA VERTICAL DE 14X19X39CM (ESPESSURA 14CM) DE PAREDES COM ÁREA LÍQUIDA MENOR QUE 6M² COM VÃOS E ARGAMASSA DE ASSENTAMENTO COM PREPARO EM BETONEIRA. AF_06/2014</v>
          </cell>
          <cell r="C641" t="str">
            <v>M2</v>
          </cell>
          <cell r="D641">
            <v>65.13</v>
          </cell>
        </row>
        <row r="642">
          <cell r="A642">
            <v>87487</v>
          </cell>
          <cell r="B642" t="str">
            <v>ALVENARIA DE VEDAÇÃO DE BLOCOS CERÂMICOS FURADOS NA VERTICAL DE 19X19X39CM (ESPESSURA 19CM) DE PAREDES COM ÁREA LÍQUIDA MENOR QUE 6M² COM VÃOS E ARGAMASSA DE ASSENTAMENTO COM PREPARO EM BETONEIRA. AF_06/2014</v>
          </cell>
          <cell r="C642" t="str">
            <v>M2</v>
          </cell>
          <cell r="D642">
            <v>78.2</v>
          </cell>
        </row>
        <row r="643">
          <cell r="A643">
            <v>87488</v>
          </cell>
          <cell r="B643" t="str">
            <v>ALVENARIA DE VEDAÇÃO DE BLOCOS CERÂMICOS FURADOS NA VERTICAL DE 19X19X39CM (ESPESSURA 19CM) DE PAREDES COM ÁREA LÍQUIDA MENOR QUE 6M² COM VÃOS E ARGAMASSA DE ASSENTAMENTO COM PREPARO MANUAL. AF_06/2014</v>
          </cell>
          <cell r="C643" t="str">
            <v>M2</v>
          </cell>
          <cell r="D643">
            <v>79.5</v>
          </cell>
        </row>
        <row r="644">
          <cell r="A644">
            <v>87489</v>
          </cell>
          <cell r="B644" t="str">
            <v>ALVENARIA DE VEDAÇÃO DE BLOCOS CERÂMICOS FURADOS NA VERTICAL DE 9X19X39CM (ESPESSURA 9CM) DE PAREDES COM ÁREA LÍQUIDA MAIOR OU IGUAL A 6M² COM VÃOS E ARGAMASSA DE ASSENTAMENTO COM PREPARO EM BETONEIRA. AF_06/2014</v>
          </cell>
          <cell r="C644" t="str">
            <v>M2</v>
          </cell>
          <cell r="D644">
            <v>44.1</v>
          </cell>
        </row>
        <row r="645">
          <cell r="A645">
            <v>87490</v>
          </cell>
          <cell r="B645" t="str">
            <v>ALVENARIA DE VEDAÇÃO DE BLOCOS CERÂMICOS FURADOS NA VERTICAL DE 9X19X39CM (ESPESSURA 9CM) DE PAREDES COM ÁREA LÍQUIDA MAIOR OU IGUAL A 6M² COM VÃOS E ARGAMASSA DE ASSENTAMENTO COM PREPARO MANUAL. AF_06/2014</v>
          </cell>
          <cell r="C645" t="str">
            <v>M2</v>
          </cell>
          <cell r="D645">
            <v>45.08</v>
          </cell>
        </row>
        <row r="646">
          <cell r="A646">
            <v>87491</v>
          </cell>
          <cell r="B646" t="str">
            <v>ALVENARIA DE VEDAÇÃO DE BLOCOS CERÂMICOS FURADOS NA VERTICAL DE 14X19X39CM (ESPESSURA 14CM) DE PAREDES COM ÁREA LÍQUIDA MAIOR OU IGUAL A 6M² COM VÃOS E ARGAMASSA DE ASSENTAMENTO COM PREPARO EM BETONEIRA. AF_06/2014</v>
          </cell>
          <cell r="C646" t="str">
            <v>M2</v>
          </cell>
          <cell r="D646">
            <v>58.66</v>
          </cell>
        </row>
        <row r="647">
          <cell r="A647">
            <v>87492</v>
          </cell>
          <cell r="B647" t="str">
            <v>ALVENARIA DE VEDAÇÃO DE BLOCOS CERÂMICOS FURADOS NA VERTICAL DE 14X19X39CM (ESPESSURA 14CM) DE PAREDES COM ÁREA LÍQUIDA MAIOR OU IGUAL A 6M² COM VÃOS E ARGAMASSA DE ASSENTAMENTO COM PREPARO MANUAL. AF_06/2014</v>
          </cell>
          <cell r="C647" t="str">
            <v>M2</v>
          </cell>
          <cell r="D647">
            <v>59.77</v>
          </cell>
        </row>
        <row r="648">
          <cell r="A648">
            <v>87493</v>
          </cell>
          <cell r="B648" t="str">
            <v>ALVENARIA DE VEDAÇÃO DE BLOCOS CERÂMICOS FURADOS NA VERTICAL DE 19X19X39CM (ESPESSURA 19CM) DE PAREDES COM ÁREA LÍQUIDA MAIOR OU IGUAL A 6M² COM VÃOS E ARGAMASSA DE ASSENTAMENTO COM PREPARO EM BETONEIRA. AF_06/2014</v>
          </cell>
          <cell r="C648" t="str">
            <v>M2</v>
          </cell>
          <cell r="D648">
            <v>71.23</v>
          </cell>
        </row>
        <row r="649">
          <cell r="A649">
            <v>87494</v>
          </cell>
          <cell r="B649" t="str">
            <v>ALVENARIA DE VEDAÇÃO DE BLOCOS CERÂMICOS FURADOS NA VERTICAL DE 19X19X39CM (ESPESSURA 19CM) DE PAREDES COM ÁREA LÍQUIDA MAIOR OU IGUAL A 6M² COM VÃOS E ARGAMASSA DE ASSENTAMENTO COM PREPARO MANUAL. AF_06/2014</v>
          </cell>
          <cell r="C649" t="str">
            <v>M2</v>
          </cell>
          <cell r="D649">
            <v>72.53</v>
          </cell>
        </row>
        <row r="650">
          <cell r="A650">
            <v>87495</v>
          </cell>
          <cell r="B650" t="str">
            <v>ALVENARIA DE VEDAÇÃO DE BLOCOS CERÂMICOS FURADOS NA HORIZONTAL DE 9X19X19CM (ESPESSURA 9CM) DE PAREDES COM ÁREA LÍQUIDA MENOR QUE 6M² SEM VÃOS E ARGAMASSA DE ASSENTAMENTO COM PREPARO EM BETONEIRA. AF_06/2014</v>
          </cell>
          <cell r="C650" t="str">
            <v>M2</v>
          </cell>
          <cell r="D650">
            <v>67.17</v>
          </cell>
        </row>
        <row r="651">
          <cell r="A651">
            <v>87496</v>
          </cell>
          <cell r="B651" t="str">
            <v>ALVENARIA DE VEDAÇÃO DE BLOCOS CERÂMICOS FURADOS NA HORIZONTAL DE 9X19X19CM (ESPESSURA 9CM) DE PAREDES COM ÁREA LÍQUIDA MENOR QUE 6M² SEM VÃOS E ARGAMASSA DE ASSENTAMENTO COM PREPARO MANUAL. AF_06/2014</v>
          </cell>
          <cell r="C651" t="str">
            <v>M2</v>
          </cell>
          <cell r="D651">
            <v>68.099999999999994</v>
          </cell>
        </row>
        <row r="652">
          <cell r="A652">
            <v>87497</v>
          </cell>
          <cell r="B652" t="str">
            <v>ALVENARIA DE VEDAÇÃO DE BLOCOS CERÂMICOS FURADOS NA HORIZONTAL DE 11,5X19X19CM (ESPESSURA 11,5CM) DE PAREDES COM ÁREA LÍQUIDA MENOR QUE 6M² SEM VÃOS E ARGAMASSA DE ASSENTAMENTO COM PREPARO EM BETONEIRA. AF_06/2014</v>
          </cell>
          <cell r="C652" t="str">
            <v>M2</v>
          </cell>
          <cell r="D652">
            <v>68.73</v>
          </cell>
        </row>
        <row r="653">
          <cell r="A653">
            <v>87498</v>
          </cell>
          <cell r="B653" t="str">
            <v>ALVENARIA DE VEDAÇÃO DE BLOCOS CERÂMICOS FURADOS NA HORIZONTAL DE 11,5X19X19CM (ESPESSURA 11,5CM) DE PAREDES COM ÁREA LÍQUIDA MENOR QUE 6M² SEM VÃOS E ARGAMASSA DE ASSENTAMENTO COM PREPARO MANUAL. AF_06/2014</v>
          </cell>
          <cell r="C653" t="str">
            <v>M2</v>
          </cell>
          <cell r="D653">
            <v>69.900000000000006</v>
          </cell>
        </row>
        <row r="654">
          <cell r="A654">
            <v>87499</v>
          </cell>
          <cell r="B654" t="str">
            <v>ALVENARIA DE VEDAÇÃO DE BLOCOS CERÂMICOS FURADOS NA HORIZONTAL DE 9X14X19CM (ESPESSURA 9CM) DE PAREDES COM ÁREA LÍQUIDA MENOR QUE 6M² SEM VÃOS E ARGAMASSA DE ASSENTAMENTO COM PREPARO EM BETONEIRA. AF_06/2014</v>
          </cell>
          <cell r="C654" t="str">
            <v>M2</v>
          </cell>
          <cell r="D654">
            <v>78.260000000000005</v>
          </cell>
        </row>
        <row r="655">
          <cell r="A655">
            <v>87500</v>
          </cell>
          <cell r="B655" t="str">
            <v>ALVENARIA DE VEDAÇÃO DE BLOCOS CERÂMICOS FURADOS NA HORIZONTAL DE 9X14X19CM (ESPESSURA 9CM) DE PAREDES COM ÁREA LÍQUIDA MENOR QUE 6M² SEM VÃOS E ARGAMASSA DE ASSENTAMENTO COM PREPARO MANUAL. AF_06/2014</v>
          </cell>
          <cell r="C655" t="str">
            <v>M2</v>
          </cell>
          <cell r="D655">
            <v>79.260000000000005</v>
          </cell>
        </row>
        <row r="656">
          <cell r="A656">
            <v>87501</v>
          </cell>
          <cell r="B656" t="str">
            <v>ALVENARIA DE VEDAÇÃO DE BLOCOS CERÂMICOS FURADOS NA HORIZONTAL DE 14X9X19CM (ESPESSURA 14CM, BLOCO DEITADO) DE PAREDES COM ÁREA LÍQUIDA MENOR QUE 6M² SEM VÃOS E ARGAMASSA DE ASSENTAMENTO COM PREPARO EM BETONEIRA. AF_06/2014</v>
          </cell>
          <cell r="C656" t="str">
            <v>M2</v>
          </cell>
          <cell r="D656">
            <v>121.35</v>
          </cell>
        </row>
        <row r="657">
          <cell r="A657">
            <v>87502</v>
          </cell>
          <cell r="B657" t="str">
            <v>ALVENARIA DE VEDAÇÃO DE BLOCOS CERÂMICOS FURADOS NA HORIZONTAL DE 14X9X19CM (ESPESSURA 14CM, BLOCO DEITADO) DE PAREDES COM ÁREA LÍQUIDA MENOR QUE 6M² SEM VÃOS E ARGAMASSA DE ASSENTAMENTO COM PREPARO MANUAL. AF_06/2014</v>
          </cell>
          <cell r="C657" t="str">
            <v>M2</v>
          </cell>
          <cell r="D657">
            <v>122.62</v>
          </cell>
        </row>
        <row r="658">
          <cell r="A658">
            <v>87503</v>
          </cell>
          <cell r="B658" t="str">
            <v>ALVENARIA DE VEDAÇÃO DE BLOCOS CERÂMICOS FURADOS NA HORIZONTAL DE 9X19X19CM (ESPESSURA 9CM) DE PAREDES COM ÁREA LÍQUIDA MAIOR OU IGUAL A 6M² SEM VÃOS E ARGAMASSA DE ASSENTAMENTO COM PREPARO EM BETONEIRA. AF_06/2014</v>
          </cell>
          <cell r="C658" t="str">
            <v>M2</v>
          </cell>
          <cell r="D658">
            <v>58.3</v>
          </cell>
        </row>
        <row r="659">
          <cell r="A659">
            <v>87504</v>
          </cell>
          <cell r="B659" t="str">
            <v>ALVENARIA DE VEDAÇÃO DE BLOCOS CERÂMICOS FURADOS NA HORIZONTAL DE 9X19X19CM (ESPESSURA 9CM) DE PAREDES COM ÁREA LÍQUIDA MAIOR OU IGUAL A 6M² SEM VÃOS E ARGAMASSA DE ASSENTAMENTO COM PREPARO MANUAL. AF_06/2014</v>
          </cell>
          <cell r="C659" t="str">
            <v>M2</v>
          </cell>
          <cell r="D659">
            <v>59.23</v>
          </cell>
        </row>
        <row r="660">
          <cell r="A660">
            <v>87505</v>
          </cell>
          <cell r="B660" t="str">
            <v>ALVENARIA DE VEDAÇÃO DE BLOCOS CERÂMICOS FURADOS NA HORIZONTAL DE 11,5X19X19CM (ESPESSURA 11,5M) DE PAREDES COM ÁREA LÍQUIDA MAIOR OU IGUAL A 6M² SEM VÃOS E ARGAMASSA DE ASSENTAMENTO COM PREPARO EM BETONEIRA. AF_06/2014</v>
          </cell>
          <cell r="C660" t="str">
            <v>M2</v>
          </cell>
          <cell r="D660">
            <v>59.73</v>
          </cell>
        </row>
        <row r="661">
          <cell r="A661">
            <v>87506</v>
          </cell>
          <cell r="B661" t="str">
            <v>ALVENARIA DE VEDAÇÃO DE BLOCOS CERÂMICOS FURADOS NA HORIZONTAL DE 11,5X19X19CM (ESPESSURA 11,5M) DE PAREDES COM ÁREA LÍQUIDA MAIOR OU IGUAL A 6M² SEM VÃOS E ARGAMASSA DE ASSENTAMENTO COM PREPARO MANUAL. AF_06/2014</v>
          </cell>
          <cell r="C661" t="str">
            <v>M2</v>
          </cell>
          <cell r="D661">
            <v>60.9</v>
          </cell>
        </row>
        <row r="662">
          <cell r="A662">
            <v>87507</v>
          </cell>
          <cell r="B662" t="str">
            <v>ALVENARIA DE VEDAÇÃO DE BLOCOS CERÂMICOS FURADOS NA HORIZONTAL DE 9X14X19CM (ESPESSURA 9CM) DE PAREDES COM ÁREA LÍQUIDA MAIOR OU IGUAL A 6M² SEM VÃOS E ARGAMASSA DE ASSENTAMENTO COM PREPARO EM BETONEIRA. AF_06/2014</v>
          </cell>
          <cell r="C662" t="str">
            <v>M2</v>
          </cell>
          <cell r="D662">
            <v>66.489999999999995</v>
          </cell>
        </row>
        <row r="663">
          <cell r="A663">
            <v>87508</v>
          </cell>
          <cell r="B663" t="str">
            <v>ALVENARIA DE VEDAÇÃO DE BLOCOS CERÂMICOS FURADOS NA HORIZONTAL DE 9X14X19CM (ESPESSURA 9CM) DE PAREDES COM ÁREA LÍQUIDA MAIOR OU IGUAL A 6M² SEM VÃOS E ARGAMASSA DE ASSENTAMENTO COM PREPARO MANUAL. AF_06/2014</v>
          </cell>
          <cell r="C663" t="str">
            <v>M2</v>
          </cell>
          <cell r="D663">
            <v>67.489999999999995</v>
          </cell>
        </row>
        <row r="664">
          <cell r="A664">
            <v>87509</v>
          </cell>
          <cell r="B664" t="str">
            <v>ALVENARIA DE VEDAÇÃO DE BLOCOS CERÂMICOS FURADOS NA HORIZONTAL DE 14X9X19CM (ESPESSURA 14CM, BLOCO DEITADO) DE PAREDES COM ÁREA LÍQUIDA MAIOR OU IGUAL A 6M² SEM VÃOS E ARGAMASSA DE ASSENTAMENTO COM PREPARO EM BETONEIRA. AF_06/2014</v>
          </cell>
          <cell r="C664" t="str">
            <v>M2</v>
          </cell>
          <cell r="D664">
            <v>102.15</v>
          </cell>
        </row>
        <row r="665">
          <cell r="A665">
            <v>87510</v>
          </cell>
          <cell r="B665" t="str">
            <v>ALVENARIA DE VEDAÇÃO DE BLOCOS CERÂMICOS FURADOS NA HORIZONTAL DE 14X9X19CM (ESPESSURA 14CM, BLOCO DEITADO) DE PAREDES COM ÁREA LÍQUIDA MAIOR OU IGUAL A 6M² SEM VÃOS E ARGAMASSA DE ASSENTAMENTO COM PREPARO MANUAL. AF_06/2014</v>
          </cell>
          <cell r="C665" t="str">
            <v>M2</v>
          </cell>
          <cell r="D665">
            <v>103.42</v>
          </cell>
        </row>
        <row r="666">
          <cell r="A666">
            <v>87511</v>
          </cell>
          <cell r="B666" t="str">
            <v>ALVENARIA DE VEDAÇÃO DE BLOCOS CERÂMICOS FURADOS NA HORIZONTAL DE 9X19X19CM (ESPESSURA 9CM) DE PAREDES COM ÁREA LÍQUIDA MENOR QUE 6M² COM VÃOS E ARGAMASSA DE ASSENTAMENTO COM PREPARO EM BETONEIRA. AF_06/2014</v>
          </cell>
          <cell r="C666" t="str">
            <v>M2</v>
          </cell>
          <cell r="D666">
            <v>74.66</v>
          </cell>
        </row>
        <row r="667">
          <cell r="A667">
            <v>87512</v>
          </cell>
          <cell r="B667" t="str">
            <v>ALVENARIA DE VEDAÇÃO DE BLOCOS CERÂMICOS FURADOS NA HORIZONTAL DE 9X19X19CM (ESPESSURA 9CM) DE PAREDES COM ÁREA LÍQUIDA MENOR QUE 6M² COM VÃOS E ARGAMASSA DE ASSENTAMENTO COM PREPARO MANUAL. AF_06/2014</v>
          </cell>
          <cell r="C667" t="str">
            <v>M2</v>
          </cell>
          <cell r="D667">
            <v>75.59</v>
          </cell>
        </row>
        <row r="668">
          <cell r="A668">
            <v>87513</v>
          </cell>
          <cell r="B668" t="str">
            <v>ALVENARIA DE VEDAÇÃO DE BLOCOS CERÂMICOS FURADOS NA HORIZONTAL DE 11,5X19X19CM (ESPESSURA 11,5CM) DE PAREDES COM ÁREA LÍQUIDA MENOR QUE 6M² COM VÃOS E ARGAMASSA DE ASSENTAMENTO COM PREPARO EM BETONEIRA. AF_06/2014</v>
          </cell>
          <cell r="C668" t="str">
            <v>M2</v>
          </cell>
          <cell r="D668">
            <v>76.569999999999993</v>
          </cell>
        </row>
        <row r="669">
          <cell r="A669">
            <v>87514</v>
          </cell>
          <cell r="B669" t="str">
            <v>ALVENARIA DE VEDAÇÃO DE BLOCOS CERÂMICOS FURADOS NA HORIZONTAL DE 11,5X19X19CM (ESPESSURA 11,5CM) DE PAREDES COM ÁREA LÍQUIDA MENOR QUE 6M² COM VÃOS E ARGAMASSA DE ASSENTAMENTO COM PREPARO MANUAL. AF_06/2014</v>
          </cell>
          <cell r="C669" t="str">
            <v>M2</v>
          </cell>
          <cell r="D669">
            <v>77.739999999999995</v>
          </cell>
        </row>
        <row r="670">
          <cell r="A670">
            <v>87515</v>
          </cell>
          <cell r="B670" t="str">
            <v>ALVENARIA DE VEDAÇÃO DE BLOCOS CERÂMICOS FURADOS NA HORIZONTAL DE 9X14X19CM (ESPESSURA 9CM) DE PAREDES COM ÁREA LÍQUIDA MENOR QUE 6M² COM VÃOS E ARGAMASSA DE ASSENTAMENTO COM PREPARO EM BETONEIRA. AF_06/2014</v>
          </cell>
          <cell r="C670" t="str">
            <v>M2</v>
          </cell>
          <cell r="D670">
            <v>88.72</v>
          </cell>
        </row>
        <row r="671">
          <cell r="A671">
            <v>87516</v>
          </cell>
          <cell r="B671" t="str">
            <v>ALVENARIA DE VEDAÇÃO DE BLOCOS CERÂMICOS FURADOS NA HORIZONTAL DE 9X14X19CM (ESPESSURA 9CM) DE PAREDES COM ÁREA LÍQUIDA MENOR QUE 6M² COM VÃOS E ARGAMASSA DE ASSENTAMENTO COM PREPARO MANUAL. AF_06/2014</v>
          </cell>
          <cell r="C671" t="str">
            <v>M2</v>
          </cell>
          <cell r="D671">
            <v>89.72</v>
          </cell>
        </row>
        <row r="672">
          <cell r="A672">
            <v>87517</v>
          </cell>
          <cell r="B672" t="str">
            <v>ALVENARIA DE VEDAÇÃO DE BLOCOS CERÂMICOS FURADOS NA HORIZONTAL DE 14X9X19CM (ESPESSURA 14CM, BLOCO DEITADO) DE PAREDES COM ÁREA LÍQUIDA MENOR QUE 6M² COM VÃOS E ARGAMASSA DE ASSENTAMENTO COM PREPARO EM BETONEIRA. AF_06/2014</v>
          </cell>
          <cell r="C672" t="str">
            <v>M2</v>
          </cell>
          <cell r="D672">
            <v>137.63</v>
          </cell>
        </row>
        <row r="673">
          <cell r="A673">
            <v>87518</v>
          </cell>
          <cell r="B673" t="str">
            <v>ALVENARIA DE VEDAÇÃO DE BLOCOS CERÂMICOS FURADOS NA HORIZONTAL DE 14X9X19CM (ESPESSURA 14CM, BLOCO DEITADO) DE PAREDES COM ÁREA LÍQUIDA MENOR QUE 6M² COM VÃOS E ARGAMASSA DE ASSENTAMENTO COM PREPARO MANUAL. AF_06/2014</v>
          </cell>
          <cell r="C673" t="str">
            <v>M2</v>
          </cell>
          <cell r="D673">
            <v>138.9</v>
          </cell>
        </row>
        <row r="674">
          <cell r="A674">
            <v>87519</v>
          </cell>
          <cell r="B674" t="str">
            <v>ALVENARIA DE VEDAÇÃO DE BLOCOS CERÂMICOS FURADOS NA HORIZONTAL DE 9X19X19CM (ESPESSURA 9CM) DE PAREDES COM ÁREA LÍQUIDA MAIOR OU IGUAL A 6M² COM VÃOS E ARGAMASSA DE ASSENTAMENTO COM PREPARO EM BETONEIRA. AF_06/2014</v>
          </cell>
          <cell r="C674" t="str">
            <v>M2</v>
          </cell>
          <cell r="D674">
            <v>63.04</v>
          </cell>
        </row>
        <row r="675">
          <cell r="A675">
            <v>87520</v>
          </cell>
          <cell r="B675" t="str">
            <v>ALVENARIA DE VEDAÇÃO DE BLOCOS CERÂMICOS FURADOS NA HORIZONTAL DE 9X19X19CM (ESPESSURA 9CM) DE PAREDES COM ÁREA LÍQUIDA MAIOR OU IGUAL A 6M² COM VÃOS E ARGAMASSA DE ASSENTAMENTO COM PREPARO MANUAL. AF_06/2014</v>
          </cell>
          <cell r="C675" t="str">
            <v>M2</v>
          </cell>
          <cell r="D675">
            <v>63.97</v>
          </cell>
        </row>
        <row r="676">
          <cell r="A676">
            <v>87521</v>
          </cell>
          <cell r="B676" t="str">
            <v>ALVENARIA DE VEDAÇÃO DE BLOCOS CERÂMICOS FURADOS NA HORIZONTAL DE 11,5X19X19CM (ESPESSURA 11,5CM) DE PAREDES COM ÁREA LÍQUIDA MAIOR OU IGUAL A 6M² COM VÃOS E ARGAMASSA DE ASSENTAMENTO COM PREPARO EM BETONEIRA. AF_06/2014</v>
          </cell>
          <cell r="C676" t="str">
            <v>M2</v>
          </cell>
          <cell r="D676">
            <v>64.58</v>
          </cell>
        </row>
        <row r="677">
          <cell r="A677">
            <v>87522</v>
          </cell>
          <cell r="B677" t="str">
            <v>ALVENARIA DE VEDAÇÃO DE BLOCOS CERÂMICOS FURADOS NA HORIZONTAL DE 11,5X19X19CM (ESPESSURA 11,5CM) DE PAREDES COM ÁREA LÍQUIDA MAIOR OU IGUAL A 6M² COM VÃOS E ARGAMASSA DE ASSENTAMENTO COM PREPARO MANUAL. AF_06/2014</v>
          </cell>
          <cell r="C677" t="str">
            <v>M2</v>
          </cell>
          <cell r="D677">
            <v>65.75</v>
          </cell>
        </row>
        <row r="678">
          <cell r="A678">
            <v>87523</v>
          </cell>
          <cell r="B678" t="str">
            <v>ALVENARIA DE VEDAÇÃO DE BLOCOS CERÂMICOS FURADOS NA HORIZONTAL DE 9X14X19CM (ESPESSURA 9CM) DE PAREDES COM ÁREA LÍQUIDA MAIOR OU IGUAL A 6M² COM VÃOS E ARGAMASSA DE ASSENTAMENTO COM PREPARO EM BETONEIRA. AF_06/2014</v>
          </cell>
          <cell r="C678" t="str">
            <v>M2</v>
          </cell>
          <cell r="D678">
            <v>72.92</v>
          </cell>
        </row>
        <row r="679">
          <cell r="A679">
            <v>87524</v>
          </cell>
          <cell r="B679" t="str">
            <v>ALVENARIA DE VEDAÇÃO DE BLOCOS CERÂMICOS FURADOS NA HORIZONTAL DE 9X14X19CM (ESPESSURA 9CM) DE PAREDES COM ÁREA LÍQUIDA MAIOR OU IGUAL A 6M² COM VÃOS E ARGAMASSA DE ASSENTAMENTO COM PREPARO MANUAL. AF_06/2014</v>
          </cell>
          <cell r="C679" t="str">
            <v>M2</v>
          </cell>
          <cell r="D679">
            <v>73.92</v>
          </cell>
        </row>
        <row r="680">
          <cell r="A680">
            <v>87525</v>
          </cell>
          <cell r="B680" t="str">
            <v>ALVENARIA DE VEDAÇÃO DE BLOCOS CERÂMICOS FURADOS NA HORIZONTAL DE 14X9X19CM (ESPESSURA 14CM, BLOCO DEITADO) DE PAREDES COM ÁREA LÍQUIDA MAIOR OU IGUAL A 6M² COM VÃOS E ARGAMASSA DE ASSENTAMENTO COM PREPARO EM BETONEIRA. AF_06/2014</v>
          </cell>
          <cell r="C680" t="str">
            <v>M2</v>
          </cell>
          <cell r="D680">
            <v>112.12</v>
          </cell>
        </row>
        <row r="681">
          <cell r="A681">
            <v>87526</v>
          </cell>
          <cell r="B681" t="str">
            <v>ALVENARIA DE VEDAÇÃO DE BLOCOS CERÂMICOS FURADOS NA HORIZONTAL DE 14X9X19CM (ESPESSURA 14CM, BLOCO DEITADO) DE PAREDES COM ÁREA LÍQUIDA MAIOR OU IGUAL A 6M² COM VÃOS E ARGAMASSA DE ASSENTAMENTO COM PREPARO MANUAL. AF_06/2014</v>
          </cell>
          <cell r="C681" t="str">
            <v>M2</v>
          </cell>
          <cell r="D681">
            <v>113.39</v>
          </cell>
        </row>
        <row r="682">
          <cell r="A682">
            <v>87527</v>
          </cell>
          <cell r="B682" t="str">
            <v>EMBOÇO, PARA RECEBIMENTO DE CERÂMICA, EM ARGAMASSA TRAÇO 1:2:8, PREPARO MECÂNICO COM BETONEIRA 400L, APLICADO MANUALMENTE EM FACES INTERNAS DE PAREDES, PARA AMBIENTE COM ÁREA MENOR QUE 5M2, ESPESSURA DE 20MM, COM EXECUÇÃO DE TALISCAS. AF_06/2014</v>
          </cell>
          <cell r="C682" t="str">
            <v>M2</v>
          </cell>
          <cell r="D682">
            <v>26.45</v>
          </cell>
        </row>
        <row r="683">
          <cell r="A683">
            <v>87528</v>
          </cell>
          <cell r="B683" t="str">
            <v>EMBOÇO, PARA RECEBIMENTO DE CERÂMICA, EM ARGAMASSA TRAÇO 1:2:8, PREPARO MANUAL, APLICADO MANUALMENTE EM FACES INTERNAS DE PAREDES, PARA AMBIENTE COM ÁREA MENOR QUE 5M2, ESPESSURA DE 20MM, COM EXECUÇÃO DE TALISCAS. AF_06/2014</v>
          </cell>
          <cell r="C683" t="str">
            <v>M2</v>
          </cell>
          <cell r="D683">
            <v>29.99</v>
          </cell>
        </row>
        <row r="684">
          <cell r="A684">
            <v>87529</v>
          </cell>
          <cell r="B684" t="str">
            <v>MASSA ÚNICA, PARA RECEBIMENTO DE PINTURA, EM ARGAMASSA TRAÇO 1:2:8, PREPARO MECÂNICO COM BETONEIRA 400L, APLICADA MANUALMENTE EM FACES INTERNAS DE PAREDES, ESPESSURA DE 20MM, COM EXECUÇÃO DE TALISCAS. AF_06/2014</v>
          </cell>
          <cell r="C684" t="str">
            <v>M2</v>
          </cell>
          <cell r="D684">
            <v>23.91</v>
          </cell>
        </row>
        <row r="685">
          <cell r="A685">
            <v>87530</v>
          </cell>
          <cell r="B685" t="str">
            <v>MASSA ÚNICA, PARA RECEBIMENTO DE PINTURA, EM ARGAMASSA TRAÇO 1:2:8, PREPARO MANUAL, APLICADA MANUALMENTE EM FACES INTERNAS DE PAREDES, ESPESSURA DE 20MM, COM EXECUÇÃO DE TALISCAS. AF_06/2014</v>
          </cell>
          <cell r="C685" t="str">
            <v>M2</v>
          </cell>
          <cell r="D685">
            <v>27.45</v>
          </cell>
        </row>
        <row r="686">
          <cell r="A686">
            <v>87531</v>
          </cell>
          <cell r="B686" t="str">
            <v>EMBOÇO, PARA RECEBIMENTO DE CERÂMICA, EM ARGAMASSA TRAÇO 1:2:8, PREPARO MECÂNICO COM BETONEIRA 400L, APLICADO MANUALMENTE EM FACES INTERNAS DE PAREDES, PARA AMBIENTE COM ÁREA ENTRE 5M2 E 10M2, ESPESSURA DE 20MM, COM EXECUÇÃO DE TALISCAS. AF_06/2014</v>
          </cell>
          <cell r="C686" t="str">
            <v>M2</v>
          </cell>
          <cell r="D686">
            <v>23.02</v>
          </cell>
        </row>
        <row r="687">
          <cell r="A687">
            <v>87532</v>
          </cell>
          <cell r="B687" t="str">
            <v>EMBOÇO, PARA RECEBIMENTO DE CERÂMICA, EM ARGAMASSA TRAÇO 1:2:8, PREPARO MANUAL, APLICADO MANUALMENTE EM FACES INTERNAS DE PAREDES, PARA AMBIENTE COM ÁREA  ENTRE 5M2 E 10M2, ESPESSURA DE 20MM, COM EXECUÇÃO DE TALISCAS. AF_06/2014</v>
          </cell>
          <cell r="C687" t="str">
            <v>M2</v>
          </cell>
          <cell r="D687">
            <v>26.56</v>
          </cell>
        </row>
        <row r="688">
          <cell r="A688">
            <v>87535</v>
          </cell>
          <cell r="B688" t="str">
            <v>EMBOÇO, PARA RECEBIMENTO DE CERÂMICA, EM ARGAMASSA TRAÇO 1:2:8, PREPARO MECÂNICO COM BETONEIRA 400L, APLICADO MANUALMENTE EM FACES INTERNAS DE PAREDES, PARA AMBIENTE COM ÁREA  MAIOR QUE 10M2, ESPESSURA DE 20MM, COM EXECUÇÃO DE TALISCAS. AF_06/2014</v>
          </cell>
          <cell r="C688" t="str">
            <v>M2</v>
          </cell>
          <cell r="D688">
            <v>20.49</v>
          </cell>
        </row>
        <row r="689">
          <cell r="A689">
            <v>87536</v>
          </cell>
          <cell r="B689" t="str">
            <v>EMBOÇO, PARA RECEBIMENTO DE CERÂMICA, EM ARGAMASSA TRAÇO 1:2:8, PREPARO MANUAL, APLICADO MANUALMENTE EM FACES INTERNAS DE PAREDES, PARA AMBIENTE COM ÁREA  MAIOR QUE 10M2, ESPESSURA DE 20MM, COM EXECUÇÃO DE TALISCAS. AF_06/2014</v>
          </cell>
          <cell r="C689" t="str">
            <v>M2</v>
          </cell>
          <cell r="D689">
            <v>24.03</v>
          </cell>
        </row>
        <row r="690">
          <cell r="A690">
            <v>87537</v>
          </cell>
          <cell r="B690" t="str">
            <v>EMBOÇO, PARA RECEBIMENTO DE CERÂMICA, EM ARGAMASSA INDUSTRIALIZADA, PREPARO MECÂNICO, APLICADO COM EQUIPAMENTO DE MISTURA E PROJEÇÃO DE 1,5 M3/H DE ARGAMASSA EM FACES INTERNAS DE PAREDES, PARA AMBIENTE COM ÁREA  MENOR QUE 5M2, ESPESSURA DE 20MM, COM EXECU</v>
          </cell>
          <cell r="C690" t="str">
            <v>M2</v>
          </cell>
          <cell r="D690">
            <v>63.07</v>
          </cell>
        </row>
        <row r="691">
          <cell r="A691">
            <v>87538</v>
          </cell>
          <cell r="B691" t="str">
            <v>MASSA ÚNICA, PARA RECEBIMENTO DE PINTURA, EM ARGAMASSA INDUSTRIALIZADA, PREPARO MECÂNICO, APLICADO COM EQUIPAMENTO DE MISTURA E PROJEÇÃO DE 1,5 M3/H DE ARGAMASSA EM FACES INTERNAS DE PAREDES, ESPESSURA DE 20MM, COM EXECUÇÃO DE TALISCAS. AF_06/2014</v>
          </cell>
          <cell r="C691" t="str">
            <v>M2</v>
          </cell>
          <cell r="D691">
            <v>60.91</v>
          </cell>
        </row>
        <row r="692">
          <cell r="A692">
            <v>87539</v>
          </cell>
          <cell r="B692" t="str">
            <v>EMBOÇO, PARA RECEBIMENTO DE CERÂMICA, EM ARGAMASSA INDUSTRIALIZADA, PREPARO MECÂNICO, APLICADO COM EQUIPAMENTO DE MISTURA E PROJEÇÃO DE 1,5 M3/H DE ARGAMASSA EM FACES INTERNAS DE PAREDES, PARA AMBIENTE COM ÁREA ENTRE 5M2 E 10M2, ESPESSURA DE 20MM, COM EXE</v>
          </cell>
          <cell r="C692" t="str">
            <v>M2</v>
          </cell>
          <cell r="D692">
            <v>60.14</v>
          </cell>
        </row>
        <row r="693">
          <cell r="A693">
            <v>87541</v>
          </cell>
          <cell r="B693" t="str">
            <v>EMBOÇO, PARA RECEBIMENTO DE CERÂMICA, EM ARGAMASSA INDUSTRIALIZADA, PREPARO MECÂNICO, APLICADO COM EQUIPAMENTO DE MISTURA E PROJEÇÃO DE 1,5 M3/H DE ARGAMASSA EM FACES INTERNAS DE PAREDES, PARA AMBIENTE COM ÁREA MAIOR QUE 10M2, ESPESSURA DE 20MM, COM EXECU</v>
          </cell>
          <cell r="C693" t="str">
            <v>M2</v>
          </cell>
          <cell r="D693">
            <v>57.99</v>
          </cell>
        </row>
        <row r="694">
          <cell r="A694">
            <v>87543</v>
          </cell>
          <cell r="B694" t="str">
            <v>MASSA ÚNICA, PARA RECEBIMENTO DE PINTURA OU CERÂMICA, ARGAMASSA INDUSTRIALIZADA, PREPARO MECÂNICO, APLICADO COM EQUIPAMENTO DE MISTURA E PROJEÇÃO DE 1,5 M3/H EM FACES INTERNAS DE PAREDES, ESPESSURA DE 5MM, SEM EXECUÇÃO DE TALISCAS. AF_06/2014</v>
          </cell>
          <cell r="C694" t="str">
            <v>M2</v>
          </cell>
          <cell r="D694">
            <v>19.68</v>
          </cell>
        </row>
        <row r="695">
          <cell r="A695">
            <v>87545</v>
          </cell>
          <cell r="B695" t="str">
            <v>EMBOÇO, PARA RECEBIMENTO DE CERÂMICA, EM ARGAMASSA TRAÇO 1:2:8, PREPARO MECÂNICO COM BETONEIRA 400L, APLICADO MANUALMENTE EM FACES INTERNAS DE PAREDES, PARA AMBIENTE COM ÁREA MENOR QUE 5M2, ESPESSURA DE 10MM, COM EXECUÇÃO DE TALISCAS. AF_06/2014</v>
          </cell>
          <cell r="C695" t="str">
            <v>M2</v>
          </cell>
          <cell r="D695">
            <v>17.98</v>
          </cell>
        </row>
        <row r="696">
          <cell r="A696">
            <v>87546</v>
          </cell>
          <cell r="B696" t="str">
            <v>EMBOÇO, PARA RECEBIMENTO DE CERÂMICA, EM ARGAMASSA TRAÇO 1:2:8, PREPARO MANUAL, APLICADO MANUALMENTE EM FACES INTERNAS DE PAREDES, PARA AMBIENTE COM ÁREA MENOR QUE 5M2, ESPESSURA DE 10MM, COM EXECUÇÃO DE TALISCAS. AF_06/2014</v>
          </cell>
          <cell r="C696" t="str">
            <v>M2</v>
          </cell>
          <cell r="D696">
            <v>19.98</v>
          </cell>
        </row>
        <row r="697">
          <cell r="A697">
            <v>87547</v>
          </cell>
          <cell r="B697" t="str">
            <v>MASSA ÚNICA, PARA RECEBIMENTO DE PINTURA, EM ARGAMASSA TRAÇO 1:2:8, PREPARO MECÂNICO COM BETONEIRA 400L, APLICADA MANUALMENTE EM FACES INTERNAS DE PAREDES, ESPESSURA DE 10MM, COM EXECUÇÃO DE TALISCAS. AF_06/2014</v>
          </cell>
          <cell r="C697" t="str">
            <v>M2</v>
          </cell>
          <cell r="D697">
            <v>15.47</v>
          </cell>
        </row>
        <row r="698">
          <cell r="A698">
            <v>87548</v>
          </cell>
          <cell r="B698" t="str">
            <v>MASSA ÚNICA, PARA RECEBIMENTO DE PINTURA, EM ARGAMASSA TRAÇO 1:2:8, PREPARO MANUAL, APLICADA MANUALMENTE EM FACES INTERNAS DE PAREDES, ESPESSURA DE 10MM, COM EXECUÇÃO DE TALISCAS. AF_06/2014</v>
          </cell>
          <cell r="C698" t="str">
            <v>M2</v>
          </cell>
          <cell r="D698">
            <v>17.47</v>
          </cell>
        </row>
        <row r="699">
          <cell r="A699">
            <v>87549</v>
          </cell>
          <cell r="B699" t="str">
            <v>EMBOÇO, PARA RECEBIMENTO DE CERÂMICA, EM ARGAMASSA TRAÇO 1:2:8, PREPARO MECÂNICO COM BETONEIRA 400L, APLICADO MANUALMENTE EM FACES INTERNAS DE PAREDES, PARA AMBIENTE COM ÁREA ENTRE 5M2 E 10M2, ESPESSURA DE 10MM, COM EXECUÇÃO DE TALISCAS. AF_06/2014</v>
          </cell>
          <cell r="C699" t="str">
            <v>M2</v>
          </cell>
          <cell r="D699">
            <v>14.56</v>
          </cell>
        </row>
        <row r="700">
          <cell r="A700">
            <v>87550</v>
          </cell>
          <cell r="B700" t="str">
            <v>EMBOÇO, PARA RECEBIMENTO DE CERÂMICA, EM ARGAMASSA TRAÇO 1:2:8, PREPARO MANUAL, APLICADO MANUALMENTE EM FACES INTERNAS DE PAREDES, PARA AMBIENTE COM ÁREA ENTRE 5M2 E 10M2, ESPESSURA DE 10MM, COM EXECUÇÃO DE TALISCAS. AF_06/2014</v>
          </cell>
          <cell r="C700" t="str">
            <v>M2</v>
          </cell>
          <cell r="D700">
            <v>16.559999999999999</v>
          </cell>
        </row>
        <row r="701">
          <cell r="A701">
            <v>87553</v>
          </cell>
          <cell r="B701" t="str">
            <v>EMBOÇO, PARA RECEBIMENTO DE CERÂMICA, EM ARGAMASSA TRAÇO 1:2:8, PREPARO MECÂNICO COM BETONEIRA 400L, APLICADO MANUALMENTE EM FACES INTERNAS DE PAREDES, PARA AMBIENTE COM ÁREA MAIOR QUE 10M2, ESPESSURA DE 10MM, COM EXECUÇÃO DE TALISCAS. AF_06/2014</v>
          </cell>
          <cell r="C701" t="str">
            <v>M2</v>
          </cell>
          <cell r="D701">
            <v>12.04</v>
          </cell>
        </row>
        <row r="702">
          <cell r="A702">
            <v>87554</v>
          </cell>
          <cell r="B702" t="str">
            <v>EMBOÇO, PARA RECEBIMENTO DE CERÂMICA, EM ARGAMASSA TRAÇO 1:2:8, PREPARO MANUAL, APLICADO MANUALMENTE EM FACES INTERNAS DE PAREDES, PARA AMBIENTE COM ÁREA MAIOR QUE 10M2, ESPESSURA DE 10MM, COM EXECUÇÃO DE TALISCAS. AF_06/2014</v>
          </cell>
          <cell r="C702" t="str">
            <v>M2</v>
          </cell>
          <cell r="D702">
            <v>14.04</v>
          </cell>
        </row>
        <row r="703">
          <cell r="A703">
            <v>87555</v>
          </cell>
          <cell r="B703" t="str">
            <v>EMBOÇO, PARA RECEBIMENTO DE CERÂMICA, EM ARGAMASSA INDUSTRIALIZADA, PREPARO MECÂNICO, APLICADO COM EQUIPAMENTO DE MISTURA E PROJEÇÃO DE 1,5 M3/H DE ARGAMASSA EM FACES INTERNAS DE PAREDES, PARA AMBIENTE COM ÁREA MENOR QUE 5M2, ESPESSURA DE 10MM, COM EXECUÇ</v>
          </cell>
          <cell r="C703" t="str">
            <v>M2</v>
          </cell>
          <cell r="D703">
            <v>37.94</v>
          </cell>
        </row>
        <row r="704">
          <cell r="A704">
            <v>87556</v>
          </cell>
          <cell r="B704" t="str">
            <v>MASSA ÚNICA, PARA RECEBIMENTO DE PINTURA, EM ARGAMASSA INDUSTRIALIZADA, PREPARO MECÂNICO, APLICADO COM EQUIPAMENTO DE MISTURA E PROJEÇÃO DE 1,5 M3/H DE ARGAMASSA EM FACES INTERNAS DE PAREDES, ESPESSURA DE 10MM, COM EXECUÇÃO DE TALISCAS. AF_06/2014</v>
          </cell>
          <cell r="C704" t="str">
            <v>M2</v>
          </cell>
          <cell r="D704">
            <v>35.81</v>
          </cell>
        </row>
        <row r="705">
          <cell r="A705">
            <v>87557</v>
          </cell>
          <cell r="B705" t="str">
            <v>EMBOÇO, PARA RECEBIMENTO DE CERÂMICA, EM ARGAMASSA INDUSTRIALIZADA, PREPARO MECÂNICO, APLICADO COM EQUIPAMENTO DE MISTURA E PROJEÇÃO DE 1,5 M3/H DE ARGAMASSA EM FACES INTERNAS DE PAREDES, PARA AMBIENTE COM ÁREA ENTRE 5M2 E 10M2, ESPESSURA DE 10MM, COM EXE</v>
          </cell>
          <cell r="C705" t="str">
            <v>M2</v>
          </cell>
          <cell r="D705">
            <v>35.020000000000003</v>
          </cell>
        </row>
        <row r="706">
          <cell r="A706">
            <v>87559</v>
          </cell>
          <cell r="B706" t="str">
            <v>EMBOÇO, PARA RECEBIMENTO DE CERÂMICA, EM ARGAMASSA INDUSTRIALIZADA, PREPARO MECÂNICO, APLICADO COM EQUIPAMENTO DE MISTURA E PROJEÇÃO DE 1,5 M3/H DE ARGAMASSA EM FACES INTERNAS DE PAREDES, PARA AMBIENTE COM ÁREA MAIOR QUE 10M2, ESPESSURA DE 10MM, COM EXECU</v>
          </cell>
          <cell r="C706" t="str">
            <v>M2</v>
          </cell>
          <cell r="D706">
            <v>32.869999999999997</v>
          </cell>
        </row>
        <row r="707">
          <cell r="A707">
            <v>87561</v>
          </cell>
          <cell r="B707" t="str">
            <v>MASSA ÚNICA, PARA RECEBIMENTO DE PINTURA OU CERÂMICA, EM ARGAMASSA INDUSTRIALIZADA, PREPARO MECÂNICO, APLICADO COM EQUIPAMENTO DE MISTURA E PROJEÇÃO DE 1,5 M3/H DE ARGAMASSA EM FACES INTERNAS DE PAREDES, ESPESSURA DE 10MM, SEM EXECUÇÃO DE TALISCAS. AF_06/</v>
          </cell>
          <cell r="C707" t="str">
            <v>M2</v>
          </cell>
          <cell r="D707">
            <v>35.22</v>
          </cell>
        </row>
        <row r="708">
          <cell r="A708">
            <v>87620</v>
          </cell>
          <cell r="B708" t="str">
            <v>CONTRAPISO EM ARGAMASSA TRAÇO 1:4 (CIMENTO E AREIA), PREPARO MECÂNICO COM BETONEIRA 400 L, APLICADO EM ÁREAS SECAS SOBRE LAJE, ADERIDO, ESPESSURA 2CM. AF_06/2014</v>
          </cell>
          <cell r="C708" t="str">
            <v>M2</v>
          </cell>
          <cell r="D708">
            <v>23.42</v>
          </cell>
        </row>
        <row r="709">
          <cell r="A709">
            <v>87622</v>
          </cell>
          <cell r="B709" t="str">
            <v>CONTRAPISO EM ARGAMASSA TRAÇO 1:4 (CIMENTO E AREIA), PREPARO MANUAL, APLICADO EM ÁREAS SECAS SOBRE LAJE, ADERIDO, ESPESSURA 2CM. AF_06/2014</v>
          </cell>
          <cell r="C709" t="str">
            <v>M2</v>
          </cell>
          <cell r="D709">
            <v>26.21</v>
          </cell>
        </row>
        <row r="710">
          <cell r="A710">
            <v>87623</v>
          </cell>
          <cell r="B710" t="str">
            <v>CONTRAPISO EM ARGAMASSA PRONTA, PREPARO MECÂNICO COM MISTURADOR 300 KG, APLICADO EM ÁREAS SECAS SOBRE LAJE, ADERIDO, ESPESSURA 2CM. AF_06/2014</v>
          </cell>
          <cell r="C710" t="str">
            <v>M2</v>
          </cell>
          <cell r="D710">
            <v>60.85</v>
          </cell>
        </row>
        <row r="711">
          <cell r="A711">
            <v>87624</v>
          </cell>
          <cell r="B711" t="str">
            <v>CONTRAPISO EM ARGAMASSA PRONTA, PREPARO MANUAL, APLICADO EM ÁREAS SECAS SOBRE LAJE, ADERIDO, ESPESSURA 2CM. AF_06/2014</v>
          </cell>
          <cell r="C711" t="str">
            <v>M2</v>
          </cell>
          <cell r="D711">
            <v>65.790000000000006</v>
          </cell>
        </row>
        <row r="712">
          <cell r="A712">
            <v>87630</v>
          </cell>
          <cell r="B712" t="str">
            <v>CONTRAPISO EM ARGAMASSA TRAÇO 1:4 (CIMENTO E AREIA), PREPARO MECÂNICO COM BETONEIRA 400 L, APLICADO EM ÁREAS SECAS SOBRE LAJE, ADERIDO, ESPESSURA 3CM. AF_06/2014</v>
          </cell>
          <cell r="C712" t="str">
            <v>M2</v>
          </cell>
          <cell r="D712">
            <v>28.96</v>
          </cell>
        </row>
        <row r="713">
          <cell r="A713">
            <v>87632</v>
          </cell>
          <cell r="B713" t="str">
            <v>CONTRAPISO EM ARGAMASSA TRAÇO 1:4 (CIMENTO E AREIA), PREPARO MANUAL, APLICADO EM ÁREAS SECAS SOBRE LAJE, ADERIDO, ESPESSURA 3CM. AF_06/2014</v>
          </cell>
          <cell r="C713" t="str">
            <v>M2</v>
          </cell>
          <cell r="D713">
            <v>32.85</v>
          </cell>
        </row>
        <row r="714">
          <cell r="A714">
            <v>87633</v>
          </cell>
          <cell r="B714" t="str">
            <v>CONTRAPISO EM ARGAMASSA PRONTA, PREPARO MECÂNICO COM MISTURADOR 300 KG, APLICADO EM ÁREAS SECAS SOBRE LAJE, ADERIDO, ESPESSURA 3CM. AF_06/2014</v>
          </cell>
          <cell r="C714" t="str">
            <v>M2</v>
          </cell>
          <cell r="D714">
            <v>80.989999999999995</v>
          </cell>
        </row>
        <row r="715">
          <cell r="A715">
            <v>87634</v>
          </cell>
          <cell r="B715" t="str">
            <v>CONTRAPISO EM ARGAMASSA PRONTA, PREPARO MANUAL, APLICADO EM ÁREAS SECAS SOBRE LAJE, ADERIDO, ESPESSURA 3CM. AF_06/2014</v>
          </cell>
          <cell r="C715" t="str">
            <v>M2</v>
          </cell>
          <cell r="D715">
            <v>87.87</v>
          </cell>
        </row>
        <row r="716">
          <cell r="A716">
            <v>87640</v>
          </cell>
          <cell r="B716" t="str">
            <v>CONTRAPISO EM ARGAMASSA TRAÇO 1:4 (CIMENTO E AREIA), PREPARO MECÂNICO COM BETONEIRA 400 L, APLICADO EM ÁREAS SECAS SOBRE LAJE, ADERIDO, ESPESSURA 4CM. AF_06/2014</v>
          </cell>
          <cell r="C716" t="str">
            <v>M2</v>
          </cell>
          <cell r="D716">
            <v>33.42</v>
          </cell>
        </row>
        <row r="717">
          <cell r="A717">
            <v>87642</v>
          </cell>
          <cell r="B717" t="str">
            <v>CONTRAPISO EM ARGAMASSA TRAÇO 1:4 (CIMENTO E AREIA), PREPARO MANUAL, APLICADO EM ÁREAS SECAS SOBRE LAJE, ADERIDO, ESPESSURA 4CM. AF_06/2014</v>
          </cell>
          <cell r="C717" t="str">
            <v>M2</v>
          </cell>
          <cell r="D717">
            <v>38.19</v>
          </cell>
        </row>
        <row r="718">
          <cell r="A718">
            <v>87643</v>
          </cell>
          <cell r="B718" t="str">
            <v>CONTRAPISO EM ARGAMASSA PRONTA, PREPARO MECÂNICO COM MISTURADOR 300 KG, APLICADO EM ÁREAS SECAS SOBRE LAJE, ADERIDO, ESPESSURA 4CM. AF_06/2014</v>
          </cell>
          <cell r="C718" t="str">
            <v>M2</v>
          </cell>
          <cell r="D718">
            <v>97.4</v>
          </cell>
        </row>
        <row r="719">
          <cell r="A719">
            <v>87644</v>
          </cell>
          <cell r="B719" t="str">
            <v>CONTRAPISO EM ARGAMASSA PRONTA, PREPARO MANUAL, APLICADO EM ÁREAS SECAS SOBRE LAJE, ADERIDO, ESPESSURA 4CM. AF_06/2014</v>
          </cell>
          <cell r="C719" t="str">
            <v>M2</v>
          </cell>
          <cell r="D719">
            <v>105.86</v>
          </cell>
        </row>
        <row r="720">
          <cell r="A720">
            <v>87680</v>
          </cell>
          <cell r="B720" t="str">
            <v>CONTRAPISO EM ARGAMASSA TRAÇO 1:4 (CIMENTO E AREIA), PREPARO MECÂNICO COM BETONEIRA 400 L, APLICADO EM ÁREAS SECAS SOBRE LAJE, NÃO ADERIDO, ESPESSURA 4CM. AF_06/2014</v>
          </cell>
          <cell r="C720" t="str">
            <v>M2</v>
          </cell>
          <cell r="D720">
            <v>27.12</v>
          </cell>
        </row>
        <row r="721">
          <cell r="A721">
            <v>87682</v>
          </cell>
          <cell r="B721" t="str">
            <v>CONTRAPISO EM ARGAMASSA TRAÇO 1:4 (CIMENTO E AREIA), PREPARO MANUAL, APLICADO EM ÁREAS SECAS SOBRE LAJE, NÃO ADERIDO, ESPESSURA 4CM. AF_06/2014</v>
          </cell>
          <cell r="C721" t="str">
            <v>M2</v>
          </cell>
          <cell r="D721">
            <v>31.89</v>
          </cell>
        </row>
        <row r="722">
          <cell r="A722">
            <v>87683</v>
          </cell>
          <cell r="B722" t="str">
            <v>CONTRAPISO EM ARGAMASSA PRONTA, PREPARO MECÂNICO COM MISTURADOR 300 KG, APLICADO EM ÁREAS SECAS SOBRE LAJE, NÃO ADERIDO, ESPESSURA 4CM. AF_06/2014</v>
          </cell>
          <cell r="C722" t="str">
            <v>M2</v>
          </cell>
          <cell r="D722">
            <v>91.1</v>
          </cell>
        </row>
        <row r="723">
          <cell r="A723">
            <v>87684</v>
          </cell>
          <cell r="B723" t="str">
            <v>CONTRAPISO EM ARGAMASSA PRONTA, PREPARO MANUAL, APLICADO EM ÁREAS SECAS SOBRE LAJE, NÃO ADERIDO, ESPESSURA 4CM. AF_06/2014</v>
          </cell>
          <cell r="C723" t="str">
            <v>M2</v>
          </cell>
          <cell r="D723">
            <v>99.56</v>
          </cell>
        </row>
        <row r="724">
          <cell r="A724">
            <v>87690</v>
          </cell>
          <cell r="B724" t="str">
            <v>CONTRAPISO EM ARGAMASSA TRAÇO 1:4 (CIMENTO E AREIA), PREPARO MECÂNICO COM BETONEIRA 400 L, APLICADO EM ÁREAS SECAS SOBRE LAJE, NÃO ADERIDO, ESPESSURA 5CM. AF_06/2014</v>
          </cell>
          <cell r="C724" t="str">
            <v>M2</v>
          </cell>
          <cell r="D724">
            <v>31.5</v>
          </cell>
        </row>
        <row r="725">
          <cell r="A725">
            <v>87692</v>
          </cell>
          <cell r="B725" t="str">
            <v>CONTRAPISO EM ARGAMASSA TRAÇO 1:4 (CIMENTO E AREIA), PREPARO MANUAL, APLICADO EM ÁREAS SECAS SOBRE LAJE, NÃO ADERIDO, ESPESSURA 5CM. AF_06/2014</v>
          </cell>
          <cell r="C725" t="str">
            <v>M2</v>
          </cell>
          <cell r="D725">
            <v>36.97</v>
          </cell>
        </row>
        <row r="726">
          <cell r="A726">
            <v>87693</v>
          </cell>
          <cell r="B726" t="str">
            <v>CONTRAPISO EM ARGAMASSA PRONTA, PREPARO MECÂNICO COM MISTURADOR 300 KG, APLICADO EM ÁREAS SECAS SOBRE LAJE, NÃO ADERIDO, ESPESSURA 5CM. AF_06/2014</v>
          </cell>
          <cell r="C726" t="str">
            <v>M2</v>
          </cell>
          <cell r="D726">
            <v>104.78</v>
          </cell>
        </row>
        <row r="727">
          <cell r="A727">
            <v>87694</v>
          </cell>
          <cell r="B727" t="str">
            <v>CONTRAPISO EM ARGAMASSA PRONTA, PREPARO MANUAL, APLICADO EM ÁREAS SECAS SOBRE LAJE, NÃO ADERIDO, ESPESSURA 5CM. AF_06/2014</v>
          </cell>
          <cell r="C727" t="str">
            <v>M2</v>
          </cell>
          <cell r="D727">
            <v>114.46</v>
          </cell>
        </row>
        <row r="728">
          <cell r="A728">
            <v>87700</v>
          </cell>
          <cell r="B728" t="str">
            <v>CONTRAPISO EM ARGAMASSA TRAÇO 1:4 (CIMENTO E AREIA), PREPARO MECÂNICO COM BETONEIRA 400 L, APLICADO EM ÁREAS SECAS SOBRE LAJE, NÃO ADERIDO, ESPESSURA 6CM. AF_06/2014</v>
          </cell>
          <cell r="C728" t="str">
            <v>M2</v>
          </cell>
          <cell r="D728">
            <v>34.03</v>
          </cell>
        </row>
        <row r="729">
          <cell r="A729">
            <v>87702</v>
          </cell>
          <cell r="B729" t="str">
            <v>CONTRAPISO EM ARGAMASSA TRAÇO 1:4 (CIMENTO E AREIA), PREPARO MANUAL, APLICADO EM ÁREAS SECAS SOBRE LAJE, NÃO ADERIDO, ESPESSURA 6CM. AF_06/2014</v>
          </cell>
          <cell r="C729" t="str">
            <v>M2</v>
          </cell>
          <cell r="D729">
            <v>39.979999999999997</v>
          </cell>
        </row>
        <row r="730">
          <cell r="A730">
            <v>87703</v>
          </cell>
          <cell r="B730" t="str">
            <v>CONTRAPISO EM ARGAMASSA PRONTA, PREPARO MECÂNICO COM MISTURADOR 300 KG, APLICADO EM ÁREAS SECAS SOBRE LAJE, NÃO ADERIDO, ESPESSURA 6CM. AF_06/2014</v>
          </cell>
          <cell r="C730" t="str">
            <v>M2</v>
          </cell>
          <cell r="D730">
            <v>113.82</v>
          </cell>
        </row>
        <row r="731">
          <cell r="A731">
            <v>87704</v>
          </cell>
          <cell r="B731" t="str">
            <v>CONTRAPISO EM ARGAMASSA PRONTA, PREPARO MANUAL, APLICADO EM ÁREAS SECAS SOBRE LAJE, NÃO ADERIDO, ESPESSURA 6CM. AF_06/2014</v>
          </cell>
          <cell r="C731" t="str">
            <v>M2</v>
          </cell>
          <cell r="D731">
            <v>124.37</v>
          </cell>
        </row>
        <row r="732">
          <cell r="A732">
            <v>87735</v>
          </cell>
          <cell r="B732" t="str">
            <v>CONTRAPISO EM ARGAMASSA TRAÇO 1:4 (CIMENTO E AREIA), PREPARO MECÂNICO COM BETONEIRA 400 L, APLICADO EM ÁREAS MOLHADAS SOBRE LAJE, ADERIDO, ESPESSURA 2CM. AF_06/2014</v>
          </cell>
          <cell r="C732" t="str">
            <v>M2</v>
          </cell>
          <cell r="D732">
            <v>30.89</v>
          </cell>
        </row>
        <row r="733">
          <cell r="A733">
            <v>87737</v>
          </cell>
          <cell r="B733" t="str">
            <v>CONTRAPISO EM ARGAMASSA TRAÇO 1:4 (CIMENTO E AREIA), PREPARO MANUAL, APLICADO EM ÁREAS MOLHADAS SOBRE LAJE, ADERIDO, ESPESSURA 2CM. AF_06/2014</v>
          </cell>
          <cell r="C733" t="str">
            <v>M2</v>
          </cell>
          <cell r="D733">
            <v>33.68</v>
          </cell>
        </row>
        <row r="734">
          <cell r="A734">
            <v>87738</v>
          </cell>
          <cell r="B734" t="str">
            <v>CONTRAPISO EM ARGAMASSA PRONTA, PREPARO MECÂNICO COM MISTURADOR 300 KG, APLICADO EM ÁREAS MOLHADAS SOBRE LAJE, ADERIDO, ESPESSURA 2CM. AF_06/2014</v>
          </cell>
          <cell r="C734" t="str">
            <v>M2</v>
          </cell>
          <cell r="D734">
            <v>68.319999999999993</v>
          </cell>
        </row>
        <row r="735">
          <cell r="A735">
            <v>87739</v>
          </cell>
          <cell r="B735" t="str">
            <v>CONTRAPISO EM ARGAMASSA PRONTA, PREPARO MANUAL, APLICADO EM ÁREAS MOLHADAS SOBRE LAJE, ADERIDO, ESPESSURA 2CM. AF_06/2014</v>
          </cell>
          <cell r="C735" t="str">
            <v>M2</v>
          </cell>
          <cell r="D735">
            <v>73.260000000000005</v>
          </cell>
        </row>
        <row r="736">
          <cell r="A736">
            <v>87745</v>
          </cell>
          <cell r="B736" t="str">
            <v>CONTRAPISO EM ARGAMASSA TRAÇO 1:4 (CIMENTO E AREIA), PREPARO MECÂNICO COM BETONEIRA 400 L, APLICADO EM ÁREAS MOLHADAS SOBRE LAJE, ADERIDO, ESPESSURA 3CM. AF_06/2014</v>
          </cell>
          <cell r="C736" t="str">
            <v>M2</v>
          </cell>
          <cell r="D736">
            <v>36.43</v>
          </cell>
        </row>
        <row r="737">
          <cell r="A737">
            <v>87747</v>
          </cell>
          <cell r="B737" t="str">
            <v>CONTRAPISO EM ARGAMASSA TRAÇO 1:4 (CIMENTO E AREIA), PREPARO MANUAL, APLICADO EM ÁREAS MOLHADAS SOBRE LAJE, ADERIDO, ESPESSURA 3CM. AF_06/2014</v>
          </cell>
          <cell r="C737" t="str">
            <v>M2</v>
          </cell>
          <cell r="D737">
            <v>40.32</v>
          </cell>
        </row>
        <row r="738">
          <cell r="A738">
            <v>87748</v>
          </cell>
          <cell r="B738" t="str">
            <v>CONTRAPISO EM ARGAMASSA PRONTA, PREPARO MECÂNICO COM MISTURADOR 300 KG, APLICADO EM ÁREAS MOLHADAS SOBRE LAJE, ADERIDO, ESPESSURA 3CM. AF_06/2014</v>
          </cell>
          <cell r="C738" t="str">
            <v>M2</v>
          </cell>
          <cell r="D738">
            <v>88.46</v>
          </cell>
        </row>
        <row r="739">
          <cell r="A739">
            <v>87749</v>
          </cell>
          <cell r="B739" t="str">
            <v>CONTRAPISO EM ARGAMASSA PRONTA, PREPARO MANUAL, APLICADO EM ÁREAS MOLHADAS SOBRE LAJE, ADERIDO, ESPESSURA 3CM. AF_06/2014</v>
          </cell>
          <cell r="C739" t="str">
            <v>M2</v>
          </cell>
          <cell r="D739">
            <v>95.34</v>
          </cell>
        </row>
        <row r="740">
          <cell r="A740">
            <v>87755</v>
          </cell>
          <cell r="B740" t="str">
            <v>CONTRAPISO EM ARGAMASSA TRAÇO 1:4 (CIMENTO E AREIA), PREPARO MECÂNICO COM BETONEIRA 400 L, APLICADO EM ÁREAS MOLHADAS SOBRE IMPERMEABILIZAÇÃO, ESPESSURA 3CM. AF_06/2014</v>
          </cell>
          <cell r="C740" t="str">
            <v>M2</v>
          </cell>
          <cell r="D740">
            <v>32.869999999999997</v>
          </cell>
        </row>
        <row r="741">
          <cell r="A741">
            <v>87757</v>
          </cell>
          <cell r="B741" t="str">
            <v>CONTRAPISO EM ARGAMASSA TRAÇO 1:4 (CIMENTO E AREIA), PREPARO MANUAL, APLICADO EM ÁREAS MOLHADAS SOBRE IMPERMEABILIZAÇÃO, ESPESSURA 3CM. AF_06/2014</v>
          </cell>
          <cell r="C741" t="str">
            <v>M2</v>
          </cell>
          <cell r="D741">
            <v>36.76</v>
          </cell>
        </row>
        <row r="742">
          <cell r="A742">
            <v>87758</v>
          </cell>
          <cell r="B742" t="str">
            <v>CONTRAPISO EM ARGAMASSA PRONTA, PREPARO MECÂNICO COM MISTURADOR 300 KG, APLICADO EM ÁREAS MOLHADAS SOBRE IMPERMEABILIZAÇÃO, ESPESSURA 3CM. AF_06/2014</v>
          </cell>
          <cell r="C742" t="str">
            <v>M2</v>
          </cell>
          <cell r="D742">
            <v>84.9</v>
          </cell>
        </row>
        <row r="743">
          <cell r="A743">
            <v>87759</v>
          </cell>
          <cell r="B743" t="str">
            <v>CONTRAPISO EM ARGAMASSA PRONTA, PREPARO MANUAL, APLICADO EM ÁREAS MOLHADAS SOBRE IMPERMEABILIZAÇÃO, ESPESSURA 3CM. AF_06/2014</v>
          </cell>
          <cell r="C743" t="str">
            <v>M2</v>
          </cell>
          <cell r="D743">
            <v>91.78</v>
          </cell>
        </row>
        <row r="744">
          <cell r="A744">
            <v>87765</v>
          </cell>
          <cell r="B744" t="str">
            <v>CONTRAPISO EM ARGAMASSA TRAÇO 1:4 (CIMENTO E AREIA), PREPARO MECÂNICO COM BETONEIRA 400 L, APLICADO EM ÁREAS MOLHADAS SOBRE IMPERMEABILIZAÇÃO, ESPESSURA 4CM. AF_06/2014</v>
          </cell>
          <cell r="C744" t="str">
            <v>M2</v>
          </cell>
          <cell r="D744">
            <v>37.33</v>
          </cell>
        </row>
        <row r="745">
          <cell r="A745">
            <v>87767</v>
          </cell>
          <cell r="B745" t="str">
            <v>CONTRAPISO EM ARGAMASSA TRAÇO 1:4 (CIMENTO E AREIA), PREPARO MANUAL, APLICADO EM ÁREAS MOLHADAS SOBRE IMPERMEABILIZAÇÃO, ESPESSURA 4CM. AF_06/2014</v>
          </cell>
          <cell r="C745" t="str">
            <v>M2</v>
          </cell>
          <cell r="D745">
            <v>42.1</v>
          </cell>
        </row>
        <row r="746">
          <cell r="A746">
            <v>87768</v>
          </cell>
          <cell r="B746" t="str">
            <v>CONTRAPISO EM ARGAMASSA PRONTA, PREPARO MECÂNICO COM MISTURADOR 300 KG, APLICADO EM ÁREAS MOLHADAS SOBRE IMPERMEABILIZAÇÃO, ESPESSURA 4CM. AF_06/2014</v>
          </cell>
          <cell r="C746" t="str">
            <v>M2</v>
          </cell>
          <cell r="D746">
            <v>101.31</v>
          </cell>
        </row>
        <row r="747">
          <cell r="A747">
            <v>87769</v>
          </cell>
          <cell r="B747" t="str">
            <v>CONTRAPISO EM ARGAMASSA PRONTA, PREPARO MANUAL, APLICADO EM ÁREAS MOLHADAS SOBRE IMPERMEABILIZAÇÃO, ESPESSURA 4CM. AF_06/2014</v>
          </cell>
          <cell r="C747" t="str">
            <v>M2</v>
          </cell>
          <cell r="D747">
            <v>109.77</v>
          </cell>
        </row>
        <row r="748">
          <cell r="A748">
            <v>87775</v>
          </cell>
          <cell r="B748" t="str">
            <v>EMBOÇO OU MASSA ÚNICA EM ARGAMASSA TRAÇO 1:2:8, PREPARO MECÂNICO COM BETONEIRA 400 L, APLICADA MANUALMENTE EM PANOS DE FACHADA COM PRESENÇA DE VÃOS, ESPESSURA DE 25 MM. AF_06/2014</v>
          </cell>
          <cell r="C748" t="str">
            <v>M2</v>
          </cell>
          <cell r="D748">
            <v>38.08</v>
          </cell>
        </row>
        <row r="749">
          <cell r="A749">
            <v>87777</v>
          </cell>
          <cell r="B749" t="str">
            <v>EMBOÇO OU MASSA ÚNICA EM ARGAMASSA TRAÇO 1:2:8, PREPARO MANUAL, APLICADA MANUALMENTE EM PANOS DE FACHADA COM PRESENÇA DE VÃOS, ESPESSURA DE 25 MM. AF_06/2014</v>
          </cell>
          <cell r="C749" t="str">
            <v>M2</v>
          </cell>
          <cell r="D749">
            <v>41.04</v>
          </cell>
        </row>
        <row r="750">
          <cell r="A750">
            <v>87778</v>
          </cell>
          <cell r="B750" t="str">
            <v>EMBOÇO OU MASSA ÚNICA EM ARGAMASSA INDUSTRIALIZADA, PREPARO MECÂNICO E APLICAÇÃO COM EQUIPAMENTO DE MISTURA E PROJEÇÃO DE 1,5 M3/H DE ARGAMASSA EM PANOS DE FACHADA COM PRESENÇA DE VÃOS, ESPESSURA DE 25 MM. AF_06/2014</v>
          </cell>
          <cell r="C750" t="str">
            <v>M2</v>
          </cell>
          <cell r="D750">
            <v>66.819999999999993</v>
          </cell>
        </row>
        <row r="751">
          <cell r="A751">
            <v>87779</v>
          </cell>
          <cell r="B751" t="str">
            <v>EMBOÇO OU MASSA ÚNICA EM ARGAMASSA TRAÇO 1:2:8, PREPARO MECÂNICO COM BETONEIRA 400 L, APLICADA MANUALMENTE EM PANOS DE FACHADA COM PRESENÇA DE VÃOS, ESPESSURA DE 35 MM. AF_06/2014</v>
          </cell>
          <cell r="C751" t="str">
            <v>M2</v>
          </cell>
          <cell r="D751">
            <v>44.39</v>
          </cell>
        </row>
        <row r="752">
          <cell r="A752">
            <v>87781</v>
          </cell>
          <cell r="B752" t="str">
            <v>EMBOÇO OU MASSA ÚNICA EM ARGAMASSA TRAÇO 1:2:8, PREPARO MANUAL, APLICADA MANUALMENTE EM PANOS DE FACHADA COM PRESENÇA DE VÃOS, ESPESSURA DE 35 MM. AF_06/2014</v>
          </cell>
          <cell r="C752" t="str">
            <v>M2</v>
          </cell>
          <cell r="D752">
            <v>48.35</v>
          </cell>
        </row>
        <row r="753">
          <cell r="A753">
            <v>87783</v>
          </cell>
          <cell r="B753" t="str">
            <v>EMBOÇO OU MASSA ÚNICA EM ARGAMASSA INDUSTRIALIZADA, PREPARO MECÂNICO E APLICAÇÃO COM EQUIPAMENTO DE MISTURA E PROJEÇÃO DE 1,5 M3/H DE ARGAMASSA EM PANOS DE FACHADA COM PRESENÇA DE VÃOS, ESPESSURA DE 35 MM. AF_06/2014</v>
          </cell>
          <cell r="C753" t="str">
            <v>M2</v>
          </cell>
          <cell r="D753">
            <v>84.33</v>
          </cell>
        </row>
        <row r="754">
          <cell r="A754">
            <v>87784</v>
          </cell>
          <cell r="B754" t="str">
            <v>EMBOÇO OU MASSA ÚNICA EM ARGAMASSA TRAÇO 1:2:8, PREPARO MECÂNICO COM BETONEIRA 400 L, APLICADA MANUALMENTE EM PANOS DE FACHADA COM PRESENÇA DE VÃOS, ESPESSURA DE 45 MM. AF_06/2014</v>
          </cell>
          <cell r="C754" t="str">
            <v>M2</v>
          </cell>
          <cell r="D754">
            <v>50.69</v>
          </cell>
        </row>
        <row r="755">
          <cell r="A755">
            <v>87786</v>
          </cell>
          <cell r="B755" t="str">
            <v>EMBOÇO OU MASSA ÚNICA EM ARGAMASSA TRAÇO 1:2:8, PREPARO MANUAL, APLICADA MANUALMENTE EM PANOS DE FACHADA COM PRESENÇA DE VÃOS, ESPESSURA DE 45 MM. AF_06/2014</v>
          </cell>
          <cell r="C755" t="str">
            <v>M2</v>
          </cell>
          <cell r="D755">
            <v>55.66</v>
          </cell>
        </row>
        <row r="756">
          <cell r="A756">
            <v>87787</v>
          </cell>
          <cell r="B756" t="str">
            <v>EMBOÇO OU MASSA ÚNICA EM ARGAMASSA INDUSTRIALIZADA, PREPARO MECÂNICO E APLICAÇÃO COM EQUIPAMENTO DE MISTURA E PROJEÇÃO DE 1,5 M3/H DE ARGAMASSA EM PANOS DE FACHADA COM PRESENÇA DE VÃOS, ESPESSURA DE 45 MM. AF_06/2014</v>
          </cell>
          <cell r="C756" t="str">
            <v>M2</v>
          </cell>
          <cell r="D756">
            <v>101.84</v>
          </cell>
        </row>
        <row r="757">
          <cell r="A757">
            <v>87788</v>
          </cell>
          <cell r="B757" t="str">
            <v>EMBOÇO OU MASSA ÚNICA EM ARGAMASSA TRAÇO 1:2:8, PREPARO MECÂNICO COM BETONEIRA 400 L, APLICADA MANUALMENTE EM PANOS DE FACHADA COM PRESENÇA DE VÃOS, ESPESSURA MAIOR OU IGUAL A 50 MM. AF_06/2014</v>
          </cell>
          <cell r="C757" t="str">
            <v>M2</v>
          </cell>
          <cell r="D757">
            <v>65.08</v>
          </cell>
        </row>
        <row r="758">
          <cell r="A758">
            <v>87790</v>
          </cell>
          <cell r="B758" t="str">
            <v>EMBOÇO OU MASSA ÚNICA EM ARGAMASSA TRAÇO 1:2:8, PREPARO MANUAL, APLICADA MANUALMENTE EM PANOS DE FACHADA COM PRESENÇA DE VÃOS, ESPESSURA MAIOR OU IGUAL A 50 MM. AF_06/2014</v>
          </cell>
          <cell r="C758" t="str">
            <v>M2</v>
          </cell>
          <cell r="D758">
            <v>70.55</v>
          </cell>
        </row>
        <row r="759">
          <cell r="A759">
            <v>87791</v>
          </cell>
          <cell r="B759" t="str">
            <v>EMBOÇO OU MASSA ÚNICA EM ARGAMASSA INDUSTRIALIZADA, PREPARO MECÂNICO E APLICAÇÃO COM EQUIPAMENTO DE MISTURA E PROJEÇÃO DE 1,5 M3/H DE ARGAMASSA EM PANOS DE FACHADA COM PRESENÇA DE VÃOS, ESPESSURA MAIOR OU IGUAL A 50 MM. AF_06/2014</v>
          </cell>
          <cell r="C759" t="str">
            <v>M2</v>
          </cell>
          <cell r="D759">
            <v>118.89</v>
          </cell>
        </row>
        <row r="760">
          <cell r="A760">
            <v>87792</v>
          </cell>
          <cell r="B760" t="str">
            <v>EMBOÇO OU MASSA ÚNICA EM ARGAMASSA TRAÇO 1:2:8, PREPARO MECÂNICO COM BETONEIRA 400 L, APLICADA MANUALMENTE EM PANOS CEGOS DE FACHADA (SEM PRESENÇA DE VÃOS), ESPESSURA DE 25 MM. AF_06/2014</v>
          </cell>
          <cell r="C760" t="str">
            <v>M2</v>
          </cell>
          <cell r="D760">
            <v>25.43</v>
          </cell>
        </row>
        <row r="761">
          <cell r="A761">
            <v>87794</v>
          </cell>
          <cell r="B761" t="str">
            <v>EMBOÇO OU MASSA ÚNICA EM ARGAMASSA TRAÇO 1:2:8, PREPARO MANUAL, APLICADA MANUALMENTE EM PANOS CEGOS DE FACHADA (SEM PRESENÇA DE VÃOS), ESPESSURA DE 25 MM. AF_06/2014</v>
          </cell>
          <cell r="C761" t="str">
            <v>M2</v>
          </cell>
          <cell r="D761">
            <v>28.19</v>
          </cell>
        </row>
        <row r="762">
          <cell r="A762">
            <v>87795</v>
          </cell>
          <cell r="B762" t="str">
            <v>EMBOÇO OU MASSA ÚNICA EM ARGAMASSA INDUSTRIALIZADA, PREPARO MECÂNICO E APLICAÇÃO COM EQUIPAMENTO DE MISTURA E PROJEÇÃO DE 1,5 M3/H DE ARGAMASSA EM PANOS CEGOS DE FACHADA (SEM PRESENÇA DE VÃOS), ESPESSURA DE 25 MM. AF_06/2014</v>
          </cell>
          <cell r="C762" t="str">
            <v>M2</v>
          </cell>
          <cell r="D762">
            <v>51.95</v>
          </cell>
        </row>
        <row r="763">
          <cell r="A763">
            <v>87797</v>
          </cell>
          <cell r="B763" t="str">
            <v>EMBOÇO OU MASSA ÚNICA EM ARGAMASSA TRAÇO 1:2:8, PREPARO MECÂNICO COM BETONEIRA 400 L, APLICADA MANUALMENTE EM PANOS CEGOS DE FACHADA (SEM PRESENÇA DE VÃOS), ESPESSURA DE 35 MM. AF_06/2014</v>
          </cell>
          <cell r="C763" t="str">
            <v>M2</v>
          </cell>
          <cell r="D763">
            <v>31.49</v>
          </cell>
        </row>
        <row r="764">
          <cell r="A764">
            <v>87799</v>
          </cell>
          <cell r="B764" t="str">
            <v>EMBOÇO OU MASSA ÚNICA EM ARGAMASSA TRAÇO 1:2:8, PREPARO MANUAL, APLICADA MANUALMENTE EM PANOS CEGOS DE FACHADA (SEM PRESENÇA DE VÃOS), ESPESSURA DE 35 MM. AF_06/2014</v>
          </cell>
          <cell r="C764" t="str">
            <v>M2</v>
          </cell>
          <cell r="D764">
            <v>35.19</v>
          </cell>
        </row>
        <row r="765">
          <cell r="A765">
            <v>87800</v>
          </cell>
          <cell r="B765" t="str">
            <v>EMBOÇO OU MASSA ÚNICA EM ARGAMASSA INDUSTRIALIZADA, PREPARO MECÂNICO E APLICAÇÃO COM EQUIPAMENTO DE MISTURA E PROJEÇÃO DE 1,5 M3/H DE ARGAMASSA EM PANOS CEGOS DE FACHADA (SEM PRESENÇA DE VÃOS), ESPESSURA DE 35 MM. AF_06/2014</v>
          </cell>
          <cell r="C765" t="str">
            <v>M2</v>
          </cell>
          <cell r="D765">
            <v>68.489999999999995</v>
          </cell>
        </row>
        <row r="766">
          <cell r="A766">
            <v>87801</v>
          </cell>
          <cell r="B766" t="str">
            <v>EMBOÇO OU MASSA ÚNICA EM ARGAMASSA TRAÇO 1:2:8, PREPARO MECÂNICO COM BETONEIRA 400 L, APLICADA MANUALMENTE EM PANOS CEGOS DE FACHADA (SEM PRESENÇA DE VÃOS), ESPESSURA DE 45 MM. AF_06/2014</v>
          </cell>
          <cell r="C766" t="str">
            <v>M2</v>
          </cell>
          <cell r="D766">
            <v>37.549999999999997</v>
          </cell>
        </row>
        <row r="767">
          <cell r="A767">
            <v>87803</v>
          </cell>
          <cell r="B767" t="str">
            <v>EMBOÇO OU MASSA ÚNICA EM ARGAMASSA TRAÇO 1:2:8, PREPARO MANUAL, APLICADA MANUALMENTE EM PANOS CEGOS DE FACHADA (SEM PRESENÇA DE VÃOS), ESPESSURA DE 45 MM. AF_06/2014</v>
          </cell>
          <cell r="C767" t="str">
            <v>M2</v>
          </cell>
          <cell r="D767">
            <v>42.19</v>
          </cell>
        </row>
        <row r="768">
          <cell r="A768">
            <v>87804</v>
          </cell>
          <cell r="B768" t="str">
            <v>EMBOÇO OU MASSA ÚNICA EM ARGAMASSA INDUSTRIALIZADA, PREPARO MECÂNICO E APLICAÇÃO COM EQUIPAMENTO DE MISTURA E PROJEÇÃO DE 1,5 M3/H DE ARGAMASSA EM PANOS CEGOS DE FACHADA (SEM PRESENÇA DE VÃOS), ESPESSURA DE 45 MM. AF_06/2014</v>
          </cell>
          <cell r="C768" t="str">
            <v>M2</v>
          </cell>
          <cell r="D768">
            <v>85.03</v>
          </cell>
        </row>
        <row r="769">
          <cell r="A769">
            <v>87805</v>
          </cell>
          <cell r="B769" t="str">
            <v>EMBOÇO OU MASSA ÚNICA EM ARGAMASSA TRAÇO 1:2:8, PREPARO MECÂNICO COM BETONEIRA 400 L, APLICADA MANUALMENTE EM PANOS CEGOS DE FACHADA (SEM PRESENÇA DE VÃOS), ESPESSURA MAIOR OU IGUAL A 50 MM. AF_06/2014</v>
          </cell>
          <cell r="C769" t="str">
            <v>M2</v>
          </cell>
          <cell r="D769">
            <v>43.15</v>
          </cell>
        </row>
        <row r="770">
          <cell r="A770">
            <v>87807</v>
          </cell>
          <cell r="B770" t="str">
            <v>EMBOÇO OU MASSA ÚNICA EM ARGAMASSA TRAÇO 1:2:8, PREPARO MANUAL, APLICADA MANUALMENTE EM PANOS CEGOS DE FACHADA (SEM PRESENÇA DE VÃOS), ESPESSURA MAIOR OU IGUAL A 50 MM. AF_06/2014</v>
          </cell>
          <cell r="C770" t="str">
            <v>M2</v>
          </cell>
          <cell r="D770">
            <v>48.27</v>
          </cell>
        </row>
        <row r="771">
          <cell r="A771">
            <v>87808</v>
          </cell>
          <cell r="B771" t="str">
            <v>EMBOÇO OU MASSA ÚNICA EM ARGAMASSA INDUSTRIALIZADA, PREPARO MECÂNICO E APLICAÇÃO COM EQUIPAMENTO DE MISTURA E PROJEÇÃO DE 1,5 M3/H DE ARGAMASSA EM PANOS CEGOS DE FACHADA (SEM PRESENÇA DE VÃOS), ESPESSURA MAIOR OU IGUAL A 50 MM. AF_06/2014</v>
          </cell>
          <cell r="C771" t="str">
            <v>M2</v>
          </cell>
          <cell r="D771">
            <v>92.98</v>
          </cell>
        </row>
        <row r="772">
          <cell r="A772">
            <v>87809</v>
          </cell>
          <cell r="B772" t="str">
            <v>EMBOÇO OU MASSA ÚNICA EM ARGAMASSA TRAÇO 1:2:8, PREPARO MECÂNICO COM BETONEIRA 400 L, APLICADA MANUALMENTE EM SUPERFÍCIES EXTERNAS DA SACADA, ESPESSURA DE 25 MM, SEM USO DE TELA METÁLICA DE REFORÇO CONTRA FISSURAÇÃO. AF_06/2014</v>
          </cell>
          <cell r="C772" t="str">
            <v>M2</v>
          </cell>
          <cell r="D772">
            <v>60.01</v>
          </cell>
        </row>
        <row r="773">
          <cell r="A773">
            <v>87811</v>
          </cell>
          <cell r="B773" t="str">
            <v>EMBOÇO OU MASSA ÚNICA EM ARGAMASSA TRAÇO 1:2:8, PREPARO MANUAL, APLICADA MANUALMENTE EM SUPERFÍCIES EXTERNAS DA SACADA, ESPESSURA DE 25 MM, SEM USO DE TELA METÁLICA DE REFORÇO CONTRA FISSURAÇÃO. AF_06/2014</v>
          </cell>
          <cell r="C773" t="str">
            <v>M2</v>
          </cell>
          <cell r="D773">
            <v>62.77</v>
          </cell>
        </row>
        <row r="774">
          <cell r="A774">
            <v>87812</v>
          </cell>
          <cell r="B774" t="str">
            <v>EMBOÇO OU MASSA ÚNICA EM ARGAMASSA INDUSTRIALIZADA, PREPARO MECÂNICO E APLICAÇÃO COM EQUIPAMENTO DE MISTURA E PROJEÇÃO DE 1,5 M3/H EM SUPERFÍCIES EXTERNAS DA SACADA, ESPESSURA 25 MM, SEM USO DE TELA METÁLICA. AF_06/2014</v>
          </cell>
          <cell r="C774" t="str">
            <v>M2</v>
          </cell>
          <cell r="D774">
            <v>86.22</v>
          </cell>
        </row>
        <row r="775">
          <cell r="A775">
            <v>87813</v>
          </cell>
          <cell r="B775" t="str">
            <v>EMBOÇO OU MASSA ÚNICA EM ARGAMASSA TRAÇO 1:2:8, PREPARO MECÂNICO COM BETONEIRA 400 L, APLICADA MANUALMENTE EM SUPERFÍCIES EXTERNAS DA SACADA, ESPESSURA DE 35 MM, SEM USO DE TELA METÁLICA DE REFORÇO CONTRA FISSURAÇÃO. AF_06/2014</v>
          </cell>
          <cell r="C775" t="str">
            <v>M2</v>
          </cell>
          <cell r="D775">
            <v>66.069999999999993</v>
          </cell>
        </row>
        <row r="776">
          <cell r="A776">
            <v>87815</v>
          </cell>
          <cell r="B776" t="str">
            <v>EMBOÇO OU MASSA ÚNICA EM ARGAMASSA TRAÇO 1:2:8, PREPARO MANUAL, APLICADA MANUALMENTE EM SUPERFÍCIES EXTERNAS DA SACADA, ESPESSURA DE 35 MM, SEM USO DE TELA METÁLICA DE REFORÇO CONTRA FISSURAÇÃO. AF_06/2014</v>
          </cell>
          <cell r="C776" t="str">
            <v>M2</v>
          </cell>
          <cell r="D776">
            <v>69.77</v>
          </cell>
        </row>
        <row r="777">
          <cell r="A777">
            <v>87816</v>
          </cell>
          <cell r="B777" t="str">
            <v>EMBOÇO OU MASSA ÚNICA EM ARGAMASSA INDUSTRIALIZADA, PREPARO MECÂNICO E APLICAÇÃO COM EQUIPAMENTO DE MISTURA E PROJEÇÃO DE 1,5 M3/H EM SUPERFÍCIES EXTERNAS DA SACADA, ESPESSURA 35 MM, SEM USO DE TELA METÁLICA. AF_06/2014</v>
          </cell>
          <cell r="C777" t="str">
            <v>M2</v>
          </cell>
          <cell r="D777">
            <v>102.76</v>
          </cell>
        </row>
        <row r="778">
          <cell r="A778">
            <v>87817</v>
          </cell>
          <cell r="B778" t="str">
            <v>EMBOÇO OU MASSA ÚNICA EM ARGAMASSA TRAÇO 1:2:8, PREPARO MECÂNICO COM BETONEIRA 400 L, APLICADA MANUALMENTE EM SUPERFÍCIES EXTERNAS DA SACADA, ESPESSURA DE 45 MM, SEM USO DE TELA METÁLICA DE REFORÇO CONTRA FISSURAÇÃO. AF_06/2014</v>
          </cell>
          <cell r="C778" t="str">
            <v>M2</v>
          </cell>
          <cell r="D778">
            <v>71.81</v>
          </cell>
        </row>
        <row r="779">
          <cell r="A779">
            <v>87819</v>
          </cell>
          <cell r="B779" t="str">
            <v>EMBOÇO OU MASSA ÚNICA EM ARGAMASSA TRAÇO 1:2:8, PREPARO MANUAL, APLICADA MANUALMENTE EM SUPERFÍCIES EXTERNAS DA SACADA, ESPESSURA DE 45 MM, SEM USO DE TELA METÁLICA DE REFORÇO CONTRA FISSURAÇÃO. AF_06/2014</v>
          </cell>
          <cell r="C779" t="str">
            <v>M2</v>
          </cell>
          <cell r="D779">
            <v>76.45</v>
          </cell>
        </row>
        <row r="780">
          <cell r="A780">
            <v>87820</v>
          </cell>
          <cell r="B780" t="str">
            <v>EMBOÇO OU MASSA ÚNICA EM ARGAMASSA INDUSTRIALIZADA, PREPARO MECÂNICO E APLICAÇÃO COM EQUIPAMENTO DE MISTURA E PROJEÇÃO DE 1,5 M3/H EM SUPERFÍCIES EXTERNAS DA SACADA, ESPESSURA 45 MM, SEM USO DE TELA METÁLICA. AF_06/2014</v>
          </cell>
          <cell r="C780" t="str">
            <v>M2</v>
          </cell>
          <cell r="D780">
            <v>119.3</v>
          </cell>
        </row>
        <row r="781">
          <cell r="A781">
            <v>87821</v>
          </cell>
          <cell r="B781" t="str">
            <v>EMBOÇO OU MASSA ÚNICA EM ARGAMASSA TRAÇO 1:2:8, PREPARO MECÂNICO COM BETONEIRA 400 L, APLICADA MANUALMENTE EM SUPERFÍCIES EXTERNAS DA SACADA, ESPESSURA MAIOR OU IGUAL A 50 MM, SEM USO DE TELA METÁLICA DE REFORÇO CONTRA FISSURAÇÃO. AF_06/2014</v>
          </cell>
          <cell r="C781" t="str">
            <v>M2</v>
          </cell>
          <cell r="D781">
            <v>103.43</v>
          </cell>
        </row>
        <row r="782">
          <cell r="A782">
            <v>87823</v>
          </cell>
          <cell r="B782" t="str">
            <v>EMBOÇO OU MASSA ÚNICA EM ARGAMASSA TRAÇO 1:2:8, PREPARO MANUAL, APLICADA MANUALMENTE EM SUPERFÍCIES EXTERNAS DA SACADA, ESPESSURA MAIOR OU IGUAL A 50 MM, SEM USO DE TELA METÁLICA DE REFORÇO CONTRA FISSURAÇÃO. AF_06/2014</v>
          </cell>
          <cell r="C782" t="str">
            <v>M2</v>
          </cell>
          <cell r="D782">
            <v>108.55</v>
          </cell>
        </row>
        <row r="783">
          <cell r="A783">
            <v>87824</v>
          </cell>
          <cell r="B783" t="str">
            <v>EMBOÇO OU MASSA ÚNICA EM ARGAMASSA INDUSTRIALIZADA, PREPARO MECÂNICO E APLICAÇÃO COM EQUIPAMENTO DE MISTURA E PROJEÇÃO DE 1,5 M3/H EM SUPERFÍCIES EXTERNAS DA SACADA, ESPESSURA MAIOR OU IGUAL A 50 MM, SEM USO DE TELA METÁLICA. AF_06/2014</v>
          </cell>
          <cell r="C783" t="str">
            <v>M2</v>
          </cell>
          <cell r="D783">
            <v>152.94</v>
          </cell>
        </row>
        <row r="784">
          <cell r="A784">
            <v>87825</v>
          </cell>
          <cell r="B784" t="str">
            <v>EMBOÇO OU MASSA ÚNICA EM ARGAMASSA TRAÇO 1:2:8, PREPARO MECÂNICO COM BETONEIRA 400 L, APLICADA MANUALMENTE NAS PAREDES INTERNAS DA SACADA, ESPESSURA DE 25 MM, SEM USO DE TELA METÁLICA DE REFORÇO CONTRA FISSURAÇÃO. AF_06/2014</v>
          </cell>
          <cell r="C784" t="str">
            <v>M2</v>
          </cell>
          <cell r="D784">
            <v>47.53</v>
          </cell>
        </row>
        <row r="785">
          <cell r="A785">
            <v>87827</v>
          </cell>
          <cell r="B785" t="str">
            <v>EMBOÇO OU MASSA ÚNICA EM ARGAMASSA TRAÇO 1:2:8, PREPARO MANUAL, APLICADA MANUALMENTE NAS PAREDES INTERNAS DA SACADA, ESPESSURA DE 25 MM, SEM USO DE TELA METÁLICA DE REFORÇO CONTRA FISSURAÇÃO. AF_06/2014</v>
          </cell>
          <cell r="C785" t="str">
            <v>M2</v>
          </cell>
          <cell r="D785">
            <v>50.91</v>
          </cell>
        </row>
        <row r="786">
          <cell r="A786">
            <v>87828</v>
          </cell>
          <cell r="B786" t="str">
            <v>EMBOÇO OU MASSA ÚNICA EM ARGAMASSA INDUSTRIALIZADA, PREPARO MECÂNICO E APLICAÇÃO COM EQUIPAMENTO DE MISTURA E PROJEÇÃO DE 1,5 M3/H NAS PAREDES INTERNAS DA SACADA, ESPESSURA 25 MM, SEM USO DE TELA METÁLICA. AF_06/2014</v>
          </cell>
          <cell r="C786" t="str">
            <v>M2</v>
          </cell>
          <cell r="D786">
            <v>80.97</v>
          </cell>
        </row>
        <row r="787">
          <cell r="A787">
            <v>87829</v>
          </cell>
          <cell r="B787" t="str">
            <v>EMBOÇO OU MASSA ÚNICA EM ARGAMASSA TRAÇO 1:2:8, PREPARO MECÂNICO COM BETONEIRA 400 L, APLICADA MANUALMENTE NAS PAREDES INTERNAS DA SACADA, ESPESSURA DE 35 MM, SEM USO DE TELA METÁLICA DE REFORÇO CONTRA FISSURAÇÃO. AF_06/2014</v>
          </cell>
          <cell r="C787" t="str">
            <v>M2</v>
          </cell>
          <cell r="D787">
            <v>54.36</v>
          </cell>
        </row>
        <row r="788">
          <cell r="A788">
            <v>87831</v>
          </cell>
          <cell r="B788" t="str">
            <v>EMBOÇO OU MASSA ÚNICA EM ARGAMASSA TRAÇO 1:2:8, PREPARO MANUAL, APLICADA MANUALMENTE NAS PAREDES INTERNAS DA SACADA, ESPESSURA DE 35 MM, SEM USO DE TELA METÁLICA DE REFORÇO CONTRA FISSURAÇÃO. AF_06/2014</v>
          </cell>
          <cell r="C788" t="str">
            <v>M2</v>
          </cell>
          <cell r="D788">
            <v>58.89</v>
          </cell>
        </row>
        <row r="789">
          <cell r="A789">
            <v>87832</v>
          </cell>
          <cell r="B789" t="str">
            <v>EMBOÇO OU MASSA ÚNICA EM ARGAMASSA INDUSTRIALIZADA, PREPARO MECÂNICO E APLICAÇÃO COM EQUIPAMENTO DE MISTURA E PROJEÇÃO DE 1,5 M3/H DE ARGAMASSA NAS PAREDES INTERNAS DA SACADA, ESPESSURA 35 MM, SEM USO DE TELA METÁLICA. AF_06/2014</v>
          </cell>
          <cell r="C789" t="str">
            <v>M2</v>
          </cell>
          <cell r="D789">
            <v>100.59</v>
          </cell>
        </row>
        <row r="790">
          <cell r="A790">
            <v>87834</v>
          </cell>
          <cell r="B790" t="str">
            <v>REVESTIMENTO DECORATIVO MONOCAMADA APLICADO MANUALMENTE EM PANOS CEGOS DA FACHADA DE UM EDIFÍCIO DE ESTRUTURA CONVENCIONAL, COM ACABAMENTO RASPADO. AF_06/2014</v>
          </cell>
          <cell r="C790" t="str">
            <v>M2</v>
          </cell>
          <cell r="D790">
            <v>156.62</v>
          </cell>
        </row>
        <row r="791">
          <cell r="A791">
            <v>87835</v>
          </cell>
          <cell r="B791" t="str">
            <v>REVESTIMENTO DECORATIVO MONOCAMADA APLICADO MANUALMENTE EM PANOS CEGOS DA FACHADA DE UM EDIFÍCIO DE ALVENARIA ESTRUTURAL, COM ACABAMENTO RASPADO. AF_06/2014</v>
          </cell>
          <cell r="C791" t="str">
            <v>M2</v>
          </cell>
          <cell r="D791">
            <v>107.14</v>
          </cell>
        </row>
        <row r="792">
          <cell r="A792">
            <v>87836</v>
          </cell>
          <cell r="B792" t="str">
            <v>REVESTIMENTO DECORATIVO MONOCAMADA APLICADO COM EQUIPAMENTO DE PROJEÇÃO EM PANOS CEGOS DA FACHADA DE UM EDIFÍCIO DE ESTRUTURA CONVENCIONAL, COM ACABAMENTO RASPADO. AF_06/2014</v>
          </cell>
          <cell r="C792" t="str">
            <v>M2</v>
          </cell>
          <cell r="D792">
            <v>150.76</v>
          </cell>
        </row>
        <row r="793">
          <cell r="A793">
            <v>87837</v>
          </cell>
          <cell r="B793" t="str">
            <v>REVESTIMENTO DECORATIVO MONOCAMADA APLICADO COM EQUIPAMENTO DE PROJEÇÃO EM PANOS CEGOS DA FACHADA DE UM EDIFÍCIO DE ALVENARIA ESTRUTURAL, COM ACABAMENTO RASPADO. AF_06/2014</v>
          </cell>
          <cell r="C793" t="str">
            <v>M2</v>
          </cell>
          <cell r="D793">
            <v>102.04</v>
          </cell>
        </row>
        <row r="794">
          <cell r="A794">
            <v>87838</v>
          </cell>
          <cell r="B794" t="str">
            <v>REVESTIMENTO DECORATIVO MONOCAMADA APLICADO MANUALMENTE EM PANOS DA FACHADA COM PRESENÇA DE VÃOS, DE UM EDIFÍCIO DE ESTRUTURA CONVENCIONAL E ACABAMENTO RASPADO. AF_06/2014</v>
          </cell>
          <cell r="C794" t="str">
            <v>M2</v>
          </cell>
          <cell r="D794">
            <v>162.84</v>
          </cell>
        </row>
        <row r="795">
          <cell r="A795">
            <v>87839</v>
          </cell>
          <cell r="B795" t="str">
            <v>REVESTIMENTO DECORATIVO MONOCAMADA APLICADO MANUALMENTE EM PANOS DA FACHADA COM PRESENÇA DE VÃOS, DE UM EDIFÍCIO DE ALVENARIA ESTRUTURAL E ACABAMENTO RASPADO. AF_06/2014</v>
          </cell>
          <cell r="C795" t="str">
            <v>M2</v>
          </cell>
          <cell r="D795">
            <v>111.25</v>
          </cell>
        </row>
        <row r="796">
          <cell r="A796">
            <v>87840</v>
          </cell>
          <cell r="B796" t="str">
            <v>REVESTIMENTO DECORATIVO MONOCAMADA APLICADO COM EQUIPAMENTO DE PROJEÇÃO EM PANOS DA FACHADA COM PRESENÇA DE VÃOS, DE UM EDIFÍCIO DE ESTRUTURA CONVENCIONAL E ACABAMENTO RASPADO. AF_06/2014</v>
          </cell>
          <cell r="C796" t="str">
            <v>M2</v>
          </cell>
          <cell r="D796">
            <v>155.66</v>
          </cell>
        </row>
        <row r="797">
          <cell r="A797">
            <v>87841</v>
          </cell>
          <cell r="B797" t="str">
            <v>REVESTIMENTO DECORATIVO MONOCAMADA APLICADO COM EQUIPAMENTO DE PROJEÇÃO EM PANOS DA FACHADA COM PRESENÇA DE VÃOS, DE UM EDIFÍCIO DE ALVENARIA ESTRUTURAL E ACABAMENTO RASPADO. AF_06/2014</v>
          </cell>
          <cell r="C797" t="str">
            <v>M2</v>
          </cell>
          <cell r="D797">
            <v>104.82</v>
          </cell>
        </row>
        <row r="798">
          <cell r="A798">
            <v>87842</v>
          </cell>
          <cell r="B798" t="str">
            <v>REVESTIMENTO DECORATIVO MONOCAMADA APLICADO MANUALMENTE EM SUPERFÍCIES EXTERNAS DA SACADA DE UM EDIFÍCIO DE ESTRUTURA CONVENCIONAL E ACABAMENTO RASPADO. AF_06/2014</v>
          </cell>
          <cell r="C798" t="str">
            <v>M2</v>
          </cell>
          <cell r="D798">
            <v>159.93</v>
          </cell>
        </row>
        <row r="799">
          <cell r="A799">
            <v>87843</v>
          </cell>
          <cell r="B799" t="str">
            <v>REVESTIMENTO DECORATIVO MONOCAMADA APLICADO MANUALMENTE EM SUPERFÍCIES EXTERNAS DA SACADA DE UM EDIFÍCIO DE ALVENARIA ESTRUTURAL E ACABAMENTO RASPADO. AF_06/2014</v>
          </cell>
          <cell r="C799" t="str">
            <v>M2</v>
          </cell>
          <cell r="D799">
            <v>117.2</v>
          </cell>
        </row>
        <row r="800">
          <cell r="A800">
            <v>87844</v>
          </cell>
          <cell r="B800" t="str">
            <v>REVESTIMENTO DECORATIVO MONOCAMADA APLICADO COM EQUIPAMENTO DE PROJEÇÃO EM SUPERFÍCIES EXTERNAS DA SACADA DE UM EDIFÍCIO DE ESTRUTURA CONVENCIONAL E ACABAMENTO RASPADO. AF_06/2014</v>
          </cell>
          <cell r="C800" t="str">
            <v>M2</v>
          </cell>
          <cell r="D800">
            <v>149.26</v>
          </cell>
        </row>
        <row r="801">
          <cell r="A801">
            <v>87845</v>
          </cell>
          <cell r="B801" t="str">
            <v>REVESTIMENTO DECORATIVO MONOCAMADA APLICADO COM EQUIPAMENTO DE PROJEÇÃO EM SUPERFÍCIES EXTERNAS DA SACADA DE UM EDIFÍCIO DE ALVENARIA ESTRUTURAL E ACABAMENTO RASPADO. AF_06/2014</v>
          </cell>
          <cell r="C801" t="str">
            <v>M2</v>
          </cell>
          <cell r="D801">
            <v>107.3</v>
          </cell>
        </row>
        <row r="802">
          <cell r="A802">
            <v>87846</v>
          </cell>
          <cell r="B802" t="str">
            <v>REVESTIMENTO DECORATIVO MONOCAMADA APLICADO MANUALMENTE EM PANOS CEGOS DA FACHADA DE UM EDIFÍCIO DE ESTRUTURA CONVENCIONAL, COM ACABAMENTO TRAVERTINO. AF_06/2014</v>
          </cell>
          <cell r="C802" t="str">
            <v>M2</v>
          </cell>
          <cell r="D802">
            <v>169.21</v>
          </cell>
        </row>
        <row r="803">
          <cell r="A803">
            <v>87847</v>
          </cell>
          <cell r="B803" t="str">
            <v>REVESTIMENTO DECORATIVO MONOCAMADA APLICADO MANUALMENTE EM PANOS CEGOS DA FACHADA DE UM EDIFÍCIO DE ALVENARIA ESTRUTURAL, COM ACABAMENTO TRAVERTINO. AF_06/2014</v>
          </cell>
          <cell r="C803" t="str">
            <v>M2</v>
          </cell>
          <cell r="D803">
            <v>119.73</v>
          </cell>
        </row>
        <row r="804">
          <cell r="A804">
            <v>87848</v>
          </cell>
          <cell r="B804" t="str">
            <v>REVESTIMENTO DECORATIVO MONOCAMADA APLICADO COM EQUIPAMENTO DE PROJEÇÃO EM PANOS CEGOS DA FACHADA DE UM EDIFÍCIO DE ESTRUTURA CONVENCIONAL, COM ACABAMENTO TRAVERTINO. AF_06/2014</v>
          </cell>
          <cell r="C804" t="str">
            <v>M2</v>
          </cell>
          <cell r="D804">
            <v>162.38999999999999</v>
          </cell>
        </row>
        <row r="805">
          <cell r="A805">
            <v>87849</v>
          </cell>
          <cell r="B805" t="str">
            <v>REVESTIMENTO DECORATIVO MONOCAMADA APLICADO COM EQUIPAMENTO DE PROJEÇÃO EM PANOS CEGOS DA FACHADA DE UM EDIFÍCIO DE ALVENARIA ESTRUTURAL, COM ACABAMENTO TRAVERTINO. AF_06/2014</v>
          </cell>
          <cell r="C805" t="str">
            <v>M2</v>
          </cell>
          <cell r="D805">
            <v>113.67</v>
          </cell>
        </row>
        <row r="806">
          <cell r="A806">
            <v>87850</v>
          </cell>
          <cell r="B806" t="str">
            <v>REVESTIMENTO DECORATIVO MONOCAMADA APLICADO MANUALMENTE EM PANOS DA FACHADA COM PRESENÇA DE VÃOS, DE UM EDIFÍCIO DE ESTRUTURA CONVENCIONAL E ACABAMENTO TRAVERTINO. AF_06/2014</v>
          </cell>
          <cell r="C806" t="str">
            <v>M2</v>
          </cell>
          <cell r="D806">
            <v>175.44</v>
          </cell>
        </row>
        <row r="807">
          <cell r="A807">
            <v>87851</v>
          </cell>
          <cell r="B807" t="str">
            <v>REVESTIMENTO DECORATIVO MONOCAMADA APLICADO MANUALMENTE EM PANOS DA FACHADA COM PRESENÇA DE VÃOS, DE UM EDIFÍCIO DE ALVENARIA ESTRUTURAL E ACABAMENTO TRAVERTINO. AF_06/2014</v>
          </cell>
          <cell r="C807" t="str">
            <v>M2</v>
          </cell>
          <cell r="D807">
            <v>123.86</v>
          </cell>
        </row>
        <row r="808">
          <cell r="A808">
            <v>87852</v>
          </cell>
          <cell r="B808" t="str">
            <v>REVESTIMENTO DECORATIVO MONOCAMADA APLICADO COM EQUIPAMENTO DE PROJEÇÃO EM PANOS DA FACHADA COM PRESENÇA DE VÃOS, DE UM EDIFÍCIO DE ESTRUTURA CONVENCIONAL E ACABAMENTO TRAVERTINO. AF_06/2014</v>
          </cell>
          <cell r="C808" t="str">
            <v>M2</v>
          </cell>
          <cell r="D808">
            <v>167.27</v>
          </cell>
        </row>
        <row r="809">
          <cell r="A809">
            <v>87853</v>
          </cell>
          <cell r="B809" t="str">
            <v>REVESTIMENTO DECORATIVO MONOCAMADA APLICADO COM EQUIPAMENTO DE PROJEÇÃO EM PANOS DA FACHADA COM PRESENÇA DE VÃOS, DE UM EDIFÍCIO DE ALVENARIA ESTRUTURAL E ACABAMENTO TRAVERTINO. AF_06/2014</v>
          </cell>
          <cell r="C809" t="str">
            <v>M2</v>
          </cell>
          <cell r="D809">
            <v>116.43</v>
          </cell>
        </row>
        <row r="810">
          <cell r="A810">
            <v>87854</v>
          </cell>
          <cell r="B810" t="str">
            <v>REVESTIMENTO DECORATIVO MONOCAMADA APLICADO MANUALMENTE EM SUPERFÍCIES EXTERNAS DA SACADA DE UM EDIFÍCIO DE ESTRUTURA CONVENCIONAL E ACABAMENTO TRAVERTINO. AF_06/2014</v>
          </cell>
          <cell r="C810" t="str">
            <v>M2</v>
          </cell>
          <cell r="D810">
            <v>172.52</v>
          </cell>
        </row>
        <row r="811">
          <cell r="A811">
            <v>87855</v>
          </cell>
          <cell r="B811" t="str">
            <v>REVESTIMENTO DECORATIVO MONOCAMADA APLICADO MANUALMENTE EM SUPERFÍCIES EXTERNAS DA SACADA DE UM EDIFÍCIO DE ALVENARIA ESTRUTURAL E ACABAMENTO TRAVERTINO. AF_06/2014</v>
          </cell>
          <cell r="C811" t="str">
            <v>M2</v>
          </cell>
          <cell r="D811">
            <v>129.82</v>
          </cell>
        </row>
        <row r="812">
          <cell r="A812">
            <v>87856</v>
          </cell>
          <cell r="B812" t="str">
            <v>REVESTIMENTO DECORATIVO MONOCAMADA APLICADO COM EQUIPAMENTO DE PROJEÇÃO EM SUPERFÍCIES EXTERNAS DA SACADA DE UM EDIFÍCIO DE ESTRUTURA CONVENCIONAL E ACABAMENTO TRAVERTINO. AF_06/2014</v>
          </cell>
          <cell r="C812" t="str">
            <v>M2</v>
          </cell>
          <cell r="D812">
            <v>160.88999999999999</v>
          </cell>
        </row>
        <row r="813">
          <cell r="A813">
            <v>87857</v>
          </cell>
          <cell r="B813" t="str">
            <v>REVESTIMENTO DECORATIVO MONOCAMADA APLICADO COM EQUIPAMENTO DE PROJEÇÃO EM SUPERFÍCIES EXTERNAS DA SACADA DE UM EDIFÍCIO DE ALVENARIA ESTRUTURAL E ACABAMENTO TRAVERTINO. AF_06/2014</v>
          </cell>
          <cell r="C813" t="str">
            <v>M2</v>
          </cell>
          <cell r="D813">
            <v>118.92</v>
          </cell>
        </row>
        <row r="814">
          <cell r="A814">
            <v>87858</v>
          </cell>
          <cell r="B814" t="str">
            <v>REVESTIMENTO DECORATIVO MONOCAMADA APLICADO MANUALMENTE NAS PAREDES INTERNAS DA SACADA COM ACABAMENTO RASPADO. AF_06/2014</v>
          </cell>
          <cell r="C814" t="str">
            <v>M2</v>
          </cell>
          <cell r="D814">
            <v>113.82</v>
          </cell>
        </row>
        <row r="815">
          <cell r="A815">
            <v>87859</v>
          </cell>
          <cell r="B815" t="str">
            <v>REVESTIMENTO DECORATIVO MONOCAMADA APLICADO MANUALMENTE NAS PAREDES INTERNAS DA SACADA COM ACABAMENTO TRAVERTINO. AF_06/2014</v>
          </cell>
          <cell r="C815" t="str">
            <v>M2</v>
          </cell>
          <cell r="D815">
            <v>130.59</v>
          </cell>
        </row>
        <row r="816">
          <cell r="A816">
            <v>87871</v>
          </cell>
          <cell r="B816" t="str">
            <v>CHAPISCO APLICADO SOMENTE EM ESTRUTURAS DE CONCRETO EM ALVENARIAS INTERNAS, COM DESEMPENADEIRA DENTADA. ARGAMASSA INDUSTRIALIZADA COM PREPARO MANUAL. AF_06/2014</v>
          </cell>
          <cell r="C816" t="str">
            <v>M2</v>
          </cell>
          <cell r="D816">
            <v>11.85</v>
          </cell>
        </row>
        <row r="817">
          <cell r="A817">
            <v>87872</v>
          </cell>
          <cell r="B817" t="str">
            <v>CHAPISCO APLICADO SOMENTE EM ESTRUTURAS DE CONCRETO EM ALVENARIAS INTERNAS, COM DESEMPENADEIRA DENTADA.  ARGAMASSA INDUSTRIALIZADA COM PREPARO EM MISTURADOR 300 KG. AF_06/2014</v>
          </cell>
          <cell r="C817" t="str">
            <v>M2</v>
          </cell>
          <cell r="D817">
            <v>11.28</v>
          </cell>
        </row>
        <row r="818">
          <cell r="A818">
            <v>87873</v>
          </cell>
          <cell r="B818" t="str">
            <v>CHAPISCO APLICADO EM ALVENARIAS E ESTRUTURAS DE CONCRETO INTERNAS, COM ROLO PARA TEXTURA ACRÍLICA.  ARGAMASSA TRAÇO 1:4 E EMULSÃO POLIMÉRICA (ADESIVO) COM PREPARO MANUAL. AF_06/2014</v>
          </cell>
          <cell r="C818" t="str">
            <v>M2</v>
          </cell>
          <cell r="D818">
            <v>4.12</v>
          </cell>
        </row>
        <row r="819">
          <cell r="A819">
            <v>87874</v>
          </cell>
          <cell r="B819" t="str">
            <v>CHAPISCO APLICADO EM ALVENARIAS E ESTRUTURAS DE CONCRETO INTERNAS, COM ROLO PARA TEXTURA ACRÍLICA.  ARGAMASSA TRAÇO 1:4 E EMULSÃO POLIMÉRICA (ADESIVO) COM PREPARO EM BETONEIRA 400L. AF_06/2014</v>
          </cell>
          <cell r="C819" t="str">
            <v>M2</v>
          </cell>
          <cell r="D819">
            <v>3.99</v>
          </cell>
        </row>
        <row r="820">
          <cell r="A820">
            <v>87876</v>
          </cell>
          <cell r="B820" t="str">
            <v>CHAPISCO APLICADO EM ALVENARIAS E ESTRUTURAS DE CONCRETO INTERNAS, COM ROLO PARA TEXTURA ACRÍLICA.  ARGAMASSA INDUSTRIALIZADA COM PREPARO MANUAL. AF_06/2014</v>
          </cell>
          <cell r="C820" t="str">
            <v>M2</v>
          </cell>
          <cell r="D820">
            <v>7.51</v>
          </cell>
        </row>
        <row r="821">
          <cell r="A821">
            <v>87877</v>
          </cell>
          <cell r="B821" t="str">
            <v>CHAPISCO APLICADO EM ALVENARIAS E ESTRUTURAS DE CONCRETO INTERNAS, COM ROLO PARA TEXTURA ACRÍLICA.  ARGAMASSA INDUSTRIALIZADA COM PREPARO EM MISTURADOR 300 KG. AF_06/2014</v>
          </cell>
          <cell r="C821" t="str">
            <v>M2</v>
          </cell>
          <cell r="D821">
            <v>7.23</v>
          </cell>
        </row>
        <row r="822">
          <cell r="A822">
            <v>87878</v>
          </cell>
          <cell r="B822" t="str">
            <v>CHAPISCO APLICADO EM ALVENARIAS E ESTRUTURAS DE CONCRETO INTERNAS, COM COLHER DE PEDREIRO.  ARGAMASSA TRAÇO 1:3 COM PREPARO MANUAL. AF_06/2014</v>
          </cell>
          <cell r="C822" t="str">
            <v>M2</v>
          </cell>
          <cell r="D822">
            <v>3.13</v>
          </cell>
        </row>
        <row r="823">
          <cell r="A823">
            <v>87879</v>
          </cell>
          <cell r="B823" t="str">
            <v>CHAPISCO APLICADO EM ALVENARIAS E ESTRUTURAS DE CONCRETO INTERNAS, COM COLHER DE PEDREIRO.  ARGAMASSA TRAÇO 1:3 COM PREPARO EM BETONEIRA 400L. AF_06/2014</v>
          </cell>
          <cell r="C823" t="str">
            <v>M2</v>
          </cell>
          <cell r="D823">
            <v>2.72</v>
          </cell>
        </row>
        <row r="824">
          <cell r="A824">
            <v>87881</v>
          </cell>
          <cell r="B824" t="str">
            <v>CHAPISCO APLICADO NO TETO, COM ROLO PARA TEXTURA ACRÍLICA. ARGAMASSA TRAÇO 1:4 E EMULSÃO POLIMÉRICA (ADESIVO) COM PREPARO MANUAL. AF_06/2014</v>
          </cell>
          <cell r="C824" t="str">
            <v>M2</v>
          </cell>
          <cell r="D824">
            <v>4.04</v>
          </cell>
        </row>
        <row r="825">
          <cell r="A825">
            <v>87882</v>
          </cell>
          <cell r="B825" t="str">
            <v>CHAPISCO APLICADO NO TETO, COM ROLO PARA TEXTURA ACRÍLICA. ARGAMASSA TRAÇO 1:4 E EMULSÃO POLIMÉRICA (ADESIVO) COM PREPARO EM BETONEIRA 400L. AF_06/2014</v>
          </cell>
          <cell r="C825" t="str">
            <v>M2</v>
          </cell>
          <cell r="D825">
            <v>3.91</v>
          </cell>
        </row>
        <row r="826">
          <cell r="A826">
            <v>87884</v>
          </cell>
          <cell r="B826" t="str">
            <v>CHAPISCO APLICADO NO TETO, COM ROLO PARA TEXTURA ACRÍLICA. ARGAMASSA INDUSTRIALIZADA COM PREPARO MANUAL. AF_06/2014</v>
          </cell>
          <cell r="C826" t="str">
            <v>M2</v>
          </cell>
          <cell r="D826">
            <v>7.43</v>
          </cell>
        </row>
        <row r="827">
          <cell r="A827">
            <v>87885</v>
          </cell>
          <cell r="B827" t="str">
            <v>CHAPISCO APLICADO NO TETO, COM ROLO PARA TEXTURA ACRÍLICA. ARGAMASSA INDUSTRIALIZADA COM PREPARO EM MISTURADOR 300 KG. AF_06/2014</v>
          </cell>
          <cell r="C827" t="str">
            <v>M2</v>
          </cell>
          <cell r="D827">
            <v>7.15</v>
          </cell>
        </row>
        <row r="828">
          <cell r="A828">
            <v>87886</v>
          </cell>
          <cell r="B828" t="str">
            <v>CHAPISCO APLICADO NO TETO, COM DESEMPENADEIRA DENTADA. ARGAMASSA INDUSTRIALIZADA COM PREPARO MANUAL. AF_06/2014</v>
          </cell>
          <cell r="C828" t="str">
            <v>M2</v>
          </cell>
          <cell r="D828">
            <v>16.510000000000002</v>
          </cell>
        </row>
        <row r="829">
          <cell r="A829">
            <v>87887</v>
          </cell>
          <cell r="B829" t="str">
            <v>CHAPISCO APLICADO NO TETO, COM DESEMPENADEIRA DENTADA. ARGAMASSA INDUSTRIALIZADA COM PREPARO EM MISTURADOR 300 KG. AF_06/2014</v>
          </cell>
          <cell r="C829" t="str">
            <v>M2</v>
          </cell>
          <cell r="D829">
            <v>15.94</v>
          </cell>
        </row>
        <row r="830">
          <cell r="A830">
            <v>87888</v>
          </cell>
          <cell r="B830" t="str">
            <v>CHAPISCO APLICADO EM ALVENARIA (SEM PRESENÇA DE VÃOS) E ESTRUTURAS DE CONCRETO DE FACHADA, COM ROLO PARA TEXTURA ACRÍLICA.  ARGAMASSA TRAÇO 1:4 E EMULSÃO POLIMÉRICA (ADESIVO) COM PREPARO MANUAL. AF_06/2014</v>
          </cell>
          <cell r="C830" t="str">
            <v>M2</v>
          </cell>
          <cell r="D830">
            <v>5.12</v>
          </cell>
        </row>
        <row r="831">
          <cell r="A831">
            <v>87889</v>
          </cell>
          <cell r="B831" t="str">
            <v>CHAPISCO APLICADO EM ALVENARIA (SEM PRESENÇA DE VÃOS) E ESTRUTURAS DE CONCRETO DE FACHADA, COM ROLO PARA TEXTURA ACRÍLICA.  ARGAMASSA TRAÇO 1:4 E EMULSÃO POLIMÉRICA (ADESIVO) COM PREPARO EM BETONEIRA 400L. AF_06/2014</v>
          </cell>
          <cell r="C831" t="str">
            <v>M2</v>
          </cell>
          <cell r="D831">
            <v>4.99</v>
          </cell>
        </row>
        <row r="832">
          <cell r="A832">
            <v>87891</v>
          </cell>
          <cell r="B832" t="str">
            <v>CHAPISCO APLICADO EM ALVENARIA (SEM PRESENÇA DE VÃOS) E ESTRUTURAS DE CONCRETO DE FACHADA, COM ROLO PARA TEXTURA ACRÍLICA.  ARGAMASSA INDUSTRIALIZADA COM PREPARO MANUAL. AF_06/2014</v>
          </cell>
          <cell r="C832" t="str">
            <v>M2</v>
          </cell>
          <cell r="D832">
            <v>8.51</v>
          </cell>
        </row>
        <row r="833">
          <cell r="A833">
            <v>87892</v>
          </cell>
          <cell r="B833" t="str">
            <v>CHAPISCO APLICADO EM ALVENARIA (SEM PRESENÇA DE VÃOS) E ESTRUTURAS DE CONCRETO DE FACHADA, COM ROLO PARA TEXTURA ACRÍLICA.  ARGAMASSA INDUSTRIALIZADA COM PREPARO EM MISTURADOR 300 KG. AF_06/2014</v>
          </cell>
          <cell r="C833" t="str">
            <v>M2</v>
          </cell>
          <cell r="D833">
            <v>8.23</v>
          </cell>
        </row>
        <row r="834">
          <cell r="A834">
            <v>87893</v>
          </cell>
          <cell r="B834" t="str">
            <v>CHAPISCO APLICADO EM ALVENARIA (SEM PRESENÇA DE VÃOS) E ESTRUTURAS DE CONCRETO DE FACHADA, COM COLHER DE PEDREIRO.  ARGAMASSA TRAÇO 1:3 COM PREPARO MANUAL. AF_06/2014</v>
          </cell>
          <cell r="C834" t="str">
            <v>M2</v>
          </cell>
          <cell r="D834">
            <v>4.88</v>
          </cell>
        </row>
        <row r="835">
          <cell r="A835">
            <v>87894</v>
          </cell>
          <cell r="B835" t="str">
            <v>CHAPISCO APLICADO EM ALVENARIA (SEM PRESENÇA DE VÃOS) E ESTRUTURAS DE CONCRETO DE FACHADA, COM COLHER DE PEDREIRO.  ARGAMASSA TRAÇO 1:3 COM PREPARO EM BETONEIRA 400L. AF_06/2014</v>
          </cell>
          <cell r="C835" t="str">
            <v>M2</v>
          </cell>
          <cell r="D835">
            <v>4.47</v>
          </cell>
        </row>
        <row r="836">
          <cell r="A836">
            <v>87896</v>
          </cell>
          <cell r="B836" t="str">
            <v>CHAPISCO APLICADO EM ALVENARIA (SEM PRESENÇA DE VÃOS) E ESTRUTURAS DE CONCRETO DE FACHADA, COM EQUIPAMENTO DE PROJEÇÃO.  ARGAMASSA TRAÇO 1:3 COM PREPARO MANUAL. AF_06/2014</v>
          </cell>
          <cell r="C836" t="str">
            <v>M2</v>
          </cell>
          <cell r="D836">
            <v>4.49</v>
          </cell>
        </row>
        <row r="837">
          <cell r="A837">
            <v>87897</v>
          </cell>
          <cell r="B837" t="str">
            <v>CHAPISCO APLICADO EM ALVENARIA (SEM PRESENÇA DE VÃOS) E ESTRUTURAS DE CONCRETO DE FACHADA, COM EQUIPAMENTO DE PROJEÇÃO.  ARGAMASSA TRAÇO 1:3 COM PREPARO EM BETONEIRA 400 L. AF_06/2014</v>
          </cell>
          <cell r="C837" t="str">
            <v>M2</v>
          </cell>
          <cell r="D837">
            <v>4.08</v>
          </cell>
        </row>
        <row r="838">
          <cell r="A838">
            <v>87899</v>
          </cell>
          <cell r="B838" t="str">
            <v>CHAPISCO APLICADO EM ALVENARIA (COM PRESENÇA DE VÃOS) E ESTRUTURAS DE CONCRETO DE FACHADA, COM ROLO PARA TEXTURA ACRÍLICA.  ARGAMASSA TRAÇO 1:4 E EMULSÃO POLIMÉRICA (ADESIVO) COM PREPARO MANUAL. AF_06/2014</v>
          </cell>
          <cell r="C838" t="str">
            <v>M2</v>
          </cell>
          <cell r="D838">
            <v>6</v>
          </cell>
        </row>
        <row r="839">
          <cell r="A839">
            <v>87900</v>
          </cell>
          <cell r="B839" t="str">
            <v>CHAPISCO APLICADO EM ALVENARIA (COM PRESENÇA DE VÃOS) E ESTRUTURAS DE CONCRETO DE FACHADA, COM ROLO PARA TEXTURA ACRÍLICA.  ARGAMASSA TRAÇO 1:4 E EMULSÃO POLIMÉRICA (ADESIVO) COM PREPARO EM BETONEIRA 400L. AF_06/2014</v>
          </cell>
          <cell r="C839" t="str">
            <v>M2</v>
          </cell>
          <cell r="D839">
            <v>5.87</v>
          </cell>
        </row>
        <row r="840">
          <cell r="A840">
            <v>87902</v>
          </cell>
          <cell r="B840" t="str">
            <v>CHAPISCO APLICADO EM ALVENARIA (COM PRESENÇA DE VÃOS) E ESTRUTURAS DE CONCRETO DE FACHADA, COM ROLO PARA TEXTURA ACRÍLICA.  ARGAMASSA INDUSTRIALIZADA COM PREPARO MANUAL. AF_06/2014</v>
          </cell>
          <cell r="C840" t="str">
            <v>M2</v>
          </cell>
          <cell r="D840">
            <v>9.39</v>
          </cell>
        </row>
        <row r="841">
          <cell r="A841">
            <v>87903</v>
          </cell>
          <cell r="B841" t="str">
            <v>CHAPISCO APLICADO EM ALVENARIA (COM PRESENÇA DE VÃOS) E ESTRUTURAS DE CONCRETO DE FACHADA, COM ROLO PARA TEXTURA ACRÍLICA.  ARGAMASSA INDUSTRIALIZADA COM PREPARO EM MISTURADOR 300 KG. AF_06/2014</v>
          </cell>
          <cell r="C841" t="str">
            <v>M2</v>
          </cell>
          <cell r="D841">
            <v>9.11</v>
          </cell>
        </row>
        <row r="842">
          <cell r="A842">
            <v>87904</v>
          </cell>
          <cell r="B842" t="str">
            <v>CHAPISCO APLICADO EM ALVENARIA (COM PRESENÇA DE VÃOS) E ESTRUTURAS DE CONCRETO DE FACHADA, COM COLHER DE PEDREIRO.  ARGAMASSA TRAÇO 1:3 COM PREPARO MANUAL. AF_06/2014</v>
          </cell>
          <cell r="C842" t="str">
            <v>M2</v>
          </cell>
          <cell r="D842">
            <v>6.34</v>
          </cell>
        </row>
        <row r="843">
          <cell r="A843">
            <v>87905</v>
          </cell>
          <cell r="B843" t="str">
            <v>CHAPISCO APLICADO EM ALVENARIA (COM PRESENÇA DE VÃOS) E ESTRUTURAS DE CONCRETO DE FACHADA, COM COLHER DE PEDREIRO.  ARGAMASSA TRAÇO 1:3 COM PREPARO EM BETONEIRA 400L. AF_06/2014</v>
          </cell>
          <cell r="C843" t="str">
            <v>M2</v>
          </cell>
          <cell r="D843">
            <v>5.93</v>
          </cell>
        </row>
        <row r="844">
          <cell r="A844">
            <v>87907</v>
          </cell>
          <cell r="B844" t="str">
            <v>CHAPISCO APLICADO EM ALVENARIA (COM PRESENÇA DE VÃOS) E ESTRUTURAS DE CONCRETO DE FACHADA, COM EQUIPAMENTO DE PROJEÇÃO.  ARGAMASSA TRAÇO 1:3 COM PREPARO MANUAL. AF_06/2014</v>
          </cell>
          <cell r="C844" t="str">
            <v>M2</v>
          </cell>
          <cell r="D844">
            <v>5.8</v>
          </cell>
        </row>
        <row r="845">
          <cell r="A845">
            <v>87908</v>
          </cell>
          <cell r="B845" t="str">
            <v>CHAPISCO APLICADO EM ALVENARIA (COM PRESENÇA DE VÃOS) E ESTRUTURAS DE CONCRETO DE FACHADA, COM EQUIPAMENTO DE PROJEÇÃO.  ARGAMASSA TRAÇO 1:3 COM PREPARO EM BETONEIRA 400 L. AF_06/2014</v>
          </cell>
          <cell r="C845" t="str">
            <v>M2</v>
          </cell>
          <cell r="D845">
            <v>5.39</v>
          </cell>
        </row>
        <row r="846">
          <cell r="A846">
            <v>87910</v>
          </cell>
          <cell r="B846" t="str">
            <v>CHAPISCO APLICADO SOMENTE NA ESTRUTURA DE CONCRETO DA FACHADA, COM DESEMPENADEIRA DENTADA. ARGAMASSA INDUSTRIALIZADA COM PREPARO MANUAL. AF_06/2014</v>
          </cell>
          <cell r="C846" t="str">
            <v>M2</v>
          </cell>
          <cell r="D846">
            <v>16.420000000000002</v>
          </cell>
        </row>
        <row r="847">
          <cell r="A847">
            <v>87911</v>
          </cell>
          <cell r="B847" t="str">
            <v>CHAPISCO APLICADO SOMENTE NA ESTRUTURA DE CONCRETO DA FACHADA, COM DESEMPENADEIRA DENTADA. ARGAMASSA INDUSTRIALIZADA COM PREPARO EM MISTURADOR 300 KG. AF_06/2014</v>
          </cell>
          <cell r="C847" t="str">
            <v>M2</v>
          </cell>
          <cell r="D847">
            <v>15.85</v>
          </cell>
        </row>
        <row r="848">
          <cell r="A848">
            <v>88238</v>
          </cell>
          <cell r="B848" t="str">
            <v>AJUDANTE DE ARMADOR COM ENCARGOS COMPLEMENTARES</v>
          </cell>
          <cell r="C848" t="str">
            <v>H</v>
          </cell>
          <cell r="D848">
            <v>13.76</v>
          </cell>
        </row>
        <row r="849">
          <cell r="A849">
            <v>88239</v>
          </cell>
          <cell r="B849" t="str">
            <v>AJUDANTE DE CARPINTEIRO COM ENCARGOS COMPLEMENTARES</v>
          </cell>
          <cell r="C849" t="str">
            <v>H</v>
          </cell>
          <cell r="D849">
            <v>14.91</v>
          </cell>
        </row>
        <row r="850">
          <cell r="A850">
            <v>88240</v>
          </cell>
          <cell r="B850" t="str">
            <v>AJUDANTE DE ESTRUTURA METÁLICA COM ENCARGOS COMPLEMENTARES</v>
          </cell>
          <cell r="C850" t="str">
            <v>H</v>
          </cell>
          <cell r="D850">
            <v>10.65</v>
          </cell>
        </row>
        <row r="851">
          <cell r="A851">
            <v>88241</v>
          </cell>
          <cell r="B851" t="str">
            <v>AJUDANTE DE OPERAÇÃO EM GERAL COM ENCARGOS COMPLEMENTARES</v>
          </cell>
          <cell r="C851" t="str">
            <v>H</v>
          </cell>
          <cell r="D851">
            <v>14.08</v>
          </cell>
        </row>
        <row r="852">
          <cell r="A852">
            <v>88242</v>
          </cell>
          <cell r="B852" t="str">
            <v>AJUDANTE DE PEDREIRO COM ENCARGOS COMPLEMENTARES</v>
          </cell>
          <cell r="C852" t="str">
            <v>H</v>
          </cell>
          <cell r="D852">
            <v>14.37</v>
          </cell>
        </row>
        <row r="853">
          <cell r="A853">
            <v>88243</v>
          </cell>
          <cell r="B853" t="str">
            <v>AJUDANTE ESPECIALIZADO COM ENCARGOS COMPLEMENTARES</v>
          </cell>
          <cell r="C853" t="str">
            <v>H</v>
          </cell>
          <cell r="D853">
            <v>17.149999999999999</v>
          </cell>
        </row>
        <row r="854">
          <cell r="A854">
            <v>88245</v>
          </cell>
          <cell r="B854" t="str">
            <v>ARMADOR COM ENCARGOS COMPLEMENTARES</v>
          </cell>
          <cell r="C854" t="str">
            <v>H</v>
          </cell>
          <cell r="D854">
            <v>17.68</v>
          </cell>
        </row>
        <row r="855">
          <cell r="A855">
            <v>88246</v>
          </cell>
          <cell r="B855" t="str">
            <v>ASSENTADOR DE TUBOS COM ENCARGOS COMPLEMENTARES</v>
          </cell>
          <cell r="C855" t="str">
            <v>H</v>
          </cell>
          <cell r="D855">
            <v>14.83</v>
          </cell>
        </row>
        <row r="856">
          <cell r="A856">
            <v>88247</v>
          </cell>
          <cell r="B856" t="str">
            <v>AUXILIAR DE ELETRICISTA COM ENCARGOS COMPLEMENTARES</v>
          </cell>
          <cell r="C856" t="str">
            <v>H</v>
          </cell>
          <cell r="D856">
            <v>14.33</v>
          </cell>
        </row>
        <row r="857">
          <cell r="A857">
            <v>88248</v>
          </cell>
          <cell r="B857" t="str">
            <v>AUXILIAR DE ENCANADOR OU BOMBEIRO HIDRÁULICO COM ENCARGOS COMPLEMENTARES</v>
          </cell>
          <cell r="C857" t="str">
            <v>H</v>
          </cell>
          <cell r="D857">
            <v>13.87</v>
          </cell>
        </row>
        <row r="858">
          <cell r="A858">
            <v>88249</v>
          </cell>
          <cell r="B858" t="str">
            <v>AUXILIAR DE LABORATÓRIO COM ENCARGOS COMPLEMENTARES</v>
          </cell>
          <cell r="C858" t="str">
            <v>H</v>
          </cell>
          <cell r="D858">
            <v>18.7</v>
          </cell>
        </row>
        <row r="859">
          <cell r="A859">
            <v>88250</v>
          </cell>
          <cell r="B859" t="str">
            <v>AUXILIAR DE MECÂNICO COM ENCARGOS COMPLEMENTARES</v>
          </cell>
          <cell r="C859" t="str">
            <v>H</v>
          </cell>
          <cell r="D859">
            <v>12.06</v>
          </cell>
        </row>
        <row r="860">
          <cell r="A860">
            <v>88251</v>
          </cell>
          <cell r="B860" t="str">
            <v>AUXILIAR DE SERRALHEIRO COM ENCARGOS COMPLEMENTARES</v>
          </cell>
          <cell r="C860" t="str">
            <v>H</v>
          </cell>
          <cell r="D860">
            <v>14.43</v>
          </cell>
        </row>
        <row r="861">
          <cell r="A861">
            <v>88252</v>
          </cell>
          <cell r="B861" t="str">
            <v>AUXILIAR DE SERVIÇOS GERAIS COM ENCARGOS COMPLEMENTARES</v>
          </cell>
          <cell r="C861" t="str">
            <v>H</v>
          </cell>
          <cell r="D861">
            <v>15.04</v>
          </cell>
        </row>
        <row r="862">
          <cell r="A862">
            <v>88253</v>
          </cell>
          <cell r="B862" t="str">
            <v>AUXILIAR DE TOPÓGRAFO COM ENCARGOS COMPLEMENTARES</v>
          </cell>
          <cell r="C862" t="str">
            <v>H</v>
          </cell>
          <cell r="D862">
            <v>6.07</v>
          </cell>
        </row>
        <row r="863">
          <cell r="A863">
            <v>88255</v>
          </cell>
          <cell r="B863" t="str">
            <v>AUXILIAR TÉCNICO DE ENGENHARIA COM ENCARGOS COMPLEMENTARES</v>
          </cell>
          <cell r="C863" t="str">
            <v>H</v>
          </cell>
          <cell r="D863">
            <v>21.09</v>
          </cell>
        </row>
        <row r="864">
          <cell r="A864">
            <v>88256</v>
          </cell>
          <cell r="B864" t="str">
            <v>AZULEJISTA OU LADRILHISTA COM ENCARGOS COMPLEMENTARES</v>
          </cell>
          <cell r="C864" t="str">
            <v>H</v>
          </cell>
          <cell r="D864">
            <v>17.71</v>
          </cell>
        </row>
        <row r="865">
          <cell r="A865">
            <v>88257</v>
          </cell>
          <cell r="B865" t="str">
            <v>BLASTER, DINAMITADOR OU CABO DE FOGO COM ENCARGOS COMPLEMENTARES</v>
          </cell>
          <cell r="C865" t="str">
            <v>H</v>
          </cell>
          <cell r="D865">
            <v>12.89</v>
          </cell>
        </row>
        <row r="866">
          <cell r="A866">
            <v>88258</v>
          </cell>
          <cell r="B866" t="str">
            <v>CADASTRISTA DE REDES DE AGUA E ESGOTO COM ENCARGOS COMPLEMENTARES</v>
          </cell>
          <cell r="C866" t="str">
            <v>H</v>
          </cell>
          <cell r="D866">
            <v>9.5500000000000007</v>
          </cell>
        </row>
        <row r="867">
          <cell r="A867">
            <v>88259</v>
          </cell>
          <cell r="B867" t="str">
            <v>CALAFETADOR/CALAFATE COM ENCARGOS COMPLEMENTARES</v>
          </cell>
          <cell r="C867" t="str">
            <v>H</v>
          </cell>
          <cell r="D867">
            <v>20.51</v>
          </cell>
        </row>
        <row r="868">
          <cell r="A868">
            <v>88260</v>
          </cell>
          <cell r="B868" t="str">
            <v>CALCETEIRO COM ENCARGOS COMPLEMENTARES</v>
          </cell>
          <cell r="C868" t="str">
            <v>H</v>
          </cell>
          <cell r="D868">
            <v>17.52</v>
          </cell>
        </row>
        <row r="869">
          <cell r="A869">
            <v>88261</v>
          </cell>
          <cell r="B869" t="str">
            <v>CARPINTEIRO DE ESQUADRIA COM ENCARGOS COMPLEMENTARES</v>
          </cell>
          <cell r="C869" t="str">
            <v>H</v>
          </cell>
          <cell r="D869">
            <v>18.84</v>
          </cell>
        </row>
        <row r="870">
          <cell r="A870">
            <v>88262</v>
          </cell>
          <cell r="B870" t="str">
            <v>CARPINTEIRO DE FORMAS COM ENCARGOS COMPLEMENTARES</v>
          </cell>
          <cell r="C870" t="str">
            <v>H</v>
          </cell>
          <cell r="D870">
            <v>17.64</v>
          </cell>
        </row>
        <row r="871">
          <cell r="A871">
            <v>88263</v>
          </cell>
          <cell r="B871" t="str">
            <v>CAVOUQUEIRO OU OPERADOR PERFURATRIZ/ROMPEDOR COM ENCARGOS COMPLEMENTARES</v>
          </cell>
          <cell r="C871" t="str">
            <v>H</v>
          </cell>
          <cell r="D871">
            <v>11.66</v>
          </cell>
        </row>
        <row r="872">
          <cell r="A872">
            <v>88264</v>
          </cell>
          <cell r="B872" t="str">
            <v>ELETRICISTA COM ENCARGOS COMPLEMENTARES</v>
          </cell>
          <cell r="C872" t="str">
            <v>H</v>
          </cell>
          <cell r="D872">
            <v>18.38</v>
          </cell>
        </row>
        <row r="873">
          <cell r="A873">
            <v>88265</v>
          </cell>
          <cell r="B873" t="str">
            <v>ELETRICISTA INDUSTRIAL COM ENCARGOS COMPLEMENTARES</v>
          </cell>
          <cell r="C873" t="str">
            <v>H</v>
          </cell>
          <cell r="D873">
            <v>18.38</v>
          </cell>
        </row>
        <row r="874">
          <cell r="A874">
            <v>88266</v>
          </cell>
          <cell r="B874" t="str">
            <v>ELETROTÉCNICO COM ENCARGOS COMPLEMENTARES</v>
          </cell>
          <cell r="C874" t="str">
            <v>H</v>
          </cell>
          <cell r="D874">
            <v>18.45</v>
          </cell>
        </row>
        <row r="875">
          <cell r="A875">
            <v>88267</v>
          </cell>
          <cell r="B875" t="str">
            <v>ENCANADOR OU BOMBEIRO HIDRÁULICO COM ENCARGOS COMPLEMENTARES</v>
          </cell>
          <cell r="C875" t="str">
            <v>H</v>
          </cell>
          <cell r="D875">
            <v>17.79</v>
          </cell>
        </row>
        <row r="876">
          <cell r="A876">
            <v>88268</v>
          </cell>
          <cell r="B876" t="str">
            <v>ESTUCADOR COM ENCARGOS COMPLEMENTARES</v>
          </cell>
          <cell r="C876" t="str">
            <v>H</v>
          </cell>
          <cell r="D876">
            <v>18.3</v>
          </cell>
        </row>
        <row r="877">
          <cell r="A877">
            <v>88269</v>
          </cell>
          <cell r="B877" t="str">
            <v>GESSEIRO COM ENCARGOS COMPLEMENTARES</v>
          </cell>
          <cell r="C877" t="str">
            <v>H</v>
          </cell>
          <cell r="D877">
            <v>17.68</v>
          </cell>
        </row>
        <row r="878">
          <cell r="A878">
            <v>88270</v>
          </cell>
          <cell r="B878" t="str">
            <v>IMPERMEABILIZADOR COM ENCARGOS COMPLEMENTARES</v>
          </cell>
          <cell r="C878" t="str">
            <v>H</v>
          </cell>
          <cell r="D878">
            <v>18.52</v>
          </cell>
        </row>
        <row r="879">
          <cell r="A879">
            <v>88272</v>
          </cell>
          <cell r="B879" t="str">
            <v>MACARIQUEIRO COM ENCARGOS COMPLEMENTARES</v>
          </cell>
          <cell r="C879" t="str">
            <v>H</v>
          </cell>
          <cell r="D879">
            <v>18.190000000000001</v>
          </cell>
        </row>
        <row r="880">
          <cell r="A880">
            <v>88273</v>
          </cell>
          <cell r="B880" t="str">
            <v>MARCENEIRO COM ENCARGOS COMPLEMENTARES</v>
          </cell>
          <cell r="C880" t="str">
            <v>H</v>
          </cell>
          <cell r="D880">
            <v>17.940000000000001</v>
          </cell>
        </row>
        <row r="881">
          <cell r="A881">
            <v>88274</v>
          </cell>
          <cell r="B881" t="str">
            <v>MARMORISTA/GRANITEIRO COM ENCARGOS COMPLEMENTARES</v>
          </cell>
          <cell r="C881" t="str">
            <v>H</v>
          </cell>
          <cell r="D881">
            <v>17.98</v>
          </cell>
        </row>
        <row r="882">
          <cell r="A882">
            <v>88275</v>
          </cell>
          <cell r="B882" t="str">
            <v>MECÃNICO DE EQUIPAMENTOS PESADOS COM ENCARGOS COMPLEMENTARES</v>
          </cell>
          <cell r="C882" t="str">
            <v>H</v>
          </cell>
          <cell r="D882">
            <v>18.07</v>
          </cell>
        </row>
        <row r="883">
          <cell r="A883">
            <v>88277</v>
          </cell>
          <cell r="B883" t="str">
            <v>MONTADOR (TUBO AÇO/EQUIPAMENTOS) COM ENCARGOS COMPLEMENTARES</v>
          </cell>
          <cell r="C883" t="str">
            <v>H</v>
          </cell>
          <cell r="D883">
            <v>13.58</v>
          </cell>
        </row>
        <row r="884">
          <cell r="A884">
            <v>88278</v>
          </cell>
          <cell r="B884" t="str">
            <v>MONTADOR DE ESTRUTURA METÁLICA COM ENCARGOS COMPLEMENTARES</v>
          </cell>
          <cell r="C884" t="str">
            <v>H</v>
          </cell>
          <cell r="D884">
            <v>12.82</v>
          </cell>
        </row>
        <row r="885">
          <cell r="A885">
            <v>88279</v>
          </cell>
          <cell r="B885" t="str">
            <v>MONTADOR ELETROMECÃNICO COM ENCARGOS COMPLEMENTARES</v>
          </cell>
          <cell r="C885" t="str">
            <v>H</v>
          </cell>
          <cell r="D885">
            <v>19.5</v>
          </cell>
        </row>
        <row r="886">
          <cell r="A886">
            <v>88281</v>
          </cell>
          <cell r="B886" t="str">
            <v>MOTORISTA DE BASCULANTE COM ENCARGOS COMPLEMENTARES</v>
          </cell>
          <cell r="C886" t="str">
            <v>H</v>
          </cell>
          <cell r="D886">
            <v>13.61</v>
          </cell>
        </row>
        <row r="887">
          <cell r="A887">
            <v>88282</v>
          </cell>
          <cell r="B887" t="str">
            <v>MOTORISTA DE CAMINHÃO COM ENCARGOS COMPLEMENTARES</v>
          </cell>
          <cell r="C887" t="str">
            <v>H</v>
          </cell>
          <cell r="D887">
            <v>14.19</v>
          </cell>
        </row>
        <row r="888">
          <cell r="A888">
            <v>88283</v>
          </cell>
          <cell r="B888" t="str">
            <v>MOTORISTA DE CAMINHÃO E CARRETA COM ENCARGOS COMPLEMENTARES</v>
          </cell>
          <cell r="C888" t="str">
            <v>H</v>
          </cell>
          <cell r="D888">
            <v>17.62</v>
          </cell>
        </row>
        <row r="889">
          <cell r="A889">
            <v>88284</v>
          </cell>
          <cell r="B889" t="str">
            <v>MOTORISTA DE VEIÍCULO LEVE COM ENCARGOS COMPLEMENTARES</v>
          </cell>
          <cell r="C889" t="str">
            <v>H</v>
          </cell>
          <cell r="D889">
            <v>13.45</v>
          </cell>
        </row>
        <row r="890">
          <cell r="A890">
            <v>88285</v>
          </cell>
          <cell r="B890" t="str">
            <v>MOTORISTA DE VEÍCULO PESADO COM ENCARGOS COMPLEMENTARES</v>
          </cell>
          <cell r="C890" t="str">
            <v>H</v>
          </cell>
          <cell r="D890">
            <v>15.12</v>
          </cell>
        </row>
        <row r="891">
          <cell r="A891">
            <v>88286</v>
          </cell>
          <cell r="B891" t="str">
            <v>MOTORISTA OPERADOR DE MUNCK COM ENCARGOS COMPLEMENTARES</v>
          </cell>
          <cell r="C891" t="str">
            <v>H</v>
          </cell>
          <cell r="D891">
            <v>16.03</v>
          </cell>
        </row>
        <row r="892">
          <cell r="A892">
            <v>88288</v>
          </cell>
          <cell r="B892" t="str">
            <v>NIVELADOR COM ENCARGOS COMPLEMENTARES</v>
          </cell>
          <cell r="C892" t="str">
            <v>H</v>
          </cell>
          <cell r="D892">
            <v>7.39</v>
          </cell>
        </row>
        <row r="893">
          <cell r="A893">
            <v>88291</v>
          </cell>
          <cell r="B893" t="str">
            <v>OPERADOR DE BETONEIRA (CAMINHÃO) COM ENCARGOS COMPLEMENTARES</v>
          </cell>
          <cell r="C893" t="str">
            <v>H</v>
          </cell>
          <cell r="D893">
            <v>13.21</v>
          </cell>
        </row>
        <row r="894">
          <cell r="A894">
            <v>88292</v>
          </cell>
          <cell r="B894" t="str">
            <v>OPERADOR DE COMPRESSOR OU COMPRESSORISTA COM ENCARGOS COMPLEMENTARES</v>
          </cell>
          <cell r="C894" t="str">
            <v>H</v>
          </cell>
          <cell r="D894">
            <v>13.69</v>
          </cell>
        </row>
        <row r="895">
          <cell r="A895">
            <v>88293</v>
          </cell>
          <cell r="B895" t="str">
            <v>OPERADOR DE DEMARCADORA DE FAIXAS COM ENCARGOS COMPLEMENTARES</v>
          </cell>
          <cell r="C895" t="str">
            <v>H</v>
          </cell>
          <cell r="D895">
            <v>15.34</v>
          </cell>
        </row>
        <row r="896">
          <cell r="A896">
            <v>88294</v>
          </cell>
          <cell r="B896" t="str">
            <v>OPERADOR DE ESCAVADEIRA COM ENCARGOS COMPLEMENTARES</v>
          </cell>
          <cell r="C896" t="str">
            <v>H</v>
          </cell>
          <cell r="D896">
            <v>16.45</v>
          </cell>
        </row>
        <row r="897">
          <cell r="A897">
            <v>88295</v>
          </cell>
          <cell r="B897" t="str">
            <v>OPERADOR DE GUINCHO COM ENCARGOS COMPLEMENTARES</v>
          </cell>
          <cell r="C897" t="str">
            <v>H</v>
          </cell>
          <cell r="D897">
            <v>12.99</v>
          </cell>
        </row>
        <row r="898">
          <cell r="A898">
            <v>88296</v>
          </cell>
          <cell r="B898" t="str">
            <v>OPERADOR DE GUINDASTE COM ENCARGOS COMPLEMENTARES</v>
          </cell>
          <cell r="C898" t="str">
            <v>H</v>
          </cell>
          <cell r="D898">
            <v>13.04</v>
          </cell>
        </row>
        <row r="899">
          <cell r="A899">
            <v>88297</v>
          </cell>
          <cell r="B899" t="str">
            <v>OPERADOR DE MÁQUINAS E EQUIPAMENTOS COM ENCARGOS COMPLEMENTARES</v>
          </cell>
          <cell r="C899" t="str">
            <v>H</v>
          </cell>
          <cell r="D899">
            <v>13.49</v>
          </cell>
        </row>
        <row r="900">
          <cell r="A900">
            <v>88298</v>
          </cell>
          <cell r="B900" t="str">
            <v>OPERADOR DE MARTELETE OU MARTELETEIRO COM ENCARGOS COMPLEMENTARES</v>
          </cell>
          <cell r="C900" t="str">
            <v>H</v>
          </cell>
          <cell r="D900">
            <v>11.45</v>
          </cell>
        </row>
        <row r="901">
          <cell r="A901">
            <v>88299</v>
          </cell>
          <cell r="B901" t="str">
            <v>OPERADOR DE MOTO-ESCREIPER COM ENCARGOS COMPLEMENTARES</v>
          </cell>
          <cell r="C901" t="str">
            <v>H</v>
          </cell>
          <cell r="D901">
            <v>15.52</v>
          </cell>
        </row>
        <row r="902">
          <cell r="A902">
            <v>88300</v>
          </cell>
          <cell r="B902" t="str">
            <v>OPERADOR DE MOTONIVELADORA COM ENCARGOS COMPLEMENTARES</v>
          </cell>
          <cell r="C902" t="str">
            <v>H</v>
          </cell>
          <cell r="D902">
            <v>18.16</v>
          </cell>
        </row>
        <row r="903">
          <cell r="A903">
            <v>88301</v>
          </cell>
          <cell r="B903" t="str">
            <v>OPERADOR DE PÁ CARREGADEIRA COM ENCARGOS COMPLEMENTARES</v>
          </cell>
          <cell r="C903" t="str">
            <v>H</v>
          </cell>
          <cell r="D903">
            <v>14.32</v>
          </cell>
        </row>
        <row r="904">
          <cell r="A904">
            <v>88302</v>
          </cell>
          <cell r="B904" t="str">
            <v>OPERADOR DE PAVIMENTADORA COM ENCARGOS COMPLEMENTARES</v>
          </cell>
          <cell r="C904" t="str">
            <v>H</v>
          </cell>
          <cell r="D904">
            <v>15.91</v>
          </cell>
        </row>
        <row r="905">
          <cell r="A905">
            <v>88303</v>
          </cell>
          <cell r="B905" t="str">
            <v>OPERADOR DE ROLO COMPACTADOR COM ENCARGOS COMPLEMENTARES</v>
          </cell>
          <cell r="C905" t="str">
            <v>H</v>
          </cell>
          <cell r="D905">
            <v>13.47</v>
          </cell>
        </row>
        <row r="906">
          <cell r="A906">
            <v>88304</v>
          </cell>
          <cell r="B906" t="str">
            <v>OPERADOR DE USINA DE ASFALTO, DE SOLOS OU DE CONCRETO COM ENCARGOS COMPLEMENTARES</v>
          </cell>
          <cell r="C906" t="str">
            <v>H</v>
          </cell>
          <cell r="D906">
            <v>14.22</v>
          </cell>
        </row>
        <row r="907">
          <cell r="A907">
            <v>88306</v>
          </cell>
          <cell r="B907" t="str">
            <v>OPERADOR JATO DE AREIA OU JATISTA COM ENCARGOS COMPLEMENTARES</v>
          </cell>
          <cell r="C907" t="str">
            <v>H</v>
          </cell>
          <cell r="D907">
            <v>15.14</v>
          </cell>
        </row>
        <row r="908">
          <cell r="A908">
            <v>88307</v>
          </cell>
          <cell r="B908" t="str">
            <v>OPERADOR PARA BATE ESTACAS COM ENCARGOS COMPLEMENTARES</v>
          </cell>
          <cell r="C908" t="str">
            <v>H</v>
          </cell>
          <cell r="D908">
            <v>14.75</v>
          </cell>
        </row>
        <row r="909">
          <cell r="A909">
            <v>88308</v>
          </cell>
          <cell r="B909" t="str">
            <v>PASTILHEIRO COM ENCARGOS COMPLEMENTARES</v>
          </cell>
          <cell r="C909" t="str">
            <v>H</v>
          </cell>
          <cell r="D909">
            <v>19.84</v>
          </cell>
        </row>
        <row r="910">
          <cell r="A910">
            <v>88309</v>
          </cell>
          <cell r="B910" t="str">
            <v>PEDREIRO COM ENCARGOS COMPLEMENTARES</v>
          </cell>
          <cell r="C910" t="str">
            <v>H</v>
          </cell>
          <cell r="D910">
            <v>17.760000000000002</v>
          </cell>
        </row>
        <row r="911">
          <cell r="A911">
            <v>88310</v>
          </cell>
          <cell r="B911" t="str">
            <v>PINTOR COM ENCARGOS COMPLEMENTARES</v>
          </cell>
          <cell r="C911" t="str">
            <v>H</v>
          </cell>
          <cell r="D911">
            <v>18.88</v>
          </cell>
        </row>
        <row r="912">
          <cell r="A912">
            <v>88311</v>
          </cell>
          <cell r="B912" t="str">
            <v>PINTOR DE LETREIROS COM ENCARGOS COMPLEMENTARES</v>
          </cell>
          <cell r="C912" t="str">
            <v>H</v>
          </cell>
          <cell r="D912">
            <v>20.85</v>
          </cell>
        </row>
        <row r="913">
          <cell r="A913">
            <v>88312</v>
          </cell>
          <cell r="B913" t="str">
            <v>PINTOR PARA TINTA EPÓXI COM ENCARGOS COMPLEMENTARES</v>
          </cell>
          <cell r="C913" t="str">
            <v>H</v>
          </cell>
          <cell r="D913">
            <v>19.84</v>
          </cell>
        </row>
        <row r="914">
          <cell r="A914">
            <v>88313</v>
          </cell>
          <cell r="B914" t="str">
            <v>POCEIRO COM ENCARGOS COMPLEMENTARES</v>
          </cell>
          <cell r="C914" t="str">
            <v>H</v>
          </cell>
          <cell r="D914">
            <v>13.01</v>
          </cell>
        </row>
        <row r="915">
          <cell r="A915">
            <v>88314</v>
          </cell>
          <cell r="B915" t="str">
            <v>RASTELEIRO COM ENCARGOS COMPLEMENTARES</v>
          </cell>
          <cell r="C915" t="str">
            <v>H</v>
          </cell>
          <cell r="D915">
            <v>12.02</v>
          </cell>
        </row>
        <row r="916">
          <cell r="A916">
            <v>88315</v>
          </cell>
          <cell r="B916" t="str">
            <v>SERRALHEIRO COM ENCARGOS COMPLEMENTARES</v>
          </cell>
          <cell r="C916" t="str">
            <v>H</v>
          </cell>
          <cell r="D916">
            <v>17.68</v>
          </cell>
        </row>
        <row r="917">
          <cell r="A917">
            <v>88316</v>
          </cell>
          <cell r="B917" t="str">
            <v>SERVENTE COM ENCARGOS COMPLEMENTARES</v>
          </cell>
          <cell r="C917" t="str">
            <v>H</v>
          </cell>
          <cell r="D917">
            <v>14.37</v>
          </cell>
        </row>
        <row r="918">
          <cell r="A918">
            <v>88317</v>
          </cell>
          <cell r="B918" t="str">
            <v>SOLDADOR COM ENCARGOS COMPLEMENTARES</v>
          </cell>
          <cell r="C918" t="str">
            <v>H</v>
          </cell>
          <cell r="D918">
            <v>17.98</v>
          </cell>
        </row>
        <row r="919">
          <cell r="A919">
            <v>88318</v>
          </cell>
          <cell r="B919" t="str">
            <v>SOLDADOR A (PARA SOLDA A SER TESTADA COM RAIOS "X") COM ENCARGOS COMPLEMENTARES</v>
          </cell>
          <cell r="C919" t="str">
            <v>H</v>
          </cell>
          <cell r="D919">
            <v>22.22</v>
          </cell>
        </row>
        <row r="920">
          <cell r="A920">
            <v>88320</v>
          </cell>
          <cell r="B920" t="str">
            <v>TAQUEADOR OU TAQUEIRO COM ENCARGOS COMPLEMENTARES</v>
          </cell>
          <cell r="C920" t="str">
            <v>H</v>
          </cell>
          <cell r="D920">
            <v>20.55</v>
          </cell>
        </row>
        <row r="921">
          <cell r="A921">
            <v>88321</v>
          </cell>
          <cell r="B921" t="str">
            <v>TÉCNICO DE LABORATÓRIO COM ENCARGOS COMPLEMENTARES</v>
          </cell>
          <cell r="C921" t="str">
            <v>H</v>
          </cell>
          <cell r="D921">
            <v>19.57</v>
          </cell>
        </row>
        <row r="922">
          <cell r="A922">
            <v>88322</v>
          </cell>
          <cell r="B922" t="str">
            <v>TÉCNICO DE SONDAGEM COM ENCARGOS COMPLEMENTARES</v>
          </cell>
          <cell r="C922" t="str">
            <v>H</v>
          </cell>
          <cell r="D922">
            <v>17.600000000000001</v>
          </cell>
        </row>
        <row r="923">
          <cell r="A923">
            <v>88323</v>
          </cell>
          <cell r="B923" t="str">
            <v>TELHADISTA COM ENCARGOS COMPLEMENTARES</v>
          </cell>
          <cell r="C923" t="str">
            <v>H</v>
          </cell>
          <cell r="D923">
            <v>18.809999999999999</v>
          </cell>
        </row>
        <row r="924">
          <cell r="A924">
            <v>88324</v>
          </cell>
          <cell r="B924" t="str">
            <v>TRATORISTA COM ENCARGOS COMPLEMENTARES</v>
          </cell>
          <cell r="C924" t="str">
            <v>H</v>
          </cell>
          <cell r="D924">
            <v>13.56</v>
          </cell>
        </row>
        <row r="925">
          <cell r="A925">
            <v>88325</v>
          </cell>
          <cell r="B925" t="str">
            <v>VIDRACEIRO COM ENCARGOS COMPLEMENTARES</v>
          </cell>
          <cell r="C925" t="str">
            <v>H</v>
          </cell>
          <cell r="D925">
            <v>17.14</v>
          </cell>
        </row>
        <row r="926">
          <cell r="A926">
            <v>88326</v>
          </cell>
          <cell r="B926" t="str">
            <v>VIGIA NOTURNO COM ENCARGOS COMPLEMENTARES</v>
          </cell>
          <cell r="C926" t="str">
            <v>H</v>
          </cell>
          <cell r="D926">
            <v>18.350000000000001</v>
          </cell>
        </row>
        <row r="927">
          <cell r="A927">
            <v>88377</v>
          </cell>
          <cell r="B927" t="str">
            <v>OPERADOR DE BETONEIRA ESTACIONÁRIA/MISTURADOR COM ENCARGOS COMPLEMENTARES</v>
          </cell>
          <cell r="C927" t="str">
            <v>H</v>
          </cell>
          <cell r="D927">
            <v>12.88</v>
          </cell>
        </row>
        <row r="928">
          <cell r="A928">
            <v>88386</v>
          </cell>
          <cell r="B928" t="str">
            <v>MISTURADOR DE ARGAMASSA, EIXO HORIZONTAL, CAPACIDADE DE MISTURA 300 KG, MOTOR ELÉTRICO POTÊNCIA 5 CV - CHP DIURNO. AF_06/2014</v>
          </cell>
          <cell r="C928" t="str">
            <v>CHP</v>
          </cell>
          <cell r="D928">
            <v>4.03</v>
          </cell>
        </row>
        <row r="929">
          <cell r="A929">
            <v>88387</v>
          </cell>
          <cell r="B929" t="str">
            <v>MISTURADOR DE ARGAMASSA, EIXO HORIZONTAL, CAPACIDADE DE MISTURA 300 KG, MOTOR ELÉTRICO POTÊNCIA 5 CV - DEPRECIAÇÃO. AF_06/2014</v>
          </cell>
          <cell r="C929" t="str">
            <v>H</v>
          </cell>
          <cell r="D929">
            <v>0.62</v>
          </cell>
        </row>
        <row r="930">
          <cell r="A930">
            <v>88389</v>
          </cell>
          <cell r="B930" t="str">
            <v>MISTURADOR DE ARGAMASSA, EIXO HORIZONTAL, CAPACIDADE DE MISTURA 300 KG, MOTOR ELÉTRICO POTÊNCIA 5 CV - JUROS. AF_06/2014</v>
          </cell>
          <cell r="C930" t="str">
            <v>H</v>
          </cell>
          <cell r="D930">
            <v>7.0000000000000007E-2</v>
          </cell>
        </row>
        <row r="931">
          <cell r="A931">
            <v>88390</v>
          </cell>
          <cell r="B931" t="str">
            <v>MISTURADOR DE ARGAMASSA, EIXO HORIZONTAL, CAPACIDADE DE MISTURA 300 KG, MOTOR ELÉTRICO POTÊNCIA 5 CV - MANUTENÇÃO. AF_06/2014</v>
          </cell>
          <cell r="C931" t="str">
            <v>H</v>
          </cell>
          <cell r="D931">
            <v>0.78</v>
          </cell>
        </row>
        <row r="932">
          <cell r="A932">
            <v>88391</v>
          </cell>
          <cell r="B932" t="str">
            <v>MISTURADOR DE ARGAMASSA, EIXO HORIZONTAL, CAPACIDADE DE MISTURA 300 KG, MOTOR ELÉTRICO POTÊNCIA 5 CV - MATERIAIS NA OPERAÇÃO. AF_06/2014</v>
          </cell>
          <cell r="C932" t="str">
            <v>H</v>
          </cell>
          <cell r="D932">
            <v>2.56</v>
          </cell>
        </row>
        <row r="933">
          <cell r="A933">
            <v>88392</v>
          </cell>
          <cell r="B933" t="str">
            <v>MISTURADOR DE ARGAMASSA, EIXO HORIZONTAL, CAPACIDADE DE MISTURA 300 KG, MOTOR ELÉTRICO POTÊNCIA 5 CV - CHI DIURNO. AF_06/2014</v>
          </cell>
          <cell r="C933" t="str">
            <v>CHI</v>
          </cell>
          <cell r="D933">
            <v>0.69</v>
          </cell>
        </row>
        <row r="934">
          <cell r="A934">
            <v>88393</v>
          </cell>
          <cell r="B934" t="str">
            <v>MISTURADOR DE ARGAMASSA, EIXO HORIZONTAL, CAPACIDADE DE MISTURA 600 KG, MOTOR ELÉTRICO POTÊNCIA 7,5 CV - CHP DIURNO. AF_06/2014</v>
          </cell>
          <cell r="C934" t="str">
            <v>CHP</v>
          </cell>
          <cell r="D934">
            <v>5.59</v>
          </cell>
        </row>
        <row r="935">
          <cell r="A935">
            <v>88394</v>
          </cell>
          <cell r="B935" t="str">
            <v>MISTURADOR DE ARGAMASSA, EIXO HORIZONTAL, CAPACIDADE DE MISTURA 600 KG, MOTOR ELÉTRICO POTÊNCIA 7,5 CV - DEPRECIAÇÃO. AF_06/2014</v>
          </cell>
          <cell r="C935" t="str">
            <v>H</v>
          </cell>
          <cell r="D935">
            <v>0.74</v>
          </cell>
        </row>
        <row r="936">
          <cell r="A936">
            <v>88395</v>
          </cell>
          <cell r="B936" t="str">
            <v>MISTURADOR DE ARGAMASSA, EIXO HORIZONTAL, CAPACIDADE DE MISTURA 600 KG, MOTOR ELÉTRICO POTÊNCIA 7,5 CV - JUROS. AF_06/2014</v>
          </cell>
          <cell r="C936" t="str">
            <v>H</v>
          </cell>
          <cell r="D936">
            <v>0.08</v>
          </cell>
        </row>
        <row r="937">
          <cell r="A937">
            <v>88396</v>
          </cell>
          <cell r="B937" t="str">
            <v>MISTURADOR DE ARGAMASSA, EIXO HORIZONTAL, CAPACIDADE DE MISTURA 600 KG, MOTOR ELÉTRICO POTÊNCIA 7,5 CV - MANUTENÇÃO. AF_06/2014</v>
          </cell>
          <cell r="C937" t="str">
            <v>H</v>
          </cell>
          <cell r="D937">
            <v>0.93</v>
          </cell>
        </row>
        <row r="938">
          <cell r="A938">
            <v>88397</v>
          </cell>
          <cell r="B938" t="str">
            <v>MISTURADOR DE ARGAMASSA, EIXO HORIZONTAL, CAPACIDADE DE MISTURA 600 KG, MOTOR ELÉTRICO POTÊNCIA 7,5 CV - MATERIAIS NA OPERAÇÃO. AF_06/2014</v>
          </cell>
          <cell r="C938" t="str">
            <v>H</v>
          </cell>
          <cell r="D938">
            <v>3.84</v>
          </cell>
        </row>
        <row r="939">
          <cell r="A939">
            <v>88398</v>
          </cell>
          <cell r="B939" t="str">
            <v>MISTURADOR DE ARGAMASSA, EIXO HORIZONTAL, CAPACIDADE DE MISTURA 600 KG, MOTOR ELÉTRICO POTÊNCIA 7,5 CV - CHI DIURNO. AF_06/2014</v>
          </cell>
          <cell r="C939" t="str">
            <v>CHI</v>
          </cell>
          <cell r="D939">
            <v>0.82</v>
          </cell>
        </row>
        <row r="940">
          <cell r="A940">
            <v>88399</v>
          </cell>
          <cell r="B940" t="str">
            <v>MISTURADOR DE ARGAMASSA, EIXO HORIZONTAL, CAPACIDADE DE MISTURA 160 KG, MOTOR ELÉTRICO POTÊNCIA 3 CV - CHP DIURNO. AF_06/2014</v>
          </cell>
          <cell r="C940" t="str">
            <v>CHP</v>
          </cell>
          <cell r="D940">
            <v>2.94</v>
          </cell>
        </row>
        <row r="941">
          <cell r="A941">
            <v>88400</v>
          </cell>
          <cell r="B941" t="str">
            <v>MISTURADOR DE ARGAMASSA, EIXO HORIZONTAL, CAPACIDADE DE MISTURA 160 KG, MOTOR ELÉTRICO POTÊNCIA 3 CV - DEPRECIAÇÃO. AF_06/2014</v>
          </cell>
          <cell r="C941" t="str">
            <v>H</v>
          </cell>
          <cell r="D941">
            <v>0.59</v>
          </cell>
        </row>
        <row r="942">
          <cell r="A942">
            <v>88401</v>
          </cell>
          <cell r="B942" t="str">
            <v>MISTURADOR DE ARGAMASSA, EIXO HORIZONTAL, CAPACIDADE DE MISTURA 160 KG, MOTOR ELÉTRICO POTÊNCIA 3 CV - JUROS. AF_06/2014</v>
          </cell>
          <cell r="C942" t="str">
            <v>H</v>
          </cell>
          <cell r="D942">
            <v>7.0000000000000007E-2</v>
          </cell>
        </row>
        <row r="943">
          <cell r="A943">
            <v>88402</v>
          </cell>
          <cell r="B943" t="str">
            <v>MISTURADOR DE ARGAMASSA, EIXO HORIZONTAL, CAPACIDADE DE MISTURA 160 KG, MOTOR ELÉTRICO POTÊNCIA 3 CV - MANUTENÇÃO. AF_06/2014</v>
          </cell>
          <cell r="C943" t="str">
            <v>H</v>
          </cell>
          <cell r="D943">
            <v>0.74</v>
          </cell>
        </row>
        <row r="944">
          <cell r="A944">
            <v>88403</v>
          </cell>
          <cell r="B944" t="str">
            <v>MISTURADOR DE ARGAMASSA, EIXO HORIZONTAL, CAPACIDADE DE MISTURA 160 KG, MOTOR ELÉTRICO POTÊNCIA 3 CV - MATERIAIS NA OPERAÇÃO. AF_06/2014</v>
          </cell>
          <cell r="C944" t="str">
            <v>H</v>
          </cell>
          <cell r="D944">
            <v>1.54</v>
          </cell>
        </row>
        <row r="945">
          <cell r="A945">
            <v>88404</v>
          </cell>
          <cell r="B945" t="str">
            <v>MISTURADOR DE ARGAMASSA, EIXO HORIZONTAL, CAPACIDADE DE MISTURA 160 KG, MOTOR ELÉTRICO POTÊNCIA 3 CV - CHI DIURNO. AF_06/2014</v>
          </cell>
          <cell r="C945" t="str">
            <v>CHI</v>
          </cell>
          <cell r="D945">
            <v>0.66</v>
          </cell>
        </row>
        <row r="946">
          <cell r="A946">
            <v>88411</v>
          </cell>
          <cell r="B946" t="str">
            <v>APLICAÇÃO MANUAL DE FUNDO SELADOR ACRÍLICO EM PANOS COM PRESENÇA DE VÃOS DE EDIFÍCIOS DE MÚLTIPLOS PAVIMENTOS. AF_06/2014</v>
          </cell>
          <cell r="C946" t="str">
            <v>M2</v>
          </cell>
          <cell r="D946">
            <v>1.67</v>
          </cell>
        </row>
        <row r="947">
          <cell r="A947">
            <v>88412</v>
          </cell>
          <cell r="B947" t="str">
            <v>APLICAÇÃO MANUAL DE FUNDO SELADOR ACRÍLICO EM PANOS CEGOS DE FACHADA (SEM PRESENÇA DE VÃOS) DE EDIFÍCIOS DE MÚLTIPLOS PAVIMENTOS. AF_06/2014</v>
          </cell>
          <cell r="C947" t="str">
            <v>M2</v>
          </cell>
          <cell r="D947">
            <v>1.17</v>
          </cell>
        </row>
        <row r="948">
          <cell r="A948">
            <v>88413</v>
          </cell>
          <cell r="B948" t="str">
            <v>APLICAÇÃO MANUAL DE FUNDO SELADOR ACRÍLICO EM SUPERFÍCIES EXTERNAS DE SACADA DE EDIFÍCIOS DE MÚLTIPLOS PAVIMENTOS. AF_06/2014</v>
          </cell>
          <cell r="C948" t="str">
            <v>M2</v>
          </cell>
          <cell r="D948">
            <v>2.68</v>
          </cell>
        </row>
        <row r="949">
          <cell r="A949">
            <v>88414</v>
          </cell>
          <cell r="B949" t="str">
            <v>APLICAÇÃO MANUAL DE FUNDO SELADOR ACRÍLICO EM SUPERFÍCIES INTERNAS DA SACADA DE EDIFÍCIOS DE MÚLTIPLOS PAVIMENTOS. AF_06/2014</v>
          </cell>
          <cell r="C949" t="str">
            <v>M2</v>
          </cell>
          <cell r="D949">
            <v>3</v>
          </cell>
        </row>
        <row r="950">
          <cell r="A950">
            <v>88415</v>
          </cell>
          <cell r="B950" t="str">
            <v>APLICAÇÃO MANUAL DE FUNDO SELADOR ACRÍLICO EM PAREDES EXTERNAS DE CASAS. AF_06/2014</v>
          </cell>
          <cell r="C950" t="str">
            <v>M2</v>
          </cell>
          <cell r="D950">
            <v>1.83</v>
          </cell>
        </row>
        <row r="951">
          <cell r="A951">
            <v>88416</v>
          </cell>
          <cell r="B951" t="str">
            <v>APLICAÇÃO MANUAL DE PINTURA COM TINTA TEXTURIZADA ACRÍLICA EM PANOS COM PRESENÇA DE VÃOS DE EDIFÍCIOS DE MÚLTIPLOS PAVIMENTOS, UMA COR. AF_06/2014</v>
          </cell>
          <cell r="C951" t="str">
            <v>M2</v>
          </cell>
          <cell r="D951">
            <v>15.65</v>
          </cell>
        </row>
        <row r="952">
          <cell r="A952">
            <v>88417</v>
          </cell>
          <cell r="B952" t="str">
            <v>APLICAÇÃO MANUAL DE PINTURA COM TINTA TEXTURIZADA ACRÍLICA EM PANOS CEGOS DE FACHADA (SEM PRESENÇA DE VÃOS) DE EDIFÍCIOS DE MÚLTIPLOS PAVIMENTOS, UMA COR. AF_06/2014</v>
          </cell>
          <cell r="C952" t="str">
            <v>M2</v>
          </cell>
          <cell r="D952">
            <v>13.86</v>
          </cell>
        </row>
        <row r="953">
          <cell r="A953">
            <v>88418</v>
          </cell>
          <cell r="B953" t="str">
            <v>PROJETOR DE ARGAMASSA, CAPACIDADE DE PROJEÇÃO 1,5 M3/H, ALCANCE DE 30 ATÉ 60 M, MOTOR ELÉTRICO POTÊNCIA 7,5 HP - CHP DIURNO. AF_06/2014</v>
          </cell>
          <cell r="C953" t="str">
            <v>CHP</v>
          </cell>
          <cell r="D953">
            <v>12.43</v>
          </cell>
        </row>
        <row r="954">
          <cell r="A954">
            <v>88419</v>
          </cell>
          <cell r="B954" t="str">
            <v>PROJETOR DE ARGAMASSA, CAPACIDADE DE PROJEÇÃO 1,5 M3/H, ALCANCE DE 30 ATÉ 60 M, MOTOR ELÉTRICO POTÊNCIA 7,5 HP - DEPRECIAÇÃO. AF_06/2014</v>
          </cell>
          <cell r="C954" t="str">
            <v>H</v>
          </cell>
          <cell r="D954">
            <v>3.86</v>
          </cell>
        </row>
        <row r="955">
          <cell r="A955">
            <v>88420</v>
          </cell>
          <cell r="B955" t="str">
            <v>APLICAÇÃO MANUAL DE PINTURA COM TINTA TEXTURIZADA ACRÍLICA EM SUPERFÍCIES EXTERNAS DE SACADA DE EDIFÍCIOS DE MÚLTIPLOS PAVIMENTOS, UMA COR. AF_06/2014</v>
          </cell>
          <cell r="C955" t="str">
            <v>M2</v>
          </cell>
          <cell r="D955">
            <v>19.25</v>
          </cell>
        </row>
        <row r="956">
          <cell r="A956">
            <v>88421</v>
          </cell>
          <cell r="B956" t="str">
            <v>APLICAÇÃO MANUAL DE PINTURA COM TINTA TEXTURIZADA ACRÍLICA EM SUPERFÍCIES INTERNAS DA SACADA DE EDIFÍCIOS DE MÚLTIPLOS PAVIMENTOS, UMA COR. AF_06/2014</v>
          </cell>
          <cell r="C956" t="str">
            <v>M2</v>
          </cell>
          <cell r="D956">
            <v>20.38</v>
          </cell>
        </row>
        <row r="957">
          <cell r="A957">
            <v>88422</v>
          </cell>
          <cell r="B957" t="str">
            <v>PROJETOR DE ARGAMASSA, CAPACIDADE DE PROJEÇÃO 1,5 M3/H, ALCANCE DE 30 ATÉ 60 M, MOTOR ELÉTRICO POTÊNCIA 7,5 HP - JUROS. AF_06/2014</v>
          </cell>
          <cell r="C957" t="str">
            <v>H</v>
          </cell>
          <cell r="D957">
            <v>0.45</v>
          </cell>
        </row>
        <row r="958">
          <cell r="A958">
            <v>88423</v>
          </cell>
          <cell r="B958" t="str">
            <v>APLICAÇÃO MANUAL DE PINTURA COM TINTA TEXTURIZADA ACRÍLICA EM PAREDES EXTERNAS DE CASAS, UMA COR. AF_06/2014</v>
          </cell>
          <cell r="C958" t="str">
            <v>M2</v>
          </cell>
          <cell r="D958">
            <v>16.21</v>
          </cell>
        </row>
        <row r="959">
          <cell r="A959">
            <v>88424</v>
          </cell>
          <cell r="B959" t="str">
            <v>APLICAÇÃO MANUAL DE PINTURA COM TINTA TEXTURIZADA ACRÍLICA EM PANOS COM PRESENÇA DE VÃOS DE EDIFÍCIOS DE MÚLTIPLOS PAVIMENTOS, DUAS CORES. AF_06/2014</v>
          </cell>
          <cell r="C959" t="str">
            <v>M2</v>
          </cell>
          <cell r="D959">
            <v>18.09</v>
          </cell>
        </row>
        <row r="960">
          <cell r="A960">
            <v>88425</v>
          </cell>
          <cell r="B960" t="str">
            <v>PROJETOR DE ARGAMASSA, CAPACIDADE DE PROJEÇÃO 1,5 M3/H, ALCANCE DE 30 ATÉ 60 M, MOTOR ELÉTRICO POTÊNCIA 7,5 HP - MANUTENÇÃO. AF_06/2014</v>
          </cell>
          <cell r="C960" t="str">
            <v>H</v>
          </cell>
          <cell r="D960">
            <v>4.22</v>
          </cell>
        </row>
        <row r="961">
          <cell r="A961">
            <v>88426</v>
          </cell>
          <cell r="B961" t="str">
            <v>APLICAÇÃO MANUAL DE PINTURA COM TINTA TEXTURIZADA ACRÍLICA EM PANOS CEGOS DE FACHADA (SEM PRESENÇA DE VÃOS) DE EDIFÍCIOS DE MÚLTIPLOS PAVIMENTOS, DUAS CORES. AF_06/2014</v>
          </cell>
          <cell r="C961" t="str">
            <v>M2</v>
          </cell>
          <cell r="D961">
            <v>15.02</v>
          </cell>
        </row>
        <row r="962">
          <cell r="A962">
            <v>88427</v>
          </cell>
          <cell r="B962" t="str">
            <v>PROJETOR DE ARGAMASSA, CAPACIDADE DE PROJEÇÃO 1,5 M3/H, ALCANCE DE 30 ATÉ 60 M, MOTOR ELÉTRICO POTÊNCIA 7,5 HP - MATERIAIS NA OPERAÇÃO. AF_06/2014</v>
          </cell>
          <cell r="C962" t="str">
            <v>H</v>
          </cell>
          <cell r="D962">
            <v>3.9</v>
          </cell>
        </row>
        <row r="963">
          <cell r="A963">
            <v>88428</v>
          </cell>
          <cell r="B963" t="str">
            <v>APLICAÇÃO MANUAL DE PINTURA COM TINTA TEXTURIZADA ACRÍLICA EM SUPERFÍCIES EXTERNAS DE SACADA DE EDIFÍCIOS DE MÚLTIPLOS PAVIMENTOS, DUAS CORES. AF_06/2014</v>
          </cell>
          <cell r="C963" t="str">
            <v>M2</v>
          </cell>
          <cell r="D963">
            <v>24.28</v>
          </cell>
        </row>
        <row r="964">
          <cell r="A964">
            <v>88429</v>
          </cell>
          <cell r="B964" t="str">
            <v>APLICAÇÃO MANUAL DE PINTURA COM TINTA TEXTURIZADA ACRÍLICA EM SUPERFÍCIES INTERNAS DA SACADA DE EDIFÍCIOS DE MÚLTIPLOS PAVIMENTOS, DUAS CORES. AF_06/2014</v>
          </cell>
          <cell r="C964" t="str">
            <v>M2</v>
          </cell>
          <cell r="D964">
            <v>26.26</v>
          </cell>
        </row>
        <row r="965">
          <cell r="A965">
            <v>88430</v>
          </cell>
          <cell r="B965" t="str">
            <v>PROJETOR DE ARGAMASSA, CAPACIDADE DE PROJEÇÃO 1,5 M3/H, ALCANCE DE 30 ATÉ 60 M, MOTOR ELÉTRICO POTÊNCIA 7,5 HP - CHI DIURNO. AF_06/2014</v>
          </cell>
          <cell r="C965" t="str">
            <v>CHI</v>
          </cell>
          <cell r="D965">
            <v>4.3099999999999996</v>
          </cell>
        </row>
        <row r="966">
          <cell r="A966">
            <v>88431</v>
          </cell>
          <cell r="B966" t="str">
            <v>APLICAÇÃO MANUAL DE PINTURA COM TINTA TEXTURIZADA ACRÍLICA EM PAREDES EXTERNAS DE CASAS, DUAS CORES. AF_06/2014</v>
          </cell>
          <cell r="C966" t="str">
            <v>M2</v>
          </cell>
          <cell r="D966">
            <v>19.07</v>
          </cell>
        </row>
        <row r="967">
          <cell r="A967">
            <v>88432</v>
          </cell>
          <cell r="B967" t="str">
            <v>APLICAÇÃO MANUAL DE PINTURA COM TINTA TEXTURIZADA ACRÍLICA EM MOLDURAS DE EPS, PRÉ-FABRICADOS, OU OUTROS. AF_06/2014</v>
          </cell>
          <cell r="C967" t="str">
            <v>M2</v>
          </cell>
          <cell r="D967">
            <v>13.34</v>
          </cell>
        </row>
        <row r="968">
          <cell r="A968">
            <v>88433</v>
          </cell>
          <cell r="B968" t="str">
            <v>PROJETOR DE ARGAMASSA, CAPACIDADE DE PROJEÇÃO 2 M3/H, ALCANCE ATÉ 50 M, MOTOR ELÉTRICO POTÊNCIA 7,5 HP - CHP DIURNO. AF_06/2014</v>
          </cell>
          <cell r="C968" t="str">
            <v>CHP</v>
          </cell>
          <cell r="D968">
            <v>15.2</v>
          </cell>
        </row>
        <row r="969">
          <cell r="A969">
            <v>88434</v>
          </cell>
          <cell r="B969" t="str">
            <v>PROJETOR DE ARGAMASSA, CAPACIDADE DE PROJEÇÃO 2 M3/H, ALCANCE ATÉ 50 M, MOTOR ELÉTRICO POTÊNCIA 7,5 HP - DEPRECIAÇÃO. AF_06/2014</v>
          </cell>
          <cell r="C969" t="str">
            <v>H</v>
          </cell>
          <cell r="D969">
            <v>5.1100000000000003</v>
          </cell>
        </row>
        <row r="970">
          <cell r="A970">
            <v>88435</v>
          </cell>
          <cell r="B970" t="str">
            <v>PROJETOR DE ARGAMASSA, CAPACIDADE DE PROJEÇÃO 2 M3/H, ALCANCE ATÉ 50 M, MOTOR ELÉTRICO POTÊNCIA 7,5 HP - JUROS. AF_06/2014</v>
          </cell>
          <cell r="C970" t="str">
            <v>H</v>
          </cell>
          <cell r="D970">
            <v>0.6</v>
          </cell>
        </row>
        <row r="971">
          <cell r="A971">
            <v>88436</v>
          </cell>
          <cell r="B971" t="str">
            <v>PROJETOR DE ARGAMASSA, CAPACIDADE DE PROJEÇÃO 2 M3/H, ALCANCE ATÉ 50 M, MOTOR ELÉTRICO POTÊNCIA 7,5 HP - MANUTENÇÃO. AF_06/2014</v>
          </cell>
          <cell r="C971" t="str">
            <v>H</v>
          </cell>
          <cell r="D971">
            <v>5.59</v>
          </cell>
        </row>
        <row r="972">
          <cell r="A972">
            <v>88437</v>
          </cell>
          <cell r="B972" t="str">
            <v>PROJETOR DE ARGAMASSA, CAPACIDADE DE PROJEÇÃO 2 M3/H, ALCANCE ATÉ 50 M, MOTOR ELÉTRICO POTÊNCIA 7,5 HP - MATERIAIS NA OPERAÇÃO. AF_06/2014</v>
          </cell>
          <cell r="C972" t="str">
            <v>H</v>
          </cell>
          <cell r="D972">
            <v>3.9</v>
          </cell>
        </row>
        <row r="973">
          <cell r="A973">
            <v>88438</v>
          </cell>
          <cell r="B973" t="str">
            <v>PROJETOR DE ARGAMASSA, CAPACIDADE DE PROJEÇÃO 2 M3/H, ALCANCE ATÉ 50 M, MOTOR ELÉTRICO POTÊNCIA 7,5 HP - CHI DIURNO. AF_06/2014</v>
          </cell>
          <cell r="C973" t="str">
            <v>CHI</v>
          </cell>
          <cell r="D973">
            <v>5.71</v>
          </cell>
        </row>
        <row r="974">
          <cell r="A974">
            <v>88441</v>
          </cell>
          <cell r="B974" t="str">
            <v>JARDINEIRO COM ENCARGOS COMPLEMENTARES</v>
          </cell>
          <cell r="C974" t="str">
            <v>H</v>
          </cell>
          <cell r="D974">
            <v>17.190000000000001</v>
          </cell>
        </row>
        <row r="975">
          <cell r="A975">
            <v>88470</v>
          </cell>
          <cell r="B975" t="str">
            <v>CONTRAPISO AUTONIVELANTE, APLICADO SOBRE LAJE, NÃO ADERIDO, ESPESSURA 3CM. AF_06/2014</v>
          </cell>
          <cell r="C975" t="str">
            <v>M2</v>
          </cell>
          <cell r="D975">
            <v>20.88</v>
          </cell>
        </row>
        <row r="976">
          <cell r="A976">
            <v>88471</v>
          </cell>
          <cell r="B976" t="str">
            <v>CONTRAPISO AUTONIVELANTE, APLICADO SOBRE LAJE, NÃO ADERIDO, ESPESSURA 4CM. AF_06/2014</v>
          </cell>
          <cell r="C976" t="str">
            <v>M2</v>
          </cell>
          <cell r="D976">
            <v>25.81</v>
          </cell>
        </row>
        <row r="977">
          <cell r="A977">
            <v>88472</v>
          </cell>
          <cell r="B977" t="str">
            <v>CONTRAPISO AUTONIVELANTE, APLICADO SOBRE LAJE, NÃO ADERIDO, ESPESSURA 5CM. AF_06/2014</v>
          </cell>
          <cell r="C977" t="str">
            <v>M2</v>
          </cell>
          <cell r="D977">
            <v>29.66</v>
          </cell>
        </row>
        <row r="978">
          <cell r="A978">
            <v>88476</v>
          </cell>
          <cell r="B978" t="str">
            <v>CONTRAPISO AUTONIVELANTE, APLICADO SOBRE LAJE, ADERIDO, ESPESSURA 2CM. AF_06/2014</v>
          </cell>
          <cell r="C978" t="str">
            <v>M2</v>
          </cell>
          <cell r="D978">
            <v>17.059999999999999</v>
          </cell>
        </row>
        <row r="979">
          <cell r="A979">
            <v>88477</v>
          </cell>
          <cell r="B979" t="str">
            <v>CONTRAPISO AUTONIVELANTE, APLICADO SOBRE LAJE, ADERIDO, ESPESSURA 3CM. AF_06/2014</v>
          </cell>
          <cell r="C979" t="str">
            <v>M2</v>
          </cell>
          <cell r="D979">
            <v>23.36</v>
          </cell>
        </row>
        <row r="980">
          <cell r="A980">
            <v>88478</v>
          </cell>
          <cell r="B980" t="str">
            <v>CONTRAPISO AUTONIVELANTE, APLICADO SOBRE LAJE, ADERIDO, ESPESSURA 4CM. AF_06/2014</v>
          </cell>
          <cell r="C980" t="str">
            <v>M2</v>
          </cell>
          <cell r="D980">
            <v>28.46</v>
          </cell>
        </row>
        <row r="981">
          <cell r="A981">
            <v>88482</v>
          </cell>
          <cell r="B981" t="str">
            <v>APLICAÇÃO DE FUNDO SELADOR LÁTEX PVA EM TETO, UMA DEMÃO. AF_06/2014</v>
          </cell>
          <cell r="C981" t="str">
            <v>M2</v>
          </cell>
          <cell r="D981">
            <v>2.0299999999999998</v>
          </cell>
        </row>
        <row r="982">
          <cell r="A982">
            <v>88483</v>
          </cell>
          <cell r="B982" t="str">
            <v>APLICAÇÃO DE FUNDO SELADOR LÁTEX PVA EM PAREDES, UMA DEMÃO. AF_06/2014</v>
          </cell>
          <cell r="C982" t="str">
            <v>M2</v>
          </cell>
          <cell r="D982">
            <v>1.82</v>
          </cell>
        </row>
        <row r="983">
          <cell r="A983">
            <v>88484</v>
          </cell>
          <cell r="B983" t="str">
            <v>APLICAÇÃO DE FUNDO SELADOR ACRÍLICO EM TETO, UMA DEMÃO. AF_06/2014</v>
          </cell>
          <cell r="C983" t="str">
            <v>M2</v>
          </cell>
          <cell r="D983">
            <v>1.85</v>
          </cell>
        </row>
        <row r="984">
          <cell r="A984">
            <v>88485</v>
          </cell>
          <cell r="B984" t="str">
            <v>APLICAÇÃO DE FUNDO SELADOR ACRÍLICO EM PAREDES, UMA DEMÃO. AF_06/2014</v>
          </cell>
          <cell r="C984" t="str">
            <v>M2</v>
          </cell>
          <cell r="D984">
            <v>1.55</v>
          </cell>
        </row>
        <row r="985">
          <cell r="A985">
            <v>88486</v>
          </cell>
          <cell r="B985" t="str">
            <v>APLICAÇÃO MANUAL DE PINTURA COM TINTA LÁTEX PVA EM TETO, DUAS DEMÃOS. AF_06/2014</v>
          </cell>
          <cell r="C985" t="str">
            <v>M2</v>
          </cell>
          <cell r="D985">
            <v>9.9499999999999993</v>
          </cell>
        </row>
        <row r="986">
          <cell r="A986">
            <v>88487</v>
          </cell>
          <cell r="B986" t="str">
            <v>APLICAÇÃO MANUAL DE PINTURA COM TINTA LÁTEX PVA EM PAREDES, DUAS DEMÃOS. AF_06/2014</v>
          </cell>
          <cell r="C986" t="str">
            <v>M2</v>
          </cell>
          <cell r="D986">
            <v>8.99</v>
          </cell>
        </row>
        <row r="987">
          <cell r="A987">
            <v>88488</v>
          </cell>
          <cell r="B987" t="str">
            <v>APLICAÇÃO MANUAL DE PINTURA COM TINTA LÁTEX ACRÍLICA EM TETO, DUAS DEMÃOS. AF_06/2014</v>
          </cell>
          <cell r="C987" t="str">
            <v>M2</v>
          </cell>
          <cell r="D987">
            <v>12.65</v>
          </cell>
        </row>
        <row r="988">
          <cell r="A988">
            <v>88489</v>
          </cell>
          <cell r="B988" t="str">
            <v>APLICAÇÃO MANUAL DE PINTURA COM TINTA LÁTEX ACRÍLICA EM PAREDES, DUAS DEMÃOS. AF_06/2014</v>
          </cell>
          <cell r="C988" t="str">
            <v>M2</v>
          </cell>
          <cell r="D988">
            <v>11.3</v>
          </cell>
        </row>
        <row r="989">
          <cell r="A989">
            <v>88490</v>
          </cell>
          <cell r="B989" t="str">
            <v>APLICAÇÃO MECÂNICA DE PINTURA COM TINTA LÁTEX PVA EM TETO, DUAS DEMÃOS. AF_06/2014</v>
          </cell>
          <cell r="C989" t="str">
            <v>M2</v>
          </cell>
          <cell r="D989">
            <v>7.57</v>
          </cell>
        </row>
        <row r="990">
          <cell r="A990">
            <v>88491</v>
          </cell>
          <cell r="B990" t="str">
            <v>APLICAÇÃO MECÂNICA DE PINTURA COM TINTA LÁTEX PVA EM PAREDES, DUAS DEMÃOS. AF_06/2014</v>
          </cell>
          <cell r="C990" t="str">
            <v>M2</v>
          </cell>
          <cell r="D990">
            <v>7.34</v>
          </cell>
        </row>
        <row r="991">
          <cell r="A991">
            <v>88492</v>
          </cell>
          <cell r="B991" t="str">
            <v>APLICAÇÃO MECÂNICA DE PINTURA COM TINTA LÁTEX ACRÍLICA EM TETO, DUAS DEMÃOS. AF_06/2014</v>
          </cell>
          <cell r="C991" t="str">
            <v>M2</v>
          </cell>
          <cell r="D991">
            <v>9.0500000000000007</v>
          </cell>
        </row>
        <row r="992">
          <cell r="A992">
            <v>88493</v>
          </cell>
          <cell r="B992" t="str">
            <v>APLICAÇÃO MECÂNICA DE PINTURA COM TINTA LÁTEX ACRÍLICA EM PAREDES, DUAS DEMÃOS. AF_06/2014</v>
          </cell>
          <cell r="C992" t="str">
            <v>M2</v>
          </cell>
          <cell r="D992">
            <v>8.7100000000000009</v>
          </cell>
        </row>
        <row r="993">
          <cell r="A993">
            <v>88494</v>
          </cell>
          <cell r="B993" t="str">
            <v>APLICAÇÃO E LIXAMENTO DE MASSA LÁTEX EM TETO, UMA DEMÃO. AF_06/2014</v>
          </cell>
          <cell r="C993" t="str">
            <v>M2</v>
          </cell>
          <cell r="D993">
            <v>14.65</v>
          </cell>
        </row>
        <row r="994">
          <cell r="A994">
            <v>88495</v>
          </cell>
          <cell r="B994" t="str">
            <v>APLICAÇÃO E LIXAMENTO DE MASSA LÁTEX EM PAREDES, UMA DEMÃO. AF_06/2014</v>
          </cell>
          <cell r="C994" t="str">
            <v>M2</v>
          </cell>
          <cell r="D994">
            <v>8.1300000000000008</v>
          </cell>
        </row>
        <row r="995">
          <cell r="A995">
            <v>88496</v>
          </cell>
          <cell r="B995" t="str">
            <v>APLICAÇÃO E LIXAMENTO DE MASSA LÁTEX EM TETO, DUAS DEMÃOS. AF_06/2014</v>
          </cell>
          <cell r="C995" t="str">
            <v>M2</v>
          </cell>
          <cell r="D995">
            <v>19.940000000000001</v>
          </cell>
        </row>
        <row r="996">
          <cell r="A996">
            <v>88497</v>
          </cell>
          <cell r="B996" t="str">
            <v>APLICAÇÃO E LIXAMENTO DE MASSA LÁTEX EM PAREDES, DUAS DEMÃOS. AF_06/2014</v>
          </cell>
          <cell r="C996" t="str">
            <v>M2</v>
          </cell>
          <cell r="D996">
            <v>11.24</v>
          </cell>
        </row>
        <row r="997">
          <cell r="A997">
            <v>88503</v>
          </cell>
          <cell r="B997" t="str">
            <v>CAIXA D´ÁGUA EM POLIETILENO, 1000 LITROS, COM ACESSÓRIOS</v>
          </cell>
          <cell r="C997" t="str">
            <v>UN</v>
          </cell>
          <cell r="D997">
            <v>652.91</v>
          </cell>
        </row>
        <row r="998">
          <cell r="A998">
            <v>88504</v>
          </cell>
          <cell r="B998" t="str">
            <v>CAIXA D´AGUA EM POLIETILENO, 500 LITROS, COM ACESSÓRIOS</v>
          </cell>
          <cell r="C998" t="str">
            <v>UN</v>
          </cell>
          <cell r="D998">
            <v>526</v>
          </cell>
        </row>
        <row r="999">
          <cell r="A999">
            <v>88547</v>
          </cell>
          <cell r="B999" t="str">
            <v>CHAVE DE BOIA AUTOMÁTICA SUPERIOR 10A/250V - FORNECIMENTO E INSTALACAO</v>
          </cell>
          <cell r="C999" t="str">
            <v>UN</v>
          </cell>
          <cell r="D999">
            <v>65.709999999999994</v>
          </cell>
        </row>
        <row r="1000">
          <cell r="A1000">
            <v>88569</v>
          </cell>
          <cell r="B1000" t="str">
            <v>ESPARGIDOR DE ASFALTO PRESSURIZADO COM TANQUE DE 2500 L, REBOCÁVEL COM MOTOR A GASOLINA POTÊNCIA 3,4 HP - DEPRECIAÇÃO. AF_07/2014</v>
          </cell>
          <cell r="C1000" t="str">
            <v>H</v>
          </cell>
          <cell r="D1000">
            <v>2.46</v>
          </cell>
        </row>
        <row r="1001">
          <cell r="A1001">
            <v>88570</v>
          </cell>
          <cell r="B1001" t="str">
            <v>ESPARGIDOR DE ASFALTO PRESSURIZADO COM TANQUE DE 2500 L, REBOCÁVEL COM MOTOR A GASOLINA POTÊNCIA 3,4 HP - JUROS. AF_07/2014</v>
          </cell>
          <cell r="C1001" t="str">
            <v>H</v>
          </cell>
          <cell r="D1001">
            <v>0.53</v>
          </cell>
        </row>
        <row r="1002">
          <cell r="A1002">
            <v>88597</v>
          </cell>
          <cell r="B1002" t="str">
            <v>DESENHISTA DETALHISTA COM ENCARGOS COMPLEMENTARES</v>
          </cell>
          <cell r="C1002" t="str">
            <v>H</v>
          </cell>
          <cell r="D1002">
            <v>20.3</v>
          </cell>
        </row>
        <row r="1003">
          <cell r="A1003">
            <v>88626</v>
          </cell>
          <cell r="B1003" t="str">
            <v>ARGAMASSA TRAÇO 1:0,5:4,5 (EM VOLUME DE CIMENTO, CAL E AREIA MÉDIA ÚMIDA), PREPARO MECÂNICO COM BETONEIRA 400 L. AF_08/2019</v>
          </cell>
          <cell r="C1003" t="str">
            <v>M3</v>
          </cell>
          <cell r="D1003">
            <v>341.14</v>
          </cell>
        </row>
        <row r="1004">
          <cell r="A1004">
            <v>88627</v>
          </cell>
          <cell r="B1004" t="str">
            <v>ARGAMASSA TRAÇO 1:0,5:4,5 (EM VOLUME DE CIMENTO, CAL E AREIA MÉDIA ÚMIDA) PARA ASSENTAMENTO DE ALVENARIA, PREPARO MANUAL. AF_08/2019</v>
          </cell>
          <cell r="C1004" t="str">
            <v>M3</v>
          </cell>
          <cell r="D1004">
            <v>415.26</v>
          </cell>
        </row>
        <row r="1005">
          <cell r="A1005">
            <v>88628</v>
          </cell>
          <cell r="B1005" t="str">
            <v>ARGAMASSA TRAÇO 1:3 (EM VOLUME DE CIMENTO E AREIA MÉDIA ÚMIDA), PREPARO MECÂNICO COM BETONEIRA 400 L. AF_08/2019</v>
          </cell>
          <cell r="C1005" t="str">
            <v>M3</v>
          </cell>
          <cell r="D1005">
            <v>349.76</v>
          </cell>
        </row>
        <row r="1006">
          <cell r="A1006">
            <v>88629</v>
          </cell>
          <cell r="B1006" t="str">
            <v>ARGAMASSA TRAÇO 1:3 (EM VOLUME DE CIMENTO E AREIA MÉDIA ÚMIDA), PREPARO MANUAL. AF_08/2019</v>
          </cell>
          <cell r="C1006" t="str">
            <v>M3</v>
          </cell>
          <cell r="D1006">
            <v>426.67</v>
          </cell>
        </row>
        <row r="1007">
          <cell r="A1007">
            <v>88630</v>
          </cell>
          <cell r="B1007" t="str">
            <v>ARGAMASSA TRAÇO 1:4 (CIMENTO E AREIA MÉDIA), PREPARO MECÂNICO COM BETONEIRA 400 L. AF_08/2014</v>
          </cell>
          <cell r="C1007" t="str">
            <v>M3</v>
          </cell>
          <cell r="D1007">
            <v>295.89999999999998</v>
          </cell>
        </row>
        <row r="1008">
          <cell r="A1008">
            <v>88631</v>
          </cell>
          <cell r="B1008" t="str">
            <v>ARGAMASSA TRAÇO 1:4 (EM VOLUME DE CIMENTO E AREIA MÉDIA ÚMIDA), PREPARO MANUAL. AF_08/2019</v>
          </cell>
          <cell r="C1008" t="str">
            <v>M3</v>
          </cell>
          <cell r="D1008">
            <v>381.86</v>
          </cell>
        </row>
        <row r="1009">
          <cell r="A1009">
            <v>88648</v>
          </cell>
          <cell r="B1009" t="str">
            <v>RODAPÉ CERÂMICO DE 7CM DE ALTURA COM PLACAS TIPO ESMALTADA EXTRA  DE DIMENSÕES 35X35CM. AF_06/2014</v>
          </cell>
          <cell r="C1009" t="str">
            <v>M</v>
          </cell>
          <cell r="D1009">
            <v>4.46</v>
          </cell>
        </row>
        <row r="1010">
          <cell r="A1010">
            <v>88649</v>
          </cell>
          <cell r="B1010" t="str">
            <v>RODAPÉ CERÂMICO DE 7CM DE ALTURA COM PLACAS TIPO ESMALTADA EXTRA DE DIMENSÕES 45X45CM. AF_06/2014</v>
          </cell>
          <cell r="C1010" t="str">
            <v>M</v>
          </cell>
          <cell r="D1010">
            <v>5</v>
          </cell>
        </row>
        <row r="1011">
          <cell r="A1011">
            <v>88650</v>
          </cell>
          <cell r="B1011" t="str">
            <v>RODAPÉ CERÂMICO DE 7CM DE ALTURA COM PLACAS TIPO ESMALTADA EXTRA DE DIMENSÕES 60X60CM. AF_06/2014</v>
          </cell>
          <cell r="C1011" t="str">
            <v>M</v>
          </cell>
          <cell r="D1011">
            <v>9.16</v>
          </cell>
        </row>
        <row r="1012">
          <cell r="A1012">
            <v>88715</v>
          </cell>
          <cell r="B1012" t="str">
            <v>ARGAMASSA TRAÇO 1:2:9 (EM VOLUME DE CIMENTO, CAL E AREIA MÉDIA ÚMIDA) PARA EMBOÇO/MASSA ÚNICA/ASSENTAMENTO DE ALVENARIA DE VEDAÇÃO, PREPARO MECÂNICO COM BETONEIRA 400 L. AF_08/2019</v>
          </cell>
          <cell r="C1012" t="str">
            <v>M3</v>
          </cell>
          <cell r="D1012">
            <v>328.8</v>
          </cell>
        </row>
        <row r="1013">
          <cell r="A1013">
            <v>88786</v>
          </cell>
          <cell r="B1013" t="str">
            <v>REVESTIMENTO CERÂMICO PARA PAREDES EXTERNAS EM PASTILHAS DE PORCELANA 2,5 X 2,5 CM (PLACAS DE 30 X 30 CM), ALINHADAS A PRUMO, APLICADO EM PANOS COM VÃOS. AF_10/2014</v>
          </cell>
          <cell r="C1013" t="str">
            <v>M2</v>
          </cell>
          <cell r="D1013">
            <v>220.57</v>
          </cell>
        </row>
        <row r="1014">
          <cell r="A1014">
            <v>88787</v>
          </cell>
          <cell r="B1014" t="str">
            <v>REVESTIMENTO CERÂMICO PARA PAREDES EXTERNAS EM PASTILHAS DE PORCELANA 2,5 X 2,5 CM (PLACAS DE 30 X 30 CM), ALINHADAS A PRUMO, APLICADO EM PANOS SEM VÃOS. AF_10/2014</v>
          </cell>
          <cell r="C1014" t="str">
            <v>M2</v>
          </cell>
          <cell r="D1014">
            <v>203.94</v>
          </cell>
        </row>
        <row r="1015">
          <cell r="A1015">
            <v>88788</v>
          </cell>
          <cell r="B1015" t="str">
            <v>REVESTIMENTO CERÂMICO PARA PAREDES EXTERNAS EM PASTILHAS DE PORCELANA 2,5 X 2,5 CM (PLACAS DE 30 X 30 CM), ALINHADAS A PRUMO, APLICADO EM SUPERFÍCIES EXTERNAS DA SACADA. AF_10/2014</v>
          </cell>
          <cell r="C1015" t="str">
            <v>M2</v>
          </cell>
          <cell r="D1015">
            <v>212.72</v>
          </cell>
        </row>
        <row r="1016">
          <cell r="A1016">
            <v>88789</v>
          </cell>
          <cell r="B1016" t="str">
            <v>REVESTIMENTO CERÂMICO PARA PAREDES EXTERNAS EM PASTILHAS DE PORCELANA 2,5 X 2,5 CM (PLACAS DE 30 X 30 CM), ALINHADAS A PRUMO, APLICADO EM SUPERFÍCIES INTERNAS DA SACADA. AF_10/2014</v>
          </cell>
          <cell r="C1016" t="str">
            <v>M2</v>
          </cell>
          <cell r="D1016">
            <v>255.01</v>
          </cell>
        </row>
        <row r="1017">
          <cell r="A1017">
            <v>88826</v>
          </cell>
          <cell r="B1017" t="str">
            <v>BETONEIRA CAPACIDADE NOMINAL DE 400 L, CAPACIDADE DE MISTURA 280 L, MOTOR ELÉTRICO TRIFÁSICO POTÊNCIA DE 2 CV, SEM CARREGADOR - DEPRECIAÇÃO. AF_10/2014</v>
          </cell>
          <cell r="C1017" t="str">
            <v>H</v>
          </cell>
          <cell r="D1017">
            <v>0.23</v>
          </cell>
        </row>
        <row r="1018">
          <cell r="A1018">
            <v>88827</v>
          </cell>
          <cell r="B1018" t="str">
            <v>BETONEIRA CAPACIDADE NOMINAL DE 400 L, CAPACIDADE DE MISTURA 280 L, MOTOR ELÉTRICO TRIFÁSICO POTÊNCIA DE 2 CV, SEM CARREGADOR - JUROS. AF_10/2014</v>
          </cell>
          <cell r="C1018" t="str">
            <v>H</v>
          </cell>
          <cell r="D1018">
            <v>0.02</v>
          </cell>
        </row>
        <row r="1019">
          <cell r="A1019">
            <v>88828</v>
          </cell>
          <cell r="B1019" t="str">
            <v>BETONEIRA CAPACIDADE NOMINAL DE 400 L, CAPACIDADE DE MISTURA 280 L, MOTOR ELÉTRICO TRIFÁSICO POTÊNCIA DE 2 CV, SEM CARREGADOR - MANUTENÇÃO. AF_10/2014</v>
          </cell>
          <cell r="C1019" t="str">
            <v>H</v>
          </cell>
          <cell r="D1019">
            <v>0.22</v>
          </cell>
        </row>
        <row r="1020">
          <cell r="A1020">
            <v>88829</v>
          </cell>
          <cell r="B1020" t="str">
            <v>BETONEIRA CAPACIDADE NOMINAL DE 400 L, CAPACIDADE DE MISTURA 280 L, MOTOR ELÉTRICO TRIFÁSICO POTÊNCIA DE 2 CV, SEM CARREGADOR - MATERIAIS NA OPERAÇÃO. AF_10/2014</v>
          </cell>
          <cell r="C1020" t="str">
            <v>H</v>
          </cell>
          <cell r="D1020">
            <v>1.02</v>
          </cell>
        </row>
        <row r="1021">
          <cell r="A1021">
            <v>88830</v>
          </cell>
          <cell r="B1021" t="str">
            <v>BETONEIRA CAPACIDADE NOMINAL DE 400 L, CAPACIDADE DE MISTURA 280 L, MOTOR ELÉTRICO TRIFÁSICO POTÊNCIA DE 2 CV, SEM CARREGADOR - CHP DIURNO. AF_10/2014</v>
          </cell>
          <cell r="C1021" t="str">
            <v>CHP</v>
          </cell>
          <cell r="D1021">
            <v>1.49</v>
          </cell>
        </row>
        <row r="1022">
          <cell r="A1022">
            <v>88831</v>
          </cell>
          <cell r="B1022" t="str">
            <v>BETONEIRA CAPACIDADE NOMINAL DE 400 L, CAPACIDADE DE MISTURA 280 L, MOTOR ELÉTRICO TRIFÁSICO POTÊNCIA DE 2 CV, SEM CARREGADOR - CHI DIURNO. AF_10/2014</v>
          </cell>
          <cell r="C1022" t="str">
            <v>CHI</v>
          </cell>
          <cell r="D1022">
            <v>0.25</v>
          </cell>
        </row>
        <row r="1023">
          <cell r="A1023">
            <v>88832</v>
          </cell>
          <cell r="B1023" t="str">
            <v>ESCAVADEIRA HIDRÁULICA SOBRE ESTEIRAS, CAÇAMBA 0,80 M3, PESO OPERACIONAL 17,8 T, POTÊNCIA LÍQUIDA 110 HP - DEPRECIAÇÃO. AF_10/2014</v>
          </cell>
          <cell r="C1023" t="str">
            <v>H</v>
          </cell>
          <cell r="D1023">
            <v>24.57</v>
          </cell>
        </row>
        <row r="1024">
          <cell r="A1024">
            <v>88834</v>
          </cell>
          <cell r="B1024" t="str">
            <v>ESCAVADEIRA HIDRÁULICA SOBRE ESTEIRAS, CAÇAMBA 0,80 M3, PESO OPERACIONAL 17,8 T, POTÊNCIA LÍQUIDA 110 HP - JUROS. AF_10/2014</v>
          </cell>
          <cell r="C1024" t="str">
            <v>H</v>
          </cell>
          <cell r="D1024">
            <v>3.33</v>
          </cell>
        </row>
        <row r="1025">
          <cell r="A1025">
            <v>88835</v>
          </cell>
          <cell r="B1025" t="str">
            <v>ESCAVADEIRA HIDRÁULICA SOBRE ESTEIRAS, CAÇAMBA 0,80 M3, PESO OPERACIONAL 17,8 T, POTÊNCIA LÍQUIDA 110 HP - MANUTENÇÃO. AF_10/2014</v>
          </cell>
          <cell r="C1025" t="str">
            <v>H</v>
          </cell>
          <cell r="D1025">
            <v>30.72</v>
          </cell>
        </row>
        <row r="1026">
          <cell r="A1026">
            <v>88836</v>
          </cell>
          <cell r="B1026" t="str">
            <v>ESCAVADEIRA HIDRÁULICA SOBRE ESTEIRAS, CAÇAMBA 0,80 M3, PESO OPERACIONAL 17,8 T, POTÊNCIA LÍQUIDA 110 HP - MATERIAIS NA OPERAÇÃO. AF_10/2014</v>
          </cell>
          <cell r="C1026" t="str">
            <v>H</v>
          </cell>
          <cell r="D1026">
            <v>38.619999999999997</v>
          </cell>
        </row>
        <row r="1027">
          <cell r="A1027">
            <v>88839</v>
          </cell>
          <cell r="B1027" t="str">
            <v>TRATOR DE ESTEIRAS, POTÊNCIA 125 HP, PESO OPERACIONAL 12,9 T, COM LÂMINA 2,7 M3 - DEPRECIAÇÃO. AF_10/2014</v>
          </cell>
          <cell r="C1027" t="str">
            <v>H</v>
          </cell>
          <cell r="D1027">
            <v>20.079999999999998</v>
          </cell>
        </row>
        <row r="1028">
          <cell r="A1028">
            <v>88840</v>
          </cell>
          <cell r="B1028" t="str">
            <v>TRATOR DE ESTEIRAS, POTÊNCIA 125 HP, PESO OPERACIONAL 12,9 T, COM LÂMINA 2,7 M3 - JUROS. AF_10/2014</v>
          </cell>
          <cell r="C1028" t="str">
            <v>H</v>
          </cell>
          <cell r="D1028">
            <v>4.5199999999999996</v>
          </cell>
        </row>
        <row r="1029">
          <cell r="A1029">
            <v>88841</v>
          </cell>
          <cell r="B1029" t="str">
            <v>TRATOR DE ESTEIRAS, POTÊNCIA 125 HP, PESO OPERACIONAL 12,9 T, COM LÂMINA 2,7 M3 - MANUTENÇÃO. AF_10/2014</v>
          </cell>
          <cell r="C1029" t="str">
            <v>H</v>
          </cell>
          <cell r="D1029">
            <v>35.909999999999997</v>
          </cell>
        </row>
        <row r="1030">
          <cell r="A1030">
            <v>88842</v>
          </cell>
          <cell r="B1030" t="str">
            <v>TRATOR DE ESTEIRAS, POTÊNCIA 125 HP, PESO OPERACIONAL 12,9 T, COM LÂMINA 2,7 M3 - MATERIAIS NA OPERAÇÃO. AF_10/2014</v>
          </cell>
          <cell r="C1030" t="str">
            <v>H</v>
          </cell>
          <cell r="D1030">
            <v>47.27</v>
          </cell>
        </row>
        <row r="1031">
          <cell r="A1031">
            <v>88843</v>
          </cell>
          <cell r="B1031" t="str">
            <v>TRATOR DE ESTEIRAS, POTÊNCIA 125 HP, PESO OPERACIONAL 12,9 T, COM LÂMINA 2,7 M3 - CHP DIURNO. AF_10/2014</v>
          </cell>
          <cell r="C1031" t="str">
            <v>CHP</v>
          </cell>
          <cell r="D1031">
            <v>121.34</v>
          </cell>
        </row>
        <row r="1032">
          <cell r="A1032">
            <v>88844</v>
          </cell>
          <cell r="B1032" t="str">
            <v>TRATOR DE ESTEIRAS, POTÊNCIA 125 HP, PESO OPERACIONAL 12,9 T, COM LÂMINA 2,7 M3 - CHI DIURNO. AF_10/2014</v>
          </cell>
          <cell r="C1032" t="str">
            <v>CHI</v>
          </cell>
          <cell r="D1032">
            <v>38.159999999999997</v>
          </cell>
        </row>
        <row r="1033">
          <cell r="A1033">
            <v>88847</v>
          </cell>
          <cell r="B1033" t="str">
            <v>USINA DE LAMA ASFÁLTICA, PROD 30 A 50 T/H, SILO DE AGREGADO 7 M3, RESERVATÓRIOS PARA EMULSÃO E ÁGUA DE 2,3 M3 CADA, MISTURADOR TIPO PUG MILL A SER MONTADO SOBRE CAMINHÃO - DEPRECIAÇÃO. AF_10/2014</v>
          </cell>
          <cell r="C1033" t="str">
            <v>H</v>
          </cell>
          <cell r="D1033">
            <v>14.55</v>
          </cell>
        </row>
        <row r="1034">
          <cell r="A1034">
            <v>88848</v>
          </cell>
          <cell r="B1034" t="str">
            <v>USINA DE LAMA ASFÁLTICA, PROD 30 A 50 T/H, SILO DE AGREGADO 7 M3, RESERVATÓRIOS PARA EMULSÃO E ÁGUA DE 2,3 M3 CADA, MISTURADOR TIPO PUG MILL A SER MONTADO SOBRE CAMINHÃO - JUROS. AF_10/2014</v>
          </cell>
          <cell r="C1034" t="str">
            <v>H</v>
          </cell>
          <cell r="D1034">
            <v>3.05</v>
          </cell>
        </row>
        <row r="1035">
          <cell r="A1035">
            <v>88853</v>
          </cell>
          <cell r="B1035" t="str">
            <v>MOTOBOMBA CENTRÍFUGA, MOTOR A GASOLINA, POTÊNCIA 5,42 HP, BOCAIS 1 1/2" X 1", DIÂMETRO ROTOR 143 MM HM/Q = 6 MCA / 16,8 M3/H A 38 MCA / 6,6 M3/H - DEPRECIAÇÃO. AF_06/2014</v>
          </cell>
          <cell r="C1035" t="str">
            <v>H</v>
          </cell>
          <cell r="D1035">
            <v>0.15</v>
          </cell>
        </row>
        <row r="1036">
          <cell r="A1036">
            <v>88854</v>
          </cell>
          <cell r="B1036" t="str">
            <v>MOTOBOMBA CENTRÍFUGA, MOTOR A GASOLINA, POTÊNCIA 5,42 HP, BOCAIS 1 1/2" X 1", DIÂMETRO ROTOR 143 MM HM/Q = 6 MCA / 16,8 M3/H A 38 MCA / 6,6 M3/H - JUROS. AF_06/2014</v>
          </cell>
          <cell r="C1036" t="str">
            <v>H</v>
          </cell>
          <cell r="D1036">
            <v>0.01</v>
          </cell>
        </row>
        <row r="1037">
          <cell r="A1037">
            <v>88855</v>
          </cell>
          <cell r="B1037" t="str">
            <v>GRADE DE DISCO CONTROLE REMOTO REBOCÁVEL, COM 24 DISCOS 24 X 6 MM COM PNEUS PARA TRANSPORTE - DEPRECIAÇÃO. AF_06/2014</v>
          </cell>
          <cell r="C1037" t="str">
            <v>H</v>
          </cell>
          <cell r="D1037">
            <v>1.76</v>
          </cell>
        </row>
        <row r="1038">
          <cell r="A1038">
            <v>88856</v>
          </cell>
          <cell r="B1038" t="str">
            <v>GRADE DE DISCO CONTROLE REMOTO REBOCÁVEL, COM 24 DISCOS 24 X 6 MM COM PNEUS PARA TRANSPORTE - JUROS. AF_06/2014</v>
          </cell>
          <cell r="C1038" t="str">
            <v>H</v>
          </cell>
          <cell r="D1038">
            <v>0.24</v>
          </cell>
        </row>
        <row r="1039">
          <cell r="A1039">
            <v>88857</v>
          </cell>
          <cell r="B1039" t="str">
            <v>RETROESCAVADEIRA SOBRE RODAS COM CARREGADEIRA, TRAÇÃO 4X4, POTÊNCIA LÍQ. 88 HP, CAÇAMBA CARREG. CAP. MÍN. 1 M3, CAÇAMBA RETRO CAP. 0,26 M3, PESO OPERACIONAL MÍN. 6.674 KG, PROFUNDIDADE ESCAVAÇÃO MÁX. 4,37 M - DEPRECIAÇÃO. AF_06/2014</v>
          </cell>
          <cell r="C1039" t="str">
            <v>H</v>
          </cell>
          <cell r="D1039">
            <v>14.37</v>
          </cell>
        </row>
        <row r="1040">
          <cell r="A1040">
            <v>88858</v>
          </cell>
          <cell r="B1040" t="str">
            <v>RETROESCAVADEIRA SOBRE RODAS COM CARREGADEIRA, TRAÇÃO 4X4, POTÊNCIA LÍQ. 88 HP, CAÇAMBA CARREG. CAP. MÍN. 1 M3, CAÇAMBA RETRO CAP. 0,26 M3, PESO OPERACIONAL MÍN. 6.674 KG, PROFUNDIDADE ESCAVAÇÃO MÁX. 4,37 M - JUROS. AF_06/2014</v>
          </cell>
          <cell r="C1040" t="str">
            <v>H</v>
          </cell>
          <cell r="D1040">
            <v>1.95</v>
          </cell>
        </row>
        <row r="1041">
          <cell r="A1041">
            <v>88859</v>
          </cell>
          <cell r="B1041" t="str">
            <v>RETROESCAVADEIRA SOBRE RODAS COM CARREGADEIRA, TRAÇÃO 4X2, POTÊNCIA LÍQ. 79 HP, CAÇAMBA CARREG. CAP. MÍN. 1 M3, CAÇAMBA RETRO CAP. 0,20 M3, PESO OPERACIONAL MÍN. 6.570 KG, PROFUNDIDADE ESCAVAÇÃO MÁX. 4,37 M - DEPRECIAÇÃO. AF_06/2014</v>
          </cell>
          <cell r="C1041" t="str">
            <v>H</v>
          </cell>
          <cell r="D1041">
            <v>12.78</v>
          </cell>
        </row>
        <row r="1042">
          <cell r="A1042">
            <v>88860</v>
          </cell>
          <cell r="B1042" t="str">
            <v>RETROESCAVADEIRA SOBRE RODAS COM CARREGADEIRA, TRAÇÃO 4X2, POTÊNCIA LÍQ. 79 HP, CAÇAMBA CARREG. CAP. MÍN. 1 M3, CAÇAMBA RETRO CAP. 0,20 M3, PESO OPERACIONAL MÍN. 6.570 KG, PROFUNDIDADE ESCAVAÇÃO MÁX. 4,37 M - JUROS. AF_06/2014</v>
          </cell>
          <cell r="C1042" t="str">
            <v>H</v>
          </cell>
          <cell r="D1042">
            <v>1.73</v>
          </cell>
        </row>
        <row r="1043">
          <cell r="A1043">
            <v>88900</v>
          </cell>
          <cell r="B1043" t="str">
            <v>ESCAVADEIRA HIDRÁULICA SOBRE ESTEIRAS, CAÇAMBA 1,20 M3, PESO OPERACIONAL 21 T, POTÊNCIA BRUTA 155 HP - DEPRECIAÇÃO. AF_06/2014</v>
          </cell>
          <cell r="C1043" t="str">
            <v>H</v>
          </cell>
          <cell r="D1043">
            <v>28.65</v>
          </cell>
        </row>
        <row r="1044">
          <cell r="A1044">
            <v>88902</v>
          </cell>
          <cell r="B1044" t="str">
            <v>ESCAVADEIRA HIDRÁULICA SOBRE ESTEIRAS, CAÇAMBA 1,20 M3, PESO OPERACIONAL 21 T, POTÊNCIA BRUTA 155 HP - JUROS. AF_06/2014</v>
          </cell>
          <cell r="C1044" t="str">
            <v>H</v>
          </cell>
          <cell r="D1044">
            <v>3.88</v>
          </cell>
        </row>
        <row r="1045">
          <cell r="A1045">
            <v>88903</v>
          </cell>
          <cell r="B1045" t="str">
            <v>ESCAVADEIRA HIDRÁULICA SOBRE ESTEIRAS, CAÇAMBA 1,20 M3, PESO OPERACIONAL 21 T, POTÊNCIA BRUTA 155 HP - MANUTENÇÃO. AF_06/2014</v>
          </cell>
          <cell r="C1045" t="str">
            <v>H</v>
          </cell>
          <cell r="D1045">
            <v>35.82</v>
          </cell>
        </row>
        <row r="1046">
          <cell r="A1046">
            <v>88904</v>
          </cell>
          <cell r="B1046" t="str">
            <v>ESCAVADEIRA HIDRÁULICA SOBRE ESTEIRAS, CAÇAMBA 1,20 M3, PESO OPERACIONAL 21 T, POTÊNCIA BRUTA 155 HP - MATERIAIS NA OPERAÇÃO. AF_06/2014</v>
          </cell>
          <cell r="C1046" t="str">
            <v>H</v>
          </cell>
          <cell r="D1046">
            <v>54.4</v>
          </cell>
        </row>
        <row r="1047">
          <cell r="A1047">
            <v>88907</v>
          </cell>
          <cell r="B1047" t="str">
            <v>ESCAVADEIRA HIDRÁULICA SOBRE ESTEIRAS, CAÇAMBA 1,20 M3, PESO OPERACIONAL 21 T, POTÊNCIA BRUTA 155 HP - CHP DIURNO. AF_06/2014</v>
          </cell>
          <cell r="C1047" t="str">
            <v>CHP</v>
          </cell>
          <cell r="D1047">
            <v>139.19999999999999</v>
          </cell>
        </row>
        <row r="1048">
          <cell r="A1048">
            <v>88908</v>
          </cell>
          <cell r="B1048" t="str">
            <v>ESCAVADEIRA HIDRÁULICA SOBRE ESTEIRAS, CAÇAMBA 1,20 M3, PESO OPERACIONAL 21 T, POTÊNCIA BRUTA 155 HP - CHI DIURNO. AF_06/2014</v>
          </cell>
          <cell r="C1048" t="str">
            <v>CHI</v>
          </cell>
          <cell r="D1048">
            <v>48.98</v>
          </cell>
        </row>
        <row r="1049">
          <cell r="A1049">
            <v>89009</v>
          </cell>
          <cell r="B1049" t="str">
            <v>TRATOR DE ESTEIRAS, POTÊNCIA 150 HP, PESO OPERACIONAL 16,7 T, COM RODA MOTRIZ ELEVADA E LÂMINA 3,18 M3 - DEPRECIAÇÃO. AF_06/2014</v>
          </cell>
          <cell r="C1049" t="str">
            <v>H</v>
          </cell>
          <cell r="D1049">
            <v>24.88</v>
          </cell>
        </row>
        <row r="1050">
          <cell r="A1050">
            <v>89010</v>
          </cell>
          <cell r="B1050" t="str">
            <v>TRATOR DE ESTEIRAS, POTÊNCIA 150 HP, PESO OPERACIONAL 16,7 T, COM RODA MOTRIZ ELEVADA E LÂMINA 3,18 M3 - JUROS. AF_06/2014</v>
          </cell>
          <cell r="C1050" t="str">
            <v>H</v>
          </cell>
          <cell r="D1050">
            <v>5.6</v>
          </cell>
        </row>
        <row r="1051">
          <cell r="A1051">
            <v>89011</v>
          </cell>
          <cell r="B1051" t="str">
            <v>RETROESCAVADEIRA SOBRE RODAS COM CARREGADEIRA, TRAÇÃO 4X4, POTÊNCIA LÍQ. 72 HP, CAÇAMBA CARREG. CAP. MÍN. 0,79 M3, CAÇAMBA RETRO CAP. 0,18 M3, PESO OPERACIONAL MÍN. 7.140 KG, PROFUNDIDADE ESCAVAÇÃO MÁX. 4,50 M - DEPRECIAÇÃO. AF_06/2014</v>
          </cell>
          <cell r="C1051" t="str">
            <v>H</v>
          </cell>
          <cell r="D1051">
            <v>13.86</v>
          </cell>
        </row>
        <row r="1052">
          <cell r="A1052">
            <v>89012</v>
          </cell>
          <cell r="B1052" t="str">
            <v>RETROESCAVADEIRA SOBRE RODAS COM CARREGADEIRA, TRAÇÃO 4X4, POTÊNCIA LÍQ. 72 HP, CAÇAMBA CARREG. CAP. MÍN. 0,79 M3, CAÇAMBA RETRO CAP. 0,18 M3, PESO OPERACIONAL MÍN. 7.140 KG, PROFUNDIDADE ESCAVAÇÃO MÁX. 4,50 M - JUROS. AF_06/2014</v>
          </cell>
          <cell r="C1052" t="str">
            <v>H</v>
          </cell>
          <cell r="D1052">
            <v>1.88</v>
          </cell>
        </row>
        <row r="1053">
          <cell r="A1053">
            <v>89013</v>
          </cell>
          <cell r="B1053" t="str">
            <v>TRATOR DE ESTEIRAS, POTÊNCIA 347 HP, PESO OPERACIONAL 38,5 T, COM LÂMINA 8,70 M3 - DEPRECIAÇÃO. AF_06/2014</v>
          </cell>
          <cell r="C1053" t="str">
            <v>H</v>
          </cell>
          <cell r="D1053">
            <v>81.489999999999995</v>
          </cell>
        </row>
        <row r="1054">
          <cell r="A1054">
            <v>89014</v>
          </cell>
          <cell r="B1054" t="str">
            <v>TRATOR DE ESTEIRAS, POTÊNCIA 347 HP, PESO OPERACIONAL 38,5 T, COM LÂMINA 8,70 M3 - JUROS. AF_06/2014</v>
          </cell>
          <cell r="C1054" t="str">
            <v>H</v>
          </cell>
          <cell r="D1054">
            <v>18.34</v>
          </cell>
        </row>
        <row r="1055">
          <cell r="A1055">
            <v>89015</v>
          </cell>
          <cell r="B1055" t="str">
            <v>VASSOURA MECÂNICA REBOCÁVEL COM ESCOVA CILÍNDRICA, LARGURA ÚTIL DE VARRIMENTO DE 2,44 M - DEPRECIAÇÃO. AF_06/2014</v>
          </cell>
          <cell r="C1055" t="str">
            <v>H</v>
          </cell>
          <cell r="D1055">
            <v>2.0299999999999998</v>
          </cell>
        </row>
        <row r="1056">
          <cell r="A1056">
            <v>89016</v>
          </cell>
          <cell r="B1056" t="str">
            <v>VASSOURA MECÂNICA REBOCÁVEL COM ESCOVA CILÍNDRICA, LARGURA ÚTIL DE VARRIMENTO DE 2,44 M - JUROS. AF_06/2014</v>
          </cell>
          <cell r="C1056" t="str">
            <v>H</v>
          </cell>
          <cell r="D1056">
            <v>0.27</v>
          </cell>
        </row>
        <row r="1057">
          <cell r="A1057">
            <v>89017</v>
          </cell>
          <cell r="B1057" t="str">
            <v>TRATOR DE ESTEIRAS, POTÊNCIA 170 HP, PESO OPERACIONAL 19 T, CAÇAMBA 5,2 M3 - DEPRECIAÇÃO. AF_06/2014</v>
          </cell>
          <cell r="C1057" t="str">
            <v>H</v>
          </cell>
          <cell r="D1057">
            <v>24.72</v>
          </cell>
        </row>
        <row r="1058">
          <cell r="A1058">
            <v>89018</v>
          </cell>
          <cell r="B1058" t="str">
            <v>TRATOR DE ESTEIRAS, POTÊNCIA 170 HP, PESO OPERACIONAL 19 T, CAÇAMBA 5,2 M3 - JUROS. AF_06/2014</v>
          </cell>
          <cell r="C1058" t="str">
            <v>H</v>
          </cell>
          <cell r="D1058">
            <v>5.56</v>
          </cell>
        </row>
        <row r="1059">
          <cell r="A1059">
            <v>89019</v>
          </cell>
          <cell r="B1059" t="str">
            <v>BOMBA SUBMERSÍVEL ELÉTRICA TRIFÁSICA, POTÊNCIA 2,96 HP, Ø ROTOR 144 MM SEMI-ABERTO, BOCAL DE SAÍDA Ø 2, HM/Q = 2 MCA / 38,8 M3/H A 28 MCA / 5 M3/H - DEPRECIAÇÃO. AF_06/2014</v>
          </cell>
          <cell r="C1059" t="str">
            <v>H</v>
          </cell>
          <cell r="D1059">
            <v>0.27</v>
          </cell>
        </row>
        <row r="1060">
          <cell r="A1060">
            <v>89020</v>
          </cell>
          <cell r="B1060" t="str">
            <v>BOMBA SUBMERSÍVEL ELÉTRICA TRIFÁSICA, POTÊNCIA 2,96 HP, Ø ROTOR 144 MM SEMI-ABERTO, BOCAL DE SAÍDA Ø 2, HM/Q = 2 MCA / 38,8 M3/H A 28 MCA / 5 M3/H - JUROS. AF_06/2014</v>
          </cell>
          <cell r="C1060" t="str">
            <v>H</v>
          </cell>
          <cell r="D1060">
            <v>0.03</v>
          </cell>
        </row>
        <row r="1061">
          <cell r="A1061">
            <v>89021</v>
          </cell>
          <cell r="B1061" t="str">
            <v>BOMBA SUBMERSÍVEL ELÉTRICA TRIFÁSICA, POTÊNCIA 2,96 HP, Ø ROTOR 144 MM SEMI-ABERTO, BOCAL DE SAÍDA Ø 2, HM/Q = 2 MCA / 38,8 M3/H A 28 MCA / 5 M3/H - CHP DIURNO. AF_06/2014</v>
          </cell>
          <cell r="C1061" t="str">
            <v>CHP</v>
          </cell>
          <cell r="D1061">
            <v>2.16</v>
          </cell>
        </row>
        <row r="1062">
          <cell r="A1062">
            <v>89022</v>
          </cell>
          <cell r="B1062" t="str">
            <v>BOMBA SUBMERSÍVEL ELÉTRICA TRIFÁSICA, POTÊNCIA 2,96 HP, Ø ROTOR 144 MM SEMI-ABERTO, BOCAL DE SAÍDA Ø 2, HM/Q = 2 MCA / 38,8 M3/H A 28 MCA / 5 M3/H - CHI DIURNO. AF_06/2014</v>
          </cell>
          <cell r="C1062" t="str">
            <v>CHI</v>
          </cell>
          <cell r="D1062">
            <v>0.3</v>
          </cell>
        </row>
        <row r="1063">
          <cell r="A1063">
            <v>89023</v>
          </cell>
          <cell r="B1063" t="str">
            <v>TANQUE DE ASFALTO ESTACIONÁRIO COM MAÇARICO, CAPACIDADE 20.000 L - DEPRECIAÇÃO. AF_06/2014</v>
          </cell>
          <cell r="C1063" t="str">
            <v>H</v>
          </cell>
          <cell r="D1063">
            <v>2.62</v>
          </cell>
        </row>
        <row r="1064">
          <cell r="A1064">
            <v>89024</v>
          </cell>
          <cell r="B1064" t="str">
            <v>TANQUE DE ASFALTO ESTACIONÁRIO COM MAÇARICO, CAPACIDADE 20.000 L - JUROS. AF_06/2014</v>
          </cell>
          <cell r="C1064" t="str">
            <v>H</v>
          </cell>
          <cell r="D1064">
            <v>0.43</v>
          </cell>
        </row>
        <row r="1065">
          <cell r="A1065">
            <v>89025</v>
          </cell>
          <cell r="B1065" t="str">
            <v>TANQUE DE ASFALTO ESTACIONÁRIO COM MAÇARICO, CAPACIDADE 20.000 L - MANUTENÇÃO. AF_06/2014</v>
          </cell>
          <cell r="C1065" t="str">
            <v>H</v>
          </cell>
          <cell r="D1065">
            <v>4.91</v>
          </cell>
        </row>
        <row r="1066">
          <cell r="A1066">
            <v>89026</v>
          </cell>
          <cell r="B1066" t="str">
            <v>TANQUE DE ASFALTO ESTACIONÁRIO COM MAÇARICO, CAPACIDADE 20.000 L - MATERIAIS NA OPERAÇÃO. AF_06/2014</v>
          </cell>
          <cell r="C1066" t="str">
            <v>H</v>
          </cell>
          <cell r="D1066">
            <v>120.47</v>
          </cell>
        </row>
        <row r="1067">
          <cell r="A1067">
            <v>89027</v>
          </cell>
          <cell r="B1067" t="str">
            <v>TANQUE DE ASFALTO ESTACIONÁRIO COM MAÇARICO, CAPACIDADE 20.000 L - CHI DIURNO. AF_06/2014</v>
          </cell>
          <cell r="C1067" t="str">
            <v>CHI</v>
          </cell>
          <cell r="D1067">
            <v>3.05</v>
          </cell>
        </row>
        <row r="1068">
          <cell r="A1068">
            <v>89028</v>
          </cell>
          <cell r="B1068" t="str">
            <v>TANQUE DE ASFALTO ESTACIONÁRIO COM MAÇARICO, CAPACIDADE 20.000 L - CHP DIURNO. AF_06/2014</v>
          </cell>
          <cell r="C1068" t="str">
            <v>CHP</v>
          </cell>
          <cell r="D1068">
            <v>128.43</v>
          </cell>
        </row>
        <row r="1069">
          <cell r="A1069">
            <v>89029</v>
          </cell>
          <cell r="B1069" t="str">
            <v>TRATOR DE ESTEIRAS, POTÊNCIA 100 HP, PESO OPERACIONAL 9,4 T, COM LÂMINA 2,19 M3 - DEPRECIAÇÃO. AF_06/2014</v>
          </cell>
          <cell r="C1069" t="str">
            <v>H</v>
          </cell>
          <cell r="D1069">
            <v>19.190000000000001</v>
          </cell>
        </row>
        <row r="1070">
          <cell r="A1070">
            <v>89030</v>
          </cell>
          <cell r="B1070" t="str">
            <v>TRATOR DE ESTEIRAS, POTÊNCIA 100 HP, PESO OPERACIONAL 9,4 T, COM LÂMINA 2,19 M3 - JUROS. AF_06/2014</v>
          </cell>
          <cell r="C1070" t="str">
            <v>H</v>
          </cell>
          <cell r="D1070">
            <v>4.3099999999999996</v>
          </cell>
        </row>
        <row r="1071">
          <cell r="A1071">
            <v>89031</v>
          </cell>
          <cell r="B1071" t="str">
            <v>TRATOR DE ESTEIRAS, POTÊNCIA 100 HP, PESO OPERACIONAL 9,4 T, COM LÂMINA 2,19 M3 - CHI DIURNO. AF_06/2014</v>
          </cell>
          <cell r="C1071" t="str">
            <v>CHI</v>
          </cell>
          <cell r="D1071">
            <v>37.06</v>
          </cell>
        </row>
        <row r="1072">
          <cell r="A1072">
            <v>89032</v>
          </cell>
          <cell r="B1072" t="str">
            <v>TRATOR DE ESTEIRAS, POTÊNCIA 100 HP, PESO OPERACIONAL 9,4 T, COM LÂMINA 2,19 M3 - CHP DIURNO. AF_06/2014</v>
          </cell>
          <cell r="C1072" t="str">
            <v>CHP</v>
          </cell>
          <cell r="D1072">
            <v>109.16</v>
          </cell>
        </row>
        <row r="1073">
          <cell r="A1073">
            <v>89033</v>
          </cell>
          <cell r="B1073" t="str">
            <v>TRATOR DE PNEUS, POTÊNCIA 85 CV, TRAÇÃO 4X4, PESO COM LASTRO DE 4.675 KG - DEPRECIAÇÃO. AF_06/2014</v>
          </cell>
          <cell r="C1073" t="str">
            <v>H</v>
          </cell>
          <cell r="D1073">
            <v>7.35</v>
          </cell>
        </row>
        <row r="1074">
          <cell r="A1074">
            <v>89034</v>
          </cell>
          <cell r="B1074" t="str">
            <v>TRATOR DE PNEUS, POTÊNCIA 85 CV, TRAÇÃO 4X4, PESO COM LASTRO DE 4.675 KG - JUROS. AF_06/2014</v>
          </cell>
          <cell r="C1074" t="str">
            <v>H</v>
          </cell>
          <cell r="D1074">
            <v>1.02</v>
          </cell>
        </row>
        <row r="1075">
          <cell r="A1075">
            <v>89035</v>
          </cell>
          <cell r="B1075" t="str">
            <v>TRATOR DE PNEUS, POTÊNCIA 85 CV, TRAÇÃO 4X4, PESO COM LASTRO DE 4.675 KG - CHP DIURNO. AF_06/2014</v>
          </cell>
          <cell r="C1075" t="str">
            <v>CHP</v>
          </cell>
          <cell r="D1075">
            <v>102.44</v>
          </cell>
        </row>
        <row r="1076">
          <cell r="A1076">
            <v>89036</v>
          </cell>
          <cell r="B1076" t="str">
            <v>TRATOR DE PNEUS, POTÊNCIA 85 CV, TRAÇÃO 4X4, PESO COM LASTRO DE 4.675 KG - CHI DIURNO. AF_06/2014</v>
          </cell>
          <cell r="C1076" t="str">
            <v>CHI</v>
          </cell>
          <cell r="D1076">
            <v>21.93</v>
          </cell>
        </row>
        <row r="1077">
          <cell r="A1077">
            <v>89043</v>
          </cell>
          <cell r="B1077" t="str">
            <v>(COMPOSIÇÃO REPRESENTATIVA) DO SERVIÇO DE ALVENARIA DE VEDAÇÃO DE BLOCOS VAZADOS DE CERÂMICA DE 9X19X19CM (ESPESSURA 9CM), PARA EDIFICAÇÃO HABITACIONAL MULTIFAMILIAR (PRÉDIO). AF_11/2014</v>
          </cell>
          <cell r="C1077" t="str">
            <v>M2</v>
          </cell>
          <cell r="D1077">
            <v>64.17</v>
          </cell>
        </row>
        <row r="1078">
          <cell r="A1078">
            <v>89044</v>
          </cell>
          <cell r="B1078" t="str">
            <v>(COMPOSIÇÃO REPRESENTATIVA) DO SERVIÇO DE ALVENARIA DE VEDAÇÃO DE BLOCOS VAZADOS DE CONCRETO DE 9X19X39CM (ESPESSURA 9CM), PARA EDIFICAÇÃO HABITACIONAL MULTIFAMILIAR (PRÉDIO). AF_11/2014</v>
          </cell>
          <cell r="C1078" t="str">
            <v>M2</v>
          </cell>
          <cell r="D1078">
            <v>49.37</v>
          </cell>
        </row>
        <row r="1079">
          <cell r="A1079">
            <v>89045</v>
          </cell>
          <cell r="B1079" t="str">
            <v>(COMPOSIÇÃO REPRESENTATIVA) DO SERVIÇO DE REVESTIMENTO CERÂMICO PARA AMBIENTES DE ÁREAS MOLHADAS, MEIA PAREDE OU PAREDE INTEIRA, COM PLACAS TIPO GRÊS OU SEMI-GRÊS, DIMENSÕES 20X20 CM, PARA EDIFICAÇÃO HABITACIONAL MULTIFAMILIAR (PRÉDIO). AF_11/2014</v>
          </cell>
          <cell r="C1079" t="str">
            <v>M2</v>
          </cell>
          <cell r="D1079">
            <v>41.79</v>
          </cell>
        </row>
        <row r="1080">
          <cell r="A1080">
            <v>89046</v>
          </cell>
          <cell r="B1080" t="str">
            <v>(COMPOSIÇÃO REPRESENTATIVA) DO SERVIÇO DE REVESTIMENTO CERÂMICO PARA PISO COM PLACAS TIPO GRÉS DE DIMENSÕES 35X35 CM, PARA EDIFICAÇÃO HABITACIONAL MULTIFAMILIAR (PRÉDIO). AF_11/2014</v>
          </cell>
          <cell r="C1080" t="str">
            <v>M2</v>
          </cell>
          <cell r="D1080">
            <v>32.299999999999997</v>
          </cell>
        </row>
        <row r="1081">
          <cell r="A1081">
            <v>89048</v>
          </cell>
          <cell r="B1081" t="str">
            <v>(COMPOSIÇÃO REPRESENTATIVA) DO SERVIÇO DE EMBOÇO/MASSA ÚNICA, TRAÇO 1:2:8, PREPARO MECÂNICO, COM BETONEIRA DE 400L, EM PAREDES DE AMBIENTES INTERNOS, COM EXECUÇÃO DE TALISCAS, PARA EDIFICAÇÃO HABITACIONAL MULTIFAMILIAR (PRÉDIO). AF_11/2014</v>
          </cell>
          <cell r="C1081" t="str">
            <v>M2</v>
          </cell>
          <cell r="D1081">
            <v>24.45</v>
          </cell>
        </row>
        <row r="1082">
          <cell r="A1082">
            <v>89049</v>
          </cell>
          <cell r="B1082" t="str">
            <v>(COMPOSIÇÃO REPRESENTATIVA) DO SERVIÇO DE APLICAÇÃO MANUAL DE GESSO DESEMPENADO (SEM TALISCAS) EM TETO, ESPESSURA 0,5 CM, PARA EDIFICAÇÃO HABITACIONAL MULTIFAMILIAR (PRÉDIO). AF_11/2014</v>
          </cell>
          <cell r="C1082" t="str">
            <v>M2</v>
          </cell>
          <cell r="D1082">
            <v>16.12</v>
          </cell>
        </row>
        <row r="1083">
          <cell r="A1083">
            <v>89128</v>
          </cell>
          <cell r="B1083" t="str">
            <v>PÁ CARREGADEIRA SOBRE RODAS, POTÊNCIA LÍQUIDA 128 HP, CAPACIDADE DA CAÇAMBA 1,7 A 2,8 M3, PESO OPERACIONAL 11632 KG - DEPRECIAÇÃO. AF_06/2014</v>
          </cell>
          <cell r="C1083" t="str">
            <v>H</v>
          </cell>
          <cell r="D1083">
            <v>20.53</v>
          </cell>
        </row>
        <row r="1084">
          <cell r="A1084">
            <v>89129</v>
          </cell>
          <cell r="B1084" t="str">
            <v>PÁ CARREGADEIRA SOBRE RODAS, POTÊNCIA LÍQUIDA 128 HP, CAPACIDADE DA CAÇAMBA 1,7 A 2,8 M3, PESO OPERACIONAL 11632 KG - JUROS. AF_06/2014</v>
          </cell>
          <cell r="C1084" t="str">
            <v>H</v>
          </cell>
          <cell r="D1084">
            <v>2.78</v>
          </cell>
        </row>
        <row r="1085">
          <cell r="A1085">
            <v>89130</v>
          </cell>
          <cell r="B1085" t="str">
            <v>PÁ CARREGADEIRA SOBRE RODAS, POTÊNCIA 197 HP, CAPACIDADE DA CAÇAMBA 2,5 A 3,5 M3, PESO OPERACIONAL 18338 KG - DEPRECIAÇÃO. AF_06/2014</v>
          </cell>
          <cell r="C1085" t="str">
            <v>H</v>
          </cell>
          <cell r="D1085">
            <v>28.46</v>
          </cell>
        </row>
        <row r="1086">
          <cell r="A1086">
            <v>89131</v>
          </cell>
          <cell r="B1086" t="str">
            <v>PÁ CARREGADEIRA SOBRE RODAS, POTÊNCIA 197 HP, CAPACIDADE DA CAÇAMBA 2,5 A 3,5 M3, PESO OPERACIONAL 18338 KG - JUROS. AF_06/2014</v>
          </cell>
          <cell r="C1086" t="str">
            <v>H</v>
          </cell>
          <cell r="D1086">
            <v>3.86</v>
          </cell>
        </row>
        <row r="1087">
          <cell r="A1087">
            <v>89168</v>
          </cell>
          <cell r="B1087" t="str">
            <v>(COMPOSIÇÃO REPRESENTATIVA) DO SERVIÇO DE ALVENARIA DE VEDAÇÃO DE BLOCOS VAZADOS DE CERÂMICA DE 9X19X19CM (ESPESSURA 9CM), PARA EDIFICAÇÃO HABITACIONAL UNIFAMILIAR (CASA) E EDIFICAÇÃO PÚBLICA PADRÃO. AF_11/2014</v>
          </cell>
          <cell r="C1087" t="str">
            <v>M2</v>
          </cell>
          <cell r="D1087">
            <v>65.900000000000006</v>
          </cell>
        </row>
        <row r="1088">
          <cell r="A1088">
            <v>89169</v>
          </cell>
          <cell r="B1088" t="str">
            <v>(COMPOSIÇÃO REPRESENTATIVA) DO SERVIÇO DE ALVENARIA DE VEDAÇÃO DE BLOCOS VAZADOS DE CONCRETO DE 9X19X39CM (ESPESSURA 9CM), PARA EDIFICAÇÃO HABITACIONAL UNIFAMILIAR (CASA) E EDIFICAÇÃO PÚBLICA PADRÃO. AF_11/2014</v>
          </cell>
          <cell r="C1088" t="str">
            <v>M2</v>
          </cell>
          <cell r="D1088">
            <v>50.1</v>
          </cell>
        </row>
        <row r="1089">
          <cell r="A1089">
            <v>89170</v>
          </cell>
          <cell r="B1089" t="str">
            <v>(COMPOSIÇÃO REPRESENTATIVA) DO SERVIÇO DE REVESTIMENTO CERÂMICO PARA PAREDES INTERNAS, MEIA PAREDE, OU PAREDE INTEIRA, PLACAS GRÊS OU SEMI-GRÊS DE 20X20 CM, PARA EDIFICAÇÕES HABITACIONAIS UNIFAMILIAR (CASAS) E EDIFICAÇÕES PÚBLICAS PADRÃO. AF_11/2014</v>
          </cell>
          <cell r="C1089" t="str">
            <v>M2</v>
          </cell>
          <cell r="D1089">
            <v>40.369999999999997</v>
          </cell>
        </row>
        <row r="1090">
          <cell r="A1090">
            <v>89171</v>
          </cell>
          <cell r="B1090" t="str">
            <v>(COMPOSIÇÃO REPRESENTATIVA) DO SERVIÇO DE REVESTIMENTO CERÂMICO PARA PISO COM PLACAS TIPO GRÉS DE DIMENSÕES 35X35 CM, PARA EDIFICAÇÃO HABITACIONAL UNIFAMILIAR (CASA) E EDIFICAÇÃO PÚBLICA PADRÃO. AF_11/2014</v>
          </cell>
          <cell r="C1090" t="str">
            <v>M2</v>
          </cell>
          <cell r="D1090">
            <v>30.31</v>
          </cell>
        </row>
        <row r="1091">
          <cell r="A1091">
            <v>89173</v>
          </cell>
          <cell r="B1091" t="str">
            <v>(COMPOSIÇÃO REPRESENTATIVA) DO SERVIÇO DE EMBOÇO/MASSA ÚNICA, APLICADO MANUALMENTE, TRAÇO 1:2:8, EM BETONEIRA DE 400L, PAREDES INTERNAS, COM EXECUÇÃO DE TALISCAS, EDIFICAÇÃO HABITACIONAL UNIFAMILIAR (CASAS) E EDIFICAÇÃO PÚBLICA PADRÃO. AF_12/2014</v>
          </cell>
          <cell r="C1091" t="str">
            <v>M2</v>
          </cell>
          <cell r="D1091">
            <v>24.04</v>
          </cell>
        </row>
        <row r="1092">
          <cell r="A1092">
            <v>89210</v>
          </cell>
          <cell r="B1092" t="str">
            <v>ROLO COMPACTADOR VIBRATÓRIO DE UM CILINDRO AÇO LISO, POTÊNCIA 80 HP, PESO OPERACIONAL MÁXIMO 8,1 T, IMPACTO DINÂMICO 16,15 / 9,5 T, LARGURA DE TRABALHO 1,68 M - DEPRECIAÇÃO. AF_06/2014</v>
          </cell>
          <cell r="C1092" t="str">
            <v>H</v>
          </cell>
          <cell r="D1092">
            <v>15.95</v>
          </cell>
        </row>
        <row r="1093">
          <cell r="A1093">
            <v>89211</v>
          </cell>
          <cell r="B1093" t="str">
            <v>ROLO COMPACTADOR VIBRATÓRIO DE UM CILINDRO AÇO LISO, POTÊNCIA 80 HP, PESO OPERACIONAL MÁXIMO 8,1 T, IMPACTO DINÂMICO 16,15 / 9,5 T, LARGURA DE TRABALHO 1,68 M - JUROS. AF_06/2014</v>
          </cell>
          <cell r="C1093" t="str">
            <v>H</v>
          </cell>
          <cell r="D1093">
            <v>2.21</v>
          </cell>
        </row>
        <row r="1094">
          <cell r="A1094">
            <v>89212</v>
          </cell>
          <cell r="B1094" t="str">
            <v>BATE-ESTACAS POR GRAVIDADE, POTÊNCIA DE 160 HP, PESO DO MARTELO ATÉ 3 TONELADAS - DEPRECIAÇÃO. AF_11/2014</v>
          </cell>
          <cell r="C1094" t="str">
            <v>H</v>
          </cell>
          <cell r="D1094">
            <v>15.18</v>
          </cell>
        </row>
        <row r="1095">
          <cell r="A1095">
            <v>89213</v>
          </cell>
          <cell r="B1095" t="str">
            <v>BATE-ESTACAS POR GRAVIDADE, POTÊNCIA DE 160 HP, PESO DO MARTELO ATÉ 3 TONELADAS - JUROS. AF_11/2014</v>
          </cell>
          <cell r="C1095" t="str">
            <v>H</v>
          </cell>
          <cell r="D1095">
            <v>2.39</v>
          </cell>
        </row>
        <row r="1096">
          <cell r="A1096">
            <v>89214</v>
          </cell>
          <cell r="B1096" t="str">
            <v>BATE-ESTACAS POR GRAVIDADE, POTÊNCIA DE 160 HP, PESO DO MARTELO ATÉ 3 TONELADAS - MANUTENÇÃO. AF_11/2014</v>
          </cell>
          <cell r="C1096" t="str">
            <v>H</v>
          </cell>
          <cell r="D1096">
            <v>14.25</v>
          </cell>
        </row>
        <row r="1097">
          <cell r="A1097">
            <v>89215</v>
          </cell>
          <cell r="B1097" t="str">
            <v>BATE-ESTACAS POR GRAVIDADE, POTÊNCIA DE 160 HP, PESO DO MARTELO ATÉ 3 TONELADAS - MATERIAIS NA OPERAÇÃO. AF_11/2014</v>
          </cell>
          <cell r="C1097" t="str">
            <v>H</v>
          </cell>
          <cell r="D1097">
            <v>56.18</v>
          </cell>
        </row>
        <row r="1098">
          <cell r="A1098">
            <v>89218</v>
          </cell>
          <cell r="B1098" t="str">
            <v>BATE-ESTACAS POR GRAVIDADE, POTÊNCIA DE 160 HP, PESO DO MARTELO ATÉ 3 TONELADAS - CHI DIURNO. AF_11/2014</v>
          </cell>
          <cell r="C1098" t="str">
            <v>CHI</v>
          </cell>
          <cell r="D1098">
            <v>47.07</v>
          </cell>
        </row>
        <row r="1099">
          <cell r="A1099">
            <v>89221</v>
          </cell>
          <cell r="B1099" t="str">
            <v>BETONEIRA CAPACIDADE NOMINAL DE 600 L, CAPACIDADE DE MISTURA 360 L, MOTOR ELÉTRICO TRIFÁSICO POTÊNCIA DE 4 CV, SEM CARREGADOR - DEPRECIAÇÃO. AF_11/2014</v>
          </cell>
          <cell r="C1099" t="str">
            <v>H</v>
          </cell>
          <cell r="D1099">
            <v>0.96</v>
          </cell>
        </row>
        <row r="1100">
          <cell r="A1100">
            <v>89222</v>
          </cell>
          <cell r="B1100" t="str">
            <v>BETONEIRA CAPACIDADE NOMINAL DE 600 L, CAPACIDADE DE MISTURA 360 L, MOTOR ELÉTRICO TRIFÁSICO POTÊNCIA DE 4 CV, SEM CARREGADOR - JUROS. AF_11/2014</v>
          </cell>
          <cell r="C1100" t="str">
            <v>H</v>
          </cell>
          <cell r="D1100">
            <v>0.11</v>
          </cell>
        </row>
        <row r="1101">
          <cell r="A1101">
            <v>89223</v>
          </cell>
          <cell r="B1101" t="str">
            <v>BETONEIRA CAPACIDADE NOMINAL DE 600 L, CAPACIDADE DE MISTURA 360 L, MOTOR ELÉTRICO TRIFÁSICO POTÊNCIA DE 4 CV, SEM CARREGADOR - MANUTENÇÃO. AF_11/2014</v>
          </cell>
          <cell r="C1101" t="str">
            <v>H</v>
          </cell>
          <cell r="D1101">
            <v>0.9</v>
          </cell>
        </row>
        <row r="1102">
          <cell r="A1102">
            <v>89224</v>
          </cell>
          <cell r="B1102" t="str">
            <v>BETONEIRA CAPACIDADE NOMINAL DE 600 L, CAPACIDADE DE MISTURA 360 L, MOTOR ELÉTRICO TRIFÁSICO POTÊNCIA DE 4 CV, SEM CARREGADOR - MATERIAIS NA OPERAÇÃO. AF_11/2014</v>
          </cell>
          <cell r="C1102" t="str">
            <v>H</v>
          </cell>
          <cell r="D1102">
            <v>2.0499999999999998</v>
          </cell>
        </row>
        <row r="1103">
          <cell r="A1103">
            <v>89225</v>
          </cell>
          <cell r="B1103" t="str">
            <v>BETONEIRA CAPACIDADE NOMINAL DE 600 L, CAPACIDADE DE MISTURA 360 L, MOTOR ELÉTRICO TRIFÁSICO POTÊNCIA DE 4 CV, SEM CARREGADOR - CHP DIURNO. AF_11/2014</v>
          </cell>
          <cell r="C1103" t="str">
            <v>CHP</v>
          </cell>
          <cell r="D1103">
            <v>4.0199999999999996</v>
          </cell>
        </row>
        <row r="1104">
          <cell r="A1104">
            <v>89226</v>
          </cell>
          <cell r="B1104" t="str">
            <v>BETONEIRA CAPACIDADE NOMINAL DE 600 L, CAPACIDADE DE MISTURA 360 L, MOTOR ELÉTRICO TRIFÁSICO POTÊNCIA DE 4 CV, SEM CARREGADOR - CHI DIURNO. AF_11/2014</v>
          </cell>
          <cell r="C1104" t="str">
            <v>CHI</v>
          </cell>
          <cell r="D1104">
            <v>1.07</v>
          </cell>
        </row>
        <row r="1105">
          <cell r="A1105">
            <v>89228</v>
          </cell>
          <cell r="B1105" t="str">
            <v>MOTONIVELADORA POTÊNCIA BÁSICA LÍQUIDA (PRIMEIRA MARCHA) 125 HP, PESO BRUTO 13032 KG, LARGURA DA LÂMINA DE 3,7 M - DEPRECIAÇÃO. AF_06/2014</v>
          </cell>
          <cell r="C1105" t="str">
            <v>H</v>
          </cell>
          <cell r="D1105">
            <v>23.46</v>
          </cell>
        </row>
        <row r="1106">
          <cell r="A1106">
            <v>89229</v>
          </cell>
          <cell r="B1106" t="str">
            <v>MOTONIVELADORA POTÊNCIA BÁSICA LÍQUIDA (PRIMEIRA MARCHA) 125 HP, PESO BRUTO 13032 KG, LARGURA DA LÂMINA DE 3,7 M - JUROS. AF_06/2014</v>
          </cell>
          <cell r="C1106" t="str">
            <v>H</v>
          </cell>
          <cell r="D1106">
            <v>4.22</v>
          </cell>
        </row>
        <row r="1107">
          <cell r="A1107">
            <v>89230</v>
          </cell>
          <cell r="B1107" t="str">
            <v>FRESADORA DE ASFALTO A FRIO SOBRE RODAS, LARGURA FRESAGEM DE 1,0 M, POTÊNCIA 208 HP - DEPRECIAÇÃO. AF_11/2014</v>
          </cell>
          <cell r="C1107" t="str">
            <v>H</v>
          </cell>
          <cell r="D1107">
            <v>89.84</v>
          </cell>
        </row>
        <row r="1108">
          <cell r="A1108">
            <v>89231</v>
          </cell>
          <cell r="B1108" t="str">
            <v>FRESADORA DE ASFALTO A FRIO SOBRE RODAS, LARGURA FRESAGEM DE 1,0 M, POTÊNCIA 208 HP - JUROS. AF_11/2014</v>
          </cell>
          <cell r="C1108" t="str">
            <v>H</v>
          </cell>
          <cell r="D1108">
            <v>14.23</v>
          </cell>
        </row>
        <row r="1109">
          <cell r="A1109">
            <v>89232</v>
          </cell>
          <cell r="B1109" t="str">
            <v>FRESADORA DE ASFALTO A FRIO SOBRE RODAS, LARGURA FRESAGEM DE 1,0 M, POTÊNCIA 208 HP - MANUTENÇÃO. AF_11/2014</v>
          </cell>
          <cell r="C1109" t="str">
            <v>H</v>
          </cell>
          <cell r="D1109">
            <v>160.26</v>
          </cell>
        </row>
        <row r="1110">
          <cell r="A1110">
            <v>89233</v>
          </cell>
          <cell r="B1110" t="str">
            <v>FRESADORA DE ASFALTO A FRIO SOBRE RODAS, LARGURA FRESAGEM DE 1,0 M, POTÊNCIA 208 HP - MATERIAIS NA OPERAÇÃO. AF_11/2014</v>
          </cell>
          <cell r="C1110" t="str">
            <v>H</v>
          </cell>
          <cell r="D1110">
            <v>101.1</v>
          </cell>
        </row>
        <row r="1111">
          <cell r="A1111">
            <v>89234</v>
          </cell>
          <cell r="B1111" t="str">
            <v>FRESADORA DE ASFALTO A FRIO SOBRE RODAS, LARGURA FRESAGEM DE 1,0 M, POTÊNCIA 208 HP - CHP DIURNO. AF_11/2014</v>
          </cell>
          <cell r="C1111" t="str">
            <v>CHP</v>
          </cell>
          <cell r="D1111">
            <v>381.34</v>
          </cell>
        </row>
        <row r="1112">
          <cell r="A1112">
            <v>89235</v>
          </cell>
          <cell r="B1112" t="str">
            <v>FRESADORA DE ASFALTO A FRIO SOBRE RODAS, LARGURA FRESAGEM DE 1,0 M, POTÊNCIA 208 HP - CHI DIURNO. AF_11/2014</v>
          </cell>
          <cell r="C1112" t="str">
            <v>CHI</v>
          </cell>
          <cell r="D1112">
            <v>119.98</v>
          </cell>
        </row>
        <row r="1113">
          <cell r="A1113">
            <v>89236</v>
          </cell>
          <cell r="B1113" t="str">
            <v>FRESADORA DE ASFALTO A FRIO SOBRE RODAS, LARGURA FRESAGEM DE 2,0 M, POTÊNCIA 550 HP - DEPRECIAÇÃO. AF_11/2014</v>
          </cell>
          <cell r="C1113" t="str">
            <v>H</v>
          </cell>
          <cell r="D1113">
            <v>209.88</v>
          </cell>
        </row>
        <row r="1114">
          <cell r="A1114">
            <v>89237</v>
          </cell>
          <cell r="B1114" t="str">
            <v>FRESADORA DE ASFALTO A FRIO SOBRE RODAS, LARGURA FRESAGEM DE 2,0 M, POTÊNCIA 550 HP - JUROS. AF_11/2014</v>
          </cell>
          <cell r="C1114" t="str">
            <v>H</v>
          </cell>
          <cell r="D1114">
            <v>33.25</v>
          </cell>
        </row>
        <row r="1115">
          <cell r="A1115">
            <v>89238</v>
          </cell>
          <cell r="B1115" t="str">
            <v>FRESADORA DE ASFALTO A FRIO SOBRE RODAS, LARGURA FRESAGEM DE 2,0 M, POTÊNCIA 550 HP - MANUTENÇÃO. AF_11/2014</v>
          </cell>
          <cell r="C1115" t="str">
            <v>H</v>
          </cell>
          <cell r="D1115">
            <v>374.37</v>
          </cell>
        </row>
        <row r="1116">
          <cell r="A1116">
            <v>89239</v>
          </cell>
          <cell r="B1116" t="str">
            <v>FRESADORA DE ASFALTO A FRIO SOBRE RODAS, LARGURA FRESAGEM DE 2,0 M, POTÊNCIA 550 HP - MATERIAIS NA OPERAÇÃO. AF_11/2014</v>
          </cell>
          <cell r="C1116" t="str">
            <v>H</v>
          </cell>
          <cell r="D1116">
            <v>267.37</v>
          </cell>
        </row>
        <row r="1117">
          <cell r="A1117">
            <v>89240</v>
          </cell>
          <cell r="B1117" t="str">
            <v>VIBROACABADORA DE ASFALTO SOBRE ESTEIRAS, LARGURA DE PAVIMENTAÇÃO 1,90 M A 5,30 M, POTÊNCIA 105 HP CAPACIDADE 450 T/H - DEPRECIAÇÃO. AF_11/2014</v>
          </cell>
          <cell r="C1117" t="str">
            <v>H</v>
          </cell>
          <cell r="D1117">
            <v>64.41</v>
          </cell>
        </row>
        <row r="1118">
          <cell r="A1118">
            <v>89241</v>
          </cell>
          <cell r="B1118" t="str">
            <v>VIBROACABADORA DE ASFALTO SOBRE ESTEIRAS, LARGURA DE PAVIMENTAÇÃO 1,90 M A 5,30 M, POTÊNCIA 105 HP CAPACIDADE 450 T/H - JUROS. AF_11/2014</v>
          </cell>
          <cell r="C1118" t="str">
            <v>H</v>
          </cell>
          <cell r="D1118">
            <v>11.59</v>
          </cell>
        </row>
        <row r="1119">
          <cell r="A1119">
            <v>89242</v>
          </cell>
          <cell r="B1119" t="str">
            <v>FRESADORA DE ASFALTO A FRIO SOBRE RODAS, LARGURA FRESAGEM DE 2,0 M, POTÊNCIA 550 HP - CHP DIURNO. AF_11/2014</v>
          </cell>
          <cell r="C1119" t="str">
            <v>CHP</v>
          </cell>
          <cell r="D1119">
            <v>900.78</v>
          </cell>
        </row>
        <row r="1120">
          <cell r="A1120">
            <v>89243</v>
          </cell>
          <cell r="B1120" t="str">
            <v>FRESADORA DE ASFALTO A FRIO SOBRE RODAS, LARGURA FRESAGEM DE 2,0 M, POTÊNCIA 550 HP - CHI DIURNO. AF_11/2014</v>
          </cell>
          <cell r="C1120" t="str">
            <v>CHI</v>
          </cell>
          <cell r="D1120">
            <v>259.04000000000002</v>
          </cell>
        </row>
        <row r="1121">
          <cell r="A1121">
            <v>89246</v>
          </cell>
          <cell r="B1121" t="str">
            <v>RECICLADORA DE ASFALTO A FRIO SOBRE RODAS, LARGURA FRESAGEM DE 2,0 M, POTÊNCIA 422 HP - DEPRECIAÇÃO. AF_11/2014</v>
          </cell>
          <cell r="C1121" t="str">
            <v>H</v>
          </cell>
          <cell r="D1121">
            <v>182.37</v>
          </cell>
        </row>
        <row r="1122">
          <cell r="A1122">
            <v>89247</v>
          </cell>
          <cell r="B1122" t="str">
            <v>RECICLADORA DE ASFALTO A FRIO SOBRE RODAS, LARGURA FRESAGEM DE 2,0 M, POTÊNCIA 422 HP - JUROS. AF_11/2014</v>
          </cell>
          <cell r="C1122" t="str">
            <v>H</v>
          </cell>
          <cell r="D1122">
            <v>28.89</v>
          </cell>
        </row>
        <row r="1123">
          <cell r="A1123">
            <v>89248</v>
          </cell>
          <cell r="B1123" t="str">
            <v>RECICLADORA DE ASFALTO A FRIO SOBRE RODAS, LARGURA FRESAGEM DE 2,0 M, POTÊNCIA 422 HP - MANUTENÇÃO. AF_11/2014</v>
          </cell>
          <cell r="C1123" t="str">
            <v>H</v>
          </cell>
          <cell r="D1123">
            <v>325.3</v>
          </cell>
        </row>
        <row r="1124">
          <cell r="A1124">
            <v>89249</v>
          </cell>
          <cell r="B1124" t="str">
            <v>RECICLADORA DE ASFALTO A FRIO SOBRE RODAS, LARGURA FRESAGEM DE 2,0 M, POTÊNCIA 422 HP - MATERIAIS NA OPERAÇÃO. AF_11/2014</v>
          </cell>
          <cell r="C1124" t="str">
            <v>H</v>
          </cell>
          <cell r="D1124">
            <v>227.91</v>
          </cell>
        </row>
        <row r="1125">
          <cell r="A1125">
            <v>89250</v>
          </cell>
          <cell r="B1125" t="str">
            <v>RECICLADORA DE ASFALTO A FRIO SOBRE RODAS, LARGURA FRESAGEM DE 2,0 M, POTÊNCIA 422 HP - CHP DIURNO. AF_11/2014</v>
          </cell>
          <cell r="C1125" t="str">
            <v>CHP</v>
          </cell>
          <cell r="D1125">
            <v>780.38</v>
          </cell>
        </row>
        <row r="1126">
          <cell r="A1126">
            <v>89251</v>
          </cell>
          <cell r="B1126" t="str">
            <v>RECICLADORA DE ASFALTO A FRIO SOBRE RODAS, LARGURA FRESAGEM DE 2,0 M, POTÊNCIA 422 HP - CHI DIURNO. AF_11/2014</v>
          </cell>
          <cell r="C1126" t="str">
            <v>CHI</v>
          </cell>
          <cell r="D1126">
            <v>227.17</v>
          </cell>
        </row>
        <row r="1127">
          <cell r="A1127">
            <v>89253</v>
          </cell>
          <cell r="B1127" t="str">
            <v>VIBROACABADORA DE ASFALTO SOBRE ESTEIRAS, LARGURA DE PAVIMENTAÇÃO 2,13 M A 4,55 M, POTÊNCIA 100 HP, CAPACIDADE 400 T/H - DEPRECIAÇÃO. AF_11/2014</v>
          </cell>
          <cell r="C1127" t="str">
            <v>H</v>
          </cell>
          <cell r="D1127">
            <v>52.78</v>
          </cell>
        </row>
        <row r="1128">
          <cell r="A1128">
            <v>89254</v>
          </cell>
          <cell r="B1128" t="str">
            <v>VIBROACABADORA DE ASFALTO SOBRE ESTEIRAS, LARGURA DE PAVIMENTAÇÃO 2,13 M A 4,55 M, POTÊNCIA 100 HP, CAPACIDADE 400 T/H - JUROS. AF_11/2014</v>
          </cell>
          <cell r="C1128" t="str">
            <v>H</v>
          </cell>
          <cell r="D1128">
            <v>9.5</v>
          </cell>
        </row>
        <row r="1129">
          <cell r="A1129">
            <v>89255</v>
          </cell>
          <cell r="B1129" t="str">
            <v>VIBROACABADORA DE ASFALTO SOBRE ESTEIRAS, LARGURA DE PAVIMENTAÇÃO 2,13 M A 4,55 M, POTÊNCIA 100 HP, CAPACIDADE 400 T/H - MANUTENÇÃO. AF_11/2014</v>
          </cell>
          <cell r="C1129" t="str">
            <v>H</v>
          </cell>
          <cell r="D1129">
            <v>84.85</v>
          </cell>
        </row>
        <row r="1130">
          <cell r="A1130">
            <v>89256</v>
          </cell>
          <cell r="B1130" t="str">
            <v>VIBROACABADORA DE ASFALTO SOBRE ESTEIRAS, LARGURA DE PAVIMENTAÇÃO 2,13 M A 4,55 M, POTÊNCIA 100 HP, CAPACIDADE 400 T/H - MATERIAIS NA OPERAÇÃO. AF_11/2014</v>
          </cell>
          <cell r="C1130" t="str">
            <v>H</v>
          </cell>
          <cell r="D1130">
            <v>51.29</v>
          </cell>
        </row>
        <row r="1131">
          <cell r="A1131">
            <v>89257</v>
          </cell>
          <cell r="B1131" t="str">
            <v>VIBROACABADORA DE ASFALTO SOBRE ESTEIRAS, LARGURA DE PAVIMENTAÇÃO 2,13 M A 4,55 M, POTÊNCIA 100 HP CAPACIDADE 400 T/H - CHP DIURNO. AF_11/2014</v>
          </cell>
          <cell r="C1131" t="str">
            <v>CHP</v>
          </cell>
          <cell r="D1131">
            <v>214.33</v>
          </cell>
        </row>
        <row r="1132">
          <cell r="A1132">
            <v>89258</v>
          </cell>
          <cell r="B1132" t="str">
            <v>VIBROACABADORA DE ASFALTO SOBRE ESTEIRAS, LARGURA DE PAVIMENTAÇÃO 2,13 M A 4,55 M, POTÊNCIA 100 HP, CAPACIDADE 400 T/H - CHI DIURNO. AF_11/2014</v>
          </cell>
          <cell r="C1132" t="str">
            <v>CHI</v>
          </cell>
          <cell r="D1132">
            <v>78.19</v>
          </cell>
        </row>
        <row r="1133">
          <cell r="A1133">
            <v>89259</v>
          </cell>
          <cell r="B1133" t="str">
            <v>GUINDAUTO HIDRÁULICO, CAPACIDADE MÁXIMA DE CARGA 6200 KG, MOMENTO MÁXIMO DE CARGA 11,7 TM, ALCANCE MÁXIMO HORIZONTAL 9,70 M, INCLUSIVE CAMINHÃO TOCO PBT 16.000 KG, POTÊNCIA DE 189 CV - DEPRECIAÇÃO. AF_06/2014</v>
          </cell>
          <cell r="C1133" t="str">
            <v>H</v>
          </cell>
          <cell r="D1133">
            <v>9.32</v>
          </cell>
        </row>
        <row r="1134">
          <cell r="A1134">
            <v>89260</v>
          </cell>
          <cell r="B1134" t="str">
            <v>GUINDAUTO HIDRÁULICO, CAPACIDADE MÁXIMA DE CARGA 6200 KG, MOMENTO MÁXIMO DE CARGA 11,7 TM, ALCANCE MÁXIMO HORIZONTAL 9,70 M, INCLUSIVE CAMINHÃO TOCO PBT 16.000 KG, POTÊNCIA DE 189 CV - JUROS. AF_06/2014</v>
          </cell>
          <cell r="C1134" t="str">
            <v>H</v>
          </cell>
          <cell r="D1134">
            <v>1.95</v>
          </cell>
        </row>
        <row r="1135">
          <cell r="A1135">
            <v>89262</v>
          </cell>
          <cell r="B1135" t="str">
            <v>GUINDAUTO HIDRÁULICO, CAPACIDADE MÁXIMA DE CARGA 6200 KG, MOMENTO MÁXIMO DE CARGA 11,7 TM, ALCANCE MÁXIMO HORIZONTAL 9,70 M, INCLUSIVE CAMINHÃO TOCO PBT 16.000 KG, POTÊNCIA DE 189 CV - MANUTENÇÃO. AF_06/2014</v>
          </cell>
          <cell r="C1135" t="str">
            <v>H</v>
          </cell>
          <cell r="D1135">
            <v>17.489999999999998</v>
          </cell>
        </row>
        <row r="1136">
          <cell r="A1136">
            <v>89264</v>
          </cell>
          <cell r="B1136" t="str">
            <v>CAMINHÃO TOCO, PBT 16.000 KG, CARGA ÚTIL MÁX. 10.685 KG, DIST. ENTRE EIXOS 4,8 M, POTÊNCIA 189 CV, INCLUSIVE CARROCERIA FIXA ABERTA DE MADEIRA P/ TRANSPORTE GERAL DE CARGA SECA, DIMEN. APROX. 2,5 X 7,00 X 0,50 M - DEPRECIAÇÃO. AF_06/2014</v>
          </cell>
          <cell r="C1136" t="str">
            <v>H</v>
          </cell>
          <cell r="D1136">
            <v>7.45</v>
          </cell>
        </row>
        <row r="1137">
          <cell r="A1137">
            <v>89265</v>
          </cell>
          <cell r="B1137" t="str">
            <v>CAMINHÃO TOCO, PBT 16.000 KG, CARGA ÚTIL MÁX. 10.685 KG, DIST. ENTRE EIXOS 4,8 M, POTÊNCIA 189 CV, INCLUSIVE CARROCERIA FIXA ABERTA DE MADEIRA P/ TRANSPORTE GERAL DE CARGA SECA, DIMEN. APROX. 2,5 X 7,00 X 0,50 M - JUROS. AF_06/2014</v>
          </cell>
          <cell r="C1137" t="str">
            <v>H</v>
          </cell>
          <cell r="D1137">
            <v>1.56</v>
          </cell>
        </row>
        <row r="1138">
          <cell r="A1138">
            <v>89266</v>
          </cell>
          <cell r="B1138" t="str">
            <v>CAMINHÃO TOCO, PBT 16.000 KG, CARGA ÚTIL MÁX. 10.685 KG, DIST. ENTRE EIXOS 4,8 M, POTÊNCIA 189 CV, INCLUSIVE CARROCERIA FIXA ABERTA DE MADEIRA P/ TRANSPORTE GERAL DE CARGA SECA, DIMEN. APROX. 2,5 X 7,00 X 0,50 M - IMPOSTOS E SEGUROS. AF_06/2014</v>
          </cell>
          <cell r="C1138" t="str">
            <v>H</v>
          </cell>
          <cell r="D1138">
            <v>0.6</v>
          </cell>
        </row>
        <row r="1139">
          <cell r="A1139">
            <v>89267</v>
          </cell>
          <cell r="B1139" t="str">
            <v>GUINDASTE HIDRÁULICO AUTOPROPELIDO, COM LANÇA TELESCÓPICA 28,80 M, CAPACIDADE MÁXIMA 30 T, POTÊNCIA 97 KW, TRAÇÃO 4 X 4 - DEPRECIAÇÃO. AF_11/2014</v>
          </cell>
          <cell r="C1139" t="str">
            <v>H</v>
          </cell>
          <cell r="D1139">
            <v>26.42</v>
          </cell>
        </row>
        <row r="1140">
          <cell r="A1140">
            <v>89268</v>
          </cell>
          <cell r="B1140" t="str">
            <v>GUINDASTE HIDRÁULICO AUTOPROPELIDO, COM LANÇA TELESCÓPICA 28,80 M, CAPACIDADE MÁXIMA 30 T, POTÊNCIA 97 KW, TRAÇÃO 4 X 4 - JUROS. AF_11/2014</v>
          </cell>
          <cell r="C1140" t="str">
            <v>H</v>
          </cell>
          <cell r="D1140">
            <v>4.75</v>
          </cell>
        </row>
        <row r="1141">
          <cell r="A1141">
            <v>89269</v>
          </cell>
          <cell r="B1141" t="str">
            <v>GUINDASTE HIDRÁULICO AUTOPROPELIDO, COM LANÇA TELESCÓPICA 28,80 M, CAPACIDADE MÁXIMA 30 T, POTÊNCIA 97 KW, TRAÇÃO 4 X 4 - IMPOSTOS E SEGUROS. AF_11/2014</v>
          </cell>
          <cell r="C1141" t="str">
            <v>H</v>
          </cell>
          <cell r="D1141">
            <v>1.84</v>
          </cell>
        </row>
        <row r="1142">
          <cell r="A1142">
            <v>89270</v>
          </cell>
          <cell r="B1142" t="str">
            <v>GUINDASTE HIDRÁULICO AUTOPROPELIDO, COM LANÇA TELESCÓPICA 28,80 M, CAPACIDADE MÁXIMA 30 T, POTÊNCIA 97 KW, TRAÇÃO 4 X 4 - MANUTENÇÃO. AF_11/2014</v>
          </cell>
          <cell r="C1142" t="str">
            <v>H</v>
          </cell>
          <cell r="D1142">
            <v>42.48</v>
          </cell>
        </row>
        <row r="1143">
          <cell r="A1143">
            <v>89271</v>
          </cell>
          <cell r="B1143" t="str">
            <v>GUINDASTE HIDRÁULICO AUTOPROPELIDO, COM LANÇA TELESCÓPICA 28,80 M, CAPACIDADE MÁXIMA 30 T, POTÊNCIA 97 KW, TRAÇÃO 4 X 4 - MATERIAIS NA OPERAÇÃO. AF_11/2014</v>
          </cell>
          <cell r="C1143" t="str">
            <v>H</v>
          </cell>
          <cell r="D1143">
            <v>17.55</v>
          </cell>
        </row>
        <row r="1144">
          <cell r="A1144">
            <v>89272</v>
          </cell>
          <cell r="B1144" t="str">
            <v>GUINDASTE HIDRÁULICO AUTOPROPELIDO, COM LANÇA TELESCÓPICA 28,80 M, CAPACIDADE MÁXIMA 30 T, POTÊNCIA 97 KW, TRAÇÃO 4 X 4 - CHP DIURNO. AF_11/2014</v>
          </cell>
          <cell r="C1144" t="str">
            <v>CHP</v>
          </cell>
          <cell r="D1144">
            <v>106.08</v>
          </cell>
        </row>
        <row r="1145">
          <cell r="A1145">
            <v>89273</v>
          </cell>
          <cell r="B1145" t="str">
            <v>GUINDASTE HIDRÁULICO AUTOPROPELIDO, COM LANÇA TELESCÓPICA 28,80 M, CAPACIDADE MÁXIMA 30 T, POTÊNCIA 97 KW, TRAÇÃO 4 X 4 - CHI DIURNO. AF_11/2014</v>
          </cell>
          <cell r="C1145" t="str">
            <v>CHI</v>
          </cell>
          <cell r="D1145">
            <v>46.05</v>
          </cell>
        </row>
        <row r="1146">
          <cell r="A1146">
            <v>89274</v>
          </cell>
          <cell r="B1146" t="str">
            <v>BETONEIRA CAPACIDADE NOMINAL DE 600 L, CAPACIDADE DE MISTURA 440 L, MOTOR A DIESEL POTÊNCIA 10 HP, COM CARREGADOR - DEPRECIAÇÃO. AF_11/2014</v>
          </cell>
          <cell r="C1146" t="str">
            <v>H</v>
          </cell>
          <cell r="D1146">
            <v>1.17</v>
          </cell>
        </row>
        <row r="1147">
          <cell r="A1147">
            <v>89275</v>
          </cell>
          <cell r="B1147" t="str">
            <v>BETONEIRA CAPACIDADE NOMINAL DE 600 L, CAPACIDADE DE MISTURA 440 L, MOTOR A DIESEL POTÊNCIA 10 HP, COM CARREGADOR - JUROS. AF_11/2014</v>
          </cell>
          <cell r="C1147" t="str">
            <v>H</v>
          </cell>
          <cell r="D1147">
            <v>0.13</v>
          </cell>
        </row>
        <row r="1148">
          <cell r="A1148">
            <v>89276</v>
          </cell>
          <cell r="B1148" t="str">
            <v>BETONEIRA CAPACIDADE NOMINAL DE 600 L, CAPACIDADE DE MISTURA 440 L, MOTOR A DIESEL POTÊNCIA 10 HP, COM CARREGADOR - MANUTENÇÃO. AF_11/2014</v>
          </cell>
          <cell r="C1148" t="str">
            <v>H</v>
          </cell>
          <cell r="D1148">
            <v>1.0900000000000001</v>
          </cell>
        </row>
        <row r="1149">
          <cell r="A1149">
            <v>89277</v>
          </cell>
          <cell r="B1149" t="str">
            <v>BETONEIRA CAPACIDADE NOMINAL DE 600 L, CAPACIDADE DE MISTURA 440 L, MOTOR A DIESEL POTÊNCIA 10 HP, COM CARREGADOR - MATERIAIS NA OPERAÇÃO. AF_11/2014</v>
          </cell>
          <cell r="C1149" t="str">
            <v>H</v>
          </cell>
          <cell r="D1149">
            <v>5.14</v>
          </cell>
        </row>
        <row r="1150">
          <cell r="A1150">
            <v>89278</v>
          </cell>
          <cell r="B1150" t="str">
            <v>BETONEIRA CAPACIDADE NOMINAL DE 600 L, CAPACIDADE DE MISTURA 440 L, MOTOR A DIESEL POTÊNCIA 10 HP, COM CARREGADOR - CHP DIURNO. AF_11/2014</v>
          </cell>
          <cell r="C1150" t="str">
            <v>CHP</v>
          </cell>
          <cell r="D1150">
            <v>7.53</v>
          </cell>
        </row>
        <row r="1151">
          <cell r="A1151">
            <v>89279</v>
          </cell>
          <cell r="B1151" t="str">
            <v>BETONEIRA CAPACIDADE NOMINAL DE 600 L, CAPACIDADE DE MISTURA 440 L, MOTOR A DIESEL POTÊNCIA 10 HP, COM CARREGADOR - CHI DIURNO. AF_11/2014</v>
          </cell>
          <cell r="C1151" t="str">
            <v>CHI</v>
          </cell>
          <cell r="D1151">
            <v>1.3</v>
          </cell>
        </row>
        <row r="1152">
          <cell r="A1152">
            <v>89280</v>
          </cell>
          <cell r="B1152" t="str">
            <v>ROLO COMPACTADOR VIBRATÓRIO TANDEM AÇO LISO, POTÊNCIA 58 HP, PESO SEM/COM LASTRO 6,5 / 9,4 T, LARGURA DE TRABALHO 1,2 M - DEPRECIAÇÃO. AF_06/2014</v>
          </cell>
          <cell r="C1152" t="str">
            <v>H</v>
          </cell>
          <cell r="D1152">
            <v>19.59</v>
          </cell>
        </row>
        <row r="1153">
          <cell r="A1153">
            <v>89281</v>
          </cell>
          <cell r="B1153" t="str">
            <v>ROLO COMPACTADOR VIBRATÓRIO TANDEM AÇO LISO, POTÊNCIA 58 HP, PESO SEM/COM LASTRO 6,5 / 9,4 T, LARGURA DE TRABALHO 1,2 M - JUROS. AF_06/2014</v>
          </cell>
          <cell r="C1153" t="str">
            <v>H</v>
          </cell>
          <cell r="D1153">
            <v>2.72</v>
          </cell>
        </row>
        <row r="1154">
          <cell r="A1154">
            <v>89282</v>
          </cell>
          <cell r="B1154" t="str">
            <v>ALVENARIA ESTRUTURAL DE BLOCOS CERÂMICOS 14X19X39, (ESPESSURA DE 14 CM), PARA PAREDES COM ÁREA LÍQUIDA MENOR QUE 6M², SEM VÃOS, UTILIZANDO PALHETA E ARGAMASSA DE ASSENTAMENTO COM PREPARO EM BETONEIRA. AF_12/2014</v>
          </cell>
          <cell r="C1154" t="str">
            <v>M2</v>
          </cell>
          <cell r="D1154">
            <v>58.16</v>
          </cell>
        </row>
        <row r="1155">
          <cell r="A1155">
            <v>89283</v>
          </cell>
          <cell r="B1155" t="str">
            <v>ALVENARIA ESTRUTURAL DE BLOCOS CERÂMICOS 14X19X39, (ESPESSURA DE 14 CM), PARA PAREDES COM ÁREA LÍQUIDA MENOR QUE 6M², SEM VÃOS, UTILIZANDO PALHETA E ARGAMASSA DE ASSENTAMENTO COM PREPARO MANUAL. AF_12/2014</v>
          </cell>
          <cell r="C1155" t="str">
            <v>M2</v>
          </cell>
          <cell r="D1155">
            <v>59.3</v>
          </cell>
        </row>
        <row r="1156">
          <cell r="A1156">
            <v>89284</v>
          </cell>
          <cell r="B1156" t="str">
            <v>ALVENARIA ESTRUTURAL DE BLOCOS CERÂMICOS 14X19X39, (ESPESSURA DE 14 CM), PARA PAREDES COM ÁREA LÍQUIDA MAIOR OU IGUAL QUE 6M², SEM VÃOS, UTILIZANDO PALHETA E ARGAMASSA DE ASSENTAMENTO COM PREPARO EM BETONEIRA. AF_12/2014</v>
          </cell>
          <cell r="C1156" t="str">
            <v>M2</v>
          </cell>
          <cell r="D1156">
            <v>53.61</v>
          </cell>
        </row>
        <row r="1157">
          <cell r="A1157">
            <v>89285</v>
          </cell>
          <cell r="B1157" t="str">
            <v>ALVENARIA ESTRUTURAL DE BLOCOS CERÂMICOS 14X19X39, (ESPESSURA DE 14 CM), PARA PAREDES COM ÁREA LÍQUIDA MAIOR OU IGUAL QUE 6M², SEM VÃOS, UTILIZANDO PALHETA E ARGAMASSA DE ASSENTAMENTO COM PREPARO MANUAL. AF_12/2014</v>
          </cell>
          <cell r="C1157" t="str">
            <v>M2</v>
          </cell>
          <cell r="D1157">
            <v>54.75</v>
          </cell>
        </row>
        <row r="1158">
          <cell r="A1158">
            <v>89286</v>
          </cell>
          <cell r="B1158" t="str">
            <v>ALVENARIA ESTRUTURAL DE BLOCOS CERÂMICOS 14X19X39, (ESPESSURA DE 14 CM), PARA PAREDES COM ÁREA LÍQUIDA MENOR QUE 6M², COM VÃOS, UTILIZANDO PALHETA E ARGAMASSA DE ASSENTAMENTO COM PREPARO EM BETONEIRA. AF_12/2014</v>
          </cell>
          <cell r="C1158" t="str">
            <v>M2</v>
          </cell>
          <cell r="D1158">
            <v>61.94</v>
          </cell>
        </row>
        <row r="1159">
          <cell r="A1159">
            <v>89287</v>
          </cell>
          <cell r="B1159" t="str">
            <v>ALVENARIA ESTRUTURAL DE BLOCOS CERÂMICOS 14X19X39, (ESPESSURA DE 14 CM), PARA PAREDES COM ÁREA LÍQUIDA MENOR QUE 6M², COM VÃOS, UTILIZANDO PALHETA E ARGAMASSA DE ASSENTAMENTO COM PREPARO MANUAL. AF_12/2014</v>
          </cell>
          <cell r="C1159" t="str">
            <v>M2</v>
          </cell>
          <cell r="D1159">
            <v>63.08</v>
          </cell>
        </row>
        <row r="1160">
          <cell r="A1160">
            <v>89288</v>
          </cell>
          <cell r="B1160" t="str">
            <v>ALVENARIA ESTRUTURAL DE BLOCOS CERÂMICOS 14X19X39, (ESPESSURA DE 14 CM), PARA PAREDES COM ÁREA LÍQUIDA MAIOR OU IGUAL A 6M², COM VÃOS, UTILIZANDO PALHETA E ARGAMASSA DE ASSENTAMENTO COM PREPARO EM BETONEIRA. AF_12/2014</v>
          </cell>
          <cell r="C1160" t="str">
            <v>M2</v>
          </cell>
          <cell r="D1160">
            <v>55.73</v>
          </cell>
        </row>
        <row r="1161">
          <cell r="A1161">
            <v>89289</v>
          </cell>
          <cell r="B1161" t="str">
            <v>ALVENARIA ESTRUTURAL DE BLOCOS CERÂMICOS 14X19X39, (ESPESSURA DE 14 CM), PARA PAREDES COM ÁREA LÍQUIDA MAIOR OU IGUAL A 6M², COM VÃOS, UTILIZANDO PALHETA E ARGAMASSA DE ASSENTAMENTO COM PREPARO MANUAL. AF_12/2014</v>
          </cell>
          <cell r="C1161" t="str">
            <v>M2</v>
          </cell>
          <cell r="D1161">
            <v>56.87</v>
          </cell>
        </row>
        <row r="1162">
          <cell r="A1162">
            <v>89290</v>
          </cell>
          <cell r="B1162" t="str">
            <v>ALVENARIA ESTRUTURAL DE BLOCOS CERÂMICOS 14X19X29, (ESPESSURA DE 14 CM), PARA PAREDES COM ÁREA LÍQUIDA MENOR QUE 6M², SEM VÃOS, UTILIZANDO PALHETA E ARGAMASSA DE ASSENTAMENTO COM PREPARO EM BETONEIRA. AF_12/2014</v>
          </cell>
          <cell r="C1162" t="str">
            <v>M2</v>
          </cell>
          <cell r="D1162">
            <v>65.88</v>
          </cell>
        </row>
        <row r="1163">
          <cell r="A1163">
            <v>89291</v>
          </cell>
          <cell r="B1163" t="str">
            <v>ALVENARIA ESTRUTURAL DE BLOCOS CERÂMICOS 14X19X29, (ESPESSURA DE 14 CM), PARA PAREDES COM ÁREA LÍQUIDA MENOR QUE 6M², SEM VÃOS, UTILIZANDO PALHETA E ARGAMASSA DE ASSENTAMENTO COM PREPARO MANUAL. AF_12/2014</v>
          </cell>
          <cell r="C1163" t="str">
            <v>M2</v>
          </cell>
          <cell r="D1163">
            <v>67.150000000000006</v>
          </cell>
        </row>
        <row r="1164">
          <cell r="A1164">
            <v>89292</v>
          </cell>
          <cell r="B1164" t="str">
            <v>ALVENARIA ESTRUTURAL DE BLOCOS CERÂMICOS 14X19X29, (ESPESSURA DE 14 CM), PARA PAREDES COM ÁREA LÍQUIDA MAIOR OU IGUAL A 6M², SEM VÃOS, UTILIZANDO PALHETA E ARGAMASSA DE ASSENTAMENTO COM PREPARO EM BETONEIRA. AF_12/2014</v>
          </cell>
          <cell r="C1164" t="str">
            <v>M2</v>
          </cell>
          <cell r="D1164">
            <v>61.31</v>
          </cell>
        </row>
        <row r="1165">
          <cell r="A1165">
            <v>89293</v>
          </cell>
          <cell r="B1165" t="str">
            <v>ALVENARIA ESTRUTURAL DE BLOCOS CERÂMICOS 14X19X29, (ESPESSURA DE 14 CM), PARA PAREDES COM ÁREA LÍQUIDA MAIOR OU IGUAL A 6M2, SEM VÃOS, UTILIZANDO PALHETA E ARGAMASSA DE ASSENTAMENTO COM PREPARO MANUAL. AF_12/2014</v>
          </cell>
          <cell r="C1165" t="str">
            <v>M2</v>
          </cell>
          <cell r="D1165">
            <v>62.58</v>
          </cell>
        </row>
        <row r="1166">
          <cell r="A1166">
            <v>89294</v>
          </cell>
          <cell r="B1166" t="str">
            <v>ALVENARIA ESTRUTURAL DE BLOCOS CERÂMICOS 14X19X29, (ESPESSURA DE 14 CM), PARA PAREDES COM ÁREA LÍQUIDA MENOR QUE 6M², COM VÃOS, UTILIZANDO PALHETA E ARGAMASSA DE ASSENTAMENTO COM PREPARO EM BETONEIRA. AF_12/2014</v>
          </cell>
          <cell r="C1166" t="str">
            <v>M2</v>
          </cell>
          <cell r="D1166">
            <v>71.31</v>
          </cell>
        </row>
        <row r="1167">
          <cell r="A1167">
            <v>89295</v>
          </cell>
          <cell r="B1167" t="str">
            <v>ALVENARIA ESTRUTURAL DE BLOCOS CERÂMICOS 14X19X29, (ESPESSURA DE 14 CM), PARA PAREDES COM ÁREA LÍQUIDA MENOR QUE 6M², COM VÃOS, UTILIZANDO PALHETA E ARGAMASSA DE ASSENTAMENTO COM PREPARO MANUAL. AF_12/2014</v>
          </cell>
          <cell r="C1167" t="str">
            <v>M2</v>
          </cell>
          <cell r="D1167">
            <v>72.58</v>
          </cell>
        </row>
        <row r="1168">
          <cell r="A1168">
            <v>89296</v>
          </cell>
          <cell r="B1168" t="str">
            <v>ALVENARIA ESTRUTURAL DE BLOCOS CERÂMICOS 14X19X29, (ESPESSURA DE 14 CM), PARA PAREDES COM ÁREA LÍQUIDA MAIOR OU IGUAL A 6M², COM VÃOS, UTILIZANDO PALHETA E ARGAMASSA DE ASSENTAMENTO COM PREPARO EM BETONEIRA. AF_12/2014</v>
          </cell>
          <cell r="C1168" t="str">
            <v>M2</v>
          </cell>
          <cell r="D1168">
            <v>64.22</v>
          </cell>
        </row>
        <row r="1169">
          <cell r="A1169">
            <v>89297</v>
          </cell>
          <cell r="B1169" t="str">
            <v>ALVENARIA ESTRUTURAL DE BLOCOS CERÂMICOS 14X19X29, (ESPESSURA DE 14 CM), PARA PAREDES COM ÁREA LÍQUIDA MAIOR OU IGUAL A 6M², COM VÃOS, UTILIZANDO PALHETA E ARGAMASSA DE ASSENTAMENTO COM PREPARO MANUAL. AF_12/2014</v>
          </cell>
          <cell r="C1169" t="str">
            <v>M2</v>
          </cell>
          <cell r="D1169">
            <v>65.489999999999995</v>
          </cell>
        </row>
        <row r="1170">
          <cell r="A1170">
            <v>89298</v>
          </cell>
          <cell r="B1170" t="str">
            <v>ALVENARIA ESTRUTURAL DE BLOCOS CERÂMICOS 14X19X39, (ESPESSURA DE 14 CM), PARA PAREDES COM ÁREA LÍQUIDA MENOR QUE 6M², SEM VÃOS, UTILIZANDO COLHER DE PEDREIRO E ARGAMASSA DE ASSENTAMENTO COM PREPARO EM BETONEIRA. AF_12/2014</v>
          </cell>
          <cell r="C1170" t="str">
            <v>M2</v>
          </cell>
          <cell r="D1170">
            <v>67.19</v>
          </cell>
        </row>
        <row r="1171">
          <cell r="A1171">
            <v>89299</v>
          </cell>
          <cell r="B1171" t="str">
            <v>ALVENARIA ESTRUTURAL DE BLOCOS CERÂMICOS 14X19X39, (ESPESSURA DE 14 CM), PARA PAREDES COM ÁREA LÍQUIDA MENOR QUE 6M², SEM VÃOS, UTILIZANDO COLHER DE PEDREIRO E ARGAMASSA DE ASSENTAMENTO COM PREPARO MANUAL. AF_12/2014</v>
          </cell>
          <cell r="C1171" t="str">
            <v>M2</v>
          </cell>
          <cell r="D1171">
            <v>68.81</v>
          </cell>
        </row>
        <row r="1172">
          <cell r="A1172">
            <v>89300</v>
          </cell>
          <cell r="B1172" t="str">
            <v>ALVENARIA ESTRUTURAL DE BLOCOS CERÂMICOS 14X19X39, (ESPESSURA DE 14 CM), PARA PAREDES COM ÁREA LÍQUIDA MAIOR OU IGUAL A 6M², SEM VÃOS, UTILIZANDO COLHER DE PEDREIRO E ARGAMASSA DE ASSENTAMENTO COM PREPARO EM BETONEIRA. AF_12/2014</v>
          </cell>
          <cell r="C1172" t="str">
            <v>M2</v>
          </cell>
          <cell r="D1172">
            <v>62.64</v>
          </cell>
        </row>
        <row r="1173">
          <cell r="A1173">
            <v>89301</v>
          </cell>
          <cell r="B1173" t="str">
            <v>ALVENARIA ESTRUTURAL DE BLOCOS CERÂMICOS 14X19X39, (ESPESSURA DE 14 CM), PARA PAREDES COM ÁREA LÍQUIDA MAIOR OU IGUAL A 6M², SEM VÃOS, UTILIZANDO COLHER DE PEDREIRO E ARGAMASSA DE ASSENTAMENTO COM PREPARO MANUAL. AF_12/2014</v>
          </cell>
          <cell r="C1173" t="str">
            <v>M2</v>
          </cell>
          <cell r="D1173">
            <v>64.260000000000005</v>
          </cell>
        </row>
        <row r="1174">
          <cell r="A1174">
            <v>89302</v>
          </cell>
          <cell r="B1174" t="str">
            <v>ALVENARIA ESTRUTURAL DE BLOCOS CERÂMICOS 14X19X39, (ESPESSURA DE 14 CM), PARA PAREDES COM ÁREA LÍQUIDA MENOR QUE 6M², COM VÃOS, UTILIZANDO COLHER DE PEDREIRO E ARGAMASSA DE ASSENTAMENTO COM PREPARO EM BETONEIRA. AF_12/2014</v>
          </cell>
          <cell r="C1174" t="str">
            <v>M2</v>
          </cell>
          <cell r="D1174">
            <v>73.61</v>
          </cell>
        </row>
        <row r="1175">
          <cell r="A1175">
            <v>89303</v>
          </cell>
          <cell r="B1175" t="str">
            <v>ALVENARIA ESTRUTURAL DE BLOCOS CERÂMICOS 14X19X39, (ESPESSURA DE 14 CM), PARA PAREDES COM ÁREA LÍQUIDA MENOR QUE 6M², COM VÃOS, UTILIZANDO COLHER DE PEDREIRO E ARGAMASSA DE ASSENTAMENTO COM PREPARO MANUAL. AF_12/2014</v>
          </cell>
          <cell r="C1175" t="str">
            <v>M2</v>
          </cell>
          <cell r="D1175">
            <v>75.23</v>
          </cell>
        </row>
        <row r="1176">
          <cell r="A1176">
            <v>89304</v>
          </cell>
          <cell r="B1176" t="str">
            <v>ALVENARIA ESTRUTURAL DE BLOCOS CERÂMICOS 14X19X39, (ESPESSURA DE 14 CM), PARA PAREDES COM ÁREA LÍQUIDA MAIOR OU IGUAL A 6M², COM VÃOS, UTILIZANDO COLHER DE PEDREIRO E ARGAMASSA DE ASSENTAMENTO COM PREPARO EM BETONEIRA. AF_12/2014</v>
          </cell>
          <cell r="C1176" t="str">
            <v>M2</v>
          </cell>
          <cell r="D1176">
            <v>66.39</v>
          </cell>
        </row>
        <row r="1177">
          <cell r="A1177">
            <v>89305</v>
          </cell>
          <cell r="B1177" t="str">
            <v>ALVENARIA ESTRUTURAL DE BLOCOS CERÂMICOS 14X19X39, (ESPESSURA DE 14 CM), PARA PAREDES COM ÁREA LÍQUIDA MAIOR OU IGUAL A 6M², COM VÃOS, UTILIZANDO COLHER DE PEDREIRO E ARGAMASSA DE ASSENTAMENTO COM PREPARO MANUAL. AF_12/2014</v>
          </cell>
          <cell r="C1177" t="str">
            <v>M2</v>
          </cell>
          <cell r="D1177">
            <v>68.010000000000005</v>
          </cell>
        </row>
        <row r="1178">
          <cell r="A1178">
            <v>89306</v>
          </cell>
          <cell r="B1178" t="str">
            <v>ALVENARIA ESTRUTURAL DE BLOCOS CERÂMICOS 14X19X29, (ESPESSURA DE 14 CM), PARA PAREDES COM ÁREA LÍQUIDA MENOR QUE 6M², SEM VÃOS, UTILIZANDO COLHER DE PEDREIRO E ARGAMASSA DE ASSENTAMENTO COM PREPARO EM BETONEIRA. AF_12/2014</v>
          </cell>
          <cell r="C1178" t="str">
            <v>M2</v>
          </cell>
          <cell r="D1178">
            <v>75.12</v>
          </cell>
        </row>
        <row r="1179">
          <cell r="A1179">
            <v>89307</v>
          </cell>
          <cell r="B1179" t="str">
            <v>ALVENARIA ESTRUTURAL DE BLOCOS CERÂMICOS 14X19X29, (ESPESSURA DE 14 CM), PARA PAREDES COM ÁREA LÍQUIDA MENOR QUE 6M², SEM VÃOS, UTILIZANDO COLHER DE PEDREIRO E ARGAMASSA DE ASSENTAMENTO COM PREPARO MANUAL. AF_12/2014</v>
          </cell>
          <cell r="C1179" t="str">
            <v>M2</v>
          </cell>
          <cell r="D1179">
            <v>76.930000000000007</v>
          </cell>
        </row>
        <row r="1180">
          <cell r="A1180">
            <v>89308</v>
          </cell>
          <cell r="B1180" t="str">
            <v>ALVENARIA ESTRUTURAL DE BLOCOS CERÂMICOS 14X19X29, (ESPESSURA DE 14 CM), PARA PAREDES COM ÁREA LÍQUIDA MAIOR OU IGUAL A 6M², SEM VÃOS, UTILIZANDO COLHER DE PEDREIRO E ARGAMASSA DE ASSENTAMENTO COM PREPARO EM BETONEIRA. AF_12/2014</v>
          </cell>
          <cell r="C1180" t="str">
            <v>M2</v>
          </cell>
          <cell r="D1180">
            <v>70.55</v>
          </cell>
        </row>
        <row r="1181">
          <cell r="A1181">
            <v>89309</v>
          </cell>
          <cell r="B1181" t="str">
            <v>ALVENARIA ESTRUTURAL DE BLOCOS CERÂMICOS 14X19X29, (ESPESSURA DE 14 CM), PARA PAREDES COM ÁREA LÍQUIDA MAIOR OU IGUAL A 6M², SEM VÃOS, UTILIZANDO COLHER DE PEDREIRO E ARGAMASSA DE ASSENTAMENTO COM PREPARO MANUAL. AF_12/2014</v>
          </cell>
          <cell r="C1181" t="str">
            <v>M2</v>
          </cell>
          <cell r="D1181">
            <v>72.36</v>
          </cell>
        </row>
        <row r="1182">
          <cell r="A1182">
            <v>89310</v>
          </cell>
          <cell r="B1182" t="str">
            <v>ALVENARIA ESTRUTURAL DE BLOCOS CERÂMICOS 14X19X29, (ESPESSURA DE 14 CM), PARA PAREDES COM ÁREA LÍQUIDA MENOR QUE 6M², COM VÃOS, UTILIZANDO COLHER DE PEDREIRO E ARGAMASSA DE ASSENTAMENTO COM PREPARO EM BETONEIRA. AF_12/2014</v>
          </cell>
          <cell r="C1182" t="str">
            <v>M2</v>
          </cell>
          <cell r="D1182">
            <v>85</v>
          </cell>
        </row>
        <row r="1183">
          <cell r="A1183">
            <v>89311</v>
          </cell>
          <cell r="B1183" t="str">
            <v>ALVENARIA ESTRUTURAL DE BLOCOS CERÂMICOS 14X19X29, (ESPESSURA DE 14 CM), PARA PAREDES COM ÁREA LÍQUIDA MENOR QUE 6M², COM VÃOS, UTILIZANDO COLHER DE PEDREIRO E ARGAMASSA DE ASSENTAMENTO COM PREPARO MANUAL. AF_12/2014</v>
          </cell>
          <cell r="C1183" t="str">
            <v>M2</v>
          </cell>
          <cell r="D1183">
            <v>86.81</v>
          </cell>
        </row>
        <row r="1184">
          <cell r="A1184">
            <v>89312</v>
          </cell>
          <cell r="B1184" t="str">
            <v>ALVENARIA ESTRUTURAL DE BLOCOS CERÂMICOS 14X19X29, (ESPESSURA DE 14 CM), PARA PAREDES COM ÁREA LÍQUIDA MAIOR OU IGUAL A 6M², COM VÃOS, UTILIZANDO COLHER DE PEDREIRO E ARGAMASSA DE ASSENTAMENTO COM PREPARO EM BETONEIRA. AF_12/2014</v>
          </cell>
          <cell r="C1184" t="str">
            <v>M2</v>
          </cell>
          <cell r="D1184">
            <v>75.11</v>
          </cell>
        </row>
        <row r="1185">
          <cell r="A1185">
            <v>89313</v>
          </cell>
          <cell r="B1185" t="str">
            <v>ALVENARIA ESTRUTURAL DE BLOCOS CERÂMICOS 14X19X29, (ESPESSURA DE 14 CM), PARA PAREDES COM ÁREA LÍQUIDA MAIOR OU IGUAL A 6M², COM VÃOS, UTILIZANDO COLHER DE PEDREIRO E ARGAMASSA DE ASSENTAMENTO COM PREPARO MANUAL. AF_12/2014</v>
          </cell>
          <cell r="C1185" t="str">
            <v>M2</v>
          </cell>
          <cell r="D1185">
            <v>76.92</v>
          </cell>
        </row>
        <row r="1186">
          <cell r="A1186">
            <v>89349</v>
          </cell>
          <cell r="B1186" t="str">
            <v>REGISTRO DE PRESSÃO BRUTO, LATÃO, ROSCÁVEL, 1/2", FORNECIDO E INSTALADO EM RAMAL DE ÁGUA. AF_12/2014</v>
          </cell>
          <cell r="C1186" t="str">
            <v>UN</v>
          </cell>
          <cell r="D1186">
            <v>20.010000000000002</v>
          </cell>
        </row>
        <row r="1187">
          <cell r="A1187">
            <v>89351</v>
          </cell>
          <cell r="B1187" t="str">
            <v>REGISTRO DE PRESSÃO BRUTO, LATÃO,  ROSCÁVEL, 3/4, FORNECIDO E INSTALADO EM RAMAL DE ÁGUA. AF_12/2014</v>
          </cell>
          <cell r="C1187" t="str">
            <v>UN</v>
          </cell>
          <cell r="D1187">
            <v>22.63</v>
          </cell>
        </row>
        <row r="1188">
          <cell r="A1188">
            <v>89352</v>
          </cell>
          <cell r="B1188" t="str">
            <v>REGISTRO DE GAVETA BRUTO, LATÃO, ROSCÁVEL, 1/2", FORNECIDO E INSTALADO EM RAMAL DE ÁGUA. AF_12/2014</v>
          </cell>
          <cell r="C1188" t="str">
            <v>UN</v>
          </cell>
          <cell r="D1188">
            <v>25.56</v>
          </cell>
        </row>
        <row r="1189">
          <cell r="A1189">
            <v>89353</v>
          </cell>
          <cell r="B1189" t="str">
            <v>REGISTRO DE GAVETA BRUTO, LATÃO, ROSCÁVEL, 3/4", FORNECIDO E INSTALADO EM RAMAL DE ÁGUA. AF_12/2014</v>
          </cell>
          <cell r="C1189" t="str">
            <v>UN</v>
          </cell>
          <cell r="D1189">
            <v>26.6</v>
          </cell>
        </row>
        <row r="1190">
          <cell r="A1190">
            <v>89354</v>
          </cell>
          <cell r="B1190" t="str">
            <v>MISTURADOR MONOCOMANDO PARA CHUVEIRO, BASE BRUTA E ACABAMENTO CROMADO, FORNECIDO E INSTALADO EM RAMAL DE ÁGUA. AF_12/2014</v>
          </cell>
          <cell r="C1190" t="str">
            <v>UN</v>
          </cell>
          <cell r="D1190">
            <v>243.62</v>
          </cell>
        </row>
        <row r="1191">
          <cell r="A1191">
            <v>89355</v>
          </cell>
          <cell r="B1191" t="str">
            <v>TUBO, PVC, SOLDÁVEL, DN 20MM, INSTALADO EM RAMAL OU SUB-RAMAL DE ÁGUA - FORNECIMENTO E INSTALAÇÃO. AF_12/2014</v>
          </cell>
          <cell r="C1191" t="str">
            <v>M</v>
          </cell>
          <cell r="D1191">
            <v>12.63</v>
          </cell>
        </row>
        <row r="1192">
          <cell r="A1192">
            <v>89356</v>
          </cell>
          <cell r="B1192" t="str">
            <v>TUBO, PVC, SOLDÁVEL, DN 25MM, INSTALADO EM RAMAL OU SUB-RAMAL DE ÁGUA - FORNECIMENTO E INSTALAÇÃO. AF_12/2014</v>
          </cell>
          <cell r="C1192" t="str">
            <v>M</v>
          </cell>
          <cell r="D1192">
            <v>14.9</v>
          </cell>
        </row>
        <row r="1193">
          <cell r="A1193">
            <v>89357</v>
          </cell>
          <cell r="B1193" t="str">
            <v>TUBO, PVC, SOLDÁVEL, DN 32MM, INSTALADO EM RAMAL OU SUB-RAMAL DE ÁGUA - FORNECIMENTO E INSTALAÇÃO. AF_12/2014</v>
          </cell>
          <cell r="C1193" t="str">
            <v>M</v>
          </cell>
          <cell r="D1193">
            <v>20.92</v>
          </cell>
        </row>
        <row r="1194">
          <cell r="A1194">
            <v>89358</v>
          </cell>
          <cell r="B1194" t="str">
            <v>JOELHO 90 GRAUS, PVC, SOLDÁVEL, DN 20MM, INSTALADO EM RAMAL OU SUB-RAMAL DE ÁGUA - FORNECIMENTO E INSTALAÇÃO. AF_12/2014</v>
          </cell>
          <cell r="C1194" t="str">
            <v>UN</v>
          </cell>
          <cell r="D1194">
            <v>5.47</v>
          </cell>
        </row>
        <row r="1195">
          <cell r="A1195">
            <v>89359</v>
          </cell>
          <cell r="B1195" t="str">
            <v>JOELHO 45 GRAUS, PVC, SOLDÁVEL, DN 20MM, INSTALADO EM RAMAL OU SUB-RAMAL DE ÁGUA - FORNECIMENTO E INSTALAÇÃO. AF_12/2014</v>
          </cell>
          <cell r="C1195" t="str">
            <v>UN</v>
          </cell>
          <cell r="D1195">
            <v>5.74</v>
          </cell>
        </row>
        <row r="1196">
          <cell r="A1196">
            <v>89360</v>
          </cell>
          <cell r="B1196" t="str">
            <v>CURVA 90 GRAUS, PVC, SOLDÁVEL, DN 20MM, INSTALADO EM RAMAL OU SUB-RAMAL DE ÁGUA - FORNECIMENTO E INSTALAÇÃO. AF_12/2014</v>
          </cell>
          <cell r="C1196" t="str">
            <v>UN</v>
          </cell>
          <cell r="D1196">
            <v>6.88</v>
          </cell>
        </row>
        <row r="1197">
          <cell r="A1197">
            <v>89361</v>
          </cell>
          <cell r="B1197" t="str">
            <v>CURVA 45 GRAUS, PVC, SOLDÁVEL, DN 20MM, INSTALADO EM RAMAL OU SUB-RAMAL DE ÁGUA - FORNECIMENTO E INSTALAÇÃO. AF_12/2014</v>
          </cell>
          <cell r="C1197" t="str">
            <v>UN</v>
          </cell>
          <cell r="D1197">
            <v>6.43</v>
          </cell>
        </row>
        <row r="1198">
          <cell r="A1198">
            <v>89362</v>
          </cell>
          <cell r="B1198" t="str">
            <v>JOELHO 90 GRAUS, PVC, SOLDÁVEL, DN 25MM, INSTALADO EM RAMAL OU SUB-RAMAL DE ÁGUA - FORNECIMENTO E INSTALAÇÃO. AF_12/2014</v>
          </cell>
          <cell r="C1198" t="str">
            <v>UN</v>
          </cell>
          <cell r="D1198">
            <v>6.52</v>
          </cell>
        </row>
        <row r="1199">
          <cell r="A1199">
            <v>89363</v>
          </cell>
          <cell r="B1199" t="str">
            <v>JOELHO 45 GRAUS, PVC, SOLDÁVEL, DN 25MM, INSTALADO EM RAMAL OU SUB-RAMAL DE ÁGUA - FORNECIMENTO E INSTALAÇÃO. AF_12/2014</v>
          </cell>
          <cell r="C1199" t="str">
            <v>UN</v>
          </cell>
          <cell r="D1199">
            <v>7.1</v>
          </cell>
        </row>
        <row r="1200">
          <cell r="A1200">
            <v>89364</v>
          </cell>
          <cell r="B1200" t="str">
            <v>CURVA 90 GRAUS, PVC, SOLDÁVEL, DN 25MM, INSTALADO EM RAMAL OU SUB-RAMAL DE ÁGUA - FORNECIMENTO E INSTALAÇÃO. AF_12/2014</v>
          </cell>
          <cell r="C1200" t="str">
            <v>UN</v>
          </cell>
          <cell r="D1200">
            <v>8.3000000000000007</v>
          </cell>
        </row>
        <row r="1201">
          <cell r="A1201">
            <v>89365</v>
          </cell>
          <cell r="B1201" t="str">
            <v>CURVA 45 GRAUS, PVC, SOLDÁVEL, DN 25MM, INSTALADO EM RAMAL OU SUB-RAMAL DE ÁGUA - FORNECIMENTO E INSTALAÇÃO. AF_12/2014</v>
          </cell>
          <cell r="C1201" t="str">
            <v>UN</v>
          </cell>
          <cell r="D1201">
            <v>7.77</v>
          </cell>
        </row>
        <row r="1202">
          <cell r="A1202">
            <v>89366</v>
          </cell>
          <cell r="B1202" t="str">
            <v>JOELHO 90 GRAUS COM BUCHA DE LATÃO, PVC, SOLDÁVEL, DN 25MM, X 3/4 INSTALADO EM RAMAL OU SUB-RAMAL DE ÁGUA - FORNECIMENTO E INSTALAÇÃO. AF_12/2014</v>
          </cell>
          <cell r="C1202" t="str">
            <v>UN</v>
          </cell>
          <cell r="D1202">
            <v>11.47</v>
          </cell>
        </row>
        <row r="1203">
          <cell r="A1203">
            <v>89367</v>
          </cell>
          <cell r="B1203" t="str">
            <v>JOELHO 90 GRAUS, PVC, SOLDÁVEL, DN 32MM, INSTALADO EM RAMAL OU SUB-RAMAL DE ÁGUA - FORNECIMENTO E INSTALAÇÃO. AF_12/2014</v>
          </cell>
          <cell r="C1203" t="str">
            <v>UN</v>
          </cell>
          <cell r="D1203">
            <v>8.9499999999999993</v>
          </cell>
        </row>
        <row r="1204">
          <cell r="A1204">
            <v>89368</v>
          </cell>
          <cell r="B1204" t="str">
            <v>JOELHO 45 GRAUS, PVC, SOLDÁVEL, DN 32MM, INSTALADO EM RAMAL OU SUB-RAMAL DE ÁGUA - FORNECIMENTO E INSTALAÇÃO. AF_12/2014</v>
          </cell>
          <cell r="C1204" t="str">
            <v>UN</v>
          </cell>
          <cell r="D1204">
            <v>10.58</v>
          </cell>
        </row>
        <row r="1205">
          <cell r="A1205">
            <v>89369</v>
          </cell>
          <cell r="B1205" t="str">
            <v>CURVA 90 GRAUS, PVC, SOLDÁVEL, DN 32MM, INSTALADO EM RAMAL OU SUB-RAMAL DE ÁGUA - FORNECIMENTO E INSTALAÇÃO. AF_12/2014</v>
          </cell>
          <cell r="C1205" t="str">
            <v>UN</v>
          </cell>
          <cell r="D1205">
            <v>12.59</v>
          </cell>
        </row>
        <row r="1206">
          <cell r="A1206">
            <v>89370</v>
          </cell>
          <cell r="B1206" t="str">
            <v>CURVA 45 GRAUS, PVC, SOLDÁVEL, DN 32MM, INSTALADO EM RAMAL OU SUB-RAMAL DE ÁGUA - FORNECIMENTO E INSTALAÇÃO. AF_12/2014</v>
          </cell>
          <cell r="C1206" t="str">
            <v>UN</v>
          </cell>
          <cell r="D1206">
            <v>10.23</v>
          </cell>
        </row>
        <row r="1207">
          <cell r="A1207">
            <v>89371</v>
          </cell>
          <cell r="B1207" t="str">
            <v>LUVA, PVC, SOLDÁVEL, DN 20MM, INSTALADO EM RAMAL OU SUB-RAMAL DE ÁGUA - FORNECIMENTO E INSTALAÇÃO. AF_12/2014</v>
          </cell>
          <cell r="C1207" t="str">
            <v>UN</v>
          </cell>
          <cell r="D1207">
            <v>4.2</v>
          </cell>
        </row>
        <row r="1208">
          <cell r="A1208">
            <v>89372</v>
          </cell>
          <cell r="B1208" t="str">
            <v>LUVA DE CORRER, PVC, SOLDÁVEL, DN 20MM, INSTALADO EM RAMAL OU SUB-RAMAL DE ÁGUA - FORNECIMENTO E INSTALAÇÃO. AF_12/2014</v>
          </cell>
          <cell r="C1208" t="str">
            <v>UN</v>
          </cell>
          <cell r="D1208">
            <v>9.57</v>
          </cell>
        </row>
        <row r="1209">
          <cell r="A1209">
            <v>89373</v>
          </cell>
          <cell r="B1209" t="str">
            <v>LUVA DE REDUÇÃO, PVC, SOLDÁVEL, DN 25MM X 20MM, INSTALADO EM RAMAL OU SUB-RAMAL DE ÁGUA - FORNECIMENTO E INSTALAÇÃO. AF_12/2014</v>
          </cell>
          <cell r="C1209" t="str">
            <v>UN</v>
          </cell>
          <cell r="D1209">
            <v>4.68</v>
          </cell>
        </row>
        <row r="1210">
          <cell r="A1210">
            <v>89374</v>
          </cell>
          <cell r="B1210" t="str">
            <v>LUVA COM BUCHA DE LATÃO, PVC, SOLDÁVEL, DN 20MM X 1/2, INSTALADO EM RAMAL OU SUB-RAMAL DE ÁGUA - FORNECIMENTO E INSTALAÇÃO. AF_12/2014</v>
          </cell>
          <cell r="C1210" t="str">
            <v>UN</v>
          </cell>
          <cell r="D1210">
            <v>7.6</v>
          </cell>
        </row>
        <row r="1211">
          <cell r="A1211">
            <v>89375</v>
          </cell>
          <cell r="B1211" t="str">
            <v>UNIÃO, PVC, SOLDÁVEL, DN 20MM, INSTALADO EM RAMAL OU SUB-RAMAL DE ÁGUA - FORNECIMENTO E INSTALAÇÃO. AF_12/2014</v>
          </cell>
          <cell r="C1211" t="str">
            <v>UN</v>
          </cell>
          <cell r="D1211">
            <v>9.35</v>
          </cell>
        </row>
        <row r="1212">
          <cell r="A1212">
            <v>89376</v>
          </cell>
          <cell r="B1212" t="str">
            <v>ADAPTADOR CURTO COM BOLSA E ROSCA PARA REGISTRO, PVC, SOLDÁVEL, DN 20MM X 1/2, INSTALADO EM RAMAL OU SUB-RAMAL DE ÁGUA - FORNECIMENTO E INSTALAÇÃO. AF_12/2014</v>
          </cell>
          <cell r="C1212" t="str">
            <v>UN</v>
          </cell>
          <cell r="D1212">
            <v>4.25</v>
          </cell>
        </row>
        <row r="1213">
          <cell r="A1213">
            <v>89377</v>
          </cell>
          <cell r="B1213" t="str">
            <v>CURVA DE TRANSPOSIÇÃO, PVC, SOLDÁVEL, DN 20MM, INSTALADO EM RAMAL OU SUB-RAMAL DE ÁGUA - FORNECIMENTO E INSTALAÇÃO. AF_12/2014</v>
          </cell>
          <cell r="C1213" t="str">
            <v>UN</v>
          </cell>
          <cell r="D1213">
            <v>6.85</v>
          </cell>
        </row>
        <row r="1214">
          <cell r="A1214">
            <v>89378</v>
          </cell>
          <cell r="B1214" t="str">
            <v>LUVA, PVC, SOLDÁVEL, DN 25MM, INSTALADO EM RAMAL OU SUB-RAMAL DE ÁGUA - FORNECIMENTO E INSTALAÇÃO. AF_12/2014</v>
          </cell>
          <cell r="C1214" t="str">
            <v>UN</v>
          </cell>
          <cell r="D1214">
            <v>4.97</v>
          </cell>
        </row>
        <row r="1215">
          <cell r="A1215">
            <v>89379</v>
          </cell>
          <cell r="B1215" t="str">
            <v>LUVA DE CORRER, PVC, SOLDÁVEL, DN 25MM, INSTALADO EM RAMAL OU SUB-RAMAL DE ÁGUA - FORNECIMENTO E INSTALAÇÃO. AF_12/2014</v>
          </cell>
          <cell r="C1215" t="str">
            <v>UN</v>
          </cell>
          <cell r="D1215">
            <v>12.13</v>
          </cell>
        </row>
        <row r="1216">
          <cell r="A1216">
            <v>89380</v>
          </cell>
          <cell r="B1216" t="str">
            <v>LUVA DE REDUÇÃO, PVC, SOLDÁVEL, DN 32MM X 25MM, INSTALADO EM RAMAL OU SUB-RAMAL DE ÁGUA - FORNECIMENTO E INSTALAÇÃO. AF_12/2014</v>
          </cell>
          <cell r="C1216" t="str">
            <v>UN</v>
          </cell>
          <cell r="D1216">
            <v>7.17</v>
          </cell>
        </row>
        <row r="1217">
          <cell r="A1217">
            <v>89381</v>
          </cell>
          <cell r="B1217" t="str">
            <v>LUVA COM BUCHA DE LATÃO, PVC, SOLDÁVEL, DN 25MM X 3/4, INSTALADO EM RAMAL OU SUB-RAMAL DE ÁGUA - FORNECIMENTO E INSTALAÇÃO. AF_12/2014</v>
          </cell>
          <cell r="C1217" t="str">
            <v>UN</v>
          </cell>
          <cell r="D1217">
            <v>9.5</v>
          </cell>
        </row>
        <row r="1218">
          <cell r="A1218">
            <v>89382</v>
          </cell>
          <cell r="B1218" t="str">
            <v>UNIÃO, PVC, SOLDÁVEL, DN 25MM, INSTALADO EM RAMAL OU SUB-RAMAL DE ÁGUA - FORNECIMENTO E INSTALAÇÃO. AF_12/2014</v>
          </cell>
          <cell r="C1218" t="str">
            <v>UN</v>
          </cell>
          <cell r="D1218">
            <v>11.14</v>
          </cell>
        </row>
        <row r="1219">
          <cell r="A1219">
            <v>89383</v>
          </cell>
          <cell r="B1219" t="str">
            <v>ADAPTADOR CURTO COM BOLSA E ROSCA PARA REGISTRO, PVC, SOLDÁVEL, DN 25MM X 3/4, INSTALADO EM RAMAL OU SUB-RAMAL DE ÁGUA - FORNECIMENTO E INSTALAÇÃO. AF_12/2014</v>
          </cell>
          <cell r="C1219" t="str">
            <v>UN</v>
          </cell>
          <cell r="D1219">
            <v>5.05</v>
          </cell>
        </row>
        <row r="1220">
          <cell r="A1220">
            <v>89384</v>
          </cell>
          <cell r="B1220" t="str">
            <v>CURVA DE TRANSPOSIÇÃO, PVC, SOLDÁVEL, DN 25MM, INSTALADO EM RAMAL OU SUB-RAMAL DE ÁGUA   FORNECIMENTO E INSTALAÇÃO. AF_12/2014</v>
          </cell>
          <cell r="C1220" t="str">
            <v>UN</v>
          </cell>
          <cell r="D1220">
            <v>9.6199999999999992</v>
          </cell>
        </row>
        <row r="1221">
          <cell r="A1221">
            <v>89385</v>
          </cell>
          <cell r="B1221" t="str">
            <v>LUVA SOLDÁVEL E COM ROSCA, PVC, SOLDÁVEL, DN 25MM X 3/4, INSTALADO EM RAMAL OU SUB-RAMAL DE ÁGUA - FORNECIMENTO E INSTALAÇÃO. AF_12/2014</v>
          </cell>
          <cell r="C1221" t="str">
            <v>UN</v>
          </cell>
          <cell r="D1221">
            <v>5.61</v>
          </cell>
        </row>
        <row r="1222">
          <cell r="A1222">
            <v>89386</v>
          </cell>
          <cell r="B1222" t="str">
            <v>LUVA, PVC, SOLDÁVEL, DN 32MM, INSTALADO EM RAMAL OU SUB-RAMAL DE ÁGUA - FORNECIMENTO E INSTALAÇÃO. AF_12/2014</v>
          </cell>
          <cell r="C1222" t="str">
            <v>UN</v>
          </cell>
          <cell r="D1222">
            <v>6.85</v>
          </cell>
        </row>
        <row r="1223">
          <cell r="A1223">
            <v>89387</v>
          </cell>
          <cell r="B1223" t="str">
            <v>LUVA DE CORRER, PVC, SOLDÁVEL, DN 32MM, INSTALADO EM RAMAL OU SUB-RAMAL DE ÁGUA   FORNECIMENTO E INSTALAÇÃO. AF_12/2014</v>
          </cell>
          <cell r="C1223" t="str">
            <v>UN</v>
          </cell>
          <cell r="D1223">
            <v>23.93</v>
          </cell>
        </row>
        <row r="1224">
          <cell r="A1224">
            <v>89388</v>
          </cell>
          <cell r="B1224" t="str">
            <v>LUVA DE REDUÇÃO, PVC, SOLDÁVEL, DN 40MM X 32MM, INSTALADO EM RAMAL OU SUB-RAMAL DE ÁGUA - FORNECIMENTO E INSTALAÇÃO. AF_12/2014</v>
          </cell>
          <cell r="C1224" t="str">
            <v>UN</v>
          </cell>
          <cell r="D1224">
            <v>8.7799999999999994</v>
          </cell>
        </row>
        <row r="1225">
          <cell r="A1225">
            <v>89389</v>
          </cell>
          <cell r="B1225" t="str">
            <v>LUVA SOLDÁVEL E COM ROSCA, PVC, SOLDÁVEL, DN 32MM X 1, INSTALADO EM RAMAL OU SUB-RAMAL DE ÁGUA - FORNECIMENTO E INSTALAÇÃO. AF_12/2014</v>
          </cell>
          <cell r="C1225" t="str">
            <v>UN</v>
          </cell>
          <cell r="D1225">
            <v>9.44</v>
          </cell>
        </row>
        <row r="1226">
          <cell r="A1226">
            <v>89390</v>
          </cell>
          <cell r="B1226" t="str">
            <v>UNIÃO, PVC, SOLDÁVEL, DN 32MM, INSTALADO EM RAMAL OU SUB-RAMAL DE ÁGUA - FORNECIMENTO E INSTALAÇÃO. AF_12/2014</v>
          </cell>
          <cell r="C1226" t="str">
            <v>UN</v>
          </cell>
          <cell r="D1226">
            <v>16.48</v>
          </cell>
        </row>
        <row r="1227">
          <cell r="A1227">
            <v>89391</v>
          </cell>
          <cell r="B1227" t="str">
            <v>ADAPTADOR CURTO COM BOLSA E ROSCA PARA REGISTRO, PVC, SOLDÁVEL, DN 32MM X 1, INSTALADO EM RAMAL OU SUB-RAMAL DE ÁGUA - FORNECIMENTO E INSTALAÇÃO. AF_12/2014</v>
          </cell>
          <cell r="C1227" t="str">
            <v>UN</v>
          </cell>
          <cell r="D1227">
            <v>6.77</v>
          </cell>
        </row>
        <row r="1228">
          <cell r="A1228">
            <v>89392</v>
          </cell>
          <cell r="B1228" t="str">
            <v>CURVA DE TRANSPOSIÇÃO, PVC, SOLDÁVEL, DN 32MM, INSTALADO EM RAMAL OU SUB-RAMAL DE ÁGUA   FORNECIMENTO E INSTALAÇÃO. AF_12/2014</v>
          </cell>
          <cell r="C1228" t="str">
            <v>UN</v>
          </cell>
          <cell r="D1228">
            <v>19.43</v>
          </cell>
        </row>
        <row r="1229">
          <cell r="A1229">
            <v>89393</v>
          </cell>
          <cell r="B1229" t="str">
            <v>TE, PVC, SOLDÁVEL, DN 20MM, INSTALADO EM RAMAL OU SUB-RAMAL DE ÁGUA - FORNECIMENTO E INSTALAÇÃO. AF_12/2014</v>
          </cell>
          <cell r="C1229" t="str">
            <v>UN</v>
          </cell>
          <cell r="D1229">
            <v>7.65</v>
          </cell>
        </row>
        <row r="1230">
          <cell r="A1230">
            <v>89394</v>
          </cell>
          <cell r="B1230" t="str">
            <v>TÊ COM BUCHA DE LATÃO NA BOLSA CENTRAL, PVC, SOLDÁVEL, DN 20MM X 1/2, INSTALADO EM RAMAL OU SUB-RAMAL DE ÁGUA - FORNECIMENTO E INSTALAÇÃO. AF_12/2014</v>
          </cell>
          <cell r="C1230" t="str">
            <v>UN</v>
          </cell>
          <cell r="D1230">
            <v>14.35</v>
          </cell>
        </row>
        <row r="1231">
          <cell r="A1231">
            <v>89395</v>
          </cell>
          <cell r="B1231" t="str">
            <v>TE, PVC, SOLDÁVEL, DN 25MM, INSTALADO EM RAMAL OU SUB-RAMAL DE ÁGUA - FORNECIMENTO E INSTALAÇÃO. AF_12/2014</v>
          </cell>
          <cell r="C1231" t="str">
            <v>UN</v>
          </cell>
          <cell r="D1231">
            <v>9.16</v>
          </cell>
        </row>
        <row r="1232">
          <cell r="A1232">
            <v>89396</v>
          </cell>
          <cell r="B1232" t="str">
            <v>TÊ COM BUCHA DE LATÃO NA BOLSA CENTRAL, PVC, SOLDÁVEL, DN 25MM X 1/2, INSTALADO EM RAMAL OU SUB-RAMAL DE ÁGUA - FORNECIMENTO E INSTALAÇÃO. AF_12/2014</v>
          </cell>
          <cell r="C1232" t="str">
            <v>UN</v>
          </cell>
          <cell r="D1232">
            <v>14.9</v>
          </cell>
        </row>
        <row r="1233">
          <cell r="A1233">
            <v>89397</v>
          </cell>
          <cell r="B1233" t="str">
            <v>TÊ DE REDUÇÃO, PVC, SOLDÁVEL, DN 25MM X 20MM, INSTALADO EM RAMAL OU SUB-RAMAL DE ÁGUA - FORNECIMENTO E INSTALAÇÃO. AF_12/2014</v>
          </cell>
          <cell r="C1233" t="str">
            <v>UN</v>
          </cell>
          <cell r="D1233">
            <v>10.69</v>
          </cell>
        </row>
        <row r="1234">
          <cell r="A1234">
            <v>89398</v>
          </cell>
          <cell r="B1234" t="str">
            <v>TE, PVC, SOLDÁVEL, DN 32MM, INSTALADO EM RAMAL OU SUB-RAMAL DE ÁGUA - FORNECIMENTO E INSTALAÇÃO. AF_12/2014</v>
          </cell>
          <cell r="C1234" t="str">
            <v>UN</v>
          </cell>
          <cell r="D1234">
            <v>13.21</v>
          </cell>
        </row>
        <row r="1235">
          <cell r="A1235">
            <v>89399</v>
          </cell>
          <cell r="B1235" t="str">
            <v>TÊ COM BUCHA DE LATÃO NA BOLSA CENTRAL, PVC, SOLDÁVEL, DN 32MM X 3/4, INSTALADO EM RAMAL OU SUB-RAMAL DE ÁGUA - FORNECIMENTO E INSTALAÇÃO. AF_12/2014</v>
          </cell>
          <cell r="C1235" t="str">
            <v>UN</v>
          </cell>
          <cell r="D1235">
            <v>22.94</v>
          </cell>
        </row>
        <row r="1236">
          <cell r="A1236">
            <v>89400</v>
          </cell>
          <cell r="B1236" t="str">
            <v>TÊ DE REDUÇÃO, PVC, SOLDÁVEL, DN 32MM X 25MM, INSTALADO EM RAMAL OU SUB-RAMAL DE ÁGUA - FORNECIMENTO E INSTALAÇÃO. AF_12/2014</v>
          </cell>
          <cell r="C1236" t="str">
            <v>UN</v>
          </cell>
          <cell r="D1236">
            <v>14.72</v>
          </cell>
        </row>
        <row r="1237">
          <cell r="A1237">
            <v>89401</v>
          </cell>
          <cell r="B1237" t="str">
            <v>TUBO, PVC, SOLDÁVEL, DN 20MM, INSTALADO EM RAMAL DE DISTRIBUIÇÃO DE ÁGUA - FORNECIMENTO E INSTALAÇÃO. AF_12/2014</v>
          </cell>
          <cell r="C1237" t="str">
            <v>M</v>
          </cell>
          <cell r="D1237">
            <v>5.45</v>
          </cell>
        </row>
        <row r="1238">
          <cell r="A1238">
            <v>89402</v>
          </cell>
          <cell r="B1238" t="str">
            <v>TUBO, PVC, SOLDÁVEL, DN 25MM, INSTALADO EM RAMAL DE DISTRIBUIÇÃO DE ÁGUA - FORNECIMENTO E INSTALAÇÃO. AF_12/2014</v>
          </cell>
          <cell r="C1238" t="str">
            <v>M</v>
          </cell>
          <cell r="D1238">
            <v>6.63</v>
          </cell>
        </row>
        <row r="1239">
          <cell r="A1239">
            <v>89403</v>
          </cell>
          <cell r="B1239" t="str">
            <v>TUBO, PVC, SOLDÁVEL, DN 32MM, INSTALADO EM RAMAL DE DISTRIBUIÇÃO DE ÁGUA - FORNECIMENTO E INSTALAÇÃO. AF_12/2014</v>
          </cell>
          <cell r="C1239" t="str">
            <v>M</v>
          </cell>
          <cell r="D1239">
            <v>11.02</v>
          </cell>
        </row>
        <row r="1240">
          <cell r="A1240">
            <v>89404</v>
          </cell>
          <cell r="B1240" t="str">
            <v>JOELHO 90 GRAUS, PVC, SOLDÁVEL, DN 20MM, INSTALADO EM RAMAL DE DISTRIBUIÇÃO DE ÁGUA - FORNECIMENTO E INSTALAÇÃO. AF_12/2014</v>
          </cell>
          <cell r="C1240" t="str">
            <v>UN</v>
          </cell>
          <cell r="D1240">
            <v>3.79</v>
          </cell>
        </row>
        <row r="1241">
          <cell r="A1241">
            <v>89405</v>
          </cell>
          <cell r="B1241" t="str">
            <v>JOELHO 45 GRAUS, PVC, SOLDÁVEL, DN 20MM, INSTALADO EM RAMAL DE DISTRIBUIÇÃO DE ÁGUA - FORNECIMENTO E INSTALAÇÃO. AF_12/2014</v>
          </cell>
          <cell r="C1241" t="str">
            <v>UN</v>
          </cell>
          <cell r="D1241">
            <v>4.0599999999999996</v>
          </cell>
        </row>
        <row r="1242">
          <cell r="A1242">
            <v>89406</v>
          </cell>
          <cell r="B1242" t="str">
            <v>CURVA 90 GRAUS, PVC, SOLDÁVEL, DN 20MM, INSTALADO EM RAMAL DE DISTRIBUIÇÃO DE ÁGUA - FORNECIMENTO E INSTALAÇÃO. AF_12/2014</v>
          </cell>
          <cell r="C1242" t="str">
            <v>UN</v>
          </cell>
          <cell r="D1242">
            <v>5.2</v>
          </cell>
        </row>
        <row r="1243">
          <cell r="A1243">
            <v>89407</v>
          </cell>
          <cell r="B1243" t="str">
            <v>CURVA 45 GRAUS, PVC, SOLDÁVEL, DN 20MM, INSTALADO EM RAMAL DE DISTRIBUIÇÃO DE ÁGUA - FORNECIMENTO E INSTALAÇÃO. AF_12/2014</v>
          </cell>
          <cell r="C1243" t="str">
            <v>UN</v>
          </cell>
          <cell r="D1243">
            <v>4.75</v>
          </cell>
        </row>
        <row r="1244">
          <cell r="A1244">
            <v>89408</v>
          </cell>
          <cell r="B1244" t="str">
            <v>JOELHO 90 GRAUS, PVC, SOLDÁVEL, DN 25MM, INSTALADO EM RAMAL DE DISTRIBUIÇÃO DE ÁGUA - FORNECIMENTO E INSTALAÇÃO. AF_12/2014</v>
          </cell>
          <cell r="C1244" t="str">
            <v>UN</v>
          </cell>
          <cell r="D1244">
            <v>4.58</v>
          </cell>
        </row>
        <row r="1245">
          <cell r="A1245">
            <v>89409</v>
          </cell>
          <cell r="B1245" t="str">
            <v>JOELHO 45 GRAUS, PVC, SOLDÁVEL, DN 25MM, INSTALADO EM RAMAL DE DISTRIBUIÇÃO DE ÁGUA - FORNECIMENTO E INSTALAÇÃO. AF_12/2014</v>
          </cell>
          <cell r="C1245" t="str">
            <v>UN</v>
          </cell>
          <cell r="D1245">
            <v>5.16</v>
          </cell>
        </row>
        <row r="1246">
          <cell r="A1246">
            <v>89410</v>
          </cell>
          <cell r="B1246" t="str">
            <v>CURVA 90 GRAUS, PVC, SOLDÁVEL, DN 25MM, INSTALADO EM RAMAL DE DISTRIBUIÇÃO DE ÁGUA - FORNECIMENTO E INSTALAÇÃO. AF_12/2014</v>
          </cell>
          <cell r="C1246" t="str">
            <v>UN</v>
          </cell>
          <cell r="D1246">
            <v>6.36</v>
          </cell>
        </row>
        <row r="1247">
          <cell r="A1247">
            <v>89411</v>
          </cell>
          <cell r="B1247" t="str">
            <v>CURVA 45 GRAUS, PVC, SOLDÁVEL, DN 25MM, INSTALADO EM RAMAL DE DISTRIBUIÇÃO DE ÁGUA - FORNECIMENTO E INSTALAÇÃO. AF_12/2014</v>
          </cell>
          <cell r="C1247" t="str">
            <v>UN</v>
          </cell>
          <cell r="D1247">
            <v>5.83</v>
          </cell>
        </row>
        <row r="1248">
          <cell r="A1248">
            <v>89412</v>
          </cell>
          <cell r="B1248" t="str">
            <v>JOELHO 90 GRAUS, PVC, SOLDÁVEL, DN 25MM, X 3/4 INSTALADO EM RAMAL DE DISTRIBUIÇÃO DE ÁGUA - FORNECIMENTO E INSTALAÇÃO. AF_12/2014</v>
          </cell>
          <cell r="C1248" t="str">
            <v>UN</v>
          </cell>
          <cell r="D1248">
            <v>6.56</v>
          </cell>
        </row>
        <row r="1249">
          <cell r="A1249">
            <v>89413</v>
          </cell>
          <cell r="B1249" t="str">
            <v>JOELHO 90 GRAUS, PVC, SOLDÁVEL, DN 32MM, INSTALADO EM RAMAL DE DISTRIBUIÇÃO DE ÁGUA - FORNECIMENTO E INSTALAÇÃO. AF_12/2014</v>
          </cell>
          <cell r="C1249" t="str">
            <v>UN</v>
          </cell>
          <cell r="D1249">
            <v>6.63</v>
          </cell>
        </row>
        <row r="1250">
          <cell r="A1250">
            <v>89414</v>
          </cell>
          <cell r="B1250" t="str">
            <v>JOELHO 45 GRAUS, PVC, SOLDÁVEL, DN 32MM, INSTALADO EM RAMAL DE DISTRIBUIÇÃO DE ÁGUA - FORNECIMENTO E INSTALAÇÃO. AF_12/2014</v>
          </cell>
          <cell r="C1250" t="str">
            <v>UN</v>
          </cell>
          <cell r="D1250">
            <v>8.26</v>
          </cell>
        </row>
        <row r="1251">
          <cell r="A1251">
            <v>89415</v>
          </cell>
          <cell r="B1251" t="str">
            <v>CURVA 90 GRAUS, PVC, SOLDÁVEL, DN 32MM, INSTALADO EM RAMAL DE DISTRIBUIÇÃO DE ÁGUA - FORNECIMENTO E INSTALAÇÃO. AF_12/2014</v>
          </cell>
          <cell r="C1251" t="str">
            <v>UN</v>
          </cell>
          <cell r="D1251">
            <v>10.27</v>
          </cell>
        </row>
        <row r="1252">
          <cell r="A1252">
            <v>89416</v>
          </cell>
          <cell r="B1252" t="str">
            <v>CURVA 45 GRAUS, PVC, SOLDÁVEL, DN 32MM, INSTALADO EM RAMAL DE DISTRIBUIÇÃO DE ÁGUA - FORNECIMENTO E INSTALAÇÃO. AF_12/2014</v>
          </cell>
          <cell r="C1252" t="str">
            <v>UN</v>
          </cell>
          <cell r="D1252">
            <v>7.91</v>
          </cell>
        </row>
        <row r="1253">
          <cell r="A1253">
            <v>89417</v>
          </cell>
          <cell r="B1253" t="str">
            <v>LUVA, PVC, SOLDÁVEL, DN 20MM, INSTALADO EM RAMAL DE DISTRIBUIÇÃO DE ÁGUA - FORNECIMENTO E INSTALAÇÃO. AF_12/2014</v>
          </cell>
          <cell r="C1253" t="str">
            <v>UN</v>
          </cell>
          <cell r="D1253">
            <v>3.1</v>
          </cell>
        </row>
        <row r="1254">
          <cell r="A1254">
            <v>89418</v>
          </cell>
          <cell r="B1254" t="str">
            <v>LUVA DE CORRER, PVC, SOLDÁVEL, DN 20MM, INSTALADO EM RAMAL DE DISTRIBUIÇÃO DE ÁGUA - FORNECIMENTO E INSTALAÇÃO. AF_12/2014</v>
          </cell>
          <cell r="C1254" t="str">
            <v>UN</v>
          </cell>
          <cell r="D1254">
            <v>8.4700000000000006</v>
          </cell>
        </row>
        <row r="1255">
          <cell r="A1255">
            <v>89419</v>
          </cell>
          <cell r="B1255" t="str">
            <v>LUVA DE REDUÇÃO, PVC, SOLDÁVEL, DN 25MM X 20MM, INSTALADO EM RAMAL DE DISTRIBUIÇÃO DE ÁGUA - FORNECIMENTO E INSTALAÇÃO. AF_12/2014</v>
          </cell>
          <cell r="C1255" t="str">
            <v>UN</v>
          </cell>
          <cell r="D1255">
            <v>3.58</v>
          </cell>
        </row>
        <row r="1256">
          <cell r="A1256">
            <v>89420</v>
          </cell>
          <cell r="B1256" t="str">
            <v>LUVA COM BUCHA DE LATÃO, PVC, SOLDÁVEL, DN 20MM X 1/2, INSTALADO EM RAMAL DE DISTRIBUIÇÃO DE ÁGUA - FORNECIMENTO E INSTALAÇÃO. AF_12/2014</v>
          </cell>
          <cell r="C1256" t="str">
            <v>UN</v>
          </cell>
          <cell r="D1256">
            <v>6.5</v>
          </cell>
        </row>
        <row r="1257">
          <cell r="A1257">
            <v>89421</v>
          </cell>
          <cell r="B1257" t="str">
            <v>UNIÃO, PVC, SOLDÁVEL, DN 20MM, INSTALADO EM RAMAL DE DISTRIBUIÇÃO DE ÁGUA - FORNECIMENTO E INSTALAÇÃO. AF_12/2014</v>
          </cell>
          <cell r="C1257" t="str">
            <v>UN</v>
          </cell>
          <cell r="D1257">
            <v>8.25</v>
          </cell>
        </row>
        <row r="1258">
          <cell r="A1258">
            <v>89422</v>
          </cell>
          <cell r="B1258" t="str">
            <v>ADAPTADOR CURTO COM BOLSA E ROSCA PARA REGISTRO, PVC, SOLDÁVEL, DN 20MM X 1/2, INSTALADO EM RAMAL DE DISTRIBUIÇÃO DE ÁGUA - FORNECIMENTO E INSTALAÇÃO. AF_12/2014</v>
          </cell>
          <cell r="C1258" t="str">
            <v>UN</v>
          </cell>
          <cell r="D1258">
            <v>3.15</v>
          </cell>
        </row>
        <row r="1259">
          <cell r="A1259">
            <v>89423</v>
          </cell>
          <cell r="B1259" t="str">
            <v>CURVA DE TRANSPOSIÇÃO, PVC, SOLDÁVEL, DN 20MM, INSTALADO EM RAMAL DE DISTRIBUIÇÃO DE ÁGUA   FORNECIMENTO E INSTALAÇÃO. AF_12/2014</v>
          </cell>
          <cell r="C1259" t="str">
            <v>UN</v>
          </cell>
          <cell r="D1259">
            <v>6.21</v>
          </cell>
        </row>
        <row r="1260">
          <cell r="A1260">
            <v>89424</v>
          </cell>
          <cell r="B1260" t="str">
            <v>LUVA, PVC, SOLDÁVEL, DN 25MM, INSTALADO EM RAMAL DE DISTRIBUIÇÃO DE ÁGUA - FORNECIMENTO E INSTALAÇÃO. AF_12/2014</v>
          </cell>
          <cell r="C1260" t="str">
            <v>UN</v>
          </cell>
          <cell r="D1260">
            <v>3.67</v>
          </cell>
        </row>
        <row r="1261">
          <cell r="A1261">
            <v>89425</v>
          </cell>
          <cell r="B1261" t="str">
            <v>LUVA DE CORRER, PVC, SOLDÁVEL, DN 25MM, INSTALADO EM RAMAL DE DISTRIBUIÇÃO DE ÁGUA - FORNECIMENTO E INSTALAÇÃO. AF_12/2014</v>
          </cell>
          <cell r="C1261" t="str">
            <v>UN</v>
          </cell>
          <cell r="D1261">
            <v>10.83</v>
          </cell>
        </row>
        <row r="1262">
          <cell r="A1262">
            <v>89426</v>
          </cell>
          <cell r="B1262" t="str">
            <v>LUVA DE REDUÇÃO, PVC, SOLDÁVEL, DN 32MM X 25MM, INSTALADO EM RAMAL DE DISTRIBUIÇÃO DE ÁGUA - FORNECIMENTO E INSTALAÇÃO. AF_12/2014</v>
          </cell>
          <cell r="C1262" t="str">
            <v>UN</v>
          </cell>
          <cell r="D1262">
            <v>5.87</v>
          </cell>
        </row>
        <row r="1263">
          <cell r="A1263">
            <v>89427</v>
          </cell>
          <cell r="B1263" t="str">
            <v>LUVA COM BUCHA DE LATÃO, PVC, SOLDÁVEL, DN 25MM X 3/4, INSTALADO EM RAMAL DE DISTRIBUIÇÃO DE ÁGUA - FORNECIMENTO E INSTALAÇÃO. AF_12/2014</v>
          </cell>
          <cell r="C1263" t="str">
            <v>UN</v>
          </cell>
          <cell r="D1263">
            <v>8.1999999999999993</v>
          </cell>
        </row>
        <row r="1264">
          <cell r="A1264">
            <v>89428</v>
          </cell>
          <cell r="B1264" t="str">
            <v>UNIÃO, PVC, SOLDÁVEL, DN 25MM, INSTALADO EM RAMAL DE DISTRIBUIÇÃO DE ÁGUA - FORNECIMENTO E INSTALAÇÃO. AF_12/2014</v>
          </cell>
          <cell r="C1264" t="str">
            <v>UN</v>
          </cell>
          <cell r="D1264">
            <v>9.84</v>
          </cell>
        </row>
        <row r="1265">
          <cell r="A1265">
            <v>89429</v>
          </cell>
          <cell r="B1265" t="str">
            <v>ADAPTADOR CURTO COM BOLSA E ROSCA PARA REGISTRO, PVC, SOLDÁVEL, DN 25MM X 3/4, INSTALADO EM RAMAL DE DISTRIBUIÇÃO DE ÁGUA - FORNECIMENTO E INSTALAÇÃO. AF_12/2014</v>
          </cell>
          <cell r="C1265" t="str">
            <v>UN</v>
          </cell>
          <cell r="D1265">
            <v>3.75</v>
          </cell>
        </row>
        <row r="1266">
          <cell r="A1266">
            <v>89430</v>
          </cell>
          <cell r="B1266" t="str">
            <v>CURVA DE TRANSPOSIÇÃO, PVC, SOLDÁVEL, DN 25MM, INSTALADO EM RAMAL DE DISTRIBUIÇÃO DE ÁGUA   FORNECIMENTO E INSTALAÇÃO. AF_12/2014</v>
          </cell>
          <cell r="C1266" t="str">
            <v>UN</v>
          </cell>
          <cell r="D1266">
            <v>8.32</v>
          </cell>
        </row>
        <row r="1267">
          <cell r="A1267">
            <v>89431</v>
          </cell>
          <cell r="B1267" t="str">
            <v>LUVA, PVC, SOLDÁVEL, DN 32MM, INSTALADO EM RAMAL DE DISTRIBUIÇÃO DE ÁGUA - FORNECIMENTO E INSTALAÇÃO. AF_12/2014</v>
          </cell>
          <cell r="C1267" t="str">
            <v>UN</v>
          </cell>
          <cell r="D1267">
            <v>5.29</v>
          </cell>
        </row>
        <row r="1268">
          <cell r="A1268">
            <v>89432</v>
          </cell>
          <cell r="B1268" t="str">
            <v>LUVA DE CORRER, PVC, SOLDÁVEL, DN 32MM, INSTALADO EM RAMAL DE DISTRIBUIÇÃO DE ÁGUA   FORNECIMENTO E INSTALAÇÃO. AF_12/2014</v>
          </cell>
          <cell r="C1268" t="str">
            <v>UN</v>
          </cell>
          <cell r="D1268">
            <v>22.37</v>
          </cell>
        </row>
        <row r="1269">
          <cell r="A1269">
            <v>89433</v>
          </cell>
          <cell r="B1269" t="str">
            <v>LUVA DE REDUÇÃO, PVC, SOLDÁVEL, DN 40MM X 32MM, INSTALADO EM RAMAL DE DISTRIBUIÇÃO DE ÁGUA - FORNECIMENTO E INSTALAÇÃO. AF_12/2014</v>
          </cell>
          <cell r="C1269" t="str">
            <v>UN</v>
          </cell>
          <cell r="D1269">
            <v>7.22</v>
          </cell>
        </row>
        <row r="1270">
          <cell r="A1270">
            <v>89434</v>
          </cell>
          <cell r="B1270" t="str">
            <v>LUVA SOLDÁVEL E COM ROSCA, PVC, SOLDÁVEL, DN 32MM X 1, INSTALADO EM RAMAL DE DISTRIBUIÇÃO DE ÁGUA - FORNECIMENTO E INSTALAÇÃO. AF_12/2014</v>
          </cell>
          <cell r="C1270" t="str">
            <v>UN</v>
          </cell>
          <cell r="D1270">
            <v>7.88</v>
          </cell>
        </row>
        <row r="1271">
          <cell r="A1271">
            <v>89435</v>
          </cell>
          <cell r="B1271" t="str">
            <v>UNIÃO, PVC, SOLDÁVEL, DN 32MM, INSTALADO EM RAMAL DE DISTRIBUIÇÃO DE ÁGUA - FORNECIMENTO E INSTALAÇÃO. AF_12/2014</v>
          </cell>
          <cell r="C1271" t="str">
            <v>UN</v>
          </cell>
          <cell r="D1271">
            <v>14.92</v>
          </cell>
        </row>
        <row r="1272">
          <cell r="A1272">
            <v>89436</v>
          </cell>
          <cell r="B1272" t="str">
            <v>ADAPTADOR CURTO COM BOLSA E ROSCA PARA REGISTRO, PVC, SOLDÁVEL, DN 32MM X 1, INSTALADO EM RAMAL DE DISTRIBUIÇÃO DE ÁGUA - FORNECIMENTO E INSTALAÇÃO. AF_12/2014</v>
          </cell>
          <cell r="C1272" t="str">
            <v>UN</v>
          </cell>
          <cell r="D1272">
            <v>5.21</v>
          </cell>
        </row>
        <row r="1273">
          <cell r="A1273">
            <v>89437</v>
          </cell>
          <cell r="B1273" t="str">
            <v>CURVA DE TRANSPOSIÇÃO, PVC, SOLDÁVEL, DN 32MM, INSTALADO EM RAMAL DE DISTRIBUIÇÃO DE ÁGUA   FORNECIMENTO E INSTALAÇÃO. AF_12/2014</v>
          </cell>
          <cell r="C1273" t="str">
            <v>UN</v>
          </cell>
          <cell r="D1273">
            <v>17.87</v>
          </cell>
        </row>
        <row r="1274">
          <cell r="A1274">
            <v>89438</v>
          </cell>
          <cell r="B1274" t="str">
            <v>TE, PVC, SOLDÁVEL, DN 20MM, INSTALADO EM RAMAL DE DISTRIBUIÇÃO DE ÁGUA - FORNECIMENTO E INSTALAÇÃO. AF_12/2014</v>
          </cell>
          <cell r="C1274" t="str">
            <v>UN</v>
          </cell>
          <cell r="D1274">
            <v>5.42</v>
          </cell>
        </row>
        <row r="1275">
          <cell r="A1275">
            <v>89439</v>
          </cell>
          <cell r="B1275" t="str">
            <v>TÊ SOLDÁVEL E COM ROSCA NA BOLSA CENTRAL, PVC, SOLDÁVEL, DN 20MM X 1/2, INSTALADO EM RAMAL DE DISTRIBUIÇÃO DE ÁGUA - FORNECIMENTO E INSTALAÇÃO. AF_12/2014</v>
          </cell>
          <cell r="C1275" t="str">
            <v>UN</v>
          </cell>
          <cell r="D1275">
            <v>6.95</v>
          </cell>
        </row>
        <row r="1276">
          <cell r="A1276">
            <v>89440</v>
          </cell>
          <cell r="B1276" t="str">
            <v>TE, PVC, SOLDÁVEL, DN 25MM, INSTALADO EM RAMAL DE DISTRIBUIÇÃO DE ÁGUA - FORNECIMENTO E INSTALAÇÃO. AF_12/2014</v>
          </cell>
          <cell r="C1276" t="str">
            <v>UN</v>
          </cell>
          <cell r="D1276">
            <v>6.57</v>
          </cell>
        </row>
        <row r="1277">
          <cell r="A1277">
            <v>89441</v>
          </cell>
          <cell r="B1277" t="str">
            <v>TÊ COM BUCHA DE LATÃO NA BOLSA CENTRAL, PVC, SOLDÁVEL, DN 25MM X 1/2, INSTALADO EM RAMAL DE DISTRIBUIÇÃO DE ÁGUA - FORNECIMENTO E INSTALAÇÃO. AF_12/2014</v>
          </cell>
          <cell r="C1277" t="str">
            <v>UN</v>
          </cell>
          <cell r="D1277">
            <v>12.31</v>
          </cell>
        </row>
        <row r="1278">
          <cell r="A1278">
            <v>89442</v>
          </cell>
          <cell r="B1278" t="str">
            <v>TÊ DE REDUÇÃO, PVC, SOLDÁVEL, DN 25MM X 20MM, INSTALADO EM RAMAL DE DISTRIBUIÇÃO DE ÁGUA - FORNECIMENTO E INSTALAÇÃO. AF_12/2014</v>
          </cell>
          <cell r="C1278" t="str">
            <v>UN</v>
          </cell>
          <cell r="D1278">
            <v>8.1</v>
          </cell>
        </row>
        <row r="1279">
          <cell r="A1279">
            <v>89443</v>
          </cell>
          <cell r="B1279" t="str">
            <v>TE, PVC, SOLDÁVEL, DN 32MM, INSTALADO EM RAMAL DE DISTRIBUIÇÃO DE ÁGUA - FORNECIMENTO E INSTALAÇÃO. AF_12/2014</v>
          </cell>
          <cell r="C1279" t="str">
            <v>UN</v>
          </cell>
          <cell r="D1279">
            <v>10.130000000000001</v>
          </cell>
        </row>
        <row r="1280">
          <cell r="A1280">
            <v>89444</v>
          </cell>
          <cell r="B1280" t="str">
            <v>TÊ COM BUCHA DE LATÃO NA BOLSA CENTRAL, PVC, SOLDÁVEL, DN 32MM X 3/4, INSTALADO EM RAMAL DE DISTRIBUIÇÃO DE ÁGUA - FORNECIMENTO E INSTALAÇÃO. AF_12/2014</v>
          </cell>
          <cell r="C1280" t="str">
            <v>UN</v>
          </cell>
          <cell r="D1280">
            <v>19.86</v>
          </cell>
        </row>
        <row r="1281">
          <cell r="A1281">
            <v>89445</v>
          </cell>
          <cell r="B1281" t="str">
            <v>TÊ DE REDUÇÃO, PVC, SOLDÁVEL, DN 32MM X 25MM, INSTALADO EM RAMAL DE DISTRIBUIÇÃO DE ÁGUA - FORNECIMENTO E INSTALAÇÃO. AF_12/2014</v>
          </cell>
          <cell r="C1281" t="str">
            <v>UN</v>
          </cell>
          <cell r="D1281">
            <v>11.64</v>
          </cell>
        </row>
        <row r="1282">
          <cell r="A1282">
            <v>89446</v>
          </cell>
          <cell r="B1282" t="str">
            <v>TUBO, PVC, SOLDÁVEL, DN 25MM, INSTALADO EM PRUMADA DE ÁGUA - FORNECIMENTO E INSTALAÇÃO. AF_12/2014</v>
          </cell>
          <cell r="C1282" t="str">
            <v>M</v>
          </cell>
          <cell r="D1282">
            <v>3.49</v>
          </cell>
        </row>
        <row r="1283">
          <cell r="A1283">
            <v>89447</v>
          </cell>
          <cell r="B1283" t="str">
            <v>TUBO, PVC, SOLDÁVEL, DN 32MM, INSTALADO EM PRUMADA DE ÁGUA - FORNECIMENTO E INSTALAÇÃO. AF_12/2014</v>
          </cell>
          <cell r="C1283" t="str">
            <v>M</v>
          </cell>
          <cell r="D1283">
            <v>7.33</v>
          </cell>
        </row>
        <row r="1284">
          <cell r="A1284">
            <v>89448</v>
          </cell>
          <cell r="B1284" t="str">
            <v>TUBO, PVC, SOLDÁVEL, DN 40MM, INSTALADO EM PRUMADA DE ÁGUA - FORNECIMENTO E INSTALAÇÃO. AF_12/2014</v>
          </cell>
          <cell r="C1284" t="str">
            <v>M</v>
          </cell>
          <cell r="D1284">
            <v>10.54</v>
          </cell>
        </row>
        <row r="1285">
          <cell r="A1285">
            <v>89449</v>
          </cell>
          <cell r="B1285" t="str">
            <v>TUBO, PVC, SOLDÁVEL, DN 50MM, INSTALADO EM PRUMADA DE ÁGUA - FORNECIMENTO E INSTALAÇÃO. AF_12/2014</v>
          </cell>
          <cell r="C1285" t="str">
            <v>M</v>
          </cell>
          <cell r="D1285">
            <v>12.12</v>
          </cell>
        </row>
        <row r="1286">
          <cell r="A1286">
            <v>89450</v>
          </cell>
          <cell r="B1286" t="str">
            <v>TUBO, PVC, SOLDÁVEL, DN 60MM, INSTALADO EM PRUMADA DE ÁGUA - FORNECIMENTO E INSTALAÇÃO. AF_12/2014</v>
          </cell>
          <cell r="C1286" t="str">
            <v>M</v>
          </cell>
          <cell r="D1286">
            <v>19.98</v>
          </cell>
        </row>
        <row r="1287">
          <cell r="A1287">
            <v>89451</v>
          </cell>
          <cell r="B1287" t="str">
            <v>TUBO, PVC, SOLDÁVEL, DN 75MM, INSTALADO EM PRUMADA DE ÁGUA - FORNECIMENTO E INSTALAÇÃO. AF_12/2014</v>
          </cell>
          <cell r="C1287" t="str">
            <v>M</v>
          </cell>
          <cell r="D1287">
            <v>33</v>
          </cell>
        </row>
        <row r="1288">
          <cell r="A1288">
            <v>89452</v>
          </cell>
          <cell r="B1288" t="str">
            <v>TUBO, PVC, SOLDÁVEL, DN 85MM, INSTALADO EM PRUMADA DE ÁGUA - FORNECIMENTO E INSTALAÇÃO. AF_12/2014</v>
          </cell>
          <cell r="C1288" t="str">
            <v>M</v>
          </cell>
          <cell r="D1288">
            <v>41.07</v>
          </cell>
        </row>
        <row r="1289">
          <cell r="A1289">
            <v>89453</v>
          </cell>
          <cell r="B1289" t="str">
            <v>ALVENARIA DE BLOCOS DE CONCRETO ESTRUTURAL 14X19X39 CM, (ESPESSURA 14 CM), FBK = 4,5 MPA, PARA PAREDES COM ÁREA LÍQUIDA MENOR QUE 6M², SEM VÃOS, UTILIZANDO PALHETA. AF_12/2014</v>
          </cell>
          <cell r="C1289" t="str">
            <v>M2</v>
          </cell>
          <cell r="D1289">
            <v>58.24</v>
          </cell>
        </row>
        <row r="1290">
          <cell r="A1290">
            <v>89454</v>
          </cell>
          <cell r="B1290" t="str">
            <v>ALVENARIA DE BLOCOS DE CONCRETO ESTRUTURAL 14X19X39 CM, (ESPESSURA 14 CM), FBK = 4,5 MPA, PARA PAREDES COM ÁREA LÍQUIDA MAIOR OU IGUAL A 6M², SEM VÃOS, UTILIZANDO PALHETA. AF_12/2014</v>
          </cell>
          <cell r="C1290" t="str">
            <v>M2</v>
          </cell>
          <cell r="D1290">
            <v>55.56</v>
          </cell>
        </row>
        <row r="1291">
          <cell r="A1291">
            <v>89455</v>
          </cell>
          <cell r="B1291" t="str">
            <v>ALVENARIA DE BLOCOS DE CONCRETO ESTRUTURAL 14X19X39 CM, (ESPESSURA 14 CM) FBK = 14,0 MPA, PARA PAREDES COM ÁREA LÍQUIDA MENOR QUE 6M², SEM VÃOS, UTILIZANDO PALHETA. AF_12/2014</v>
          </cell>
          <cell r="C1291" t="str">
            <v>M2</v>
          </cell>
          <cell r="D1291">
            <v>72.319999999999993</v>
          </cell>
        </row>
        <row r="1292">
          <cell r="A1292">
            <v>89456</v>
          </cell>
          <cell r="B1292" t="str">
            <v>ALVENARIA DE BLOCOS DE CONCRETO ESTRUTURAL 14X19X39 CM, (ESPESSURA 14 CM) FBK = 14,0 MPA, PARA PAREDES COM ÁREA LÍQUIDA MAIOR OU IGUAL A 6M², SEM VÃOS, UTILIZANDO PALHETA. AF_12/2014</v>
          </cell>
          <cell r="C1292" t="str">
            <v>M2</v>
          </cell>
          <cell r="D1292">
            <v>69.27</v>
          </cell>
        </row>
        <row r="1293">
          <cell r="A1293">
            <v>89457</v>
          </cell>
          <cell r="B1293" t="str">
            <v>ALVENARIA DE BLOCOS DE CONCRETO ESTRUTURAL 14X19X39 CM, (ESPESSURA 14 CM), FBK = 4,5 MPA, PARA PAREDES COM ÁREA LÍQUIDA MENOR QUE 6M², COM VÃOS, UTILIZANDO PALHETA. AF_12/2014</v>
          </cell>
          <cell r="C1293" t="str">
            <v>M2</v>
          </cell>
          <cell r="D1293">
            <v>61.58</v>
          </cell>
        </row>
        <row r="1294">
          <cell r="A1294">
            <v>89458</v>
          </cell>
          <cell r="B1294" t="str">
            <v>ALVENARIA DE BLOCOS DE CONCRETO ESTRUTURAL 14X19X39 CM, (ESPESSURA 14 CM), FBK = 4,5 MPA, PARA PAREDES COM ÁREA LÍQUIDA MAIOR OU IGUAL A 6M², COM VÃOS, UTILIZANDO PALHETA. AF_12/2014</v>
          </cell>
          <cell r="C1294" t="str">
            <v>M2</v>
          </cell>
          <cell r="D1294">
            <v>57.51</v>
          </cell>
        </row>
        <row r="1295">
          <cell r="A1295">
            <v>89459</v>
          </cell>
          <cell r="B1295" t="str">
            <v>ALVENARIA DE BLOCOS DE CONCRETO ESTRUTURAL 14X19X39 CM, (ESPESSURA 14 CM) FBK = 14,0 MPA, PARA PAREDES COM ÁREA LÍQUIDA MENOR QUE 6M², COM VÃOS, UTILIZANDO PALHETA. AF_12/2014</v>
          </cell>
          <cell r="C1295" t="str">
            <v>M2</v>
          </cell>
          <cell r="D1295">
            <v>75.989999999999995</v>
          </cell>
        </row>
        <row r="1296">
          <cell r="A1296">
            <v>89460</v>
          </cell>
          <cell r="B1296" t="str">
            <v>ALVENARIA DE BLOCOS DE CONCRETO ESTRUTURAL 14X19X39 CM, (ESPESSURA 14 CM) FBK = 14,0 MPA, PARA PAREDES COM ÁREA LÍQUIDA MAIOR OU IGUAL A 6M², COM VÃOS, UTILIZANDO PALHETA. AF_12/2014</v>
          </cell>
          <cell r="C1296" t="str">
            <v>M2</v>
          </cell>
          <cell r="D1296">
            <v>71.489999999999995</v>
          </cell>
        </row>
        <row r="1297">
          <cell r="A1297">
            <v>89462</v>
          </cell>
          <cell r="B1297" t="str">
            <v>ALVENARIA DE BLOCOS DE CONCRETO ESTRUTURAL 14X19X29 CM, (ESPESSURA 14 CM), FBK = 4,5 MPA, PARA PAREDES COM ÁREA LÍQUIDA MENOR QUE 6M², SEM VÃOS, UTILIZANDO PALHETA. AF_12/2014</v>
          </cell>
          <cell r="C1297" t="str">
            <v>M2</v>
          </cell>
          <cell r="D1297">
            <v>69.8</v>
          </cell>
        </row>
        <row r="1298">
          <cell r="A1298">
            <v>89463</v>
          </cell>
          <cell r="B1298" t="str">
            <v>ALVENARIA DE BLOCOS DE CONCRETO ESTRUTURAL 14X19X29 CM, (ESPESSURA 14 CM), FBK = 4,5 MPA, PARA PAREDES COM ÁREA LÍQUIDA MAIOR OU IGUAL A 6M², SEM VÃOS, UTILIZANDO PALHETA. AF_12/2014</v>
          </cell>
          <cell r="C1298" t="str">
            <v>M2</v>
          </cell>
          <cell r="D1298">
            <v>67.099999999999994</v>
          </cell>
        </row>
        <row r="1299">
          <cell r="A1299">
            <v>89464</v>
          </cell>
          <cell r="B1299" t="str">
            <v>ALVENARIA DE BLOCOS DE CONCRETO ESTRUTURAL 14X19X29 CM, (ESPESSURA 14 CM) FBK = 14,0 MPA, PARA PAREDES COM ÁREA LÍQUIDA MENOR QUE 6M², SEM VÃOS, UTILIZANDO PALHETA. AF_12/2014</v>
          </cell>
          <cell r="C1299" t="str">
            <v>M2</v>
          </cell>
          <cell r="D1299">
            <v>84.1</v>
          </cell>
        </row>
        <row r="1300">
          <cell r="A1300">
            <v>89465</v>
          </cell>
          <cell r="B1300" t="str">
            <v>ALVENARIA DE BLOCOS DE CONCRETO ESTRUTURAL 14X19X29 CM, (ESPESSURA 14 CM) FBK = 14,0 MPA, PARA PAREDES COM ÁREA LÍQUIDA MAIOR OU IGUAL A 6M², SEM VÃOS, UTILIZANDO PALHETA. AF_12/2014</v>
          </cell>
          <cell r="C1300" t="str">
            <v>M2</v>
          </cell>
          <cell r="D1300">
            <v>81.13</v>
          </cell>
        </row>
        <row r="1301">
          <cell r="A1301">
            <v>89466</v>
          </cell>
          <cell r="B1301" t="str">
            <v>ALVENARIA DE BLOCOS DE CONCRETO ESTRUTURAL 14X19X29 CM, (ESPESSURA 14 CM), FBK = 4,5 MPA, PARA PAREDES COM ÁREA LÍQUIDA MENOR QUE 6M², COM VÃOS, UTILIZANDO PALHETA. AF_12/2014</v>
          </cell>
          <cell r="C1301" t="str">
            <v>M2</v>
          </cell>
          <cell r="D1301">
            <v>74.52</v>
          </cell>
        </row>
        <row r="1302">
          <cell r="A1302">
            <v>89467</v>
          </cell>
          <cell r="B1302" t="str">
            <v>ALVENARIA DE BLOCOS DE CONCRETO ESTRUTURAL 14X19X29 CM, (ESPESSURA 14 CM), FBK = 4,5 MPA, PARA PAREDES COM ÁREA LÍQUIDA MAIOR OU IGUAL A 6M², COM VÃOS, UTILIZANDO PALHETA. AF_12/2014</v>
          </cell>
          <cell r="C1302" t="str">
            <v>M2</v>
          </cell>
          <cell r="D1302">
            <v>69.86</v>
          </cell>
        </row>
        <row r="1303">
          <cell r="A1303">
            <v>89468</v>
          </cell>
          <cell r="B1303" t="str">
            <v>ALVENARIA DE BLOCOS DE CONCRETO ESTRUTURAL 14X19X29 CM, (ESPESSURA 14 CM) FBK = 14,0 MPA, PARA PAREDES COM ÁREA LÍQUIDA MENOR QUE 6M², COM VÃOS, UTILIZANDO PALHETA. AF_12/2014</v>
          </cell>
          <cell r="C1303" t="str">
            <v>M2</v>
          </cell>
          <cell r="D1303">
            <v>88.99</v>
          </cell>
        </row>
        <row r="1304">
          <cell r="A1304">
            <v>89469</v>
          </cell>
          <cell r="B1304" t="str">
            <v>ALVENARIA DE BLOCOS DE CONCRETO ESTRUTURAL 14X19X29 CM, (ESPESSURA 14 CM) FBK = 14,0 MPA, PARA PAREDES COM ÁREA LÍQUIDA MAIOR OU IGUAL A 6M², COM VÃOS, UTILIZANDO PALHETA. AF_12/2014</v>
          </cell>
          <cell r="C1304" t="str">
            <v>M2</v>
          </cell>
          <cell r="D1304">
            <v>84.09</v>
          </cell>
        </row>
        <row r="1305">
          <cell r="A1305">
            <v>89470</v>
          </cell>
          <cell r="B1305" t="str">
            <v>ALVENARIA DE BLOCOS DE CONCRETO ESTRUTURAL 14X19X39 CM, (ESPESSURA 14 CM), FBK = 4,5 MPA, PARA PAREDES COM ÁREA LÍQUIDA MENOR QUE 6M², SEM VÃOS, UTILIZANDO COLHER DE PEDREIRO. AF_12/2014</v>
          </cell>
          <cell r="C1305" t="str">
            <v>M2</v>
          </cell>
          <cell r="D1305">
            <v>68.709999999999994</v>
          </cell>
        </row>
        <row r="1306">
          <cell r="A1306">
            <v>89471</v>
          </cell>
          <cell r="B1306" t="str">
            <v>ALVENARIA DE BLOCOS DE CONCRETO ESTRUTURAL 14X19X39 CM, (ESPESSURA 14 CM), FBK = 4,5 MPA, PARA PAREDES COM ÁREA LÍQUIDA MAIOR OU IGUAL A 6M², SEM VÃOS, UTILIZANDO COLHER DE PEDREIRO. AF_12/2014</v>
          </cell>
          <cell r="C1306" t="str">
            <v>M2</v>
          </cell>
          <cell r="D1306">
            <v>66.040000000000006</v>
          </cell>
        </row>
        <row r="1307">
          <cell r="A1307">
            <v>89472</v>
          </cell>
          <cell r="B1307" t="str">
            <v>ALVENARIA DE BLOCOS DE CONCRETO ESTRUTURAL 14X19X39 CM, (ESPESSURA 14 CM) FBK = 14,0 MPA, PARA PAREDES COM ÁREA LÍQUIDA MENOR QUE 6M², SEM VÃOS, UTILIZANDO COLHER DE PEDREIRO. AF_12/2014</v>
          </cell>
          <cell r="C1307" t="str">
            <v>M2</v>
          </cell>
          <cell r="D1307">
            <v>82.68</v>
          </cell>
        </row>
        <row r="1308">
          <cell r="A1308">
            <v>89473</v>
          </cell>
          <cell r="B1308" t="str">
            <v>ALVENARIA DE BLOCOS DE CONCRETO ESTRUTURAL 14X19X39 CM, (ESPESSURA 14 CM) FBK = 14,0 MPA, PARA PAREDES COM ÁREA LÍQUIDA MAIOR OU IGUAL A 6M², SEM VÃOS, UTILIZANDO COLHER DE PEDREIRO. AF_12/2014</v>
          </cell>
          <cell r="C1308" t="str">
            <v>M2</v>
          </cell>
          <cell r="D1308">
            <v>79.81</v>
          </cell>
        </row>
        <row r="1309">
          <cell r="A1309">
            <v>89474</v>
          </cell>
          <cell r="B1309" t="str">
            <v>ALVENARIA DE BLOCOS DE CONCRETO ESTRUTURAL 14X19X39 CM, (ESPESSURA 14 CM), FBK = 4,5 MPA, PARA PAREDES COM ÁREA LÍQUIDA MENOR QUE 6M², COM VÃOS, UTILIZANDO COLHER DE PEDREIRO. AF_12/2014</v>
          </cell>
          <cell r="C1309" t="str">
            <v>M2</v>
          </cell>
          <cell r="D1309">
            <v>74.98</v>
          </cell>
        </row>
        <row r="1310">
          <cell r="A1310">
            <v>89475</v>
          </cell>
          <cell r="B1310" t="str">
            <v>ALVENARIA DE BLOCOS DE CONCRETO ESTRUTURAL 14X19X39 CM, (ESPESSURA 14 CM), FBK = 4,5 MPA, PARA PAREDES COM ÁREA LÍQUIDA MAIOR OU IGUAL A 6M², COM VÃOS, UTILIZANDO COLHER DE PEDREIRO. AF_12/2014</v>
          </cell>
          <cell r="C1310" t="str">
            <v>M2</v>
          </cell>
          <cell r="D1310">
            <v>69.59</v>
          </cell>
        </row>
        <row r="1311">
          <cell r="A1311">
            <v>89476</v>
          </cell>
          <cell r="B1311" t="str">
            <v>ALVENARIA DE BLOCOS DE CONCRETO ESTRUTURAL 14X19X39 CM, (ESPESSURA 14 CM) FBK = 14,0 MPA, PARA PAREDES COM ÁREA LÍQUIDA MENOR QUE 6M², COM VÃOS, UTILIZANDO COLHER DE PEDREIRO. AF_12/2014</v>
          </cell>
          <cell r="C1311" t="str">
            <v>M2</v>
          </cell>
          <cell r="D1311">
            <v>89.45</v>
          </cell>
        </row>
        <row r="1312">
          <cell r="A1312">
            <v>89477</v>
          </cell>
          <cell r="B1312" t="str">
            <v>ALVENARIA DE BLOCOS DE CONCRETO ESTRUTURAL 14X19X39 CM, (ESPESSURA 14 CM) FBK = 14,0 MPA, PARA PAREDES COM ÁREA LÍQUIDA MAIOR OU IGUAL A 6M², COM VÃOS, UTILIZANDO COLHER DE PEDREIRO. AF_12/2014</v>
          </cell>
          <cell r="C1312" t="str">
            <v>M2</v>
          </cell>
          <cell r="D1312">
            <v>83.81</v>
          </cell>
        </row>
        <row r="1313">
          <cell r="A1313">
            <v>89478</v>
          </cell>
          <cell r="B1313" t="str">
            <v>ALVENARIA DE BLOCOS DE CONCRETO ESTRUTURAL 14X19X29 CM, (ESPESSURA 14 CM), FBK = 4,5 MPA, PARA PAREDES COM ÁREA LÍQUIDA MENOR QUE 6M², SEM VÃOS, UTILIZANDO COLHER DE PEDREIRO. AF_12/2014</v>
          </cell>
          <cell r="C1313" t="str">
            <v>M2</v>
          </cell>
          <cell r="D1313">
            <v>80.459999999999994</v>
          </cell>
        </row>
        <row r="1314">
          <cell r="A1314">
            <v>89479</v>
          </cell>
          <cell r="B1314" t="str">
            <v>ALVENARIA DE BLOCOS DE CONCRETO ESTRUTURAL 14X19X29 CM, (ESPESSURA 14 CM), FBK = 4,5 MPA, PARA PAREDES COM ÁREA LÍQUIDA MAIOR OU IGUAL A 6M², SEM VÃOS, UTILIZANDO COLHER DE PEDREIRO. AF_12/2014</v>
          </cell>
          <cell r="C1314" t="str">
            <v>M2</v>
          </cell>
          <cell r="D1314">
            <v>77.77</v>
          </cell>
        </row>
        <row r="1315">
          <cell r="A1315">
            <v>89480</v>
          </cell>
          <cell r="B1315" t="str">
            <v>ALVENARIA DE BLOCOS DE CONCRETO ESTRUTURAL 14X19X29 CM, (ESPESSURA 14 CM) FBK = 14,0 MPA, PARA PAREDES COM ÁREA LÍQUIDA MENOR QUE 6M², SEM VÃOS, UTILIZANDO COLHER DE PEDREIRO. AF_12/2014</v>
          </cell>
          <cell r="C1315" t="str">
            <v>M2</v>
          </cell>
          <cell r="D1315">
            <v>94.67</v>
          </cell>
        </row>
        <row r="1316">
          <cell r="A1316">
            <v>89481</v>
          </cell>
          <cell r="B1316" t="str">
            <v>JOELHO 90 GRAUS, PVC, SOLDÁVEL, DN 25MM, INSTALADO EM PRUMADA DE ÁGUA - FORNECIMENTO E INSTALAÇÃO. AF_12/2014</v>
          </cell>
          <cell r="C1316" t="str">
            <v>UN</v>
          </cell>
          <cell r="D1316">
            <v>3.6</v>
          </cell>
        </row>
        <row r="1317">
          <cell r="A1317">
            <v>89482</v>
          </cell>
          <cell r="B1317" t="str">
            <v>CAIXA SIFONADA, PVC, DN 100 X 100 X 50 MM, FORNECIDA E INSTALADA EM RAMAIS DE ENCAMINHAMENTO DE ÁGUA PLUVIAL. AF_12/2014</v>
          </cell>
          <cell r="C1317" t="str">
            <v>UN</v>
          </cell>
          <cell r="D1317">
            <v>21.19</v>
          </cell>
        </row>
        <row r="1318">
          <cell r="A1318">
            <v>89483</v>
          </cell>
          <cell r="B1318" t="str">
            <v>ALVENARIA DE BLOCOS DE CONCRETO ESTRUTURAL 14X19X29 CM, (ESPESSURA 14 CM) FBK = 14,0 MPA, PARA PAREDES COM ÁREA LÍQUIDA MAIOR OU IGUAL A 6M², SEM VÃOS, UTILIZANDO COLHER DE PEDREIRO. AF_12/2014</v>
          </cell>
          <cell r="C1318" t="str">
            <v>M2</v>
          </cell>
          <cell r="D1318">
            <v>91.88</v>
          </cell>
        </row>
        <row r="1319">
          <cell r="A1319">
            <v>89484</v>
          </cell>
          <cell r="B1319" t="str">
            <v>ALVENARIA DE BLOCOS DE CONCRETO ESTRUTURAL 14X19X29 CM, (ESPESSURA 14 CM), FBK = 4,5 MPA, PARA PAREDES COM ÁREA LÍQUIDA MENOR QUE 6M², COM VÃOS, UTILIZANDO COLHER DE PEDREIRO. AF_12/2014</v>
          </cell>
          <cell r="C1319" t="str">
            <v>M2</v>
          </cell>
          <cell r="D1319">
            <v>88.1</v>
          </cell>
        </row>
        <row r="1320">
          <cell r="A1320">
            <v>89485</v>
          </cell>
          <cell r="B1320" t="str">
            <v>JOELHO 45 GRAUS, PVC, SOLDÁVEL, DN 25MM, INSTALADO EM PRUMADA DE ÁGUA - FORNECIMENTO E INSTALAÇÃO. AF_12/2014</v>
          </cell>
          <cell r="C1320" t="str">
            <v>UN</v>
          </cell>
          <cell r="D1320">
            <v>4.18</v>
          </cell>
        </row>
        <row r="1321">
          <cell r="A1321">
            <v>89486</v>
          </cell>
          <cell r="B1321" t="str">
            <v>ALVENARIA DE BLOCOS DE CONCRETO ESTRUTURAL 14X19X29 CM, (ESPESSURA 14 CM), FBK = 4,5 MPA, PARA PAREDES COM ÁREA LÍQUIDA MAIOR OU IGUAL A 6M², COM VÃOS, UTILIZANDO COLHER DE PEDREIRO. AF_12/2014</v>
          </cell>
          <cell r="C1321" t="str">
            <v>M2</v>
          </cell>
          <cell r="D1321">
            <v>82.31</v>
          </cell>
        </row>
        <row r="1322">
          <cell r="A1322">
            <v>89487</v>
          </cell>
          <cell r="B1322" t="str">
            <v>ALVENARIA DE BLOCOS DE CONCRETO ESTRUTURAL 14X19X29 CM, (ESPESSURA 14 CM) FBK = 14,0 MPA, PARA PAREDES COM ÁREA LÍQUIDA MENOR QUE 6M², COM VÃOS, UTILIZANDO COLHER DE PEDREIRO. AF_12/2014</v>
          </cell>
          <cell r="C1322" t="str">
            <v>M2</v>
          </cell>
          <cell r="D1322">
            <v>102.66</v>
          </cell>
        </row>
        <row r="1323">
          <cell r="A1323">
            <v>89488</v>
          </cell>
          <cell r="B1323" t="str">
            <v>ALVENARIA DE BLOCOS DE CONCRETO ESTRUTURAL 14X19X29 CM, (ESPESSURA 14 CM) FBK = 14,0 MPA, PARA PAREDES COM ÁREA LÍQUIDA MAIOR OU IGUAL A 6M², COM VÃOS, UTILIZANDO COLHER DE PEDREIRO. AF_12/2014</v>
          </cell>
          <cell r="C1323" t="str">
            <v>M2</v>
          </cell>
          <cell r="D1323">
            <v>96.61</v>
          </cell>
        </row>
        <row r="1324">
          <cell r="A1324">
            <v>89489</v>
          </cell>
          <cell r="B1324" t="str">
            <v>CURVA 90 GRAUS, PVC, SOLDÁVEL, DN 25MM, INSTALADO EM PRUMADA DE ÁGUA - FORNECIMENTO E INSTALAÇÃO. AF_12/2014</v>
          </cell>
          <cell r="C1324" t="str">
            <v>UN</v>
          </cell>
          <cell r="D1324">
            <v>5.38</v>
          </cell>
        </row>
        <row r="1325">
          <cell r="A1325">
            <v>89490</v>
          </cell>
          <cell r="B1325" t="str">
            <v>CURVA 45 GRAUS, PVC, SOLDÁVEL, DN 25MM, INSTALADO EM PRUMADA DE ÁGUA - FORNECIMENTO E INSTALAÇÃO. AF_12/2014</v>
          </cell>
          <cell r="C1325" t="str">
            <v>UN</v>
          </cell>
          <cell r="D1325">
            <v>4.8499999999999996</v>
          </cell>
        </row>
        <row r="1326">
          <cell r="A1326">
            <v>89491</v>
          </cell>
          <cell r="B1326" t="str">
            <v>CAIXA SIFONADA, PVC, DN 150 X 185 X 75 MM, FORNECIDA E INSTALADA EM RAMAIS DE ENCAMINHAMENTO DE ÁGUA PLUVIAL. AF_12/2014</v>
          </cell>
          <cell r="C1326" t="str">
            <v>UN</v>
          </cell>
          <cell r="D1326">
            <v>50.24</v>
          </cell>
        </row>
        <row r="1327">
          <cell r="A1327">
            <v>89492</v>
          </cell>
          <cell r="B1327" t="str">
            <v>JOELHO 90 GRAUS, PVC, SOLDÁVEL, DN 32MM, INSTALADO EM PRUMADA DE ÁGUA - FORNECIMENTO E INSTALAÇÃO. AF_12/2014</v>
          </cell>
          <cell r="C1327" t="str">
            <v>UN</v>
          </cell>
          <cell r="D1327">
            <v>5.51</v>
          </cell>
        </row>
        <row r="1328">
          <cell r="A1328">
            <v>89493</v>
          </cell>
          <cell r="B1328" t="str">
            <v>JOELHO 45 GRAUS, PVC, SOLDÁVEL, DN 32MM, INSTALADO EM PRUMADA DE ÁGUA - FORNECIMENTO E INSTALAÇÃO. AF_12/2014</v>
          </cell>
          <cell r="C1328" t="str">
            <v>UN</v>
          </cell>
          <cell r="D1328">
            <v>7.14</v>
          </cell>
        </row>
        <row r="1329">
          <cell r="A1329">
            <v>89494</v>
          </cell>
          <cell r="B1329" t="str">
            <v>CURVA 90 GRAUS, PVC, SOLDÁVEL, DN 32MM, INSTALADO EM PRUMADA DE ÁGUA - FORNECIMENTO E INSTALAÇÃO. AF_12/2014</v>
          </cell>
          <cell r="C1329" t="str">
            <v>UN</v>
          </cell>
          <cell r="D1329">
            <v>9.15</v>
          </cell>
        </row>
        <row r="1330">
          <cell r="A1330">
            <v>89495</v>
          </cell>
          <cell r="B1330" t="str">
            <v>RALO SIFONADO, PVC, DN 100 X 40 MM, JUNTA SOLDÁVEL, FORNECIDO E INSTALADO EM RAMAIS DE ENCAMINHAMENTO DE ÁGUA PLUVIAL. AF_12/2014</v>
          </cell>
          <cell r="C1330" t="str">
            <v>UN</v>
          </cell>
          <cell r="D1330">
            <v>8.02</v>
          </cell>
        </row>
        <row r="1331">
          <cell r="A1331">
            <v>89496</v>
          </cell>
          <cell r="B1331" t="str">
            <v>CURVA 45 GRAUS, PVC, SOLDÁVEL, DN 32MM, INSTALADO EM PRUMADA DE ÁGUA - FORNECIMENTO E INSTALAÇÃO. AF_12/2014</v>
          </cell>
          <cell r="C1331" t="str">
            <v>UN</v>
          </cell>
          <cell r="D1331">
            <v>6.79</v>
          </cell>
        </row>
        <row r="1332">
          <cell r="A1332">
            <v>89497</v>
          </cell>
          <cell r="B1332" t="str">
            <v>JOELHO 90 GRAUS, PVC, SOLDÁVEL, DN 40MM, INSTALADO EM PRUMADA DE ÁGUA - FORNECIMENTO E INSTALAÇÃO. AF_12/2014</v>
          </cell>
          <cell r="C1332" t="str">
            <v>UN</v>
          </cell>
          <cell r="D1332">
            <v>8.77</v>
          </cell>
        </row>
        <row r="1333">
          <cell r="A1333">
            <v>89498</v>
          </cell>
          <cell r="B1333" t="str">
            <v>JOELHO 45 GRAUS, PVC, SOLDÁVEL, DN 40MM, INSTALADO EM PRUMADA DE ÁGUA - FORNECIMENTO E INSTALAÇÃO. AF_12/2014</v>
          </cell>
          <cell r="C1333" t="str">
            <v>UN</v>
          </cell>
          <cell r="D1333">
            <v>9.51</v>
          </cell>
        </row>
        <row r="1334">
          <cell r="A1334">
            <v>89499</v>
          </cell>
          <cell r="B1334" t="str">
            <v>CURVA 90 GRAUS, PVC, SOLDÁVEL, DN 40MM, INSTALADO EM PRUMADA DE ÁGUA - FORNECIMENTO E INSTALAÇÃO. AF_12/2014</v>
          </cell>
          <cell r="C1334" t="str">
            <v>UN</v>
          </cell>
          <cell r="D1334">
            <v>14.25</v>
          </cell>
        </row>
        <row r="1335">
          <cell r="A1335">
            <v>89500</v>
          </cell>
          <cell r="B1335" t="str">
            <v>CURVA 45 GRAUS, PVC, SOLDÁVEL, DN 40MM, INSTALADO EM PRUMADA DE ÁGUA - FORNECIMENTO E INSTALAÇÃO. AF_12/2014</v>
          </cell>
          <cell r="C1335" t="str">
            <v>UN</v>
          </cell>
          <cell r="D1335">
            <v>9.65</v>
          </cell>
        </row>
        <row r="1336">
          <cell r="A1336">
            <v>89501</v>
          </cell>
          <cell r="B1336" t="str">
            <v>JOELHO 90 GRAUS, PVC, SOLDÁVEL, DN 50MM, INSTALADO EM PRUMADA DE ÁGUA - FORNECIMENTO E INSTALAÇÃO. AF_12/2014</v>
          </cell>
          <cell r="C1336" t="str">
            <v>UN</v>
          </cell>
          <cell r="D1336">
            <v>10.76</v>
          </cell>
        </row>
        <row r="1337">
          <cell r="A1337">
            <v>89502</v>
          </cell>
          <cell r="B1337" t="str">
            <v>JOELHO 45 GRAUS, PVC, SOLDÁVEL, DN 50MM, INSTALADO EM PRUMADA DE ÁGUA - FORNECIMENTO E INSTALAÇÃO. AF_12/2014</v>
          </cell>
          <cell r="C1337" t="str">
            <v>UN</v>
          </cell>
          <cell r="D1337">
            <v>12.1</v>
          </cell>
        </row>
        <row r="1338">
          <cell r="A1338">
            <v>89503</v>
          </cell>
          <cell r="B1338" t="str">
            <v>CURVA 90 GRAUS, PVC, SOLDÁVEL, DN 50MM, INSTALADO EM PRUMADA DE ÁGUA - FORNECIMENTO E INSTALAÇÃO. AF_12/2014</v>
          </cell>
          <cell r="C1338" t="str">
            <v>UN</v>
          </cell>
          <cell r="D1338">
            <v>17.98</v>
          </cell>
        </row>
        <row r="1339">
          <cell r="A1339">
            <v>89504</v>
          </cell>
          <cell r="B1339" t="str">
            <v>CURVA 45 GRAUS, PVC, SOLDÁVEL, DN 50MM, INSTALADO EM PRUMADA DE ÁGUA - FORNECIMENTO E INSTALAÇÃO. AF_12/2014</v>
          </cell>
          <cell r="C1339" t="str">
            <v>UN</v>
          </cell>
          <cell r="D1339">
            <v>15.85</v>
          </cell>
        </row>
        <row r="1340">
          <cell r="A1340">
            <v>89505</v>
          </cell>
          <cell r="B1340" t="str">
            <v>JOELHO 90 GRAUS, PVC, SOLDÁVEL, DN 60MM, INSTALADO EM PRUMADA DE ÁGUA - FORNECIMENTO E INSTALAÇÃO. AF_12/2014</v>
          </cell>
          <cell r="C1340" t="str">
            <v>UN</v>
          </cell>
          <cell r="D1340">
            <v>26.71</v>
          </cell>
        </row>
        <row r="1341">
          <cell r="A1341">
            <v>89506</v>
          </cell>
          <cell r="B1341" t="str">
            <v>JOELHO 45 GRAUS, PVC, SOLDÁVEL, DN 60MM, INSTALADO EM PRUMADA DE ÁGUA - FORNECIMENTO E INSTALAÇÃO. AF_12/2014</v>
          </cell>
          <cell r="C1341" t="str">
            <v>UN</v>
          </cell>
          <cell r="D1341">
            <v>29.92</v>
          </cell>
        </row>
        <row r="1342">
          <cell r="A1342">
            <v>89507</v>
          </cell>
          <cell r="B1342" t="str">
            <v>CURVA 90 GRAUS, PVC, SOLDÁVEL, DN 60MM, INSTALADO EM PRUMADA DE ÁGUA - FORNECIMENTO E INSTALAÇÃO. AF_12/2014</v>
          </cell>
          <cell r="C1342" t="str">
            <v>UN</v>
          </cell>
          <cell r="D1342">
            <v>36.61</v>
          </cell>
        </row>
        <row r="1343">
          <cell r="A1343">
            <v>89508</v>
          </cell>
          <cell r="B1343" t="str">
            <v>TUBO PVC, SÉRIE R, ÁGUA PLUVIAL, DN 40 MM, FORNECIDO E INSTALADO EM RAMAL DE ENCAMINHAMENTO. AF_12/2014</v>
          </cell>
          <cell r="C1343" t="str">
            <v>M</v>
          </cell>
          <cell r="D1343">
            <v>14.68</v>
          </cell>
        </row>
        <row r="1344">
          <cell r="A1344">
            <v>89509</v>
          </cell>
          <cell r="B1344" t="str">
            <v>TUBO PVC, SÉRIE R, ÁGUA PLUVIAL, DN 50 MM, FORNECIDO E INSTALADO EM RAMAL DE ENCAMINHAMENTO. AF_12/2014</v>
          </cell>
          <cell r="C1344" t="str">
            <v>M</v>
          </cell>
          <cell r="D1344">
            <v>20.86</v>
          </cell>
        </row>
        <row r="1345">
          <cell r="A1345">
            <v>89510</v>
          </cell>
          <cell r="B1345" t="str">
            <v>CURVA 45 GRAUS, PVC, SOLDÁVEL, DN 60MM, INSTALADO EM PRUMADA DE ÁGUA - FORNECIMENTO E INSTALAÇÃO. AF_12/2014</v>
          </cell>
          <cell r="C1345" t="str">
            <v>UN</v>
          </cell>
          <cell r="D1345">
            <v>24.34</v>
          </cell>
        </row>
        <row r="1346">
          <cell r="A1346">
            <v>89511</v>
          </cell>
          <cell r="B1346" t="str">
            <v>TUBO PVC, SÉRIE R, ÁGUA PLUVIAL, DN 75 MM, FORNECIDO E INSTALADO EM RAMAL DE ENCAMINHAMENTO. AF_12/2014</v>
          </cell>
          <cell r="C1346" t="str">
            <v>M</v>
          </cell>
          <cell r="D1346">
            <v>31.54</v>
          </cell>
        </row>
        <row r="1347">
          <cell r="A1347">
            <v>89512</v>
          </cell>
          <cell r="B1347" t="str">
            <v>TUBO PVC, SÉRIE R, ÁGUA PLUVIAL, DN 100 MM, FORNECIDO E INSTALADO EM RAMAL DE ENCAMINHAMENTO. AF_12/2014</v>
          </cell>
          <cell r="C1347" t="str">
            <v>M</v>
          </cell>
          <cell r="D1347">
            <v>49.86</v>
          </cell>
        </row>
        <row r="1348">
          <cell r="A1348">
            <v>89513</v>
          </cell>
          <cell r="B1348" t="str">
            <v>JOELHO 90 GRAUS, PVC, SOLDÁVEL, DN 75MM, INSTALADO EM PRUMADA DE ÁGUA - FORNECIMENTO E INSTALAÇÃO. AF_12/2014</v>
          </cell>
          <cell r="C1348" t="str">
            <v>UN</v>
          </cell>
          <cell r="D1348">
            <v>81.48</v>
          </cell>
        </row>
        <row r="1349">
          <cell r="A1349">
            <v>89514</v>
          </cell>
          <cell r="B1349" t="str">
            <v>JOELHO 90 GRAUS, PVC, SERIE R, ÁGUA PLUVIAL, DN 40 MM, JUNTA SOLDÁVEL, FORNECIDO E INSTALADO EM RAMAL DE ENCAMINHAMENTO. AF_12/2014</v>
          </cell>
          <cell r="C1349" t="str">
            <v>UN</v>
          </cell>
          <cell r="D1349">
            <v>7.72</v>
          </cell>
        </row>
        <row r="1350">
          <cell r="A1350">
            <v>89515</v>
          </cell>
          <cell r="B1350" t="str">
            <v>JOELHO 45 GRAUS, PVC, SOLDÁVEL, DN 75MM, INSTALADO EM PRUMADA DE ÁGUA - FORNECIMENTO E INSTALAÇÃO. AF_12/2014</v>
          </cell>
          <cell r="C1350" t="str">
            <v>UN</v>
          </cell>
          <cell r="D1350">
            <v>61.92</v>
          </cell>
        </row>
        <row r="1351">
          <cell r="A1351">
            <v>89516</v>
          </cell>
          <cell r="B1351" t="str">
            <v>JOELHO 45 GRAUS, PVC, SERIE R, ÁGUA PLUVIAL, DN 40 MM, JUNTA SOLDÁVEL, FORNECIDO E INSTALADO EM RAMAL DE ENCAMINHAMENTO. AF_12/2014</v>
          </cell>
          <cell r="C1351" t="str">
            <v>UN</v>
          </cell>
          <cell r="D1351">
            <v>6.78</v>
          </cell>
        </row>
        <row r="1352">
          <cell r="A1352">
            <v>89517</v>
          </cell>
          <cell r="B1352" t="str">
            <v>CURVA 90 GRAUS, PVC, SOLDÁVEL, DN 75MM, INSTALADO EM PRUMADA DE ÁGUA - FORNECIMENTO E INSTALAÇÃO. AF_12/2014</v>
          </cell>
          <cell r="C1352" t="str">
            <v>UN</v>
          </cell>
          <cell r="D1352">
            <v>52.41</v>
          </cell>
        </row>
        <row r="1353">
          <cell r="A1353">
            <v>89518</v>
          </cell>
          <cell r="B1353" t="str">
            <v>JOELHO 90 GRAUS, PVC, SERIE R, ÁGUA PLUVIAL, DN 50 MM, JUNTA ELÁSTICA, FORNECIDO E INSTALADO EM RAMAL DE ENCAMINHAMENTO. AF_12/2014</v>
          </cell>
          <cell r="C1353" t="str">
            <v>UN</v>
          </cell>
          <cell r="D1353">
            <v>10.81</v>
          </cell>
        </row>
        <row r="1354">
          <cell r="A1354">
            <v>89519</v>
          </cell>
          <cell r="B1354" t="str">
            <v>CURVA 45 GRAUS, PVC, SOLDÁVEL, DN 75MM, INSTALADO EM PRUMADA DE ÁGUA - FORNECIMENTO E INSTALAÇÃO. AF_12/2014</v>
          </cell>
          <cell r="C1354" t="str">
            <v>UN</v>
          </cell>
          <cell r="D1354">
            <v>36</v>
          </cell>
        </row>
        <row r="1355">
          <cell r="A1355">
            <v>89520</v>
          </cell>
          <cell r="B1355" t="str">
            <v>JOELHO 45 GRAUS, PVC, SERIE R, ÁGUA PLUVIAL, DN 50 MM, JUNTA ELÁSTICA, FORNECIDO E INSTALADO EM RAMAL DE ENCAMINHAMENTO. AF_12/2014</v>
          </cell>
          <cell r="C1355" t="str">
            <v>UN</v>
          </cell>
          <cell r="D1355">
            <v>9.57</v>
          </cell>
        </row>
        <row r="1356">
          <cell r="A1356">
            <v>89521</v>
          </cell>
          <cell r="B1356" t="str">
            <v>JOELHO 90 GRAUS, PVC, SOLDÁVEL, DN 85MM, INSTALADO EM PRUMADA DE ÁGUA - FORNECIMENTO E INSTALAÇÃO. AF_12/2014</v>
          </cell>
          <cell r="C1356" t="str">
            <v>UN</v>
          </cell>
          <cell r="D1356">
            <v>96.01</v>
          </cell>
        </row>
        <row r="1357">
          <cell r="A1357">
            <v>89522</v>
          </cell>
          <cell r="B1357" t="str">
            <v>JOELHO 90 GRAUS, PVC, SERIE R, ÁGUA PLUVIAL, DN 75 MM, JUNTA ELÁSTICA, FORNECIDO E INSTALADO EM RAMAL DE ENCAMINHAMENTO. AF_12/2014</v>
          </cell>
          <cell r="C1357" t="str">
            <v>UN</v>
          </cell>
          <cell r="D1357">
            <v>21.61</v>
          </cell>
        </row>
        <row r="1358">
          <cell r="A1358">
            <v>89523</v>
          </cell>
          <cell r="B1358" t="str">
            <v>JOELHO 45 GRAUS, PVC, SOLDÁVEL, DN 85MM, INSTALADO EM PRUMADA DE ÁGUA - FORNECIMENTO E INSTALAÇÃO. AF_12/2014</v>
          </cell>
          <cell r="C1358" t="str">
            <v>UN</v>
          </cell>
          <cell r="D1358">
            <v>72.989999999999995</v>
          </cell>
        </row>
        <row r="1359">
          <cell r="A1359">
            <v>89524</v>
          </cell>
          <cell r="B1359" t="str">
            <v>JOELHO 45 GRAUS, PVC, SERIE R, ÁGUA PLUVIAL, DN 75 MM, JUNTA ELÁSTICA, FORNECIDO E INSTALADO EM RAMAL DE ENCAMINHAMENTO. AF_12/2014</v>
          </cell>
          <cell r="C1359" t="str">
            <v>UN</v>
          </cell>
          <cell r="D1359">
            <v>19.239999999999998</v>
          </cell>
        </row>
        <row r="1360">
          <cell r="A1360">
            <v>89525</v>
          </cell>
          <cell r="B1360" t="str">
            <v>CURVA 90 GRAUS, PVC, SOLDÁVEL, DN 85MM, INSTALADO EM PRUMADA DE ÁGUA - FORNECIMENTO E INSTALAÇÃO. AF_12/2014</v>
          </cell>
          <cell r="C1360" t="str">
            <v>UN</v>
          </cell>
          <cell r="D1360">
            <v>71.819999999999993</v>
          </cell>
        </row>
        <row r="1361">
          <cell r="A1361">
            <v>89526</v>
          </cell>
          <cell r="B1361" t="str">
            <v>CURVA 87 GRAUS E 30 MINUTOS, PVC, SERIE R, ÁGUA PLUVIAL, DN 75 MM, JUNTA ELÁSTICA, FORNECIDO E INSTALADO EM RAMAL DE ENCAMINHAMENTO. AF_12/2014</v>
          </cell>
          <cell r="C1361" t="str">
            <v>UN</v>
          </cell>
          <cell r="D1361">
            <v>27.89</v>
          </cell>
        </row>
        <row r="1362">
          <cell r="A1362">
            <v>89527</v>
          </cell>
          <cell r="B1362" t="str">
            <v>CURVA 45 GRAUS, PVC, SOLDÁVEL, DN 85MM, INSTALADO EM PRUMADA DE ÁGUA - FORNECIMENTO E INSTALAÇÃO. AF_12/2014</v>
          </cell>
          <cell r="C1362" t="str">
            <v>UN</v>
          </cell>
          <cell r="D1362">
            <v>55.67</v>
          </cell>
        </row>
        <row r="1363">
          <cell r="A1363">
            <v>89528</v>
          </cell>
          <cell r="B1363" t="str">
            <v>LUVA, PVC, SOLDÁVEL, DN 25MM, INSTALADO EM PRUMADA DE ÁGUA - FORNECIMENTO E INSTALAÇÃO. AF_12/2014</v>
          </cell>
          <cell r="C1363" t="str">
            <v>UN</v>
          </cell>
          <cell r="D1363">
            <v>3.01</v>
          </cell>
        </row>
        <row r="1364">
          <cell r="A1364">
            <v>89529</v>
          </cell>
          <cell r="B1364" t="str">
            <v>JOELHO 90 GRAUS, PVC, SERIE R, ÁGUA PLUVIAL, DN 100 MM, JUNTA ELÁSTICA, FORNECIDO E INSTALADO EM RAMAL DE ENCAMINHAMENTO. AF_12/2014</v>
          </cell>
          <cell r="C1364" t="str">
            <v>UN</v>
          </cell>
          <cell r="D1364">
            <v>31.77</v>
          </cell>
        </row>
        <row r="1365">
          <cell r="A1365">
            <v>89530</v>
          </cell>
          <cell r="B1365" t="str">
            <v>LUVA DE CORRER, PVC, SOLDÁVEL, DN 25MM, INSTALADO EM PRUMADA DE ÁGUA - FORNECIMENTO E INSTALAÇÃO. AF_12/2014</v>
          </cell>
          <cell r="C1365" t="str">
            <v>UN</v>
          </cell>
          <cell r="D1365">
            <v>10.17</v>
          </cell>
        </row>
        <row r="1366">
          <cell r="A1366">
            <v>89531</v>
          </cell>
          <cell r="B1366" t="str">
            <v>JOELHO 45 GRAUS, PVC, SERIE R, ÁGUA PLUVIAL, DN 100 MM, JUNTA ELÁSTICA, FORNECIDO E INSTALADO EM RAMAL DE ENCAMINHAMENTO. AF_12/2014</v>
          </cell>
          <cell r="C1366" t="str">
            <v>UN</v>
          </cell>
          <cell r="D1366">
            <v>25.99</v>
          </cell>
        </row>
        <row r="1367">
          <cell r="A1367">
            <v>89532</v>
          </cell>
          <cell r="B1367" t="str">
            <v>LUVA DE REDUÇÃO, PVC, SOLDÁVEL, DN 32MM X 25MM, INSTALADO EM PRUMADA DE ÁGUA - FORNECIMENTO E INSTALAÇÃO. AF_12/2014</v>
          </cell>
          <cell r="C1367" t="str">
            <v>UN</v>
          </cell>
          <cell r="D1367">
            <v>5.21</v>
          </cell>
        </row>
        <row r="1368">
          <cell r="A1368">
            <v>89533</v>
          </cell>
          <cell r="B1368" t="str">
            <v>JOELHO 45 GRAUS PARA PÉ DE COLUNA, PVC, SERIE R, ÁGUA PLUVIAL, DN 100 MM, JUNTA ELÁSTICA, FORNECIDO E INSTALADO EM RAMAL DE ENCAMINHAMENTO. AF_12/2014</v>
          </cell>
          <cell r="C1368" t="str">
            <v>UN</v>
          </cell>
          <cell r="D1368">
            <v>25.99</v>
          </cell>
        </row>
        <row r="1369">
          <cell r="A1369">
            <v>89534</v>
          </cell>
          <cell r="B1369" t="str">
            <v>LUVA SOLDÁVEL E COM ROSCA, PVC, SOLDÁVEL, DN 25MM X 3/4, INSTALADO EM PRUMADA DE ÁGUA - FORNECIMENTO E INSTALAÇÃO. AF_12/2014</v>
          </cell>
          <cell r="C1369" t="str">
            <v>UN</v>
          </cell>
          <cell r="D1369">
            <v>3.65</v>
          </cell>
        </row>
        <row r="1370">
          <cell r="A1370">
            <v>89535</v>
          </cell>
          <cell r="B1370" t="str">
            <v>CURVA 87 GRAUS E 30 MINUTOS, PVC, SERIE R, ÁGUA PLUVIAL, DN 100 MM, JUNTA ELÁSTICA, FORNECIDO E INSTALADO EM RAMAL DE ENCAMINHAMENTO. AF_12/2014</v>
          </cell>
          <cell r="C1370" t="str">
            <v>UN</v>
          </cell>
          <cell r="D1370">
            <v>40.83</v>
          </cell>
        </row>
        <row r="1371">
          <cell r="A1371">
            <v>89536</v>
          </cell>
          <cell r="B1371" t="str">
            <v>UNIÃO, PVC, SOLDÁVEL, DN 25MM, INSTALADO EM PRUMADA DE ÁGUA - FORNECIMENTO E INSTALAÇÃO. AF_12/2014</v>
          </cell>
          <cell r="C1371" t="str">
            <v>UN</v>
          </cell>
          <cell r="D1371">
            <v>9.18</v>
          </cell>
        </row>
        <row r="1372">
          <cell r="A1372">
            <v>89538</v>
          </cell>
          <cell r="B1372" t="str">
            <v>ADAPTADOR CURTO COM BOLSA E ROSCA PARA REGISTRO, PVC, SOLDÁVEL, DN 25MM X 3/4, INSTALADO EM PRUMADA DE ÁGUA - FORNECIMENTO E INSTALAÇÃO. AF_12/2014</v>
          </cell>
          <cell r="C1372" t="str">
            <v>UN</v>
          </cell>
          <cell r="D1372">
            <v>3.09</v>
          </cell>
        </row>
        <row r="1373">
          <cell r="A1373">
            <v>89540</v>
          </cell>
          <cell r="B1373" t="str">
            <v>CURVA DE TRANSPOSIÇÃO, PVC, SOLDÁVEL, DN 25MM, INSTALADO EM PRUMADA DE ÁGUA  - FORNECIMENTO E INSTALAÇÃO. AF_12/2014</v>
          </cell>
          <cell r="C1373" t="str">
            <v>UN</v>
          </cell>
          <cell r="D1373">
            <v>7.66</v>
          </cell>
        </row>
        <row r="1374">
          <cell r="A1374">
            <v>89541</v>
          </cell>
          <cell r="B1374" t="str">
            <v>LUVA, PVC, SOLDÁVEL, DN 32MM, INSTALADO EM PRUMADA DE ÁGUA - FORNECIMENTO E INSTALAÇÃO. AF_12/2014</v>
          </cell>
          <cell r="C1374" t="str">
            <v>UN</v>
          </cell>
          <cell r="D1374">
            <v>4.55</v>
          </cell>
        </row>
        <row r="1375">
          <cell r="A1375">
            <v>89542</v>
          </cell>
          <cell r="B1375" t="str">
            <v>LUVA DE CORRER, PVC, SOLDÁVEL, DN 32MM, INSTALADO EM PRUMADA DE ÁGUA - FORNECIMENTO E INSTALAÇÃO. AF_12/2014</v>
          </cell>
          <cell r="C1375" t="str">
            <v>UN</v>
          </cell>
          <cell r="D1375">
            <v>21.63</v>
          </cell>
        </row>
        <row r="1376">
          <cell r="A1376">
            <v>89544</v>
          </cell>
          <cell r="B1376" t="str">
            <v>LUVA SIMPLES, PVC, SERIE R, ÁGUA PLUVIAL, DN 40 MM, JUNTA SOLDÁVEL, FORNECIDO E INSTALADO EM RAMAL DE ENCAMINHAMENTO. AF_12/2014</v>
          </cell>
          <cell r="C1376" t="str">
            <v>UN</v>
          </cell>
          <cell r="D1376">
            <v>6.88</v>
          </cell>
        </row>
        <row r="1377">
          <cell r="A1377">
            <v>89545</v>
          </cell>
          <cell r="B1377" t="str">
            <v>LUVA SIMPLES, PVC, SERIE R, ÁGUA PLUVIAL, DN 50 MM, JUNTA ELÁSTICA, FORNECIDO E INSTALADO EM RAMAL DE ENCAMINHAMENTO. AF_12/2014</v>
          </cell>
          <cell r="C1377" t="str">
            <v>UN</v>
          </cell>
          <cell r="D1377">
            <v>9.91</v>
          </cell>
        </row>
        <row r="1378">
          <cell r="A1378">
            <v>89546</v>
          </cell>
          <cell r="B1378" t="str">
            <v>BUCHA DE REDUÇÃO LONGA, PVC, SERIE R, ÁGUA PLUVIAL, DN 50 X 40 MM, JUNTA ELÁSTICA, FORNECIDO E INSTALADO EM RAMAL DE ENCAMINHAMENTO. AF_12/2014</v>
          </cell>
          <cell r="C1378" t="str">
            <v>UN</v>
          </cell>
          <cell r="D1378">
            <v>8.66</v>
          </cell>
        </row>
        <row r="1379">
          <cell r="A1379">
            <v>89547</v>
          </cell>
          <cell r="B1379" t="str">
            <v>LUVA SIMPLES, PVC, SERIE R, ÁGUA PLUVIAL, DN 75 MM, JUNTA ELÁSTICA, FORNECIDO E INSTALADO EM RAMAL DE ENCAMINHAMENTO. AF_12/2014</v>
          </cell>
          <cell r="C1379" t="str">
            <v>UN</v>
          </cell>
          <cell r="D1379">
            <v>15.01</v>
          </cell>
        </row>
        <row r="1380">
          <cell r="A1380">
            <v>89548</v>
          </cell>
          <cell r="B1380" t="str">
            <v>LUVA DE CORRER, PVC, SERIE R, ÁGUA PLUVIAL, DN 75 MM, JUNTA ELÁSTICA, FORNECIDO E INSTALADO EM RAMAL DE ENCAMINHAMENTO. AF_12/2014</v>
          </cell>
          <cell r="C1380" t="str">
            <v>UN</v>
          </cell>
          <cell r="D1380">
            <v>16.190000000000001</v>
          </cell>
        </row>
        <row r="1381">
          <cell r="A1381">
            <v>89549</v>
          </cell>
          <cell r="B1381" t="str">
            <v>REDUÇÃO EXCÊNTRICA, PVC, SERIE R, ÁGUA PLUVIAL, DN 75 X 50 MM, JUNTA ELÁSTICA, FORNECIDO E INSTALADO EM RAMAL DE ENCAMINHAMENTO. AF_12/2014</v>
          </cell>
          <cell r="C1381" t="str">
            <v>UN</v>
          </cell>
          <cell r="D1381">
            <v>11.84</v>
          </cell>
        </row>
        <row r="1382">
          <cell r="A1382">
            <v>89550</v>
          </cell>
          <cell r="B1382" t="str">
            <v>TÊ DE INSPEÇÃO, PVC, SERIE R, ÁGUA PLUVIAL, DN 75 MM, JUNTA ELÁSTICA, FORNECIDO E INSTALADO EM RAMAL DE ENCAMINHAMENTO. AF_12/2014</v>
          </cell>
          <cell r="C1382" t="str">
            <v>UN</v>
          </cell>
          <cell r="D1382">
            <v>27.97</v>
          </cell>
        </row>
        <row r="1383">
          <cell r="A1383">
            <v>89551</v>
          </cell>
          <cell r="B1383" t="str">
            <v>LUVA SOLDÁVEL E COM ROSCA, PVC, SOLDÁVEL, DN 32MM X 1, INSTALADO EM PRUMADA DE ÁGUA - FORNECIMENTO E INSTALAÇÃO. AF_12/2014</v>
          </cell>
          <cell r="C1383" t="str">
            <v>UN</v>
          </cell>
          <cell r="D1383">
            <v>7.14</v>
          </cell>
        </row>
        <row r="1384">
          <cell r="A1384">
            <v>89552</v>
          </cell>
          <cell r="B1384" t="str">
            <v>UNIÃO, PVC, SOLDÁVEL, DN 32MM, INSTALADO EM PRUMADA DE ÁGUA - FORNECIMENTO E INSTALAÇÃO. AF_12/2014</v>
          </cell>
          <cell r="C1384" t="str">
            <v>UN</v>
          </cell>
          <cell r="D1384">
            <v>14.18</v>
          </cell>
        </row>
        <row r="1385">
          <cell r="A1385">
            <v>89553</v>
          </cell>
          <cell r="B1385" t="str">
            <v>ADAPTADOR CURTO COM BOLSA E ROSCA PARA REGISTRO, PVC, SOLDÁVEL, DN 32MM X 1, INSTALADO EM PRUMADA DE ÁGUA - FORNECIMENTO E INSTALAÇÃO. AF_12/2014</v>
          </cell>
          <cell r="C1385" t="str">
            <v>UN</v>
          </cell>
          <cell r="D1385">
            <v>4.47</v>
          </cell>
        </row>
        <row r="1386">
          <cell r="A1386">
            <v>89554</v>
          </cell>
          <cell r="B1386" t="str">
            <v>LUVA SIMPLES, PVC, SERIE R, ÁGUA PLUVIAL, DN 100 MM, JUNTA ELÁSTICA, FORNECIDO E INSTALADO EM RAMAL DE ENCAMINHAMENTO. AF_12/2014</v>
          </cell>
          <cell r="C1386" t="str">
            <v>UN</v>
          </cell>
          <cell r="D1386">
            <v>18.43</v>
          </cell>
        </row>
        <row r="1387">
          <cell r="A1387">
            <v>89555</v>
          </cell>
          <cell r="B1387" t="str">
            <v>CURVA DE TRANSPOSIÇÃO, PVC, SOLDÁVEL, DN 32MM, INSTALADO EM PRUMADA DE ÁGUA   FORNECIMENTO E INSTALAÇÃO. AF_12/2014</v>
          </cell>
          <cell r="C1387" t="str">
            <v>UN</v>
          </cell>
          <cell r="D1387">
            <v>17.13</v>
          </cell>
        </row>
        <row r="1388">
          <cell r="A1388">
            <v>89556</v>
          </cell>
          <cell r="B1388" t="str">
            <v>LUVA DE CORRER, PVC, SERIE R, ÁGUA PLUVIAL, DN 100 MM, JUNTA ELÁSTICA, FORNECIDO E INSTALADO EM RAMAL DE ENCAMINHAMENTO. AF_12/2014</v>
          </cell>
          <cell r="C1388" t="str">
            <v>UN</v>
          </cell>
          <cell r="D1388">
            <v>26.52</v>
          </cell>
        </row>
        <row r="1389">
          <cell r="A1389">
            <v>89557</v>
          </cell>
          <cell r="B1389" t="str">
            <v>REDUÇÃO EXCÊNTRICA, PVC, SERIE R, ÁGUA PLUVIAL, DN 100 X 75 MM, JUNTA ELÁSTICA, FORNECIDO E INSTALADO EM RAMAL DE ENCAMINHAMENTO. AF_12/2014</v>
          </cell>
          <cell r="C1389" t="str">
            <v>UN</v>
          </cell>
          <cell r="D1389">
            <v>21.2</v>
          </cell>
        </row>
        <row r="1390">
          <cell r="A1390">
            <v>89558</v>
          </cell>
          <cell r="B1390" t="str">
            <v>LUVA, PVC, SOLDÁVEL, DN 40MM, INSTALADO EM PRUMADA DE ÁGUA - FORNECIMENTO E INSTALAÇÃO. AF_12/2014</v>
          </cell>
          <cell r="C1390" t="str">
            <v>UN</v>
          </cell>
          <cell r="D1390">
            <v>6.84</v>
          </cell>
        </row>
        <row r="1391">
          <cell r="A1391">
            <v>89559</v>
          </cell>
          <cell r="B1391" t="str">
            <v>TÊ DE INSPEÇÃO, PVC, SERIE R, ÁGUA PLUVIAL, DN 100 MM, JUNTA ELÁSTICA, FORNECIDO E INSTALADO EM RAMAL DE ENCAMINHAMENTO. AF_12/2014</v>
          </cell>
          <cell r="C1391" t="str">
            <v>UN</v>
          </cell>
          <cell r="D1391">
            <v>45.78</v>
          </cell>
        </row>
        <row r="1392">
          <cell r="A1392">
            <v>89561</v>
          </cell>
          <cell r="B1392" t="str">
            <v>JUNÇÃO SIMPLES, PVC, SERIE R, ÁGUA PLUVIAL, DN 40 MM, JUNTA SOLDÁVEL, FORNECIDO E INSTALADO EM RAMAL DE ENCAMINHAMENTO. AF_12/2014</v>
          </cell>
          <cell r="C1392" t="str">
            <v>UN</v>
          </cell>
          <cell r="D1392">
            <v>10.11</v>
          </cell>
        </row>
        <row r="1393">
          <cell r="A1393">
            <v>89562</v>
          </cell>
          <cell r="B1393" t="str">
            <v>LUVA DE REDUÇÃO, PVC, SOLDÁVEL, DN 40MM X 32MM, INSTALADO EM PRUMADA DE ÁGUA - FORNECIMENTO E INSTALAÇÃO. AF_12/2014</v>
          </cell>
          <cell r="C1393" t="str">
            <v>UN</v>
          </cell>
          <cell r="D1393">
            <v>7.26</v>
          </cell>
        </row>
        <row r="1394">
          <cell r="A1394">
            <v>89563</v>
          </cell>
          <cell r="B1394" t="str">
            <v>JUNÇÃO SIMPLES, PVC, SERIE R, ÁGUA PLUVIAL, DN 50 MM, JUNTA ELÁSTICA, FORNECIDO E INSTALADO EM RAMAL DE ENCAMINHAMENTO. AF_12/2014</v>
          </cell>
          <cell r="C1394" t="str">
            <v>UN</v>
          </cell>
          <cell r="D1394">
            <v>16.489999999999998</v>
          </cell>
        </row>
        <row r="1395">
          <cell r="A1395">
            <v>89564</v>
          </cell>
          <cell r="B1395" t="str">
            <v>LUVA COM ROSCA, PVC, SOLDÁVEL, DN 40MM X 1.1/4, INSTALADO EM PRUMADA DE ÁGUA - FORNECIMENTO E INSTALAÇÃO. AF_12/2014</v>
          </cell>
          <cell r="C1395" t="str">
            <v>UN</v>
          </cell>
          <cell r="D1395">
            <v>12.84</v>
          </cell>
        </row>
        <row r="1396">
          <cell r="A1396">
            <v>89565</v>
          </cell>
          <cell r="B1396" t="str">
            <v>JUNÇÃO SIMPLES, PVC, SERIE R, ÁGUA PLUVIAL, DN 75 X 75 MM, JUNTA ELÁSTICA, FORNECIDO E INSTALADO EM RAMAL DE ENCAMINHAMENTO. AF_12/2014</v>
          </cell>
          <cell r="C1396" t="str">
            <v>UN</v>
          </cell>
          <cell r="D1396">
            <v>39.58</v>
          </cell>
        </row>
        <row r="1397">
          <cell r="A1397">
            <v>89566</v>
          </cell>
          <cell r="B1397" t="str">
            <v>TÊ, PVC, SERIE R, ÁGUA PLUVIAL, DN 75 MM, JUNTA ELÁSTICA, FORNECIDO E INSTALADO EM RAMAL DE ENCAMINHAMENTO. AF_12/2014</v>
          </cell>
          <cell r="C1397" t="str">
            <v>UN</v>
          </cell>
          <cell r="D1397">
            <v>34.46</v>
          </cell>
        </row>
        <row r="1398">
          <cell r="A1398">
            <v>89567</v>
          </cell>
          <cell r="B1398" t="str">
            <v>JUNÇÃO SIMPLES, PVC, SERIE R, ÁGUA PLUVIAL, DN 100 X 100 MM, JUNTA ELÁSTICA, FORNECIDO E INSTALADO EM RAMAL DE ENCAMINHAMENTO. AF_12/2014</v>
          </cell>
          <cell r="C1398" t="str">
            <v>UN</v>
          </cell>
          <cell r="D1398">
            <v>57.95</v>
          </cell>
        </row>
        <row r="1399">
          <cell r="A1399">
            <v>89568</v>
          </cell>
          <cell r="B1399" t="str">
            <v>UNIÃO, PVC, SOLDÁVEL, DN 40MM, INSTALADO EM PRUMADA DE ÁGUA - FORNECIMENTO E INSTALAÇÃO. AF_12/2014</v>
          </cell>
          <cell r="C1399" t="str">
            <v>UN</v>
          </cell>
          <cell r="D1399">
            <v>25.49</v>
          </cell>
        </row>
        <row r="1400">
          <cell r="A1400">
            <v>89569</v>
          </cell>
          <cell r="B1400" t="str">
            <v>JUNÇÃO SIMPLES, PVC, SERIE R, ÁGUA PLUVIAL, DN 100 X 75 MM, JUNTA ELÁSTICA, FORNECIDO E INSTALADO EM RAMAL DE ENCAMINHAMENTO. AF_12/2014</v>
          </cell>
          <cell r="C1400" t="str">
            <v>UN</v>
          </cell>
          <cell r="D1400">
            <v>54.85</v>
          </cell>
        </row>
        <row r="1401">
          <cell r="A1401">
            <v>89570</v>
          </cell>
          <cell r="B1401" t="str">
            <v>ADAPTADOR CURTO COM BOLSA E ROSCA PARA REGISTRO, PVC, SOLDÁVEL, DN 40MM X 1.1/2, INSTALADO EM PRUMADA DE ÁGUA - FORNECIMENTO E INSTALAÇÃO. AF_12/2014</v>
          </cell>
          <cell r="C1401" t="str">
            <v>UN</v>
          </cell>
          <cell r="D1401">
            <v>9.2100000000000009</v>
          </cell>
        </row>
        <row r="1402">
          <cell r="A1402">
            <v>89571</v>
          </cell>
          <cell r="B1402" t="str">
            <v>TÊ, PVC, SERIE R, ÁGUA PLUVIAL, DN 100 X 100 MM, JUNTA ELÁSTICA, FORNECIDO E INSTALADO EM RAMAL DE ENCAMINHAMENTO. AF_12/2014</v>
          </cell>
          <cell r="C1402" t="str">
            <v>UN</v>
          </cell>
          <cell r="D1402">
            <v>53.46</v>
          </cell>
        </row>
        <row r="1403">
          <cell r="A1403">
            <v>89572</v>
          </cell>
          <cell r="B1403" t="str">
            <v>ADAPTADOR CURTO COM BOLSA E ROSCA PARA REGISTRO, PVC, SOLDÁVEL, DN 40MM X 1.1/4, INSTALADO EM PRUMADA DE ÁGUA - FORNECIMENTO E INSTALAÇÃO. AF_12/2014</v>
          </cell>
          <cell r="C1403" t="str">
            <v>UN</v>
          </cell>
          <cell r="D1403">
            <v>6.5</v>
          </cell>
        </row>
        <row r="1404">
          <cell r="A1404">
            <v>89573</v>
          </cell>
          <cell r="B1404" t="str">
            <v>TÊ, PVC, SERIE R, ÁGUA PLUVIAL, DN 100 X 75 MM, JUNTA ELÁSTICA, FORNECIDO E INSTALADO EM RAMAL DE ENCAMINHAMENTO. AF_12/2014</v>
          </cell>
          <cell r="C1404" t="str">
            <v>UN</v>
          </cell>
          <cell r="D1404">
            <v>48.77</v>
          </cell>
        </row>
        <row r="1405">
          <cell r="A1405">
            <v>89574</v>
          </cell>
          <cell r="B1405" t="str">
            <v>JUNÇÃO DUPLA, PVC, SERIE R, ÁGUA PLUVIAL, DN 100 X 100 X 100 MM, JUNTA ELÁSTICA, FORNECIDO E INSTALADO EM RAMAL DE ENCAMINHAMENTO. AF_12/2014</v>
          </cell>
          <cell r="C1405" t="str">
            <v>UN</v>
          </cell>
          <cell r="D1405">
            <v>93.98</v>
          </cell>
        </row>
        <row r="1406">
          <cell r="A1406">
            <v>89575</v>
          </cell>
          <cell r="B1406" t="str">
            <v>LUVA, PVC, SOLDÁVEL, DN 50MM, INSTALADO EM PRUMADA DE ÁGUA - FORNECIMENTO E INSTALAÇÃO. AF_12/2014</v>
          </cell>
          <cell r="C1406" t="str">
            <v>UN</v>
          </cell>
          <cell r="D1406">
            <v>8.85</v>
          </cell>
        </row>
        <row r="1407">
          <cell r="A1407">
            <v>89576</v>
          </cell>
          <cell r="B1407" t="str">
            <v>TUBO PVC, SÉRIE R, ÁGUA PLUVIAL, DN 75 MM, FORNECIDO E INSTALADO EM CONDUTORES VERTICAIS DE ÁGUAS PLUVIAIS. AF_12/2014</v>
          </cell>
          <cell r="C1407" t="str">
            <v>M</v>
          </cell>
          <cell r="D1407">
            <v>18.260000000000002</v>
          </cell>
        </row>
        <row r="1408">
          <cell r="A1408">
            <v>89577</v>
          </cell>
          <cell r="B1408" t="str">
            <v>LUVA DE CORRER, PVC, SOLDÁVEL, DN 50MM, INSTALADO EM PRUMADA DE ÁGUA - FORNECIMENTO E INSTALAÇÃO. AF_12/2014</v>
          </cell>
          <cell r="C1408" t="str">
            <v>UN</v>
          </cell>
          <cell r="D1408">
            <v>26.41</v>
          </cell>
        </row>
        <row r="1409">
          <cell r="A1409">
            <v>89578</v>
          </cell>
          <cell r="B1409" t="str">
            <v>TUBO PVC, SÉRIE R, ÁGUA PLUVIAL, DN 100 MM, FORNECIDO E INSTALADO EM CONDUTORES VERTICAIS DE ÁGUAS PLUVIAIS. AF_12/2014</v>
          </cell>
          <cell r="C1409" t="str">
            <v>M</v>
          </cell>
          <cell r="D1409">
            <v>31.42</v>
          </cell>
        </row>
        <row r="1410">
          <cell r="A1410">
            <v>89579</v>
          </cell>
          <cell r="B1410" t="str">
            <v>LUVA DE REDUÇÃO, PVC, SOLDÁVEL, DN 50MM X 25MM, INSTALADO EM PRUMADA DE ÁGUA   FORNECIMENTO E INSTALAÇÃO. AF_12/2014</v>
          </cell>
          <cell r="C1410" t="str">
            <v>UN</v>
          </cell>
          <cell r="D1410">
            <v>9.0500000000000007</v>
          </cell>
        </row>
        <row r="1411">
          <cell r="A1411">
            <v>89580</v>
          </cell>
          <cell r="B1411" t="str">
            <v>TUBO PVC, SÉRIE R, ÁGUA PLUVIAL, DN 150 MM, FORNECIDO E INSTALADO EM CONDUTORES VERTICAIS DE ÁGUAS PLUVIAIS. AF_12/2014</v>
          </cell>
          <cell r="C1411" t="str">
            <v>M</v>
          </cell>
          <cell r="D1411">
            <v>61.72</v>
          </cell>
        </row>
        <row r="1412">
          <cell r="A1412">
            <v>89581</v>
          </cell>
          <cell r="B1412" t="str">
            <v>JOELHO 90 GRAUS, PVC, SERIE R, ÁGUA PLUVIAL, DN 75 MM, JUNTA ELÁSTICA, FORNECIDO E INSTALADO EM CONDUTORES VERTICAIS DE ÁGUAS PLUVIAIS. AF_12/2014</v>
          </cell>
          <cell r="C1412" t="str">
            <v>UN</v>
          </cell>
          <cell r="D1412">
            <v>20.350000000000001</v>
          </cell>
        </row>
        <row r="1413">
          <cell r="A1413">
            <v>89582</v>
          </cell>
          <cell r="B1413" t="str">
            <v>JOELHO 45 GRAUS, PVC, SERIE R, ÁGUA PLUVIAL, DN 75 MM, JUNTA ELÁSTICA, FORNECIDO E INSTALADO EM CONDUTORES VERTICAIS DE ÁGUAS PLUVIAIS. AF_12/2014</v>
          </cell>
          <cell r="C1413" t="str">
            <v>UN</v>
          </cell>
          <cell r="D1413">
            <v>17.98</v>
          </cell>
        </row>
        <row r="1414">
          <cell r="A1414">
            <v>89583</v>
          </cell>
          <cell r="B1414" t="str">
            <v>CURVA 87 GRAUS E 30 MINUTOS, PVC, SERIE R, ÁGUA PLUVIAL, DN 75 MM, JUNTA ELÁSTICA, FORNECIDO E INSTALADO EM CONDUTORES VERTICAIS DE ÁGUAS PLUVIAIS. AF_12/2014</v>
          </cell>
          <cell r="C1414" t="str">
            <v>UN</v>
          </cell>
          <cell r="D1414">
            <v>26.63</v>
          </cell>
        </row>
        <row r="1415">
          <cell r="A1415">
            <v>89584</v>
          </cell>
          <cell r="B1415" t="str">
            <v>JOELHO 90 GRAUS, PVC, SERIE R, ÁGUA PLUVIAL, DN 100 MM, JUNTA ELÁSTICA, FORNECIDO E INSTALADO EM CONDUTORES VERTICAIS DE ÁGUAS PLUVIAIS. AF_12/2014</v>
          </cell>
          <cell r="C1415" t="str">
            <v>UN</v>
          </cell>
          <cell r="D1415">
            <v>30.49</v>
          </cell>
        </row>
        <row r="1416">
          <cell r="A1416">
            <v>89585</v>
          </cell>
          <cell r="B1416" t="str">
            <v>JOELHO 45 GRAUS, PVC, SERIE R, ÁGUA PLUVIAL, DN 100 MM, JUNTA ELÁSTICA, FORNECIDO E INSTALADO EM CONDUTORES VERTICAIS DE ÁGUAS PLUVIAIS. AF_12/2014</v>
          </cell>
          <cell r="C1416" t="str">
            <v>UN</v>
          </cell>
          <cell r="D1416">
            <v>24.71</v>
          </cell>
        </row>
        <row r="1417">
          <cell r="A1417">
            <v>89586</v>
          </cell>
          <cell r="B1417" t="str">
            <v>JOELHO 45 GRAUS PARA PÉ DE COLUNA, PVC, SERIE R, ÁGUA PLUVIAL, DN 100 MM, JUNTA ELÁSTICA, FORNECIDO E INSTALADO EM CONDUTORES VERTICAIS DE ÁGUAS PLUVIAIS. AF_12/2014</v>
          </cell>
          <cell r="C1417" t="str">
            <v>UN</v>
          </cell>
          <cell r="D1417">
            <v>24.71</v>
          </cell>
        </row>
        <row r="1418">
          <cell r="A1418">
            <v>89587</v>
          </cell>
          <cell r="B1418" t="str">
            <v>CURVA 87 GRAUS E 30 MINUTOS, PVC, SERIE R, ÁGUA PLUVIAL, DN 100 MM, JUNTA ELÁSTICA, FORNECIDO E INSTALADO EM CONDUTORES VERTICAIS DE ÁGUAS PLUVIAIS. AF_12/2014</v>
          </cell>
          <cell r="C1418" t="str">
            <v>UN</v>
          </cell>
          <cell r="D1418">
            <v>39.549999999999997</v>
          </cell>
        </row>
        <row r="1419">
          <cell r="A1419">
            <v>89590</v>
          </cell>
          <cell r="B1419" t="str">
            <v>JOELHO 90 GRAUS, PVC, SERIE R, ÁGUA PLUVIAL, DN 150 MM, JUNTA ELÁSTICA, FORNECIDO E INSTALADO EM CONDUTORES VERTICAIS DE ÁGUAS PLUVIAIS. AF_12/2014</v>
          </cell>
          <cell r="C1419" t="str">
            <v>UN</v>
          </cell>
          <cell r="D1419">
            <v>96.9</v>
          </cell>
        </row>
        <row r="1420">
          <cell r="A1420">
            <v>89591</v>
          </cell>
          <cell r="B1420" t="str">
            <v>JOELHO 45 GRAUS, PVC, SERIE R, ÁGUA PLUVIAL, DN 150 MM, JUNTA ELÁSTICA, FORNECIDO E INSTALADO EM CONDUTORES VERTICAIS DE ÁGUAS PLUVIAIS. AF_12/2014</v>
          </cell>
          <cell r="C1420" t="str">
            <v>UN</v>
          </cell>
          <cell r="D1420">
            <v>80.3</v>
          </cell>
        </row>
        <row r="1421">
          <cell r="A1421">
            <v>89592</v>
          </cell>
          <cell r="B1421" t="str">
            <v>CURVA 87 GRAUS E 30 MINUTOS, PVC, SERIE R, ÁGUA PLUVIAL, DN 150 MM, JUNTA ELÁSTICA, FORNECIDO E INSTALADO EM CONDUTORES VERTICAIS DE ÁGUAS PLUVIAIS. AF_12/2014</v>
          </cell>
          <cell r="C1421" t="str">
            <v>UN</v>
          </cell>
          <cell r="D1421">
            <v>128.55000000000001</v>
          </cell>
        </row>
        <row r="1422">
          <cell r="A1422">
            <v>89593</v>
          </cell>
          <cell r="B1422" t="str">
            <v>LUVA COM ROSCA, PVC, SOLDÁVEL, DN 50MM X 1.1/2, INSTALADO EM PRUMADA DE ÁGUA - FORNECIMENTO E INSTALAÇÃO. AF_12/2014</v>
          </cell>
          <cell r="C1422" t="str">
            <v>UN</v>
          </cell>
          <cell r="D1422">
            <v>23.98</v>
          </cell>
        </row>
        <row r="1423">
          <cell r="A1423">
            <v>89594</v>
          </cell>
          <cell r="B1423" t="str">
            <v>UNIÃO, PVC, SOLDÁVEL, DN 50MM, INSTALADO EM PRUMADA DE ÁGUA - FORNECIMENTO E INSTALAÇÃO. AF_12/2014</v>
          </cell>
          <cell r="C1423" t="str">
            <v>UN</v>
          </cell>
          <cell r="D1423">
            <v>28.77</v>
          </cell>
        </row>
        <row r="1424">
          <cell r="A1424">
            <v>89595</v>
          </cell>
          <cell r="B1424" t="str">
            <v>ADAPTADOR CURTO COM BOLSA E ROSCA PARA REGISTRO, PVC, SOLDÁVEL, DN 50MM X 1.1/4, INSTALADO EM PRUMADA DE ÁGUA - FORNECIMENTO E INSTALAÇÃO. AF_12/2014</v>
          </cell>
          <cell r="C1424" t="str">
            <v>UN</v>
          </cell>
          <cell r="D1424">
            <v>11.52</v>
          </cell>
        </row>
        <row r="1425">
          <cell r="A1425">
            <v>89596</v>
          </cell>
          <cell r="B1425" t="str">
            <v>ADAPTADOR CURTO COM BOLSA E ROSCA PARA REGISTRO, PVC, SOLDÁVEL, DN 50MM X 1.1/2, INSTALADO EM PRUMADA DE ÁGUA - FORNECIMENTO E INSTALAÇÃO. AF_12/2014</v>
          </cell>
          <cell r="C1425" t="str">
            <v>UN</v>
          </cell>
          <cell r="D1425">
            <v>8.7100000000000009</v>
          </cell>
        </row>
        <row r="1426">
          <cell r="A1426">
            <v>89597</v>
          </cell>
          <cell r="B1426" t="str">
            <v>LUVA, PVC, SOLDÁVEL, DN 60MM, INSTALADO EM PRUMADA DE ÁGUA - FORNECIMENTO E INSTALAÇÃO. AF_12/2014</v>
          </cell>
          <cell r="C1426" t="str">
            <v>UN</v>
          </cell>
          <cell r="D1426">
            <v>15.95</v>
          </cell>
        </row>
        <row r="1427">
          <cell r="A1427">
            <v>89598</v>
          </cell>
          <cell r="B1427" t="str">
            <v>LUVA DE CORRER, PVC, SOLDÁVEL, DN 60MM, INSTALADO EM PRUMADA DE ÁGUA   FORNECIMENTO E INSTALAÇÃO. AF_12/2014</v>
          </cell>
          <cell r="C1427" t="str">
            <v>UN</v>
          </cell>
          <cell r="D1427">
            <v>39.74</v>
          </cell>
        </row>
        <row r="1428">
          <cell r="A1428">
            <v>89599</v>
          </cell>
          <cell r="B1428" t="str">
            <v>LUVA SIMPLES, PVC, SERIE R, ÁGUA PLUVIAL, DN 75 MM, JUNTA ELÁSTICA, FORNECIDO E INSTALADO EM CONDUTORES VERTICAIS DE ÁGUAS PLUVIAIS. AF_12/2014</v>
          </cell>
          <cell r="C1428" t="str">
            <v>UN</v>
          </cell>
          <cell r="D1428">
            <v>14.06</v>
          </cell>
        </row>
        <row r="1429">
          <cell r="A1429">
            <v>89600</v>
          </cell>
          <cell r="B1429" t="str">
            <v>LUVA DE CORRER, PVC, SERIE R, ÁGUA PLUVIAL, DN 75 MM, JUNTA ELÁSTICA, FORNECIDO E INSTALADO EM CONDUTORES VERTICAIS DE ÁGUAS PLUVIAIS. AF_12/2014</v>
          </cell>
          <cell r="C1429" t="str">
            <v>UN</v>
          </cell>
          <cell r="D1429">
            <v>15.24</v>
          </cell>
        </row>
        <row r="1430">
          <cell r="A1430">
            <v>89605</v>
          </cell>
          <cell r="B1430" t="str">
            <v>LUVA DE REDUÇÃO, PVC, SOLDÁVEL, DN 60MM X 50MM, INSTALADO EM PRUMADA DE ÁGUA - FORNECIMENTO E INSTALAÇÃO. AF_12/2014</v>
          </cell>
          <cell r="C1430" t="str">
            <v>UN</v>
          </cell>
          <cell r="D1430">
            <v>15.6</v>
          </cell>
        </row>
        <row r="1431">
          <cell r="A1431">
            <v>89609</v>
          </cell>
          <cell r="B1431" t="str">
            <v>UNIÃO, PVC, SOLDÁVEL, DN 60MM, INSTALADO EM PRUMADA DE ÁGUA - FORNECIMENTO E INSTALAÇÃO. AF_12/2014</v>
          </cell>
          <cell r="C1431" t="str">
            <v>UN</v>
          </cell>
          <cell r="D1431">
            <v>65.78</v>
          </cell>
        </row>
        <row r="1432">
          <cell r="A1432">
            <v>89610</v>
          </cell>
          <cell r="B1432" t="str">
            <v>ADAPTADOR CURTO COM BOLSA E ROSCA PARA REGISTRO, PVC, SOLDÁVEL, DN 60MM X 2, INSTALADO EM PRUMADA DE ÁGUA - FORNECIMENTO E INSTALAÇÃO. AF_12/2014</v>
          </cell>
          <cell r="C1432" t="str">
            <v>UN</v>
          </cell>
          <cell r="D1432">
            <v>15.96</v>
          </cell>
        </row>
        <row r="1433">
          <cell r="A1433">
            <v>89611</v>
          </cell>
          <cell r="B1433" t="str">
            <v>LUVA, PVC, SOLDÁVEL, DN 75MM, INSTALADO EM PRUMADA DE ÁGUA - FORNECIMENTO E INSTALAÇÃO. AF_12/2014</v>
          </cell>
          <cell r="C1433" t="str">
            <v>UN</v>
          </cell>
          <cell r="D1433">
            <v>26.2</v>
          </cell>
        </row>
        <row r="1434">
          <cell r="A1434">
            <v>89612</v>
          </cell>
          <cell r="B1434" t="str">
            <v>UNIÃO, PVC, SOLDÁVEL, DN 75MM, INSTALADO EM PRUMADA DE ÁGUA - FORNECIMENTO E INSTALAÇÃO. AF_12/2014</v>
          </cell>
          <cell r="C1434" t="str">
            <v>UN</v>
          </cell>
          <cell r="D1434">
            <v>129.27000000000001</v>
          </cell>
        </row>
        <row r="1435">
          <cell r="A1435">
            <v>89613</v>
          </cell>
          <cell r="B1435" t="str">
            <v>ADAPTADOR CURTO COM BOLSA E ROSCA PARA REGISTRO, PVC, SOLDÁVEL, DN 75MM X 2.1/2, INSTALADO EM PRUMADA DE ÁGUA - FORNECIMENTO E INSTALAÇÃO. AF_12/2014</v>
          </cell>
          <cell r="C1435" t="str">
            <v>UN</v>
          </cell>
          <cell r="D1435">
            <v>23.62</v>
          </cell>
        </row>
        <row r="1436">
          <cell r="A1436">
            <v>89614</v>
          </cell>
          <cell r="B1436" t="str">
            <v>LUVA, PVC, SOLDÁVEL, DN 85MM, INSTALADO EM PRUMADA DE ÁGUA - FORNECIMENTO E INSTALAÇÃO. AF_12/2014</v>
          </cell>
          <cell r="C1436" t="str">
            <v>UN</v>
          </cell>
          <cell r="D1436">
            <v>48.16</v>
          </cell>
        </row>
        <row r="1437">
          <cell r="A1437">
            <v>89615</v>
          </cell>
          <cell r="B1437" t="str">
            <v>UNIÃO, PVC, SOLDÁVEL, DN 85MM, INSTALADO EM PRUMADA DE ÁGUA - FORNECIMENTO E INSTALAÇÃO. AF_12/2014</v>
          </cell>
          <cell r="C1437" t="str">
            <v>UN</v>
          </cell>
          <cell r="D1437">
            <v>194.76</v>
          </cell>
        </row>
        <row r="1438">
          <cell r="A1438">
            <v>89616</v>
          </cell>
          <cell r="B1438" t="str">
            <v>ADAPTADOR CURTO COM BOLSA E ROSCA PARA REGISTRO, PVC, SOLDÁVEL, DN 85MM X 3, INSTALADO EM PRUMADA DE ÁGUA - FORNECIMENTO E INSTALAÇÃO. AF_12/2014</v>
          </cell>
          <cell r="C1438" t="str">
            <v>UN</v>
          </cell>
          <cell r="D1438">
            <v>33.69</v>
          </cell>
        </row>
        <row r="1439">
          <cell r="A1439">
            <v>89617</v>
          </cell>
          <cell r="B1439" t="str">
            <v>TE, PVC, SOLDÁVEL, DN 25MM, INSTALADO EM PRUMADA DE ÁGUA - FORNECIMENTO E INSTALAÇÃO. AF_12/2014</v>
          </cell>
          <cell r="C1439" t="str">
            <v>UN</v>
          </cell>
          <cell r="D1439">
            <v>5.25</v>
          </cell>
        </row>
        <row r="1440">
          <cell r="A1440">
            <v>89618</v>
          </cell>
          <cell r="B1440" t="str">
            <v>TÊ COM BUCHA DE LATÃO NA BOLSA CENTRAL, PVC, SOLDÁVEL, DN 25MM X 1/2, INSTALADO EM PRUMADA DE ÁGUA - FORNECIMENTO E INSTALAÇÃO. AF_12/2014</v>
          </cell>
          <cell r="C1440" t="str">
            <v>UN</v>
          </cell>
          <cell r="D1440">
            <v>10.99</v>
          </cell>
        </row>
        <row r="1441">
          <cell r="A1441">
            <v>89619</v>
          </cell>
          <cell r="B1441" t="str">
            <v>TÊ DE REDUÇÃO, PVC, SOLDÁVEL, DN 25MM X 20MM, INSTALADO EM PRUMADA DE ÁGUA - FORNECIMENTO E INSTALAÇÃO. AF_12/2014</v>
          </cell>
          <cell r="C1441" t="str">
            <v>UN</v>
          </cell>
          <cell r="D1441">
            <v>6.78</v>
          </cell>
        </row>
        <row r="1442">
          <cell r="A1442">
            <v>89620</v>
          </cell>
          <cell r="B1442" t="str">
            <v>TE, PVC, SOLDÁVEL, DN 32MM, INSTALADO EM PRUMADA DE ÁGUA - FORNECIMENTO E INSTALAÇÃO. AF_12/2014</v>
          </cell>
          <cell r="C1442" t="str">
            <v>UN</v>
          </cell>
          <cell r="D1442">
            <v>8.64</v>
          </cell>
        </row>
        <row r="1443">
          <cell r="A1443">
            <v>89621</v>
          </cell>
          <cell r="B1443" t="str">
            <v>TÊ COM BUCHA DE LATÃO NA BOLSA CENTRAL, PVC, SOLDÁVEL, DN 32MM X 3/4, INSTALADO EM PRUMADA DE ÁGUA - FORNECIMENTO E INSTALAÇÃO. AF_12/2014</v>
          </cell>
          <cell r="C1443" t="str">
            <v>UN</v>
          </cell>
          <cell r="D1443">
            <v>18.37</v>
          </cell>
        </row>
        <row r="1444">
          <cell r="A1444">
            <v>89622</v>
          </cell>
          <cell r="B1444" t="str">
            <v>TÊ DE REDUÇÃO, PVC, SOLDÁVEL, DN 32MM X 25MM, INSTALADO EM PRUMADA DE ÁGUA - FORNECIMENTO E INSTALAÇÃO. AF_12/2014</v>
          </cell>
          <cell r="C1444" t="str">
            <v>UN</v>
          </cell>
          <cell r="D1444">
            <v>10.15</v>
          </cell>
        </row>
        <row r="1445">
          <cell r="A1445">
            <v>89623</v>
          </cell>
          <cell r="B1445" t="str">
            <v>TE, PVC, SOLDÁVEL, DN 40MM, INSTALADO EM PRUMADA DE ÁGUA - FORNECIMENTO E INSTALAÇÃO. AF_12/2014</v>
          </cell>
          <cell r="C1445" t="str">
            <v>UN</v>
          </cell>
          <cell r="D1445">
            <v>13.65</v>
          </cell>
        </row>
        <row r="1446">
          <cell r="A1446">
            <v>89624</v>
          </cell>
          <cell r="B1446" t="str">
            <v>TÊ DE REDUÇÃO, PVC, SOLDÁVEL, DN 40MM X 32MM, INSTALADO EM PRUMADA DE ÁGUA - FORNECIMENTO E INSTALAÇÃO. AF_12/2014</v>
          </cell>
          <cell r="C1446" t="str">
            <v>UN</v>
          </cell>
          <cell r="D1446">
            <v>14.42</v>
          </cell>
        </row>
        <row r="1447">
          <cell r="A1447">
            <v>89625</v>
          </cell>
          <cell r="B1447" t="str">
            <v>TE, PVC, SOLDÁVEL, DN 50MM, INSTALADO EM PRUMADA DE ÁGUA - FORNECIMENTO E INSTALAÇÃO. AF_12/2014</v>
          </cell>
          <cell r="C1447" t="str">
            <v>UN</v>
          </cell>
          <cell r="D1447">
            <v>16.79</v>
          </cell>
        </row>
        <row r="1448">
          <cell r="A1448">
            <v>89626</v>
          </cell>
          <cell r="B1448" t="str">
            <v>TÊ DE REDUÇÃO, PVC, SOLDÁVEL, DN 50MM X 40MM, INSTALADO EM PRUMADA DE ÁGUA - FORNECIMENTO E INSTALAÇÃO. AF_12/2014</v>
          </cell>
          <cell r="C1448" t="str">
            <v>UN</v>
          </cell>
          <cell r="D1448">
            <v>22.7</v>
          </cell>
        </row>
        <row r="1449">
          <cell r="A1449">
            <v>89627</v>
          </cell>
          <cell r="B1449" t="str">
            <v>TÊ DE REDUÇÃO, PVC, SOLDÁVEL, DN 50MM X 25MM, INSTALADO EM PRUMADA DE ÁGUA - FORNECIMENTO E INSTALAÇÃO. AF_12/2014</v>
          </cell>
          <cell r="C1449" t="str">
            <v>UN</v>
          </cell>
          <cell r="D1449">
            <v>15.9</v>
          </cell>
        </row>
        <row r="1450">
          <cell r="A1450">
            <v>89628</v>
          </cell>
          <cell r="B1450" t="str">
            <v>TE, PVC, SOLDÁVEL, DN 60MM, INSTALADO EM PRUMADA DE ÁGUA - FORNECIMENTO E INSTALAÇÃO. AF_12/2014</v>
          </cell>
          <cell r="C1450" t="str">
            <v>UN</v>
          </cell>
          <cell r="D1450">
            <v>34.43</v>
          </cell>
        </row>
        <row r="1451">
          <cell r="A1451">
            <v>89629</v>
          </cell>
          <cell r="B1451" t="str">
            <v>TE, PVC, SOLDÁVEL, DN 75MM, INSTALADO EM PRUMADA DE ÁGUA - FORNECIMENTO E INSTALAÇÃO. AF_12/2014</v>
          </cell>
          <cell r="C1451" t="str">
            <v>UN</v>
          </cell>
          <cell r="D1451">
            <v>62.98</v>
          </cell>
        </row>
        <row r="1452">
          <cell r="A1452">
            <v>89630</v>
          </cell>
          <cell r="B1452" t="str">
            <v>TE DE REDUÇÃO, PVC, SOLDÁVEL, DN 75MM X 50MM, INSTALADO EM PRUMADA DE ÁGUA - FORNECIMENTO E INSTALAÇÃO. AF_12/2014</v>
          </cell>
          <cell r="C1452" t="str">
            <v>UN</v>
          </cell>
          <cell r="D1452">
            <v>54.94</v>
          </cell>
        </row>
        <row r="1453">
          <cell r="A1453">
            <v>89631</v>
          </cell>
          <cell r="B1453" t="str">
            <v>TE, PVC, SOLDÁVEL, DN 85MM, INSTALADO EM PRUMADA DE ÁGUA - FORNECIMENTO E INSTALAÇÃO. AF_12/2014</v>
          </cell>
          <cell r="C1453" t="str">
            <v>UN</v>
          </cell>
          <cell r="D1453">
            <v>94.87</v>
          </cell>
        </row>
        <row r="1454">
          <cell r="A1454">
            <v>89632</v>
          </cell>
          <cell r="B1454" t="str">
            <v>TE DE REDUÇÃO, PVC, SOLDÁVEL, DN 85MM X 60MM, INSTALADO EM PRUMADA DE ÁGUA - FORNECIMENTO E INSTALAÇÃO. AF_12/2014</v>
          </cell>
          <cell r="C1454" t="str">
            <v>UN</v>
          </cell>
          <cell r="D1454">
            <v>78.41</v>
          </cell>
        </row>
        <row r="1455">
          <cell r="A1455">
            <v>89633</v>
          </cell>
          <cell r="B1455" t="str">
            <v>TUBO, CPVC, SOLDÁVEL, DN 15MM, INSTALADO EM RAMAL OU SUB-RAMAL DE ÁGUA - FORNECIMENTO E INSTALAÇÃO. AF_12/2014</v>
          </cell>
          <cell r="C1455" t="str">
            <v>M</v>
          </cell>
          <cell r="D1455">
            <v>19.079999999999998</v>
          </cell>
        </row>
        <row r="1456">
          <cell r="A1456">
            <v>89634</v>
          </cell>
          <cell r="B1456" t="str">
            <v>TUBO, CPVC, SOLDÁVEL, DN 22MM, INSTALADO EM RAMAL OU SUB-RAMAL DE ÁGUA - FORNECIMENTO E INSTALAÇÃO. AF_12/2014</v>
          </cell>
          <cell r="C1456" t="str">
            <v>M</v>
          </cell>
          <cell r="D1456">
            <v>29.54</v>
          </cell>
        </row>
        <row r="1457">
          <cell r="A1457">
            <v>89635</v>
          </cell>
          <cell r="B1457" t="str">
            <v>TUBO, CPVC, SOLDÁVEL, DN 28MM, INSTALADO EM RAMAL OU SUB-RAMAL DE ÁGUA - FORNECIMENTO E INSTALAÇÃO. AF_12/2014</v>
          </cell>
          <cell r="C1457" t="str">
            <v>M</v>
          </cell>
          <cell r="D1457">
            <v>42.84</v>
          </cell>
        </row>
        <row r="1458">
          <cell r="A1458">
            <v>89636</v>
          </cell>
          <cell r="B1458" t="str">
            <v>TUBO, CPVC, SOLDÁVEL, DN 35MM, INSTALADO EM RAMAL OU SUB-RAMAL DE ÁGUA  FORNECIMENTO E INSTALAÇÃO. AF_12/2014</v>
          </cell>
          <cell r="C1458" t="str">
            <v>M</v>
          </cell>
          <cell r="D1458">
            <v>52.28</v>
          </cell>
        </row>
        <row r="1459">
          <cell r="A1459">
            <v>89637</v>
          </cell>
          <cell r="B1459" t="str">
            <v>JOELHO 90 GRAUS, CPVC, SOLDÁVEL, DN 15MM, INSTALADO EM RAMAL OU SUB-RAMAL DE ÁGUA - FORNECIMENTO E INSTALAÇÃO. AF_12/2014</v>
          </cell>
          <cell r="C1459" t="str">
            <v>UN</v>
          </cell>
          <cell r="D1459">
            <v>7.65</v>
          </cell>
        </row>
        <row r="1460">
          <cell r="A1460">
            <v>89638</v>
          </cell>
          <cell r="B1460" t="str">
            <v>JOELHO 45 GRAUS, CPVC, SOLDÁVEL, DN 15MM, INSTALADO EM RAMAL OU SUB-RAMAL DE ÁGUA - FORNECIMENTO E INSTALAÇÃO. AF_12/2014</v>
          </cell>
          <cell r="C1460" t="str">
            <v>UN</v>
          </cell>
          <cell r="D1460">
            <v>8.61</v>
          </cell>
        </row>
        <row r="1461">
          <cell r="A1461">
            <v>89639</v>
          </cell>
          <cell r="B1461" t="str">
            <v>CURVA 90 GRAUS, CPVC, SOLDÁVEL, DN 15MM, INSTALADO EM RAMAL OU SUB-RAMAL DE ÁGUA - FORNECIMENTO E INSTALAÇÃO. AF_12/2014</v>
          </cell>
          <cell r="C1461" t="str">
            <v>UN</v>
          </cell>
          <cell r="D1461">
            <v>8.99</v>
          </cell>
        </row>
        <row r="1462">
          <cell r="A1462">
            <v>89640</v>
          </cell>
          <cell r="B1462" t="str">
            <v>JOELHO DE TRANSIÇÃO, 90 GRAUS, CPVC, SOLDÁVEL, DN 15MM X 1/2", INSTALADO EM RAMAL OU SUB-RAMAL DE ÁGUA - FORNECIMENTO E INSTALAÇÃO. AF_12/2014</v>
          </cell>
          <cell r="C1462" t="str">
            <v>UN</v>
          </cell>
          <cell r="D1462">
            <v>14.76</v>
          </cell>
        </row>
        <row r="1463">
          <cell r="A1463">
            <v>89641</v>
          </cell>
          <cell r="B1463" t="str">
            <v>JOELHO 90 GRAUS, CPVC, SOLDÁVEL, DN 22MM, INSTALADO EM RAMAL OU SUB-RAMAL DE ÁGUA - FORNECIMENTO E INSTALAÇÃO. AF_12/2014</v>
          </cell>
          <cell r="C1463" t="str">
            <v>UN</v>
          </cell>
          <cell r="D1463">
            <v>10.95</v>
          </cell>
        </row>
        <row r="1464">
          <cell r="A1464">
            <v>89642</v>
          </cell>
          <cell r="B1464" t="str">
            <v>JOELHO 45 GRAUS, CPVC, SOLDÁVEL, DN 22MM, INSTALADO EM RAMAL OU SUB-RAMAL DE ÁGUA - FORNECIMENTO E INSTALAÇÃO. AF_12/2014</v>
          </cell>
          <cell r="C1464" t="str">
            <v>UN</v>
          </cell>
          <cell r="D1464">
            <v>12.8</v>
          </cell>
        </row>
        <row r="1465">
          <cell r="A1465">
            <v>89643</v>
          </cell>
          <cell r="B1465" t="str">
            <v>CURVA 90 GRAUS, CPVC, SOLDÁVEL, DN 22MM, INSTALADO EM RAMAL OU SUB-RAMAL DE ÁGUA - FORNECIMENTO E INSTALAÇÃO. AF_12/2014</v>
          </cell>
          <cell r="C1465" t="str">
            <v>UN</v>
          </cell>
          <cell r="D1465">
            <v>13.42</v>
          </cell>
        </row>
        <row r="1466">
          <cell r="A1466">
            <v>89644</v>
          </cell>
          <cell r="B1466" t="str">
            <v>JOELHO DE TRANSIÇÃO, 90 GRAUS, CPVC, SOLDÁVEL, DN 22MM X 1/2", INSTALADO EM RAMAL OU SUB-RAMAL DE ÁGUA - FORNECIMENTO E INSTALAÇÃO. AF_12/2014</v>
          </cell>
          <cell r="C1466" t="str">
            <v>UN</v>
          </cell>
          <cell r="D1466">
            <v>22.21</v>
          </cell>
        </row>
        <row r="1467">
          <cell r="A1467">
            <v>89645</v>
          </cell>
          <cell r="B1467" t="str">
            <v>JOELHO DE TRANSIÇÃO, 90 GRAUS, CPVC, SOLDÁVEL, DN 22MM X 3/4", INSTALADO EM RAMAL OU SUB-RAMAL DE ÁGUA - FORNECIMENTO E INSTALAÇÃO. AF_12/2014</v>
          </cell>
          <cell r="C1467" t="str">
            <v>UN</v>
          </cell>
          <cell r="D1467">
            <v>25.1</v>
          </cell>
        </row>
        <row r="1468">
          <cell r="A1468">
            <v>89646</v>
          </cell>
          <cell r="B1468" t="str">
            <v>JOELHO 90 GRAUS, CPVC, SOLDÁVEL, DN 28MM, INSTALADO EM RAMAL OU SUB-RAMAL DE ÁGUA - FORNECIMENTO E INSTALAÇÃO. AF_12/2014</v>
          </cell>
          <cell r="C1468" t="str">
            <v>UN</v>
          </cell>
          <cell r="D1468">
            <v>17.59</v>
          </cell>
        </row>
        <row r="1469">
          <cell r="A1469">
            <v>89647</v>
          </cell>
          <cell r="B1469" t="str">
            <v>JOELHO 45 GRAUS, CPVC, SOLDÁVEL, DN 28MM, INSTALADO EM RAMAL OU SUB-RAMAL DE ÁGUA  FORNECIMENTO E INSTALAÇÃO. AF_12/2014</v>
          </cell>
          <cell r="C1469" t="str">
            <v>UN</v>
          </cell>
          <cell r="D1469">
            <v>17.16</v>
          </cell>
        </row>
        <row r="1470">
          <cell r="A1470">
            <v>89648</v>
          </cell>
          <cell r="B1470" t="str">
            <v>CURVA 90 GRAUS, CPVC, SOLDÁVEL, DN 28MM, INSTALADO EM RAMAL OU SUB-RAMAL DE ÁGUA  FORNECIMENTO E INSTALAÇÃO. AF_12/2014</v>
          </cell>
          <cell r="C1470" t="str">
            <v>UN</v>
          </cell>
          <cell r="D1470">
            <v>19.149999999999999</v>
          </cell>
        </row>
        <row r="1471">
          <cell r="A1471">
            <v>89649</v>
          </cell>
          <cell r="B1471" t="str">
            <v>JOELHO 90 GRAUS, CPVC, SOLDÁVEL, DN 35MM, INSTALADO EM RAMAL OU SUB-RAMAL DE ÁGUA  FORNECIMENTO E INSTALAÇÃO. AF_12/2014</v>
          </cell>
          <cell r="C1471" t="str">
            <v>UN</v>
          </cell>
          <cell r="D1471">
            <v>26.43</v>
          </cell>
        </row>
        <row r="1472">
          <cell r="A1472">
            <v>89650</v>
          </cell>
          <cell r="B1472" t="str">
            <v>JOELHO 45 GRAUS, CPVC, SOLDÁVEL, DN 35MM, INSTALADO EM RAMAL OU SUB-RAMAL DE ÁGUA  FORNECIMENTO E INSTALAÇÃO. AF_12/2014</v>
          </cell>
          <cell r="C1472" t="str">
            <v>UN</v>
          </cell>
          <cell r="D1472">
            <v>26.43</v>
          </cell>
        </row>
        <row r="1473">
          <cell r="A1473">
            <v>89651</v>
          </cell>
          <cell r="B1473" t="str">
            <v>LUVA, CPVC, SOLDÁVEL, DN 15MM, INSTALADO EM RAMAL OU SUB-RAMAL DE ÁGUA - FORNECIMENTO E INSTALAÇÃO. AF_12/2014</v>
          </cell>
          <cell r="C1473" t="str">
            <v>UN</v>
          </cell>
          <cell r="D1473">
            <v>5.29</v>
          </cell>
        </row>
        <row r="1474">
          <cell r="A1474">
            <v>89652</v>
          </cell>
          <cell r="B1474" t="str">
            <v>LUVA DE CORRER, CPVC, SOLDÁVEL, DN 15MM, INSTALADO EM RAMAL OU SUB-RAMAL DE ÁGUA  FORNECIMENTO E INSTALAÇÃO. AF_12/2014</v>
          </cell>
          <cell r="C1474" t="str">
            <v>UN</v>
          </cell>
          <cell r="D1474">
            <v>9.5500000000000007</v>
          </cell>
        </row>
        <row r="1475">
          <cell r="A1475">
            <v>89653</v>
          </cell>
          <cell r="B1475" t="str">
            <v>LUVA DE TRANSIÇÃO, CPVC, SOLDÁVEL, DN15MM X 1/2", INSTALADO EM RAMAL OU SUB-RAMAL DE ÁGUA - FORNECIMENTO E INSTALAÇÃO. AF_12/2014</v>
          </cell>
          <cell r="C1475" t="str">
            <v>UN</v>
          </cell>
          <cell r="D1475">
            <v>16.09</v>
          </cell>
        </row>
        <row r="1476">
          <cell r="A1476">
            <v>89654</v>
          </cell>
          <cell r="B1476" t="str">
            <v>UNIÃO, CPVC, SOLDÁVEL, DN15MM, INSTALADO EM RAMAL OU SUB-RAMAL DE ÁGUA  FORNECIMENTO E INSTALAÇÃO. AF_12/2014</v>
          </cell>
          <cell r="C1476" t="str">
            <v>UN</v>
          </cell>
          <cell r="D1476">
            <v>15.66</v>
          </cell>
        </row>
        <row r="1477">
          <cell r="A1477">
            <v>89655</v>
          </cell>
          <cell r="B1477" t="str">
            <v>CONECTOR, CPVC, SOLDÁVEL, DN 15MM X 1/2, INSTALADO EM RAMAL OU SUB-RAMAL DE ÁGUA  FORNECIMENTO E INSTALAÇÃO. AF_12/2014</v>
          </cell>
          <cell r="C1477" t="str">
            <v>UN</v>
          </cell>
          <cell r="D1477">
            <v>23.66</v>
          </cell>
        </row>
        <row r="1478">
          <cell r="A1478">
            <v>89656</v>
          </cell>
          <cell r="B1478" t="str">
            <v>ADAPTADOR, CPVC, SOLDÁVEL, DN15MM, INSTALADO EM RAMAL OU SUB-RAMAL DE ÁGUA  FORNECIMENTO E INSTALAÇÃO. AF_12/2014</v>
          </cell>
          <cell r="C1478" t="str">
            <v>UN</v>
          </cell>
          <cell r="D1478">
            <v>10.220000000000001</v>
          </cell>
        </row>
        <row r="1479">
          <cell r="A1479">
            <v>89657</v>
          </cell>
          <cell r="B1479" t="str">
            <v>CURVA DE TRANSPOSIÇÃO, CPVC, SOLDÁVEL, DN15MM, INSTALADO EM RAMAL OU SUB-RAMAL DE ÁGUA  FORNECIMENTO E INSTALAÇÃO. AF_12/2014</v>
          </cell>
          <cell r="C1479" t="str">
            <v>UN</v>
          </cell>
          <cell r="D1479">
            <v>10.44</v>
          </cell>
        </row>
        <row r="1480">
          <cell r="A1480">
            <v>89658</v>
          </cell>
          <cell r="B1480" t="str">
            <v>LUVA, CPVC, SOLDÁVEL, DN 22MM, INSTALADO EM RAMAL OU SUB-RAMAL DE ÁGUA  FORNECIMENTO E INSTALAÇÃO. AF_12/2014</v>
          </cell>
          <cell r="C1480" t="str">
            <v>UN</v>
          </cell>
          <cell r="D1480">
            <v>7.38</v>
          </cell>
        </row>
        <row r="1481">
          <cell r="A1481">
            <v>89659</v>
          </cell>
          <cell r="B1481" t="str">
            <v>LUVA DE CORRER, CPVC, SOLDÁVEL, DN 22MM, INSTALADO EM RAMAL OU SUB-RAMAL DE ÁGUA  FORNECIMENTO E INSTALAÇÃO. AF_12/2014</v>
          </cell>
          <cell r="C1481" t="str">
            <v>UN</v>
          </cell>
          <cell r="D1481">
            <v>13.9</v>
          </cell>
        </row>
        <row r="1482">
          <cell r="A1482">
            <v>89660</v>
          </cell>
          <cell r="B1482" t="str">
            <v>LUVA DE TRANSIÇÃO, CPVC, SOLDÁVEL, DN22MM X 25MM, INSTALADO EM RAMAL OU SUB-RAMAL DE ÁGUA - FORNECIMENTO E INSTALAÇÃO. AF_12/2014</v>
          </cell>
          <cell r="C1482" t="str">
            <v>UN</v>
          </cell>
          <cell r="D1482">
            <v>6.82</v>
          </cell>
        </row>
        <row r="1483">
          <cell r="A1483">
            <v>89661</v>
          </cell>
          <cell r="B1483" t="str">
            <v>UNIÃO, CPVC, SOLDÁVEL, DN22MM, INSTALADO EM RAMAL OU SUB-RAMAL DE ÁGUA  FORNECIMENTO E INSTALAÇÃO. AF_12/2014</v>
          </cell>
          <cell r="C1483" t="str">
            <v>UN</v>
          </cell>
          <cell r="D1483">
            <v>18.86</v>
          </cell>
        </row>
        <row r="1484">
          <cell r="A1484">
            <v>89662</v>
          </cell>
          <cell r="B1484" t="str">
            <v>CONECTOR, CPVC, SOLDÁVEL, DN 22MM X 1/2, INSTALADO EM RAMAL OU SUB-RAMAL DE ÁGUA  FORNECIMENTO E INSTALAÇÃO. AF_12/2014</v>
          </cell>
          <cell r="C1484" t="str">
            <v>UN</v>
          </cell>
          <cell r="D1484">
            <v>29.47</v>
          </cell>
        </row>
        <row r="1485">
          <cell r="A1485">
            <v>89663</v>
          </cell>
          <cell r="B1485" t="str">
            <v>ADAPTADOR, CPVC, SOLDÁVEL, DN22MM, INSTALADO EM RAMAL OU SUB-RAMAL DE ÁGUA  FORNECIMENTO E INSTALAÇÃO. AF_12/2014</v>
          </cell>
          <cell r="C1485" t="str">
            <v>UN</v>
          </cell>
          <cell r="D1485">
            <v>11.69</v>
          </cell>
        </row>
        <row r="1486">
          <cell r="A1486">
            <v>89664</v>
          </cell>
          <cell r="B1486" t="str">
            <v>CURVA DE TRANSPOSIÇÃO, CPVC, SOLDÁVEL, DN22MM, INSTALADO EM RAMAL OU SUB-RAMAL DE ÁGUA  FORNECIMENTO E INSTALAÇÃO. AF_12/2014</v>
          </cell>
          <cell r="C1486" t="str">
            <v>UN</v>
          </cell>
          <cell r="D1486">
            <v>13.9</v>
          </cell>
        </row>
        <row r="1487">
          <cell r="A1487">
            <v>89665</v>
          </cell>
          <cell r="B1487" t="str">
            <v>REDUÇÃO EXCÊNTRICA, PVC, SERIE R, ÁGUA PLUVIAL, DN 75 X 50 MM, JUNTA ELÁSTICA, FORNECIDO E INSTALADO EM CONDUTORES VERTICAIS DE ÁGUAS PLUVIAIS. AF_12/2014</v>
          </cell>
          <cell r="C1487" t="str">
            <v>UN</v>
          </cell>
          <cell r="D1487">
            <v>10.89</v>
          </cell>
        </row>
        <row r="1488">
          <cell r="A1488">
            <v>89666</v>
          </cell>
          <cell r="B1488" t="str">
            <v>BUCHA DE REDUÇÃO, CPVC, SOLDÁVEL, DN22MM X 15MM, INSTALADO EM RAMAL OU SUB-RAMAL DE ÁGUA  FORNECIMENTO E INSTALAÇÃO. AF_12/2014</v>
          </cell>
          <cell r="C1488" t="str">
            <v>UN</v>
          </cell>
          <cell r="D1488">
            <v>5.85</v>
          </cell>
        </row>
        <row r="1489">
          <cell r="A1489">
            <v>89667</v>
          </cell>
          <cell r="B1489" t="str">
            <v>TÊ DE INSPEÇÃO, PVC, SERIE R, ÁGUA PLUVIAL, DN 75 MM, JUNTA ELÁSTICA, FORNECIDO E INSTALADO EM CONDUTORES VERTICAIS DE ÁGUAS PLUVIAIS. AF_12/2014</v>
          </cell>
          <cell r="C1489" t="str">
            <v>UN</v>
          </cell>
          <cell r="D1489">
            <v>27.02</v>
          </cell>
        </row>
        <row r="1490">
          <cell r="A1490">
            <v>89668</v>
          </cell>
          <cell r="B1490" t="str">
            <v>CONECTOR, CPVC, SOLDÁVEL, DN22MM X 3/4", INSTALADO EM RAMAL OU SUB-RAMAL DE ÁGUA - FORNECIMENTO E INSTALAÇÃO. AF_12/2014</v>
          </cell>
          <cell r="C1490" t="str">
            <v>UN</v>
          </cell>
          <cell r="D1490">
            <v>27.91</v>
          </cell>
        </row>
        <row r="1491">
          <cell r="A1491">
            <v>89669</v>
          </cell>
          <cell r="B1491" t="str">
            <v>LUVA SIMPLES, PVC, SERIE R, ÁGUA PLUVIAL, DN 100 MM, JUNTA ELÁSTICA, FORNECIDO E INSTALADO EM CONDUTORES VERTICAIS DE ÁGUAS PLUVIAIS. AF_12/2014</v>
          </cell>
          <cell r="C1491" t="str">
            <v>UN</v>
          </cell>
          <cell r="D1491">
            <v>17.64</v>
          </cell>
        </row>
        <row r="1492">
          <cell r="A1492">
            <v>89670</v>
          </cell>
          <cell r="B1492" t="str">
            <v>LUVA, CPVC, SOLDÁVEL, DN 28MM, INSTALADO EM RAMAL OU SUB-RAMAL DE ÁGUA  FORNECIMENTO E INSTALAÇÃO. AF_12/2014</v>
          </cell>
          <cell r="C1492" t="str">
            <v>UN</v>
          </cell>
          <cell r="D1492">
            <v>11.25</v>
          </cell>
        </row>
        <row r="1493">
          <cell r="A1493">
            <v>89671</v>
          </cell>
          <cell r="B1493" t="str">
            <v>LUVA DE CORRER, PVC, SERIE R, ÁGUA PLUVIAL, DN 100 MM, JUNTA ELÁSTICA, FORNECIDO E INSTALADO EM CONDUTORES VERTICAIS DE ÁGUAS PLUVIAIS. AF_12/2014</v>
          </cell>
          <cell r="C1493" t="str">
            <v>UN</v>
          </cell>
          <cell r="D1493">
            <v>25.73</v>
          </cell>
        </row>
        <row r="1494">
          <cell r="A1494">
            <v>89672</v>
          </cell>
          <cell r="B1494" t="str">
            <v>LUVA DE CORRER, CPVC, SOLDÁVEL, DN 28MM, INSTALADO EM RAMAL OU SUB-RAMAL DE ÁGUA  FORNECIMENTO E INSTALAÇÃO. AF_12/2014</v>
          </cell>
          <cell r="C1494" t="str">
            <v>UN</v>
          </cell>
          <cell r="D1494">
            <v>18.71</v>
          </cell>
        </row>
        <row r="1495">
          <cell r="A1495">
            <v>89673</v>
          </cell>
          <cell r="B1495" t="str">
            <v>REDUÇÃO EXCÊNTRICA, PVC, SERIE R, ÁGUA PLUVIAL, DN 100 X 75 MM, JUNTA ELÁSTICA, FORNECIDO E INSTALADO EM CONDUTORES VERTICAIS DE ÁGUAS PLUVIAIS. AF_12/2014</v>
          </cell>
          <cell r="C1495" t="str">
            <v>UN</v>
          </cell>
          <cell r="D1495">
            <v>20.41</v>
          </cell>
        </row>
        <row r="1496">
          <cell r="A1496">
            <v>89674</v>
          </cell>
          <cell r="B1496" t="str">
            <v>UNIÃO, CPVC, SOLDÁVEL, DN28MM, INSTALADO EM RAMAL OU SUB-RAMAL DE ÁGUA  FORNECIMENTO E INSTALAÇÃO. AF_12/2014</v>
          </cell>
          <cell r="C1496" t="str">
            <v>UN</v>
          </cell>
          <cell r="D1496">
            <v>28.22</v>
          </cell>
        </row>
        <row r="1497">
          <cell r="A1497">
            <v>89675</v>
          </cell>
          <cell r="B1497" t="str">
            <v>TÊ DE INSPEÇÃO, PVC, SERIE R, ÁGUA PLUVIAL, DN 100 MM, JUNTA ELÁSTICA, FORNECIDO E INSTALADO EM CONDUTORES VERTICAIS DE ÁGUAS PLUVIAIS. AF_12/2014</v>
          </cell>
          <cell r="C1497" t="str">
            <v>UN</v>
          </cell>
          <cell r="D1497">
            <v>44.99</v>
          </cell>
        </row>
        <row r="1498">
          <cell r="A1498">
            <v>89676</v>
          </cell>
          <cell r="B1498" t="str">
            <v>CONECTOR, CPVC, SOLDÁVEL, DN 28MM X 1, INSTALADO EM RAMAL OU SUB-RAMAL DE ÁGUA  FORNECIMENTO E INSTALAÇÃO. AF_12/2014</v>
          </cell>
          <cell r="C1498" t="str">
            <v>UN</v>
          </cell>
          <cell r="D1498">
            <v>43.73</v>
          </cell>
        </row>
        <row r="1499">
          <cell r="A1499">
            <v>89677</v>
          </cell>
          <cell r="B1499" t="str">
            <v>LUVA SIMPLES, PVC, SERIE R, ÁGUA PLUVIAL, DN 150 MM, JUNTA ELÁSTICA, FORNECIDO E INSTALADO EM CONDUTORES VERTICAIS DE ÁGUAS PLUVIAIS. AF_12/2014</v>
          </cell>
          <cell r="C1499" t="str">
            <v>UN</v>
          </cell>
          <cell r="D1499">
            <v>51.76</v>
          </cell>
        </row>
        <row r="1500">
          <cell r="A1500">
            <v>89678</v>
          </cell>
          <cell r="B1500" t="str">
            <v>BUCHA DE REDUÇÃO, CPVC, SOLDÁVEL, DN28MM X 22MM, INSTALADO EM RAMAL OU SUB-RAMAL DE ÁGUA  FORNECIMENTO E INSTALAÇÃO. AF_12/2014</v>
          </cell>
          <cell r="C1500" t="str">
            <v>UN</v>
          </cell>
          <cell r="D1500">
            <v>7.93</v>
          </cell>
        </row>
        <row r="1501">
          <cell r="A1501">
            <v>89679</v>
          </cell>
          <cell r="B1501" t="str">
            <v>LUVA DE CORRER, PVC, SERIE R, ÁGUA PLUVIAL, DN 150 MM, JUNTA ELÁSTICA, FORNECIDO E INSTALADO EM CONDUTORES VERTICAIS DE ÁGUAS PLUVIAIS. AF_12/2014</v>
          </cell>
          <cell r="C1501" t="str">
            <v>UN</v>
          </cell>
          <cell r="D1501">
            <v>80.599999999999994</v>
          </cell>
        </row>
        <row r="1502">
          <cell r="A1502">
            <v>89680</v>
          </cell>
          <cell r="B1502" t="str">
            <v>LUVA, CPVC, SOLDÁVEL, DN 35MM, INSTALADO EM RAMAL OU SUB-RAMAL DE ÁGUA  FORNECIMENTO E INSTALAÇÃO. AF_12/2014</v>
          </cell>
          <cell r="C1502" t="str">
            <v>UN</v>
          </cell>
          <cell r="D1502">
            <v>18.079999999999998</v>
          </cell>
        </row>
        <row r="1503">
          <cell r="A1503">
            <v>89681</v>
          </cell>
          <cell r="B1503" t="str">
            <v>REDUÇÃO EXCÊNTRICA, PVC, SERIE R, ÁGUA PLUVIAL, DN 150 X 100 MM, JUNTA ELÁSTICA, FORNECIDO E INSTALADO EM CONDUTORES VERTICAIS DE ÁGUAS PLUVIAIS. AF_12/2014</v>
          </cell>
          <cell r="C1503" t="str">
            <v>UN</v>
          </cell>
          <cell r="D1503">
            <v>56.86</v>
          </cell>
        </row>
        <row r="1504">
          <cell r="A1504">
            <v>89682</v>
          </cell>
          <cell r="B1504" t="str">
            <v>LUVA DE CORRER, CPVC, SOLDÁVEL, DN 35MM, INSTALADO EM RAMAL OU SUB-RAMAL DE ÁGUA  FORNECIMENTO E INSTALAÇÃO. AF_12/2014</v>
          </cell>
          <cell r="C1504" t="str">
            <v>UN</v>
          </cell>
          <cell r="D1504">
            <v>29.23</v>
          </cell>
        </row>
        <row r="1505">
          <cell r="A1505">
            <v>89684</v>
          </cell>
          <cell r="B1505" t="str">
            <v>UNIÃO, CPVC, SOLDÁVEL, DN35MM, INSTALADO EM RAMAL OU SUB-RAMAL DE ÁGUA  FORNECIMENTO E INSTALAÇÃO. AF_12/2014</v>
          </cell>
          <cell r="C1505" t="str">
            <v>UN</v>
          </cell>
          <cell r="D1505">
            <v>41.19</v>
          </cell>
        </row>
        <row r="1506">
          <cell r="A1506">
            <v>89685</v>
          </cell>
          <cell r="B1506" t="str">
            <v>JUNÇÃO SIMPLES, PVC, SERIE R, ÁGUA PLUVIAL, DN 75 X 75 MM, JUNTA ELÁSTICA, FORNECIDO E INSTALADO EM CONDUTORES VERTICAIS DE ÁGUAS PLUVIAIS. AF_12/2014</v>
          </cell>
          <cell r="C1506" t="str">
            <v>UN</v>
          </cell>
          <cell r="D1506">
            <v>37.83</v>
          </cell>
        </row>
        <row r="1507">
          <cell r="A1507">
            <v>89686</v>
          </cell>
          <cell r="B1507" t="str">
            <v>CONECTOR, CPVC, SOLDÁVEL, DN 35MM X 1 1/4, INSTALADO EM RAMAL OU SUB-RAMAL DE ÁGUA  FORNECIMENTO E INSTALAÇÃO. AF_12/2014</v>
          </cell>
          <cell r="C1507" t="str">
            <v>UN</v>
          </cell>
          <cell r="D1507">
            <v>159.49</v>
          </cell>
        </row>
        <row r="1508">
          <cell r="A1508">
            <v>89687</v>
          </cell>
          <cell r="B1508" t="str">
            <v>TÊ, PVC, SERIE R, ÁGUA PLUVIAL, DN 75 X 75 MM, JUNTA ELÁSTICA, FORNECIDO E INSTALADO EM CONDUTORES VERTICAIS DE ÁGUAS PLUVIAIS. AF_12/2014</v>
          </cell>
          <cell r="C1508" t="str">
            <v>UN</v>
          </cell>
          <cell r="D1508">
            <v>32.71</v>
          </cell>
        </row>
        <row r="1509">
          <cell r="A1509">
            <v>89689</v>
          </cell>
          <cell r="B1509" t="str">
            <v>BUCHA DE REDUÇÃO, CPVC, SOLDÁVEL, DN35MM X 28MM, INSTALADO EM RAMAL OU SUB-RAMAL DE ÁGUA  FORNECIMENTO E INSTALAÇÃO. AF_12/2014</v>
          </cell>
          <cell r="C1509" t="str">
            <v>UN</v>
          </cell>
          <cell r="D1509">
            <v>31.62</v>
          </cell>
        </row>
        <row r="1510">
          <cell r="A1510">
            <v>89690</v>
          </cell>
          <cell r="B1510" t="str">
            <v>JUNÇÃO SIMPLES, PVC, SERIE R, ÁGUA PLUVIAL, DN 100 X 100 MM, JUNTA ELÁSTICA, FORNECIDO E INSTALADO EM CONDUTORES VERTICAIS DE ÁGUAS PLUVIAIS. AF_12/2014</v>
          </cell>
          <cell r="C1510" t="str">
            <v>UN</v>
          </cell>
          <cell r="D1510">
            <v>56.21</v>
          </cell>
        </row>
        <row r="1511">
          <cell r="A1511">
            <v>89691</v>
          </cell>
          <cell r="B1511" t="str">
            <v>TE, CPVC, SOLDÁVEL, DN 15MM, INSTALADO EM RAMAL OU SUB-RAMAL DE ÁGUA - FORNECIMENTO E INSTALAÇÃO. AF_12/2014</v>
          </cell>
          <cell r="C1511" t="str">
            <v>UN</v>
          </cell>
          <cell r="D1511">
            <v>9.82</v>
          </cell>
        </row>
        <row r="1512">
          <cell r="A1512">
            <v>89692</v>
          </cell>
          <cell r="B1512" t="str">
            <v>JUNÇÃO SIMPLES, PVC, SERIE R, ÁGUA PLUVIAL, DN 100 X 75 MM, JUNTA ELÁSTICA, FORNECIDO E INSTALADO EM CONDUTORES VERTICAIS DE ÁGUAS PLUVIAIS. AF_12/2014</v>
          </cell>
          <cell r="C1512" t="str">
            <v>UN</v>
          </cell>
          <cell r="D1512">
            <v>53.11</v>
          </cell>
        </row>
        <row r="1513">
          <cell r="A1513">
            <v>89693</v>
          </cell>
          <cell r="B1513" t="str">
            <v>TÊ, PVC, SERIE R, ÁGUA PLUVIAL, DN 100 X 100 MM, JUNTA ELÁSTICA, FORNECIDO E INSTALADO EM CONDUTORES VERTICAIS DE ÁGUAS PLUVIAIS. AF_12/2014</v>
          </cell>
          <cell r="C1513" t="str">
            <v>UN</v>
          </cell>
          <cell r="D1513">
            <v>51.72</v>
          </cell>
        </row>
        <row r="1514">
          <cell r="A1514">
            <v>89694</v>
          </cell>
          <cell r="B1514" t="str">
            <v>TE DE TRANSIÇÃO, CPVC, SOLDÁVEL, DN 15MM X 1/2, INSTALADO EM RAMAL OU SUB-RAMAL DE ÁGUA  FORNECIMENTO E INSTALAÇÃO. AF_12/2014</v>
          </cell>
          <cell r="C1514" t="str">
            <v>UN</v>
          </cell>
          <cell r="D1514">
            <v>17.12</v>
          </cell>
        </row>
        <row r="1515">
          <cell r="A1515">
            <v>89695</v>
          </cell>
          <cell r="B1515" t="str">
            <v>TÊ MISTURADOR, CPVC, SOLDÁVEL, DN15MM, INSTALADO EM RAMAL OU SUB-RAMAL DE ÁGUA  FORNECIMENTO E INSTALAÇÃO. AF_12/2014</v>
          </cell>
          <cell r="C1515" t="str">
            <v>UN</v>
          </cell>
          <cell r="D1515">
            <v>15.75</v>
          </cell>
        </row>
        <row r="1516">
          <cell r="A1516">
            <v>89696</v>
          </cell>
          <cell r="B1516" t="str">
            <v>TÊ, PVC, SERIE R, ÁGUA PLUVIAL, DN 100 X 75 MM, JUNTA ELÁSTICA, FORNECIDO E INSTALADO EM CONDUTORES VERTICAIS DE ÁGUAS PLUVIAIS. AF_12/2014</v>
          </cell>
          <cell r="C1516" t="str">
            <v>UN</v>
          </cell>
          <cell r="D1516">
            <v>47.03</v>
          </cell>
        </row>
        <row r="1517">
          <cell r="A1517">
            <v>89697</v>
          </cell>
          <cell r="B1517" t="str">
            <v>TE, CPVC, SOLDÁVEL, DN 22MM, INSTALADO EM RAMAL OU SUB-RAMAL DE ÁGUA - FORNECIMENTO E INSTALAÇÃO. AF_12/2014</v>
          </cell>
          <cell r="C1517" t="str">
            <v>UN</v>
          </cell>
          <cell r="D1517">
            <v>11.59</v>
          </cell>
        </row>
        <row r="1518">
          <cell r="A1518">
            <v>89698</v>
          </cell>
          <cell r="B1518" t="str">
            <v>JUNÇÃO SIMPLES, PVC, SERIE R, ÁGUA PLUVIAL, DN 150 X 150 MM, JUNTA ELÁSTICA, FORNECIDO E INSTALADO EM CONDUTORES VERTICAIS DE ÁGUAS PLUVIAIS. AF_12/2014</v>
          </cell>
          <cell r="C1518" t="str">
            <v>UN</v>
          </cell>
          <cell r="D1518">
            <v>167.73</v>
          </cell>
        </row>
        <row r="1519">
          <cell r="A1519">
            <v>89699</v>
          </cell>
          <cell r="B1519" t="str">
            <v>JUNÇÃO SIMPLES, PVC, SERIE R, ÁGUA PLUVIAL, DN 150 X 100 MM, JUNTA ELÁSTICA, FORNECIDO E INSTALADO EM CONDUTORES VERTICAIS DE ÁGUAS PLUVIAIS. AF_12/2014</v>
          </cell>
          <cell r="C1519" t="str">
            <v>UN</v>
          </cell>
          <cell r="D1519">
            <v>141.88</v>
          </cell>
        </row>
        <row r="1520">
          <cell r="A1520">
            <v>89700</v>
          </cell>
          <cell r="B1520" t="str">
            <v>TE DE TRANSIÇÃO, CPVC, SOLDÁVEL, DN 22MM X 1/2, INSTALADO EM RAMAL OU SUB-RAMAL DE ÁGUA  FORNECIMENTO E INSTALAÇÃO. AF_12/2014</v>
          </cell>
          <cell r="C1520" t="str">
            <v>UN</v>
          </cell>
          <cell r="D1520">
            <v>17.84</v>
          </cell>
        </row>
        <row r="1521">
          <cell r="A1521">
            <v>89701</v>
          </cell>
          <cell r="B1521" t="str">
            <v>TÊ, PVC, SERIE R, ÁGUA PLUVIAL, DN 150 X 150 MM, JUNTA ELÁSTICA, FORNECIDO E INSTALADO EM CONDUTORES VERTICAIS DE ÁGUAS PLUVIAIS. AF_12/2014</v>
          </cell>
          <cell r="C1521" t="str">
            <v>UN</v>
          </cell>
          <cell r="D1521">
            <v>132.52000000000001</v>
          </cell>
        </row>
        <row r="1522">
          <cell r="A1522">
            <v>89702</v>
          </cell>
          <cell r="B1522" t="str">
            <v>TÊ MISTURADOR, CPVC, SOLDÁVEL, DN22MM, INSTALADO EM RAMAL OU SUB-RAMAL DE ÁGUA  FORNECIMENTO E INSTALAÇÃO. AF_12/2014</v>
          </cell>
          <cell r="C1522" t="str">
            <v>UN</v>
          </cell>
          <cell r="D1522">
            <v>17.84</v>
          </cell>
        </row>
        <row r="1523">
          <cell r="A1523">
            <v>89703</v>
          </cell>
          <cell r="B1523" t="str">
            <v>TE MISTURADOR DE TRANSIÇÃO, CPVC, SOLDÁVEL, DN 22MM X 3/4", INSTALADO EM RAMAL OU SUB-RAMAL DE ÁGUA - FORNECIMENTO E INSTALAÇÃO. AF_12/2014</v>
          </cell>
          <cell r="C1523" t="str">
            <v>UN</v>
          </cell>
          <cell r="D1523">
            <v>43.22</v>
          </cell>
        </row>
        <row r="1524">
          <cell r="A1524">
            <v>89704</v>
          </cell>
          <cell r="B1524" t="str">
            <v>TÊ, PVC, SERIE R, ÁGUA PLUVIAL, DN 150 X 100 MM, JUNTA ELÁSTICA, FORNECIDO E INSTALADO EM CONDUTORES VERTICAIS DE ÁGUAS PLUVIAIS. AF_12/2014</v>
          </cell>
          <cell r="C1524" t="str">
            <v>UN</v>
          </cell>
          <cell r="D1524">
            <v>91.4</v>
          </cell>
        </row>
        <row r="1525">
          <cell r="A1525">
            <v>89705</v>
          </cell>
          <cell r="B1525" t="str">
            <v>TÊ, CPVC, SOLDÁVEL, DN28MM, INSTALADO EM RAMAL OU SUB-RAMAL DE ÁGUA   FORNECIMENTO E INSTALAÇÃO. AF_12/2014</v>
          </cell>
          <cell r="C1525" t="str">
            <v>UN</v>
          </cell>
          <cell r="D1525">
            <v>20.77</v>
          </cell>
        </row>
        <row r="1526">
          <cell r="A1526">
            <v>89706</v>
          </cell>
          <cell r="B1526" t="str">
            <v>TÊ, CPVC, SOLDÁVEL, DN35MM, INSTALADO EM RAMAL OU SUB-RAMAL DE ÁGUA  FORNECIMENTO E INSTALAÇÃO. AF_12/2014</v>
          </cell>
          <cell r="C1526" t="str">
            <v>UN</v>
          </cell>
          <cell r="D1526">
            <v>47.65</v>
          </cell>
        </row>
        <row r="1527">
          <cell r="A1527">
            <v>89707</v>
          </cell>
          <cell r="B1527" t="str">
            <v>CAIXA SIFONADA, PVC, DN 100 X 100 X 50 MM, JUNTA ELÁSTICA, FORNECIDA E INSTALADA EM RAMAL DE DESCARGA OU EM RAMAL DE ESGOTO SANITÁRIO. AF_12/2014</v>
          </cell>
          <cell r="C1527" t="str">
            <v>UN</v>
          </cell>
          <cell r="D1527">
            <v>25.09</v>
          </cell>
        </row>
        <row r="1528">
          <cell r="A1528">
            <v>89708</v>
          </cell>
          <cell r="B1528" t="str">
            <v>CAIXA SIFONADA, PVC, DN 150 X 185 X 75 MM, JUNTA ELÁSTICA, FORNECIDA E INSTALADA EM RAMAL DE DESCARGA OU EM RAMAL DE ESGOTO SANITÁRIO. AF_12/2014</v>
          </cell>
          <cell r="C1528" t="str">
            <v>UN</v>
          </cell>
          <cell r="D1528">
            <v>55.25</v>
          </cell>
        </row>
        <row r="1529">
          <cell r="A1529">
            <v>89709</v>
          </cell>
          <cell r="B1529" t="str">
            <v>RALO SIFONADO, PVC, DN 100 X 40 MM, JUNTA SOLDÁVEL, FORNECIDO E INSTALADO EM RAMAL DE DESCARGA OU EM RAMAL DE ESGOTO SANITÁRIO. AF_12/2014</v>
          </cell>
          <cell r="C1529" t="str">
            <v>UN</v>
          </cell>
          <cell r="D1529">
            <v>9.14</v>
          </cell>
        </row>
        <row r="1530">
          <cell r="A1530">
            <v>89710</v>
          </cell>
          <cell r="B1530" t="str">
            <v>RALO SECO, PVC, DN 100 X 40 MM, JUNTA SOLDÁVEL, FORNECIDO E INSTALADO EM RAMAL DE DESCARGA OU EM RAMAL DE ESGOTO SANITÁRIO. AF_12/2014</v>
          </cell>
          <cell r="C1530" t="str">
            <v>UN</v>
          </cell>
          <cell r="D1530">
            <v>8.9600000000000009</v>
          </cell>
        </row>
        <row r="1531">
          <cell r="A1531">
            <v>89711</v>
          </cell>
          <cell r="B1531" t="str">
            <v>TUBO PVC, SERIE NORMAL, ESGOTO PREDIAL, DN 40 MM, FORNECIDO E INSTALADO EM RAMAL DE DESCARGA OU RAMAL DE ESGOTO SANITÁRIO. AF_12/2014</v>
          </cell>
          <cell r="C1531" t="str">
            <v>M</v>
          </cell>
          <cell r="D1531">
            <v>13.64</v>
          </cell>
        </row>
        <row r="1532">
          <cell r="A1532">
            <v>89712</v>
          </cell>
          <cell r="B1532" t="str">
            <v>TUBO PVC, SERIE NORMAL, ESGOTO PREDIAL, DN 50 MM, FORNECIDO E INSTALADO EM RAMAL DE DESCARGA OU RAMAL DE ESGOTO SANITÁRIO. AF_12/2014</v>
          </cell>
          <cell r="C1532" t="str">
            <v>M</v>
          </cell>
          <cell r="D1532">
            <v>21.1</v>
          </cell>
        </row>
        <row r="1533">
          <cell r="A1533">
            <v>89713</v>
          </cell>
          <cell r="B1533" t="str">
            <v>TUBO PVC, SERIE NORMAL, ESGOTO PREDIAL, DN 75 MM, FORNECIDO E INSTALADO EM RAMAL DE DESCARGA OU RAMAL DE ESGOTO SANITÁRIO. AF_12/2014</v>
          </cell>
          <cell r="C1533" t="str">
            <v>M</v>
          </cell>
          <cell r="D1533">
            <v>32.64</v>
          </cell>
        </row>
        <row r="1534">
          <cell r="A1534">
            <v>89714</v>
          </cell>
          <cell r="B1534" t="str">
            <v>TUBO PVC, SERIE NORMAL, ESGOTO PREDIAL, DN 100 MM, FORNECIDO E INSTALADO EM RAMAL DE DESCARGA OU RAMAL DE ESGOTO SANITÁRIO. AF_12/2014</v>
          </cell>
          <cell r="C1534" t="str">
            <v>M</v>
          </cell>
          <cell r="D1534">
            <v>42.17</v>
          </cell>
        </row>
        <row r="1535">
          <cell r="A1535">
            <v>89716</v>
          </cell>
          <cell r="B1535" t="str">
            <v>TUBO, CPVC, SOLDÁVEL, DN 22MM, INSTALADO EM RAMAL DE DISTRIBUIÇÃO DE ÁGUA - FORNECIMENTO E INSTALAÇÃO. AF_12/2014</v>
          </cell>
          <cell r="C1535" t="str">
            <v>M</v>
          </cell>
          <cell r="D1535">
            <v>22.06</v>
          </cell>
        </row>
        <row r="1536">
          <cell r="A1536">
            <v>89717</v>
          </cell>
          <cell r="B1536" t="str">
            <v>TUBO, CPVC, SOLDÁVEL, DN 28MM, INSTALADO EM RAMAL DE DISTRIBUIÇÃO DE ÁGUA - FORNECIMENTO E INSTALAÇÃO. AF_12/2014</v>
          </cell>
          <cell r="C1536" t="str">
            <v>M</v>
          </cell>
          <cell r="D1536">
            <v>34.049999999999997</v>
          </cell>
        </row>
        <row r="1537">
          <cell r="A1537">
            <v>89718</v>
          </cell>
          <cell r="B1537" t="str">
            <v>TUBO, CPVC, SOLDÁVEL, DN 35MM, INSTALADO EM RAMAL DE DISTRIBUIÇÃO DE ÁGUA   FORNECIMENTO E INSTALAÇÃO. AF_12/2014</v>
          </cell>
          <cell r="C1537" t="str">
            <v>M</v>
          </cell>
          <cell r="D1537">
            <v>41.93</v>
          </cell>
        </row>
        <row r="1538">
          <cell r="A1538">
            <v>89719</v>
          </cell>
          <cell r="B1538" t="str">
            <v>JOELHO 90 GRAUS, CPVC, SOLDÁVEL, DN 22MM, INSTALADO EM RAMAL DE DISTRIBUIÇÃO DE ÁGUA   FORNECIMENTO E INSTALAÇÃO. AF_12/2014</v>
          </cell>
          <cell r="C1538" t="str">
            <v>UN</v>
          </cell>
          <cell r="D1538">
            <v>9.17</v>
          </cell>
        </row>
        <row r="1539">
          <cell r="A1539">
            <v>89720</v>
          </cell>
          <cell r="B1539" t="str">
            <v>JOELHO 45 GRAUS, CPVC, SOLDÁVEL, DN 22MM, INSTALADO EM RAMAL DE DISTRIBUIÇÃO DE ÁGUA   FORNECIMENTO E INSTALAÇÃO. AF_12/2014</v>
          </cell>
          <cell r="C1539" t="str">
            <v>UN</v>
          </cell>
          <cell r="D1539">
            <v>11.02</v>
          </cell>
        </row>
        <row r="1540">
          <cell r="A1540">
            <v>89721</v>
          </cell>
          <cell r="B1540" t="str">
            <v>CURVA 90 GRAUS, CPVC, SOLDÁVEL, DN 22MM, INSTALADO EM RAMAL DE DISTRIBUIÇÃO DE ÁGUA - FORNECIMENTO E INSTALAÇÃO. AF_12/2014</v>
          </cell>
          <cell r="C1540" t="str">
            <v>UN</v>
          </cell>
          <cell r="D1540">
            <v>11.64</v>
          </cell>
        </row>
        <row r="1541">
          <cell r="A1541">
            <v>89722</v>
          </cell>
          <cell r="B1541" t="str">
            <v>JOELHO DE TRANSIÇÃO, 90 GRAUS, CPVC, SOLDÁVEL, DN 22MM X 1/2", INSTALADO EM RAMAL DE ALIMENTAÇAÕ DE ÁGUA - FORNECIMENTO E INSTALAÇÃO. AF_12/2014</v>
          </cell>
          <cell r="C1541" t="str">
            <v>UN</v>
          </cell>
          <cell r="D1541">
            <v>20.43</v>
          </cell>
        </row>
        <row r="1542">
          <cell r="A1542">
            <v>89723</v>
          </cell>
          <cell r="B1542" t="str">
            <v>JOELHO 90 GRAUS, CPVC, SOLDÁVEL, DN 28MM, INSTALADO EM RAMAL DE DISTRIBUIÇÃO DE ÁGUA   FORNECIMENTO E INSTALAÇÃO. AF_12/2014</v>
          </cell>
          <cell r="C1542" t="str">
            <v>UN</v>
          </cell>
          <cell r="D1542">
            <v>15.53</v>
          </cell>
        </row>
        <row r="1543">
          <cell r="A1543">
            <v>89724</v>
          </cell>
          <cell r="B1543" t="str">
            <v>JOELHO 90 GRAUS, PVC, SERIE NORMAL, ESGOTO PREDIAL, DN 40 MM, JUNTA SOLDÁVEL, FORNECIDO E INSTALADO EM RAMAL DE DESCARGA OU RAMAL DE ESGOTO SANITÁRIO. AF_12/2014</v>
          </cell>
          <cell r="C1543" t="str">
            <v>UN</v>
          </cell>
          <cell r="D1543">
            <v>7.69</v>
          </cell>
        </row>
        <row r="1544">
          <cell r="A1544">
            <v>89725</v>
          </cell>
          <cell r="B1544" t="str">
            <v>JOELHO 45 GRAUS, CPVC, SOLDÁVEL, DN 28MM, INSTALADO EM RAMAL DE DISTRIBUIÇÃO DE ÁGUA   FORNECIMENTO E INSTALAÇÃO. AF_12/2014</v>
          </cell>
          <cell r="C1544" t="str">
            <v>UN</v>
          </cell>
          <cell r="D1544">
            <v>15.1</v>
          </cell>
        </row>
        <row r="1545">
          <cell r="A1545">
            <v>89726</v>
          </cell>
          <cell r="B1545" t="str">
            <v>JOELHO 45 GRAUS, PVC, SERIE NORMAL, ESGOTO PREDIAL, DN 40 MM, JUNTA SOLDÁVEL, FORNECIDO E INSTALADO EM RAMAL DE DESCARGA OU RAMAL DE ESGOTO SANITÁRIO. AF_12/2014</v>
          </cell>
          <cell r="C1545" t="str">
            <v>UN</v>
          </cell>
          <cell r="D1545">
            <v>5.82</v>
          </cell>
        </row>
        <row r="1546">
          <cell r="A1546">
            <v>89727</v>
          </cell>
          <cell r="B1546" t="str">
            <v>CURVA 90 GRAUS, CPVC, SOLDÁVEL, DN 28MM, INSTALADO EM RAMAL DE DISTRIBUIÇÃO DE ÁGUA   FORNECIMENTO E INSTALAÇÃO. AF_12/2014</v>
          </cell>
          <cell r="C1546" t="str">
            <v>UN</v>
          </cell>
          <cell r="D1546">
            <v>17.09</v>
          </cell>
        </row>
        <row r="1547">
          <cell r="A1547">
            <v>89728</v>
          </cell>
          <cell r="B1547" t="str">
            <v>CURVA CURTA 90 GRAUS, PVC, SERIE NORMAL, ESGOTO PREDIAL, DN 40 MM, JUNTA SOLDÁVEL, FORNECIDO E INSTALADO EM RAMAL DE DESCARGA OU RAMAL DE ESGOTO SANITÁRIO. AF_12/2014</v>
          </cell>
          <cell r="C1547" t="str">
            <v>UN</v>
          </cell>
          <cell r="D1547">
            <v>8.15</v>
          </cell>
        </row>
        <row r="1548">
          <cell r="A1548">
            <v>89729</v>
          </cell>
          <cell r="B1548" t="str">
            <v>JOELHO 90 GRAUS, CPVC, SOLDÁVEL, DN 35MM, INSTALADO EM RAMAL DE DISTRIBUIÇÃO DE ÁGUA   FORNECIMENTO E INSTALAÇÃO. AF_12/2014</v>
          </cell>
          <cell r="C1548" t="str">
            <v>UN</v>
          </cell>
          <cell r="D1548">
            <v>24</v>
          </cell>
        </row>
        <row r="1549">
          <cell r="A1549">
            <v>89730</v>
          </cell>
          <cell r="B1549" t="str">
            <v>CURVA LONGA 90 GRAUS, PVC, SERIE NORMAL, ESGOTO PREDIAL, DN 40 MM, JUNTA SOLDÁVEL, FORNECIDO E INSTALADO EM RAMAL DE DESCARGA OU RAMAL DE ESGOTO SANITÁRIO. AF_12/2014</v>
          </cell>
          <cell r="C1549" t="str">
            <v>UN</v>
          </cell>
          <cell r="D1549">
            <v>8.76</v>
          </cell>
        </row>
        <row r="1550">
          <cell r="A1550">
            <v>89731</v>
          </cell>
          <cell r="B1550" t="str">
            <v>JOELHO 90 GRAUS, PVC, SERIE NORMAL, ESGOTO PREDIAL, DN 50 MM, JUNTA ELÁSTICA, FORNECIDO E INSTALADO EM RAMAL DE DESCARGA OU RAMAL DE ESGOTO SANITÁRIO. AF_12/2014</v>
          </cell>
          <cell r="C1550" t="str">
            <v>UN</v>
          </cell>
          <cell r="D1550">
            <v>8.56</v>
          </cell>
        </row>
        <row r="1551">
          <cell r="A1551">
            <v>89732</v>
          </cell>
          <cell r="B1551" t="str">
            <v>JOELHO 45 GRAUS, PVC, SERIE NORMAL, ESGOTO PREDIAL, DN 50 MM, JUNTA ELÁSTICA, FORNECIDO E INSTALADO EM RAMAL DE DESCARGA OU RAMAL DE ESGOTO SANITÁRIO. AF_12/2014</v>
          </cell>
          <cell r="C1551" t="str">
            <v>UN</v>
          </cell>
          <cell r="D1551">
            <v>9.01</v>
          </cell>
        </row>
        <row r="1552">
          <cell r="A1552">
            <v>89733</v>
          </cell>
          <cell r="B1552" t="str">
            <v>CURVA CURTA 90 GRAUS, PVC, SERIE NORMAL, ESGOTO PREDIAL, DN 50 MM, JUNTA ELÁSTICA, FORNECIDO E INSTALADO EM RAMAL DE DESCARGA OU RAMAL DE ESGOTO SANITÁRIO. AF_12/2014</v>
          </cell>
          <cell r="C1552" t="str">
            <v>UN</v>
          </cell>
          <cell r="D1552">
            <v>13.77</v>
          </cell>
        </row>
        <row r="1553">
          <cell r="A1553">
            <v>89734</v>
          </cell>
          <cell r="B1553" t="str">
            <v>JOELHO 45 GRAUS, CPVC, SOLDÁVEL, DN 35MM, INSTALADO EM RAMAL DE DISTRIBUIÇÃO DE ÁGUA   FORNECIMENTO E INSTALAÇÃO. AF_12/2014</v>
          </cell>
          <cell r="C1553" t="str">
            <v>UN</v>
          </cell>
          <cell r="D1553">
            <v>24</v>
          </cell>
        </row>
        <row r="1554">
          <cell r="A1554">
            <v>89735</v>
          </cell>
          <cell r="B1554" t="str">
            <v>CURVA LONGA 90 GRAUS, PVC, SERIE NORMAL, ESGOTO PREDIAL, DN 50 MM, JUNTA ELÁSTICA, FORNECIDO E INSTALADO EM RAMAL DE DESCARGA OU RAMAL DE ESGOTO SANITÁRIO. AF_12/2014</v>
          </cell>
          <cell r="C1554" t="str">
            <v>UN</v>
          </cell>
          <cell r="D1554">
            <v>14.5</v>
          </cell>
        </row>
        <row r="1555">
          <cell r="A1555">
            <v>89736</v>
          </cell>
          <cell r="B1555" t="str">
            <v>LUVA, CPVC, SOLDÁVEL, DN 22MM, INSTALADO EM RAMAL DE DISTRIBUIÇÃO DE ÁGUA   FORNECIMENTO E INSTALAÇÃO. AF_12/2014</v>
          </cell>
          <cell r="C1555" t="str">
            <v>UN</v>
          </cell>
          <cell r="D1555">
            <v>6.21</v>
          </cell>
        </row>
        <row r="1556">
          <cell r="A1556">
            <v>89737</v>
          </cell>
          <cell r="B1556" t="str">
            <v>JOELHO 90 GRAUS, PVC, SERIE NORMAL, ESGOTO PREDIAL, DN 75 MM, JUNTA ELÁSTICA, FORNECIDO E INSTALADO EM RAMAL DE DESCARGA OU RAMAL DE ESGOTO SANITÁRIO. AF_12/2014</v>
          </cell>
          <cell r="C1556" t="str">
            <v>UN</v>
          </cell>
          <cell r="D1556">
            <v>14.49</v>
          </cell>
        </row>
        <row r="1557">
          <cell r="A1557">
            <v>89738</v>
          </cell>
          <cell r="B1557" t="str">
            <v>LUVA DE CORRER, CPVC, SOLDÁVEL, DN 22MM, INSTALADO EM RAMAL DE DISTRIBUIÇÃO DE ÁGUA   FORNECIMENTO E INSTALAÇÃO. AF_12/2014</v>
          </cell>
          <cell r="C1557" t="str">
            <v>UN</v>
          </cell>
          <cell r="D1557">
            <v>12.73</v>
          </cell>
        </row>
        <row r="1558">
          <cell r="A1558">
            <v>89739</v>
          </cell>
          <cell r="B1558" t="str">
            <v>JOELHO 45 GRAUS, PVC, SERIE NORMAL, ESGOTO PREDIAL, DN 75 MM, JUNTA ELÁSTICA, FORNECIDO E INSTALADO EM RAMAL DE DESCARGA OU RAMAL DE ESGOTO SANITÁRIO. AF_12/2014</v>
          </cell>
          <cell r="C1558" t="str">
            <v>UN</v>
          </cell>
          <cell r="D1558">
            <v>15.12</v>
          </cell>
        </row>
        <row r="1559">
          <cell r="A1559">
            <v>89740</v>
          </cell>
          <cell r="B1559" t="str">
            <v>LUVA DE TRANSIÇÃO, CPVC, SOLDÁVEL, DN 22MM X 25MM, INSTALADO EM RAMAL DE DISTRIBUIÇÃO DE ÁGUA   FORNECIMENTO E INSTALAÇÃO. AF_12/2014</v>
          </cell>
          <cell r="C1559" t="str">
            <v>UN</v>
          </cell>
          <cell r="D1559">
            <v>5.65</v>
          </cell>
        </row>
        <row r="1560">
          <cell r="A1560">
            <v>89741</v>
          </cell>
          <cell r="B1560" t="str">
            <v>UNIÃO, CPVC, SOLDÁVEL, DN 22MM, INSTALADO EM RAMAL DE DISTRIBUIÇÃO DE ÁGUA   FORNECIMENTO E INSTALAÇÃO. AF_12/2014</v>
          </cell>
          <cell r="C1560" t="str">
            <v>UN</v>
          </cell>
          <cell r="D1560">
            <v>17.690000000000001</v>
          </cell>
        </row>
        <row r="1561">
          <cell r="A1561">
            <v>89742</v>
          </cell>
          <cell r="B1561" t="str">
            <v>CURVA CURTA 90 GRAUS, PVC, SERIE NORMAL, ESGOTO PREDIAL, DN 75 MM, JUNTA ELÁSTICA, FORNECIDO E INSTALADO EM RAMAL DE DESCARGA OU RAMAL DE ESGOTO SANITÁRIO. AF_12/2014</v>
          </cell>
          <cell r="C1561" t="str">
            <v>UN</v>
          </cell>
          <cell r="D1561">
            <v>23.52</v>
          </cell>
        </row>
        <row r="1562">
          <cell r="A1562">
            <v>89743</v>
          </cell>
          <cell r="B1562" t="str">
            <v>CURVA LONGA 90 GRAUS, PVC, SERIE NORMAL, ESGOTO PREDIAL, DN 75 MM, JUNTA ELÁSTICA, FORNECIDO E INSTALADO EM RAMAL DE DESCARGA OU RAMAL DE ESGOTO SANITÁRIO. AF_12/2014</v>
          </cell>
          <cell r="C1562" t="str">
            <v>UN</v>
          </cell>
          <cell r="D1562">
            <v>32.58</v>
          </cell>
        </row>
        <row r="1563">
          <cell r="A1563">
            <v>89744</v>
          </cell>
          <cell r="B1563" t="str">
            <v>JOELHO 90 GRAUS, PVC, SERIE NORMAL, ESGOTO PREDIAL, DN 100 MM, JUNTA ELÁSTICA, FORNECIDO E INSTALADO EM RAMAL DE DESCARGA OU RAMAL DE ESGOTO SANITÁRIO. AF_12/2014</v>
          </cell>
          <cell r="C1563" t="str">
            <v>UN</v>
          </cell>
          <cell r="D1563">
            <v>18.88</v>
          </cell>
        </row>
        <row r="1564">
          <cell r="A1564">
            <v>89745</v>
          </cell>
          <cell r="B1564" t="str">
            <v>CONECTOR, CPVC, SOLDÁVEL, DN 22MM X 1/2 , INSTALADO EM RAMAL DE DISTRIBUIÇÃO DE ÁGUA   FORNECIMENTO E INSTALAÇÃO. AF_12/2014</v>
          </cell>
          <cell r="C1564" t="str">
            <v>UN</v>
          </cell>
          <cell r="D1564">
            <v>28.3</v>
          </cell>
        </row>
        <row r="1565">
          <cell r="A1565">
            <v>89746</v>
          </cell>
          <cell r="B1565" t="str">
            <v>JOELHO 45 GRAUS, PVC, SERIE NORMAL, ESGOTO PREDIAL, DN 100 MM, JUNTA ELÁSTICA, FORNECIDO E INSTALADO EM RAMAL DE DESCARGA OU RAMAL DE ESGOTO SANITÁRIO. AF_12/2014</v>
          </cell>
          <cell r="C1565" t="str">
            <v>UN</v>
          </cell>
          <cell r="D1565">
            <v>18.84</v>
          </cell>
        </row>
        <row r="1566">
          <cell r="A1566">
            <v>89747</v>
          </cell>
          <cell r="B1566" t="str">
            <v>ADAPTADOR, CPVC, SOLDÁVEL, DN 22MM, INSTALADO EM RAMAL DE DISTRIBUIÇÃO DE ÁGUA   FORNECIMENTO E INSTALAÇÃO. AF_12/2014</v>
          </cell>
          <cell r="C1566" t="str">
            <v>UN</v>
          </cell>
          <cell r="D1566">
            <v>10.52</v>
          </cell>
        </row>
        <row r="1567">
          <cell r="A1567">
            <v>89748</v>
          </cell>
          <cell r="B1567" t="str">
            <v>CURVA CURTA 90 GRAUS, PVC, SERIE NORMAL, ESGOTO PREDIAL, DN 100 MM, JUNTA ELÁSTICA, FORNECIDO E INSTALADO EM RAMAL DE DESCARGA OU RAMAL DE ESGOTO SANITÁRIO. AF_12/2014</v>
          </cell>
          <cell r="C1567" t="str">
            <v>UN</v>
          </cell>
          <cell r="D1567">
            <v>28.71</v>
          </cell>
        </row>
        <row r="1568">
          <cell r="A1568">
            <v>89749</v>
          </cell>
          <cell r="B1568" t="str">
            <v>CURVA DE TRANSPOSIÇÃO, CPVC, SOLDÁVEL, DN 22MM, INSTALADO EM RAMAL DE DISTRIBUIÇÃO DE ÁGUA   FORNECIMENTO E INSTALAÇÃO. AF_12/2014</v>
          </cell>
          <cell r="C1568" t="str">
            <v>UN</v>
          </cell>
          <cell r="D1568">
            <v>12.73</v>
          </cell>
        </row>
        <row r="1569">
          <cell r="A1569">
            <v>89750</v>
          </cell>
          <cell r="B1569" t="str">
            <v>CURVA LONGA 90 GRAUS, PVC, SERIE NORMAL, ESGOTO PREDIAL, DN 100 MM, JUNTA ELÁSTICA, FORNECIDO E INSTALADO EM RAMAL DE DESCARGA OU RAMAL DE ESGOTO SANITÁRIO. AF_12/2014</v>
          </cell>
          <cell r="C1569" t="str">
            <v>UN</v>
          </cell>
          <cell r="D1569">
            <v>46.14</v>
          </cell>
        </row>
        <row r="1570">
          <cell r="A1570">
            <v>89751</v>
          </cell>
          <cell r="B1570" t="str">
            <v>BUCHA DE REDUÇÃO, CPVC, SOLDÁVEL, DN 22MM X 15MM, INSTALADO EM RAMAL DE DISTRIBUIÇÃO DE ÁGUA   FORNECIMENTO E INSTALAÇÃO. AF_12/2014</v>
          </cell>
          <cell r="C1570" t="str">
            <v>UN</v>
          </cell>
          <cell r="D1570">
            <v>4.68</v>
          </cell>
        </row>
        <row r="1571">
          <cell r="A1571">
            <v>89752</v>
          </cell>
          <cell r="B1571" t="str">
            <v>LUVA SIMPLES, PVC, SERIE NORMAL, ESGOTO PREDIAL, DN 40 MM, JUNTA SOLDÁVEL, FORNECIDO E INSTALADO EM RAMAL DE DESCARGA OU RAMAL DE ESGOTO SANITÁRIO. AF_12/2014</v>
          </cell>
          <cell r="C1571" t="str">
            <v>UN</v>
          </cell>
          <cell r="D1571">
            <v>5.04</v>
          </cell>
        </row>
        <row r="1572">
          <cell r="A1572">
            <v>89753</v>
          </cell>
          <cell r="B1572" t="str">
            <v>LUVA SIMPLES, PVC, SERIE NORMAL, ESGOTO PREDIAL, DN 50 MM, JUNTA ELÁSTICA, FORNECIDO E INSTALADO EM RAMAL DE DESCARGA OU RAMAL DE ESGOTO SANITÁRIO. AF_12/2014</v>
          </cell>
          <cell r="C1572" t="str">
            <v>UN</v>
          </cell>
          <cell r="D1572">
            <v>7.24</v>
          </cell>
        </row>
        <row r="1573">
          <cell r="A1573">
            <v>89754</v>
          </cell>
          <cell r="B1573" t="str">
            <v>LUVA DE CORRER, PVC, SERIE NORMAL, ESGOTO PREDIAL, DN 50 MM, JUNTA ELÁSTICA, FORNECIDO E INSTALADO EM RAMAL DE DESCARGA OU RAMAL DE ESGOTO SANITÁRIO. AF_12/2014</v>
          </cell>
          <cell r="C1573" t="str">
            <v>UN</v>
          </cell>
          <cell r="D1573">
            <v>12.53</v>
          </cell>
        </row>
        <row r="1574">
          <cell r="A1574">
            <v>89755</v>
          </cell>
          <cell r="B1574" t="str">
            <v>LUVA, CPVC, SOLDÁVEL, DN 28MM, INSTALADO EM RAMAL DE DISTRIBUIÇÃO DE ÁGUA   FORNECIMENTO E INSTALAÇÃO. AF_12/2014</v>
          </cell>
          <cell r="C1574" t="str">
            <v>UN</v>
          </cell>
          <cell r="D1574">
            <v>9.89</v>
          </cell>
        </row>
        <row r="1575">
          <cell r="A1575">
            <v>89756</v>
          </cell>
          <cell r="B1575" t="str">
            <v>LUVA DE CORRER, CPVC, SOLDÁVEL, DN 28MM, INSTALADO EM RAMAL DE DISTRIBUIÇÃO DE ÁGUA   FORNECIMENTO E INSTALAÇÃO. AF_12/2014</v>
          </cell>
          <cell r="C1575" t="str">
            <v>UN</v>
          </cell>
          <cell r="D1575">
            <v>17.350000000000001</v>
          </cell>
        </row>
        <row r="1576">
          <cell r="A1576">
            <v>89757</v>
          </cell>
          <cell r="B1576" t="str">
            <v>UNIÃO, CPVC, SOLDÁVEL, DN 28MM, INSTALADO EM RAMAL DE DISTRIBUIÇÃO DE ÁGUA   FORNECIMENTO E INSTALAÇÃO. AF_12/2014</v>
          </cell>
          <cell r="C1576" t="str">
            <v>UN</v>
          </cell>
          <cell r="D1576">
            <v>26.86</v>
          </cell>
        </row>
        <row r="1577">
          <cell r="A1577">
            <v>89758</v>
          </cell>
          <cell r="B1577" t="str">
            <v>CONECTOR, CPVC, SOLDÁVEL, DN 28MM X 1 , INSTALADO EM RAMAL DE DISTRIBUIÇÃO DE ÁGUA   FORNECIMENTO E INSTALAÇÃO. AF_12/2014</v>
          </cell>
          <cell r="C1577" t="str">
            <v>UN</v>
          </cell>
          <cell r="D1577">
            <v>42.37</v>
          </cell>
        </row>
        <row r="1578">
          <cell r="A1578">
            <v>89759</v>
          </cell>
          <cell r="B1578" t="str">
            <v>BUCHA DE REDUÇÃO, CPVC, SOLDÁVEL, DN 28MM X 22MM, INSTALADO EM RAMAL DE DISTRIBUIÇÃO DE ÁGUA - FORNECIMENTO E INSTALAÇÃO. AF_12/2014</v>
          </cell>
          <cell r="C1578" t="str">
            <v>UN</v>
          </cell>
          <cell r="D1578">
            <v>6.57</v>
          </cell>
        </row>
        <row r="1579">
          <cell r="A1579">
            <v>89760</v>
          </cell>
          <cell r="B1579" t="str">
            <v>LUVA, CPVC, SOLDÁVEL, DN 35MM, INSTALADO EM RAMAL DE DISTRIBUIÇÃO DE ÁGUA - FORNECIMENTO E INSTALAÇÃO. AF_12/2014</v>
          </cell>
          <cell r="C1579" t="str">
            <v>UN</v>
          </cell>
          <cell r="D1579">
            <v>16.47</v>
          </cell>
        </row>
        <row r="1580">
          <cell r="A1580">
            <v>89761</v>
          </cell>
          <cell r="B1580" t="str">
            <v>LUVA DE CORRER, CPVC, SOLDÁVEL, DN 35MM, INSTALADO EM RAMAL DE DISTRIBUIÇÃO DE ÁGUA - FORNECIMENTO E INSTALAÇÃO. AF_12/2014</v>
          </cell>
          <cell r="C1580" t="str">
            <v>UN</v>
          </cell>
          <cell r="D1580">
            <v>27.62</v>
          </cell>
        </row>
        <row r="1581">
          <cell r="A1581">
            <v>89762</v>
          </cell>
          <cell r="B1581" t="str">
            <v>UNIÃO, CPVC, SOLDÁVEL, DN35MM, INSTALADO EM RAMAL DE DISTRIBUIÇÃO DE ÁGUA - FORNECIMENTO E INSTALAÇÃO. AF_12/2014</v>
          </cell>
          <cell r="C1581" t="str">
            <v>UN</v>
          </cell>
          <cell r="D1581">
            <v>39.58</v>
          </cell>
        </row>
        <row r="1582">
          <cell r="A1582">
            <v>89763</v>
          </cell>
          <cell r="B1582" t="str">
            <v>CONECTOR, CPVC, SOLDÁVEL, DN 35MM X 1 1/4 , INSTALADO EM RAMAL DE DISTRIBUIÇÃO DE ÁGUA - FORNECIMENTO E INSTALAÇÃO. AF_12/2014</v>
          </cell>
          <cell r="C1582" t="str">
            <v>UN</v>
          </cell>
          <cell r="D1582">
            <v>157.88</v>
          </cell>
        </row>
        <row r="1583">
          <cell r="A1583">
            <v>89764</v>
          </cell>
          <cell r="B1583" t="str">
            <v>BUCHA DE REDUÇÃO, CPVC, SOLDÁVEL, DN35MM X 28MM, INSTALADO EM RAMAL DE DISTRIBUIÇÃO DE ÁGUA - FORNECIMENTO E INSTALAÇÃO. AF_12/2014</v>
          </cell>
          <cell r="C1583" t="str">
            <v>UN</v>
          </cell>
          <cell r="D1583">
            <v>30.01</v>
          </cell>
        </row>
        <row r="1584">
          <cell r="A1584">
            <v>89765</v>
          </cell>
          <cell r="B1584" t="str">
            <v>TE, CPVC, SOLDÁVEL, DN 22MM, INSTALADO EM RAMAL DE DISTRIBUIÇÃO DE ÁGUA - FORNECIMENTO E INSTALAÇÃO. AF_12/2014</v>
          </cell>
          <cell r="C1584" t="str">
            <v>UN</v>
          </cell>
          <cell r="D1584">
            <v>11.79</v>
          </cell>
        </row>
        <row r="1585">
          <cell r="A1585">
            <v>89766</v>
          </cell>
          <cell r="B1585" t="str">
            <v>TE DE TRANSIÇÃO, CPVC, SOLDÁVEL, DN 22MM X 1/2 , INSTALADO EM RAMAL DE DISTRIBUIÇÃO DE ÁGUA   FORNECIMENTO E INSTALAÇÃO. AF_12/2014</v>
          </cell>
          <cell r="C1585" t="str">
            <v>UN</v>
          </cell>
          <cell r="D1585">
            <v>18.04</v>
          </cell>
        </row>
        <row r="1586">
          <cell r="A1586">
            <v>89767</v>
          </cell>
          <cell r="B1586" t="str">
            <v>TÊ MISTURADOR, CPVC, SOLDÁVEL, DN 22MM, INSTALADO EM RAMAL DE DISTRIBUIÇÃO DE ÁGUA - FORNECIMENTO E INSTALAÇÃO. AF_12/2014</v>
          </cell>
          <cell r="C1586" t="str">
            <v>UN</v>
          </cell>
          <cell r="D1586">
            <v>18.04</v>
          </cell>
        </row>
        <row r="1587">
          <cell r="A1587">
            <v>89768</v>
          </cell>
          <cell r="B1587" t="str">
            <v>TÊ, CPVC, SOLDÁVEL, DN 28MM, INSTALADO EM RAMAL DE DISTRIBUIÇÃO DE ÁGUA - FORNECIMENTO E INSTALAÇÃO. AF_12/2014</v>
          </cell>
          <cell r="C1587" t="str">
            <v>UN</v>
          </cell>
          <cell r="D1587">
            <v>18.010000000000002</v>
          </cell>
        </row>
        <row r="1588">
          <cell r="A1588">
            <v>89769</v>
          </cell>
          <cell r="B1588" t="str">
            <v>TÊ, CPVC, SOLDÁVEL, DN35MM, INSTALADO EM RAMAL DE DISTRIBUIÇÃO DE ÁGUA - FORNECIMENTO E INSTALAÇÃO. AF_12/2014</v>
          </cell>
          <cell r="C1588" t="str">
            <v>UN</v>
          </cell>
          <cell r="D1588">
            <v>44.39</v>
          </cell>
        </row>
        <row r="1589">
          <cell r="A1589">
            <v>89770</v>
          </cell>
          <cell r="B1589" t="str">
            <v>TUBO, CPVC, SOLDÁVEL, DN 35MM, INSTALADO EM PRUMADA DE ÁGUA  FORNECIMENTO E INSTALAÇÃO. AF_12/2014</v>
          </cell>
          <cell r="C1589" t="str">
            <v>M</v>
          </cell>
          <cell r="D1589">
            <v>38.04</v>
          </cell>
        </row>
        <row r="1590">
          <cell r="A1590">
            <v>89771</v>
          </cell>
          <cell r="B1590" t="str">
            <v>TUBO, CPVC, SOLDÁVEL, DN 42MM, INSTALADO EM PRUMADA DE ÁGUA  FORNECIMENTO E INSTALAÇÃO. AF_12/2014</v>
          </cell>
          <cell r="C1590" t="str">
            <v>M</v>
          </cell>
          <cell r="D1590">
            <v>52.01</v>
          </cell>
        </row>
        <row r="1591">
          <cell r="A1591">
            <v>89772</v>
          </cell>
          <cell r="B1591" t="str">
            <v>TUBO, CPVC, SOLDÁVEL, DN 54MM, INSTALADO EM PRUMADA DE ÁGUA  FORNECIMENTO E INSTALAÇÃO. AF_12/2014</v>
          </cell>
          <cell r="C1591" t="str">
            <v>M</v>
          </cell>
          <cell r="D1591">
            <v>79.069999999999993</v>
          </cell>
        </row>
        <row r="1592">
          <cell r="A1592">
            <v>89773</v>
          </cell>
          <cell r="B1592" t="str">
            <v>TUBO, CPVC, SOLDÁVEL, DN 73MM, INSTALADO EM PRUMADA DE ÁGUA  FORNECIMENTO E INSTALAÇÃO. AF_12/2014</v>
          </cell>
          <cell r="C1592" t="str">
            <v>M</v>
          </cell>
          <cell r="D1592">
            <v>121.24</v>
          </cell>
        </row>
        <row r="1593">
          <cell r="A1593">
            <v>89774</v>
          </cell>
          <cell r="B1593" t="str">
            <v>LUVA SIMPLES, PVC, SERIE NORMAL, ESGOTO PREDIAL, DN 75 MM, JUNTA ELÁSTICA, FORNECIDO E INSTALADO EM RAMAL DE DESCARGA OU RAMAL DE ESGOTO SANITÁRIO. AF_12/2014</v>
          </cell>
          <cell r="C1593" t="str">
            <v>UN</v>
          </cell>
          <cell r="D1593">
            <v>11.82</v>
          </cell>
        </row>
        <row r="1594">
          <cell r="A1594">
            <v>89775</v>
          </cell>
          <cell r="B1594" t="str">
            <v>TUBO, CPVC, SOLDÁVEL, DN 89MM, INSTALADO EM PRUMADA DE ÁGUA  FORNECIMENTO E INSTALAÇÃO. AF_12/2014</v>
          </cell>
          <cell r="C1594" t="str">
            <v>M</v>
          </cell>
          <cell r="D1594">
            <v>191.64</v>
          </cell>
        </row>
        <row r="1595">
          <cell r="A1595">
            <v>89776</v>
          </cell>
          <cell r="B1595" t="str">
            <v>LUVA DE CORRER, PVC, SERIE NORMAL, ESGOTO PREDIAL, DN 75 MM, JUNTA ELÁSTICA, FORNECIDO E INSTALADO EM RAMAL DE DESCARGA OU RAMAL DE ESGOTO SANITÁRIO. AF_12/2014</v>
          </cell>
          <cell r="C1595" t="str">
            <v>UN</v>
          </cell>
          <cell r="D1595">
            <v>15.91</v>
          </cell>
        </row>
        <row r="1596">
          <cell r="A1596">
            <v>89777</v>
          </cell>
          <cell r="B1596" t="str">
            <v>JOELHO 90 GRAUS, CPVC, SOLDÁVEL, DN 35MM, INSTALADO EM PRUMADA DE ÁGUA  FORNECIMENTO E INSTALAÇÃO. AF_12/2014</v>
          </cell>
          <cell r="C1596" t="str">
            <v>UN</v>
          </cell>
          <cell r="D1596">
            <v>22.89</v>
          </cell>
        </row>
        <row r="1597">
          <cell r="A1597">
            <v>89778</v>
          </cell>
          <cell r="B1597" t="str">
            <v>LUVA SIMPLES, PVC, SERIE NORMAL, ESGOTO PREDIAL, DN 100 MM, JUNTA ELÁSTICA, FORNECIDO E INSTALADO EM RAMAL DE DESCARGA OU RAMAL DE ESGOTO SANITÁRIO. AF_12/2014</v>
          </cell>
          <cell r="C1597" t="str">
            <v>UN</v>
          </cell>
          <cell r="D1597">
            <v>14.93</v>
          </cell>
        </row>
        <row r="1598">
          <cell r="A1598">
            <v>89779</v>
          </cell>
          <cell r="B1598" t="str">
            <v>LUVA DE CORRER, PVC, SERIE NORMAL, ESGOTO PREDIAL, DN 100 MM, JUNTA ELÁSTICA, FORNECIDO E INSTALADO EM RAMAL DE DESCARGA OU RAMAL DE ESGOTO SANITÁRIO. AF_12/2014</v>
          </cell>
          <cell r="C1598" t="str">
            <v>UN</v>
          </cell>
          <cell r="D1598">
            <v>22.51</v>
          </cell>
        </row>
        <row r="1599">
          <cell r="A1599">
            <v>89780</v>
          </cell>
          <cell r="B1599" t="str">
            <v>JOELHO 45 GRAUS, CPVC, SOLDÁVEL, DN 35MM, INSTALADO EM PRUMADA DE ÁGUA - FORNECIMENTO E INSTALAÇÃO. AF_12/2014</v>
          </cell>
          <cell r="C1599" t="str">
            <v>UN</v>
          </cell>
          <cell r="D1599">
            <v>22.89</v>
          </cell>
        </row>
        <row r="1600">
          <cell r="A1600">
            <v>89781</v>
          </cell>
          <cell r="B1600" t="str">
            <v>JOELHO 90 GRAUS, CPVC, SOLDÁVEL, DN 42MM, INSTALADO EM PRUMADA DE ÁGUA  FORNECIMENTO E INSTALAÇÃO. AF_12/2014</v>
          </cell>
          <cell r="C1600" t="str">
            <v>UN</v>
          </cell>
          <cell r="D1600">
            <v>34.409999999999997</v>
          </cell>
        </row>
        <row r="1601">
          <cell r="A1601">
            <v>89782</v>
          </cell>
          <cell r="B1601" t="str">
            <v>TE, PVC, SERIE NORMAL, ESGOTO PREDIAL, DN 40 X 40 MM, JUNTA SOLDÁVEL, FORNECIDO E INSTALADO EM RAMAL DE DESCARGA OU RAMAL DE ESGOTO SANITÁRIO. AF_12/2014</v>
          </cell>
          <cell r="C1601" t="str">
            <v>UN</v>
          </cell>
          <cell r="D1601">
            <v>9.25</v>
          </cell>
        </row>
        <row r="1602">
          <cell r="A1602">
            <v>89783</v>
          </cell>
          <cell r="B1602" t="str">
            <v>JUNÇÃO SIMPLES, PVC, SERIE NORMAL, ESGOTO PREDIAL, DN 40 MM, JUNTA SOLDÁVEL, FORNECIDO E INSTALADO EM RAMAL DE DESCARGA OU RAMAL DE ESGOTO SANITÁRIO. AF_12/2014</v>
          </cell>
          <cell r="C1602" t="str">
            <v>UN</v>
          </cell>
          <cell r="D1602">
            <v>9.4499999999999993</v>
          </cell>
        </row>
        <row r="1603">
          <cell r="A1603">
            <v>89784</v>
          </cell>
          <cell r="B1603" t="str">
            <v>TE, PVC, SERIE NORMAL, ESGOTO PREDIAL, DN 50 X 50 MM, JUNTA ELÁSTICA, FORNECIDO E INSTALADO EM RAMAL DE DESCARGA OU RAMAL DE ESGOTO SANITÁRIO. AF_12/2014</v>
          </cell>
          <cell r="C1603" t="str">
            <v>UN</v>
          </cell>
          <cell r="D1603">
            <v>15.77</v>
          </cell>
        </row>
        <row r="1604">
          <cell r="A1604">
            <v>89785</v>
          </cell>
          <cell r="B1604" t="str">
            <v>JUNÇÃO SIMPLES, PVC, SERIE NORMAL, ESGOTO PREDIAL, DN 50 X 50 MM, JUNTA ELÁSTICA, FORNECIDO E INSTALADO EM RAMAL DE DESCARGA OU RAMAL DE ESGOTO SANITÁRIO. AF_12/2014</v>
          </cell>
          <cell r="C1604" t="str">
            <v>UN</v>
          </cell>
          <cell r="D1604">
            <v>17.03</v>
          </cell>
        </row>
        <row r="1605">
          <cell r="A1605">
            <v>89786</v>
          </cell>
          <cell r="B1605" t="str">
            <v>TE, PVC, SERIE NORMAL, ESGOTO PREDIAL, DN 75 X 75 MM, JUNTA ELÁSTICA, FORNECIDO E INSTALADO EM RAMAL DE DESCARGA OU RAMAL DE ESGOTO SANITÁRIO. AF_12/2014</v>
          </cell>
          <cell r="C1605" t="str">
            <v>UN</v>
          </cell>
          <cell r="D1605">
            <v>25.65</v>
          </cell>
        </row>
        <row r="1606">
          <cell r="A1606">
            <v>89787</v>
          </cell>
          <cell r="B1606" t="str">
            <v>JOELHO 45 GRAUS, CPVC, SOLDÁVEL, DN 42MM, INSTALADO EM PRUMADA DE ÁGUA  FORNECIMENTO E INSTALAÇÃO. AF_12/2014</v>
          </cell>
          <cell r="C1606" t="str">
            <v>UN</v>
          </cell>
          <cell r="D1606">
            <v>34.409999999999997</v>
          </cell>
        </row>
        <row r="1607">
          <cell r="A1607">
            <v>89788</v>
          </cell>
          <cell r="B1607" t="str">
            <v>JOELHO 90 GRAUS, CPVC, SOLDÁVEL, DN 54MM, INSTALADO EM PRUMADA DE ÁGUA  FORNECIMENTO E INSTALAÇÃO. AF_12/2014</v>
          </cell>
          <cell r="C1607" t="str">
            <v>UN</v>
          </cell>
          <cell r="D1607">
            <v>68.09</v>
          </cell>
        </row>
        <row r="1608">
          <cell r="A1608">
            <v>89789</v>
          </cell>
          <cell r="B1608" t="str">
            <v>JOELHO 45 GRAUS, CPVC, SOLDÁVEL, DN 54MM, INSTALADO EM PRUMADA DE ÁGUA  FORNECIMENTO E INSTALAÇÃO. AF_12/2014</v>
          </cell>
          <cell r="C1608" t="str">
            <v>UN</v>
          </cell>
          <cell r="D1608">
            <v>69.19</v>
          </cell>
        </row>
        <row r="1609">
          <cell r="A1609">
            <v>89790</v>
          </cell>
          <cell r="B1609" t="str">
            <v>JOELHO 90 GRAUS, CPVC, SOLDÁVEL, DN 73MM, INSTALADO EM PRUMADA DE ÁGUA  FORNECIMENTO E INSTALAÇÃO. AF_12/2014</v>
          </cell>
          <cell r="C1609" t="str">
            <v>UN</v>
          </cell>
          <cell r="D1609">
            <v>170.28</v>
          </cell>
        </row>
        <row r="1610">
          <cell r="A1610">
            <v>89791</v>
          </cell>
          <cell r="B1610" t="str">
            <v>JOELHO 45 GRAUS, CPVC, SOLDÁVEL, DN 73MM, INSTALADO EM PRUMADA DE ÁGUA  FORNECIMENTO E INSTALAÇÃO. AF_12/2014</v>
          </cell>
          <cell r="C1610" t="str">
            <v>UN</v>
          </cell>
          <cell r="D1610">
            <v>174.32</v>
          </cell>
        </row>
        <row r="1611">
          <cell r="A1611">
            <v>89792</v>
          </cell>
          <cell r="B1611" t="str">
            <v>JOELHO 90 GRAUS, CPVC, SOLDÁVEL, DN 89MM, INSTALADO EM PRUMADA DE ÁGUA  FORNECIMENTO E INSTALAÇÃO. AF_12/2014</v>
          </cell>
          <cell r="C1611" t="str">
            <v>UN</v>
          </cell>
          <cell r="D1611">
            <v>200.07</v>
          </cell>
        </row>
        <row r="1612">
          <cell r="A1612">
            <v>89793</v>
          </cell>
          <cell r="B1612" t="str">
            <v>JOELHO 45 GRAUS, CPVC, SOLDÁVEL, DN 89MM, INSTALADO EM PRUMADA DE ÁGUA  FORNECIMENTO E INSTALAÇÃO. AF_12/2014</v>
          </cell>
          <cell r="C1612" t="str">
            <v>UN</v>
          </cell>
          <cell r="D1612">
            <v>205.51</v>
          </cell>
        </row>
        <row r="1613">
          <cell r="A1613">
            <v>89794</v>
          </cell>
          <cell r="B1613" t="str">
            <v>LUVA, CPVC, SOLDÁVEL, DN 35MM, INSTALADO EM PRUMADA DE ÁGUA  FORNECIMENTO E INSTALAÇÃO. AF_12/2014</v>
          </cell>
          <cell r="C1613" t="str">
            <v>UN</v>
          </cell>
          <cell r="D1613">
            <v>15.74</v>
          </cell>
        </row>
        <row r="1614">
          <cell r="A1614">
            <v>89795</v>
          </cell>
          <cell r="B1614" t="str">
            <v>JUNÇÃO SIMPLES, PVC, SERIE NORMAL, ESGOTO PREDIAL, DN 75 X 75 MM, JUNTA ELÁSTICA, FORNECIDO E INSTALADO EM RAMAL DE DESCARGA OU RAMAL DE ESGOTO SANITÁRIO. AF_12/2014</v>
          </cell>
          <cell r="C1614" t="str">
            <v>UN</v>
          </cell>
          <cell r="D1614">
            <v>27.38</v>
          </cell>
        </row>
        <row r="1615">
          <cell r="A1615">
            <v>89796</v>
          </cell>
          <cell r="B1615" t="str">
            <v>TE, PVC, SERIE NORMAL, ESGOTO PREDIAL, DN 100 X 100 MM, JUNTA ELÁSTICA, FORNECIDO E INSTALADO EM RAMAL DE DESCARGA OU RAMAL DE ESGOTO SANITÁRIO. AF_12/2014</v>
          </cell>
          <cell r="C1615" t="str">
            <v>UN</v>
          </cell>
          <cell r="D1615">
            <v>31.93</v>
          </cell>
        </row>
        <row r="1616">
          <cell r="A1616">
            <v>89797</v>
          </cell>
          <cell r="B1616" t="str">
            <v>JUNÇÃO SIMPLES, PVC, SERIE NORMAL, ESGOTO PREDIAL, DN 100 X 100 MM, JUNTA ELÁSTICA, FORNECIDO E INSTALADO EM RAMAL DE DESCARGA OU RAMAL DE ESGOTO SANITÁRIO. AF_12/2014</v>
          </cell>
          <cell r="C1616" t="str">
            <v>UN</v>
          </cell>
          <cell r="D1616">
            <v>35.99</v>
          </cell>
        </row>
        <row r="1617">
          <cell r="A1617">
            <v>89798</v>
          </cell>
          <cell r="B1617" t="str">
            <v>TUBO PVC, SERIE NORMAL, ESGOTO PREDIAL, DN 50 MM, FORNECIDO E INSTALADO EM PRUMADA DE ESGOTO SANITÁRIO OU VENTILAÇÃO. AF_12/2014</v>
          </cell>
          <cell r="C1617" t="str">
            <v>M</v>
          </cell>
          <cell r="D1617">
            <v>8.98</v>
          </cell>
        </row>
        <row r="1618">
          <cell r="A1618">
            <v>89799</v>
          </cell>
          <cell r="B1618" t="str">
            <v>TUBO PVC, SERIE NORMAL, ESGOTO PREDIAL, DN 75 MM, FORNECIDO E INSTALADO EM PRUMADA DE ESGOTO SANITÁRIO OU VENTILAÇÃO. AF_12/2014</v>
          </cell>
          <cell r="C1618" t="str">
            <v>M</v>
          </cell>
          <cell r="D1618">
            <v>14.84</v>
          </cell>
        </row>
        <row r="1619">
          <cell r="A1619">
            <v>89800</v>
          </cell>
          <cell r="B1619" t="str">
            <v>TUBO PVC, SERIE NORMAL, ESGOTO PREDIAL, DN 100 MM, FORNECIDO E INSTALADO EM PRUMADA DE ESGOTO SANITÁRIO OU VENTILAÇÃO. AF_12/2014</v>
          </cell>
          <cell r="C1619" t="str">
            <v>M</v>
          </cell>
          <cell r="D1619">
            <v>18.489999999999998</v>
          </cell>
        </row>
        <row r="1620">
          <cell r="A1620">
            <v>89801</v>
          </cell>
          <cell r="B1620" t="str">
            <v>JOELHO 90 GRAUS, PVC, SERIE NORMAL, ESGOTO PREDIAL, DN 50 MM, JUNTA ELÁSTICA, FORNECIDO E INSTALADO EM PRUMADA DE ESGOTO SANITÁRIO OU VENTILAÇÃO. AF_12/2014</v>
          </cell>
          <cell r="C1620" t="str">
            <v>UN</v>
          </cell>
          <cell r="D1620">
            <v>5.71</v>
          </cell>
        </row>
        <row r="1621">
          <cell r="A1621">
            <v>89802</v>
          </cell>
          <cell r="B1621" t="str">
            <v>JOELHO 45 GRAUS, PVC, SERIE NORMAL, ESGOTO PREDIAL, DN 50 MM, JUNTA ELÁSTICA, FORNECIDO E INSTALADO EM PRUMADA DE ESGOTO SANITÁRIO OU VENTILAÇÃO. AF_12/2014</v>
          </cell>
          <cell r="C1621" t="str">
            <v>UN</v>
          </cell>
          <cell r="D1621">
            <v>6.16</v>
          </cell>
        </row>
        <row r="1622">
          <cell r="A1622">
            <v>89803</v>
          </cell>
          <cell r="B1622" t="str">
            <v>CURVA CURTA 90 GRAUS, PVC, SERIE NORMAL, ESGOTO PREDIAL, DN 50 MM, JUNTA ELÁSTICA, FORNECIDO E INSTALADO EM PRUMADA DE ESGOTO SANITÁRIO OU VENTILAÇÃO. AF_12/2014</v>
          </cell>
          <cell r="C1622" t="str">
            <v>UN</v>
          </cell>
          <cell r="D1622">
            <v>10.92</v>
          </cell>
        </row>
        <row r="1623">
          <cell r="A1623">
            <v>89804</v>
          </cell>
          <cell r="B1623" t="str">
            <v>CURVA LONGA 90 GRAUS, PVC, SERIE NORMAL, ESGOTO PREDIAL, DN 50 MM, JUNTA ELÁSTICA, FORNECIDO E INSTALADO EM PRUMADA DE ESGOTO SANITÁRIO OU VENTILAÇÃO. AF_12/2014</v>
          </cell>
          <cell r="C1623" t="str">
            <v>UN</v>
          </cell>
          <cell r="D1623">
            <v>11.65</v>
          </cell>
        </row>
        <row r="1624">
          <cell r="A1624">
            <v>89805</v>
          </cell>
          <cell r="B1624" t="str">
            <v>JOELHO 90 GRAUS, PVC, SERIE NORMAL, ESGOTO PREDIAL, DN 75 MM, JUNTA ELÁSTICA, FORNECIDO E INSTALADO EM PRUMADA DE ESGOTO SANITÁRIO OU VENTILAÇÃO. AF_12/2014</v>
          </cell>
          <cell r="C1624" t="str">
            <v>UN</v>
          </cell>
          <cell r="D1624">
            <v>11</v>
          </cell>
        </row>
        <row r="1625">
          <cell r="A1625">
            <v>89806</v>
          </cell>
          <cell r="B1625" t="str">
            <v>JOELHO 45 GRAUS, PVC, SERIE NORMAL, ESGOTO PREDIAL, DN 75 MM, JUNTA ELÁSTICA, FORNECIDO E INSTALADO EM PRUMADA DE ESGOTO SANITÁRIO OU VENTILAÇÃO. AF_12/2014</v>
          </cell>
          <cell r="C1625" t="str">
            <v>UN</v>
          </cell>
          <cell r="D1625">
            <v>11.63</v>
          </cell>
        </row>
        <row r="1626">
          <cell r="A1626">
            <v>89807</v>
          </cell>
          <cell r="B1626" t="str">
            <v>CURVA CURTA 90 GRAUS, PVC, SERIE NORMAL, ESGOTO PREDIAL, DN 75 MM, JUNTA ELÁSTICA, FORNECIDO E INSTALADO EM PRUMADA DE ESGOTO SANITÁRIO OU VENTILAÇÃO. AF_12/2014</v>
          </cell>
          <cell r="C1626" t="str">
            <v>UN</v>
          </cell>
          <cell r="D1626">
            <v>20.03</v>
          </cell>
        </row>
        <row r="1627">
          <cell r="A1627">
            <v>89808</v>
          </cell>
          <cell r="B1627" t="str">
            <v>CURVA LONGA 90 GRAUS, PVC, SERIE NORMAL, ESGOTO PREDIAL, DN 75 MM, JUNTA ELÁSTICA, FORNECIDO E INSTALADO EM PRUMADA DE ESGOTO SANITÁRIO OU VENTILAÇÃO. AF_12/2014</v>
          </cell>
          <cell r="C1627" t="str">
            <v>UN</v>
          </cell>
          <cell r="D1627">
            <v>29.09</v>
          </cell>
        </row>
        <row r="1628">
          <cell r="A1628">
            <v>89809</v>
          </cell>
          <cell r="B1628" t="str">
            <v>JOELHO 90 GRAUS, PVC, SERIE NORMAL, ESGOTO PREDIAL, DN 100 MM, JUNTA ELÁSTICA, FORNECIDO E INSTALADO EM PRUMADA DE ESGOTO SANITÁRIO OU VENTILAÇÃO. AF_12/2014</v>
          </cell>
          <cell r="C1628" t="str">
            <v>UN</v>
          </cell>
          <cell r="D1628">
            <v>14.77</v>
          </cell>
        </row>
        <row r="1629">
          <cell r="A1629">
            <v>89810</v>
          </cell>
          <cell r="B1629" t="str">
            <v>JOELHO 45 GRAUS, PVC, SERIE NORMAL, ESGOTO PREDIAL, DN 100 MM, JUNTA ELÁSTICA, FORNECIDO E INSTALADO EM PRUMADA DE ESGOTO SANITÁRIO OU VENTILAÇÃO. AF_12/2014</v>
          </cell>
          <cell r="C1629" t="str">
            <v>UN</v>
          </cell>
          <cell r="D1629">
            <v>14.73</v>
          </cell>
        </row>
        <row r="1630">
          <cell r="A1630">
            <v>89811</v>
          </cell>
          <cell r="B1630" t="str">
            <v>CURVA CURTA 90 GRAUS, PVC, SERIE NORMAL, ESGOTO PREDIAL, DN 100 MM, JUNTA ELÁSTICA, FORNECIDO E INSTALADO EM PRUMADA DE ESGOTO SANITÁRIO OU VENTILAÇÃO. AF_12/2014</v>
          </cell>
          <cell r="C1630" t="str">
            <v>UN</v>
          </cell>
          <cell r="D1630">
            <v>24.6</v>
          </cell>
        </row>
        <row r="1631">
          <cell r="A1631">
            <v>89812</v>
          </cell>
          <cell r="B1631" t="str">
            <v>CURVA LONGA 90 GRAUS, PVC, SERIE NORMAL, ESGOTO PREDIAL, DN 100 MM, JUNTA ELÁSTICA, FORNECIDO E INSTALADO EM PRUMADA DE ESGOTO SANITÁRIO OU VENTILAÇÃO. AF_12/2014</v>
          </cell>
          <cell r="C1631" t="str">
            <v>UN</v>
          </cell>
          <cell r="D1631">
            <v>42.03</v>
          </cell>
        </row>
        <row r="1632">
          <cell r="A1632">
            <v>89813</v>
          </cell>
          <cell r="B1632" t="str">
            <v>LUVA SIMPLES, PVC, SERIE NORMAL, ESGOTO PREDIAL, DN 50 MM, JUNTA ELÁSTICA, FORNECIDO E INSTALADO EM PRUMADA DE ESGOTO SANITÁRIO OU VENTILAÇÃO. AF_12/2014</v>
          </cell>
          <cell r="C1632" t="str">
            <v>UN</v>
          </cell>
          <cell r="D1632">
            <v>5.66</v>
          </cell>
        </row>
        <row r="1633">
          <cell r="A1633">
            <v>89814</v>
          </cell>
          <cell r="B1633" t="str">
            <v>LUVA DE CORRER, PVC, SERIE NORMAL, ESGOTO PREDIAL, DN 50 MM, JUNTA ELÁSTICA, FORNECIDO E INSTALADO EM PRUMADA DE ESGOTO SANITÁRIO OU VENTILAÇÃO. AF_12/2014</v>
          </cell>
          <cell r="C1633" t="str">
            <v>UN</v>
          </cell>
          <cell r="D1633">
            <v>10.95</v>
          </cell>
        </row>
        <row r="1634">
          <cell r="A1634">
            <v>89815</v>
          </cell>
          <cell r="B1634" t="str">
            <v>LUVA DE CORRER, CPVC, SOLDÁVEL, DN 35MM, INSTALADO EM PRUMADA DE ÁGUA  FORNECIMENTO E INSTALAÇÃO. AF_12/2014</v>
          </cell>
          <cell r="C1634" t="str">
            <v>UN</v>
          </cell>
          <cell r="D1634">
            <v>26.89</v>
          </cell>
        </row>
        <row r="1635">
          <cell r="A1635">
            <v>89816</v>
          </cell>
          <cell r="B1635" t="str">
            <v>UNIÃO, CPVC, SOLDÁVEL, DN35MM, INSTALADO EM PRUMADA DE ÁGUA  FORNECIMENTO E INSTALAÇÃO. AF_12/2014</v>
          </cell>
          <cell r="C1635" t="str">
            <v>UN</v>
          </cell>
          <cell r="D1635">
            <v>38.85</v>
          </cell>
        </row>
        <row r="1636">
          <cell r="A1636">
            <v>89817</v>
          </cell>
          <cell r="B1636" t="str">
            <v>LUVA SIMPLES, PVC, SERIE NORMAL, ESGOTO PREDIAL, DN 75 MM, JUNTA ELÁSTICA, FORNECIDO E INSTALADO EM PRUMADA DE ESGOTO SANITÁRIO OU VENTILAÇÃO. AF_12/2014</v>
          </cell>
          <cell r="C1636" t="str">
            <v>UN</v>
          </cell>
          <cell r="D1636">
            <v>9.6</v>
          </cell>
        </row>
        <row r="1637">
          <cell r="A1637">
            <v>89818</v>
          </cell>
          <cell r="B1637" t="str">
            <v>CONECTOR, CPVC, SOLDÁVEL, DN 35MM X 1 1/4, INSTALADO EM PRUMADA DE ÁGUA  FORNECIMENTO E INSTALAÇÃO. AF_12/2014</v>
          </cell>
          <cell r="C1637" t="str">
            <v>UN</v>
          </cell>
          <cell r="D1637">
            <v>157.15</v>
          </cell>
        </row>
        <row r="1638">
          <cell r="A1638">
            <v>89819</v>
          </cell>
          <cell r="B1638" t="str">
            <v>LUVA DE CORRER, PVC, SERIE NORMAL, ESGOTO PREDIAL, DN 75 MM, JUNTA ELÁSTICA, FORNECIDO E INSTALADO EM PRUMADA DE ESGOTO SANITÁRIO OU VENTILAÇÃO. AF_12/2014</v>
          </cell>
          <cell r="C1638" t="str">
            <v>UN</v>
          </cell>
          <cell r="D1638">
            <v>13.69</v>
          </cell>
        </row>
        <row r="1639">
          <cell r="A1639">
            <v>89820</v>
          </cell>
          <cell r="B1639" t="str">
            <v>BUCHA DE REDUÇÃO, CPVC, SOLDÁVEL, DN35MM X 28MM, INSTALADO EM PRUMADA DE ÁGUA  FORNECIMENTO E INSTALAÇÃO. AF_12/2014</v>
          </cell>
          <cell r="C1639" t="str">
            <v>UN</v>
          </cell>
          <cell r="D1639">
            <v>29.28</v>
          </cell>
        </row>
        <row r="1640">
          <cell r="A1640">
            <v>89821</v>
          </cell>
          <cell r="B1640" t="str">
            <v>LUVA SIMPLES, PVC, SERIE NORMAL, ESGOTO PREDIAL, DN 100 MM, JUNTA ELÁSTICA, FORNECIDO E INSTALADO EM PRUMADA DE ESGOTO SANITÁRIO OU VENTILAÇÃO. AF_12/2014</v>
          </cell>
          <cell r="C1640" t="str">
            <v>UN</v>
          </cell>
          <cell r="D1640">
            <v>12.08</v>
          </cell>
        </row>
        <row r="1641">
          <cell r="A1641">
            <v>89822</v>
          </cell>
          <cell r="B1641" t="str">
            <v>LUVA, CPVC, SOLDÁVEL, DN 42MM, INSTALADO EM PRUMADA DE ÁGUA  FORNECIMENTO E INSTALAÇÃO. AF_12/2014</v>
          </cell>
          <cell r="C1641" t="str">
            <v>UN</v>
          </cell>
          <cell r="D1641">
            <v>20.77</v>
          </cell>
        </row>
        <row r="1642">
          <cell r="A1642">
            <v>89823</v>
          </cell>
          <cell r="B1642" t="str">
            <v>LUVA DE CORRER, PVC, SERIE NORMAL, ESGOTO PREDIAL, DN 100 MM, JUNTA ELÁSTICA, FORNECIDO E INSTALADO EM PRUMADA DE ESGOTO SANITÁRIO OU VENTILAÇÃO. AF_12/2014</v>
          </cell>
          <cell r="C1642" t="str">
            <v>UN</v>
          </cell>
          <cell r="D1642">
            <v>19.66</v>
          </cell>
        </row>
        <row r="1643">
          <cell r="A1643">
            <v>89824</v>
          </cell>
          <cell r="B1643" t="str">
            <v>LUVA DE CORRER, CPVC, SOLDÁVEL, DN 42MM, INSTALADO EM PRUMADA DE ÁGUA  FORNECIMENTO E INSTALAÇÃO. AF_12/2014</v>
          </cell>
          <cell r="C1643" t="str">
            <v>UN</v>
          </cell>
          <cell r="D1643">
            <v>36.659999999999997</v>
          </cell>
        </row>
        <row r="1644">
          <cell r="A1644">
            <v>89825</v>
          </cell>
          <cell r="B1644" t="str">
            <v>TE, PVC, SERIE NORMAL, ESGOTO PREDIAL, DN 50 X 50 MM, JUNTA ELÁSTICA, FORNECIDO E INSTALADO EM PRUMADA DE ESGOTO SANITÁRIO OU VENTILAÇÃO. AF_12/2014</v>
          </cell>
          <cell r="C1644" t="str">
            <v>UN</v>
          </cell>
          <cell r="D1644">
            <v>12.29</v>
          </cell>
        </row>
        <row r="1645">
          <cell r="A1645">
            <v>89826</v>
          </cell>
          <cell r="B1645" t="str">
            <v>LUVA DE TRANSIÇÃO, CPVC, SOLDÁVEL, DN42MM X 1.1/2, INSTALADO EM PRUMADA DE ÁGUA  FORNECIMENTO E INSTALAÇÃO. AF_12/2014</v>
          </cell>
          <cell r="C1645" t="str">
            <v>UN</v>
          </cell>
          <cell r="D1645">
            <v>160.38</v>
          </cell>
        </row>
        <row r="1646">
          <cell r="A1646">
            <v>89827</v>
          </cell>
          <cell r="B1646" t="str">
            <v>JUNÇÃO SIMPLES, PVC, SERIE NORMAL, ESGOTO PREDIAL, DN 50 X 50 MM, JUNTA ELÁSTICA, FORNECIDO E INSTALADO EM PRUMADA DE ESGOTO SANITÁRIO OU VENTILAÇÃO. AF_12/2014</v>
          </cell>
          <cell r="C1646" t="str">
            <v>UN</v>
          </cell>
          <cell r="D1646">
            <v>13.55</v>
          </cell>
        </row>
        <row r="1647">
          <cell r="A1647">
            <v>89828</v>
          </cell>
          <cell r="B1647" t="str">
            <v>UNIÃO, CPVC, SOLDÁVEL, DN42MM, INSTALADO EM PRUMADA DE ÁGUA  FORNECIMENTO E INSTALAÇÃO. AF_12/2014</v>
          </cell>
          <cell r="C1647" t="str">
            <v>UN</v>
          </cell>
          <cell r="D1647">
            <v>56.27</v>
          </cell>
        </row>
        <row r="1648">
          <cell r="A1648">
            <v>89829</v>
          </cell>
          <cell r="B1648" t="str">
            <v>TE, PVC, SERIE NORMAL, ESGOTO PREDIAL, DN 75 X 75 MM, JUNTA ELÁSTICA, FORNECIDO E INSTALADO EM PRUMADA DE ESGOTO SANITÁRIO OU VENTILAÇÃO. AF_12/2014</v>
          </cell>
          <cell r="C1648" t="str">
            <v>UN</v>
          </cell>
          <cell r="D1648">
            <v>21.22</v>
          </cell>
        </row>
        <row r="1649">
          <cell r="A1649">
            <v>89830</v>
          </cell>
          <cell r="B1649" t="str">
            <v>JUNÇÃO SIMPLES, PVC, SERIE NORMAL, ESGOTO PREDIAL, DN 75 X 75 MM, JUNTA ELÁSTICA, FORNECIDO E INSTALADO EM PRUMADA DE ESGOTO SANITÁRIO OU VENTILAÇÃO. AF_12/2014</v>
          </cell>
          <cell r="C1649" t="str">
            <v>UN</v>
          </cell>
          <cell r="D1649">
            <v>22.95</v>
          </cell>
        </row>
        <row r="1650">
          <cell r="A1650">
            <v>89831</v>
          </cell>
          <cell r="B1650" t="str">
            <v>CONECTOR, CPVC, SOLDÁVEL, DN 42MM X 1.1/2, INSTALADO EM PRUMADA DE ÁGUA  FORNECIMENTO E INSTALAÇÃO. AF_12/2014</v>
          </cell>
          <cell r="C1650" t="str">
            <v>UN</v>
          </cell>
          <cell r="D1650">
            <v>191.92</v>
          </cell>
        </row>
        <row r="1651">
          <cell r="A1651">
            <v>89832</v>
          </cell>
          <cell r="B1651" t="str">
            <v>BUCHA DE REDUÇÃO, CPVC, SOLDÁVEL, DN 42MM X 22MM, INSTALADO EM RAMAL DE DISTRIBUIÇÃO DE ÁGUA - FORNECIMENTO E INSTALAÇÃO. AF_12/2014</v>
          </cell>
          <cell r="C1651" t="str">
            <v>UN</v>
          </cell>
          <cell r="D1651">
            <v>38.46</v>
          </cell>
        </row>
        <row r="1652">
          <cell r="A1652">
            <v>89833</v>
          </cell>
          <cell r="B1652" t="str">
            <v>TE, PVC, SERIE NORMAL, ESGOTO PREDIAL, DN 100 X 100 MM, JUNTA ELÁSTICA, FORNECIDO E INSTALADO EM PRUMADA DE ESGOTO SANITÁRIO OU VENTILAÇÃO. AF_12/2014</v>
          </cell>
          <cell r="C1652" t="str">
            <v>UN</v>
          </cell>
          <cell r="D1652">
            <v>26.54</v>
          </cell>
        </row>
        <row r="1653">
          <cell r="A1653">
            <v>89834</v>
          </cell>
          <cell r="B1653" t="str">
            <v>JUNÇÃO SIMPLES, PVC, SERIE NORMAL, ESGOTO PREDIAL, DN 100 X 100 MM, JUNTA ELÁSTICA, FORNECIDO E INSTALADO EM PRUMADA DE ESGOTO SANITÁRIO OU VENTILAÇÃO. AF_12/2014</v>
          </cell>
          <cell r="C1653" t="str">
            <v>UN</v>
          </cell>
          <cell r="D1653">
            <v>30.6</v>
          </cell>
        </row>
        <row r="1654">
          <cell r="A1654">
            <v>89835</v>
          </cell>
          <cell r="B1654" t="str">
            <v>LUVA, CPVC, SOLDÁVEL, DN 54MM, INSTALADO EM PRUMADA DE ÁGUA  FORNECIMENTO E INSTALAÇÃO. AF_12/2014</v>
          </cell>
          <cell r="C1654" t="str">
            <v>UN</v>
          </cell>
          <cell r="D1654">
            <v>37.67</v>
          </cell>
        </row>
        <row r="1655">
          <cell r="A1655">
            <v>89836</v>
          </cell>
          <cell r="B1655" t="str">
            <v>LUVA DE TRANSIÇÃO, CPVC, SOLDÁVEL, DN 54MM X 2, INSTALADO EM PRUMADA DE ÁGUA  FORNECIMENTO E INSTALAÇÃO. AF_12/2014</v>
          </cell>
          <cell r="C1655" t="str">
            <v>UN</v>
          </cell>
          <cell r="D1655">
            <v>259.42</v>
          </cell>
        </row>
        <row r="1656">
          <cell r="A1656">
            <v>89837</v>
          </cell>
          <cell r="B1656" t="str">
            <v>UNIÃO, CPVC, SOLDÁVEL, DN 54MM, INSTALADO EM PRUMADA DE ÁGUA  FORNECIMENTO E INSTALAÇÃO. AF_12/2014</v>
          </cell>
          <cell r="C1656" t="str">
            <v>UN</v>
          </cell>
          <cell r="D1656">
            <v>128.66999999999999</v>
          </cell>
        </row>
        <row r="1657">
          <cell r="A1657">
            <v>89838</v>
          </cell>
          <cell r="B1657" t="str">
            <v>LUVA, CPVC, SOLDÁVEL, DN 73MM, INSTALADO EM PRUMADA DE ÁGUA  FORNECIMENTO E INSTALAÇÃO. AF_12/2014</v>
          </cell>
          <cell r="C1657" t="str">
            <v>UN</v>
          </cell>
          <cell r="D1657">
            <v>140.34</v>
          </cell>
        </row>
        <row r="1658">
          <cell r="A1658">
            <v>89839</v>
          </cell>
          <cell r="B1658" t="str">
            <v>UNIÃO, CPVC, SOLDÁVEL, DN 73MM, INSTALADO EM PRUMADA DE ÁGUA  FORNECIMENTO E INSTALAÇÃO. AF_12/2014</v>
          </cell>
          <cell r="C1658" t="str">
            <v>UN</v>
          </cell>
          <cell r="D1658">
            <v>186.52</v>
          </cell>
        </row>
        <row r="1659">
          <cell r="A1659">
            <v>89840</v>
          </cell>
          <cell r="B1659" t="str">
            <v>LUVA, CPVC, SOLDÁVEL, DN 89MM, INSTALADO EM PRUMADA DE ÁGUA  FORNECIMENTO E INSTALAÇÃO. AF_12/2014</v>
          </cell>
          <cell r="C1659" t="str">
            <v>UN</v>
          </cell>
          <cell r="D1659">
            <v>161.63</v>
          </cell>
        </row>
        <row r="1660">
          <cell r="A1660">
            <v>89841</v>
          </cell>
          <cell r="B1660" t="str">
            <v>UNIÃO, CPVC, SOLDÁVEL, DN 89MM, INSTALADO EM PRUMADA DE ÁGUA  FORNECIMENTO E INSTALAÇÃO. AF_12/2014</v>
          </cell>
          <cell r="C1660" t="str">
            <v>UN</v>
          </cell>
          <cell r="D1660">
            <v>274.04000000000002</v>
          </cell>
        </row>
        <row r="1661">
          <cell r="A1661">
            <v>89842</v>
          </cell>
          <cell r="B1661" t="str">
            <v>TÊ, CPVC, SOLDÁVEL, DN 35MM, INSTALADO EM PRUMADA DE ÁGUA  FORNECIMENTO E INSTALAÇÃO. AF_12/2014</v>
          </cell>
          <cell r="C1661" t="str">
            <v>UN</v>
          </cell>
          <cell r="D1661">
            <v>42.94</v>
          </cell>
        </row>
        <row r="1662">
          <cell r="A1662">
            <v>89843</v>
          </cell>
          <cell r="B1662" t="str">
            <v>BATE-ESTACAS POR GRAVIDADE, POTÊNCIA DE 160 HP, PESO DO MARTELO ATÉ 3 TONELADAS - CHP DIURNO. AF_11/2014</v>
          </cell>
          <cell r="C1662" t="str">
            <v>CHP</v>
          </cell>
          <cell r="D1662">
            <v>117.5</v>
          </cell>
        </row>
        <row r="1663">
          <cell r="A1663">
            <v>89844</v>
          </cell>
          <cell r="B1663" t="str">
            <v>TE, CPVC, SOLDÁVEL, DN  42MM, INSTALADO EM PRUMADA DE ÁGUA  FORNECIMENTO E INSTALAÇÃO. AF_12/2014</v>
          </cell>
          <cell r="C1663" t="str">
            <v>UN</v>
          </cell>
          <cell r="D1663">
            <v>54.85</v>
          </cell>
        </row>
        <row r="1664">
          <cell r="A1664">
            <v>89845</v>
          </cell>
          <cell r="B1664" t="str">
            <v>TÊ, CPVC, SOLDÁVEL, DN 54 MM, INSTALADO EM PRUMADA DE ÁGUA  FORNECIMENTO E INSTALAÇÃO. AF_12/2014</v>
          </cell>
          <cell r="C1664" t="str">
            <v>UN</v>
          </cell>
          <cell r="D1664">
            <v>85.7</v>
          </cell>
        </row>
        <row r="1665">
          <cell r="A1665">
            <v>89846</v>
          </cell>
          <cell r="B1665" t="str">
            <v>TÊ, CPVC, SOLDÁVEL, DN 73MM, INSTALADO EM PRUMADA DE ÁGUA  FORNECIMENTO E INSTALAÇÃO. AF_12/2014</v>
          </cell>
          <cell r="C1665" t="str">
            <v>UN</v>
          </cell>
          <cell r="D1665">
            <v>194.98</v>
          </cell>
        </row>
        <row r="1666">
          <cell r="A1666">
            <v>89847</v>
          </cell>
          <cell r="B1666" t="str">
            <v>TÊ, CPVC, SOLDÁVEL, DN 89MM, INSTALADO EM PRUMADA DE ÁGUA  FORNECIMENTO E INSTALAÇÃO. AF_12/2014</v>
          </cell>
          <cell r="C1666" t="str">
            <v>UN</v>
          </cell>
          <cell r="D1666">
            <v>239.58</v>
          </cell>
        </row>
        <row r="1667">
          <cell r="A1667">
            <v>89848</v>
          </cell>
          <cell r="B1667" t="str">
            <v>TUBO PVC, SERIE NORMAL, ESGOTO PREDIAL, DN 100 MM, FORNECIDO E INSTALADO EM SUBCOLETOR AÉREO DE ESGOTO SANITÁRIO. AF_12/2014</v>
          </cell>
          <cell r="C1667" t="str">
            <v>M</v>
          </cell>
          <cell r="D1667">
            <v>22.47</v>
          </cell>
        </row>
        <row r="1668">
          <cell r="A1668">
            <v>89849</v>
          </cell>
          <cell r="B1668" t="str">
            <v>TUBO PVC, SERIE NORMAL, ESGOTO PREDIAL, DN 150 MM, FORNECIDO E INSTALADO EM SUBCOLETOR AÉREO DE ESGOTO SANITÁRIO. AF_12/2014</v>
          </cell>
          <cell r="C1668" t="str">
            <v>M</v>
          </cell>
          <cell r="D1668">
            <v>43.56</v>
          </cell>
        </row>
        <row r="1669">
          <cell r="A1669">
            <v>89850</v>
          </cell>
          <cell r="B1669" t="str">
            <v>JOELHO 90 GRAUS, PVC, SERIE NORMAL, ESGOTO PREDIAL, DN 100 MM, JUNTA ELÁSTICA, FORNECIDO E INSTALADO EM SUBCOLETOR AÉREO DE ESGOTO SANITÁRIO. AF_12/2014</v>
          </cell>
          <cell r="C1669" t="str">
            <v>UN</v>
          </cell>
          <cell r="D1669">
            <v>18.559999999999999</v>
          </cell>
        </row>
        <row r="1670">
          <cell r="A1670">
            <v>89851</v>
          </cell>
          <cell r="B1670" t="str">
            <v>JOELHO 45 GRAUS, PVC, SERIE NORMAL, ESGOTO PREDIAL, DN 100 MM, JUNTA ELÁSTICA, FORNECIDO E INSTALADO EM SUBCOLETOR AÉREO DE ESGOTO SANITÁRIO. AF_12/2014</v>
          </cell>
          <cell r="C1670" t="str">
            <v>UN</v>
          </cell>
          <cell r="D1670">
            <v>18.52</v>
          </cell>
        </row>
        <row r="1671">
          <cell r="A1671">
            <v>89852</v>
          </cell>
          <cell r="B1671" t="str">
            <v>CURVA CURTA 90 GRAUS, PVC, SERIE NORMAL, ESGOTO PREDIAL, DN 100 MM, JUNTA ELÁSTICA, FORNECIDO E INSTALADO EM SUBCOLETOR AÉREO DE ESGOTO SANITÁRIO. AF_12/2014</v>
          </cell>
          <cell r="C1671" t="str">
            <v>UN</v>
          </cell>
          <cell r="D1671">
            <v>28.39</v>
          </cell>
        </row>
        <row r="1672">
          <cell r="A1672">
            <v>89853</v>
          </cell>
          <cell r="B1672" t="str">
            <v>CURVA LONGA 90 GRAUS, PVC, SERIE NORMAL, ESGOTO PREDIAL, DN 100 MM, JUNTA ELÁSTICA, FORNECIDO E INSTALADO EM SUBCOLETOR AÉREO DE ESGOTO SANITÁRIO. AF_12/2014</v>
          </cell>
          <cell r="C1672" t="str">
            <v>UN</v>
          </cell>
          <cell r="D1672">
            <v>45.82</v>
          </cell>
        </row>
        <row r="1673">
          <cell r="A1673">
            <v>89854</v>
          </cell>
          <cell r="B1673" t="str">
            <v>JOELHO 90 GRAUS, PVC, SERIE NORMAL, ESGOTO PREDIAL, DN 150 MM, JUNTA ELÁSTICA, FORNECIDO E INSTALADO EM SUBCOLETOR AÉREO DE ESGOTO SANITÁRIO. AF_12/2014</v>
          </cell>
          <cell r="C1673" t="str">
            <v>UN</v>
          </cell>
          <cell r="D1673">
            <v>62.19</v>
          </cell>
        </row>
        <row r="1674">
          <cell r="A1674">
            <v>89855</v>
          </cell>
          <cell r="B1674" t="str">
            <v>JOELHO 45 GRAUS, PVC, SERIE NORMAL, ESGOTO PREDIAL, DN 150 MM, JUNTA ELÁSTICA, FORNECIDO E INSTALADO EM SUBCOLETOR AÉREO DE ESGOTO SANITÁRIO. AF_12/2014</v>
          </cell>
          <cell r="C1674" t="str">
            <v>UN</v>
          </cell>
          <cell r="D1674">
            <v>65.7</v>
          </cell>
        </row>
        <row r="1675">
          <cell r="A1675">
            <v>89856</v>
          </cell>
          <cell r="B1675" t="str">
            <v>LUVA SIMPLES, PVC, SERIE NORMAL, ESGOTO PREDIAL, DN 100 MM, JUNTA ELÁSTICA, FORNECIDO E INSTALADO EM SUBCOLETOR AÉREO DE ESGOTO SANITÁRIO. AF_12/2014</v>
          </cell>
          <cell r="C1675" t="str">
            <v>UN</v>
          </cell>
          <cell r="D1675">
            <v>14.61</v>
          </cell>
        </row>
        <row r="1676">
          <cell r="A1676">
            <v>89857</v>
          </cell>
          <cell r="B1676" t="str">
            <v>LUVA DE CORRER, PVC, SERIE NORMAL, ESGOTO PREDIAL, DN 100 MM, JUNTA ELÁSTICA, FORNECIDO E INSTALADO EM SUBCOLETOR AÉREO DE ESGOTO SANITÁRIO. AF_12/2014</v>
          </cell>
          <cell r="C1676" t="str">
            <v>UN</v>
          </cell>
          <cell r="D1676">
            <v>22.19</v>
          </cell>
        </row>
        <row r="1677">
          <cell r="A1677">
            <v>89859</v>
          </cell>
          <cell r="B1677" t="str">
            <v>LUVA DE CORRER, PVC, SERIE NORMAL, ESGOTO PREDIAL, DN 150 MM, JUNTA ELÁSTICA, FORNECIDO E INSTALADO EM SUBCOLETOR AÉREO DE ESGOTO SANITÁRIO. AF_12/2014</v>
          </cell>
          <cell r="C1677" t="str">
            <v>UN</v>
          </cell>
          <cell r="D1677">
            <v>58.89</v>
          </cell>
        </row>
        <row r="1678">
          <cell r="A1678">
            <v>89860</v>
          </cell>
          <cell r="B1678" t="str">
            <v>TE, PVC, SERIE NORMAL, ESGOTO PREDIAL, DN 100 X 100 MM, JUNTA ELÁSTICA, FORNECIDO E INSTALADO EM SUBCOLETOR AÉREO DE ESGOTO SANITÁRIO. AF_12/2014</v>
          </cell>
          <cell r="C1678" t="str">
            <v>UN</v>
          </cell>
          <cell r="D1678">
            <v>31.61</v>
          </cell>
        </row>
        <row r="1679">
          <cell r="A1679">
            <v>89861</v>
          </cell>
          <cell r="B1679" t="str">
            <v>JUNÇÃO SIMPLES, PVC, SERIE NORMAL, ESGOTO PREDIAL, DN 100 X 100 MM, JUNTA ELÁSTICA, FORNECIDO E INSTALADO EM SUBCOLETOR AÉREO DE ESGOTO SANITÁRIO. AF_12/2014</v>
          </cell>
          <cell r="C1679" t="str">
            <v>UN</v>
          </cell>
          <cell r="D1679">
            <v>35.67</v>
          </cell>
        </row>
        <row r="1680">
          <cell r="A1680">
            <v>89862</v>
          </cell>
          <cell r="B1680" t="str">
            <v>TE, PVC, SERIE NORMAL, ESGOTO PREDIAL, DN 150 X 150 MM, JUNTA ELÁSTICA, FORNECIDO E INSTALADO EM SUBCOLETOR AÉREO DE ESGOTO SANITÁRIO. AF_12/2014</v>
          </cell>
          <cell r="C1680" t="str">
            <v>UN</v>
          </cell>
          <cell r="D1680">
            <v>71.86</v>
          </cell>
        </row>
        <row r="1681">
          <cell r="A1681">
            <v>89863</v>
          </cell>
          <cell r="B1681" t="str">
            <v>JUNÇÃO SIMPLES, PVC, SERIE NORMAL, ESGOTO PREDIAL, DN 150 X 150 MM, JUNTA ELÁSTICA, FORNECIDO E INSTALADO EM SUBCOLETOR AÉREO DE ESGOTO SANITÁRIO. AF_12/2014</v>
          </cell>
          <cell r="C1681" t="str">
            <v>UN</v>
          </cell>
          <cell r="D1681">
            <v>139.71</v>
          </cell>
        </row>
        <row r="1682">
          <cell r="A1682">
            <v>89865</v>
          </cell>
          <cell r="B1682" t="str">
            <v>TUBO, PVC, SOLDÁVEL, DN 25MM, INSTALADO EM DRENO DE AR-CONDICIONADO - FORNECIMENTO E INSTALAÇÃO. AF_12/2014</v>
          </cell>
          <cell r="C1682" t="str">
            <v>M</v>
          </cell>
          <cell r="D1682">
            <v>9.09</v>
          </cell>
        </row>
        <row r="1683">
          <cell r="A1683">
            <v>89866</v>
          </cell>
          <cell r="B1683" t="str">
            <v>JOELHO 90 GRAUS, PVC, SOLDÁVEL, DN 25MM, INSTALADO EM DRENO DE AR-CONDICIONADO - FORNECIMENTO E INSTALAÇÃO. AF_12/2014</v>
          </cell>
          <cell r="C1683" t="str">
            <v>UN</v>
          </cell>
          <cell r="D1683">
            <v>3.95</v>
          </cell>
        </row>
        <row r="1684">
          <cell r="A1684">
            <v>89867</v>
          </cell>
          <cell r="B1684" t="str">
            <v>JOELHO 45 GRAUS, PVC, SOLDÁVEL, DN 25MM, INSTALADO EM DRENO DE AR-CONDICIONADO - FORNECIMENTO E INSTALAÇÃO. AF_12/2014</v>
          </cell>
          <cell r="C1684" t="str">
            <v>UN</v>
          </cell>
          <cell r="D1684">
            <v>4.53</v>
          </cell>
        </row>
        <row r="1685">
          <cell r="A1685">
            <v>89868</v>
          </cell>
          <cell r="B1685" t="str">
            <v>LUVA, PVC, SOLDÁVEL, DN 25MM, INSTALADO EM DRENO DE AR-CONDICIONADO - FORNECIMENTO E INSTALAÇÃO. AF_12/2014</v>
          </cell>
          <cell r="C1685" t="str">
            <v>UN</v>
          </cell>
          <cell r="D1685">
            <v>3.04</v>
          </cell>
        </row>
        <row r="1686">
          <cell r="A1686">
            <v>89869</v>
          </cell>
          <cell r="B1686" t="str">
            <v>TE, PVC, SOLDÁVEL, DN 25MM, INSTALADO EM DRENO DE AR-CONDICIONADO - FORNECIMENTO E INSTALAÇÃO. AF_12/2014</v>
          </cell>
          <cell r="C1686" t="str">
            <v>UN</v>
          </cell>
          <cell r="D1686">
            <v>6.67</v>
          </cell>
        </row>
        <row r="1687">
          <cell r="A1687">
            <v>89870</v>
          </cell>
          <cell r="B1687" t="str">
            <v>CAMINHÃO BASCULANTE 14 M3, COM CAVALO MECÂNICO DE CAPACIDADE MÁXIMA DE TRAÇÃO COMBINADO DE 36000 KG, POTÊNCIA 286 CV, INCLUSIVE SEMIREBOQUE COM CAÇAMBA METÁLICA - DEPRECIAÇÃO. AF_12/2014</v>
          </cell>
          <cell r="C1687" t="str">
            <v>H</v>
          </cell>
          <cell r="D1687">
            <v>21.27</v>
          </cell>
        </row>
        <row r="1688">
          <cell r="A1688">
            <v>89871</v>
          </cell>
          <cell r="B1688" t="str">
            <v>CAMINHÃO BASCULANTE 14 M3, COM CAVALO MECÂNICO DE CAPACIDADE MÁXIMA DE TRAÇÃO COMBINADO DE 36000 KG, POTÊNCIA 286 CV, INCLUSIVE SEMIREBOQUE COM CAÇAMBA METÁLICA - JUROS. AF_12/2014</v>
          </cell>
          <cell r="C1688" t="str">
            <v>H</v>
          </cell>
          <cell r="D1688">
            <v>3.93</v>
          </cell>
        </row>
        <row r="1689">
          <cell r="A1689">
            <v>89872</v>
          </cell>
          <cell r="B1689" t="str">
            <v>CAMINHÃO BASCULANTE 14 M3, COM CAVALO MECÂNICO DE CAPACIDADE MÁXIMA DE TRAÇÃO COMBINADO DE 36000 KG, POTÊNCIA 286 CV, INCLUSIVE SEMIREBOQUE COM CAÇAMBA METÁLICA - IMPOSTOS E SEGUROS. AF_12/2014</v>
          </cell>
          <cell r="C1689" t="str">
            <v>H</v>
          </cell>
          <cell r="D1689">
            <v>1.54</v>
          </cell>
        </row>
        <row r="1690">
          <cell r="A1690">
            <v>89873</v>
          </cell>
          <cell r="B1690" t="str">
            <v>CAMINHÃO BASCULANTE 14 M3, COM CAVALO MECÂNICO DE CAPACIDADE MÁXIMA DE TRAÇÃO COMBINADO DE 36000 KG, POTÊNCIA 286 CV, INCLUSIVE SEMIREBOQUE COM CAÇAMBA METÁLICA - MANUTENÇÃO. AF_12/2014</v>
          </cell>
          <cell r="C1690" t="str">
            <v>H</v>
          </cell>
          <cell r="D1690">
            <v>39.89</v>
          </cell>
        </row>
        <row r="1691">
          <cell r="A1691">
            <v>89874</v>
          </cell>
          <cell r="B1691" t="str">
            <v>CAMINHÃO BASCULANTE 14 M3, COM CAVALO MECÂNICO DE CAPACIDADE MÁXIMA DE TRAÇÃO COMBINADO DE 36000 KG, POTÊNCIA 286 CV, INCLUSIVE SEMIREBOQUE COM CAÇAMBA METÁLICA - MATERIAIS NA OPERAÇÃO. AF_12/2014</v>
          </cell>
          <cell r="C1691" t="str">
            <v>H</v>
          </cell>
          <cell r="D1691">
            <v>106.68</v>
          </cell>
        </row>
        <row r="1692">
          <cell r="A1692">
            <v>89876</v>
          </cell>
          <cell r="B1692" t="str">
            <v>CAMINHÃO BASCULANTE 14 M3, COM CAVALO MECÂNICO DE CAPACIDADE MÁXIMA DE TRAÇÃO COMBINADO DE 36000 KG, POTÊNCIA 286 CV, INCLUSIVE SEMIREBOQUE COM CAÇAMBA METÁLICA - CHP DIURNO. AF_12/2014</v>
          </cell>
          <cell r="C1692" t="str">
            <v>CHP</v>
          </cell>
          <cell r="D1692">
            <v>186.92</v>
          </cell>
        </row>
        <row r="1693">
          <cell r="A1693">
            <v>89877</v>
          </cell>
          <cell r="B1693" t="str">
            <v>CAMINHÃO BASCULANTE 14 M3, COM CAVALO MECÂNICO DE CAPACIDADE MÁXIMA DE TRAÇÃO COMBINADO DE 36000 KG, POTÊNCIA 286 CV, INCLUSIVE SEMIREBOQUE COM CAÇAMBA METÁLICA - CHI DIURNO. AF_12/2014</v>
          </cell>
          <cell r="C1693" t="str">
            <v>CHI</v>
          </cell>
          <cell r="D1693">
            <v>40.35</v>
          </cell>
        </row>
        <row r="1694">
          <cell r="A1694">
            <v>89878</v>
          </cell>
          <cell r="B1694" t="str">
            <v>CAMINHÃO BASCULANTE 18 M3, COM CAVALO MECÂNICO DE CAPACIDADE MÁXIMA DE TRAÇÃO COMBINADO DE 45000 KG, POTÊNCIA 330 CV, INCLUSIVE SEMIREBOQUE COM CAÇAMBA METÁLICA - DEPRECIAÇÃO. AF_12/2014</v>
          </cell>
          <cell r="C1694" t="str">
            <v>H</v>
          </cell>
          <cell r="D1694">
            <v>22.43</v>
          </cell>
        </row>
        <row r="1695">
          <cell r="A1695">
            <v>89879</v>
          </cell>
          <cell r="B1695" t="str">
            <v>CAMINHÃO BASCULANTE 18 M3, COM CAVALO MECÂNICO DE CAPACIDADE MÁXIMA DE TRAÇÃO COMBINADO DE 45000 KG, POTÊNCIA 330 CV, INCLUSIVE SEMIREBOQUE COM CAÇAMBA METÁLICA - JUROS. AF_12/2014</v>
          </cell>
          <cell r="C1695" t="str">
            <v>H</v>
          </cell>
          <cell r="D1695">
            <v>4.1399999999999997</v>
          </cell>
        </row>
        <row r="1696">
          <cell r="A1696">
            <v>89880</v>
          </cell>
          <cell r="B1696" t="str">
            <v>CAMINHÃO BASCULANTE 18 M3, COM CAVALO MECÂNICO DE CAPACIDADE MÁXIMA DE TRAÇÃO COMBINADO DE 45000 KG, POTÊNCIA 330 CV, INCLUSIVE SEMIREBOQUE COM CAÇAMBA METÁLICA - IMPOSTOS E SEGUROS. AF_12/2014</v>
          </cell>
          <cell r="C1696" t="str">
            <v>H</v>
          </cell>
          <cell r="D1696">
            <v>1.62</v>
          </cell>
        </row>
        <row r="1697">
          <cell r="A1697">
            <v>89881</v>
          </cell>
          <cell r="B1697" t="str">
            <v>CAMINHÃO BASCULANTE 18 M3, COM CAVALO MECÂNICO DE CAPACIDADE MÁXIMA DE TRAÇÃO COMBINADO DE 45000 KG, POTÊNCIA 330 CV, INCLUSIVE SEMIREBOQUE COM CAÇAMBA METÁLICA - MANUTENÇÃO. AF_12/2014</v>
          </cell>
          <cell r="C1697" t="str">
            <v>H</v>
          </cell>
          <cell r="D1697">
            <v>42.07</v>
          </cell>
        </row>
        <row r="1698">
          <cell r="A1698">
            <v>89882</v>
          </cell>
          <cell r="B1698" t="str">
            <v>CAMINHÃO BASCULANTE 18 M3, COM CAVALO MECÂNICO DE CAPACIDADE MÁXIMA DE TRAÇÃO COMBINADO DE 45000 KG, POTÊNCIA 330 CV, INCLUSIVE SEMIREBOQUE COM CAÇAMBA METÁLICA - MATERIAIS NA OPERAÇÃO. AF_12/2014</v>
          </cell>
          <cell r="C1698" t="str">
            <v>H</v>
          </cell>
          <cell r="D1698">
            <v>123.08</v>
          </cell>
        </row>
        <row r="1699">
          <cell r="A1699">
            <v>89883</v>
          </cell>
          <cell r="B1699" t="str">
            <v>CAMINHÃO BASCULANTE 18 M3, COM CAVALO MECÂNICO DE CAPACIDADE MÁXIMA DE TRAÇÃO COMBINADO DE 45000 KG, POTÊNCIA 330 CV, INCLUSIVE SEMIREBOQUE COM CAÇAMBA METÁLICA - CHP DIURNO. AF_12/2014</v>
          </cell>
          <cell r="C1699" t="str">
            <v>CHP</v>
          </cell>
          <cell r="D1699">
            <v>206.95</v>
          </cell>
        </row>
        <row r="1700">
          <cell r="A1700">
            <v>89884</v>
          </cell>
          <cell r="B1700" t="str">
            <v>CAMINHÃO BASCULANTE 18 M3, COM CAVALO MECÂNICO DE CAPACIDADE MÁXIMA DE TRAÇÃO COMBINADO DE 45000 KG, POTÊNCIA 330 CV, INCLUSIVE SEMIREBOQUE COM CAÇAMBA METÁLICA - CHI DIURNO. AF_12/2014</v>
          </cell>
          <cell r="C1700" t="str">
            <v>CHI</v>
          </cell>
          <cell r="D1700">
            <v>41.8</v>
          </cell>
        </row>
        <row r="1701">
          <cell r="A1701">
            <v>89957</v>
          </cell>
          <cell r="B1701" t="str">
            <v>PONTO DE CONSUMO TERMINAL DE ÁGUA FRIA (SUBRAMAL) COM TUBULAÇÃO DE PVC, DN 25 MM, INSTALADO EM RAMAL DE ÁGUA, INCLUSOS RASGO E CHUMBAMENTO EM ALVENARIA. AF_12/2014</v>
          </cell>
          <cell r="C1701" t="str">
            <v>UN</v>
          </cell>
          <cell r="D1701">
            <v>97.57</v>
          </cell>
        </row>
        <row r="1702">
          <cell r="A1702">
            <v>89959</v>
          </cell>
          <cell r="B1702" t="str">
            <v>PONTO DE CONSUMO TERMINAL DE ÁGUA QUENTE (SUBRAMAL) COM TUBULAÇÃO DE CPVC, DN 22 MM, INSTALADO EM RAMAL DE ÁGUA, INCLUSOS RASGO E CHUMBAMENTO EM ALVENARIA. AF_12/2014</v>
          </cell>
          <cell r="C1702" t="str">
            <v>UN</v>
          </cell>
          <cell r="D1702">
            <v>182.16</v>
          </cell>
        </row>
        <row r="1703">
          <cell r="A1703">
            <v>89969</v>
          </cell>
          <cell r="B1703" t="str">
            <v>KIT DE REGISTRO DE PRESSÃO BRUTO DE LATÃO ½", INCLUSIVE CONEXÕES,  ROSCÁVEL, INSTALADO EM RAMAL DE ÁGUA FRIA - FORNECIMENTO E INSTALAÇÃO. AF_12/2014</v>
          </cell>
          <cell r="C1703" t="str">
            <v>UN</v>
          </cell>
          <cell r="D1703">
            <v>30.76</v>
          </cell>
        </row>
        <row r="1704">
          <cell r="A1704">
            <v>89970</v>
          </cell>
          <cell r="B1704" t="str">
            <v>KIT DE REGISTRO DE PRESSÃO BRUTO DE LATÃO ¾", INCLUSIVE CONEXÕES, ROSCÁVEL, INSTALADO EM RAMAL DE ÁGUA FRIA - FORNECIMENTO E INSTALAÇÃO. AF_12/2014</v>
          </cell>
          <cell r="C1704" t="str">
            <v>UN</v>
          </cell>
          <cell r="D1704">
            <v>33.29</v>
          </cell>
        </row>
        <row r="1705">
          <cell r="A1705">
            <v>89971</v>
          </cell>
          <cell r="B1705" t="str">
            <v>KIT DE REGISTRO DE GAVETA BRUTO DE LATÃO ½", INCLUSIVE CONEXÕES, ROSCÁVEL, INSTALADO EM RAMAL DE ÁGUA FRIA - FORNECIMENTO E INSTALAÇÃO. AF_12/2014</v>
          </cell>
          <cell r="C1705" t="str">
            <v>UN</v>
          </cell>
          <cell r="D1705">
            <v>34.06</v>
          </cell>
        </row>
        <row r="1706">
          <cell r="A1706">
            <v>89972</v>
          </cell>
          <cell r="B1706" t="str">
            <v>KIT DE REGISTRO DE GAVETA BRUTO DE LATÃO ¾", INCLUSIVE CONEXÕES, ROSCÁVEL, INSTALADO EM RAMAL DE ÁGUA FRIA - FORNECIMENTO E INSTALAÇÃO. AF_12/2014</v>
          </cell>
          <cell r="C1706" t="str">
            <v>UN</v>
          </cell>
          <cell r="D1706">
            <v>36.700000000000003</v>
          </cell>
        </row>
        <row r="1707">
          <cell r="A1707">
            <v>89973</v>
          </cell>
          <cell r="B1707" t="str">
            <v>KIT DE MISTURADOR BASE BRUTA DE LATÃO ¾" MONOCOMANDO PARA CHUVEIRO, INCLUSIVE CONEXÕES, INSTALADO EM RAMAL DE ÁGUA - FORNECIMENTO E INSTALAÇÃO. AF_12/2014</v>
          </cell>
          <cell r="C1707" t="str">
            <v>UN</v>
          </cell>
          <cell r="D1707">
            <v>429.3</v>
          </cell>
        </row>
        <row r="1708">
          <cell r="A1708">
            <v>89974</v>
          </cell>
          <cell r="B1708" t="str">
            <v>KIT DE TÊ MISTURADOR EM CPVC ¾" COM DUPLO COMANDO PARA CHUVEIRO, INCLUSIVE CONEXÕES, INSTALADO EM RAMAL DE ÁGUA - FORNECIMENTO E INSTALAÇÃO. AF_12/2014</v>
          </cell>
          <cell r="C1708" t="str">
            <v>UN</v>
          </cell>
          <cell r="D1708">
            <v>246.25</v>
          </cell>
        </row>
        <row r="1709">
          <cell r="A1709">
            <v>89977</v>
          </cell>
          <cell r="B1709" t="str">
            <v>(COMPOSIÇÃO REPRESENTATIVA) DO SERVIÇO DE ALVENARIA DE VEDAÇÃO DE BLOCOS VAZADOS DE CERÂMICA DE 14X9X19CM (ESPESSURA 14CM, BLOCO DEITADO), PARA EDIFICAÇÃO HABITACIONAL UNIFAMILIAR (CASA) E EDIFICAÇÃO PÚBLICA PADRÃO. AF_12/2014</v>
          </cell>
          <cell r="C1709" t="str">
            <v>M2</v>
          </cell>
          <cell r="D1709">
            <v>118.53</v>
          </cell>
        </row>
        <row r="1710">
          <cell r="A1710">
            <v>89978</v>
          </cell>
          <cell r="B1710" t="str">
            <v>(COMPOSIÇÃO REPRESENTATIVA) DO SERVIÇO DE ALVENARIA DE VEDAÇÃO DE BLOCOS VAZADOS DE CONCRETO DE 14X19X39CM (ESPESSURA 14CM), PARA EDIFICAÇÃO HABITACIONAL UNIFAMILIAR (CASA) E EDIFICAÇÃO PÚBLICA PADRÃO. AF_12/2014</v>
          </cell>
          <cell r="C1710" t="str">
            <v>M2</v>
          </cell>
          <cell r="D1710">
            <v>64.87</v>
          </cell>
        </row>
        <row r="1711">
          <cell r="A1711">
            <v>89979</v>
          </cell>
          <cell r="B1711" t="str">
            <v>LUVA COM BUCHA DE LATÃO, PVC, SOLDÁVEL, DN 32MM X 1 , INSTALADO EM RAMAL OU SUB-RAMAL DE ÁGUA   FORNECIMENTO E INSTALAÇÃO. AF_12/2014</v>
          </cell>
          <cell r="C1711" t="str">
            <v>UN</v>
          </cell>
          <cell r="D1711">
            <v>19.329999999999998</v>
          </cell>
        </row>
        <row r="1712">
          <cell r="A1712">
            <v>89980</v>
          </cell>
          <cell r="B1712" t="str">
            <v>LUVA COM BUCHA DE LATÃO, PVC, SOLDÁVEL, DN 25MM X 3/4, INSTALADO EM PRUMADA DE ÁGUA - FORNECIMENTO E INSTALAÇÃO. AF_12/2014</v>
          </cell>
          <cell r="C1712" t="str">
            <v>UN</v>
          </cell>
          <cell r="D1712">
            <v>7.54</v>
          </cell>
        </row>
        <row r="1713">
          <cell r="A1713">
            <v>89981</v>
          </cell>
          <cell r="B1713" t="str">
            <v>LUVA SOLDÁVEL E COM BUCHA DE LATÃO, PVC, SOLDÁVEL, DN 32MM X 1 , INSTALADO EM PRUMADA DE ÁGUA   FORNECIMENTO E INSTALAÇÃO. AF_12/2014</v>
          </cell>
          <cell r="C1713" t="str">
            <v>UN</v>
          </cell>
          <cell r="D1713">
            <v>17.03</v>
          </cell>
        </row>
        <row r="1714">
          <cell r="A1714">
            <v>89984</v>
          </cell>
          <cell r="B1714" t="str">
            <v>REGISTRO DE PRESSÃO BRUTO, LATÃO, ROSCÁVEL, 1/2", COM ACABAMENTO E CANOPLA CROMADOS. FORNECIDO E INSTALADO EM RAMAL DE ÁGUA. AF_12/2014</v>
          </cell>
          <cell r="C1714" t="str">
            <v>UN</v>
          </cell>
          <cell r="D1714">
            <v>53.43</v>
          </cell>
        </row>
        <row r="1715">
          <cell r="A1715">
            <v>89985</v>
          </cell>
          <cell r="B1715" t="str">
            <v>REGISTRO DE PRESSÃO BRUTO, LATÃO, ROSCÁVEL, 3/4", COM ACABAMENTO E CANOPLA CROMADOS. FORNECIDO E INSTALADO EM RAMAL DE ÁGUA. AF_12/2014</v>
          </cell>
          <cell r="C1715" t="str">
            <v>UN</v>
          </cell>
          <cell r="D1715">
            <v>54.93</v>
          </cell>
        </row>
        <row r="1716">
          <cell r="A1716">
            <v>89986</v>
          </cell>
          <cell r="B1716" t="str">
            <v>REGISTRO DE GAVETA BRUTO, LATÃO, ROSCÁVEL, 1/2", COM ACABAMENTO E CANOPLA CROMADOS. FORNECIDO E INSTALADO EM RAMAL DE ÁGUA. AF_12/2014</v>
          </cell>
          <cell r="C1716" t="str">
            <v>UN</v>
          </cell>
          <cell r="D1716">
            <v>52.15</v>
          </cell>
        </row>
        <row r="1717">
          <cell r="A1717">
            <v>89987</v>
          </cell>
          <cell r="B1717" t="str">
            <v>REGISTRO DE GAVETA BRUTO, LATÃO, ROSCÁVEL, 3/4", COM ACABAMENTO E CANOPLA CROMADOS. FORNECIDO E INSTALADO EM RAMAL DE ÁGUA. AF_12/2014</v>
          </cell>
          <cell r="C1717" t="str">
            <v>UN</v>
          </cell>
          <cell r="D1717">
            <v>57.72</v>
          </cell>
        </row>
        <row r="1718">
          <cell r="A1718">
            <v>89993</v>
          </cell>
          <cell r="B1718" t="str">
            <v>GRAUTEAMENTO VERTICAL EM ALVENARIA ESTRUTURAL. AF_01/2015</v>
          </cell>
          <cell r="C1718" t="str">
            <v>M3</v>
          </cell>
          <cell r="D1718">
            <v>606.65</v>
          </cell>
        </row>
        <row r="1719">
          <cell r="A1719">
            <v>89994</v>
          </cell>
          <cell r="B1719" t="str">
            <v>GRAUTEAMENTO DE CINTA INTERMEDIÁRIA OU DE CONTRAVERGA EM ALVENARIA ESTRUTURAL. AF_01/2015</v>
          </cell>
          <cell r="C1719" t="str">
            <v>M3</v>
          </cell>
          <cell r="D1719">
            <v>512.59</v>
          </cell>
        </row>
        <row r="1720">
          <cell r="A1720">
            <v>89995</v>
          </cell>
          <cell r="B1720" t="str">
            <v>GRAUTEAMENTO DE CINTA SUPERIOR OU DE VERGA EM ALVENARIA ESTRUTURAL. AF_01/2015</v>
          </cell>
          <cell r="C1720" t="str">
            <v>M3</v>
          </cell>
          <cell r="D1720">
            <v>582.6</v>
          </cell>
        </row>
        <row r="1721">
          <cell r="A1721">
            <v>89996</v>
          </cell>
          <cell r="B1721" t="str">
            <v>ARMAÇÃO VERTICAL DE ALVENARIA ESTRUTURAL; DIÂMETRO DE 10,0 MM. AF_01/2015</v>
          </cell>
          <cell r="C1721" t="str">
            <v>KG</v>
          </cell>
          <cell r="D1721">
            <v>7.63</v>
          </cell>
        </row>
        <row r="1722">
          <cell r="A1722">
            <v>89997</v>
          </cell>
          <cell r="B1722" t="str">
            <v>ARMAÇÃO VERTICAL DE ALVENARIA ESTRUTURAL; DIÂMETRO DE 12,5 MM. AF_01/2015</v>
          </cell>
          <cell r="C1722" t="str">
            <v>KG</v>
          </cell>
          <cell r="D1722">
            <v>6.22</v>
          </cell>
        </row>
        <row r="1723">
          <cell r="A1723">
            <v>89998</v>
          </cell>
          <cell r="B1723" t="str">
            <v>ARMAÇÃO DE CINTA DE ALVENARIA ESTRUTURAL; DIÂMETRO DE 10,0 MM. AF_01/2015</v>
          </cell>
          <cell r="C1723" t="str">
            <v>KG</v>
          </cell>
          <cell r="D1723">
            <v>7.26</v>
          </cell>
        </row>
        <row r="1724">
          <cell r="A1724">
            <v>89999</v>
          </cell>
          <cell r="B1724" t="str">
            <v>ARMAÇÃO DE VERGA E CONTRAVERGA DE ALVENARIA ESTRUTURAL; DIÂMETRO DE 8,0 MM. AF_01/2015</v>
          </cell>
          <cell r="C1724" t="str">
            <v>KG</v>
          </cell>
          <cell r="D1724">
            <v>10.47</v>
          </cell>
        </row>
        <row r="1725">
          <cell r="A1725">
            <v>90000</v>
          </cell>
          <cell r="B1725" t="str">
            <v>ARMAÇÃO DE VERGA E CONTRAVERGA DE ALVENARIA ESTRUTURAL; DIÂMETRO DE 10,0 MM. AF_01/2015</v>
          </cell>
          <cell r="C1725" t="str">
            <v>KG</v>
          </cell>
          <cell r="D1725">
            <v>8.59</v>
          </cell>
        </row>
        <row r="1726">
          <cell r="A1726">
            <v>90082</v>
          </cell>
          <cell r="B1726" t="str">
            <v>ESCAVAÇÃO MECANIZADA DE VALA COM PROF. ATÉ 1,5 M (MÉDIA ENTRE MONTANTE E JUSANTE/UMA COMPOSIÇÃO POR TRECHO), COM ESCAVADEIRA HIDRÁULICA (0,8 M3), LARG. DE 1,5 M A 2,5 M, EM SOLO DE 1A CATEGORIA, EM LOCAIS COM ALTO NÍVEL DE INTERFERÊNCIA. AF_01/2015</v>
          </cell>
          <cell r="C1726" t="str">
            <v>M3</v>
          </cell>
          <cell r="D1726">
            <v>6.98</v>
          </cell>
        </row>
        <row r="1727">
          <cell r="A1727">
            <v>90084</v>
          </cell>
          <cell r="B1727" t="str">
            <v>ESCAVAÇÃO MECANIZADA DE VALA COM PROF. MAIOR QUE 1,5 M ATÉ 3,0 M (MÉDIA ENTRE MONTANTE E JUSANTE/UMA COMPOSIÇÃO POR TRECHO), COM ESCAVADEIRA HIDRÁULICA (0,8 M3/111 HP), LARGURA ATÉ 1,5 M, EM SOLO DE 1A CATEGORIA, EM LOCAIS COM ALTO NÍVEL DE INTERFERÊNCIA.</v>
          </cell>
          <cell r="C1727" t="str">
            <v>M3</v>
          </cell>
          <cell r="D1727">
            <v>6.78</v>
          </cell>
        </row>
        <row r="1728">
          <cell r="A1728">
            <v>90085</v>
          </cell>
          <cell r="B1728" t="str">
            <v>ESCAVAÇÃO MECANIZADA DE VALA COM PROF. MAIOR QUE 1,5 M ATÉ 3,0 M (MÉDIA ENTRE MONTANTE E JUSANTE/UMA COMPOSIÇÃO POR TRECHO), COM ESCAVADEIRA HIDRÁULICA (0,8 M3/111 HP), LARG. DE 1,5 M A 2,5 M, EM SOLO DE 1A CATEGORIA, EM LOCAIS COM ALTO NÍVEL DE INTERFERÊ</v>
          </cell>
          <cell r="C1728" t="str">
            <v>M3</v>
          </cell>
          <cell r="D1728">
            <v>6.37</v>
          </cell>
        </row>
        <row r="1729">
          <cell r="A1729">
            <v>90086</v>
          </cell>
          <cell r="B1729" t="str">
            <v>ESCAVAÇÃO MECANIZADA DE VALA COM PROF. MAIOR QUE 3,0 M ATÉ 4,5 M(MÉDIA ENTRE MONTANTE E JUSANTE/UMA COMPOSIÇÃO POR TRECHO), COM ESCAVADEIRA HIDRÁULICA (0,8 M3/111 HP), LARG. MENOR QUE 1,5 M, EM SOLO DE 1A CATEGORIA, EM LOCAIS COM ALTO NÍVEL DE INTERFERÊNC</v>
          </cell>
          <cell r="C1729" t="str">
            <v>M3</v>
          </cell>
          <cell r="D1729">
            <v>6.45</v>
          </cell>
        </row>
        <row r="1730">
          <cell r="A1730">
            <v>90087</v>
          </cell>
          <cell r="B1730" t="str">
            <v>ESCAVAÇÃO MECANIZADA DE VALA COM PROF. DE 3,0 M ATÉ 4,5 M(MÉDIA ENTRE MONTANTE E JUSANTE/UMA COMPOSIÇÃO POR TRECHO), COM ESCAVADEIRA HIDRÁULICA (1,2 M3/155 HP), LARG. DE 1,5 M A 2,5 M, EM SOLO DE 1A CATEGORIA, EM LOCAIS COM ALTO NÍVEL DE INTERFERÊNCIA. AF</v>
          </cell>
          <cell r="C1730" t="str">
            <v>M3</v>
          </cell>
          <cell r="D1730">
            <v>5.57</v>
          </cell>
        </row>
        <row r="1731">
          <cell r="A1731">
            <v>90088</v>
          </cell>
          <cell r="B1731" t="str">
            <v>ESCAVAÇÃO MECANIZADA DE VALA COM PROF. MAIOR QUE 4,5 M ATÉ 6,0 M(MÉDIA ENTRE MONTANTE E JUSANTE/UMA COMPOSIÇÃO POR TRECHO), COM ESCAVADEIRA HIDRÁULICA (1,2 M3/155 HP), LARG. MENOR QUE 1,5 M, EM SOLO DE 1A CATEGORIA, EM LOCAIS COM ALTO NÍVEL DE INTERFERÊNC</v>
          </cell>
          <cell r="C1731" t="str">
            <v>M3</v>
          </cell>
          <cell r="D1731">
            <v>5.68</v>
          </cell>
        </row>
        <row r="1732">
          <cell r="A1732">
            <v>90090</v>
          </cell>
          <cell r="B1732" t="str">
            <v>ESCAVAÇÃO MECANIZADA DE VALA COM PROF. MAIOR QUE 4,5 M ATÉ 6,0 M(MÉDIA ENTRE MONTANTE E JUSANTE/UMA COMPOSIÇÃO POR TRECHO), COM ESCAVADEIRA HIDRÁULICA (1,2 M3/155 HP), LARG. DE 1,5 M A 2,5 M, EM SOLO DE 1A CATEGORIA, EM LOCAIS COM ALTO NÍVEL DE INTERFERÊN</v>
          </cell>
          <cell r="C1732" t="str">
            <v>M3</v>
          </cell>
          <cell r="D1732">
            <v>5.45</v>
          </cell>
        </row>
        <row r="1733">
          <cell r="A1733">
            <v>90091</v>
          </cell>
          <cell r="B1733" t="str">
            <v>ESCAVAÇÃO MECANIZADA DE VALA COM PROF. ATÉ 1,5 M(MÉDIA ENTRE MONTANTE E JUSANTE/UMA COMPOSIÇÃO POR TRECHO), COM ESCAVADEIRA HIDRÁULICA (0,8 M3), LARG. DE 1,5M A 2,5 M, EM SOLO DE 1A CATEGORIA, LOCAIS COM BAIXO NÍVEL DE INTERFERÊNCIA. AF_01/2015</v>
          </cell>
          <cell r="C1733" t="str">
            <v>M3</v>
          </cell>
          <cell r="D1733">
            <v>4.16</v>
          </cell>
        </row>
        <row r="1734">
          <cell r="A1734">
            <v>90092</v>
          </cell>
          <cell r="B1734" t="str">
            <v>ESCAVAÇÃO MECANIZADA DE VALA COM PROF. MAIOR QUE 1,5 M E ATÉ 3,0 M(MÉDIA ENTRE MONTANTE E JUSANTE/UMA COMPOSIÇÃO POR TRECHO), COM ESCAVADEIRA HIDRÁULICA (0,8 M3/111 HP), LARG. MENOR QUE 1,5 M, EM SOLO DE 1A CATEGORIA, LOCAIS COM BAIXO NÍVEL DE INTERFERÊNC</v>
          </cell>
          <cell r="C1734" t="str">
            <v>M3</v>
          </cell>
          <cell r="D1734">
            <v>4.03</v>
          </cell>
        </row>
        <row r="1735">
          <cell r="A1735">
            <v>90093</v>
          </cell>
          <cell r="B1735" t="str">
            <v>ESCAVAÇÃO MECANIZADA DE VALA COM PROF. MAIOR QUE 1,5 M ATÉ 3,0 M (MÉDIA ENTRE MONTANTE E JUSANTE/UMA COMPOSIÇÃO POR TRECHO), COM ESCAVADEIRA HIDRÁULICA (0,8 M3/111 HP), LARG. DE 1,5 M A 2,5 M, EM SOLO DE 1A CATEGORIA, LOCAIS COM BAIXO NÍVEL DE INTERFERÊNC</v>
          </cell>
          <cell r="C1735" t="str">
            <v>M3</v>
          </cell>
          <cell r="D1735">
            <v>3.8</v>
          </cell>
        </row>
        <row r="1736">
          <cell r="A1736">
            <v>90094</v>
          </cell>
          <cell r="B1736" t="str">
            <v>ESCAVAÇÃO MECANIZADA DE VALA COM PROF. MAIOR QUE 3,0 M ATÉ 4,5 M (MÉDIA ENTRE MONTANTE E JUSANTE/UMA COMPOSIÇÃO POR TRECHO), COM ESCAVADEIRA HIDRÁULICA (0,8 M3/111 HP), LARG. MENOR QUE 1,5 M, EM SOLO DE 1A CATEGORIA, LOCAIS COM BAIXO NÍVEL DE INTERFERÊNCI</v>
          </cell>
          <cell r="C1736" t="str">
            <v>M3</v>
          </cell>
          <cell r="D1736">
            <v>3.84</v>
          </cell>
        </row>
        <row r="1737">
          <cell r="A1737">
            <v>90095</v>
          </cell>
          <cell r="B1737" t="str">
            <v>ESCAVAÇÃO MECANIZADA DE VALA COM PROF. MAIOR QUE 3,0 M ATÉ 4,5 M (MÉDIA ENTRE MONTANTE E JUSANTE/UMA COMPOSIÇÃO POR TRECHO), COM ESCAVADEIRA HIDRÁULICA (1,2 M3/155 HP), LARG. DE 1,5 M A 2,5 M, EM SOLO DE 1A CATEGORIA, LOCAIS COM BAIXO NÍVEL DE INTERFERÊNC</v>
          </cell>
          <cell r="C1737" t="str">
            <v>M3</v>
          </cell>
          <cell r="D1737">
            <v>3.31</v>
          </cell>
        </row>
        <row r="1738">
          <cell r="A1738">
            <v>90096</v>
          </cell>
          <cell r="B1738" t="str">
            <v>ESCAVAÇÃO MECANIZADA DE VALA COM PROF. MAIOR QUE 4,5 M ATÉ 6,0 M (MÉDIA ENTRE MONTANTE E JUSANTE/UMA COMPOSIÇÃO POR TRECHO), COM ESCAVADEIRA HIDRÁULICA (1,2 M3/155 HP), LARG. MENOR QUE 1,5 M, EM SOLO DE 1A CATEGORIA, LOCAIS COM BAIXO NÍVEL DE INTERFERÊNCI</v>
          </cell>
          <cell r="C1738" t="str">
            <v>M3</v>
          </cell>
          <cell r="D1738">
            <v>3.38</v>
          </cell>
        </row>
        <row r="1739">
          <cell r="A1739">
            <v>90098</v>
          </cell>
          <cell r="B1739" t="str">
            <v>ESCAVAÇÃO MECANIZADA DE VALA COM PROF. MAIOR QUE 4,5 M ATÉ 6,0 M (MÉDIA ENTRE MONTANTE E JUSANTE/UMA COMPOSIÇÃO POR TRECHO), COM ESCAVADEIRA HIDRÁULICA (1,2 M3/155 HP), LARG. DE 1,5 M A 2,5 M, EM SOLO DE 1A CATEGORIA, LOCAIS COM BAIXO NÍVEL DE INTERFERÊNC</v>
          </cell>
          <cell r="C1739" t="str">
            <v>M3</v>
          </cell>
          <cell r="D1739">
            <v>3.24</v>
          </cell>
        </row>
        <row r="1740">
          <cell r="A1740">
            <v>90099</v>
          </cell>
          <cell r="B1740" t="str">
            <v>ESCAVAÇÃO MECANIZADA DE VALA COM PROF. ATÉ 1,5 M (MÉDIA ENTRE MONTANTE E JUSANTE/UMA COMPOSIÇÃO POR TRECHO), COM RETROESCAVADEIRA (0,26 M3/88 HP), LARG. MENOR QUE 0,8 M, EM SOLO DE 1A CATEGORIA, EM LOCAIS COM ALTO NÍVEL DE INTERFERÊNCIA. AF_01/2015</v>
          </cell>
          <cell r="C1740" t="str">
            <v>M3</v>
          </cell>
          <cell r="D1740">
            <v>9.16</v>
          </cell>
        </row>
        <row r="1741">
          <cell r="A1741">
            <v>90100</v>
          </cell>
          <cell r="B1741" t="str">
            <v>ESCAVAÇÃO MECANIZADA DE VALA COM PROF. ATÉ 1,5 M (MÉDIA ENTRE MONTANTE E JUSANTE/UMA COMPOSIÇÃO POR TRECHO), COM RETROESCAVADEIRA (0,26 M3/88 HP), LARG. DE 0,8 M A 1,5 M, EM SOLO DE 1A CATEGORIA, EM LOCAIS COM ALTO NÍVEL DE INTERFERÊNCIA. AF_01/2015</v>
          </cell>
          <cell r="C1741" t="str">
            <v>M3</v>
          </cell>
          <cell r="D1741">
            <v>7.79</v>
          </cell>
        </row>
        <row r="1742">
          <cell r="A1742">
            <v>90101</v>
          </cell>
          <cell r="B1742" t="str">
            <v>ESCAVAÇÃO MECANIZADA DE VALA COM PROF. MAIOR QUE 1,5 M ATÉ 3,0 M (MÉDIA ENTRE MONTANTE E JUSANTE/UMA COMPOSIÇÃO POR TRECHO), COM RETROESCAVADEIRA (0,26 M3/88 HP), LARG. MENOR QUE 0,8 M, EM SOLO DE 1A CATEGORIA, EM LOCAIS COM ALTO NÍVEL DE INTERFERÊNCIA.AF</v>
          </cell>
          <cell r="C1742" t="str">
            <v>M3</v>
          </cell>
          <cell r="D1742">
            <v>7.69</v>
          </cell>
        </row>
        <row r="1743">
          <cell r="A1743">
            <v>90102</v>
          </cell>
          <cell r="B1743" t="str">
            <v>ESCAVAÇÃO MECANIZADA DE VALA COM PROF. MAIOR QUE 1,5 M ATÉ 3,0 M (MÉDIA ENTRE MONTANTE E JUSANTE/UMA COMPOSIÇÃO POR TRECHO), COM RETROESCAVADEIRA (0,26 M3/ POTÊNCIA:88 HP), LARGURA DE 0,8 M A 1,5 M, EM SOLO DE 1A CATEGORIA, EM LOCAIS COM ALTO NÍVEL DE INT</v>
          </cell>
          <cell r="C1743" t="str">
            <v>M3</v>
          </cell>
          <cell r="D1743">
            <v>6.99</v>
          </cell>
        </row>
        <row r="1744">
          <cell r="A1744">
            <v>90105</v>
          </cell>
          <cell r="B1744" t="str">
            <v>ESCAVAÇÃO MECANIZADA DE VALA COM PROFUNDIDADE ATÉ 1,5 M (MÉDIA ENTRE MONTANTE E JUSANTE/UMA COMPOSIÇÃO POR TRECHO) COM RETROESCAVADEIRA (CAPACIDADE DA CAÇAMBA DA RETRO: 0,26 M3 / POTÊNCIA: 88 HP), LARGURA MENOR QUE 0,8 M, EM SOLO DE 1A CATEGORIA, LOCAISCO</v>
          </cell>
          <cell r="C1744" t="str">
            <v>M3</v>
          </cell>
          <cell r="D1744">
            <v>5.46</v>
          </cell>
        </row>
        <row r="1745">
          <cell r="A1745">
            <v>90106</v>
          </cell>
          <cell r="B1745" t="str">
            <v>ESCAVAÇÃO MECANIZADA DE VALA COM PROFUNDIDADE ATÉ 1,5 M (MÉDIA ENTRE MONTANTE E JUSANTE/UMA COMPOSIÇÃO POR TRECHO) COM RETROESCAVADEIRA (CAPACIDADE DA CAÇAMBA DA RETRO: 0,26 M3 / POTÊNCIA: 88 HP), LARGURA DE 0,8 M A 1,5 M, EM SOLO DE 1A CATEGORIA, LOCAISC</v>
          </cell>
          <cell r="C1745" t="str">
            <v>M3</v>
          </cell>
          <cell r="D1745">
            <v>4.6399999999999997</v>
          </cell>
        </row>
        <row r="1746">
          <cell r="A1746">
            <v>90107</v>
          </cell>
          <cell r="B1746" t="str">
            <v>ESCAVAÇÃO MECANIZADA DE VALA COM PROFUNDIDADE MAIOR QUE 1,5 M ATÉ 3,0 M (MÉDIA ENTRE MONTANTE E JUSANTE/UMA COMPOSIÇÃO POR TRECHO) COM RETROESCAVADEIRA (CAPACIDADE DA CAÇAMBA DA RETRO: 0,26 M3 / POTÊNCIA: 88 HP), LARGURA MENOR QUE 0,8 M, EM SOLO DE1A CATE</v>
          </cell>
          <cell r="C1746" t="str">
            <v>M3</v>
          </cell>
          <cell r="D1746">
            <v>4.58</v>
          </cell>
        </row>
        <row r="1747">
          <cell r="A1747">
            <v>90108</v>
          </cell>
          <cell r="B1747" t="str">
            <v>ESCAVAÇÃO MECANIZADA DE VALA COM PROFUNDIDADE MAIOR QUE 1,5 M ATÉ 3,0 M (MÉDIA ENTRE MONTANTE E JUSANTE/UMA COMPOSIÇÃO POR TRECHO) COM RETROESCAVADEIRA (CAPACIDADE DA CAÇAMBA DA RETRO: 0,26 M3 / POTÊNCIA: 88 HP), LARGURA DE 0,8 M A 1,5 M, EM SOLO DE 1A CA</v>
          </cell>
          <cell r="C1747" t="str">
            <v>M3</v>
          </cell>
          <cell r="D1747">
            <v>4.17</v>
          </cell>
        </row>
        <row r="1748">
          <cell r="A1748">
            <v>90112</v>
          </cell>
          <cell r="B1748" t="str">
            <v>ALVENARIA DE VEDAÇÃO DE BLOCOS CERÂMICOS FURADOS NA VERTICAL DE 14X19X39CM (ESPESSURA 14CM) DE PAREDES COM ÁREA LÍQUIDA MENOR QUE 6M2 COM VÃOS E ARGAMASSA DE ASSENTAMENTO COM PREPARO MANUAL. AF_06/2014</v>
          </cell>
          <cell r="C1748" t="str">
            <v>M2</v>
          </cell>
          <cell r="D1748">
            <v>66.239999999999995</v>
          </cell>
        </row>
        <row r="1749">
          <cell r="A1749">
            <v>90278</v>
          </cell>
          <cell r="B1749" t="str">
            <v>GRAUTE FGK=15 MPA; TRAÇO 1:0,04:2,0:2,4 (CIMENTO/ CAL/ AREIA GROSSA/ BRITA 0) - PREPARO MECÂNICO COM BETONEIRA 400 L. AF_02/2015</v>
          </cell>
          <cell r="C1749" t="str">
            <v>M3</v>
          </cell>
          <cell r="D1749">
            <v>298.13</v>
          </cell>
        </row>
        <row r="1750">
          <cell r="A1750">
            <v>90279</v>
          </cell>
          <cell r="B1750" t="str">
            <v>GRAUTE FGK=20 MPA; TRAÇO 1:0,04:1,6:1,9 (CIMENTO/ CAL/ AREIA GROSSA/ BRITA 0) - PREPARO MECÂNICO COM BETONEIRA 400 L. AF_02/2015</v>
          </cell>
          <cell r="C1750" t="str">
            <v>M3</v>
          </cell>
          <cell r="D1750">
            <v>316.27999999999997</v>
          </cell>
        </row>
        <row r="1751">
          <cell r="A1751">
            <v>90280</v>
          </cell>
          <cell r="B1751" t="str">
            <v>GRAUTE FGK=25 MPA; TRAÇO 1:0,02:1,2:1,5 (CIMENTO/ CAL/ AREIA GROSSA/ BRITA 0) - PREPARO MECÂNICO COM BETONEIRA 400 L. AF_02/2015</v>
          </cell>
          <cell r="C1751" t="str">
            <v>M3</v>
          </cell>
          <cell r="D1751">
            <v>349.69</v>
          </cell>
        </row>
        <row r="1752">
          <cell r="A1752">
            <v>90281</v>
          </cell>
          <cell r="B1752" t="str">
            <v>GRAUTE FGK=30 MPA; TRAÇO 1:0,02:0,8:1,1 (CIMENTO/ CAL/ AREIA GROSSA/ BRITA 0) - PREPARO MECÂNICO COM BETONEIRA 400 L. AF_02/2015</v>
          </cell>
          <cell r="C1752" t="str">
            <v>M3</v>
          </cell>
          <cell r="D1752">
            <v>396.97</v>
          </cell>
        </row>
        <row r="1753">
          <cell r="A1753">
            <v>90282</v>
          </cell>
          <cell r="B1753" t="str">
            <v>GRAUTE FGK=15 MPA; TRAÇO 1:2,0:2,4 (CIMENTO/ AREIA GROSSA/ BRITA 0/ ADITIVO) - PREPARO MECÂNICO COM BETONEIRA 400 L. AF_02/2015</v>
          </cell>
          <cell r="C1753" t="str">
            <v>M3</v>
          </cell>
          <cell r="D1753">
            <v>301.57</v>
          </cell>
        </row>
        <row r="1754">
          <cell r="A1754">
            <v>90283</v>
          </cell>
          <cell r="B1754" t="str">
            <v>GRAUTE FGK=20 MPA; TRAÇO 1:1,6:1,9 (CIMENTO/ AREIA GROSSA/ BRITA 0/ ADITIVO) - PREPARO MECÂNICO COM BETONEIRA 400 L. AF_02/2015</v>
          </cell>
          <cell r="C1754" t="str">
            <v>M3</v>
          </cell>
          <cell r="D1754">
            <v>320.81</v>
          </cell>
        </row>
        <row r="1755">
          <cell r="A1755">
            <v>90284</v>
          </cell>
          <cell r="B1755" t="str">
            <v>GRAUTE FGK=25 MPA; TRAÇO 1:1,2:1,5 (CIMENTO/ AREIA GROSSA/ BRITA 0/ ADITIVO) - PREPARO MECÂNICO COM BETONEIRA 400 L. AF_02/2015</v>
          </cell>
          <cell r="C1755" t="str">
            <v>M3</v>
          </cell>
          <cell r="D1755">
            <v>355.14</v>
          </cell>
        </row>
        <row r="1756">
          <cell r="A1756">
            <v>90285</v>
          </cell>
          <cell r="B1756" t="str">
            <v>GRAUTE FGK=30 MPA; TRAÇO 1:0,8:1,1 (CIMENTO/ AREIA GROSSA/ BRITA 0/ ADITIVO) - PREPARO MECÂNICO COM BETONEIRA 400 L. AF_02/2015</v>
          </cell>
          <cell r="C1756" t="str">
            <v>M3</v>
          </cell>
          <cell r="D1756">
            <v>404.96</v>
          </cell>
        </row>
        <row r="1757">
          <cell r="A1757">
            <v>90371</v>
          </cell>
          <cell r="B1757" t="str">
            <v>REGISTRO DE ESFERA, PVC, ROSCÁVEL, 3/4", FORNECIDO E INSTALADO EM RAMAL DE ÁGUA. AF_03/2015</v>
          </cell>
          <cell r="C1757" t="str">
            <v>UN</v>
          </cell>
          <cell r="D1757">
            <v>16.329999999999998</v>
          </cell>
        </row>
        <row r="1758">
          <cell r="A1758">
            <v>90373</v>
          </cell>
          <cell r="B1758" t="str">
            <v>JOELHO 90 GRAUS COM BUCHA DE LATÃO, PVC, SOLDÁVEL, DN 25MM, X 1/2 INSTALADO EM RAMAL OU SUB-RAMAL DE ÁGUA - FORNECIMENTO E INSTALAÇÃO. AF_12/2014</v>
          </cell>
          <cell r="C1758" t="str">
            <v>UN</v>
          </cell>
          <cell r="D1758">
            <v>10.61</v>
          </cell>
        </row>
        <row r="1759">
          <cell r="A1759">
            <v>90374</v>
          </cell>
          <cell r="B1759" t="str">
            <v>TÊ COM BUCHA DE LATÃO NA BOLSA CENTRAL, PVC, SOLDÁVEL, DN 25MM X 3/4, INSTALADO EM RAMAL OU SUB-RAMAL DE ÁGUA - FORNECIMENTO E INSTALAÇÃO. AF_03/2015</v>
          </cell>
          <cell r="C1759" t="str">
            <v>UN</v>
          </cell>
          <cell r="D1759">
            <v>16.57</v>
          </cell>
        </row>
        <row r="1760">
          <cell r="A1760">
            <v>90375</v>
          </cell>
          <cell r="B1760" t="str">
            <v>BUCHA DE REDUÇÃO, PVC, SOLDÁVEL, DN 40MM X 32MM, INSTALADO EM RAMAL OU SUB-RAMAL DE ÁGUA - FORNECIMENTO E INSTALAÇÃO. AF_03/2015</v>
          </cell>
          <cell r="C1760" t="str">
            <v>UN</v>
          </cell>
          <cell r="D1760">
            <v>6.88</v>
          </cell>
        </row>
        <row r="1761">
          <cell r="A1761">
            <v>90406</v>
          </cell>
          <cell r="B1761" t="str">
            <v>MASSA ÚNICA, PARA RECEBIMENTO DE PINTURA, EM ARGAMASSA TRAÇO 1:2:8, PREPARO MECÂNICO COM BETONEIRA 400L, APLICADA MANUALMENTE EM TETO, ESPESSURA DE 20MM, COM EXECUÇÃO DE TALISCAS. AF_03/2015</v>
          </cell>
          <cell r="C1761" t="str">
            <v>M2</v>
          </cell>
          <cell r="D1761">
            <v>31.3</v>
          </cell>
        </row>
        <row r="1762">
          <cell r="A1762">
            <v>90407</v>
          </cell>
          <cell r="B1762" t="str">
            <v>MASSA ÚNICA, PARA RECEBIMENTO DE PINTURA, EM ARGAMASSA TRAÇO 1:2:8, PREPARO MANUAL, APLICADA MANUALMENTE EM TETO, ESPESSURA DE 20MM, COM EXECUÇÃO DE TALISCAS. AF_03/2015</v>
          </cell>
          <cell r="C1762" t="str">
            <v>M2</v>
          </cell>
          <cell r="D1762">
            <v>34.840000000000003</v>
          </cell>
        </row>
        <row r="1763">
          <cell r="A1763">
            <v>90408</v>
          </cell>
          <cell r="B1763" t="str">
            <v>MASSA ÚNICA, PARA RECEBIMENTO DE PINTURA, EM ARGAMASSA TRAÇO 1:2:8, PREPARO MECÂNICO COM BETONEIRA 400L, APLICADA MANUALMENTE EM TETO, ESPESSURA DE 10MM, COM EXECUÇÃO DE TALISCAS. AF_03/2015</v>
          </cell>
          <cell r="C1763" t="str">
            <v>M2</v>
          </cell>
          <cell r="D1763">
            <v>22.64</v>
          </cell>
        </row>
        <row r="1764">
          <cell r="A1764">
            <v>90409</v>
          </cell>
          <cell r="B1764" t="str">
            <v>MASSA ÚNICA, PARA RECEBIMENTO DE PINTURA, EM ARGAMASSA TRAÇO 1:2:8, PREPARO MANUAL, APLICADA MANUALMENTE EM TETO, ESPESSURA DE 10MM, COM EXECUÇÃO DE TALISCAS. AF_03/2015</v>
          </cell>
          <cell r="C1764" t="str">
            <v>M2</v>
          </cell>
          <cell r="D1764">
            <v>24.64</v>
          </cell>
        </row>
        <row r="1765">
          <cell r="A1765">
            <v>90436</v>
          </cell>
          <cell r="B1765" t="str">
            <v>FURO EM ALVENARIA PARA DIÂMETROS MENORES OU IGUAIS A 40 MM. AF_05/2015</v>
          </cell>
          <cell r="C1765" t="str">
            <v>UN</v>
          </cell>
          <cell r="D1765">
            <v>9.84</v>
          </cell>
        </row>
        <row r="1766">
          <cell r="A1766">
            <v>90437</v>
          </cell>
          <cell r="B1766" t="str">
            <v>FURO EM ALVENARIA PARA DIÂMETROS MAIORES QUE 40 MM E MENORES OU IGUAIS A 75 MM. AF_05/2015</v>
          </cell>
          <cell r="C1766" t="str">
            <v>UN</v>
          </cell>
          <cell r="D1766">
            <v>23.93</v>
          </cell>
        </row>
        <row r="1767">
          <cell r="A1767">
            <v>90438</v>
          </cell>
          <cell r="B1767" t="str">
            <v>FURO EM ALVENARIA PARA DIÂMETROS MAIORES QUE 75 MM. AF_05/2015</v>
          </cell>
          <cell r="C1767" t="str">
            <v>UN</v>
          </cell>
          <cell r="D1767">
            <v>34.31</v>
          </cell>
        </row>
        <row r="1768">
          <cell r="A1768">
            <v>90439</v>
          </cell>
          <cell r="B1768" t="str">
            <v>FURO EM CONCRETO PARA DIÂMETROS MENORES OU IGUAIS A 40 MM. AF_05/2015</v>
          </cell>
          <cell r="C1768" t="str">
            <v>UN</v>
          </cell>
          <cell r="D1768">
            <v>39.549999999999997</v>
          </cell>
        </row>
        <row r="1769">
          <cell r="A1769">
            <v>90440</v>
          </cell>
          <cell r="B1769" t="str">
            <v>FURO EM CONCRETO PARA DIÂMETROS MAIORES QUE 40 MM E MENORES OU IGUAIS A 75 MM. AF_05/2015</v>
          </cell>
          <cell r="C1769" t="str">
            <v>UN</v>
          </cell>
          <cell r="D1769">
            <v>63.36</v>
          </cell>
        </row>
        <row r="1770">
          <cell r="A1770">
            <v>90441</v>
          </cell>
          <cell r="B1770" t="str">
            <v>FURO EM CONCRETO PARA DIÂMETROS MAIORES QUE 75 MM. AF_05/2015</v>
          </cell>
          <cell r="C1770" t="str">
            <v>UN</v>
          </cell>
          <cell r="D1770">
            <v>80.95</v>
          </cell>
        </row>
        <row r="1771">
          <cell r="A1771">
            <v>90443</v>
          </cell>
          <cell r="B1771" t="str">
            <v>RASGO EM ALVENARIA PARA RAMAIS/ DISTRIBUIÇÃO COM DIAMETROS MENORES OU IGUAIS A 40 MM. AF_05/2015</v>
          </cell>
          <cell r="C1771" t="str">
            <v>M</v>
          </cell>
          <cell r="D1771">
            <v>8.9499999999999993</v>
          </cell>
        </row>
        <row r="1772">
          <cell r="A1772">
            <v>90444</v>
          </cell>
          <cell r="B1772" t="str">
            <v>RASGO EM CONTRAPISO PARA RAMAIS/ DISTRIBUIÇÃO COM DIÂMETROS MENORES OU IGUAIS A 40 MM. AF_05/2015</v>
          </cell>
          <cell r="C1772" t="str">
            <v>M</v>
          </cell>
          <cell r="D1772">
            <v>16.97</v>
          </cell>
        </row>
        <row r="1773">
          <cell r="A1773">
            <v>90445</v>
          </cell>
          <cell r="B1773" t="str">
            <v>RASGO EM CONTRAPISO PARA RAMAIS/ DISTRIBUIÇÃO COM DIÂMETROS MAIORES QUE 40 MM E MENORES OU IGUAIS A 75 MM. AF_05/2015</v>
          </cell>
          <cell r="C1773" t="str">
            <v>M</v>
          </cell>
          <cell r="D1773">
            <v>18.12</v>
          </cell>
        </row>
        <row r="1774">
          <cell r="A1774">
            <v>90446</v>
          </cell>
          <cell r="B1774" t="str">
            <v>RASGO EM CONTRAPISO PARA RAMAIS/ DISTRIBUIÇÃO COM DIÂMETROS MAIORES QUE 75 MM. AF_05/2015</v>
          </cell>
          <cell r="C1774" t="str">
            <v>M</v>
          </cell>
          <cell r="D1774">
            <v>19.690000000000001</v>
          </cell>
        </row>
        <row r="1775">
          <cell r="A1775">
            <v>90447</v>
          </cell>
          <cell r="B1775" t="str">
            <v>RASGO EM ALVENARIA PARA ELETRODUTOS COM DIAMETROS MENORES OU IGUAIS A 40 MM. AF_05/2015</v>
          </cell>
          <cell r="C1775" t="str">
            <v>M</v>
          </cell>
          <cell r="D1775">
            <v>4.45</v>
          </cell>
        </row>
        <row r="1776">
          <cell r="A1776">
            <v>90451</v>
          </cell>
          <cell r="B1776" t="str">
            <v>PASSANTE TIPO PEÇA EM POLIESTIRENO PARA ABERTURA PARA PASSAGEM DE 1 TUBO, FIXADO EM LAJE. AF_05/2015</v>
          </cell>
          <cell r="C1776" t="str">
            <v>UN</v>
          </cell>
          <cell r="D1776">
            <v>3.03</v>
          </cell>
        </row>
        <row r="1777">
          <cell r="A1777">
            <v>90452</v>
          </cell>
          <cell r="B1777" t="str">
            <v>PASSANTE TIPO PEÇA EM POLIESTIRENO PARA ABERTURA PARA PASSAGEM DE MAIS DE 1 TUBO, FIXADO EM LAJE. AF_05/2015</v>
          </cell>
          <cell r="C1777" t="str">
            <v>UN</v>
          </cell>
          <cell r="D1777">
            <v>13.06</v>
          </cell>
        </row>
        <row r="1778">
          <cell r="A1778">
            <v>90453</v>
          </cell>
          <cell r="B1778" t="str">
            <v>PASSANTE TIPO TUBO DE DIÂMETRO MENOR OU IGUAL A 40 MM, FIXADO EM LAJE. AF_05/2015</v>
          </cell>
          <cell r="C1778" t="str">
            <v>UN</v>
          </cell>
          <cell r="D1778">
            <v>1.92</v>
          </cell>
        </row>
        <row r="1779">
          <cell r="A1779">
            <v>90454</v>
          </cell>
          <cell r="B1779" t="str">
            <v>PASSANTE TIPO TUBO DE DIÂMETRO MAIORES QUE 40 MM E MENORES OU IGUAIS A 75 MM, FIXADO EM LAJE. AF_05/2015</v>
          </cell>
          <cell r="C1779" t="str">
            <v>UN</v>
          </cell>
          <cell r="D1779">
            <v>3.46</v>
          </cell>
        </row>
        <row r="1780">
          <cell r="A1780">
            <v>90455</v>
          </cell>
          <cell r="B1780" t="str">
            <v>PASSANTE TIPO TUBO DE DIÂMETRO MAIOR QUE 75 MM, FIXADO EM LAJE. AF_05/2015</v>
          </cell>
          <cell r="C1780" t="str">
            <v>UN</v>
          </cell>
          <cell r="D1780">
            <v>4.55</v>
          </cell>
        </row>
        <row r="1781">
          <cell r="A1781">
            <v>90456</v>
          </cell>
          <cell r="B1781" t="str">
            <v>QUEBRA EM ALVENARIA PARA INSTALAÇÃO DE CAIXA DE TOMADA (4X4 OU 4X2). AF_05/2015</v>
          </cell>
          <cell r="C1781" t="str">
            <v>UN</v>
          </cell>
          <cell r="D1781">
            <v>2.87</v>
          </cell>
        </row>
        <row r="1782">
          <cell r="A1782">
            <v>90457</v>
          </cell>
          <cell r="B1782" t="str">
            <v>QUEBRA EM ALVENARIA PARA INSTALAÇÃO DE QUADRO DISTRIBUIÇÃO PEQUENO (19X25 CM). AF_05/2015</v>
          </cell>
          <cell r="C1782" t="str">
            <v>UN</v>
          </cell>
          <cell r="D1782">
            <v>6.55</v>
          </cell>
        </row>
        <row r="1783">
          <cell r="A1783">
            <v>90458</v>
          </cell>
          <cell r="B1783" t="str">
            <v>QUEBRA EM ALVENARIA PARA INSTALAÇÃO DE QUADRO DISTRIBUIÇÃO GRANDE (76X40 CM). AF_05/2015</v>
          </cell>
          <cell r="C1783" t="str">
            <v>UN</v>
          </cell>
          <cell r="D1783">
            <v>18.600000000000001</v>
          </cell>
        </row>
        <row r="1784">
          <cell r="A1784">
            <v>90459</v>
          </cell>
          <cell r="B1784" t="str">
            <v>QUEBRA EM ALVENARIA PARA INSTALAÇÃO DE ABRIGO PARA MANGUEIRAS (90X60 CM). AF_05/2015</v>
          </cell>
          <cell r="C1784" t="str">
            <v>UN</v>
          </cell>
          <cell r="D1784">
            <v>26.23</v>
          </cell>
        </row>
        <row r="1785">
          <cell r="A1785">
            <v>90460</v>
          </cell>
          <cell r="B1785" t="str">
            <v>SUPORTE PARA ATÉ 3 TUBOS HORIZONTAIS, ESPAÇADO A CADA 1 M, EM PERFILADO DE SEÇÃO 38X76 MM, POR METRO DE TUBULAÇÃO FIXADA. AF_05/2015</v>
          </cell>
          <cell r="C1785" t="str">
            <v>M</v>
          </cell>
          <cell r="D1785">
            <v>6.82</v>
          </cell>
        </row>
        <row r="1786">
          <cell r="A1786">
            <v>90461</v>
          </cell>
          <cell r="B1786" t="str">
            <v>SUPORTE PARA MAIS DE 3 TUBOS HORIZONTAIS, ESPAÇADO A CADA 1 M, EM PERFILADO DE SEÇÃO 38X76 MM, POR METRO DE TUBULAÇÃO FIXADA. AF_05/2015</v>
          </cell>
          <cell r="C1786" t="str">
            <v>M</v>
          </cell>
          <cell r="D1786">
            <v>4.45</v>
          </cell>
        </row>
        <row r="1787">
          <cell r="A1787">
            <v>90462</v>
          </cell>
          <cell r="B1787" t="str">
            <v>SUPORTE PARA ATÉ 3 TUBOS VERTICAIS, ESPAÇADO A CADA 3 M, EM PERFILADO DE SEÇÃO 38X38 MM, POR METRO DE TUBULAÇÃO FIXADA. AF_05/2015</v>
          </cell>
          <cell r="C1787" t="str">
            <v>M</v>
          </cell>
          <cell r="D1787">
            <v>0.94</v>
          </cell>
        </row>
        <row r="1788">
          <cell r="A1788">
            <v>90463</v>
          </cell>
          <cell r="B1788" t="str">
            <v>SUPORTE PARA MAIS DE 3 TUBOS VERTICAIS, ESPAÇADO A CADA 3 M, EM PERFILADO DE SEÇÃO 38X38 MM, POR METRO DE TUBULAÇÃO FIXADA. AF_05/2015</v>
          </cell>
          <cell r="C1788" t="str">
            <v>M</v>
          </cell>
          <cell r="D1788">
            <v>0.83</v>
          </cell>
        </row>
        <row r="1789">
          <cell r="A1789">
            <v>90466</v>
          </cell>
          <cell r="B1789" t="str">
            <v>CHUMBAMENTO LINEAR EM ALVENARIA PARA RAMAIS/DISTRIBUIÇÃO COM DIÂMETROS MENORES OU IGUAIS A 40 MM. AF_05/2015</v>
          </cell>
          <cell r="C1789" t="str">
            <v>M</v>
          </cell>
          <cell r="D1789">
            <v>8.99</v>
          </cell>
        </row>
        <row r="1790">
          <cell r="A1790">
            <v>90467</v>
          </cell>
          <cell r="B1790" t="str">
            <v>CHUMBAMENTO LINEAR EM ALVENARIA PARA RAMAIS/DISTRIBUIÇÃO COM DIÂMETROS MAIORES QUE 40 MM E MENORES OU IGUAIS A 75 MM. AF_05/2015</v>
          </cell>
          <cell r="C1790" t="str">
            <v>M</v>
          </cell>
          <cell r="D1790">
            <v>14.22</v>
          </cell>
        </row>
        <row r="1791">
          <cell r="A1791">
            <v>90468</v>
          </cell>
          <cell r="B1791" t="str">
            <v>CHUMBAMENTO LINEAR EM CONTRAPISO PARA RAMAIS/DISTRIBUIÇÃO COM DIÂMETROS MENORES OU IGUAIS A 40 MM. AF_05/2015</v>
          </cell>
          <cell r="C1791" t="str">
            <v>M</v>
          </cell>
          <cell r="D1791">
            <v>3.97</v>
          </cell>
        </row>
        <row r="1792">
          <cell r="A1792">
            <v>90469</v>
          </cell>
          <cell r="B1792" t="str">
            <v>CHUMBAMENTO LINEAR EM CONTRAPISO PARA RAMAIS/DISTRIBUIÇÃO COM DIÂMETROS MAIORES QUE 40 MM E MENORES OU IGUAIS A 75 MM. AF_05/2015</v>
          </cell>
          <cell r="C1792" t="str">
            <v>M</v>
          </cell>
          <cell r="D1792">
            <v>6.36</v>
          </cell>
        </row>
        <row r="1793">
          <cell r="A1793">
            <v>90470</v>
          </cell>
          <cell r="B1793" t="str">
            <v>CHUMBAMENTO LINEAR EM CONTRAPISO PARA RAMAIS/DISTRIBUIÇÃO COM DIÂMETROS MAIORES QUE 75 MM. AF_05/2015</v>
          </cell>
          <cell r="C1793" t="str">
            <v>M</v>
          </cell>
          <cell r="D1793">
            <v>8.76</v>
          </cell>
        </row>
        <row r="1794">
          <cell r="A1794">
            <v>90582</v>
          </cell>
          <cell r="B1794" t="str">
            <v>VIBRADOR DE IMERSÃO, DIÂMETRO DE PONTEIRA 45MM, MOTOR ELÉTRICO TRIFÁSICO POTÊNCIA DE 2 CV - DEPRECIAÇÃO. AF_06/2015</v>
          </cell>
          <cell r="C1794" t="str">
            <v>H</v>
          </cell>
          <cell r="D1794">
            <v>0.27</v>
          </cell>
        </row>
        <row r="1795">
          <cell r="A1795">
            <v>90583</v>
          </cell>
          <cell r="B1795" t="str">
            <v>VIBRADOR DE IMERSÃO, DIÂMETRO DE PONTEIRA 45MM, MOTOR ELÉTRICO TRIFÁSICO POTÊNCIA DE 2 CV - JUROS. AF_06/2015</v>
          </cell>
          <cell r="C1795" t="str">
            <v>H</v>
          </cell>
          <cell r="D1795">
            <v>0.03</v>
          </cell>
        </row>
        <row r="1796">
          <cell r="A1796">
            <v>90584</v>
          </cell>
          <cell r="B1796" t="str">
            <v>VIBRADOR DE IMERSÃO, DIÂMETRO DE PONTEIRA 45MM, MOTOR ELÉTRICO TRIFÁSICO POTÊNCIA DE 2 CV - MANUTENÇÃO. AF_06/2015</v>
          </cell>
          <cell r="C1796" t="str">
            <v>H</v>
          </cell>
          <cell r="D1796">
            <v>0.21</v>
          </cell>
        </row>
        <row r="1797">
          <cell r="A1797">
            <v>90585</v>
          </cell>
          <cell r="B1797" t="str">
            <v>VIBRADOR DE IMERSÃO, DIÂMETRO DE PONTEIRA 45MM, MOTOR ELÉTRICO TRIFÁSICO POTÊNCIA DE 2 CV - MATERIAIS NA OPERAÇÃO. AF_06/2015</v>
          </cell>
          <cell r="C1797" t="str">
            <v>H</v>
          </cell>
          <cell r="D1797">
            <v>1.02</v>
          </cell>
        </row>
        <row r="1798">
          <cell r="A1798">
            <v>90586</v>
          </cell>
          <cell r="B1798" t="str">
            <v>VIBRADOR DE IMERSÃO, DIÂMETRO DE PONTEIRA 45MM, MOTOR ELÉTRICO TRIFÁSICO POTÊNCIA DE 2 CV - CHP DIURNO. AF_06/2015</v>
          </cell>
          <cell r="C1798" t="str">
            <v>CHP</v>
          </cell>
          <cell r="D1798">
            <v>1.53</v>
          </cell>
        </row>
        <row r="1799">
          <cell r="A1799">
            <v>90587</v>
          </cell>
          <cell r="B1799" t="str">
            <v>VIBRADOR DE IMERSÃO, DIÂMETRO DE PONTEIRA 45MM, MOTOR ELÉTRICO TRIFÁSICO POTÊNCIA DE 2 CV - CHI DIURNO. AF_06/2015</v>
          </cell>
          <cell r="C1799" t="str">
            <v>CHI</v>
          </cell>
          <cell r="D1799">
            <v>0.3</v>
          </cell>
        </row>
        <row r="1800">
          <cell r="A1800">
            <v>90621</v>
          </cell>
          <cell r="B1800" t="str">
            <v>PERFURATRIZ MANUAL, TORQUE MÁXIMO 83 N.M, POTÊNCIA 5 CV, COM DIÂMETRO MÁXIMO 4" - DEPRECIAÇÃO. AF_06/2015</v>
          </cell>
          <cell r="C1800" t="str">
            <v>H</v>
          </cell>
          <cell r="D1800">
            <v>2.09</v>
          </cell>
        </row>
        <row r="1801">
          <cell r="A1801">
            <v>90622</v>
          </cell>
          <cell r="B1801" t="str">
            <v>PERFURATRIZ MANUAL, TORQUE MÁXIMO 83 N.M, POTÊNCIA 5 CV, COM DIÂMETRO MÁXIMO 4" - JUROS. AF_06/2015</v>
          </cell>
          <cell r="C1801" t="str">
            <v>H</v>
          </cell>
          <cell r="D1801">
            <v>0.24</v>
          </cell>
        </row>
        <row r="1802">
          <cell r="A1802">
            <v>90623</v>
          </cell>
          <cell r="B1802" t="str">
            <v>PERFURATRIZ MANUAL, TORQUE MÁXIMO 83 N.M, POTÊNCIA 5 CV, COM DIÂMETRO MÁXIMO 4" - MANUTENÇÃO. AF_06/2015</v>
          </cell>
          <cell r="C1802" t="str">
            <v>H</v>
          </cell>
          <cell r="D1802">
            <v>2.61</v>
          </cell>
        </row>
        <row r="1803">
          <cell r="A1803">
            <v>90624</v>
          </cell>
          <cell r="B1803" t="str">
            <v>PERFURATRIZ MANUAL, TORQUE MÁXIMO 83 N.M, POTÊNCIA 5 CV, COM DIÂMETRO MÁXIMO 4" - MATERIAIS NA OPERAÇÃO. AF_06/2015</v>
          </cell>
          <cell r="C1803" t="str">
            <v>H</v>
          </cell>
          <cell r="D1803">
            <v>2.56</v>
          </cell>
        </row>
        <row r="1804">
          <cell r="A1804">
            <v>90625</v>
          </cell>
          <cell r="B1804" t="str">
            <v>PERFURATRIZ MANUAL, TORQUE MÁXIMO 83 N.M, POTÊNCIA 5 CV, COM DIÂMETRO MÁXIMO 4" - CHP DIURNO. AF_06/2015</v>
          </cell>
          <cell r="C1804" t="str">
            <v>CHP</v>
          </cell>
          <cell r="D1804">
            <v>7.5</v>
          </cell>
        </row>
        <row r="1805">
          <cell r="A1805">
            <v>90626</v>
          </cell>
          <cell r="B1805" t="str">
            <v>PERFURATRIZ MANUAL, TORQUE MÁXIMO 83 N.M, POTÊNCIA 5 CV, COM DIÂMETRO MÁXIMO 4" - CHI DIURNO. AF_06/2015</v>
          </cell>
          <cell r="C1805" t="str">
            <v>CHI</v>
          </cell>
          <cell r="D1805">
            <v>2.33</v>
          </cell>
        </row>
        <row r="1806">
          <cell r="A1806">
            <v>90627</v>
          </cell>
          <cell r="B1806" t="str">
            <v>PERFURATRIZ SOBRE ESTEIRA, TORQUE MÁXIMO 600 KGF, PESO MÉDIO 1000 KG, POTÊNCIA 20 HP, DIÂMETRO MÁXIMO 10" - DEPRECIAÇÃO. AF_06/2015</v>
          </cell>
          <cell r="C1806" t="str">
            <v>H</v>
          </cell>
          <cell r="D1806">
            <v>26.22</v>
          </cell>
        </row>
        <row r="1807">
          <cell r="A1807">
            <v>90628</v>
          </cell>
          <cell r="B1807" t="str">
            <v>PERFURATRIZ SOBRE ESTEIRA, TORQUE MÁXIMO 600 KGF, PESO MÉDIO 1000 KG, POTÊNCIA 20 HP, DIÂMETRO MÁXIMO 10" - JUROS. AF_06/2015</v>
          </cell>
          <cell r="C1807" t="str">
            <v>H</v>
          </cell>
          <cell r="D1807">
            <v>3.73</v>
          </cell>
        </row>
        <row r="1808">
          <cell r="A1808">
            <v>90629</v>
          </cell>
          <cell r="B1808" t="str">
            <v>PERFURATRIZ SOBRE ESTEIRA, TORQUE MÁXIMO 600 KGF, PESO MÉDIO 1000 KG, POTÊNCIA 20 HP, DIÂMETRO MÁXIMO 10" - MANUTENÇÃO. AF_06/2015</v>
          </cell>
          <cell r="C1808" t="str">
            <v>H</v>
          </cell>
          <cell r="D1808">
            <v>32.81</v>
          </cell>
        </row>
        <row r="1809">
          <cell r="A1809">
            <v>90630</v>
          </cell>
          <cell r="B1809" t="str">
            <v>PERFURATRIZ SOBRE ESTEIRA, TORQUE MÁXIMO 600 KGF, PESO MÉDIO 1000 KG, POTÊNCIA 20 HP, DIÂMETRO MÁXIMO 10" - MATERIAIS NA OPERAÇÃO. AF_06/2015</v>
          </cell>
          <cell r="C1809" t="str">
            <v>H</v>
          </cell>
          <cell r="D1809">
            <v>10.39</v>
          </cell>
        </row>
        <row r="1810">
          <cell r="A1810">
            <v>90631</v>
          </cell>
          <cell r="B1810" t="str">
            <v>PERFURATRIZ SOBRE ESTEIRA, TORQUE MÁXIMO 600 KGF, PESO MÉDIO 1000 KG, POTÊNCIA 20 HP, DIÂMETRO MÁXIMO 10" - CHP DIURNO. AF_06/2015</v>
          </cell>
          <cell r="C1810" t="str">
            <v>CHP</v>
          </cell>
          <cell r="D1810">
            <v>86.64</v>
          </cell>
        </row>
        <row r="1811">
          <cell r="A1811">
            <v>90632</v>
          </cell>
          <cell r="B1811" t="str">
            <v>PERFURATRIZ SOBRE ESTEIRA, TORQUE MÁXIMO 600 KGF, PESO MÉDIO 1000 KG, POTÊNCIA 20 HP, DIÂMETRO MÁXIMO 10" - CHI DIURNO. AF_06/2015</v>
          </cell>
          <cell r="C1811" t="str">
            <v>CHI</v>
          </cell>
          <cell r="D1811">
            <v>43.44</v>
          </cell>
        </row>
        <row r="1812">
          <cell r="A1812">
            <v>90633</v>
          </cell>
          <cell r="B1812" t="str">
            <v>MISTURADOR DUPLO HORIZONTAL DE ALTA TURBULÊNCIA, CAPACIDADE / VOLUME 2 X 500 LITROS, MOTORES ELÉTRICOS MÍNIMO 5 CV CADA, PARA NATA CIMENTO, ARGAMASSA E OUTROS - DEPRECIAÇÃO. AF_06/2015</v>
          </cell>
          <cell r="C1812" t="str">
            <v>H</v>
          </cell>
          <cell r="D1812">
            <v>2.97</v>
          </cell>
        </row>
        <row r="1813">
          <cell r="A1813">
            <v>90634</v>
          </cell>
          <cell r="B1813" t="str">
            <v>MISTURADOR DUPLO HORIZONTAL DE ALTA TURBULÊNCIA, CAPACIDADE / VOLUME 2 X 500 LITROS, MOTORES ELÉTRICOS MÍNIMO 5 CV CADA, PARA NATA CIMENTO, ARGAMASSA E OUTROS - JUROS. AF_06/2015</v>
          </cell>
          <cell r="C1813" t="str">
            <v>H</v>
          </cell>
          <cell r="D1813">
            <v>0.35</v>
          </cell>
        </row>
        <row r="1814">
          <cell r="A1814">
            <v>90635</v>
          </cell>
          <cell r="B1814" t="str">
            <v>MISTURADOR DUPLO HORIZONTAL DE ALTA TURBULÊNCIA, CAPACIDADE / VOLUME 2 X 500 LITROS, MOTORES ELÉTRICOS MÍNIMO 5 CV CADA, PARA NATA CIMENTO, ARGAMASSA E OUTROS - MANUTENÇÃO. AF_06/2015</v>
          </cell>
          <cell r="C1814" t="str">
            <v>H</v>
          </cell>
          <cell r="D1814">
            <v>3.24</v>
          </cell>
        </row>
        <row r="1815">
          <cell r="A1815">
            <v>90636</v>
          </cell>
          <cell r="B1815" t="str">
            <v>MISTURADOR DUPLO HORIZONTAL DE ALTA TURBULÊNCIA, CAPACIDADE / VOLUME 2 X 500 LITROS, MOTORES ELÉTRICOS MÍNIMO 5 CV CADA, PARA NATA CIMENTO, ARGAMASSA E OUTROS - MATERIAIS NA OPERAÇÃO. AF_06/2015</v>
          </cell>
          <cell r="C1815" t="str">
            <v>H</v>
          </cell>
          <cell r="D1815">
            <v>5.13</v>
          </cell>
        </row>
        <row r="1816">
          <cell r="A1816">
            <v>90637</v>
          </cell>
          <cell r="B1816" t="str">
            <v>MISTURADOR DUPLO HORIZONTAL DE ALTA TURBULÊNCIA, CAPACIDADE / VOLUME 2 X 500 LITROS, MOTORES ELÉTRICOS MÍNIMO 5 CV CADA, PARA NATA CIMENTO, ARGAMASSA E OUTROS - CHP DIURNO. AF_06/2015</v>
          </cell>
          <cell r="C1816" t="str">
            <v>CHP</v>
          </cell>
          <cell r="D1816">
            <v>11.69</v>
          </cell>
        </row>
        <row r="1817">
          <cell r="A1817">
            <v>90638</v>
          </cell>
          <cell r="B1817" t="str">
            <v>MISTURADOR DUPLO HORIZONTAL DE ALTA TURBULÊNCIA, CAPACIDADE / VOLUME 2 X 500 LITROS, MOTORES ELÉTRICOS MÍNIMO 5 CV CADA, PARA NATA CIMENTO, ARGAMASSA E OUTROS - CHI DIURNO. AF_06/2015</v>
          </cell>
          <cell r="C1817" t="str">
            <v>CHI</v>
          </cell>
          <cell r="D1817">
            <v>3.32</v>
          </cell>
        </row>
        <row r="1818">
          <cell r="A1818">
            <v>90639</v>
          </cell>
          <cell r="B1818" t="str">
            <v>BOMBA TRIPLEX, PARA INJEÇÃO DE NATA DE CIMENTO, VAZÃO MÁXIMA DE 100 LITROS/MINUTO, PRESSÃO MÁXIMA DE 70 BAR - DEPRECIAÇÃO. AF_06/2015</v>
          </cell>
          <cell r="C1818" t="str">
            <v>H</v>
          </cell>
          <cell r="D1818">
            <v>4.43</v>
          </cell>
        </row>
        <row r="1819">
          <cell r="A1819">
            <v>90640</v>
          </cell>
          <cell r="B1819" t="str">
            <v>BOMBA TRIPLEX, PARA INJEÇÃO DE NATA DE CIMENTO, VAZÃO MÁXIMA DE 100 LITROS/MINUTO, PRESSÃO MÁXIMA DE 70 BAR - JUROS. AF_06/2015</v>
          </cell>
          <cell r="C1819" t="str">
            <v>H</v>
          </cell>
          <cell r="D1819">
            <v>0.52</v>
          </cell>
        </row>
        <row r="1820">
          <cell r="A1820">
            <v>90641</v>
          </cell>
          <cell r="B1820" t="str">
            <v>BOMBA TRIPLEX, PARA INJEÇÃO DE NATA DE CIMENTO, VAZÃO MÁXIMA DE 100 LITROS/MINUTO, PRESSÃO MÁXIMA DE 70 BAR - MANUTENÇÃO. AF_06/2015</v>
          </cell>
          <cell r="C1820" t="str">
            <v>H</v>
          </cell>
          <cell r="D1820">
            <v>4.84</v>
          </cell>
        </row>
        <row r="1821">
          <cell r="A1821">
            <v>90642</v>
          </cell>
          <cell r="B1821" t="str">
            <v>BOMBA TRIPLEX, PARA INJEÇÃO DE NATA DE CIMENTO, VAZÃO MÁXIMA DE 100 LITROS/MINUTO, PRESSÃO MÁXIMA DE 70 BAR - MATERIAIS NA OPERAÇÃO. AF_06/2015</v>
          </cell>
          <cell r="C1821" t="str">
            <v>H</v>
          </cell>
          <cell r="D1821">
            <v>5.57</v>
          </cell>
        </row>
        <row r="1822">
          <cell r="A1822">
            <v>90643</v>
          </cell>
          <cell r="B1822" t="str">
            <v>BOMBA TRIPLEX, PARA INJEÇÃO DE NATA DE CIMENTO, VAZÃO MÁXIMA DE 100 LITROS/MINUTO, PRESSÃO MÁXIMA DE 70 BAR - CHP DIURNO. AF_06/2015</v>
          </cell>
          <cell r="C1822" t="str">
            <v>CHP</v>
          </cell>
          <cell r="D1822">
            <v>15.36</v>
          </cell>
        </row>
        <row r="1823">
          <cell r="A1823">
            <v>90644</v>
          </cell>
          <cell r="B1823" t="str">
            <v>BOMBA TRIPLEX, PARA INJEÇÃO DE NATA DE CIMENTO, VAZÃO MÁXIMA DE 100 LITROS/MINUTO, PRESSÃO MÁXIMA DE 70 BAR - CHI DIURNO. AF_06/2015</v>
          </cell>
          <cell r="C1823" t="str">
            <v>CHI</v>
          </cell>
          <cell r="D1823">
            <v>4.95</v>
          </cell>
        </row>
        <row r="1824">
          <cell r="A1824">
            <v>90646</v>
          </cell>
          <cell r="B1824" t="str">
            <v>BOMBA CENTRÍFUGA MONOESTÁGIO COM MOTOR ELÉTRICO MONOFÁSICO, POTÊNCIA 15 HP, DIÂMETRO DO ROTOR 173 MM, HM/Q = 30 MCA / 90 M3/H A 45 MCA / 55 M3/H - DEPRECIAÇÃO. AF_06/2015</v>
          </cell>
          <cell r="C1824" t="str">
            <v>H</v>
          </cell>
          <cell r="D1824">
            <v>0.54</v>
          </cell>
        </row>
        <row r="1825">
          <cell r="A1825">
            <v>90647</v>
          </cell>
          <cell r="B1825" t="str">
            <v>BOMBA CENTRÍFUGA MONOESTÁGIO COM MOTOR ELÉTRICO MONOFÁSICO, POTÊNCIA 15 HP, DIÂMETRO DO ROTOR 173 MM, HM/Q = 30 MCA / 90 M3/H A 45 MCA / 55 M3/H - JUROS. AF_06/2015</v>
          </cell>
          <cell r="C1825" t="str">
            <v>H</v>
          </cell>
          <cell r="D1825">
            <v>0.06</v>
          </cell>
        </row>
        <row r="1826">
          <cell r="A1826">
            <v>90648</v>
          </cell>
          <cell r="B1826" t="str">
            <v>BOMBA CENTRÍFUGA MONOESTÁGIO COM MOTOR ELÉTRICO MONOFÁSICO, POTÊNCIA 15 HP, DIÂMETRO DO ROTOR 173 MM, HM/Q = 30 MCA / 90 M3/H A 45 MCA / 55 M3/H - MANUTENÇÃO. AF_06/2015</v>
          </cell>
          <cell r="C1826" t="str">
            <v>H</v>
          </cell>
          <cell r="D1826">
            <v>0.59</v>
          </cell>
        </row>
        <row r="1827">
          <cell r="A1827">
            <v>90649</v>
          </cell>
          <cell r="B1827" t="str">
            <v>BOMBA CENTRÍFUGA MONOESTÁGIO COM MOTOR ELÉTRICO MONOFÁSICO, POTÊNCIA 15 HP, DIÂMETRO DO ROTOR 173 MM, HM/Q = 30 MCA / 90 M3/H A 45 MCA / 55 M3/H - MATERIAIS NA OPERAÇÃO. AF_06/2015</v>
          </cell>
          <cell r="C1827" t="str">
            <v>H</v>
          </cell>
          <cell r="D1827">
            <v>7.98</v>
          </cell>
        </row>
        <row r="1828">
          <cell r="A1828">
            <v>90650</v>
          </cell>
          <cell r="B1828" t="str">
            <v>BOMBA CENTRÍFUGA MONOESTÁGIO COM MOTOR ELÉTRICO MONOFÁSICO, POTÊNCIA 15 HP, DIÂMETRO DO ROTOR 173 MM, HM/Q = 30 MCA / 90 M3/H A 45 MCA / 55 M3/H - CHP DIURNO. AF_06/2015</v>
          </cell>
          <cell r="C1828" t="str">
            <v>CHP</v>
          </cell>
          <cell r="D1828">
            <v>9.17</v>
          </cell>
        </row>
        <row r="1829">
          <cell r="A1829">
            <v>90651</v>
          </cell>
          <cell r="B1829" t="str">
            <v>BOMBA CENTRÍFUGA MONOESTÁGIO COM MOTOR ELÉTRICO MONOFÁSICO, POTÊNCIA 15 HP, DIÂMETRO DO ROTOR 173 MM, HM/Q = 30 MCA / 90 M3/H A 45 MCA / 55 M3/H - CHI DIURNO. AF_06/2015</v>
          </cell>
          <cell r="C1829" t="str">
            <v>CHI</v>
          </cell>
          <cell r="D1829">
            <v>0.6</v>
          </cell>
        </row>
        <row r="1830">
          <cell r="A1830">
            <v>90652</v>
          </cell>
          <cell r="B1830" t="str">
            <v>BOMBA DE PROJEÇÃO DE CONCRETO SECO, POTÊNCIA 10 CV, VAZÃO 3 M3/H - DEPRECIAÇÃO. AF_06/2015</v>
          </cell>
          <cell r="C1830" t="str">
            <v>H</v>
          </cell>
          <cell r="D1830">
            <v>2.88</v>
          </cell>
        </row>
        <row r="1831">
          <cell r="A1831">
            <v>90653</v>
          </cell>
          <cell r="B1831" t="str">
            <v>BOMBA DE PROJEÇÃO DE CONCRETO SECO, POTÊNCIA 10 CV, VAZÃO 3 M3/H - JUROS. AF_06/2015</v>
          </cell>
          <cell r="C1831" t="str">
            <v>H</v>
          </cell>
          <cell r="D1831">
            <v>0.34</v>
          </cell>
        </row>
        <row r="1832">
          <cell r="A1832">
            <v>90654</v>
          </cell>
          <cell r="B1832" t="str">
            <v>BOMBA DE PROJEÇÃO DE CONCRETO SECO, POTÊNCIA 10 CV, VAZÃO 3 M3/H - MANUTENÇÃO. AF_06/2015</v>
          </cell>
          <cell r="C1832" t="str">
            <v>H</v>
          </cell>
          <cell r="D1832">
            <v>3.15</v>
          </cell>
        </row>
        <row r="1833">
          <cell r="A1833">
            <v>90655</v>
          </cell>
          <cell r="B1833" t="str">
            <v>BOMBA DE PROJEÇÃO DE CONCRETO SECO, POTÊNCIA 10 CV, VAZÃO 3 M3/H - MATERIAIS NA OPERAÇÃO. AF_06/2015</v>
          </cell>
          <cell r="C1833" t="str">
            <v>H</v>
          </cell>
          <cell r="D1833">
            <v>5.25</v>
          </cell>
        </row>
        <row r="1834">
          <cell r="A1834">
            <v>90656</v>
          </cell>
          <cell r="B1834" t="str">
            <v>BOMBA DE PROJEÇÃO DE CONCRETO SECO, POTÊNCIA 10 CV, VAZÃO 3 M3/H - CHP DIURNO. AF_06/2015</v>
          </cell>
          <cell r="C1834" t="str">
            <v>CHP</v>
          </cell>
          <cell r="D1834">
            <v>11.62</v>
          </cell>
        </row>
        <row r="1835">
          <cell r="A1835">
            <v>90657</v>
          </cell>
          <cell r="B1835" t="str">
            <v>BOMBA DE PROJEÇÃO DE CONCRETO SECO, POTÊNCIA 10 CV, VAZÃO 3 M3/H - CHI DIURNO. AF_06/2015</v>
          </cell>
          <cell r="C1835" t="str">
            <v>CHI</v>
          </cell>
          <cell r="D1835">
            <v>3.22</v>
          </cell>
        </row>
        <row r="1836">
          <cell r="A1836">
            <v>90658</v>
          </cell>
          <cell r="B1836" t="str">
            <v>BOMBA DE PROJEÇÃO DE CONCRETO SECO, POTÊNCIA 10 CV, VAZÃO 6 M3/H - DEPRECIAÇÃO. AF_06/2015</v>
          </cell>
          <cell r="C1836" t="str">
            <v>H</v>
          </cell>
          <cell r="D1836">
            <v>3.09</v>
          </cell>
        </row>
        <row r="1837">
          <cell r="A1837">
            <v>90659</v>
          </cell>
          <cell r="B1837" t="str">
            <v>BOMBA DE PROJEÇÃO DE CONCRETO SECO, POTÊNCIA 10 CV, VAZÃO 6 M3/H - JUROS. AF_06/2015</v>
          </cell>
          <cell r="C1837" t="str">
            <v>H</v>
          </cell>
          <cell r="D1837">
            <v>0.36</v>
          </cell>
        </row>
        <row r="1838">
          <cell r="A1838">
            <v>90660</v>
          </cell>
          <cell r="B1838" t="str">
            <v>BOMBA DE PROJEÇÃO DE CONCRETO SECO, POTÊNCIA 10 CV, VAZÃO 6 M3/H - MANUTENÇÃO. AF_06/2015</v>
          </cell>
          <cell r="C1838" t="str">
            <v>H</v>
          </cell>
          <cell r="D1838">
            <v>3.38</v>
          </cell>
        </row>
        <row r="1839">
          <cell r="A1839">
            <v>90661</v>
          </cell>
          <cell r="B1839" t="str">
            <v>BOMBA DE PROJEÇÃO DE CONCRETO SECO, POTÊNCIA 10 CV, VAZÃO 6 M3/H - MATERIAIS NA OPERAÇÃO. AF_06/2015</v>
          </cell>
          <cell r="C1839" t="str">
            <v>H</v>
          </cell>
          <cell r="D1839">
            <v>5.25</v>
          </cell>
        </row>
        <row r="1840">
          <cell r="A1840">
            <v>90662</v>
          </cell>
          <cell r="B1840" t="str">
            <v>BOMBA DE PROJEÇÃO DE CONCRETO SECO, POTÊNCIA 10 CV, VAZÃO 6 M3/H - CHP DIURNO. AF_06/2015</v>
          </cell>
          <cell r="C1840" t="str">
            <v>CHP</v>
          </cell>
          <cell r="D1840">
            <v>12.08</v>
          </cell>
        </row>
        <row r="1841">
          <cell r="A1841">
            <v>90663</v>
          </cell>
          <cell r="B1841" t="str">
            <v>BOMBA DE PROJEÇÃO DE CONCRETO SECO, POTÊNCIA 10 CV, VAZÃO 6 M3/H - CHI DIURNO. AF_06/2015</v>
          </cell>
          <cell r="C1841" t="str">
            <v>CHI</v>
          </cell>
          <cell r="D1841">
            <v>3.45</v>
          </cell>
        </row>
        <row r="1842">
          <cell r="A1842">
            <v>90664</v>
          </cell>
          <cell r="B1842" t="str">
            <v>PROJETOR PNEUMÁTICO DE ARGAMASSA PARA CHAPISCO E REBOCO COM RECIPIENTE ACOPLADO, TIPO CANEQUINHA, COM COMPRESSOR DE AR REBOCÁVEL VAZÃO 89 PCM E MOTOR DIESEL DE 20 CV - DEPRECIAÇÃO. AF_06/2015</v>
          </cell>
          <cell r="C1842" t="str">
            <v>H</v>
          </cell>
          <cell r="D1842">
            <v>4.51</v>
          </cell>
        </row>
        <row r="1843">
          <cell r="A1843">
            <v>90665</v>
          </cell>
          <cell r="B1843" t="str">
            <v>PROJETOR PNEUMÁTICO DE ARGAMASSA PARA CHAPISCO E REBOCO COM RECIPIENTE ACOPLADO, TIPO CANEQUINHA, COM COMPRESSOR DE AR REBOCÁVEL VAZÃO 89 PCM E MOTOR DIESEL DE 20 CV - JUROS. AF_06/2015</v>
          </cell>
          <cell r="C1843" t="str">
            <v>H</v>
          </cell>
          <cell r="D1843">
            <v>0.51</v>
          </cell>
        </row>
        <row r="1844">
          <cell r="A1844">
            <v>90666</v>
          </cell>
          <cell r="B1844" t="str">
            <v>PROJETOR PNEUMÁTICO DE ARGAMASSA PARA CHAPISCO E REBOCO COM RECIPIENTE ACOPLADO, TIPO CANEQUINHA, COM COMPRESSOR DE AR REBOCÁVEL VAZÃO 89 PCM E MOTOR DIESEL DE 20 CV - MANUTENÇÃO. AF_06/2015</v>
          </cell>
          <cell r="C1844" t="str">
            <v>H</v>
          </cell>
          <cell r="D1844">
            <v>4.93</v>
          </cell>
        </row>
        <row r="1845">
          <cell r="A1845">
            <v>90667</v>
          </cell>
          <cell r="B1845" t="str">
            <v>PROJETOR PNEUMÁTICO DE ARGAMASSA PARA CHAPISCO E REBOCO COM RECIPIENTE ACOPLADO, TIPO CANEQUINHA, COM COMPRESSOR DE AR REBOCÁVEL VAZÃO 89 PCM E MOTOR DIESEL DE 20 CV - MATERIAIS NA OPERAÇÃO. AF_06/2015</v>
          </cell>
          <cell r="C1845" t="str">
            <v>H</v>
          </cell>
          <cell r="D1845">
            <v>9.0500000000000007</v>
          </cell>
        </row>
        <row r="1846">
          <cell r="A1846">
            <v>90668</v>
          </cell>
          <cell r="B1846" t="str">
            <v>PROJETOR PNEUMÁTICO DE ARGAMASSA PARA CHAPISCO E REBOCO COM RECIPIENTE ACOPLADO, TIPO CANEQUINHA, COM COMPRESSOR DE AR REBOCÁVEL VAZÃO 89 PCM E MOTOR DIESEL DE 20 CV - CHP DIURNO. AF_06/2015</v>
          </cell>
          <cell r="C1846" t="str">
            <v>CHP</v>
          </cell>
          <cell r="D1846">
            <v>19</v>
          </cell>
        </row>
        <row r="1847">
          <cell r="A1847">
            <v>90669</v>
          </cell>
          <cell r="B1847" t="str">
            <v>PROJETOR PNEUMÁTICO DE ARGAMASSA PARA CHAPISCO E REBOCO COM RECIPIENTE ACOPLADO, TIPO CANEQUINHA, COM COMPRESSOR DE AR REBOCÁVEL VAZÃO 89 PCM E MOTOR DIESEL DE 20 CV - CHI DIURNO. AF_06/2015</v>
          </cell>
          <cell r="C1847" t="str">
            <v>CHI</v>
          </cell>
          <cell r="D1847">
            <v>5.0199999999999996</v>
          </cell>
        </row>
        <row r="1848">
          <cell r="A1848">
            <v>90670</v>
          </cell>
          <cell r="B1848" t="str">
            <v>PERFURATRIZ COM TORRE METÁLICA PARA EXECUÇÃO DE ESTACA HÉLICE CONTÍNUA, PROFUNDIDADE MÁXIMA DE 30 M, DIÂMETRO MÁXIMO DE 800 MM, POTÊNCIA INSTALADA DE 268 HP, MESA ROTATIVA COM TORQUE MÁXIMO DE 170 KNM - DEPRECIAÇÃO. AF_06/2015</v>
          </cell>
          <cell r="C1848" t="str">
            <v>H</v>
          </cell>
          <cell r="D1848">
            <v>120.33</v>
          </cell>
        </row>
        <row r="1849">
          <cell r="A1849">
            <v>90671</v>
          </cell>
          <cell r="B1849" t="str">
            <v>PERFURATRIZ COM TORRE METÁLICA PARA EXECUÇÃO DE ESTACA HÉLICE CONTÍNUA, PROFUNDIDADE MÁXIMA DE 30 M, DIÂMETRO MÁXIMO DE 800 MM, POTÊNCIA INSTALADA DE 268 HP, MESA ROTATIVA COM TORQUE MÁXIMO DE 170 KNM - JUROS. AF_06/2015</v>
          </cell>
          <cell r="C1849" t="str">
            <v>H</v>
          </cell>
          <cell r="D1849">
            <v>16.7</v>
          </cell>
        </row>
        <row r="1850">
          <cell r="A1850">
            <v>90672</v>
          </cell>
          <cell r="B1850" t="str">
            <v>PERFURATRIZ COM TORRE METÁLICA PARA EXECUÇÃO DE ESTACA HÉLICE CONTÍNUA, PROFUNDIDADE MÁXIMA DE 30 M, DIÂMETRO MÁXIMO DE 800 MM, POTÊNCIA INSTALADA DE 268 HP, MESA ROTATIVA COM TORQUE MÁXIMO DE 170 KNM - MANUTENÇÃO. AF_06/2015</v>
          </cell>
          <cell r="C1850" t="str">
            <v>H</v>
          </cell>
          <cell r="D1850">
            <v>150.58000000000001</v>
          </cell>
        </row>
        <row r="1851">
          <cell r="A1851">
            <v>90673</v>
          </cell>
          <cell r="B1851" t="str">
            <v>PERFURATRIZ COM TORRE METÁLICA PARA EXECUÇÃO DE ESTACA HÉLICE CONTÍNUA, PROFUNDIDADE MÁXIMA DE 30 M, DIÂMETRO MÁXIMO DE 800 MM, POTÊNCIA INSTALADA DE 268 HP, MESA ROTATIVA COM TORQUE MÁXIMO DE 170 KNM - MATERIAIS NA OPERAÇÃO. AF_06/2015</v>
          </cell>
          <cell r="C1851" t="str">
            <v>H</v>
          </cell>
          <cell r="D1851">
            <v>72.400000000000006</v>
          </cell>
        </row>
        <row r="1852">
          <cell r="A1852">
            <v>90674</v>
          </cell>
          <cell r="B1852" t="str">
            <v>PERFURATRIZ COM TORRE METÁLICA PARA EXECUÇÃO DE ESTACA HÉLICE CONTÍNUA, PROFUNDIDADE MÁXIMA DE 30 M, DIÂMETRO MÁXIMO DE 800 MM, POTÊNCIA INSTALADA DE 268 HP, MESA ROTATIVA COM TORQUE MÁXIMO DE 170 KNM - CHP DIURNO. AF_06/2015</v>
          </cell>
          <cell r="C1852" t="str">
            <v>CHP</v>
          </cell>
          <cell r="D1852">
            <v>373.5</v>
          </cell>
        </row>
        <row r="1853">
          <cell r="A1853">
            <v>90675</v>
          </cell>
          <cell r="B1853" t="str">
            <v>PERFURATRIZ COM TORRE METÁLICA PARA EXECUÇÃO DE ESTACA HÉLICE CONTÍNUA, PROFUNDIDADE MÁXIMA DE 30 M, DIÂMETRO MÁXIMO DE 800 MM, POTÊNCIA INSTALADA DE 268 HP, MESA ROTATIVA COM TORQUE MÁXIMO DE 170 KNM - CHI DIURNO. AF_06/2015</v>
          </cell>
          <cell r="C1853" t="str">
            <v>CHI</v>
          </cell>
          <cell r="D1853">
            <v>150.52000000000001</v>
          </cell>
        </row>
        <row r="1854">
          <cell r="A1854">
            <v>90676</v>
          </cell>
          <cell r="B1854" t="str">
            <v>PERFURATRIZ HIDRÁULICA SOBRE CAMINHÃO COM TRADO CURTO ACOPLADO, PROFUNDIDADE MÁXIMA DE 20 M, DIÂMETRO MÁXIMO DE 1500 MM, POTÊNCIA INSTALADA DE 137 HP, MESA ROTATIVA COM TORQUE MÁXIMO DE 30 KNM - DEPRECIAÇÃO. AF_06/2015</v>
          </cell>
          <cell r="C1854" t="str">
            <v>H</v>
          </cell>
          <cell r="D1854">
            <v>61.2</v>
          </cell>
        </row>
        <row r="1855">
          <cell r="A1855">
            <v>90677</v>
          </cell>
          <cell r="B1855" t="str">
            <v>PERFURATRIZ HIDRÁULICA SOBRE CAMINHÃO COM TRADO CURTO ACOPLADO, PROFUNDIDADE MÁXIMA DE 20 M, DIÂMETRO MÁXIMO DE 1500 MM, POTÊNCIA INSTALADA DE 137 HP, MESA ROTATIVA COM TORQUE MÁXIMO DE 30 KNM - JUROS. AF_06/2015</v>
          </cell>
          <cell r="C1855" t="str">
            <v>H</v>
          </cell>
          <cell r="D1855">
            <v>8.49</v>
          </cell>
        </row>
        <row r="1856">
          <cell r="A1856">
            <v>90678</v>
          </cell>
          <cell r="B1856" t="str">
            <v>PERFURATRIZ HIDRÁULICA SOBRE CAMINHÃO COM TRADO CURTO ACOPLADO, PROFUNDIDADE MÁXIMA DE 20 M, DIÂMETRO MÁXIMO DE 1500 MM, POTÊNCIA INSTALADA DE 137 HP, MESA ROTATIVA COM TORQUE MÁXIMO DE 30 KNM - MANUTENÇÃO. AF_06/2015</v>
          </cell>
          <cell r="C1856" t="str">
            <v>H</v>
          </cell>
          <cell r="D1856">
            <v>76.59</v>
          </cell>
        </row>
        <row r="1857">
          <cell r="A1857">
            <v>90679</v>
          </cell>
          <cell r="B1857" t="str">
            <v>PERFURATRIZ HIDRÁULICA SOBRE CAMINHÃO COM TRADO CURTO ACOPLADO, PROFUNDIDADE MÁXIMA DE 20 M, DIÂMETRO MÁXIMO DE 1500 MM, POTÊNCIA INSTALADA DE 137 HP, MESA ROTATIVA COM TORQUE MÁXIMO DE 30 KNM - MATERIAIS NA OPERAÇÃO. AF_06/2015</v>
          </cell>
          <cell r="C1857" t="str">
            <v>H</v>
          </cell>
          <cell r="D1857">
            <v>55.49</v>
          </cell>
        </row>
        <row r="1858">
          <cell r="A1858">
            <v>90680</v>
          </cell>
          <cell r="B1858" t="str">
            <v>PERFURATRIZ HIDRÁULICA SOBRE CAMINHÃO COM TRADO CURTO ACOPLADO, PROFUNDIDADE MÁXIMA DE 20 M, DIÂMETRO MÁXIMO DE 1500 MM, POTÊNCIA INSTALADA DE 137 HP, MESA ROTATIVA COM TORQUE MÁXIMO DE 30 KNM - CHP DIURNO. AF_06/2015</v>
          </cell>
          <cell r="C1858" t="str">
            <v>CHP</v>
          </cell>
          <cell r="D1858">
            <v>218.58</v>
          </cell>
        </row>
        <row r="1859">
          <cell r="A1859">
            <v>90681</v>
          </cell>
          <cell r="B1859" t="str">
            <v>PERFURATRIZ HIDRÁULICA SOBRE CAMINHÃO COM TRADO CURTO ACOPLADO, PROFUNDIDADE MÁXIMA DE 20 M, DIÂMETRO MÁXIMO DE 1500 MM, POTÊNCIA INSTALADA DE 137 HP, MESA ROTATIVA COM TORQUE MÁXIMO DE 30 KNM - CHI DIURNO. AF_06/2015</v>
          </cell>
          <cell r="C1859" t="str">
            <v>CHI</v>
          </cell>
          <cell r="D1859">
            <v>86.5</v>
          </cell>
        </row>
        <row r="1860">
          <cell r="A1860">
            <v>90682</v>
          </cell>
          <cell r="B1860" t="str">
            <v>MANIPULADOR TELESCÓPICO, POTÊNCIA DE 85 HP, CAPACIDADE DE CARGA DE 3.500 KG, ALTURA MÁXIMA DE ELEVAÇÃO DE 12,3 M - DEPRECIAÇÃO. AF_06/2015</v>
          </cell>
          <cell r="C1860" t="str">
            <v>H</v>
          </cell>
          <cell r="D1860">
            <v>22.69</v>
          </cell>
        </row>
        <row r="1861">
          <cell r="A1861">
            <v>90683</v>
          </cell>
          <cell r="B1861" t="str">
            <v>MANIPULADOR TELESCÓPICO, POTÊNCIA DE 85 HP, CAPACIDADE DE CARGA DE 3.500 KG, ALTURA MÁXIMA DE ELEVAÇÃO DE 12,3 M - JUROS. AF_06/2015</v>
          </cell>
          <cell r="C1861" t="str">
            <v>H</v>
          </cell>
          <cell r="D1861">
            <v>2.69</v>
          </cell>
        </row>
        <row r="1862">
          <cell r="A1862">
            <v>90684</v>
          </cell>
          <cell r="B1862" t="str">
            <v>MANIPULADOR TELESCÓPICO, POTÊNCIA DE 85 HP, CAPACIDADE DE CARGA DE 3.500 KG, ALTURA MÁXIMA DE ELEVAÇÃO DE 12,3 M - MANUTENÇÃO. AF_06/2015</v>
          </cell>
          <cell r="C1862" t="str">
            <v>H</v>
          </cell>
          <cell r="D1862">
            <v>24.82</v>
          </cell>
        </row>
        <row r="1863">
          <cell r="A1863">
            <v>90685</v>
          </cell>
          <cell r="B1863" t="str">
            <v>MANIPULADOR TELESCÓPICO, POTÊNCIA DE 85 HP, CAPACIDADE DE CARGA DE 3.500 KG, ALTURA MÁXIMA DE ELEVAÇÃO DE 12,3 M - MATERIAIS NA OPERAÇÃO. AF_06/2015</v>
          </cell>
          <cell r="C1863" t="str">
            <v>H</v>
          </cell>
          <cell r="D1863">
            <v>34.42</v>
          </cell>
        </row>
        <row r="1864">
          <cell r="A1864">
            <v>90686</v>
          </cell>
          <cell r="B1864" t="str">
            <v>MANIPULADOR TELESCÓPICO, POTÊNCIA DE 85 HP, CAPACIDADE DE CARGA DE 3.500 KG, ALTURA MÁXIMA DE ELEVAÇÃO DE 12,3 M - CHP DIURNO. AF_06/2015</v>
          </cell>
          <cell r="C1864" t="str">
            <v>CHP</v>
          </cell>
          <cell r="D1864">
            <v>98.94</v>
          </cell>
        </row>
        <row r="1865">
          <cell r="A1865">
            <v>90687</v>
          </cell>
          <cell r="B1865" t="str">
            <v>MANIPULADOR TELESCÓPICO, POTÊNCIA DE 85 HP, CAPACIDADE DE CARGA DE 3.500 KG, ALTURA MÁXIMA DE ELEVAÇÃO DE 12,3 M - CHI DIURNO. AF_06/2015</v>
          </cell>
          <cell r="C1865" t="str">
            <v>CHI</v>
          </cell>
          <cell r="D1865">
            <v>39.700000000000003</v>
          </cell>
        </row>
        <row r="1866">
          <cell r="A1866">
            <v>90688</v>
          </cell>
          <cell r="B1866" t="str">
            <v>MINICARREGADEIRA SOBRE RODAS, POTÊNCIA LÍQUIDA DE 47 HP, CAPACIDADE NOMINAL DE OPERAÇÃO DE 646 KG - DEPRECIAÇÃO. AF_06/2015</v>
          </cell>
          <cell r="C1866" t="str">
            <v>H</v>
          </cell>
          <cell r="D1866">
            <v>13.39</v>
          </cell>
        </row>
        <row r="1867">
          <cell r="A1867">
            <v>90689</v>
          </cell>
          <cell r="B1867" t="str">
            <v>MINICARREGADEIRA SOBRE RODAS, POTÊNCIA LÍQUIDA DE 47 HP, CAPACIDADE NOMINAL DE OPERAÇÃO DE 646 KG - JUROS. AF_06/2015</v>
          </cell>
          <cell r="C1867" t="str">
            <v>H</v>
          </cell>
          <cell r="D1867">
            <v>1.35</v>
          </cell>
        </row>
        <row r="1868">
          <cell r="A1868">
            <v>90690</v>
          </cell>
          <cell r="B1868" t="str">
            <v>MINICARREGADEIRA SOBRE RODAS, POTÊNCIA LÍQUIDA DE 47 HP, CAPACIDADE NOMINAL DE OPERAÇÃO DE 646 KG - MANUTENÇÃO. AF_06/2015</v>
          </cell>
          <cell r="C1868" t="str">
            <v>H</v>
          </cell>
          <cell r="D1868">
            <v>16.73</v>
          </cell>
        </row>
        <row r="1869">
          <cell r="A1869">
            <v>90691</v>
          </cell>
          <cell r="B1869" t="str">
            <v>MINICARREGADEIRA SOBRE RODAS, POTÊNCIA LÍQUIDA DE 47 HP, CAPACIDADE NOMINAL DE OPERAÇÃO DE 646 KG - MATERIAIS NA OPERAÇÃO. AF_06/2015</v>
          </cell>
          <cell r="C1869" t="str">
            <v>H</v>
          </cell>
          <cell r="D1869">
            <v>31.71</v>
          </cell>
        </row>
        <row r="1870">
          <cell r="A1870">
            <v>90692</v>
          </cell>
          <cell r="B1870" t="str">
            <v>MINICARREGADEIRA SOBRE RODAS, POTÊNCIA LÍQUIDA DE 47 HP, CAPACIDADE NOMINAL DE OPERAÇÃO DE 646 KG - CHP DIURNO. AF_06/2015</v>
          </cell>
          <cell r="C1870" t="str">
            <v>CHP</v>
          </cell>
          <cell r="D1870">
            <v>77.5</v>
          </cell>
        </row>
        <row r="1871">
          <cell r="A1871">
            <v>90693</v>
          </cell>
          <cell r="B1871" t="str">
            <v>MINICARREGADEIRA SOBRE RODAS, POTÊNCIA LÍQUIDA DE 47 HP, CAPACIDADE NOMINAL DE OPERAÇÃO DE 646 KG - CHI DIURNO. AF_06/2015</v>
          </cell>
          <cell r="C1871" t="str">
            <v>CHI</v>
          </cell>
          <cell r="D1871">
            <v>29.06</v>
          </cell>
        </row>
        <row r="1872">
          <cell r="A1872">
            <v>90694</v>
          </cell>
          <cell r="B1872" t="str">
            <v>TUBO DE PVC PARA REDE COLETORA DE ESGOTO DE PAREDE MACIÇA, DN 100 MM, JUNTA ELÁSTICA, INSTALADO EM LOCAL COM NÍVEL BAIXO DE INTERFERÊNCIAS - FORNECIMENTO E ASSENTAMENTO. AF_06/2015</v>
          </cell>
          <cell r="C1872" t="str">
            <v>M</v>
          </cell>
          <cell r="D1872">
            <v>20.02</v>
          </cell>
        </row>
        <row r="1873">
          <cell r="A1873">
            <v>90695</v>
          </cell>
          <cell r="B1873" t="str">
            <v>TUBO DE PVC PARA REDE COLETORA DE ESGOTO DE PAREDE MACIÇA, DN 150 MM, JUNTA ELÁSTICA, INSTALADO EM LOCAL COM NÍVEL BAIXO DE INTERFERÊNCIAS - FORNECIMENTO E ASSENTAMENTO. AF_06/2015</v>
          </cell>
          <cell r="C1873" t="str">
            <v>M</v>
          </cell>
          <cell r="D1873">
            <v>41.31</v>
          </cell>
        </row>
        <row r="1874">
          <cell r="A1874">
            <v>90696</v>
          </cell>
          <cell r="B1874" t="str">
            <v>TUBO DE PVC PARA REDE COLETORA DE ESGOTO DE PAREDE MACIÇA, DN 200 MM, JUNTA ELÁSTICA, INSTALADO EM LOCAL COM NÍVEL BAIXO DE INTERFERÊNCIAS - FORNECIMENTO E ASSENTAMENTO. AF_06/2015</v>
          </cell>
          <cell r="C1874" t="str">
            <v>M</v>
          </cell>
          <cell r="D1874">
            <v>61.21</v>
          </cell>
        </row>
        <row r="1875">
          <cell r="A1875">
            <v>90697</v>
          </cell>
          <cell r="B1875" t="str">
            <v>TUBO DE PVC PARA REDE COLETORA DE ESGOTO DE PAREDE MACIÇA, DN 250 MM, JUNTA ELÁSTICA, INSTALADO EM LOCAL COM NÍVEL BAIXO DE INTERFERÊNCIAS - FORNECIMENTO E ASSENTAMENTO. AF_06/2015</v>
          </cell>
          <cell r="C1875" t="str">
            <v>M</v>
          </cell>
          <cell r="D1875">
            <v>102.75</v>
          </cell>
        </row>
        <row r="1876">
          <cell r="A1876">
            <v>90698</v>
          </cell>
          <cell r="B1876" t="str">
            <v>TUBO DE PVC PARA REDE COLETORA DE ESGOTO DE PAREDE MACIÇA, DN 300 MM, JUNTA ELÁSTICA, INSTALADO EM LOCAL COM NÍVEL BAIXO DE INTERFERÊNCIAS - FORNECIMENTO E ASSENTAMENTO. AF_06/2015</v>
          </cell>
          <cell r="C1876" t="str">
            <v>M</v>
          </cell>
          <cell r="D1876">
            <v>164.32</v>
          </cell>
        </row>
        <row r="1877">
          <cell r="A1877">
            <v>90699</v>
          </cell>
          <cell r="B1877" t="str">
            <v>TUBO DE PVC PARA REDE COLETORA DE ESGOTO DE PAREDE MACIÇA, DN 350 MM, JUNTA ELÁSTICA, INSTALADO EM LOCAL COM NÍVEL BAIXO DE INTERFERÊNCIAS - FORNECIMENTO E ASSENTAMENTO. AF_06/2015</v>
          </cell>
          <cell r="C1877" t="str">
            <v>M</v>
          </cell>
          <cell r="D1877">
            <v>203.06</v>
          </cell>
        </row>
        <row r="1878">
          <cell r="A1878">
            <v>90700</v>
          </cell>
          <cell r="B1878" t="str">
            <v>TUBO DE PVC PARA REDE COLETORA DE ESGOTO DE PAREDE MACIÇA, DN 400 MM, JUNTA ELÁSTICA, INSTALADO EM LOCAL COM NÍVEL BAIXO DE INTERFERÊNCIAS - FORNECIMENTO E ASSENTAMENTO. AF_06/2015</v>
          </cell>
          <cell r="C1878" t="str">
            <v>M</v>
          </cell>
          <cell r="D1878">
            <v>266.85000000000002</v>
          </cell>
        </row>
        <row r="1879">
          <cell r="A1879">
            <v>90701</v>
          </cell>
          <cell r="B1879" t="str">
            <v>TUBO DE PVC CORRUGADO DE DUPLA PAREDE PARA REDE COLETORA DE ESGOTO, DN 150 MM, JUNTA ELÁSTICA, INSTALADO EM LOCAL COM NÍVEL BAIXO DE INTERFERÊNCIAS - FORNECIMENTO E ASSENTAMENTO. AF_06/2015</v>
          </cell>
          <cell r="C1879" t="str">
            <v>M</v>
          </cell>
          <cell r="D1879">
            <v>36.520000000000003</v>
          </cell>
        </row>
        <row r="1880">
          <cell r="A1880">
            <v>90702</v>
          </cell>
          <cell r="B1880" t="str">
            <v>TUBO DE PVC CORRUGADO DE DUPLA PAREDE PARA REDE COLETORA DE ESGOTO, DN 200 MM, JUNTA ELÁSTICA, INSTALADO EM LOCAL COM NÍVEL BAIXO DE INTERFERÊNCIAS - FORNECIMENTO E ASSENTAMENTO. AF_06/2015</v>
          </cell>
          <cell r="C1880" t="str">
            <v>M</v>
          </cell>
          <cell r="D1880">
            <v>56.54</v>
          </cell>
        </row>
        <row r="1881">
          <cell r="A1881">
            <v>90703</v>
          </cell>
          <cell r="B1881" t="str">
            <v>TUBO DE PVC CORRUGADO DE DUPLA PAREDE PARA REDE COLETORA DE ESGOTO, DN 250 MM, JUNTA ELÁSTICA, INSTALADO EM LOCAL COM NÍVEL BAIXO DE INTERFERÊNCIAS - FORNECIMENTO E ASSENTAMENTO. AF_06/2015</v>
          </cell>
          <cell r="C1881" t="str">
            <v>M</v>
          </cell>
          <cell r="D1881">
            <v>91.68</v>
          </cell>
        </row>
        <row r="1882">
          <cell r="A1882">
            <v>90704</v>
          </cell>
          <cell r="B1882" t="str">
            <v>TUBO DE PVC CORRUGADO DE DUPLA PAREDE PARA REDE COLETORA DE ESGOTO, DN 300 MM, JUNTA ELÁSTICA, INSTALADO EM LOCAL COM NÍVEL BAIXO DE INTERFERÊNCIAS - FORNECIMENTO E ASSENTAMENTO. AF_06/2015</v>
          </cell>
          <cell r="C1882" t="str">
            <v>M</v>
          </cell>
          <cell r="D1882">
            <v>125.85</v>
          </cell>
        </row>
        <row r="1883">
          <cell r="A1883">
            <v>90705</v>
          </cell>
          <cell r="B1883" t="str">
            <v>TUBO DE PVC CORRUGADO DE DUPLA PAREDE PARA REDE COLETORA DE ESGOTO, DN 350 MM, JUNTA ELÁSTICA, INSTALADO EM LOCAL COM NÍVEL BAIXO DE INTERFERÊNCIAS - FORNECIMENTO E ASSENTAMENTO. AF_06/2015</v>
          </cell>
          <cell r="C1883" t="str">
            <v>M</v>
          </cell>
          <cell r="D1883">
            <v>176.56</v>
          </cell>
        </row>
        <row r="1884">
          <cell r="A1884">
            <v>90706</v>
          </cell>
          <cell r="B1884" t="str">
            <v>TUBO DE PVC CORRUGADO DE DUPLA PAREDE PARA REDE COLETORA DE ESGOTO, DN 400 MM, JUNTA ELÁSTICA, INSTALADO EM LOCAL COM NÍVEL BAIXO DE INTERFERÊNCIAS - FORNECIMENTO E ASSENTAMENTO. AF_06/2015</v>
          </cell>
          <cell r="C1884" t="str">
            <v>M</v>
          </cell>
          <cell r="D1884">
            <v>212.03</v>
          </cell>
        </row>
        <row r="1885">
          <cell r="A1885">
            <v>90708</v>
          </cell>
          <cell r="B1885" t="str">
            <v>TUBO DE PEAD CORRUGADO DE DUPLA PAREDE PARA REDE COLETORA DE ESGOTO, DN 600 MM, JUNTA ELÁSTICA INTEGRADA, INSTALADO EM LOCAL COM NÍVEL BAIXO DE INTERFERÊNCIAS - FORNECIMENTO E ASSENTAMENTO. AF_06/2015</v>
          </cell>
          <cell r="C1885" t="str">
            <v>M</v>
          </cell>
          <cell r="D1885">
            <v>558.38</v>
          </cell>
        </row>
        <row r="1886">
          <cell r="A1886">
            <v>90709</v>
          </cell>
          <cell r="B1886" t="str">
            <v>TUBO DE PVC PARA REDE COLETORA DE ESGOTO DE PAREDE MACIÇA, DN 100 MM, JUNTA ELÁSTICA, INSTALADO EM LOCAL COM NÍVEL ALTO DE INTERFERÊNCIAS - FORNECIMENTO E ASSENTAMENTO. AF_06/2015</v>
          </cell>
          <cell r="C1886" t="str">
            <v>M</v>
          </cell>
          <cell r="D1886">
            <v>21.41</v>
          </cell>
        </row>
        <row r="1887">
          <cell r="A1887">
            <v>90710</v>
          </cell>
          <cell r="B1887" t="str">
            <v>TUBO DE PVC PARA REDE COLETORA DE ESGOTO DE PAREDE MACIÇA, DN 150 MM, JUNTA ELÁSTICA, INSTALADO EM LOCAL COM NÍVEL ALTO DE INTERFERÊNCIAS - FORNECIMENTO E ASSENTAMENTO. AF_06/2015</v>
          </cell>
          <cell r="C1887" t="str">
            <v>M</v>
          </cell>
          <cell r="D1887">
            <v>42.7</v>
          </cell>
        </row>
        <row r="1888">
          <cell r="A1888">
            <v>90711</v>
          </cell>
          <cell r="B1888" t="str">
            <v>TUBO DE PVC PARA REDE COLETORA DE ESGOTO DE PAREDE MACIÇA, DN 200 MM, JUNTA ELÁSTICA, INSTALADO EM LOCAL COM NÍVEL ALTO DE INTERFERÊNCIAS - FORNECIMENTO E ASSENTAMENTO. AF_06/2015</v>
          </cell>
          <cell r="C1888" t="str">
            <v>M</v>
          </cell>
          <cell r="D1888">
            <v>62.59</v>
          </cell>
        </row>
        <row r="1889">
          <cell r="A1889">
            <v>90712</v>
          </cell>
          <cell r="B1889" t="str">
            <v>TUBO DE PVC PARA REDE COLETORA DE ESGOTO DE PAREDE MACIÇA, DN 250 MM, JUNTA ELÁSTICA, INSTALADO EM LOCAL COM NÍVEL ALTO DE INTERFERÊNCIAS - FORNECIMENTO E ASSENTAMENTO. AF_06/2015</v>
          </cell>
          <cell r="C1889" t="str">
            <v>M</v>
          </cell>
          <cell r="D1889">
            <v>104.13</v>
          </cell>
        </row>
        <row r="1890">
          <cell r="A1890">
            <v>90713</v>
          </cell>
          <cell r="B1890" t="str">
            <v>TUBO DE PVC PARA REDE COLETORA DE ESGOTO DE PAREDE MACIÇA, DN 300 MM, JUNTA ELÁSTICA, INSTALADO EM LOCAL COM NÍVEL ALTO DE INTERFERÊNCIAS - FORNECIMENTO E ASSENTAMENTO. AF_06/2015</v>
          </cell>
          <cell r="C1890" t="str">
            <v>M</v>
          </cell>
          <cell r="D1890">
            <v>165.7</v>
          </cell>
        </row>
        <row r="1891">
          <cell r="A1891">
            <v>90714</v>
          </cell>
          <cell r="B1891" t="str">
            <v>TUBO DE PVC PARA REDE COLETORA DE ESGOTO DE PAREDE MACIÇA, DN 350 MM, JUNTA ELÁSTICA, INSTALADO EM LOCAL COM NÍVEL ALTO DE INTERFERÊNCIAS - FORNECIMENTO E ASSENTAMENTO. AF_06/2015</v>
          </cell>
          <cell r="C1891" t="str">
            <v>M</v>
          </cell>
          <cell r="D1891">
            <v>204.45</v>
          </cell>
        </row>
        <row r="1892">
          <cell r="A1892">
            <v>90715</v>
          </cell>
          <cell r="B1892" t="str">
            <v>TUBO DE PVC PARA REDE COLETORA DE ESGOTO DE PAREDE MACIÇA, DN 400 MM, JUNTA ELÁSTICA, INSTALADO EM LOCAL COM NÍVEL ALTO DE INTERFERÊNCIAS - FORNECIMENTO E ASSENTAMENTO. AF_06/2015</v>
          </cell>
          <cell r="C1892" t="str">
            <v>M</v>
          </cell>
          <cell r="D1892">
            <v>269.82</v>
          </cell>
        </row>
        <row r="1893">
          <cell r="A1893">
            <v>90716</v>
          </cell>
          <cell r="B1893" t="str">
            <v>TUBO DE PVC CORRUGADO DE DUPLA PAREDE PARA REDE COLETORA DE ESGOTO, DN 150 MM, JUNTA ELÁSTICA, INSTALADO EM LOCAL COM NÍVEL ALTO DE INTERFERÊNCIAS - FORNECIMENTO E ASSENTAMENTO. AF_06/2015</v>
          </cell>
          <cell r="C1893" t="str">
            <v>M</v>
          </cell>
          <cell r="D1893">
            <v>37.909999999999997</v>
          </cell>
        </row>
        <row r="1894">
          <cell r="A1894">
            <v>90717</v>
          </cell>
          <cell r="B1894" t="str">
            <v>TUBO DE PVC CORRUGADO DE DUPLA PAREDE PARA REDE COLETORA DE ESGOTO, DN 200 MM, JUNTA ELÁSTICA, INSTALADO EM LOCAL COM NÍVEL ALTO DE INTERFERÊNCIAS - FORNECIMENTO E ASSENTAMENTO. AF_06/2015</v>
          </cell>
          <cell r="C1894" t="str">
            <v>M</v>
          </cell>
          <cell r="D1894">
            <v>57.92</v>
          </cell>
        </row>
        <row r="1895">
          <cell r="A1895">
            <v>90718</v>
          </cell>
          <cell r="B1895" t="str">
            <v>TUBO DE PVC CORRUGADO DE DUPLA PAREDE PARA REDE COLETORA DE ESGOTO, DN 250 MM, JUNTA ELÁSTICA, INSTALADO EM LOCAL COM NÍVEL ALTO DE INTERFERÊNCIAS - FORNECIMENTO E ASSENTAMENTO. AF_06/2015</v>
          </cell>
          <cell r="C1895" t="str">
            <v>M</v>
          </cell>
          <cell r="D1895">
            <v>93.06</v>
          </cell>
        </row>
        <row r="1896">
          <cell r="A1896">
            <v>90719</v>
          </cell>
          <cell r="B1896" t="str">
            <v>TUBO DE PVC CORRUGADO DE DUPLA PAREDE PARA REDE COLETORA DE ESGOTO, DN 300 MM, JUNTA ELÁSTICA, INSTALADO EM LOCAL COM NÍVEL ALTO DE INTERFERÊNCIAS - FORNECIMENTO E ASSENTAMENTO. AF_06/2015</v>
          </cell>
          <cell r="C1896" t="str">
            <v>M</v>
          </cell>
          <cell r="D1896">
            <v>127.23</v>
          </cell>
        </row>
        <row r="1897">
          <cell r="A1897">
            <v>90720</v>
          </cell>
          <cell r="B1897" t="str">
            <v>TUBO DE PVC CORRUGADO DE DUPLA PAREDE PARA REDE COLETORA DE ESGOTO, DN 350 MM, JUNTA ELÁSTICA, INSTALADO EM LOCAL COM NÍVEL ALTO DE INTERFERÊNCIAS - FORNECIMENTO E ASSENTAMENTO. AF_06/2015</v>
          </cell>
          <cell r="C1897" t="str">
            <v>M</v>
          </cell>
          <cell r="D1897">
            <v>177.94</v>
          </cell>
        </row>
        <row r="1898">
          <cell r="A1898">
            <v>90721</v>
          </cell>
          <cell r="B1898" t="str">
            <v>TUBO DE PVC CORRUGADO DE DUPLA PAREDE PARA REDE COLETORA DE ESGOTO, DN 400 MM, EM JUNTA ELÁSTICA, INSTALADO EM LOCAL COM NÍVEL ALTO DE INTERFERÊNCIAS - FORNECIMENTO E ASSENTAMENTO. AF_06/2015</v>
          </cell>
          <cell r="C1898" t="str">
            <v>M</v>
          </cell>
          <cell r="D1898">
            <v>215.01</v>
          </cell>
        </row>
        <row r="1899">
          <cell r="A1899">
            <v>90723</v>
          </cell>
          <cell r="B1899" t="str">
            <v>TUBO DE PEAD CORRUGADO DE DUPLA PAREDE PARA REDE COLETORA DE ESGOTO, DN 600 MM, JUNTA ELÁSTICA INTEGRADA, INSTALADO EM LOCAL COM NÍVEL ALTO DE INTERFERÊNCIAS - FORNECIMENTO E ASSENTAMENTO. AF_06/2015</v>
          </cell>
          <cell r="C1899" t="str">
            <v>M</v>
          </cell>
          <cell r="D1899">
            <v>560.27</v>
          </cell>
        </row>
        <row r="1900">
          <cell r="A1900">
            <v>90724</v>
          </cell>
          <cell r="B1900" t="str">
            <v>JUNTA ARGAMASSADA ENTRE TUBO DN 100 MM E O POÇO DE VISITA/ CAIXA DE CONCRETO OU ALVENARIA EM REDES DE ESGOTO. AF_06/2015</v>
          </cell>
          <cell r="C1900" t="str">
            <v>UN</v>
          </cell>
          <cell r="D1900">
            <v>16.41</v>
          </cell>
        </row>
        <row r="1901">
          <cell r="A1901">
            <v>90725</v>
          </cell>
          <cell r="B1901" t="str">
            <v>JUNTA ARGAMASSADA ENTRE TUBO DN 150 MM E O POÇO DE VISITA/ CAIXA DE CONCRETO OU ALVENARIA EM REDES DE ESGOTO. AF_06/2015</v>
          </cell>
          <cell r="C1901" t="str">
            <v>UN</v>
          </cell>
          <cell r="D1901">
            <v>20.309999999999999</v>
          </cell>
        </row>
        <row r="1902">
          <cell r="A1902">
            <v>90726</v>
          </cell>
          <cell r="B1902" t="str">
            <v>JUNTA ARGAMASSADA ENTRE TUBO DN 200 MM E O POÇO/ CAIXA DE CONCRETO OU ALVENARIA EM REDES DE ESGOTO. AF_06/2015</v>
          </cell>
          <cell r="C1902" t="str">
            <v>UN</v>
          </cell>
          <cell r="D1902">
            <v>24.21</v>
          </cell>
        </row>
        <row r="1903">
          <cell r="A1903">
            <v>90727</v>
          </cell>
          <cell r="B1903" t="str">
            <v>JUNTA ARGAMASSADA ENTRE TUBO DN 250 MM E O POÇO DE VISITA/ CAIXA DE CONCRETO OU ALVENARIA EM REDES DE ESGOTO. AF_06/2015</v>
          </cell>
          <cell r="C1903" t="str">
            <v>UN</v>
          </cell>
          <cell r="D1903">
            <v>28.12</v>
          </cell>
        </row>
        <row r="1904">
          <cell r="A1904">
            <v>90728</v>
          </cell>
          <cell r="B1904" t="str">
            <v>JUNTA ARGAMASSADA ENTRE TUBO DN 300 MM E O POÇO DE VISITA/ CAIXA DE CONCRETO OU ALVENARIA EM REDES DE ESGOTO. AF_06/2015</v>
          </cell>
          <cell r="C1904" t="str">
            <v>UN</v>
          </cell>
          <cell r="D1904">
            <v>32.01</v>
          </cell>
        </row>
        <row r="1905">
          <cell r="A1905">
            <v>90729</v>
          </cell>
          <cell r="B1905" t="str">
            <v>JUNTA ARGAMASSADA ENTRE TUBO DN 350 MM E O POÇO DE VISITA/ CAIXA DE CONCRETO OU ALVENARIA EM REDES DE ESGOTO. AF_06/2015</v>
          </cell>
          <cell r="C1905" t="str">
            <v>UN</v>
          </cell>
          <cell r="D1905">
            <v>35.909999999999997</v>
          </cell>
        </row>
        <row r="1906">
          <cell r="A1906">
            <v>90730</v>
          </cell>
          <cell r="B1906" t="str">
            <v>JUNTA ARGAMASSADA ENTRE TUBO DN 400 MM E O POÇO DE VISITA/ CAIXA DE CONCRETO OU ALVENARIA EM REDES DE ESGOTO. AF_06/2015</v>
          </cell>
          <cell r="C1906" t="str">
            <v>UN</v>
          </cell>
          <cell r="D1906">
            <v>39.86</v>
          </cell>
        </row>
        <row r="1907">
          <cell r="A1907">
            <v>90731</v>
          </cell>
          <cell r="B1907" t="str">
            <v>JUNTA ARGAMASSADA ENTRE TUBO DN 450 MM E O POÇO DE VISITA/ CAIXA DE CONCRETO OU ALVENARIA EM REDES DE ESGOTO. AF_06/2015</v>
          </cell>
          <cell r="C1907" t="str">
            <v>UN</v>
          </cell>
          <cell r="D1907">
            <v>43.76</v>
          </cell>
        </row>
        <row r="1908">
          <cell r="A1908">
            <v>90732</v>
          </cell>
          <cell r="B1908" t="str">
            <v>JUNTA ARGAMASSADA ENTRE TUBO DN 600 MM E O POÇO DE VISITA/ CAIXA DE CONCRETO OU ALVENARIA EM REDES DE ESGOTO. AF_06/2015</v>
          </cell>
          <cell r="C1908" t="str">
            <v>UN</v>
          </cell>
          <cell r="D1908">
            <v>55.46</v>
          </cell>
        </row>
        <row r="1909">
          <cell r="A1909">
            <v>90733</v>
          </cell>
          <cell r="B1909" t="str">
            <v>ASSENTAMENTO DE TUBO DE PVC PARA REDE COLETORA DE ESGOTO DE PAREDE MACIÇA, DN 100 MM, JUNTA ELÁSTICA, INSTALADO EM LOCAL COM NÍVEL BAIXO DE INTERFERÊNCIAS (NÃO INCLUI FORNECIMENTO). AF_06/2015</v>
          </cell>
          <cell r="C1909" t="str">
            <v>M</v>
          </cell>
          <cell r="D1909">
            <v>1.74</v>
          </cell>
        </row>
        <row r="1910">
          <cell r="A1910">
            <v>90734</v>
          </cell>
          <cell r="B1910" t="str">
            <v>ASSENTAMENTO DE TUBO DE PVC PARA REDE COLETORA DE ESGOTO DE PAREDE MACIÇA, DN 150 MM, JUNTA ELÁSTICA, INSTALADO EM LOCAL COM NÍVEL BAIXO DE INTERFERÊNCIAS (NÃO INCLUI FORNECIMENTO). AF_06/2015</v>
          </cell>
          <cell r="C1910" t="str">
            <v>M</v>
          </cell>
          <cell r="D1910">
            <v>2.12</v>
          </cell>
        </row>
        <row r="1911">
          <cell r="A1911">
            <v>90735</v>
          </cell>
          <cell r="B1911" t="str">
            <v>ASSENTAMENTO DE TUBO DE PVC PARA REDE COLETORA DE ESGOTO DE PAREDE MACIÇA, DN 200 MM, JUNTA ELÁSTICA, INSTALADO EM LOCAL COM NÍVEL BAIXO DE INTERFERÊNCIAS (NÃO INCLUI FORNECIMENTO). AF_06/2015</v>
          </cell>
          <cell r="C1911" t="str">
            <v>M</v>
          </cell>
          <cell r="D1911">
            <v>2.52</v>
          </cell>
        </row>
        <row r="1912">
          <cell r="A1912">
            <v>90736</v>
          </cell>
          <cell r="B1912" t="str">
            <v>ASSENTAMENTO DE TUBO DE PVC PARA REDE COLETORA DE ESGOTO DE PAREDE MACIÇA, DN 250 MM, JUNTA ELÁSTICA, INSTALADO EM LOCAL COM NÍVEL BAIXO DE INTERFERÊNCIAS (NÃO INCLUI FORNECIMENTO). AF_06/2015</v>
          </cell>
          <cell r="C1912" t="str">
            <v>M</v>
          </cell>
          <cell r="D1912">
            <v>2.91</v>
          </cell>
        </row>
        <row r="1913">
          <cell r="A1913">
            <v>90737</v>
          </cell>
          <cell r="B1913" t="str">
            <v>ASSENTAMENTO DE TUBO DE PVC PARA REDE COLETORA DE ESGOTO DE PAREDE MACIÇA, DN 300 MM, JUNTA ELÁSTICA, INSTALADO EM LOCAL COM NÍVEL BAIXO DE INTERFERÊNCIAS (NÃO INCLUI FORNECIMENTO). AF_06/2015</v>
          </cell>
          <cell r="C1913" t="str">
            <v>M</v>
          </cell>
          <cell r="D1913">
            <v>3.3</v>
          </cell>
        </row>
        <row r="1914">
          <cell r="A1914">
            <v>90738</v>
          </cell>
          <cell r="B1914" t="str">
            <v>ASSENTAMENTO DE TUBO DE PVC PARA REDE COLETORA DE ESGOTO DE PAREDE MACIÇA, DN 350 MM, JUNTA ELÁSTICA, INSTALADO EM LOCAL COM NÍVEL BAIXO DE INTERFERÊNCIAS (NÃO INCLUI FORNECIMENTO). AF_06/2015</v>
          </cell>
          <cell r="C1914" t="str">
            <v>M</v>
          </cell>
          <cell r="D1914">
            <v>3.69</v>
          </cell>
        </row>
        <row r="1915">
          <cell r="A1915">
            <v>90739</v>
          </cell>
          <cell r="B1915" t="str">
            <v>ASSENTAMENTO DE TUBO DE PVC PARA REDE COLETORA DE ESGOTO DE PAREDE MACIÇA, DN 400 MM, JUNTA ELÁSTICA, INSTALADO EM LOCAL COM NÍVEL BAIXO DE INTERFERÊNCIAS (NÃO INCLUI FORNECIMENTO). AF_06/2015</v>
          </cell>
          <cell r="C1915" t="str">
            <v>M</v>
          </cell>
          <cell r="D1915">
            <v>8.76</v>
          </cell>
        </row>
        <row r="1916">
          <cell r="A1916">
            <v>90740</v>
          </cell>
          <cell r="B1916" t="str">
            <v>ASSENTAMENTO DE TUBO DE PVC CORRUGADO DE DUPLA PAREDE PARA REDE COLETORA DE ESGOTO, DN 150 MM, JUNTA ELÁSTICA, INSTALADO EM LOCAL COM NÍVEL BAIXO DE INTERFERÊNCIAS (NÃO INCLUI FORNECIMENTO). AF_06/2015</v>
          </cell>
          <cell r="C1916" t="str">
            <v>M</v>
          </cell>
          <cell r="D1916">
            <v>3.88</v>
          </cell>
        </row>
        <row r="1917">
          <cell r="A1917">
            <v>90741</v>
          </cell>
          <cell r="B1917" t="str">
            <v>ASSENTAMENTO DE TUBO DE PVC CORRUGADO DE DUPLA PAREDE PARA REDE COLETORA DE ESGOTO, DN 200 MM, JUNTA ELÁSTICA, INSTALADO EM LOCAL COM NÍVEL BAIXO DE INTERFERÊNCIAS (NÃO INCLUI FORNECIMENTO). AF_06/2015</v>
          </cell>
          <cell r="C1917" t="str">
            <v>M</v>
          </cell>
          <cell r="D1917">
            <v>4.28</v>
          </cell>
        </row>
        <row r="1918">
          <cell r="A1918">
            <v>90742</v>
          </cell>
          <cell r="B1918" t="str">
            <v>ASSENTAMENTO DE TUBO DE PVC CORRUGADO DE DUPLA PAREDE PARA REDE COLETORA DE ESGOTO, DN 250 MM, JUNTA ELÁSTICA, INSTALADO EM LOCAL COM NÍVEL BAIXO DE INTERFERÊNCIAS (NÃO INCLUI FORNECIMENTO). AF_06/2015</v>
          </cell>
          <cell r="C1918" t="str">
            <v>M</v>
          </cell>
          <cell r="D1918">
            <v>4.67</v>
          </cell>
        </row>
        <row r="1919">
          <cell r="A1919">
            <v>90743</v>
          </cell>
          <cell r="B1919" t="str">
            <v>ASSENTAMENTO DE TUBO DE PVC CORRUGADO DE DUPLA PAREDE PARA REDE COLETORA DE ESGOTO, DN 300 MM, JUNTA ELÁSTICA, INSTALADO EM LOCAL COM NÍVEL BAIXO DE INTERFERÊNCIAS (NÃO INCLUI FORNECIMENTO). AF_06/2015</v>
          </cell>
          <cell r="C1919" t="str">
            <v>M</v>
          </cell>
          <cell r="D1919">
            <v>5.0599999999999996</v>
          </cell>
        </row>
        <row r="1920">
          <cell r="A1920">
            <v>90744</v>
          </cell>
          <cell r="B1920" t="str">
            <v>ASSENTAMENTO DE TUBO DE PVC CORRUGADO DE DUPLA PAREDE PARA REDE COLETORA DE ESGOTO, DN 350 MM, JUNTA ELÁSTICA, INSTALADO EM LOCAL COM NÍVEL BAIXO DE INTERFERÊNCIAS (NÃO INCLUI FORNECIMENTO). AF_06/2015</v>
          </cell>
          <cell r="C1920" t="str">
            <v>M</v>
          </cell>
          <cell r="D1920">
            <v>5.45</v>
          </cell>
        </row>
        <row r="1921">
          <cell r="A1921">
            <v>90745</v>
          </cell>
          <cell r="B1921" t="str">
            <v>ASSENTAMENTO DE TUBO DE PVC CORRUGADO DE DUPLA PAREDE PARA REDE COLETORA DE ESGOTO, DN 400 MM, JUNTA ELÁSTICA, INSTALADO EM LOCAL COM NÍVEL BAIXO DE INTERFERÊNCIAS (NÃO INCLUI FORNECIMENTO). AF_06/2015</v>
          </cell>
          <cell r="C1921" t="str">
            <v>M</v>
          </cell>
          <cell r="D1921">
            <v>12.53</v>
          </cell>
        </row>
        <row r="1922">
          <cell r="A1922">
            <v>90746</v>
          </cell>
          <cell r="B1922" t="str">
            <v>ASSENTAMENTO DE TUBO DE PEAD CORRUGADO DE DUPLA PAREDE PARA REDE COLETORA DE ESGOTO, DN 450 MM, JUNTA ELÁSTICA INTEGRADA, INSTALADO EM LOCAL COM NÍVEL BAIXO DE INTERFERÊNCIAS (NÃO INCLUI FORNECIMENTO). AF_06/2015</v>
          </cell>
          <cell r="C1922" t="str">
            <v>M</v>
          </cell>
          <cell r="D1922">
            <v>2.36</v>
          </cell>
        </row>
        <row r="1923">
          <cell r="A1923">
            <v>90747</v>
          </cell>
          <cell r="B1923" t="str">
            <v>ASSENTAMENTO DE TUBO DE PEAD CORRUGADO DE DUPLA PAREDE PARA REDE COLETORA DE ESGOTO, DN 600 MM, JUNTA ELÁSTICA INTEGRADA, INSTALADO EM LOCAL COM NÍVEL BAIXO DE INTERFERÊNCIAS (NÃO INCLUI FORNECIMENTO). AF_06/2015</v>
          </cell>
          <cell r="C1923" t="str">
            <v>M</v>
          </cell>
          <cell r="D1923">
            <v>9.9</v>
          </cell>
        </row>
        <row r="1924">
          <cell r="A1924">
            <v>90748</v>
          </cell>
          <cell r="B1924" t="str">
            <v>ASSENTAMENTO DE TUBO DE PVC PARA REDE COLETORA DE ESGOTO DE PAREDE MACIÇA, DN 100 MM, JUNTA ELÁSTICA, INSTALADO EM LOCAL COM NÍVEL ALTO DE INTERFERÊNCIAS (NÃO INCLUI FORNECIMENTO). AF_06/2015</v>
          </cell>
          <cell r="C1924" t="str">
            <v>M</v>
          </cell>
          <cell r="D1924">
            <v>3.13</v>
          </cell>
        </row>
        <row r="1925">
          <cell r="A1925">
            <v>90749</v>
          </cell>
          <cell r="B1925" t="str">
            <v>ASSENTAMENTO DE TUBO DE PVC PARA REDE COLETORA DE ESGOTO DE PAREDE MACIÇA, DN 150 MM, JUNTA ELÁSTICA, INSTALADO EM LOCAL COM NÍVEL ALTO DE INTERFERÊNCIAS (NÃO INCLUI FORNECIMENTO). AF_06/2015</v>
          </cell>
          <cell r="C1925" t="str">
            <v>M</v>
          </cell>
          <cell r="D1925">
            <v>3.51</v>
          </cell>
        </row>
        <row r="1926">
          <cell r="A1926">
            <v>90750</v>
          </cell>
          <cell r="B1926" t="str">
            <v>ASSENTAMENTO DE TUBO DE PVC PARA REDE COLETORA DE ESGOTO DE PAREDE MACIÇA, DN 200 MM, JUNTA ELÁSTICA, INSTALADO EM LOCAL COM NÍVEL ALTO DE INTERFERÊNCIAS (NÃO INCLUI FORNECIMENTO). AF_06/2015</v>
          </cell>
          <cell r="C1926" t="str">
            <v>M</v>
          </cell>
          <cell r="D1926">
            <v>3.9</v>
          </cell>
        </row>
        <row r="1927">
          <cell r="A1927">
            <v>90751</v>
          </cell>
          <cell r="B1927" t="str">
            <v>ASSENTAMENTO DE TUBO DE PVC PARA REDE COLETORA DE ESGOTO DE PAREDE MACIÇA, DN 250 MM, JUNTA ELÁSTICA, INSTALADO EM LOCAL COM NÍVEL ALTO DE INTERFERÊNCIAS (NÃO INCLUI FORNECIMENTO). AF_06/2015</v>
          </cell>
          <cell r="C1927" t="str">
            <v>M</v>
          </cell>
          <cell r="D1927">
            <v>4.29</v>
          </cell>
        </row>
        <row r="1928">
          <cell r="A1928">
            <v>90752</v>
          </cell>
          <cell r="B1928" t="str">
            <v>ASSENTAMENTO DE TUBO DE PVC PARA REDE COLETORA DE ESGOTO DE PAREDE MACIÇA, DN 300 MM, JUNTA ELÁSTICA, INSTALADO EM LOCAL COM NÍVEL ALTO DE INTERFERÊNCIAS (NÃO INCLUI FORNECIMENTO). AF_06/2015</v>
          </cell>
          <cell r="C1928" t="str">
            <v>M</v>
          </cell>
          <cell r="D1928">
            <v>4.68</v>
          </cell>
        </row>
        <row r="1929">
          <cell r="A1929">
            <v>90753</v>
          </cell>
          <cell r="B1929" t="str">
            <v>ASSENTAMENTO DE TUBO DE PVC PARA REDE COLETORA DE ESGOTO DE PAREDE MACIÇA, DN 350 MM, JUNTA ELÁSTICA, INSTALADO EM LOCAL COM NÍVEL ALTO DE INTERFERÊNCIAS (NÃO INCLUI FORNECIMENTO). AF_06/2015</v>
          </cell>
          <cell r="C1929" t="str">
            <v>M</v>
          </cell>
          <cell r="D1929">
            <v>5.08</v>
          </cell>
        </row>
        <row r="1930">
          <cell r="A1930">
            <v>90754</v>
          </cell>
          <cell r="B1930" t="str">
            <v>ASSENTAMENTO DE TUBO DE PVC PARA REDE COLETORA DE ESGOTO DE PAREDE MACIÇA, DN 400 MM, JUNTA ELÁSTICA, INSTALADO EM LOCAL COM NÍVEL ALTO DE INTERFERÊNCIAS (NÃO INCLUI FORNECIMENTO). AF_06/2015</v>
          </cell>
          <cell r="C1930" t="str">
            <v>M</v>
          </cell>
          <cell r="D1930">
            <v>11.73</v>
          </cell>
        </row>
        <row r="1931">
          <cell r="A1931">
            <v>90755</v>
          </cell>
          <cell r="B1931" t="str">
            <v>ASSENTAMENTO DE TUBO DE PVC CORRUGADO DE DUPLA PAREDE PARA REDE COLETORA DE ESGOTO, DN 150 MM, JUNTA ELÁSTICA, INSTALADO EM LOCAL COM NÍVEL ALTO DE INTERFERÊNCIAS (NÃO INCLUI FORNECIMENTO). AF_06/2015</v>
          </cell>
          <cell r="C1931" t="str">
            <v>M</v>
          </cell>
          <cell r="D1931">
            <v>5.27</v>
          </cell>
        </row>
        <row r="1932">
          <cell r="A1932">
            <v>90756</v>
          </cell>
          <cell r="B1932" t="str">
            <v>ASSENTAMENTO DE TUBO DE PVC CORRUGADO DE DUPLA PAREDE PARA REDE COLETORA DE ESGOTO, DN 200 MM, JUNTA ELÁSTICA, INSTALADO EM LOCAL COM NÍVEL ALTO DE INTERFERÊNCIAS (NÃO INCLUI FORNECIMENTO). AF_06/2015</v>
          </cell>
          <cell r="C1932" t="str">
            <v>M</v>
          </cell>
          <cell r="D1932">
            <v>5.66</v>
          </cell>
        </row>
        <row r="1933">
          <cell r="A1933">
            <v>90757</v>
          </cell>
          <cell r="B1933" t="str">
            <v>ASSENTAMENTO DE TUBO DE PVC CORRUGADO DE DUPLA PAREDE PARA REDE COLETORA DE ESGOTO, DN 250 MM, JUNTA ELÁSTICA, INSTALADO EM LOCAL COM NÍVEL ALTO DE INTERFERÊNCIAS (NÃO INCLUI FORNECIMENTO). AF_06/2015</v>
          </cell>
          <cell r="C1933" t="str">
            <v>M</v>
          </cell>
          <cell r="D1933">
            <v>6.05</v>
          </cell>
        </row>
        <row r="1934">
          <cell r="A1934">
            <v>90758</v>
          </cell>
          <cell r="B1934" t="str">
            <v>ASSENTAMENTO DE TUBO DE PVC CORRUGADO DE DUPLA PAREDE PARA REDE COLETORA DE ESGOTO, DN 300 MM, JUNTA ELÁSTICA, INSTALADO EM LOCAL COM NÍVEL ALTO DE INTERFERÊNCIAS (NÃO INCLUI FORNECIMENTO). AF_06/2015</v>
          </cell>
          <cell r="C1934" t="str">
            <v>M</v>
          </cell>
          <cell r="D1934">
            <v>6.44</v>
          </cell>
        </row>
        <row r="1935">
          <cell r="A1935">
            <v>90759</v>
          </cell>
          <cell r="B1935" t="str">
            <v>ASSENTAMENTO DE TUBO DE PVC CORRUGADO DE DUPLA PAREDE PARA REDE COLETORA DE ESGOTO, DN 350 MM, JUNTA ELÁSTICA, INSTALADO EM LOCAL COM NÍVEL ALTO DE INTERFERÊNCIAS (NÃO INCLUI FORNECIMENTO). AF_06/2015</v>
          </cell>
          <cell r="C1935" t="str">
            <v>M</v>
          </cell>
          <cell r="D1935">
            <v>6.83</v>
          </cell>
        </row>
        <row r="1936">
          <cell r="A1936">
            <v>90760</v>
          </cell>
          <cell r="B1936" t="str">
            <v>ASSENTAMENTO DE TUBO DE PVC CORRUGADO DE DUPLA PAREDE PARA REDE COLETORA DE ESGOTO, DN 400 MM, EM JUNTA ELÁSTICA, INSTALADO EM LOCAL COM NÍVEL ALTO DE INTERFERÊNCIAS (NÃO INCLUI FORNECIMENTO). AF_06/2015</v>
          </cell>
          <cell r="C1936" t="str">
            <v>M</v>
          </cell>
          <cell r="D1936">
            <v>15.51</v>
          </cell>
        </row>
        <row r="1937">
          <cell r="A1937">
            <v>90761</v>
          </cell>
          <cell r="B1937" t="str">
            <v>ASSENTAMENTO DE TUBO DE PEAD CORRUGADO DE DUPLA PAREDE PARA REDE COLETORA DE ESGOTO, DN 450 MM, JUNTA ELÁSTICA INTEGRADA, INSTALADO EM LOCAL COM NÍVEL ALTO DE INTERFERÊNCIAS (NÃO INCLUI FORNECIMENTO). AF_06/2015</v>
          </cell>
          <cell r="C1937" t="str">
            <v>M</v>
          </cell>
          <cell r="D1937">
            <v>2.9</v>
          </cell>
        </row>
        <row r="1938">
          <cell r="A1938">
            <v>90762</v>
          </cell>
          <cell r="B1938" t="str">
            <v>ASSENTAMENTO DE TUBO DE PEAD CORRUGADO DE DUPLA PAREDE PARA REDE COLETORA DE ESGOTO, DN 600 MM, JUNTA ELÁSTICA INTEGRADA, INSTALADO EM LOCAL COM NÍVEL ALTO DE INTERFERÊNCIAS (NÃO INCLUI FORNECIMENTO). AF_06/2015</v>
          </cell>
          <cell r="C1938" t="str">
            <v>M</v>
          </cell>
          <cell r="D1938">
            <v>11.79</v>
          </cell>
        </row>
        <row r="1939">
          <cell r="A1939">
            <v>90766</v>
          </cell>
          <cell r="B1939" t="str">
            <v>ALMOXARIFE COM ENCARGOS COMPLEMENTARES</v>
          </cell>
          <cell r="C1939" t="str">
            <v>H</v>
          </cell>
          <cell r="D1939">
            <v>13.9</v>
          </cell>
        </row>
        <row r="1940">
          <cell r="A1940">
            <v>90767</v>
          </cell>
          <cell r="B1940" t="str">
            <v>APONTADOR OU APROPRIADOR COM ENCARGOS COMPLEMENTARES</v>
          </cell>
          <cell r="C1940" t="str">
            <v>H</v>
          </cell>
          <cell r="D1940">
            <v>13.53</v>
          </cell>
        </row>
        <row r="1941">
          <cell r="A1941">
            <v>90768</v>
          </cell>
          <cell r="B1941" t="str">
            <v>ARQUITETO DE OBRA JUNIOR COM ENCARGOS COMPLEMENTARES</v>
          </cell>
          <cell r="C1941" t="str">
            <v>H</v>
          </cell>
          <cell r="D1941">
            <v>58.36</v>
          </cell>
        </row>
        <row r="1942">
          <cell r="A1942">
            <v>90769</v>
          </cell>
          <cell r="B1942" t="str">
            <v>ARQUITETO DE OBRA PLENO COM ENCARGOS COMPLEMENTARES</v>
          </cell>
          <cell r="C1942" t="str">
            <v>H</v>
          </cell>
          <cell r="D1942">
            <v>82.48</v>
          </cell>
        </row>
        <row r="1943">
          <cell r="A1943">
            <v>90770</v>
          </cell>
          <cell r="B1943" t="str">
            <v>ARQUITETO DE OBRA SENIOR COM ENCARGOS COMPLEMENTARES</v>
          </cell>
          <cell r="C1943" t="str">
            <v>H</v>
          </cell>
          <cell r="D1943">
            <v>108.73</v>
          </cell>
        </row>
        <row r="1944">
          <cell r="A1944">
            <v>90771</v>
          </cell>
          <cell r="B1944" t="str">
            <v>AUXILIAR DE DESENHISTA COM ENCARGOS COMPLEMENTARES</v>
          </cell>
          <cell r="C1944" t="str">
            <v>H</v>
          </cell>
          <cell r="D1944">
            <v>16.420000000000002</v>
          </cell>
        </row>
        <row r="1945">
          <cell r="A1945">
            <v>90772</v>
          </cell>
          <cell r="B1945" t="str">
            <v>AUXILIAR DE ESCRITORIO COM ENCARGOS COMPLEMENTARES</v>
          </cell>
          <cell r="C1945" t="str">
            <v>H</v>
          </cell>
          <cell r="D1945">
            <v>11.4</v>
          </cell>
        </row>
        <row r="1946">
          <cell r="A1946">
            <v>90773</v>
          </cell>
          <cell r="B1946" t="str">
            <v>DESENHISTA COPISTA COM ENCARGOS COMPLEMENTARES</v>
          </cell>
          <cell r="C1946" t="str">
            <v>H</v>
          </cell>
          <cell r="D1946">
            <v>15.56</v>
          </cell>
        </row>
        <row r="1947">
          <cell r="A1947">
            <v>90775</v>
          </cell>
          <cell r="B1947" t="str">
            <v>DESENHISTA PROJETISTA COM ENCARGOS COMPLEMENTARES</v>
          </cell>
          <cell r="C1947" t="str">
            <v>H</v>
          </cell>
          <cell r="D1947">
            <v>16.420000000000002</v>
          </cell>
        </row>
        <row r="1948">
          <cell r="A1948">
            <v>90776</v>
          </cell>
          <cell r="B1948" t="str">
            <v>ENCARREGADO GERAL COM ENCARGOS COMPLEMENTARES</v>
          </cell>
          <cell r="C1948" t="str">
            <v>H</v>
          </cell>
          <cell r="D1948">
            <v>18.829999999999998</v>
          </cell>
        </row>
        <row r="1949">
          <cell r="A1949">
            <v>90777</v>
          </cell>
          <cell r="B1949" t="str">
            <v>ENGENHEIRO CIVIL DE OBRA JUNIOR COM ENCARGOS COMPLEMENTARES</v>
          </cell>
          <cell r="C1949" t="str">
            <v>H</v>
          </cell>
          <cell r="D1949">
            <v>79.17</v>
          </cell>
        </row>
        <row r="1950">
          <cell r="A1950">
            <v>90778</v>
          </cell>
          <cell r="B1950" t="str">
            <v>ENGENHEIRO CIVIL DE OBRA PLENO COM ENCARGOS COMPLEMENTARES</v>
          </cell>
          <cell r="C1950" t="str">
            <v>H</v>
          </cell>
          <cell r="D1950">
            <v>89.98</v>
          </cell>
        </row>
        <row r="1951">
          <cell r="A1951">
            <v>90779</v>
          </cell>
          <cell r="B1951" t="str">
            <v>ENGENHEIRO CIVIL DE OBRA SENIOR COM ENCARGOS COMPLEMENTARES</v>
          </cell>
          <cell r="C1951" t="str">
            <v>H</v>
          </cell>
          <cell r="D1951">
            <v>122.63</v>
          </cell>
        </row>
        <row r="1952">
          <cell r="A1952">
            <v>90780</v>
          </cell>
          <cell r="B1952" t="str">
            <v>MESTRE DE OBRAS COM ENCARGOS COMPLEMENTARES</v>
          </cell>
          <cell r="C1952" t="str">
            <v>H</v>
          </cell>
          <cell r="D1952">
            <v>27.82</v>
          </cell>
        </row>
        <row r="1953">
          <cell r="A1953">
            <v>90781</v>
          </cell>
          <cell r="B1953" t="str">
            <v>TOPOGRAFO COM ENCARGOS COMPLEMENTARES</v>
          </cell>
          <cell r="C1953" t="str">
            <v>H</v>
          </cell>
          <cell r="D1953">
            <v>13.44</v>
          </cell>
        </row>
        <row r="1954">
          <cell r="A1954">
            <v>90788</v>
          </cell>
          <cell r="B1954" t="str">
            <v>KIT DE PORTA-PRONTA DE MADEIRA EM ACABAMENTO MELAMÍNICO BRANCO, FOLHA LEVE OU MÉDIA, 60X210CM, EXCLUSIVE FECHADURA, FIXAÇÃO COM PREENCHIMENTO PARCIAL DE ESPUMA EXPANSIVA - FORNECIMENTO E INSTALAÇÃO. AF_12/2019</v>
          </cell>
          <cell r="C1954" t="str">
            <v>UN</v>
          </cell>
          <cell r="D1954">
            <v>538.95000000000005</v>
          </cell>
        </row>
        <row r="1955">
          <cell r="A1955">
            <v>90789</v>
          </cell>
          <cell r="B1955" t="str">
            <v>KIT DE PORTA-PRONTA DE MADEIRA EM ACABAMENTO MELAMÍNICO BRANCO, FOLHA LEVE OU MÉDIA, 70X210CM, EXCLUSIVE FECHADURA, FIXAÇÃO COM PREENCHIMENTO PARCIAL DE ESPUMA EXPANSIVA - FORNECIMENTO E INSTALAÇÃO. AF_12/2019</v>
          </cell>
          <cell r="C1955" t="str">
            <v>UN</v>
          </cell>
          <cell r="D1955">
            <v>556.69000000000005</v>
          </cell>
        </row>
        <row r="1956">
          <cell r="A1956">
            <v>90790</v>
          </cell>
          <cell r="B1956" t="str">
            <v>KIT DE PORTA-PRONTA DE MADEIRA EM ACABAMENTO MELAMÍNICO BRANCO, FOLHA LEVE OU MÉDIA, 80X210CM, EXCLUSIVE FECHADURA, FIXAÇÃO COM PREENCHIMENTO PARCIAL DE ESPUMA EXPANSIVA - FORNECIMENTO E INSTALAÇÃO. AF_12/2019</v>
          </cell>
          <cell r="C1956" t="str">
            <v>UN</v>
          </cell>
          <cell r="D1956">
            <v>561.17999999999995</v>
          </cell>
        </row>
        <row r="1957">
          <cell r="A1957">
            <v>90791</v>
          </cell>
          <cell r="B1957" t="str">
            <v>KIT DE PORTA-PRONTA DE MADEIRA EM ACABAMENTO MELAMÍNICO BRANCO, FOLHA PESADA OU SUPERPESADA, 80X210CM, EXCLUSIVE FECHADURA, FIXAÇÃO COM PREENCHIMENTO PARCIAL DE ESPUMA EXPANSIVA - FORNECIMENTO E INSTALAÇÃO. AF_12/2019</v>
          </cell>
          <cell r="C1957" t="str">
            <v>UN</v>
          </cell>
          <cell r="D1957">
            <v>599.19000000000005</v>
          </cell>
        </row>
        <row r="1958">
          <cell r="A1958">
            <v>90793</v>
          </cell>
          <cell r="B1958" t="str">
            <v>KIT DE PORTA-PRONTA DE MADEIRA EM ACABAMENTO MELAMÍNICO BRANCO, FOLHA PESADA OU SUPERPESADA, 90X210CM, EXCLUSIVE FECHADURA, FIXAÇÃO COM PREENCHIMENTO TOTAL DE ESPUMA EXPANSIVA - FORNECIMENTO E INSTALAÇÃO. AF_12/2019</v>
          </cell>
          <cell r="C1958" t="str">
            <v>UN</v>
          </cell>
          <cell r="D1958">
            <v>641.14</v>
          </cell>
        </row>
        <row r="1959">
          <cell r="A1959">
            <v>90794</v>
          </cell>
          <cell r="B1959" t="str">
            <v>KIT DE PORTA-PRONTA DE MADEIRA EM ACABAMENTO MELAMÍNICO BRANCO, FOLHA LEVE OU MÉDIA, E BATENTE METÁLICO, 60X210CM, EXCLUSIVE FECHADURA, FIXAÇÃO COM ARGAMASSA - FORNECIMENTO E INSTALAÇÃO. AF_12/2019</v>
          </cell>
          <cell r="C1959" t="str">
            <v>UN</v>
          </cell>
          <cell r="D1959">
            <v>526.03</v>
          </cell>
        </row>
        <row r="1960">
          <cell r="A1960">
            <v>90795</v>
          </cell>
          <cell r="B1960" t="str">
            <v>KIT DE PORTA-PRONTA DE MADEIRA EM ACABAMENTO MELAMÍNICO BRANCO, FOLHA LEVE OU MÉDIA, E BATENTE METÁLICO, 70X210CM,  EXCLUSIVE FECHADURA, FIXAÇÃO COM ARGAMASSA - FORNECIMENTO E INSTALAÇÃO. AF_12/2019</v>
          </cell>
          <cell r="C1960" t="str">
            <v>UN</v>
          </cell>
          <cell r="D1960">
            <v>509.17</v>
          </cell>
        </row>
        <row r="1961">
          <cell r="A1961">
            <v>90796</v>
          </cell>
          <cell r="B1961" t="str">
            <v>KIT DE PORTA-PRONTA DE MADEIRA EM ACABAMENTO MELAMÍNICO BRANCO, FOLHA LEVE OU MÉDIA, E BATENTE METÁLICO, 80X210CM, EXCLUSIVE FECHADURA, FIXAÇÃO COM ARGAMASSA - FORNECIMENTO E INSTALAÇÃO. AF_12/2019</v>
          </cell>
          <cell r="C1961" t="str">
            <v>UN</v>
          </cell>
          <cell r="D1961">
            <v>518.44000000000005</v>
          </cell>
        </row>
        <row r="1962">
          <cell r="A1962">
            <v>90797</v>
          </cell>
          <cell r="B1962" t="str">
            <v>KIT DE PORTA-PRONTA DE MADEIRA EM ACABAMENTO MELAMÍNICO BRANCO, FOLHA LEVE OU MÉDIA, E BATENTE METÁLICO, 90X210CM,  EXCLUSIVE FECHADURA, FIXAÇÃO COM ARGAMASSA - FORNECIMENTO E INSTALAÇÃO. AF_12/2019</v>
          </cell>
          <cell r="C1962" t="str">
            <v>UN</v>
          </cell>
          <cell r="D1962">
            <v>635.39</v>
          </cell>
        </row>
        <row r="1963">
          <cell r="A1963">
            <v>90798</v>
          </cell>
          <cell r="B1963" t="str">
            <v>KIT DE PORTA-PRONTA DE MADEIRA EM ACABAMENTO MELAMÍNICO BRANCO, FOLHA PESADA OU SUPERPESADA, E BATENTE METÁLICO, 80X210CM, EXCLUSIVE FECHADURA, FIXAÇÃO COM ARGAMASSA - FORNECIMENTO E INSTALAÇÃO. AF_12/2019</v>
          </cell>
          <cell r="C1963" t="str">
            <v>UN</v>
          </cell>
          <cell r="D1963">
            <v>639.61</v>
          </cell>
        </row>
        <row r="1964">
          <cell r="A1964">
            <v>90799</v>
          </cell>
          <cell r="B1964" t="str">
            <v>KIT DE PORTA-PRONTA DE MADEIRA EM ACABAMENTO MELAMÍNICO BRANCO, FOLHA PESADA OU SUPERPESADA, E BATENTE METÁLICO, 90X210CM, EXCLUSIVE FECHADURA, FIXAÇÃO COM ARGAMASSA - FORNECIMENTO E INSTALAÇÃO. AF_12/2019</v>
          </cell>
          <cell r="C1964" t="str">
            <v>UN</v>
          </cell>
          <cell r="D1964">
            <v>660</v>
          </cell>
        </row>
        <row r="1965">
          <cell r="A1965">
            <v>90801</v>
          </cell>
          <cell r="B1965" t="str">
            <v>BATENTE PARA PORTA DE MADEIRA, PADRÃO MÉDIO - FORNECIMENTO E MONTAGEM. AF_12/2019</v>
          </cell>
          <cell r="C1965" t="str">
            <v>UN</v>
          </cell>
          <cell r="D1965">
            <v>181.02</v>
          </cell>
        </row>
        <row r="1966">
          <cell r="A1966">
            <v>90806</v>
          </cell>
          <cell r="B1966" t="str">
            <v>BATENTE PARA PORTA DE MADEIRA, FIXAÇÃO COM ARGAMASSA, PADRÃO MÉDIO - FORNECIMENTO E INSTALAÇÃO. AF_12/2019_P</v>
          </cell>
          <cell r="C1966" t="str">
            <v>UN</v>
          </cell>
          <cell r="D1966">
            <v>242.43</v>
          </cell>
        </row>
        <row r="1967">
          <cell r="A1967">
            <v>90820</v>
          </cell>
          <cell r="B1967" t="str">
            <v>PORTA DE MADEIRA PARA PINTURA, SEMI-OCA (LEVE OU MÉDIA), 60X210CM, ESPESSURA DE 3,5CM, INCLUSO DOBRADIÇAS - FORNECIMENTO E INSTALAÇÃO. AF_12/2019</v>
          </cell>
          <cell r="C1967" t="str">
            <v>UN</v>
          </cell>
          <cell r="D1967">
            <v>324.57</v>
          </cell>
        </row>
        <row r="1968">
          <cell r="A1968">
            <v>90821</v>
          </cell>
          <cell r="B1968" t="str">
            <v>PORTA DE MADEIRA PARA PINTURA, SEMI-OCA (LEVE OU MÉDIA), 70X210CM, ESPESSURA DE 3,5CM, INCLUSO DOBRADIÇAS - FORNECIMENTO E INSTALAÇÃO. AF_12/2019</v>
          </cell>
          <cell r="C1968" t="str">
            <v>UN</v>
          </cell>
          <cell r="D1968">
            <v>355.98</v>
          </cell>
        </row>
        <row r="1969">
          <cell r="A1969">
            <v>90822</v>
          </cell>
          <cell r="B1969" t="str">
            <v>PORTA DE MADEIRA PARA PINTURA, SEMI-OCA (LEVE OU MÉDIA), 80X210CM, ESPESSURA DE 3,5CM, INCLUSO DOBRADIÇAS - FORNECIMENTO E INSTALAÇÃO. AF_12/2019</v>
          </cell>
          <cell r="C1969" t="str">
            <v>UN</v>
          </cell>
          <cell r="D1969">
            <v>350.15</v>
          </cell>
        </row>
        <row r="1970">
          <cell r="A1970">
            <v>90823</v>
          </cell>
          <cell r="B1970" t="str">
            <v>PORTA DE MADEIRA PARA PINTURA, SEMI-OCA (LEVE OU MÉDIA), 90X210CM, ESPESSURA DE 3,5CM, INCLUSO DOBRADIÇAS - FORNECIMENTO E INSTALAÇÃO. AF_12/2019</v>
          </cell>
          <cell r="C1970" t="str">
            <v>UN</v>
          </cell>
          <cell r="D1970">
            <v>369.6</v>
          </cell>
        </row>
        <row r="1971">
          <cell r="A1971">
            <v>90824</v>
          </cell>
          <cell r="B1971" t="str">
            <v>PORTA DE MADEIRA PARA PINTURA, SEMI-OCA (PESADA OU SUPERPESADA), 80X210CM, ESPESSURA DE 3,5CM, INCLUSO DOBRADIÇAS - FORNECIMENTO E INSTALAÇÃO. AF_12/2019</v>
          </cell>
          <cell r="C1971" t="str">
            <v>UN</v>
          </cell>
          <cell r="D1971">
            <v>376.91</v>
          </cell>
        </row>
        <row r="1972">
          <cell r="A1972">
            <v>90825</v>
          </cell>
          <cell r="B1972" t="str">
            <v>PORTA DE MADEIRA, MACIÇA (PESADA OU SUPERPESADA), 90X210CM, ESPESSURA DE 3,5CM, INCLUSO DOBRADIÇAS - FORNECIMENTO E INSTALAÇÃO. AF_12/2019</v>
          </cell>
          <cell r="C1972" t="str">
            <v>UN</v>
          </cell>
          <cell r="D1972">
            <v>405.7</v>
          </cell>
        </row>
        <row r="1973">
          <cell r="A1973">
            <v>90830</v>
          </cell>
          <cell r="B1973" t="str">
            <v>FECHADURA DE EMBUTIR COM CILINDRO, EXTERNA, COMPLETA, ACABAMENTO PADRÃO MÉDIO, INCLUSO EXECUÇÃO DE FURO - FORNECIMENTO E INSTALAÇÃO. AF_12/2019</v>
          </cell>
          <cell r="C1973" t="str">
            <v>UN</v>
          </cell>
          <cell r="D1973">
            <v>93.41</v>
          </cell>
        </row>
        <row r="1974">
          <cell r="A1974">
            <v>90831</v>
          </cell>
          <cell r="B1974" t="str">
            <v>FECHADURA DE EMBUTIR PARA PORTA DE BANHEIRO, COMPLETA, ACABAMENTO PADRÃO MÉDIO, INCLUSO EXECUÇÃO DE FURO - FORNECIMENTO E INSTALAÇÃO. AF_12/2019</v>
          </cell>
          <cell r="C1974" t="str">
            <v>UN</v>
          </cell>
          <cell r="D1974">
            <v>73.22</v>
          </cell>
        </row>
        <row r="1975">
          <cell r="A1975">
            <v>90838</v>
          </cell>
          <cell r="B1975" t="str">
            <v>PORTA CORTA-FOGO 90X210X4CM - FORNECIMENTO E INSTALAÇÃO. AF_12/2019</v>
          </cell>
          <cell r="C1975" t="str">
            <v>UN</v>
          </cell>
          <cell r="D1975">
            <v>1062.58</v>
          </cell>
        </row>
        <row r="1976">
          <cell r="A1976">
            <v>90841</v>
          </cell>
          <cell r="B1976" t="str">
            <v>KIT DE PORTA DE MADEIRA PARA PINTURA, SEMI-OCA (LEVE OU MÉDIA), PADRÃO MÉDIO, 60X210CM, ESPESSURA DE 3,5CM, ITENS INCLUSOS: DOBRADIÇAS, MONTAGEM E INSTALAÇÃO DO BATENTE, FECHADURA COM EXECUÇÃO DO FURO - FORNECIMENTO E INSTALAÇÃO. AF_12/2019</v>
          </cell>
          <cell r="C1976" t="str">
            <v>UN</v>
          </cell>
          <cell r="D1976">
            <v>694.65</v>
          </cell>
        </row>
        <row r="1977">
          <cell r="A1977">
            <v>90842</v>
          </cell>
          <cell r="B1977" t="str">
            <v>KIT DE PORTA DE MADEIRA PARA PINTURA, SEMI-OCA (LEVE OU MÉDIA), PADRÃO MÉDIO, 70X210CM, ESPESSURA DE 3,5CM, ITENS INCLUSOS: DOBRADIÇAS, MONTAGEM E INSTALAÇÃO DO BATENTE, FECHADURA COM EXECUÇÃO DO FURO - FORNECIMENTO E INSTALAÇÃO. AF_12/2019</v>
          </cell>
          <cell r="C1977" t="str">
            <v>UN</v>
          </cell>
          <cell r="D1977">
            <v>733.72</v>
          </cell>
        </row>
        <row r="1978">
          <cell r="A1978">
            <v>90843</v>
          </cell>
          <cell r="B1978" t="str">
            <v>KIT DE PORTA DE MADEIRA PARA PINTURA, SEMI-OCA (LEVE OU MÉDIA), PADRÃO MÉDIO, 80X210CM, ESPESSURA DE 3,5CM, ITENS INCLUSOS: DOBRADIÇAS, MONTAGEM E INSTALAÇÃO DO BATENTE, FECHADURA COM EXECUÇÃO DO FURO - FORNECIMENTO E INSTALAÇÃO. AF_12/2019</v>
          </cell>
          <cell r="C1978" t="str">
            <v>UN</v>
          </cell>
          <cell r="D1978">
            <v>742.69</v>
          </cell>
        </row>
        <row r="1979">
          <cell r="A1979">
            <v>90844</v>
          </cell>
          <cell r="B1979" t="str">
            <v>KIT DE PORTA DE MADEIRA PARA PINTURA, SEMI-OCA (LEVE OU MÉDIA), PADRÃO MÉDIO, 90X210CM, ESPESSURA DE 3,5CM, ITENS INCLUSOS: DOBRADIÇAS, MONTAGEM E INSTALAÇÃO DO BATENTE, FECHADURA COM EXECUÇÃO DO FURO - FORNECIMENTO E INSTALAÇÃO. AF_12/2019</v>
          </cell>
          <cell r="C1979" t="str">
            <v>UN</v>
          </cell>
          <cell r="D1979">
            <v>763.27</v>
          </cell>
        </row>
        <row r="1980">
          <cell r="A1980">
            <v>90845</v>
          </cell>
          <cell r="B1980" t="str">
            <v>KIT DE PORTA DE MADEIRA PARA PINTURA, SEMI-OCA (PESADA OU SUPERPESADA), PADRÃO MÉDIO, 80X210CM, ESPESSURA DE 3,5CM, ITENS INCLUSOS: DOBRADIÇAS, MONTAGEM E INSTALAÇÃO DO BATENTE, FECHADURA COM EXECUÇÃO DO FURO - FORNECIMENTO E INSTALAÇÃO. AF_12/2019</v>
          </cell>
          <cell r="C1980" t="str">
            <v>UN</v>
          </cell>
          <cell r="D1980">
            <v>769.45</v>
          </cell>
        </row>
        <row r="1981">
          <cell r="A1981">
            <v>90846</v>
          </cell>
          <cell r="B1981" t="str">
            <v>KIT DE PORTA DE MADEIRA PARA PINTURA, SEMI-OCA (PESADA OU SUPERPESADA), PADRÃO MÉDIO, 90X210CM, ESPESSURA DE 3,5CM, ITENS INCLUSOS: DOBRADIÇAS, MONTAGEM E INSTALAÇÃO DO BATENTE, FECHADURA COM EXECUÇÃO DO FURO - FORNECIMENTO E INSTALAÇÃO. AF_12/2019</v>
          </cell>
          <cell r="C1981" t="str">
            <v>UN</v>
          </cell>
          <cell r="D1981">
            <v>799.37</v>
          </cell>
        </row>
        <row r="1982">
          <cell r="A1982">
            <v>90847</v>
          </cell>
          <cell r="B1982" t="str">
            <v>KIT DE PORTA DE MADEIRA PARA PINTURA, SEMI-OCA (LEVE OU MÉDIA), PADRÃO MÉDIO, 60X210CM, ESPESSURA DE 3,5CM, ITENS INCLUSOS: DOBRADIÇAS, MONTAGEM E INSTALAÇÃO DO BATENTE, SEM FECHADURA - FORNECIMENTO E INSTALAÇÃO. AF_12/2019</v>
          </cell>
          <cell r="C1982" t="str">
            <v>UN</v>
          </cell>
          <cell r="D1982">
            <v>621.42999999999995</v>
          </cell>
        </row>
        <row r="1983">
          <cell r="A1983">
            <v>90848</v>
          </cell>
          <cell r="B1983" t="str">
            <v>KIT DE PORTA DE MADEIRA PARA PINTURA, SEMI-OCA (LEVE OU MÉDIA), PADRÃO MÉDIO, 70X210CM, ESPESSURA DE 3,5CM, ITENS INCLUSOS: DOBRADIÇAS, MONTAGEM E INSTALAÇÃO DO BATENTE, SEM FECHADURA - FORNECIMENTO E INSTALAÇÃO. AF_12/2019</v>
          </cell>
          <cell r="C1983" t="str">
            <v>UN</v>
          </cell>
          <cell r="D1983">
            <v>653.97</v>
          </cell>
        </row>
        <row r="1984">
          <cell r="A1984">
            <v>90849</v>
          </cell>
          <cell r="B1984" t="str">
            <v>KIT DE PORTA DE MADEIRA PARA PINTURA, SEMI-OCA (LEVE OU MÉDIA), PADRÃO MÉDIO, 80X210CM, ESPESSURA DE 3,5CM, ITENS INCLUSOS: DOBRADIÇAS, MONTAGEM E INSTALAÇÃO DO BATENTE, SEM FECHADURA - FORNECIMENTO E INSTALAÇÃO. AF_12/2019</v>
          </cell>
          <cell r="C1984" t="str">
            <v>UN</v>
          </cell>
          <cell r="D1984">
            <v>649.28</v>
          </cell>
        </row>
        <row r="1985">
          <cell r="A1985">
            <v>90850</v>
          </cell>
          <cell r="B1985" t="str">
            <v>KIT DE PORTA DE MADEIRA PARA PINTURA, SEMI-OCA (LEVE OU MÉDIA), PADRÃO MÉDIO, 90X210CM, ESPESSURA DE 3,5CM, ITENS INCLUSOS: DOBRADIÇAS, MONTAGEM E INSTALAÇÃO DO BATENTE, SEM FECHADURA - FORNECIMENTO E INSTALAÇÃO. AF_12/2019</v>
          </cell>
          <cell r="C1985" t="str">
            <v>UN</v>
          </cell>
          <cell r="D1985">
            <v>669.86</v>
          </cell>
        </row>
        <row r="1986">
          <cell r="A1986">
            <v>90851</v>
          </cell>
          <cell r="B1986" t="str">
            <v>KIT DE PORTA DE MADEIRA PARA PINTURA, SEMI-OCA (PESADA OU SUPERPESADA), PADRÃO MÉDIO, 80X210CM, ESPESSURA DE 3,5CM, ITENS INCLUSOS: DOBRADIÇAS, MONTAGEM E INSTALAÇÃO DO BATENTE, SEM FECHADURA - FORNECIMENTO E INSTALAÇÃO. AF_12/2019</v>
          </cell>
          <cell r="C1986" t="str">
            <v>UN</v>
          </cell>
          <cell r="D1986">
            <v>676.04</v>
          </cell>
        </row>
        <row r="1987">
          <cell r="A1987">
            <v>90852</v>
          </cell>
          <cell r="B1987" t="str">
            <v>KIT DE PORTA DE MADEIRA PARA PINTURA, SEMI-OCA (PESADA OU SUPERPESADA), PADRÃO MÉDIO, 90X210CM, ESPESSURA DE 3,5CM, ITENS INCLUSOS: DOBRADIÇAS, MONTAGEM E INSTALAÇÃO DO BATENTE, SEM FECHADURA - FORNECIMENTO E INSTALAÇÃO. AF_12/2019</v>
          </cell>
          <cell r="C1987" t="str">
            <v>UN</v>
          </cell>
          <cell r="D1987">
            <v>705.96</v>
          </cell>
        </row>
        <row r="1988">
          <cell r="A1988">
            <v>90853</v>
          </cell>
          <cell r="B1988" t="str">
            <v>CONCRETAGEM DE LAJES EM EDIFICAÇÕES UNIFAMILIARES FEITAS COM SISTEMA DE FÔRMAS MANUSEÁVEIS, COM CONCRETO USINADO BOMBEÁVEL FCK 20 MPA - LANÇAMENTO, ADENSAMENTO E ACABAMENTO. AF_06/2015</v>
          </cell>
          <cell r="C1988" t="str">
            <v>M3</v>
          </cell>
          <cell r="D1988">
            <v>511.04</v>
          </cell>
        </row>
        <row r="1989">
          <cell r="A1989">
            <v>90854</v>
          </cell>
          <cell r="B1989" t="str">
            <v>CONCRETAGEM DE PAREDES EM EDIFICAÇÕES UNIFAMILIARES FEITAS COM SISTEMA DE FÔRMAS MANUSEÁVEIS, COM CONCRETO USINADO BOMBEÁVEL FCK 20 MPA - LANÇAMENTO, ADENSAMENTO E ACABAMENTO. AF_06/2015</v>
          </cell>
          <cell r="C1989" t="str">
            <v>M3</v>
          </cell>
          <cell r="D1989">
            <v>495.85</v>
          </cell>
        </row>
        <row r="1990">
          <cell r="A1990">
            <v>90855</v>
          </cell>
          <cell r="B1990" t="str">
            <v>CONCRETAGEM DE PLATIBANDA EM EDIFICAÇÕES UNIFAMILIARES FEITAS COM SISTEMA DE FÔRMAS MANUSEÁVEIS, COM CONCRETO USINADO BOMBEÁVEL FCK 20 MPA - LANÇAMENTO, ADENSAMENTO E ACABAMENTO. AF_06/2015</v>
          </cell>
          <cell r="C1990" t="str">
            <v>M3</v>
          </cell>
          <cell r="D1990">
            <v>539.14</v>
          </cell>
        </row>
        <row r="1991">
          <cell r="A1991">
            <v>90856</v>
          </cell>
          <cell r="B1991" t="str">
            <v>CONCRETAGEM DE LAJES EM EDIFICAÇÕES MULTIFAMILIARES FEITAS COM SISTEMA DE FÔRMAS MANUSEÁVEIS, COM CONCRETO USINADO BOMBEÁVEL FCK 20 MPA - LANÇAMENTO, ADENSAMENTO E ACABAMENTO. AF_06/2015</v>
          </cell>
          <cell r="C1991" t="str">
            <v>M3</v>
          </cell>
          <cell r="D1991">
            <v>514.26</v>
          </cell>
        </row>
        <row r="1992">
          <cell r="A1992">
            <v>90857</v>
          </cell>
          <cell r="B1992" t="str">
            <v>CONCRETAGEM DE PAREDES EM EDIFICAÇÕES MULTIFAMILIARES FEITAS COM SISTEMA DE FÔRMAS MANUSEÁVEIS, COM CONCRETO USINADO BOMBEÁVEL FCK 20 MPA - LANÇAMENTO, ADENSAMENTO E ACABAMENTO. AF_06/2015</v>
          </cell>
          <cell r="C1992" t="str">
            <v>M3</v>
          </cell>
          <cell r="D1992">
            <v>498</v>
          </cell>
        </row>
        <row r="1993">
          <cell r="A1993">
            <v>90858</v>
          </cell>
          <cell r="B1993" t="str">
            <v>CONCRETAGEM DE PLATIBANDA EM EDIFICAÇÕES MULTIFAMILIARES FEITAS COM SISTEMA DE FÔRMAS MANUSEÁVEIS, COM CONCRETO USINADO BOMBEÁVEL FCK 20 MPA - LANÇAMENTO, ADENSAMENTO E ACABAMENTO. AF_06/2015</v>
          </cell>
          <cell r="C1993" t="str">
            <v>M3</v>
          </cell>
          <cell r="D1993">
            <v>553.95000000000005</v>
          </cell>
        </row>
        <row r="1994">
          <cell r="A1994">
            <v>90859</v>
          </cell>
          <cell r="B1994" t="str">
            <v>CONCRETAGEM DE PLATIBANDA EM EDIFICAÇÕES UNIFAMILIARES FEITAS COM SISTEMA DE FÔRMAS MANUSEÁVEIS, COM CONCRETO USINADO AUTOADENSÁVEL FCK 20 MPA - LANÇAMENTO E ACABAMENTO. AF_06/2015</v>
          </cell>
          <cell r="C1994" t="str">
            <v>M3</v>
          </cell>
          <cell r="D1994">
            <v>514.82000000000005</v>
          </cell>
        </row>
        <row r="1995">
          <cell r="A1995">
            <v>90860</v>
          </cell>
          <cell r="B1995" t="str">
            <v>CONCRETAGEM DE PLATIBANDA EM EDIFICAÇÕES MULTIFAMILIARES FEITAS COM SISTEMA DE FÔRMAS MANUSEÁVEIS, COM CONCRETO USINADO AUTOADENSÁVEL FCK 20 MPA - LANÇAMENTO E ACABAMENTO. AF_06/2015</v>
          </cell>
          <cell r="C1995" t="str">
            <v>M3</v>
          </cell>
          <cell r="D1995">
            <v>519.29999999999995</v>
          </cell>
        </row>
        <row r="1996">
          <cell r="A1996">
            <v>90861</v>
          </cell>
          <cell r="B1996" t="str">
            <v>CONCRETAGEM DE EDIFICAÇÕES (PAREDES E LAJES) FEITAS COM SISTEMA DE FÔRMAS MANUSEÁVEIS, COM CONCRETO USINADO BOMBEÁVEL FCK 20 MPA - LANÇAMENTO, ADENSAMENTO E ACABAMENTO. AF_06/2015</v>
          </cell>
          <cell r="C1996" t="str">
            <v>M3</v>
          </cell>
          <cell r="D1996">
            <v>502.71</v>
          </cell>
        </row>
        <row r="1997">
          <cell r="A1997">
            <v>90862</v>
          </cell>
          <cell r="B1997" t="str">
            <v>CONCRETAGEM DE EDIFICAÇÕES (PAREDES E LAJES) FEITAS COM SISTEMA DE FÔRMAS MANUSEÁVEIS, COM CONCRETO USINADO AUTOADENSÁVEL FCK 20 MPA - LANÇAMENTO E ACABAMENTO. AF_06/2015</v>
          </cell>
          <cell r="C1997" t="str">
            <v>M3</v>
          </cell>
          <cell r="D1997">
            <v>484.93</v>
          </cell>
        </row>
        <row r="1998">
          <cell r="A1998">
            <v>90900</v>
          </cell>
          <cell r="B1998" t="str">
            <v>CONTRAPISO ACÚSTICO EM ARGAMASSA TRAÇO 1:4 (CIMENTO E AREIA), PREPARO MECÂNICO COM BETONEIRA 400L, APLICADO EM ÁREAS SECAS MENORES QUE 15M2, ESPESSURA 5CM. AF_10/2014</v>
          </cell>
          <cell r="C1998" t="str">
            <v>M2</v>
          </cell>
          <cell r="D1998">
            <v>55.5</v>
          </cell>
        </row>
        <row r="1999">
          <cell r="A1999">
            <v>90902</v>
          </cell>
          <cell r="B1999" t="str">
            <v>CONTRAPISO ACÚSTICO EM ARGAMASSA TRAÇO 1:4 (CIMENTO E AREIA), PREPARO MANUAL, APLICADO EM ÁREAS SECAS MENORES QUE 15M2, ESPESSURA 5CM. AF_10/2014</v>
          </cell>
          <cell r="C1999" t="str">
            <v>M2</v>
          </cell>
          <cell r="D1999">
            <v>60.97</v>
          </cell>
        </row>
        <row r="2000">
          <cell r="A2000">
            <v>90903</v>
          </cell>
          <cell r="B2000" t="str">
            <v>CONTRAPISO ACÚSTICO EM ARGAMASSA PRONTA, PREPARO MECÂNICO COM MISTURADOR 300 KG, APLICADO EM ÁREAS SECAS MENORES QUE 15M2, ESPESSURA 5CM. AF_10/2014</v>
          </cell>
          <cell r="C2000" t="str">
            <v>M2</v>
          </cell>
          <cell r="D2000">
            <v>128.78</v>
          </cell>
        </row>
        <row r="2001">
          <cell r="A2001">
            <v>90904</v>
          </cell>
          <cell r="B2001" t="str">
            <v>CONTRAPISO ACÚSTICO EM ARGAMASSA PRONTA, PREPARO MANUAL, APLICADO EM ÁREAS SECAS MENORES QUE 15M2, ESPESSURA 5CM. AF_10/2014</v>
          </cell>
          <cell r="C2001" t="str">
            <v>M2</v>
          </cell>
          <cell r="D2001">
            <v>138.46</v>
          </cell>
        </row>
        <row r="2002">
          <cell r="A2002">
            <v>90910</v>
          </cell>
          <cell r="B2002" t="str">
            <v>CONTRAPISO ACÚSTICO EM ARGAMASSA TRAÇO 1:4 (CIMENTO E AREIA), PREPARO MECÂNICO COM BETONEIRA 400L, APLICADO EM ÁREAS SECAS MENORES QUE 15M2, ESPESSURA 6CM. AF_10/2014</v>
          </cell>
          <cell r="C2002" t="str">
            <v>M2</v>
          </cell>
          <cell r="D2002">
            <v>58.71</v>
          </cell>
        </row>
        <row r="2003">
          <cell r="A2003">
            <v>90912</v>
          </cell>
          <cell r="B2003" t="str">
            <v>CONTRAPISO ACÚSTICO EM ARGAMASSA TRAÇO 1:4 (CIMENTO E AREIA), PREPARO MANUAL, APLICADO EM ÁREAS SECAS MENORES QUE 15M2, ESPESSURA 6CM. AF_10/2014</v>
          </cell>
          <cell r="C2003" t="str">
            <v>M2</v>
          </cell>
          <cell r="D2003">
            <v>64.66</v>
          </cell>
        </row>
        <row r="2004">
          <cell r="A2004">
            <v>90913</v>
          </cell>
          <cell r="B2004" t="str">
            <v>CONTRAPISO ACÚSTICO EM ARGAMASSA PRONTA, PREPARO MECÂNICO COM MISTURADOR 300 KG, APLICADO EM ÁREAS SECAS MENORES QUE 15M2, ESPESSURA 6CM. AF_10/2014</v>
          </cell>
          <cell r="C2004" t="str">
            <v>M2</v>
          </cell>
          <cell r="D2004">
            <v>138.5</v>
          </cell>
        </row>
        <row r="2005">
          <cell r="A2005">
            <v>90914</v>
          </cell>
          <cell r="B2005" t="str">
            <v>CONTRAPISO ACÚSTICO EM ARGAMASSA PRONTA, PREPARO MANUAL, APLICADO EM ÁREAS SECAS MENORES QUE 15M2, ESPESSURA 6CM. AF_10/2014</v>
          </cell>
          <cell r="C2005" t="str">
            <v>M2</v>
          </cell>
          <cell r="D2005">
            <v>149.05000000000001</v>
          </cell>
        </row>
        <row r="2006">
          <cell r="A2006">
            <v>90920</v>
          </cell>
          <cell r="B2006" t="str">
            <v>CONTRAPISO ACÚSTICO EM ARGAMASSA TRAÇO 1:4 (CIMENTO E AREIA), PREPARO MECÂNICO COM BETONEIRA 400L, APLICADO EM ÁREAS SECAS MENORES QUE 15M2, ESPESSURA 7CM. AF_10/2014</v>
          </cell>
          <cell r="C2006" t="str">
            <v>M2</v>
          </cell>
          <cell r="D2006">
            <v>64.61</v>
          </cell>
        </row>
        <row r="2007">
          <cell r="A2007">
            <v>90922</v>
          </cell>
          <cell r="B2007" t="str">
            <v>CONTRAPISO ACÚSTICO EM ARGAMASSA TRAÇO 1:4 (CIMENTO E AREIA), PREPARO MANUAL, APLICADO EM ÁREAS SECAS MENORES QUE 15M2, ESPESSURA 7CM. AF_10/2014</v>
          </cell>
          <cell r="C2007" t="str">
            <v>M2</v>
          </cell>
          <cell r="D2007">
            <v>71.459999999999994</v>
          </cell>
        </row>
        <row r="2008">
          <cell r="A2008">
            <v>90923</v>
          </cell>
          <cell r="B2008" t="str">
            <v>CONTRAPISO ACÚSTICO EM ARGAMASSA PRONTA, PREPARO MECÂNICO COM MISTURADOR 300 KG, APLICADO EM ÁREAS SECAS MENORES QUE 15M2, ESPESSURA 7CM. AF_10/2014</v>
          </cell>
          <cell r="C2008" t="str">
            <v>M2</v>
          </cell>
          <cell r="D2008">
            <v>156.36000000000001</v>
          </cell>
        </row>
        <row r="2009">
          <cell r="A2009">
            <v>90924</v>
          </cell>
          <cell r="B2009" t="str">
            <v>CONTRAPISO ACÚSTICO EM ARGAMASSA PRONTA, PREPARO MANUAL, APLICADO EM ÁREAS SECAS MENORES QUE 15M2, ESPESSURA 7CM. AF_10/2014</v>
          </cell>
          <cell r="C2009" t="str">
            <v>M2</v>
          </cell>
          <cell r="D2009">
            <v>168.49</v>
          </cell>
        </row>
        <row r="2010">
          <cell r="A2010">
            <v>90930</v>
          </cell>
          <cell r="B2010" t="str">
            <v>CONTRAPISO ACÚSTICO EM ARGAMASSA TRAÇO 1:4 (CIMENTO E AREIA), PREPARO MECÂNICO COM BETONEIRA 400L, APLICADO EM ÁREAS SECAS MAIORES QUE 15M2, ESPESSURA 5CM. AF_10/2014</v>
          </cell>
          <cell r="C2010" t="str">
            <v>M2</v>
          </cell>
          <cell r="D2010">
            <v>50.7</v>
          </cell>
        </row>
        <row r="2011">
          <cell r="A2011">
            <v>90932</v>
          </cell>
          <cell r="B2011" t="str">
            <v>CONTRAPISO ACÚSTICO EM ARGAMASSA TRAÇO 1:4 (CIMENTO E AREIA), PREPARO MANUAL, APLICADO EM ÁREAS SECAS MAIORES QUE 15M2, ESPESSURA 5CM. AF_10/2014</v>
          </cell>
          <cell r="C2011" t="str">
            <v>M2</v>
          </cell>
          <cell r="D2011">
            <v>56.17</v>
          </cell>
        </row>
        <row r="2012">
          <cell r="A2012">
            <v>90933</v>
          </cell>
          <cell r="B2012" t="str">
            <v>CONTRAPISO ACÚSTICO EM ARGAMASSA PRONTA, PREPARO MECÂNICO COM MISTURADOR 300 KG, APLICADO EM ÁREAS SECAS MAIORES QUE 15M2, ESPESSURA 5CM. AF_10/2014</v>
          </cell>
          <cell r="C2012" t="str">
            <v>M2</v>
          </cell>
          <cell r="D2012">
            <v>123.98</v>
          </cell>
        </row>
        <row r="2013">
          <cell r="A2013">
            <v>90934</v>
          </cell>
          <cell r="B2013" t="str">
            <v>CONTRAPISO ACÚSTICO EM ARGAMASSA PRONTA, PREPARO MANUAL, APLICADO EM ÁREAS SECAS MAIORES QUE 15M2, ESPESSURA 5CM. AF_10/2014</v>
          </cell>
          <cell r="C2013" t="str">
            <v>M2</v>
          </cell>
          <cell r="D2013">
            <v>133.66</v>
          </cell>
        </row>
        <row r="2014">
          <cell r="A2014">
            <v>90940</v>
          </cell>
          <cell r="B2014" t="str">
            <v>CONTRAPISO ACÚSTICO EM ARGAMASSA TRAÇO 1:4 (CIMENTO E AREIA), PREPARO MECÂNICO COM BETONEIRA 400L, APLICADO EM ÁREAS SECAS MAIORES QUE 15M2, ESPESSURA 6CM. AF_10/2014</v>
          </cell>
          <cell r="C2014" t="str">
            <v>M2</v>
          </cell>
          <cell r="D2014">
            <v>53.92</v>
          </cell>
        </row>
        <row r="2015">
          <cell r="A2015">
            <v>90942</v>
          </cell>
          <cell r="B2015" t="str">
            <v>CONTRAPISO ACÚSTICO EM ARGAMASSA TRAÇO 1:4 (CIMENTO E AREIA), PREPARO MANUAL, APLICADO EM ÁREAS SECAS MAIORES QUE 15M2, ESPESSURA 6CM. AF_10/2014</v>
          </cell>
          <cell r="C2015" t="str">
            <v>M2</v>
          </cell>
          <cell r="D2015">
            <v>59.87</v>
          </cell>
        </row>
        <row r="2016">
          <cell r="A2016">
            <v>90943</v>
          </cell>
          <cell r="B2016" t="str">
            <v>CONTRAPISO ACÚSTICO EM ARGAMASSA PRONTA, PREPARO MECÂNICO COM MISTURADOR 300 KG, APLICADO EM ÁREAS SECAS MAIORES QUE 15M2, ESPESSURA 6CM. AF_10/2014</v>
          </cell>
          <cell r="C2016" t="str">
            <v>M2</v>
          </cell>
          <cell r="D2016">
            <v>133.71</v>
          </cell>
        </row>
        <row r="2017">
          <cell r="A2017">
            <v>90944</v>
          </cell>
          <cell r="B2017" t="str">
            <v>CONTRAPISO ACÚSTICO EM ARGAMASSA PRONTA, PREPARO MANUAL, APLICADO EM ÁREAS SECAS MAIORES QUE 15M2, ESPESSURA 6CM. AF_10/2014</v>
          </cell>
          <cell r="C2017" t="str">
            <v>M2</v>
          </cell>
          <cell r="D2017">
            <v>144.26</v>
          </cell>
        </row>
        <row r="2018">
          <cell r="A2018">
            <v>90950</v>
          </cell>
          <cell r="B2018" t="str">
            <v>CONTRAPISO ACÚSTICO EM ARGAMASSA TRAÇO 1:4 (CIMENTO E AREIA), PREPARO MECÂNICO COM BETONEIRA 400L, APLICADO EM ÁREAS SECAS MAIORES QUE 15M2, ESPESSURA 7CM. AF_10/2014</v>
          </cell>
          <cell r="C2018" t="str">
            <v>M2</v>
          </cell>
          <cell r="D2018">
            <v>59.81</v>
          </cell>
        </row>
        <row r="2019">
          <cell r="A2019">
            <v>90952</v>
          </cell>
          <cell r="B2019" t="str">
            <v>CONTRAPISO ACÚSTICO EM ARGAMASSA TRAÇO 1:4 (CIMENTO E AREIA), PREPARO MANUAL, APLICADO EM ÁREAS SECAS MAIORES QUE 15M2, ESPESSURA 7CM. AF_10/2014</v>
          </cell>
          <cell r="C2019" t="str">
            <v>M2</v>
          </cell>
          <cell r="D2019">
            <v>66.66</v>
          </cell>
        </row>
        <row r="2020">
          <cell r="A2020">
            <v>90953</v>
          </cell>
          <cell r="B2020" t="str">
            <v>CONTRAPISO ACÚSTICO EM ARGAMASSA PRONTA, PREPARO MECÂNICO COM MISTURADOR 300 KG, APLICADO EM ÁREAS SECAS MAIORES QUE 15M2, ESPESSURA 7CM. AF_10/2014</v>
          </cell>
          <cell r="C2020" t="str">
            <v>M2</v>
          </cell>
          <cell r="D2020">
            <v>151.56</v>
          </cell>
        </row>
        <row r="2021">
          <cell r="A2021">
            <v>90954</v>
          </cell>
          <cell r="B2021" t="str">
            <v>CONTRAPISO ACÚSTICO EM ARGAMASSA PRONTA, PREPARO MANUAL, APLICADO EM ÁREAS SECAS MAIORES QUE 15M2, ESPESSURA 7CM. AF_10/2014</v>
          </cell>
          <cell r="C2021" t="str">
            <v>M2</v>
          </cell>
          <cell r="D2021">
            <v>163.69</v>
          </cell>
        </row>
        <row r="2022">
          <cell r="A2022">
            <v>90957</v>
          </cell>
          <cell r="B2022" t="str">
            <v>COMPRESSOR DE AR REBOCÁVEL, VAZÃO 189 PCM, PRESSÃO EFETIVA DE TRABALHO 102 PSI, MOTOR DIESEL, POTÊNCIA 63 CV - DEPRECIAÇÃO. AF_06/2015</v>
          </cell>
          <cell r="C2022" t="str">
            <v>H</v>
          </cell>
          <cell r="D2022">
            <v>2.79</v>
          </cell>
        </row>
        <row r="2023">
          <cell r="A2023">
            <v>90958</v>
          </cell>
          <cell r="B2023" t="str">
            <v>COMPRESSOR DE AR REBOCÁVEL, VAZÃO 189 PCM, PRESSÃO EFETIVA DE TRABALHO 102 PSI, MOTOR DIESEL, POTÊNCIA 63 CV - JUROS. AF_06/2015</v>
          </cell>
          <cell r="C2023" t="str">
            <v>H</v>
          </cell>
          <cell r="D2023">
            <v>0.38</v>
          </cell>
        </row>
        <row r="2024">
          <cell r="A2024">
            <v>90960</v>
          </cell>
          <cell r="B2024" t="str">
            <v>COMPRESSOR DE AR REBOCÁVEL, VAZÃO 89 PCM, PRESSÃO EFETIVA DE TRABALHO 102 PSI, MOTOR DIESEL, POTÊNCIA 20 CV - DEPRECIAÇÃO. AF_06/2015</v>
          </cell>
          <cell r="C2024" t="str">
            <v>H</v>
          </cell>
          <cell r="D2024">
            <v>3.73</v>
          </cell>
        </row>
        <row r="2025">
          <cell r="A2025">
            <v>90961</v>
          </cell>
          <cell r="B2025" t="str">
            <v>COMPRESSOR DE AR REBOCÁVEL, VAZÃO 89 PCM, PRESSÃO EFETIVA DE TRABALHO 102 PSI, MOTOR DIESEL, POTÊNCIA 20 CV - JUROS. AF_06/2015</v>
          </cell>
          <cell r="C2025" t="str">
            <v>H</v>
          </cell>
          <cell r="D2025">
            <v>0.51</v>
          </cell>
        </row>
        <row r="2026">
          <cell r="A2026">
            <v>90962</v>
          </cell>
          <cell r="B2026" t="str">
            <v>COMPRESSOR DE AR REBOCÁVEL, VAZÃO 89 PCM, PRESSÃO EFETIVA DE TRABALHO 102 PSI, MOTOR DIESEL, POTÊNCIA 20 CV - MANUTENÇÃO. AF_06/2015</v>
          </cell>
          <cell r="C2026" t="str">
            <v>H</v>
          </cell>
          <cell r="D2026">
            <v>4.66</v>
          </cell>
        </row>
        <row r="2027">
          <cell r="A2027">
            <v>90963</v>
          </cell>
          <cell r="B2027" t="str">
            <v>COMPRESSOR DE AR REBOCÁVEL, VAZÃO 89 PCM, PRESSÃO EFETIVA DE TRABALHO 102 PSI, MOTOR DIESEL, POTÊNCIA 20 CV - MATERIAIS NA OPERAÇÃO. AF_06/2015</v>
          </cell>
          <cell r="C2027" t="str">
            <v>H</v>
          </cell>
          <cell r="D2027">
            <v>9.0500000000000007</v>
          </cell>
        </row>
        <row r="2028">
          <cell r="A2028">
            <v>90964</v>
          </cell>
          <cell r="B2028" t="str">
            <v>COMPRESSOR DE AR REBOCÁVEL, VAZÃO 89 PCM, PRESSÃO EFETIVA DE TRABALHO 102 PSI, MOTOR DIESEL, POTÊNCIA 20 CV - CHP DIURNO. AF_06/2015</v>
          </cell>
          <cell r="C2028" t="str">
            <v>CHP</v>
          </cell>
          <cell r="D2028">
            <v>17.95</v>
          </cell>
        </row>
        <row r="2029">
          <cell r="A2029">
            <v>90965</v>
          </cell>
          <cell r="B2029" t="str">
            <v>COMPRESSOR DE AR REBOCÁVEL, VAZÃO 89 PCM, PRESSÃO EFETIVA DE TRABALHO 102 PSI, MOTOR DIESEL, POTÊNCIA 20 CV - CHI DIURNO. AF_06/2015</v>
          </cell>
          <cell r="C2029" t="str">
            <v>CHI</v>
          </cell>
          <cell r="D2029">
            <v>4.24</v>
          </cell>
        </row>
        <row r="2030">
          <cell r="A2030">
            <v>90968</v>
          </cell>
          <cell r="B2030" t="str">
            <v>COMPRESSOR DE AR REBOCAVEL, VAZÃO 250 PCM, PRESSAO DE TRABALHO 102 PSI, MOTOR A DIESEL POTÊNCIA 81 CV - DEPRECIAÇÃO. AF_06/2015</v>
          </cell>
          <cell r="C2030" t="str">
            <v>H</v>
          </cell>
          <cell r="D2030">
            <v>3.74</v>
          </cell>
        </row>
        <row r="2031">
          <cell r="A2031">
            <v>90969</v>
          </cell>
          <cell r="B2031" t="str">
            <v>COMPRESSOR DE AR REBOCAVEL, VAZÃO 250 PCM, PRESSAO DE TRABALHO 102 PSI, MOTOR A DIESEL POTÊNCIA 81 CV - JUROS. AF_06/2015</v>
          </cell>
          <cell r="C2031" t="str">
            <v>H</v>
          </cell>
          <cell r="D2031">
            <v>0.51</v>
          </cell>
        </row>
        <row r="2032">
          <cell r="A2032">
            <v>90970</v>
          </cell>
          <cell r="B2032" t="str">
            <v>COMPRESSOR DE AR REBOCAVEL, VAZÃO 250 PCM, PRESSAO DE TRABALHO 102 PSI, MOTOR A DIESEL POTÊNCIA 81 CV - MANUTENÇÃO. AF_06/2015</v>
          </cell>
          <cell r="C2032" t="str">
            <v>H</v>
          </cell>
          <cell r="D2032">
            <v>4.68</v>
          </cell>
        </row>
        <row r="2033">
          <cell r="A2033">
            <v>90971</v>
          </cell>
          <cell r="B2033" t="str">
            <v>COMPRESSOR DE AR REBOCAVEL, VAZÃO 250 PCM, PRESSAO DE TRABALHO 102 PSI, MOTOR A DIESEL POTÊNCIA 81 CV - MATERIAIS NA OPERAÇÃO. AF_06/2015</v>
          </cell>
          <cell r="C2033" t="str">
            <v>H</v>
          </cell>
          <cell r="D2033">
            <v>36.67</v>
          </cell>
        </row>
        <row r="2034">
          <cell r="A2034">
            <v>90972</v>
          </cell>
          <cell r="B2034" t="str">
            <v>COMPRESSOR DE AR REBOCAVEL, VAZÃO 250 PCM, PRESSAO DE TRABALHO 102 PSI, MOTOR A DIESEL POTÊNCIA 81 CV - CHP DIURNO. AF_06/2015</v>
          </cell>
          <cell r="C2034" t="str">
            <v>CHP</v>
          </cell>
          <cell r="D2034">
            <v>45.6</v>
          </cell>
        </row>
        <row r="2035">
          <cell r="A2035">
            <v>90973</v>
          </cell>
          <cell r="B2035" t="str">
            <v>COMPRESSOR DE AR REBOCAVEL, VAZÃO 250 PCM, PRESSAO DE TRABALHO 102 PSI, MOTOR A DIESEL POTÊNCIA 81 CV - CHI DIURNO. AF_06/2015</v>
          </cell>
          <cell r="C2035" t="str">
            <v>CHI</v>
          </cell>
          <cell r="D2035">
            <v>4.25</v>
          </cell>
        </row>
        <row r="2036">
          <cell r="A2036">
            <v>90975</v>
          </cell>
          <cell r="B2036" t="str">
            <v>COMPRESSOR DE AR REBOCÁVEL, VAZÃO 748 PCM, PRESSÃO EFETIVA DE TRABALHO 102 PSI, MOTOR DIESEL, POTÊNCIA 210 CV - DEPRECIAÇÃO. AF_06/2015</v>
          </cell>
          <cell r="C2036" t="str">
            <v>H</v>
          </cell>
          <cell r="D2036">
            <v>9.49</v>
          </cell>
        </row>
        <row r="2037">
          <cell r="A2037">
            <v>90976</v>
          </cell>
          <cell r="B2037" t="str">
            <v>COMPRESSOR DE AR REBOCÁVEL, VAZÃO 748 PCM, PRESSÃO EFETIVA DE TRABALHO 102 PSI, MOTOR DIESEL, POTÊNCIA 210 CV - JUROS. AF_06/2015</v>
          </cell>
          <cell r="C2037" t="str">
            <v>H</v>
          </cell>
          <cell r="D2037">
            <v>1.31</v>
          </cell>
        </row>
        <row r="2038">
          <cell r="A2038">
            <v>90977</v>
          </cell>
          <cell r="B2038" t="str">
            <v>COMPRESSOR DE AR REBOCÁVEL, VAZÃO 748 PCM, PRESSÃO EFETIVA DE TRABALHO 102 PSI, MOTOR DIESEL, POTÊNCIA 210 CV - MANUTENÇÃO. AF_06/2015</v>
          </cell>
          <cell r="C2038" t="str">
            <v>H</v>
          </cell>
          <cell r="D2038">
            <v>11.88</v>
          </cell>
        </row>
        <row r="2039">
          <cell r="A2039">
            <v>90978</v>
          </cell>
          <cell r="B2039" t="str">
            <v>COMPRESSOR DE AR REBOCÁVEL, VAZÃO 748 PCM, PRESSÃO EFETIVA DE TRABALHO 102 PSI, MOTOR DIESEL, POTÊNCIA 210 CV - MATERIAIS NA OPERAÇÃO. AF_06/2015</v>
          </cell>
          <cell r="C2039" t="str">
            <v>H</v>
          </cell>
          <cell r="D2039">
            <v>95.13</v>
          </cell>
        </row>
        <row r="2040">
          <cell r="A2040">
            <v>90979</v>
          </cell>
          <cell r="B2040" t="str">
            <v>COMPRESSOR DE AR REBOCÁVEL, VAZÃO 748 PCM, PRESSÃO EFETIVA DE TRABALHO 102 PSI, MOTOR DIESEL, POTÊNCIA 210 CV - CHP DIURNO. AF_06/2015</v>
          </cell>
          <cell r="C2040" t="str">
            <v>CHP</v>
          </cell>
          <cell r="D2040">
            <v>117.81</v>
          </cell>
        </row>
        <row r="2041">
          <cell r="A2041">
            <v>90982</v>
          </cell>
          <cell r="B2041" t="str">
            <v>COMPRESSOR DE AR REBOCÁVEL, VAZÃO 748 PCM, PRESSÃO EFETIVA DE TRABALHO 102 PSI, MOTOR DIESEL, POTÊNCIA 210 CV - CHI DIURNO. AF_06/2015</v>
          </cell>
          <cell r="C2041" t="str">
            <v>CHI</v>
          </cell>
          <cell r="D2041">
            <v>10.8</v>
          </cell>
        </row>
        <row r="2042">
          <cell r="A2042">
            <v>90991</v>
          </cell>
          <cell r="B2042" t="str">
            <v>ESCAVADEIRA HIDRÁULICA SOBRE ESTEIRAS, CAÇAMBA 0,80 M3, PESO OPERACIONAL 17,8 T, POTÊNCIA LÍQUIDA 110 HP - CHP DIURNO. AF_10/2014</v>
          </cell>
          <cell r="C2042" t="str">
            <v>CHP</v>
          </cell>
          <cell r="D2042">
            <v>113.69</v>
          </cell>
        </row>
        <row r="2043">
          <cell r="A2043">
            <v>90992</v>
          </cell>
          <cell r="B2043" t="str">
            <v>COMPRESSOR DE AR REBOCAVEL, VAZÃO 400 PCM, PRESSAO DE TRABALHO 102 PSI, MOTOR A DIESEL POTÊNCIA 110 CV - DEPRECIAÇÃO. AF_06/2015</v>
          </cell>
          <cell r="C2043" t="str">
            <v>H</v>
          </cell>
          <cell r="D2043">
            <v>4.43</v>
          </cell>
        </row>
        <row r="2044">
          <cell r="A2044">
            <v>90993</v>
          </cell>
          <cell r="B2044" t="str">
            <v>COMPRESSOR DE AR REBOCAVEL, VAZÃO 400 PCM, PRESSAO DE TRABALHO 102 PSI, MOTOR A DIESEL POTÊNCIA 110 CV - JUROS. AF_06/2015</v>
          </cell>
          <cell r="C2044" t="str">
            <v>H</v>
          </cell>
          <cell r="D2044">
            <v>0.61</v>
          </cell>
        </row>
        <row r="2045">
          <cell r="A2045">
            <v>90994</v>
          </cell>
          <cell r="B2045" t="str">
            <v>COMPRESSOR DE AR REBOCAVEL, VAZÃO 400 PCM, PRESSAO DE TRABALHO 102 PSI, MOTOR A DIESEL POTÊNCIA 110 CV - MANUTENÇÃO. AF_06/2015</v>
          </cell>
          <cell r="C2045" t="str">
            <v>H</v>
          </cell>
          <cell r="D2045">
            <v>5.55</v>
          </cell>
        </row>
        <row r="2046">
          <cell r="A2046">
            <v>90995</v>
          </cell>
          <cell r="B2046" t="str">
            <v>COMPRESSOR DE AR REBOCAVEL, VAZÃO 400 PCM, PRESSAO DE TRABALHO 102 PSI, MOTOR A DIESEL POTÊNCIA 110 CV - MATERIAIS NA OPERAÇÃO. AF_06/2015</v>
          </cell>
          <cell r="C2046" t="str">
            <v>H</v>
          </cell>
          <cell r="D2046">
            <v>49.81</v>
          </cell>
        </row>
        <row r="2047">
          <cell r="A2047">
            <v>90996</v>
          </cell>
          <cell r="B2047" t="str">
            <v>FORMAS MANUSEÁVEIS PARA PAREDES DE CONCRETO MOLDADAS IN LOCO, DE EDIFICAÇÕES DE MULTIPLOS PAVIMENTO, EM PLATIBANDA. AF_06/2015</v>
          </cell>
          <cell r="C2047" t="str">
            <v>M2</v>
          </cell>
          <cell r="D2047">
            <v>11.19</v>
          </cell>
        </row>
        <row r="2048">
          <cell r="A2048">
            <v>90997</v>
          </cell>
          <cell r="B2048" t="str">
            <v>FORMAS MANUSEÁVEIS PARA PAREDES DE CONCRETO MOLDADAS IN LOCO, DE EDIFICAÇÕES DE MULTIPLOS PAVIMENTOS, EM FACES INTERNAS DE PAREDES. AF_06/2015</v>
          </cell>
          <cell r="C2048" t="str">
            <v>M2</v>
          </cell>
          <cell r="D2048">
            <v>15.16</v>
          </cell>
        </row>
        <row r="2049">
          <cell r="A2049">
            <v>90998</v>
          </cell>
          <cell r="B2049" t="str">
            <v>FORMAS MANUSEÁVEIS PARA PAREDES DE CONCRETO MOLDADAS IN LOCO, DE EDIFICAÇÕES DE MULTIPLOS PAVIMENTOS, EM LAJES. AF_06/2015</v>
          </cell>
          <cell r="C2049" t="str">
            <v>M2</v>
          </cell>
          <cell r="D2049">
            <v>18.27</v>
          </cell>
        </row>
        <row r="2050">
          <cell r="A2050">
            <v>90999</v>
          </cell>
          <cell r="B2050" t="str">
            <v>COMPRESSOR DE AR REBOCAVEL, VAZÃO 400 PCM, PRESSAO DE TRABALHO 102 PSI, MOTOR A DIESEL POTÊNCIA 110 CV - CHP DIURNO. AF_06/2015</v>
          </cell>
          <cell r="C2050" t="str">
            <v>CHP</v>
          </cell>
          <cell r="D2050">
            <v>60.4</v>
          </cell>
        </row>
        <row r="2051">
          <cell r="A2051">
            <v>91000</v>
          </cell>
          <cell r="B2051" t="str">
            <v>FORMAS MANUSEÁVEIS PARA PAREDES DE CONCRETO MOLDADAS IN LOCO, DE EDIFICAÇÕES DE MULTIPLOS PAVIMENTOS, EM PANOS DE FACHADA COM VÃOS. AF_06/2015</v>
          </cell>
          <cell r="C2051" t="str">
            <v>M2</v>
          </cell>
          <cell r="D2051">
            <v>13.98</v>
          </cell>
        </row>
        <row r="2052">
          <cell r="A2052">
            <v>91001</v>
          </cell>
          <cell r="B2052" t="str">
            <v>COMPRESSOR DE AR REBOCAVEL, VAZÃO 400 PCM, PRESSAO DE TRABALHO 102 PSI, MOTOR A DIESEL POTÊNCIA 110 CV - CHI DIURNO. AF_06/2015</v>
          </cell>
          <cell r="C2052" t="str">
            <v>CHI</v>
          </cell>
          <cell r="D2052">
            <v>5.04</v>
          </cell>
        </row>
        <row r="2053">
          <cell r="A2053">
            <v>91002</v>
          </cell>
          <cell r="B2053" t="str">
            <v>FORMAS MANUSEÁVEIS PARA PAREDES DE CONCRETO MOLDADAS IN LOCO, DE EDIFICAÇÕES DE MULTIPLOS PAVIMENTOS, EM PANOS DE FACHADA SEM VÃOS. AF_06/2015</v>
          </cell>
          <cell r="C2053" t="str">
            <v>M2</v>
          </cell>
          <cell r="D2053">
            <v>12.87</v>
          </cell>
        </row>
        <row r="2054">
          <cell r="A2054">
            <v>91003</v>
          </cell>
          <cell r="B2054" t="str">
            <v>FORMAS MANUSEÁVEIS PARA PAREDES DE CONCRETO MOLDADAS IN LOCO, DE EDIFICAÇÕES DE MULTIPLOS PAVIMENTOS, EM PANOS DE FACHADA COM VARANDAS. AF_06/2015</v>
          </cell>
          <cell r="C2054" t="str">
            <v>M2</v>
          </cell>
          <cell r="D2054">
            <v>14.87</v>
          </cell>
        </row>
        <row r="2055">
          <cell r="A2055">
            <v>91004</v>
          </cell>
          <cell r="B2055" t="str">
            <v>FORMAS MANUSEÁVEIS PARA PAREDES DE CONCRETO MOLDADAS IN LOCO, DE EDIFICAÇÕES DE PAVIMENTO ÚNICO, EM FACES INTERNAS DE PAREDES. AF_06/2015</v>
          </cell>
          <cell r="C2055" t="str">
            <v>M2</v>
          </cell>
          <cell r="D2055">
            <v>11.79</v>
          </cell>
        </row>
        <row r="2056">
          <cell r="A2056">
            <v>91005</v>
          </cell>
          <cell r="B2056" t="str">
            <v>FORMAS MANUSEÁVEIS PARA PAREDES DE CONCRETO MOLDADAS IN LOCO, DE EDIFICAÇÕES DE PAVIMENTO ÚNICO, EM LAJES. AF_06/2015</v>
          </cell>
          <cell r="C2056" t="str">
            <v>M2</v>
          </cell>
          <cell r="D2056">
            <v>14.11</v>
          </cell>
        </row>
        <row r="2057">
          <cell r="A2057">
            <v>91006</v>
          </cell>
          <cell r="B2057" t="str">
            <v>FORMAS MANUSEÁVEIS PARA PAREDES DE CONCRETO MOLDADAS IN LOCO, DE EDIFICAÇÕES DE PAVIMENTO ÚNICO, EM PANOS DE FACHADA COM VÃOS. AF_06/2015</v>
          </cell>
          <cell r="C2057" t="str">
            <v>M2</v>
          </cell>
          <cell r="D2057">
            <v>10.9</v>
          </cell>
        </row>
        <row r="2058">
          <cell r="A2058">
            <v>91007</v>
          </cell>
          <cell r="B2058" t="str">
            <v>FORMAS MANUSEÁVEIS PARA PAREDES DE CONCRETO MOLDADAS IN LOCO, DE EDIFICAÇÕES DE PAVIMENTO ÚNICO, EM PANOS DE FACHADA SEM VÃOS. AF_06/2015</v>
          </cell>
          <cell r="C2058" t="str">
            <v>M2</v>
          </cell>
          <cell r="D2058">
            <v>9.8000000000000007</v>
          </cell>
        </row>
        <row r="2059">
          <cell r="A2059">
            <v>91008</v>
          </cell>
          <cell r="B2059" t="str">
            <v>FORMAS MANUSEÁVEIS PARA PAREDES DE CONCRETO MOLDADAS IN LOCO, DE EDIFICAÇÕES DE PAVIMENTO ÚNICO, EM PANOS DE FACHADA COM VARANDA. AF_06/2015</v>
          </cell>
          <cell r="C2059" t="str">
            <v>M2</v>
          </cell>
          <cell r="D2059">
            <v>11.81</v>
          </cell>
        </row>
        <row r="2060">
          <cell r="A2060">
            <v>91009</v>
          </cell>
          <cell r="B2060" t="str">
            <v>PORTA DE MADEIRA PARA VERNIZ, SEMI-OCA (LEVE OU MÉDIA), 60X210CM, ESPESSURA DE 3,5CM, INCLUSO DOBRADIÇAS - FORNECIMENTO E INSTALAÇÃO. AF_12/2019</v>
          </cell>
          <cell r="C2060" t="str">
            <v>UN</v>
          </cell>
          <cell r="D2060">
            <v>333.33</v>
          </cell>
        </row>
        <row r="2061">
          <cell r="A2061">
            <v>91010</v>
          </cell>
          <cell r="B2061" t="str">
            <v>PORTA DE MADEIRA PARA VERNIZ, SEMI-OCA (LEVE OU MÉDIA), 70X210CM, ESPESSURA DE 3,5CM, INCLUSO DOBRADIÇAS - FORNECIMENTO E INSTALAÇÃO. AF_12/2019</v>
          </cell>
          <cell r="C2061" t="str">
            <v>UN</v>
          </cell>
          <cell r="D2061">
            <v>260</v>
          </cell>
        </row>
        <row r="2062">
          <cell r="A2062">
            <v>91011</v>
          </cell>
          <cell r="B2062" t="str">
            <v>PORTA DE MADEIRA PARA VERNIZ, SEMI-OCA (LEVE OU MÉDIA), 80X210CM, ESPESSURA DE 3,5CM, INCLUSO DOBRADIÇAS - FORNECIMENTO E INSTALAÇÃO. AF_12/2019</v>
          </cell>
          <cell r="C2062" t="str">
            <v>UN</v>
          </cell>
          <cell r="D2062">
            <v>382.94</v>
          </cell>
        </row>
        <row r="2063">
          <cell r="A2063">
            <v>91012</v>
          </cell>
          <cell r="B2063" t="str">
            <v>PORTA DE MADEIRA PARA VERNIZ, SEMI-OCA (LEVE OU MÉDIA), 90X210CM, ESPESSURA DE 3,5CM, INCLUSO DOBRADIÇAS - FORNECIMENTO E INSTALAÇÃO. AF_12/2019</v>
          </cell>
          <cell r="C2063" t="str">
            <v>UN</v>
          </cell>
          <cell r="D2063">
            <v>362.86</v>
          </cell>
        </row>
        <row r="2064">
          <cell r="A2064">
            <v>91013</v>
          </cell>
          <cell r="B2064" t="str">
            <v>KIT DE PORTA DE MADEIRA PARA VERNIZ, SEMI-OCA (LEVE OU MÉDIA), PADRÃO MÉDIO, 60X210CM, ESPESSURA DE 3,5CM, ITENS INCLUSOS: DOBRADIÇAS, MONTAGEM E INSTALAÇÃO DO BATENTE, SEM FECHADURA - FORNECIMENTO E INSTALAÇÃO. AF_12/2019</v>
          </cell>
          <cell r="C2064" t="str">
            <v>UN</v>
          </cell>
          <cell r="D2064">
            <v>630.19000000000005</v>
          </cell>
        </row>
        <row r="2065">
          <cell r="A2065">
            <v>91014</v>
          </cell>
          <cell r="B2065" t="str">
            <v>KIT DE PORTA DE MADEIRA PARA VERNIZ, SEMI-OCA (LEVE OU MÉDIA), PADRÃO MÉDIO, 70X210CM, ESPESSURA DE 3,5CM, ITENS INCLUSOS: DOBRADIÇAS, MONTAGEM E INSTALAÇÃO DO BATENTE, SEM FECHADURA - FORNECIMENTO E INSTALAÇÃO. AF_12/2019</v>
          </cell>
          <cell r="C2065" t="str">
            <v>UN</v>
          </cell>
          <cell r="D2065">
            <v>557.99</v>
          </cell>
        </row>
        <row r="2066">
          <cell r="A2066">
            <v>91015</v>
          </cell>
          <cell r="B2066" t="str">
            <v>KIT DE PORTA DE MADEIRA PARA VERNIZ, SEMI-OCA (LEVE OU MÉDIA), PADRÃO MÉDIO, 80X210CM, ESPESSURA DE 3,5CM, ITENS INCLUSOS: DOBRADIÇAS, MONTAGEM E INSTALAÇÃO DO BATENTE, SEM FECHADURA - FORNECIMENTO E INSTALAÇÃO. AF_12/2019</v>
          </cell>
          <cell r="C2066" t="str">
            <v>UN</v>
          </cell>
          <cell r="D2066">
            <v>682.07</v>
          </cell>
        </row>
        <row r="2067">
          <cell r="A2067">
            <v>91016</v>
          </cell>
          <cell r="B2067" t="str">
            <v>KIT DE PORTA DE MADEIRA PARA VERNIZ, SEMI-OCA (LEVE OU MÉDIA), PADRÃO MÉDIO, 90X210CM, ESPESSURA DE 3,5CM, ITENS INCLUSOS: DOBRADIÇAS, MONTAGEM E INSTALAÇÃO DO BATENTE, SEM FECHADURA - FORNECIMENTO E INSTALAÇÃO. AF_12/2019</v>
          </cell>
          <cell r="C2067" t="str">
            <v>UN</v>
          </cell>
          <cell r="D2067">
            <v>663.12</v>
          </cell>
        </row>
        <row r="2068">
          <cell r="A2068">
            <v>91021</v>
          </cell>
          <cell r="B2068" t="str">
            <v>PERFURATRIZ HIDRÁULICA SOBRE CAMINHÃO COM TRADO CURTO ACOPLADO, PROFUNDIDADE MÁXIMA DE 20 M, DIÂMETRO MÁXIMO DE 1500 MM, POTÊNCIA INSTALADA DE 137 HP, MESA ROTATIVA COM TORQUE MÁXIMO DE 30 KNM - IMPOSTOS E SEGUROS. AF_06/2015</v>
          </cell>
          <cell r="C2068" t="str">
            <v>H</v>
          </cell>
          <cell r="D2068">
            <v>3.32</v>
          </cell>
        </row>
        <row r="2069">
          <cell r="A2069">
            <v>91026</v>
          </cell>
          <cell r="B2069" t="str">
            <v>CAMINHÃO TRUCADO (C/ TERCEIRO EIXO) ELETRÔNICO - POTÊNCIA 231CV - PBT = 22000KG - DIST. ENTRE EIXOS 5170 MM - INCLUI CARROCERIA FIXA ABERTA DE MADEIRA - DEPRECIAÇÃO. AF_06/2015</v>
          </cell>
          <cell r="C2069" t="str">
            <v>H</v>
          </cell>
          <cell r="D2069">
            <v>10.5</v>
          </cell>
        </row>
        <row r="2070">
          <cell r="A2070">
            <v>91027</v>
          </cell>
          <cell r="B2070" t="str">
            <v>CAMINHÃO TRUCADO (C/ TERCEIRO EIXO) ELETRÔNICO - POTÊNCIA 231CV - PBT = 22000KG - DIST. ENTRE EIXOS 5170 MM - INCLUI CARROCERIA FIXA ABERTA DE MADEIRA - JUROS. AF_06/2015</v>
          </cell>
          <cell r="C2070" t="str">
            <v>H</v>
          </cell>
          <cell r="D2070">
            <v>2.2000000000000002</v>
          </cell>
        </row>
        <row r="2071">
          <cell r="A2071">
            <v>91028</v>
          </cell>
          <cell r="B2071" t="str">
            <v>CAMINHÃO TRUCADO (C/ TERCEIRO EIXO) ELETRÔNICO - POTÊNCIA 231CV - PBT = 22000KG - DIST. ENTRE EIXOS 5170 MM - INCLUI CARROCERIA FIXA ABERTA DE MADEIRA - IMPOSTOS E SEGUROS. AF_06/2015</v>
          </cell>
          <cell r="C2071" t="str">
            <v>H</v>
          </cell>
          <cell r="D2071">
            <v>0.84</v>
          </cell>
        </row>
        <row r="2072">
          <cell r="A2072">
            <v>91029</v>
          </cell>
          <cell r="B2072" t="str">
            <v>CAMINHÃO TRUCADO (C/ TERCEIRO EIXO) ELETRÔNICO - POTÊNCIA 231CV - PBT = 22000KG - DIST. ENTRE EIXOS 5170 MM - INCLUI CARROCERIA FIXA ABERTA DE MADEIRA - MANUTENÇÃO. AF_06/2015</v>
          </cell>
          <cell r="C2072" t="str">
            <v>H</v>
          </cell>
          <cell r="D2072">
            <v>19.690000000000001</v>
          </cell>
        </row>
        <row r="2073">
          <cell r="A2073">
            <v>91030</v>
          </cell>
          <cell r="B2073" t="str">
            <v>CAMINHÃO TRUCADO (C/ TERCEIRO EIXO) ELETRÔNICO - POTÊNCIA 231CV - PBT = 22000KG - DIST. ENTRE EIXOS 5170 MM - INCLUI CARROCERIA FIXA ABERTA DE MADEIRA - MATERIAIS NA OPERAÇÃO. AF_06/2015</v>
          </cell>
          <cell r="C2073" t="str">
            <v>H</v>
          </cell>
          <cell r="D2073">
            <v>86.15</v>
          </cell>
        </row>
        <row r="2074">
          <cell r="A2074">
            <v>91031</v>
          </cell>
          <cell r="B2074" t="str">
            <v>CAMINHÃO TRUCADO (C/ TERCEIRO EIXO) ELETRÔNICO - POTÊNCIA 231CV - PBT = 22000KG - DIST. ENTRE EIXOS 5170 MM - INCLUI CARROCERIA FIXA ABERTA DE MADEIRA - CHP DIURNO. AF_06/2015</v>
          </cell>
          <cell r="C2074" t="str">
            <v>CHP</v>
          </cell>
          <cell r="D2074">
            <v>133.57</v>
          </cell>
        </row>
        <row r="2075">
          <cell r="A2075">
            <v>91032</v>
          </cell>
          <cell r="B2075" t="str">
            <v>CAMINHÃO TRUCADO (C/ TERCEIRO EIXO) ELETRÔNICO - POTÊNCIA 231CV - PBT = 22000KG - DIST. ENTRE EIXOS 5170 MM - INCLUI CARROCERIA FIXA ABERTA DE MADEIRA - CHI DIURNO. AF_06/2015</v>
          </cell>
          <cell r="C2075" t="str">
            <v>CHI</v>
          </cell>
          <cell r="D2075">
            <v>27.73</v>
          </cell>
        </row>
        <row r="2076">
          <cell r="A2076">
            <v>91069</v>
          </cell>
          <cell r="B2076" t="str">
            <v>EXECUÇÃO DE REVESTIMENTO DE CONCRETO PROJETADO COM ESPESSURA DE 7 CM, ARMADO COM TELA, INCLINAÇÃO MENOR QUE 90°, APLICAÇÃO CONTÍNUA, UTILIZANDO EQUIPAMENTO DE PROJEÇÃO COM 6 M³/H DE CAPACIDADE. AF_01/2016</v>
          </cell>
          <cell r="C2076" t="str">
            <v>M2</v>
          </cell>
          <cell r="D2076">
            <v>80.709999999999994</v>
          </cell>
        </row>
        <row r="2077">
          <cell r="A2077">
            <v>91070</v>
          </cell>
          <cell r="B2077" t="str">
            <v>EXECUÇÃO DE REVESTIMENTO DE CONCRETO PROJETADO COM ESPESSURA DE 10 CM, ARMADO COM TELA, INCLINAÇÃO MENOR QUE 90°, APLICAÇÃO CONTÍNUA, UTILIZANDO EQUIPAMENTO DE PROJEÇÃO COM 6 M³/H DE CAPACIDADE. AF_01/2016</v>
          </cell>
          <cell r="C2077" t="str">
            <v>M2</v>
          </cell>
          <cell r="D2077">
            <v>89.56</v>
          </cell>
        </row>
        <row r="2078">
          <cell r="A2078">
            <v>91071</v>
          </cell>
          <cell r="B2078" t="str">
            <v>EXECUÇÃO DE REVESTIMENTO DE CONCRETO PROJETADO COM ESPESSURA DE 7 CM, ARMADO COM TELA, INCLINAÇÃO DE 90°, APLICAÇÃO CONTÍNUA, UTILIZANDO EQUIPAMENTO DE PROJEÇÃO COM 6 M³/H DE CAPACIDADE. AF_01/2016</v>
          </cell>
          <cell r="C2078" t="str">
            <v>M2</v>
          </cell>
          <cell r="D2078">
            <v>108.58</v>
          </cell>
        </row>
        <row r="2079">
          <cell r="A2079">
            <v>91072</v>
          </cell>
          <cell r="B2079" t="str">
            <v>EXECUÇÃO DE REVESTIMENTO DE CONCRETO PROJETADO COM ESPESSURA DE 10 CM, ARMADO COM TELA, INCLINAÇÃO DE 90°, APLICAÇÃO CONTÍNUA, UTILIZANDO EQUIPAMENTO DE PROJEÇÃO COM 6 M³/H DE CAPACIDADE. AF_01/2016</v>
          </cell>
          <cell r="C2079" t="str">
            <v>M2</v>
          </cell>
          <cell r="D2079">
            <v>117.37</v>
          </cell>
        </row>
        <row r="2080">
          <cell r="A2080">
            <v>91073</v>
          </cell>
          <cell r="B2080" t="str">
            <v>EXECUÇÃO DE REVESTIMENTO DE CONCRETO PROJETADO COM ESPESSURA DE 7 CM, ARMADO COM TELA, INCLINAÇÃO MENOR QUE 90°, APLICAÇÃO CONTÍNUA, UTILIZANDO EQUIPAMENTO DE PROJEÇÃO COM 3 M³/H DE CAPACIDADE. AF_01/2016</v>
          </cell>
          <cell r="C2080" t="str">
            <v>M2</v>
          </cell>
          <cell r="D2080">
            <v>90.21</v>
          </cell>
        </row>
        <row r="2081">
          <cell r="A2081">
            <v>91074</v>
          </cell>
          <cell r="B2081" t="str">
            <v>EXECUÇÃO DE REVESTIMENTO DE CONCRETO PROJETADO COM ESPESSURA DE 10 CM, ARMADO COM TELA, INCLINAÇÃO MENOR QUE 90°, APLICAÇÃO CONTÍNUA, UTILIZANDO EQUIPAMENTO DE PROJEÇÃO COM 3 M³/H DE CAPACIDADE. AF_01/2016</v>
          </cell>
          <cell r="C2081" t="str">
            <v>M2</v>
          </cell>
          <cell r="D2081">
            <v>100</v>
          </cell>
        </row>
        <row r="2082">
          <cell r="A2082">
            <v>91075</v>
          </cell>
          <cell r="B2082" t="str">
            <v>EXECUÇÃO DE REVESTIMENTO DE CONCRETO PROJETADO COM ESPESSURA DE 7 CM, ARMADO COM TELA, INCLINAÇÃO DE 90°, APLICAÇÃO CONTÍNUA, UTILIZANDO EQUIPAMENTO DE PROJEÇÃO COM 3 M³/H DE CAPACIDADE. AF_01/2016</v>
          </cell>
          <cell r="C2082" t="str">
            <v>M2</v>
          </cell>
          <cell r="D2082">
            <v>119.7</v>
          </cell>
        </row>
        <row r="2083">
          <cell r="A2083">
            <v>91076</v>
          </cell>
          <cell r="B2083" t="str">
            <v>EXECUÇÃO DE REVESTIMENTO DE CONCRETO PROJETADO COM ESPESSURA DE 10 CM, ARMADO COM TELA, INCLINAÇÃO DE 90°, APLICAÇÃO CONTÍNUA, UTILIZANDO EQUIPAMENTO DE PROJEÇÃO COM 3 M³/H DE CAPACIDADE. AF_01/2016</v>
          </cell>
          <cell r="C2083" t="str">
            <v>M2</v>
          </cell>
          <cell r="D2083">
            <v>129.5</v>
          </cell>
        </row>
        <row r="2084">
          <cell r="A2084">
            <v>91077</v>
          </cell>
          <cell r="B2084" t="str">
            <v>EXECUÇÃO DE REVESTIMENTO DE CONCRETO PROJETADO COM ESPESSURA DE 7 CM, ARMADO COM FIBRAS DE AÇO, INCLINAÇÃO MENOR QUE 90°, APLICAÇÃO CONTÍNUA, UTILIZANDO EQUIPAMENTO DE PROJEÇÃO COM 6 M³/H DE CAPACIDADE. AF_01/2016</v>
          </cell>
          <cell r="C2084" t="str">
            <v>M2</v>
          </cell>
          <cell r="D2084">
            <v>89.23</v>
          </cell>
        </row>
        <row r="2085">
          <cell r="A2085">
            <v>91078</v>
          </cell>
          <cell r="B2085" t="str">
            <v>EXECUÇÃO DE REVESTIMENTO DE CONCRETO PROJETADO COM ESPESSURA DE 10 CM, ARMADO COM FIBRAS DE AÇO, INCLINAÇÃO MENOR QUE 90°, APLICAÇÃO CONTÍNUA, UTILIZANDO EQUIPAMENTO DE PROJEÇÃO COM 6 M³/H DE CAPACIDADE. AF_01/2016</v>
          </cell>
          <cell r="C2085" t="str">
            <v>M2</v>
          </cell>
          <cell r="D2085">
            <v>104.83</v>
          </cell>
        </row>
        <row r="2086">
          <cell r="A2086">
            <v>91079</v>
          </cell>
          <cell r="B2086" t="str">
            <v>EXECUÇÃO DE REVESTIMENTO DE CONCRETO PROJETADO COM ESPESSURA DE 7 CM, ARMADO COM FIBRAS DE AÇO, INCLINAÇÃO DE 90°, APLICAÇÃO CONTÍNUA, UTILIZANDO EQUIPAMENTO DE PROJEÇÃO COM 6 M³/H DE CAPACIDADE. AF_01/2016</v>
          </cell>
          <cell r="C2086" t="str">
            <v>M2</v>
          </cell>
          <cell r="D2086">
            <v>93.32</v>
          </cell>
        </row>
        <row r="2087">
          <cell r="A2087">
            <v>91080</v>
          </cell>
          <cell r="B2087" t="str">
            <v>EXECUÇÃO DE REVESTIMENTO DE CONCRETO PROJETADO COM ESPESSURA DE 10 CM, ARMADO COM FIBRAS DE AÇO, INCLINAÇÃO DE 90°, APLICAÇÃO CONTÍNUA, UTILIZANDO EQUIPAMENTO DE PROJEÇÃO COM 6 M³/H DE CAPACIDADE. AF_01/2016</v>
          </cell>
          <cell r="C2087" t="str">
            <v>M2</v>
          </cell>
          <cell r="D2087">
            <v>108.78</v>
          </cell>
        </row>
        <row r="2088">
          <cell r="A2088">
            <v>91081</v>
          </cell>
          <cell r="B2088" t="str">
            <v>EXECUÇÃO DE REVESTIMENTO DE CONCRETO PROJETADO COM ESPESSURA DE 7 CM, ARMADO COM FIBRAS DE AÇO, INCLINAÇÃO MENOR QUE 90°, APLICAÇÃO CONTÍNUA, UTILIZANDO EQUIPAMENTO DE PROJEÇÃO COM 3 M³/H DE CAPACIDADE. AF_01/2016</v>
          </cell>
          <cell r="C2088" t="str">
            <v>M2</v>
          </cell>
          <cell r="D2088">
            <v>99.86</v>
          </cell>
        </row>
        <row r="2089">
          <cell r="A2089">
            <v>91082</v>
          </cell>
          <cell r="B2089" t="str">
            <v>EXECUÇÃO DE REVESTIMENTO DE CONCRETO PROJETADO COM ESPESSURA DE 10 CM, ARMADO COM FIBRAS DE AÇO, INCLINAÇÃO MENOR QUE 90°, APLICAÇÃO CONTÍNUA, UTILIZANDO EQUIPAMENTO DE PROJEÇÃO COM 3 M³/H DE CAPACIDADE. AF_01/2016</v>
          </cell>
          <cell r="C2089" t="str">
            <v>M2</v>
          </cell>
          <cell r="D2089">
            <v>116.32</v>
          </cell>
        </row>
        <row r="2090">
          <cell r="A2090">
            <v>91083</v>
          </cell>
          <cell r="B2090" t="str">
            <v>EXECUÇÃO DE REVESTIMENTO DE CONCRETO PROJETADO COM ESPESSURA DE 7 CM, ARMADO COM FIBRAS DE AÇO, INCLINAÇÃO DE 90°, APLICAÇÃO CONTÍNUA, UTILIZANDO EQUIPAMENTO DE PROJEÇÃO COM 3 M³/H DE CAPACIDADE. AF_01/2016</v>
          </cell>
          <cell r="C2090" t="str">
            <v>M2</v>
          </cell>
          <cell r="D2090">
            <v>107.08</v>
          </cell>
        </row>
        <row r="2091">
          <cell r="A2091">
            <v>91084</v>
          </cell>
          <cell r="B2091" t="str">
            <v>EXECUÇÃO DE REVESTIMENTO DE CONCRETO PROJETADO COM ESPESSURA DE 10 CM, ARMADO COM FIBRAS DE AÇO, INCLINAÇÃO DE 90°, APLICAÇÃO CONTÍNUA, UTILIZANDO EQUIPAMENTO DE PROJEÇÃO COM 3 M³/H DE CAPACIDADE. AF_01/2016</v>
          </cell>
          <cell r="C2091" t="str">
            <v>M2</v>
          </cell>
          <cell r="D2091">
            <v>123.38</v>
          </cell>
        </row>
        <row r="2092">
          <cell r="A2092">
            <v>91086</v>
          </cell>
          <cell r="B2092" t="str">
            <v>EXECUÇÃO DE REVESTIMENTO DE CONCRETO PROJETADO COM ESPESSURA DE 7 CM, ARMADO COM TELA, INCLINAÇÃO MENOR QUE 90°, APLICAÇÃO DESCONTÍNUA, UTILIZANDO EQUIPAMENTO DE PROJEÇÃO COM 6 M³/H DE CAPACIDADE. AF_01/2016</v>
          </cell>
          <cell r="C2092" t="str">
            <v>M2</v>
          </cell>
          <cell r="D2092">
            <v>87.9</v>
          </cell>
        </row>
        <row r="2093">
          <cell r="A2093">
            <v>91087</v>
          </cell>
          <cell r="B2093" t="str">
            <v>EXECUÇÃO DE REVESTIMENTO DE CONCRETO PROJETADO COM ESPESSURA DE 10 CM, ARMADO COM TELA, INCLINAÇÃO MENOR QUE 90°, APLICAÇÃO DESCONTÍNUA, UTILIZANDO EQUIPAMENTO DE PROJEÇÃO COM 6 M³/H DE CAPACIDADE. AF_01/2016</v>
          </cell>
          <cell r="C2093" t="str">
            <v>M2</v>
          </cell>
          <cell r="D2093">
            <v>96.95</v>
          </cell>
        </row>
        <row r="2094">
          <cell r="A2094">
            <v>91088</v>
          </cell>
          <cell r="B2094" t="str">
            <v>EXECUÇÃO DE REVESTIMENTO DE CONCRETO PROJETADO COM ESPESSURA DE 7 CM, ARMADO COM TELA, INCLINAÇÃO DE 90°, APLICAÇÃO DESCONTÍNUA, UTILIZANDO EQUIPAMENTO DE PROJEÇÃO COM 6 M³/H DE CAPACIDADE. AF_01/2016</v>
          </cell>
          <cell r="C2094" t="str">
            <v>M2</v>
          </cell>
          <cell r="D2094">
            <v>116.77</v>
          </cell>
        </row>
        <row r="2095">
          <cell r="A2095">
            <v>91089</v>
          </cell>
          <cell r="B2095" t="str">
            <v>EXECUÇÃO DE REVESTIMENTO DE CONCRETO PROJETADO COM ESPESSURA DE 10 CM, ARMADO COM TELA, INCLINAÇÃO DE 90°, APLICAÇÃO DESCONTÍNUA, UTILIZANDO EQUIPAMENTO DE PROJEÇÃO COM 6 M³/H DE CAPACIDADE. AF_01/2016</v>
          </cell>
          <cell r="C2095" t="str">
            <v>M2</v>
          </cell>
          <cell r="D2095">
            <v>125.91</v>
          </cell>
        </row>
        <row r="2096">
          <cell r="A2096">
            <v>91090</v>
          </cell>
          <cell r="B2096" t="str">
            <v>EXECUÇÃO DE REVESTIMENTO DE CONCRETO PROJETADO COM ESPESSURA DE 7 CM, ARMADO COM TELA, INCLINAÇÃO MENOR QUE 90°, APLICAÇÃO DESCONTÍNUA, UTILIZANDO EQUIPAMENTO DE PROJEÇÃO COM 3 M³/H DE CAPACIDADE. AF_01/2016</v>
          </cell>
          <cell r="C2096" t="str">
            <v>M2</v>
          </cell>
          <cell r="D2096">
            <v>95.95</v>
          </cell>
        </row>
        <row r="2097">
          <cell r="A2097">
            <v>91091</v>
          </cell>
          <cell r="B2097" t="str">
            <v>EXECUÇÃO DE REVESTIMENTO DE CONCRETO PROJETADO COM ESPESSURA DE 10 CM, ARMADO COM TELA, INCLINAÇÃO MENOR QUE 90°, APLICAÇÃO DESCONTÍNUA, UTILIZANDO EQUIPAMENTO DE PROJEÇÃO COM 3 M³/H DE CAPACIDADE. AF_01/2016</v>
          </cell>
          <cell r="C2097" t="str">
            <v>M2</v>
          </cell>
          <cell r="D2097">
            <v>106.13</v>
          </cell>
        </row>
        <row r="2098">
          <cell r="A2098">
            <v>91092</v>
          </cell>
          <cell r="B2098" t="str">
            <v>EXECUÇÃO DE REVESTIMENTO DE CONCRETO PROJETADO COM ESPESSURA DE 7 CM, ARMADO COM TELA, INCLINAÇÃO DE 90°, APLICAÇÃO DESCONTÍNUA, UTILIZANDO EQUIPAMENTO DE PROJEÇÃO COM 3 M³/H DE CAPACIDADE. AF_01/2016</v>
          </cell>
          <cell r="C2098" t="str">
            <v>M2</v>
          </cell>
          <cell r="D2098">
            <v>126.16</v>
          </cell>
        </row>
        <row r="2099">
          <cell r="A2099">
            <v>91093</v>
          </cell>
          <cell r="B2099" t="str">
            <v>EXECUÇÃO DE REVESTIMENTO DE CONCRETO PROJETADO COM ESPESSURA DE 10 CM, ARMADO COM TELA, INCLINAÇÃO DE 90°, APLICAÇÃO DESCONTÍNUA, UTILIZANDO EQUIPAMENTO DE PROJEÇÃO COM 3 M³/H DE CAPACIDADE. AF_01/2016</v>
          </cell>
          <cell r="C2099" t="str">
            <v>M2</v>
          </cell>
          <cell r="D2099">
            <v>136.56</v>
          </cell>
        </row>
        <row r="2100">
          <cell r="A2100">
            <v>91094</v>
          </cell>
          <cell r="B2100" t="str">
            <v>EXECUÇÃO DE REVESTIMENTO DE CONCRETO PROJETADO COM ESPESSURA DE 7 CM, ARMADO COM FIBRAS DE AÇO, INCLINAÇÃO MENOR QUE 90°, APLICAÇÃO DESCONTÍNUA, UTILIZANDO EQUIPAMENTO DE PROJEÇÃO COM 6 M³/H DE CAPACIDADE. AF_01/2016</v>
          </cell>
          <cell r="C2100" t="str">
            <v>M2</v>
          </cell>
          <cell r="D2100">
            <v>93.46</v>
          </cell>
        </row>
        <row r="2101">
          <cell r="A2101">
            <v>91095</v>
          </cell>
          <cell r="B2101" t="str">
            <v>EXECUÇÃO DE REVESTIMENTO DE CONCRETO PROJETADO COM ESPESSURA DE 10 CM, ARMADO COM FIBRAS DE AÇO, INCLINAÇÃO MENOR QUE 90°, APLICAÇÃO DESCONTÍNUA, UTILIZANDO EQUIPAMENTO DE PROJEÇÃO COM 6 M³/H DE CAPACIDADE. AF_01/2016</v>
          </cell>
          <cell r="C2101" t="str">
            <v>M2</v>
          </cell>
          <cell r="D2101">
            <v>109.33</v>
          </cell>
        </row>
        <row r="2102">
          <cell r="A2102">
            <v>91096</v>
          </cell>
          <cell r="B2102" t="str">
            <v>EXECUÇÃO DE REVESTIMENTO DE CONCRETO PROJETADO COM ESPESSURA DE 7 CM, ARMADO COM FIBRAS DE AÇO, INCLINAÇÃO DE 90°, APLICAÇÃO DESCONTÍNUA, UTILIZANDO EQUIPAMENTO DE PROJEÇÃO COM 6 M³/H DE CAPACIDADE. AF_01/2016</v>
          </cell>
          <cell r="C2102" t="str">
            <v>M2</v>
          </cell>
          <cell r="D2102">
            <v>95.62</v>
          </cell>
        </row>
        <row r="2103">
          <cell r="A2103">
            <v>91097</v>
          </cell>
          <cell r="B2103" t="str">
            <v>EXECUÇÃO DE REVESTIMENTO DE CONCRETO PROJETADO COM ESPESSURA DE 10 CM, ARMADO COM FIBRAS DE AÇO, INCLINAÇÃO DE 90°, APLICAÇÃO DESCONTÍNUA, UTILIZANDO EQUIPAMENTO DE PROJEÇÃO COM 6 M³/H DE CAPACIDADE. AF_01/2016</v>
          </cell>
          <cell r="C2103" t="str">
            <v>M2</v>
          </cell>
          <cell r="D2103">
            <v>111.39</v>
          </cell>
        </row>
        <row r="2104">
          <cell r="A2104">
            <v>91098</v>
          </cell>
          <cell r="B2104" t="str">
            <v>EXECUÇÃO DE REVESTIMENTO DE CONCRETO PROJETADO COM ESPESSURA DE 7 CM, ARMADO COM FIBRAS DE AÇO, INCLINAÇÃO MENOR QUE 90°, APLICAÇÃO DESCONTÍNUA, UTILIZANDO EQUIPAMENTO DE PROJEÇÃO COM 3 M³/H DE CAPACIDADE. AF_01/2016</v>
          </cell>
          <cell r="C2104" t="str">
            <v>M2</v>
          </cell>
          <cell r="D2104">
            <v>103.95</v>
          </cell>
        </row>
        <row r="2105">
          <cell r="A2105">
            <v>91099</v>
          </cell>
          <cell r="B2105" t="str">
            <v>EXECUÇÃO DE REVESTIMENTO DE CONCRETO PROJETADO COM ESPESSURA DE 10 CM, ARMADO COM FIBRAS DE AÇO, INCLINAÇÃO MENOR QUE 90°, APLICAÇÃO DESCONTÍNUA, UTILIZANDO EQUIPAMENTO DE PROJEÇÃO COM 3 M³/H DE CAPACIDADE. AF_01/2016</v>
          </cell>
          <cell r="C2105" t="str">
            <v>M2</v>
          </cell>
          <cell r="D2105">
            <v>120.74</v>
          </cell>
        </row>
        <row r="2106">
          <cell r="A2106">
            <v>91100</v>
          </cell>
          <cell r="B2106" t="str">
            <v>EXECUÇÃO DE REVESTIMENTO DE CONCRETO PROJETADO COM ESPESSURA DE 7 CM, ARMADO COM FIBRAS DE AÇO, INCLINAÇÃO DE 90°, APLICAÇÃO DESCONTÍNUA, UTILIZANDO EQUIPAMENTO DE PROJEÇÃO COM 3 M³/H DE CAPACIDADE. AF_01/2016</v>
          </cell>
          <cell r="C2106" t="str">
            <v>M2</v>
          </cell>
          <cell r="D2106">
            <v>109.75</v>
          </cell>
        </row>
        <row r="2107">
          <cell r="A2107">
            <v>91101</v>
          </cell>
          <cell r="B2107" t="str">
            <v>EXECUÇÃO DE REVESTIMENTO DE CONCRETO PROJETADO COM ESPESSURA DE 10 CM, ARMADO COM FIBRAS DE AÇO, INCLINAÇÃO DE 90°, APLICAÇÃO DESCONTÍNUA, UTILIZANDO EQUIPAMENTO DE PROJEÇÃO COM 3 M³/H DE CAPACIDADE. AF_01/2016</v>
          </cell>
          <cell r="C2107" t="str">
            <v>M2</v>
          </cell>
          <cell r="D2107">
            <v>126.47</v>
          </cell>
        </row>
        <row r="2108">
          <cell r="A2108">
            <v>91166</v>
          </cell>
          <cell r="B2108" t="str">
            <v>FIXAÇÃO DE TUBOS HORIZONTAIS DE PEX DIAMETROS IGUAIS OU INFERIORES A 40 MM COM ABRAÇADEIRA PLÁSTICA 390 MM, FIXADA EM LAJE. AF_05/2015</v>
          </cell>
          <cell r="C2108" t="str">
            <v>M</v>
          </cell>
          <cell r="D2108">
            <v>2.99</v>
          </cell>
        </row>
        <row r="2109">
          <cell r="A2109">
            <v>91167</v>
          </cell>
          <cell r="B2109" t="str">
            <v>FIXAÇÃO DE TUBOS HORIZONTAIS DE PPR DIÂMETROS MENORES OU IGUAIS A 40 MM COM ABRAÇADEIRA METÁLICA RÍGIDA TIPO D 1/2", FIXADA EM PERFILADO EM LAJE. AF_05/2015</v>
          </cell>
          <cell r="C2109" t="str">
            <v>M</v>
          </cell>
          <cell r="D2109">
            <v>8.43</v>
          </cell>
        </row>
        <row r="2110">
          <cell r="A2110">
            <v>91168</v>
          </cell>
          <cell r="B2110" t="str">
            <v>FIXAÇÃO DE TUBOS HORIZONTAIS DE PPR DIÂMETROS MAIORES QUE 40 MM E MENORES OU IGUAIS A 75 MM COM ABRAÇADEIRA METÁLICA RÍGIDA TIPO D 1 1/2", FIXADA EM PERFILADO EM LAJE. AF_05/2015</v>
          </cell>
          <cell r="C2110" t="str">
            <v>M</v>
          </cell>
          <cell r="D2110">
            <v>6.38</v>
          </cell>
        </row>
        <row r="2111">
          <cell r="A2111">
            <v>91169</v>
          </cell>
          <cell r="B2111" t="str">
            <v>FIXAÇÃO DE TUBOS HORIZONTAIS DE PPR DIÂMETROS MAIORES QUE 75 MM COM ABRAÇADEIRA METÁLICA RÍGIDA TIPO D 3", FIXADA EM PERFILADO EM LAJE. AF_05/2015</v>
          </cell>
          <cell r="C2111" t="str">
            <v>M</v>
          </cell>
          <cell r="D2111">
            <v>7.56</v>
          </cell>
        </row>
        <row r="2112">
          <cell r="A2112">
            <v>91170</v>
          </cell>
          <cell r="B2112" t="str">
            <v>FIXAÇÃO DE TUBOS HORIZONTAIS DE PVC, CPVC OU COBRE DIÂMETROS MENORES OU IGUAIS A 40 MM OU ELETROCALHAS ATÉ 150MM DE LARGURA, COM ABRAÇADEIRA METÁLICA RÍGIDA TIPO D 1/2, FIXADA EM PERFILADO EM LAJE. AF_05/2015</v>
          </cell>
          <cell r="C2112" t="str">
            <v>M</v>
          </cell>
          <cell r="D2112">
            <v>2.16</v>
          </cell>
        </row>
        <row r="2113">
          <cell r="A2113">
            <v>91171</v>
          </cell>
          <cell r="B2113" t="str">
            <v>FIXAÇÃO DE TUBOS HORIZONTAIS DE PVC, CPVC OU COBRE DIÂMETROS MAIORES QUE 40 MM E MENORES OU IGUAIS A 75 MM COM ABRAÇADEIRA METÁLICA RÍGIDA TIPO D 1 1/2", FIXADA EM PERFILADO EM LAJE. AF_05/2015</v>
          </cell>
          <cell r="C2113" t="str">
            <v>M</v>
          </cell>
          <cell r="D2113">
            <v>2.72</v>
          </cell>
        </row>
        <row r="2114">
          <cell r="A2114">
            <v>91172</v>
          </cell>
          <cell r="B2114" t="str">
            <v>FIXAÇÃO DE TUBOS HORIZONTAIS DE PVC, CPVC OU COBRE DIÂMETROS MAIORES QUE 75 MM COM ABRAÇADEIRA METÁLICA RÍGIDA TIPO D 3", FIXADA EM PERFILADO EM LAJE. AF_05/2015</v>
          </cell>
          <cell r="C2114" t="str">
            <v>M</v>
          </cell>
          <cell r="D2114">
            <v>3.99</v>
          </cell>
        </row>
        <row r="2115">
          <cell r="A2115">
            <v>91173</v>
          </cell>
          <cell r="B2115" t="str">
            <v>FIXAÇÃO DE TUBOS VERTICAIS DE PPR DIÂMETROS MENORES OU IGUAIS A 40 MM COM ABRAÇADEIRA METÁLICA RÍGIDA TIPO D 1/2", FIXADA EM PERFILADO EM ALVENARIA. AF_05/2015</v>
          </cell>
          <cell r="C2115" t="str">
            <v>M</v>
          </cell>
          <cell r="D2115">
            <v>1.0900000000000001</v>
          </cell>
        </row>
        <row r="2116">
          <cell r="A2116">
            <v>91174</v>
          </cell>
          <cell r="B2116" t="str">
            <v>FIXAÇÃO DE TUBOS VERTICAIS DE PPR DIÂMETROS MAIORES QUE 40 MM E MENORES OU IGUAIS A 75 MM COM ABRAÇADEIRA METÁLICA RÍGIDA TIPO D 1 1/2", FIXADA EM PERFILADO EM ALVENARIA. AF_05/2015</v>
          </cell>
          <cell r="C2116" t="str">
            <v>M</v>
          </cell>
          <cell r="D2116">
            <v>2.16</v>
          </cell>
        </row>
        <row r="2117">
          <cell r="A2117">
            <v>91175</v>
          </cell>
          <cell r="B2117" t="str">
            <v>FIXAÇÃO DE TUBOS VERTICAIS DE PPR DIÂMETROS MAIORES QUE 75 MM COM ABRAÇADEIRA METÁLICA RÍGIDA TIPO D 3", FIXADA EM PERFILADO EM ALVENARIA. AF_05/2015</v>
          </cell>
          <cell r="C2117" t="str">
            <v>M</v>
          </cell>
          <cell r="D2117">
            <v>3.5</v>
          </cell>
        </row>
        <row r="2118">
          <cell r="A2118">
            <v>91176</v>
          </cell>
          <cell r="B2118" t="str">
            <v>FIXAÇÃO DE TUBOS HORIZONTAIS DE PPR DIÂMETROS MENORES OU IGUAIS A 40 MM COM ABRAÇADEIRA METÁLICA RÍGIDA TIPO  D  1/2" , FIXADA DIRETAMENTE NA LAJE. AF_05/2015</v>
          </cell>
          <cell r="C2118" t="str">
            <v>M</v>
          </cell>
          <cell r="D2118">
            <v>18.739999999999998</v>
          </cell>
        </row>
        <row r="2119">
          <cell r="A2119">
            <v>91177</v>
          </cell>
          <cell r="B2119" t="str">
            <v>FIXAÇÃO DE TUBOS HORIZONTAIS DE PPR DIÂMETROS MAIORES QUE 40 MM E MENORES OU IGUAIS A 75 MM COM ABRAÇADEIRA METÁLICA RÍGIDA TIPO  D  1 1/2" , FIXADA DIRETAMENTE NA LAJE. AF_05/2015</v>
          </cell>
          <cell r="C2119" t="str">
            <v>M</v>
          </cell>
          <cell r="D2119">
            <v>9.09</v>
          </cell>
        </row>
        <row r="2120">
          <cell r="A2120">
            <v>91178</v>
          </cell>
          <cell r="B2120" t="str">
            <v>FIXAÇÃO DE TUBOS HORIZONTAIS DE PPR DIÂMETROS MAIORES QUE 75 MM COM ABRAÇADEIRA METÁLICA RÍGIDA TIPO  D  3" , FIXADA DIRETAMENTE NA LAJE. AF_05/2015</v>
          </cell>
          <cell r="C2120" t="str">
            <v>M</v>
          </cell>
          <cell r="D2120">
            <v>10.47</v>
          </cell>
        </row>
        <row r="2121">
          <cell r="A2121">
            <v>91179</v>
          </cell>
          <cell r="B2121" t="str">
            <v>FIXAÇÃO DE TUBOS HORIZONTAIS DE PVC, CPVC OU COBRE DIÂMETROS MENORES OU IGUAIS A 40 MM COM ABRAÇADEIRA METÁLICA RÍGIDA TIPO  D  1/2" , FIXADA DIRETAMENTE NA LAJE. AF_05/2015</v>
          </cell>
          <cell r="C2121" t="str">
            <v>M</v>
          </cell>
          <cell r="D2121">
            <v>4.79</v>
          </cell>
        </row>
        <row r="2122">
          <cell r="A2122">
            <v>91180</v>
          </cell>
          <cell r="B2122" t="str">
            <v>FIXAÇÃO DE TUBOS HORIZONTAIS DE PVC, CPVC OU COBRE DIÂMETROS MAIORES QUE 40 MM E MENORES OU IGUAIS A 75 MM COM ABRAÇADEIRA METÁLICA RÍGIDA TIPO D 1 1/2, FIXADA DIRETAMENTE NA LAJE. AF_05/2015</v>
          </cell>
          <cell r="C2122" t="str">
            <v>M</v>
          </cell>
          <cell r="D2122">
            <v>4.3899999999999997</v>
          </cell>
        </row>
        <row r="2123">
          <cell r="A2123">
            <v>91181</v>
          </cell>
          <cell r="B2123" t="str">
            <v>FIXAÇÃO DE TUBOS HORIZONTAIS DE PVC, CPVC OU COBRE DIÂMETROS MAIORES QUE 75 MM COM ABRAÇADEIRA METÁLICA RÍGIDA TIPO  D  3" , FIXADA DIRETAMENTE NA LAJE. AF_05/2015</v>
          </cell>
          <cell r="C2123" t="str">
            <v>M</v>
          </cell>
          <cell r="D2123">
            <v>4.95</v>
          </cell>
        </row>
        <row r="2124">
          <cell r="A2124">
            <v>91182</v>
          </cell>
          <cell r="B2124" t="str">
            <v>FIXAÇÃO DE TUBOS HORIZONTAIS DE PPR DIÂMETROS MENORES OU IGUAIS A 40 MM COM ABRAÇADEIRA METÁLICA FLEXÍVEL 18 MM, FIXADA DIRETAMENTE NA LAJE. AF_05/2015</v>
          </cell>
          <cell r="C2124" t="str">
            <v>M</v>
          </cell>
          <cell r="D2124">
            <v>19.28</v>
          </cell>
        </row>
        <row r="2125">
          <cell r="A2125">
            <v>91183</v>
          </cell>
          <cell r="B2125" t="str">
            <v>FIXAÇÃO DE TUBOS HORIZONTAIS DE PPR DIÂMETROS MAIORES QUE 40 MM E MENORES OU IGUAIS A 75 MM COM ABRAÇADEIRA METÁLICA FLEXÍVEL 18 MM, FIXADA DIRETAMENTE NA LAJE. AF_05/2015</v>
          </cell>
          <cell r="C2125" t="str">
            <v>M</v>
          </cell>
          <cell r="D2125">
            <v>9.48</v>
          </cell>
        </row>
        <row r="2126">
          <cell r="A2126">
            <v>91184</v>
          </cell>
          <cell r="B2126" t="str">
            <v>FIXAÇÃO DE TUBOS HORIZONTAIS DE PPR DIÂMETROS MAIORES QUE 75 MM COM ABRAÇADEIRA METÁLICA FLEXÍVEL 18 MM, FIXADA DIRETAMENTE NA LAJE. AF_05/2015</v>
          </cell>
          <cell r="C2126" t="str">
            <v>M</v>
          </cell>
          <cell r="D2126">
            <v>8.82</v>
          </cell>
        </row>
        <row r="2127">
          <cell r="A2127">
            <v>91185</v>
          </cell>
          <cell r="B2127" t="str">
            <v>FIXAÇÃO DE TUBOS HORIZONTAIS DE PVC, CPVC OU COBRE DIÂMETROS MENORES OU IGUAIS A 40 MM COM ABRAÇADEIRA METÁLICA FLEXÍVEL 18 MM, FIXADA DIRETAMENTE NA LAJE. AF_05/2015</v>
          </cell>
          <cell r="C2127" t="str">
            <v>M</v>
          </cell>
          <cell r="D2127">
            <v>4.95</v>
          </cell>
        </row>
        <row r="2128">
          <cell r="A2128">
            <v>91186</v>
          </cell>
          <cell r="B2128" t="str">
            <v>FIXAÇÃO DE TUBOS HORIZONTAIS DE PVC, CPVC OU COBRE DIÂMETROS MAIORES QUE 40 MM E MENORES OU IGUAIS A 75 MM COM ABRAÇADEIRA METÁLICA FLEXÍVEL 18 MM, FIXADA DIRETAMENTE NA LAJE. AF_05/2015</v>
          </cell>
          <cell r="C2128" t="str">
            <v>M</v>
          </cell>
          <cell r="D2128">
            <v>4.04</v>
          </cell>
        </row>
        <row r="2129">
          <cell r="A2129">
            <v>91187</v>
          </cell>
          <cell r="B2129" t="str">
            <v>FIXAÇÃO DE TUBOS HORIZONTAIS DE PVC, CPVC OU COBRE DIÂMETROS MAIORES QUE 75 MM COM ABRAÇADEIRA METÁLICA FLEXÍVEL 18 MM, FIXADA DIRETAMENTE NA LAJE. AF_05/2015</v>
          </cell>
          <cell r="C2129" t="str">
            <v>M</v>
          </cell>
          <cell r="D2129">
            <v>4.66</v>
          </cell>
        </row>
        <row r="2130">
          <cell r="A2130">
            <v>91188</v>
          </cell>
          <cell r="B2130" t="str">
            <v>CHUMBAMENTO PONTUAL DE ABERTURA EM LAJE COM PASSAGEM DE 1 TUBO DE DIAMETRO EQUIVALENTE IGUAL À  50 MM. AF_05/2015</v>
          </cell>
          <cell r="C2130" t="str">
            <v>UN</v>
          </cell>
          <cell r="D2130">
            <v>4.8499999999999996</v>
          </cell>
        </row>
        <row r="2131">
          <cell r="A2131">
            <v>91189</v>
          </cell>
          <cell r="B2131" t="str">
            <v>CHUMBAMENTO PONTUAL DE ABERTURA EM LAJE COM PASSAGEM DE MAIS DE 1 TUBO DE  DIAMETRO EQUIVALENTE IGUAL À  50 MM. AF_05/2015</v>
          </cell>
          <cell r="C2131" t="str">
            <v>UN</v>
          </cell>
          <cell r="D2131">
            <v>33.04</v>
          </cell>
        </row>
        <row r="2132">
          <cell r="A2132">
            <v>91190</v>
          </cell>
          <cell r="B2132" t="str">
            <v>CHUMBAMENTO PONTUAL EM PASSAGEM DE TUBO COM DIÂMETRO MENOR OU IGUAL A 40 MM. AF_05/2015</v>
          </cell>
          <cell r="C2132" t="str">
            <v>UN</v>
          </cell>
          <cell r="D2132">
            <v>3.47</v>
          </cell>
        </row>
        <row r="2133">
          <cell r="A2133">
            <v>91191</v>
          </cell>
          <cell r="B2133" t="str">
            <v>CHUMBAMENTO PONTUAL EM PASSAGEM DE TUBO COM DIÂMETROS ENTRE 40 MM E 75 MM. AF_05/2015</v>
          </cell>
          <cell r="C2133" t="str">
            <v>UN</v>
          </cell>
          <cell r="D2133">
            <v>3.68</v>
          </cell>
        </row>
        <row r="2134">
          <cell r="A2134">
            <v>91192</v>
          </cell>
          <cell r="B2134" t="str">
            <v>CHUMBAMENTO PONTUAL EM PASSAGEM DE TUBO COM DIÂMETRO MAIOR QUE 75 MM. AF_05/2015</v>
          </cell>
          <cell r="C2134" t="str">
            <v>UN</v>
          </cell>
          <cell r="D2134">
            <v>4.08</v>
          </cell>
        </row>
        <row r="2135">
          <cell r="A2135">
            <v>91222</v>
          </cell>
          <cell r="B2135" t="str">
            <v>RASGO EM ALVENARIA PARA RAMAIS/ DISTRIBUIÇÃO COM DIÂMETROS MAIORES QUE 40 MM E MENORES OU IGUAIS A 75 MM. AF_05/2015</v>
          </cell>
          <cell r="C2135" t="str">
            <v>M</v>
          </cell>
          <cell r="D2135">
            <v>9.64</v>
          </cell>
        </row>
        <row r="2136">
          <cell r="A2136">
            <v>91273</v>
          </cell>
          <cell r="B2136" t="str">
            <v>PLACA VIBRATÓRIA REVERSÍVEL COM MOTOR 4 TEMPOS A GASOLINA, FORÇA CENTRÍFUGA DE 25 KN (2500 KGF), POTÊNCIA 5,5 CV - DEPRECIAÇÃO. AF_08/2015</v>
          </cell>
          <cell r="C2136" t="str">
            <v>H</v>
          </cell>
          <cell r="D2136">
            <v>0.4</v>
          </cell>
        </row>
        <row r="2137">
          <cell r="A2137">
            <v>91274</v>
          </cell>
          <cell r="B2137" t="str">
            <v>PLACA VIBRATÓRIA REVERSÍVEL COM MOTOR 4 TEMPOS A GASOLINA, FORÇA CENTRÍFUGA DE 25 KN (2500 KGF), POTÊNCIA 5,5 CV - JUROS. AF_08/2015</v>
          </cell>
          <cell r="C2137" t="str">
            <v>H</v>
          </cell>
          <cell r="D2137">
            <v>0.05</v>
          </cell>
        </row>
        <row r="2138">
          <cell r="A2138">
            <v>91275</v>
          </cell>
          <cell r="B2138" t="str">
            <v>PLACA VIBRATÓRIA REVERSÍVEL COM MOTOR 4 TEMPOS A GASOLINA, FORÇA CENTRÍFUGA DE 25 KN (2500 KGF), POTÊNCIA 5,5 CV - MANUTENÇÃO. AF_08/2015</v>
          </cell>
          <cell r="C2138" t="str">
            <v>H</v>
          </cell>
          <cell r="D2138">
            <v>0.5</v>
          </cell>
        </row>
        <row r="2139">
          <cell r="A2139">
            <v>91276</v>
          </cell>
          <cell r="B2139" t="str">
            <v>PLACA VIBRATÓRIA REVERSÍVEL COM MOTOR 4 TEMPOS A GASOLINA, FORÇA CENTRÍFUGA DE 25 KN (2500 KGF), POTÊNCIA 5,5 CV - MATERIAIS NA OPERAÇÃO. AF_08/2015</v>
          </cell>
          <cell r="C2139" t="str">
            <v>H</v>
          </cell>
          <cell r="D2139">
            <v>6.07</v>
          </cell>
        </row>
        <row r="2140">
          <cell r="A2140">
            <v>91277</v>
          </cell>
          <cell r="B2140" t="str">
            <v>PLACA VIBRATÓRIA REVERSÍVEL COM MOTOR 4 TEMPOS A GASOLINA, FORÇA CENTRÍFUGA DE 25 KN (2500 KGF), POTÊNCIA 5,5 CV - CHP DIURNO. AF_08/2015</v>
          </cell>
          <cell r="C2140" t="str">
            <v>CHP</v>
          </cell>
          <cell r="D2140">
            <v>7.02</v>
          </cell>
        </row>
        <row r="2141">
          <cell r="A2141">
            <v>91278</v>
          </cell>
          <cell r="B2141" t="str">
            <v>PLACA VIBRATÓRIA REVERSÍVEL COM MOTOR 4 TEMPOS A GASOLINA, FORÇA CENTRÍFUGA DE 25 KN (2500 KGF), POTÊNCIA 5,5 CV - CHI DIURNO. AF_08/2015</v>
          </cell>
          <cell r="C2141" t="str">
            <v>CHI</v>
          </cell>
          <cell r="D2141">
            <v>0.45</v>
          </cell>
        </row>
        <row r="2142">
          <cell r="A2142">
            <v>91279</v>
          </cell>
          <cell r="B2142" t="str">
            <v>CORTADORA DE PISO COM MOTOR 4 TEMPOS A GASOLINA, POTÊNCIA DE 13 HP, COM DISCO DE CORTE DIAMANTADO SEGMENTADO PARA CONCRETO, DIÂMETRO DE 350 MM, FURO DE 1" (14 X 1") - DEPRECIAÇÃO. AF_08/2015</v>
          </cell>
          <cell r="C2142" t="str">
            <v>H</v>
          </cell>
          <cell r="D2142">
            <v>0.84</v>
          </cell>
        </row>
        <row r="2143">
          <cell r="A2143">
            <v>91280</v>
          </cell>
          <cell r="B2143" t="str">
            <v>CORTADORA DE PISO COM MOTOR 4 TEMPOS A GASOLINA, POTÊNCIA DE 13 HP, COM DISCO DE CORTE DIAMANTADO SEGMENTADO PARA CONCRETO, DIÂMETRO DE 350 MM, FURO DE 1" (14 X 1") - JUROS. AF_08/2015</v>
          </cell>
          <cell r="C2143" t="str">
            <v>H</v>
          </cell>
          <cell r="D2143">
            <v>0.09</v>
          </cell>
        </row>
        <row r="2144">
          <cell r="A2144">
            <v>91281</v>
          </cell>
          <cell r="B2144" t="str">
            <v>CORTADORA DE PISO COM MOTOR 4 TEMPOS A GASOLINA, POTÊNCIA DE 13 HP, COM DISCO DE CORTE DIAMANTADO SEGMENTADO PARA CONCRETO, DIÂMETRO DE 350 MM, FURO DE 1" (14 X 1") - MANUTENÇÃO. AF_08/2015</v>
          </cell>
          <cell r="C2144" t="str">
            <v>H</v>
          </cell>
          <cell r="D2144">
            <v>1.05</v>
          </cell>
        </row>
        <row r="2145">
          <cell r="A2145">
            <v>91282</v>
          </cell>
          <cell r="B2145" t="str">
            <v>CORTADORA DE PISO COM MOTOR 4 TEMPOS A GASOLINA, POTÊNCIA DE 13 HP, COM DISCO DE CORTE DIAMANTADO SEGMENTADO PARA CONCRETO, DIÂMETRO DE 350 MM, FURO DE 1" (14 X 1") - MATERIAIS NA OPERAÇÃO. AF_08/2015</v>
          </cell>
          <cell r="C2145" t="str">
            <v>H</v>
          </cell>
          <cell r="D2145">
            <v>14.53</v>
          </cell>
        </row>
        <row r="2146">
          <cell r="A2146">
            <v>91283</v>
          </cell>
          <cell r="B2146" t="str">
            <v>CORTADORA DE PISO COM MOTOR 4 TEMPOS A GASOLINA, POTÊNCIA DE 13 HP, COM DISCO DE CORTE DIAMANTADO SEGMENTADO PARA CONCRETO, DIÂMETRO DE 350 MM, FURO DE 1" (14 X 1") - CHP DIURNO. AF_08/2015</v>
          </cell>
          <cell r="C2146" t="str">
            <v>CHP</v>
          </cell>
          <cell r="D2146">
            <v>16.510000000000002</v>
          </cell>
        </row>
        <row r="2147">
          <cell r="A2147">
            <v>91285</v>
          </cell>
          <cell r="B2147" t="str">
            <v>CORTADORA DE PISO COM MOTOR 4 TEMPOS A GASOLINA, POTÊNCIA DE 13 HP, COM DISCO DE CORTE DIAMANTADO SEGMENTADO PARA CONCRETO, DIÂMETRO DE 350 MM, FURO DE 1" (14 X 1") - CHI DIURNO. AF_08/2015</v>
          </cell>
          <cell r="C2147" t="str">
            <v>CHI</v>
          </cell>
          <cell r="D2147">
            <v>0.93</v>
          </cell>
        </row>
        <row r="2148">
          <cell r="A2148">
            <v>91287</v>
          </cell>
          <cell r="B2148" t="str">
            <v>BATENTE PARA PORTA DE MADEIRA, PADRÃO POPULAR - FORNECIMENTO E MONTAGEM. AF_12/2019</v>
          </cell>
          <cell r="C2148" t="str">
            <v>UN</v>
          </cell>
          <cell r="D2148">
            <v>144.16</v>
          </cell>
        </row>
        <row r="2149">
          <cell r="A2149">
            <v>91292</v>
          </cell>
          <cell r="B2149" t="str">
            <v>BATENTE PARA PORTA DE MADEIRA, FIXAÇÃO COM ARGAMASSA, PADRÃO POPULAR. FORNECIMENTO E INSTALAÇÃO. AF_12/2019_P</v>
          </cell>
          <cell r="C2149" t="str">
            <v>UN</v>
          </cell>
          <cell r="D2149">
            <v>205.57</v>
          </cell>
        </row>
        <row r="2150">
          <cell r="A2150">
            <v>91295</v>
          </cell>
          <cell r="B2150" t="str">
            <v>PORTA DE MADEIRA FRISADA, SEMI-OCA (LEVE OU MÉDIA), 60X210CM, ESPESSURA DE 3CM, INCLUSO DOBRADIÇAS - FORNECIMENTO E INSTALAÇÃO. AF_12/2019</v>
          </cell>
          <cell r="C2150" t="str">
            <v>UN</v>
          </cell>
          <cell r="D2150">
            <v>309.8</v>
          </cell>
        </row>
        <row r="2151">
          <cell r="A2151">
            <v>91296</v>
          </cell>
          <cell r="B2151" t="str">
            <v>PORTA DE MADEIRA FRISADA, SEMI-OCA (LEVE OU MÉDIA), 70X210CM, ESPESSURA DE 3CM, INCLUSO DOBRADIÇAS - FORNECIMENTO E INSTALAÇÃO. AF_12/2019</v>
          </cell>
          <cell r="C2151" t="str">
            <v>UN</v>
          </cell>
          <cell r="D2151">
            <v>330.39</v>
          </cell>
        </row>
        <row r="2152">
          <cell r="A2152">
            <v>91297</v>
          </cell>
          <cell r="B2152" t="str">
            <v>PORTA DE MADEIRA FRISADA, SEMI-OCA (LEVE OU MÉDIA), 80X210CM, ESPESSURA DE 3,5CM, INCLUSO DOBRADIÇAS - FORNECIMENTO E INSTALAÇÃO. AF_12/2019</v>
          </cell>
          <cell r="C2152" t="str">
            <v>UN</v>
          </cell>
          <cell r="D2152">
            <v>385.35</v>
          </cell>
        </row>
        <row r="2153">
          <cell r="A2153">
            <v>91298</v>
          </cell>
          <cell r="B2153" t="str">
            <v>PORTA DE MADEIRA TIPO VENEZIANA, 80X210CM, ESPESSURA DE 3CM, INCLUSO DOBRADIÇAS - FORNECIMENTO E INSTALAÇÃO. AF_12/2019</v>
          </cell>
          <cell r="C2153" t="str">
            <v>UN</v>
          </cell>
          <cell r="D2153">
            <v>515.75</v>
          </cell>
        </row>
        <row r="2154">
          <cell r="A2154">
            <v>91299</v>
          </cell>
          <cell r="B2154" t="str">
            <v>PORTA DE MADEIRA, TIPO MEXICANA, MACIÇA (PESADA OU SUPERPESADA), 80X210CM, ESPESSURA DE 3,5CM, INCLUSO DOBRADIÇAS - FORNECIMENTO E INSTALAÇÃO. AF_12/2019</v>
          </cell>
          <cell r="C2154" t="str">
            <v>UN</v>
          </cell>
          <cell r="D2154">
            <v>715.83</v>
          </cell>
        </row>
        <row r="2155">
          <cell r="A2155">
            <v>91304</v>
          </cell>
          <cell r="B2155" t="str">
            <v>FECHADURA DE EMBUTIR COM CILINDRO, EXTERNA, COMPLETA, ACABAMENTO PADRÃO POPULAR, INCLUSO EXECUÇÃO DE FURO - FORNECIMENTO E INSTALAÇÃO. AF_12/2019</v>
          </cell>
          <cell r="C2155" t="str">
            <v>UN</v>
          </cell>
          <cell r="D2155">
            <v>70.56</v>
          </cell>
        </row>
        <row r="2156">
          <cell r="A2156">
            <v>91305</v>
          </cell>
          <cell r="B2156" t="str">
            <v>FECHADURA DE EMBUTIR PARA PORTA DE BANHEIRO, COMPLETA, ACABAMENTO PADRÃO POPULAR, INCLUSO EXECUÇÃO DE FURO - FORNECIMENTO E INSTALAÇÃO. AF_12/2019</v>
          </cell>
          <cell r="C2156" t="str">
            <v>UN</v>
          </cell>
          <cell r="D2156">
            <v>53.25</v>
          </cell>
        </row>
        <row r="2157">
          <cell r="A2157">
            <v>91306</v>
          </cell>
          <cell r="B2157" t="str">
            <v>FECHADURA DE EMBUTIR PARA PORTAS INTERNAS, COMPLETA, ACABAMENTO PADRÃO MÉDIO, COM EXECUÇÃO DE FURO - FORNECIMENTO E INSTALAÇÃO. AF_12/2019</v>
          </cell>
          <cell r="C2157" t="str">
            <v>UN</v>
          </cell>
          <cell r="D2157">
            <v>79.75</v>
          </cell>
        </row>
        <row r="2158">
          <cell r="A2158">
            <v>91307</v>
          </cell>
          <cell r="B2158" t="str">
            <v>FECHADURA DE EMBUTIR PARA PORTAS INTERNAS, COMPLETA, ACABAMENTO PADRÃO POPULAR, COM EXECUÇÃO DE FURO - FORNECIMENTO E INSTALAÇÃO. AF_12/2019</v>
          </cell>
          <cell r="C2158" t="str">
            <v>UN</v>
          </cell>
          <cell r="D2158">
            <v>55.94</v>
          </cell>
        </row>
        <row r="2159">
          <cell r="A2159">
            <v>91312</v>
          </cell>
          <cell r="B2159" t="str">
            <v>KIT DE PORTA DE MADEIRA PARA PINTURA, SEMI-OCA (LEVE OU MÉDIA), PADRÃO POPULAR, 60X210CM, ESPESSURA DE 3,5CM, ITENS INCLUSOS: DOBRADIÇAS, MONTAGEM E INSTALAÇÃO DO BATENTE, FECHADURA COM EXECUÇÃO DO FURO - FORNECIMENTO E INSTALAÇÃO. AF_12/2019</v>
          </cell>
          <cell r="C2159" t="str">
            <v>UN</v>
          </cell>
          <cell r="D2159">
            <v>629.27</v>
          </cell>
        </row>
        <row r="2160">
          <cell r="A2160">
            <v>91313</v>
          </cell>
          <cell r="B2160" t="str">
            <v>KIT DE PORTA DE MADEIRA PARA PINTURA, SEMI-OCA (LEVE OU MÉDIA), PADRÃO POPULAR, 70X210CM, ESPESSURA DE 3,5CM, ITENS INCLUSOS: DOBRADIÇAS, MONTAGEM E INSTALAÇÃO DO BATENTE, FECHADURA COM EXECUÇÃO DO FURO - FORNECIMENTO E INSTALAÇÃO. AF_12/2019</v>
          </cell>
          <cell r="C2160" t="str">
            <v>UN</v>
          </cell>
          <cell r="D2160">
            <v>664.33</v>
          </cell>
        </row>
        <row r="2161">
          <cell r="A2161">
            <v>91314</v>
          </cell>
          <cell r="B2161" t="str">
            <v>KIT DE PORTA DE MADEIRA PARA PINTURA, SEMI-OCA (LEVE OU MÉDIA), PADRÃO POPULAR, 80X210CM, ESPESSURA DE 3,5CM, ITENS INCLUSOS: DOBRADIÇAS, MONTAGEM E INSTALAÇÃO DO BATENTE, FECHADURA COM EXECUÇÃO DO FURO - FORNECIMENTO E INSTALAÇÃO. AF_12/2019</v>
          </cell>
          <cell r="C2161" t="str">
            <v>UN</v>
          </cell>
          <cell r="D2161">
            <v>674.08</v>
          </cell>
        </row>
        <row r="2162">
          <cell r="A2162">
            <v>91315</v>
          </cell>
          <cell r="B2162" t="str">
            <v>KIT DE PORTA DE MADEIRA PARA PINTURA, SEMI-OCA (LEVE OU MÉDIA), PADRÃO POPULAR, 90X210CM, ESPESSURA DE 3,5CM, ITENS INCLUSOS: DOBRADIÇAS, MONTAGEM E INSTALAÇÃO DO BATENTE, FECHADURA COM EXECUÇÃO DO FURO - FORNECIMENTO E INSTALAÇÃO. AF_12/2019</v>
          </cell>
          <cell r="C2162" t="str">
            <v>UN</v>
          </cell>
          <cell r="D2162">
            <v>694.48</v>
          </cell>
        </row>
        <row r="2163">
          <cell r="A2163">
            <v>91316</v>
          </cell>
          <cell r="B2163" t="str">
            <v>KIT DE PORTA DE MADEIRA PARA PINTURA, SEMI-OCA (PESADA OU SUPERPESADA), PADRÃO POPULAR, 80X210CM, ESPESSURA DE 3,5CM, ITENS INCLUSOS: DOBRADIÇAS, MONTAGEM E INSTALAÇÃO DO BATENTE, FECHADURA COM EXECUÇÃO DO FURO - FORNECIMENTO E INSTALAÇÃO. AF_12/2019</v>
          </cell>
          <cell r="C2163" t="str">
            <v>UN</v>
          </cell>
          <cell r="D2163">
            <v>700.84</v>
          </cell>
        </row>
        <row r="2164">
          <cell r="A2164">
            <v>91317</v>
          </cell>
          <cell r="B2164" t="str">
            <v>KIT DE PORTA DE MADEIRA PARA PINTURA, SEMI-OCA (PESADA OU SUPERPESADA), PADRÃO POPULAR, 90X210CM, ESPESSURA DE 3,5CM, ITENS INCLUSOS: DOBRADIÇAS, MONTAGEM E INSTALAÇÃO DO BATENTE, FECHADURA COM EXECUÇÃO DO FURO - FORNECIMENTO E INSTALAÇÃO. AF_12/2019</v>
          </cell>
          <cell r="C2164" t="str">
            <v>UN</v>
          </cell>
          <cell r="D2164">
            <v>730.58</v>
          </cell>
        </row>
        <row r="2165">
          <cell r="A2165">
            <v>91318</v>
          </cell>
          <cell r="B2165" t="str">
            <v>KIT DE PORTA DE MADEIRA PARA PINTURA, SEMI-OCA (LEVE OU MÉDIA), PADRÃO POPULAR, 60X210CM, ESPESSURA DE 3,5CM, ITENS INCLUSOS: DOBRADIÇAS, MONTAGEM E INSTALAÇÃO DO BATENTE, SEM FECHADURA - FORNECIMENTO E INSTALAÇÃO. AF_12/2019</v>
          </cell>
          <cell r="C2165" t="str">
            <v>UN</v>
          </cell>
          <cell r="D2165">
            <v>576.02</v>
          </cell>
        </row>
        <row r="2166">
          <cell r="A2166">
            <v>91319</v>
          </cell>
          <cell r="B2166" t="str">
            <v>KIT DE PORTA DE MADEIRA PARA PINTURA, SEMI-OCA (LEVE OU MÉDIA), PADRÃO POPULAR, 70X210CM, ESPESSURA DE 3,5CM, ITENS INCLUSOS: DOBRADIÇAS, MONTAGEM E INSTALAÇÃO DO BATENTE, SEM FECHADURA - FORNECIMENTO E INSTALAÇÃO. AF_12/2019</v>
          </cell>
          <cell r="C2166" t="str">
            <v>UN</v>
          </cell>
          <cell r="D2166">
            <v>608.39</v>
          </cell>
        </row>
        <row r="2167">
          <cell r="A2167">
            <v>91320</v>
          </cell>
          <cell r="B2167" t="str">
            <v>KIT DE PORTA DE MADEIRA PARA PINTURA, SEMI-OCA (LEVE OU MÉDIA), PADRÃO POPULAR, 80X210CM, ESPESSURA DE 3,5CM, ITENS INCLUSOS: DOBRADIÇAS, MONTAGEM E INSTALAÇÃO DO BATENTE, SEM FECHADURA - FORNECIMENTO E INSTALAÇÃO. AF_12/2019</v>
          </cell>
          <cell r="C2167" t="str">
            <v>UN</v>
          </cell>
          <cell r="D2167">
            <v>603.52</v>
          </cell>
        </row>
        <row r="2168">
          <cell r="A2168">
            <v>91321</v>
          </cell>
          <cell r="B2168" t="str">
            <v>KIT DE PORTA DE MADEIRA PARA PINTURA, SEMI-OCA (LEVE OU MÉDIA), PADRÃO POPULAR, 90X210CM, ESPESSURA DE 3,5CM, ITENS INCLUSOS: DOBRADIÇAS, MONTAGEM E INSTALAÇÃO DO BATENTE, SEM FECHADURA - FORNECIMENTO E INSTALAÇÃO. AF_12/2019</v>
          </cell>
          <cell r="C2168" t="str">
            <v>UN</v>
          </cell>
          <cell r="D2168">
            <v>623.91999999999996</v>
          </cell>
        </row>
        <row r="2169">
          <cell r="A2169">
            <v>91322</v>
          </cell>
          <cell r="B2169" t="str">
            <v>KIT DE PORTA DE MADEIRA PARA PINTURA, SEMI-OCA (PESADA OU SUPERPESADA), PADRÃO POPULAR, 80X210CM, ESPESSURA DE 3,5CM, ITENS INCLUSOS: DOBRADIÇAS, MONTAGEM E INSTALAÇÃO DO BATENTE, SEM FECHADURA - FORNECIMENTO E INSTALAÇÃO. AF_12/2019</v>
          </cell>
          <cell r="C2169" t="str">
            <v>UN</v>
          </cell>
          <cell r="D2169">
            <v>630.28</v>
          </cell>
        </row>
        <row r="2170">
          <cell r="A2170">
            <v>91323</v>
          </cell>
          <cell r="B2170" t="str">
            <v>KIT DE PORTA DE MADEIRA PARA PINTURA, SEMI-OCA (PESADA OU SUPERPESADA), PADRÃO POPULAR, 90X210CM, ESPESSURA DE 3,5CM, ITENS INCLUSOS: DOBRADIÇAS, MONTAGEM E INSTALAÇÃO DO BATENTE, SEM FECHADURA - FORNECIMENTO E INSTALAÇÃO. AF_12/2019</v>
          </cell>
          <cell r="C2170" t="str">
            <v>UN</v>
          </cell>
          <cell r="D2170">
            <v>660.02</v>
          </cell>
        </row>
        <row r="2171">
          <cell r="A2171">
            <v>91324</v>
          </cell>
          <cell r="B2171" t="str">
            <v>KIT DE PORTA DE MADEIRA PARA VERNIZ, SEMI-OCA (LEVE OU MÉDIA), PADRÃO POPULAR, 60X210CM, ESPESSURA DE 3,5CM, ITENS INCLUSOS: DOBRADIÇAS, MONTAGEM E INSTALAÇÃO DO BATENTE, SEM FECHADURA - FORNECIMENTO E INSTALAÇÃO. AF_12/2019</v>
          </cell>
          <cell r="C2171" t="str">
            <v>UN</v>
          </cell>
          <cell r="D2171">
            <v>584.78</v>
          </cell>
        </row>
        <row r="2172">
          <cell r="A2172">
            <v>91325</v>
          </cell>
          <cell r="B2172" t="str">
            <v>KIT DE PORTA DE MADEIRA PARA VERNIZ, SEMI-OCA (LEVE OU MÉDIA), PADRÃO POPULAR, 70X210CM, ESPESSURA DE 3,5CM, ITENS INCLUSOS: DOBRADIÇAS, MONTAGEM E INSTALAÇÃO DO BATENTE, SEM FECHADURA - FORNECIMENTO E INSTALAÇÃO. AF_12/2019</v>
          </cell>
          <cell r="C2172" t="str">
            <v>UN</v>
          </cell>
          <cell r="D2172">
            <v>512.41</v>
          </cell>
        </row>
        <row r="2173">
          <cell r="A2173">
            <v>91326</v>
          </cell>
          <cell r="B2173" t="str">
            <v>KIT DE PORTA DE MADEIRA PARA VERNIZ, SEMI-OCA (LEVE OU MÉDIA), PADRÃO POPULAR, 80X210CM, ESPESSURA DE 3,5CM, ITENS INCLUSOS: DOBRADIÇAS, MONTAGEM E INSTALAÇÃO DO BATENTE, SEM FECHADURA - FORNECIMENTO E INSTALAÇÃO. AF_12/2019</v>
          </cell>
          <cell r="C2173" t="str">
            <v>UN</v>
          </cell>
          <cell r="D2173">
            <v>636.30999999999995</v>
          </cell>
        </row>
        <row r="2174">
          <cell r="A2174">
            <v>91327</v>
          </cell>
          <cell r="B2174" t="str">
            <v>KIT DE PORTA DE MADEIRA PARA VERNIZ, SEMI-OCA (LEVE OU MÉDIA), PADRÃO POPULAR, 90X210CM, ESPESSURA DE 3,5CM, ITENS INCLUSOS: DOBRADIÇAS, MONTAGEM E INSTALAÇÃO DO BATENTE, SEM FECHADURA - FORNECIMENTO E INSTALAÇÃO. AF_12/2019</v>
          </cell>
          <cell r="C2174" t="str">
            <v>UN</v>
          </cell>
          <cell r="D2174">
            <v>617.17999999999995</v>
          </cell>
        </row>
        <row r="2175">
          <cell r="A2175">
            <v>91328</v>
          </cell>
          <cell r="B2175" t="str">
            <v>KIT DE PORTA DE MADEIRA FRISADA, SEMI-OCA (LEVE OU MÉDIA), PADRÃO MÉDIO 60X210CM, ESPESSURA DE 3CM, ITENS INCLUSOS: DOBRADIÇAS, MONTAGEM E INSTALAÇÃO DO BATENTE, SEM FECHADURA - FORNECIMENTO E INSTALAÇÃO. AF_12/2019</v>
          </cell>
          <cell r="C2175" t="str">
            <v>UN</v>
          </cell>
          <cell r="D2175">
            <v>606.66</v>
          </cell>
        </row>
        <row r="2176">
          <cell r="A2176">
            <v>91329</v>
          </cell>
          <cell r="B2176" t="str">
            <v>KIT DE PORTA DE MADEIRA FRISADA, SEMI-OCA (LEVE OU MÉDIA), PADRÃO POPULAR, 60X210CM, ESPESSURA DE 3CM, ITENS INCLUSOS: DOBRADIÇAS, MONTAGEM E INSTALAÇÃO DO BATENTE, SEM FECHADURA - FORNECIMENTO E INSTALAÇÃO. AF_12/2019</v>
          </cell>
          <cell r="C2176" t="str">
            <v>UN</v>
          </cell>
          <cell r="D2176">
            <v>561.25</v>
          </cell>
        </row>
        <row r="2177">
          <cell r="A2177">
            <v>91330</v>
          </cell>
          <cell r="B2177" t="str">
            <v>KIT DE PORTA DE MADEIRA FRISADA, SEMI-OCA (LEVE OU MÉDIA), PADRÃO MÉDIO, 70X210CM, ESPESSURA DE 3CM, ITENS INCLUSOS: DOBRADIÇAS, MONTAGEM E INSTALAÇÃO DO BATENTE, SEM FECHADURA - FORNECIMENTO E INSTALAÇÃO. AF_12/2019</v>
          </cell>
          <cell r="C2177" t="str">
            <v>UN</v>
          </cell>
          <cell r="D2177">
            <v>628.38</v>
          </cell>
        </row>
        <row r="2178">
          <cell r="A2178">
            <v>91331</v>
          </cell>
          <cell r="B2178" t="str">
            <v>KIT DE PORTA DE MADEIRA FRISADA, SEMI-OCA (LEVE OU MÉDIA), PADRÃO POPULAR, 70X210CM, ESPESSURA DE 3CM, ITENS INCLUSOS: DOBRADIÇAS, MONTAGEM E INSTALAÇÃO DO BATENTE, SEM FECHADURA - FORNECIMENTO E INSTALAÇÃO. AF_12/2019</v>
          </cell>
          <cell r="C2178" t="str">
            <v>UN</v>
          </cell>
          <cell r="D2178">
            <v>582.79999999999995</v>
          </cell>
        </row>
        <row r="2179">
          <cell r="A2179">
            <v>91332</v>
          </cell>
          <cell r="B2179" t="str">
            <v>KIT DE PORTA DE MADEIRA FRISADA, SEMI-OCA (LEVE OU MÉDIA), PADRÃO MÉDIO, 80X210CM, ESPESSURA DE 3,5CM, ITENS INCLUSOS: DOBRADIÇAS, MONTAGEM E INSTALAÇÃO DO BATENTE, SEM FECHADURA - FORNECIMENTO E INSTALAÇÃO. AF_12/2019</v>
          </cell>
          <cell r="C2179" t="str">
            <v>UN</v>
          </cell>
          <cell r="D2179">
            <v>684.48</v>
          </cell>
        </row>
        <row r="2180">
          <cell r="A2180">
            <v>91333</v>
          </cell>
          <cell r="B2180" t="str">
            <v>KIT DE PORTA DE MADEIRA FRISADA, SEMI-OCA (LEVE OU MÉDIA), PADRÃO POPULAR, 80X210CM, ESPESSURA DE 3,5CM, ITENS INCLUSOS: DOBRADIÇAS, MONTAGEM E INSTALAÇÃO DO BATENTE, SEM FECHADURA - FORNECIMENTO E INSTALAÇÃO. AF_12/2019</v>
          </cell>
          <cell r="C2180" t="str">
            <v>UN</v>
          </cell>
          <cell r="D2180">
            <v>638.72</v>
          </cell>
        </row>
        <row r="2181">
          <cell r="A2181">
            <v>91334</v>
          </cell>
          <cell r="B2181" t="str">
            <v>KIT DE PORTA DE MADEIRA TIPO VENEZIANA, PADRÃO MÉDIO, 80X210CM, ESPESSURA DE 3CM, ITENS INCLUSOS: DOBRADIÇAS, MONTAGEM E INSTALAÇÃO DO BATENTE, SEM FECHADURA - FORNECIMENTO E INSTALAÇÃO. AF_12/2019</v>
          </cell>
          <cell r="C2181" t="str">
            <v>UN</v>
          </cell>
          <cell r="D2181">
            <v>814.88</v>
          </cell>
        </row>
        <row r="2182">
          <cell r="A2182">
            <v>91335</v>
          </cell>
          <cell r="B2182" t="str">
            <v>KIT DE PORTA DE MADEIRA TIPO VENEZIANA, PADRÃO POPULAR, 80X210CM, ESPESSURA DE 3CM, ITENS INCLUSOS: DOBRADIÇAS, MONTAGEM E INSTALAÇÃO DO BATENTE, SEM FECHADURA - FORNECIMENTO E INSTALAÇÃO. AF_12/2019</v>
          </cell>
          <cell r="C2182" t="str">
            <v>UN</v>
          </cell>
          <cell r="D2182">
            <v>769.12</v>
          </cell>
        </row>
        <row r="2183">
          <cell r="A2183">
            <v>91336</v>
          </cell>
          <cell r="B2183" t="str">
            <v>KIT DE PORTA DE MADEIRA TIPO MEXICANA, MACIÇA (PESADA OU SUPERPESADA), PADRÃO MÉDIO, 80X210CM, ESPESSURA DE 3CM, ITENS INCLUSOS: DOBRADIÇAS, MONTAGEM E INSTALAÇÃO DO BATENTE, SEM FECHADURA - FORNECIMENTO E INSTALAÇÃO. AF_12/2019</v>
          </cell>
          <cell r="C2183" t="str">
            <v>UN</v>
          </cell>
          <cell r="D2183">
            <v>1014.96</v>
          </cell>
        </row>
        <row r="2184">
          <cell r="A2184">
            <v>91337</v>
          </cell>
          <cell r="B2184" t="str">
            <v>KIT DE PORTA DE MADEIRA TIPO MEXICANA, MACIÇA (PESADA OU SUPERPESADA), PADRÃO POPULAR, 80X210CM, ESPESSURA DE 3CM, ITENS INCLUSOS: DOBRADIÇAS, MONTAGEM E INSTALAÇÃO DO BATENTE, SEM FECHADURA - FORNECIMENTO E INSTALAÇÃO. AF_12/2019</v>
          </cell>
          <cell r="C2184" t="str">
            <v>UN</v>
          </cell>
          <cell r="D2184">
            <v>969.2</v>
          </cell>
        </row>
        <row r="2185">
          <cell r="A2185">
            <v>91338</v>
          </cell>
          <cell r="B2185" t="str">
            <v>PORTA DE ALUMÍNIO DE ABRIR COM LAMBRI, COM GUARNIÇÃO, FIXAÇÃO COM PARAFUSOS - FORNECIMENTO E INSTALAÇÃO. AF_12/2019</v>
          </cell>
          <cell r="C2185" t="str">
            <v>M2</v>
          </cell>
          <cell r="D2185">
            <v>975.13</v>
          </cell>
        </row>
        <row r="2186">
          <cell r="A2186">
            <v>91341</v>
          </cell>
          <cell r="B2186" t="str">
            <v>PORTA EM ALUMÍNIO DE ABRIR TIPO VENEZIANA COM GUARNIÇÃO, FIXAÇÃO COM PARAFUSOS - FORNECIMENTO E INSTALAÇÃO. AF_12/2019</v>
          </cell>
          <cell r="C2186" t="str">
            <v>M2</v>
          </cell>
          <cell r="D2186">
            <v>701.69</v>
          </cell>
        </row>
        <row r="2187">
          <cell r="A2187">
            <v>91354</v>
          </cell>
          <cell r="B2187" t="str">
            <v>CAMINHÃO TOCO, PESO BRUTO TOTAL 14.300 KG, CARGA ÚTIL MÁXIMA 9590 KG, DISTÂNCIA ENTRE EIXOS 4,76 M, POTÊNCIA 185 CV (NÃO INCLUI CARROCERIA) - DEPRECIAÇÃO. AF_06/2014</v>
          </cell>
          <cell r="C2187" t="str">
            <v>H</v>
          </cell>
          <cell r="D2187">
            <v>8.09</v>
          </cell>
        </row>
        <row r="2188">
          <cell r="A2188">
            <v>91355</v>
          </cell>
          <cell r="B2188" t="str">
            <v>CAMINHÃO TOCO, PESO BRUTO TOTAL 14.300 KG, CARGA ÚTIL MÁXIMA 9590 KG, DISTÂNCIA ENTRE EIXOS 4,76 M, POTÊNCIA 185 CV (NÃO INCLUI CARROCERIA) - JUROS. AF_06/2014</v>
          </cell>
          <cell r="C2188" t="str">
            <v>H</v>
          </cell>
          <cell r="D2188">
            <v>1.69</v>
          </cell>
        </row>
        <row r="2189">
          <cell r="A2189">
            <v>91356</v>
          </cell>
          <cell r="B2189" t="str">
            <v>CAMINHÃO TOCO, PESO BRUTO TOTAL 14.300 KG, CARGA ÚTIL MÁXIMA 9590 KG, DISTÂNCIA ENTRE EIXOS 4,76 M, POTÊNCIA 185 CV (NÃO INCLUI CARROCERIA) - IMPOSTOS E SEGUROS. AF_06/2014</v>
          </cell>
          <cell r="C2189" t="str">
            <v>H</v>
          </cell>
          <cell r="D2189">
            <v>0.66</v>
          </cell>
        </row>
        <row r="2190">
          <cell r="A2190">
            <v>91359</v>
          </cell>
          <cell r="B2190" t="str">
            <v>CAMINHÃO PIPA 6.000 L, PESO BRUTO TOTAL 13.000 KG, DISTÂNCIA ENTRE EIXOS 4,80 M, POTÊNCIA 189 CV INCLUSIVE TANQUE DE AÇO PARA TRANSPORTE DE ÁGUA, CAPACIDADE 6 M3 - DEPRECIAÇÃO. AF_06/2014</v>
          </cell>
          <cell r="C2190" t="str">
            <v>H</v>
          </cell>
          <cell r="D2190">
            <v>9.32</v>
          </cell>
        </row>
        <row r="2191">
          <cell r="A2191">
            <v>91360</v>
          </cell>
          <cell r="B2191" t="str">
            <v>CAMINHÃO PIPA 6.000 L, PESO BRUTO TOTAL 13.000 KG, DISTÂNCIA ENTRE EIXOS 4,80 M, POTÊNCIA 189 CV INCLUSIVE TANQUE DE AÇO PARA TRANSPORTE DE ÁGUA, CAPACIDADE 6 M3 - JUROS. AF_06/2014</v>
          </cell>
          <cell r="C2191" t="str">
            <v>H</v>
          </cell>
          <cell r="D2191">
            <v>1.95</v>
          </cell>
        </row>
        <row r="2192">
          <cell r="A2192">
            <v>91361</v>
          </cell>
          <cell r="B2192" t="str">
            <v>CAMINHÃO PIPA 6.000 L, PESO BRUTO TOTAL 13.000 KG, DISTÂNCIA ENTRE EIXOS 4,80 M, POTÊNCIA 189 CV INCLUSIVE TANQUE DE AÇO PARA TRANSPORTE DE ÁGUA, CAPACIDADE 6 M3 - IMPOSTOS E SEGUROS. AF_06/2014</v>
          </cell>
          <cell r="C2192" t="str">
            <v>H</v>
          </cell>
          <cell r="D2192">
            <v>0.75</v>
          </cell>
        </row>
        <row r="2193">
          <cell r="A2193">
            <v>91367</v>
          </cell>
          <cell r="B2193" t="str">
            <v>CAMINHÃO BASCULANTE 6 M3, PESO BRUTO TOTAL 16.000 KG, CARGA ÚTIL MÁXIMA 13.071 KG, DISTÂNCIA ENTRE EIXOS 4,80 M, POTÊNCIA 230 CV INCLUSIVE CAÇAMBA METÁLICA - DEPRECIAÇÃO. AF_06/2014</v>
          </cell>
          <cell r="C2193" t="str">
            <v>H</v>
          </cell>
          <cell r="D2193">
            <v>12.03</v>
          </cell>
        </row>
        <row r="2194">
          <cell r="A2194">
            <v>91368</v>
          </cell>
          <cell r="B2194" t="str">
            <v>CAMINHÃO BASCULANTE 6 M3, PESO BRUTO TOTAL 16.000 KG, CARGA ÚTIL MÁXIMA 13.071 KG, DISTÂNCIA ENTRE EIXOS 4,80 M, POTÊNCIA 230 CV INCLUSIVE CAÇAMBA METÁLICA - JUROS. AF_06/2014</v>
          </cell>
          <cell r="C2194" t="str">
            <v>H</v>
          </cell>
          <cell r="D2194">
            <v>2.2200000000000002</v>
          </cell>
        </row>
        <row r="2195">
          <cell r="A2195">
            <v>91369</v>
          </cell>
          <cell r="B2195" t="str">
            <v>CAMINHÃO BASCULANTE 6 M3, PESO BRUTO TOTAL 16.000 KG, CARGA ÚTIL MÁXIMA 13.071 KG, DISTÂNCIA ENTRE EIXOS 4,80 M, POTÊNCIA 230 CV INCLUSIVE CAÇAMBA METÁLICA - IMPOSTOS E SEGUROS. AF_06/2014</v>
          </cell>
          <cell r="C2195" t="str">
            <v>H</v>
          </cell>
          <cell r="D2195">
            <v>0.86</v>
          </cell>
        </row>
        <row r="2196">
          <cell r="A2196">
            <v>91375</v>
          </cell>
          <cell r="B2196" t="str">
            <v>CAMINHÃO TOCO, PESO BRUTO TOTAL 16.000 KG, CARGA ÚTIL MÁXIMA DE 10.685 KG, DISTÂNCIA ENTRE EIXOS 4,80 M, POTÊNCIA 189 CV EXCLUSIVE CARROCERIA - DEPRECIAÇÃO. AF_06/2014</v>
          </cell>
          <cell r="C2196" t="str">
            <v>H</v>
          </cell>
          <cell r="D2196">
            <v>6.81</v>
          </cell>
        </row>
        <row r="2197">
          <cell r="A2197">
            <v>91376</v>
          </cell>
          <cell r="B2197" t="str">
            <v>CAMINHÃO TOCO, PESO BRUTO TOTAL 16.000 KG, CARGA ÚTIL MÁXIMA DE 10.685 KG, DISTÂNCIA ENTRE EIXOS 4,80 M, POTÊNCIA 189 CV EXCLUSIVE CARROCERIA - JUROS. AF_06/2014</v>
          </cell>
          <cell r="C2197" t="str">
            <v>H</v>
          </cell>
          <cell r="D2197">
            <v>1.43</v>
          </cell>
        </row>
        <row r="2198">
          <cell r="A2198">
            <v>91377</v>
          </cell>
          <cell r="B2198" t="str">
            <v>CAMINHÃO TOCO, PESO BRUTO TOTAL 16.000 KG, CARGA ÚTIL MÁXIMA DE 10.685 KG, DISTÂNCIA ENTRE EIXOS 4,80 M, POTÊNCIA 189 CV EXCLUSIVE CARROCERIA - IMPOSTOS E SEGUROS. AF_06/2014</v>
          </cell>
          <cell r="C2198" t="str">
            <v>H</v>
          </cell>
          <cell r="D2198">
            <v>0.55000000000000004</v>
          </cell>
        </row>
        <row r="2199">
          <cell r="A2199">
            <v>91380</v>
          </cell>
          <cell r="B2199" t="str">
            <v>CAMINHÃO BASCULANTE 10 M3, TRUCADO CABINE SIMPLES, PESO BRUTO TOTAL 23.000 KG, CARGA ÚTIL MÁXIMA 15.935 KG, DISTÂNCIA ENTRE EIXOS 4,80 M, POTÊNCIA 230 CV INCLUSIVE CAÇAMBA METÁLICA - DEPRECIAÇÃO. AF_06/2014</v>
          </cell>
          <cell r="C2199" t="str">
            <v>H</v>
          </cell>
          <cell r="D2199">
            <v>13.62</v>
          </cell>
        </row>
        <row r="2200">
          <cell r="A2200">
            <v>91381</v>
          </cell>
          <cell r="B2200" t="str">
            <v>CAMINHÃO BASCULANTE 10 M3, TRUCADO CABINE SIMPLES, PESO BRUTO TOTAL 23.000 KG, CARGA ÚTIL MÁXIMA 15.935 KG, DISTÂNCIA ENTRE EIXOS 4,80 M, POTÊNCIA 230 CV INCLUSIVE CAÇAMBA METÁLICA - JUROS. AF_06/2014</v>
          </cell>
          <cell r="C2200" t="str">
            <v>H</v>
          </cell>
          <cell r="D2200">
            <v>2.52</v>
          </cell>
        </row>
        <row r="2201">
          <cell r="A2201">
            <v>91382</v>
          </cell>
          <cell r="B2201" t="str">
            <v>CAMINHÃO BASCULANTE 10 M3, TRUCADO CABINE SIMPLES, PESO BRUTO TOTAL 23.000 KG, CARGA ÚTIL MÁXIMA 15.935 KG, DISTÂNCIA ENTRE EIXOS 4,80 M, POTÊNCIA 230 CV INCLUSIVE CAÇAMBA METÁLICA - IMPOSTOS E SEGUROS. AF_06/2014</v>
          </cell>
          <cell r="C2201" t="str">
            <v>H</v>
          </cell>
          <cell r="D2201">
            <v>0.98</v>
          </cell>
        </row>
        <row r="2202">
          <cell r="A2202">
            <v>91383</v>
          </cell>
          <cell r="B2202" t="str">
            <v>CAMINHÃO BASCULANTE 10 M3, TRUCADO CABINE SIMPLES, PESO BRUTO TOTAL 23.000 KG, CARGA ÚTIL MÁXIMA 15.935 KG, DISTÂNCIA ENTRE EIXOS 4,80 M, POTÊNCIA 230 CV INCLUSIVE CAÇAMBA METÁLICA - MANUTENÇÃO. AF_06/2014</v>
          </cell>
          <cell r="C2202" t="str">
            <v>H</v>
          </cell>
          <cell r="D2202">
            <v>25.55</v>
          </cell>
        </row>
        <row r="2203">
          <cell r="A2203">
            <v>91384</v>
          </cell>
          <cell r="B2203" t="str">
            <v>CAMINHÃO BASCULANTE 10 M3, TRUCADO CABINE SIMPLES, PESO BRUTO TOTAL 23.000 KG, CARGA ÚTIL MÁXIMA 15.935 KG, DISTÂNCIA ENTRE EIXOS 4,80 M, POTÊNCIA 230 CV INCLUSIVE CAÇAMBA METÁLICA - MATERIAIS NA OPERAÇÃO. AF_06/2014</v>
          </cell>
          <cell r="C2203" t="str">
            <v>H</v>
          </cell>
          <cell r="D2203">
            <v>85.79</v>
          </cell>
        </row>
        <row r="2204">
          <cell r="A2204">
            <v>91386</v>
          </cell>
          <cell r="B2204" t="str">
            <v>CAMINHÃO BASCULANTE 10 M3, TRUCADO CABINE SIMPLES, PESO BRUTO TOTAL 23.000 KG, CARGA ÚTIL MÁXIMA 15.935 KG, DISTÂNCIA ENTRE EIXOS 4,80 M, POTÊNCIA 230 CV INCLUSIVE CAÇAMBA METÁLICA - CHP DIURNO. AF_06/2014</v>
          </cell>
          <cell r="C2204" t="str">
            <v>CHP</v>
          </cell>
          <cell r="D2204">
            <v>142.07</v>
          </cell>
        </row>
        <row r="2205">
          <cell r="A2205">
            <v>91387</v>
          </cell>
          <cell r="B2205" t="str">
            <v>CAMINHÃO BASCULANTE 10 M3, TRUCADO CABINE SIMPLES, PESO BRUTO TOTAL 23.000 KG, CARGA ÚTIL MÁXIMA 15.935 KG, DISTÂNCIA ENTRE EIXOS 4,80 M, POTÊNCIA 230 CV INCLUSIVE CAÇAMBA METÁLICA - CHI DIURNO. AF_06/2014</v>
          </cell>
          <cell r="C2205" t="str">
            <v>CHI</v>
          </cell>
          <cell r="D2205">
            <v>30.73</v>
          </cell>
        </row>
        <row r="2206">
          <cell r="A2206">
            <v>91390</v>
          </cell>
          <cell r="B2206" t="str">
            <v>CAMINHÃO TOCO, PBT 14.300 KG, CARGA ÚTIL MÁX. 9.710 KG, DIST. ENTRE EIXOS 3,56 M, POTÊNCIA 185 CV, INCLUSIVE CARROCERIA FIXA ABERTA DE MADEIRA P/ TRANSPORTE GERAL DE CARGA SECA, DIMEN. APROX. 2,50 X 6,50 X 0,50 M - DEPRECIAÇÃO. AF_06/2014</v>
          </cell>
          <cell r="C2206" t="str">
            <v>H</v>
          </cell>
          <cell r="D2206">
            <v>8.83</v>
          </cell>
        </row>
        <row r="2207">
          <cell r="A2207">
            <v>91391</v>
          </cell>
          <cell r="B2207" t="str">
            <v>CAMINHÃO TOCO, PBT 14.300 KG, CARGA ÚTIL MÁX. 9.710 KG, DIST. ENTRE EIXOS 3,56 M, POTÊNCIA 185 CV, INCLUSIVE CARROCERIA FIXA ABERTA DE MADEIRA P/ TRANSPORTE GERAL DE CARGA SECA, DIMEN. APROX. 2,50 X 6,50 X 0,50 M - JUROS. AF_06/2014</v>
          </cell>
          <cell r="C2207" t="str">
            <v>H</v>
          </cell>
          <cell r="D2207">
            <v>1.84</v>
          </cell>
        </row>
        <row r="2208">
          <cell r="A2208">
            <v>91392</v>
          </cell>
          <cell r="B2208" t="str">
            <v>CAMINHÃO TOCO, PBT 14.300 KG, CARGA ÚTIL MÁX. 9.710 KG, DIST. ENTRE EIXOS 3,56 M, POTÊNCIA 185 CV, INCLUSIVE CARROCERIA FIXA ABERTA DE MADEIRA P/ TRANSPORTE GERAL DE CARGA SECA, DIMEN. APROX. 2,50 X 6,50 X 0,50 M - IMPOSTOS E SEGUROS. AF_06/2014</v>
          </cell>
          <cell r="C2208" t="str">
            <v>H</v>
          </cell>
          <cell r="D2208">
            <v>0.71</v>
          </cell>
        </row>
        <row r="2209">
          <cell r="A2209">
            <v>91395</v>
          </cell>
          <cell r="B2209" t="str">
            <v>CAMINHÃO TOCO, PBT 14.300 KG, CARGA ÚTIL MÁX. 9.710 KG, DIST. ENTRE EIXOS 3,56 M, POTÊNCIA 185 CV, INCLUSIVE CARROCERIA FIXA ABERTA DE MADEIRA P/ TRANSPORTE GERAL DE CARGA SECA, DIMEN. APROX. 2,50 X 6,50 X 0,50 M - CHI DIURNO. AF_06/2014</v>
          </cell>
          <cell r="C2209" t="str">
            <v>CHI</v>
          </cell>
          <cell r="D2209">
            <v>25.57</v>
          </cell>
        </row>
        <row r="2210">
          <cell r="A2210">
            <v>91396</v>
          </cell>
          <cell r="B2210" t="str">
            <v>CAMINHÃO PIPA 10.000 L TRUCADO, PESO BRUTO TOTAL 23.000 KG, CARGA ÚTIL MÁXIMA 15.935 KG, DISTÂNCIA ENTRE EIXOS 4,8 M, POTÊNCIA 230 CV, INCLUSIVE TANQUE DE AÇO PARA TRANSPORTE DE ÁGUA - DEPRECIAÇÃO. AF_06/2014</v>
          </cell>
          <cell r="C2210" t="str">
            <v>H</v>
          </cell>
          <cell r="D2210">
            <v>11.94</v>
          </cell>
        </row>
        <row r="2211">
          <cell r="A2211">
            <v>91397</v>
          </cell>
          <cell r="B2211" t="str">
            <v>CAMINHÃO PIPA 10.000 L TRUCADO, PESO BRUTO TOTAL 23.000 KG, CARGA ÚTIL MÁXIMA 15.935 KG, DISTÂNCIA ENTRE EIXOS 4,8 M, POTÊNCIA 230 CV, INCLUSIVE TANQUE DE AÇO PARA TRANSPORTE DE ÁGUA - JUROS. AF_06/2014</v>
          </cell>
          <cell r="C2211" t="str">
            <v>H</v>
          </cell>
          <cell r="D2211">
            <v>2.5</v>
          </cell>
        </row>
        <row r="2212">
          <cell r="A2212">
            <v>91398</v>
          </cell>
          <cell r="B2212" t="str">
            <v>CAMINHÃO PIPA 10.000 L TRUCADO, PESO BRUTO TOTAL 23.000 KG, CARGA ÚTIL MÁXIMA 15.935 KG, DISTÂNCIA ENTRE EIXOS 4,8 M, POTÊNCIA 230 CV, INCLUSIVE TANQUE DE AÇO PARA TRANSPORTE DE ÁGUA - IMPOSTOS E SEGUROS. AF_06/2014</v>
          </cell>
          <cell r="C2212" t="str">
            <v>H</v>
          </cell>
          <cell r="D2212">
            <v>0.97</v>
          </cell>
        </row>
        <row r="2213">
          <cell r="A2213">
            <v>91402</v>
          </cell>
          <cell r="B2213" t="str">
            <v>CAMINHÃO BASCULANTE 6 M3 TOCO, PESO BRUTO TOTAL 16.000 KG, CARGA ÚTIL MÁXIMA 11.130 KG, DISTÂNCIA ENTRE EIXOS 5,36 M, POTÊNCIA 185 CV, INCLUSIVE CAÇAMBA METÁLICA - IMPOSTOS E SEGUROS. AF_06/2014</v>
          </cell>
          <cell r="C2213" t="str">
            <v>H</v>
          </cell>
          <cell r="D2213">
            <v>0.83</v>
          </cell>
        </row>
        <row r="2214">
          <cell r="A2214">
            <v>91466</v>
          </cell>
          <cell r="B2214" t="str">
            <v>GUINDAUTO HIDRÁULICO, CAPACIDADE MÁXIMA DE CARGA 6200 KG, MOMENTO MÁXIMO DE CARGA 11,7 TM, ALCANCE MÁXIMO HORIZONTAL 9,70 M, INCLUSIVE CAMINHÃO TOCO PBT 16.000 KG, POTÊNCIA DE 189 CV - IMPOSTOS E SEGUROS. AF_08/2015</v>
          </cell>
          <cell r="C2214" t="str">
            <v>H</v>
          </cell>
          <cell r="D2214">
            <v>0.75</v>
          </cell>
        </row>
        <row r="2215">
          <cell r="A2215">
            <v>91467</v>
          </cell>
          <cell r="B2215" t="str">
            <v>GUINDAUTO HIDRÁULICO, CAPACIDADE MÁXIMA DE CARGA 6200 KG, MOMENTO MÁXIMO DE CARGA 11,7 TM, ALCANCE MÁXIMO HORIZONTAL 9,70 M, INCLUSIVE CAMINHÃO TOCO PBT 16.000 KG, POTÊNCIA DE 189 CV - MATERIAIS NA OPERAÇÃO. AF_08/2015</v>
          </cell>
          <cell r="C2215" t="str">
            <v>H</v>
          </cell>
          <cell r="D2215">
            <v>95.67</v>
          </cell>
        </row>
        <row r="2216">
          <cell r="A2216">
            <v>91468</v>
          </cell>
          <cell r="B2216" t="str">
            <v>ESPARGIDOR DE ASFALTO PRESSURIZADO, TANQUE 6 M3 COM ISOLAÇÃO TÉRMICA, AQUECIDO COM 2 MAÇARICOS, COM BARRA ESPARGIDORA 3,60 M, MONTADO SOBRE CAMINHÃO  TOCO, PBT 14.300 KG, POTÊNCIA 185 CV - DEPRECIAÇÃO. AF_08/2015</v>
          </cell>
          <cell r="C2216" t="str">
            <v>H</v>
          </cell>
          <cell r="D2216">
            <v>13.08</v>
          </cell>
        </row>
        <row r="2217">
          <cell r="A2217">
            <v>91469</v>
          </cell>
          <cell r="B2217" t="str">
            <v>ESPARGIDOR DE ASFALTO PRESSURIZADO, TANQUE 6 M3 COM ISOLAÇÃO TÉRMICA, AQUECIDO COM 2 MAÇARICOS, COM BARRA ESPARGIDORA 3,60 M, MONTADO SOBRE CAMINHÃO  TOCO, PBT 14.300 KG, POTÊNCIA 185 CV - JUROS. AF_08/2015</v>
          </cell>
          <cell r="C2217" t="str">
            <v>H</v>
          </cell>
          <cell r="D2217">
            <v>2.82</v>
          </cell>
        </row>
        <row r="2218">
          <cell r="A2218">
            <v>91484</v>
          </cell>
          <cell r="B2218" t="str">
            <v>ESPARGIDOR DE ASFALTO PRESSURIZADO, TANQUE 6 M3 COM ISOLAÇÃO TÉRMICA, AQUECIDO COM 2 MAÇARICOS, COM BARRA ESPARGIDORA 3,60 M, MONTADO SOBRE CAMINHÃO  TOCO, PBT 14.300 KG, POTÊNCIA 185 CV - IMPOSTOS E SEGUROS. AF_08/2015</v>
          </cell>
          <cell r="C2218" t="str">
            <v>H</v>
          </cell>
          <cell r="D2218">
            <v>0.9</v>
          </cell>
        </row>
        <row r="2219">
          <cell r="A2219">
            <v>91485</v>
          </cell>
          <cell r="B2219" t="str">
            <v>ESPARGIDOR DE ASFALTO PRESSURIZADO, TANQUE 6 M3 COM ISOLAÇÃO TÉRMICA, AQUECIDO COM 2 MAÇARICOS, COM BARRA ESPARGIDORA 3,60 M, MONTADO SOBRE CAMINHÃO  TOCO, PBT 14.300 KG, POTÊNCIA 185 CV - MATERIAIS NA OPERAÇÃO. AF_08/2015</v>
          </cell>
          <cell r="C2219" t="str">
            <v>H</v>
          </cell>
          <cell r="D2219">
            <v>129.84</v>
          </cell>
        </row>
        <row r="2220">
          <cell r="A2220">
            <v>91486</v>
          </cell>
          <cell r="B2220" t="str">
            <v>ESPARGIDOR DE ASFALTO PRESSURIZADO, TANQUE 6 M3 COM ISOLAÇÃO TÉRMICA, AQUECIDO COM 2 MAÇARICOS, COM BARRA ESPARGIDORA 3,60 M, MONTADO SOBRE CAMINHÃO  TOCO, PBT 14.300 KG, POTÊNCIA 185 CV - CHI DIURNO. AF_08/2015</v>
          </cell>
          <cell r="C2220" t="str">
            <v>CHI</v>
          </cell>
          <cell r="D2220">
            <v>30.99</v>
          </cell>
        </row>
        <row r="2221">
          <cell r="A2221">
            <v>91514</v>
          </cell>
          <cell r="B2221" t="str">
            <v>ESTUCAMENTO DE PANOS DE FACHADA SEM VÃOS DO SISTEMA DE PAREDES DE CONCRETO EM EDIFICAÇÕES DE MÚLTIPLOS PAVIMENTOS. AF_06/2015</v>
          </cell>
          <cell r="C2221" t="str">
            <v>M2</v>
          </cell>
          <cell r="D2221">
            <v>4.6900000000000004</v>
          </cell>
        </row>
        <row r="2222">
          <cell r="A2222">
            <v>91515</v>
          </cell>
          <cell r="B2222" t="str">
            <v>ESTUCAMENTO DE PANOS DE FACHADA COM VÃOS DO SISTEMA DE PAREDES DE CONCRETO EM EDIFICAÇÕES DE MÚLTIPLOS PAVIMENTOS. AF_06/2015</v>
          </cell>
          <cell r="C2222" t="str">
            <v>M2</v>
          </cell>
          <cell r="D2222">
            <v>6.2</v>
          </cell>
        </row>
        <row r="2223">
          <cell r="A2223">
            <v>91516</v>
          </cell>
          <cell r="B2223" t="str">
            <v>ESTUCAMENTO DE SUPERFÍCIE EXTERNA DA SACADA DO SISTEMA DE PAREDES DE CONCRETO EM EDIFICAÇÕES DE MÚLTIPLOS PAVIMENTOS. AF_06/2015</v>
          </cell>
          <cell r="C2223" t="str">
            <v>M2</v>
          </cell>
          <cell r="D2223">
            <v>9.0500000000000007</v>
          </cell>
        </row>
        <row r="2224">
          <cell r="A2224">
            <v>91517</v>
          </cell>
          <cell r="B2224" t="str">
            <v>ESTUCAMENTO DE PANOS DE FACHADA SEM VÃOS DO SISTEMA DE PAREDES DE CONCRETO EM EDIFICAÇÕES DE PAVIMENTO ÚNICO. AF_06/2015</v>
          </cell>
          <cell r="C2224" t="str">
            <v>M2</v>
          </cell>
          <cell r="D2224">
            <v>10.08</v>
          </cell>
        </row>
        <row r="2225">
          <cell r="A2225">
            <v>91519</v>
          </cell>
          <cell r="B2225" t="str">
            <v>ESTUCAMENTO DE PANOS DE FACHADA COM VÃOS DO SISTEMA DE PAREDES DE CONCRETO EM EDIFICAÇÕES DE PAVIMENTO ÚNICO. AF_06/2015</v>
          </cell>
          <cell r="C2225" t="str">
            <v>M2</v>
          </cell>
          <cell r="D2225">
            <v>11.57</v>
          </cell>
        </row>
        <row r="2226">
          <cell r="A2226">
            <v>91520</v>
          </cell>
          <cell r="B2226" t="str">
            <v>ESTUCAMENTO DE DENSIDADE BAIXA NAS FACES INTERNAS DE PAREDES DO SISTEMA DE PAREDES DE CONCRETO. AF_06/2015</v>
          </cell>
          <cell r="C2226" t="str">
            <v>M2</v>
          </cell>
          <cell r="D2226">
            <v>1.71</v>
          </cell>
        </row>
        <row r="2227">
          <cell r="A2227">
            <v>91522</v>
          </cell>
          <cell r="B2227" t="str">
            <v>ESTUCAMENTO, PARA QUALQUER REVESTIMENTO, EM TETO DO SISTEMA DE PAREDES DE CONCRETO. AF_06/2015</v>
          </cell>
          <cell r="C2227" t="str">
            <v>M2</v>
          </cell>
          <cell r="D2227">
            <v>2.06</v>
          </cell>
        </row>
        <row r="2228">
          <cell r="A2228">
            <v>91525</v>
          </cell>
          <cell r="B2228" t="str">
            <v>ESTUCAMENTO DE DENSIDADE ALTA, NAS FACES INTERNAS DE PAREDES DO SISTEMA DE PAREDES DE CONCRETO. AF_06/2015</v>
          </cell>
          <cell r="C2228" t="str">
            <v>M2</v>
          </cell>
          <cell r="D2228">
            <v>3.85</v>
          </cell>
        </row>
        <row r="2229">
          <cell r="A2229">
            <v>91529</v>
          </cell>
          <cell r="B2229" t="str">
            <v>COMPACTADOR DE SOLOS DE PERCUSSÃO (SOQUETE) COM MOTOR A GASOLINA 4 TEMPOS, POTÊNCIA 4 CV - DEPRECIAÇÃO. AF_08/2015</v>
          </cell>
          <cell r="C2229" t="str">
            <v>H</v>
          </cell>
          <cell r="D2229">
            <v>0.59</v>
          </cell>
        </row>
        <row r="2230">
          <cell r="A2230">
            <v>91530</v>
          </cell>
          <cell r="B2230" t="str">
            <v>COMPACTADOR DE SOLOS DE PERCUSSÃO (SOQUETE) COM MOTOR A GASOLINA 4 TEMPOS, POTÊNCIA 4 CV - JUROS. AF_08/2015</v>
          </cell>
          <cell r="C2230" t="str">
            <v>H</v>
          </cell>
          <cell r="D2230">
            <v>0.08</v>
          </cell>
        </row>
        <row r="2231">
          <cell r="A2231">
            <v>91531</v>
          </cell>
          <cell r="B2231" t="str">
            <v>COMPACTADOR DE SOLOS DE PERCUSSÃO (SOQUETE) COM MOTOR A GASOLINA 4 TEMPOS, POTÊNCIA 4 CV - MANUTENÇÃO. AF_08/2015</v>
          </cell>
          <cell r="C2231" t="str">
            <v>H</v>
          </cell>
          <cell r="D2231">
            <v>0.74</v>
          </cell>
        </row>
        <row r="2232">
          <cell r="A2232">
            <v>91532</v>
          </cell>
          <cell r="B2232" t="str">
            <v>COMPACTADOR DE SOLOS DE PERCUSSÃO (SOQUETE) COM MOTOR A GASOLINA 4 TEMPOS, POTÊNCIA 4 CV - MATERIAIS NA OPERAÇÃO. AF_08/2015</v>
          </cell>
          <cell r="C2232" t="str">
            <v>H</v>
          </cell>
          <cell r="D2232">
            <v>4.4000000000000004</v>
          </cell>
        </row>
        <row r="2233">
          <cell r="A2233">
            <v>91533</v>
          </cell>
          <cell r="B2233" t="str">
            <v>COMPACTADOR DE SOLOS DE PERCUSSÃO (SOQUETE) COM MOTOR A GASOLINA 4 TEMPOS, POTÊNCIA 4 CV - CHP DIURNO. AF_08/2015</v>
          </cell>
          <cell r="C2233" t="str">
            <v>CHP</v>
          </cell>
          <cell r="D2233">
            <v>19.3</v>
          </cell>
        </row>
        <row r="2234">
          <cell r="A2234">
            <v>91534</v>
          </cell>
          <cell r="B2234" t="str">
            <v>COMPACTADOR DE SOLOS DE PERCUSSÃO (SOQUETE) COM MOTOR A GASOLINA 4 TEMPOS, POTÊNCIA 4 CV - CHI DIURNO. AF_08/2015</v>
          </cell>
          <cell r="C2234" t="str">
            <v>CHI</v>
          </cell>
          <cell r="D2234">
            <v>14.16</v>
          </cell>
        </row>
        <row r="2235">
          <cell r="A2235">
            <v>91593</v>
          </cell>
          <cell r="B2235" t="str">
            <v>ARMAÇÃO DO SISTEMA DE PAREDES DE CONCRETO, EXECUTADA EM PAREDES DE EDIFICAÇÕES DE MÚLTIPLOS PAVIMENTOS, TELA Q-138. AF_06/2019</v>
          </cell>
          <cell r="C2235" t="str">
            <v>KG</v>
          </cell>
          <cell r="D2235">
            <v>8.52</v>
          </cell>
        </row>
        <row r="2236">
          <cell r="A2236">
            <v>91594</v>
          </cell>
          <cell r="B2236" t="str">
            <v>ARMAÇÃO DO SISTEMA DE PAREDES DE CONCRETO, EXECUTADA EM PAREDES DE EDIFICAÇÕES TÉRREAS OU DE MÚLTIPLOS PAVIMENTOS, TELA Q-92. AF_06/2019</v>
          </cell>
          <cell r="C2236" t="str">
            <v>KG</v>
          </cell>
          <cell r="D2236">
            <v>8.7799999999999994</v>
          </cell>
        </row>
        <row r="2237">
          <cell r="A2237">
            <v>91595</v>
          </cell>
          <cell r="B2237" t="str">
            <v>ARMAÇÃO DO SISTEMA DE PAREDES DE CONCRETO, EXECUTADA EM PAREDES DE EDIFICAÇÕES TÉRREAS, TELA Q-61. AF_06/2019</v>
          </cell>
          <cell r="C2237" t="str">
            <v>KG</v>
          </cell>
          <cell r="D2237">
            <v>9.23</v>
          </cell>
        </row>
        <row r="2238">
          <cell r="A2238">
            <v>91596</v>
          </cell>
          <cell r="B2238" t="str">
            <v>ARMAÇÃO DO SISTEMA DE PAREDES DE CONCRETO, EXECUTADA COMO ARMADURA POSITIVA DE LAJES, TELA Q-138. AF_06/2019</v>
          </cell>
          <cell r="C2238" t="str">
            <v>KG</v>
          </cell>
          <cell r="D2238">
            <v>8.73</v>
          </cell>
        </row>
        <row r="2239">
          <cell r="A2239">
            <v>91597</v>
          </cell>
          <cell r="B2239" t="str">
            <v>ARMAÇÃO DO SISTEMA DE PAREDES DE CONCRETO, EXECUTADA COMO ARMADURA NEGATIVA DE LAJES, TELA T-196. AF_06/2019</v>
          </cell>
          <cell r="C2239" t="str">
            <v>KG</v>
          </cell>
          <cell r="D2239">
            <v>6.16</v>
          </cell>
        </row>
        <row r="2240">
          <cell r="A2240">
            <v>91598</v>
          </cell>
          <cell r="B2240" t="str">
            <v>ARMAÇÃO DO SISTEMA DE PAREDES DE CONCRETO, EXECUTADA COMO ARMADURA POSITIVA DE LAJES, TELA Q-113. AF_06/2019</v>
          </cell>
          <cell r="C2240" t="str">
            <v>KG</v>
          </cell>
          <cell r="D2240">
            <v>8.5299999999999994</v>
          </cell>
        </row>
        <row r="2241">
          <cell r="A2241">
            <v>91599</v>
          </cell>
          <cell r="B2241" t="str">
            <v>ARMAÇÃO DO SISTEMA DE PAREDES DE CONCRETO, EXECUTADA COMO ARMADURA NEGATIVA DE LAJES, TELA L-159. AF_06/2019</v>
          </cell>
          <cell r="C2241" t="str">
            <v>KG</v>
          </cell>
          <cell r="D2241">
            <v>6.42</v>
          </cell>
        </row>
        <row r="2242">
          <cell r="A2242">
            <v>91600</v>
          </cell>
          <cell r="B2242" t="str">
            <v>ARMAÇÃO DO SISTEMA DE PAREDES DE CONCRETO, EXECUTADA EM PLATIBANDAS, TELA Q-92. AF_06/2019</v>
          </cell>
          <cell r="C2242" t="str">
            <v>KG</v>
          </cell>
          <cell r="D2242">
            <v>10.41</v>
          </cell>
        </row>
        <row r="2243">
          <cell r="A2243">
            <v>91601</v>
          </cell>
          <cell r="B2243" t="str">
            <v>ARMAÇÃO DO SISTEMA DE PAREDES DE CONCRETO, EXECUTADA COMO REFORÇO, VERGALHÃO DE 6,3 MM DE DIÂMETRO. AF_06/2019</v>
          </cell>
          <cell r="C2243" t="str">
            <v>KG</v>
          </cell>
          <cell r="D2243">
            <v>8.75</v>
          </cell>
        </row>
        <row r="2244">
          <cell r="A2244">
            <v>91602</v>
          </cell>
          <cell r="B2244" t="str">
            <v>ARMAÇÃO DO SISTEMA DE PAREDES DE CONCRETO, EXECUTADA COMO REFORÇO, VERGALHÃO DE 8,0 MM DE DIÂMETRO. AF_06/2019</v>
          </cell>
          <cell r="C2244" t="str">
            <v>KG</v>
          </cell>
          <cell r="D2244">
            <v>8.09</v>
          </cell>
        </row>
        <row r="2245">
          <cell r="A2245">
            <v>91603</v>
          </cell>
          <cell r="B2245" t="str">
            <v>ARMAÇÃO DO SISTEMA DE PAREDES DE CONCRETO, EXECUTADA COMO REFORÇO, VERGALHÃO DE 10,0 MM DE DIÂMETRO. AF_06/2019</v>
          </cell>
          <cell r="C2245" t="str">
            <v>KG</v>
          </cell>
          <cell r="D2245">
            <v>7.65</v>
          </cell>
        </row>
        <row r="2246">
          <cell r="A2246">
            <v>91629</v>
          </cell>
          <cell r="B2246" t="str">
            <v>GUINDAUTO HIDRÁULICO, CAPACIDADE MÁXIMA DE CARGA 6500 KG, MOMENTO MÁXIMO DE CARGA 5,8 TM, ALCANCE MÁXIMO HORIZONTAL 7,60 M, INCLUSIVE CAMINHÃO TOCO PBT 9.700 KG, POTÊNCIA DE 160 CV - DEPRECIAÇÃO. AF_08/2015</v>
          </cell>
          <cell r="C2246" t="str">
            <v>H</v>
          </cell>
          <cell r="D2246">
            <v>8.59</v>
          </cell>
        </row>
        <row r="2247">
          <cell r="A2247">
            <v>91630</v>
          </cell>
          <cell r="B2247" t="str">
            <v>GUINDAUTO HIDRÁULICO, CAPACIDADE MÁXIMA DE CARGA 6500 KG, MOMENTO MÁXIMO DE CARGA 5,8 TM, ALCANCE MÁXIMO HORIZONTAL 7,60 M, INCLUSIVE CAMINHÃO TOCO PBT 9.700 KG, POTÊNCIA DE 160 CV - JUROS. AF_08/2015</v>
          </cell>
          <cell r="C2247" t="str">
            <v>H</v>
          </cell>
          <cell r="D2247">
            <v>1.8</v>
          </cell>
        </row>
        <row r="2248">
          <cell r="A2248">
            <v>91631</v>
          </cell>
          <cell r="B2248" t="str">
            <v>GUINDAUTO HIDRÁULICO, CAPACIDADE MÁXIMA DE CARGA 6500 KG, MOMENTO MÁXIMO DE CARGA 5,8 TM, ALCANCE MÁXIMO HORIZONTAL 7,60 M, INCLUSIVE CAMINHÃO TOCO PBT 9.700 KG, POTÊNCIA DE 160 CV - IMPOSTOS E SEGUROS. AF_08/2015</v>
          </cell>
          <cell r="C2248" t="str">
            <v>H</v>
          </cell>
          <cell r="D2248">
            <v>0.69</v>
          </cell>
        </row>
        <row r="2249">
          <cell r="A2249">
            <v>91632</v>
          </cell>
          <cell r="B2249" t="str">
            <v>GUINDAUTO HIDRÁULICO, CAPACIDADE MÁXIMA DE CARGA 6500 KG, MOMENTO MÁXIMO DE CARGA 5,8 TM, ALCANCE MÁXIMO HORIZONTAL 7,60 M, INCLUSIVE CAMINHÃO TOCO PBT 9.700 KG, POTÊNCIA DE 160 CV - MANUTENÇÃO. AF_08/2015</v>
          </cell>
          <cell r="C2249" t="str">
            <v>H</v>
          </cell>
          <cell r="D2249">
            <v>16.13</v>
          </cell>
        </row>
        <row r="2250">
          <cell r="A2250">
            <v>91633</v>
          </cell>
          <cell r="B2250" t="str">
            <v>GUINDAUTO HIDRÁULICO, CAPACIDADE MÁXIMA DE CARGA 6500 KG, MOMENTO MÁXIMO DE CARGA 5,8 TM, ALCANCE MÁXIMO HORIZONTAL 7,60 M, INCLUSIVE CAMINHÃO TOCO PBT 9.700 KG, POTÊNCIA DE 160 CV - MATERIAIS NA OPERAÇÃO. AF_08/2015</v>
          </cell>
          <cell r="C2250" t="str">
            <v>H</v>
          </cell>
          <cell r="D2250">
            <v>80.97</v>
          </cell>
        </row>
        <row r="2251">
          <cell r="A2251">
            <v>91634</v>
          </cell>
          <cell r="B2251" t="str">
            <v>GUINDAUTO HIDRÁULICO, CAPACIDADE MÁXIMA DE CARGA 6500 KG, MOMENTO MÁXIMO DE CARGA 5,8 TM, ALCANCE MÁXIMO HORIZONTAL 7,60 M, INCLUSIVE CAMINHÃO TOCO PBT 9.700 KG, POTÊNCIA DE 160 CV - CHP DIURNO. AF_08/2015</v>
          </cell>
          <cell r="C2251" t="str">
            <v>CHP</v>
          </cell>
          <cell r="D2251">
            <v>124.21</v>
          </cell>
        </row>
        <row r="2252">
          <cell r="A2252">
            <v>91635</v>
          </cell>
          <cell r="B2252" t="str">
            <v>GUINDAUTO HIDRÁULICO, CAPACIDADE MÁXIMA DE CARGA 6500 KG, MOMENTO MÁXIMO DE CARGA 5,8 TM, ALCANCE MÁXIMO HORIZONTAL 7,60 M, INCLUSIVE CAMINHÃO TOCO PBT 9.700 KG, POTÊNCIA DE 160 CV - CHI DIURNO. AF_08/2015</v>
          </cell>
          <cell r="C2252" t="str">
            <v>CHI</v>
          </cell>
          <cell r="D2252">
            <v>27.11</v>
          </cell>
        </row>
        <row r="2253">
          <cell r="A2253">
            <v>91640</v>
          </cell>
          <cell r="B2253" t="str">
            <v>CAMINHÃO DE TRANSPORTE DE MATERIAL ASFÁLTICO 30.000 L, COM CAVALO MECÂNICO DE CAPACIDADE MÁXIMA DE TRAÇÃO COMBINADO DE 66.000 KG, POTÊNCIA 360 CV, INCLUSIVE TANQUE DE ASFALTO COM SERPENTINA - DEPRECIAÇÃO. AF_08/2015</v>
          </cell>
          <cell r="C2253" t="str">
            <v>H</v>
          </cell>
          <cell r="D2253">
            <v>22.28</v>
          </cell>
        </row>
        <row r="2254">
          <cell r="A2254">
            <v>91641</v>
          </cell>
          <cell r="B2254" t="str">
            <v>CAMINHÃO DE TRANSPORTE DE MATERIAL ASFÁLTICO 30.000 L, COM CAVALO MECÂNICO DE CAPACIDADE MÁXIMA DE TRAÇÃO COMBINADO DE 66.000 KG, POTÊNCIA 360 CV, INCLUSIVE TANQUE DE ASFALTO COM SERPENTINA - JUROS. AF_08/2015</v>
          </cell>
          <cell r="C2254" t="str">
            <v>H</v>
          </cell>
          <cell r="D2254">
            <v>4.67</v>
          </cell>
        </row>
        <row r="2255">
          <cell r="A2255">
            <v>91642</v>
          </cell>
          <cell r="B2255" t="str">
            <v>CAMINHÃO DE TRANSPORTE DE MATERIAL ASFÁLTICO 30.000 L, COM CAVALO MECÂNICO DE CAPACIDADE MÁXIMA DE TRAÇÃO COMBINADO DE 66.000 KG, POTÊNCIA 360 CV, INCLUSIVE TANQUE DE ASFALTO COM SERPENTINA - IMPOSTOS E SEGUROS. AF_08/2015</v>
          </cell>
          <cell r="C2255" t="str">
            <v>H</v>
          </cell>
          <cell r="D2255">
            <v>1.81</v>
          </cell>
        </row>
        <row r="2256">
          <cell r="A2256">
            <v>91643</v>
          </cell>
          <cell r="B2256" t="str">
            <v>CAMINHÃO DE TRANSPORTE DE MATERIAL ASFÁLTICO 30.000 L, COM CAVALO MECÂNICO DE CAPACIDADE MÁXIMA DE TRAÇÃO COMBINADO DE 66.000 KG, POTÊNCIA 360 CV, INCLUSIVE TANQUE DE ASFALTO COM SERPENTINA - MANUTENÇÃO. AF_08/2015</v>
          </cell>
          <cell r="C2256" t="str">
            <v>H</v>
          </cell>
          <cell r="D2256">
            <v>41.77</v>
          </cell>
        </row>
        <row r="2257">
          <cell r="A2257">
            <v>91644</v>
          </cell>
          <cell r="B2257" t="str">
            <v>CAMINHÃO DE TRANSPORTE DE MATERIAL ASFÁLTICO 30.000 L, COM CAVALO MECÂNICO DE CAPACIDADE MÁXIMA DE TRAÇÃO COMBINADO DE 66.000 KG, POTÊNCIA 360 CV, INCLUSIVE TANQUE DE ASFALTO COM SERPENTINA - MATERIAIS NA OPERAÇÃO. AF_08/2015</v>
          </cell>
          <cell r="C2257" t="str">
            <v>H</v>
          </cell>
          <cell r="D2257">
            <v>182.23</v>
          </cell>
        </row>
        <row r="2258">
          <cell r="A2258">
            <v>91645</v>
          </cell>
          <cell r="B2258" t="str">
            <v>CAMINHÃO DE TRANSPORTE DE MATERIAL ASFÁLTICO 30.000 L, COM CAVALO MECÂNICO DE CAPACIDADE MÁXIMA DE TRAÇÃO COMBINADO DE 66.000 KG, POTÊNCIA 360 CV, INCLUSIVE TANQUE DE ASFALTO COM SERPENTINA - CHP DIURNO. AF_08/2015</v>
          </cell>
          <cell r="C2258" t="str">
            <v>CHP</v>
          </cell>
          <cell r="D2258">
            <v>270.38</v>
          </cell>
        </row>
        <row r="2259">
          <cell r="A2259">
            <v>91646</v>
          </cell>
          <cell r="B2259" t="str">
            <v>CAMINHÃO DE TRANSPORTE DE MATERIAL ASFÁLTICO 30.000 L, COM CAVALO MECÂNICO DE CAPACIDADE MÁXIMA DE TRAÇÃO COMBINADO DE 66.000 KG, POTÊNCIA 360 CV, INCLUSIVE TANQUE DE ASFALTO COM SERPENTINA - CHI DIURNO. AF_08/2015</v>
          </cell>
          <cell r="C2259" t="str">
            <v>CHI</v>
          </cell>
          <cell r="D2259">
            <v>46.38</v>
          </cell>
        </row>
        <row r="2260">
          <cell r="A2260">
            <v>91677</v>
          </cell>
          <cell r="B2260" t="str">
            <v>ENGENHEIRO ELETRICISTA COM ENCARGOS COMPLEMENTARES</v>
          </cell>
          <cell r="C2260" t="str">
            <v>H</v>
          </cell>
          <cell r="D2260">
            <v>76.53</v>
          </cell>
        </row>
        <row r="2261">
          <cell r="A2261">
            <v>91678</v>
          </cell>
          <cell r="B2261" t="str">
            <v>ENGENHEIRO SANITARISTA COM ENCARGOS COMPLEMENTARES</v>
          </cell>
          <cell r="C2261" t="str">
            <v>H</v>
          </cell>
          <cell r="D2261">
            <v>74.34</v>
          </cell>
        </row>
        <row r="2262">
          <cell r="A2262">
            <v>91688</v>
          </cell>
          <cell r="B2262" t="str">
            <v>SERRA CIRCULAR DE BANCADA COM MOTOR ELÉTRICO POTÊNCIA DE 5HP, COM COIFA PARA DISCO 10" - DEPRECIAÇÃO. AF_08/2015</v>
          </cell>
          <cell r="C2262" t="str">
            <v>H</v>
          </cell>
          <cell r="D2262">
            <v>0.09</v>
          </cell>
        </row>
        <row r="2263">
          <cell r="A2263">
            <v>91689</v>
          </cell>
          <cell r="B2263" t="str">
            <v>SERRA CIRCULAR DE BANCADA COM MOTOR ELÉTRICO POTÊNCIA DE 5HP, COM COIFA PARA DISCO 10" - JUROS. AF_08/2015</v>
          </cell>
          <cell r="C2263" t="str">
            <v>H</v>
          </cell>
          <cell r="D2263">
            <v>0.01</v>
          </cell>
        </row>
        <row r="2264">
          <cell r="A2264">
            <v>91690</v>
          </cell>
          <cell r="B2264" t="str">
            <v>SERRA CIRCULAR DE BANCADA COM MOTOR ELÉTRICO POTÊNCIA DE 5HP, COM COIFA PARA DISCO 10" - MANUTENÇÃO. AF_08/2015</v>
          </cell>
          <cell r="C2264" t="str">
            <v>H</v>
          </cell>
          <cell r="D2264">
            <v>0.06</v>
          </cell>
        </row>
        <row r="2265">
          <cell r="A2265">
            <v>91691</v>
          </cell>
          <cell r="B2265" t="str">
            <v>SERRA CIRCULAR DE BANCADA COM MOTOR ELÉTRICO POTÊNCIA DE 5HP, COM COIFA PARA DISCO 10" - MATERIAIS NA OPERAÇÃO. AF_08/2015</v>
          </cell>
          <cell r="C2265" t="str">
            <v>H</v>
          </cell>
          <cell r="D2265">
            <v>2.59</v>
          </cell>
        </row>
        <row r="2266">
          <cell r="A2266">
            <v>91692</v>
          </cell>
          <cell r="B2266" t="str">
            <v>SERRA CIRCULAR DE BANCADA COM MOTOR ELÉTRICO POTÊNCIA DE 5HP, COM COIFA PARA DISCO 10" - CHP DIURNO. AF_08/2015</v>
          </cell>
          <cell r="C2266" t="str">
            <v>CHP</v>
          </cell>
          <cell r="D2266">
            <v>16.239999999999998</v>
          </cell>
        </row>
        <row r="2267">
          <cell r="A2267">
            <v>91693</v>
          </cell>
          <cell r="B2267" t="str">
            <v>SERRA CIRCULAR DE BANCADA COM MOTOR ELÉTRICO POTÊNCIA DE 5HP, COM COIFA PARA DISCO 10" - CHI DIURNO. AF_08/2015</v>
          </cell>
          <cell r="C2267" t="str">
            <v>CHI</v>
          </cell>
          <cell r="D2267">
            <v>13.59</v>
          </cell>
        </row>
        <row r="2268">
          <cell r="A2268">
            <v>91784</v>
          </cell>
          <cell r="B2268" t="str">
            <v>(COMPOSIÇÃO REPRESENTATIVA) DO SERVIÇO DE INSTALAÇÃO DE TUBOS DE PVC, SOLDÁVEL, ÁGUA FRIA, DN 20 MM (INSTALADO EM RAMAL, SUB-RAMAL OU RAMAL DE DISTRIBUIÇÃO), INCLUSIVE CONEXÕES, CORTES E FIXAÇÕES, PARA PRÉDIOS. AF_10/2015</v>
          </cell>
          <cell r="C2268" t="str">
            <v>M</v>
          </cell>
          <cell r="D2268">
            <v>30.9</v>
          </cell>
        </row>
        <row r="2269">
          <cell r="A2269">
            <v>91785</v>
          </cell>
          <cell r="B2269" t="str">
            <v>(COMPOSIÇÃO REPRESENTATIVA) DO SERVIÇO DE INSTALAÇÃO DE TUBOS DE PVC, SOLDÁVEL, ÁGUA FRIA, DN 25 MM (INSTALADO EM RAMAL, SUB-RAMAL, RAMAL DE DISTRIBUIÇÃO OU PRUMADA), INCLUSIVE CONEXÕES, CORTES E FIXAÇÕES, PARA PRÉDIOS. AF_10/2015</v>
          </cell>
          <cell r="C2269" t="str">
            <v>M</v>
          </cell>
          <cell r="D2269">
            <v>30.64</v>
          </cell>
        </row>
        <row r="2270">
          <cell r="A2270">
            <v>91786</v>
          </cell>
          <cell r="B2270" t="str">
            <v>(COMPOSIÇÃO REPRESENTATIVA) DO SERVIÇO DE INSTALAÇÃO TUBOS DE PVC, SOLDÁVEL, ÁGUA FRIA, DN 32 MM (INSTALADO EM RAMAL, SUB-RAMAL, RAMAL DE DISTRIBUIÇÃO OU PRUMADA), INCLUSIVE CONEXÕES, CORTES E FIXAÇÕES, PARA PRÉDIOS. AF_10/2015</v>
          </cell>
          <cell r="C2270" t="str">
            <v>M</v>
          </cell>
          <cell r="D2270">
            <v>21.12</v>
          </cell>
        </row>
        <row r="2271">
          <cell r="A2271">
            <v>91787</v>
          </cell>
          <cell r="B2271" t="str">
            <v>(COMPOSIÇÃO REPRESENTATIVA) DO SERVIÇO DE INSTALAÇÃO DE TUBOS DE PVC, SOLDÁVEL, ÁGUA FRIA, DN 40 MM (INSTALADO EM PRUMADA), INCLUSIVE CONEXÕES, CORTES E FIXAÇÕES, PARA PRÉDIOS. AF_10/2015</v>
          </cell>
          <cell r="C2271" t="str">
            <v>M</v>
          </cell>
          <cell r="D2271">
            <v>23.41</v>
          </cell>
        </row>
        <row r="2272">
          <cell r="A2272">
            <v>91788</v>
          </cell>
          <cell r="B2272" t="str">
            <v>(COMPOSIÇÃO REPRESENTATIVA) DO SERVIÇO DE INSTALAÇÃO DE TUBOS DE PVC, SOLDÁVEL, ÁGUA FRIA, DN 50 MM (INSTALADO EM PRUMADA), INCLUSIVE CONEXÕES, CORTES E FIXAÇÕES, PARA PRÉDIOS. AF_10/2015</v>
          </cell>
          <cell r="C2272" t="str">
            <v>M</v>
          </cell>
          <cell r="D2272">
            <v>29.97</v>
          </cell>
        </row>
        <row r="2273">
          <cell r="A2273">
            <v>91789</v>
          </cell>
          <cell r="B2273" t="str">
            <v>(COMPOSIÇÃO REPRESENTATIVA) DO SERVIÇO DE INSTALAÇÃO DE TUBOS DE PVC, SÉRIE R, ÁGUA PLUVIAL, DN 75 MM (INSTALADO EM RAMAL DE ENCAMINHAMENTO, OU CONDUTORES VERTICAIS), INCLUSIVE CONEXÕES, CORTE E FIXAÇÕES, PARA PRÉDIOS. AF_10/2015</v>
          </cell>
          <cell r="C2273" t="str">
            <v>M</v>
          </cell>
          <cell r="D2273">
            <v>33.65</v>
          </cell>
        </row>
        <row r="2274">
          <cell r="A2274">
            <v>91790</v>
          </cell>
          <cell r="B2274" t="str">
            <v>(COMPOSIÇÃO REPRESENTATIVA) DO SERVIÇO DE INSTALAÇÃO DE TUBOS DE PVC, SÉRIE R, ÁGUA PLUVIAL, DN 100 MM (INSTALADO EM RAMAL DE ENCAMINHAMENTO, OU CONDUTORES VERTICAIS), INCLUSIVE CONEXÕES, CORTES E FIXAÇÕES, PARA PRÉDIOS. AF_10/2015</v>
          </cell>
          <cell r="C2274" t="str">
            <v>M</v>
          </cell>
          <cell r="D2274">
            <v>50.81</v>
          </cell>
        </row>
        <row r="2275">
          <cell r="A2275">
            <v>91791</v>
          </cell>
          <cell r="B2275" t="str">
            <v>(COMPOSIÇÃO REPRESENTATIVA) DO SERVIÇO DE INSTALAÇÃO DE TUBOS DE PVC, SÉRIE R, ÁGUA PLUVIAL, DN 150 MM (INSTALADO EM CONDUTORES VERTICAIS), INCLUSIVE CONEXÕES, CORTES E FIXAÇÕES, PARA PRÉDIOS. AF_10/2015</v>
          </cell>
          <cell r="C2275" t="str">
            <v>M</v>
          </cell>
          <cell r="D2275">
            <v>66.02</v>
          </cell>
        </row>
        <row r="2276">
          <cell r="A2276">
            <v>91792</v>
          </cell>
          <cell r="B2276" t="str">
            <v>(COMPOSIÇÃO REPRESENTATIVA) DO SERVIÇO DE INSTALAÇÃO DE TUBO DE PVC, SÉRIE NORMAL, ESGOTO PREDIAL, DN 40 MM (INSTALADO EM RAMAL DE DESCARGA OU RAMAL DE ESGOTO SANITÁRIO), INCLUSIVE CONEXÕES, CORTES E FIXAÇÕES, PARA PRÉDIOS. AF_10/2015</v>
          </cell>
          <cell r="C2276" t="str">
            <v>M</v>
          </cell>
          <cell r="D2276">
            <v>41.63</v>
          </cell>
        </row>
        <row r="2277">
          <cell r="A2277">
            <v>91793</v>
          </cell>
          <cell r="B2277" t="str">
            <v>(COMPOSIÇÃO REPRESENTATIVA) DO SERVIÇO DE INSTALAÇÃO DE TUBO DE PVC, SÉRIE NORMAL, ESGOTO PREDIAL, DN 50 MM (INSTALADO EM RAMAL DE DESCARGA OU RAMAL DE ESGOTO SANITÁRIO), INCLUSIVE CONEXÕES, CORTES E FIXAÇÕES PARA, PRÉDIOS. AF_10/2015</v>
          </cell>
          <cell r="C2277" t="str">
            <v>M</v>
          </cell>
          <cell r="D2277">
            <v>64.94</v>
          </cell>
        </row>
        <row r="2278">
          <cell r="A2278">
            <v>91794</v>
          </cell>
          <cell r="B2278" t="str">
            <v>(COMPOSIÇÃO REPRESENTATIVA) DO SERVIÇO DE INST. TUBO PVC, SÉRIE N, ESGOTO PREDIAL, DN 75 MM, (INST. EM RAMAL DE DESCARGA, RAMAL DE ESG. SANITÁRIO, PRUMADA DE ESG. SANITÁRIO OU VENTILAÇÃO), INCL. CONEXÕES, CORTES E FIXAÇÕES, P/ PRÉDIOS. AF_10/2015</v>
          </cell>
          <cell r="C2278" t="str">
            <v>M</v>
          </cell>
          <cell r="D2278">
            <v>30.36</v>
          </cell>
        </row>
        <row r="2279">
          <cell r="A2279">
            <v>91795</v>
          </cell>
          <cell r="B2279" t="str">
            <v>(COMPOSIÇÃO REPRESENTATIVA) DO SERVIÇO DE INST. TUBO PVC, SÉRIE N, ESGOTO PREDIAL, 100 MM (INST. RAMAL DESCARGA, RAMAL DE ESG. SANIT., PRUMADA ESG. SANIT., VENTILAÇÃO OU SUB-COLETOR AÉREO), INCL. CONEXÕES E CORTES, FIXAÇÕES, P/ PRÉDIOS. AF_10/2015</v>
          </cell>
          <cell r="C2279" t="str">
            <v>M</v>
          </cell>
          <cell r="D2279">
            <v>51.22</v>
          </cell>
        </row>
        <row r="2280">
          <cell r="A2280">
            <v>91796</v>
          </cell>
          <cell r="B2280" t="str">
            <v>(COMPOSIÇÃO REPRESENTATIVA) DO SERVIÇO DE INSTALAÇÃO DE TUBO DE PVC, SÉRIE NORMAL, ESGOTO PREDIAL, DN 150 MM (INSTALADO EM SUB-COLETOR AÉREO), INCLUSIVE CONEXÕES, CORTES E FIXAÇÕES, PARA PRÉDIOS. AF_10/2015</v>
          </cell>
          <cell r="C2280" t="str">
            <v>M</v>
          </cell>
          <cell r="D2280">
            <v>53.37</v>
          </cell>
        </row>
        <row r="2281">
          <cell r="A2281">
            <v>91815</v>
          </cell>
          <cell r="B2281" t="str">
            <v>(COMPOSIÇÃO REPRESENTATIVA) DE ALVENARIA DE BLOCOS DE CONCRETO ESTRUTURAL 14X19X39 CM, (ESPESSURA 14 CM), FBK = 4,5 MPA, UTILIZANDO PALHETA, PARA EDIFICAÇÃO HABITACIONAL. AF_10/2015</v>
          </cell>
          <cell r="C2281" t="str">
            <v>M2</v>
          </cell>
          <cell r="D2281">
            <v>58.12</v>
          </cell>
        </row>
        <row r="2282">
          <cell r="A2282">
            <v>91816</v>
          </cell>
          <cell r="B2282" t="str">
            <v>COMPOSIÇÃO REPRESENTATIVA DE SERVIÇOS DE ALVENARIA DE BLOCOS DE CONCRETO ESTRUTURAL 14X19X29 CM, (ESPESSURA 14 CM), FBK = 4,5 MPA, UTILIZANDO PALHETA, PARA EDIFICAÇÃO HABITACIONAL. AF_10/2015</v>
          </cell>
          <cell r="C2282" t="str">
            <v>M2</v>
          </cell>
          <cell r="D2282">
            <v>70.13</v>
          </cell>
        </row>
        <row r="2283">
          <cell r="A2283">
            <v>91831</v>
          </cell>
          <cell r="B2283" t="str">
            <v>ELETRODUTO FLEXÍVEL CORRUGADO, PVC, DN 20 MM (1/2"), PARA CIRCUITOS TERMINAIS, INSTALADO EM FORRO - FORNECIMENTO E INSTALAÇÃO. AF_12/2015</v>
          </cell>
          <cell r="C2283" t="str">
            <v>M</v>
          </cell>
          <cell r="D2283">
            <v>5.28</v>
          </cell>
        </row>
        <row r="2284">
          <cell r="A2284">
            <v>91833</v>
          </cell>
          <cell r="B2284" t="str">
            <v>ELETRODUTO FLEXÍVEL CORRUGADO REFORÇADO, PVC, DN 20 MM (1/2"), PARA CIRCUITOS TERMINAIS, INSTALADO EM FORRO - FORNECIMENTO E INSTALAÇÃO. AF_12/2015</v>
          </cell>
          <cell r="C2284" t="str">
            <v>M</v>
          </cell>
          <cell r="D2284">
            <v>5.56</v>
          </cell>
        </row>
        <row r="2285">
          <cell r="A2285">
            <v>91834</v>
          </cell>
          <cell r="B2285" t="str">
            <v>ELETRODUTO FLEXÍVEL CORRUGADO, PVC, DN 25 MM (3/4"), PARA CIRCUITOS TERMINAIS, INSTALADO EM FORRO - FORNECIMENTO E INSTALAÇÃO. AF_12/2015</v>
          </cell>
          <cell r="C2285" t="str">
            <v>M</v>
          </cell>
          <cell r="D2285">
            <v>5.88</v>
          </cell>
        </row>
        <row r="2286">
          <cell r="A2286">
            <v>91835</v>
          </cell>
          <cell r="B2286" t="str">
            <v>ELETRODUTO FLEXÍVEL CORRUGADO REFORÇADO, PVC, DN 25 MM (3/4"), PARA CIRCUITOS TERMINAIS, INSTALADO EM FORRO - FORNECIMENTO E INSTALAÇÃO. AF_12/2015</v>
          </cell>
          <cell r="C2286" t="str">
            <v>M</v>
          </cell>
          <cell r="D2286">
            <v>6.62</v>
          </cell>
        </row>
        <row r="2287">
          <cell r="A2287">
            <v>91836</v>
          </cell>
          <cell r="B2287" t="str">
            <v>ELETRODUTO FLEXÍVEL CORRUGADO, PVC, DN 32 MM (1"), PARA CIRCUITOS TERMINAIS, INSTALADO EM FORRO - FORNECIMENTO E INSTALAÇÃO. AF_12/2015</v>
          </cell>
          <cell r="C2287" t="str">
            <v>M</v>
          </cell>
          <cell r="D2287">
            <v>7.55</v>
          </cell>
        </row>
        <row r="2288">
          <cell r="A2288">
            <v>91837</v>
          </cell>
          <cell r="B2288" t="str">
            <v>ELETRODUTO FLEXÍVEL CORRUGADO REFORÇADO, PVC, DN 32 MM (1"), PARA CIRCUITOS TERMINAIS, INSTALADO EM FORRO - FORNECIMENTO E INSTALAÇÃO. AF_12/2015</v>
          </cell>
          <cell r="C2288" t="str">
            <v>M</v>
          </cell>
          <cell r="D2288">
            <v>9.31</v>
          </cell>
        </row>
        <row r="2289">
          <cell r="A2289">
            <v>91839</v>
          </cell>
          <cell r="B2289" t="str">
            <v>ELETRODUTO FLEXÍVEL LISO, PEAD, DN 32 MM (1"), PARA CIRCUITOS TERMINAIS, INSTALADO EM FORRO - FORNECIMENTO E INSTALAÇÃO. AF_12/2015</v>
          </cell>
          <cell r="C2289" t="str">
            <v>M</v>
          </cell>
          <cell r="D2289">
            <v>7.27</v>
          </cell>
        </row>
        <row r="2290">
          <cell r="A2290">
            <v>91840</v>
          </cell>
          <cell r="B2290" t="str">
            <v>ELETRODUTO FLEXÍVEL CORRUGADO, PEAD, DN 40 MM (1 1/4"), PARA CIRCUITOS TERMINAIS, INSTALADO EM FORRO - FORNECIMENTO E INSTALAÇÃO. AF_12/2015</v>
          </cell>
          <cell r="C2290" t="str">
            <v>M</v>
          </cell>
          <cell r="D2290">
            <v>9.15</v>
          </cell>
        </row>
        <row r="2291">
          <cell r="A2291">
            <v>91841</v>
          </cell>
          <cell r="B2291" t="str">
            <v>ELETRODUTO FLEXÍVEL LISO, PEAD, DN 40 MM (1 1/4"), PARA CIRCUITOS TERMINAIS, INSTALADO EM FORRO - FORNECIMENTO E INSTALAÇÃO. AF_12/2015</v>
          </cell>
          <cell r="C2291" t="str">
            <v>M</v>
          </cell>
          <cell r="D2291">
            <v>8.64</v>
          </cell>
        </row>
        <row r="2292">
          <cell r="A2292">
            <v>91842</v>
          </cell>
          <cell r="B2292" t="str">
            <v>ELETRODUTO FLEXÍVEL CORRUGADO, PVC, DN 20 MM (1/2"), PARA CIRCUITOS TERMINAIS, INSTALADO EM LAJE - FORNECIMENTO E INSTALAÇÃO. AF_12/2015</v>
          </cell>
          <cell r="C2292" t="str">
            <v>M</v>
          </cell>
          <cell r="D2292">
            <v>3.7</v>
          </cell>
        </row>
        <row r="2293">
          <cell r="A2293">
            <v>91843</v>
          </cell>
          <cell r="B2293" t="str">
            <v>ELETRODUTO FLEXÍVEL CORRUGADO REFORÇADO, PVC, DN 20 MM (1/2"), PARA CIRCUITOS TERMINAIS, INSTALADO EM LAJE - FORNECIMENTO E INSTALAÇÃO. AF_12/2015</v>
          </cell>
          <cell r="C2293" t="str">
            <v>M</v>
          </cell>
          <cell r="D2293">
            <v>3.98</v>
          </cell>
        </row>
        <row r="2294">
          <cell r="A2294">
            <v>91844</v>
          </cell>
          <cell r="B2294" t="str">
            <v>ELETRODUTO FLEXÍVEL CORRUGADO, PVC, DN 25 MM (3/4"), PARA CIRCUITOS TERMINAIS, INSTALADO EM LAJE - FORNECIMENTO E INSTALAÇÃO. AF_12/2015</v>
          </cell>
          <cell r="C2294" t="str">
            <v>M</v>
          </cell>
          <cell r="D2294">
            <v>4.29</v>
          </cell>
        </row>
        <row r="2295">
          <cell r="A2295">
            <v>91845</v>
          </cell>
          <cell r="B2295" t="str">
            <v>ELETRODUTO FLEXÍVEL CORRUGADO REFORÇADO, PVC, DN 25 MM (3/4"), PARA CIRCUITOS TERMINAIS, INSTALADO EM LAJE - FORNECIMENTO E INSTALAÇÃO. AF_12/2015</v>
          </cell>
          <cell r="C2295" t="str">
            <v>M</v>
          </cell>
          <cell r="D2295">
            <v>5.03</v>
          </cell>
        </row>
        <row r="2296">
          <cell r="A2296">
            <v>91846</v>
          </cell>
          <cell r="B2296" t="str">
            <v>ELETRODUTO FLEXÍVEL CORRUGADO, PVC, DN 32 MM (1"), PARA CIRCUITOS TERMINAIS, INSTALADO EM LAJE - FORNECIMENTO E INSTALAÇÃO. AF_12/2015</v>
          </cell>
          <cell r="C2296" t="str">
            <v>M</v>
          </cell>
          <cell r="D2296">
            <v>5.97</v>
          </cell>
        </row>
        <row r="2297">
          <cell r="A2297">
            <v>91847</v>
          </cell>
          <cell r="B2297" t="str">
            <v>ELETRODUTO FLEXÍVEL CORRUGADO REFORÇADO, PVC, DN 32 MM (1"), PARA CIRCUITOS TERMINAIS, INSTALADO EM LAJE - FORNECIMENTO E INSTALAÇÃO. AF_12/2015</v>
          </cell>
          <cell r="C2297" t="str">
            <v>M</v>
          </cell>
          <cell r="D2297">
            <v>7.73</v>
          </cell>
        </row>
        <row r="2298">
          <cell r="A2298">
            <v>91849</v>
          </cell>
          <cell r="B2298" t="str">
            <v>ELETRODUTO FLEXÍVEL LISO, PEAD, DN 32 MM (1"), PARA CIRCUITOS TERMINAIS, INSTALADO EM LAJE - FORNECIMENTO E INSTALAÇÃO. AF_12/2015</v>
          </cell>
          <cell r="C2298" t="str">
            <v>M</v>
          </cell>
          <cell r="D2298">
            <v>5.69</v>
          </cell>
        </row>
        <row r="2299">
          <cell r="A2299">
            <v>91850</v>
          </cell>
          <cell r="B2299" t="str">
            <v>ELETRODUTO FLEXÍVEL CORRUGADO, PEAD, DN 40 MM (1 1/4"), PARA CIRCUITOS TERMINAIS, INSTALADO EM LAJE - FORNECIMENTO E INSTALAÇÃO. AF_12/2015</v>
          </cell>
          <cell r="C2299" t="str">
            <v>M</v>
          </cell>
          <cell r="D2299">
            <v>7.61</v>
          </cell>
        </row>
        <row r="2300">
          <cell r="A2300">
            <v>91851</v>
          </cell>
          <cell r="B2300" t="str">
            <v>ELETRODUTO FLEXÍVEL LISO, PEAD, DN 40 MM (1 1/4"), PARA CIRCUITOS TERMINAIS, INSTALADO EM LAJE - FORNECIMENTO E INSTALAÇÃO. AF_12/2015</v>
          </cell>
          <cell r="C2300" t="str">
            <v>M</v>
          </cell>
          <cell r="D2300">
            <v>7.1</v>
          </cell>
        </row>
        <row r="2301">
          <cell r="A2301">
            <v>91852</v>
          </cell>
          <cell r="B2301" t="str">
            <v>ELETRODUTO FLEXÍVEL CORRUGADO, PVC, DN 20 MM (1/2"), PARA CIRCUITOS TERMINAIS, INSTALADO EM PAREDE - FORNECIMENTO E INSTALAÇÃO. AF_12/2015</v>
          </cell>
          <cell r="C2301" t="str">
            <v>M</v>
          </cell>
          <cell r="D2301">
            <v>5.44</v>
          </cell>
        </row>
        <row r="2302">
          <cell r="A2302">
            <v>91853</v>
          </cell>
          <cell r="B2302" t="str">
            <v>ELETRODUTO FLEXÍVEL CORRUGADO REFORÇADO, PVC, DN 20 MM (1/2"), PARA CIRCUITOS TERMINAIS, INSTALADO EM PAREDE - FORNECIMENTO E INSTALAÇÃO. AF_12/2015</v>
          </cell>
          <cell r="C2302" t="str">
            <v>M</v>
          </cell>
          <cell r="D2302">
            <v>5.7</v>
          </cell>
        </row>
        <row r="2303">
          <cell r="A2303">
            <v>91854</v>
          </cell>
          <cell r="B2303" t="str">
            <v>ELETRODUTO FLEXÍVEL CORRUGADO, PVC, DN 25 MM (3/4"), PARA CIRCUITOS TERMINAIS, INSTALADO EM PAREDE - FORNECIMENTO E INSTALAÇÃO. AF_12/2015</v>
          </cell>
          <cell r="C2303" t="str">
            <v>M</v>
          </cell>
          <cell r="D2303">
            <v>6.03</v>
          </cell>
        </row>
        <row r="2304">
          <cell r="A2304">
            <v>91855</v>
          </cell>
          <cell r="B2304" t="str">
            <v>ELETRODUTO FLEXÍVEL CORRUGADO REFORÇADO, PVC, DN 25 MM (3/4"), PARA CIRCUITOS TERMINAIS, INSTALADO EM PAREDE - FORNECIMENTO E INSTALAÇÃO. AF_12/2015</v>
          </cell>
          <cell r="C2304" t="str">
            <v>M</v>
          </cell>
          <cell r="D2304">
            <v>6.72</v>
          </cell>
        </row>
        <row r="2305">
          <cell r="A2305">
            <v>91856</v>
          </cell>
          <cell r="B2305" t="str">
            <v>ELETRODUTO FLEXÍVEL CORRUGADO, PVC, DN 32 MM (1"), PARA CIRCUITOS TERMINAIS, INSTALADO EM PAREDE - FORNECIMENTO E INSTALAÇÃO. AF_12/2015</v>
          </cell>
          <cell r="C2305" t="str">
            <v>M</v>
          </cell>
          <cell r="D2305">
            <v>7.63</v>
          </cell>
        </row>
        <row r="2306">
          <cell r="A2306">
            <v>91857</v>
          </cell>
          <cell r="B2306" t="str">
            <v>ELETRODUTO FLEXÍVEL CORRUGADO REFORÇADO, PVC, DN 32 MM (1"), PARA CIRCUITOS TERMINAIS, INSTALADO EM PAREDE - FORNECIMENTO E INSTALAÇÃO. AF_12/2015</v>
          </cell>
          <cell r="C2306" t="str">
            <v>M</v>
          </cell>
          <cell r="D2306">
            <v>9.26</v>
          </cell>
        </row>
        <row r="2307">
          <cell r="A2307">
            <v>91859</v>
          </cell>
          <cell r="B2307" t="str">
            <v>ELETRODUTO FLEXÍVEL LISO, PEAD, DN 32 MM (1"), PARA CIRCUITOS TERMINAIS, INSTALADO EM PAREDE - FORNECIMENTO E INSTALAÇÃO. AF_12/2015</v>
          </cell>
          <cell r="C2307" t="str">
            <v>M</v>
          </cell>
          <cell r="D2307">
            <v>7.38</v>
          </cell>
        </row>
        <row r="2308">
          <cell r="A2308">
            <v>91860</v>
          </cell>
          <cell r="B2308" t="str">
            <v>ELETRODUTO FLEXÍVEL CORRUGADO, PEAD, DN 40 MM (1 1/4"), PARA CIRCUITOS TERMINAIS, INSTALADO EM PAREDE - FORNECIMENTO E INSTALAÇÃO. AF_12/2015</v>
          </cell>
          <cell r="C2308" t="str">
            <v>M</v>
          </cell>
          <cell r="D2308">
            <v>9.1999999999999993</v>
          </cell>
        </row>
        <row r="2309">
          <cell r="A2309">
            <v>91861</v>
          </cell>
          <cell r="B2309" t="str">
            <v>ELETRODUTO FLEXÍVEL LISO, PEAD, DN 40 MM (1 1/4"), PARA CIRCUITOS TERMINAIS, INSTALADO EM PAREDE - FORNECIMENTO E INSTALAÇÃO. AF_12/2015</v>
          </cell>
          <cell r="C2309" t="str">
            <v>M</v>
          </cell>
          <cell r="D2309">
            <v>8.73</v>
          </cell>
        </row>
        <row r="2310">
          <cell r="A2310">
            <v>91862</v>
          </cell>
          <cell r="B2310" t="str">
            <v>ELETRODUTO RÍGIDO ROSCÁVEL, PVC, DN 20 MM (1/2"), PARA CIRCUITOS TERMINAIS, INSTALADO EM FORRO - FORNECIMENTO E INSTALAÇÃO. AF_12/2015</v>
          </cell>
          <cell r="C2310" t="str">
            <v>M</v>
          </cell>
          <cell r="D2310">
            <v>6.31</v>
          </cell>
        </row>
        <row r="2311">
          <cell r="A2311">
            <v>91863</v>
          </cell>
          <cell r="B2311" t="str">
            <v>ELETRODUTO RÍGIDO ROSCÁVEL, PVC, DN 25 MM (3/4"), PARA CIRCUITOS TERMINAIS, INSTALADO EM FORRO - FORNECIMENTO E INSTALAÇÃO. AF_12/2015</v>
          </cell>
          <cell r="C2311" t="str">
            <v>M</v>
          </cell>
          <cell r="D2311">
            <v>7.36</v>
          </cell>
        </row>
        <row r="2312">
          <cell r="A2312">
            <v>91864</v>
          </cell>
          <cell r="B2312" t="str">
            <v>ELETRODUTO RÍGIDO ROSCÁVEL, PVC, DN 32 MM (1"), PARA CIRCUITOS TERMINAIS, INSTALADO EM FORRO - FORNECIMENTO E INSTALAÇÃO. AF_12/2015</v>
          </cell>
          <cell r="C2312" t="str">
            <v>M</v>
          </cell>
          <cell r="D2312">
            <v>9.56</v>
          </cell>
        </row>
        <row r="2313">
          <cell r="A2313">
            <v>91865</v>
          </cell>
          <cell r="B2313" t="str">
            <v>ELETRODUTO RÍGIDO ROSCÁVEL, PVC, DN 40 MM (1 1/4"), PARA CIRCUITOS TERMINAIS, INSTALADO EM FORRO - FORNECIMENTO E INSTALAÇÃO. AF_12/2015</v>
          </cell>
          <cell r="C2313" t="str">
            <v>M</v>
          </cell>
          <cell r="D2313">
            <v>11.8</v>
          </cell>
        </row>
        <row r="2314">
          <cell r="A2314">
            <v>91866</v>
          </cell>
          <cell r="B2314" t="str">
            <v>ELETRODUTO RÍGIDO ROSCÁVEL, PVC, DN 20 MM (1/2"), PARA CIRCUITOS TERMINAIS, INSTALADO EM LAJE - FORNECIMENTO E INSTALAÇÃO. AF_12/2015</v>
          </cell>
          <cell r="C2314" t="str">
            <v>M</v>
          </cell>
          <cell r="D2314">
            <v>4.82</v>
          </cell>
        </row>
        <row r="2315">
          <cell r="A2315">
            <v>91867</v>
          </cell>
          <cell r="B2315" t="str">
            <v>ELETRODUTO RÍGIDO ROSCÁVEL, PVC, DN 25 MM (3/4"), PARA CIRCUITOS TERMINAIS, INSTALADO EM LAJE - FORNECIMENTO E INSTALAÇÃO. AF_12/2015</v>
          </cell>
          <cell r="C2315" t="str">
            <v>M</v>
          </cell>
          <cell r="D2315">
            <v>5.88</v>
          </cell>
        </row>
        <row r="2316">
          <cell r="A2316">
            <v>91868</v>
          </cell>
          <cell r="B2316" t="str">
            <v>ELETRODUTO RÍGIDO ROSCÁVEL, PVC, DN 32 MM (1"), PARA CIRCUITOS TERMINAIS, INSTALADO EM LAJE - FORNECIMENTO E INSTALAÇÃO. AF_12/2015</v>
          </cell>
          <cell r="C2316" t="str">
            <v>M</v>
          </cell>
          <cell r="D2316">
            <v>8.08</v>
          </cell>
        </row>
        <row r="2317">
          <cell r="A2317">
            <v>91869</v>
          </cell>
          <cell r="B2317" t="str">
            <v>ELETRODUTO RÍGIDO ROSCÁVEL, PVC, DN 40 MM (1 1/4"), PARA CIRCUITOS TERMINAIS, INSTALADO EM LAJE - FORNECIMENTO E INSTALAÇÃO. AF_12/2015</v>
          </cell>
          <cell r="C2317" t="str">
            <v>M</v>
          </cell>
          <cell r="D2317">
            <v>10.32</v>
          </cell>
        </row>
        <row r="2318">
          <cell r="A2318">
            <v>91870</v>
          </cell>
          <cell r="B2318" t="str">
            <v>ELETRODUTO RÍGIDO ROSCÁVEL, PVC, DN 20 MM (1/2"), PARA CIRCUITOS TERMINAIS, INSTALADO EM PAREDE - FORNECIMENTO E INSTALAÇÃO. AF_12/2015</v>
          </cell>
          <cell r="C2318" t="str">
            <v>M</v>
          </cell>
          <cell r="D2318">
            <v>6.99</v>
          </cell>
        </row>
        <row r="2319">
          <cell r="A2319">
            <v>91871</v>
          </cell>
          <cell r="B2319" t="str">
            <v>ELETRODUTO RÍGIDO ROSCÁVEL, PVC, DN 25 MM (3/4"), PARA CIRCUITOS TERMINAIS, INSTALADO EM PAREDE - FORNECIMENTO E INSTALAÇÃO. AF_12/2015</v>
          </cell>
          <cell r="C2319" t="str">
            <v>M</v>
          </cell>
          <cell r="D2319">
            <v>8.08</v>
          </cell>
        </row>
        <row r="2320">
          <cell r="A2320">
            <v>91872</v>
          </cell>
          <cell r="B2320" t="str">
            <v>ELETRODUTO RÍGIDO ROSCÁVEL, PVC, DN 32 MM (1"), PARA CIRCUITOS TERMINAIS, INSTALADO EM PAREDE - FORNECIMENTO E INSTALAÇÃO. AF_12/2015</v>
          </cell>
          <cell r="C2320" t="str">
            <v>M</v>
          </cell>
          <cell r="D2320">
            <v>10.29</v>
          </cell>
        </row>
        <row r="2321">
          <cell r="A2321">
            <v>91873</v>
          </cell>
          <cell r="B2321" t="str">
            <v>ELETRODUTO RÍGIDO ROSCÁVEL, PVC, DN 40 MM (1 1/4"), PARA CIRCUITOS TERMINAIS, INSTALADO EM PAREDE - FORNECIMENTO E INSTALAÇÃO. AF_12/2015</v>
          </cell>
          <cell r="C2321" t="str">
            <v>M</v>
          </cell>
          <cell r="D2321">
            <v>12.48</v>
          </cell>
        </row>
        <row r="2322">
          <cell r="A2322">
            <v>91874</v>
          </cell>
          <cell r="B2322" t="str">
            <v>LUVA PARA ELETRODUTO, PVC, ROSCÁVEL, DN 20 MM (1/2"), PARA CIRCUITOS TERMINAIS, INSTALADA EM FORRO - FORNECIMENTO E INSTALAÇÃO. AF_12/2015</v>
          </cell>
          <cell r="C2322" t="str">
            <v>UN</v>
          </cell>
          <cell r="D2322">
            <v>3.27</v>
          </cell>
        </row>
        <row r="2323">
          <cell r="A2323">
            <v>91875</v>
          </cell>
          <cell r="B2323" t="str">
            <v>LUVA PARA ELETRODUTO, PVC, ROSCÁVEL, DN 25 MM (3/4"), PARA CIRCUITOS TERMINAIS, INSTALADA EM FORRO - FORNECIMENTO E INSTALAÇÃO. AF_12/2015</v>
          </cell>
          <cell r="C2323" t="str">
            <v>UN</v>
          </cell>
          <cell r="D2323">
            <v>4.34</v>
          </cell>
        </row>
        <row r="2324">
          <cell r="A2324">
            <v>91876</v>
          </cell>
          <cell r="B2324" t="str">
            <v>LUVA PARA ELETRODUTO, PVC, ROSCÁVEL, DN 32 MM (1"), PARA CIRCUITOS TERMINAIS, INSTALADA EM FORRO - FORNECIMENTO E INSTALAÇÃO. AF_12/2015</v>
          </cell>
          <cell r="C2324" t="str">
            <v>UN</v>
          </cell>
          <cell r="D2324">
            <v>5.73</v>
          </cell>
        </row>
        <row r="2325">
          <cell r="A2325">
            <v>91877</v>
          </cell>
          <cell r="B2325" t="str">
            <v>LUVA PARA ELETRODUTO, PVC, ROSCÁVEL, DN 40 MM (1 1/4"), PARA CIRCUITOS TERMINAIS, INSTALADA EM FORRO - FORNECIMENTO E INSTALAÇÃO. AF_12/2015</v>
          </cell>
          <cell r="C2325" t="str">
            <v>UN</v>
          </cell>
          <cell r="D2325">
            <v>7.6</v>
          </cell>
        </row>
        <row r="2326">
          <cell r="A2326">
            <v>91878</v>
          </cell>
          <cell r="B2326" t="str">
            <v>LUVA PARA ELETRODUTO, PVC, ROSCÁVEL, DN 20 MM (1/2"), PARA CIRCUITOS TERMINAIS, INSTALADA EM LAJE - FORNECIMENTO E INSTALAÇÃO. AF_12/2015</v>
          </cell>
          <cell r="C2326" t="str">
            <v>UN</v>
          </cell>
          <cell r="D2326">
            <v>4.22</v>
          </cell>
        </row>
        <row r="2327">
          <cell r="A2327">
            <v>91879</v>
          </cell>
          <cell r="B2327" t="str">
            <v>LUVA PARA ELETRODUTO, PVC, ROSCÁVEL, DN 25 MM (3/4"), PARA CIRCUITOS TERMINAIS, INSTALADA EM LAJE - FORNECIMENTO E INSTALAÇÃO. AF_12/2015</v>
          </cell>
          <cell r="C2327" t="str">
            <v>UN</v>
          </cell>
          <cell r="D2327">
            <v>5.26</v>
          </cell>
        </row>
        <row r="2328">
          <cell r="A2328">
            <v>91880</v>
          </cell>
          <cell r="B2328" t="str">
            <v>LUVA PARA ELETRODUTO, PVC, ROSCÁVEL, DN 32 MM (1"), PARA CIRCUITOS TERMINAIS, INSTALADA EM LAJE - FORNECIMENTO E INSTALAÇÃO. AF_12/2015</v>
          </cell>
          <cell r="C2328" t="str">
            <v>UN</v>
          </cell>
          <cell r="D2328">
            <v>6.67</v>
          </cell>
        </row>
        <row r="2329">
          <cell r="A2329">
            <v>91881</v>
          </cell>
          <cell r="B2329" t="str">
            <v>LUVA PARA ELETRODUTO, PVC, ROSCÁVEL, DN 40 MM (1 1/4"), PARA CIRCUITOS TERMINAIS, INSTALADA EM LAJE - FORNECIMENTO E INSTALAÇÃO. AF_12/2015</v>
          </cell>
          <cell r="C2329" t="str">
            <v>UN</v>
          </cell>
          <cell r="D2329">
            <v>8.5399999999999991</v>
          </cell>
        </row>
        <row r="2330">
          <cell r="A2330">
            <v>91882</v>
          </cell>
          <cell r="B2330" t="str">
            <v>LUVA PARA ELETRODUTO, PVC, ROSCÁVEL, DN 20 MM (1/2"), PARA CIRCUITOS TERMINAIS, INSTALADA EM PAREDE - FORNECIMENTO E INSTALAÇÃO. AF_12/2015</v>
          </cell>
          <cell r="C2330" t="str">
            <v>UN</v>
          </cell>
          <cell r="D2330">
            <v>5.23</v>
          </cell>
        </row>
        <row r="2331">
          <cell r="A2331">
            <v>91884</v>
          </cell>
          <cell r="B2331" t="str">
            <v>LUVA PARA ELETRODUTO, PVC, ROSCÁVEL, DN 25 MM (3/4"), PARA CIRCUITOS TERMINAIS, INSTALADA EM PAREDE - FORNECIMENTO E INSTALAÇÃO. AF_12/2015</v>
          </cell>
          <cell r="C2331" t="str">
            <v>UN</v>
          </cell>
          <cell r="D2331">
            <v>6.04</v>
          </cell>
        </row>
        <row r="2332">
          <cell r="A2332">
            <v>91885</v>
          </cell>
          <cell r="B2332" t="str">
            <v>LUVA PARA ELETRODUTO, PVC, ROSCÁVEL, DN 32 MM (1"), PARA CIRCUITOS TERMINAIS, INSTALADA EM PAREDE - FORNECIMENTO E INSTALAÇÃO. AF_12/2015</v>
          </cell>
          <cell r="C2332" t="str">
            <v>UN</v>
          </cell>
          <cell r="D2332">
            <v>7.13</v>
          </cell>
        </row>
        <row r="2333">
          <cell r="A2333">
            <v>91886</v>
          </cell>
          <cell r="B2333" t="str">
            <v>LUVA PARA ELETRODUTO, PVC, ROSCÁVEL, DN 40 MM (1 1/4"), PARA CIRCUITOS TERMINAIS, INSTALADA EM PAREDE - FORNECIMENTO E INSTALAÇÃO. AF_12/2015</v>
          </cell>
          <cell r="C2333" t="str">
            <v>UN</v>
          </cell>
          <cell r="D2333">
            <v>8.65</v>
          </cell>
        </row>
        <row r="2334">
          <cell r="A2334">
            <v>91887</v>
          </cell>
          <cell r="B2334" t="str">
            <v>CURVA 90 GRAUS PARA ELETRODUTO, PVC, ROSCÁVEL, DN 20 MM (1/2"), PARA CIRCUITOS TERMINAIS, INSTALADA EM FORRO - FORNECIMENTO E INSTALAÇÃO. AF_12/2015</v>
          </cell>
          <cell r="C2334" t="str">
            <v>UN</v>
          </cell>
          <cell r="D2334">
            <v>6.02</v>
          </cell>
        </row>
        <row r="2335">
          <cell r="A2335">
            <v>91889</v>
          </cell>
          <cell r="B2335" t="str">
            <v>CURVA 180 GRAUS PARA ELETRODUTO, PVC, ROSCÁVEL, DN 20 MM (1/2"), PARA CIRCUITOS TERMINAIS, INSTALADA EM FORRO - FORNECIMENTO E INSTALAÇÃO. AF_12/2015</v>
          </cell>
          <cell r="C2335" t="str">
            <v>UN</v>
          </cell>
          <cell r="D2335">
            <v>5.81</v>
          </cell>
        </row>
        <row r="2336">
          <cell r="A2336">
            <v>91890</v>
          </cell>
          <cell r="B2336" t="str">
            <v>CURVA 90 GRAUS PARA ELETRODUTO, PVC, ROSCÁVEL, DN 25 MM (3/4"), PARA CIRCUITOS TERMINAIS, INSTALADA EM FORRO - FORNECIMENTO E INSTALAÇÃO. AF_12/2015</v>
          </cell>
          <cell r="C2336" t="str">
            <v>UN</v>
          </cell>
          <cell r="D2336">
            <v>7.19</v>
          </cell>
        </row>
        <row r="2337">
          <cell r="A2337">
            <v>91892</v>
          </cell>
          <cell r="B2337" t="str">
            <v>CURVA 180 GRAUS PARA ELETRODUTO, PVC, ROSCÁVEL, DN 25 MM (3/4"), PARA CIRCUITOS TERMINAIS, INSTALADA EM FORRO - FORNECIMENTO E INSTALAÇÃO. AF_12/2015</v>
          </cell>
          <cell r="C2337" t="str">
            <v>UN</v>
          </cell>
          <cell r="D2337">
            <v>8.6</v>
          </cell>
        </row>
        <row r="2338">
          <cell r="A2338">
            <v>91893</v>
          </cell>
          <cell r="B2338" t="str">
            <v>CURVA 90 GRAUS PARA ELETRODUTO, PVC, ROSCÁVEL, DN 32 MM (1"), PARA CIRCUITOS TERMINAIS, INSTALADA EM FORRO - FORNECIMENTO E INSTALAÇÃO. AF_12/2015</v>
          </cell>
          <cell r="C2338" t="str">
            <v>UN</v>
          </cell>
          <cell r="D2338">
            <v>9.81</v>
          </cell>
        </row>
        <row r="2339">
          <cell r="A2339">
            <v>91895</v>
          </cell>
          <cell r="B2339" t="str">
            <v>CURVA 180 GRAUS PARA ELETRODUTO, PVC, ROSCÁVEL, DN 32 MM (1"), PARA CIRCUITOS TERMINAIS, INSTALADA EM FORRO - FORNECIMENTO E INSTALAÇÃO. AF_12/2015</v>
          </cell>
          <cell r="C2339" t="str">
            <v>UN</v>
          </cell>
          <cell r="D2339">
            <v>11.23</v>
          </cell>
        </row>
        <row r="2340">
          <cell r="A2340">
            <v>91896</v>
          </cell>
          <cell r="B2340" t="str">
            <v>CURVA 90 GRAUS PARA ELETRODUTO, PVC, ROSCÁVEL, DN 40 MM (1 1/4"), PARA CIRCUITOS TERMINAIS, INSTALADA EM FORRO - FORNECIMENTO E INSTALAÇÃO. AF_12/2015</v>
          </cell>
          <cell r="C2340" t="str">
            <v>UN</v>
          </cell>
          <cell r="D2340">
            <v>11.99</v>
          </cell>
        </row>
        <row r="2341">
          <cell r="A2341">
            <v>91898</v>
          </cell>
          <cell r="B2341" t="str">
            <v>CURVA 180 GRAUS PARA ELETRODUTO, PVC, ROSCÁVEL, DN 40 MM (1 1/4"), PARA CIRCUITOS TERMINAIS, INSTALADA EM FORRO - FORNECIMENTO E INSTALAÇÃO. AF_12/2015</v>
          </cell>
          <cell r="C2341" t="str">
            <v>UN</v>
          </cell>
          <cell r="D2341">
            <v>13.52</v>
          </cell>
        </row>
        <row r="2342">
          <cell r="A2342">
            <v>91899</v>
          </cell>
          <cell r="B2342" t="str">
            <v>CURVA 90 GRAUS PARA ELETRODUTO, PVC, ROSCÁVEL, DN 20 MM (1/2"), PARA CIRCUITOS TERMINAIS, INSTALADA EM LAJE - FORNECIMENTO E INSTALAÇÃO. AF_12/2015</v>
          </cell>
          <cell r="C2342" t="str">
            <v>UN</v>
          </cell>
          <cell r="D2342">
            <v>7.39</v>
          </cell>
        </row>
        <row r="2343">
          <cell r="A2343">
            <v>91901</v>
          </cell>
          <cell r="B2343" t="str">
            <v>CURVA 180 GRAUS PARA ELETRODUTO, PVC, ROSCÁVEL, DN 20 MM (1/2"), PARA CIRCUITOS TERMINAIS, INSTALADA EM LAJE - FORNECIMENTO E INSTALAÇÃO. AF_12/2015</v>
          </cell>
          <cell r="C2343" t="str">
            <v>UN</v>
          </cell>
          <cell r="D2343">
            <v>7.18</v>
          </cell>
        </row>
        <row r="2344">
          <cell r="A2344">
            <v>91902</v>
          </cell>
          <cell r="B2344" t="str">
            <v>CURVA 90 GRAUS PARA ELETRODUTO, PVC, ROSCÁVEL, DN 25 MM (3/4"), PARA CIRCUITOS TERMINAIS, INSTALADA EM LAJE - FORNECIMENTO E INSTALAÇÃO. AF_12/2015</v>
          </cell>
          <cell r="C2344" t="str">
            <v>UN</v>
          </cell>
          <cell r="D2344">
            <v>8.56</v>
          </cell>
        </row>
        <row r="2345">
          <cell r="A2345">
            <v>91904</v>
          </cell>
          <cell r="B2345" t="str">
            <v>CURVA 180 GRAUS PARA ELETRODUTO, PVC, ROSCÁVEL, DN 25 MM (3/4"), PARA CIRCUITOS TERMINAIS, INSTALADA EM LAJE - FORNECIMENTO E INSTALAÇÃO. AF_12/2015</v>
          </cell>
          <cell r="C2345" t="str">
            <v>UN</v>
          </cell>
          <cell r="D2345">
            <v>9.9700000000000006</v>
          </cell>
        </row>
        <row r="2346">
          <cell r="A2346">
            <v>91905</v>
          </cell>
          <cell r="B2346" t="str">
            <v>CURVA 90 GRAUS PARA ELETRODUTO, PVC, ROSCÁVEL, DN 32 MM (1"), PARA CIRCUITOS TERMINAIS, INSTALADA EM LAJE - FORNECIMENTO E INSTALAÇÃO. AF_12/2015</v>
          </cell>
          <cell r="C2346" t="str">
            <v>UN</v>
          </cell>
          <cell r="D2346">
            <v>11.18</v>
          </cell>
        </row>
        <row r="2347">
          <cell r="A2347">
            <v>91907</v>
          </cell>
          <cell r="B2347" t="str">
            <v>CURVA 180 GRAUS PARA ELETRODUTO, PVC, ROSCÁVEL, DN 32 MM (1), PARA CIRCUITOS TERMINAIS, INSTALADA EM LAJE - FORNECIMENTO E INSTALAÇÃO. AF_12/2015</v>
          </cell>
          <cell r="C2347" t="str">
            <v>UN</v>
          </cell>
          <cell r="D2347">
            <v>12.6</v>
          </cell>
        </row>
        <row r="2348">
          <cell r="A2348">
            <v>91908</v>
          </cell>
          <cell r="B2348" t="str">
            <v>CURVA 90 GRAUS PARA ELETRODUTO, PVC, ROSCÁVEL, DN 40 MM (1 1/4"), PARA CIRCUITOS TERMINAIS, INSTALADA EM LAJE - FORNECIMENTO E INSTALAÇÃO. AF_12/2015</v>
          </cell>
          <cell r="C2348" t="str">
            <v>UN</v>
          </cell>
          <cell r="D2348">
            <v>13.39</v>
          </cell>
        </row>
        <row r="2349">
          <cell r="A2349">
            <v>91910</v>
          </cell>
          <cell r="B2349" t="str">
            <v>CURVA 180 GRAUS PARA ELETRODUTO, PVC, ROSCÁVEL, DN 40 MM (1 1/4"), PARA CIRCUITOS TERMINAIS, INSTALADA EM LAJE - FORNECIMENTO E INSTALAÇÃO. AF_12/2015</v>
          </cell>
          <cell r="C2349" t="str">
            <v>UN</v>
          </cell>
          <cell r="D2349">
            <v>14.92</v>
          </cell>
        </row>
        <row r="2350">
          <cell r="A2350">
            <v>91911</v>
          </cell>
          <cell r="B2350" t="str">
            <v>CURVA 90 GRAUS PARA ELETRODUTO, PVC, ROSCÁVEL, DN 20 MM (1/2"), PARA CIRCUITOS TERMINAIS, INSTALADA EM PAREDE - FORNECIMENTO E INSTALAÇÃO. AF_12/2015</v>
          </cell>
          <cell r="C2350" t="str">
            <v>UN</v>
          </cell>
          <cell r="D2350">
            <v>8.9700000000000006</v>
          </cell>
        </row>
        <row r="2351">
          <cell r="A2351">
            <v>91913</v>
          </cell>
          <cell r="B2351" t="str">
            <v>CURVA 180 GRAUS PARA ELETRODUTO, PVC, ROSCÁVEL, DN 20 MM (1/2"), PARA CIRCUITOS TERMINAIS, INSTALADA EM PAREDE - FORNECIMENTO E INSTALAÇÃO. AF_12/2015</v>
          </cell>
          <cell r="C2351" t="str">
            <v>UN</v>
          </cell>
          <cell r="D2351">
            <v>8.76</v>
          </cell>
        </row>
        <row r="2352">
          <cell r="A2352">
            <v>91914</v>
          </cell>
          <cell r="B2352" t="str">
            <v>CURVA 90 GRAUS PARA ELETRODUTO, PVC, ROSCÁVEL, DN 25 MM (3/4"), PARA CIRCUITOS TERMINAIS, INSTALADA EM PAREDE - FORNECIMENTO E INSTALAÇÃO. AF_12/2015</v>
          </cell>
          <cell r="C2352" t="str">
            <v>UN</v>
          </cell>
          <cell r="D2352">
            <v>9.77</v>
          </cell>
        </row>
        <row r="2353">
          <cell r="A2353">
            <v>91916</v>
          </cell>
          <cell r="B2353" t="str">
            <v>CURVA 180 GRAUS PARA ELETRODUTO, PVC, ROSCÁVEL, DN 25 MM (3/4"), PARA CIRCUITOS TERMINAIS, INSTALADA EM PAREDE - FORNECIMENTO E INSTALAÇÃO. AF_12/2015</v>
          </cell>
          <cell r="C2353" t="str">
            <v>UN</v>
          </cell>
          <cell r="D2353">
            <v>11.18</v>
          </cell>
        </row>
        <row r="2354">
          <cell r="A2354">
            <v>91917</v>
          </cell>
          <cell r="B2354" t="str">
            <v>CURVA 90 GRAUS PARA ELETRODUTO, PVC, ROSCÁVEL, DN 32 MM (1"), PARA CIRCUITOS TERMINAIS, INSTALADA EM PAREDE - FORNECIMENTO E INSTALAÇÃO. AF_12/2015</v>
          </cell>
          <cell r="C2354" t="str">
            <v>UN</v>
          </cell>
          <cell r="D2354">
            <v>11.9</v>
          </cell>
        </row>
        <row r="2355">
          <cell r="A2355">
            <v>91919</v>
          </cell>
          <cell r="B2355" t="str">
            <v>CURVA 180 GRAUS PARA ELETRODUTO, PVC, ROSCÁVEL, DN 32 MM (1), PARA CIRCUITOS TERMINAIS, INSTALADA EM PAREDE - FORNECIMENTO E INSTALAÇÃO. AF_12/2015</v>
          </cell>
          <cell r="C2355" t="str">
            <v>UN</v>
          </cell>
          <cell r="D2355">
            <v>13.32</v>
          </cell>
        </row>
        <row r="2356">
          <cell r="A2356">
            <v>91920</v>
          </cell>
          <cell r="B2356" t="str">
            <v>CURVA 90 GRAUS PARA ELETRODUTO, PVC, ROSCÁVEL, DN 40 MM (1 1/4"), PARA CIRCUITOS TERMINAIS, INSTALADA EM PAREDE - FORNECIMENTO E INSTALAÇÃO. AF_12/2015</v>
          </cell>
          <cell r="C2356" t="str">
            <v>UN</v>
          </cell>
          <cell r="D2356">
            <v>13.56</v>
          </cell>
        </row>
        <row r="2357">
          <cell r="A2357">
            <v>91922</v>
          </cell>
          <cell r="B2357" t="str">
            <v>CURVA 180 GRAUS PARA ELETRODUTO, PVC, ROSCÁVEL, DN 40 MM (1 1/4"), PARA CIRCUITOS TERMINAIS, INSTALADA EM PAREDE - FORNECIMENTO E INSTALAÇÃO. AF_12/2015</v>
          </cell>
          <cell r="C2357" t="str">
            <v>UN</v>
          </cell>
          <cell r="D2357">
            <v>15.09</v>
          </cell>
        </row>
        <row r="2358">
          <cell r="A2358">
            <v>91924</v>
          </cell>
          <cell r="B2358" t="str">
            <v>CABO DE COBRE FLEXÍVEL ISOLADO, 1,5 MM², ANTI-CHAMA 450/750 V, PARA CIRCUITOS TERMINAIS - FORNECIMENTO E INSTALAÇÃO. AF_12/2015</v>
          </cell>
          <cell r="C2358" t="str">
            <v>M</v>
          </cell>
          <cell r="D2358">
            <v>1.89</v>
          </cell>
        </row>
        <row r="2359">
          <cell r="A2359">
            <v>91925</v>
          </cell>
          <cell r="B2359" t="str">
            <v>CABO DE COBRE FLEXÍVEL ISOLADO, 1,5 MM², ANTI-CHAMA 0,6/1,0 KV, PARA CIRCUITOS TERMINAIS - FORNECIMENTO E INSTALAÇÃO. AF_12/2015</v>
          </cell>
          <cell r="C2359" t="str">
            <v>M</v>
          </cell>
          <cell r="D2359">
            <v>2.66</v>
          </cell>
        </row>
        <row r="2360">
          <cell r="A2360">
            <v>91926</v>
          </cell>
          <cell r="B2360" t="str">
            <v>CABO DE COBRE FLEXÍVEL ISOLADO, 2,5 MM², ANTI-CHAMA 450/750 V, PARA CIRCUITOS TERMINAIS - FORNECIMENTO E INSTALAÇÃO. AF_12/2015</v>
          </cell>
          <cell r="C2360" t="str">
            <v>M</v>
          </cell>
          <cell r="D2360">
            <v>2.73</v>
          </cell>
        </row>
        <row r="2361">
          <cell r="A2361">
            <v>91927</v>
          </cell>
          <cell r="B2361" t="str">
            <v>CABO DE COBRE FLEXÍVEL ISOLADO, 2,5 MM², ANTI-CHAMA 0,6/1,0 KV, PARA CIRCUITOS TERMINAIS - FORNECIMENTO E INSTALAÇÃO. AF_12/2015</v>
          </cell>
          <cell r="C2361" t="str">
            <v>M</v>
          </cell>
          <cell r="D2361">
            <v>3.58</v>
          </cell>
        </row>
        <row r="2362">
          <cell r="A2362">
            <v>91928</v>
          </cell>
          <cell r="B2362" t="str">
            <v>CABO DE COBRE FLEXÍVEL ISOLADO, 4 MM², ANTI-CHAMA 450/750 V, PARA CIRCUITOS TERMINAIS - FORNECIMENTO E INSTALAÇÃO. AF_12/2015</v>
          </cell>
          <cell r="C2362" t="str">
            <v>M</v>
          </cell>
          <cell r="D2362">
            <v>4.42</v>
          </cell>
        </row>
        <row r="2363">
          <cell r="A2363">
            <v>91929</v>
          </cell>
          <cell r="B2363" t="str">
            <v>CABO DE COBRE FLEXÍVEL ISOLADO, 4 MM², ANTI-CHAMA 0,6/1,0 KV, PARA CIRCUITOS TERMINAIS - FORNECIMENTO E INSTALAÇÃO. AF_12/2015</v>
          </cell>
          <cell r="C2363" t="str">
            <v>M</v>
          </cell>
          <cell r="D2363">
            <v>5.01</v>
          </cell>
        </row>
        <row r="2364">
          <cell r="A2364">
            <v>91930</v>
          </cell>
          <cell r="B2364" t="str">
            <v>CABO DE COBRE FLEXÍVEL ISOLADO, 6 MM², ANTI-CHAMA 450/750 V, PARA CIRCUITOS TERMINAIS - FORNECIMENTO E INSTALAÇÃO. AF_12/2015</v>
          </cell>
          <cell r="C2364" t="str">
            <v>M</v>
          </cell>
          <cell r="D2364">
            <v>6.06</v>
          </cell>
        </row>
        <row r="2365">
          <cell r="A2365">
            <v>91931</v>
          </cell>
          <cell r="B2365" t="str">
            <v>CABO DE COBRE FLEXÍVEL ISOLADO, 6 MM², ANTI-CHAMA 0,6/1,0 KV, PARA CIRCUITOS TERMINAIS - FORNECIMENTO E INSTALAÇÃO. AF_12/2015</v>
          </cell>
          <cell r="C2365" t="str">
            <v>M</v>
          </cell>
          <cell r="D2365">
            <v>6.76</v>
          </cell>
        </row>
        <row r="2366">
          <cell r="A2366">
            <v>91932</v>
          </cell>
          <cell r="B2366" t="str">
            <v>CABO DE COBRE FLEXÍVEL ISOLADO, 10 MM², ANTI-CHAMA 450/750 V, PARA CIRCUITOS TERMINAIS - FORNECIMENTO E INSTALAÇÃO. AF_12/2015</v>
          </cell>
          <cell r="C2366" t="str">
            <v>M</v>
          </cell>
          <cell r="D2366">
            <v>9.9499999999999993</v>
          </cell>
        </row>
        <row r="2367">
          <cell r="A2367">
            <v>91933</v>
          </cell>
          <cell r="B2367" t="str">
            <v>CABO DE COBRE FLEXÍVEL ISOLADO, 10 MM², ANTI-CHAMA 0,6/1,0 KV, PARA CIRCUITOS TERMINAIS - FORNECIMENTO E INSTALAÇÃO. AF_12/2015</v>
          </cell>
          <cell r="C2367" t="str">
            <v>M</v>
          </cell>
          <cell r="D2367">
            <v>10.63</v>
          </cell>
        </row>
        <row r="2368">
          <cell r="A2368">
            <v>91934</v>
          </cell>
          <cell r="B2368" t="str">
            <v>CABO DE COBRE FLEXÍVEL ISOLADO, 16 MM², ANTI-CHAMA 450/750 V, PARA CIRCUITOS TERMINAIS - FORNECIMENTO E INSTALAÇÃO. AF_12/2015</v>
          </cell>
          <cell r="C2368" t="str">
            <v>M</v>
          </cell>
          <cell r="D2368">
            <v>15.21</v>
          </cell>
        </row>
        <row r="2369">
          <cell r="A2369">
            <v>91935</v>
          </cell>
          <cell r="B2369" t="str">
            <v>CABO DE COBRE FLEXÍVEL ISOLADO, 16 MM², ANTI-CHAMA 0,6/1,0 KV, PARA CIRCUITOS TERMINAIS - FORNECIMENTO E INSTALAÇÃO. AF_12/2015</v>
          </cell>
          <cell r="C2369" t="str">
            <v>M</v>
          </cell>
          <cell r="D2369">
            <v>16.190000000000001</v>
          </cell>
        </row>
        <row r="2370">
          <cell r="A2370">
            <v>91936</v>
          </cell>
          <cell r="B2370" t="str">
            <v>CAIXA OCTOGONAL 4" X 4", PVC, INSTALADA EM LAJE - FORNECIMENTO E INSTALAÇÃO. AF_12/2015</v>
          </cell>
          <cell r="C2370" t="str">
            <v>UN</v>
          </cell>
          <cell r="D2370">
            <v>9.0399999999999991</v>
          </cell>
        </row>
        <row r="2371">
          <cell r="A2371">
            <v>91937</v>
          </cell>
          <cell r="B2371" t="str">
            <v>CAIXA OCTOGONAL 3" X 3", PVC, INSTALADA EM LAJE - FORNECIMENTO E INSTALAÇÃO. AF_12/2015</v>
          </cell>
          <cell r="C2371" t="str">
            <v>UN</v>
          </cell>
          <cell r="D2371">
            <v>7.69</v>
          </cell>
        </row>
        <row r="2372">
          <cell r="A2372">
            <v>91939</v>
          </cell>
          <cell r="B2372" t="str">
            <v>CAIXA RETANGULAR 4" X 2" ALTA (2,00 M DO PISO), PVC, INSTALADA EM PAREDE - FORNECIMENTO E INSTALAÇÃO. AF_12/2015</v>
          </cell>
          <cell r="C2372" t="str">
            <v>UN</v>
          </cell>
          <cell r="D2372">
            <v>19.03</v>
          </cell>
        </row>
        <row r="2373">
          <cell r="A2373">
            <v>91940</v>
          </cell>
          <cell r="B2373" t="str">
            <v>CAIXA RETANGULAR 4" X 2" MÉDIA (1,30 M DO PISO), PVC, INSTALADA EM PAREDE - FORNECIMENTO E INSTALAÇÃO. AF_12/2015</v>
          </cell>
          <cell r="C2373" t="str">
            <v>UN</v>
          </cell>
          <cell r="D2373">
            <v>10.130000000000001</v>
          </cell>
        </row>
        <row r="2374">
          <cell r="A2374">
            <v>91941</v>
          </cell>
          <cell r="B2374" t="str">
            <v>CAIXA RETANGULAR 4" X 2" BAIXA (0,30 M DO PISO), PVC, INSTALADA EM PAREDE - FORNECIMENTO E INSTALAÇÃO. AF_12/2015</v>
          </cell>
          <cell r="C2374" t="str">
            <v>UN</v>
          </cell>
          <cell r="D2374">
            <v>6.8</v>
          </cell>
        </row>
        <row r="2375">
          <cell r="A2375">
            <v>91942</v>
          </cell>
          <cell r="B2375" t="str">
            <v>CAIXA RETANGULAR 4" X 4" ALTA (2,00 M DO PISO), PVC, INSTALADA EM PAREDE - FORNECIMENTO E INSTALAÇÃO. AF_12/2015</v>
          </cell>
          <cell r="C2375" t="str">
            <v>UN</v>
          </cell>
          <cell r="D2375">
            <v>23.37</v>
          </cell>
        </row>
        <row r="2376">
          <cell r="A2376">
            <v>91943</v>
          </cell>
          <cell r="B2376" t="str">
            <v>CAIXA RETANGULAR 4" X 4" MÉDIA (1,30 M DO PISO), PVC, INSTALADA EM PAREDE - FORNECIMENTO E INSTALAÇÃO. AF_12/2015</v>
          </cell>
          <cell r="C2376" t="str">
            <v>UN</v>
          </cell>
          <cell r="D2376">
            <v>13.13</v>
          </cell>
        </row>
        <row r="2377">
          <cell r="A2377">
            <v>91944</v>
          </cell>
          <cell r="B2377" t="str">
            <v>CAIXA RETANGULAR 4" X 4" BAIXA (0,30 M DO PISO), PVC, INSTALADA EM PAREDE - FORNECIMENTO E INSTALAÇÃO. AF_12/2015</v>
          </cell>
          <cell r="C2377" t="str">
            <v>UN</v>
          </cell>
          <cell r="D2377">
            <v>9.3000000000000007</v>
          </cell>
        </row>
        <row r="2378">
          <cell r="A2378">
            <v>91945</v>
          </cell>
          <cell r="B2378" t="str">
            <v>SUPORTE PARAFUSADO COM PLACA DE ENCAIXE 4" X 2" ALTO (2,00 M DO PISO) PARA PONTO ELÉTRICO - FORNECIMENTO E INSTALAÇÃO. AF_12/2015</v>
          </cell>
          <cell r="C2378" t="str">
            <v>UN</v>
          </cell>
          <cell r="D2378">
            <v>5.89</v>
          </cell>
        </row>
        <row r="2379">
          <cell r="A2379">
            <v>91946</v>
          </cell>
          <cell r="B2379" t="str">
            <v>SUPORTE PARAFUSADO COM PLACA DE ENCAIXE 4" X 2" MÉDIO (1,30 M DO PISO) PARA PONTO ELÉTRICO - FORNECIMENTO E INSTALAÇÃO. AF_12/2015</v>
          </cell>
          <cell r="C2379" t="str">
            <v>UN</v>
          </cell>
          <cell r="D2379">
            <v>4.82</v>
          </cell>
        </row>
        <row r="2380">
          <cell r="A2380">
            <v>91947</v>
          </cell>
          <cell r="B2380" t="str">
            <v>SUPORTE PARAFUSADO COM PLACA DE ENCAIXE 4" X 2" BAIXO (0,30 M DO PISO) PARA PONTO ELÉTRICO - FORNECIMENTO E INSTALAÇÃO. AF_12/2015</v>
          </cell>
          <cell r="C2380" t="str">
            <v>UN</v>
          </cell>
          <cell r="D2380">
            <v>4.16</v>
          </cell>
        </row>
        <row r="2381">
          <cell r="A2381">
            <v>91949</v>
          </cell>
          <cell r="B2381" t="str">
            <v>SUPORTE PARAFUSADO COM PLACA DE ENCAIXE 4" X 4" ALTO (2,00 M DO PISO) PARA PONTO ELÉTRICO - FORNECIMENTO E INSTALAÇÃO. AF_12/2015</v>
          </cell>
          <cell r="C2381" t="str">
            <v>UN</v>
          </cell>
          <cell r="D2381">
            <v>8.81</v>
          </cell>
        </row>
        <row r="2382">
          <cell r="A2382">
            <v>91950</v>
          </cell>
          <cell r="B2382" t="str">
            <v>SUPORTE PARAFUSADO COM PLACA DE ENCAIXE 4" X 4" MÉDIO (1,30 M DO PISO) PARA PONTO ELÉTRICO - FORNECIMENTO E INSTALAÇÃO. AF_12/2015</v>
          </cell>
          <cell r="C2382" t="str">
            <v>UN</v>
          </cell>
          <cell r="D2382">
            <v>7.52</v>
          </cell>
        </row>
        <row r="2383">
          <cell r="A2383">
            <v>91951</v>
          </cell>
          <cell r="B2383" t="str">
            <v>SUPORTE PARAFUSADO COM PLACA DE ENCAIXE 4" X 4" BAIXO (0,30 M DO PISO) PARA PONTO ELÉTRICO - FORNECIMENTO E INSTALAÇÃO. AF_12/2015</v>
          </cell>
          <cell r="C2383" t="str">
            <v>UN</v>
          </cell>
          <cell r="D2383">
            <v>6.75</v>
          </cell>
        </row>
        <row r="2384">
          <cell r="A2384">
            <v>91952</v>
          </cell>
          <cell r="B2384" t="str">
            <v>INTERRUPTOR SIMPLES (1 MÓDULO), 10A/250V, SEM SUPORTE E SEM PLACA - FORNECIMENTO E INSTALAÇÃO. AF_12/2015</v>
          </cell>
          <cell r="C2384" t="str">
            <v>UN</v>
          </cell>
          <cell r="D2384">
            <v>11.32</v>
          </cell>
        </row>
        <row r="2385">
          <cell r="A2385">
            <v>91953</v>
          </cell>
          <cell r="B2385" t="str">
            <v>INTERRUPTOR SIMPLES (1 MÓDULO), 10A/250V, INCLUINDO SUPORTE E PLACA - FORNECIMENTO E INSTALAÇÃO. AF_12/2015</v>
          </cell>
          <cell r="C2385" t="str">
            <v>UN</v>
          </cell>
          <cell r="D2385">
            <v>16.14</v>
          </cell>
        </row>
        <row r="2386">
          <cell r="A2386">
            <v>91954</v>
          </cell>
          <cell r="B2386" t="str">
            <v>INTERRUPTOR PARALELO (1 MÓDULO), 10A/250V, SEM SUPORTE E SEM PLACA - FORNECIMENTO E INSTALAÇÃO. AF_12/2015</v>
          </cell>
          <cell r="C2386" t="str">
            <v>UN</v>
          </cell>
          <cell r="D2386">
            <v>15.24</v>
          </cell>
        </row>
        <row r="2387">
          <cell r="A2387">
            <v>91955</v>
          </cell>
          <cell r="B2387" t="str">
            <v>INTERRUPTOR PARALELO (1 MÓDULO), 10A/250V, INCLUINDO SUPORTE E PLACA - FORNECIMENTO E INSTALAÇÃO. AF_12/2015</v>
          </cell>
          <cell r="C2387" t="str">
            <v>UN</v>
          </cell>
          <cell r="D2387">
            <v>20.059999999999999</v>
          </cell>
        </row>
        <row r="2388">
          <cell r="A2388">
            <v>91956</v>
          </cell>
          <cell r="B2388" t="str">
            <v>INTERRUPTOR SIMPLES (1 MÓDULO) COM INTERRUPTOR PARALELO (1 MÓDULO), 10A/250V, SEM SUPORTE E SEM PLACA - FORNECIMENTO E INSTALAÇÃO. AF_12/2015</v>
          </cell>
          <cell r="C2388" t="str">
            <v>UN</v>
          </cell>
          <cell r="D2388">
            <v>24.57</v>
          </cell>
        </row>
        <row r="2389">
          <cell r="A2389">
            <v>91957</v>
          </cell>
          <cell r="B2389" t="str">
            <v>INTERRUPTOR SIMPLES (1 MÓDULO) COM INTERRUPTOR PARALELO (1 MÓDULO), 10A/250V, INCLUINDO SUPORTE E PLACA - FORNECIMENTO E INSTALAÇÃO. AF_12/2015</v>
          </cell>
          <cell r="C2389" t="str">
            <v>UN</v>
          </cell>
          <cell r="D2389">
            <v>29.39</v>
          </cell>
        </row>
        <row r="2390">
          <cell r="A2390">
            <v>91958</v>
          </cell>
          <cell r="B2390" t="str">
            <v>INTERRUPTOR SIMPLES (2 MÓDULOS), 10A/250V, SEM SUPORTE E SEM PLACA - FORNECIMENTO E INSTALAÇÃO. AF_12/2015</v>
          </cell>
          <cell r="C2390" t="str">
            <v>UN</v>
          </cell>
          <cell r="D2390">
            <v>20.68</v>
          </cell>
        </row>
        <row r="2391">
          <cell r="A2391">
            <v>91959</v>
          </cell>
          <cell r="B2391" t="str">
            <v>INTERRUPTOR SIMPLES (2 MÓDULOS), 10A/250V, INCLUINDO SUPORTE E PLACA - FORNECIMENTO E INSTALAÇÃO. AF_12/2015</v>
          </cell>
          <cell r="C2391" t="str">
            <v>UN</v>
          </cell>
          <cell r="D2391">
            <v>25.5</v>
          </cell>
        </row>
        <row r="2392">
          <cell r="A2392">
            <v>91960</v>
          </cell>
          <cell r="B2392" t="str">
            <v>INTERRUPTOR PARALELO (2 MÓDULOS), 10A/250V, SEM SUPORTE E SEM PLACA - FORNECIMENTO E INSTALAÇÃO. AF_12/2015</v>
          </cell>
          <cell r="C2392" t="str">
            <v>UN</v>
          </cell>
          <cell r="D2392">
            <v>28.49</v>
          </cell>
        </row>
        <row r="2393">
          <cell r="A2393">
            <v>91961</v>
          </cell>
          <cell r="B2393" t="str">
            <v>INTERRUPTOR PARALELO (2 MÓDULOS), 10A/250V, INCLUINDO SUPORTE E PLACA - FORNECIMENTO E INSTALAÇÃO. AF_12/2015</v>
          </cell>
          <cell r="C2393" t="str">
            <v>UN</v>
          </cell>
          <cell r="D2393">
            <v>33.31</v>
          </cell>
        </row>
        <row r="2394">
          <cell r="A2394">
            <v>91962</v>
          </cell>
          <cell r="B2394" t="str">
            <v>INTERRUPTOR SIMPLES (1 MÓDULO) COM INTERRUPTOR PARALELO (2 MÓDULOS), 10A/250V, SEM SUPORTE E SEM PLACA - FORNECIMENTO E INSTALAÇÃO. AF_12/2015</v>
          </cell>
          <cell r="C2394" t="str">
            <v>UN</v>
          </cell>
          <cell r="D2394">
            <v>37.85</v>
          </cell>
        </row>
        <row r="2395">
          <cell r="A2395">
            <v>91963</v>
          </cell>
          <cell r="B2395" t="str">
            <v>INTERRUPTOR SIMPLES (1 MÓDULO) COM INTERRUPTOR PARALELO (2 MÓDULOS), 10A/250V, INCLUINDO SUPORTE E PLACA - FORNECIMENTO E INSTALAÇÃO. AF_12/2015</v>
          </cell>
          <cell r="C2395" t="str">
            <v>UN</v>
          </cell>
          <cell r="D2395">
            <v>42.67</v>
          </cell>
        </row>
        <row r="2396">
          <cell r="A2396">
            <v>91964</v>
          </cell>
          <cell r="B2396" t="str">
            <v>INTERRUPTOR SIMPLES (2 MÓDULOS) COM INTERRUPTOR PARALELO (1 MÓDULO), 10A/250V, SEM SUPORTE E SEM PLACA - FORNECIMENTO E INSTALAÇÃO. AF_12/2015</v>
          </cell>
          <cell r="C2396" t="str">
            <v>UN</v>
          </cell>
          <cell r="D2396">
            <v>33.93</v>
          </cell>
        </row>
        <row r="2397">
          <cell r="A2397">
            <v>91965</v>
          </cell>
          <cell r="B2397" t="str">
            <v>INTERRUPTOR SIMPLES (2 MÓDULOS) COM INTERRUPTOR PARALELO (1 MÓDULO), 10A/250V, INCLUINDO SUPORTE E PLACA - FORNECIMENTO E INSTALAÇÃO. AF_12/2015</v>
          </cell>
          <cell r="C2397" t="str">
            <v>UN</v>
          </cell>
          <cell r="D2397">
            <v>38.75</v>
          </cell>
        </row>
        <row r="2398">
          <cell r="A2398">
            <v>91966</v>
          </cell>
          <cell r="B2398" t="str">
            <v>INTERRUPTOR SIMPLES (3 MÓDULOS), 10A/250V, SEM SUPORTE E SEM PLACA - FORNECIMENTO E INSTALAÇÃO. AF_12/2015</v>
          </cell>
          <cell r="C2398" t="str">
            <v>UN</v>
          </cell>
          <cell r="D2398">
            <v>30.06</v>
          </cell>
        </row>
        <row r="2399">
          <cell r="A2399">
            <v>91967</v>
          </cell>
          <cell r="B2399" t="str">
            <v>INTERRUPTOR SIMPLES (3 MÓDULOS), 10A/250V, INCLUINDO SUPORTE E PLACA - FORNECIMENTO E INSTALAÇÃO. AF_12/2015</v>
          </cell>
          <cell r="C2399" t="str">
            <v>UN</v>
          </cell>
          <cell r="D2399">
            <v>34.880000000000003</v>
          </cell>
        </row>
        <row r="2400">
          <cell r="A2400">
            <v>91968</v>
          </cell>
          <cell r="B2400" t="str">
            <v>INTERRUPTOR PARALELO (3 MÓDULOS), 10A/250V, SEM SUPORTE E SEM PLACA - FORNECIMENTO E INSTALAÇÃO. AF_12/2015</v>
          </cell>
          <cell r="C2400" t="str">
            <v>UN</v>
          </cell>
          <cell r="D2400">
            <v>41.74</v>
          </cell>
        </row>
        <row r="2401">
          <cell r="A2401">
            <v>91969</v>
          </cell>
          <cell r="B2401" t="str">
            <v>INTERRUPTOR PARALELO (3 MÓDULOS), 10A/250V, INCLUINDO SUPORTE E PLACA - FORNECIMENTO E INSTALAÇÃO. AF_12/2015</v>
          </cell>
          <cell r="C2401" t="str">
            <v>UN</v>
          </cell>
          <cell r="D2401">
            <v>46.56</v>
          </cell>
        </row>
        <row r="2402">
          <cell r="A2402">
            <v>91970</v>
          </cell>
          <cell r="B2402" t="str">
            <v>INTERRUPTOR SIMPLES (3 MÓDULOS) COM INTERRUPTOR PARALELO (1 MÓDULO), 10A/250V, SEM SUPORTE E SEM PLACA - FORNECIMENTO E INSTALAÇÃO. AF_12/2015</v>
          </cell>
          <cell r="C2402" t="str">
            <v>UN</v>
          </cell>
          <cell r="D2402">
            <v>43.53</v>
          </cell>
        </row>
        <row r="2403">
          <cell r="A2403">
            <v>91971</v>
          </cell>
          <cell r="B2403" t="str">
            <v>INTERRUPTOR SIMPLES (3 MÓDULOS) COM INTERRUPTOR PARALELO (1 MÓDULO), 10A/250V, INCLUINDO SUPORTE E PLACA - FORNECIMENTO E INSTALAÇÃO. AF_12/2015</v>
          </cell>
          <cell r="C2403" t="str">
            <v>UN</v>
          </cell>
          <cell r="D2403">
            <v>51.05</v>
          </cell>
        </row>
        <row r="2404">
          <cell r="A2404">
            <v>91972</v>
          </cell>
          <cell r="B2404" t="str">
            <v>INTERRUPTOR SIMPLES (2 MÓDULOS) COM INTERRUPTOR PARALELO (2 MÓDULOS), 10A/250V, SEM SUPORTE E SEM PLACA - FORNECIMENTO E INSTALAÇÃO. AF_12/2015</v>
          </cell>
          <cell r="C2404" t="str">
            <v>UN</v>
          </cell>
          <cell r="D2404">
            <v>47.45</v>
          </cell>
        </row>
        <row r="2405">
          <cell r="A2405">
            <v>91973</v>
          </cell>
          <cell r="B2405" t="str">
            <v>INTERRUPTOR SIMPLES (2 MÓDULOS) COM INTERRUPTOR PARALELO (2 MÓDULOS), 10A/250V, INCLUINDO SUPORTE E PLACA - FORNECIMENTO E INSTALAÇÃO. AF_12/2015</v>
          </cell>
          <cell r="C2405" t="str">
            <v>UN</v>
          </cell>
          <cell r="D2405">
            <v>54.97</v>
          </cell>
        </row>
        <row r="2406">
          <cell r="A2406">
            <v>91974</v>
          </cell>
          <cell r="B2406" t="str">
            <v>INTERRUPTOR SIMPLES (4 MÓDULOS), 10A/250V, SEM SUPORTE E SEM PLACA - FORNECIMENTO E INSTALAÇÃO. AF_12/2015</v>
          </cell>
          <cell r="C2406" t="str">
            <v>UN</v>
          </cell>
          <cell r="D2406">
            <v>39.619999999999997</v>
          </cell>
        </row>
        <row r="2407">
          <cell r="A2407">
            <v>91975</v>
          </cell>
          <cell r="B2407" t="str">
            <v>INTERRUPTOR SIMPLES (4 MÓDULOS), 10A/250V, INCLUINDO SUPORTE E PLACA - FORNECIMENTO E INSTALAÇÃO. AF_12/2015</v>
          </cell>
          <cell r="C2407" t="str">
            <v>UN</v>
          </cell>
          <cell r="D2407">
            <v>47.14</v>
          </cell>
        </row>
        <row r="2408">
          <cell r="A2408">
            <v>91976</v>
          </cell>
          <cell r="B2408" t="str">
            <v>INTERRUPTOR SIMPLES (6 MÓDULOS), 10A/250V, SEM SUPORTE E SEM PLACA - FORNECIMENTO E INSTALAÇÃO. AF_12/2015</v>
          </cell>
          <cell r="C2408" t="str">
            <v>UN</v>
          </cell>
          <cell r="D2408">
            <v>58.42</v>
          </cell>
        </row>
        <row r="2409">
          <cell r="A2409">
            <v>91977</v>
          </cell>
          <cell r="B2409" t="str">
            <v>INTERRUPTOR SIMPLES (6 MÓDULOS), 10A/250V, INCLUINDO SUPORTE E PLACA - FORNECIMENTO E INSTALAÇÃO. AF_12/2015</v>
          </cell>
          <cell r="C2409" t="str">
            <v>UN</v>
          </cell>
          <cell r="D2409">
            <v>65.94</v>
          </cell>
        </row>
        <row r="2410">
          <cell r="A2410">
            <v>91978</v>
          </cell>
          <cell r="B2410" t="str">
            <v>INTERRUPTOR INTERMEDIÁRIO (1 MÓDULO), 10A/250V, SEM SUPORTE E SEM PLACA - FORNECIMENTO E INSTALAÇÃO. AF_09/2017</v>
          </cell>
          <cell r="C2410" t="str">
            <v>UN</v>
          </cell>
          <cell r="D2410">
            <v>23.72</v>
          </cell>
        </row>
        <row r="2411">
          <cell r="A2411">
            <v>91979</v>
          </cell>
          <cell r="B2411" t="str">
            <v>INTERRUPTOR INTERMEDIÁRIO (1 MÓDULO), 10A/250V, INCLUINDO SUPORTE E PLACA - FORNECIMENTO E INSTALAÇÃO. AF_09/2017</v>
          </cell>
          <cell r="C2411" t="str">
            <v>UN</v>
          </cell>
          <cell r="D2411">
            <v>28.54</v>
          </cell>
        </row>
        <row r="2412">
          <cell r="A2412">
            <v>91980</v>
          </cell>
          <cell r="B2412" t="str">
            <v>INTERRUPTOR BIPOLAR (1 MÓDULO), 10A/250V, SEM SUPORTE E SEM PLACA - FORNECIMENTO E INSTALAÇÃO. AF_09/2017</v>
          </cell>
          <cell r="C2412" t="str">
            <v>UN</v>
          </cell>
          <cell r="D2412">
            <v>23.03</v>
          </cell>
        </row>
        <row r="2413">
          <cell r="A2413">
            <v>91981</v>
          </cell>
          <cell r="B2413" t="str">
            <v>INTERRUPTOR BIPOLAR (1 MÓDULO), 10A/250V, INCLUINDO SUPORTE E PLACA - FORNECIMENTO E INSTALAÇÃO. AF_09/2017</v>
          </cell>
          <cell r="C2413" t="str">
            <v>UN</v>
          </cell>
          <cell r="D2413">
            <v>27.85</v>
          </cell>
        </row>
        <row r="2414">
          <cell r="A2414">
            <v>91982</v>
          </cell>
          <cell r="B2414" t="str">
            <v>DIMMER ROTATIVO (1 MÓDULO), 220V/600W, SEM SUPORTE E SEM PLACA - FORNECIMENTO E INSTALAÇÃO. AF_09/2017</v>
          </cell>
          <cell r="C2414" t="str">
            <v>UN</v>
          </cell>
          <cell r="D2414">
            <v>51.54</v>
          </cell>
        </row>
        <row r="2415">
          <cell r="A2415">
            <v>91983</v>
          </cell>
          <cell r="B2415" t="str">
            <v>DIMMER ROTATIVO (1 MÓDULO), 220V/600W, INCLUINDO SUPORTE E PLACA - FORNECIMENTO E INSTALAÇÃO. AF_09/2017</v>
          </cell>
          <cell r="C2415" t="str">
            <v>UN</v>
          </cell>
          <cell r="D2415">
            <v>56.36</v>
          </cell>
        </row>
        <row r="2416">
          <cell r="A2416">
            <v>91984</v>
          </cell>
          <cell r="B2416" t="str">
            <v>INTERRUPTOR PULSADOR CAMPAINHA (1 MÓDULO), 10A/250V, SEM SUPORTE E SEM PLACA - FORNECIMENTO E INSTALAÇÃO. AF_09/2017</v>
          </cell>
          <cell r="C2416" t="str">
            <v>UN</v>
          </cell>
          <cell r="D2416">
            <v>10.67</v>
          </cell>
        </row>
        <row r="2417">
          <cell r="A2417">
            <v>91985</v>
          </cell>
          <cell r="B2417" t="str">
            <v>INTERRUPTOR PULSADOR CAMPAINHA (1 MÓDULO), 10A/250V, INCLUINDO SUPORTE E PLACA - FORNECIMENTO E INSTALAÇÃO. AF_09/2017</v>
          </cell>
          <cell r="C2417" t="str">
            <v>UN</v>
          </cell>
          <cell r="D2417">
            <v>15.49</v>
          </cell>
        </row>
        <row r="2418">
          <cell r="A2418">
            <v>91986</v>
          </cell>
          <cell r="B2418" t="str">
            <v>CAMPAINHA CIGARRA (1 MÓDULO), 10A/250V, SEM SUPORTE E SEM PLACA - FORNECIMENTO E INSTALAÇÃO. AF_09/2017</v>
          </cell>
          <cell r="C2418" t="str">
            <v>UN</v>
          </cell>
          <cell r="D2418">
            <v>22.11</v>
          </cell>
        </row>
        <row r="2419">
          <cell r="A2419">
            <v>91987</v>
          </cell>
          <cell r="B2419" t="str">
            <v>CAMPAINHA CIGARRA (1 MÓDULO), 10A/250V, INCLUINDO SUPORTE E PLACA - FORNECIMENTO E INSTALAÇÃO. AF_09/2017</v>
          </cell>
          <cell r="C2419" t="str">
            <v>UN</v>
          </cell>
          <cell r="D2419">
            <v>26.93</v>
          </cell>
        </row>
        <row r="2420">
          <cell r="A2420">
            <v>91988</v>
          </cell>
          <cell r="B2420" t="str">
            <v>INTERRUPTOR PULSADOR MINUTERIA (1 MÓDULO), 10A/250V, SEM SUPORTE E SEM PLACA - FORNECIMENTO E INSTALAÇÃO. AF_09/2017</v>
          </cell>
          <cell r="C2420" t="str">
            <v>UN</v>
          </cell>
          <cell r="D2420">
            <v>13.01</v>
          </cell>
        </row>
        <row r="2421">
          <cell r="A2421">
            <v>91989</v>
          </cell>
          <cell r="B2421" t="str">
            <v>INTERRUPTOR PULSADOR MINUTERIA (1 MÓDULO), 10A/250V, INCLUINDO SUPORTE E PLACA - FORNECIMENTO E INSTALAÇÃO. AF_09/2017</v>
          </cell>
          <cell r="C2421" t="str">
            <v>UN</v>
          </cell>
          <cell r="D2421">
            <v>17.829999999999998</v>
          </cell>
        </row>
        <row r="2422">
          <cell r="A2422">
            <v>91990</v>
          </cell>
          <cell r="B2422" t="str">
            <v>TOMADA ALTA DE EMBUTIR (1 MÓDULO), 2P+T 10 A, SEM SUPORTE E SEM PLACA - FORNECIMENTO E INSTALAÇÃO. AF_12/2015</v>
          </cell>
          <cell r="C2422" t="str">
            <v>UN</v>
          </cell>
          <cell r="D2422">
            <v>20.73</v>
          </cell>
        </row>
        <row r="2423">
          <cell r="A2423">
            <v>91991</v>
          </cell>
          <cell r="B2423" t="str">
            <v>TOMADA ALTA DE EMBUTIR (1 MÓDULO), 2P+T 20 A, SEM SUPORTE E SEM PLACA - FORNECIMENTO E INSTALAÇÃO. AF_12/2015</v>
          </cell>
          <cell r="C2423" t="str">
            <v>UN</v>
          </cell>
          <cell r="D2423">
            <v>21.99</v>
          </cell>
        </row>
        <row r="2424">
          <cell r="A2424">
            <v>91992</v>
          </cell>
          <cell r="B2424" t="str">
            <v>TOMADA ALTA DE EMBUTIR (1 MÓDULO), 2P+T 10 A, INCLUINDO SUPORTE E PLACA - FORNECIMENTO E INSTALAÇÃO. AF_12/2015</v>
          </cell>
          <cell r="C2424" t="str">
            <v>UN</v>
          </cell>
          <cell r="D2424">
            <v>25.55</v>
          </cell>
        </row>
        <row r="2425">
          <cell r="A2425">
            <v>91993</v>
          </cell>
          <cell r="B2425" t="str">
            <v>TOMADA ALTA DE EMBUTIR (1 MÓDULO), 2P+T 20 A, INCLUINDO SUPORTE E PLACA - FORNECIMENTO E INSTALAÇÃO. AF_12/2015</v>
          </cell>
          <cell r="C2425" t="str">
            <v>UN</v>
          </cell>
          <cell r="D2425">
            <v>26.81</v>
          </cell>
        </row>
        <row r="2426">
          <cell r="A2426">
            <v>91994</v>
          </cell>
          <cell r="B2426" t="str">
            <v>TOMADA MÉDIA DE EMBUTIR (1 MÓDULO), 2P+T 10 A, SEM SUPORTE E SEM PLACA - FORNECIMENTO E INSTALAÇÃO. AF_12/2015</v>
          </cell>
          <cell r="C2426" t="str">
            <v>UN</v>
          </cell>
          <cell r="D2426">
            <v>14.59</v>
          </cell>
        </row>
        <row r="2427">
          <cell r="A2427">
            <v>91995</v>
          </cell>
          <cell r="B2427" t="str">
            <v>TOMADA MÉDIA DE EMBUTIR (1 MÓDULO), 2P+T 20 A, SEM SUPORTE E SEM PLACA - FORNECIMENTO E INSTALAÇÃO. AF_12/2015</v>
          </cell>
          <cell r="C2427" t="str">
            <v>UN</v>
          </cell>
          <cell r="D2427">
            <v>15.85</v>
          </cell>
        </row>
        <row r="2428">
          <cell r="A2428">
            <v>91996</v>
          </cell>
          <cell r="B2428" t="str">
            <v>TOMADA MÉDIA DE EMBUTIR (1 MÓDULO), 2P+T 10 A, INCLUINDO SUPORTE E PLACA - FORNECIMENTO E INSTALAÇÃO. AF_12/2015</v>
          </cell>
          <cell r="C2428" t="str">
            <v>UN</v>
          </cell>
          <cell r="D2428">
            <v>19.41</v>
          </cell>
        </row>
        <row r="2429">
          <cell r="A2429">
            <v>91997</v>
          </cell>
          <cell r="B2429" t="str">
            <v>TOMADA MÉDIA DE EMBUTIR (1 MÓDULO), 2P+T 20 A, INCLUINDO SUPORTE E PLACA - FORNECIMENTO E INSTALAÇÃO. AF_12/2015</v>
          </cell>
          <cell r="C2429" t="str">
            <v>UN</v>
          </cell>
          <cell r="D2429">
            <v>20.67</v>
          </cell>
        </row>
        <row r="2430">
          <cell r="A2430">
            <v>91998</v>
          </cell>
          <cell r="B2430" t="str">
            <v>TOMADA BAIXA DE EMBUTIR (1 MÓDULO), 2P+T 10 A, SEM SUPORTE E SEM PLACA - FORNECIMENTO E INSTALAÇÃO. AF_12/2015</v>
          </cell>
          <cell r="C2430" t="str">
            <v>UN</v>
          </cell>
          <cell r="D2430">
            <v>12.19</v>
          </cell>
        </row>
        <row r="2431">
          <cell r="A2431">
            <v>91999</v>
          </cell>
          <cell r="B2431" t="str">
            <v>TOMADA BAIXA DE EMBUTIR (1 MÓDULO), 2P+T 20 A, SEM SUPORTE E SEM PLACA - FORNECIMENTO E INSTALAÇÃO. AF_12/2015</v>
          </cell>
          <cell r="C2431" t="str">
            <v>UN</v>
          </cell>
          <cell r="D2431">
            <v>13.45</v>
          </cell>
        </row>
        <row r="2432">
          <cell r="A2432">
            <v>92000</v>
          </cell>
          <cell r="B2432" t="str">
            <v>TOMADA BAIXA DE EMBUTIR (1 MÓDULO), 2P+T 10 A, INCLUINDO SUPORTE E PLACA - FORNECIMENTO E INSTALAÇÃO. AF_12/2015</v>
          </cell>
          <cell r="C2432" t="str">
            <v>UN</v>
          </cell>
          <cell r="D2432">
            <v>17.010000000000002</v>
          </cell>
        </row>
        <row r="2433">
          <cell r="A2433">
            <v>92001</v>
          </cell>
          <cell r="B2433" t="str">
            <v>TOMADA BAIXA DE EMBUTIR (1 MÓDULO), 2P+T 20 A, INCLUINDO SUPORTE E PLACA - FORNECIMENTO E INSTALAÇÃO. AF_12/2015</v>
          </cell>
          <cell r="C2433" t="str">
            <v>UN</v>
          </cell>
          <cell r="D2433">
            <v>18.27</v>
          </cell>
        </row>
        <row r="2434">
          <cell r="A2434">
            <v>92002</v>
          </cell>
          <cell r="B2434" t="str">
            <v>TOMADA MÉDIA DE EMBUTIR (2 MÓDULOS), 2P+T 10 A, SEM SUPORTE E SEM PLACA - FORNECIMENTO E INSTALAÇÃO. AF_12/2015</v>
          </cell>
          <cell r="C2434" t="str">
            <v>UN</v>
          </cell>
          <cell r="D2434">
            <v>27.19</v>
          </cell>
        </row>
        <row r="2435">
          <cell r="A2435">
            <v>92003</v>
          </cell>
          <cell r="B2435" t="str">
            <v>TOMADA MÉDIA DE EMBUTIR (2 MÓDULOS), 2P+T 20 A, SEM SUPORTE E SEM PLACA - FORNECIMENTO E INSTALAÇÃO. AF_12/2015</v>
          </cell>
          <cell r="C2435" t="str">
            <v>UN</v>
          </cell>
          <cell r="D2435">
            <v>29.71</v>
          </cell>
        </row>
        <row r="2436">
          <cell r="A2436">
            <v>92004</v>
          </cell>
          <cell r="B2436" t="str">
            <v>TOMADA MÉDIA DE EMBUTIR (2 MÓDULOS), 2P+T 10 A, INCLUINDO SUPORTE E PLACA - FORNECIMENTO E INSTALAÇÃO. AF_12/2015</v>
          </cell>
          <cell r="C2436" t="str">
            <v>UN</v>
          </cell>
          <cell r="D2436">
            <v>32.01</v>
          </cell>
        </row>
        <row r="2437">
          <cell r="A2437">
            <v>92005</v>
          </cell>
          <cell r="B2437" t="str">
            <v>TOMADA MÉDIA DE EMBUTIR (2 MÓDULOS), 2P+T 20 A, INCLUINDO SUPORTE E PLACA - FORNECIMENTO E INSTALAÇÃO. AF_12/2015</v>
          </cell>
          <cell r="C2437" t="str">
            <v>UN</v>
          </cell>
          <cell r="D2437">
            <v>34.53</v>
          </cell>
        </row>
        <row r="2438">
          <cell r="A2438">
            <v>92006</v>
          </cell>
          <cell r="B2438" t="str">
            <v>TOMADA BAIXA DE EMBUTIR (2 MÓDULOS), 2P+T 10 A, SEM SUPORTE E SEM PLACA - FORNECIMENTO E INSTALAÇÃO. AF_12/2015</v>
          </cell>
          <cell r="C2438" t="str">
            <v>UN</v>
          </cell>
          <cell r="D2438">
            <v>22.41</v>
          </cell>
        </row>
        <row r="2439">
          <cell r="A2439">
            <v>92007</v>
          </cell>
          <cell r="B2439" t="str">
            <v>TOMADA BAIXA DE EMBUTIR (2 MÓDULOS), 2P+T 20 A, SEM SUPORTE E SEM PLACA - FORNECIMENTO E INSTALAÇÃO. AF_12/2015</v>
          </cell>
          <cell r="C2439" t="str">
            <v>UN</v>
          </cell>
          <cell r="D2439">
            <v>24.93</v>
          </cell>
        </row>
        <row r="2440">
          <cell r="A2440">
            <v>92008</v>
          </cell>
          <cell r="B2440" t="str">
            <v>TOMADA BAIXA DE EMBUTIR (2 MÓDULOS), 2P+T 10 A, INCLUINDO SUPORTE E PLACA - FORNECIMENTO E INSTALAÇÃO. AF_12/2015</v>
          </cell>
          <cell r="C2440" t="str">
            <v>UN</v>
          </cell>
          <cell r="D2440">
            <v>27.23</v>
          </cell>
        </row>
        <row r="2441">
          <cell r="A2441">
            <v>92009</v>
          </cell>
          <cell r="B2441" t="str">
            <v>TOMADA BAIXA DE EMBUTIR (2 MÓDULOS), 2P+T 20 A, INCLUINDO SUPORTE E PLACA - FORNECIMENTO E INSTALAÇÃO. AF_12/2015</v>
          </cell>
          <cell r="C2441" t="str">
            <v>UN</v>
          </cell>
          <cell r="D2441">
            <v>29.75</v>
          </cell>
        </row>
        <row r="2442">
          <cell r="A2442">
            <v>92010</v>
          </cell>
          <cell r="B2442" t="str">
            <v>TOMADA MÉDIA DE EMBUTIR (3 MÓDULOS), 2P+T 10 A, SEM SUPORTE E SEM PLACA - FORNECIMENTO E INSTALAÇÃO. AF_12/2015</v>
          </cell>
          <cell r="C2442" t="str">
            <v>UN</v>
          </cell>
          <cell r="D2442">
            <v>39.79</v>
          </cell>
        </row>
        <row r="2443">
          <cell r="A2443">
            <v>92011</v>
          </cell>
          <cell r="B2443" t="str">
            <v>TOMADA MÉDIA DE EMBUTIR (3 MÓDULOS), 2P+T 20 A, SEM SUPORTE E SEM PLACA - FORNECIMENTO E INSTALAÇÃO. AF_12/2015</v>
          </cell>
          <cell r="C2443" t="str">
            <v>UN</v>
          </cell>
          <cell r="D2443">
            <v>43.57</v>
          </cell>
        </row>
        <row r="2444">
          <cell r="A2444">
            <v>92012</v>
          </cell>
          <cell r="B2444" t="str">
            <v>TOMADA MÉDIA DE EMBUTIR (3 MÓDULOS), 2P+T 10 A, INCLUINDO SUPORTE E PLACA - FORNECIMENTO E INSTALAÇÃO. AF_12/2015</v>
          </cell>
          <cell r="C2444" t="str">
            <v>UN</v>
          </cell>
          <cell r="D2444">
            <v>44.61</v>
          </cell>
        </row>
        <row r="2445">
          <cell r="A2445">
            <v>92013</v>
          </cell>
          <cell r="B2445" t="str">
            <v>TOMADA MÉDIA DE EMBUTIR (3 MÓDULOS), 2P+T 20 A, INCLUINDO SUPORTE E PLACA - FORNECIMENTO E INSTALAÇÃO. AF_12/2015</v>
          </cell>
          <cell r="C2445" t="str">
            <v>UN</v>
          </cell>
          <cell r="D2445">
            <v>48.39</v>
          </cell>
        </row>
        <row r="2446">
          <cell r="A2446">
            <v>92014</v>
          </cell>
          <cell r="B2446" t="str">
            <v>TOMADA BAIXA DE EMBUTIR (3 MÓDULOS), 2P+T 10 A, SEM SUPORTE E SEM PLACA - FORNECIMENTO E INSTALAÇÃO. AF_12/2015</v>
          </cell>
          <cell r="C2446" t="str">
            <v>UN</v>
          </cell>
          <cell r="D2446">
            <v>32.619999999999997</v>
          </cell>
        </row>
        <row r="2447">
          <cell r="A2447">
            <v>92015</v>
          </cell>
          <cell r="B2447" t="str">
            <v>TOMADA BAIXA DE EMBUTIR (3 MÓDULOS), 2P+T 20 A, SEM SUPORTE E SEM PLACA - FORNECIMENTO E INSTALAÇÃO. AF_12/2015</v>
          </cell>
          <cell r="C2447" t="str">
            <v>UN</v>
          </cell>
          <cell r="D2447">
            <v>36.4</v>
          </cell>
        </row>
        <row r="2448">
          <cell r="A2448">
            <v>92016</v>
          </cell>
          <cell r="B2448" t="str">
            <v>TOMADA BAIXA DE EMBUTIR (3 MÓDULOS), 2P+T 10 A, INCLUINDO SUPORTE E PLACA - FORNECIMENTO E INSTALAÇÃO. AF_12/2015</v>
          </cell>
          <cell r="C2448" t="str">
            <v>UN</v>
          </cell>
          <cell r="D2448">
            <v>37.44</v>
          </cell>
        </row>
        <row r="2449">
          <cell r="A2449">
            <v>92017</v>
          </cell>
          <cell r="B2449" t="str">
            <v>TOMADA BAIXA DE EMBUTIR (3 MÓDULOS), 2P+T 20 A, INCLUINDO SUPORTE E PLACA - FORNECIMENTO E INSTALAÇÃO. AF_12/2015</v>
          </cell>
          <cell r="C2449" t="str">
            <v>UN</v>
          </cell>
          <cell r="D2449">
            <v>41.22</v>
          </cell>
        </row>
        <row r="2450">
          <cell r="A2450">
            <v>92018</v>
          </cell>
          <cell r="B2450" t="str">
            <v>TOMADA BAIXA DE EMBUTIR (4 MÓDULOS), 2P+T 10 A, SEM SUPORTE E SEM PLACA - FORNECIMENTO E INSTALAÇÃO. AF_12/2015</v>
          </cell>
          <cell r="C2450" t="str">
            <v>UN</v>
          </cell>
          <cell r="D2450">
            <v>43.16</v>
          </cell>
        </row>
        <row r="2451">
          <cell r="A2451">
            <v>92019</v>
          </cell>
          <cell r="B2451" t="str">
            <v>TOMADA BAIXA DE EMBUTIR (4 MÓDULOS), 2P+T 10 A, INCLUINDO SUPORTE E PLACA - FORNECIMENTO E INSTALAÇÃO. AF_12/2015</v>
          </cell>
          <cell r="C2451" t="str">
            <v>UN</v>
          </cell>
          <cell r="D2451">
            <v>50.68</v>
          </cell>
        </row>
        <row r="2452">
          <cell r="A2452">
            <v>92020</v>
          </cell>
          <cell r="B2452" t="str">
            <v>TOMADA BAIXA DE EMBUTIR (6 MÓDULOS), 2P+T 10 A, SEM SUPORTE E SEM PLACA - FORNECIMENTO E INSTALAÇÃO. AF_12/2015</v>
          </cell>
          <cell r="C2452" t="str">
            <v>UN</v>
          </cell>
          <cell r="D2452">
            <v>63.74</v>
          </cell>
        </row>
        <row r="2453">
          <cell r="A2453">
            <v>92021</v>
          </cell>
          <cell r="B2453" t="str">
            <v>TOMADA BAIXA DE EMBUTIR (6 MÓDULOS), 2P+T 10 A, INCLUINDO SUPORTE E PLACA - FORNECIMENTO E INSTALAÇÃO. AF_12/2015</v>
          </cell>
          <cell r="C2453" t="str">
            <v>UN</v>
          </cell>
          <cell r="D2453">
            <v>71.260000000000005</v>
          </cell>
        </row>
        <row r="2454">
          <cell r="A2454">
            <v>92022</v>
          </cell>
          <cell r="B2454" t="str">
            <v>INTERRUPTOR SIMPLES (1 MÓDULO) COM 1 TOMADA DE EMBUTIR 2P+T 10 A,  SEM SUPORTE E SEM PLACA - FORNECIMENTO E INSTALAÇÃO. AF_12/2015</v>
          </cell>
          <cell r="C2454" t="str">
            <v>UN</v>
          </cell>
          <cell r="D2454">
            <v>23.92</v>
          </cell>
        </row>
        <row r="2455">
          <cell r="A2455">
            <v>92023</v>
          </cell>
          <cell r="B2455" t="str">
            <v>INTERRUPTOR SIMPLES (1 MÓDULO) COM 1 TOMADA DE EMBUTIR 2P+T 10 A,  INCLUINDO SUPORTE E PLACA - FORNECIMENTO E INSTALAÇÃO. AF_12/2015</v>
          </cell>
          <cell r="C2455" t="str">
            <v>UN</v>
          </cell>
          <cell r="D2455">
            <v>28.74</v>
          </cell>
        </row>
        <row r="2456">
          <cell r="A2456">
            <v>92024</v>
          </cell>
          <cell r="B2456" t="str">
            <v>INTERRUPTOR SIMPLES (1 MÓDULO) COM 2 TOMADAS DE EMBUTIR 2P+T 10 A,  SEM SUPORTE E SEM PLACA - FORNECIMENTO E INSTALAÇÃO. AF_12/2015</v>
          </cell>
          <cell r="C2456" t="str">
            <v>UN</v>
          </cell>
          <cell r="D2456">
            <v>36.549999999999997</v>
          </cell>
        </row>
        <row r="2457">
          <cell r="A2457">
            <v>92025</v>
          </cell>
          <cell r="B2457" t="str">
            <v>INTERRUPTOR SIMPLES (1 MÓDULO) COM 2 TOMADAS DE EMBUTIR 2P+T 10 A,  INCLUINDO SUPORTE E PLACA - FORNECIMENTO E INSTALAÇÃO. AF_12/2015</v>
          </cell>
          <cell r="C2457" t="str">
            <v>UN</v>
          </cell>
          <cell r="D2457">
            <v>41.37</v>
          </cell>
        </row>
        <row r="2458">
          <cell r="A2458">
            <v>92026</v>
          </cell>
          <cell r="B2458" t="str">
            <v>INTERRUPTOR SIMPLES (2 MÓDULOS) COM 1 TOMADA DE EMBUTIR 2P+T 10 A,  SEM SUPORTE E SEM PLACA - FORNECIMENTO E INSTALAÇÃO. AF_12/2015</v>
          </cell>
          <cell r="C2458" t="str">
            <v>UN</v>
          </cell>
          <cell r="D2458">
            <v>33.28</v>
          </cell>
        </row>
        <row r="2459">
          <cell r="A2459">
            <v>92027</v>
          </cell>
          <cell r="B2459" t="str">
            <v>INTERRUPTOR SIMPLES (2 MÓDULOS) COM 1 TOMADA DE EMBUTIR 2P+T 10 A,  INCLUINDO SUPORTE E PLACA - FORNECIMENTO E INSTALAÇÃO. AF_12/2015</v>
          </cell>
          <cell r="C2459" t="str">
            <v>UN</v>
          </cell>
          <cell r="D2459">
            <v>38.1</v>
          </cell>
        </row>
        <row r="2460">
          <cell r="A2460">
            <v>92028</v>
          </cell>
          <cell r="B2460" t="str">
            <v>INTERRUPTOR PARALELO (1 MÓDULO) COM 1 TOMADA DE EMBUTIR 2P+T 10 A,  SEM SUPORTE E SEM PLACA - FORNECIMENTO E INSTALAÇÃO. AF_12/2015</v>
          </cell>
          <cell r="C2460" t="str">
            <v>UN</v>
          </cell>
          <cell r="D2460">
            <v>27.84</v>
          </cell>
        </row>
        <row r="2461">
          <cell r="A2461">
            <v>92029</v>
          </cell>
          <cell r="B2461" t="str">
            <v>INTERRUPTOR PARALELO (1 MÓDULO) COM 1 TOMADA DE EMBUTIR 2P+T 10 A,  INCLUINDO SUPORTE E PLACA - FORNECIMENTO E INSTALAÇÃO. AF_12/2015</v>
          </cell>
          <cell r="C2461" t="str">
            <v>UN</v>
          </cell>
          <cell r="D2461">
            <v>32.659999999999997</v>
          </cell>
        </row>
        <row r="2462">
          <cell r="A2462">
            <v>92030</v>
          </cell>
          <cell r="B2462" t="str">
            <v>INTERRUPTOR PARALELO (1 MÓDULO) COM 2 TOMADAS DE EMBUTIR 2P+T 10 A,  SEM SUPORTE E SEM PLACA - FORNECIMENTO E INSTALAÇÃO. AF_12/2015</v>
          </cell>
          <cell r="C2462" t="str">
            <v>UN</v>
          </cell>
          <cell r="D2462">
            <v>40.44</v>
          </cell>
        </row>
        <row r="2463">
          <cell r="A2463">
            <v>92031</v>
          </cell>
          <cell r="B2463" t="str">
            <v>INTERRUPTOR PARALELO (1 MÓDULO) COM 2 TOMADAS DE EMBUTIR 2P+T 10 A,  INCLUINDO SUPORTE E PLACA - FORNECIMENTO E INSTALAÇÃO. AF_12/2015</v>
          </cell>
          <cell r="C2463" t="str">
            <v>UN</v>
          </cell>
          <cell r="D2463">
            <v>45.26</v>
          </cell>
        </row>
        <row r="2464">
          <cell r="A2464">
            <v>92032</v>
          </cell>
          <cell r="B2464" t="str">
            <v>INTERRUPTOR PARALELO (2 MÓDULOS) COM 1 TOMADA DE EMBUTIR 2P+T 10 A,  SEM SUPORTE E SEM PLACA - FORNECIMENTO E INSTALAÇÃO. AF_12/2015</v>
          </cell>
          <cell r="C2464" t="str">
            <v>UN</v>
          </cell>
          <cell r="D2464">
            <v>41.09</v>
          </cell>
        </row>
        <row r="2465">
          <cell r="A2465">
            <v>92033</v>
          </cell>
          <cell r="B2465" t="str">
            <v>INTERRUPTOR PARALELO (2 MÓDULOS) COM 1 TOMADA DE EMBUTIR 2P+T 10 A,  INCLUINDO SUPORTE E PLACA - FORNECIMENTO E INSTALAÇÃO. AF_12/2015</v>
          </cell>
          <cell r="C2465" t="str">
            <v>UN</v>
          </cell>
          <cell r="D2465">
            <v>45.91</v>
          </cell>
        </row>
        <row r="2466">
          <cell r="A2466">
            <v>92034</v>
          </cell>
          <cell r="B2466" t="str">
            <v>INTERRUPTOR SIMPLES (1 MÓDULO), INTERRUPTOR PARALELO (1 MÓDULO) E 1 TOMADA DE EMBUTIR 2P+T 10 A,  SEM SUPORTE E SEM PLACA - FORNECIMENTO E INSTALAÇÃO. AF_12/2015</v>
          </cell>
          <cell r="C2466" t="str">
            <v>UN</v>
          </cell>
          <cell r="D2466">
            <v>37.200000000000003</v>
          </cell>
        </row>
        <row r="2467">
          <cell r="A2467">
            <v>92035</v>
          </cell>
          <cell r="B2467" t="str">
            <v>INTERRUPTOR SIMPLES (1 MÓDULO), INTERRUPTOR PARALELO (1 MÓDULO) E 1 TOMADA DE EMBUTIR 2P+T 10 A,  INCLUINDO SUPORTE E PLACA - FORNECIMENTO E INSTALAÇÃO. AF_12/2015</v>
          </cell>
          <cell r="C2467" t="str">
            <v>UN</v>
          </cell>
          <cell r="D2467">
            <v>42.02</v>
          </cell>
        </row>
        <row r="2468">
          <cell r="A2468">
            <v>92040</v>
          </cell>
          <cell r="B2468" t="str">
            <v>DISTRIBUIDOR DE AGREGADOS REBOCAVEL, CAPACIDADE 1,9 M³, LARGURA DE TRABALHO 3,66 M - DEPRECIAÇÃO. AF_11/2015</v>
          </cell>
          <cell r="C2468" t="str">
            <v>H</v>
          </cell>
          <cell r="D2468">
            <v>4.13</v>
          </cell>
        </row>
        <row r="2469">
          <cell r="A2469">
            <v>92041</v>
          </cell>
          <cell r="B2469" t="str">
            <v>DISTRIBUIDOR DE AGREGADOS REBOCAVEL, CAPACIDADE 1,9 M³, LARGURA DE TRABALHO 3,66 M - JUROS. AF_11/2015</v>
          </cell>
          <cell r="C2469" t="str">
            <v>H</v>
          </cell>
          <cell r="D2469">
            <v>0.43</v>
          </cell>
        </row>
        <row r="2470">
          <cell r="A2470">
            <v>92042</v>
          </cell>
          <cell r="B2470" t="str">
            <v>DISTRIBUIDOR DE AGREGADOS REBOCAVEL, CAPACIDADE 1,9 M³, LARGURA DE TRABALHO 3,66 M - MANUTENÇÃO. AF_11/2015</v>
          </cell>
          <cell r="C2470" t="str">
            <v>H</v>
          </cell>
          <cell r="D2470">
            <v>3.44</v>
          </cell>
        </row>
        <row r="2471">
          <cell r="A2471">
            <v>92043</v>
          </cell>
          <cell r="B2471" t="str">
            <v>DISTRIBUIDOR DE AGREGADOS REBOCAVEL, CAPACIDADE 1,9 M³, LARGURA DE TRABALHO 3,66 M - CHP DIURNO. AF_11/2015</v>
          </cell>
          <cell r="C2471" t="str">
            <v>CHP</v>
          </cell>
          <cell r="D2471">
            <v>8</v>
          </cell>
        </row>
        <row r="2472">
          <cell r="A2472">
            <v>92044</v>
          </cell>
          <cell r="B2472" t="str">
            <v>DISTRIBUIDOR DE AGREGADOS REBOCAVEL, CAPACIDADE 1,9 M³, LARGURA DE TRABALHO 3,66 M - CHI DIURNO. AF_11/2015</v>
          </cell>
          <cell r="C2472" t="str">
            <v>CHI</v>
          </cell>
          <cell r="D2472">
            <v>4.5599999999999996</v>
          </cell>
        </row>
        <row r="2473">
          <cell r="A2473">
            <v>92101</v>
          </cell>
          <cell r="B2473" t="str">
            <v>CAMINHÃO PARA EQUIPAMENTO DE LIMPEZA A SUCÇÃO COM CAMINHÃO TRUCADO DE PESO BRUTO TOTAL 23000 KG, CARGA ÚTIL MÁXIMA 15935 KG, DISTÂNCIA ENTRE EIXOS 4,80 M, POTÊNCIA 230 CV, INCLUSIVE LIMPADORA A SUCÇÃO, TANQUE 12000 L - DEPRECIAÇÃO. AF_11/2015</v>
          </cell>
          <cell r="C2473" t="str">
            <v>H</v>
          </cell>
          <cell r="D2473">
            <v>13.43</v>
          </cell>
        </row>
        <row r="2474">
          <cell r="A2474">
            <v>92102</v>
          </cell>
          <cell r="B2474" t="str">
            <v>CAMINHÃO PARA EQUIPAMENTO DE LIMPEZA A SUCÇÃO COM CAMINHÃO TRUCADO DE PESO BRUTO TOTAL 23000 KG, CARGA ÚTIL MÁXIMA 15935 KG, DISTÂNCIA ENTRE EIXOS 4,80 M, POTÊNCIA 230 CV, INCLUSIVE LIMPADORA A SUCÇÃO, TANQUE 12000 L - JUROS. AF_11/2015</v>
          </cell>
          <cell r="C2474" t="str">
            <v>H</v>
          </cell>
          <cell r="D2474">
            <v>2.81</v>
          </cell>
        </row>
        <row r="2475">
          <cell r="A2475">
            <v>92103</v>
          </cell>
          <cell r="B2475" t="str">
            <v>CAMINHÃO PARA EQUIPAMENTO DE LIMPEZA A SUCÇÃO COM CAMINHÃO TRUCADO DE PESO BRUTO TOTAL 23000 KG, CARGA ÚTIL MÁXIMA 15935 KG, DISTÂNCIA ENTRE EIXOS 4,80 M, POTÊNCIA 230 CV, INCLUSIVE LIMPADORA A SUCÇÃO, TANQUE 12000 L - IMPOSTOS E SEGUROS. AF_11/2015</v>
          </cell>
          <cell r="C2475" t="str">
            <v>H</v>
          </cell>
          <cell r="D2475">
            <v>1.0900000000000001</v>
          </cell>
        </row>
        <row r="2476">
          <cell r="A2476">
            <v>92104</v>
          </cell>
          <cell r="B2476" t="str">
            <v>CAMINHÃO PARA EQUIPAMENTO DE LIMPEZA A SUCÇÃO COM CAMINHÃO TRUCADO DE PESO BRUTO TOTAL 23000 KG, CARGA ÚTIL MÁXIMA 15935 KG, DISTÂNCIA ENTRE EIXOS 4,80 M, POTÊNCIA 230 CV, INCLUSIVE LIMPADORA A SUCÇÃO, TANQUE 12000 L - MANUTENÇÃO. AF_11/2015</v>
          </cell>
          <cell r="C2476" t="str">
            <v>H</v>
          </cell>
          <cell r="D2476">
            <v>25.19</v>
          </cell>
        </row>
        <row r="2477">
          <cell r="A2477">
            <v>92105</v>
          </cell>
          <cell r="B2477" t="str">
            <v>CAMINHÃO PARA EQUIPAMENTO DE LIMPEZA A SUCÇÃO COM CAMINHÃO TRUCADO DE PESO BRUTO TOTAL 23000 KG, CARGA ÚTIL MÁX. 15935 KG, DISTÂNCIA ENTRE EIXOS 4,80 M, POTÊNCIA 230 CV, INCLUSIVE LIMPADORA A SUCÇÃO, TANQUE 12000 L - MATERIAIS NA OPERAÇÃO. AF_11/2015</v>
          </cell>
          <cell r="C2477" t="str">
            <v>H</v>
          </cell>
          <cell r="D2477">
            <v>116.41</v>
          </cell>
        </row>
        <row r="2478">
          <cell r="A2478">
            <v>92106</v>
          </cell>
          <cell r="B2478" t="str">
            <v>CAMINHÃO PARA EQUIPAMENTO DE LIMPEZA A SUCÇÃO, COM CAMINHÃO TRUCADO DE PESO BRUTO TOTAL 23000 KG, CARGA ÚTIL MÁXIMA 15935 KG, DISTÂNCIA ENTRE EIXOS 4,80 M, POTÊNCIA 230 CV, INCLUSIVE LIMPADORA A SUCÇÃO, TANQUE 12000 L - CHP DIURNO. AF_11/2015</v>
          </cell>
          <cell r="C2478" t="str">
            <v>CHP</v>
          </cell>
          <cell r="D2478">
            <v>173.12</v>
          </cell>
        </row>
        <row r="2479">
          <cell r="A2479">
            <v>92107</v>
          </cell>
          <cell r="B2479" t="str">
            <v>CAMINHÃO PARA EQUIPAMENTO DE LIMPEZA A SUCÇÃO COM CAMINHÃO TRUCADO DE PESO BRUTO TOTAL 23000 KG, CARGA ÚTIL MÁXIMA 15935 KG, DISTÂNCIA ENTRE EIXOS 4,80 M, POTÊNCIA 230 CV, INCLUSIVE LIMPADORA A SUCÇÃO, TANQUE 12000 L - CHI DIURNO. AF_11/2015</v>
          </cell>
          <cell r="C2479" t="str">
            <v>CHI</v>
          </cell>
          <cell r="D2479">
            <v>31.52</v>
          </cell>
        </row>
        <row r="2480">
          <cell r="A2480">
            <v>92108</v>
          </cell>
          <cell r="B2480" t="str">
            <v>PENEIRA ROTATIVA COM MOTOR ELÉTRICO TRIFÁSICO DE 2 CV, CILINDRO DE 1 M X 0,60 M, COM FUROS DE 3,17 MM - DEPRECIAÇÃO. AF_11/2015</v>
          </cell>
          <cell r="C2480" t="str">
            <v>H</v>
          </cell>
          <cell r="D2480">
            <v>0.69</v>
          </cell>
        </row>
        <row r="2481">
          <cell r="A2481">
            <v>92109</v>
          </cell>
          <cell r="B2481" t="str">
            <v>PENEIRA ROTATIVA COM MOTOR ELÉTRICO TRIFÁSICO DE 2 CV, CILINDRO DE 1 M X 0,60 M, COM FUROS DE 3,17 MM - JUROS. AF_11/2015</v>
          </cell>
          <cell r="C2481" t="str">
            <v>H</v>
          </cell>
          <cell r="D2481">
            <v>0.08</v>
          </cell>
        </row>
        <row r="2482">
          <cell r="A2482">
            <v>92110</v>
          </cell>
          <cell r="B2482" t="str">
            <v>PENEIRA ROTATIVA COM MOTOR ELÉTRICO TRIFÁSICO DE 2 CV, CILINDRO DE 1 M X 0,60 M, COM FUROS DE 3,17 MM - MANUTENÇÃO. AF_11/2015</v>
          </cell>
          <cell r="C2482" t="str">
            <v>H</v>
          </cell>
          <cell r="D2482">
            <v>0.54</v>
          </cell>
        </row>
        <row r="2483">
          <cell r="A2483">
            <v>92111</v>
          </cell>
          <cell r="B2483" t="str">
            <v>PENEIRA ROTATIVA COM MOTOR ELÉTRICO TRIFÁSICO DE 2 CV, CILINDRO DE 1 M X 0,60 M, COM FUROS DE 3,17 MM - MATERIAIS NA OPERAÇÃO. AF_11/2015</v>
          </cell>
          <cell r="C2483" t="str">
            <v>H</v>
          </cell>
          <cell r="D2483">
            <v>1.02</v>
          </cell>
        </row>
        <row r="2484">
          <cell r="A2484">
            <v>92112</v>
          </cell>
          <cell r="B2484" t="str">
            <v>PENEIRA ROTATIVA COM MOTOR ELÉTRICO TRIFÁSICO DE 2 CV, CILINDRO DE 1 M X 0,60 M, COM FUROS DE 3,17 MM - CHP DIURNO. AF_11/2015</v>
          </cell>
          <cell r="C2484" t="str">
            <v>CHP</v>
          </cell>
          <cell r="D2484">
            <v>2.33</v>
          </cell>
        </row>
        <row r="2485">
          <cell r="A2485">
            <v>92113</v>
          </cell>
          <cell r="B2485" t="str">
            <v>PENEIRA ROTATIVA COM MOTOR ELÉTRICO TRIFÁSICO DE 2 CV, CILINDRO DE 1 M X 0,60 M, COM FUROS DE 3,17 MM - CHI DIURNO. AF_11/2015</v>
          </cell>
          <cell r="C2485" t="str">
            <v>CHI</v>
          </cell>
          <cell r="D2485">
            <v>0.77</v>
          </cell>
        </row>
        <row r="2486">
          <cell r="A2486">
            <v>92114</v>
          </cell>
          <cell r="B2486" t="str">
            <v>DOSADOR DE AREIA, CAPACIDADE DE 26 LITROS - DEPRECIAÇÃO. AF_11/2015</v>
          </cell>
          <cell r="C2486" t="str">
            <v>H</v>
          </cell>
          <cell r="D2486">
            <v>7.0000000000000007E-2</v>
          </cell>
        </row>
        <row r="2487">
          <cell r="A2487">
            <v>92115</v>
          </cell>
          <cell r="B2487" t="str">
            <v>DOSADOR DE AREIA, CAPACIDADE DE 26 LITROS - JUROS. AF_11/2015</v>
          </cell>
          <cell r="C2487" t="str">
            <v>H</v>
          </cell>
          <cell r="D2487">
            <v>0</v>
          </cell>
        </row>
        <row r="2488">
          <cell r="A2488">
            <v>92116</v>
          </cell>
          <cell r="B2488" t="str">
            <v>DOSADOR DE AREIA, CAPACIDADE DE 26 LITROS - MANUTENÇÃO. AF_11/2015</v>
          </cell>
          <cell r="C2488" t="str">
            <v>H</v>
          </cell>
          <cell r="D2488">
            <v>0.09</v>
          </cell>
        </row>
        <row r="2489">
          <cell r="A2489">
            <v>92118</v>
          </cell>
          <cell r="B2489" t="str">
            <v>DOSADOR DE AREIA, CAPACIDADE DE 26 LITROS - CHP DIURNO. AF_11/2015</v>
          </cell>
          <cell r="C2489" t="str">
            <v>CHP</v>
          </cell>
          <cell r="D2489">
            <v>0.16</v>
          </cell>
        </row>
        <row r="2490">
          <cell r="A2490">
            <v>92119</v>
          </cell>
          <cell r="B2490" t="str">
            <v>DOSADOR DE AREIA, CAPACIDADE DE 26 LITROS - CHI DIURNO. AF_11/2015</v>
          </cell>
          <cell r="C2490" t="str">
            <v>CHI</v>
          </cell>
          <cell r="D2490">
            <v>7.0000000000000007E-2</v>
          </cell>
        </row>
        <row r="2491">
          <cell r="A2491">
            <v>92121</v>
          </cell>
          <cell r="B2491" t="str">
            <v>PENEIRAMENTO DE AREIA COM PENEIRA ELÉTRICA. AF_11/2015</v>
          </cell>
          <cell r="C2491" t="str">
            <v>M3</v>
          </cell>
          <cell r="D2491">
            <v>20.63</v>
          </cell>
        </row>
        <row r="2492">
          <cell r="A2492">
            <v>92122</v>
          </cell>
          <cell r="B2492" t="str">
            <v>PENEIRAMENTO DE AREIA COM PENEIRA MANUAL. AF_11/2015</v>
          </cell>
          <cell r="C2492" t="str">
            <v>M3</v>
          </cell>
          <cell r="D2492">
            <v>34.450000000000003</v>
          </cell>
        </row>
        <row r="2493">
          <cell r="A2493">
            <v>92123</v>
          </cell>
          <cell r="B2493" t="str">
            <v>ENSACAMENTO DE AREIA. AF_11/2015</v>
          </cell>
          <cell r="C2493" t="str">
            <v>M3</v>
          </cell>
          <cell r="D2493">
            <v>34.29</v>
          </cell>
        </row>
        <row r="2494">
          <cell r="A2494">
            <v>92133</v>
          </cell>
          <cell r="B2494" t="str">
            <v>CAMINHONETE COM MOTOR A DIESEL, POTÊNCIA 180 CV, CABINE DUPLA, 4X4 - DEPRECIAÇÃO. AF_11/2015</v>
          </cell>
          <cell r="C2494" t="str">
            <v>H</v>
          </cell>
          <cell r="D2494">
            <v>7.84</v>
          </cell>
        </row>
        <row r="2495">
          <cell r="A2495">
            <v>92134</v>
          </cell>
          <cell r="B2495" t="str">
            <v>CAMINHONETE COM MOTOR A DIESEL, POTÊNCIA 180 CV, CABINE DUPLA, 4X4 - JUROS. AF_11/2015</v>
          </cell>
          <cell r="C2495" t="str">
            <v>H</v>
          </cell>
          <cell r="D2495">
            <v>1.24</v>
          </cell>
        </row>
        <row r="2496">
          <cell r="A2496">
            <v>92135</v>
          </cell>
          <cell r="B2496" t="str">
            <v>CAMINHONETE COM MOTOR A DIESEL, POTÊNCIA 180 CV, CABINE DUPLA, 4X4 - IMPOSTOS E SEGUROS. AF_11/2015</v>
          </cell>
          <cell r="C2496" t="str">
            <v>H</v>
          </cell>
          <cell r="D2496">
            <v>0.49</v>
          </cell>
        </row>
        <row r="2497">
          <cell r="A2497">
            <v>92136</v>
          </cell>
          <cell r="B2497" t="str">
            <v>CAMINHONETE COM MOTOR A DIESEL, POTÊNCIA 180 CV, CABINE DUPLA, 4X4 - MANUTENÇÃO. AF_11/2015</v>
          </cell>
          <cell r="C2497" t="str">
            <v>H</v>
          </cell>
          <cell r="D2497">
            <v>9.81</v>
          </cell>
        </row>
        <row r="2498">
          <cell r="A2498">
            <v>92137</v>
          </cell>
          <cell r="B2498" t="str">
            <v>CAMINHONETE COM MOTOR A DIESEL, POTÊNCIA 180 CV, CABINE DUPLA, 4X4 - MATERIAIS NA OPERAÇÃO. AF_11/2015</v>
          </cell>
          <cell r="C2498" t="str">
            <v>H</v>
          </cell>
          <cell r="D2498">
            <v>23.96</v>
          </cell>
        </row>
        <row r="2499">
          <cell r="A2499">
            <v>92138</v>
          </cell>
          <cell r="B2499" t="str">
            <v>CAMINHONETE COM MOTOR A DIESEL, POTÊNCIA 180 CV, CABINE DUPLA, 4X4 - CHP DIURNO. AF_11/2015</v>
          </cell>
          <cell r="C2499" t="str">
            <v>CHP</v>
          </cell>
          <cell r="D2499">
            <v>56.79</v>
          </cell>
        </row>
        <row r="2500">
          <cell r="A2500">
            <v>92139</v>
          </cell>
          <cell r="B2500" t="str">
            <v>CAMINHONETE COM MOTOR A DIESEL, POTÊNCIA 180 CV, CABINE DUPLA, 4X4 - CHI DIURNO. AF_11/2015</v>
          </cell>
          <cell r="C2500" t="str">
            <v>CHI</v>
          </cell>
          <cell r="D2500">
            <v>23.02</v>
          </cell>
        </row>
        <row r="2501">
          <cell r="A2501">
            <v>92140</v>
          </cell>
          <cell r="B2501" t="str">
            <v>CAMINHONETE CABINE SIMPLES COM MOTOR 1.6 FLEX, CÂMBIO MANUAL, POTÊNCIA 101/104 CV, 2 PORTAS - DEPRECIAÇÃO. AF_11/2015</v>
          </cell>
          <cell r="C2501" t="str">
            <v>H</v>
          </cell>
          <cell r="D2501">
            <v>2.39</v>
          </cell>
        </row>
        <row r="2502">
          <cell r="A2502">
            <v>92141</v>
          </cell>
          <cell r="B2502" t="str">
            <v>CAMINHONETE CABINE SIMPLES COM MOTOR 1.6 FLEX, CÂMBIO MANUAL, POTÊNCIA 101/104 CV, 2 PORTAS - JUROS. AF_11/2015</v>
          </cell>
          <cell r="C2502" t="str">
            <v>H</v>
          </cell>
          <cell r="D2502">
            <v>0.37</v>
          </cell>
        </row>
        <row r="2503">
          <cell r="A2503">
            <v>92142</v>
          </cell>
          <cell r="B2503" t="str">
            <v>CAMINHONETE CABINE SIMPLES COM MOTOR 1.6 FLEX, CÂMBIO MANUAL, POTÊNCIA 101/104 CV, 2 PORTAS - IMPOSTOS E SEGUROS. AF_11/2015</v>
          </cell>
          <cell r="C2503" t="str">
            <v>H</v>
          </cell>
          <cell r="D2503">
            <v>0.14000000000000001</v>
          </cell>
        </row>
        <row r="2504">
          <cell r="A2504">
            <v>92143</v>
          </cell>
          <cell r="B2504" t="str">
            <v>CAMINHONETE CABINE SIMPLES COM MOTOR 1.6 FLEX, CÂMBIO MANUAL, POTÊNCIA 101/104 CV, 2 PORTAS - MANUTENÇÃO. AF_11/2015</v>
          </cell>
          <cell r="C2504" t="str">
            <v>H</v>
          </cell>
          <cell r="D2504">
            <v>2.99</v>
          </cell>
        </row>
        <row r="2505">
          <cell r="A2505">
            <v>92144</v>
          </cell>
          <cell r="B2505" t="str">
            <v>CAMINHONETE CABINE SIMPLES COM MOTOR 1.6 FLEX, CÂMBIO MANUAL, POTÊNCIA 101/104 CV, 2 PORTAS - MATERIAIS NA OPERAÇÃO. AF_11/2015</v>
          </cell>
          <cell r="C2505" t="str">
            <v>H</v>
          </cell>
          <cell r="D2505">
            <v>28.63</v>
          </cell>
        </row>
        <row r="2506">
          <cell r="A2506">
            <v>92145</v>
          </cell>
          <cell r="B2506" t="str">
            <v>CAMINHONETE CABINE SIMPLES COM MOTOR 1.6 FLEX, CÂMBIO MANUAL, POTÊNCIA 101/104 CV, 2 PORTAS - CHP DIURNO. AF_11/2015</v>
          </cell>
          <cell r="C2506" t="str">
            <v>CHP</v>
          </cell>
          <cell r="D2506">
            <v>47.97</v>
          </cell>
        </row>
        <row r="2507">
          <cell r="A2507">
            <v>92146</v>
          </cell>
          <cell r="B2507" t="str">
            <v>CAMINHONETE CABINE SIMPLES COM MOTOR 1.6 FLEX, CÂMBIO MANUAL, POTÊNCIA 101/104 CV, 2 PORTAS - CHI DIURNO. AF_11/2015</v>
          </cell>
          <cell r="C2507" t="str">
            <v>CHI</v>
          </cell>
          <cell r="D2507">
            <v>16.350000000000001</v>
          </cell>
        </row>
        <row r="2508">
          <cell r="A2508">
            <v>92210</v>
          </cell>
          <cell r="B2508" t="str">
            <v>TUBO DE CONCRETO PARA REDES COLETORAS DE ÁGUAS PLUVIAIS, DIÂMETRO DE 400 MM, JUNTA RÍGIDA, INSTALADO EM LOCAL COM BAIXO NÍVEL DE INTERFERÊNCIAS - FORNECIMENTO E ASSENTAMENTO. AF_12/2015</v>
          </cell>
          <cell r="C2508" t="str">
            <v>M</v>
          </cell>
          <cell r="D2508">
            <v>97.1</v>
          </cell>
        </row>
        <row r="2509">
          <cell r="A2509">
            <v>92211</v>
          </cell>
          <cell r="B2509" t="str">
            <v>TUBO DE CONCRETO PARA REDES COLETORAS DE ÁGUAS PLUVIAIS, DIÂMETRO DE 500 MM, JUNTA RÍGIDA, INSTALADO EM LOCAL COM BAIXO NÍVEL DE INTERFERÊNCIAS - FORNECIMENTO E ASSENTAMENTO. AF_12/2015</v>
          </cell>
          <cell r="C2509" t="str">
            <v>M</v>
          </cell>
          <cell r="D2509">
            <v>116.78</v>
          </cell>
        </row>
        <row r="2510">
          <cell r="A2510">
            <v>92212</v>
          </cell>
          <cell r="B2510" t="str">
            <v>TUBO DE CONCRETO PARA REDES COLETORAS DE ÁGUAS PLUVIAIS, DIÂMETRO DE 600 MM, JUNTA RÍGIDA, INSTALADO EM LOCAL COM BAIXO NÍVEL DE INTERFERÊNCIAS - FORNECIMENTO E ASSENTAMENTO. AF_12/2015</v>
          </cell>
          <cell r="C2510" t="str">
            <v>M</v>
          </cell>
          <cell r="D2510">
            <v>172.65</v>
          </cell>
        </row>
        <row r="2511">
          <cell r="A2511">
            <v>92213</v>
          </cell>
          <cell r="B2511" t="str">
            <v>TUBO DE CONCRETO PARA REDES COLETORAS DE ÁGUAS PLUVIAIS, DIÂMETRO DE 700 MM, JUNTA RÍGIDA, INSTALADO EM LOCAL COM BAIXO NÍVEL DE INTERFERÊNCIAS - FORNECIMENTO E ASSENTAMENTO. AF_12/2015</v>
          </cell>
          <cell r="C2511" t="str">
            <v>M</v>
          </cell>
          <cell r="D2511">
            <v>225.95</v>
          </cell>
        </row>
        <row r="2512">
          <cell r="A2512">
            <v>92214</v>
          </cell>
          <cell r="B2512" t="str">
            <v>TUBO DE CONCRETO PARA REDES COLETORAS DE ÁGUAS PLUVIAIS, DIÂMETRO DE 800 MM, JUNTA RÍGIDA, INSTALADO EM LOCAL COM BAIXO NÍVEL DE INTERFERÊNCIAS - FORNECIMENTO E ASSENTAMENTO. AF_12/2015</v>
          </cell>
          <cell r="C2512" t="str">
            <v>M</v>
          </cell>
          <cell r="D2512">
            <v>272.77999999999997</v>
          </cell>
        </row>
        <row r="2513">
          <cell r="A2513">
            <v>92215</v>
          </cell>
          <cell r="B2513" t="str">
            <v>TUBO DE CONCRETO PARA REDES COLETORAS DE ÁGUAS PLUVIAIS, DIÂMETRO DE 900 MM, JUNTA RÍGIDA, INSTALADO EM LOCAL COM BAIXO NÍVEL DE INTERFERÊNCIAS - FORNECIMENTO E ASSENTAMENTO. AF_12/2015</v>
          </cell>
          <cell r="C2513" t="str">
            <v>M</v>
          </cell>
          <cell r="D2513">
            <v>313.33</v>
          </cell>
        </row>
        <row r="2514">
          <cell r="A2514">
            <v>92216</v>
          </cell>
          <cell r="B2514" t="str">
            <v>TUBO DE CONCRETO PARA REDES COLETORAS DE ÁGUAS PLUVIAIS, DIÂMETRO DE 1000 MM, JUNTA RÍGIDA, INSTALADO EM LOCAL COM BAIXO NÍVEL DE INTERFERÊNCIAS - FORNECIMENTO E ASSENTAMENTO. AF_12/2015</v>
          </cell>
          <cell r="C2514" t="str">
            <v>M</v>
          </cell>
          <cell r="D2514">
            <v>328.79</v>
          </cell>
        </row>
        <row r="2515">
          <cell r="A2515">
            <v>92219</v>
          </cell>
          <cell r="B2515" t="str">
            <v>TUBO DE CONCRETO PARA REDES COLETORAS DE ÁGUAS PLUVIAIS, DIÂMETRO DE 400 MM, JUNTA RÍGIDA, INSTALADO EM LOCAL COM ALTO NÍVEL DE INTERFERÊNCIAS - FORNECIMENTO E ASSENTAMENTO. AF_12/2015</v>
          </cell>
          <cell r="C2515" t="str">
            <v>M</v>
          </cell>
          <cell r="D2515">
            <v>103.18</v>
          </cell>
        </row>
        <row r="2516">
          <cell r="A2516">
            <v>92220</v>
          </cell>
          <cell r="B2516" t="str">
            <v>TUBO DE CONCRETO PARA REDES COLETORAS DE ÁGUAS PLUVIAIS, DIÂMETRO DE 500 MM, JUNTA RÍGIDA, INSTALADO EM LOCAL COM ALTO NÍVEL DE INTERFERÊNCIAS - FORNECIMENTO E ASSENTAMENTO. AF_12/2015</v>
          </cell>
          <cell r="C2516" t="str">
            <v>M</v>
          </cell>
          <cell r="D2516">
            <v>124.29</v>
          </cell>
        </row>
        <row r="2517">
          <cell r="A2517">
            <v>92221</v>
          </cell>
          <cell r="B2517" t="str">
            <v>TUBO DE CONCRETO PARA REDES COLETORAS DE ÁGUAS PLUVIAIS, DIÂMETRO DE 600 MM, JUNTA RÍGIDA, INSTALADO EM LOCAL COM ALTO NÍVEL DE INTERFERÊNCIAS - FORNECIMENTO E ASSENTAMENTO. AF_12/2015</v>
          </cell>
          <cell r="C2517" t="str">
            <v>M</v>
          </cell>
          <cell r="D2517">
            <v>181.46</v>
          </cell>
        </row>
        <row r="2518">
          <cell r="A2518">
            <v>92222</v>
          </cell>
          <cell r="B2518" t="str">
            <v>TUBO DE CONCRETO PARA REDES COLETORAS DE ÁGUAS PLUVIAIS, DIÂMETRO DE 700 MM, JUNTA RÍGIDA, INSTALADO EM LOCAL COM ALTO NÍVEL DE INTERFERÊNCIAS - FORNECIMENTO E ASSENTAMENTO. AF_12/2015</v>
          </cell>
          <cell r="C2518" t="str">
            <v>M</v>
          </cell>
          <cell r="D2518">
            <v>236.18</v>
          </cell>
        </row>
        <row r="2519">
          <cell r="A2519">
            <v>92223</v>
          </cell>
          <cell r="B2519" t="str">
            <v>TUBO DE CONCRETO PARA REDES COLETORAS DE ÁGUAS PLUVIAIS, DIÂMETRO DE 800 MM, JUNTA RÍGIDA, INSTALADO EM LOCAL COM ALTO NÍVEL DE INTERFERÊNCIAS - FORNECIMENTO E ASSENTAMENTO. AF_12/2015</v>
          </cell>
          <cell r="C2519" t="str">
            <v>M</v>
          </cell>
          <cell r="D2519">
            <v>284.23</v>
          </cell>
        </row>
        <row r="2520">
          <cell r="A2520">
            <v>92224</v>
          </cell>
          <cell r="B2520" t="str">
            <v>TUBO DE CONCRETO PARA REDES COLETORAS DE ÁGUAS PLUVIAIS, DIÂMETRO DE 900 MM, JUNTA RÍGIDA, INSTALADO EM LOCAL COM ALTO NÍVEL DE INTERFERÊNCIAS - FORNECIMENTO E ASSENTAMENTO. AF_12/2015</v>
          </cell>
          <cell r="C2520" t="str">
            <v>M</v>
          </cell>
          <cell r="D2520">
            <v>326.05</v>
          </cell>
        </row>
        <row r="2521">
          <cell r="A2521">
            <v>92226</v>
          </cell>
          <cell r="B2521" t="str">
            <v>TUBO DE CONCRETO PARA REDES COLETORAS DE ÁGUAS PLUVIAIS, DIÂMETRO DE 1000 MM, JUNTA RÍGIDA, INSTALADO EM LOCAL COM ALTO NÍVEL DE INTERFERÊNCIAS - FORNECIMENTO E ASSENTAMENTO. AF_12/2015</v>
          </cell>
          <cell r="C2521" t="str">
            <v>M</v>
          </cell>
          <cell r="D2521">
            <v>343.02</v>
          </cell>
        </row>
        <row r="2522">
          <cell r="A2522">
            <v>92237</v>
          </cell>
          <cell r="B2522" t="str">
            <v>CAMINHÃO DE TRANSPORTE DE MATERIAL ASFÁLTICO 20.000 L, COM CAVALO MECÂNICO DE CAPACIDADE MÁXIMA DE TRAÇÃO COMBINADO DE 45.000 KG, POTÊNCIA 330 CV, INCLUSIVE TANQUE DE ASFALTO COM MAÇARICO - DEPRECIAÇÃO. AF_12/2015</v>
          </cell>
          <cell r="C2522" t="str">
            <v>H</v>
          </cell>
          <cell r="D2522">
            <v>16.29</v>
          </cell>
        </row>
        <row r="2523">
          <cell r="A2523">
            <v>92238</v>
          </cell>
          <cell r="B2523" t="str">
            <v>CAMINHÃO DE TRANSPORTE DE MATERIAL ASFÁLTICO 20.000 L, COM CAVALO MECÂNICO DE CAPACIDADE MÁXIMA DE TRAÇÃO COMBINADO DE 45.000 KG, POTÊNCIA 330 CV, INCLUSIVE TANQUE DE ASFALTO COM MAÇARICO - JUROS. AF_12/2015</v>
          </cell>
          <cell r="C2523" t="str">
            <v>H</v>
          </cell>
          <cell r="D2523">
            <v>3.42</v>
          </cell>
        </row>
        <row r="2524">
          <cell r="A2524">
            <v>92239</v>
          </cell>
          <cell r="B2524" t="str">
            <v>CAMINHÃO DE TRANSPORTE DE MATERIAL ASFÁLTICO 20.000 L, COM CAVALO MECÂNICO DE CAPACIDADE MÁXIMA DE TRAÇÃO COMBINADO DE 45.000 KG, POTÊNCIA 330 CV, INCLUSIVE TANQUE DE ASFALTO COM MAÇARICO - IMPOSTOS E SEGUROS. AF_12/2015</v>
          </cell>
          <cell r="C2524" t="str">
            <v>H</v>
          </cell>
          <cell r="D2524">
            <v>1.32</v>
          </cell>
        </row>
        <row r="2525">
          <cell r="A2525">
            <v>92240</v>
          </cell>
          <cell r="B2525" t="str">
            <v>CAMINHÃO DE TRANSPORTE DE MATERIAL ASFÁLTICO 20.000 L, COM CAVALO MECÂNICO DE CAPACIDADE MÁXIMA DE TRAÇÃO COMBINADO DE 45.000 KG, POTÊNCIA 330 CV, INCLUSIVE TANQUE DE ASFALTO COM MAÇARICO - MANUTENÇÃO. AF_12/2015</v>
          </cell>
          <cell r="C2525" t="str">
            <v>H</v>
          </cell>
          <cell r="D2525">
            <v>30.54</v>
          </cell>
        </row>
        <row r="2526">
          <cell r="A2526">
            <v>92241</v>
          </cell>
          <cell r="B2526" t="str">
            <v>CAMINHÃO DE TRANSPORTE DE MATERIAL ASFÁLTICO 20.000 L, COM CAVALO MECÂNICO DE CAPACIDADE MÁXIMA DE TRAÇÃO COMBINADO DE 45.000 KG, POTÊNCIA 330 CV, INCLUSIVE TANQUE DE ASFALTO COM MAÇARICO - MATERIAIS NA OPERAÇÃO. AF_12/2015</v>
          </cell>
          <cell r="C2526" t="str">
            <v>H</v>
          </cell>
          <cell r="D2526">
            <v>167.06</v>
          </cell>
        </row>
        <row r="2527">
          <cell r="A2527">
            <v>92242</v>
          </cell>
          <cell r="B2527" t="str">
            <v>CAMINHÃO DE TRANSPORTE DE MATERIAL ASFÁLTICO 20.000 L, COM CAVALO MECÂNICO DE CAPACIDADE MÁXIMA DE TRAÇÃO COMBINADO DE 45.000 KG, POTÊNCIA 330 CV, INCLUSIVE TANQUE DE ASFALTO COM MAÇARICO - CHP DIURNO. AF_12/2015</v>
          </cell>
          <cell r="C2527" t="str">
            <v>CHP</v>
          </cell>
          <cell r="D2527">
            <v>236.25</v>
          </cell>
        </row>
        <row r="2528">
          <cell r="A2528">
            <v>92243</v>
          </cell>
          <cell r="B2528" t="str">
            <v>CAMINHÃO DE TRANSPORTE DE MATERIAL ASFÁLTICO 20.000 L, COM CAVALO MECÂNICO DE CAPACIDADE MÁXIMA DE TRAÇÃO COMBINADO DE 45.000 KG, POTÊNCIA 330 CV, INCLUSIVE TANQUE DE ASFALTO COM MAÇARICO - CHI DIURNO. AF_12/2015</v>
          </cell>
          <cell r="C2528" t="str">
            <v>CHI</v>
          </cell>
          <cell r="D2528">
            <v>38.65</v>
          </cell>
        </row>
        <row r="2529">
          <cell r="A2529">
            <v>92255</v>
          </cell>
          <cell r="B2529" t="str">
            <v>INSTALAÇÃO DE TESOURA (INTEIRA OU MEIA), EM AÇO, PARA VÃOS MAIORES OU IGUAIS A 3,0 M E MENORES QUE 6,0 M, INCLUSO IÇAMENTO. AF_07/2019</v>
          </cell>
          <cell r="C2529" t="str">
            <v>UN</v>
          </cell>
          <cell r="D2529">
            <v>123.81</v>
          </cell>
        </row>
        <row r="2530">
          <cell r="A2530">
            <v>92256</v>
          </cell>
          <cell r="B2530" t="str">
            <v>INSTALAÇÃO DE TESOURA (INTEIRA OU MEIA), EM AÇO, PARA VÃOS MAIORES OU IGUAIS A 6,0 M E MENORES QUE 8,0 M, INCLUSO IÇAMENTO. AF_07/2019</v>
          </cell>
          <cell r="C2530" t="str">
            <v>UN</v>
          </cell>
          <cell r="D2530">
            <v>147.86000000000001</v>
          </cell>
        </row>
        <row r="2531">
          <cell r="A2531">
            <v>92257</v>
          </cell>
          <cell r="B2531" t="str">
            <v>INSTALAÇÃO DE TESOURA (INTEIRA OU MEIA), EM AÇO, PARA VÃOS MAIORES OU IGUAIS A 8,0 M E MENORES QUE 10,0 M, INCLUSO IÇAMENTO. AF_07/2019</v>
          </cell>
          <cell r="C2531" t="str">
            <v>UN</v>
          </cell>
          <cell r="D2531">
            <v>171.75</v>
          </cell>
        </row>
        <row r="2532">
          <cell r="A2532">
            <v>92258</v>
          </cell>
          <cell r="B2532" t="str">
            <v>INSTALAÇÃO DE TESOURA (INTEIRA OU MEIA), EM AÇO, PARA VÃOS MAIORES OU IGUAIS A 10,0 M E MENORES QUE 12,0 M, INCLUSO IÇAMENTO. AF_07/2019</v>
          </cell>
          <cell r="C2532" t="str">
            <v>UN</v>
          </cell>
          <cell r="D2532">
            <v>210.16</v>
          </cell>
        </row>
        <row r="2533">
          <cell r="A2533">
            <v>92259</v>
          </cell>
          <cell r="B2533" t="str">
            <v>INSTALAÇÃO DE TESOURA (INTEIRA OU MEIA), BIAPOIADA, EM MADEIRA NÃO APARELHADA, PARA VÃOS MAIORES OU IGUAIS A 3,0 M E MENORES QUE 6,0 M, INCLUSO IÇAMENTO. AF_07/2019</v>
          </cell>
          <cell r="C2533" t="str">
            <v>UN</v>
          </cell>
          <cell r="D2533">
            <v>246.77</v>
          </cell>
        </row>
        <row r="2534">
          <cell r="A2534">
            <v>92260</v>
          </cell>
          <cell r="B2534" t="str">
            <v>INSTALAÇÃO DE TESOURA (INTEIRA OU MEIA), BIAPOIADA, EM MADEIRA NÃO APARELHADA, PARA VÃOS MAIORES OU IGUAIS A 6,0 M E MENORES QUE 8,0 M, INCLUSO IÇAMENTO. AF_07/2019</v>
          </cell>
          <cell r="C2534" t="str">
            <v>UN</v>
          </cell>
          <cell r="D2534">
            <v>288.91000000000003</v>
          </cell>
        </row>
        <row r="2535">
          <cell r="A2535">
            <v>92261</v>
          </cell>
          <cell r="B2535" t="str">
            <v>INSTALAÇÃO DE TESOURA (INTEIRA OU MEIA), BIAPOIADA, EM MADEIRA NÃO APARELHADA, PARA VÃOS MAIORES OU IGUAIS A 8,0 M E MENORES QUE 10,0 M, INCLUSO IÇAMENTO. AF_07/2019</v>
          </cell>
          <cell r="C2535" t="str">
            <v>UN</v>
          </cell>
          <cell r="D2535">
            <v>329.76</v>
          </cell>
        </row>
        <row r="2536">
          <cell r="A2536">
            <v>92262</v>
          </cell>
          <cell r="B2536" t="str">
            <v>INSTALAÇÃO DE TESOURA (INTEIRA OU MEIA), BIAPOIADA, EM MADEIRA NÃO APARELHADA, PARA VÃOS MAIORES OU IGUAIS A 10,0 M E MENORES QUE 12,0 M, INCLUSO IÇAMENTO. AF_07/2019</v>
          </cell>
          <cell r="C2536" t="str">
            <v>UN</v>
          </cell>
          <cell r="D2536">
            <v>395.53</v>
          </cell>
        </row>
        <row r="2537">
          <cell r="A2537">
            <v>92263</v>
          </cell>
          <cell r="B2537" t="str">
            <v>FABRICAÇÃO DE FÔRMA PARA PILARES E ESTRUTURAS SIMILARES, EM CHAPA DE MADEIRA COMPENSADA RESINADA, E = 17 MM. AF_12/2015</v>
          </cell>
          <cell r="C2537" t="str">
            <v>M2</v>
          </cell>
          <cell r="D2537">
            <v>100.55</v>
          </cell>
        </row>
        <row r="2538">
          <cell r="A2538">
            <v>92264</v>
          </cell>
          <cell r="B2538" t="str">
            <v>FABRICAÇÃO DE FÔRMA PARA PILARES E ESTRUTURAS SIMILARES, EM CHAPA DE MADEIRA COMPENSADA PLASTIFICADA, E = 18 MM. AF_12/2015</v>
          </cell>
          <cell r="C2538" t="str">
            <v>M2</v>
          </cell>
          <cell r="D2538">
            <v>120.65</v>
          </cell>
        </row>
        <row r="2539">
          <cell r="A2539">
            <v>92265</v>
          </cell>
          <cell r="B2539" t="str">
            <v>FABRICAÇÃO DE FÔRMA PARA VIGAS, EM CHAPA DE MADEIRA COMPENSADA RESINADA, E = 17 MM. AF_12/2015</v>
          </cell>
          <cell r="C2539" t="str">
            <v>M2</v>
          </cell>
          <cell r="D2539">
            <v>76.459999999999994</v>
          </cell>
        </row>
        <row r="2540">
          <cell r="A2540">
            <v>92266</v>
          </cell>
          <cell r="B2540" t="str">
            <v>FABRICAÇÃO DE FÔRMA PARA VIGAS, EM CHAPA DE MADEIRA COMPENSADA PLASTIFICADA, E = 18 MM. AF_12/2015</v>
          </cell>
          <cell r="C2540" t="str">
            <v>M2</v>
          </cell>
          <cell r="D2540">
            <v>94.38</v>
          </cell>
        </row>
        <row r="2541">
          <cell r="A2541">
            <v>92267</v>
          </cell>
          <cell r="B2541" t="str">
            <v>FABRICAÇÃO DE FÔRMA PARA LAJES, EM CHAPA DE MADEIRA COMPENSADA RESINADA, E = 17 MM. AF_12/2015</v>
          </cell>
          <cell r="C2541" t="str">
            <v>M2</v>
          </cell>
          <cell r="D2541">
            <v>28.96</v>
          </cell>
        </row>
        <row r="2542">
          <cell r="A2542">
            <v>92268</v>
          </cell>
          <cell r="B2542" t="str">
            <v>FABRICAÇÃO DE FÔRMA PARA LAJES, EM CHAPA DE MADEIRA COMPENSADA PLASTIFICADA, E = 18 MM. AF_12/2015</v>
          </cell>
          <cell r="C2542" t="str">
            <v>M2</v>
          </cell>
          <cell r="D2542">
            <v>44.78</v>
          </cell>
        </row>
        <row r="2543">
          <cell r="A2543">
            <v>92269</v>
          </cell>
          <cell r="B2543" t="str">
            <v>FABRICAÇÃO DE FÔRMA PARA PILARES E ESTRUTURAS SIMILARES, EM MADEIRA SERRADA, E=25 MM. AF_12/2015</v>
          </cell>
          <cell r="C2543" t="str">
            <v>M2</v>
          </cell>
          <cell r="D2543">
            <v>65.84</v>
          </cell>
        </row>
        <row r="2544">
          <cell r="A2544">
            <v>92270</v>
          </cell>
          <cell r="B2544" t="str">
            <v>FABRICAÇÃO DE FÔRMA PARA VIGAS, COM MADEIRA SERRADA, E = 25 MM. AF_12/2015</v>
          </cell>
          <cell r="C2544" t="str">
            <v>M2</v>
          </cell>
          <cell r="D2544">
            <v>51.18</v>
          </cell>
        </row>
        <row r="2545">
          <cell r="A2545">
            <v>92271</v>
          </cell>
          <cell r="B2545" t="str">
            <v>FABRICAÇÃO DE FÔRMA PARA LAJES, EM MADEIRA SERRADA, E=25 MM. AF_12/2015</v>
          </cell>
          <cell r="C2545" t="str">
            <v>M2</v>
          </cell>
          <cell r="D2545">
            <v>32.119999999999997</v>
          </cell>
        </row>
        <row r="2546">
          <cell r="A2546">
            <v>92272</v>
          </cell>
          <cell r="B2546" t="str">
            <v>FABRICAÇÃO DE ESCORAS DE VIGA DO TIPO GARFO, EM MADEIRA. AF_12/2015</v>
          </cell>
          <cell r="C2546" t="str">
            <v>M</v>
          </cell>
          <cell r="D2546">
            <v>22.3</v>
          </cell>
        </row>
        <row r="2547">
          <cell r="A2547">
            <v>92273</v>
          </cell>
          <cell r="B2547" t="str">
            <v>FABRICAÇÃO DE ESCORAS DO TIPO PONTALETE, EM MADEIRA. AF_12/2015</v>
          </cell>
          <cell r="C2547" t="str">
            <v>M</v>
          </cell>
          <cell r="D2547">
            <v>9.99</v>
          </cell>
        </row>
        <row r="2548">
          <cell r="A2548">
            <v>92275</v>
          </cell>
          <cell r="B2548" t="str">
            <v>TUBO EM COBRE RÍGIDO, DN 22 MM, CLASSE E, SEM ISOLAMENTO, INSTALADO EM PRUMADA  FORNECIMENTO E INSTALAÇÃO. AF_12/2015</v>
          </cell>
          <cell r="C2548" t="str">
            <v>M</v>
          </cell>
          <cell r="D2548">
            <v>37.65</v>
          </cell>
        </row>
        <row r="2549">
          <cell r="A2549">
            <v>92276</v>
          </cell>
          <cell r="B2549" t="str">
            <v>TUBO EM COBRE RÍGIDO, DN 28 MM, CLASSE E, SEM ISOLAMENTO, INSTALADO EM PRUMADA  FORNECIMENTO E INSTALAÇÃO. AF_12/2015</v>
          </cell>
          <cell r="C2549" t="str">
            <v>M</v>
          </cell>
          <cell r="D2549">
            <v>47.67</v>
          </cell>
        </row>
        <row r="2550">
          <cell r="A2550">
            <v>92277</v>
          </cell>
          <cell r="B2550" t="str">
            <v>TUBO EM COBRE RÍGIDO, DN 35 MM, CLASSE E, SEM ISOLAMENTO, INSTALADO EM PRUMADA  FORNECIMENTO E INSTALAÇÃO. AF_12/2015</v>
          </cell>
          <cell r="C2550" t="str">
            <v>M</v>
          </cell>
          <cell r="D2550">
            <v>68.760000000000005</v>
          </cell>
        </row>
        <row r="2551">
          <cell r="A2551">
            <v>92278</v>
          </cell>
          <cell r="B2551" t="str">
            <v>TUBO EM COBRE RÍGIDO, DN 42 MM, CLASSE E, SEM ISOLAMENTO, INSTALADO EM PRUMADA  FORNECIMENTO E INSTALAÇÃO. AF_12/2015</v>
          </cell>
          <cell r="C2551" t="str">
            <v>M</v>
          </cell>
          <cell r="D2551">
            <v>92.45</v>
          </cell>
        </row>
        <row r="2552">
          <cell r="A2552">
            <v>92279</v>
          </cell>
          <cell r="B2552" t="str">
            <v>TUBO EM COBRE RÍGIDO, DN 54 MM, CLASSE E, SEM ISOLAMENTO, INSTALADO EM PRUMADA  FORNECIMENTO E INSTALAÇÃO. AF_12/2015</v>
          </cell>
          <cell r="C2552" t="str">
            <v>M</v>
          </cell>
          <cell r="D2552">
            <v>133.56</v>
          </cell>
        </row>
        <row r="2553">
          <cell r="A2553">
            <v>92280</v>
          </cell>
          <cell r="B2553" t="str">
            <v>TUBO EM COBRE RÍGIDO, DN 66 MM, CLASSE E, SEM ISOLAMENTO, INSTALADO EM PRUMADA  FORNECIMENTO E INSTALAÇÃO. AF_12/2015</v>
          </cell>
          <cell r="C2553" t="str">
            <v>M</v>
          </cell>
          <cell r="D2553">
            <v>187.49</v>
          </cell>
        </row>
        <row r="2554">
          <cell r="A2554">
            <v>92281</v>
          </cell>
          <cell r="B2554" t="str">
            <v>TUBO EM COBRE RÍGIDO, DN 22 MM, CLASSE E, COM ISOLAMENTO, INSTALADO EM PRUMADA  FORNECIMENTO E INSTALAÇÃO. AF_12/2015</v>
          </cell>
          <cell r="C2554" t="str">
            <v>M</v>
          </cell>
          <cell r="D2554">
            <v>109.27</v>
          </cell>
        </row>
        <row r="2555">
          <cell r="A2555">
            <v>92282</v>
          </cell>
          <cell r="B2555" t="str">
            <v>TUBO EM COBRE RÍGIDO, DN 28 MM, CLASSE E, COM ISOLAMENTO, INSTALADO EM PRUMADA  FORNECIMENTO E INSTALAÇÃO. AF_12/2015</v>
          </cell>
          <cell r="C2555" t="str">
            <v>M</v>
          </cell>
          <cell r="D2555">
            <v>122.2</v>
          </cell>
        </row>
        <row r="2556">
          <cell r="A2556">
            <v>92283</v>
          </cell>
          <cell r="B2556" t="str">
            <v>TUBO EM COBRE RÍGIDO, DN 35 MM, CLASSE E, COM ISOLAMENTO, INSTALADO EM PRUMADA  FORNECIMENTO E INSTALAÇÃO. AF_12/2015</v>
          </cell>
          <cell r="C2556" t="str">
            <v>M</v>
          </cell>
          <cell r="D2556">
            <v>163.02000000000001</v>
          </cell>
        </row>
        <row r="2557">
          <cell r="A2557">
            <v>92284</v>
          </cell>
          <cell r="B2557" t="str">
            <v>TUBO EM COBRE RÍGIDO, DN 42 MM, CLASSE E, COM ISOLAMENTO, INSTALADO EM PRUMADA  FORNECIMENTO E INSTALAÇÃO. AF_12/2015</v>
          </cell>
          <cell r="C2557" t="str">
            <v>M</v>
          </cell>
          <cell r="D2557">
            <v>199.96</v>
          </cell>
        </row>
        <row r="2558">
          <cell r="A2558">
            <v>92285</v>
          </cell>
          <cell r="B2558" t="str">
            <v>TUBO EM COBRE RÍGIDO, DN 54 MM, CLASSE E, COM ISOLAMENTO, INSTALADO EM PRUMADA  FORNECIMENTO E INSTALAÇÃO. AF_12/2015</v>
          </cell>
          <cell r="C2558" t="str">
            <v>M</v>
          </cell>
          <cell r="D2558">
            <v>262.06</v>
          </cell>
        </row>
        <row r="2559">
          <cell r="A2559">
            <v>92286</v>
          </cell>
          <cell r="B2559" t="str">
            <v>TUBO EM COBRE RÍGIDO, DN 66 MM, CLASSE E, COM ISOLAMENTO, INSTALADO EM PRUMADA  FORNECIMENTO E INSTALAÇÃO. AF_12/2015</v>
          </cell>
          <cell r="C2559" t="str">
            <v>M</v>
          </cell>
          <cell r="D2559">
            <v>317.8</v>
          </cell>
        </row>
        <row r="2560">
          <cell r="A2560">
            <v>92287</v>
          </cell>
          <cell r="B2560" t="str">
            <v>COTOVELO EM COBRE, DN 22 MM, 90 GRAUS, SEM ANEL DE SOLDA, INSTALADO EM PRUMADA   FORNECIMENTO E INSTALAÇÃO. AF_12/2015</v>
          </cell>
          <cell r="C2560" t="str">
            <v>UN</v>
          </cell>
          <cell r="D2560">
            <v>12.07</v>
          </cell>
        </row>
        <row r="2561">
          <cell r="A2561">
            <v>92288</v>
          </cell>
          <cell r="B2561" t="str">
            <v>COTOVELO EM COBRE, DN 28 MM, 90 GRAUS, SEM ANEL DE SOLDA, INSTALADO EM PRUMADA  FORNECIMENTO E INSTALAÇÃO. AF_12/2015</v>
          </cell>
          <cell r="C2561" t="str">
            <v>UN</v>
          </cell>
          <cell r="D2561">
            <v>18.64</v>
          </cell>
        </row>
        <row r="2562">
          <cell r="A2562">
            <v>92289</v>
          </cell>
          <cell r="B2562" t="str">
            <v>COTOVELO EM COBRE, DN 35 MM, 90 GRAUS, SEM ANEL DE SOLDA, INSTALADO EM PRUMADA  FORNECIMENTO E INSTALAÇÃO. AF_12/2015</v>
          </cell>
          <cell r="C2562" t="str">
            <v>UN</v>
          </cell>
          <cell r="D2562">
            <v>32.71</v>
          </cell>
        </row>
        <row r="2563">
          <cell r="A2563">
            <v>92290</v>
          </cell>
          <cell r="B2563" t="str">
            <v>COTOVELO EM COBRE, DN 42 MM, 90 GRAUS, SEM ANEL DE SOLDA, INSTALADO EM PRUMADA  FORNECIMENTO E INSTALAÇÃO. AF_12/2015</v>
          </cell>
          <cell r="C2563" t="str">
            <v>UN</v>
          </cell>
          <cell r="D2563">
            <v>49.71</v>
          </cell>
        </row>
        <row r="2564">
          <cell r="A2564">
            <v>92291</v>
          </cell>
          <cell r="B2564" t="str">
            <v>COTOVELO EM COBRE, DN 54 MM, 90 GRAUS, SEM ANEL DE SOLDA, INSTALADO EM PRUMADA  FORNECIMENTO E INSTALAÇÃO. AF_12/2015</v>
          </cell>
          <cell r="C2564" t="str">
            <v>UN</v>
          </cell>
          <cell r="D2564">
            <v>76.19</v>
          </cell>
        </row>
        <row r="2565">
          <cell r="A2565">
            <v>92292</v>
          </cell>
          <cell r="B2565" t="str">
            <v>COTOVELO EM COBRE, DN 66 MM, 90 GRAUS, SEM ANEL DE SOLDA, INSTALADO EM PRUMADA  FORNECIMENTO E INSTALAÇÃO. AF_12/2015</v>
          </cell>
          <cell r="C2565" t="str">
            <v>UN</v>
          </cell>
          <cell r="D2565">
            <v>238.09</v>
          </cell>
        </row>
        <row r="2566">
          <cell r="A2566">
            <v>92293</v>
          </cell>
          <cell r="B2566" t="str">
            <v>LUVA EM COBRE, DN 22 MM, SEM ANEL DE SOLDA, INSTALADO EM PRUMADA  FORNECIMENTO E INSTALAÇÃO. AF_12/2015</v>
          </cell>
          <cell r="C2566" t="str">
            <v>UN</v>
          </cell>
          <cell r="D2566">
            <v>6.94</v>
          </cell>
        </row>
        <row r="2567">
          <cell r="A2567">
            <v>92294</v>
          </cell>
          <cell r="B2567" t="str">
            <v>LUVA EM COBRE, DN 28 MM, SEM ANEL DE SOLDA, INSTALADO EM PRUMADA  FORNECIMENTO E INSTALAÇÃO. AF_12/2015</v>
          </cell>
          <cell r="C2567" t="str">
            <v>UN</v>
          </cell>
          <cell r="D2567">
            <v>11.45</v>
          </cell>
        </row>
        <row r="2568">
          <cell r="A2568">
            <v>92295</v>
          </cell>
          <cell r="B2568" t="str">
            <v>LUVA EM COBRE, DN 35 MM, SEM ANEL DE SOLDA, INSTALADO EM PRUMADA  FORNECIMENTO E INSTALAÇÃO. AF_12/2015</v>
          </cell>
          <cell r="C2568" t="str">
            <v>UN</v>
          </cell>
          <cell r="D2568">
            <v>21.31</v>
          </cell>
        </row>
        <row r="2569">
          <cell r="A2569">
            <v>92296</v>
          </cell>
          <cell r="B2569" t="str">
            <v>LUVA EM COBRE, DN 42 MM, SEM ANEL DE SOLDA, INSTALADO EM PRUMADA  FORNECIMENTO E INSTALAÇÃO. AF_12/2015</v>
          </cell>
          <cell r="C2569" t="str">
            <v>UN</v>
          </cell>
          <cell r="D2569">
            <v>28.38</v>
          </cell>
        </row>
        <row r="2570">
          <cell r="A2570">
            <v>92297</v>
          </cell>
          <cell r="B2570" t="str">
            <v>LUVA EM COBRE, DN 54 MM, SEM ANEL DE SOLDA, INSTALADO EM PRUMADA  FORNECIMENTO E INSTALAÇÃO. AF_12/2015</v>
          </cell>
          <cell r="C2570" t="str">
            <v>UN</v>
          </cell>
          <cell r="D2570">
            <v>43.88</v>
          </cell>
        </row>
        <row r="2571">
          <cell r="A2571">
            <v>92298</v>
          </cell>
          <cell r="B2571" t="str">
            <v>LUVA EM COBRE, DN 66 MM, SEM ANEL DE SOLDA, INSTALADO EM PRUMADA  FORNECIMENTO E INSTALAÇÃO. AF_12/2015</v>
          </cell>
          <cell r="C2571" t="str">
            <v>UN</v>
          </cell>
          <cell r="D2571">
            <v>123.24</v>
          </cell>
        </row>
        <row r="2572">
          <cell r="A2572">
            <v>92299</v>
          </cell>
          <cell r="B2572" t="str">
            <v>TE EM COBRE, DN 22 MM, SEM ANEL DE SOLDA, INSTALADO EM PRUMADA  FORNECIMENTO E INSTALAÇÃO. AF_12/2015</v>
          </cell>
          <cell r="C2572" t="str">
            <v>UN</v>
          </cell>
          <cell r="D2572">
            <v>15.92</v>
          </cell>
        </row>
        <row r="2573">
          <cell r="A2573">
            <v>92300</v>
          </cell>
          <cell r="B2573" t="str">
            <v>TE EM COBRE, DN 28 MM, SEM ANEL DE SOLDA, INSTALADO EM PRUMADA  FORNECIMENTO E INSTALAÇÃO. AF_12/2015</v>
          </cell>
          <cell r="C2573" t="str">
            <v>UN</v>
          </cell>
          <cell r="D2573">
            <v>23.75</v>
          </cell>
        </row>
        <row r="2574">
          <cell r="A2574">
            <v>92301</v>
          </cell>
          <cell r="B2574" t="str">
            <v>TE EM COBRE, DN 35 MM, SEM ANEL DE SOLDA, INSTALADO EM PRUMADA  FORNECIMENTO E INSTALAÇÃO. AF_12/2015</v>
          </cell>
          <cell r="C2574" t="str">
            <v>UN</v>
          </cell>
          <cell r="D2574">
            <v>46.58</v>
          </cell>
        </row>
        <row r="2575">
          <cell r="A2575">
            <v>92302</v>
          </cell>
          <cell r="B2575" t="str">
            <v>TE EM COBRE, DN 42 MM, SEM ANEL DE SOLDA, INSTALADO EM PRUMADA  FORNECIMENTO E INSTALAÇÃO. AF_12/2015</v>
          </cell>
          <cell r="C2575" t="str">
            <v>UN</v>
          </cell>
          <cell r="D2575">
            <v>61.66</v>
          </cell>
        </row>
        <row r="2576">
          <cell r="A2576">
            <v>92303</v>
          </cell>
          <cell r="B2576" t="str">
            <v>TE EM COBRE, DN 54 MM, SEM ANEL DE SOLDA, INSTALADO EM PRUMADA  FORNECIMENTO E INSTALAÇÃO. AF_12/2015</v>
          </cell>
          <cell r="C2576" t="str">
            <v>UN</v>
          </cell>
          <cell r="D2576">
            <v>112.97</v>
          </cell>
        </row>
        <row r="2577">
          <cell r="A2577">
            <v>92304</v>
          </cell>
          <cell r="B2577" t="str">
            <v>TE EM COBRE, DN 66 MM, SEM ANEL DE SOLDA, INSTALADO EM PRUMADA  FORNECIMENTO E INSTALAÇÃO. AF_12/2015</v>
          </cell>
          <cell r="C2577" t="str">
            <v>UN</v>
          </cell>
          <cell r="D2577">
            <v>293.81</v>
          </cell>
        </row>
        <row r="2578">
          <cell r="A2578">
            <v>92305</v>
          </cell>
          <cell r="B2578" t="str">
            <v>TUBO EM COBRE RÍGIDO, DN 15 MM, CLASSE E, SEM ISOLAMENTO, INSTALADO EM RAMAL DE DISTRIBUIÇÃO  FORNECIMENTO E INSTALAÇÃO. AF_12/2015</v>
          </cell>
          <cell r="C2578" t="str">
            <v>M</v>
          </cell>
          <cell r="D2578">
            <v>24.98</v>
          </cell>
        </row>
        <row r="2579">
          <cell r="A2579">
            <v>92306</v>
          </cell>
          <cell r="B2579" t="str">
            <v>TUBO EM COBRE RÍGIDO, DN 22 MM, CLASSE E, SEM ISOLAMENTO, INSTALADO EM RAMAL DE DISTRIBUIÇÃO  FORNECIMENTO E INSTALAÇÃO. AF_12/2015</v>
          </cell>
          <cell r="C2579" t="str">
            <v>M</v>
          </cell>
          <cell r="D2579">
            <v>40.72</v>
          </cell>
        </row>
        <row r="2580">
          <cell r="A2580">
            <v>92307</v>
          </cell>
          <cell r="B2580" t="str">
            <v>TUBO EM COBRE RÍGIDO, DN 28 MM, CLASSE E, SEM ISOLAMENTO, INSTALADO EM RAMAL DE DISTRIBUIÇÃO  FORNECIMENTO E INSTALAÇÃO. AF_12/2015</v>
          </cell>
          <cell r="C2580" t="str">
            <v>M</v>
          </cell>
          <cell r="D2580">
            <v>50.96</v>
          </cell>
        </row>
        <row r="2581">
          <cell r="A2581">
            <v>92308</v>
          </cell>
          <cell r="B2581" t="str">
            <v>TUBO EM COBRE RÍGIDO, DN 15 MM, CLASSE E, COM ISOLAMENTO, INSTALADO EM RAMAL DE DISTRIBUIÇÃO  FORNECIMENTO E INSTALAÇÃO. AF_12/2015</v>
          </cell>
          <cell r="C2581" t="str">
            <v>M</v>
          </cell>
          <cell r="D2581">
            <v>41.55</v>
          </cell>
        </row>
        <row r="2582">
          <cell r="A2582">
            <v>92309</v>
          </cell>
          <cell r="B2582" t="str">
            <v>TUBO EM COBRE RÍGIDO, DN 22 MM, CLASSE E, COM ISOLAMENTO, INSTALADO EM RAMAL DE DISTRIBUIÇÃO  FORNECIMENTO E INSTALAÇÃO. AF_12/2015</v>
          </cell>
          <cell r="C2582" t="str">
            <v>M</v>
          </cell>
          <cell r="D2582">
            <v>113.9</v>
          </cell>
        </row>
        <row r="2583">
          <cell r="A2583">
            <v>92310</v>
          </cell>
          <cell r="B2583" t="str">
            <v>TUBO EM COBRE RÍGIDO, DN 28 MM, CLASSE E, COM ISOLAMENTO, INSTALADO EM RAMAL DE DISTRIBUIÇÃO  FORNECIMENTO E INSTALAÇÃO. AF_12/2015</v>
          </cell>
          <cell r="C2583" t="str">
            <v>M</v>
          </cell>
          <cell r="D2583">
            <v>127.08</v>
          </cell>
        </row>
        <row r="2584">
          <cell r="A2584">
            <v>92311</v>
          </cell>
          <cell r="B2584" t="str">
            <v>COTOVELO EM COBRE, DN 15 MM, 90 GRAUS, SEM ANEL DE SOLDA, INSTALADO EM RAMAL DE DISTRIBUIÇÃO  FORNECIMENTO E INSTALAÇÃO. AF_12/2015</v>
          </cell>
          <cell r="C2584" t="str">
            <v>UN</v>
          </cell>
          <cell r="D2584">
            <v>8.5500000000000007</v>
          </cell>
        </row>
        <row r="2585">
          <cell r="A2585">
            <v>92312</v>
          </cell>
          <cell r="B2585" t="str">
            <v>COTOVELO EM COBRE, DN 22 MM, 90 GRAUS, SEM ANEL DE SOLDA, INSTALADO EM RAMAL DE DISTRIBUIÇÃO  FORNECIMENTO E INSTALAÇÃO. AF_12/2015</v>
          </cell>
          <cell r="C2585" t="str">
            <v>UN</v>
          </cell>
          <cell r="D2585">
            <v>14.06</v>
          </cell>
        </row>
        <row r="2586">
          <cell r="A2586">
            <v>92313</v>
          </cell>
          <cell r="B2586" t="str">
            <v>COTOVELO EM COBRE, DN 28 MM, 90 GRAUS, SEM ANEL DE SOLDA, INSTALADO EM RAMAL DE DISTRIBUIÇÃO  FORNECIMENTO E INSTALAÇÃO. AF_12/2015</v>
          </cell>
          <cell r="C2586" t="str">
            <v>UN</v>
          </cell>
          <cell r="D2586">
            <v>20.62</v>
          </cell>
        </row>
        <row r="2587">
          <cell r="A2587">
            <v>92314</v>
          </cell>
          <cell r="B2587" t="str">
            <v>LUVA EM COBRE, DN 15 MM, SEM ANEL DE SOLDA, INSTALADO EM RAMAL DE DISTRIBUIÇÃO  FORNECIMENTO E INSTALAÇÃO. AF_12/2015</v>
          </cell>
          <cell r="C2587" t="str">
            <v>UN</v>
          </cell>
          <cell r="D2587">
            <v>5.55</v>
          </cell>
        </row>
        <row r="2588">
          <cell r="A2588">
            <v>92315</v>
          </cell>
          <cell r="B2588" t="str">
            <v>LUVA EM COBRE, DN 22 MM, SEM ANEL DE SOLDA, INSTALADO EM RAMAL DE DISTRIBUIÇÃO  FORNECIMENTO E INSTALAÇÃO. AF_12/2015</v>
          </cell>
          <cell r="C2588" t="str">
            <v>UN</v>
          </cell>
          <cell r="D2588">
            <v>8.3000000000000007</v>
          </cell>
        </row>
        <row r="2589">
          <cell r="A2589">
            <v>92316</v>
          </cell>
          <cell r="B2589" t="str">
            <v>LUVA EM COBRE, DN 28 MM, SEM ANEL DE SOLDA, INSTALADO EM RAMAL DE DISTRIBUIÇÃO  FORNECIMENTO E INSTALAÇÃO. AF_12/2015</v>
          </cell>
          <cell r="C2589" t="str">
            <v>UN</v>
          </cell>
          <cell r="D2589">
            <v>12.78</v>
          </cell>
        </row>
        <row r="2590">
          <cell r="A2590">
            <v>92317</v>
          </cell>
          <cell r="B2590" t="str">
            <v>TE EM COBRE, DN 15 MM, SEM ANEL DE SOLDA, INSTALADO EM RAMAL DE DISTRIBUIÇÃO  FORNECIMENTO E INSTALAÇÃO. AF_12/2015</v>
          </cell>
          <cell r="C2590" t="str">
            <v>UN</v>
          </cell>
          <cell r="D2590">
            <v>11.61</v>
          </cell>
        </row>
        <row r="2591">
          <cell r="A2591">
            <v>92318</v>
          </cell>
          <cell r="B2591" t="str">
            <v>TE EM COBRE, DN 22 MM, SEM ANEL DE SOLDA, INSTALADO EM RAMAL DE DISTRIBUIÇÃO  FORNECIMENTO E INSTALAÇÃO. AF_12/2015</v>
          </cell>
          <cell r="C2591" t="str">
            <v>UN</v>
          </cell>
          <cell r="D2591">
            <v>18.579999999999998</v>
          </cell>
        </row>
        <row r="2592">
          <cell r="A2592">
            <v>92319</v>
          </cell>
          <cell r="B2592" t="str">
            <v>TE EM COBRE, DN 28 MM, SEM ANEL DE SOLDA, INSTALADO EM RAMAL DE DISTRIBUIÇÃO  FORNECIMENTO E INSTALAÇÃO. AF_12/2015</v>
          </cell>
          <cell r="C2592" t="str">
            <v>UN</v>
          </cell>
          <cell r="D2592">
            <v>26.4</v>
          </cell>
        </row>
        <row r="2593">
          <cell r="A2593">
            <v>92320</v>
          </cell>
          <cell r="B2593" t="str">
            <v>TUBO EM COBRE RÍGIDO, DN 15 MM, CLASSE E, SEM ISOLAMENTO, INSTALADO EM RAMAL E SUB-RAMAL  FORNECIMENTO E INSTALAÇÃO. AF_12/2015</v>
          </cell>
          <cell r="C2593" t="str">
            <v>M</v>
          </cell>
          <cell r="D2593">
            <v>31.72</v>
          </cell>
        </row>
        <row r="2594">
          <cell r="A2594">
            <v>92321</v>
          </cell>
          <cell r="B2594" t="str">
            <v>TUBO EM COBRE RÍGIDO, DN 22 MM, CLASSE E, SEM ISOLAMENTO, INSTALADO EM RAMAL E SUB-RAMAL  FORNECIMENTO E INSTALAÇÃO. AF_12/2015</v>
          </cell>
          <cell r="C2594" t="str">
            <v>M</v>
          </cell>
          <cell r="D2594">
            <v>52.31</v>
          </cell>
        </row>
        <row r="2595">
          <cell r="A2595">
            <v>92322</v>
          </cell>
          <cell r="B2595" t="str">
            <v>TUBO EM COBRE RÍGIDO, DN 28 MM, CLASSE E, SEM ISOLAMENTO, INSTALADO EM RAMAL E SUB-RAMAL  FORNECIMENTO E INSTALAÇÃO. AF_12/2015</v>
          </cell>
          <cell r="C2595" t="str">
            <v>M</v>
          </cell>
          <cell r="D2595">
            <v>66.77</v>
          </cell>
        </row>
        <row r="2596">
          <cell r="A2596">
            <v>92323</v>
          </cell>
          <cell r="B2596" t="str">
            <v>TUBO EM COBRE RÍGIDO, DN 15 MM, CLASSE E, COM ISOLAMENTO, INSTALADO EM RAMAL E SUB-RAMAL  FORNECIMENTO E INSTALAÇÃO. AF_12/2015</v>
          </cell>
          <cell r="C2596" t="str">
            <v>M</v>
          </cell>
          <cell r="D2596">
            <v>46.69</v>
          </cell>
        </row>
        <row r="2597">
          <cell r="A2597">
            <v>92324</v>
          </cell>
          <cell r="B2597" t="str">
            <v>TUBO EM COBRE RÍGIDO, DN 22 MM, CLASSE E, COM ISOLAMENTO, INSTALADO EM RAMAL E SUB-RAMAL  FORNECIMENTO E INSTALAÇÃO. AF_12/2015</v>
          </cell>
          <cell r="C2597" t="str">
            <v>M</v>
          </cell>
          <cell r="D2597">
            <v>123.87</v>
          </cell>
        </row>
        <row r="2598">
          <cell r="A2598">
            <v>92325</v>
          </cell>
          <cell r="B2598" t="str">
            <v>TUBO EM COBRE RÍGIDO, DN 28 MM, CLASSE E, COM ISOLAMENTO, INSTALADO EM RAMAL E SUB-RAMAL  FORNECIMENTO E INSTALAÇÃO. AF_12/2015</v>
          </cell>
          <cell r="C2598" t="str">
            <v>M</v>
          </cell>
          <cell r="D2598">
            <v>141.24</v>
          </cell>
        </row>
        <row r="2599">
          <cell r="A2599">
            <v>92326</v>
          </cell>
          <cell r="B2599" t="str">
            <v>COTOVELO EM COBRE, DN 15 MM, 90 GRAUS, SEM ANEL DE SOLDA, INSTALADO EM RAMAL E SUB-RAMAL  FORNECIMENTO E INSTALAÇÃO. AF_12/2015</v>
          </cell>
          <cell r="C2599" t="str">
            <v>UN</v>
          </cell>
          <cell r="D2599">
            <v>10.02</v>
          </cell>
        </row>
        <row r="2600">
          <cell r="A2600">
            <v>92327</v>
          </cell>
          <cell r="B2600" t="str">
            <v>COTOVELO EM COBRE, DN 22 MM, 90 GRAUS, SEM ANEL DE SOLDA, INSTALADO EM RAMAL E SUB-RAMAL  FORNECIMENTO E INSTALAÇÃO. AF_12/2015</v>
          </cell>
          <cell r="C2600" t="str">
            <v>UN</v>
          </cell>
          <cell r="D2600">
            <v>15.9</v>
          </cell>
        </row>
        <row r="2601">
          <cell r="A2601">
            <v>92328</v>
          </cell>
          <cell r="B2601" t="str">
            <v>COTOVELO EM COBRE, DN 28 MM, 90 GRAUS, SEM ANEL DE SOLDA, INSTALADO EM RAMAL E SUB-RAMAL  FORNECIMENTO E INSTALAÇÃO. AF_12/2015</v>
          </cell>
          <cell r="C2601" t="str">
            <v>UN</v>
          </cell>
          <cell r="D2601">
            <v>23.88</v>
          </cell>
        </row>
        <row r="2602">
          <cell r="A2602">
            <v>92329</v>
          </cell>
          <cell r="B2602" t="str">
            <v>LUVA EM COBRE, DN 15 MM, SEM ANEL DE SOLDA, INSTALADO EM RAMAL E SUB-RAMAL  FORNECIMENTO E INSTALAÇÃO. AF_12/2015</v>
          </cell>
          <cell r="C2602" t="str">
            <v>UN</v>
          </cell>
          <cell r="D2602">
            <v>5.68</v>
          </cell>
        </row>
        <row r="2603">
          <cell r="A2603">
            <v>92330</v>
          </cell>
          <cell r="B2603" t="str">
            <v>LUVA EM COBRE, DN 22 MM, SEM ANEL DE SOLDA, INSTALADO EM RAMAL E SUB-RAMAL  FORNECIMENTO E INSTALAÇÃO. AF_12/2015</v>
          </cell>
          <cell r="C2603" t="str">
            <v>UN</v>
          </cell>
          <cell r="D2603">
            <v>9.51</v>
          </cell>
        </row>
        <row r="2604">
          <cell r="A2604">
            <v>92331</v>
          </cell>
          <cell r="B2604" t="str">
            <v>LUVA EM COBRE, DN 28 MM, SEM ANEL DE SOLDA, INSTALADO EM RAMAL E SUB-RAMAL  FORNECIMENTO E INSTALAÇÃO. AF_12/2015</v>
          </cell>
          <cell r="C2604" t="str">
            <v>UN</v>
          </cell>
          <cell r="D2604">
            <v>14.98</v>
          </cell>
        </row>
        <row r="2605">
          <cell r="A2605">
            <v>92332</v>
          </cell>
          <cell r="B2605" t="str">
            <v>TE EM COBRE, DN 15 MM, SEM ANEL DE SOLDA, INSTALADO EM RAMAL E SUB-RAMAL  FORNECIMENTO E INSTALAÇÃO. AF_12/2015</v>
          </cell>
          <cell r="C2605" t="str">
            <v>UN</v>
          </cell>
          <cell r="D2605">
            <v>11.82</v>
          </cell>
        </row>
        <row r="2606">
          <cell r="A2606">
            <v>92333</v>
          </cell>
          <cell r="B2606" t="str">
            <v>TE EM COBRE, DN 22 MM, SEM ANEL DE SOLDA, INSTALADO EM RAMAL E SUB-RAMAL  FORNECIMENTO E INSTALAÇÃO. AF_12/2015</v>
          </cell>
          <cell r="C2606" t="str">
            <v>UN</v>
          </cell>
          <cell r="D2606">
            <v>21.01</v>
          </cell>
        </row>
        <row r="2607">
          <cell r="A2607">
            <v>92334</v>
          </cell>
          <cell r="B2607" t="str">
            <v>TE EM COBRE, DN 28 MM, SEM ANEL DE SOLDA, INSTALADO EM RAMAL E SUB-RAMAL  FORNECIMENTO E INSTALAÇÃO. AF_12/2015</v>
          </cell>
          <cell r="C2607" t="str">
            <v>UN</v>
          </cell>
          <cell r="D2607">
            <v>30.74</v>
          </cell>
        </row>
        <row r="2608">
          <cell r="A2608">
            <v>92335</v>
          </cell>
          <cell r="B2608" t="str">
            <v>TUBO DE AÇO GALVANIZADO COM COSTURA, CLASSE MÉDIA, CONEXÃO RANHURADA, DN 50 (2"), INSTALADO EM PRUMADAS - FORNECIMENTO E INSTALAÇÃO. AF_12/2015</v>
          </cell>
          <cell r="C2608" t="str">
            <v>M</v>
          </cell>
          <cell r="D2608">
            <v>55.72</v>
          </cell>
        </row>
        <row r="2609">
          <cell r="A2609">
            <v>92336</v>
          </cell>
          <cell r="B2609" t="str">
            <v>TUBO DE AÇO GALVANIZADO COM COSTURA, CLASSE MÉDIA, CONEXÃO RANHURADA, DN 65 (2 1/2"), INSTALADO EM PRUMADAS - FORNECIMENTO E INSTALAÇÃO. AF_12/2015</v>
          </cell>
          <cell r="C2609" t="str">
            <v>M</v>
          </cell>
          <cell r="D2609">
            <v>68.430000000000007</v>
          </cell>
        </row>
        <row r="2610">
          <cell r="A2610">
            <v>92337</v>
          </cell>
          <cell r="B2610" t="str">
            <v>TUBO DE AÇO GALVANIZADO COM COSTURA, CLASSE MÉDIA, CONEXÃO RANHURADA, DN 80 (3"), INSTALADO EM PRUMADAS - FORNECIMENTO E INSTALAÇÃO. AF_12/2015</v>
          </cell>
          <cell r="C2610" t="str">
            <v>M</v>
          </cell>
          <cell r="D2610">
            <v>89.99</v>
          </cell>
        </row>
        <row r="2611">
          <cell r="A2611">
            <v>92338</v>
          </cell>
          <cell r="B2611" t="str">
            <v>TUBO DE AÇO PRETO SEM COSTURA, CONEXÃO SOLDADA, DN 50 (2"), INSTALADO EM PRUMADAS - FORNECIMENTO E INSTALAÇÃO. AF_12/2015</v>
          </cell>
          <cell r="C2611" t="str">
            <v>M</v>
          </cell>
          <cell r="D2611">
            <v>74.209999999999994</v>
          </cell>
        </row>
        <row r="2612">
          <cell r="A2612">
            <v>92339</v>
          </cell>
          <cell r="B2612" t="str">
            <v>TUBO DE AÇO PRETO SEM COSTURA, CONEXÃO SOLDADA, DN 65 (2 1/2"), INSTALADO EM PRUMADAS - FORNECIMENTO E INSTALAÇÃO. AF_12/2015</v>
          </cell>
          <cell r="C2612" t="str">
            <v>M</v>
          </cell>
          <cell r="D2612">
            <v>110.64</v>
          </cell>
        </row>
        <row r="2613">
          <cell r="A2613">
            <v>92341</v>
          </cell>
          <cell r="B2613" t="str">
            <v>TUBO DE AÇO GALVANIZADO COM COSTURA, CLASSE MÉDIA, DN 50 (2"), CONEXÃO ROSQUEADA, INSTALADO EM PRUMADAS - FORNECIMENTO E INSTALAÇÃO. AF_12/2015</v>
          </cell>
          <cell r="C2613" t="str">
            <v>M</v>
          </cell>
          <cell r="D2613">
            <v>62.46</v>
          </cell>
        </row>
        <row r="2614">
          <cell r="A2614">
            <v>92342</v>
          </cell>
          <cell r="B2614" t="str">
            <v>TUBO DE AÇO GALVANIZADO COM COSTURA, CLASSE MÉDIA, DN 65 (2 1/2"), CONEXÃO ROSQUEADA, INSTALADO EM PRUMADAS - FORNECIMENTO E INSTALAÇÃO. AF_12/2015</v>
          </cell>
          <cell r="C2614" t="str">
            <v>M</v>
          </cell>
          <cell r="D2614">
            <v>75.209999999999994</v>
          </cell>
        </row>
        <row r="2615">
          <cell r="A2615">
            <v>92343</v>
          </cell>
          <cell r="B2615" t="str">
            <v>TUBO DE AÇO GALVANIZADO COM COSTURA, CLASSE MÉDIA, DN 80 (3"), CONEXÃO ROSQUEADA, INSTALADO EM PRUMADAS - FORNECIMENTO E INSTALAÇÃO. AF_12/2015</v>
          </cell>
          <cell r="C2615" t="str">
            <v>M</v>
          </cell>
          <cell r="D2615">
            <v>96.83</v>
          </cell>
        </row>
        <row r="2616">
          <cell r="A2616">
            <v>92344</v>
          </cell>
          <cell r="B2616" t="str">
            <v>NIPLE, EM FERRO GALVANIZADO, DN 50 (2"), CONEXÃO ROSQUEADA, INSTALADO EM PRUMADAS - FORNECIMENTO E INSTALAÇÃO. AF_12/2015</v>
          </cell>
          <cell r="C2616" t="str">
            <v>UN</v>
          </cell>
          <cell r="D2616">
            <v>40.590000000000003</v>
          </cell>
        </row>
        <row r="2617">
          <cell r="A2617">
            <v>92345</v>
          </cell>
          <cell r="B2617" t="str">
            <v>LUVA, EM FERRO GALVANIZADO, DN 50 (2"), CONEXÃO ROSQUEADA, INSTALADO EM PRUMADAS - FORNECIMENTO E INSTALAÇÃO. AF_12/2015</v>
          </cell>
          <cell r="C2617" t="str">
            <v>UN</v>
          </cell>
          <cell r="D2617">
            <v>40.58</v>
          </cell>
        </row>
        <row r="2618">
          <cell r="A2618">
            <v>92346</v>
          </cell>
          <cell r="B2618" t="str">
            <v>NIPLE, EM FERRO GALVANIZADO, DN 65 (2 1/2"), CONEXÃO ROSQUEADA, INSTALADO EM PRUMADAS - FORNECIMENTO E INSTALAÇÃO. AF_12/2015</v>
          </cell>
          <cell r="C2618" t="str">
            <v>UN</v>
          </cell>
          <cell r="D2618">
            <v>52.94</v>
          </cell>
        </row>
        <row r="2619">
          <cell r="A2619">
            <v>92347</v>
          </cell>
          <cell r="B2619" t="str">
            <v>LUVA, EM FERRO GALVANIZADO, DN 65 (2 1/2"), CONEXÃO ROSQUEADA, INSTALADO EM PRUMADAS - FORNECIMENTO E INSTALAÇÃO. AF_12/2015</v>
          </cell>
          <cell r="C2619" t="str">
            <v>UN</v>
          </cell>
          <cell r="D2619">
            <v>58.69</v>
          </cell>
        </row>
        <row r="2620">
          <cell r="A2620">
            <v>92348</v>
          </cell>
          <cell r="B2620" t="str">
            <v>NIPLE, EM FERRO GALVANIZADO, DN 80 (3"), CONEXÃO ROSQUEADA, INSTALADO EM PRUMADAS - FORNECIMENTO E INSTALAÇÃO. AF_12/2015</v>
          </cell>
          <cell r="C2620" t="str">
            <v>UN</v>
          </cell>
          <cell r="D2620">
            <v>73.7</v>
          </cell>
        </row>
        <row r="2621">
          <cell r="A2621">
            <v>92349</v>
          </cell>
          <cell r="B2621" t="str">
            <v>LUVA, EM FERRO GALVANIZADO, DN 80 (3"), CONEXÃO ROSQUEADA, INSTALADO EM PRUMADAS - FORNECIMENTO E INSTALAÇÃO. AF_12/2015</v>
          </cell>
          <cell r="C2621" t="str">
            <v>UN</v>
          </cell>
          <cell r="D2621">
            <v>78.819999999999993</v>
          </cell>
        </row>
        <row r="2622">
          <cell r="A2622">
            <v>92350</v>
          </cell>
          <cell r="B2622" t="str">
            <v>JOELHO 45 GRAUS, EM FERRO GALVANIZADO, DN 50 (2"), CONEXÃO ROSQUEADA, INSTALADO EM PRUMADAS - FORNECIMENTO E INSTALAÇÃO. AF_12/2015</v>
          </cell>
          <cell r="C2622" t="str">
            <v>UN</v>
          </cell>
          <cell r="D2622">
            <v>60.32</v>
          </cell>
        </row>
        <row r="2623">
          <cell r="A2623">
            <v>92351</v>
          </cell>
          <cell r="B2623" t="str">
            <v>JOELHO 90 GRAUS, EM FERRO GALVANIZADO, DN 50 (2"), CONEXÃO ROSQUEADA, INSTALADO EM PRUMADAS - FORNECIMENTO E INSTALAÇÃO. AF_12/2015</v>
          </cell>
          <cell r="C2623" t="str">
            <v>UN</v>
          </cell>
          <cell r="D2623">
            <v>59.04</v>
          </cell>
        </row>
        <row r="2624">
          <cell r="A2624">
            <v>92352</v>
          </cell>
          <cell r="B2624" t="str">
            <v>JOELHO 45 GRAUS, EM FERRO GALVANIZADO, DN 65 (2 1/2"), CONEXÃO ROSQUEADA, INSTALADO EM PRUMADAS - FORNECIMENTO E INSTALAÇÃO. AF_12/2015</v>
          </cell>
          <cell r="C2624" t="str">
            <v>UN</v>
          </cell>
          <cell r="D2624">
            <v>90.37</v>
          </cell>
        </row>
        <row r="2625">
          <cell r="A2625">
            <v>92353</v>
          </cell>
          <cell r="B2625" t="str">
            <v>JOELHO 90 GRAUS, EM FERRO GALVANIZADO, DN 65 (2 1/2"), CONEXÃO ROSQUEADA, INSTALADO EM PRUMADAS - FORNECIMENTO E INSTALAÇÃO. AF_12/2015</v>
          </cell>
          <cell r="C2625" t="str">
            <v>UN</v>
          </cell>
          <cell r="D2625">
            <v>84.74</v>
          </cell>
        </row>
        <row r="2626">
          <cell r="A2626">
            <v>92354</v>
          </cell>
          <cell r="B2626" t="str">
            <v>JOELHO 45 GRAUS, EM FERRO GALVANIZADO, DN 80 (3"), CONEXÃO ROSQUEADA, INSTALADO EM PRUMADAS - FORNECIMENTO E INSTALAÇÃO. AF_12/2015</v>
          </cell>
          <cell r="C2626" t="str">
            <v>UN</v>
          </cell>
          <cell r="D2626">
            <v>119.25</v>
          </cell>
        </row>
        <row r="2627">
          <cell r="A2627">
            <v>92355</v>
          </cell>
          <cell r="B2627" t="str">
            <v>JOELHO 90 GRAUS, EM FERRO GALVANIZADO, DN 80 (3"), CONEXÃO ROSQUEADA, INSTALADO EM PRUMADAS - FORNECIMENTO E INSTALAÇÃO. AF_12/2015</v>
          </cell>
          <cell r="C2627" t="str">
            <v>UN</v>
          </cell>
          <cell r="D2627">
            <v>108.4</v>
          </cell>
        </row>
        <row r="2628">
          <cell r="A2628">
            <v>92356</v>
          </cell>
          <cell r="B2628" t="str">
            <v>TÊ, EM FERRO GALVANIZADO, DN 50 (2"), CONEXÃO ROSQUEADA, INSTALADO EM PRUMADAS - FORNECIMENTO E INSTALAÇÃO. AF_12/2015</v>
          </cell>
          <cell r="C2628" t="str">
            <v>UN</v>
          </cell>
          <cell r="D2628">
            <v>78.72</v>
          </cell>
        </row>
        <row r="2629">
          <cell r="A2629">
            <v>92357</v>
          </cell>
          <cell r="B2629" t="str">
            <v>TÊ, EM FERRO GALVANIZADO, DN 65 (2 1/2"), CONEXÃO ROSQUEADA, INSTALADO EM PRUMADAS - FORNECIMENTO E INSTALAÇÃO. AF_12/2015</v>
          </cell>
          <cell r="C2629" t="str">
            <v>UN</v>
          </cell>
          <cell r="D2629">
            <v>115.85</v>
          </cell>
        </row>
        <row r="2630">
          <cell r="A2630">
            <v>92358</v>
          </cell>
          <cell r="B2630" t="str">
            <v>TÊ, EM FERRO GALVANIZADO, DN 80 (3"), CONEXÃO ROSQUEADA, INSTALADO EM PRUMADAS - FORNECIMENTO E INSTALAÇÃO. AF_12/2015</v>
          </cell>
          <cell r="C2630" t="str">
            <v>UN</v>
          </cell>
          <cell r="D2630">
            <v>143.53</v>
          </cell>
        </row>
        <row r="2631">
          <cell r="A2631">
            <v>92361</v>
          </cell>
          <cell r="B2631" t="str">
            <v>TUBO DE AÇO PRETO SEM COSTURA, CONEXÃO SOLDADA, DN 50 (2"), INSTALADO EM REDE DE ALIMENTAÇÃO PARA HIDRANTE - FORNECIMENTO E INSTALAÇÃO. AF_12/2015</v>
          </cell>
          <cell r="C2631" t="str">
            <v>M</v>
          </cell>
          <cell r="D2631">
            <v>60.4</v>
          </cell>
        </row>
        <row r="2632">
          <cell r="A2632">
            <v>92362</v>
          </cell>
          <cell r="B2632" t="str">
            <v>TUBO DE AÇO PRETO SEM COSTURA, CONEXÃO SOLDADA, DN 65 (2 1/2"), INSTALADO EM REDE DE ALIMENTAÇÃO PARA HIDRANTE - FORNECIMENTO E INSTALAÇÃO. AF_12/2015</v>
          </cell>
          <cell r="C2632" t="str">
            <v>M</v>
          </cell>
          <cell r="D2632">
            <v>96.29</v>
          </cell>
        </row>
        <row r="2633">
          <cell r="A2633">
            <v>92364</v>
          </cell>
          <cell r="B2633" t="str">
            <v>TUBO DE AÇO GALVANIZADO COM COSTURA, CLASSE MÉDIA, DN 32 (1 1/4"), CONEXÃO ROSQUEADA, INSTALADO EM REDE DE ALIMENTAÇÃO PARA HIDRANTE - FORNECIMENTO E INSTALAÇÃO. AF_12/2015</v>
          </cell>
          <cell r="C2633" t="str">
            <v>M</v>
          </cell>
          <cell r="D2633">
            <v>33.880000000000003</v>
          </cell>
        </row>
        <row r="2634">
          <cell r="A2634">
            <v>92365</v>
          </cell>
          <cell r="B2634" t="str">
            <v>TUBO DE AÇO GALVANIZADO COM COSTURA, CLASSE MÉDIA, DN 40 (1 1/2"), CONEXÃO ROSQUEADA, INSTALADO EM REDE DE ALIMENTAÇÃO PARA HIDRANTE - FORNECIMENTO E INSTALAÇÃO. AF_12/2015</v>
          </cell>
          <cell r="C2634" t="str">
            <v>M</v>
          </cell>
          <cell r="D2634">
            <v>38.97</v>
          </cell>
        </row>
        <row r="2635">
          <cell r="A2635">
            <v>92366</v>
          </cell>
          <cell r="B2635" t="str">
            <v>TUBO DE AÇO GALVANIZADO COM COSTURA, CLASSE MÉDIA, DN 50 (2"), CONEXÃO ROSQUEADA, INSTALADO EM REDE DE ALIMENTAÇÃO PARA HIDRANTE - FORNECIMENTO E INSTALAÇÃO. AF_12/2015</v>
          </cell>
          <cell r="C2635" t="str">
            <v>M</v>
          </cell>
          <cell r="D2635">
            <v>54.14</v>
          </cell>
        </row>
        <row r="2636">
          <cell r="A2636">
            <v>92367</v>
          </cell>
          <cell r="B2636" t="str">
            <v>TUBO DE AÇO GALVANIZADO COM COSTURA, CLASSE MÉDIA, DN 65 (2 1/2"), CONEXÃO ROSQUEADA, INSTALADO EM REDE DE ALIMENTAÇÃO PARA HIDRANTE - FORNECIMENTO E INSTALAÇÃO. AF_12/2015</v>
          </cell>
          <cell r="C2636" t="str">
            <v>M</v>
          </cell>
          <cell r="D2636">
            <v>66.489999999999995</v>
          </cell>
        </row>
        <row r="2637">
          <cell r="A2637">
            <v>92368</v>
          </cell>
          <cell r="B2637" t="str">
            <v>TUBO DE AÇO GALVANIZADO COM COSTURA, CLASSE MÉDIA, DN 80 (3"), CONEXÃO ROSQUEADA, INSTALADO EM REDE DE ALIMENTAÇÃO PARA HIDRANTE - FORNECIMENTO E INSTALAÇÃO. AF_12/2015</v>
          </cell>
          <cell r="C2637" t="str">
            <v>M</v>
          </cell>
          <cell r="D2637">
            <v>87.78</v>
          </cell>
        </row>
        <row r="2638">
          <cell r="A2638">
            <v>92369</v>
          </cell>
          <cell r="B2638" t="str">
            <v>NIPLE, EM FERRO GALVANIZADO, DN 25 (1"), CONEXÃO ROSQUEADA, INSTALADO EM REDE DE ALIMENTAÇÃO PARA HIDRANTE - FORNECIMENTO E INSTALAÇÃO. AF_12/2015</v>
          </cell>
          <cell r="C2638" t="str">
            <v>UN</v>
          </cell>
          <cell r="D2638">
            <v>22.23</v>
          </cell>
        </row>
        <row r="2639">
          <cell r="A2639">
            <v>92370</v>
          </cell>
          <cell r="B2639" t="str">
            <v>LUVA, EM FERRO GALVANIZADO, DN 25 (1"), CONEXÃO ROSQUEADA, INSTALADO EM REDE DE ALIMENTAÇÃO PARA HIDRANTE - FORNECIMENTO E INSTALAÇÃO. AF_12/2015</v>
          </cell>
          <cell r="C2639" t="str">
            <v>UN</v>
          </cell>
          <cell r="D2639">
            <v>23.27</v>
          </cell>
        </row>
        <row r="2640">
          <cell r="A2640">
            <v>92371</v>
          </cell>
          <cell r="B2640" t="str">
            <v>NIPLE, EM FERRO GALVANIZADO, DN 32 (1 1/4"), CONEXÃO ROSQUEADA, INSTALADO EM REDE DE ALIMENTAÇÃO PARA HIDRANTE - FORNECIMENTO E INSTALAÇÃO. AF_12/2015</v>
          </cell>
          <cell r="C2640" t="str">
            <v>UN</v>
          </cell>
          <cell r="D2640">
            <v>26.74</v>
          </cell>
        </row>
        <row r="2641">
          <cell r="A2641">
            <v>92372</v>
          </cell>
          <cell r="B2641" t="str">
            <v>LUVA, EM FERRO GALVANIZADO, DN 32 (1 1/4"), CONEXÃO ROSQUEADA, INSTALADO EM REDE DE ALIMENTAÇÃO PARA HIDRANTE - FORNECIMENTO E INSTALAÇÃO. AF_12/2015</v>
          </cell>
          <cell r="C2641" t="str">
            <v>UN</v>
          </cell>
          <cell r="D2641">
            <v>27.7</v>
          </cell>
        </row>
        <row r="2642">
          <cell r="A2642">
            <v>92373</v>
          </cell>
          <cell r="B2642" t="str">
            <v>NIPLE, EM FERRO GALVANIZADO, DN 40 (1 1/2"), CONEXÃO ROSQUEADA, INSTALADO EM REDE DE ALIMENTAÇÃO PARA HIDRANTE - FORNECIMENTO E INSTALAÇÃO. AF_12/2015</v>
          </cell>
          <cell r="C2642" t="str">
            <v>UN</v>
          </cell>
          <cell r="D2642">
            <v>31.48</v>
          </cell>
        </row>
        <row r="2643">
          <cell r="A2643">
            <v>92374</v>
          </cell>
          <cell r="B2643" t="str">
            <v>LUVA, EM FERRO GALVANIZADO, DN 40 (1 1/2"), CONEXÃO ROSQUEADA, INSTALADO EM REDE DE ALIMENTAÇÃO PARA HIDRANTE - FORNECIMENTO E INSTALAÇÃO. AF_12/2015</v>
          </cell>
          <cell r="C2643" t="str">
            <v>UN</v>
          </cell>
          <cell r="D2643">
            <v>31.66</v>
          </cell>
        </row>
        <row r="2644">
          <cell r="A2644">
            <v>92375</v>
          </cell>
          <cell r="B2644" t="str">
            <v>NIPLE, EM FERRO GALVANIZADO, DN 50 (2"), CONEXÃO ROSQUEADA, INSTALADO EM REDE DE ALIMENTAÇÃO PARA HIDRANTE - FORNECIMENTO E INSTALAÇÃO. AF_12/2015</v>
          </cell>
          <cell r="C2644" t="str">
            <v>UN</v>
          </cell>
          <cell r="D2644">
            <v>40.56</v>
          </cell>
        </row>
        <row r="2645">
          <cell r="A2645">
            <v>92376</v>
          </cell>
          <cell r="B2645" t="str">
            <v>LUVA, EM FERRO GALVANIZADO, DN 50 (2"), CONEXÃO ROSQUEADA, INSTALADO EM REDE DE ALIMENTAÇÃO PARA HIDRANTE - FORNECIMENTO E INSTALAÇÃO. AF_12/2015</v>
          </cell>
          <cell r="C2645" t="str">
            <v>UN</v>
          </cell>
          <cell r="D2645">
            <v>40.549999999999997</v>
          </cell>
        </row>
        <row r="2646">
          <cell r="A2646">
            <v>92377</v>
          </cell>
          <cell r="B2646" t="str">
            <v>NIPLE, EM FERRO GALVANIZADO, DN 65 (2 1/2"), CONEXÃO ROSQUEADA, INSTALADO EM REDE DE ALIMENTAÇÃO PARA HIDRANTE - FORNECIMENTO E INSTALAÇÃO. AF_12/2015</v>
          </cell>
          <cell r="C2646" t="str">
            <v>UN</v>
          </cell>
          <cell r="D2646">
            <v>54.02</v>
          </cell>
        </row>
        <row r="2647">
          <cell r="A2647">
            <v>92378</v>
          </cell>
          <cell r="B2647" t="str">
            <v>LUVA, EM FERRO GALVANIZADO, DN 65 (2 1/2"), CONEXÃO ROSQUEADA, INSTALADO EM REDE DE ALIMENTAÇÃO PARA HIDRANTE - FORNECIMENTO E INSTALAÇÃO. AF_12/2015</v>
          </cell>
          <cell r="C2647" t="str">
            <v>UN</v>
          </cell>
          <cell r="D2647">
            <v>59.77</v>
          </cell>
        </row>
        <row r="2648">
          <cell r="A2648">
            <v>92379</v>
          </cell>
          <cell r="B2648" t="str">
            <v>NIPLE, EM FERRO GALVANIZADO, DN 80 (3"), CONEXÃO ROSQUEADA, INSTALADO EM REDE DE ALIMENTAÇÃO PARA HIDRANTE - FORNECIMENTO E INSTALAÇÃO. AF_12/2015</v>
          </cell>
          <cell r="C2648" t="str">
            <v>UN</v>
          </cell>
          <cell r="D2648">
            <v>75.92</v>
          </cell>
        </row>
        <row r="2649">
          <cell r="A2649">
            <v>92380</v>
          </cell>
          <cell r="B2649" t="str">
            <v>LUVA, EM FERRO GALVANIZADO, DN 80 (3"), CONEXÃO ROSQUEADA, INSTALADO EM REDE DE ALIMENTAÇÃO PARA HIDRANTE - FORNECIMENTO E INSTALAÇÃO. AF_12/2015</v>
          </cell>
          <cell r="C2649" t="str">
            <v>UN</v>
          </cell>
          <cell r="D2649">
            <v>81.040000000000006</v>
          </cell>
        </row>
        <row r="2650">
          <cell r="A2650">
            <v>92381</v>
          </cell>
          <cell r="B2650" t="str">
            <v>JOELHO 45 GRAUS, EM FERRO GALVANIZADO, DN 25 (1"), CONEXÃO ROSQUEADA, INSTALADO EM REDE DE ALIMENTAÇÃO PARA HIDRANTE - FORNECIMENTO E INSTALAÇÃO. AF_12/2015</v>
          </cell>
          <cell r="C2650" t="str">
            <v>UN</v>
          </cell>
          <cell r="D2650">
            <v>33.619999999999997</v>
          </cell>
        </row>
        <row r="2651">
          <cell r="A2651">
            <v>92382</v>
          </cell>
          <cell r="B2651" t="str">
            <v>JOELHO 90 GRAUS, EM FERRO GALVANIZADO, DN 25 (1"), CONEXÃO ROSQUEADA, INSTALADO EM REDE DE ALIMENTAÇÃO PARA HIDRANTE - FORNECIMENTO E INSTALAÇÃO. AF_12/2015</v>
          </cell>
          <cell r="C2651" t="str">
            <v>UN</v>
          </cell>
          <cell r="D2651">
            <v>32.24</v>
          </cell>
        </row>
        <row r="2652">
          <cell r="A2652">
            <v>92383</v>
          </cell>
          <cell r="B2652" t="str">
            <v>JOELHO 45 GRAUS, EM FERRO GALVANIZADO, DN 32 (1 1/4"), CONEXÃO ROSQUEADA, INSTALADO EM REDE DE ALIMENTAÇÃO PARA HIDRANTE - FORNECIMENTO E INSTALAÇÃO. AF_12/2015</v>
          </cell>
          <cell r="C2652" t="str">
            <v>UN</v>
          </cell>
          <cell r="D2652">
            <v>42.03</v>
          </cell>
        </row>
        <row r="2653">
          <cell r="A2653">
            <v>92384</v>
          </cell>
          <cell r="B2653" t="str">
            <v>JOELHO 90 GRAUS, EM FERRO GALVANIZADO, DN 32 (1 1/4"), CONEXÃO ROSQUEADA, INSTALADO EM REDE DE ALIMENTAÇÃO PARA HIDRANTE - FORNECIMENTO E INSTALAÇÃO. AF_12/2015</v>
          </cell>
          <cell r="C2653" t="str">
            <v>UN</v>
          </cell>
          <cell r="D2653">
            <v>39.299999999999997</v>
          </cell>
        </row>
        <row r="2654">
          <cell r="A2654">
            <v>92385</v>
          </cell>
          <cell r="B2654" t="str">
            <v>JOELHO 45 GRAUS, EM FERRO GALVANIZADO, DN 40 (1 1/2"), CONEXÃO ROSQUEADA, INSTALADO EM REDE DE ALIMENTAÇÃO PARA HIDRANTE - FORNECIMENTO E INSTALAÇÃO. AF_12/2015</v>
          </cell>
          <cell r="C2654" t="str">
            <v>UN</v>
          </cell>
          <cell r="D2654">
            <v>48.06</v>
          </cell>
        </row>
        <row r="2655">
          <cell r="A2655">
            <v>92386</v>
          </cell>
          <cell r="B2655" t="str">
            <v>JOELHO 90 GRAUS, EM FERRO GALVANIZADO, DN 40 (1 1/2"), CONEXÃO ROSQUEADA, INSTALADO EM REDE DE ALIMENTAÇÃO PARA HIDRANTE - FORNECIMENTO E INSTALAÇÃO. AF_12/2015</v>
          </cell>
          <cell r="C2655" t="str">
            <v>UN</v>
          </cell>
          <cell r="D2655">
            <v>46.18</v>
          </cell>
        </row>
        <row r="2656">
          <cell r="A2656">
            <v>92387</v>
          </cell>
          <cell r="B2656" t="str">
            <v>JOELHO 45 GRAUS, EM FERRO GALVANIZADO, DN 50 (2"), CONEXÃO ROSQUEADA, INSTALADO EM REDE DE ALIMENTAÇÃO PARA HIDRANTE - FORNECIMENTO E INSTALAÇÃO. AF_12/2015</v>
          </cell>
          <cell r="C2656" t="str">
            <v>UN</v>
          </cell>
          <cell r="D2656">
            <v>60.25</v>
          </cell>
        </row>
        <row r="2657">
          <cell r="A2657">
            <v>92388</v>
          </cell>
          <cell r="B2657" t="str">
            <v>JOELHO 90 GRAUS, EM FERRO GALVANIZADO, DN 50 (2"), CONEXÃO ROSQUEADA, INSTALADO EM REDE DE ALIMENTAÇÃO PARA HIDRANTE - FORNECIMENTO E INSTALAÇÃO. AF_12/2015</v>
          </cell>
          <cell r="C2657" t="str">
            <v>UN</v>
          </cell>
          <cell r="D2657">
            <v>58.97</v>
          </cell>
        </row>
        <row r="2658">
          <cell r="A2658">
            <v>92389</v>
          </cell>
          <cell r="B2658" t="str">
            <v>JOELHO 45 GRAUS, EM FERRO GALVANIZADO, DN 65 (2 1/2"), CONEXÃO ROSQUEADA, INSTALADO EM REDE DE ALIMENTAÇÃO PARA HIDRANTE - FORNECIMENTO E INSTALAÇÃO. AF_12/2015</v>
          </cell>
          <cell r="C2658" t="str">
            <v>UN</v>
          </cell>
          <cell r="D2658">
            <v>92.02</v>
          </cell>
        </row>
        <row r="2659">
          <cell r="A2659">
            <v>92390</v>
          </cell>
          <cell r="B2659" t="str">
            <v>JOELHO 90 GRAUS, EM FERRO GALVANIZADO, DN 65 (2 1/2"), CONEXÃO ROSQUEADA, INSTALADO EM REDE DE ALIMENTAÇÃO PARA HIDRANTE - FORNECIMENTO E INSTALAÇÃO. AF_12/2015</v>
          </cell>
          <cell r="C2659" t="str">
            <v>UN</v>
          </cell>
          <cell r="D2659">
            <v>86.39</v>
          </cell>
        </row>
        <row r="2660">
          <cell r="A2660">
            <v>92391</v>
          </cell>
          <cell r="B2660" t="str">
            <v>EXECUÇÃO DE PAVIMENTO EM PISO INTERTRAVADO, COM BLOCO PISOGRAMA DE 35 X 25 CM, ESPESSURA 6 CM. AF_12/2015</v>
          </cell>
          <cell r="C2660" t="str">
            <v>M2</v>
          </cell>
          <cell r="D2660">
            <v>46.09</v>
          </cell>
        </row>
        <row r="2661">
          <cell r="A2661">
            <v>92392</v>
          </cell>
          <cell r="B2661" t="str">
            <v>EXECUÇÃO DE PAVIMENTO EM PISO INTERTRAVADO, COM BLOCO PISOGRAMA DE 35 X 25 CM, ESPESSURA 8 CM. AF_12/2015</v>
          </cell>
          <cell r="C2661" t="str">
            <v>M2</v>
          </cell>
          <cell r="D2661">
            <v>95.39</v>
          </cell>
        </row>
        <row r="2662">
          <cell r="A2662">
            <v>92393</v>
          </cell>
          <cell r="B2662" t="str">
            <v>EXECUÇÃO DE PAVIMENTO EM PISO INTERTRAVADO, COM BLOCO SEXTAVADO DE 25 X 25 CM, ESPESSURA 6 CM. AF_12/2015</v>
          </cell>
          <cell r="C2662" t="str">
            <v>M2</v>
          </cell>
          <cell r="D2662">
            <v>45.96</v>
          </cell>
        </row>
        <row r="2663">
          <cell r="A2663">
            <v>92394</v>
          </cell>
          <cell r="B2663" t="str">
            <v>EXECUÇÃO DE PAVIMENTO EM PISO INTERTRAVADO, COM BLOCO SEXTAVADO DE 25 X 25 CM, ESPESSURA 8 CM. AF_12/2015</v>
          </cell>
          <cell r="C2663" t="str">
            <v>M2</v>
          </cell>
          <cell r="D2663">
            <v>57.69</v>
          </cell>
        </row>
        <row r="2664">
          <cell r="A2664">
            <v>92395</v>
          </cell>
          <cell r="B2664" t="str">
            <v>EXECUÇÃO DE PAVIMENTO EM PISO INTERTRAVADO, COM BLOCO SEXTAVADO DE 25 X 25 CM, ESPESSURA 10 CM. AF_12/2015</v>
          </cell>
          <cell r="C2664" t="str">
            <v>M2</v>
          </cell>
          <cell r="D2664">
            <v>70.22</v>
          </cell>
        </row>
        <row r="2665">
          <cell r="A2665">
            <v>92396</v>
          </cell>
          <cell r="B2665" t="str">
            <v>EXECUÇÃO DE PASSEIO EM PISO INTERTRAVADO, COM BLOCO RETANGULAR COR NATURAL DE 20 X 10 CM, ESPESSURA 6 CM. AF_12/2015</v>
          </cell>
          <cell r="C2665" t="str">
            <v>M2</v>
          </cell>
          <cell r="D2665">
            <v>56.24</v>
          </cell>
        </row>
        <row r="2666">
          <cell r="A2666">
            <v>92397</v>
          </cell>
          <cell r="B2666" t="str">
            <v>EXECUÇÃO DE PÁTIO/ESTACIONAMENTO EM PISO INTERTRAVADO, COM BLOCO RETANGULAR COR NATURAL DE 20 X 10 CM, ESPESSURA 6 CM. AF_12/2015</v>
          </cell>
          <cell r="C2666" t="str">
            <v>M2</v>
          </cell>
          <cell r="D2666">
            <v>46.14</v>
          </cell>
        </row>
        <row r="2667">
          <cell r="A2667">
            <v>92398</v>
          </cell>
          <cell r="B2667" t="str">
            <v>EXECUÇÃO DE PÁTIO/ESTACIONAMENTO EM PISO INTERTRAVADO, COM BLOCO RETANGULAR COR NATURAL DE 20 X 10 CM, ESPESSURA 8 CM. AF_12/2015</v>
          </cell>
          <cell r="C2667" t="str">
            <v>M2</v>
          </cell>
          <cell r="D2667">
            <v>59.06</v>
          </cell>
        </row>
        <row r="2668">
          <cell r="A2668">
            <v>92399</v>
          </cell>
          <cell r="B2668" t="str">
            <v>EXECUÇÃO DE VIA EM PISO INTERTRAVADO, COM BLOCO RETANGULAR COR NATURAL DE 20 X 10 CM, ESPESSURA 8 CM. AF_12/2015</v>
          </cell>
          <cell r="C2668" t="str">
            <v>M2</v>
          </cell>
          <cell r="D2668">
            <v>60.23</v>
          </cell>
        </row>
        <row r="2669">
          <cell r="A2669">
            <v>92400</v>
          </cell>
          <cell r="B2669" t="str">
            <v>EXECUÇÃO DE PÁTIO/ESTACIONAMENTO EM PISO INTERTRAVADO, COM BLOCO RETANGULAR DE 20 X 10 CM, ESPESSURA 10 CM. AF_12/2015</v>
          </cell>
          <cell r="C2669" t="str">
            <v>M2</v>
          </cell>
          <cell r="D2669">
            <v>70.61</v>
          </cell>
        </row>
        <row r="2670">
          <cell r="A2670">
            <v>92401</v>
          </cell>
          <cell r="B2670" t="str">
            <v>EXECUÇÃO DE VIA EM PISO INTERTRAVADO, COM BLOCO RETANGULAR DE 20 X 10 CM, ESPESSURA 10 CM. AF_12/2015</v>
          </cell>
          <cell r="C2670" t="str">
            <v>M2</v>
          </cell>
          <cell r="D2670">
            <v>71.86</v>
          </cell>
        </row>
        <row r="2671">
          <cell r="A2671">
            <v>92402</v>
          </cell>
          <cell r="B2671" t="str">
            <v>EXECUÇÃO DE PASSEIO EM PISO INTERTRAVADO, COM BLOCO 16 FACES DE 22 X 11 CM, ESPESSURA 6 CM. AF_12/2015</v>
          </cell>
          <cell r="C2671" t="str">
            <v>M2</v>
          </cell>
          <cell r="D2671">
            <v>57.63</v>
          </cell>
        </row>
        <row r="2672">
          <cell r="A2672">
            <v>92403</v>
          </cell>
          <cell r="B2672" t="str">
            <v>EXECUÇÃO DE PÁTIO/ESTACIONAMENTO EM PISO INTERTRAVADO, COM BLOCO 16 FACES DE 22 X 11 CM, ESPESSURA 6 CM. AF_12/2015</v>
          </cell>
          <cell r="C2672" t="str">
            <v>M2</v>
          </cell>
          <cell r="D2672">
            <v>47.41</v>
          </cell>
        </row>
        <row r="2673">
          <cell r="A2673">
            <v>92404</v>
          </cell>
          <cell r="B2673" t="str">
            <v>EXECUÇÃO DE PÁTIO/ESTACIONAMENTO EM PISO INTERTRAVADO, COM BLOCO 16 FACES DE 22 X 11 CM, ESPESSURA 8 CM. AF_12/2015</v>
          </cell>
          <cell r="C2673" t="str">
            <v>M2</v>
          </cell>
          <cell r="D2673">
            <v>60.35</v>
          </cell>
        </row>
        <row r="2674">
          <cell r="A2674">
            <v>92405</v>
          </cell>
          <cell r="B2674" t="str">
            <v>EXECUÇÃO DE VIA EM PISO INTERTRAVADO, COM BLOCO 16 FACES DE 22 X 11 CM, ESPESSURA 8 CM. AF_12/2015</v>
          </cell>
          <cell r="C2674" t="str">
            <v>M2</v>
          </cell>
          <cell r="D2674">
            <v>61.5</v>
          </cell>
        </row>
        <row r="2675">
          <cell r="A2675">
            <v>92406</v>
          </cell>
          <cell r="B2675" t="str">
            <v>EXECUÇÃO DE PÁTIO/ESTACIONAMENTO EM PISO INTERTRAVADO, COM BLOCO 16 FACES DE 22 X 11 CM, ESPESSURA 10 CM. AF_12/2015</v>
          </cell>
          <cell r="C2675" t="str">
            <v>M2</v>
          </cell>
          <cell r="D2675">
            <v>71.91</v>
          </cell>
        </row>
        <row r="2676">
          <cell r="A2676">
            <v>92407</v>
          </cell>
          <cell r="B2676" t="str">
            <v>EXECUÇÃO DE VIA EM PISO INTERTRAVADO, COM BLOCO 16 FACES DE 22 X 11 CM, ESPESSURA 10 CM. AF_12/2015</v>
          </cell>
          <cell r="C2676" t="str">
            <v>M2</v>
          </cell>
          <cell r="D2676">
            <v>73.14</v>
          </cell>
        </row>
        <row r="2677">
          <cell r="A2677">
            <v>92408</v>
          </cell>
          <cell r="B2677" t="str">
            <v>MONTAGEM E DESMONTAGEM DE FÔRMA DE PILARES RETANGULARES E ESTRUTURAS SIMILARES COM ÁREA MÉDIA DAS SEÇÕES MENOR OU IGUAL A 0,25 M², PÉ-DIREITO SIMPLES, EM MADEIRA SERRADA, 1 UTILIZAÇÃO. AF_12/2015</v>
          </cell>
          <cell r="C2677" t="str">
            <v>M2</v>
          </cell>
          <cell r="D2677">
            <v>137.33000000000001</v>
          </cell>
        </row>
        <row r="2678">
          <cell r="A2678">
            <v>92409</v>
          </cell>
          <cell r="B2678" t="str">
            <v>MONTAGEM E DESMONTAGEM DE FÔRMA DE PILARES RETANGULARES E ESTRUTURAS SIMILARES COM ÁREA MÉDIA DAS SEÇÕES MAIOR QUE 0,25 M², PÉ-DIREITO SIMPLES, EM MADEIRA SERRADA, 1 UTILIZAÇÃO. AF_12/2015</v>
          </cell>
          <cell r="C2678" t="str">
            <v>M2</v>
          </cell>
          <cell r="D2678">
            <v>129.19</v>
          </cell>
        </row>
        <row r="2679">
          <cell r="A2679">
            <v>92410</v>
          </cell>
          <cell r="B2679" t="str">
            <v>MONTAGEM E DESMONTAGEM DE FÔRMA DE PILARES RETANGULARES E ESTRUTURAS SIMILARES COM ÁREA MÉDIA DAS SEÇÕES MENOR OU IGUAL A 0,25 M², PÉ-DIREITO SIMPLES, EM MADEIRA SERRADA, 2 UTILIZAÇÕES. AF_12/2015</v>
          </cell>
          <cell r="C2679" t="str">
            <v>M2</v>
          </cell>
          <cell r="D2679">
            <v>96.9</v>
          </cell>
        </row>
        <row r="2680">
          <cell r="A2680">
            <v>92411</v>
          </cell>
          <cell r="B2680" t="str">
            <v>MONTAGEM E DESMONTAGEM DE FÔRMA DE PILARES RETANGULARES E ESTRUTURAS SIMILARES COM ÁREA MÉDIA DAS SEÇÕES MAIOR QUE 0,25 M², PÉ-DIREITO SIMPLES, EM MADEIRA SERRADA, 2 UTILIZAÇÕES. AF_12/2015</v>
          </cell>
          <cell r="C2680" t="str">
            <v>M2</v>
          </cell>
          <cell r="D2680">
            <v>89.7</v>
          </cell>
        </row>
        <row r="2681">
          <cell r="A2681">
            <v>92412</v>
          </cell>
          <cell r="B2681" t="str">
            <v>MONTAGEM E DESMONTAGEM DE FÔRMA DE PILARES RETANGULARES E ESTRUTURAS SIMILARES COM ÁREA MÉDIA DAS SEÇÕES MENOR OU IGUAL A 0,25 M², PÉ-DIREITO SIMPLES, EM MADEIRA SERRADA, 4 UTILIZAÇÕES. AF_12/2015</v>
          </cell>
          <cell r="C2681" t="str">
            <v>M2</v>
          </cell>
          <cell r="D2681">
            <v>65.900000000000006</v>
          </cell>
        </row>
        <row r="2682">
          <cell r="A2682">
            <v>92413</v>
          </cell>
          <cell r="B2682" t="str">
            <v>MONTAGEM E DESMONTAGEM DE FÔRMA DE PILARES RETANGULARES E ESTRUTURAS SIMILARES COM ÁREA MÉDIA DAS SEÇÕES MAIOR QUE 0,25 M², PÉ-DIREITO SIMPLES, EM MADEIRA SERRADA, 4 UTILIZAÇÕES. AF_12/2015</v>
          </cell>
          <cell r="C2682" t="str">
            <v>M2</v>
          </cell>
          <cell r="D2682">
            <v>60.35</v>
          </cell>
        </row>
        <row r="2683">
          <cell r="A2683">
            <v>92414</v>
          </cell>
          <cell r="B2683" t="str">
            <v>MONTAGEM E DESMONTAGEM DE FÔRMA DE PILARES RETANGULARES E ESTRUTURAS SIMILARES COM ÁREA MÉDIA DAS SEÇÕES MENOR OU IGUAL A 0,25 M², PÉ-DIREITO SIMPLES, EM CHAPA DE MADEIRA COMPENSADA RESINADA, 2 UTILIZAÇÕES. AF_12/2015</v>
          </cell>
          <cell r="C2683" t="str">
            <v>M2</v>
          </cell>
          <cell r="D2683">
            <v>94.46</v>
          </cell>
        </row>
        <row r="2684">
          <cell r="A2684">
            <v>92415</v>
          </cell>
          <cell r="B2684" t="str">
            <v>MONTAGEM E DESMONTAGEM DE FÔRMA DE PILARES RETANGULARES E ESTRUTURAS SIMILARES COM ÁREA MÉDIA DAS SEÇÕES MAIOR QUE 0,25 M², PÉ-DIREITO SIMPLES, EM CHAPA DE MADEIRA COMPENSADA RESINADA, 2 UTILIZAÇÕES. AF_12/2015</v>
          </cell>
          <cell r="C2684" t="str">
            <v>M2</v>
          </cell>
          <cell r="D2684">
            <v>87.26</v>
          </cell>
        </row>
        <row r="2685">
          <cell r="A2685">
            <v>92416</v>
          </cell>
          <cell r="B2685" t="str">
            <v>MONTAGEM E DESMONTAGEM DE FÔRMA DE PILARES RETANGULARES E ESTRUTURAS SIMILARES COM ÁREA MÉDIA DAS SEÇÕES MENOR OU IGUAL A 0,25 M², PÉ-DIREITO DUPLO, EM CHAPA DE MADEIRA COMPENSADA RESINADA, 2 UTILIZAÇÕES. AF_12/2015</v>
          </cell>
          <cell r="C2685" t="str">
            <v>M2</v>
          </cell>
          <cell r="D2685">
            <v>109.24</v>
          </cell>
        </row>
        <row r="2686">
          <cell r="A2686">
            <v>92417</v>
          </cell>
          <cell r="B2686" t="str">
            <v>MONTAGEM E DESMONTAGEM DE FÔRMA DE PILARES RETANGULARES E ESTRUTURAS SIMILARES COM ÁREA MÉDIA DAS SEÇÕES MAIOR QUE 0,25 M², PÉ-DIREITO DUPLO, EM CHAPA DE MADEIRA COMPENSADA RESINADA, 2 UTILIZAÇÕES. AF_12/2015</v>
          </cell>
          <cell r="C2686" t="str">
            <v>M2</v>
          </cell>
          <cell r="D2686">
            <v>102.07</v>
          </cell>
        </row>
        <row r="2687">
          <cell r="A2687">
            <v>92418</v>
          </cell>
          <cell r="B2687" t="str">
            <v>MONTAGEM E DESMONTAGEM DE FÔRMA DE PILARES RETANGULARES E ESTRUTURAS SIMILARES COM ÁREA MÉDIA DAS SEÇÕES MENOR OU IGUAL A 0,25 M², PÉ-DIREITO SIMPLES, EM CHAPA DE MADEIRA COMPENSADA RESINADA, 4 UTILIZAÇÕES. AF_12/2015</v>
          </cell>
          <cell r="C2687" t="str">
            <v>M2</v>
          </cell>
          <cell r="D2687">
            <v>61.16</v>
          </cell>
        </row>
        <row r="2688">
          <cell r="A2688">
            <v>92419</v>
          </cell>
          <cell r="B2688" t="str">
            <v>MONTAGEM E DESMONTAGEM DE FÔRMA DE PILARES RETANGULARES E ESTRUTURAS SIMILARES COM ÁREA MÉDIA DAS SEÇÕES MAIOR QUE 0,25 M², PÉ-DIREITO SIMPLES, EM CHAPA DE MADEIRA COMPENSADA RESINADA, 4 UTILIZAÇÕES. AF_12/2015</v>
          </cell>
          <cell r="C2688" t="str">
            <v>M2</v>
          </cell>
          <cell r="D2688">
            <v>55.65</v>
          </cell>
        </row>
        <row r="2689">
          <cell r="A2689">
            <v>92420</v>
          </cell>
          <cell r="B2689" t="str">
            <v>MONTAGEM E DESMONTAGEM DE FÔRMA DE PILARES RETANGULARES E ESTRUTURAS SIMILARES COM ÁREA MÉDIA DAS SEÇÕES MENOR OU IGUAL A 0,25 M², PÉ-DIREITO DUPLO, EM CHAPA DE MADEIRA COMPENSADA RESINADA, 4 UTILIZAÇÕES. AF_12/2015</v>
          </cell>
          <cell r="C2689" t="str">
            <v>M2</v>
          </cell>
          <cell r="D2689">
            <v>72.53</v>
          </cell>
        </row>
        <row r="2690">
          <cell r="A2690">
            <v>92421</v>
          </cell>
          <cell r="B2690" t="str">
            <v>MONTAGEM E DESMONTAGEM DE FÔRMA DE PILARES RETANGULARES E ESTRUTURAS SIMILARES COM ÁREA MÉDIA DAS SEÇÕES MAIOR QUE 0,25 M², PÉ-DIREITO DUPLO, EM CHAPA DE MADEIRA COMPENSADA RESINADA, 4 UTILIZAÇÕES. AF_12/2015</v>
          </cell>
          <cell r="C2690" t="str">
            <v>M2</v>
          </cell>
          <cell r="D2690">
            <v>67.010000000000005</v>
          </cell>
        </row>
        <row r="2691">
          <cell r="A2691">
            <v>92422</v>
          </cell>
          <cell r="B2691" t="str">
            <v>MONTAGEM E DESMONTAGEM DE FÔRMA DE PILARES RETANGULARES E ESTRUTURAS SIMILARES COM ÁREA MÉDIA DAS SEÇÕES MENOR OU IGUAL A 0,25 M², PÉ-DIREITO SIMPLES, EM CHAPA DE MADEIRA COMPENSADA RESINADA, 6 UTILIZAÇÕES. AF_12/2015</v>
          </cell>
          <cell r="C2691" t="str">
            <v>M2</v>
          </cell>
          <cell r="D2691">
            <v>50.57</v>
          </cell>
        </row>
        <row r="2692">
          <cell r="A2692">
            <v>92423</v>
          </cell>
          <cell r="B2692" t="str">
            <v>MONTAGEM E DESMONTAGEM DE FÔRMA DE PILARES RETANGULARES E ESTRUTURAS SIMILARES COM ÁREA MÉDIA DAS SEÇÕES MAIOR QUE 0,25 M², PÉ-DIREITO SIMPLES, EM CHAPA DE MADEIRA COMPENSADA RESINADA, 6 UTILIZAÇÕES. AF_12/2015</v>
          </cell>
          <cell r="C2692" t="str">
            <v>M2</v>
          </cell>
          <cell r="D2692">
            <v>45.78</v>
          </cell>
        </row>
        <row r="2693">
          <cell r="A2693">
            <v>92424</v>
          </cell>
          <cell r="B2693" t="str">
            <v>MONTAGEM E DESMONTAGEM DE FÔRMA DE PILARES RETANGULARES E ESTRUTURAS SIMILARES COM ÁREA MÉDIA DAS SEÇÕES MENOR OU IGUAL A 0,25 M², PÉ-DIREITO DUPLO, EM CHAPA DE MADEIRA COMPENSADA RESINADA, 6 UTILIZAÇÕES. AF_12/2015</v>
          </cell>
          <cell r="C2693" t="str">
            <v>M2</v>
          </cell>
          <cell r="D2693">
            <v>60.47</v>
          </cell>
        </row>
        <row r="2694">
          <cell r="A2694">
            <v>92425</v>
          </cell>
          <cell r="B2694" t="str">
            <v>MONTAGEM E DESMONTAGEM DE FÔRMA DE PILARES RETANGULARES E ESTRUTURAS SIMILARES COM ÁREA MÉDIA DAS SEÇÕES MAIOR QUE 0,25 M², PÉ-DIREITO DUPLO, EM CHAPA DE MADEIRA COMPENSADA RESINADA, 6 UTILIZAÇÕES. AF_12/2015</v>
          </cell>
          <cell r="C2694" t="str">
            <v>M2</v>
          </cell>
          <cell r="D2694">
            <v>55.67</v>
          </cell>
        </row>
        <row r="2695">
          <cell r="A2695">
            <v>92426</v>
          </cell>
          <cell r="B2695" t="str">
            <v>MONTAGEM E DESMONTAGEM DE FÔRMA DE PILARES RETANGULARES E ESTRUTURAS SIMILARES COM ÁREA MÉDIA DAS SEÇÕES MENOR OU IGUAL A 0,25 M², PÉ-DIREITO SIMPLES, EM CHAPA DE MADEIRA COMPENSADA RESINADA, 8 UTILIZAÇÕES. AF_12/2015</v>
          </cell>
          <cell r="C2695" t="str">
            <v>M2</v>
          </cell>
          <cell r="D2695">
            <v>45.23</v>
          </cell>
        </row>
        <row r="2696">
          <cell r="A2696">
            <v>92427</v>
          </cell>
          <cell r="B2696" t="str">
            <v>MONTAGEM E DESMONTAGEM DE FÔRMA DE PILARES RETANGULARES E ESTRUTURAS SIMILARES COM ÁREA MÉDIA DAS SEÇÕES MAIOR QUE 0,25 M², PÉ-DIREITO SIMPLES, EM CHAPA DE MADEIRA COMPENSADA RESINADA, 8 UTILIZAÇÕES. AF_12/2015</v>
          </cell>
          <cell r="C2696" t="str">
            <v>M2</v>
          </cell>
          <cell r="D2696">
            <v>40.79</v>
          </cell>
        </row>
        <row r="2697">
          <cell r="A2697">
            <v>92428</v>
          </cell>
          <cell r="B2697" t="str">
            <v>MONTAGEM E DESMONTAGEM DE FÔRMA DE PILARES RETANGULARES E ESTRUTURAS SIMILARES COM ÁREA MÉDIA DAS SEÇÕES MENOR OU IGUAL A 0,25 M², PÉ-DIREITO DUPLO, EM CHAPA DE MADEIRA COMPENSADA RESINADA, 8 UTILIZAÇÕES. AF_12/2015</v>
          </cell>
          <cell r="C2697" t="str">
            <v>M2</v>
          </cell>
          <cell r="D2697">
            <v>54.39</v>
          </cell>
        </row>
        <row r="2698">
          <cell r="A2698">
            <v>92429</v>
          </cell>
          <cell r="B2698" t="str">
            <v>MONTAGEM E DESMONTAGEM DE FÔRMA DE PILARES RETANGULARES E ESTRUTURAS SIMILARES COM ÁREA MÉDIA DAS SEÇÕES MAIOR QUE 0,25 M², PÉ-DIREITO DUPLO, EM CHAPA DE MADEIRA COMPENSADA RESINADA, 8 UTILIZAÇÕES. AF_12/2015</v>
          </cell>
          <cell r="C2698" t="str">
            <v>M2</v>
          </cell>
          <cell r="D2698">
            <v>49.96</v>
          </cell>
        </row>
        <row r="2699">
          <cell r="A2699">
            <v>92430</v>
          </cell>
          <cell r="B2699" t="str">
            <v>MONTAGEM E DESMONTAGEM DE FÔRMA DE PILARES RETANGULARES E ESTRUTURAS SIMILARES COM ÁREA MÉDIA DAS SEÇÕES MENOR OU IGUAL A 0,25 M², PÉ-DIREITO SIMPLES, EM CHAPA DE MADEIRA COMPENSADA PLASTIFICADA, 10 UTILIZAÇÕES. AF_12/2015</v>
          </cell>
          <cell r="C2699" t="str">
            <v>M2</v>
          </cell>
          <cell r="D2699">
            <v>41.88</v>
          </cell>
        </row>
        <row r="2700">
          <cell r="A2700">
            <v>92431</v>
          </cell>
          <cell r="B2700" t="str">
            <v>MONTAGEM E DESMONTAGEM DE FÔRMA DE PILARES RETANGULARES E ESTRUTURAS SIMILARES COM ÁREA MÉDIA DAS SEÇÕES MAIOR QUE 0,25 M², PÉ-DIREITO SIMPLES, EM CHAPA DE MADEIRA COMPENSADA PLASTIFICADA, 10 UTILIZAÇÕES. AF_12/2015</v>
          </cell>
          <cell r="C2700" t="str">
            <v>M2</v>
          </cell>
          <cell r="D2700">
            <v>37.659999999999997</v>
          </cell>
        </row>
        <row r="2701">
          <cell r="A2701">
            <v>92432</v>
          </cell>
          <cell r="B2701" t="str">
            <v>MONTAGEM E DESMONTAGEM DE FÔRMA DE PILARES RETANGULARES E ESTRUTURAS SIMILARES COM ÁREA MÉDIA DAS SEÇÕES MENOR OU IGUAL A 0,25 M², PÉ-DIREITO DUPLO, EM CHAPA DE MADEIRA COMPENSADA PLASTIFICADA, 10 UTILIZAÇÕES. AF_12/2015</v>
          </cell>
          <cell r="C2701" t="str">
            <v>M2</v>
          </cell>
          <cell r="D2701">
            <v>50.57</v>
          </cell>
        </row>
        <row r="2702">
          <cell r="A2702">
            <v>92433</v>
          </cell>
          <cell r="B2702" t="str">
            <v>MONTAGEM E DESMONTAGEM DE FÔRMA DE PILARES RETANGULARES E ESTRUTURAS SIMILARES COM ÁREA MÉDIA DAS SEÇÕES MAIOR QUE 0,25 M², PÉ-DIREITO DUPLO, EM CHAPA DE MADEIRA COMPENSADA PLASTIFICADA, 10 UTILIZAÇÕES. AF_12/2015</v>
          </cell>
          <cell r="C2702" t="str">
            <v>M2</v>
          </cell>
          <cell r="D2702">
            <v>46.35</v>
          </cell>
        </row>
        <row r="2703">
          <cell r="A2703">
            <v>92434</v>
          </cell>
          <cell r="B2703" t="str">
            <v>MONTAGEM E DESMONTAGEM DE FÔRMA DE PILARES RETANGULARES E ESTRUTURAS SIMILARES COM ÁREA MÉDIA DAS SEÇÕES MENOR OU IGUAL A 0,25 M², PÉ-DIREITO SIMPLES, EM CHAPA DE MADEIRA COMPENSADA PLASTIFICADA, 12 UTILIZAÇÕES. AF_12/2015</v>
          </cell>
          <cell r="C2703" t="str">
            <v>M2</v>
          </cell>
          <cell r="D2703">
            <v>39.950000000000003</v>
          </cell>
        </row>
        <row r="2704">
          <cell r="A2704">
            <v>92435</v>
          </cell>
          <cell r="B2704" t="str">
            <v>MONTAGEM E DESMONTAGEM DE FÔRMA DE PILARES RETANGULARES E ESTRUTURAS SIMILARES COM ÁREA MÉDIA DAS SEÇÕES MAIOR QUE 0,25 M², PÉ-DIREITO SIMPLES, EM CHAPA DE MADEIRA COMPENSADA PLASTIFICADA, 12 UTILIZAÇÕES. AF_12/2015</v>
          </cell>
          <cell r="C2704" t="str">
            <v>M2</v>
          </cell>
          <cell r="D2704">
            <v>35.869999999999997</v>
          </cell>
        </row>
        <row r="2705">
          <cell r="A2705">
            <v>92436</v>
          </cell>
          <cell r="B2705" t="str">
            <v>MONTAGEM E DESMONTAGEM DE FÔRMA DE PILARES RETANGULARES E ESTRUTURAS SIMILARES COM ÁREA MÉDIA DAS SEÇÕES MENOR OU IGUAL A 0,25 M², PÉ-DIREITO DUPLO, EM CHAPA DE MADEIRA COMPENSADA PLASTIFICADA, 12 UTILIZAÇÕES. AF_12/2015</v>
          </cell>
          <cell r="C2705" t="str">
            <v>M2</v>
          </cell>
          <cell r="D2705">
            <v>48.34</v>
          </cell>
        </row>
        <row r="2706">
          <cell r="A2706">
            <v>92437</v>
          </cell>
          <cell r="B2706" t="str">
            <v>MONTAGEM E DESMONTAGEM DE FÔRMA DE PILARES RETANGULARES E ESTRUTURAS SIMILARES COM ÁREA MÉDIA DAS SEÇÕES MAIOR QUE 0,25 M², PÉ-DIREITO DUPLO, EM CHAPA DE MADEIRA COMPENSADA PLASTIFICADA, 12 UTILIZAÇÕES. AF_12/2015</v>
          </cell>
          <cell r="C2706" t="str">
            <v>M2</v>
          </cell>
          <cell r="D2706">
            <v>44.27</v>
          </cell>
        </row>
        <row r="2707">
          <cell r="A2707">
            <v>92438</v>
          </cell>
          <cell r="B2707" t="str">
            <v>MONTAGEM E DESMONTAGEM DE FÔRMA DE PILARES RETANGULARES E ESTRUTURAS SIMILARES COM ÁREA MÉDIA DAS SEÇÕES MENOR OU IGUAL A 0,25 M², PÉ-DIREITO SIMPLES, EM CHAPA DE MADEIRA COMPENSADA PLASTIFICADA, 14 UTILIZAÇÕES. AF_12/2015</v>
          </cell>
          <cell r="C2707" t="str">
            <v>M2</v>
          </cell>
          <cell r="D2707">
            <v>38.549999999999997</v>
          </cell>
        </row>
        <row r="2708">
          <cell r="A2708">
            <v>92439</v>
          </cell>
          <cell r="B2708" t="str">
            <v>MONTAGEM E DESMONTAGEM DE FÔRMA DE PILARES RETANGULARES E ESTRUTURAS SIMILARES COM ÁREA MÉDIA DAS SEÇÕES MAIOR QUE 0,25 M², PÉ-DIREITO SIMPLES, EM CHAPA DE MADEIRA COMPENSADA PLASTIFICADA, 14 UTILIZAÇÕES. AF_12/2015</v>
          </cell>
          <cell r="C2708" t="str">
            <v>M2</v>
          </cell>
          <cell r="D2708">
            <v>34.57</v>
          </cell>
        </row>
        <row r="2709">
          <cell r="A2709">
            <v>92440</v>
          </cell>
          <cell r="B2709" t="str">
            <v>MONTAGEM E DESMONTAGEM DE FÔRMA DE PILARES RETANGULARES E ESTRUTURAS SIMILARES COM ÁREA MÉDIA DAS SEÇÕES MENOR OU IGUAL A 0,25 M², PÉ-DIREITO DUPLO, EM CHAPA DE MADEIRA COMPENSADA PLASTIFICADA, 14 UTILIZAÇÕES. AF_12/2015</v>
          </cell>
          <cell r="C2709" t="str">
            <v>M2</v>
          </cell>
          <cell r="D2709">
            <v>46.71</v>
          </cell>
        </row>
        <row r="2710">
          <cell r="A2710">
            <v>92441</v>
          </cell>
          <cell r="B2710" t="str">
            <v>MONTAGEM E DESMONTAGEM DE FÔRMA DE PILARES RETANGULARES E ESTRUTURAS SIMILARES COM ÁREA MÉDIA DAS SEÇÕES MAIOR QUE 0,25 M², PÉ-DIREITO DUPLO, EM CHAPA DE MADEIRA COMPENSADA PLASTIFICADA, 14 UTILIZAÇÕES. AF_12/2015</v>
          </cell>
          <cell r="C2710" t="str">
            <v>M2</v>
          </cell>
          <cell r="D2710">
            <v>42.77</v>
          </cell>
        </row>
        <row r="2711">
          <cell r="A2711">
            <v>92442</v>
          </cell>
          <cell r="B2711" t="str">
            <v>MONTAGEM E DESMONTAGEM DE FÔRMA DE PILARES RETANGULARES E ESTRUTURAS SIMILARES COM ÁREA MÉDIA DAS SEÇÕES MENOR OU IGUAL A 0,25 M², PÉ-DIREITO SIMPLES, EM CHAPA DE MADEIRA COMPENSADA PLASTIFICADA, 18 UTILIZAÇÕES. AF_12/2015</v>
          </cell>
          <cell r="C2711" t="str">
            <v>M2</v>
          </cell>
          <cell r="D2711">
            <v>35.68</v>
          </cell>
        </row>
        <row r="2712">
          <cell r="A2712">
            <v>92443</v>
          </cell>
          <cell r="B2712" t="str">
            <v>MONTAGEM E DESMONTAGEM DE FÔRMA DE PILARES RETANGULARES E ESTRUTURAS SIMILARES COM ÁREA MÉDIA DAS SEÇÕES MAIOR QUE 0,25 M², PÉ-DIREITO SIMPLES, EM CHAPA DE MADEIRA COMPENSADA PLASTIFICADA, 18 UTILIZAÇÕES. AF_12/2015</v>
          </cell>
          <cell r="C2712" t="str">
            <v>M2</v>
          </cell>
          <cell r="D2712">
            <v>31.84</v>
          </cell>
        </row>
        <row r="2713">
          <cell r="A2713">
            <v>92444</v>
          </cell>
          <cell r="B2713" t="str">
            <v>MONTAGEM E DESMONTAGEM DE FÔRMA DE PILARES RETANGULARES E ESTRUTURAS SIMILARES COM ÁREA MÉDIA DAS SEÇÕES MENOR OU IGUAL A 0,25 M², PÉ-DIREITO DUPLO, EM CHAPA DE MADEIRA COMPENSADA PLASTIFICADA, 18 UTILIZAÇÕES. AF_12/2015</v>
          </cell>
          <cell r="C2713" t="str">
            <v>M2</v>
          </cell>
          <cell r="D2713">
            <v>43.58</v>
          </cell>
        </row>
        <row r="2714">
          <cell r="A2714">
            <v>92445</v>
          </cell>
          <cell r="B2714" t="str">
            <v>MONTAGEM E DESMONTAGEM DE FÔRMA DE PILARES RETANGULARES E ESTRUTURAS SIMILARES COM ÁREA MÉDIA DAS SEÇÕES MAIOR QUE 0,25 M², PÉ-DIREITO DUPLO, EM CHAPA DE MADEIRA COMPENSADA PLASTIFICADA, 18 UTILIZAÇÕES. AF_12/2015</v>
          </cell>
          <cell r="C2714" t="str">
            <v>M2</v>
          </cell>
          <cell r="D2714">
            <v>39.729999999999997</v>
          </cell>
        </row>
        <row r="2715">
          <cell r="A2715">
            <v>92446</v>
          </cell>
          <cell r="B2715" t="str">
            <v>MONTAGEM E DESMONTAGEM DE FÔRMA DE VIGA, ESCORAMENTO COM PONTALETE DE MADEIRA, PÉ-DIREITO SIMPLES, EM MADEIRA SERRADA, 1 UTILIZAÇÃO. AF_12/2015</v>
          </cell>
          <cell r="C2715" t="str">
            <v>M2</v>
          </cell>
          <cell r="D2715">
            <v>125.98</v>
          </cell>
        </row>
        <row r="2716">
          <cell r="A2716">
            <v>92447</v>
          </cell>
          <cell r="B2716" t="str">
            <v>MONTAGEM E DESMONTAGEM DE FÔRMA DE VIGA, ESCORAMENTO COM PONTALETE DE MADEIRA, PÉ-DIREITO SIMPLES, EM MADEIRA SERRADA, 2 UTILIZAÇÕES. AF_12/2015</v>
          </cell>
          <cell r="C2716" t="str">
            <v>M2</v>
          </cell>
          <cell r="D2716">
            <v>93.11</v>
          </cell>
        </row>
        <row r="2717">
          <cell r="A2717">
            <v>92448</v>
          </cell>
          <cell r="B2717" t="str">
            <v>MONTAGEM E DESMONTAGEM DE FÔRMA DE VIGA, ESCORAMENTO COM PONTALETE DE MADEIRA, PÉ-DIREITO SIMPLES, EM MADEIRA SERRADA, 4 UTILIZAÇÕES. AF_12/2015</v>
          </cell>
          <cell r="C2717" t="str">
            <v>M2</v>
          </cell>
          <cell r="D2717">
            <v>77.510000000000005</v>
          </cell>
        </row>
        <row r="2718">
          <cell r="A2718">
            <v>92449</v>
          </cell>
          <cell r="B2718" t="str">
            <v>MONTAGEM E DESMONTAGEM DE FÔRMA DE VIGA, ESCORAMENTO COM GARFO DE MADEIRA, PÉ-DIREITO DUPLO, EM CHAPA DE MADEIRA RESINADA, 2 UTILIZAÇÕES. AF_12/2015</v>
          </cell>
          <cell r="C2718" t="str">
            <v>M2</v>
          </cell>
          <cell r="D2718">
            <v>167.09</v>
          </cell>
        </row>
        <row r="2719">
          <cell r="A2719">
            <v>92450</v>
          </cell>
          <cell r="B2719" t="str">
            <v>MONTAGEM E DESMONTAGEM DE FÔRMA DE VIGA, ESCORAMENTO METÁLICO, PÉ-DIREITO DUPLO, EM CHAPA DE MADEIRA RESINADA, 2 UTILIZAÇÕES. AF_12/2015</v>
          </cell>
          <cell r="C2719" t="str">
            <v>M2</v>
          </cell>
          <cell r="D2719">
            <v>234.02</v>
          </cell>
        </row>
        <row r="2720">
          <cell r="A2720">
            <v>92451</v>
          </cell>
          <cell r="B2720" t="str">
            <v>MONTAGEM E DESMONTAGEM DE FÔRMA DE VIGA, ESCORAMENTO COM GARFO DE MADEIRA, PÉ-DIREITO SIMPLES, EM CHAPA DE MADEIRA RESINADA, 2 UTILIZAÇÕES. AF_12/2015</v>
          </cell>
          <cell r="C2720" t="str">
            <v>M2</v>
          </cell>
          <cell r="D2720">
            <v>114.32</v>
          </cell>
        </row>
        <row r="2721">
          <cell r="A2721">
            <v>92452</v>
          </cell>
          <cell r="B2721" t="str">
            <v>MONTAGEM E DESMONTAGEM DE FÔRMA DE VIGA, ESCORAMENTO METÁLICO, PÉ-DIREITO SIMPLES, EM CHAPA DE MADEIRA RESINADA, 2 UTILIZAÇÕES. AF_12/2015</v>
          </cell>
          <cell r="C2721" t="str">
            <v>M2</v>
          </cell>
          <cell r="D2721">
            <v>108.77</v>
          </cell>
        </row>
        <row r="2722">
          <cell r="A2722">
            <v>92453</v>
          </cell>
          <cell r="B2722" t="str">
            <v>MONTAGEM E DESMONTAGEM DE FÔRMA DE VIGA, ESCORAMENTO COM GARFO DE MADEIRA, PÉ-DIREITO DUPLO, EM CHAPA DE MADEIRA RESINADA, 4 UTILIZAÇÕES. AF_12/2015</v>
          </cell>
          <cell r="C2722" t="str">
            <v>M2</v>
          </cell>
          <cell r="D2722">
            <v>143.56</v>
          </cell>
        </row>
        <row r="2723">
          <cell r="A2723">
            <v>92454</v>
          </cell>
          <cell r="B2723" t="str">
            <v>MONTAGEM E DESMONTAGEM DE FÔRMA DE VIGA, ESCORAMENTO METÁLICO, PÉ-DIREITO DUPLO, EM CHAPA DE MADEIRA RESINADA, 4 UTILIZAÇÕES. AF_12/2015</v>
          </cell>
          <cell r="C2723" t="str">
            <v>M2</v>
          </cell>
          <cell r="D2723">
            <v>214.57</v>
          </cell>
        </row>
        <row r="2724">
          <cell r="A2724">
            <v>92455</v>
          </cell>
          <cell r="B2724" t="str">
            <v>MONTAGEM E DESMONTAGEM DE FÔRMA DE VIGA, ESCORAMENTO COM GARFO DE MADEIRA, PÉ-DIREITO SIMPLES, EM CHAPA DE MADEIRA RESINADA, 4 UTILIZAÇÕES. AF_12/2015</v>
          </cell>
          <cell r="C2724" t="str">
            <v>M2</v>
          </cell>
          <cell r="D2724">
            <v>93.96</v>
          </cell>
        </row>
        <row r="2725">
          <cell r="A2725">
            <v>92456</v>
          </cell>
          <cell r="B2725" t="str">
            <v>MONTAGEM E DESMONTAGEM DE FÔRMA DE VIGA, ESCORAMENTO METÁLICO, PÉ-DIREITO SIMPLES, EM CHAPA DE MADEIRA RESINADA, 4 UTILIZAÇÕES. AF_12/2015</v>
          </cell>
          <cell r="C2725" t="str">
            <v>M2</v>
          </cell>
          <cell r="D2725">
            <v>89.06</v>
          </cell>
        </row>
        <row r="2726">
          <cell r="A2726">
            <v>92457</v>
          </cell>
          <cell r="B2726" t="str">
            <v>MONTAGEM E DESMONTAGEM DE FÔRMA DE VIGA, ESCORAMENTO COM GARFO DE MADEIRA, PÉ-DIREITO DUPLO, EM CHAPA DE MADEIRA RESINADA, 6 UTILIZAÇÕES. AF_12/2015</v>
          </cell>
          <cell r="C2726" t="str">
            <v>M2</v>
          </cell>
          <cell r="D2726">
            <v>124.31</v>
          </cell>
        </row>
        <row r="2727">
          <cell r="A2727">
            <v>92458</v>
          </cell>
          <cell r="B2727" t="str">
            <v>MONTAGEM E DESMONTAGEM DE FÔRMA DE VIGA, ESCORAMENTO METÁLICO, PÉ-DIREITO DUPLO, EM CHAPA DE MADEIRA RESINADA, 6 UTILIZAÇÕES. AF_12/2015</v>
          </cell>
          <cell r="C2727" t="str">
            <v>M2</v>
          </cell>
          <cell r="D2727">
            <v>202.25</v>
          </cell>
        </row>
        <row r="2728">
          <cell r="A2728">
            <v>92459</v>
          </cell>
          <cell r="B2728" t="str">
            <v>MONTAGEM E DESMONTAGEM DE FÔRMA DE VIGA, ESCORAMENTO COM GARFO DE MADEIRA, PÉ-DIREITO SIMPLES, EM CHAPA DE MADEIRA RESINADA, 6 UTILIZAÇÕES. AF_12/2015</v>
          </cell>
          <cell r="C2728" t="str">
            <v>M2</v>
          </cell>
          <cell r="D2728">
            <v>79.44</v>
          </cell>
        </row>
        <row r="2729">
          <cell r="A2729">
            <v>92460</v>
          </cell>
          <cell r="B2729" t="str">
            <v>MONTAGEM E DESMONTAGEM DE FÔRMA DE VIGA, ESCORAMENTO METÁLICO, PÉ-DIREITO SIMPLES, EM CHAPA DE MADEIRA RESINADA, 6 UTILIZAÇÕES. AF_12/2015</v>
          </cell>
          <cell r="C2729" t="str">
            <v>M2</v>
          </cell>
          <cell r="D2729">
            <v>72.569999999999993</v>
          </cell>
        </row>
        <row r="2730">
          <cell r="A2730">
            <v>92461</v>
          </cell>
          <cell r="B2730" t="str">
            <v>MONTAGEM E DESMONTAGEM DE FÔRMA DE VIGA, ESCORAMENTO COM GARFO DE MADEIRA, PÉ-DIREITO DUPLO, EM CHAPA DE MADEIRA RESINADA, 8 UTILIZAÇÕES. AF_12/2015</v>
          </cell>
          <cell r="C2730" t="str">
            <v>M2</v>
          </cell>
          <cell r="D2730">
            <v>114.39</v>
          </cell>
        </row>
        <row r="2731">
          <cell r="A2731">
            <v>92462</v>
          </cell>
          <cell r="B2731" t="str">
            <v>MONTAGEM E DESMONTAGEM DE FÔRMA DE VIGA, ESCORAMENTO METÁLICO, PÉ-DIREITO DUPLO, EM CHAPA DE MADEIRA RESINADA, 8 UTILIZAÇÕES. AF_12/2015</v>
          </cell>
          <cell r="C2731" t="str">
            <v>M2</v>
          </cell>
          <cell r="D2731">
            <v>194.47</v>
          </cell>
        </row>
        <row r="2732">
          <cell r="A2732">
            <v>92463</v>
          </cell>
          <cell r="B2732" t="str">
            <v>MONTAGEM E DESMONTAGEM DE FÔRMA DE VIGA, ESCORAMENTO COM GARFO DE MADEIRA, PÉ-DIREITO SIMPLES, EM CHAPA DE MADEIRA RESINADA, 8 UTILIZAÇÕES. AF_12/2015</v>
          </cell>
          <cell r="C2732" t="str">
            <v>M2</v>
          </cell>
          <cell r="D2732">
            <v>71.760000000000005</v>
          </cell>
        </row>
        <row r="2733">
          <cell r="A2733">
            <v>92464</v>
          </cell>
          <cell r="B2733" t="str">
            <v>MONTAGEM E DESMONTAGEM DE FÔRMA DE VIGA, ESCORAMENTO METÁLICO, PÉ-DIREITO SIMPLES, EM CHAPA DE MADEIRA RESINADA, 8 UTILIZAÇÕES. AF_12/2015</v>
          </cell>
          <cell r="C2733" t="str">
            <v>M2</v>
          </cell>
          <cell r="D2733">
            <v>69.33</v>
          </cell>
        </row>
        <row r="2734">
          <cell r="A2734">
            <v>92465</v>
          </cell>
          <cell r="B2734" t="str">
            <v>MONTAGEM E DESMONTAGEM DE FÔRMA DE VIGA, ESCORAMENTO COM GARFO DE MADEIRA, PÉ-DIREITO DUPLO, EM CHAPA DE MADEIRA PLASTIFICADA, 10 UTILIZAÇÕES. AF_12/2015</v>
          </cell>
          <cell r="C2734" t="str">
            <v>M2</v>
          </cell>
          <cell r="D2734">
            <v>90.06</v>
          </cell>
        </row>
        <row r="2735">
          <cell r="A2735">
            <v>92466</v>
          </cell>
          <cell r="B2735" t="str">
            <v>MONTAGEM E DESMONTAGEM DE FÔRMA DE VIGA, ESCORAMENTO METÁLICO, PÉ-DIREITO DUPLO, EM CHAPA DE MADEIRA PLASTIFICADA, 10 UTILIZAÇÕES. AF_12/2015</v>
          </cell>
          <cell r="C2735" t="str">
            <v>M2</v>
          </cell>
          <cell r="D2735">
            <v>189.12</v>
          </cell>
        </row>
        <row r="2736">
          <cell r="A2736">
            <v>92467</v>
          </cell>
          <cell r="B2736" t="str">
            <v>MONTAGEM E DESMONTAGEM DE FÔRMA DE VIGA, ESCORAMENTO COM GARFO DE MADEIRA, PÉ-DIREITO SIMPLES, EM CHAPA DE MADEIRA PLASTIFICADA, 10 UTILIZAÇÕES. AF_12/2015</v>
          </cell>
          <cell r="C2736" t="str">
            <v>M2</v>
          </cell>
          <cell r="D2736">
            <v>58</v>
          </cell>
        </row>
        <row r="2737">
          <cell r="A2737">
            <v>92468</v>
          </cell>
          <cell r="B2737" t="str">
            <v>MONTAGEM E DESMONTAGEM DE FÔRMA DE VIGA, ESCORAMENTO METÁLICO, PÉ-DIREITO SIMPLES, EM CHAPA DE MADEIRA PLASTIFICADA, 10 UTILIZAÇÕES. AF_12/2015</v>
          </cell>
          <cell r="C2737" t="str">
            <v>M2</v>
          </cell>
          <cell r="D2737">
            <v>64.19</v>
          </cell>
        </row>
        <row r="2738">
          <cell r="A2738">
            <v>92469</v>
          </cell>
          <cell r="B2738" t="str">
            <v>MONTAGEM E DESMONTAGEM DE FÔRMA DE VIGA, ESCORAMENTO COM GARFO DE MADEIRA, PÉ-DIREITO DUPLO, EM CHAPA DE MADEIRA PLASTIFICADA, 12 UTILIZAÇÕES. AF_12/2015</v>
          </cell>
          <cell r="C2738" t="str">
            <v>M2</v>
          </cell>
          <cell r="D2738">
            <v>81.8</v>
          </cell>
        </row>
        <row r="2739">
          <cell r="A2739">
            <v>92470</v>
          </cell>
          <cell r="B2739" t="str">
            <v>MONTAGEM E DESMONTAGEM DE FÔRMA DE VIGA, ESCORAMENTO METÁLICO, PÉ-DIREITO DUPLO, EM CHAPA DE MADEIRA PLASTIFICADA, 12 UTILIZAÇÕES. AF_12/2015</v>
          </cell>
          <cell r="C2739" t="str">
            <v>M2</v>
          </cell>
          <cell r="D2739">
            <v>184.85</v>
          </cell>
        </row>
        <row r="2740">
          <cell r="A2740">
            <v>92471</v>
          </cell>
          <cell r="B2740" t="str">
            <v>MONTAGEM E DESMONTAGEM DE FÔRMA DE VIGA, ESCORAMENTO COM GARFO DE MADEIRA, PÉ-DIREITO SIMPLES, EM CHAPA DE MADEIRA PLASTIFICADA, 12 UTILIZAÇÕES. AF_12/2015</v>
          </cell>
          <cell r="C2740" t="str">
            <v>M2</v>
          </cell>
          <cell r="D2740">
            <v>52.75</v>
          </cell>
        </row>
        <row r="2741">
          <cell r="A2741">
            <v>92472</v>
          </cell>
          <cell r="B2741" t="str">
            <v>MONTAGEM E DESMONTAGEM DE FÔRMA DE VIGA, ESCORAMENTO METÁLICO, PÉ-DIREITO SIMPLES, EM CHAPA DE MADEIRA PLASTIFICADA, 12 UTILIZAÇÕES. AF_12/2015</v>
          </cell>
          <cell r="C2741" t="str">
            <v>M2</v>
          </cell>
          <cell r="D2741">
            <v>60.45</v>
          </cell>
        </row>
        <row r="2742">
          <cell r="A2742">
            <v>92473</v>
          </cell>
          <cell r="B2742" t="str">
            <v>MONTAGEM E DESMONTAGEM DE FÔRMA DE VIGA, ESCORAMENTO COM GARFO DE MADEIRA, PÉ-DIREITO DUPLO, EM CHAPA DE MADEIRA PLASTIFICADA, 14 UTILIZAÇÕES. AF_12/2015</v>
          </cell>
          <cell r="C2742" t="str">
            <v>M2</v>
          </cell>
          <cell r="D2742">
            <v>75.11</v>
          </cell>
        </row>
        <row r="2743">
          <cell r="A2743">
            <v>92474</v>
          </cell>
          <cell r="B2743" t="str">
            <v>MONTAGEM E DESMONTAGEM DE FÔRMA DE VIGA, ESCORAMENTO METÁLICO, PÉ-DIREITO DUPLO, EM CHAPA DE MADEIRA PLASTIFICADA, 14 UTILIZAÇÕES. AF_12/2015</v>
          </cell>
          <cell r="C2743" t="str">
            <v>M2</v>
          </cell>
          <cell r="D2743">
            <v>181.19</v>
          </cell>
        </row>
        <row r="2744">
          <cell r="A2744">
            <v>92475</v>
          </cell>
          <cell r="B2744" t="str">
            <v>MONTAGEM E DESMONTAGEM DE FÔRMA DE VIGA, ESCORAMENTO COM GARFO DE MADEIRA, PÉ-DIREITO SIMPLES, EM CHAPA DE MADEIRA PLASTIFICADA, 14 UTILIZAÇÕES. AF_12/2015</v>
          </cell>
          <cell r="C2744" t="str">
            <v>M2</v>
          </cell>
          <cell r="D2744">
            <v>48.48</v>
          </cell>
        </row>
        <row r="2745">
          <cell r="A2745">
            <v>92476</v>
          </cell>
          <cell r="B2745" t="str">
            <v>MONTAGEM E DESMONTAGEM DE FÔRMA DE VIGA, ESCORAMENTO METÁLICO, PÉ-DIREITO SIMPLES, EM CHAPA DE MADEIRA PLASTIFICADA, 14 UTILIZAÇÕES. AF_12/2015</v>
          </cell>
          <cell r="C2745" t="str">
            <v>M2</v>
          </cell>
          <cell r="D2745">
            <v>57.3</v>
          </cell>
        </row>
        <row r="2746">
          <cell r="A2746">
            <v>92477</v>
          </cell>
          <cell r="B2746" t="str">
            <v>MONTAGEM E DESMONTAGEM DE FÔRMA DE VIGA, ESCORAMENTO COM GARFO DE MADEIRA, PÉ-DIREITO DUPLO, EM CHAPA DE MADEIRA PLASTIFICADA, 18 UTILIZAÇÕES. AF_12/2015</v>
          </cell>
          <cell r="C2746" t="str">
            <v>M2</v>
          </cell>
          <cell r="D2746">
            <v>60.84</v>
          </cell>
        </row>
        <row r="2747">
          <cell r="A2747">
            <v>92478</v>
          </cell>
          <cell r="B2747" t="str">
            <v>MONTAGEM E DESMONTAGEM DE FÔRMA DE VIGA, ESCORAMENTO METÁLICO, PÉ-DIREITO DUPLO, EM CHAPA DE MADEIRA PLASTIFICADA, 18 UTILIZAÇÕES. AF_12/2015</v>
          </cell>
          <cell r="C2747" t="str">
            <v>M2</v>
          </cell>
          <cell r="D2747">
            <v>173.95</v>
          </cell>
        </row>
        <row r="2748">
          <cell r="A2748">
            <v>92479</v>
          </cell>
          <cell r="B2748" t="str">
            <v>MONTAGEM E DESMONTAGEM DE FÔRMA DE VIGA, ESCORAMENTO COM GARFO DE MADEIRA, PÉ-DIREITO SIMPLES, EM CHAPA DE MADEIRA PLASTIFICADA, 18 UTILIZAÇÕES. AF_12/2015</v>
          </cell>
          <cell r="C2748" t="str">
            <v>M2</v>
          </cell>
          <cell r="D2748">
            <v>39.369999999999997</v>
          </cell>
        </row>
        <row r="2749">
          <cell r="A2749">
            <v>92480</v>
          </cell>
          <cell r="B2749" t="str">
            <v>MONTAGEM E DESMONTAGEM DE FÔRMA DE VIGA, ESCORAMENTO METÁLICO, PÉ-DIREITO SIMPLES, EM CHAPA DE MADEIRA PLASTIFICADA, 18 UTILIZAÇÕES. AF_12/2015</v>
          </cell>
          <cell r="C2749" t="str">
            <v>M2</v>
          </cell>
          <cell r="D2749">
            <v>50.97</v>
          </cell>
        </row>
        <row r="2750">
          <cell r="A2750">
            <v>92481</v>
          </cell>
          <cell r="B2750" t="str">
            <v>MONTAGEM E DESMONTAGEM DE FÔRMA DE LAJE MACIÇA COM ÁREA MÉDIA MENOR OU IGUAL A 20 M², PÉ-DIREITO SIMPLES, EM MADEIRA SERRADA, 1 UTILIZAÇÃO. AF_12/2015</v>
          </cell>
          <cell r="C2750" t="str">
            <v>M2</v>
          </cell>
          <cell r="D2750">
            <v>156.26</v>
          </cell>
        </row>
        <row r="2751">
          <cell r="A2751">
            <v>92482</v>
          </cell>
          <cell r="B2751" t="str">
            <v>MONTAGEM E DESMONTAGEM DE FÔRMA DE LAJE MACIÇA COM ÁREA MÉDIA MAIOR QUE 20 M², PÉ-DIREITO SIMPLES, EM MADEIRA SERRADA, 1 UTILIZAÇÃO. AF_12/2015</v>
          </cell>
          <cell r="C2751" t="str">
            <v>M2</v>
          </cell>
          <cell r="D2751">
            <v>146.77000000000001</v>
          </cell>
        </row>
        <row r="2752">
          <cell r="A2752">
            <v>92483</v>
          </cell>
          <cell r="B2752" t="str">
            <v>MONTAGEM E DESMONTAGEM DE FÔRMA DE LAJE MACIÇA COM ÁREA MÉDIA MENOR OU IGUAL A 20 M², PÉ-DIREITO SIMPLES, EM MADEIRA SERRADA, 2 UTILIZAÇÕES. AF_12/2015</v>
          </cell>
          <cell r="C2752" t="str">
            <v>M2</v>
          </cell>
          <cell r="D2752">
            <v>122.64</v>
          </cell>
        </row>
        <row r="2753">
          <cell r="A2753">
            <v>92484</v>
          </cell>
          <cell r="B2753" t="str">
            <v>MONTAGEM E DESMONTAGEM DE FÔRMA DE LAJE MACIÇA COM ÁREA MÉDIA MAIOR QUE 20 M², PÉ-DIREITO SIMPLES, EM MADEIRA SERRADA, 2 UTILIZAÇÕES. AF_12/2015</v>
          </cell>
          <cell r="C2753" t="str">
            <v>M2</v>
          </cell>
          <cell r="D2753">
            <v>114.26</v>
          </cell>
        </row>
        <row r="2754">
          <cell r="A2754">
            <v>92485</v>
          </cell>
          <cell r="B2754" t="str">
            <v>MONTAGEM E DESMONTAGEM DE FÔRMA DE LAJE MACIÇA COM ÁREA MÉDIA MENOR OU IGUAL A 20 M², PÉ-DIREITO SIMPLES, EM MADEIRA SERRADA, 4 UTILIZAÇÕES. AF_12/2015</v>
          </cell>
          <cell r="C2754" t="str">
            <v>M2</v>
          </cell>
          <cell r="D2754">
            <v>90.11</v>
          </cell>
        </row>
        <row r="2755">
          <cell r="A2755">
            <v>92486</v>
          </cell>
          <cell r="B2755" t="str">
            <v>MONTAGEM E DESMONTAGEM DE FÔRMA DE LAJE MACIÇA COM ÁREA MÉDIA MAIOR QUE 20 M², PÉ-DIREITO SIMPLES, EM MADEIRA SERRADA, 4 UTILIZAÇÕES. AF_12/2015</v>
          </cell>
          <cell r="C2755" t="str">
            <v>M2</v>
          </cell>
          <cell r="D2755">
            <v>83.67</v>
          </cell>
        </row>
        <row r="2756">
          <cell r="A2756">
            <v>92487</v>
          </cell>
          <cell r="B2756" t="str">
            <v>MONTAGEM E DESMONTAGEM DE FÔRMA DE LAJE NERVURADA COM CUBETA E ASSOALHO COM ÁREA MÉDIA MENOR OU IGUAL A 20 M², PÉ-DIREITO DUPLO, EM CHAPA DE MADEIRA COMPENSADA RESINADA, 8 UTILIZAÇÕES. AF_12/2015</v>
          </cell>
          <cell r="C2756" t="str">
            <v>M2</v>
          </cell>
          <cell r="D2756">
            <v>71.989999999999995</v>
          </cell>
        </row>
        <row r="2757">
          <cell r="A2757">
            <v>92488</v>
          </cell>
          <cell r="B2757" t="str">
            <v>MONTAGEM E DESMONTAGEM DE FÔRMA DE LAJE NERVURADA COM CUBETA E ASSOALHO COM ÁREA MÉDIA MAIOR QUE 20 M², PÉ-DIREITO DUPLO, EM CHAPA DE MADEIRA COMPENSADA RESINADA, 8 UTILIZAÇÕES. AF_12/2015</v>
          </cell>
          <cell r="C2757" t="str">
            <v>M2</v>
          </cell>
          <cell r="D2757">
            <v>69.77</v>
          </cell>
        </row>
        <row r="2758">
          <cell r="A2758">
            <v>92489</v>
          </cell>
          <cell r="B2758" t="str">
            <v>MONTAGEM E DESMONTAGEM DE FÔRMA DE LAJE NERVURADA COM CUBETA E ASSOALHO COM ÁREA MÉDIA MENOR OU IGUAL A 20 M², PÉ-DIREITO SIMPLES, EM CHAPA DE MADEIRA COMPENSADA RESINADA, 8 UTILIZAÇÕES. AF_12/2015</v>
          </cell>
          <cell r="C2758" t="str">
            <v>M2</v>
          </cell>
          <cell r="D2758">
            <v>40.19</v>
          </cell>
        </row>
        <row r="2759">
          <cell r="A2759">
            <v>92490</v>
          </cell>
          <cell r="B2759" t="str">
            <v>MONTAGEM E DESMONTAGEM DE FÔRMA DE LAJE NERVURADA COM CUBETA E ASSOALHO COM ÁREA MÉDIA MAIOR QUE 20 M², PÉ-DIREITO SIMPLES, EM CHAPA DE MADEIRA COMPENSADA RESINADA, 8 UTILIZAÇÕES. AF_12/2015</v>
          </cell>
          <cell r="C2759" t="str">
            <v>M2</v>
          </cell>
          <cell r="D2759">
            <v>38.15</v>
          </cell>
        </row>
        <row r="2760">
          <cell r="A2760">
            <v>92491</v>
          </cell>
          <cell r="B2760" t="str">
            <v>MONTAGEM E DESMONTAGEM DE FÔRMA DE LAJE NERVURADA COM CUBETA E ASSOALHO COM ÁREA MÉDIA MENOR OU IGUAL A 20 M², PÉ-DIREITO DUPLO, EM CHAPA DE MADEIRA COMPENSADA RESINADA, 10 UTILIZAÇÕES. AF_12/2015</v>
          </cell>
          <cell r="C2760" t="str">
            <v>M2</v>
          </cell>
          <cell r="D2760">
            <v>69.650000000000006</v>
          </cell>
        </row>
        <row r="2761">
          <cell r="A2761">
            <v>92492</v>
          </cell>
          <cell r="B2761" t="str">
            <v>MONTAGEM E DESMONTAGEM DE FÔRMA DE LAJE NERVURADA COM CUBETA E ASSOALHO COM ÁREA MÉDIA MAIOR QUE 20 M², PÉ-DIREITO DUPLO, EM CHAPA DE MADEIRA COMPENSADA RESINADA, 10 UTILIZAÇÕES. AF_12/2015</v>
          </cell>
          <cell r="C2761" t="str">
            <v>M2</v>
          </cell>
          <cell r="D2761">
            <v>67.53</v>
          </cell>
        </row>
        <row r="2762">
          <cell r="A2762">
            <v>92493</v>
          </cell>
          <cell r="B2762" t="str">
            <v>MONTAGEM E DESMONTAGEM DE FÔRMA DE LAJE NERVURADA COM CUBETA E ASSOALHO COM ÁREA MÉDIA MENOR OU IGUAL A 20 M², PÉ-DIREITO SIMPLES, EM CHAPA DE MADEIRA COMPENSADA RESINADA, 10 UTILIZAÇÕES. AF_12/2015</v>
          </cell>
          <cell r="C2762" t="str">
            <v>M2</v>
          </cell>
          <cell r="D2762">
            <v>35.700000000000003</v>
          </cell>
        </row>
        <row r="2763">
          <cell r="A2763">
            <v>92494</v>
          </cell>
          <cell r="B2763" t="str">
            <v>MONTAGEM E DESMONTAGEM DE FÔRMA DE LAJE NERVURADA COM CUBETA E ASSOALHO COM ÁREA MÉDIA MAIOR QUE 20 M², PÉ-DIREITO SIMPLES, EM CHAPA DE MADEIRA COMPENSADA RESINADA, 10 UTILIZAÇÕES. AF_12/2015</v>
          </cell>
          <cell r="C2763" t="str">
            <v>M2</v>
          </cell>
          <cell r="D2763">
            <v>36.229999999999997</v>
          </cell>
        </row>
        <row r="2764">
          <cell r="A2764">
            <v>92495</v>
          </cell>
          <cell r="B2764" t="str">
            <v>MONTAGEM E DESMONTAGEM DE FÔRMA DE LAJE NERVURADA COM CUBETA E ASSOALHO COM ÁREA MÉDIA MENOR OU IGUAL A 20 M², PÉ-DIREITO DUPLO, EM CHAPA DE MADEIRA COMPENSADA RESINADA, 12 UTILIZAÇÕES. AF_12/2015</v>
          </cell>
          <cell r="C2764" t="str">
            <v>M2</v>
          </cell>
          <cell r="D2764">
            <v>68.05</v>
          </cell>
        </row>
        <row r="2765">
          <cell r="A2765">
            <v>92496</v>
          </cell>
          <cell r="B2765" t="str">
            <v>MONTAGEM E DESMONTAGEM DE FÔRMA DE LAJE NERVURADA COM CUBETA E ASSOALHO COM ÁREA MÉDIA MAIOR QUE 20 M², PÉ-DIREITO DUPLO, EM CHAPA DE MADEIRA COMPENSADA RESINADA, 12 UTILIZAÇÕES. AF_12/2015</v>
          </cell>
          <cell r="C2765" t="str">
            <v>M2</v>
          </cell>
          <cell r="D2765">
            <v>66.010000000000005</v>
          </cell>
        </row>
        <row r="2766">
          <cell r="A2766">
            <v>92497</v>
          </cell>
          <cell r="B2766" t="str">
            <v>MONTAGEM E DESMONTAGEM DE FÔRMA DE LAJE NERVURADA COM CUBETA E ASSOALHO COM ÁREA MÉDIA MENOR OU IGUAL A 20 M², PÉ-DIREITO SIMPLES, EM CHAPA DE MADEIRA COMPENSADA RESINADA, 12 UTILIZAÇÕES. AF_12/2015</v>
          </cell>
          <cell r="C2766" t="str">
            <v>M2</v>
          </cell>
          <cell r="D2766">
            <v>36.840000000000003</v>
          </cell>
        </row>
        <row r="2767">
          <cell r="A2767">
            <v>92498</v>
          </cell>
          <cell r="B2767" t="str">
            <v>MONTAGEM E DESMONTAGEM DE FÔRMA DE LAJE NERVURADA COM CUBETA E ASSOALHO COM ÁREA MÉDIA MAIOR QUE 20 M², PÉ-DIREITO SIMPLES, EM CHAPA DE MADEIRA COMPENSADA RESINADA, 12 UTILIZAÇÕES. AF_12/2015</v>
          </cell>
          <cell r="C2767" t="str">
            <v>M2</v>
          </cell>
          <cell r="D2767">
            <v>34.950000000000003</v>
          </cell>
        </row>
        <row r="2768">
          <cell r="A2768">
            <v>92499</v>
          </cell>
          <cell r="B2768" t="str">
            <v>MONTAGEM E DESMONTAGEM DE FÔRMA DE LAJE NERVURADA COM CUBETA E ASSOALHO COM ÁREA MÉDIA MENOR OU IGUAL A 20 M², PÉ-DIREITO DUPLO, EM CHAPA DE MADEIRA COMPENSADA RESINADA, 14 UTILIZAÇÕES. AF_12/2015</v>
          </cell>
          <cell r="C2768" t="str">
            <v>M2</v>
          </cell>
          <cell r="D2768">
            <v>67.11</v>
          </cell>
        </row>
        <row r="2769">
          <cell r="A2769">
            <v>92500</v>
          </cell>
          <cell r="B2769" t="str">
            <v>MONTAGEM E DESMONTAGEM DE FÔRMA DE LAJE NERVURADA COM CUBETA E ASSOALHO COM ÁREA MÉDIA MAIOR QUE 20 M², PÉ-DIREITO DUPLO, EM CHAPA DE MADEIRA COMPENSADA RESINADA, 14 UTILIZAÇÕES. AF_12/2015</v>
          </cell>
          <cell r="C2769" t="str">
            <v>M2</v>
          </cell>
          <cell r="D2769">
            <v>65.13</v>
          </cell>
        </row>
        <row r="2770">
          <cell r="A2770">
            <v>92501</v>
          </cell>
          <cell r="B2770" t="str">
            <v>MONTAGEM E DESMONTAGEM DE FÔRMA DE LAJE NERVURADA COM CUBETA E ASSOALHO COM ÁREA MÉDIA MENOR OU IGUAL A 20 M², PÉ-DIREITO SIMPLES, EM CHAPA DE MADEIRA COMPENSADA RESINADA, 14 UTILIZAÇÕES. AF_12/2015</v>
          </cell>
          <cell r="C2770" t="str">
            <v>M2</v>
          </cell>
          <cell r="D2770">
            <v>36.06</v>
          </cell>
        </row>
        <row r="2771">
          <cell r="A2771">
            <v>92502</v>
          </cell>
          <cell r="B2771" t="str">
            <v>MONTAGEM E DESMONTAGEM DE FÔRMA DE LAJE NERVURADA COM CUBETA E ASSOALHO COM ÁREA MÉDIA MAIOR QUE 20 M², PÉ-DIREITO SIMPLES, EM CHAPA DE MADEIRA COMPENSADA RESINADA, 14 UTILIZAÇÕES. AF_12/2015</v>
          </cell>
          <cell r="C2771" t="str">
            <v>M2</v>
          </cell>
          <cell r="D2771">
            <v>34.22</v>
          </cell>
        </row>
        <row r="2772">
          <cell r="A2772">
            <v>92503</v>
          </cell>
          <cell r="B2772" t="str">
            <v>MONTAGEM E DESMONTAGEM DE FÔRMA DE LAJE NERVURADA COM CUBETA E ASSOALHO COM ÁREA MÉDIA MENOR OU IGUAL A 20 M², PÉ-DIREITO DUPLO, EM CHAPA DE MADEIRA COMPENSADA RESINADA, 18 UTILIZAÇÕES. AF_12/2015</v>
          </cell>
          <cell r="C2772" t="str">
            <v>M2</v>
          </cell>
          <cell r="D2772">
            <v>65.569999999999993</v>
          </cell>
        </row>
        <row r="2773">
          <cell r="A2773">
            <v>92504</v>
          </cell>
          <cell r="B2773" t="str">
            <v>MONTAGEM E DESMONTAGEM DE FÔRMA DE LAJE NERVURADA COM CUBETA E ASSOALHO COM ÁREA MÉDIA MAIOR QUE 20 M², PÉ-DIREITO DUPLO, EM CHAPA DE MADEIRA COMPENSADA RESINADA, 18 UTILIZAÇÕES. AF_12/2015</v>
          </cell>
          <cell r="C2773" t="str">
            <v>M2</v>
          </cell>
          <cell r="D2773">
            <v>38.92</v>
          </cell>
        </row>
        <row r="2774">
          <cell r="A2774">
            <v>92505</v>
          </cell>
          <cell r="B2774" t="str">
            <v>MONTAGEM E DESMONTAGEM DE FÔRMA DE LAJE NERVURADA COM CUBETA E ASSOALHO COM ÁREA MÉDIA MENOR OU IGUAL A 20 M², PÉ-DIREITO SIMPLES, EM CHAPA DE MADEIRA COMPENSADA RESINADA, 18 UTILIZAÇÕES. AF_12/2015</v>
          </cell>
          <cell r="C2774" t="str">
            <v>M2</v>
          </cell>
          <cell r="D2774">
            <v>34.74</v>
          </cell>
        </row>
        <row r="2775">
          <cell r="A2775">
            <v>92506</v>
          </cell>
          <cell r="B2775" t="str">
            <v>MONTAGEM E DESMONTAGEM DE FÔRMA DE LAJE NERVURADA COM CUBETA E ASSOALHO COM ÁREA MÉDIA MAIOR QUE 20 M², PÉ-DIREITO SIMPLES, EM CHAPA DE MADEIRA COMPENSADA RESINADA, 18 UTILIZAÇÕES. AF_12/2015</v>
          </cell>
          <cell r="C2775" t="str">
            <v>M2</v>
          </cell>
          <cell r="D2775">
            <v>32.96</v>
          </cell>
        </row>
        <row r="2776">
          <cell r="A2776">
            <v>92507</v>
          </cell>
          <cell r="B2776" t="str">
            <v>MONTAGEM E DESMONTAGEM DE FÔRMA DE LAJE MACIÇA COM ÁREA MÉDIA MENOR OU IGUAL A 20 M², PÉ-DIREITO DUPLO, EM CHAPA DE MADEIRA COMPENSADA RESINADA, 2 UTILIZAÇÕES. AF_12/2015</v>
          </cell>
          <cell r="C2776" t="str">
            <v>M2</v>
          </cell>
          <cell r="D2776">
            <v>71.92</v>
          </cell>
        </row>
        <row r="2777">
          <cell r="A2777">
            <v>92508</v>
          </cell>
          <cell r="B2777" t="str">
            <v>MONTAGEM E DESMONTAGEM DE FÔRMA DE LAJE MACIÇA COM ÁREA MÉDIA MAIOR QUE 20 M², PÉ-DIREITO DUPLO, EM CHAPA DE MADEIRA COMPENSADA RESINADA, 2 UTILIZAÇÕES. AF_12/2015</v>
          </cell>
          <cell r="C2777" t="str">
            <v>M2</v>
          </cell>
          <cell r="D2777">
            <v>70.150000000000006</v>
          </cell>
        </row>
        <row r="2778">
          <cell r="A2778">
            <v>92509</v>
          </cell>
          <cell r="B2778" t="str">
            <v>MONTAGEM E DESMONTAGEM DE FÔRMA DE LAJE MACIÇA COM ÁREA MÉDIA MENOR OU IGUAL A 20 M², PÉ-DIREITO SIMPLES, EM CHAPA DE MADEIRA COMPENSADA RESINADA, 2 UTILIZAÇÕES. AF_12/2015</v>
          </cell>
          <cell r="C2778" t="str">
            <v>M2</v>
          </cell>
          <cell r="D2778">
            <v>36.96</v>
          </cell>
        </row>
        <row r="2779">
          <cell r="A2779">
            <v>92510</v>
          </cell>
          <cell r="B2779" t="str">
            <v>MONTAGEM E DESMONTAGEM DE FÔRMA DE LAJE MACIÇA COM ÁREA MÉDIA MAIOR QUE 20 M², PÉ-DIREITO SIMPLES, EM CHAPA DE MADEIRA COMPENSADA RESINADA, 2 UTILIZAÇÕES. AF_12/2015</v>
          </cell>
          <cell r="C2779" t="str">
            <v>M2</v>
          </cell>
          <cell r="D2779">
            <v>35.32</v>
          </cell>
        </row>
        <row r="2780">
          <cell r="A2780">
            <v>92511</v>
          </cell>
          <cell r="B2780" t="str">
            <v>MONTAGEM E DESMONTAGEM DE FÔRMA DE LAJE MACIÇA COM ÁREA MÉDIA MENOR OU IGUAL A 20 M², PÉ-DIREITO DUPLO, EM CHAPA DE MADEIRA COMPENSADA RESINADA, 4 UTILIZAÇÕES. AF_12/2015</v>
          </cell>
          <cell r="C2780" t="str">
            <v>M2</v>
          </cell>
          <cell r="D2780">
            <v>59.1</v>
          </cell>
        </row>
        <row r="2781">
          <cell r="A2781">
            <v>92512</v>
          </cell>
          <cell r="B2781" t="str">
            <v>MONTAGEM E DESMONTAGEM DE FÔRMA DE LAJE MACIÇA COM ÁREA MÉDIA MAIOR QUE 20 M², PÉ-DIREITO DUPLO, EM CHAPA DE MADEIRA COMPENSADA RESINADA, 4 UTILIZAÇÕES. AF_12/2015</v>
          </cell>
          <cell r="C2781" t="str">
            <v>M2</v>
          </cell>
          <cell r="D2781">
            <v>57.74</v>
          </cell>
        </row>
        <row r="2782">
          <cell r="A2782">
            <v>92513</v>
          </cell>
          <cell r="B2782" t="str">
            <v>MONTAGEM E DESMONTAGEM DE FÔRMA DE LAJE MACIÇA COM ÁREA MÉDIA MENOR OU IGUAL A 20 M², PÉ-DIREITO SIMPLES, EM CHAPA DE MADEIRA COMPENSADA RESINADA, 4 UTILIZAÇÕES. AF_12/2015</v>
          </cell>
          <cell r="C2782" t="str">
            <v>M2</v>
          </cell>
          <cell r="D2782">
            <v>26.52</v>
          </cell>
        </row>
        <row r="2783">
          <cell r="A2783">
            <v>92514</v>
          </cell>
          <cell r="B2783" t="str">
            <v>MONTAGEM E DESMONTAGEM DE FÔRMA DE LAJE MACIÇA COM ÁREA MÉDIA MAIOR QUE 20 M², PÉ-DIREITO SIMPLES, EM CHAPA DE MADEIRA COMPENSADA RESINADA, 4 UTILIZAÇÕES. AF_12/2015</v>
          </cell>
          <cell r="C2783" t="str">
            <v>M2</v>
          </cell>
          <cell r="D2783">
            <v>25.26</v>
          </cell>
        </row>
        <row r="2784">
          <cell r="A2784">
            <v>92515</v>
          </cell>
          <cell r="B2784" t="str">
            <v>MONTAGEM E DESMONTAGEM DE FÔRMA DE LAJE MACIÇA COM ÁREA MÉDIA MAIOR QUE 20 M², PÉ-DIREITO DUPLO, EM CHAPA DE MADEIRA COMPENSADA RESINADA, 6 UTILIZAÇÕES. AF_12/2015</v>
          </cell>
          <cell r="C2784" t="str">
            <v>M2</v>
          </cell>
          <cell r="D2784">
            <v>53.68</v>
          </cell>
        </row>
        <row r="2785">
          <cell r="A2785">
            <v>92516</v>
          </cell>
          <cell r="B2785" t="str">
            <v>MONTAGEM E DESMONTAGEM DE FÔRMA DE LAJE MACIÇA COM ÁREA MÉDIA MENOR OU IGUAL A 20 M², PÉ-DIREITO DUPLO, EM CHAPA DE MADEIRA COMPENSADA RESINADA, 6 UTILIZAÇÕES. AF_12/2015</v>
          </cell>
          <cell r="C2785" t="str">
            <v>M2</v>
          </cell>
          <cell r="D2785">
            <v>52.51</v>
          </cell>
        </row>
        <row r="2786">
          <cell r="A2786">
            <v>92517</v>
          </cell>
          <cell r="B2786" t="str">
            <v>MONTAGEM E DESMONTAGEM DE FÔRMA DE LAJE MACIÇA COM ÁREA MÉDIA MENOR OU IGUAL A 20 M², PÉ-DIREITO SIMPLES, EM CHAPA DE MADEIRA COMPENSADA RESINADA, 6 UTILIZAÇÕES. AF_12/2015</v>
          </cell>
          <cell r="C2786" t="str">
            <v>M2</v>
          </cell>
          <cell r="D2786">
            <v>22.17</v>
          </cell>
        </row>
        <row r="2787">
          <cell r="A2787">
            <v>92518</v>
          </cell>
          <cell r="B2787" t="str">
            <v>MONTAGEM E DESMONTAGEM DE FÔRMA DE LAJE MACIÇA COM ÁREA MÉDIA MAIOR QUE 20 M², PÉ-DIREITO SIMPLES, EM CHAPA DE MADEIRA COMPENSADA RESINADA, 6 UTILIZAÇÕES. AF_12/2015</v>
          </cell>
          <cell r="C2787" t="str">
            <v>M2</v>
          </cell>
          <cell r="D2787">
            <v>21.07</v>
          </cell>
        </row>
        <row r="2788">
          <cell r="A2788">
            <v>92519</v>
          </cell>
          <cell r="B2788" t="str">
            <v>MONTAGEM E DESMONTAGEM DE FÔRMA DE LAJE MACIÇA COM ÁREA MÉDIA MENOR OU IGUAL A 20 M², PÉ-DIREITO DUPLO, EM CHAPA DE MADEIRA COMPENSADA RESINADA, 8 UTILIZAÇÕES. AF_12/2015</v>
          </cell>
          <cell r="C2788" t="str">
            <v>M2</v>
          </cell>
          <cell r="D2788">
            <v>50.93</v>
          </cell>
        </row>
        <row r="2789">
          <cell r="A2789">
            <v>92520</v>
          </cell>
          <cell r="B2789" t="str">
            <v>MONTAGEM E DESMONTAGEM DE FÔRMA DE LAJE MACIÇA COM ÁREA MÉDIA MAIOR QUE 20 M², PÉ-DIREITO DUPLO, EM CHAPA DE MADEIRA COMPENSADA RESINADA, 8 UTILIZAÇÕES. AF_12/2015</v>
          </cell>
          <cell r="C2789" t="str">
            <v>M2</v>
          </cell>
          <cell r="D2789">
            <v>49.84</v>
          </cell>
        </row>
        <row r="2790">
          <cell r="A2790">
            <v>92521</v>
          </cell>
          <cell r="B2790" t="str">
            <v>MONTAGEM E DESMONTAGEM DE FÔRMA DE LAJE MACIÇA COM ÁREA MÉDIA MENOR OU IGUAL A 20 M², PÉ-DIREITO SIMPLES, EM CHAPA DE MADEIRA COMPENSADA RESINADA, 8 UTILIZAÇÕES. AF_12/2015</v>
          </cell>
          <cell r="C2790" t="str">
            <v>M2</v>
          </cell>
          <cell r="D2790">
            <v>19.93</v>
          </cell>
        </row>
        <row r="2791">
          <cell r="A2791">
            <v>92522</v>
          </cell>
          <cell r="B2791" t="str">
            <v>MONTAGEM E DESMONTAGEM DE FÔRMA DE LAJE MACIÇA COM ÁREA MÉDIA MAIOR QUE 20 M², PÉ-DIREITO SIMPLES, EM CHAPA DE MADEIRA COMPENSADA RESINADA, 8 UTILIZAÇÕES. AF_12/2015</v>
          </cell>
          <cell r="C2791" t="str">
            <v>M2</v>
          </cell>
          <cell r="D2791">
            <v>18.91</v>
          </cell>
        </row>
        <row r="2792">
          <cell r="A2792">
            <v>92523</v>
          </cell>
          <cell r="B2792" t="str">
            <v>MONTAGEM E DESMONTAGEM DE FÔRMA DE LAJE MACIÇA COM ÁREA MÉDIA MENOR OU IGUAL A 20 M², PÉ-DIREITO DUPLO, EM CHAPA DE MADEIRA COMPENSADA PLASTIFICADA, 10 UTILIZAÇÕES. AF_12/2015</v>
          </cell>
          <cell r="C2792" t="str">
            <v>M2</v>
          </cell>
          <cell r="D2792">
            <v>50.56</v>
          </cell>
        </row>
        <row r="2793">
          <cell r="A2793">
            <v>92524</v>
          </cell>
          <cell r="B2793" t="str">
            <v>MONTAGEM E DESMONTAGEM DE FÔRMA DE LAJE MACIÇA COM ÁREA MÉDIA MAIOR QUE 20 M², PÉ-DIREITO DUPLO, EM CHAPA DE MADEIRA COMPENSADA PLASTIFICADA, 10 UTILIZAÇÕES. AF_12/2015</v>
          </cell>
          <cell r="C2793" t="str">
            <v>M2</v>
          </cell>
          <cell r="D2793">
            <v>49.52</v>
          </cell>
        </row>
        <row r="2794">
          <cell r="A2794">
            <v>92525</v>
          </cell>
          <cell r="B2794" t="str">
            <v>MONTAGEM E DESMONTAGEM DE FÔRMA DE LAJE MACIÇA COM ÁREA MÉDIA MENOR OU IGUAL A 20 M², PÉ-DIREITO SIMPLES, EM CHAPA DE MADEIRA COMPENSADA PLASTIFICADA, 10 UTILIZAÇÕES. AF_12/2015</v>
          </cell>
          <cell r="C2794" t="str">
            <v>M2</v>
          </cell>
          <cell r="D2794">
            <v>19.88</v>
          </cell>
        </row>
        <row r="2795">
          <cell r="A2795">
            <v>92526</v>
          </cell>
          <cell r="B2795" t="str">
            <v>MONTAGEM E DESMONTAGEM DE FÔRMA DE LAJE MACIÇA COM ÁREA MÉDIA MAIOR QUE 20 M², PÉ-DIREITO SIMPLES, EM CHAPA DE MADEIRA COMPENSADA PLASTIFICADA, 10 UTILIZAÇÕES. AF_12/2015</v>
          </cell>
          <cell r="C2795" t="str">
            <v>M2</v>
          </cell>
          <cell r="D2795">
            <v>18.899999999999999</v>
          </cell>
        </row>
        <row r="2796">
          <cell r="A2796">
            <v>92527</v>
          </cell>
          <cell r="B2796" t="str">
            <v>MONTAGEM E DESMONTAGEM DE FÔRMA DE LAJE MACIÇA COM ÁREA MÉDIA MENOR OU IGUAL A 20 M², PÉ-DIREITO DUPLO, EM CHAPA DE MADEIRA COMPENSADA PLASTIFICADA, 12 UTILIZAÇÕES. AF_12/2015</v>
          </cell>
          <cell r="C2796" t="str">
            <v>M2</v>
          </cell>
          <cell r="D2796">
            <v>49.41</v>
          </cell>
        </row>
        <row r="2797">
          <cell r="A2797">
            <v>92528</v>
          </cell>
          <cell r="B2797" t="str">
            <v>MONTAGEM E DESMONTAGEM DE FÔRMA DE LAJE MACIÇA COM ÁREA MÉDIA MAIOR QUE 20 M², PÉ-DIREITO DUPLO, EM CHAPA DE MADEIRA COMPENSADA PLASTIFICADA, 12 UTILIZAÇÕES. AF_12/2015</v>
          </cell>
          <cell r="C2797" t="str">
            <v>M2</v>
          </cell>
          <cell r="D2797">
            <v>48.4</v>
          </cell>
        </row>
        <row r="2798">
          <cell r="A2798">
            <v>92529</v>
          </cell>
          <cell r="B2798" t="str">
            <v>MONTAGEM E DESMONTAGEM DE FÔRMA DE LAJE MACIÇA COM ÁREA MÉDIA MENOR OU IGUAL A 20 M², PÉ-DIREITO SIMPLES, EM CHAPA DE MADEIRA COMPENSADA PLASTIFICADA, 12 UTILIZAÇÕES. AF_12/2015</v>
          </cell>
          <cell r="C2798" t="str">
            <v>M2</v>
          </cell>
          <cell r="D2798">
            <v>18.93</v>
          </cell>
        </row>
        <row r="2799">
          <cell r="A2799">
            <v>92530</v>
          </cell>
          <cell r="B2799" t="str">
            <v>MONTAGEM E DESMONTAGEM DE FÔRMA DE LAJE MACIÇA COM ÁREA MÉDIA MAIOR QUE 20 M², PÉ-DIREITO SIMPLES, EM CHAPA DE MADEIRA COMPENSADA PLASTIFICADA, 12 UTILIZAÇÕES. AF_12/2015</v>
          </cell>
          <cell r="C2799" t="str">
            <v>M2</v>
          </cell>
          <cell r="D2799">
            <v>17.98</v>
          </cell>
        </row>
        <row r="2800">
          <cell r="A2800">
            <v>92531</v>
          </cell>
          <cell r="B2800" t="str">
            <v>MONTAGEM E DESMONTAGEM DE FÔRMA DE LAJE MACIÇA COM ÁREA MÉDIA MENOR OU IGUAL A 20 M², PÉ-DIREITO DUPLO, EM CHAPA DE MADEIRA COMPENSADA PLASTIFICADA, 14 UTILIZAÇÕES. AF_12/2015</v>
          </cell>
          <cell r="C2800" t="str">
            <v>M2</v>
          </cell>
          <cell r="D2800">
            <v>48.54</v>
          </cell>
        </row>
        <row r="2801">
          <cell r="A2801">
            <v>92532</v>
          </cell>
          <cell r="B2801" t="str">
            <v>MONTAGEM E DESMONTAGEM DE FÔRMA DE LAJE MACIÇA COM ÁREA MÉDIA MAIOR QUE 20 M², PÉ-DIREITO DUPLO, EM CHAPA DE MADEIRA COMPENSADA PLASTIFICADA, 14 UTILIZAÇÕES. AF_12/2015</v>
          </cell>
          <cell r="C2801" t="str">
            <v>M2</v>
          </cell>
          <cell r="D2801">
            <v>47.55</v>
          </cell>
        </row>
        <row r="2802">
          <cell r="A2802">
            <v>92533</v>
          </cell>
          <cell r="B2802" t="str">
            <v>MONTAGEM E DESMONTAGEM DE FÔRMA DE LAJE MACIÇA COM ÁREA MÉDIA MENOR OU IGUAL A 20 M², PÉ-DIREITO SIMPLES, EM CHAPA DE MADEIRA COMPENSADA PLASTIFICADA, 14 UTILIZAÇÕES. AF_12/2015</v>
          </cell>
          <cell r="C2802" t="str">
            <v>M2</v>
          </cell>
          <cell r="D2802">
            <v>18.21</v>
          </cell>
        </row>
        <row r="2803">
          <cell r="A2803">
            <v>92534</v>
          </cell>
          <cell r="B2803" t="str">
            <v>MONTAGEM E DESMONTAGEM DE FÔRMA DE LAJE MACIÇA COM ÁREA MÉDIA MAIOR QUE 20 M², PÉ-DIREITO SIMPLES, EM CHAPA DE MADEIRA COMPENSADA PLASTIFICADA, 14 UTILIZAÇÕES. AF_12/2015</v>
          </cell>
          <cell r="C2803" t="str">
            <v>M2</v>
          </cell>
          <cell r="D2803">
            <v>17.32</v>
          </cell>
        </row>
        <row r="2804">
          <cell r="A2804">
            <v>92535</v>
          </cell>
          <cell r="B2804" t="str">
            <v>MONTAGEM E DESMONTAGEM DE FÔRMA DE LAJE MACIÇA COM ÁREA MÉDIA MENOR OU IGUAL A 20 M², PÉ-DIREITO DUPLO, EM CHAPA DE MADEIRA COMPENSADA PLASTIFICADA, 18 UTILIZAÇÕES. AF_12/2015</v>
          </cell>
          <cell r="C2804" t="str">
            <v>M2</v>
          </cell>
          <cell r="D2804">
            <v>46.96</v>
          </cell>
        </row>
        <row r="2805">
          <cell r="A2805">
            <v>92536</v>
          </cell>
          <cell r="B2805" t="str">
            <v>MONTAGEM E DESMONTAGEM DE FÔRMA DE LAJE MACIÇA COM ÁREA MÉDIA MAIOR QUE 20 M², PÉ-DIREITO DUPLO, EM CHAPA DE MADEIRA COMPENSADA PLASTIFICADA, 18 UTILIZAÇÕES. AF_12/2015</v>
          </cell>
          <cell r="C2805" t="str">
            <v>M2</v>
          </cell>
          <cell r="D2805">
            <v>46.01</v>
          </cell>
        </row>
        <row r="2806">
          <cell r="A2806">
            <v>92537</v>
          </cell>
          <cell r="B2806" t="str">
            <v>MONTAGEM E DESMONTAGEM DE FÔRMA DE LAJE MACIÇA COM ÁREA MÉDIA MENOR OU IGUAL A 20 M², PÉ-DIREITO SIMPLES, EM CHAPA DE MADEIRA COMPENSADA PLASTIFICADA, 18 UTILIZAÇÕES. AF_12/2015</v>
          </cell>
          <cell r="C2806" t="str">
            <v>M2</v>
          </cell>
          <cell r="D2806">
            <v>16.82</v>
          </cell>
        </row>
        <row r="2807">
          <cell r="A2807">
            <v>92538</v>
          </cell>
          <cell r="B2807" t="str">
            <v>MONTAGEM E DESMONTAGEM DE FÔRMA DE LAJE MACIÇA COM ÁREA MÉDIA MAIOR QUE 20 M², PÉ-DIREITO SIMPLES, EM CHAPA DE MADEIRA COMPENSADA PLASTIFICADA, 18 UTILIZAÇÕES. AF_12/2015</v>
          </cell>
          <cell r="C2807" t="str">
            <v>M2</v>
          </cell>
          <cell r="D2807">
            <v>15.94</v>
          </cell>
        </row>
        <row r="2808">
          <cell r="A2808">
            <v>92539</v>
          </cell>
          <cell r="B2808" t="str">
            <v>TRAMA DE MADEIRA COMPOSTA POR RIPAS, CAIBROS E TERÇAS PARA TELHADOS DE ATÉ 2 ÁGUAS PARA TELHA DE ENCAIXE DE CERÂMICA OU DE CONCRETO, INCLUSO TRANSPORTE VERTICAL. AF_07/2019</v>
          </cell>
          <cell r="C2808" t="str">
            <v>M2</v>
          </cell>
          <cell r="D2808">
            <v>38.24</v>
          </cell>
        </row>
        <row r="2809">
          <cell r="A2809">
            <v>92540</v>
          </cell>
          <cell r="B2809" t="str">
            <v>TRAMA DE MADEIRA COMPOSTA POR RIPAS, CAIBROS E TERÇAS PARA TELHADOS DE MAIS QUE 2 ÁGUAS PARA TELHA DE ENCAIXE DE CERÂMICA OU DE CONCRETO, INCLUSO TRANSPORTE VERTICAL. AF_07/2019</v>
          </cell>
          <cell r="C2809" t="str">
            <v>M2</v>
          </cell>
          <cell r="D2809">
            <v>44.44</v>
          </cell>
        </row>
        <row r="2810">
          <cell r="A2810">
            <v>92541</v>
          </cell>
          <cell r="B2810" t="str">
            <v>TRAMA DE MADEIRA COMPOSTA POR RIPAS, CAIBROS E TERÇAS PARA TELHADOS DE ATÉ 2 ÁGUAS PARA TELHA CERÂMICA CAPA-CANAL, INCLUSO TRANSPORTE VERTICAL. AF_07/2019</v>
          </cell>
          <cell r="C2810" t="str">
            <v>M2</v>
          </cell>
          <cell r="D2810">
            <v>40.799999999999997</v>
          </cell>
        </row>
        <row r="2811">
          <cell r="A2811">
            <v>92542</v>
          </cell>
          <cell r="B2811" t="str">
            <v>TRAMA DE MADEIRA COMPOSTA POR RIPAS, CAIBROS E TERÇAS PARA TELHADOS DE MAIS QUE 2 ÁGUAS PARA TELHA CERÂMICA CAPA-CANAL, INCLUSO TRANSPORTE VERTICAL. AF_07/2019</v>
          </cell>
          <cell r="C2811" t="str">
            <v>M2</v>
          </cell>
          <cell r="D2811">
            <v>50.39</v>
          </cell>
        </row>
        <row r="2812">
          <cell r="A2812">
            <v>92543</v>
          </cell>
          <cell r="B2812" t="str">
            <v>TRAMA DE MADEIRA COMPOSTA POR TERÇAS PARA TELHADOS DE ATÉ 2 ÁGUAS PARA TELHA ONDULADA DE FIBROCIMENTO, METÁLICA, PLÁSTICA OU TERMOACÚSTICA, INCLUSO TRANSPORTE VERTICAL. AF_07/2019</v>
          </cell>
          <cell r="C2812" t="str">
            <v>M2</v>
          </cell>
          <cell r="D2812">
            <v>10.52</v>
          </cell>
        </row>
        <row r="2813">
          <cell r="A2813">
            <v>92544</v>
          </cell>
          <cell r="B2813" t="str">
            <v>TRAMA DE MADEIRA COMPOSTA POR TERÇAS PARA TELHADOS DE ATÉ 2 ÁGUAS PARA TELHA ESTRUTURAL DE FIBROCIMENTO, INCLUSO TRANSPORTE VERTICAL. AF_07/2019</v>
          </cell>
          <cell r="C2813" t="str">
            <v>M2</v>
          </cell>
          <cell r="D2813">
            <v>8.86</v>
          </cell>
        </row>
        <row r="2814">
          <cell r="A2814">
            <v>92545</v>
          </cell>
          <cell r="B2814" t="str">
            <v>FABRICAÇÃO E INSTALAÇÃO DE TESOURA INTEIRA EM MADEIRA NÃO APARELHADA, VÃO DE 3 M, PARA TELHA CERÂMICA OU DE CONCRETO, INCLUSO IÇAMENTO. AF_07/2019</v>
          </cell>
          <cell r="C2814" t="str">
            <v>UN</v>
          </cell>
          <cell r="D2814">
            <v>533.66999999999996</v>
          </cell>
        </row>
        <row r="2815">
          <cell r="A2815">
            <v>92546</v>
          </cell>
          <cell r="B2815" t="str">
            <v>FABRICAÇÃO E INSTALAÇÃO DE TESOURA INTEIRA EM MADEIRA NÃO APARELHADA, VÃO DE 4 M, PARA TELHA CERÂMICA OU DE CONCRETO, INCLUSO IÇAMENTO. AF_07/2019</v>
          </cell>
          <cell r="C2815" t="str">
            <v>UN</v>
          </cell>
          <cell r="D2815">
            <v>655.91</v>
          </cell>
        </row>
        <row r="2816">
          <cell r="A2816">
            <v>92547</v>
          </cell>
          <cell r="B2816" t="str">
            <v>FABRICAÇÃO E INSTALAÇÃO DE TESOURA INTEIRA EM MADEIRA NÃO APARELHADA, VÃO DE 5 M, PARA TELHA CERÂMICA OU DE CONCRETO, INCLUSO IÇAMENTO. AF_07/2019</v>
          </cell>
          <cell r="C2816" t="str">
            <v>UN</v>
          </cell>
          <cell r="D2816">
            <v>684.76</v>
          </cell>
        </row>
        <row r="2817">
          <cell r="A2817">
            <v>92548</v>
          </cell>
          <cell r="B2817" t="str">
            <v>FABRICAÇÃO E INSTALAÇÃO DE TESOURA INTEIRA EM MADEIRA NÃO APARELHADA, VÃO DE 6 M, PARA TELHA CERÂMICA OU DE CONCRETO, INCLUSO IÇAMENTO. AF_07/2019</v>
          </cell>
          <cell r="C2817" t="str">
            <v>UN</v>
          </cell>
          <cell r="D2817">
            <v>761.26</v>
          </cell>
        </row>
        <row r="2818">
          <cell r="A2818">
            <v>92549</v>
          </cell>
          <cell r="B2818" t="str">
            <v>FABRICAÇÃO E INSTALAÇÃO DE TESOURA INTEIRA EM MADEIRA NÃO APARELHADA, VÃO DE 7 M, PARA TELHA CERÂMICA OU DE CONCRETO, INCLUSO IÇAMENTO. AF_07/2019</v>
          </cell>
          <cell r="C2818" t="str">
            <v>UN</v>
          </cell>
          <cell r="D2818">
            <v>971.3</v>
          </cell>
        </row>
        <row r="2819">
          <cell r="A2819">
            <v>92550</v>
          </cell>
          <cell r="B2819" t="str">
            <v>FABRICAÇÃO E INSTALAÇÃO DE TESOURA INTEIRA EM MADEIRA NÃO APARELHADA, VÃO DE 8 M, PARA TELHA CERÂMICA OU DE CONCRETO, INCLUSO IÇAMENTO. AF_07/2019</v>
          </cell>
          <cell r="C2819" t="str">
            <v>UN</v>
          </cell>
          <cell r="D2819">
            <v>1229.74</v>
          </cell>
        </row>
        <row r="2820">
          <cell r="A2820">
            <v>92551</v>
          </cell>
          <cell r="B2820" t="str">
            <v>FABRICAÇÃO E INSTALAÇÃO DE TESOURA INTEIRA EM MADEIRA NÃO APARELHADA, VÃO DE 9 M, PARA TELHA CERÂMICA OU DE CONCRETO, INCLUSO IÇAMENTO. AF_07/2019</v>
          </cell>
          <cell r="C2820" t="str">
            <v>UN</v>
          </cell>
          <cell r="D2820">
            <v>1267.72</v>
          </cell>
        </row>
        <row r="2821">
          <cell r="A2821">
            <v>92552</v>
          </cell>
          <cell r="B2821" t="str">
            <v>FABRICAÇÃO E INSTALAÇÃO DE TESOURA INTEIRA EM MADEIRA NÃO APARELHADA, VÃO DE 10 M, PARA TELHA CERÂMICA OU DE CONCRETO, INCLUSO IÇAMENTO. AF_07/2019</v>
          </cell>
          <cell r="C2821" t="str">
            <v>UN</v>
          </cell>
          <cell r="D2821">
            <v>1376.99</v>
          </cell>
        </row>
        <row r="2822">
          <cell r="A2822">
            <v>92553</v>
          </cell>
          <cell r="B2822" t="str">
            <v>FABRICAÇÃO E INSTALAÇÃO DE TESOURA INTEIRA EM MADEIRA NÃO APARELHADA, VÃO DE 11 M, PARA TELHA CERÂMICA OU DE CONCRETO, INCLUSO IÇAMENTO. AF_07/2019</v>
          </cell>
          <cell r="C2822" t="str">
            <v>UN</v>
          </cell>
          <cell r="D2822">
            <v>1594.68</v>
          </cell>
        </row>
        <row r="2823">
          <cell r="A2823">
            <v>92554</v>
          </cell>
          <cell r="B2823" t="str">
            <v>FABRICAÇÃO E INSTALAÇÃO DE TESOURA INTEIRA EM MADEIRA NÃO APARELHADA, VÃO DE 12 M, PARA TELHA CERÂMICA OU DE CONCRETO, INCLUSO IÇAMENTO. AF_07/2019</v>
          </cell>
          <cell r="C2823" t="str">
            <v>UN</v>
          </cell>
          <cell r="D2823">
            <v>1637.82</v>
          </cell>
        </row>
        <row r="2824">
          <cell r="A2824">
            <v>92555</v>
          </cell>
          <cell r="B2824" t="str">
            <v>FABRICAÇÃO E INSTALAÇÃO DE TESOURA INTEIRA EM MADEIRA NÃO APARELHADA, VÃO DE 3 M, PARA TELHA ONDULADA DE FIBROCIMENTO, METÁLICA, PLÁSTICA OU TERMOACÚSTICA, INCLUSO IÇAMENTO. AF_07/2019</v>
          </cell>
          <cell r="C2824" t="str">
            <v>UN</v>
          </cell>
          <cell r="D2824">
            <v>528.16</v>
          </cell>
        </row>
        <row r="2825">
          <cell r="A2825">
            <v>92556</v>
          </cell>
          <cell r="B2825" t="str">
            <v>FABRICAÇÃO E INSTALAÇÃO DE TESOURA INTEIRA EM MADEIRA NÃO APARELHADA, VÃO DE 4 M, PARA TELHA ONDULADA DE FIBROCIMENTO, METÁLICA, PLÁSTICA OU TERMOACÚSTICA, INCLUSO IÇAMENTO. AF_07/2019</v>
          </cell>
          <cell r="C2825" t="str">
            <v>UN</v>
          </cell>
          <cell r="D2825">
            <v>646.79999999999995</v>
          </cell>
        </row>
        <row r="2826">
          <cell r="A2826">
            <v>92557</v>
          </cell>
          <cell r="B2826" t="str">
            <v>FABRICAÇÃO E INSTALAÇÃO DE TESOURA INTEIRA EM MADEIRA NÃO APARELHADA, VÃO DE 5 M, PARA TELHA ONDULADA DE FIBROCIMENTO, METÁLICA, PLÁSTICA OU TERMOACÚSTICA, INCLUSO IÇAMENTO. AF_07/2019</v>
          </cell>
          <cell r="C2826" t="str">
            <v>UN</v>
          </cell>
          <cell r="D2826">
            <v>675.65</v>
          </cell>
        </row>
        <row r="2827">
          <cell r="A2827">
            <v>92558</v>
          </cell>
          <cell r="B2827" t="str">
            <v>FABRICAÇÃO E INSTALAÇÃO DE TESOURA INTEIRA EM MADEIRA NÃO APARELHADA, VÃO DE 6 M, PARA TELHA ONDULADA DE FIBROCIMENTO, METÁLICA, PLÁSTICA OU TERMOACÚSTICA, INCLUSO IÇAMENTO. AF_07/2019</v>
          </cell>
          <cell r="C2827" t="str">
            <v>UN</v>
          </cell>
          <cell r="D2827">
            <v>755.74</v>
          </cell>
        </row>
        <row r="2828">
          <cell r="A2828">
            <v>92559</v>
          </cell>
          <cell r="B2828" t="str">
            <v>FABRICAÇÃO E INSTALAÇÃO DE TESOURA INTEIRA EM MADEIRA NÃO APARELHADA, VÃO DE 7 M, PARA TELHA ONDULADA DE FIBROCIMENTO, METÁLICA, PLÁSTICA OU TERMOACÚSTICA, INCLUSO IÇAMENTO. AF_07/2019</v>
          </cell>
          <cell r="C2828" t="str">
            <v>UN</v>
          </cell>
          <cell r="D2828">
            <v>961.58</v>
          </cell>
        </row>
        <row r="2829">
          <cell r="A2829">
            <v>92560</v>
          </cell>
          <cell r="B2829" t="str">
            <v>FABRICAÇÃO E INSTALAÇÃO DE TESOURA INTEIRA EM MADEIRA NÃO APARELHADA, VÃO DE 8 M, PARA TELHA ONDULADA DE FIBROCIMENTO, METÁLICA, PLÁSTICA OU TERMOACÚSTICA, INCLUSO IÇAMENTO. AF_07/2019</v>
          </cell>
          <cell r="C2829" t="str">
            <v>UN</v>
          </cell>
          <cell r="D2829">
            <v>1214.93</v>
          </cell>
        </row>
        <row r="2830">
          <cell r="A2830">
            <v>92561</v>
          </cell>
          <cell r="B2830" t="str">
            <v>FABRICAÇÃO E INSTALAÇÃO DE TESOURA INTEIRA EM MADEIRA NÃO APARELHADA, VÃO DE 9 M, PARA TELHA ONDULADA DE FIBROCIMENTO, METÁLICA, PLÁSTICA OU TERMOACÚSTICA, INCLUSO IÇAMENTO. AF_07/2019</v>
          </cell>
          <cell r="C2830" t="str">
            <v>UN</v>
          </cell>
          <cell r="D2830">
            <v>1253.56</v>
          </cell>
        </row>
        <row r="2831">
          <cell r="A2831">
            <v>92562</v>
          </cell>
          <cell r="B2831" t="str">
            <v>FABRICAÇÃO E INSTALAÇÃO DE TESOURA INTEIRA EM MADEIRA NÃO APARELHADA, VÃO DE 10 M, PARA TELHA ONDULADA DE FIBROCIMENTO, METÁLICA, PLÁSTICA OU TERMOACÚSTICA, INCLUSO IÇAMENTO. AF_07/2019</v>
          </cell>
          <cell r="C2831" t="str">
            <v>UN</v>
          </cell>
          <cell r="D2831">
            <v>1353.72</v>
          </cell>
        </row>
        <row r="2832">
          <cell r="A2832">
            <v>92563</v>
          </cell>
          <cell r="B2832" t="str">
            <v>FABRICAÇÃO E INSTALAÇÃO DE TESOURA INTEIRA EM MADEIRA NÃO APARELHADA, VÃO DE 11 M, PARA TELHA ONDULADA DE FIBROCIMENTO, METÁLICA, PLÁSTICA OU TERMOACÚSTICA, INCLUSO IÇAMENTO. AF_07/2019</v>
          </cell>
          <cell r="C2832" t="str">
            <v>UN</v>
          </cell>
          <cell r="D2832">
            <v>1566.37</v>
          </cell>
        </row>
        <row r="2833">
          <cell r="A2833">
            <v>92564</v>
          </cell>
          <cell r="B2833" t="str">
            <v>FABRICAÇÃO E INSTALAÇÃO DE TESOURA INTEIRA EM MADEIRA NÃO APARELHADA, VÃO DE 12 M, PARA TELHA ONDULADA DE FIBROCIMENTO, METÁLICA, PLÁSTICA OU TERMOACÚSTICA, INCLUSO IÇAMENTO. AF_07/2019</v>
          </cell>
          <cell r="C2833" t="str">
            <v>UN</v>
          </cell>
          <cell r="D2833">
            <v>1603.39</v>
          </cell>
        </row>
        <row r="2834">
          <cell r="A2834">
            <v>92565</v>
          </cell>
          <cell r="B2834" t="str">
            <v>FABRICAÇÃO E INSTALAÇÃO DE ESTRUTURA PONTALETADA DE MADEIRA NÃO APARELHADA PARA TELHADOS COM ATÉ 2 ÁGUAS E PARA TELHA CERÂMICA OU DE CONCRETO, INCLUSO TRANSPORTE VERTICAL. AF_12/2015</v>
          </cell>
          <cell r="C2834" t="str">
            <v>M2</v>
          </cell>
          <cell r="D2834">
            <v>19.989999999999998</v>
          </cell>
        </row>
        <row r="2835">
          <cell r="A2835">
            <v>92566</v>
          </cell>
          <cell r="B2835" t="str">
            <v>FABRICAÇÃO E INSTALAÇÃO DE ESTRUTURA PONTALETADA DE MADEIRA NÃO APARELHADA PARA TELHADOS COM ATÉ 2 ÁGUAS E PARA TELHA ONDULADA DE FIBROCIMENTO, METÁLICA, PLÁSTICA OU TERMOACÚSTICA, INCLUSO TRANSPORTE VERTICAL. AF_12/2015</v>
          </cell>
          <cell r="C2835" t="str">
            <v>M2</v>
          </cell>
          <cell r="D2835">
            <v>11.42</v>
          </cell>
        </row>
        <row r="2836">
          <cell r="A2836">
            <v>92567</v>
          </cell>
          <cell r="B2836" t="str">
            <v>FABRICAÇÃO E INSTALAÇÃO DE ESTRUTURA PONTALETADA DE MADEIRA NÃO APARELHADA PARA TELHADOS COM MAIS QUE 2 ÁGUAS E PARA TELHA CERÂMICA OU DE CONCRETO, INCLUSO TRANSPORTE VERTICAL. AF_12/2015</v>
          </cell>
          <cell r="C2836" t="str">
            <v>M2</v>
          </cell>
          <cell r="D2836">
            <v>17.57</v>
          </cell>
        </row>
        <row r="2837">
          <cell r="A2837">
            <v>92568</v>
          </cell>
          <cell r="B2837" t="str">
            <v>TRAMA DE AÇO COMPOSTA POR RIPAS, CAIBROS E TERÇAS PARA TELHADOS DE ATÉ 2 ÁGUAS PARA TELHA DE ENCAIXE DE CERÂMICA OU DE CONCRETO, INCLUSO TRANSPORTE VERTICAL. AF_07/2019</v>
          </cell>
          <cell r="C2837" t="str">
            <v>M2</v>
          </cell>
          <cell r="D2837">
            <v>73.8</v>
          </cell>
        </row>
        <row r="2838">
          <cell r="A2838">
            <v>92569</v>
          </cell>
          <cell r="B2838" t="str">
            <v>TRAMA DE AÇO COMPOSTA POR RIPAS E CAIBROS PARA TELHADOS DE ATÉ 2 ÁGUAS PARA TELHA DE ENCAIXE DE CERÂMICA OU DE CONCRETO, INCLUSO TRANSPORTE VERTICAL. AF_07/2019</v>
          </cell>
          <cell r="C2838" t="str">
            <v>M2</v>
          </cell>
          <cell r="D2838">
            <v>40.76</v>
          </cell>
        </row>
        <row r="2839">
          <cell r="A2839">
            <v>92570</v>
          </cell>
          <cell r="B2839" t="str">
            <v>TRAMA DE AÇO COMPOSTA POR RIPAS PARA TELHADOS DE ATÉ 2 ÁGUAS PARA TELHA DE ENCAIXE DE CERÂMICA OU DE CONCRETO, INCLUSO TRANSPORTE VERTICAL. AF_07/2019</v>
          </cell>
          <cell r="C2839" t="str">
            <v>M2</v>
          </cell>
          <cell r="D2839">
            <v>25.56</v>
          </cell>
        </row>
        <row r="2840">
          <cell r="A2840">
            <v>92571</v>
          </cell>
          <cell r="B2840" t="str">
            <v>TRAMA DE AÇO COMPOSTA POR RIPAS, CAIBROS E TERÇAS PARA TELHADOS DE MAIS DE 2 ÁGUAS PARA TELHA DE ENCAIXE DE CERÂMICA OU DE CONCRETO, INCLUSO TRANSPORTE VERTICAL. AF_07/2019</v>
          </cell>
          <cell r="C2840" t="str">
            <v>M2</v>
          </cell>
          <cell r="D2840">
            <v>78.510000000000005</v>
          </cell>
        </row>
        <row r="2841">
          <cell r="A2841">
            <v>92572</v>
          </cell>
          <cell r="B2841" t="str">
            <v>TRAMA DE AÇO COMPOSTA POR RIPAS E CAIBROS PARA TELHADOS DE MAIS DE 2 ÁGUAS PARA TELHA DE ENCAIXE DE CERÂMICA OU DE CONCRETO, INCLUSO TRANSPORTE VERTICAL. AF_07/2019</v>
          </cell>
          <cell r="C2841" t="str">
            <v>M2</v>
          </cell>
          <cell r="D2841">
            <v>46.66</v>
          </cell>
        </row>
        <row r="2842">
          <cell r="A2842">
            <v>92573</v>
          </cell>
          <cell r="B2842" t="str">
            <v>TRAMA DE AÇO COMPOSTA POR RIPAS PARA TELHADOS DE MAIS DE 2 ÁGUAS PARA TELHA DE ENCAIXE DE CERÂMICA OU DE CONCRETO, INCLUSO TRANSPORTE VERTICAL, INCLUSO TRANSPORTE VERTICAL. AF_07/2019</v>
          </cell>
          <cell r="C2842" t="str">
            <v>M2</v>
          </cell>
          <cell r="D2842">
            <v>27.57</v>
          </cell>
        </row>
        <row r="2843">
          <cell r="A2843">
            <v>92574</v>
          </cell>
          <cell r="B2843" t="str">
            <v>TRAMA DE AÇO COMPOSTA POR RIPAS, CAIBROS E TERÇAS PARA TELHADOS DE ATÉ 2 ÁGUAS PARA TELHA CERÂMICA CAPA-CANAL, INCLUSO TRANSPORTE VERTICAL. AF_07/2019</v>
          </cell>
          <cell r="C2843" t="str">
            <v>M2</v>
          </cell>
          <cell r="D2843">
            <v>75.010000000000005</v>
          </cell>
        </row>
        <row r="2844">
          <cell r="A2844">
            <v>92575</v>
          </cell>
          <cell r="B2844" t="str">
            <v>TRAMA DE AÇO COMPOSTA POR RIPAS E CAIBROS PARA TELHADOS DE ATÉ 2 ÁGUAS PARA TELHA CERÂMICA CAPA-CANAL, INCLUSO TRANSPORTE VERTICAL. AF_07/2019</v>
          </cell>
          <cell r="C2844" t="str">
            <v>M2</v>
          </cell>
          <cell r="D2844">
            <v>37.39</v>
          </cell>
        </row>
        <row r="2845">
          <cell r="A2845">
            <v>92576</v>
          </cell>
          <cell r="B2845" t="str">
            <v>TRAMA DE AÇO COMPOSTA POR RIPAS PARA TELHADOS DE ATÉ 2 ÁGUAS PARA TELHA CERÂMICA CAPA-CANAL, INCLUSO TRANSPORTE VERTICAL. AF_07/2019</v>
          </cell>
          <cell r="C2845" t="str">
            <v>M2</v>
          </cell>
          <cell r="D2845">
            <v>20.23</v>
          </cell>
        </row>
        <row r="2846">
          <cell r="A2846">
            <v>92577</v>
          </cell>
          <cell r="B2846" t="str">
            <v>TRAMA DE AÇO COMPOSTA POR RIPAS, CAIBROS E TERÇAS PARA TELHADOS DE MAIS DE 2 ÁGUAS PARA TELHA CERÂMICA CAPA-CANAL, INCLUSO TRANSPORTE VERTICAL. AF_07/2019</v>
          </cell>
          <cell r="C2846" t="str">
            <v>M2</v>
          </cell>
          <cell r="D2846">
            <v>79.97</v>
          </cell>
        </row>
        <row r="2847">
          <cell r="A2847">
            <v>92578</v>
          </cell>
          <cell r="B2847" t="str">
            <v>TRAMA DE AÇO COMPOSTA POR RIPAS E CAIBROS PARA TELHADOS DE MAIS DE 2 ÁGUAS PARA TELHA CERÂMICA CAPA-CANAL, INCLUSO TRANSPORTE VERTICAL. AF_07/2019</v>
          </cell>
          <cell r="C2847" t="str">
            <v>M2</v>
          </cell>
          <cell r="D2847">
            <v>40.14</v>
          </cell>
        </row>
        <row r="2848">
          <cell r="A2848">
            <v>92579</v>
          </cell>
          <cell r="B2848" t="str">
            <v>TRAMA DE AÇO COMPOSTA POR RIPAS PARA TELHADOS DE MAIS DE 2 ÁGUAS PARA TELHA CERÂMICA CAPA-CANAL, INCLUSO TRANSPORTE VERTICAL. AF_07/2019</v>
          </cell>
          <cell r="C2848" t="str">
            <v>M2</v>
          </cell>
          <cell r="D2848">
            <v>21.84</v>
          </cell>
        </row>
        <row r="2849">
          <cell r="A2849">
            <v>92580</v>
          </cell>
          <cell r="B2849" t="str">
            <v>TRAMA DE AÇO COMPOSTA POR TERÇAS PARA TELHADOS DE ATÉ 2 ÁGUAS PARA TELHA ONDULADA DE FIBROCIMENTO, METÁLICA, PLÁSTICA OU TERMOACÚSTICA, INCLUSO TRANSPORTE VERTICAL. AF_07/2019</v>
          </cell>
          <cell r="C2849" t="str">
            <v>M2</v>
          </cell>
          <cell r="D2849">
            <v>27.27</v>
          </cell>
        </row>
        <row r="2850">
          <cell r="A2850">
            <v>92581</v>
          </cell>
          <cell r="B2850" t="str">
            <v>TRAMA DE AÇO COMPOSTA POR TERÇAS PARA TELHADOS DE ATÉ 2 ÁGUAS PARA TELHA ESTRUTURAL DE FIBROCIMENTO, INCLUSO TRANSPORTE VERTICAL. AF_07/2019</v>
          </cell>
          <cell r="C2850" t="str">
            <v>M2</v>
          </cell>
          <cell r="D2850">
            <v>28.42</v>
          </cell>
        </row>
        <row r="2851">
          <cell r="A2851">
            <v>92582</v>
          </cell>
          <cell r="B2851" t="str">
            <v>FABRICAÇÃO E INSTALAÇÃO DE TESOURA INTEIRA EM AÇO, VÃO DE 3 M, PARA TELHA CERÂMICA OU DE CONCRETO, INCLUSO IÇAMENTO. AF_12/2015</v>
          </cell>
          <cell r="C2851" t="str">
            <v>UN</v>
          </cell>
          <cell r="D2851">
            <v>413.43</v>
          </cell>
        </row>
        <row r="2852">
          <cell r="A2852">
            <v>92584</v>
          </cell>
          <cell r="B2852" t="str">
            <v>FABRICAÇÃO E INSTALAÇÃO DE TESOURA INTEIRA EM AÇO, VÃO DE 4 M, PARA TELHA CERÂMICA OU DE CONCRETO, INCLUSO IÇAMENTO. AF_12/2015</v>
          </cell>
          <cell r="C2852" t="str">
            <v>UN</v>
          </cell>
          <cell r="D2852">
            <v>481.29</v>
          </cell>
        </row>
        <row r="2853">
          <cell r="A2853">
            <v>92586</v>
          </cell>
          <cell r="B2853" t="str">
            <v>FABRICAÇÃO E INSTALAÇÃO DE TESOURA INTEIRA EM AÇO, VÃO DE 5 M, PARA TELHA CERÂMICA OU DE CONCRETO, INCLUSO IÇAMENTO. AF_12/2015</v>
          </cell>
          <cell r="C2853" t="str">
            <v>UN</v>
          </cell>
          <cell r="D2853">
            <v>549.13</v>
          </cell>
        </row>
        <row r="2854">
          <cell r="A2854">
            <v>92588</v>
          </cell>
          <cell r="B2854" t="str">
            <v>FABRICAÇÃO E INSTALAÇÃO DE TESOURA INTEIRA EM AÇO, VÃO DE 6 M, PARA TELHA CERÂMICA OU DE CONCRETO, INCLUSO IÇAMENTO. AF_12/2015</v>
          </cell>
          <cell r="C2854" t="str">
            <v>UN</v>
          </cell>
          <cell r="D2854">
            <v>688.74</v>
          </cell>
        </row>
        <row r="2855">
          <cell r="A2855">
            <v>92590</v>
          </cell>
          <cell r="B2855" t="str">
            <v>FABRICAÇÃO E INSTALAÇÃO DE TESOURA INTEIRA EM AÇO, VÃO DE 7 M, PARA TELHA CERÂMICA OU DE CONCRETO, INCLUSO IÇAMENTO. AF_12/2015</v>
          </cell>
          <cell r="C2855" t="str">
            <v>UN</v>
          </cell>
          <cell r="D2855">
            <v>756.58</v>
          </cell>
        </row>
        <row r="2856">
          <cell r="A2856">
            <v>92592</v>
          </cell>
          <cell r="B2856" t="str">
            <v>FABRICAÇÃO E INSTALAÇÃO DE TESOURA INTEIRA EM AÇO, VÃO DE 8 M, PARA TELHA CERÂMICA OU DE CONCRETO, INCLUSO IÇAMENTO. AF_12/2015</v>
          </cell>
          <cell r="C2856" t="str">
            <v>UN</v>
          </cell>
          <cell r="D2856">
            <v>848.32</v>
          </cell>
        </row>
        <row r="2857">
          <cell r="A2857">
            <v>92593</v>
          </cell>
          <cell r="B2857" t="str">
            <v>(COMPOSIÇÃO REPRESENTATIVA) FABRICAÇÃO E INSTALAÇÃO DE TESOURA INTEIRA EM AÇO, PARA VÃOS DE 3 A 12 M E PARA QUALQUER TIPO DE TELHA, INCLUSO IÇAMENTO. AF_12/2015</v>
          </cell>
          <cell r="C2857" t="str">
            <v>KG</v>
          </cell>
          <cell r="D2857">
            <v>6.42</v>
          </cell>
        </row>
        <row r="2858">
          <cell r="A2858">
            <v>92594</v>
          </cell>
          <cell r="B2858" t="str">
            <v>FABRICAÇÃO E INSTALAÇÃO DE TESOURA INTEIRA EM AÇO, VÃO DE 9 M, PARA TELHA CERÂMICA OU DE CONCRETO, INCLUSO IÇAMENTO. AF_12/2015</v>
          </cell>
          <cell r="C2858" t="str">
            <v>UN</v>
          </cell>
          <cell r="D2858">
            <v>981.05</v>
          </cell>
        </row>
        <row r="2859">
          <cell r="A2859">
            <v>92596</v>
          </cell>
          <cell r="B2859" t="str">
            <v>FABRICAÇÃO E INSTALAÇÃO DE TESOURA INTEIRA EM AÇO, VÃO DE 10 M, PARA TELHA CERÂMICA OU DE CONCRETO, INCLUSO IÇAMENTO. AF_12/2015</v>
          </cell>
          <cell r="C2859" t="str">
            <v>UN</v>
          </cell>
          <cell r="D2859">
            <v>1090.21</v>
          </cell>
        </row>
        <row r="2860">
          <cell r="A2860">
            <v>92598</v>
          </cell>
          <cell r="B2860" t="str">
            <v>FABRICAÇÃO E INSTALAÇÃO DE TESOURA INTEIRA EM AÇO, VÃO DE 11 M, PARA TELHA CERÂMICA OU DE CONCRETO, INCLUSO IÇAMENTO. AF_12/2015</v>
          </cell>
          <cell r="C2860" t="str">
            <v>UN</v>
          </cell>
          <cell r="D2860">
            <v>1158.07</v>
          </cell>
        </row>
        <row r="2861">
          <cell r="A2861">
            <v>92600</v>
          </cell>
          <cell r="B2861" t="str">
            <v>FABRICAÇÃO E INSTALAÇÃO DE TESOURA INTEIRA EM AÇO, VÃO DE 12 M, PARA TELHA CERÂMICA OU DE CONCRETO, INCLUSO IÇAMENTO. AF_12/2015</v>
          </cell>
          <cell r="C2861" t="str">
            <v>UN</v>
          </cell>
          <cell r="D2861">
            <v>1243.08</v>
          </cell>
        </row>
        <row r="2862">
          <cell r="A2862">
            <v>92602</v>
          </cell>
          <cell r="B2862" t="str">
            <v>FABRICAÇÃO E INSTALAÇÃO DE TESOURA INTEIRA EM AÇO, VÃO DE 3 M, PARA TELHA ONDULADA DE FIBROCIMENTO, METÁLICA, PLÁSTICA OU TERMOACÚSTICA, INCLUSO IÇAMENTO.. AF_12/2015</v>
          </cell>
          <cell r="C2862" t="str">
            <v>UN</v>
          </cell>
          <cell r="D2862">
            <v>413.43</v>
          </cell>
        </row>
        <row r="2863">
          <cell r="A2863">
            <v>92604</v>
          </cell>
          <cell r="B2863" t="str">
            <v>FABRICAÇÃO E INSTALAÇÃO DE TESOURA INTEIRA EM AÇO, VÃO DE 4 M, PARA TELHA ONDULADA DE FIBROCIMENTO, METÁLICA, PLÁSTICA OU TERMOACÚSTICA, INCLUSO IÇAMENTO. AF_12/2015</v>
          </cell>
          <cell r="C2863" t="str">
            <v>UN</v>
          </cell>
          <cell r="D2863">
            <v>464.12</v>
          </cell>
        </row>
        <row r="2864">
          <cell r="A2864">
            <v>92606</v>
          </cell>
          <cell r="B2864" t="str">
            <v>FABRICAÇÃO E INSTALAÇÃO DE TESOURA INTEIRA EM AÇO, VÃO DE 5 M, PARA TELHA ONDULADA DE FIBROCIMENTO, METÁLICA, PLÁSTICA OU TERMOACÚSTICA, INCLUSO IÇAMENTO. AF_12/2015</v>
          </cell>
          <cell r="C2864" t="str">
            <v>UN</v>
          </cell>
          <cell r="D2864">
            <v>531.97</v>
          </cell>
        </row>
        <row r="2865">
          <cell r="A2865">
            <v>92608</v>
          </cell>
          <cell r="B2865" t="str">
            <v>FABRICAÇÃO E INSTALAÇÃO DE TESOURA INTEIRA EM AÇO, VÃO DE 6 M, PARA TELHA ONDULADA DE FIBROCIMENTO, METÁLICA, PLÁSTICA OU TERMOACÚSTICA, INCLUSO IÇAMENTO. AF_12/2015</v>
          </cell>
          <cell r="C2865" t="str">
            <v>UN</v>
          </cell>
          <cell r="D2865">
            <v>654.41</v>
          </cell>
        </row>
        <row r="2866">
          <cell r="A2866">
            <v>92610</v>
          </cell>
          <cell r="B2866" t="str">
            <v>FABRICAÇÃO E INSTALAÇÃO DE TESOURA INTEIRA EM AÇO, VÃO DE 7 M, PARA TELHA ONDULADA DE FIBROCIMENTO, METÁLICA, PLÁSTICA OU TERMOACÚSTICA, INCLUSO IÇAMENTO. AF_12/2015</v>
          </cell>
          <cell r="C2866" t="str">
            <v>UN</v>
          </cell>
          <cell r="D2866">
            <v>722.25</v>
          </cell>
        </row>
        <row r="2867">
          <cell r="A2867">
            <v>92612</v>
          </cell>
          <cell r="B2867" t="str">
            <v>FABRICAÇÃO E INSTALAÇÃO DE TESOURA INTEIRA EM AÇO, VÃO DE 8 M, PARA TELHA ONDULADA DE FIBROCIMENTO, METÁLICA, PLÁSTICA OU TERMOACÚSTICA, INCLUSO IÇAMENTO, INCLUSO IÇAMENTO. AF_12/2015</v>
          </cell>
          <cell r="C2867" t="str">
            <v>UN</v>
          </cell>
          <cell r="D2867">
            <v>813.99</v>
          </cell>
        </row>
        <row r="2868">
          <cell r="A2868">
            <v>92614</v>
          </cell>
          <cell r="B2868" t="str">
            <v>FABRICAÇÃO E INSTALAÇÃO DE TESOURA INTEIRA EM AÇO, VÃO DE 9 M, PARA TELHA ONDULADA DE FIBROCIMENTO, METÁLICA, PLÁSTICA OU TERMOACÚSTICA, INCLUSO IÇAMENTO. AF_12/2015</v>
          </cell>
          <cell r="C2868" t="str">
            <v>UN</v>
          </cell>
          <cell r="D2868">
            <v>912.39</v>
          </cell>
        </row>
        <row r="2869">
          <cell r="A2869">
            <v>92616</v>
          </cell>
          <cell r="B2869" t="str">
            <v>FABRICAÇÃO E INSTALAÇÃO DE TESOURA INTEIRA EM AÇO, VÃO DE 10 M, PARA TELHA ONDULADA DE FIBROCIMENTO, METÁLICA, PLÁSTICA OU TERMOACÚSTICA, INCLUSO IÇAMENTO. AF_12/2015</v>
          </cell>
          <cell r="C2869" t="str">
            <v>UN</v>
          </cell>
          <cell r="D2869">
            <v>1038.72</v>
          </cell>
        </row>
        <row r="2870">
          <cell r="A2870">
            <v>92618</v>
          </cell>
          <cell r="B2870" t="str">
            <v>FABRICAÇÃO E INSTALAÇÃO DE TESOURA INTEIRA EM AÇO, VÃO DE 11 M, PARA TELHA ONDULADA DE FIBROCIMENTO, METÁLICA, PLÁSTICA OU TERMOACÚSTICA, INCLUSO IÇAMENTO. AF_12/2015</v>
          </cell>
          <cell r="C2870" t="str">
            <v>UN</v>
          </cell>
          <cell r="D2870">
            <v>1106.57</v>
          </cell>
        </row>
        <row r="2871">
          <cell r="A2871">
            <v>92620</v>
          </cell>
          <cell r="B2871" t="str">
            <v>FABRICAÇÃO E INSTALAÇÃO DE TESOURA INTEIRA EM AÇO, VÃO DE 12 M, PARA TELHA ONDULADA DE FIBROCIMENTO, METÁLICA, PLÁSTICA OU TERMOACÚSTICA, INCLUSO IÇAMENTO. AF_12/2015</v>
          </cell>
          <cell r="C2871" t="str">
            <v>UN</v>
          </cell>
          <cell r="D2871">
            <v>1174.42</v>
          </cell>
        </row>
        <row r="2872">
          <cell r="A2872">
            <v>92635</v>
          </cell>
          <cell r="B2872" t="str">
            <v>JOELHO 45 GRAUS, EM FERRO GALVANIZADO, CONEXÃO ROSQUEADA, DN 80 (3"), INSTALADO EM REDE DE ALIMENTAÇÃO PARA HIDRANTE - FORNECIMENTO E INSTALAÇÃO. AF_12/2015</v>
          </cell>
          <cell r="C2872" t="str">
            <v>UN</v>
          </cell>
          <cell r="D2872">
            <v>122.57</v>
          </cell>
        </row>
        <row r="2873">
          <cell r="A2873">
            <v>92636</v>
          </cell>
          <cell r="B2873" t="str">
            <v>JOELHO 90 GRAUS, EM FERRO GALVANIZADO, CONEXÃO ROSQUEADA, DN 80 (3"), INSTALADO EM REDE DE ALIMENTAÇÃO PARA HIDRANTE - FORNECIMENTO E INSTALAÇÃO. AF_12/2015</v>
          </cell>
          <cell r="C2873" t="str">
            <v>UN</v>
          </cell>
          <cell r="D2873">
            <v>111.72</v>
          </cell>
        </row>
        <row r="2874">
          <cell r="A2874">
            <v>92637</v>
          </cell>
          <cell r="B2874" t="str">
            <v>TÊ, EM FERRO GALVANIZADO, CONEXÃO ROSQUEADA, DN 25 (1"), INSTALADO EM REDE DE ALIMENTAÇÃO PARA HIDRANTE - FORNECIMENTO E INSTALAÇÃO. AF_12/2015</v>
          </cell>
          <cell r="C2874" t="str">
            <v>UN</v>
          </cell>
          <cell r="D2874">
            <v>43.54</v>
          </cell>
        </row>
        <row r="2875">
          <cell r="A2875">
            <v>92638</v>
          </cell>
          <cell r="B2875" t="str">
            <v>TÊ, EM FERRO GALVANIZADO, CONEXÃO ROSQUEADA, DN 32 (1 1/4"), INSTALADO EM REDE DE ALIMENTAÇÃO PARA HIDRANTE - FORNECIMENTO E INSTALAÇÃO. AF_12/2015</v>
          </cell>
          <cell r="C2875" t="str">
            <v>UN</v>
          </cell>
          <cell r="D2875">
            <v>52.77</v>
          </cell>
        </row>
        <row r="2876">
          <cell r="A2876">
            <v>92639</v>
          </cell>
          <cell r="B2876" t="str">
            <v>TÊ, EM FERRO GALVANIZADO, CONEXÃO ROSQUEADA, DN 40 (1 1/2"), INSTALADO EM REDE DE ALIMENTAÇÃO PARA HIDRANTE - FORNECIMENTO E INSTALAÇÃO. AF_12/2015</v>
          </cell>
          <cell r="C2876" t="str">
            <v>UN</v>
          </cell>
          <cell r="D2876">
            <v>60.89</v>
          </cell>
        </row>
        <row r="2877">
          <cell r="A2877">
            <v>92640</v>
          </cell>
          <cell r="B2877" t="str">
            <v>TÊ, EM FERRO GALVANIZADO, CONEXÃO ROSQUEADA, DN 50 (2"), INSTALADO EM REDE DE ALIMENTAÇÃO PARA HIDRANTE - FORNECIMENTO E INSTALAÇÃO. AF_12/2015</v>
          </cell>
          <cell r="C2877" t="str">
            <v>UN</v>
          </cell>
          <cell r="D2877">
            <v>78.63</v>
          </cell>
        </row>
        <row r="2878">
          <cell r="A2878">
            <v>92642</v>
          </cell>
          <cell r="B2878" t="str">
            <v>TÊ, EM FERRO GALVANIZADO, CONEXÃO ROSQUEADA, DN 65 (2 1/2"), INSTALADO EM REDE DE ALIMENTAÇÃO PARA HIDRANTE - FORNECIMENTO E INSTALAÇÃO. AF_12/2015</v>
          </cell>
          <cell r="C2878" t="str">
            <v>UN</v>
          </cell>
          <cell r="D2878">
            <v>118.01</v>
          </cell>
        </row>
        <row r="2879">
          <cell r="A2879">
            <v>92644</v>
          </cell>
          <cell r="B2879" t="str">
            <v>TÊ, EM FERRO GALVANIZADO, CONEXÃO ROSQUEADA, DN 80 (3"), INSTALADO EM REDE DE ALIMENTAÇÃO PARA HIDRANTE - FORNECIMENTO E INSTALAÇÃO. AF_12/2015</v>
          </cell>
          <cell r="C2879" t="str">
            <v>UN</v>
          </cell>
          <cell r="D2879">
            <v>147.97</v>
          </cell>
        </row>
        <row r="2880">
          <cell r="A2880">
            <v>92648</v>
          </cell>
          <cell r="B2880" t="str">
            <v>TUBO DE AÇO PRETO SEM COSTURA, CONEXÃO SOLDADA, DN 40 (1 1/2"), INSTALADO EM REDE DE ALIMENTAÇÃO PARA SPRINKLER - FORNECIMENTO E INSTALAÇÃO. AF_12/2015</v>
          </cell>
          <cell r="C2880" t="str">
            <v>M</v>
          </cell>
          <cell r="D2880">
            <v>51.63</v>
          </cell>
        </row>
        <row r="2881">
          <cell r="A2881">
            <v>92649</v>
          </cell>
          <cell r="B2881" t="str">
            <v>TUBO DE AÇO PRETO SEM COSTURA, CONEXÃO SOLDADA, DN 50 (2"), INSTALADO EM REDE DE ALIMENTAÇÃO PARA SPRINKLER - FORNECIMENTO E INSTALAÇÃO. AF_12/2015</v>
          </cell>
          <cell r="C2881" t="str">
            <v>M</v>
          </cell>
          <cell r="D2881">
            <v>62.89</v>
          </cell>
        </row>
        <row r="2882">
          <cell r="A2882">
            <v>92650</v>
          </cell>
          <cell r="B2882" t="str">
            <v>TUBO DE AÇO PRETO SEM COSTURA, CONEXÃO SOLDADA, DN 65 (2 1/2"), INSTALADO EM REDE DE ALIMENTAÇÃO PARA SPRINKLER - FORNECIMENTO E INSTALAÇÃO. AF_12/2015</v>
          </cell>
          <cell r="C2882" t="str">
            <v>M</v>
          </cell>
          <cell r="D2882">
            <v>98.77</v>
          </cell>
        </row>
        <row r="2883">
          <cell r="A2883">
            <v>92652</v>
          </cell>
          <cell r="B2883" t="str">
            <v>TUBO DE AÇO GALVANIZADO COM COSTURA, CLASSE MÉDIA, CONEXÃO ROSQUEADA, DN 32 (1 1/4"), INSTALADO EM REDE DE ALIMENTAÇÃO PARA SPRINKLER - FORNECIMENTO E INSTALAÇÃO. AF_12/2015</v>
          </cell>
          <cell r="C2883" t="str">
            <v>M</v>
          </cell>
          <cell r="D2883">
            <v>36.96</v>
          </cell>
        </row>
        <row r="2884">
          <cell r="A2884">
            <v>92653</v>
          </cell>
          <cell r="B2884" t="str">
            <v>TUBO DE AÇO GALVANIZADO COM COSTURA, CLASSE MÉDIA, CONEXÃO ROSQUEADA, DN 40 (1 1/2"), INSTALADO EM REDE DE ALIMENTAÇÃO PARA SPRINKLER - FORNECIMENTO E INSTALAÇÃO. AF_12/2015</v>
          </cell>
          <cell r="C2884" t="str">
            <v>M</v>
          </cell>
          <cell r="D2884">
            <v>42.07</v>
          </cell>
        </row>
        <row r="2885">
          <cell r="A2885">
            <v>92654</v>
          </cell>
          <cell r="B2885" t="str">
            <v>TUBO DE AÇO GALVANIZADO COM COSTURA, CLASSE MÉDIA, CONEXÃO ROSQUEADA, DN 50 (2"), INSTALADO EM REDE DE ALIMENTAÇÃO PARA SPRINKLER - FORNECIMENTO E INSTALAÇÃO. AF_12/2015</v>
          </cell>
          <cell r="C2885" t="str">
            <v>M</v>
          </cell>
          <cell r="D2885">
            <v>57.24</v>
          </cell>
        </row>
        <row r="2886">
          <cell r="A2886">
            <v>92655</v>
          </cell>
          <cell r="B2886" t="str">
            <v>TUBO DE AÇO GALVANIZADO COM COSTURA, CLASSE MÉDIA, CONEXÃO ROSQUEADA, DN 65 (2 1/2"), INSTALADO EM REDE DE ALIMENTAÇÃO PARA SPRINKLER - FORNECIMENTO E INSTALAÇÃO. AF_12/2015</v>
          </cell>
          <cell r="C2886" t="str">
            <v>M</v>
          </cell>
          <cell r="D2886">
            <v>69.66</v>
          </cell>
        </row>
        <row r="2887">
          <cell r="A2887">
            <v>92656</v>
          </cell>
          <cell r="B2887" t="str">
            <v>TUBO DE AÇO GALVANIZADO COM COSTURA, CLASSE MÉDIA, CONEXÃO ROSQUEADA, DN 80 (3"), INSTALADO EM REDE DE ALIMENTAÇÃO PARA SPRINKLER - FORNECIMENTO E INSTALAÇÃO. AF_12/2015</v>
          </cell>
          <cell r="C2887" t="str">
            <v>M</v>
          </cell>
          <cell r="D2887">
            <v>90.94</v>
          </cell>
        </row>
        <row r="2888">
          <cell r="A2888">
            <v>92657</v>
          </cell>
          <cell r="B2888" t="str">
            <v>NIPLE, EM FERRO GALVANIZADO, CONEXÃO ROSQUEADA, DN 25 (1"), INSTALADO EM REDE DE ALIMENTAÇÃO PARA SPRINKLER - FORNECIMENTO E INSTALAÇÃO. AF_12/2015</v>
          </cell>
          <cell r="C2888" t="str">
            <v>UN</v>
          </cell>
          <cell r="D2888">
            <v>16.25</v>
          </cell>
        </row>
        <row r="2889">
          <cell r="A2889">
            <v>92658</v>
          </cell>
          <cell r="B2889" t="str">
            <v>LUVA, EM FERRO GALVANIZADO, CONEXÃO ROSQUEADA, DN 25 (1"), INSTALADO EM REDE DE ALIMENTAÇÃO PARA SPRINKLER - FORNECIMENTO E INSTALAÇÃO. AF_12/2015</v>
          </cell>
          <cell r="C2889" t="str">
            <v>UN</v>
          </cell>
          <cell r="D2889">
            <v>17.29</v>
          </cell>
        </row>
        <row r="2890">
          <cell r="A2890">
            <v>92659</v>
          </cell>
          <cell r="B2890" t="str">
            <v>NIPLE, EM FERRO GALVANIZADO, CONEXÃO ROSQUEADA, DN 32 (1 1/4"), INSTALADO EM REDE DE ALIMENTAÇÃO PARA SPRINKLER - FORNECIMENTO E INSTALAÇÃO. AF_12/2015</v>
          </cell>
          <cell r="C2890" t="str">
            <v>UN</v>
          </cell>
          <cell r="D2890">
            <v>19.93</v>
          </cell>
        </row>
        <row r="2891">
          <cell r="A2891">
            <v>92660</v>
          </cell>
          <cell r="B2891" t="str">
            <v>LUVA, EM FERRO GALVANIZADO, CONEXÃO ROSQUEADA, DN 32 (1 1/4"), INSTALADO EM REDE DE ALIMENTAÇÃO PARA SPRINKLER - FORNECIMENTO E INSTALAÇÃO. AF_12/2015</v>
          </cell>
          <cell r="C2891" t="str">
            <v>UN</v>
          </cell>
          <cell r="D2891">
            <v>20.89</v>
          </cell>
        </row>
        <row r="2892">
          <cell r="A2892">
            <v>92661</v>
          </cell>
          <cell r="B2892" t="str">
            <v>NIPLE, EM FERRO GALVANIZADO, CONEXÃO ROSQUEADA, DN 40 (1 1/2"), INSTALADO EM REDE DE ALIMENTAÇÃO PARA SPRINKLER - FORNECIMENTO E INSTALAÇÃO. AF_12/2015</v>
          </cell>
          <cell r="C2892" t="str">
            <v>UN</v>
          </cell>
          <cell r="D2892">
            <v>23.72</v>
          </cell>
        </row>
        <row r="2893">
          <cell r="A2893">
            <v>92662</v>
          </cell>
          <cell r="B2893" t="str">
            <v>LUVA, EM FERRO GALVANIZADO, CONEXÃO ROSQUEADA, DN 40 (1 1/2"), INSTALADO EM REDE DE ALIMENTAÇÃO PARA SPRINKLER - FORNECIMENTO E INSTALAÇÃO. AF_12/2015</v>
          </cell>
          <cell r="C2893" t="str">
            <v>UN</v>
          </cell>
          <cell r="D2893">
            <v>23.9</v>
          </cell>
        </row>
        <row r="2894">
          <cell r="A2894">
            <v>92663</v>
          </cell>
          <cell r="B2894" t="str">
            <v>NIPLE, EM FERRO GALVANIZADO, CONEXÃO ROSQUEADA, DN 50 (2"), INSTALADO EM REDE DE ALIMENTAÇÃO PARA SPRINKLER - FORNECIMENTO E INSTALAÇÃO. AF_12/2015</v>
          </cell>
          <cell r="C2894" t="str">
            <v>UN</v>
          </cell>
          <cell r="D2894">
            <v>31.63</v>
          </cell>
        </row>
        <row r="2895">
          <cell r="A2895">
            <v>92664</v>
          </cell>
          <cell r="B2895" t="str">
            <v>LUVA, EM FERRO GALVANIZADO, CONEXÃO ROSQUEADA, DN 50 (2"), INSTALADO EM REDE DE ALIMENTAÇÃO PARA SPRINKLER - FORNECIMENTO E INSTALAÇÃO. AF_12/2015</v>
          </cell>
          <cell r="C2895" t="str">
            <v>UN</v>
          </cell>
          <cell r="D2895">
            <v>31.62</v>
          </cell>
        </row>
        <row r="2896">
          <cell r="A2896">
            <v>92665</v>
          </cell>
          <cell r="B2896" t="str">
            <v>NIPLE, EM FERRO GALVANIZADO, CONEXÃO ROSQUEADA, DN 65 (2 1/2"), INSTALADO EM REDE DE ALIMENTAÇÃO PARA SPRINKLER - FORNECIMENTO E INSTALAÇÃO. AF_12/2015</v>
          </cell>
          <cell r="C2896" t="str">
            <v>UN</v>
          </cell>
          <cell r="D2896">
            <v>43.33</v>
          </cell>
        </row>
        <row r="2897">
          <cell r="A2897">
            <v>92666</v>
          </cell>
          <cell r="B2897" t="str">
            <v>LUVA, EM FERRO GALVANIZADO, CONEXÃO ROSQUEADA, DN 65 (2 1/2"), INSTALADO EM REDE DE ALIMENTAÇÃO PARA SPRINKLER - FORNECIMENTO E INSTALAÇÃO. AF_12/2015</v>
          </cell>
          <cell r="C2897" t="str">
            <v>UN</v>
          </cell>
          <cell r="D2897">
            <v>49.08</v>
          </cell>
        </row>
        <row r="2898">
          <cell r="A2898">
            <v>92667</v>
          </cell>
          <cell r="B2898" t="str">
            <v>NIPLE, EM FERRO GALVANIZADO, CONEXÃO ROSQUEADA, DN 80 (3"), INSTALADO EM REDE DE ALIMENTAÇÃO PARA SPRINKLER - FORNECIMENTO E INSTALAÇÃO. AF_12/2015</v>
          </cell>
          <cell r="C2898" t="str">
            <v>UN</v>
          </cell>
          <cell r="D2898">
            <v>63.47</v>
          </cell>
        </row>
        <row r="2899">
          <cell r="A2899">
            <v>92668</v>
          </cell>
          <cell r="B2899" t="str">
            <v>LUVA, EM FERRO GALVANIZADO, CONEXÃO ROSQUEADA, DN 80 (3"), INSTALADO EM REDE DE ALIMENTAÇÃO PARA SPRINKLER - FORNECIMENTO E INSTALAÇÃO. AF_12/2015</v>
          </cell>
          <cell r="C2899" t="str">
            <v>UN</v>
          </cell>
          <cell r="D2899">
            <v>68.59</v>
          </cell>
        </row>
        <row r="2900">
          <cell r="A2900">
            <v>92669</v>
          </cell>
          <cell r="B2900" t="str">
            <v>JOELHO 45 GRAUS, EM FERRO GALVANIZADO, CONEXÃO ROSQUEADA, DN 25 (1"), INSTALADO EM REDE DE ALIMENTAÇÃO PARA SPRINKLER - FORNECIMENTO E INSTALAÇÃO. AF_12/2015</v>
          </cell>
          <cell r="C2900" t="str">
            <v>UN</v>
          </cell>
          <cell r="D2900">
            <v>24.63</v>
          </cell>
        </row>
        <row r="2901">
          <cell r="A2901">
            <v>92670</v>
          </cell>
          <cell r="B2901" t="str">
            <v>JOELHO 90 GRAUS, EM FERRO GALVANIZADO, CONEXÃO ROSQUEADA, DN 25 (1"), INSTALADO EM REDE DE ALIMENTAÇÃO PARA SPRINKLER - FORNECIMENTO E INSTALAÇÃO. AF_12/2015</v>
          </cell>
          <cell r="C2901" t="str">
            <v>UN</v>
          </cell>
          <cell r="D2901">
            <v>23.25</v>
          </cell>
        </row>
        <row r="2902">
          <cell r="A2902">
            <v>92671</v>
          </cell>
          <cell r="B2902" t="str">
            <v>JOELHO 45 GRAUS, EM FERRO GALVANIZADO, CONEXÃO ROSQUEADA, DN 32 (1 1/4"), INSTALADO EM REDE DE ALIMENTAÇÃO PARA SPRINKLER - FORNECIMENTO E INSTALAÇÃO. AF_12/2015</v>
          </cell>
          <cell r="C2902" t="str">
            <v>UN</v>
          </cell>
          <cell r="D2902">
            <v>31.83</v>
          </cell>
        </row>
        <row r="2903">
          <cell r="A2903">
            <v>92672</v>
          </cell>
          <cell r="B2903" t="str">
            <v>JOELHO 90 GRAUS, EM FERRO GALVANIZADO, CONEXÃO ROSQUEADA, DN 32 (1 1/4"), INSTALADO EM REDE DE ALIMENTAÇÃO PARA SPRINKLER - FORNECIMENTO E INSTALAÇÃO. AF_12/2015</v>
          </cell>
          <cell r="C2903" t="str">
            <v>UN</v>
          </cell>
          <cell r="D2903">
            <v>29.1</v>
          </cell>
        </row>
        <row r="2904">
          <cell r="A2904">
            <v>92673</v>
          </cell>
          <cell r="B2904" t="str">
            <v>JOELHO 45 GRAUS, EM FERRO GALVANIZADO, CONEXÃO ROSQUEADA, DN 40 (1 1/2"), INSTALADO EM REDE DE ALIMENTAÇÃO PARA SPRINKLER - FORNECIMENTO E INSTALAÇÃO. AF_12/2015</v>
          </cell>
          <cell r="C2904" t="str">
            <v>UN</v>
          </cell>
          <cell r="D2904">
            <v>36.44</v>
          </cell>
        </row>
        <row r="2905">
          <cell r="A2905">
            <v>92674</v>
          </cell>
          <cell r="B2905" t="str">
            <v>JOELHO 90 GRAUS, EM FERRO GALVANIZADO, CONEXÃO ROSQUEADA, DN 40 (1 1/2"), INSTALADO EM REDE DE ALIMENTAÇÃO PARA SPRINKLER - FORNECIMENTO E INSTALAÇÃO. AF_12/2015</v>
          </cell>
          <cell r="C2905" t="str">
            <v>UN</v>
          </cell>
          <cell r="D2905">
            <v>34.56</v>
          </cell>
        </row>
        <row r="2906">
          <cell r="A2906">
            <v>92675</v>
          </cell>
          <cell r="B2906" t="str">
            <v>JOELHO 45 GRAUS, EM FERRO GALVANIZADO, CONEXÃO ROSQUEADA, DN 50 (2"), INSTALADO EM REDE DE ALIMENTAÇÃO PARA SPRINKLER - FORNECIMENTO E INSTALAÇÃO. AF_12/2015</v>
          </cell>
          <cell r="C2906" t="str">
            <v>UN</v>
          </cell>
          <cell r="D2906">
            <v>46.89</v>
          </cell>
        </row>
        <row r="2907">
          <cell r="A2907">
            <v>92676</v>
          </cell>
          <cell r="B2907" t="str">
            <v>JOELHO 90 GRAUS, EM FERRO GALVANIZADO, CONEXÃO ROSQUEADA, DN 50 (2"), INSTALADO EM REDE DE ALIMENTAÇÃO PARA SPRINKLER - FORNECIMENTO E INSTALAÇÃO. AF_12/2015</v>
          </cell>
          <cell r="C2907" t="str">
            <v>UN</v>
          </cell>
          <cell r="D2907">
            <v>45.61</v>
          </cell>
        </row>
        <row r="2908">
          <cell r="A2908">
            <v>92677</v>
          </cell>
          <cell r="B2908" t="str">
            <v>JOELHO 45 GRAUS, EM FERRO GALVANIZADO, CONEXÃO ROSQUEADA, DN 65 (2 1/2"), INSTALADO EM REDE DE ALIMENTAÇÃO PARA SPRINKLER - FORNECIMENTO E INSTALAÇÃO. AF_12/2015</v>
          </cell>
          <cell r="C2908" t="str">
            <v>UN</v>
          </cell>
          <cell r="D2908">
            <v>75.989999999999995</v>
          </cell>
        </row>
        <row r="2909">
          <cell r="A2909">
            <v>92678</v>
          </cell>
          <cell r="B2909" t="str">
            <v>JOELHO 90 GRAUS, EM FERRO GALVANIZADO, CONEXÃO ROSQUEADA, DN 65 (2 1/2"), INSTALADO EM REDE DE ALIMENTAÇÃO PARA SPRINKLER - FORNECIMENTO E INSTALAÇÃO. AF_12/2015</v>
          </cell>
          <cell r="C2909" t="str">
            <v>UN</v>
          </cell>
          <cell r="D2909">
            <v>70.36</v>
          </cell>
        </row>
        <row r="2910">
          <cell r="A2910">
            <v>92679</v>
          </cell>
          <cell r="B2910" t="str">
            <v>JOELHO 45 GRAUS, EM FERRO GALVANIZADO, CONEXÃO ROSQUEADA, DN 80 (3"), INSTALADO EM REDE DE ALIMENTAÇÃO PARA SPRINKLER - FORNECIMENTO E INSTALAÇÃO. AF_12/2015</v>
          </cell>
          <cell r="C2910" t="str">
            <v>UN</v>
          </cell>
          <cell r="D2910">
            <v>103.92</v>
          </cell>
        </row>
        <row r="2911">
          <cell r="A2911">
            <v>92680</v>
          </cell>
          <cell r="B2911" t="str">
            <v>JOELHO 90 GRAUS, EM FERRO GALVANIZADO, CONEXÃO ROSQUEADA, DN 80 (3"), INSTALADO EM REDE DE ALIMENTAÇÃO PARA SPRINKLER - FORNECIMENTO E INSTALAÇÃO. AF_12/2015</v>
          </cell>
          <cell r="C2911" t="str">
            <v>UN</v>
          </cell>
          <cell r="D2911">
            <v>93.07</v>
          </cell>
        </row>
        <row r="2912">
          <cell r="A2912">
            <v>92681</v>
          </cell>
          <cell r="B2912" t="str">
            <v>TÊ, EM FERRO GALVANIZADO, CONEXÃO ROSQUEADA, DN 25 (1"), INSTALADO EM REDE DE ALIMENTAÇÃO PARA SPRINKLER - FORNECIMENTO E INSTALAÇÃO. AF_12/2015</v>
          </cell>
          <cell r="C2912" t="str">
            <v>UN</v>
          </cell>
          <cell r="D2912">
            <v>31.54</v>
          </cell>
        </row>
        <row r="2913">
          <cell r="A2913">
            <v>92682</v>
          </cell>
          <cell r="B2913" t="str">
            <v>TÊ, EM FERRO GALVANIZADO, CONEXÃO ROSQUEADA, DN 32 (1 1/4"), INSTALADO EM REDE DE ALIMENTAÇÃO PARA SPRINKLER - FORNECIMENTO E INSTALAÇÃO. AF_12/2015</v>
          </cell>
          <cell r="C2913" t="str">
            <v>UN</v>
          </cell>
          <cell r="D2913">
            <v>39.119999999999997</v>
          </cell>
        </row>
        <row r="2914">
          <cell r="A2914">
            <v>92683</v>
          </cell>
          <cell r="B2914" t="str">
            <v>TÊ, EM FERRO GALVANIZADO, CONEXÃO ROSQUEADA, DN 40 (1 1/2"), INSTALADO EM REDE DE ALIMENTAÇÃO PARA SPRINKLER - FORNECIMENTO E INSTALAÇÃO. AF_12/2015</v>
          </cell>
          <cell r="C2914" t="str">
            <v>UN</v>
          </cell>
          <cell r="D2914">
            <v>45.41</v>
          </cell>
        </row>
        <row r="2915">
          <cell r="A2915">
            <v>92684</v>
          </cell>
          <cell r="B2915" t="str">
            <v>TÊ, EM FERRO GALVANIZADO, CONEXÃO ROSQUEADA, DN 50 (2"), INSTALADO EM REDE DE ALIMENTAÇÃO PARA SPRINKLER - FORNECIMENTO E INSTALAÇÃO. AF_12/2015</v>
          </cell>
          <cell r="C2915" t="str">
            <v>UN</v>
          </cell>
          <cell r="D2915">
            <v>60.8</v>
          </cell>
        </row>
        <row r="2916">
          <cell r="A2916">
            <v>92685</v>
          </cell>
          <cell r="B2916" t="str">
            <v>TÊ, EM FERRO GALVANIZADO, CONEXÃO ROSQUEADA, DN 65 (2 1/2"), INSTALADO EM REDE DE ALIMENTAÇÃO PARA SPRINKLER - FORNECIMENTO E INSTALAÇÃO. AF_12/2015</v>
          </cell>
          <cell r="C2916" t="str">
            <v>UN</v>
          </cell>
          <cell r="D2916">
            <v>96.67</v>
          </cell>
        </row>
        <row r="2917">
          <cell r="A2917">
            <v>92686</v>
          </cell>
          <cell r="B2917" t="str">
            <v>TÊ, EM FERRO GALVANIZADO, CONEXÃO ROSQUEADA, DN 80 (3"), INSTALADO EM REDE DE ALIMENTAÇÃO PARA SPRINKLER - FORNECIMENTO E INSTALAÇÃO. AF_12/2015</v>
          </cell>
          <cell r="C2917" t="str">
            <v>UN</v>
          </cell>
          <cell r="D2917">
            <v>123.08</v>
          </cell>
        </row>
        <row r="2918">
          <cell r="A2918">
            <v>92687</v>
          </cell>
          <cell r="B2918" t="str">
            <v>TUBO DE AÇO GALVANIZADO COM COSTURA, CLASSE MÉDIA, CONEXÃO ROSQUEADA, DN 15 (1/2"), INSTALADO EM RAMAIS E SUB-RAMAIS DE GÁS - FORNECIMENTO E INSTALAÇÃO. AF_12/2015</v>
          </cell>
          <cell r="C2918" t="str">
            <v>M</v>
          </cell>
          <cell r="D2918">
            <v>17.39</v>
          </cell>
        </row>
        <row r="2919">
          <cell r="A2919">
            <v>92688</v>
          </cell>
          <cell r="B2919" t="str">
            <v>TUBO DE AÇO GALVANIZADO COM COSTURA, CLASSE MÉDIA, CONEXÃO ROSQUEADA, DN 20 (3/4"), INSTALADO EM RAMAIS E SUB-RAMAIS DE GÁS - FORNECIMENTO E INSTALAÇÃO. AF_12/2015</v>
          </cell>
          <cell r="C2919" t="str">
            <v>M</v>
          </cell>
          <cell r="D2919">
            <v>24.48</v>
          </cell>
        </row>
        <row r="2920">
          <cell r="A2920">
            <v>92689</v>
          </cell>
          <cell r="B2920" t="str">
            <v>TUBO DE AÇO PRETO SEM COSTURA, CLASSE MÉDIA, CONEXÃO SOLDADA, DN 15 (1/2"), INSTALADO EM RAMAIS E SUB-RAMAIS DE GÁS - FORNECIMENTO E INSTALAÇÃO. AF_12/2015</v>
          </cell>
          <cell r="C2920" t="str">
            <v>M</v>
          </cell>
          <cell r="D2920">
            <v>25.79</v>
          </cell>
        </row>
        <row r="2921">
          <cell r="A2921">
            <v>92690</v>
          </cell>
          <cell r="B2921" t="str">
            <v>TUBO DE AÇO PRETO SEM COSTURA, CLASSE MÉDIA, CONEXÃO SOLDADA, DN 20 (3/4"), INSTALADO EM RAMAIS E SUB-RAMAIS DE GÁS - FORNECIMENTO E INSTALAÇÃO. AF_12/2015</v>
          </cell>
          <cell r="C2921" t="str">
            <v>M</v>
          </cell>
          <cell r="D2921">
            <v>37.21</v>
          </cell>
        </row>
        <row r="2922">
          <cell r="A2922">
            <v>92692</v>
          </cell>
          <cell r="B2922" t="str">
            <v>NIPLE, EM FERRO GALVANIZADO, CONEXÃO ROSQUEADA, DN 15 (1/2"), INSTALADO EM RAMAIS E SUB-RAMAIS DE GÁS - FORNECIMENTO E INSTALAÇÃO. AF_12/2015</v>
          </cell>
          <cell r="C2922" t="str">
            <v>UN</v>
          </cell>
          <cell r="D2922">
            <v>8.7799999999999994</v>
          </cell>
        </row>
        <row r="2923">
          <cell r="A2923">
            <v>92693</v>
          </cell>
          <cell r="B2923" t="str">
            <v>LUVA, EM FERRO GALVANIZADO, CONEXÃO ROSQUEADA, DN 15 (1/2"), INSTALADO EM RAMAIS E SUB-RAMAIS DE GÁS - FORNECIMENTO E INSTALAÇÃO. AF_12/2015</v>
          </cell>
          <cell r="C2923" t="str">
            <v>UN</v>
          </cell>
          <cell r="D2923">
            <v>9.01</v>
          </cell>
        </row>
        <row r="2924">
          <cell r="A2924">
            <v>92694</v>
          </cell>
          <cell r="B2924" t="str">
            <v>NIPLE, EM FERRO GALVANIZADO, CONEXÃO ROSQUEADA, DN 20 (3/4"), INSTALADO EM RAMAIS E SUB-RAMAIS DE GÁS - FORNECIMENTO E INSTALAÇÃO. AF_12/2015</v>
          </cell>
          <cell r="C2924" t="str">
            <v>UN</v>
          </cell>
          <cell r="D2924">
            <v>14.01</v>
          </cell>
        </row>
        <row r="2925">
          <cell r="A2925">
            <v>92695</v>
          </cell>
          <cell r="B2925" t="str">
            <v>LUVA, EM FERRO GALVANIZADO, CONEXÃO ROSQUEADA, DN 20 (3/4"), INSTALADO EM RAMAIS E SUB-RAMAIS DE GÁS - FORNECIMENTO E INSTALAÇÃO. AF_12/2015</v>
          </cell>
          <cell r="C2925" t="str">
            <v>UN</v>
          </cell>
          <cell r="D2925">
            <v>14.24</v>
          </cell>
        </row>
        <row r="2926">
          <cell r="A2926">
            <v>92696</v>
          </cell>
          <cell r="B2926" t="str">
            <v>NIPLE, EM FERRO GALVANIZADO, CONEXÃO ROSQUEADA, DN 25 (1"), INSTALADO EM RAMAIS E SUB-RAMAIS DE GÁS - FORNECIMENTO E INSTALAÇÃO. AF_12/2015</v>
          </cell>
          <cell r="C2926" t="str">
            <v>UN</v>
          </cell>
          <cell r="D2926">
            <v>21.98</v>
          </cell>
        </row>
        <row r="2927">
          <cell r="A2927">
            <v>92697</v>
          </cell>
          <cell r="B2927" t="str">
            <v>LUVA, EM FERRO GALVANIZADO, CONEXÃO ROSQUEADA, DN 25 (1"), INSTALADO EM RAMAIS E SUB-RAMAIS DE GÁS - FORNECIMENTO E INSTALAÇÃO. AF_12/2015</v>
          </cell>
          <cell r="C2927" t="str">
            <v>UN</v>
          </cell>
          <cell r="D2927">
            <v>23.02</v>
          </cell>
        </row>
        <row r="2928">
          <cell r="A2928">
            <v>92698</v>
          </cell>
          <cell r="B2928" t="str">
            <v>JOELHO 45 GRAUS, EM FERRO GALVANIZADO, CONEXÃO ROSQUEADA, DN 15 (1/2"), INSTALADO EM RAMAIS E SUB-RAMAIS DE GÁS - FORNECIMENTO E INSTALAÇÃO. AF_12/2015</v>
          </cell>
          <cell r="C2928" t="str">
            <v>UN</v>
          </cell>
          <cell r="D2928">
            <v>12.97</v>
          </cell>
        </row>
        <row r="2929">
          <cell r="A2929">
            <v>92699</v>
          </cell>
          <cell r="B2929" t="str">
            <v>JOELHO 90 GRAUS, EM FERRO GALVANIZADO, CONEXÃO ROSQUEADA, DN 15 (1/2"), INSTALADO EM RAMAIS E SUB-RAMAIS DE GÁS - FORNECIMENTO E INSTALAÇÃO. AF_12/2015</v>
          </cell>
          <cell r="C2929" t="str">
            <v>UN</v>
          </cell>
          <cell r="D2929">
            <v>12.23</v>
          </cell>
        </row>
        <row r="2930">
          <cell r="A2930">
            <v>92700</v>
          </cell>
          <cell r="B2930" t="str">
            <v>JOELHO 45 GRAUS, EM FERRO GALVANIZADO, CONEXÃO ROSQUEADA, DN 20 (3/4"), INSTALADO EM RAMAIS E SUB-RAMAIS DE GÁS - FORNECIMENTO E INSTALAÇÃO. AF_12/2015</v>
          </cell>
          <cell r="C2930" t="str">
            <v>UN</v>
          </cell>
          <cell r="D2930">
            <v>21.24</v>
          </cell>
        </row>
        <row r="2931">
          <cell r="A2931">
            <v>92701</v>
          </cell>
          <cell r="B2931" t="str">
            <v>JOELHO 90 GRAUS, EM FERRO GALVANIZADO, CONEXÃO ROSQUEADA, DN 20 (3/4"), INSTALADO EM RAMAIS E SUB-RAMAIS DE GÁS - FORNECIMENTO E INSTALAÇÃO. AF_12/2015</v>
          </cell>
          <cell r="C2931" t="str">
            <v>UN</v>
          </cell>
          <cell r="D2931">
            <v>20.12</v>
          </cell>
        </row>
        <row r="2932">
          <cell r="A2932">
            <v>92702</v>
          </cell>
          <cell r="B2932" t="str">
            <v>JOELHO 45 GRAUS, EM FERRO GALVANIZADO, CONEXÃO ROSQUEADA, DN 25 (1"), INSTALADO EM RAMAIS E SUB-RAMAIS DE GÁS - FORNECIMENTO E INSTALAÇÃO. AF_12/2015</v>
          </cell>
          <cell r="C2932" t="str">
            <v>UN</v>
          </cell>
          <cell r="D2932">
            <v>33.270000000000003</v>
          </cell>
        </row>
        <row r="2933">
          <cell r="A2933">
            <v>92703</v>
          </cell>
          <cell r="B2933" t="str">
            <v>JOELHO 90 GRAUS, EM FERRO GALVANIZADO, CONEXÃO ROSQUEADA, DN 25 (1"), INSTALADO EM RAMAIS E SUB-RAMAIS DE GÁS - FORNECIMENTO E INSTALAÇÃO. AF_12/2015</v>
          </cell>
          <cell r="C2933" t="str">
            <v>UN</v>
          </cell>
          <cell r="D2933">
            <v>31.89</v>
          </cell>
        </row>
        <row r="2934">
          <cell r="A2934">
            <v>92704</v>
          </cell>
          <cell r="B2934" t="str">
            <v>TÊ, EM FERRO GALVANIZADO, CONEXÃO ROSQUEADA, DN 15 (1/2"), INSTALADO EM RAMAIS E SUB-RAMAIS DE GÁS - FORNECIMENTO E INSTALAÇÃO. AF_12/2015</v>
          </cell>
          <cell r="C2934" t="str">
            <v>UN</v>
          </cell>
          <cell r="D2934">
            <v>16.48</v>
          </cell>
        </row>
        <row r="2935">
          <cell r="A2935">
            <v>92705</v>
          </cell>
          <cell r="B2935" t="str">
            <v>TÊ, EM FERRO GALVANIZADO, CONEXÃO ROSQUEADA, DN 20 (3/4"), INSTALADO EM RAMAIS E SUB-RAMAIS DE GÁS - FORNECIMENTO E INSTALAÇÃO. AF_12/2015</v>
          </cell>
          <cell r="C2935" t="str">
            <v>UN</v>
          </cell>
          <cell r="D2935">
            <v>26.61</v>
          </cell>
        </row>
        <row r="2936">
          <cell r="A2936">
            <v>92706</v>
          </cell>
          <cell r="B2936" t="str">
            <v>TÊ, EM FERRO GALVANIZADO, CONEXÃO ROSQUEADA, DN 25 (1"), INSTALADO EM RAMAIS E SUB-RAMAIS DE GÁS - FORNECIMENTO E INSTALAÇÃO. AF_12/2015</v>
          </cell>
          <cell r="C2936" t="str">
            <v>UN</v>
          </cell>
          <cell r="D2936">
            <v>43.06</v>
          </cell>
        </row>
        <row r="2937">
          <cell r="A2937">
            <v>92712</v>
          </cell>
          <cell r="B2937" t="str">
            <v>APARELHO PARA CORTE E SOLDA OXI-ACETILENO SOBRE RODAS, INCLUSIVE CILINDROS E MAÇARICOS - DEPRECIAÇÃO. AF_12/2015</v>
          </cell>
          <cell r="C2937" t="str">
            <v>H</v>
          </cell>
          <cell r="D2937">
            <v>0.31</v>
          </cell>
        </row>
        <row r="2938">
          <cell r="A2938">
            <v>92713</v>
          </cell>
          <cell r="B2938" t="str">
            <v>APARELHO PARA CORTE E SOLDA OXI-ACETILENO SOBRE RODAS, INCLUSIVE CILINDROS E MAÇARICOS - JUROS. AF_12/2015</v>
          </cell>
          <cell r="C2938" t="str">
            <v>H</v>
          </cell>
          <cell r="D2938">
            <v>0.03</v>
          </cell>
        </row>
        <row r="2939">
          <cell r="A2939">
            <v>92714</v>
          </cell>
          <cell r="B2939" t="str">
            <v>APARELHO PARA CORTE E SOLDA OXI-ACETILENO SOBRE RODAS, INCLUSIVE CILINDROS E MAÇARICOS - MANUTENÇÃO. AF_12/2015</v>
          </cell>
          <cell r="C2939" t="str">
            <v>H</v>
          </cell>
          <cell r="D2939">
            <v>0.39</v>
          </cell>
        </row>
        <row r="2940">
          <cell r="A2940">
            <v>92715</v>
          </cell>
          <cell r="B2940" t="str">
            <v>APARELHO PARA CORTE E SOLDA OXI-ACETILENO SOBRE RODAS, INCLUSIVE CILINDROS E MAÇARICOS - MATERIAIS NA OPERAÇÃO. AF_12/2015</v>
          </cell>
          <cell r="C2940" t="str">
            <v>H</v>
          </cell>
          <cell r="D2940">
            <v>26.68</v>
          </cell>
        </row>
        <row r="2941">
          <cell r="A2941">
            <v>92716</v>
          </cell>
          <cell r="B2941" t="str">
            <v>APARELHO PARA CORTE E SOLDA OXI-ACETILENO SOBRE RODAS, INCLUSIVE CILINDROS E MAÇARICOS - CHP DIURNO. AF_12/2015</v>
          </cell>
          <cell r="C2941" t="str">
            <v>CHP</v>
          </cell>
          <cell r="D2941">
            <v>27.41</v>
          </cell>
        </row>
        <row r="2942">
          <cell r="A2942">
            <v>92717</v>
          </cell>
          <cell r="B2942" t="str">
            <v>APARELHO PARA CORTE E SOLDA OXI-ACETILENO SOBRE RODAS, INCLUSIVE CILINDROS E MAÇARICOS - CHI DIURNO. AF_12/2015</v>
          </cell>
          <cell r="C2942" t="str">
            <v>CHI</v>
          </cell>
          <cell r="D2942">
            <v>0.34</v>
          </cell>
        </row>
        <row r="2943">
          <cell r="A2943">
            <v>92718</v>
          </cell>
          <cell r="B2943" t="str">
            <v>CONCRETAGEM DE PILARES, FCK = 25 MPA,  COM USO DE BALDES EM EDIFICAÇÃO COM SEÇÃO MÉDIA DE PILARES MENOR OU IGUAL A 0,25 M² - LANÇAMENTO, ADENSAMENTO E ACABAMENTO. AF_12/2015</v>
          </cell>
          <cell r="C2943" t="str">
            <v>M3</v>
          </cell>
          <cell r="D2943">
            <v>564.9</v>
          </cell>
        </row>
        <row r="2944">
          <cell r="A2944">
            <v>92719</v>
          </cell>
          <cell r="B2944" t="str">
            <v>CONCRETAGEM DE PILARES, FCK = 25 MPA, COM USO DE GRUA EM EDIFICAÇÃO COM SEÇÃO MÉDIA DE PILARES MENOR OU IGUAL A 0,25 M² - LANÇAMENTO, ADENSAMENTO E ACABAMENTO. AF_12/2015</v>
          </cell>
          <cell r="C2944" t="str">
            <v>M3</v>
          </cell>
          <cell r="D2944">
            <v>446.57</v>
          </cell>
        </row>
        <row r="2945">
          <cell r="A2945">
            <v>92720</v>
          </cell>
          <cell r="B2945" t="str">
            <v>CONCRETAGEM DE PILARES, FCK = 25 MPA, COM USO DE BOMBA EM EDIFICAÇÃO COM SEÇÃO MÉDIA DE PILARES MENOR OU IGUAL A 0,25 M² - LANÇAMENTO, ADENSAMENTO E ACABAMENTO. AF_12/2015</v>
          </cell>
          <cell r="C2945" t="str">
            <v>M3</v>
          </cell>
          <cell r="D2945">
            <v>477.78</v>
          </cell>
        </row>
        <row r="2946">
          <cell r="A2946">
            <v>92721</v>
          </cell>
          <cell r="B2946" t="str">
            <v>CONCRETAGEM DE PILARES, FCK = 25 MPA, COM USO DE GRUA EM EDIFICAÇÃO COM SEÇÃO MÉDIA DE PILARES MAIOR QUE 0,25 M² - LANÇAMENTO, ADENSAMENTO E ACABAMENTO. AF_12/2015</v>
          </cell>
          <cell r="C2946" t="str">
            <v>M3</v>
          </cell>
          <cell r="D2946">
            <v>439.35</v>
          </cell>
        </row>
        <row r="2947">
          <cell r="A2947">
            <v>92722</v>
          </cell>
          <cell r="B2947" t="str">
            <v>CONCRETAGEM DE PILARES, FCK = 25 MPA, COM USO DE BOMBA EM EDIFICAÇÃO COM SEÇÃO MÉDIA DE PILARES MAIOR QUE 0,25 M² - LANÇAMENTO, ADENSAMENTO E ACABAMENTO. AF_12/2015</v>
          </cell>
          <cell r="C2947" t="str">
            <v>M3</v>
          </cell>
          <cell r="D2947">
            <v>474.76</v>
          </cell>
        </row>
        <row r="2948">
          <cell r="A2948">
            <v>92723</v>
          </cell>
          <cell r="B2948" t="str">
            <v>CONCRETAGEM DE VIGAS E LAJES, FCK=20 MPA, PARA LAJES PREMOLDADAS COM USO DE BOMBA EM EDIFICAÇÃO COM ÁREA MÉDIA DE LAJES MENOR OU IGUAL A 20 M² - LANÇAMENTO, ADENSAMENTO E ACABAMENTO. AF_12/2015</v>
          </cell>
          <cell r="C2948" t="str">
            <v>M3</v>
          </cell>
          <cell r="D2948">
            <v>464.25</v>
          </cell>
        </row>
        <row r="2949">
          <cell r="A2949">
            <v>92724</v>
          </cell>
          <cell r="B2949" t="str">
            <v>CONCRETAGEM DE VIGAS E LAJES, FCK=20 MPA, PARA LAJES PREMOLDADAS COM USO DE BOMBA EM EDIFICAÇÃO COM ÁREA MÉDIA DE LAJES MAIOR QUE 20 M² - LANÇAMENTO, ADENSAMENTO E ACABAMENTO. AF_12/2015</v>
          </cell>
          <cell r="C2949" t="str">
            <v>M3</v>
          </cell>
          <cell r="D2949">
            <v>461.61</v>
          </cell>
        </row>
        <row r="2950">
          <cell r="A2950">
            <v>92725</v>
          </cell>
          <cell r="B2950" t="str">
            <v>CONCRETAGEM DE VIGAS E LAJES, FCK=20 MPA, PARA LAJES MACIÇAS OU NERVURADAS COM USO DE BOMBA EM EDIFICAÇÃO COM ÁREA MÉDIA DE LAJES MENOR OU IGUAL A 20 M² - LANÇAMENTO, ADENSAMENTO E ACABAMENTO. AF_12/2015</v>
          </cell>
          <cell r="C2950" t="str">
            <v>M3</v>
          </cell>
          <cell r="D2950">
            <v>460.49</v>
          </cell>
        </row>
        <row r="2951">
          <cell r="A2951">
            <v>92726</v>
          </cell>
          <cell r="B2951" t="str">
            <v>CONCRETAGEM DE VIGAS E LAJES, FCK=20 MPA, PARA LAJES MACIÇAS OU NERVURADAS COM USO DE BOMBA EM EDIFICAÇÃO COM ÁREA MÉDIA DE LAJES MAIOR QUE 20 M² - LANÇAMENTO, ADENSAMENTO E ACABAMENTO. AF_12/2015</v>
          </cell>
          <cell r="C2951" t="str">
            <v>M3</v>
          </cell>
          <cell r="D2951">
            <v>458.63</v>
          </cell>
        </row>
        <row r="2952">
          <cell r="A2952">
            <v>92727</v>
          </cell>
          <cell r="B2952" t="str">
            <v>CONCRETAGEM DE VIGAS E LAJES, FCK=20 MPA, PARA LAJES PREMOLDADAS COM JERICAS EM ELEVADOR DE CABO EM EDIFICAÇÃO DE MULTIPAVIMENTOS ATÉ 16 ANDARES, COM ÁREA MÉDIA DE LAJES MENOR OU IGUAL A 20 M² - LANÇAMENTO, ADENSAMENTO E ACABAMENTO. AF_12/2015</v>
          </cell>
          <cell r="C2952" t="str">
            <v>M3</v>
          </cell>
          <cell r="D2952">
            <v>510.03</v>
          </cell>
        </row>
        <row r="2953">
          <cell r="A2953">
            <v>92728</v>
          </cell>
          <cell r="B2953" t="str">
            <v>CONCRETAGEM DE VIGAS E LAJES, FCK=20 MPA, PARA LAJES PREMOLDADAS COM JERICAS EM ELEVADOR DE CABO EM EDIFICAÇÃO DE MULTIPAVIMENTOS ATÉ 16 ANDARES, COM ÁREA MÉDIA DE LAJES MAIOR QUE 20 M² - LANÇAMENTO, ADENSAMENTO E ACABAMENTO. AF_12/2015</v>
          </cell>
          <cell r="C2953" t="str">
            <v>M3</v>
          </cell>
          <cell r="D2953">
            <v>491.14</v>
          </cell>
        </row>
        <row r="2954">
          <cell r="A2954">
            <v>92729</v>
          </cell>
          <cell r="B2954" t="str">
            <v>CONCRETAGEM DE VIGAS E LAJES, FCK=20 MPA, PARA LAJES MACIÇAS OU NERVURADAS COM JERICAS EM ELEVADOR DE CABO EM EDIFICAÇÃO DE ATÉ 16 ANDARES, COM ÁREA MÉDIA DE LAJES MENOR OU IGUAL A 20 M² - LANÇAMENTO, ADENSAMENTO E ACABAMENTO. AF_12/2015</v>
          </cell>
          <cell r="C2954" t="str">
            <v>M3</v>
          </cell>
          <cell r="D2954">
            <v>483.13</v>
          </cell>
        </row>
        <row r="2955">
          <cell r="A2955">
            <v>92730</v>
          </cell>
          <cell r="B2955" t="str">
            <v>CONCRETAGEM DE VIGAS E LAJES, FCK=20 MPA, PARA LAJES MACIÇAS OU NERVURADAS COM JERICAS EM ELEVADOR DE CABO EM EDIFICAÇÃO DE MULTIPAVIMENTOS ATÉ 16 ANDARES, COM ÁREA MÉDIA DE LAJES MAIOR QUE 20 M² - LANÇAMENTO, ADENSAMENTO E ACABAMENTO. AF_12/2015</v>
          </cell>
          <cell r="C2955" t="str">
            <v>M3</v>
          </cell>
          <cell r="D2955">
            <v>469.8</v>
          </cell>
        </row>
        <row r="2956">
          <cell r="A2956">
            <v>92731</v>
          </cell>
          <cell r="B2956" t="str">
            <v>CONCRETAGEM DE VIGAS E LAJES, FCK=20 MPA, PARA LAJES PREMOLDADAS COM JERICAS EM CREMALHEIRA EM EDIFICAÇÃO DE MULTIPAVIMENTOS ATÉ 16 ANDARES, COM ÁREA MÉDIA DE LAJES MENOR OU IGUAL A 20 M² - LANÇAMENTO, ADENSAMENTO E ACABAMENTO. AF_12/2015</v>
          </cell>
          <cell r="C2956" t="str">
            <v>M3</v>
          </cell>
          <cell r="D2956">
            <v>485.3</v>
          </cell>
        </row>
        <row r="2957">
          <cell r="A2957">
            <v>92732</v>
          </cell>
          <cell r="B2957" t="str">
            <v>CONCRETAGEM DE VIGAS E LAJES, FCK=20 MPA, PARA LAJES PREMOLDADAS COM JERICAS EM CREMALHEIRA EM EDIFICAÇÃO DE MULTIPAVIMENTOS ATÉ 16 ANDARES, COM ÁREA MÉDIA DE LAJES MAIOR QUE 20 M² - LANÇAMENTO, ADENSAMENTO E ACABAMENTO. AF_12/2015</v>
          </cell>
          <cell r="C2957" t="str">
            <v>M3</v>
          </cell>
          <cell r="D2957">
            <v>472.34</v>
          </cell>
        </row>
        <row r="2958">
          <cell r="A2958">
            <v>92733</v>
          </cell>
          <cell r="B2958" t="str">
            <v>CONCRETAGEM DE VIGAS E LAJES, FCK=20 MPA, PARA LAJES MACIÇAS OU NERVURADAS COM JERICAS EM CREMALHEIRA EM EDIFICAÇÃO DE MULTIPAVIMENTOS ATÉ 16 ANDARES, COM ÁREA MÉDIA DE LAJES MENOR OU IGUAL A 20 M² - LANÇAMENTO, ADENSAMENTO E ACABAMENTO. AF_12/2015</v>
          </cell>
          <cell r="C2958" t="str">
            <v>M3</v>
          </cell>
          <cell r="D2958">
            <v>466.82</v>
          </cell>
        </row>
        <row r="2959">
          <cell r="A2959">
            <v>92734</v>
          </cell>
          <cell r="B2959" t="str">
            <v>CONCRETAGEM DE VIGAS E LAJES, FCK=20 MPA, PARA LAJES MACIÇAS OU NERVURADAS COM JERICAS EM CREMALHEIRA EM EDIFICAÇÃO DE MULTIPAVIMENTOS ATÉ 16 ANDARES, COM ÁREA MÉDIA DE LAJES MAIOR QUE 20 M² - LANÇAMENTO, ADENSAMENTO E ACABAMENTO. AF_12/2015</v>
          </cell>
          <cell r="C2959" t="str">
            <v>M3</v>
          </cell>
          <cell r="D2959">
            <v>457.67</v>
          </cell>
        </row>
        <row r="2960">
          <cell r="A2960">
            <v>92735</v>
          </cell>
          <cell r="B2960" t="str">
            <v>CONCRETAGEM DE VIGAS E LAJES, FCK=20 MPA, PARA LAJES PREMOLDADAS COM GRUA DE CAÇAMBA DE 350 L EM EDIFICAÇÃO DE MULTIPAVIMENTOS ATÉ 16 ANDARES, COM ÁREA MÉDIA DE LAJES MENOR OU IGUAL A 20 M² - LANÇAMENTO, ADENSAMENTO E ACABAMENTO. AF_12/2015</v>
          </cell>
          <cell r="C2960" t="str">
            <v>M3</v>
          </cell>
          <cell r="D2960">
            <v>462.6</v>
          </cell>
        </row>
        <row r="2961">
          <cell r="A2961">
            <v>92736</v>
          </cell>
          <cell r="B2961" t="str">
            <v>CONCRETAGEM DE VIGAS E LAJES, FCK=20 MPA, PARA LAJES PREMOLDADAS COM GRUA DE CAÇAMBA DE 350 L EM EDIFICAÇÃO DE MULTIPAVIMENTOS ATÉ 16 ANDARES, COM ÁREA MÉDIA DE LAJES MAIOR QUE 20 M² - LANÇAMENTO, ADENSAMENTO E ACABAMENTO. AF_12/2015</v>
          </cell>
          <cell r="C2961" t="str">
            <v>M3</v>
          </cell>
          <cell r="D2961">
            <v>452.76</v>
          </cell>
        </row>
        <row r="2962">
          <cell r="A2962">
            <v>92739</v>
          </cell>
          <cell r="B2962" t="str">
            <v>CONCRETAGEM DE VIGAS E LAJES, FCK=20 MPA, PARA LAJES MACIÇAS OU NERVURADAS COM GRUA DE CAÇAMBA DE 500 L EM EDIFICAÇÃO DE MULTIPAVIMENTOS ATÉ 16 ANDARES, COM ÁREA MÉDIA DE LAJES MENOR OU IGUAL A 20 M² - LANÇAMENTO, ADENSAMENTO E ACABAMENTO. AF_12/2015</v>
          </cell>
          <cell r="C2962" t="str">
            <v>M3</v>
          </cell>
          <cell r="D2962">
            <v>438.52</v>
          </cell>
        </row>
        <row r="2963">
          <cell r="A2963">
            <v>92740</v>
          </cell>
          <cell r="B2963" t="str">
            <v>CONCRETAGEM DE VIGAS E LAJES, FCK=20 MPA, PARA LAJES MACIÇAS OU NERVURADAS COM GRUA DE CAÇAMBA DE 500 L EM EDIFICAÇÃO DE MULTIPAVIMENTOS ATÉ 16 ANDARES, COM ÁREA MÉDIA DE LAJES MAIOR QUE 20 M² - LANÇAMENTO, ADENSAMENTO E ACABAMENTO. AF_12/2015</v>
          </cell>
          <cell r="C2963" t="str">
            <v>M3</v>
          </cell>
          <cell r="D2963">
            <v>433.66</v>
          </cell>
        </row>
        <row r="2964">
          <cell r="A2964">
            <v>92741</v>
          </cell>
          <cell r="B2964" t="str">
            <v>CONCRETAGEM DE VIGAS E LAJES, FCK=20 MPA, PARA QUALQUER TIPO DE LAJE COM BALDES EM EDIFICAÇÃO TÉRREA, COM ÁREA MÉDIA DE LAJES MENOR OU IGUAL A 20 M² - LANÇAMENTO, ADENSAMENTO E ACABAMENTO. AF_12/2015</v>
          </cell>
          <cell r="C2964" t="str">
            <v>M3</v>
          </cell>
          <cell r="D2964">
            <v>613.44000000000005</v>
          </cell>
        </row>
        <row r="2965">
          <cell r="A2965">
            <v>92742</v>
          </cell>
          <cell r="B2965" t="str">
            <v>CONCRETAGEM DE VIGAS E LAJES, FCK=20 MPA, PARA QUALQUER TIPO DE LAJE COM BALDES EM EDIFICAÇÃO DE MULTIPAVIMENTOS ATÉ 04 ANDARES, COM ÁREA MÉDIA DE LAJES MENOR OU IGUAL A 20 M² - LANÇAMENTO, ADENSAMENTO E ACABAMENTO. AF_12/2015</v>
          </cell>
          <cell r="C2965" t="str">
            <v>M3</v>
          </cell>
          <cell r="D2965">
            <v>802.33</v>
          </cell>
        </row>
        <row r="2966">
          <cell r="A2966">
            <v>92743</v>
          </cell>
          <cell r="B2966" t="str">
            <v>MURO DE GABIÃO, ENCHIMENTO COM PEDRA DE MÃO TIPO RACHÃO, DE GRAVIDADE, COM GAIOLAS DE COMPRIMENTO IGUAL A 2 M, PARA MUROS COM ALTURA MENOR OU IGUAL A 4 M  FORNECIMENTO E EXECUÇÃO. AF_12/2015</v>
          </cell>
          <cell r="C2966" t="str">
            <v>M3</v>
          </cell>
          <cell r="D2966">
            <v>497.58</v>
          </cell>
        </row>
        <row r="2967">
          <cell r="A2967">
            <v>92744</v>
          </cell>
          <cell r="B2967" t="str">
            <v>MURO DE GABIÃO, ENCHIMENTO COM PEDRA DE MÃO TIPO RACHÃO, DE GRAVIDADE, COM GAIOLAS DE COMPRIMENTO IGUAL A 5 M, PARA MUROS COM ALTURA MENOR OU IGUAL A 4 M  FORNECIMENTO E EXECUÇÃO. AF_12/2015</v>
          </cell>
          <cell r="C2967" t="str">
            <v>M3</v>
          </cell>
          <cell r="D2967">
            <v>490.99</v>
          </cell>
        </row>
        <row r="2968">
          <cell r="A2968">
            <v>92745</v>
          </cell>
          <cell r="B2968" t="str">
            <v>MURO DE GABIÃO, ENCHIMENTO COM PEDRA DE MÃO TIPO RACHÃO, DE GRAVIDADE, COM GAIOLAS DE COMPRIMENTO IGUAL A 2 M, PARA MUROS COM ALTURA MAIOR QUE 4 M E MENOR OU IGUAL A 6 M  FORNECIMENTO E EXECUÇÃO. AF_12/2015</v>
          </cell>
          <cell r="C2968" t="str">
            <v>M3</v>
          </cell>
          <cell r="D2968">
            <v>616.08000000000004</v>
          </cell>
        </row>
        <row r="2969">
          <cell r="A2969">
            <v>92746</v>
          </cell>
          <cell r="B2969" t="str">
            <v>MURO DE GABIÃO, ENCHIMENTO COM PEDRA DE MÃO TIPO RACHÃO, DE GRAVIDADE, COM GAIOLAS DE COMPRIMENTO IGUAL A 5 M, PARA MUROS COM ALTURA MAIOR QUE 4 M E MENOR OU IGUAL A 6 M   FORNECIMENTO E EXECUÇÃO. AF_12/2015</v>
          </cell>
          <cell r="C2969" t="str">
            <v>M3</v>
          </cell>
          <cell r="D2969">
            <v>577.16</v>
          </cell>
        </row>
        <row r="2970">
          <cell r="A2970">
            <v>92747</v>
          </cell>
          <cell r="B2970" t="str">
            <v>MURO DE GABIÃO, ENCHIMENTO COM PEDRA DE MÃO TIPO RACHÃO, DE GRAVIDADE, COM GAIOLAS DE COMPRIMENTO IGUAL A 2 M, PARA MUROS COM ALTURA MAIOR QUE 6 M E MENOR OU IGUAL A 10 M   FORNECIMENTO E EXECUÇÃO. AF_12/2015</v>
          </cell>
          <cell r="C2970" t="str">
            <v>M3</v>
          </cell>
          <cell r="D2970">
            <v>683.6</v>
          </cell>
        </row>
        <row r="2971">
          <cell r="A2971">
            <v>92748</v>
          </cell>
          <cell r="B2971" t="str">
            <v>MURO DE GABIÃO, ENCHIMENTO COM PEDRA DE MÃO TIPO RACHÃO, DE GRAVIDADE, COM GAIOLAS DE COMPRIMENTO IGUAL A 5 M, PARA MUROS COM ALTURA MAIOR QUE 6 M E MENOR OU IGUAL A 10 M FORNECIMENTO E EXECUÇÃO. AF_12/2015</v>
          </cell>
          <cell r="C2971" t="str">
            <v>M3</v>
          </cell>
          <cell r="D2971">
            <v>626.54</v>
          </cell>
        </row>
        <row r="2972">
          <cell r="A2972">
            <v>92749</v>
          </cell>
          <cell r="B2972" t="str">
            <v>MURO DE GABIÃO, ENCHIMENTO COM PEDRA DE MÃO TIPO RACHÃO, COM SOLO REFORÇADO, PARA MUROS COM ALTURA MENOR OU IGUAL A 4 M   FORNECIMENTO E EXECUÇÃO. AF_12/2015</v>
          </cell>
          <cell r="C2972" t="str">
            <v>M3</v>
          </cell>
          <cell r="D2972">
            <v>715.17</v>
          </cell>
        </row>
        <row r="2973">
          <cell r="A2973">
            <v>92750</v>
          </cell>
          <cell r="B2973" t="str">
            <v>MURO DE GABIÃO, ENCHIMENTO COM PEDRA DE MÃO TIPO RACHÃO, COM SOLO REFORÇADO, PARA MUROS COM ALTURA MAIOR QUE 4 M E MENOR OU IGUAL A 12 M   FORNECIMENTO E EXECUÇÃO. AF_12/2015</v>
          </cell>
          <cell r="C2973" t="str">
            <v>M3</v>
          </cell>
          <cell r="D2973">
            <v>1231.82</v>
          </cell>
        </row>
        <row r="2974">
          <cell r="A2974">
            <v>92751</v>
          </cell>
          <cell r="B2974" t="str">
            <v>MURO DE GABIÃO, ENCHIMENTO COM PEDRA DE MÃO TIPO RACHÃO, COM SOLO REFORÇADO, PARA MUROS COM ALTURA MAIOR QUE 12 M E MENOR OU IGUAL A 20 M    FORNECIMENTO E EXECUÇÃO. AF_12/2015</v>
          </cell>
          <cell r="C2974" t="str">
            <v>M3</v>
          </cell>
          <cell r="D2974">
            <v>1532.6</v>
          </cell>
        </row>
        <row r="2975">
          <cell r="A2975">
            <v>92752</v>
          </cell>
          <cell r="B2975" t="str">
            <v>MURO DE GABIÃO, ENCHIMENTO COM PEDRA DE MÃO TIPO RACHÃO, COM SOLO REFORÇADO, PARA MUROS COM ALTURA MAIOR QUE 20 M E MENOR OU IGUAL A 28 M   FORNECIMENTO E EXECUÇÃO. AF_12/2015</v>
          </cell>
          <cell r="C2975" t="str">
            <v>M3</v>
          </cell>
          <cell r="D2975">
            <v>1832.38</v>
          </cell>
        </row>
        <row r="2976">
          <cell r="A2976">
            <v>92753</v>
          </cell>
          <cell r="B2976" t="str">
            <v>MURO DE GABIÃO, ENCHIMENTO COM RESÍDUO DE CONSTRUÇÃO E DEMOLIÇÃO, DE GRAVIDADE, COM GAIOLA TRAPEZOIDAL DE COMPRIMENTO IGUAL A 2 M, PARA MUROS COM ALTURA MENOR OU IGUAL A 2 M   FORNECIMENTO E EXECUÇÃO. AF_12/2015</v>
          </cell>
          <cell r="C2976" t="str">
            <v>M3</v>
          </cell>
          <cell r="D2976">
            <v>458.91</v>
          </cell>
        </row>
        <row r="2977">
          <cell r="A2977">
            <v>92754</v>
          </cell>
          <cell r="B2977" t="str">
            <v>MURO DE GABIÃO, ENCHIMENTO COM RESÍDUO DE CONSTRUÇÃO E DEMOLIÇÃO, DE GRAVIDADE, COM GAIOLA TRAPEZOIDAL DE COMPRIMENTO IGUAL A 2 M, PARA MUROS COM ALTURA MAIOR QUE 2 M E MENOR OU IGUAL A 4 M    FORNECIMENTO E EXECUÇÃO. AF_12/2015</v>
          </cell>
          <cell r="C2977" t="str">
            <v>M3</v>
          </cell>
          <cell r="D2977">
            <v>420.77</v>
          </cell>
        </row>
        <row r="2978">
          <cell r="A2978">
            <v>92755</v>
          </cell>
          <cell r="B2978" t="str">
            <v>PROTEÇÃO SUPERFICIAL DE CANAL EM GABIÃO TIPO COLCHÃO, ALTURA DE 17 CENTÍMETROS, ENCHIMENTO COM PEDRA DE MÃO TIPO RACHÃO - FORNECIMENTO E EXECUÇÃO. AF_12/2015</v>
          </cell>
          <cell r="C2978" t="str">
            <v>M2</v>
          </cell>
          <cell r="D2978">
            <v>179.78</v>
          </cell>
        </row>
        <row r="2979">
          <cell r="A2979">
            <v>92756</v>
          </cell>
          <cell r="B2979" t="str">
            <v>PROTEÇÃO SUPERFICIAL DE CANAL EM GABIÃO TIPO COLCHÃO, ALTURA DE 23 CENTÍMETROS, ENCHIMENTO COM PEDRA DE MÃO TIPO RACHÃO - FORNECIMENTO E EXECUÇÃO. AF_12/2015</v>
          </cell>
          <cell r="C2979" t="str">
            <v>M2</v>
          </cell>
          <cell r="D2979">
            <v>204.17</v>
          </cell>
        </row>
        <row r="2980">
          <cell r="A2980">
            <v>92757</v>
          </cell>
          <cell r="B2980" t="str">
            <v>PROTEÇÃO SUPERFICIAL DE CANAL EM GABIÃO TIPO COLCHÃO, ALTURA DE 30 CENTÍMETROS, ENCHIMENTO COM PEDRA DE MÃO TIPO RACHÃO - FORNECIMENTO E EXECUÇÃO. AF_12/2015</v>
          </cell>
          <cell r="C2980" t="str">
            <v>M2</v>
          </cell>
          <cell r="D2980">
            <v>233.77</v>
          </cell>
        </row>
        <row r="2981">
          <cell r="A2981">
            <v>92758</v>
          </cell>
          <cell r="B2981" t="str">
            <v>PROTEÇÃO SUPERFICIAL DE CANAL EM GABIÃO TIPO SACO, DIÂMETRO DE 65 CENTÍMETROS, ENCHIMENTO MANUAL COM PEDRA DE MÃO TIPO RACHÃO - FORNECIMENTO E EXECUÇÃO. AF_12/2015</v>
          </cell>
          <cell r="C2981" t="str">
            <v>M3</v>
          </cell>
          <cell r="D2981">
            <v>584.74</v>
          </cell>
        </row>
        <row r="2982">
          <cell r="A2982">
            <v>92759</v>
          </cell>
          <cell r="B2982" t="str">
            <v>ARMAÇÃO DE PILAR OU VIGA DE UMA ESTRUTURA CONVENCIONAL DE CONCRETO ARMADO EM UM EDIFÍCIO DE MÚLTIPLOS PAVIMENTOS UTILIZANDO AÇO CA-60 DE 5,0 MM - MONTAGEM. AF_12/2015</v>
          </cell>
          <cell r="C2982" t="str">
            <v>KG</v>
          </cell>
          <cell r="D2982">
            <v>10.39</v>
          </cell>
        </row>
        <row r="2983">
          <cell r="A2983">
            <v>92760</v>
          </cell>
          <cell r="B2983" t="str">
            <v>ARMAÇÃO DE PILAR OU VIGA DE UMA ESTRUTURA CONVENCIONAL DE CONCRETO ARMADO EM UM EDIFÍCIO DE MÚLTIPLOS PAVIMENTOS UTILIZANDO AÇO CA-50 DE 6,3 MM - MONTAGEM. AF_12/2015</v>
          </cell>
          <cell r="C2983" t="str">
            <v>KG</v>
          </cell>
          <cell r="D2983">
            <v>9.8000000000000007</v>
          </cell>
        </row>
        <row r="2984">
          <cell r="A2984">
            <v>92761</v>
          </cell>
          <cell r="B2984" t="str">
            <v>ARMAÇÃO DE PILAR OU VIGA DE UMA ESTRUTURA CONVENCIONAL DE CONCRETO ARMADO EM UM EDIFÍCIO DE MÚLTIPLOS PAVIMENTOS UTILIZANDO AÇO CA-50 DE 8,0 MM - MONTAGEM. AF_12/2015</v>
          </cell>
          <cell r="C2984" t="str">
            <v>KG</v>
          </cell>
          <cell r="D2984">
            <v>9.17</v>
          </cell>
        </row>
        <row r="2985">
          <cell r="A2985">
            <v>92762</v>
          </cell>
          <cell r="B2985" t="str">
            <v>ARMAÇÃO DE PILAR OU VIGA DE UMA ESTRUTURA CONVENCIONAL DE CONCRETO ARMADO EM UM EDIFÍCIO DE MÚLTIPLOS PAVIMENTOS UTILIZANDO AÇO CA-50 DE 10,0 MM - MONTAGEM. AF_12/2015</v>
          </cell>
          <cell r="C2985" t="str">
            <v>KG</v>
          </cell>
          <cell r="D2985">
            <v>8.2200000000000006</v>
          </cell>
        </row>
        <row r="2986">
          <cell r="A2986">
            <v>92763</v>
          </cell>
          <cell r="B2986" t="str">
            <v>ARMAÇÃO DE PILAR OU VIGA DE UMA ESTRUTURA CONVENCIONAL DE CONCRETO ARMADO EM UM EDIFÍCIO DE MÚLTIPLOS PAVIMENTOS UTILIZANDO AÇO CA-50 DE 12,5 MM - MONTAGEM. AF_12/2015</v>
          </cell>
          <cell r="C2986" t="str">
            <v>KG</v>
          </cell>
          <cell r="D2986">
            <v>6.93</v>
          </cell>
        </row>
        <row r="2987">
          <cell r="A2987">
            <v>92764</v>
          </cell>
          <cell r="B2987" t="str">
            <v>ARMAÇÃO DE PILAR OU VIGA DE UMA ESTRUTURA CONVENCIONAL DE CONCRETO ARMADO EM UM EDIFÍCIO DE MÚLTIPLOS PAVIMENTOS UTILIZANDO AÇO CA-50 DE 16,0 MM - MONTAGEM. AF_12/2015</v>
          </cell>
          <cell r="C2987" t="str">
            <v>KG</v>
          </cell>
          <cell r="D2987">
            <v>6.59</v>
          </cell>
        </row>
        <row r="2988">
          <cell r="A2988">
            <v>92765</v>
          </cell>
          <cell r="B2988" t="str">
            <v>ARMAÇÃO DE PILAR OU VIGA DE UMA ESTRUTURA CONVENCIONAL DE CONCRETO ARMADO EM UM EDIFÍCIO DE MÚLTIPLOS PAVIMENTOS UTILIZANDO AÇO CA-50 DE 20,0 MM - MONTAGEM. AF_12/2015</v>
          </cell>
          <cell r="C2988" t="str">
            <v>KG</v>
          </cell>
          <cell r="D2988">
            <v>7.41</v>
          </cell>
        </row>
        <row r="2989">
          <cell r="A2989">
            <v>92766</v>
          </cell>
          <cell r="B2989" t="str">
            <v>ARMAÇÃO DE PILAR OU VIGA DE UMA ESTRUTURA CONVENCIONAL DE CONCRETO ARMADO EM UM EDIFÍCIO DE MÚLTIPLOS PAVIMENTOS UTILIZANDO AÇO CA-50 DE 25,0 MM - MONTAGEM. AF_12/2015</v>
          </cell>
          <cell r="C2989" t="str">
            <v>KG</v>
          </cell>
          <cell r="D2989">
            <v>7.24</v>
          </cell>
        </row>
        <row r="2990">
          <cell r="A2990">
            <v>92767</v>
          </cell>
          <cell r="B2990" t="str">
            <v>ARMAÇÃO DE LAJE DE UMA ESTRUTURA CONVENCIONAL DE CONCRETO ARMADO EM UM EDIFÍCIO DE MÚLTIPLOS PAVIMENTOS UTILIZANDO AÇO CA-60 DE 4,2 MM - MONTAGEM. AF_12/2015</v>
          </cell>
          <cell r="C2990" t="str">
            <v>KG</v>
          </cell>
          <cell r="D2990">
            <v>10.55</v>
          </cell>
        </row>
        <row r="2991">
          <cell r="A2991">
            <v>92768</v>
          </cell>
          <cell r="B2991" t="str">
            <v>ARMAÇÃO DE LAJE DE UMA ESTRUTURA CONVENCIONAL DE CONCRETO ARMADO EM UM EDIFÍCIO DE MÚLTIPLOS PAVIMENTOS UTILIZANDO AÇO CA-60 DE 5,0 MM - MONTAGEM. AF_12/2015</v>
          </cell>
          <cell r="C2991" t="str">
            <v>KG</v>
          </cell>
          <cell r="D2991">
            <v>9.39</v>
          </cell>
        </row>
        <row r="2992">
          <cell r="A2992">
            <v>92769</v>
          </cell>
          <cell r="B2992" t="str">
            <v>ARMAÇÃO DE LAJE DE UMA ESTRUTURA CONVENCIONAL DE CONCRETO ARMADO EM UM EDIFÍCIO DE MÚLTIPLOS PAVIMENTOS UTILIZANDO AÇO CA-50 DE 6,3 MM - MONTAGEM. AF_12/2015</v>
          </cell>
          <cell r="C2992" t="str">
            <v>KG</v>
          </cell>
          <cell r="D2992">
            <v>9.0299999999999994</v>
          </cell>
        </row>
        <row r="2993">
          <cell r="A2993">
            <v>92770</v>
          </cell>
          <cell r="B2993" t="str">
            <v>ARMAÇÃO DE LAJE DE UMA ESTRUTURA CONVENCIONAL DE CONCRETO ARMADO EM UM EDIFÍCIO DE MÚLTIPLOS PAVIMENTOS UTILIZANDO AÇO CA-50 DE 8,0 MM - MONTAGEM. AF_12/2015</v>
          </cell>
          <cell r="C2993" t="str">
            <v>KG</v>
          </cell>
          <cell r="D2993">
            <v>8.59</v>
          </cell>
        </row>
        <row r="2994">
          <cell r="A2994">
            <v>92771</v>
          </cell>
          <cell r="B2994" t="str">
            <v>ARMAÇÃO DE LAJE DE UMA ESTRUTURA CONVENCIONAL DE CONCRETO ARMADO EM UM EDIFÍCIO DE MÚLTIPLOS PAVIMENTOS UTILIZANDO AÇO CA-50 DE 10,0 MM - MONTAGEM. AF_12/2015</v>
          </cell>
          <cell r="C2994" t="str">
            <v>KG</v>
          </cell>
          <cell r="D2994">
            <v>7.75</v>
          </cell>
        </row>
        <row r="2995">
          <cell r="A2995">
            <v>92772</v>
          </cell>
          <cell r="B2995" t="str">
            <v>ARMAÇÃO DE LAJE DE UMA ESTRUTURA CONVENCIONAL DE CONCRETO ARMADO EM UM EDIFÍCIO DE MÚLTIPLOS PAVIMENTOS UTILIZANDO AÇO CA-50 DE 12,5 MM - MONTAGEM. AF_12/2015</v>
          </cell>
          <cell r="C2995" t="str">
            <v>KG</v>
          </cell>
          <cell r="D2995">
            <v>6.57</v>
          </cell>
        </row>
        <row r="2996">
          <cell r="A2996">
            <v>92773</v>
          </cell>
          <cell r="B2996" t="str">
            <v>ARMAÇÃO DE LAJE DE UMA ESTRUTURA CONVENCIONAL DE CONCRETO ARMADO EM UM EDIFÍCIO DE MÚLTIPLOS PAVIMENTOS UTILIZANDO AÇO CA-50 DE 16,0 MM - MONTAGEM. AF_12/2015</v>
          </cell>
          <cell r="C2996" t="str">
            <v>KG</v>
          </cell>
          <cell r="D2996">
            <v>6.34</v>
          </cell>
        </row>
        <row r="2997">
          <cell r="A2997">
            <v>92774</v>
          </cell>
          <cell r="B2997" t="str">
            <v>ARMAÇÃO DE LAJE DE UMA ESTRUTURA CONVENCIONAL DE CONCRETO ARMADO EM UM EDIFÍCIO DE MÚLTIPLOS PAVIMENTOS UTILIZANDO AÇO CA-50 DE 20,0 MM - MONTAGEM. AF_12/2015</v>
          </cell>
          <cell r="C2997" t="str">
            <v>KG</v>
          </cell>
          <cell r="D2997">
            <v>7.24</v>
          </cell>
        </row>
        <row r="2998">
          <cell r="A2998">
            <v>92775</v>
          </cell>
          <cell r="B2998" t="str">
            <v>ARMAÇÃO DE PILAR OU VIGA DE UMA ESTRUTURA CONVENCIONAL DE CONCRETO ARMADO EM UMA EDIFICAÇÃO TÉRREA OU SOBRADO UTILIZANDO AÇO CA-60 DE 5,0 MM - MONTAGEM. AF_12/2015</v>
          </cell>
          <cell r="C2998" t="str">
            <v>KG</v>
          </cell>
          <cell r="D2998">
            <v>12.39</v>
          </cell>
        </row>
        <row r="2999">
          <cell r="A2999">
            <v>92776</v>
          </cell>
          <cell r="B2999" t="str">
            <v>ARMAÇÃO DE PILAR OU VIGA DE UMA ESTRUTURA CONVENCIONAL DE CONCRETO ARMADO EM UMA EDIFICAÇÃO TÉRREA OU SOBRADO UTILIZANDO AÇO CA-50 DE 6,3 MM - MONTAGEM. AF_12/2015</v>
          </cell>
          <cell r="C2999" t="str">
            <v>KG</v>
          </cell>
          <cell r="D2999">
            <v>11.32</v>
          </cell>
        </row>
        <row r="3000">
          <cell r="A3000">
            <v>92777</v>
          </cell>
          <cell r="B3000" t="str">
            <v>ARMAÇÃO DE PILAR OU VIGA DE UMA ESTRUTURA CONVENCIONAL DE CONCRETO ARMADO EM UMA EDIFICAÇÃO TÉRREA OU SOBRADO UTILIZANDO AÇO CA-50 DE 8,0 MM - MONTAGEM. AF_12/2015</v>
          </cell>
          <cell r="C3000" t="str">
            <v>KG</v>
          </cell>
          <cell r="D3000">
            <v>10.31</v>
          </cell>
        </row>
        <row r="3001">
          <cell r="A3001">
            <v>92778</v>
          </cell>
          <cell r="B3001" t="str">
            <v>ARMAÇÃO DE PILAR OU VIGA DE UMA ESTRUTURA CONVENCIONAL DE CONCRETO ARMADO EM UMA EDIFICAÇÃO TÉRREA OU SOBRADO UTILIZANDO AÇO CA-50 DE 10,0 MM - MONTAGEM. AF_12/2015</v>
          </cell>
          <cell r="C3001" t="str">
            <v>KG</v>
          </cell>
          <cell r="D3001">
            <v>9.08</v>
          </cell>
        </row>
        <row r="3002">
          <cell r="A3002">
            <v>92779</v>
          </cell>
          <cell r="B3002" t="str">
            <v>ARMAÇÃO DE PILAR OU VIGA DE UMA ESTRUTURA CONVENCIONAL DE CONCRETO ARMADO EM UMA EDIFICAÇÃO TÉRREA OU SOBRADO UTILIZANDO AÇO CA-50 DE 12,5 MM - MONTAGEM. AF_12/2015</v>
          </cell>
          <cell r="C3002" t="str">
            <v>KG</v>
          </cell>
          <cell r="D3002">
            <v>7.55</v>
          </cell>
        </row>
        <row r="3003">
          <cell r="A3003">
            <v>92780</v>
          </cell>
          <cell r="B3003" t="str">
            <v>ARMAÇÃO DE PILAR OU VIGA DE UMA ESTRUTURA CONVENCIONAL DE CONCRETO ARMADO EM UMA EDIFICAÇÃO TÉRREA OU SOBRADO UTILIZANDO AÇO CA-50 DE 16,0 MM - MONTAGEM. AF_12/2015</v>
          </cell>
          <cell r="C3003" t="str">
            <v>KG</v>
          </cell>
          <cell r="D3003">
            <v>7.01</v>
          </cell>
        </row>
        <row r="3004">
          <cell r="A3004">
            <v>92781</v>
          </cell>
          <cell r="B3004" t="str">
            <v>ARMAÇÃO DE PILAR OU VIGA DE UMA ESTRUTURA CONVENCIONAL DE CONCRETO ARMADO EM UMA EDIFICAÇÃO TÉRREA OU SOBRADO UTILIZANDO AÇO CA-50 DE 20,0 MM - MONTAGEM. AF_12/2015</v>
          </cell>
          <cell r="C3004" t="str">
            <v>KG</v>
          </cell>
          <cell r="D3004">
            <v>7.7</v>
          </cell>
        </row>
        <row r="3005">
          <cell r="A3005">
            <v>92782</v>
          </cell>
          <cell r="B3005" t="str">
            <v>ARMAÇÃO DE PILAR OU VIGA DE UMA ESTRUTURA CONVENCIONAL DE CONCRETO ARMADO EM UMA EDIFICAÇÃO TÉRREA OU SOBRADO UTILIZANDO AÇO CA-50 DE 25,0 MM - MONTAGEM. AF_12/2015</v>
          </cell>
          <cell r="C3005" t="str">
            <v>KG</v>
          </cell>
          <cell r="D3005">
            <v>7.41</v>
          </cell>
        </row>
        <row r="3006">
          <cell r="A3006">
            <v>92783</v>
          </cell>
          <cell r="B3006" t="str">
            <v>ARMAÇÃO DE LAJE DE UMA ESTRUTURA CONVENCIONAL DE CONCRETO ARMADO EM UMA EDIFICAÇÃO TÉRREA OU SOBRADO UTILIZANDO AÇO CA-60 DE 4,2 MM - MONTAGEM. AF_12/2015</v>
          </cell>
          <cell r="C3006" t="str">
            <v>KG</v>
          </cell>
          <cell r="D3006">
            <v>12.24</v>
          </cell>
        </row>
        <row r="3007">
          <cell r="A3007">
            <v>92784</v>
          </cell>
          <cell r="B3007" t="str">
            <v>ARMAÇÃO DE LAJE DE UMA ESTRUTURA CONVENCIONAL DE CONCRETO ARMADO EM UMA EDIFICAÇÃO TÉRREA OU SOBRADO UTILIZANDO AÇO CA-60 DE 5,0 MM - MONTAGEM. AF_12/2015</v>
          </cell>
          <cell r="C3007" t="str">
            <v>KG</v>
          </cell>
          <cell r="D3007">
            <v>10.76</v>
          </cell>
        </row>
        <row r="3008">
          <cell r="A3008">
            <v>92785</v>
          </cell>
          <cell r="B3008" t="str">
            <v>ARMAÇÃO DE LAJE DE UMA ESTRUTURA CONVENCIONAL DE CONCRETO ARMADO EM UMA EDIFICAÇÃO TÉRREA OU SOBRADO UTILIZANDO AÇO CA-50 DE 6,3 MM - MONTAGEM. AF_12/2015</v>
          </cell>
          <cell r="C3008" t="str">
            <v>KG</v>
          </cell>
          <cell r="D3008">
            <v>10.07</v>
          </cell>
        </row>
        <row r="3009">
          <cell r="A3009">
            <v>92786</v>
          </cell>
          <cell r="B3009" t="str">
            <v>ARMAÇÃO DE LAJE DE UMA ESTRUTURA CONVENCIONAL DE CONCRETO ARMADO EM UMA EDIFICAÇÃO TÉRREA OU SOBRADO UTILIZANDO AÇO CA-50 DE 8,0 MM - MONTAGEM. AF_12/2015</v>
          </cell>
          <cell r="C3009" t="str">
            <v>KG</v>
          </cell>
          <cell r="D3009">
            <v>9.36</v>
          </cell>
        </row>
        <row r="3010">
          <cell r="A3010">
            <v>92787</v>
          </cell>
          <cell r="B3010" t="str">
            <v>ARMAÇÃO DE LAJE DE UMA ESTRUTURA CONVENCIONAL DE CONCRETO ARMADO EM UMA EDIFICAÇÃO TÉRREA OU SOBRADO UTILIZANDO AÇO CA-50 DE 10,0 MM - MONTAGEM. AF_12/2015</v>
          </cell>
          <cell r="C3010" t="str">
            <v>KG</v>
          </cell>
          <cell r="D3010">
            <v>8.32</v>
          </cell>
        </row>
        <row r="3011">
          <cell r="A3011">
            <v>92788</v>
          </cell>
          <cell r="B3011" t="str">
            <v>ARMAÇÃO DE LAJE DE UMA ESTRUTURA CONVENCIONAL DE CONCRETO ARMADO EM UMA EDIFICAÇÃO TÉRREA OU SOBRADO UTILIZANDO AÇO CA-50 DE 12,5 MM - MONTAGEM. AF_12/2015</v>
          </cell>
          <cell r="C3011" t="str">
            <v>KG</v>
          </cell>
          <cell r="D3011">
            <v>6.97</v>
          </cell>
        </row>
        <row r="3012">
          <cell r="A3012">
            <v>92789</v>
          </cell>
          <cell r="B3012" t="str">
            <v>ARMAÇÃO DE LAJE DE UMA ESTRUTURA CONVENCIONAL DE CONCRETO ARMADO EM UMA EDIFICAÇÃO TÉRREA OU SOBRADO UTILIZANDO AÇO CA-50 DE 16,0 MM - MONTAGEM. AF_12/2015</v>
          </cell>
          <cell r="C3012" t="str">
            <v>KG</v>
          </cell>
          <cell r="D3012">
            <v>6.6</v>
          </cell>
        </row>
        <row r="3013">
          <cell r="A3013">
            <v>92790</v>
          </cell>
          <cell r="B3013" t="str">
            <v>ARMAÇÃO DE LAJE DE UMA ESTRUTURA CONVENCIONAL DE CONCRETO ARMADO EM UMA EDIFICAÇÃO TÉRREA OU SOBRADO UTILIZANDO AÇO CA-50 DE 20,0 MM - MONTAGEM. AF_12/2015</v>
          </cell>
          <cell r="C3013" t="str">
            <v>KG</v>
          </cell>
          <cell r="D3013">
            <v>7.39</v>
          </cell>
        </row>
        <row r="3014">
          <cell r="A3014">
            <v>92791</v>
          </cell>
          <cell r="B3014" t="str">
            <v>CORTE E DOBRA DE AÇO CA-60, DIÂMETRO DE 5,0 MM, UTILIZADO EM ESTRUTURAS DIVERSAS, EXCETO LAJES. AF_12/2015</v>
          </cell>
          <cell r="C3014" t="str">
            <v>KG</v>
          </cell>
          <cell r="D3014">
            <v>7.44</v>
          </cell>
        </row>
        <row r="3015">
          <cell r="A3015">
            <v>92792</v>
          </cell>
          <cell r="B3015" t="str">
            <v>CORTE E DOBRA DE AÇO CA-50, DIÂMETRO DE 6,3 MM, UTILIZADO EM ESTRUTURAS DIVERSAS, EXCETO LAJES. AF_12/2015</v>
          </cell>
          <cell r="C3015" t="str">
            <v>KG</v>
          </cell>
          <cell r="D3015">
            <v>7.46</v>
          </cell>
        </row>
        <row r="3016">
          <cell r="A3016">
            <v>92793</v>
          </cell>
          <cell r="B3016" t="str">
            <v>CORTE E DOBRA DE AÇO CA-50, DIÂMETRO DE 8,0 MM, UTILIZADO EM ESTRUTURAS DIVERSAS, EXCETO LAJES. AF_12/2015</v>
          </cell>
          <cell r="C3016" t="str">
            <v>KG</v>
          </cell>
          <cell r="D3016">
            <v>7.35</v>
          </cell>
        </row>
        <row r="3017">
          <cell r="A3017">
            <v>92794</v>
          </cell>
          <cell r="B3017" t="str">
            <v>CORTE E DOBRA DE AÇO CA-50, DIÂMETRO DE 10,0 MM, UTILIZADO EM ESTRUTURAS DIVERSAS, EXCETO LAJES. AF_12/2015</v>
          </cell>
          <cell r="C3017" t="str">
            <v>KG</v>
          </cell>
          <cell r="D3017">
            <v>6.77</v>
          </cell>
        </row>
        <row r="3018">
          <cell r="A3018">
            <v>92795</v>
          </cell>
          <cell r="B3018" t="str">
            <v>CORTE E DOBRA DE AÇO CA-50, DIÂMETRO DE 12,5 MM, UTILIZADO EM ESTRUTURAS DIVERSAS, EXCETO LAJES. AF_12/2015</v>
          </cell>
          <cell r="C3018" t="str">
            <v>KG</v>
          </cell>
          <cell r="D3018">
            <v>5.79</v>
          </cell>
        </row>
        <row r="3019">
          <cell r="A3019">
            <v>92796</v>
          </cell>
          <cell r="B3019" t="str">
            <v>CORTE E DOBRA DE AÇO CA-50, DIÂMETRO DE 16,0 MM, UTILIZADO EM ESTRUTURAS DIVERSAS, EXCETO LAJES. AF_12/2015</v>
          </cell>
          <cell r="C3019" t="str">
            <v>KG</v>
          </cell>
          <cell r="D3019">
            <v>5.72</v>
          </cell>
        </row>
        <row r="3020">
          <cell r="A3020">
            <v>92797</v>
          </cell>
          <cell r="B3020" t="str">
            <v>CORTE E DOBRA DE AÇO CA-50, DIÂMETRO DE 20,0 MM, UTILIZADO EM ESTRUTURAS DIVERSAS, EXCETO LAJES. AF_12/2015</v>
          </cell>
          <cell r="C3020" t="str">
            <v>KG</v>
          </cell>
          <cell r="D3020">
            <v>6.73</v>
          </cell>
        </row>
        <row r="3021">
          <cell r="A3021">
            <v>92798</v>
          </cell>
          <cell r="B3021" t="str">
            <v>CORTE E DOBRA DE AÇO CA-50, DIÂMETRO DE 25,0 MM, UTILIZADO EM ESTRUTURAS DIVERSAS, EXCETO LAJES. AF_12/2015</v>
          </cell>
          <cell r="C3021" t="str">
            <v>KG</v>
          </cell>
          <cell r="D3021">
            <v>6.71</v>
          </cell>
        </row>
        <row r="3022">
          <cell r="A3022">
            <v>92799</v>
          </cell>
          <cell r="B3022" t="str">
            <v>CORTE E DOBRA DE AÇO CA-60, DIÂMETRO DE 4,2 MM, UTILIZADO EM LAJE. AF_12/2015</v>
          </cell>
          <cell r="C3022" t="str">
            <v>KG</v>
          </cell>
          <cell r="D3022">
            <v>7.77</v>
          </cell>
        </row>
        <row r="3023">
          <cell r="A3023">
            <v>92800</v>
          </cell>
          <cell r="B3023" t="str">
            <v>CORTE E DOBRA DE AÇO CA-60, DIÂMETRO DE 5,0 MM, UTILIZADO EM LAJE. AF_12/2015</v>
          </cell>
          <cell r="C3023" t="str">
            <v>KG</v>
          </cell>
          <cell r="D3023">
            <v>7.08</v>
          </cell>
        </row>
        <row r="3024">
          <cell r="A3024">
            <v>92801</v>
          </cell>
          <cell r="B3024" t="str">
            <v>CORTE E DOBRA DE AÇO CA-50, DIÂMETRO DE 6,3 MM, UTILIZADO EM LAJE. AF_12/2015</v>
          </cell>
          <cell r="C3024" t="str">
            <v>KG</v>
          </cell>
          <cell r="D3024">
            <v>7.24</v>
          </cell>
        </row>
        <row r="3025">
          <cell r="A3025">
            <v>92802</v>
          </cell>
          <cell r="B3025" t="str">
            <v>CORTE E DOBRA DE AÇO CA-50, DIÂMETRO DE 8,0 MM, UTILIZADO EM LAJE. AF_12/2015</v>
          </cell>
          <cell r="C3025" t="str">
            <v>KG</v>
          </cell>
          <cell r="D3025">
            <v>7.23</v>
          </cell>
        </row>
        <row r="3026">
          <cell r="A3026">
            <v>92803</v>
          </cell>
          <cell r="B3026" t="str">
            <v>CORTE E DOBRA DE AÇO CA-50, DIÂMETRO DE 10,0 MM, UTILIZADO EM LAJE. AF_12/2015</v>
          </cell>
          <cell r="C3026" t="str">
            <v>KG</v>
          </cell>
          <cell r="D3026">
            <v>6.69</v>
          </cell>
        </row>
        <row r="3027">
          <cell r="A3027">
            <v>92804</v>
          </cell>
          <cell r="B3027" t="str">
            <v>CORTE E DOBRA DE AÇO CA-50, DIÂMETRO DE 12,5 MM, UTILIZADO EM LAJE. AF_12/2015</v>
          </cell>
          <cell r="C3027" t="str">
            <v>KG</v>
          </cell>
          <cell r="D3027">
            <v>5.74</v>
          </cell>
        </row>
        <row r="3028">
          <cell r="A3028">
            <v>92805</v>
          </cell>
          <cell r="B3028" t="str">
            <v>CORTE E DOBRA DE AÇO CA-50, DIÂMETRO DE 16,0 MM, UTILIZADO EM LAJE. AF_12/2015</v>
          </cell>
          <cell r="C3028" t="str">
            <v>KG</v>
          </cell>
          <cell r="D3028">
            <v>5.7</v>
          </cell>
        </row>
        <row r="3029">
          <cell r="A3029">
            <v>92806</v>
          </cell>
          <cell r="B3029" t="str">
            <v>CORTE E DOBRA DE AÇO CA-50, DIÂMETRO DE 20,0 MM, UTILIZADO EM LAJE. AF_12/2015</v>
          </cell>
          <cell r="C3029" t="str">
            <v>KG</v>
          </cell>
          <cell r="D3029">
            <v>6.72</v>
          </cell>
        </row>
        <row r="3030">
          <cell r="A3030">
            <v>92808</v>
          </cell>
          <cell r="B3030" t="str">
            <v>ASSENTAMENTO DE TUBO DE CONCRETO PARA REDES COLETORAS DE ÁGUAS PLUVIAIS, DIÂMETRO DE 300 MM, JUNTA RÍGIDA, INSTALADO EM LOCAL COM BAIXO NÍVEL DE INTERFERÊNCIAS (NÃO INCLUI FORNECIMENTO). AF_12/2015</v>
          </cell>
          <cell r="C3030" t="str">
            <v>M</v>
          </cell>
          <cell r="D3030">
            <v>24.63</v>
          </cell>
        </row>
        <row r="3031">
          <cell r="A3031">
            <v>92809</v>
          </cell>
          <cell r="B3031" t="str">
            <v>ASSENTAMENTO DE TUBO DE CONCRETO PARA REDES COLETORAS DE ÁGUAS PLUVIAIS, DIÂMETRO DE 400 MM, JUNTA RÍGIDA, INSTALADO EM LOCAL COM BAIXO NÍVEL DE INTERFERÊNCIAS (NÃO INCLUI FORNECIMENTO). AF_12/2015</v>
          </cell>
          <cell r="C3031" t="str">
            <v>M</v>
          </cell>
          <cell r="D3031">
            <v>31.64</v>
          </cell>
        </row>
        <row r="3032">
          <cell r="A3032">
            <v>92810</v>
          </cell>
          <cell r="B3032" t="str">
            <v>ASSENTAMENTO DE TUBO DE CONCRETO PARA REDES COLETORAS DE ÁGUAS PLUVIAIS, DIÂMETRO DE 500 MM, JUNTA RÍGIDA, INSTALADO EM LOCAL COM BAIXO NÍVEL DE INTERFERÊNCIAS (NÃO INCLUI FORNECIMENTO). AF_12/2015</v>
          </cell>
          <cell r="C3032" t="str">
            <v>M</v>
          </cell>
          <cell r="D3032">
            <v>38.54</v>
          </cell>
        </row>
        <row r="3033">
          <cell r="A3033">
            <v>92811</v>
          </cell>
          <cell r="B3033" t="str">
            <v>ASSENTAMENTO DE TUBO DE CONCRETO PARA REDES COLETORAS DE ÁGUAS PLUVIAIS, DIÂMETRO DE 600 MM, JUNTA RÍGIDA, INSTALADO EM LOCAL COM BAIXO NÍVEL DE INTERFERÊNCIAS (NÃO INCLUI FORNECIMENTO). AF_12/2015</v>
          </cell>
          <cell r="C3033" t="str">
            <v>M</v>
          </cell>
          <cell r="D3033">
            <v>45.96</v>
          </cell>
        </row>
        <row r="3034">
          <cell r="A3034">
            <v>92812</v>
          </cell>
          <cell r="B3034" t="str">
            <v>ASSENTAMENTO DE TUBO DE CONCRETO PARA REDES COLETORAS DE ÁGUAS PLUVIAIS, DIÂMETRO DE 700 MM, JUNTA RÍGIDA, INSTALADO EM LOCAL COM BAIXO NÍVEL DE INTERFERÊNCIAS (NÃO INCLUI FORNECIMENTO). AF_12/2015</v>
          </cell>
          <cell r="C3034" t="str">
            <v>M</v>
          </cell>
          <cell r="D3034">
            <v>53.28</v>
          </cell>
        </row>
        <row r="3035">
          <cell r="A3035">
            <v>92813</v>
          </cell>
          <cell r="B3035" t="str">
            <v>ASSENTAMENTO DE TUBO DE CONCRETO PARA REDES COLETORAS DE ÁGUAS PLUVIAIS, DIÂMETRO DE 800 MM, JUNTA RÍGIDA, INSTALADO EM LOCAL COM BAIXO NÍVEL DE INTERFERÊNCIAS (NÃO INCLUI FORNECIMENTO). AF_12/2015</v>
          </cell>
          <cell r="C3035" t="str">
            <v>M</v>
          </cell>
          <cell r="D3035">
            <v>62</v>
          </cell>
        </row>
        <row r="3036">
          <cell r="A3036">
            <v>92814</v>
          </cell>
          <cell r="B3036" t="str">
            <v>ASSENTAMENTO DE TUBO DE CONCRETO PARA REDES COLETORAS DE ÁGUAS PLUVIAIS, DIÂMETRO DE 900 MM, JUNTA RÍGIDA, INSTALADO EM LOCAL COM BAIXO NÍVEL DE INTERFERÊNCIAS (NÃO INCLUI FORNECIMENTO). AF_12/2015</v>
          </cell>
          <cell r="C3036" t="str">
            <v>M</v>
          </cell>
          <cell r="D3036">
            <v>71.14</v>
          </cell>
        </row>
        <row r="3037">
          <cell r="A3037">
            <v>92815</v>
          </cell>
          <cell r="B3037" t="str">
            <v>ASSENTAMENTO DE TUBO DE CONCRETO PARA REDES COLETORAS DE ÁGUAS PLUVIAIS, DIÂMETRO DE 1000 MM, JUNTA RÍGIDA, INSTALADO EM LOCAL COM BAIXO NÍVEL DE INTERFERÊNCIAS (NÃO INCLUI FORNECIMENTO). AF_12/2015</v>
          </cell>
          <cell r="C3037" t="str">
            <v>M</v>
          </cell>
          <cell r="D3037">
            <v>81.81</v>
          </cell>
        </row>
        <row r="3038">
          <cell r="A3038">
            <v>92816</v>
          </cell>
          <cell r="B3038" t="str">
            <v>TUBO DE CONCRETO PARA REDES COLETORAS DE ÁGUAS PLUVIAIS, DIÂMETRO DE 1200 MM, JUNTA RÍGIDA, INSTALADO EM LOCAL COM BAIXO NÍVEL DE INTERFERÊNCIAS - FORNECIMENTO E ASSENTAMENTO. AF_12/2015</v>
          </cell>
          <cell r="C3038" t="str">
            <v>M</v>
          </cell>
          <cell r="D3038">
            <v>471.26</v>
          </cell>
        </row>
        <row r="3039">
          <cell r="A3039">
            <v>92817</v>
          </cell>
          <cell r="B3039" t="str">
            <v>ASSENTAMENTO DE TUBO DE CONCRETO PARA REDES COLETORAS DE ÁGUAS PLUVIAIS, DIÂMETRO DE 1200 MM, JUNTA RÍGIDA, INSTALADO EM LOCAL COM BAIXO NÍVEL DE INTERFERÊNCIAS (NÃO INCLUI FORNECIMENTO). AF_12/2015</v>
          </cell>
          <cell r="C3039" t="str">
            <v>M</v>
          </cell>
          <cell r="D3039">
            <v>102.38</v>
          </cell>
        </row>
        <row r="3040">
          <cell r="A3040">
            <v>92818</v>
          </cell>
          <cell r="B3040" t="str">
            <v>TUBO DE CONCRETO PARA REDES COLETORAS DE ÁGUAS PLUVIAIS, DIÂMETRO DE 1500 MM, JUNTA RÍGIDA, INSTALADO EM LOCAL COM BAIXO NÍVEL DE INTERFERÊNCIAS - FORNECIMENTO E ASSENTAMENTO. AF_12/2015</v>
          </cell>
          <cell r="C3040" t="str">
            <v>M</v>
          </cell>
          <cell r="D3040">
            <v>672.25</v>
          </cell>
        </row>
        <row r="3041">
          <cell r="A3041">
            <v>92819</v>
          </cell>
          <cell r="B3041" t="str">
            <v>ASSENTAMENTO DE TUBO DE CONCRETO PARA REDES COLETORAS DE ÁGUAS PLUVIAIS, DIÂMETRO DE 1500 MM, JUNTA RÍGIDA, INSTALADO EM LOCAL COM BAIXO NÍVEL DE INTERFERÊNCIAS (NÃO INCLUI FORNECIMENTO). AF_12/2015</v>
          </cell>
          <cell r="C3041" t="str">
            <v>M</v>
          </cell>
          <cell r="D3041">
            <v>137.82</v>
          </cell>
        </row>
        <row r="3042">
          <cell r="A3042">
            <v>92820</v>
          </cell>
          <cell r="B3042" t="str">
            <v>ASSENTAMENTO DE TUBO DE CONCRETO PARA REDES COLETORAS DE ÁGUAS PLUVIAIS, DIÂMETRO DE 300 MM, JUNTA RÍGIDA, INSTALADO EM LOCAL COM ALTO NÍVEL DE INTERFERÊNCIAS (NÃO INCLUI FORNECIMENTO). AF_12/2015</v>
          </cell>
          <cell r="C3042" t="str">
            <v>M</v>
          </cell>
          <cell r="D3042">
            <v>29.38</v>
          </cell>
        </row>
        <row r="3043">
          <cell r="A3043">
            <v>92821</v>
          </cell>
          <cell r="B3043" t="str">
            <v>ASSENTAMENTO DE TUBO DE CONCRETO PARA REDES COLETORAS DE ÁGUAS PLUVIAIS, DIÂMETRO DE 400 MM, JUNTA RÍGIDA, INSTALADO EM LOCAL COM ALTO NÍVEL DE INTERFERÊNCIAS (NÃO INCLUI FORNECIMENTO). AF_12/2015</v>
          </cell>
          <cell r="C3043" t="str">
            <v>M</v>
          </cell>
          <cell r="D3043">
            <v>37.72</v>
          </cell>
        </row>
        <row r="3044">
          <cell r="A3044">
            <v>92822</v>
          </cell>
          <cell r="B3044" t="str">
            <v>ASSENTAMENTO DE TUBO DE CONCRETO PARA REDES COLETORAS DE ÁGUAS PLUVIAIS, DIÂMETRO DE 500 MM, JUNTA RÍGIDA, INSTALADO EM LOCAL COM ALTO NÍVEL DE INTERFERÊNCIAS (NÃO INCLUI FORNECIMENTO). AF_12/2015</v>
          </cell>
          <cell r="C3044" t="str">
            <v>M</v>
          </cell>
          <cell r="D3044">
            <v>46.05</v>
          </cell>
        </row>
        <row r="3045">
          <cell r="A3045">
            <v>92824</v>
          </cell>
          <cell r="B3045" t="str">
            <v>ASSENTAMENTO DE TUBO DE CONCRETO PARA REDES COLETORAS DE ÁGUAS PLUVIAIS, DIÂMETRO DE 600 MM, JUNTA RÍGIDA, INSTALADO EM LOCAL COM ALTO NÍVEL DE INTERFERÊNCIAS (NÃO INCLUI FORNECIMENTO). AF_12/2015</v>
          </cell>
          <cell r="C3045" t="str">
            <v>M</v>
          </cell>
          <cell r="D3045">
            <v>54.77</v>
          </cell>
        </row>
        <row r="3046">
          <cell r="A3046">
            <v>92825</v>
          </cell>
          <cell r="B3046" t="str">
            <v>ASSENTAMENTO DE TUBO DE CONCRETO PARA REDES COLETORAS DE ÁGUAS PLUVIAIS, DIÂMETRO DE 700 MM, JUNTA RÍGIDA, INSTALADO EM LOCAL COM ALTO NÍVEL DE INTERFERÊNCIAS (NÃO INCLUI FORNECIMENTO). AF_12/2015</v>
          </cell>
          <cell r="C3046" t="str">
            <v>M</v>
          </cell>
          <cell r="D3046">
            <v>63.51</v>
          </cell>
        </row>
        <row r="3047">
          <cell r="A3047">
            <v>92826</v>
          </cell>
          <cell r="B3047" t="str">
            <v>ASSENTAMENTO DE TUBO DE CONCRETO PARA REDES COLETORAS DE ÁGUAS PLUVIAIS, DIÂMETRO DE 800 MM, JUNTA RÍGIDA, INSTALADO EM LOCAL COM ALTO NÍVEL DE INTERFERÊNCIAS (NÃO INCLUI FORNECIMENTO). AF_12/2015</v>
          </cell>
          <cell r="C3047" t="str">
            <v>M</v>
          </cell>
          <cell r="D3047">
            <v>73.45</v>
          </cell>
        </row>
        <row r="3048">
          <cell r="A3048">
            <v>92827</v>
          </cell>
          <cell r="B3048" t="str">
            <v>ASSENTAMENTO DE TUBO DE CONCRETO PARA REDES COLETORAS DE ÁGUAS PLUVIAIS, DIÂMETRO DE 900 MM, JUNTA RÍGIDA, INSTALADO EM LOCAL COM ALTO NÍVEL DE INTERFERÊNCIAS (NÃO INCLUI FORNECIMENTO). AF_12/2015</v>
          </cell>
          <cell r="C3048" t="str">
            <v>M</v>
          </cell>
          <cell r="D3048">
            <v>83.86</v>
          </cell>
        </row>
        <row r="3049">
          <cell r="A3049">
            <v>92828</v>
          </cell>
          <cell r="B3049" t="str">
            <v>ASSENTAMENTO DE TUBO DE CONCRETO PARA REDES COLETORAS DE ÁGUAS PLUVIAIS, DIÂMETRO DE 1000 MM, JUNTA RÍGIDA, INSTALADO EM LOCAL COM ALTO NÍVEL DE INTERFERÊNCIAS (NÃO INCLUI FORNECIMENTO). AF_12/2015</v>
          </cell>
          <cell r="C3049" t="str">
            <v>M</v>
          </cell>
          <cell r="D3049">
            <v>96.04</v>
          </cell>
        </row>
        <row r="3050">
          <cell r="A3050">
            <v>92829</v>
          </cell>
          <cell r="B3050" t="str">
            <v>TUBO DE CONCRETO PARA REDES COLETORAS DE ÁGUAS PLUVIAIS, DIÂMETRO DE 1200 MM, JUNTA RÍGIDA, INSTALADO EM LOCAL COM ALTO NÍVEL DE INTERFERÊNCIAS - FORNECIMENTO E ASSENTAMENTO. AF_12/2015</v>
          </cell>
          <cell r="C3050" t="str">
            <v>M</v>
          </cell>
          <cell r="D3050">
            <v>488.01</v>
          </cell>
        </row>
        <row r="3051">
          <cell r="A3051">
            <v>92830</v>
          </cell>
          <cell r="B3051" t="str">
            <v>ASSENTAMENTO DE TUBO DE CONCRETO PARA REDES COLETORAS DE ÁGUAS PLUVIAIS, DIÂMETRO DE 1200 MM, JUNTA RÍGIDA, INSTALADO EM LOCAL COM ALTO NÍVEL DE INTERFERÊNCIAS (NÃO INCLUI FORNECIMENTO). AF_12/2015</v>
          </cell>
          <cell r="C3051" t="str">
            <v>M</v>
          </cell>
          <cell r="D3051">
            <v>119.13</v>
          </cell>
        </row>
        <row r="3052">
          <cell r="A3052">
            <v>92831</v>
          </cell>
          <cell r="B3052" t="str">
            <v>TUBO DE CONCRETO PARA REDES COLETORAS DE ÁGUAS PLUVIAIS, DIÂMETRO DE 1500 MM, JUNTA RÍGIDA, INSTALADO EM LOCAL COM ALTO NÍVEL DE INTERFERÊNCIAS - FORNECIMENTO E ASSENTAMENTO. AF_12/2015</v>
          </cell>
          <cell r="C3052" t="str">
            <v>M</v>
          </cell>
          <cell r="D3052">
            <v>692.81</v>
          </cell>
        </row>
        <row r="3053">
          <cell r="A3053">
            <v>92832</v>
          </cell>
          <cell r="B3053" t="str">
            <v>ASSENTAMENTO DE TUBO DE CONCRETO PARA REDES COLETORAS DE ÁGUAS PLUVIAIS, DIÂMETRO DE 1500 MM, JUNTA RÍGIDA, INSTALADO EM LOCAL COM ALTO NÍVEL DE INTERFERÊNCIAS (NÃO INCLUI FORNECIMENTO). AF_12/2015</v>
          </cell>
          <cell r="C3053" t="str">
            <v>M</v>
          </cell>
          <cell r="D3053">
            <v>158.38</v>
          </cell>
        </row>
        <row r="3054">
          <cell r="A3054">
            <v>92833</v>
          </cell>
          <cell r="B3054" t="str">
            <v>TUBO DE CONCRETO PARA REDES COLETORAS DE ESGOTO SANITÁRIO, DIÂMETRO DE 300 MM, JUNTA ELÁSTICA, INSTALADO EM LOCAL COM BAIXO NÍVEL DE INTERFERÊNCIAS - FORNECIMENTO E ASSENTAMENTO. AF_12/2015</v>
          </cell>
          <cell r="C3054" t="str">
            <v>M</v>
          </cell>
          <cell r="D3054">
            <v>157.21</v>
          </cell>
        </row>
        <row r="3055">
          <cell r="A3055">
            <v>92834</v>
          </cell>
          <cell r="B3055" t="str">
            <v>ASSENTAMENTO DE TUBO DE CONCRETO PARA REDES COLETORAS DE ESGOTO SANITÁRIO, DIÂMETRO DE 300 MM, JUNTA ELÁSTICA, INSTALADO EM LOCAL COM BAIXO NÍVEL DE INTERFERÊNCIAS (NÃO INCLUI FORNECIMENTO). AF_12/2015</v>
          </cell>
          <cell r="C3055" t="str">
            <v>M</v>
          </cell>
          <cell r="D3055">
            <v>5.44</v>
          </cell>
        </row>
        <row r="3056">
          <cell r="A3056">
            <v>92835</v>
          </cell>
          <cell r="B3056" t="str">
            <v>TUBO DE CONCRETO PARA REDES COLETORAS DE ESGOTO SANITÁRIO, DIÂMETRO DE 400 MM, JUNTA ELÁSTICA, INSTALADO EM LOCAL COM BAIXO NÍVEL DE INTERFERÊNCIAS - FORNECIMENTO E ASSENTAMENTO. AF_12/2015</v>
          </cell>
          <cell r="C3056" t="str">
            <v>M</v>
          </cell>
          <cell r="D3056">
            <v>170.23</v>
          </cell>
        </row>
        <row r="3057">
          <cell r="A3057">
            <v>92836</v>
          </cell>
          <cell r="B3057" t="str">
            <v>ASSENTAMENTO DE TUBO DE CONCRETO PARA REDES COLETORAS DE ESGOTO SANITÁRIO, DIÂMETRO DE 400 MM, JUNTA ELÁSTICA, INSTALADO EM LOCAL COM BAIXO NÍVEL DE INTERFERÊNCIAS (NÃO INCLUI FORNECIMENTO). AF_12/2015</v>
          </cell>
          <cell r="C3057" t="str">
            <v>M</v>
          </cell>
          <cell r="D3057">
            <v>6.96</v>
          </cell>
        </row>
        <row r="3058">
          <cell r="A3058">
            <v>92837</v>
          </cell>
          <cell r="B3058" t="str">
            <v>TUBO DE CONCRETO PARA REDES COLETORAS DE ESGOTO SANITÁRIO, DIÂMETRO DE 500 MM, JUNTA ELÁSTICA, INSTALADO EM LOCAL COM BAIXO NÍVEL DE INTERFERÊNCIAS - FORNECIMENTO E ASSENTAMENTO. AF_12/2015</v>
          </cell>
          <cell r="C3058" t="str">
            <v>M</v>
          </cell>
          <cell r="D3058">
            <v>277.33</v>
          </cell>
        </row>
        <row r="3059">
          <cell r="A3059">
            <v>92838</v>
          </cell>
          <cell r="B3059" t="str">
            <v>ASSENTAMENTO DE TUBO DE CONCRETO PARA REDES COLETORAS DE ESGOTO SANITÁRIO, DIÂMETRO DE 500 MM, JUNTA ELÁSTICA, INSTALADO EM LOCAL COM BAIXO NÍVEL DE INTERFERÊNCIAS (NÃO INCLUI FORNECIMENTO). AF_12/2015</v>
          </cell>
          <cell r="C3059" t="str">
            <v>M</v>
          </cell>
          <cell r="D3059">
            <v>8.35</v>
          </cell>
        </row>
        <row r="3060">
          <cell r="A3060">
            <v>92839</v>
          </cell>
          <cell r="B3060" t="str">
            <v>TUBO DE CONCRETO PARA REDES COLETORAS DE ESGOTO SANITÁRIO, DIÂMETRO DE 600 MM, JUNTA ELÁSTICA, INSTALADO EM LOCAL COM BAIXO NÍVEL DE INTERFERÊNCIAS - FORNECIMENTO E ASSENTAMENTO. AF_12/2015</v>
          </cell>
          <cell r="C3060" t="str">
            <v>M</v>
          </cell>
          <cell r="D3060">
            <v>339.94</v>
          </cell>
        </row>
        <row r="3061">
          <cell r="A3061">
            <v>92840</v>
          </cell>
          <cell r="B3061" t="str">
            <v>ASSENTAMENTO DE TUBO DE CONCRETO PARA REDES COLETORAS DE ESGOTO SANITÁRIO, DIÂMETRO DE 600 MM, JUNTA ELÁSTICA, INSTALADO EM LOCAL COM BAIXO NÍVEL DE INTERFERÊNCIAS (NÃO INCLUI FORNECIMENTO). AF_12/2015</v>
          </cell>
          <cell r="C3061" t="str">
            <v>M</v>
          </cell>
          <cell r="D3061">
            <v>9.91</v>
          </cell>
        </row>
        <row r="3062">
          <cell r="A3062">
            <v>92841</v>
          </cell>
          <cell r="B3062" t="str">
            <v>TUBO DE CONCRETO PARA REDES COLETORAS DE ESGOTO SANITÁRIO, DIÂMETRO DE 700 MM, JUNTA ELÁSTICA, INSTALADO EM LOCAL COM BAIXO NÍVEL DE INTERFERÊNCIAS - FORNECIMENTO E ASSENTAMENTO. AF_12/2015</v>
          </cell>
          <cell r="C3062" t="str">
            <v>M</v>
          </cell>
          <cell r="D3062">
            <v>420.39</v>
          </cell>
        </row>
        <row r="3063">
          <cell r="A3063">
            <v>92842</v>
          </cell>
          <cell r="B3063" t="str">
            <v>ASSENTAMENTO DE TUBO DE CONCRETO PARA REDES COLETORAS DE ESGOTO SANITÁRIO, DIÂMETRO DE 700 MM, JUNTA ELÁSTICA, INSTALADO EM LOCAL COM BAIXO NÍVEL DE INTERFERÊNCIAS (NÃO INCLUI FORNECIMENTO). AF_12/2015</v>
          </cell>
          <cell r="C3063" t="str">
            <v>M</v>
          </cell>
          <cell r="D3063">
            <v>11.31</v>
          </cell>
        </row>
        <row r="3064">
          <cell r="A3064">
            <v>92843</v>
          </cell>
          <cell r="B3064" t="str">
            <v>TUBO DE CONCRETO PARA REDES COLETORAS DE ESGOTO SANITÁRIO, DIÂMETRO DE 800 MM, JUNTA ELÁSTICA, INSTALADO EM LOCAL COM BAIXO NÍVEL DE INTERFERÊNCIAS - FORNECIMENTO E ASSENTAMENTO. AF_12/2015</v>
          </cell>
          <cell r="C3064" t="str">
            <v>M</v>
          </cell>
          <cell r="D3064">
            <v>452.34</v>
          </cell>
        </row>
        <row r="3065">
          <cell r="A3065">
            <v>92844</v>
          </cell>
          <cell r="B3065" t="str">
            <v>ASSENTAMENTO DE TUBO DE CONCRETO PARA REDES COLETORAS DE ESGOTO SANITÁRIO, DIÂMETRO DE 800 MM, JUNTA ELÁSTICA, INSTALADO EM LOCAL COM BAIXO NÍVEL DE INTERFERÊNCIAS (NÃO INCLUI FORNECIMENTO). AF_12/2015</v>
          </cell>
          <cell r="C3065" t="str">
            <v>M</v>
          </cell>
          <cell r="D3065">
            <v>12.87</v>
          </cell>
        </row>
        <row r="3066">
          <cell r="A3066">
            <v>92845</v>
          </cell>
          <cell r="B3066" t="str">
            <v>TUBO DE CONCRETO PARA REDES COLETORAS DE ESGOTO SANITÁRIO, DIÂMETRO DE 900 MM, JUNTA ELÁSTICA, INSTALADO EM LOCAL COM BAIXO NÍVEL DE INTERFERÊNCIAS - FORNECIMENTO E ASSENTAMENTO. AF_12/2015</v>
          </cell>
          <cell r="C3066" t="str">
            <v>M</v>
          </cell>
          <cell r="D3066">
            <v>613.36</v>
          </cell>
        </row>
        <row r="3067">
          <cell r="A3067">
            <v>92846</v>
          </cell>
          <cell r="B3067" t="str">
            <v>ASSENTAMENTO DE TUBO DE CONCRETO PARA REDES COLETORAS DE ESGOTO SANITÁRIO, DIÂMETRO DE 900 MM, JUNTA ELÁSTICA, INSTALADO EM LOCAL COM BAIXO NÍVEL DE INTERFERÊNCIAS (NÃO INCLUI FORNECIMENTO). AF_12/2015</v>
          </cell>
          <cell r="C3067" t="str">
            <v>M</v>
          </cell>
          <cell r="D3067">
            <v>14.26</v>
          </cell>
        </row>
        <row r="3068">
          <cell r="A3068">
            <v>92847</v>
          </cell>
          <cell r="B3068" t="str">
            <v>TUBO DE CONCRETO PARA REDES COLETORAS DE ESGOTO SANITÁRIO, DIÂMETRO DE 1000 MM, JUNTA ELÁSTICA, INSTALADO EM LOCAL COM BAIXO NÍVEL DE INTERFERÊNCIAS - FORNECIMENTO E ASSENTAMENTO. AF_12/2015</v>
          </cell>
          <cell r="C3068" t="str">
            <v>M</v>
          </cell>
          <cell r="D3068">
            <v>647.62</v>
          </cell>
        </row>
        <row r="3069">
          <cell r="A3069">
            <v>92848</v>
          </cell>
          <cell r="B3069" t="str">
            <v>ASSENTAMENTO DE TUBO DE CONCRETO PARA REDES COLETORAS DE ESGOTO SANITÁRIO, DIÂMETRO DE 1000 MM, JUNTA ELÁSTICA, INSTALADO EM LOCAL COM BAIXO NÍVEL DE INTERFERÊNCIAS (NÃO INCLUI FORNECIMENTO). AF_12/2015</v>
          </cell>
          <cell r="C3069" t="str">
            <v>M</v>
          </cell>
          <cell r="D3069">
            <v>15.82</v>
          </cell>
        </row>
        <row r="3070">
          <cell r="A3070">
            <v>92849</v>
          </cell>
          <cell r="B3070" t="str">
            <v>TUBO DE CONCRETO PARA REDES COLETORAS DE ESGOTO SANITÁRIO, DIÂMETRO DE 300 MM, JUNTA ELÁSTICA, INSTALADO EM LOCAL COM ALTO NÍVEL DE INTERFERÊNCIAS - FORNECIMENTO E ASSENTAMENTO. AF_12/2015</v>
          </cell>
          <cell r="C3070" t="str">
            <v>M</v>
          </cell>
          <cell r="D3070">
            <v>162.02000000000001</v>
          </cell>
        </row>
        <row r="3071">
          <cell r="A3071">
            <v>92850</v>
          </cell>
          <cell r="B3071" t="str">
            <v>ASSENTAMENTO DE TUBO DE CONCRETO PARA REDES COLETORAS DE ESGOTO SANITÁRIO, DIÂMETRO DE 300 MM, JUNTA ELÁSTICA, INSTALADO EM LOCAL COM ALTO NÍVEL DE INTERFERÊNCIAS (NÃO INCLUI FORNECIMENTO). AF_12/2015</v>
          </cell>
          <cell r="C3071" t="str">
            <v>M</v>
          </cell>
          <cell r="D3071">
            <v>10.32</v>
          </cell>
        </row>
        <row r="3072">
          <cell r="A3072">
            <v>92851</v>
          </cell>
          <cell r="B3072" t="str">
            <v>TUBO DE CONCRETO PARA REDES COLETORAS DE ESGOTO SANITÁRIO, DIÂMETRO DE 400 MM, JUNTA ELÁSTICA, INSTALADO EM LOCAL COM ALTO NÍVEL DE INTERFERÊNCIAS - FORNECIMENTO E ASSENTAMENTO. AF_12/2015</v>
          </cell>
          <cell r="C3072" t="str">
            <v>M</v>
          </cell>
          <cell r="D3072">
            <v>176.22</v>
          </cell>
        </row>
        <row r="3073">
          <cell r="A3073">
            <v>92852</v>
          </cell>
          <cell r="B3073" t="str">
            <v>ASSENTAMENTO DE TUBO DE CONCRETO PARA REDES COLETORAS DE ESGOTO SANITÁRIO, DIÂMETRO DE 400 MM, JUNTA ELÁSTICA, INSTALADO EM LOCAL COM ALTO NÍVEL DE INTERFERÊNCIAS (NÃO INCLUI FORNECIMENTO). AF_12/2015</v>
          </cell>
          <cell r="C3073" t="str">
            <v>M</v>
          </cell>
          <cell r="D3073">
            <v>13.04</v>
          </cell>
        </row>
        <row r="3074">
          <cell r="A3074">
            <v>92853</v>
          </cell>
          <cell r="B3074" t="str">
            <v>TUBO DE CONCRETO PARA REDES COLETORAS DE ESGOTO SANITÁRIO, DIÂMETRO DE 500 MM, JUNTA ELÁSTICA, INSTALADO EM LOCAL COM ALTO NÍVEL DE INTERFERÊNCIAS - FORNECIMENTO E ASSENTAMENTO. AF_12/2015</v>
          </cell>
          <cell r="C3074" t="str">
            <v>M</v>
          </cell>
          <cell r="D3074">
            <v>284.75</v>
          </cell>
        </row>
        <row r="3075">
          <cell r="A3075">
            <v>92854</v>
          </cell>
          <cell r="B3075" t="str">
            <v>ASSENTAMENTO DE TUBO DE CONCRETO PARA REDES COLETORAS DE ESGOTO SANITÁRIO, DIÂMETRO DE 500 MM, JUNTA ELÁSTICA, INSTALADO EM LOCAL COM ALTO NÍVEL DE INTERFERÊNCIAS (NÃO INCLUI FORNECIMENTO). AF_12/2015</v>
          </cell>
          <cell r="C3075" t="str">
            <v>M</v>
          </cell>
          <cell r="D3075">
            <v>15.88</v>
          </cell>
        </row>
        <row r="3076">
          <cell r="A3076">
            <v>92855</v>
          </cell>
          <cell r="B3076" t="str">
            <v>TUBO DE CONCRETO PARA REDES COLETORAS DE ESGOTO SANITÁRIO, DIÂMETRO DE 600 MM, JUNTA ELÁSTICA, INSTALADO EM LOCAL COM ALTO NÍVEL DE INTERFERÊNCIAS - FORNECIMENTO E ASSENTAMENTO. AF_12/2015</v>
          </cell>
          <cell r="C3076" t="str">
            <v>M</v>
          </cell>
          <cell r="D3076">
            <v>348.61</v>
          </cell>
        </row>
        <row r="3077">
          <cell r="A3077">
            <v>92856</v>
          </cell>
          <cell r="B3077" t="str">
            <v>ASSENTAMENTO DE TUBO DE CONCRETO PARA REDES COLETORAS DE ESGOTO SANITÁRIO, DIÂMETRO DE 600 MM, JUNTA ELÁSTICA, INSTALADO EM LOCAL COM ALTO NÍVEL DE INTERFERÊNCIAS (NÃO INCLUI FORNECIMENTO). AF_12/2015</v>
          </cell>
          <cell r="C3077" t="str">
            <v>M</v>
          </cell>
          <cell r="D3077">
            <v>18.7</v>
          </cell>
        </row>
        <row r="3078">
          <cell r="A3078">
            <v>92857</v>
          </cell>
          <cell r="B3078" t="str">
            <v>TUBO DE CONCRETO PARA REDES COLETORAS DE ESGOTO SANITÁRIO, DIÂMETRO DE 700 MM, JUNTA ELÁSTICA, INSTALADO EM LOCAL COM ALTO NÍVEL DE INTERFERÊNCIAS - FORNECIMENTO E ASSENTAMENTO. AF_12/2015</v>
          </cell>
          <cell r="C3078" t="str">
            <v>M</v>
          </cell>
          <cell r="D3078">
            <v>430.36</v>
          </cell>
        </row>
        <row r="3079">
          <cell r="A3079">
            <v>92858</v>
          </cell>
          <cell r="B3079" t="str">
            <v>ASSENTAMENTO DE TUBO DE CONCRETO PARA REDES COLETORAS DE ESGOTO SANITÁRIO, DIÂMETRO DE 700 MM, JUNTA ELÁSTICA, INSTALADO EM LOCAL COM ALTO NÍVEL DE INTERFERÊNCIAS (NÃO INCLUI FORNECIMENTO). AF_12/2015</v>
          </cell>
          <cell r="C3079" t="str">
            <v>M</v>
          </cell>
          <cell r="D3079">
            <v>21.42</v>
          </cell>
        </row>
        <row r="3080">
          <cell r="A3080">
            <v>92859</v>
          </cell>
          <cell r="B3080" t="str">
            <v>TUBO DE CONCRETO PARA REDES COLETORAS DE ESGOTO SANITÁRIO, DIÂMETRO DE 800 MM, JUNTA ELÁSTICA, INSTALADO EM LOCAL COM ALTO NÍVEL DE INTERFERÊNCIAS - FORNECIMENTO E ASSENTAMENTO. AF_12/2015</v>
          </cell>
          <cell r="C3080" t="str">
            <v>M</v>
          </cell>
          <cell r="D3080">
            <v>463.79</v>
          </cell>
        </row>
        <row r="3081">
          <cell r="A3081">
            <v>92860</v>
          </cell>
          <cell r="B3081" t="str">
            <v>ASSENTAMENTO DE TUBO DE CONCRETO PARA REDES COLETORAS DE ESGOTO SANITÁRIO, DIÂMETRO DE 800 MM, JUNTA ELÁSTICA, INSTALADO EM LOCAL COM ALTO NÍVEL DE INTERFERÊNCIAS (NÃO INCLUI FORNECIMENTO). AF_12/2015</v>
          </cell>
          <cell r="C3081" t="str">
            <v>M</v>
          </cell>
          <cell r="D3081">
            <v>24.32</v>
          </cell>
        </row>
        <row r="3082">
          <cell r="A3082">
            <v>92861</v>
          </cell>
          <cell r="B3082" t="str">
            <v>TUBO DE CONCRETO PARA REDES COLETORAS DE ESGOTO SANITÁRIO, DIÂMETRO DE 900 MM, JUNTA ELÁSTICA, INSTALADO EM LOCAL COM ALTO NÍVEL DE INTERFERÊNCIAS - FORNECIMENTO E ASSENTAMENTO. AF_12/2015</v>
          </cell>
          <cell r="C3082" t="str">
            <v>M</v>
          </cell>
          <cell r="D3082">
            <v>626.25</v>
          </cell>
        </row>
        <row r="3083">
          <cell r="A3083">
            <v>92862</v>
          </cell>
          <cell r="B3083" t="str">
            <v>ASSENTAMENTO DE TUBO DE CONCRETO PARA REDES COLETORAS DE ESGOTO SANITÁRIO, DIÂMETRO DE 900 MM, JUNTA ELÁSTICA, INSTALADO EM LOCAL COM ALTO NÍVEL DE INTERFERÊNCIAS (NÃO INCLUI FORNECIMENTO). AF_12/2015</v>
          </cell>
          <cell r="C3083" t="str">
            <v>M</v>
          </cell>
          <cell r="D3083">
            <v>27.15</v>
          </cell>
        </row>
        <row r="3084">
          <cell r="A3084">
            <v>92863</v>
          </cell>
          <cell r="B3084" t="str">
            <v>TUBO DE CONCRETO PARA REDES COLETORAS DE ESGOTO SANITÁRIO, DIÂMETRO DE 1000 MM, JUNTA ELÁSTICA, INSTALADO EM LOCAL COM ALTO NÍVEL DE INTERFERÊNCIAS - FORNECIMENTO E ASSENTAMENTO. AF_12/2015</v>
          </cell>
          <cell r="C3084" t="str">
            <v>M</v>
          </cell>
          <cell r="D3084">
            <v>661.58</v>
          </cell>
        </row>
        <row r="3085">
          <cell r="A3085">
            <v>92864</v>
          </cell>
          <cell r="B3085" t="str">
            <v>ASSENTAMENTO DE TUBO DE CONCRETO PARA REDES COLETORAS DE ESGOTO SANITÁRIO, DIÂMETRO DE 1000 MM, JUNTA ELÁSTICA, INSTALADO EM LOCAL COM ALTO NÍVEL DE INTERFERÊNCIAS (NÃO INCLUI FORNECIMENTO). AF_12/2015</v>
          </cell>
          <cell r="C3085" t="str">
            <v>M</v>
          </cell>
          <cell r="D3085">
            <v>29.98</v>
          </cell>
        </row>
        <row r="3086">
          <cell r="A3086">
            <v>92865</v>
          </cell>
          <cell r="B3086" t="str">
            <v>CAIXA OCTOGONAL 4" X 4", METÁLICA, INSTALADA EM LAJE - FORNECIMENTO E INSTALAÇÃO. AF_12/2015</v>
          </cell>
          <cell r="C3086" t="str">
            <v>UN</v>
          </cell>
          <cell r="D3086">
            <v>7.37</v>
          </cell>
        </row>
        <row r="3087">
          <cell r="A3087">
            <v>92866</v>
          </cell>
          <cell r="B3087" t="str">
            <v>CAIXA SEXTAVADA 3" X 3", METÁLICA, INSTALADA EM LAJE - FORNECIMENTO E INSTALAÇÃO. AF_12/2015</v>
          </cell>
          <cell r="C3087" t="str">
            <v>UN</v>
          </cell>
          <cell r="D3087">
            <v>5.9</v>
          </cell>
        </row>
        <row r="3088">
          <cell r="A3088">
            <v>92867</v>
          </cell>
          <cell r="B3088" t="str">
            <v>CAIXA RETANGULAR 4" X 2" ALTA (2,00 M DO PISO), METÁLICA, INSTALADA EM PAREDE - FORNECIMENTO E INSTALAÇÃO. AF_12/2015</v>
          </cell>
          <cell r="C3088" t="str">
            <v>UN</v>
          </cell>
          <cell r="D3088">
            <v>18.62</v>
          </cell>
        </row>
        <row r="3089">
          <cell r="A3089">
            <v>92868</v>
          </cell>
          <cell r="B3089" t="str">
            <v>CAIXA RETANGULAR 4" X 2" MÉDIA (1,30 M DO PISO), METÁLICA, INSTALADA EM PAREDE - FORNECIMENTO E INSTALAÇÃO. AF_12/2015</v>
          </cell>
          <cell r="C3089" t="str">
            <v>UN</v>
          </cell>
          <cell r="D3089">
            <v>9.7200000000000006</v>
          </cell>
        </row>
        <row r="3090">
          <cell r="A3090">
            <v>92869</v>
          </cell>
          <cell r="B3090" t="str">
            <v>CAIXA RETANGULAR 4" X 2" BAIXA (0,30 M DO PISO), METÁLICA, INSTALADA EM PAREDE - FORNECIMENTO E INSTALAÇÃO. AF_12/2015</v>
          </cell>
          <cell r="C3090" t="str">
            <v>UN</v>
          </cell>
          <cell r="D3090">
            <v>6.39</v>
          </cell>
        </row>
        <row r="3091">
          <cell r="A3091">
            <v>92870</v>
          </cell>
          <cell r="B3091" t="str">
            <v>CAIXA RETANGULAR 4" X 4" ALTA (2,00 M DO PISO), METÁLICA, INSTALADA EM PAREDE - FORNECIMENTO E INSTALAÇÃO. AF_12/2015</v>
          </cell>
          <cell r="C3091" t="str">
            <v>UN</v>
          </cell>
          <cell r="D3091">
            <v>22.71</v>
          </cell>
        </row>
        <row r="3092">
          <cell r="A3092">
            <v>92871</v>
          </cell>
          <cell r="B3092" t="str">
            <v>CAIXA RETANGULAR 4" X 4" MÉDIA (1,30 M DO PISO), METÁLICA, INSTALADA EM PAREDE - FORNECIMENTO E INSTALAÇÃO. AF_12/2015</v>
          </cell>
          <cell r="C3092" t="str">
            <v>UN</v>
          </cell>
          <cell r="D3092">
            <v>12.47</v>
          </cell>
        </row>
        <row r="3093">
          <cell r="A3093">
            <v>92872</v>
          </cell>
          <cell r="B3093" t="str">
            <v>CAIXA RETANGULAR 4" X 4" BAIXA (0,30 M DO PISO), METÁLICA, INSTALADA EM PAREDE - FORNECIMENTO E INSTALAÇÃO. AF_12/2015</v>
          </cell>
          <cell r="C3093" t="str">
            <v>UN</v>
          </cell>
          <cell r="D3093">
            <v>8.64</v>
          </cell>
        </row>
        <row r="3094">
          <cell r="A3094">
            <v>92873</v>
          </cell>
          <cell r="B3094" t="str">
            <v>LANÇAMENTO COM USO DE BALDES, ADENSAMENTO E ACABAMENTO DE CONCRETO EM ESTRUTURAS. AF_12/2015</v>
          </cell>
          <cell r="C3094" t="str">
            <v>M3</v>
          </cell>
          <cell r="D3094">
            <v>146.29</v>
          </cell>
        </row>
        <row r="3095">
          <cell r="A3095">
            <v>92874</v>
          </cell>
          <cell r="B3095" t="str">
            <v>LANÇAMENTO COM USO DE BOMBA, ADENSAMENTO E ACABAMENTO DE CONCRETO EM ESTRUTURAS. AF_12/2015</v>
          </cell>
          <cell r="C3095" t="str">
            <v>M3</v>
          </cell>
          <cell r="D3095">
            <v>24.29</v>
          </cell>
        </row>
        <row r="3096">
          <cell r="A3096">
            <v>92875</v>
          </cell>
          <cell r="B3096" t="str">
            <v>CORTE E DOBRA DE AÇO CA-25, DIÂMETRO DE 6,3 MM. AF_12/2015</v>
          </cell>
          <cell r="C3096" t="str">
            <v>KG</v>
          </cell>
          <cell r="D3096">
            <v>6.86</v>
          </cell>
        </row>
        <row r="3097">
          <cell r="A3097">
            <v>92876</v>
          </cell>
          <cell r="B3097" t="str">
            <v>CORTE E DOBRA DE AÇO CA-25, DIÂMETRO DE 8,0 MM. AF_12/2015</v>
          </cell>
          <cell r="C3097" t="str">
            <v>KG</v>
          </cell>
          <cell r="D3097">
            <v>6.7</v>
          </cell>
        </row>
        <row r="3098">
          <cell r="A3098">
            <v>92877</v>
          </cell>
          <cell r="B3098" t="str">
            <v>CORTE E DOBRA DE AÇO CA-25, DIÂMETRO DE 10,0 MM. AF_12/2015</v>
          </cell>
          <cell r="C3098" t="str">
            <v>KG</v>
          </cell>
          <cell r="D3098">
            <v>7.25</v>
          </cell>
        </row>
        <row r="3099">
          <cell r="A3099">
            <v>92878</v>
          </cell>
          <cell r="B3099" t="str">
            <v>CORTE E DOBRA DE AÇO CA-25, DIÂMETRO DE 12,5 MM. AF_12/2015</v>
          </cell>
          <cell r="C3099" t="str">
            <v>KG</v>
          </cell>
          <cell r="D3099">
            <v>7.14</v>
          </cell>
        </row>
        <row r="3100">
          <cell r="A3100">
            <v>92879</v>
          </cell>
          <cell r="B3100" t="str">
            <v>CORTE E DOBRA DE AÇO CA-25, DIÂMETRO DE 16,0 MM. AF_12/2015</v>
          </cell>
          <cell r="C3100" t="str">
            <v>KG</v>
          </cell>
          <cell r="D3100">
            <v>7.07</v>
          </cell>
        </row>
        <row r="3101">
          <cell r="A3101">
            <v>92880</v>
          </cell>
          <cell r="B3101" t="str">
            <v>CORTE E DOBRA DE AÇO CA-25, DIÂMETRO DE 20,0 MM. AF_12/2015</v>
          </cell>
          <cell r="C3101" t="str">
            <v>KG</v>
          </cell>
          <cell r="D3101">
            <v>7.23</v>
          </cell>
        </row>
        <row r="3102">
          <cell r="A3102">
            <v>92881</v>
          </cell>
          <cell r="B3102" t="str">
            <v>CORTE E DOBRA DE AÇO CA-25, DIÂMETRO DE 25,0 MM. AF_12/2015</v>
          </cell>
          <cell r="C3102" t="str">
            <v>KG</v>
          </cell>
          <cell r="D3102">
            <v>7.21</v>
          </cell>
        </row>
        <row r="3103">
          <cell r="A3103">
            <v>92882</v>
          </cell>
          <cell r="B3103" t="str">
            <v>ARMAÇÃO UTILIZANDO AÇO CA-25 DE 6,3 MM - MONTAGEM. AF_12/2015</v>
          </cell>
          <cell r="C3103" t="str">
            <v>KG</v>
          </cell>
          <cell r="D3103">
            <v>9.1999999999999993</v>
          </cell>
        </row>
        <row r="3104">
          <cell r="A3104">
            <v>92883</v>
          </cell>
          <cell r="B3104" t="str">
            <v>ARMAÇÃO UTILIZANDO AÇO CA-25 DE 8,0 MM - MONTAGEM. AF_12/2015</v>
          </cell>
          <cell r="C3104" t="str">
            <v>KG</v>
          </cell>
          <cell r="D3104">
            <v>8.52</v>
          </cell>
        </row>
        <row r="3105">
          <cell r="A3105">
            <v>92884</v>
          </cell>
          <cell r="B3105" t="str">
            <v>ARMAÇÃO UTILIZANDO AÇO CA-25 DE 10,0 MM - MONTAGEM. AF_12/2015</v>
          </cell>
          <cell r="C3105" t="str">
            <v>KG</v>
          </cell>
          <cell r="D3105">
            <v>8.6999999999999993</v>
          </cell>
        </row>
        <row r="3106">
          <cell r="A3106">
            <v>92885</v>
          </cell>
          <cell r="B3106" t="str">
            <v>ARMAÇÃO UTILIZANDO AÇO CA-25 DE 12,5 MM - MONTAGEM. AF_12/2015</v>
          </cell>
          <cell r="C3106" t="str">
            <v>KG</v>
          </cell>
          <cell r="D3106">
            <v>8.2799999999999994</v>
          </cell>
        </row>
        <row r="3107">
          <cell r="A3107">
            <v>92886</v>
          </cell>
          <cell r="B3107" t="str">
            <v>ARMAÇÃO UTILIZANDO AÇO CA-25 DE 16,0 MM - MONTAGEM. AF_12/2015</v>
          </cell>
          <cell r="C3107" t="str">
            <v>KG</v>
          </cell>
          <cell r="D3107">
            <v>7.94</v>
          </cell>
        </row>
        <row r="3108">
          <cell r="A3108">
            <v>92887</v>
          </cell>
          <cell r="B3108" t="str">
            <v>ARMAÇÃO UTILIZANDO AÇO CA-25 DE 20,0 MM - MONTAGEM. AF_12/2015</v>
          </cell>
          <cell r="C3108" t="str">
            <v>KG</v>
          </cell>
          <cell r="D3108">
            <v>7.91</v>
          </cell>
        </row>
        <row r="3109">
          <cell r="A3109">
            <v>92888</v>
          </cell>
          <cell r="B3109" t="str">
            <v>ARMAÇÃO UTILIZANDO AÇO CA-25 DE 25,0 MM - MONTAGEM. AF_12/2015</v>
          </cell>
          <cell r="C3109" t="str">
            <v>KG</v>
          </cell>
          <cell r="D3109">
            <v>7.74</v>
          </cell>
        </row>
        <row r="3110">
          <cell r="A3110">
            <v>92889</v>
          </cell>
          <cell r="B3110" t="str">
            <v>UNIÃO, EM FERRO GALVANIZADO, DN 50 (2"), CONEXÃO ROSQUEADA, INSTALADO EM PRUMADAS - FORNECIMENTO E INSTALAÇÃO. AF_12/2015</v>
          </cell>
          <cell r="C3110" t="str">
            <v>UN</v>
          </cell>
          <cell r="D3110">
            <v>77.92</v>
          </cell>
        </row>
        <row r="3111">
          <cell r="A3111">
            <v>92890</v>
          </cell>
          <cell r="B3111" t="str">
            <v>UNIÃO, EM FERRO GALVANIZADO, DN 65 (2 1/2"), CONEXÃO ROSQUEADA, INSTALADO EM PRUMADAS - FORNECIMENTO E INSTALAÇÃO. AF_12/2015</v>
          </cell>
          <cell r="C3111" t="str">
            <v>UN</v>
          </cell>
          <cell r="D3111">
            <v>117.14</v>
          </cell>
        </row>
        <row r="3112">
          <cell r="A3112">
            <v>92891</v>
          </cell>
          <cell r="B3112" t="str">
            <v>UNIÃO, EM FERRO GALVANIZADO, DN 80 (3"), CONEXÃO ROSQUEADA, INSTALADO EM PRUMADAS - FORNECIMENTO E INSTALAÇÃO. AF_12/2015</v>
          </cell>
          <cell r="C3112" t="str">
            <v>UN</v>
          </cell>
          <cell r="D3112">
            <v>170.83</v>
          </cell>
        </row>
        <row r="3113">
          <cell r="A3113">
            <v>92892</v>
          </cell>
          <cell r="B3113" t="str">
            <v>UNIÃO, EM FERRO GALVANIZADO, DN 25 (1"), CONEXÃO ROSQUEADA, INSTALADO EM REDE DE ALIMENTAÇÃO PARA HIDRANTE - FORNECIMENTO E INSTALAÇÃO. AF_12/2015</v>
          </cell>
          <cell r="C3113" t="str">
            <v>UN</v>
          </cell>
          <cell r="D3113">
            <v>34.380000000000003</v>
          </cell>
        </row>
        <row r="3114">
          <cell r="A3114">
            <v>92893</v>
          </cell>
          <cell r="B3114" t="str">
            <v>UNIÃO, EM FERRO GALVANIZADO, DN 32 (1 1/4"), CONEXÃO ROSQUEADA, INSTALADO EM REDE DE ALIMENTAÇÃO PARA HIDRANTE - FORNECIMENTO E INSTALAÇÃO. AF_12/2015</v>
          </cell>
          <cell r="C3114" t="str">
            <v>UN</v>
          </cell>
          <cell r="D3114">
            <v>48.36</v>
          </cell>
        </row>
        <row r="3115">
          <cell r="A3115">
            <v>92894</v>
          </cell>
          <cell r="B3115" t="str">
            <v>UNIÃO, EM FERRO GALVANIZADO, DN 40 (1 1/2"), CONEXÃO ROSQUEADA, INSTALADO EM REDE DE ALIMENTAÇÃO PARA HIDRANTE - FORNECIMENTO E INSTALAÇÃO. AF_12/2015</v>
          </cell>
          <cell r="C3115" t="str">
            <v>UN</v>
          </cell>
          <cell r="D3115">
            <v>57.59</v>
          </cell>
        </row>
        <row r="3116">
          <cell r="A3116">
            <v>92895</v>
          </cell>
          <cell r="B3116" t="str">
            <v>UNIÃO, EM FERRO GALVANIZADO, DN 50 (2"), CONEXÃO ROSQUEADA, INSTALADO EM REDE DE ALIMENTAÇÃO PARA HIDRANTE - FORNECIMENTO E INSTALAÇÃO. AF_12/2015</v>
          </cell>
          <cell r="C3116" t="str">
            <v>UN</v>
          </cell>
          <cell r="D3116">
            <v>77.89</v>
          </cell>
        </row>
        <row r="3117">
          <cell r="A3117">
            <v>92896</v>
          </cell>
          <cell r="B3117" t="str">
            <v>UNIÃO, EM FERRO GALVANIZADO, DN 65 (2 1/2"), CONEXÃO ROSQUEADA, INSTALADO EM REDE DE ALIMENTAÇÃO PARA HIDRANTE - FORNECIMENTO E INSTALAÇÃO. AF_12/2015</v>
          </cell>
          <cell r="C3117" t="str">
            <v>UN</v>
          </cell>
          <cell r="D3117">
            <v>118.22</v>
          </cell>
        </row>
        <row r="3118">
          <cell r="A3118">
            <v>92897</v>
          </cell>
          <cell r="B3118" t="str">
            <v>UNIÃO, EM FERRO GALVANIZADO, DN 80 (3"), CONEXÃO ROSQUEADA, INSTALADO EM REDE DE ALIMENTAÇÃO PARA HIDRANTE - FORNECIMENTO E INSTALAÇÃO. AF_12/2015</v>
          </cell>
          <cell r="C3118" t="str">
            <v>UN</v>
          </cell>
          <cell r="D3118">
            <v>173.05</v>
          </cell>
        </row>
        <row r="3119">
          <cell r="A3119">
            <v>92898</v>
          </cell>
          <cell r="B3119" t="str">
            <v>UNIÃO, EM FERRO GALVANIZADO, CONEXÃO ROSQUEADA, DN 25 (1"), INSTALADO EM REDE DE ALIMENTAÇÃO PARA SPRINKLER - FORNECIMENTO E INSTALAÇÃO. AF_12/2015</v>
          </cell>
          <cell r="C3119" t="str">
            <v>UN</v>
          </cell>
          <cell r="D3119">
            <v>28.4</v>
          </cell>
        </row>
        <row r="3120">
          <cell r="A3120">
            <v>92899</v>
          </cell>
          <cell r="B3120" t="str">
            <v>UNIÃO, EM FERRO GALVANIZADO, CONEXÃO ROSQUEADA, DN 32 (1 1/4"), INSTALADO EM REDE DE ALIMENTAÇÃO PARA SPRINKLER - FORNECIMENTO E INSTALAÇÃO. AF_12/2015</v>
          </cell>
          <cell r="C3120" t="str">
            <v>UN</v>
          </cell>
          <cell r="D3120">
            <v>41.55</v>
          </cell>
        </row>
        <row r="3121">
          <cell r="A3121">
            <v>92900</v>
          </cell>
          <cell r="B3121" t="str">
            <v>UNIÃO, EM FERRO GALVANIZADO, CONEXÃO ROSQUEADA, DN 40 (1 1/2"), INSTALADO EM REDE DE ALIMENTAÇÃO PARA SPRINKLER - FORNECIMENTO E INSTALAÇÃO. AF_12/2015</v>
          </cell>
          <cell r="C3121" t="str">
            <v>UN</v>
          </cell>
          <cell r="D3121">
            <v>49.83</v>
          </cell>
        </row>
        <row r="3122">
          <cell r="A3122">
            <v>92901</v>
          </cell>
          <cell r="B3122" t="str">
            <v>UNIÃO, EM FERRO GALVANIZADO, CONEXÃO ROSQUEADA, DN 50 (2"), INSTALADO EM REDE DE ALIMENTAÇÃO PARA SPRINKLER - FORNECIMENTO E INSTALAÇÃO. AF_12/2015</v>
          </cell>
          <cell r="C3122" t="str">
            <v>UN</v>
          </cell>
          <cell r="D3122">
            <v>68.959999999999994</v>
          </cell>
        </row>
        <row r="3123">
          <cell r="A3123">
            <v>92902</v>
          </cell>
          <cell r="B3123" t="str">
            <v>UNIÃO, EM FERRO GALVANIZADO, CONEXÃO ROSQUEADA, DN 65 (2 1/2"), INSTALADO EM REDE DE ALIMENTAÇÃO PARA SPRINKLER - FORNECIMENTO E INSTALAÇÃO. AF_12/2015</v>
          </cell>
          <cell r="C3123" t="str">
            <v>UN</v>
          </cell>
          <cell r="D3123">
            <v>107.53</v>
          </cell>
        </row>
        <row r="3124">
          <cell r="A3124">
            <v>92903</v>
          </cell>
          <cell r="B3124" t="str">
            <v>UNIÃO, EM FERRO GALVANIZADO, CONEXÃO ROSQUEADA, DN 80 (3"), INSTALADO EM REDE DE ALIMENTAÇÃO PARA SPRINKLER - FORNECIMENTO E INSTALAÇÃO. AF_12/2015</v>
          </cell>
          <cell r="C3124" t="str">
            <v>UN</v>
          </cell>
          <cell r="D3124">
            <v>160.6</v>
          </cell>
        </row>
        <row r="3125">
          <cell r="A3125">
            <v>92904</v>
          </cell>
          <cell r="B3125" t="str">
            <v>UNIÃO, EM FERRO GALVANIZADO, CONEXÃO ROSQUEADA, DN 15 (1/2"), INSTALADO EM RAMAIS E SUB-RAMAIS DE GÁS - FORNECIMENTO E INSTALAÇÃO. AF_12/2015</v>
          </cell>
          <cell r="C3125" t="str">
            <v>UN</v>
          </cell>
          <cell r="D3125">
            <v>19.21</v>
          </cell>
        </row>
        <row r="3126">
          <cell r="A3126">
            <v>92905</v>
          </cell>
          <cell r="B3126" t="str">
            <v>UNIÃO, EM FERRO GALVANIZADO, CONEXÃO ROSQUEADA, DN 20 (3/4"), INSTALADO EM RAMAIS E SUB-RAMAIS DE GÁS - FORNECIMENTO E INSTALAÇÃO. AF_12/2015</v>
          </cell>
          <cell r="C3126" t="str">
            <v>UN</v>
          </cell>
          <cell r="D3126">
            <v>27.63</v>
          </cell>
        </row>
        <row r="3127">
          <cell r="A3127">
            <v>92906</v>
          </cell>
          <cell r="B3127" t="str">
            <v>UNIÃO, EM FERRO GALVANIZADO, CONEXÃO ROSQUEADA, DN 25 (1"), INSTALADO EM RAMAIS E SUB-RAMAIS DE GÁS - FORNECIMENTO E INSTALAÇÃO. AF_12/2015</v>
          </cell>
          <cell r="C3127" t="str">
            <v>UN</v>
          </cell>
          <cell r="D3127">
            <v>34.130000000000003</v>
          </cell>
        </row>
        <row r="3128">
          <cell r="A3128">
            <v>92907</v>
          </cell>
          <cell r="B3128" t="str">
            <v>LUVA DE REDUÇÃO, EM FERRO GALVANIZADO, 2" X 1 1/2", CONEXÃO ROSQUEADA, INSTALADO EM PRUMADAS - FORNECIMENTO E INSTALAÇÃO. AF_12/2015</v>
          </cell>
          <cell r="C3128" t="str">
            <v>UN</v>
          </cell>
          <cell r="D3128">
            <v>42.75</v>
          </cell>
        </row>
        <row r="3129">
          <cell r="A3129">
            <v>92908</v>
          </cell>
          <cell r="B3129" t="str">
            <v>LUVA DE REDUÇÃO, EM FERRO GALVANIZADO, 2" X 1 1/4", CONEXÃO ROSQUEADA, INSTALADO EM PRUMADAS - FORNECIMENTO E INSTALAÇÃO. AF_12/2015</v>
          </cell>
          <cell r="C3129" t="str">
            <v>UN</v>
          </cell>
          <cell r="D3129">
            <v>42.75</v>
          </cell>
        </row>
        <row r="3130">
          <cell r="A3130">
            <v>92909</v>
          </cell>
          <cell r="B3130" t="str">
            <v>LUVA DE REDUÇÃO, EM FERRO GALVANIZADO, 2" X 1", CONEXÃO ROSQUEADA, INSTALADO EM PRUMADAS - FORNECIMENTO E INSTALAÇÃO. AF_12/2015</v>
          </cell>
          <cell r="C3130" t="str">
            <v>UN</v>
          </cell>
          <cell r="D3130">
            <v>42.75</v>
          </cell>
        </row>
        <row r="3131">
          <cell r="A3131">
            <v>92910</v>
          </cell>
          <cell r="B3131" t="str">
            <v>LUVA DE REDUÇÃO, EM FERRO GALVANIZADO, 2 1/2" X 1 1/2", CONEXÃO ROSQUEADA, INSTALADO EM PRUMADAS - FORNECIMENTO E INSTALAÇÃO. AF_12/2015</v>
          </cell>
          <cell r="C3131" t="str">
            <v>UN</v>
          </cell>
          <cell r="D3131">
            <v>61.12</v>
          </cell>
        </row>
        <row r="3132">
          <cell r="A3132">
            <v>92911</v>
          </cell>
          <cell r="B3132" t="str">
            <v>LUVA DE REDUÇÃO, EM FERRO GALVANIZADO, 2 1/2" X 2", CONEXÃO ROSQUEADA, INSTALADO EM PRUMADAS - FORNECIMENTO E INSTALAÇÃO. AF_12/2015</v>
          </cell>
          <cell r="C3132" t="str">
            <v>UN</v>
          </cell>
          <cell r="D3132">
            <v>61.12</v>
          </cell>
        </row>
        <row r="3133">
          <cell r="A3133">
            <v>92912</v>
          </cell>
          <cell r="B3133" t="str">
            <v>LUVA DE REDUÇÃO, EM FERRO GALVANIZADO, 3" X 1 1/2", CONEXÃO ROSQUEADA, INSTALADO EM PRUMADAS - FORNECIMENTO E INSTALAÇÃO. AF_12/2015</v>
          </cell>
          <cell r="C3133" t="str">
            <v>UN</v>
          </cell>
          <cell r="D3133">
            <v>81.17</v>
          </cell>
        </row>
        <row r="3134">
          <cell r="A3134">
            <v>92913</v>
          </cell>
          <cell r="B3134" t="str">
            <v>LUVA DE REDUÇÃO, EM FERRO GALVANIZADO, 3" X 2 1/2", CONEXÃO ROSQUEADA, INSTALADO EM PRUMADAS - FORNECIMENTO E INSTALAÇÃO. AF_12/2015</v>
          </cell>
          <cell r="C3134" t="str">
            <v>UN</v>
          </cell>
          <cell r="D3134">
            <v>83.06</v>
          </cell>
        </row>
        <row r="3135">
          <cell r="A3135">
            <v>92914</v>
          </cell>
          <cell r="B3135" t="str">
            <v>LUVA DE REDUÇÃO, EM FERRO GALVANIZADO, 3" X 2", CONEXÃO ROSQUEADA, INSTALADO EM PRUMADAS - FORNECIMENTO E INSTALAÇÃO. AF_12/2015</v>
          </cell>
          <cell r="C3135" t="str">
            <v>UN</v>
          </cell>
          <cell r="D3135">
            <v>83.06</v>
          </cell>
        </row>
        <row r="3136">
          <cell r="A3136">
            <v>92915</v>
          </cell>
          <cell r="B3136" t="str">
            <v>ARMAÇÃO DE ESTRUTURAS DE CONCRETO ARMADO, EXCETO VIGAS, PILARES, LAJES E FUNDAÇÕES, UTILIZANDO AÇO CA-60 DE 5,0 MM - MONTAGEM. AF_12/2015</v>
          </cell>
          <cell r="C3136" t="str">
            <v>KG</v>
          </cell>
          <cell r="D3136">
            <v>11.4</v>
          </cell>
        </row>
        <row r="3137">
          <cell r="A3137">
            <v>92916</v>
          </cell>
          <cell r="B3137" t="str">
            <v>ARMAÇÃO DE ESTRUTURAS DE CONCRETO ARMADO, EXCETO VIGAS, PILARES, LAJES E FUNDAÇÕES, UTILIZANDO AÇO CA-50 DE 6,3 MM - MONTAGEM. AF_12/2015</v>
          </cell>
          <cell r="C3137" t="str">
            <v>KG</v>
          </cell>
          <cell r="D3137">
            <v>10.56</v>
          </cell>
        </row>
        <row r="3138">
          <cell r="A3138">
            <v>92917</v>
          </cell>
          <cell r="B3138" t="str">
            <v>ARMAÇÃO DE ESTRUTURAS DE CONCRETO ARMADO, EXCETO VIGAS, PILARES, LAJES E FUNDAÇÕES, UTILIZANDO AÇO CA-50 DE 8,0 MM - MONTAGEM. AF_12/2015</v>
          </cell>
          <cell r="C3138" t="str">
            <v>KG</v>
          </cell>
          <cell r="D3138">
            <v>9.75</v>
          </cell>
        </row>
        <row r="3139">
          <cell r="A3139">
            <v>92918</v>
          </cell>
          <cell r="B3139" t="str">
            <v>LUVA DE REDUÇÃO, EM FERRO GALVANIZADO, 1" X 1/2", CONEXÃO ROSQUEADA, INSTALADO EM REDE DE ALIMENTAÇÃO PARA HIDRANTE - FORNECIMENTO E INSTALAÇÃO. AF_12/2015</v>
          </cell>
          <cell r="C3139" t="str">
            <v>UN</v>
          </cell>
          <cell r="D3139">
            <v>23.18</v>
          </cell>
        </row>
        <row r="3140">
          <cell r="A3140">
            <v>92919</v>
          </cell>
          <cell r="B3140" t="str">
            <v>ARMAÇÃO DE ESTRUTURAS DE CONCRETO ARMADO, EXCETO VIGAS, PILARES, LAJES E FUNDAÇÕES, UTILIZANDO AÇO CA-50 DE 10,0 MM - MONTAGEM. AF_12/2015</v>
          </cell>
          <cell r="C3140" t="str">
            <v>KG</v>
          </cell>
          <cell r="D3140">
            <v>8.65</v>
          </cell>
        </row>
        <row r="3141">
          <cell r="A3141">
            <v>92920</v>
          </cell>
          <cell r="B3141" t="str">
            <v>LUVA DE REDUÇÃO, EM FERRO GALVANIZADO, 1" X 3/4", CONEXÃO ROSQUEADA, INSTALADO EM REDE DE ALIMENTAÇÃO PARA HIDRANTE - FORNECIMENTO E INSTALAÇÃO. AF_12/2015</v>
          </cell>
          <cell r="C3141" t="str">
            <v>UN</v>
          </cell>
          <cell r="D3141">
            <v>23.33</v>
          </cell>
        </row>
        <row r="3142">
          <cell r="A3142">
            <v>92921</v>
          </cell>
          <cell r="B3142" t="str">
            <v>ARMAÇÃO DE ESTRUTURAS DE CONCRETO ARMADO, EXCETO VIGAS, PILARES, LAJES E FUNDAÇÕES, UTILIZANDO AÇO CA-50 DE 12,5 MM - MONTAGEM. AF_12/2015</v>
          </cell>
          <cell r="C3142" t="str">
            <v>KG</v>
          </cell>
          <cell r="D3142">
            <v>7.24</v>
          </cell>
        </row>
        <row r="3143">
          <cell r="A3143">
            <v>92922</v>
          </cell>
          <cell r="B3143" t="str">
            <v>ARMAÇÃO DE ESTRUTURAS DE CONCRETO ARMADO, EXCETO VIGAS, PILARES, LAJES E FUNDAÇÕES, UTILIZANDO AÇO CA-50 DE 16,0 MM - MONTAGEM. AF_12/2015</v>
          </cell>
          <cell r="C3143" t="str">
            <v>KG</v>
          </cell>
          <cell r="D3143">
            <v>6.8</v>
          </cell>
        </row>
        <row r="3144">
          <cell r="A3144">
            <v>92923</v>
          </cell>
          <cell r="B3144" t="str">
            <v>ARMAÇÃO DE ESTRUTURAS DE CONCRETO ARMADO, EXCETO VIGAS, PILARES, LAJES E FUNDAÇÕES, UTILIZANDO AÇO CA-50 DE 20,0 MM - MONTAGEM. AF_12/2015</v>
          </cell>
          <cell r="C3144" t="str">
            <v>KG</v>
          </cell>
          <cell r="D3144">
            <v>7.55</v>
          </cell>
        </row>
        <row r="3145">
          <cell r="A3145">
            <v>92924</v>
          </cell>
          <cell r="B3145" t="str">
            <v>ARMAÇÃO DE ESTRUTURAS DE CONCRETO ARMADO, EXCETO VIGAS, PILARES, LAJES E FUNDAÇÕES, UTILIZANDO AÇO CA-50 DE 25,0 MM - MONTAGEM. AF_12/2015</v>
          </cell>
          <cell r="C3145" t="str">
            <v>KG</v>
          </cell>
          <cell r="D3145">
            <v>7.33</v>
          </cell>
        </row>
        <row r="3146">
          <cell r="A3146">
            <v>92925</v>
          </cell>
          <cell r="B3146" t="str">
            <v>LUVA DE REDUÇÃO, EM FERRO GALVANIZADO, 1 1/4" X 1", CONEXÃO ROSQUEADA, INSTALADO EM REDE DE ALIMENTAÇÃO PARA HIDRANTE - FORNECIMENTO E INSTALAÇÃO. AF_12/2015</v>
          </cell>
          <cell r="C3146" t="str">
            <v>UN</v>
          </cell>
          <cell r="D3146">
            <v>28.47</v>
          </cell>
        </row>
        <row r="3147">
          <cell r="A3147">
            <v>92926</v>
          </cell>
          <cell r="B3147" t="str">
            <v>LUVA DE REDUÇÃO, EM FERRO GALVANIZADO, 1 1/4" X 1/2", CONEXÃO ROSQUEADA, INSTALADO EM REDE DE ALIMENTAÇÃO PARA HIDRANTE - FORNECIMENTO E INSTALAÇÃO. AF_12/2015</v>
          </cell>
          <cell r="C3147" t="str">
            <v>UN</v>
          </cell>
          <cell r="D3147">
            <v>28.47</v>
          </cell>
        </row>
        <row r="3148">
          <cell r="A3148">
            <v>92927</v>
          </cell>
          <cell r="B3148" t="str">
            <v>LUVA DE REDUÇÃO, EM FERRO GALVANIZADO, 1 1/4" X 3/4", CONEXÃO ROSQUEADA, INSTALADO EM REDE DE ALIMENTAÇÃO PARA HIDRANTE - FORNECIMENTO E INSTALAÇÃO. AF_12/2015</v>
          </cell>
          <cell r="C3148" t="str">
            <v>UN</v>
          </cell>
          <cell r="D3148">
            <v>28.47</v>
          </cell>
        </row>
        <row r="3149">
          <cell r="A3149">
            <v>92928</v>
          </cell>
          <cell r="B3149" t="str">
            <v>LUVA DE REDUÇÃO, EM FERRO GALVANIZADO, 1 1/2" X 1 1/4", CONEXÃO ROSQUEADA, INSTALADO EM REDE DE ALIMENTAÇÃO PARA HIDRANTE - FORNECIMENTO E INSTALAÇÃO. AF_12/2015</v>
          </cell>
          <cell r="C3149" t="str">
            <v>UN</v>
          </cell>
          <cell r="D3149">
            <v>32.46</v>
          </cell>
        </row>
        <row r="3150">
          <cell r="A3150">
            <v>92929</v>
          </cell>
          <cell r="B3150" t="str">
            <v>LUVA DE REDUÇÃO, EM FERRO GALVANIZADO, 1 1/2" X 1", CONEXÃO ROSQUEADA, INSTALADO EM REDE DE ALIMENTAÇÃO PARA HIDRANTE - FORNECIMENTO E INSTALAÇÃO. AF_12/2015</v>
          </cell>
          <cell r="C3150" t="str">
            <v>UN</v>
          </cell>
          <cell r="D3150">
            <v>32.46</v>
          </cell>
        </row>
        <row r="3151">
          <cell r="A3151">
            <v>92930</v>
          </cell>
          <cell r="B3151" t="str">
            <v>LUVA DE REDUÇÃO, EM FERRO GALVANIZADO, 1 1/2" X 3/4", CONEXÃO ROSQUEADA, INSTALADO EM REDE DE ALIMENTAÇÃO PARA HIDRANTE - FORNECIMENTO E INSTALAÇÃO. AF_12/2015</v>
          </cell>
          <cell r="C3151" t="str">
            <v>UN</v>
          </cell>
          <cell r="D3151">
            <v>32.46</v>
          </cell>
        </row>
        <row r="3152">
          <cell r="A3152">
            <v>92931</v>
          </cell>
          <cell r="B3152" t="str">
            <v>LUVA DE REDUÇÃO, EM FERRO GALVANIZADO, 2" X 1 1/2", CONEXÃO ROSQUEADA, INSTALADO EM REDE DE ALIMENTAÇÃO PARA HIDRANTE - FORNECIMENTO E INSTALAÇÃO. AF_12/2015</v>
          </cell>
          <cell r="C3152" t="str">
            <v>UN</v>
          </cell>
          <cell r="D3152">
            <v>42.72</v>
          </cell>
        </row>
        <row r="3153">
          <cell r="A3153">
            <v>92932</v>
          </cell>
          <cell r="B3153" t="str">
            <v>LUVA DE REDUÇÃO, EM FERRO GALVANIZADO, 2" X 1 1/4", CONEXÃO ROSQUEADA, INSTALADO EM REDE DE ALIMENTAÇÃO PARA HIDRANTE - FORNECIMENTO E INSTALAÇÃO. AF_12/2015</v>
          </cell>
          <cell r="C3153" t="str">
            <v>UN</v>
          </cell>
          <cell r="D3153">
            <v>42.72</v>
          </cell>
        </row>
        <row r="3154">
          <cell r="A3154">
            <v>92933</v>
          </cell>
          <cell r="B3154" t="str">
            <v>LUVA DE REDUÇÃO, EM FERRO GALVANIZADO, 2" X 1", CONEXÃO ROSQUEADA, INSTALADO EM REDE DE ALIMENTAÇÃO PARA HIDRANTE - FORNECIMENTO E INSTALAÇÃO. AF_12/2015</v>
          </cell>
          <cell r="C3154" t="str">
            <v>UN</v>
          </cell>
          <cell r="D3154">
            <v>42.72</v>
          </cell>
        </row>
        <row r="3155">
          <cell r="A3155">
            <v>92934</v>
          </cell>
          <cell r="B3155" t="str">
            <v>LUVA DE REDUÇÃO, EM FERRO GALVANIZADO, 2 1/2" X 1 1/2", CONEXÃO ROSQUEADA, INSTALADO EM REDE DE ALIMENTAÇÃO PARA HIDRANTE - FORNECIMENTO E INSTALAÇÃO. AF_12/2015</v>
          </cell>
          <cell r="C3155" t="str">
            <v>UN</v>
          </cell>
          <cell r="D3155">
            <v>62.2</v>
          </cell>
        </row>
        <row r="3156">
          <cell r="A3156">
            <v>92935</v>
          </cell>
          <cell r="B3156" t="str">
            <v>LUVA DE REDUÇÃO, EM FERRO GALVANIZADO, 2 1/2" X 2", CONEXÃO ROSQUEADA, INSTALADO EM REDE DE ALIMENTAÇÃO PARA HIDRANTE - FORNECIMENTO E INSTALAÇÃO. AF_12/2015</v>
          </cell>
          <cell r="C3156" t="str">
            <v>UN</v>
          </cell>
          <cell r="D3156">
            <v>62.2</v>
          </cell>
        </row>
        <row r="3157">
          <cell r="A3157">
            <v>92936</v>
          </cell>
          <cell r="B3157" t="str">
            <v>LUVA DE REDUÇÃO, EM FERRO GALVANIZADO, 3" X 2 1/2", CONEXÃO ROSQUEADA, INSTALADO EM REDE DE ALIMENTAÇÃO PARA HIDRANTE - FORNECIMENTO E INSTALAÇÃO. AF_12/2015</v>
          </cell>
          <cell r="C3157" t="str">
            <v>UN</v>
          </cell>
          <cell r="D3157">
            <v>85.28</v>
          </cell>
        </row>
        <row r="3158">
          <cell r="A3158">
            <v>92937</v>
          </cell>
          <cell r="B3158" t="str">
            <v>LUVA DE REDUÇÃO, EM FERRO GALVANIZADO, 3" X 2", CONEXÃO ROSQUEADA, INSTALADO EM REDE DE ALIMENTAÇÃO PARA HIDRANTE - FORNECIMENTO E INSTALAÇÃO. AF_12/2015</v>
          </cell>
          <cell r="C3158" t="str">
            <v>UN</v>
          </cell>
          <cell r="D3158">
            <v>85.28</v>
          </cell>
        </row>
        <row r="3159">
          <cell r="A3159">
            <v>92938</v>
          </cell>
          <cell r="B3159" t="str">
            <v>LUVA DE REDUÇÃO, EM FERRO GALVANIZADO, 1" X 1/2", CONEXÃO ROSQUEADA, INSTALADO EM REDE DE ALIMENTAÇÃO PARA SPRINKLER - FORNECIMENTO E INSTALAÇÃO. AF_12/2015</v>
          </cell>
          <cell r="C3159" t="str">
            <v>UN</v>
          </cell>
          <cell r="D3159">
            <v>17.2</v>
          </cell>
        </row>
        <row r="3160">
          <cell r="A3160">
            <v>92939</v>
          </cell>
          <cell r="B3160" t="str">
            <v>LUVA DE REDUÇÃO, EM FERRO GALVANIZADO, 1" X 3/4", CONEXÃO ROSQUEADA, INSTALADO EM REDE DE ALIMENTAÇÃO PARA SPRINKLER - FORNECIMENTO E INSTALAÇÃO. AF_12/2015</v>
          </cell>
          <cell r="C3160" t="str">
            <v>UN</v>
          </cell>
          <cell r="D3160">
            <v>17.350000000000001</v>
          </cell>
        </row>
        <row r="3161">
          <cell r="A3161">
            <v>92940</v>
          </cell>
          <cell r="B3161" t="str">
            <v>LUVA DE REDUÇÃO, EM FERRO GALVANIZADO, 1 1/4" X 1", CONEXÃO ROSQUEADA, INSTALADO EM REDE DE ALIMENTAÇÃO PARA SPRINKLER - FORNECIMENTO E INSTALAÇÃO. AF_12/2015</v>
          </cell>
          <cell r="C3161" t="str">
            <v>UN</v>
          </cell>
          <cell r="D3161">
            <v>21.66</v>
          </cell>
        </row>
        <row r="3162">
          <cell r="A3162">
            <v>92941</v>
          </cell>
          <cell r="B3162" t="str">
            <v>LUVA DE REDUÇÃO, EM FERRO GALVANIZADO, 1 1/4" X 1/2", CONEXÃO ROSQUEADA, INSTALADO EM REDE DE ALIMENTAÇÃO PARA SPRINKLER - FORNECIMENTO E INSTALAÇÃO. AF_12/2015</v>
          </cell>
          <cell r="C3162" t="str">
            <v>UN</v>
          </cell>
          <cell r="D3162">
            <v>21.66</v>
          </cell>
        </row>
        <row r="3163">
          <cell r="A3163">
            <v>92942</v>
          </cell>
          <cell r="B3163" t="str">
            <v>LUVA DE REDUÇÃO, EM FERRO GALVANIZADO, 1 1/4" X 3/4", CONEXÃO ROSQUEADA, INSTALADO EM REDE DE ALIMENTAÇÃO PARA SPRINKLER - FORNECIMENTO E INSTALAÇÃO. AF_12/2015</v>
          </cell>
          <cell r="C3163" t="str">
            <v>UN</v>
          </cell>
          <cell r="D3163">
            <v>21.66</v>
          </cell>
        </row>
        <row r="3164">
          <cell r="A3164">
            <v>92943</v>
          </cell>
          <cell r="B3164" t="str">
            <v>LUVA DE REDUÇÃO, EM FERRO GALVANIZADO, 1 1/2" X 1 1/4", CONEXÃO ROSQUEADA, INSTALADO EM REDE DE ALIMENTAÇÃO PARA SPRINKLER - FORNECIMENTO E INSTALAÇÃO. AF_12/2015</v>
          </cell>
          <cell r="C3164" t="str">
            <v>UN</v>
          </cell>
          <cell r="D3164">
            <v>24.7</v>
          </cell>
        </row>
        <row r="3165">
          <cell r="A3165">
            <v>92944</v>
          </cell>
          <cell r="B3165" t="str">
            <v>LUVA DE REDUÇÃO, EM FERRO GALVANIZADO, 1 1/2" X 1", CONEXÃO ROSQUEADA, INSTALADO EM REDE DE ALIMENTAÇÃO PARA SPRINKLER - FORNECIMENTO E INSTALAÇÃO. AF_12/2015</v>
          </cell>
          <cell r="C3165" t="str">
            <v>UN</v>
          </cell>
          <cell r="D3165">
            <v>24.7</v>
          </cell>
        </row>
        <row r="3166">
          <cell r="A3166">
            <v>92945</v>
          </cell>
          <cell r="B3166" t="str">
            <v>LUVA DE REDUÇÃO, EM FERRO GALVANIZADO, 1 1/2" X 3/4", CONEXÃO ROSQUEADA, INSTALADO EM REDE DE ALIMENTAÇÃO PARA SPRINKLER - FORNECIMENTO E INSTALAÇÃO. AF_12/2015</v>
          </cell>
          <cell r="C3166" t="str">
            <v>UN</v>
          </cell>
          <cell r="D3166">
            <v>24.7</v>
          </cell>
        </row>
        <row r="3167">
          <cell r="A3167">
            <v>92946</v>
          </cell>
          <cell r="B3167" t="str">
            <v>LUVA DE REDUÇÃO, EM FERRO GALVANIZADO, 2" X 1 1/2", CONEXÃO ROSQUEADA, INSTALADO EM REDE DE ALIMENTAÇÃO PARA SPRINKLER - FORNECIMENTO E INSTALAÇÃO. AF_12/2015</v>
          </cell>
          <cell r="C3167" t="str">
            <v>UN</v>
          </cell>
          <cell r="D3167">
            <v>33.79</v>
          </cell>
        </row>
        <row r="3168">
          <cell r="A3168">
            <v>92947</v>
          </cell>
          <cell r="B3168" t="str">
            <v>LUVA DE REDUÇÃO, EM FERRO GALVANIZADO, 2" X 1 1/4", CONEXÃO ROSQUEADA, INSTALADO EM REDE DE ALIMENTAÇÃO PARA SPRINKLER - FORNECIMENTO E INSTALAÇÃO. AF_12/2015</v>
          </cell>
          <cell r="C3168" t="str">
            <v>UN</v>
          </cell>
          <cell r="D3168">
            <v>33.79</v>
          </cell>
        </row>
        <row r="3169">
          <cell r="A3169">
            <v>92948</v>
          </cell>
          <cell r="B3169" t="str">
            <v>LUVA DE REDUÇÃO, EM FERRO GALVANIZADO, 2" X 1", CONEXÃO ROSQUEADA, INSTALADO EM REDE DE ALIMENTAÇÃO PARA SPRINKLER - FORNECIMENTO E INSTALAÇÃO. AF_12/2015</v>
          </cell>
          <cell r="C3169" t="str">
            <v>UN</v>
          </cell>
          <cell r="D3169">
            <v>33.79</v>
          </cell>
        </row>
        <row r="3170">
          <cell r="A3170">
            <v>92949</v>
          </cell>
          <cell r="B3170" t="str">
            <v>LUVA DE REDUÇÃO, EM FERRO GALVANIZADO, 2 1/2" X 1 1/2", CONEXÃO ROSQUEADA, INSTALADO EM REDE DE ALIMENTAÇÃO PARA SPRINKLER - FORNECIMENTO E INSTALAÇÃO. AF_12/2015</v>
          </cell>
          <cell r="C3170" t="str">
            <v>UN</v>
          </cell>
          <cell r="D3170">
            <v>51.51</v>
          </cell>
        </row>
        <row r="3171">
          <cell r="A3171">
            <v>92950</v>
          </cell>
          <cell r="B3171" t="str">
            <v>LUVA DE REDUÇÃO, EM FERRO GALVANIZADO, 2 1/2" X 2", CONEXÃO ROSQUEADA, INSTALADO EM REDE DE ALIMENTAÇÃO PARA SPRINKLER - FORNECIMENTO E INSTALAÇÃO. AF_12/2015</v>
          </cell>
          <cell r="C3171" t="str">
            <v>UN</v>
          </cell>
          <cell r="D3171">
            <v>51.51</v>
          </cell>
        </row>
        <row r="3172">
          <cell r="A3172">
            <v>92951</v>
          </cell>
          <cell r="B3172" t="str">
            <v>LUVA DE REDUÇÃO, EM FERRO GALVANIZADO, 3" X 2 1/2", CONEXÃO ROSQUEADA, INSTALADO EM REDE DE ALIMENTAÇÃO PARA SPRINKLER - FORNECIMENTO E INSTALAÇÃO. AF_12/2015</v>
          </cell>
          <cell r="C3172" t="str">
            <v>UN</v>
          </cell>
          <cell r="D3172">
            <v>72.83</v>
          </cell>
        </row>
        <row r="3173">
          <cell r="A3173">
            <v>92952</v>
          </cell>
          <cell r="B3173" t="str">
            <v>LUVA DE REDUÇÃO, EM FERRO GALVANIZADO, 3" X 2", CONEXÃO ROSQUEADA, INSTALADO EM REDE DE ALIMENTAÇÃO PARA SPRINKLER - FORNECIMENTO E INSTALAÇÃO. AF_12/2015</v>
          </cell>
          <cell r="C3173" t="str">
            <v>UN</v>
          </cell>
          <cell r="D3173">
            <v>72.83</v>
          </cell>
        </row>
        <row r="3174">
          <cell r="A3174">
            <v>92953</v>
          </cell>
          <cell r="B3174" t="str">
            <v>LUVA DE REDUÇÃO, EM FERRO GALVANIZADO, 3/4" X 1/2", CONEXÃO ROSQUEADA, INSTALADO EM RAMAIS E SUB-RAMAIS DE GÁS - FORNECIMENTO E INSTALAÇÃO. AF_12/2015</v>
          </cell>
          <cell r="C3174" t="str">
            <v>UN</v>
          </cell>
          <cell r="D3174">
            <v>14.99</v>
          </cell>
        </row>
        <row r="3175">
          <cell r="A3175">
            <v>92956</v>
          </cell>
          <cell r="B3175" t="str">
            <v>MÁQUINA EXTRUSORA DE CONCRETO PARA GUIAS E SARJETAS, MOTOR A DIESEL, POTÊNCIA 14 CV - DEPRECIAÇÃO. AF_12/2015</v>
          </cell>
          <cell r="C3175" t="str">
            <v>H</v>
          </cell>
          <cell r="D3175">
            <v>3.88</v>
          </cell>
        </row>
        <row r="3176">
          <cell r="A3176">
            <v>92957</v>
          </cell>
          <cell r="B3176" t="str">
            <v>MÁQUINA EXTRUSORA DE CONCRETO PARA GUIAS E SARJETAS, MOTOR A DIESEL, POTÊNCIA 14 CV - JUROS. AF_12/2015</v>
          </cell>
          <cell r="C3176" t="str">
            <v>H</v>
          </cell>
          <cell r="D3176">
            <v>0.46</v>
          </cell>
        </row>
        <row r="3177">
          <cell r="A3177">
            <v>92958</v>
          </cell>
          <cell r="B3177" t="str">
            <v>MÁQUINA EXTRUSORA DE CONCRETO PARA GUIAS E SARJETAS, MOTOR A DIESEL, POTÊNCIA 14 CV - MANUTENÇÃO. AF_12/2015</v>
          </cell>
          <cell r="C3177" t="str">
            <v>H</v>
          </cell>
          <cell r="D3177">
            <v>4.24</v>
          </cell>
        </row>
        <row r="3178">
          <cell r="A3178">
            <v>92959</v>
          </cell>
          <cell r="B3178" t="str">
            <v>MÁQUINA EXTRUSORA DE CONCRETO PARA GUIAS E SARJETAS, MOTOR A DIESEL, POTÊNCIA 14 CV - MATERIAIS NA OPERAÇÃO. AF_12/2015</v>
          </cell>
          <cell r="C3178" t="str">
            <v>H</v>
          </cell>
          <cell r="D3178">
            <v>5.61</v>
          </cell>
        </row>
        <row r="3179">
          <cell r="A3179">
            <v>92960</v>
          </cell>
          <cell r="B3179" t="str">
            <v>MÁQUINA EXTRUSORA DE CONCRETO PARA GUIAS E SARJETAS, MOTOR A DIESEL, POTÊNCIA 14 CV - CHP DIURNO. AF_12/2015</v>
          </cell>
          <cell r="C3179" t="str">
            <v>CHP</v>
          </cell>
          <cell r="D3179">
            <v>14.19</v>
          </cell>
        </row>
        <row r="3180">
          <cell r="A3180">
            <v>92961</v>
          </cell>
          <cell r="B3180" t="str">
            <v>MÁQUINA EXTRUSORA DE CONCRETO PARA GUIAS E SARJETAS, MOTOR A DIESEL, POTÊNCIA 14 CV - CHI DIURNO. AF_12/2015</v>
          </cell>
          <cell r="C3180" t="str">
            <v>CHI</v>
          </cell>
          <cell r="D3180">
            <v>4.34</v>
          </cell>
        </row>
        <row r="3181">
          <cell r="A3181">
            <v>92963</v>
          </cell>
          <cell r="B3181" t="str">
            <v>MARTELO PERFURADOR PNEUMÁTICO MANUAL, HASTE 25 X 75 MM, 21 KG - DEPRECIAÇÃO. AF_12/2015</v>
          </cell>
          <cell r="C3181" t="str">
            <v>H</v>
          </cell>
          <cell r="D3181">
            <v>1.61</v>
          </cell>
        </row>
        <row r="3182">
          <cell r="A3182">
            <v>92964</v>
          </cell>
          <cell r="B3182" t="str">
            <v>MARTELO PERFURADOR PNEUMÁTICO MANUAL, HASTE 25 X 75 MM, 21 KG - JUROS. AF_12/2015</v>
          </cell>
          <cell r="C3182" t="str">
            <v>H</v>
          </cell>
          <cell r="D3182">
            <v>0.19</v>
          </cell>
        </row>
        <row r="3183">
          <cell r="A3183">
            <v>92965</v>
          </cell>
          <cell r="B3183" t="str">
            <v>MARTELO PERFURADOR PNEUMÁTICO MANUAL, HASTE 25 X 75 MM, 21 KG - MANUTENÇÃO. AF_12/2015</v>
          </cell>
          <cell r="C3183" t="str">
            <v>H</v>
          </cell>
          <cell r="D3183">
            <v>2.02</v>
          </cell>
        </row>
        <row r="3184">
          <cell r="A3184">
            <v>92966</v>
          </cell>
          <cell r="B3184" t="str">
            <v>MARTELO PERFURADOR PNEUMÁTICO MANUAL, HASTE 25 X 75 MM, 21 KG - CHP DIURNO. AF_12/2015</v>
          </cell>
          <cell r="C3184" t="str">
            <v>CHP</v>
          </cell>
          <cell r="D3184">
            <v>15.27</v>
          </cell>
        </row>
        <row r="3185">
          <cell r="A3185">
            <v>92967</v>
          </cell>
          <cell r="B3185" t="str">
            <v>MARTELO PERFURADOR PNEUMÁTICO MANUAL, HASTE 25 X 75 MM, 21 KG - CHI DIURNO. AF_12/2015</v>
          </cell>
          <cell r="C3185" t="str">
            <v>CHI</v>
          </cell>
          <cell r="D3185">
            <v>13.25</v>
          </cell>
        </row>
        <row r="3186">
          <cell r="A3186">
            <v>92979</v>
          </cell>
          <cell r="B3186" t="str">
            <v>CABO DE COBRE FLEXÍVEL ISOLADO, 10 MM², ANTI-CHAMA 450/750 V, PARA DISTRIBUIÇÃO - FORNECIMENTO E INSTALAÇÃO. AF_12/2015</v>
          </cell>
          <cell r="C3186" t="str">
            <v>M</v>
          </cell>
          <cell r="D3186">
            <v>6.7</v>
          </cell>
        </row>
        <row r="3187">
          <cell r="A3187">
            <v>92980</v>
          </cell>
          <cell r="B3187" t="str">
            <v>CABO DE COBRE FLEXÍVEL ISOLADO, 10 MM², ANTI-CHAMA 0,6/1,0 KV, PARA DISTRIBUIÇÃO - FORNECIMENTO E INSTALAÇÃO. AF_12/2015</v>
          </cell>
          <cell r="C3187" t="str">
            <v>M</v>
          </cell>
          <cell r="D3187">
            <v>7.29</v>
          </cell>
        </row>
        <row r="3188">
          <cell r="A3188">
            <v>92981</v>
          </cell>
          <cell r="B3188" t="str">
            <v>CABO DE COBRE FLEXÍVEL ISOLADO, 16 MM², ANTI-CHAMA 450/750 V, PARA DISTRIBUIÇÃO - FORNECIMENTO E INSTALAÇÃO. AF_12/2015</v>
          </cell>
          <cell r="C3188" t="str">
            <v>M</v>
          </cell>
          <cell r="D3188">
            <v>10.3</v>
          </cell>
        </row>
        <row r="3189">
          <cell r="A3189">
            <v>92982</v>
          </cell>
          <cell r="B3189" t="str">
            <v>CABO DE COBRE FLEXÍVEL ISOLADO, 16 MM², ANTI-CHAMA 0,6/1,0 KV, PARA DISTRIBUIÇÃO - FORNECIMENTO E INSTALAÇÃO. AF_12/2015</v>
          </cell>
          <cell r="C3189" t="str">
            <v>M</v>
          </cell>
          <cell r="D3189">
            <v>11.15</v>
          </cell>
        </row>
        <row r="3190">
          <cell r="A3190">
            <v>92983</v>
          </cell>
          <cell r="B3190" t="str">
            <v>CABO DE COBRE FLEXÍVEL ISOLADO, 25 MM², ANTI-CHAMA 450/750 V, PARA DISTRIBUIÇÃO - FORNECIMENTO E INSTALAÇÃO. AF_12/2015</v>
          </cell>
          <cell r="C3190" t="str">
            <v>M</v>
          </cell>
          <cell r="D3190">
            <v>17.75</v>
          </cell>
        </row>
        <row r="3191">
          <cell r="A3191">
            <v>92984</v>
          </cell>
          <cell r="B3191" t="str">
            <v>CABO DE COBRE FLEXÍVEL ISOLADO, 25 MM², ANTI-CHAMA 0,6/1,0 KV, PARA DISTRIBUIÇÃO - FORNECIMENTO E INSTALAÇÃO. AF_12/2015</v>
          </cell>
          <cell r="C3191" t="str">
            <v>M</v>
          </cell>
          <cell r="D3191">
            <v>18.21</v>
          </cell>
        </row>
        <row r="3192">
          <cell r="A3192">
            <v>92985</v>
          </cell>
          <cell r="B3192" t="str">
            <v>CABO DE COBRE FLEXÍVEL ISOLADO, 35 MM², ANTI-CHAMA 450/750 V, PARA DISTRIBUIÇÃO - FORNECIMENTO E INSTALAÇÃO. AF_12/2015</v>
          </cell>
          <cell r="C3192" t="str">
            <v>M</v>
          </cell>
          <cell r="D3192">
            <v>23.91</v>
          </cell>
        </row>
        <row r="3193">
          <cell r="A3193">
            <v>92986</v>
          </cell>
          <cell r="B3193" t="str">
            <v>CABO DE COBRE FLEXÍVEL ISOLADO, 35 MM², ANTI-CHAMA 0,6/1,0 KV, PARA DISTRIBUIÇÃO - FORNECIMENTO E INSTALAÇÃO. AF_12/2015</v>
          </cell>
          <cell r="C3193" t="str">
            <v>M</v>
          </cell>
          <cell r="D3193">
            <v>24.61</v>
          </cell>
        </row>
        <row r="3194">
          <cell r="A3194">
            <v>92987</v>
          </cell>
          <cell r="B3194" t="str">
            <v>CABO DE COBRE FLEXÍVEL ISOLADO, 50 MM², ANTI-CHAMA 450/750 V, PARA DISTRIBUIÇÃO - FORNECIMENTO E INSTALAÇÃO. AF_12/2015</v>
          </cell>
          <cell r="C3194" t="str">
            <v>M</v>
          </cell>
          <cell r="D3194">
            <v>34.43</v>
          </cell>
        </row>
        <row r="3195">
          <cell r="A3195">
            <v>92988</v>
          </cell>
          <cell r="B3195" t="str">
            <v>CABO DE COBRE FLEXÍVEL ISOLADO, 50 MM², ANTI-CHAMA 0,6/1,0 KV, PARA DISTRIBUIÇÃO - FORNECIMENTO E INSTALAÇÃO. AF_12/2015</v>
          </cell>
          <cell r="C3195" t="str">
            <v>M</v>
          </cell>
          <cell r="D3195">
            <v>34.51</v>
          </cell>
        </row>
        <row r="3196">
          <cell r="A3196">
            <v>92989</v>
          </cell>
          <cell r="B3196" t="str">
            <v>CABO DE COBRE FLEXÍVEL ISOLADO, 70 MM², ANTI-CHAMA 450/750 V, PARA DISTRIBUIÇÃO - FORNECIMENTO E INSTALAÇÃO. AF_12/2015</v>
          </cell>
          <cell r="C3196" t="str">
            <v>M</v>
          </cell>
          <cell r="D3196">
            <v>47.85</v>
          </cell>
        </row>
        <row r="3197">
          <cell r="A3197">
            <v>92990</v>
          </cell>
          <cell r="B3197" t="str">
            <v>CABO DE COBRE FLEXÍVEL ISOLADO, 70 MM², ANTI-CHAMA 0,6/1,0 KV, PARA DISTRIBUIÇÃO - FORNECIMENTO E INSTALAÇÃO. AF_12/2015</v>
          </cell>
          <cell r="C3197" t="str">
            <v>M</v>
          </cell>
          <cell r="D3197">
            <v>47.3</v>
          </cell>
        </row>
        <row r="3198">
          <cell r="A3198">
            <v>92991</v>
          </cell>
          <cell r="B3198" t="str">
            <v>CABO DE COBRE FLEXÍVEL ISOLADO, 95 MM², ANTI-CHAMA 450/750 V, PARA DISTRIBUIÇÃO - FORNECIMENTO E INSTALAÇÃO. AF_12/2015</v>
          </cell>
          <cell r="C3198" t="str">
            <v>M</v>
          </cell>
          <cell r="D3198">
            <v>62.42</v>
          </cell>
        </row>
        <row r="3199">
          <cell r="A3199">
            <v>92992</v>
          </cell>
          <cell r="B3199" t="str">
            <v>CABO DE COBRE FLEXÍVEL ISOLADO, 95 MM², ANTI-CHAMA 0,6/1,0 KV, PARA DISTRIBUIÇÃO - FORNECIMENTO E INSTALAÇÃO. AF_12/2015</v>
          </cell>
          <cell r="C3199" t="str">
            <v>M</v>
          </cell>
          <cell r="D3199">
            <v>62.47</v>
          </cell>
        </row>
        <row r="3200">
          <cell r="A3200">
            <v>92993</v>
          </cell>
          <cell r="B3200" t="str">
            <v>CABO DE COBRE FLEXÍVEL ISOLADO, 120 MM², ANTI-CHAMA 450/750 V, PARA DISTRIBUIÇÃO - FORNECIMENTO E INSTALAÇÃO. AF_12/2015</v>
          </cell>
          <cell r="C3200" t="str">
            <v>M</v>
          </cell>
          <cell r="D3200">
            <v>80.02</v>
          </cell>
        </row>
        <row r="3201">
          <cell r="A3201">
            <v>92994</v>
          </cell>
          <cell r="B3201" t="str">
            <v>CABO DE COBRE FLEXÍVEL ISOLADO, 120 MM², ANTI-CHAMA 0,6/1,0 KV, PARA DISTRIBUIÇÃO - FORNECIMENTO E INSTALAÇÃO. AF_12/2015</v>
          </cell>
          <cell r="C3201" t="str">
            <v>M</v>
          </cell>
          <cell r="D3201">
            <v>80.819999999999993</v>
          </cell>
        </row>
        <row r="3202">
          <cell r="A3202">
            <v>92995</v>
          </cell>
          <cell r="B3202" t="str">
            <v>CABO DE COBRE FLEXÍVEL ISOLADO, 150 MM², ANTI-CHAMA 450/750 V, PARA DISTRIBUIÇÃO - FORNECIMENTO E INSTALAÇÃO. AF_12/2015</v>
          </cell>
          <cell r="C3202" t="str">
            <v>M</v>
          </cell>
          <cell r="D3202">
            <v>99.56</v>
          </cell>
        </row>
        <row r="3203">
          <cell r="A3203">
            <v>92996</v>
          </cell>
          <cell r="B3203" t="str">
            <v>CABO DE COBRE FLEXÍVEL ISOLADO, 150 MM², ANTI-CHAMA 0,6/1,0 KV, PARA DISTRIBUIÇÃO - FORNECIMENTO E INSTALAÇÃO. AF_12/2015</v>
          </cell>
          <cell r="C3203" t="str">
            <v>M</v>
          </cell>
          <cell r="D3203">
            <v>99.84</v>
          </cell>
        </row>
        <row r="3204">
          <cell r="A3204">
            <v>92997</v>
          </cell>
          <cell r="B3204" t="str">
            <v>CABO DE COBRE FLEXÍVEL ISOLADO, 185 MM², ANTI-CHAMA 450/750 V, PARA DISTRIBUIÇÃO - FORNECIMENTO E INSTALAÇÃO. AF_12/2015</v>
          </cell>
          <cell r="C3204" t="str">
            <v>M</v>
          </cell>
          <cell r="D3204">
            <v>120.97</v>
          </cell>
        </row>
        <row r="3205">
          <cell r="A3205">
            <v>92998</v>
          </cell>
          <cell r="B3205" t="str">
            <v>CABO DE COBRE FLEXÍVEL ISOLADO, 185 MM², ANTI-CHAMA 0,6/1,0 KV, PARA DISTRIBUIÇÃO - FORNECIMENTO E INSTALAÇÃO. AF_12/2015</v>
          </cell>
          <cell r="C3205" t="str">
            <v>M</v>
          </cell>
          <cell r="D3205">
            <v>122.13</v>
          </cell>
        </row>
        <row r="3206">
          <cell r="A3206">
            <v>92999</v>
          </cell>
          <cell r="B3206" t="str">
            <v>CABO DE COBRE FLEXÍVEL ISOLADO, 240 MM², ANTI-CHAMA 450/750 V, PARA DISTRIBUIÇÃO - FORNECIMENTO E INSTALAÇÃO. AF_12/2015</v>
          </cell>
          <cell r="C3206" t="str">
            <v>M</v>
          </cell>
          <cell r="D3206">
            <v>159.32</v>
          </cell>
        </row>
        <row r="3207">
          <cell r="A3207">
            <v>93000</v>
          </cell>
          <cell r="B3207" t="str">
            <v>CABO DE COBRE FLEXÍVEL ISOLADO, 240 MM², ANTI-CHAMA 0,6/1,0 KV, PARA DISTRIBUIÇÃO - FORNECIMENTO E INSTALAÇÃO. AF_12/2015</v>
          </cell>
          <cell r="C3207" t="str">
            <v>M</v>
          </cell>
          <cell r="D3207">
            <v>160.29</v>
          </cell>
        </row>
        <row r="3208">
          <cell r="A3208">
            <v>93001</v>
          </cell>
          <cell r="B3208" t="str">
            <v>CABO DE COBRE RÍGIDO ISOLADO, 300 MM², ANTI-CHAMA 450/750 V, PARA DISTRIBUIÇÃO - FORNECIMENTO E INSTALAÇÃO. AF_12/2015</v>
          </cell>
          <cell r="C3208" t="str">
            <v>M</v>
          </cell>
          <cell r="D3208">
            <v>194.58</v>
          </cell>
        </row>
        <row r="3209">
          <cell r="A3209">
            <v>93002</v>
          </cell>
          <cell r="B3209" t="str">
            <v>CABO DE COBRE FLEXÍVEL ISOLADO, 300 MM², ANTI-CHAMA 0,6/1,0 KV, PARA DISTRIBUIÇÃO - FORNECIMENTO E INSTALAÇÃO. AF_12/2015</v>
          </cell>
          <cell r="C3209" t="str">
            <v>M</v>
          </cell>
          <cell r="D3209">
            <v>200</v>
          </cell>
        </row>
        <row r="3210">
          <cell r="A3210">
            <v>93008</v>
          </cell>
          <cell r="B3210" t="str">
            <v>ELETRODUTO RÍGIDO ROSCÁVEL, PVC, DN 50 MM (1 1/2") - FORNECIMENTO E INSTALAÇÃO. AF_12/2015</v>
          </cell>
          <cell r="C3210" t="str">
            <v>M</v>
          </cell>
          <cell r="D3210">
            <v>9.9</v>
          </cell>
        </row>
        <row r="3211">
          <cell r="A3211">
            <v>93009</v>
          </cell>
          <cell r="B3211" t="str">
            <v>ELETRODUTO RÍGIDO ROSCÁVEL, PVC, DN 60 MM (2") - FORNECIMENTO E INSTALAÇÃO. AF_12/2015</v>
          </cell>
          <cell r="C3211" t="str">
            <v>M</v>
          </cell>
          <cell r="D3211">
            <v>14.44</v>
          </cell>
        </row>
        <row r="3212">
          <cell r="A3212">
            <v>93010</v>
          </cell>
          <cell r="B3212" t="str">
            <v>ELETRODUTO RÍGIDO ROSCÁVEL, PVC, DN 75 MM (2 1/2") - FORNECIMENTO E INSTALAÇÃO. AF_12/2015</v>
          </cell>
          <cell r="C3212" t="str">
            <v>M</v>
          </cell>
          <cell r="D3212">
            <v>19.95</v>
          </cell>
        </row>
        <row r="3213">
          <cell r="A3213">
            <v>93011</v>
          </cell>
          <cell r="B3213" t="str">
            <v>ELETRODUTO RÍGIDO ROSCÁVEL, PVC, DN 85 MM (3") - FORNECIMENTO E INSTALAÇÃO. AF_12/2015</v>
          </cell>
          <cell r="C3213" t="str">
            <v>M</v>
          </cell>
          <cell r="D3213">
            <v>24.31</v>
          </cell>
        </row>
        <row r="3214">
          <cell r="A3214">
            <v>93012</v>
          </cell>
          <cell r="B3214" t="str">
            <v>ELETRODUTO RÍGIDO ROSCÁVEL, PVC, DN 110 MM (4") - FORNECIMENTO E INSTALAÇÃO. AF_12/2015</v>
          </cell>
          <cell r="C3214" t="str">
            <v>M</v>
          </cell>
          <cell r="D3214">
            <v>36.47</v>
          </cell>
        </row>
        <row r="3215">
          <cell r="A3215">
            <v>93013</v>
          </cell>
          <cell r="B3215" t="str">
            <v>LUVA PARA ELETRODUTO, PVC, ROSCÁVEL, DN 50 MM (1 1/2") - FORNECIMENTO E INSTALAÇÃO. AF_12/2015</v>
          </cell>
          <cell r="C3215" t="str">
            <v>UN</v>
          </cell>
          <cell r="D3215">
            <v>9.85</v>
          </cell>
        </row>
        <row r="3216">
          <cell r="A3216">
            <v>93014</v>
          </cell>
          <cell r="B3216" t="str">
            <v>LUVA PARA ELETRODUTO, PVC, ROSCÁVEL, DN 60 MM (2") - FORNECIMENTO E INSTALAÇÃO. AF_12/2015</v>
          </cell>
          <cell r="C3216" t="str">
            <v>UN</v>
          </cell>
          <cell r="D3216">
            <v>12.1</v>
          </cell>
        </row>
        <row r="3217">
          <cell r="A3217">
            <v>93015</v>
          </cell>
          <cell r="B3217" t="str">
            <v>LUVA PARA ELETRODUTO, PVC, ROSCÁVEL, DN 75 MM (2 1/2") - FORNECIMENTO E INSTALAÇÃO. AF_12/2015</v>
          </cell>
          <cell r="C3217" t="str">
            <v>UN</v>
          </cell>
          <cell r="D3217">
            <v>18.239999999999998</v>
          </cell>
        </row>
        <row r="3218">
          <cell r="A3218">
            <v>93016</v>
          </cell>
          <cell r="B3218" t="str">
            <v>LUVA PARA ELETRODUTO, PVC, ROSCÁVEL, DN 85 MM (3") - FORNECIMENTO E INSTALAÇÃO. AF_12/2015</v>
          </cell>
          <cell r="C3218" t="str">
            <v>UN</v>
          </cell>
          <cell r="D3218">
            <v>22.15</v>
          </cell>
        </row>
        <row r="3219">
          <cell r="A3219">
            <v>93017</v>
          </cell>
          <cell r="B3219" t="str">
            <v>LUVA PARA ELETRODUTO, PVC, ROSCÁVEL, DN 110 MM (4") - FORNECIMENTO E INSTALAÇÃO. AF_12/2015</v>
          </cell>
          <cell r="C3219" t="str">
            <v>UN</v>
          </cell>
          <cell r="D3219">
            <v>33.200000000000003</v>
          </cell>
        </row>
        <row r="3220">
          <cell r="A3220">
            <v>93018</v>
          </cell>
          <cell r="B3220" t="str">
            <v>CURVA 90 GRAUS PARA ELETRODUTO, PVC, ROSCÁVEL, DN 50 MM (1 1/2") - FORNECIMENTO E INSTALAÇÃO. AF_12/2015</v>
          </cell>
          <cell r="C3220" t="str">
            <v>UN</v>
          </cell>
          <cell r="D3220">
            <v>15.05</v>
          </cell>
        </row>
        <row r="3221">
          <cell r="A3221">
            <v>93020</v>
          </cell>
          <cell r="B3221" t="str">
            <v>CURVA 90 GRAUS PARA ELETRODUTO, PVC, ROSCÁVEL, DN 60 MM (2") - FORNECIMENTO E INSTALAÇÃO. AF_12/2015</v>
          </cell>
          <cell r="C3221" t="str">
            <v>UN</v>
          </cell>
          <cell r="D3221">
            <v>19.260000000000002</v>
          </cell>
        </row>
        <row r="3222">
          <cell r="A3222">
            <v>93022</v>
          </cell>
          <cell r="B3222" t="str">
            <v>CURVA 90 GRAUS PARA ELETRODUTO, PVC, ROSCÁVEL, DN 75 MM (2 1/2") - FORNECIMENTO E INSTALAÇÃO. AF_12/2015</v>
          </cell>
          <cell r="C3222" t="str">
            <v>UN</v>
          </cell>
          <cell r="D3222">
            <v>31.99</v>
          </cell>
        </row>
        <row r="3223">
          <cell r="A3223">
            <v>93024</v>
          </cell>
          <cell r="B3223" t="str">
            <v>CURVA 90 GRAUS PARA ELETRODUTO, PVC, ROSCÁVEL, DN 85 MM (3") - FORNECIMENTO E INSTALAÇÃO. AF_12/2015</v>
          </cell>
          <cell r="C3223" t="str">
            <v>UN</v>
          </cell>
          <cell r="D3223">
            <v>33.659999999999997</v>
          </cell>
        </row>
        <row r="3224">
          <cell r="A3224">
            <v>93026</v>
          </cell>
          <cell r="B3224" t="str">
            <v>CURVA 90 GRAUS PARA ELETRODUTO, PVC, ROSCÁVEL, DN 110 MM (4") - FORNECIMENTO E INSTALAÇÃO. AF_12/2015</v>
          </cell>
          <cell r="C3224" t="str">
            <v>UN</v>
          </cell>
          <cell r="D3224">
            <v>54.82</v>
          </cell>
        </row>
        <row r="3225">
          <cell r="A3225">
            <v>93050</v>
          </cell>
          <cell r="B3225" t="str">
            <v>LUVA PASSANTE EM COBRE, DN 22 MM, SEM ANEL DE SOLDA, INSTALADO EM PRUMADA  FORNECIMENTO E INSTALAÇÃO. AF_01/2016</v>
          </cell>
          <cell r="C3225" t="str">
            <v>UN</v>
          </cell>
          <cell r="D3225">
            <v>7.82</v>
          </cell>
        </row>
        <row r="3226">
          <cell r="A3226">
            <v>93051</v>
          </cell>
          <cell r="B3226" t="str">
            <v>BUCHA DE REDUÇÃO EM COBRE, DN 22 MM X 15 MM, SEM ANEL DE SOLDA, BOLSA X BOLSA, INSTALADO EM PRUMADA  FORNECIMENTO E INSTALAÇÃO. AF_01/2016</v>
          </cell>
          <cell r="C3226" t="str">
            <v>UN</v>
          </cell>
          <cell r="D3226">
            <v>7.22</v>
          </cell>
        </row>
        <row r="3227">
          <cell r="A3227">
            <v>93052</v>
          </cell>
          <cell r="B3227" t="str">
            <v>JUNTA DE EXPANSÃO EM COBRE, DN 22 MM, PONTA X PONTA, INSTALADO EM PRUMADA  FORNECIMENTO E INSTALAÇÃO. AF_01/2016</v>
          </cell>
          <cell r="C3227" t="str">
            <v>UN</v>
          </cell>
          <cell r="D3227">
            <v>349.31</v>
          </cell>
        </row>
        <row r="3228">
          <cell r="A3228">
            <v>93054</v>
          </cell>
          <cell r="B3228" t="str">
            <v>CONECTOR EM BRONZE/LATÃO, DN 22 MM X 3/4", SEM ANEL DE SOLDA, BOLSA X ROSCA F, INSTALADO EM PRUMADA  FORNECIMENTO E INSTALAÇÃO. AF_01/2016</v>
          </cell>
          <cell r="C3228" t="str">
            <v>UN</v>
          </cell>
          <cell r="D3228">
            <v>14.94</v>
          </cell>
        </row>
        <row r="3229">
          <cell r="A3229">
            <v>93055</v>
          </cell>
          <cell r="B3229" t="str">
            <v>CURVA DE TRANSPOSIÇÃO EM BRONZE/LATÃO, DN 22 MM, SEM ANEL DE SOLDA, BOLSA X BOLSA, INSTALADO EM PRUMADA  FORNECIMENTO E INSTALAÇÃO. AF_01/2016</v>
          </cell>
          <cell r="C3229" t="str">
            <v>UN</v>
          </cell>
          <cell r="D3229">
            <v>30.44</v>
          </cell>
        </row>
        <row r="3230">
          <cell r="A3230">
            <v>93056</v>
          </cell>
          <cell r="B3230" t="str">
            <v>LUVA PASSANTE EM COBRE, DN 28 MM, SEM ANEL DE SOLDA, INSTALADO EM PRUMADA  FORNECIMENTO E INSTALAÇÃO. AF_01/2016</v>
          </cell>
          <cell r="C3230" t="str">
            <v>UN</v>
          </cell>
          <cell r="D3230">
            <v>11.45</v>
          </cell>
        </row>
        <row r="3231">
          <cell r="A3231">
            <v>93057</v>
          </cell>
          <cell r="B3231" t="str">
            <v>BUCHA DE REDUÇÃO EM COBRE, DN 28 MM X 22 MM, SEM ANEL DE SOLDA, PONTA X BOLSA, INSTALADO EM PRUMADA  FORNECIMENTO E INSTALAÇÃO. AF_01/2016</v>
          </cell>
          <cell r="C3231" t="str">
            <v>UN</v>
          </cell>
          <cell r="D3231">
            <v>10</v>
          </cell>
        </row>
        <row r="3232">
          <cell r="A3232">
            <v>93058</v>
          </cell>
          <cell r="B3232" t="str">
            <v>JUNTA DE EXPANSÃO EM COBRE, DN 28 MM, PONTA X PONTA, INSTALADO EM PRUMADA  FORNECIMENTO E INSTALAÇÃO. AF_01/2016</v>
          </cell>
          <cell r="C3232" t="str">
            <v>UN</v>
          </cell>
          <cell r="D3232">
            <v>384.14</v>
          </cell>
        </row>
        <row r="3233">
          <cell r="A3233">
            <v>93059</v>
          </cell>
          <cell r="B3233" t="str">
            <v>CONECTOR EM BRONZE/LATÃO, DN 28 MM X 1/2", SEM ANEL DE SOLDA, BOLSA X ROSCA F, INSTALADO EM PRUMADA  FORNECIMENTO E INSTALAÇÃO. AF_01/2016</v>
          </cell>
          <cell r="C3233" t="str">
            <v>UN</v>
          </cell>
          <cell r="D3233">
            <v>20.53</v>
          </cell>
        </row>
        <row r="3234">
          <cell r="A3234">
            <v>93060</v>
          </cell>
          <cell r="B3234" t="str">
            <v>CURVA DE TRANSPOSIÇÃO EM BRONZE/LATÃO, DN 28 MM, SEM ANEL DE SOLDA, BOLSA X BOLSA, INSTALADO EM PRUMADA  FORNECIMENTO E INSTALAÇÃO. AF_01/2016</v>
          </cell>
          <cell r="C3234" t="str">
            <v>UN</v>
          </cell>
          <cell r="D3234">
            <v>53.03</v>
          </cell>
        </row>
        <row r="3235">
          <cell r="A3235">
            <v>93061</v>
          </cell>
          <cell r="B3235" t="str">
            <v>LUVA PASSANTE EM COBRE, DN 35 MM, SEM ANEL DE SOLDA, INSTALADO EM PRUMADA  FORNECIMENTO E INSTALAÇÃO. AF_01/2016</v>
          </cell>
          <cell r="C3235" t="str">
            <v>UN</v>
          </cell>
          <cell r="D3235">
            <v>21.39</v>
          </cell>
        </row>
        <row r="3236">
          <cell r="A3236">
            <v>93062</v>
          </cell>
          <cell r="B3236" t="str">
            <v>BUCHA DE REDUÇÃO EM COBRE, DN 35 MM X 28 MM, SEM ANEL DE SOLDA, PONTA X BOLSA, INSTALADO EM PRUMADA  FORNECIMENTO E INSTALAÇÃO. AF_01/2016</v>
          </cell>
          <cell r="C3236" t="str">
            <v>UN</v>
          </cell>
          <cell r="D3236">
            <v>18.579999999999998</v>
          </cell>
        </row>
        <row r="3237">
          <cell r="A3237">
            <v>93063</v>
          </cell>
          <cell r="B3237" t="str">
            <v>JUNTA DE EXPANSÃO EM BRONZE/LATÃO, DN 35 MM, PONTA X PONTA, INSTALADO EM PRUMADA  FORNECIMENTO E INSTALAÇÃO. AF_01/2016</v>
          </cell>
          <cell r="C3237" t="str">
            <v>UN</v>
          </cell>
          <cell r="D3237">
            <v>439.98</v>
          </cell>
        </row>
        <row r="3238">
          <cell r="A3238">
            <v>93064</v>
          </cell>
          <cell r="B3238" t="str">
            <v>LUVA PASSANTE EM COBRE, DN 42 MM, SEM ANEL DE SOLDA, INSTALADO EM PRUMADA  FORNECIMENTO E INSTALAÇÃO. AF_01/2016</v>
          </cell>
          <cell r="C3238" t="str">
            <v>UN</v>
          </cell>
          <cell r="D3238">
            <v>32.99</v>
          </cell>
        </row>
        <row r="3239">
          <cell r="A3239">
            <v>93065</v>
          </cell>
          <cell r="B3239" t="str">
            <v>BUCHA DE REDUÇÃO EM COBRE, DN 42 MM X 35 MM, SEM ANEL DE SOLDA, PONTA X BOLSA, INSTALADO EM PRUMADA  FORNECIMENTO E INSTALAÇÃO. AF_01/2016</v>
          </cell>
          <cell r="C3239" t="str">
            <v>UN</v>
          </cell>
          <cell r="D3239">
            <v>30.91</v>
          </cell>
        </row>
        <row r="3240">
          <cell r="A3240">
            <v>93066</v>
          </cell>
          <cell r="B3240" t="str">
            <v>JUNTA DE EXPANSÃO EM BRONZE/LATÃO, DN 42 MM, PONTA X PONTA, INSTALADO EM PRUMADA  FORNECIMENTO E INSTALAÇÃO. AF_01/2016</v>
          </cell>
          <cell r="C3240" t="str">
            <v>UN</v>
          </cell>
          <cell r="D3240">
            <v>552.29999999999995</v>
          </cell>
        </row>
        <row r="3241">
          <cell r="A3241">
            <v>93067</v>
          </cell>
          <cell r="B3241" t="str">
            <v>LUVA PASSANTE EM COBRE, DN 54 MM, SEM ANEL DE SOLDA, INSTALADO EM PRUMADA  FORNECIMENTO E INSTALAÇÃO. AF_01/2016</v>
          </cell>
          <cell r="C3241" t="str">
            <v>UN</v>
          </cell>
          <cell r="D3241">
            <v>48.9</v>
          </cell>
        </row>
        <row r="3242">
          <cell r="A3242">
            <v>93068</v>
          </cell>
          <cell r="B3242" t="str">
            <v>BUCHA DE REDUÇÃO EM COBRE, DN 54 MM X 42 MM, SEM ANEL DE SOLDA, PONTA X BOLSA, INSTALADO EM PRUMADA  FORNECIMENTO E INSTALAÇÃO. AF_01/2016</v>
          </cell>
          <cell r="C3242" t="str">
            <v>UN</v>
          </cell>
          <cell r="D3242">
            <v>42.81</v>
          </cell>
        </row>
        <row r="3243">
          <cell r="A3243">
            <v>93069</v>
          </cell>
          <cell r="B3243" t="str">
            <v>JUNTA DE EXPANSÃO EM BRONZE/LATÃO, DN 54 MM, PONTA X PONTA, INSTALADO EM PRUMADA  FORNECIMENTO E INSTALAÇÃO. AF_01/2016</v>
          </cell>
          <cell r="C3243" t="str">
            <v>UN</v>
          </cell>
          <cell r="D3243">
            <v>765.41</v>
          </cell>
        </row>
        <row r="3244">
          <cell r="A3244">
            <v>93070</v>
          </cell>
          <cell r="B3244" t="str">
            <v>LUVA PASSANTE EM COBRE, DN 66 MM, SEM ANEL DE SOLDA, INSTALADO EM PRUMADA  FORNECIMENTO E INSTALAÇÃO. AF_01/2016</v>
          </cell>
          <cell r="C3244" t="str">
            <v>UN</v>
          </cell>
          <cell r="D3244">
            <v>123.24</v>
          </cell>
        </row>
        <row r="3245">
          <cell r="A3245">
            <v>93071</v>
          </cell>
          <cell r="B3245" t="str">
            <v>BUCHA DE REDUÇÃO EM COBRE, DN 66 MM X 54 MM, SEM ANEL DE SOLDA, PONTA X BOLSA, INSTALADO EM PRUMADA  FORNECIMENTO E INSTALAÇÃO. AF_01/2016</v>
          </cell>
          <cell r="C3245" t="str">
            <v>UN</v>
          </cell>
          <cell r="D3245">
            <v>114.45</v>
          </cell>
        </row>
        <row r="3246">
          <cell r="A3246">
            <v>93072</v>
          </cell>
          <cell r="B3246" t="str">
            <v>JUNTA DE EXPANSÃO EM BRONZE/LATÃO, DN 66 MM, PONTA X PONTA, INSTALADO EM PRUMADA  FORNECIMENTO E INSTALAÇÃO. AF_01/2016</v>
          </cell>
          <cell r="C3246" t="str">
            <v>UN</v>
          </cell>
          <cell r="D3246">
            <v>1009.87</v>
          </cell>
        </row>
        <row r="3247">
          <cell r="A3247">
            <v>93073</v>
          </cell>
          <cell r="B3247" t="str">
            <v>TE DUPLA CURVA EM BRONZE/LATÃO, DN 3/4" X 22 MM X 3/4", SEM ANEL DE SOLDA, ROSCA F X BOLSA X ROSCA F, INSTALADO EM PRUMADA  FORNECIMENTO E INSTALAÇÃO. AF_01/2016</v>
          </cell>
          <cell r="C3247" t="str">
            <v>UN</v>
          </cell>
          <cell r="D3247">
            <v>55.68</v>
          </cell>
        </row>
        <row r="3248">
          <cell r="A3248">
            <v>93074</v>
          </cell>
          <cell r="B3248" t="str">
            <v>CURVA EM COBRE, DN 15 MM, 45 GRAUS, SEM ANEL DE SOLDA, BOLSA X BOLSA, INSTALADO EM RAMAL DE DISTRIBUIÇÃO  FORNECIMENTO E INSTALAÇÃO. AF_01/2016</v>
          </cell>
          <cell r="C3248" t="str">
            <v>UN</v>
          </cell>
          <cell r="D3248">
            <v>8.5299999999999994</v>
          </cell>
        </row>
        <row r="3249">
          <cell r="A3249">
            <v>93075</v>
          </cell>
          <cell r="B3249" t="str">
            <v>COTOVELO EM BRONZE/LATÃO, DN 15 MM X 1/2", 90 GRAUS, SEM ANEL DE SOLDA, BOLSA X ROSCA F, INSTALADO EM RAMAL DE DISTRIBUIÇÃO  FORNECIMENTO E INSTALAÇÃO. AF_01/2016</v>
          </cell>
          <cell r="C3249" t="str">
            <v>UN</v>
          </cell>
          <cell r="D3249">
            <v>14.33</v>
          </cell>
        </row>
        <row r="3250">
          <cell r="A3250">
            <v>93076</v>
          </cell>
          <cell r="B3250" t="str">
            <v>CURVA EM COBRE, DN 22 MM, 45 GRAUS, SEM ANEL DE SOLDA, BOLSA X BOLSA, INSTALADO EM RAMAL DE DISTRIBUIÇÃO  FORNECIMENTO E INSTALAÇÃO. AF_01/2016</v>
          </cell>
          <cell r="C3250" t="str">
            <v>UN</v>
          </cell>
          <cell r="D3250">
            <v>13.86</v>
          </cell>
        </row>
        <row r="3251">
          <cell r="A3251">
            <v>93077</v>
          </cell>
          <cell r="B3251" t="str">
            <v>COTOVELO EM BRONZE/LATÃO, DN 22 MM X 1/2", 90 GRAUS, SEM ANEL DE SOLDA, BOLSA X ROSCA F, INSTALADO EM RAMAL DE DISTRIBUIÇÃO  FORNECIMENTO E INSTALAÇÃO. AF_01/2016</v>
          </cell>
          <cell r="C3251" t="str">
            <v>UN</v>
          </cell>
          <cell r="D3251">
            <v>20.38</v>
          </cell>
        </row>
        <row r="3252">
          <cell r="A3252">
            <v>93078</v>
          </cell>
          <cell r="B3252" t="str">
            <v>COTOVELO EM BRONZE/LATÃO, DN 22 MM X 3/4", 90 GRAUS, SEM ANEL DE SOLDA, BOLSA X ROSCA F, INSTALADO EM RAMAL DE DISTRIBUIÇÃO  FORNECIMENTO E INSTALAÇÃO. AF_01/2016</v>
          </cell>
          <cell r="C3252" t="str">
            <v>UN</v>
          </cell>
          <cell r="D3252">
            <v>22.09</v>
          </cell>
        </row>
        <row r="3253">
          <cell r="A3253">
            <v>93079</v>
          </cell>
          <cell r="B3253" t="str">
            <v>CURVA EM COBRE, DN 28 MM, 45 GRAUS, SEM ANEL DE SOLDA, BOLSA X BOLSA, INSTALADO EM RAMAL DE DISTRIBUIÇÃO  FORNECIMENTO E INSTALAÇÃO. AF_01/2016</v>
          </cell>
          <cell r="C3253" t="str">
            <v>UN</v>
          </cell>
          <cell r="D3253">
            <v>19.43</v>
          </cell>
        </row>
        <row r="3254">
          <cell r="A3254">
            <v>93080</v>
          </cell>
          <cell r="B3254" t="str">
            <v>LUVA PASSANTE EM COBRE, DN 15 MM, SEM ANEL DE SOLDA, INSTALADO EM RAMAL DE DISTRIBUIÇÃO  FORNECIMENTO E INSTALAÇÃO. AF_01/2016</v>
          </cell>
          <cell r="C3254" t="str">
            <v>UN</v>
          </cell>
          <cell r="D3254">
            <v>5.57</v>
          </cell>
        </row>
        <row r="3255">
          <cell r="A3255">
            <v>93081</v>
          </cell>
          <cell r="B3255" t="str">
            <v>CONECTOR EM BRONZE/LATÃO, DN 15 MM X 1/2", SEM ANEL DE SOLDA, BOLSA X ROSCA F, INSTALADO EM RAMAL DE DISTRIBUIÇÃO  FORNECIMENTO E INSTALAÇÃO. AF_01/2016</v>
          </cell>
          <cell r="C3255" t="str">
            <v>UN</v>
          </cell>
          <cell r="D3255">
            <v>12.93</v>
          </cell>
        </row>
        <row r="3256">
          <cell r="A3256">
            <v>93082</v>
          </cell>
          <cell r="B3256" t="str">
            <v>CURVA DE TRANSPOSIÇÃO EM BRONZE/LATÃO, DN 15 MM, SEM ANEL DE SOLDA, BOLSA X BOLSA, INSTALADO EM RAMAL DE DISTRIBUIÇÃO  FORNECIMENTO E INSTALAÇÃO. AF_01/2016</v>
          </cell>
          <cell r="C3256" t="str">
            <v>UN</v>
          </cell>
          <cell r="D3256">
            <v>15.86</v>
          </cell>
        </row>
        <row r="3257">
          <cell r="A3257">
            <v>93083</v>
          </cell>
          <cell r="B3257" t="str">
            <v>JUNTA DE EXPANSÃO EM COBRE, DN 15 MM, PONTA X PONTA, INSTALADO EM RAMAL DE DISTRIBUIÇÃO  FORNECIMENTO E INSTALAÇÃO. AF_01/2016</v>
          </cell>
          <cell r="C3257" t="str">
            <v>UN</v>
          </cell>
          <cell r="D3257">
            <v>301.98</v>
          </cell>
        </row>
        <row r="3258">
          <cell r="A3258">
            <v>93084</v>
          </cell>
          <cell r="B3258" t="str">
            <v>LUVA PASSANTE EM COBRE, DN 22 MM, SEM ANEL DE SOLDA, INSTALADO EM RAMAL DE DISTRIBUIÇÃO  FORNECIMENTO E INSTALAÇÃO. AF_01/2016</v>
          </cell>
          <cell r="C3258" t="str">
            <v>UN</v>
          </cell>
          <cell r="D3258">
            <v>9.18</v>
          </cell>
        </row>
        <row r="3259">
          <cell r="A3259">
            <v>93085</v>
          </cell>
          <cell r="B3259" t="str">
            <v>BUCHA DE REDUÇÃO EM COBRE, DN 22 MM X 15 MM, SEM ANEL DE SOLDA, PONTA X BOLSA, INSTALADO EM RAMAL DE DISTRIBUIÇÃO  FORNECIMENTO E INSTALAÇÃO. AF_01/2016</v>
          </cell>
          <cell r="C3259" t="str">
            <v>UN</v>
          </cell>
          <cell r="D3259">
            <v>8.58</v>
          </cell>
        </row>
        <row r="3260">
          <cell r="A3260">
            <v>93086</v>
          </cell>
          <cell r="B3260" t="str">
            <v>JUNTA DE EXPANSÃO EM COBRE, DN 22 MM, PONTA X PONTA, INSTALADO EM RAMAL DE DISTRIBUIÇÃO  FORNECIMENTO E INSTALAÇÃO. AF_01/2016</v>
          </cell>
          <cell r="C3260" t="str">
            <v>UN</v>
          </cell>
          <cell r="D3260">
            <v>350.67</v>
          </cell>
        </row>
        <row r="3261">
          <cell r="A3261">
            <v>93087</v>
          </cell>
          <cell r="B3261" t="str">
            <v>CONECTOR EM BRONZE/LATÃO, DN 22 MM X 1/2", SEM ANEL DE SOLDA, BOLSA X ROSCA F, INSTALADO EM RAMAL DE DISTRIBUIÇÃO  FORNECIMENTO E INSTALAÇÃO. AF_01/2016</v>
          </cell>
          <cell r="C3261" t="str">
            <v>UN</v>
          </cell>
          <cell r="D3261">
            <v>14.03</v>
          </cell>
        </row>
        <row r="3262">
          <cell r="A3262">
            <v>93088</v>
          </cell>
          <cell r="B3262" t="str">
            <v>CONECTOR EM BRONZE/LATÃO, DN 22 MM X 3/4", SEM ANEL DE SOLDA, BOLSA X ROSCA F, INSTALADO EM RAMAL DE DISTRIBUIÇÃO  FORNECIMENTO E INSTALAÇÃO. AF_01/2016</v>
          </cell>
          <cell r="C3262" t="str">
            <v>UN</v>
          </cell>
          <cell r="D3262">
            <v>16.489999999999998</v>
          </cell>
        </row>
        <row r="3263">
          <cell r="A3263">
            <v>93089</v>
          </cell>
          <cell r="B3263" t="str">
            <v>CURVA DE TRANSPOSIÇÃO EM BRONZE/LATÃO, DN 22 MM, SEM ANEL DE SOLDA, BOLSA X BOLSA, INSTALADO EM RAMAL DE DISTRIBUIÇÃO  FORNECIMENTO E INSTALAÇÃO. AF_01/2016</v>
          </cell>
          <cell r="C3263" t="str">
            <v>UN</v>
          </cell>
          <cell r="D3263">
            <v>31.8</v>
          </cell>
        </row>
        <row r="3264">
          <cell r="A3264">
            <v>93090</v>
          </cell>
          <cell r="B3264" t="str">
            <v>LUVA PASSANTE EM COBRE, DN 28 MM, SEM ANEL DE SOLDA, INSTALADO EM RAMAL DE DISTRIBUIÇÃO  FORNECIMENTO E INSTALAÇÃO. AF_01/2016</v>
          </cell>
          <cell r="C3264" t="str">
            <v>UN</v>
          </cell>
          <cell r="D3264">
            <v>12.78</v>
          </cell>
        </row>
        <row r="3265">
          <cell r="A3265">
            <v>93091</v>
          </cell>
          <cell r="B3265" t="str">
            <v>BUCHA DE REDUÇÃO EM COBRE, DN 28 MM X 22 MM, SEM ANEL DE SOLDA, INSTALADO EM RAMAL DE DISTRIBUIÇÃO  FORNECIMENTO E INSTALAÇÃO. AF_01/2016</v>
          </cell>
          <cell r="C3265" t="str">
            <v>UN</v>
          </cell>
          <cell r="D3265">
            <v>11.33</v>
          </cell>
        </row>
        <row r="3266">
          <cell r="A3266">
            <v>93092</v>
          </cell>
          <cell r="B3266" t="str">
            <v>JUNTA DE EXPANSÃO EM COBRE, DN 28 MM, PONTA X PONTA, INSTALADO EM RAMAL DE DISTRIBUIÇÃO  FORNECIMENTO E INSTALAÇÃO. AF_01/2016</v>
          </cell>
          <cell r="C3266" t="str">
            <v>UN</v>
          </cell>
          <cell r="D3266">
            <v>385.47</v>
          </cell>
        </row>
        <row r="3267">
          <cell r="A3267">
            <v>93093</v>
          </cell>
          <cell r="B3267" t="str">
            <v>CONECTOR EM BRONZE/LATÃO, DN 28 MM X 1/2", SEM ANEL DE SOLDA, BOLSA X ROSCA F, INSTALADO EM RAMAL DE DISTRIBUIÇÃO  FORNECIMENTO E INSTALAÇÃO. AF_01/2016</v>
          </cell>
          <cell r="C3267" t="str">
            <v>UN</v>
          </cell>
          <cell r="D3267">
            <v>21.86</v>
          </cell>
        </row>
        <row r="3268">
          <cell r="A3268">
            <v>93094</v>
          </cell>
          <cell r="B3268" t="str">
            <v>CURVA DE TRANSPOSIÇÃO EM BRONZE/LATÃO, DN 28 MM, SEM ANEL DE SOLDA, BOLSA X BOLSA, INSTALADO EM RAMAL DE DISTRIBUIÇÃO  FORNECIMENTO E INSTALAÇÃO. AF_01/2016</v>
          </cell>
          <cell r="C3268" t="str">
            <v>UN</v>
          </cell>
          <cell r="D3268">
            <v>54.36</v>
          </cell>
        </row>
        <row r="3269">
          <cell r="A3269">
            <v>93095</v>
          </cell>
          <cell r="B3269" t="str">
            <v>TE DUPLA CURVA EM BRONZE/LATÃO, DN 1/2" X 15 MM X 1/2", SEM ANEL DE SOLDA, ROSCA F X BOLSA X ROSCA F, INSTALADO EM RAMAL DE DISTRIBUIÇÃO  FORNECIMENTO E INSTALAÇÃO. AF_01/2016</v>
          </cell>
          <cell r="C3269" t="str">
            <v>UN</v>
          </cell>
          <cell r="D3269">
            <v>40.880000000000003</v>
          </cell>
        </row>
        <row r="3270">
          <cell r="A3270">
            <v>93096</v>
          </cell>
          <cell r="B3270" t="str">
            <v>TE DUPLA CURVA EM BRONZE/LATÃO, DN 3/4" X 22 MM X 3/4", SEM ANEL DE SOLDA, ROSCA F X BOLSA X ROSCA F, INSTALADO EM RAMAL DE DISTRIBUIÇÃO  FORNECIMENTO E INSTALAÇÃO. AF_01/2016</v>
          </cell>
          <cell r="C3270" t="str">
            <v>UN</v>
          </cell>
          <cell r="D3270">
            <v>58.34</v>
          </cell>
        </row>
        <row r="3271">
          <cell r="A3271">
            <v>93097</v>
          </cell>
          <cell r="B3271" t="str">
            <v>CURVA EM COBRE, DN 15 MM, 45 GRAUS, SEM ANEL DE SOLDA, BOLSA X BOLSA, INSTALADO EM RAMAL E SUB-RAMAL  FORNECIMENTO E INSTALAÇÃO. AF_01/2016</v>
          </cell>
          <cell r="C3271" t="str">
            <v>UN</v>
          </cell>
          <cell r="D3271">
            <v>8.68</v>
          </cell>
        </row>
        <row r="3272">
          <cell r="A3272">
            <v>93098</v>
          </cell>
          <cell r="B3272" t="str">
            <v>COTOVELO EM BRONZE/LATÃO, DN 15 MM X 1/2", 90 GRAUS, SEM ANEL DE SOLDA, BOLSA X ROSCA F, INSTALADO EM RAMAL E SUB-RAMAL  FORNECIMENTO E INSTALAÇÃO. AF_01/2016</v>
          </cell>
          <cell r="C3272" t="str">
            <v>UN</v>
          </cell>
          <cell r="D3272">
            <v>14.48</v>
          </cell>
        </row>
        <row r="3273">
          <cell r="A3273">
            <v>93099</v>
          </cell>
          <cell r="B3273" t="str">
            <v>CURVA EM COBRE, DN 22 MM, 45 GRAUS, SEM ANEL DE SOLDA, BOLSA X BOLSA, INSTALADO EM RAMAL E SUB-RAMAL  FORNECIMENTO E INSTALAÇÃO. AF_01/2016</v>
          </cell>
          <cell r="C3273" t="str">
            <v>UN</v>
          </cell>
          <cell r="D3273">
            <v>15.7</v>
          </cell>
        </row>
        <row r="3274">
          <cell r="A3274">
            <v>93100</v>
          </cell>
          <cell r="B3274" t="str">
            <v>COTOVELO EM BRONZE/LATÃO, DN 22 MM X 1/2", 90 GRAUS, SEM ANEL DE SOLDA, BOLSA X ROSCA F, INSTALADO EM RAMAL E SUB-RAMAL  FORNECIMENTO E INSTALAÇÃO. AF_01/2016</v>
          </cell>
          <cell r="C3274" t="str">
            <v>UN</v>
          </cell>
          <cell r="D3274">
            <v>22.22</v>
          </cell>
        </row>
        <row r="3275">
          <cell r="A3275">
            <v>93101</v>
          </cell>
          <cell r="B3275" t="str">
            <v>COTOVELO EM BRONZE/LATÃO, DN 22 MM X 3/4", 90 GRAUS, SEM ANEL DE SOLDA, BOLSA X ROSCA F, INSTALADO EM RAMAL E SUB-RAMAL  FORNECIMENTO E INSTALAÇÃO. AF_01/2016</v>
          </cell>
          <cell r="C3275" t="str">
            <v>UN</v>
          </cell>
          <cell r="D3275">
            <v>23.93</v>
          </cell>
        </row>
        <row r="3276">
          <cell r="A3276">
            <v>93102</v>
          </cell>
          <cell r="B3276" t="str">
            <v>CURVA EM COBRE, DN 28 MM, 45 GRAUS, SEM ANEL DE SOLDA, BOLSA X BOLSA, INSTALADO EM RAMAL E SUB-RAMAL  FORNECIMENTO E INSTALAÇÃO. AF_01/2016</v>
          </cell>
          <cell r="C3276" t="str">
            <v>UN</v>
          </cell>
          <cell r="D3276">
            <v>21.1</v>
          </cell>
        </row>
        <row r="3277">
          <cell r="A3277">
            <v>93103</v>
          </cell>
          <cell r="B3277" t="str">
            <v>LUVA PASSANTE EM COBRE, DN 15 MM, SEM ANEL DE SOLDA, INSTALADO EM RAMAL E SUB-RAMAL  FORNECIMENTO E INSTALAÇÃO. AF_01/2016</v>
          </cell>
          <cell r="C3277" t="str">
            <v>UN</v>
          </cell>
          <cell r="D3277">
            <v>5.7</v>
          </cell>
        </row>
        <row r="3278">
          <cell r="A3278">
            <v>93104</v>
          </cell>
          <cell r="B3278" t="str">
            <v>CONECTOR EM BRONZE/LATÃO, DN 15 MM X 1/2", SEM ANEL DE SOLDA, BOLSA X ROSCA F, INSTALADO EM RAMAL E SUB-RAMAL  FORNECIMENTO E INSTALAÇÃO. AF_01/2016</v>
          </cell>
          <cell r="C3278" t="str">
            <v>UN</v>
          </cell>
          <cell r="D3278">
            <v>13.06</v>
          </cell>
        </row>
        <row r="3279">
          <cell r="A3279">
            <v>93105</v>
          </cell>
          <cell r="B3279" t="str">
            <v>CURVA DE TRANSPOSIÇÃO EM BRONZE/LATÃO, DN 15 MM, SEM ANEL DE SOLDA, BOLSA X BOLSA, INSTALADO EM RAMAL E SUB-RAMAL  FORNECIMENTO E INSTALAÇÃO. AF_01/2016</v>
          </cell>
          <cell r="C3279" t="str">
            <v>UN</v>
          </cell>
          <cell r="D3279">
            <v>15.99</v>
          </cell>
        </row>
        <row r="3280">
          <cell r="A3280">
            <v>93106</v>
          </cell>
          <cell r="B3280" t="str">
            <v>JUNTA DE EXPANSÃO EM COBRE, DN 15 MM, PONTA X PONTA, INSTALADO EM RAMAL E SUB-RAMAL  FORNECIMENTO E INSTALAÇÃO. AF_01/2016</v>
          </cell>
          <cell r="C3280" t="str">
            <v>UN</v>
          </cell>
          <cell r="D3280">
            <v>302.11</v>
          </cell>
        </row>
        <row r="3281">
          <cell r="A3281">
            <v>93107</v>
          </cell>
          <cell r="B3281" t="str">
            <v>LUVA PASSANTE EM COBRE, DN 22 MM, SEM ANEL DE SOLDA, INSTALADO EM RAMAL E SUB-RAMAL  FORNECIMENTO E INSTALAÇÃO. AF_01/2016</v>
          </cell>
          <cell r="C3281" t="str">
            <v>UN</v>
          </cell>
          <cell r="D3281">
            <v>10.39</v>
          </cell>
        </row>
        <row r="3282">
          <cell r="A3282">
            <v>93108</v>
          </cell>
          <cell r="B3282" t="str">
            <v>BUCHA DE REDUÇÃO EM COBRE, DN 22 MM X 15 MM, SEM ANEL DE SOLDA, PONTA X BOLSA, INSTALADO EM RAMAL E SUB-RAMAL  FORNECIMENTO E INSTALAÇÃO. AF_01/2016</v>
          </cell>
          <cell r="C3282" t="str">
            <v>UN</v>
          </cell>
          <cell r="D3282">
            <v>9.7899999999999991</v>
          </cell>
        </row>
        <row r="3283">
          <cell r="A3283">
            <v>93109</v>
          </cell>
          <cell r="B3283" t="str">
            <v>JUNTA DE EXPANSÃO EM COBRE, DN 22 MM, PONTA X PONTA, INSTALADO EM RAMAL E SUB-RAMAL  FORNECIMENTO E INSTALAÇÃO. AF_01/2016</v>
          </cell>
          <cell r="C3283" t="str">
            <v>UN</v>
          </cell>
          <cell r="D3283">
            <v>351.88</v>
          </cell>
        </row>
        <row r="3284">
          <cell r="A3284">
            <v>93110</v>
          </cell>
          <cell r="B3284" t="str">
            <v>CONECTOR EM BRONZE/LATÃO, DN 22 MM X 1/2", SEM ANEL DE SOLDA, BOLSA X ROSCA F, INSTALADO EM RAMAL E SUB-RAMAL  FORNECIMENTO E INSTALAÇÃO. AF_01/2016</v>
          </cell>
          <cell r="C3284" t="str">
            <v>UN</v>
          </cell>
          <cell r="D3284">
            <v>15.24</v>
          </cell>
        </row>
        <row r="3285">
          <cell r="A3285">
            <v>93111</v>
          </cell>
          <cell r="B3285" t="str">
            <v>CONECTOR EM BRONZE/LATÃO, DN 22 MM X 3/4", SEM ANEL DE SOLDA, BOLSA X ROSCA F, INSTALADO EM RAMAL E SUB-RAMAL  FORNECIMENTO E INSTALAÇÃO. AF_01/2016</v>
          </cell>
          <cell r="C3285" t="str">
            <v>UN</v>
          </cell>
          <cell r="D3285">
            <v>17.510000000000002</v>
          </cell>
        </row>
        <row r="3286">
          <cell r="A3286">
            <v>93112</v>
          </cell>
          <cell r="B3286" t="str">
            <v>CURVA DE TRANSPOSIÇÃO EM BRONZE/LATÃO, DN 22 MM, SEM ANEL DE SOLDA, BOLSA X BOLSA, INSTALADO EM RAMAL E SUB-RAMAL  FORNECIMENTO E INSTALAÇÃO. AF_01/2016</v>
          </cell>
          <cell r="C3286" t="str">
            <v>UN</v>
          </cell>
          <cell r="D3286">
            <v>33.01</v>
          </cell>
        </row>
        <row r="3287">
          <cell r="A3287">
            <v>93113</v>
          </cell>
          <cell r="B3287" t="str">
            <v>LUVA PASSANTE EM COBRE, DN 28 MM, SEM ANEL DE SOLDA, INSTALADO EM RAMAL E SUB-RAMAL  FORNECIMENTO E INSTALAÇÃO. AF_01/2016</v>
          </cell>
          <cell r="C3287" t="str">
            <v>UN</v>
          </cell>
          <cell r="D3287">
            <v>14.98</v>
          </cell>
        </row>
        <row r="3288">
          <cell r="A3288">
            <v>93114</v>
          </cell>
          <cell r="B3288" t="str">
            <v>CONECTOR EM BRONZE/LATÃO, DN 28 MM X 1/2", SEM ANEL DE SOLDA, BOLSA X ROSCA F, INSTALADO EM RAMAL E SUB-RAMAL  FORNECIMENTO E INSTALAÇÃO. AF_01/2016</v>
          </cell>
          <cell r="C3288" t="str">
            <v>UN</v>
          </cell>
          <cell r="D3288">
            <v>24.06</v>
          </cell>
        </row>
        <row r="3289">
          <cell r="A3289">
            <v>93115</v>
          </cell>
          <cell r="B3289" t="str">
            <v>CURVA DE TRANSPOSIÇÃO EM BRONZE/LATÃO, DN 28 MM, SEM ANEL DE SOLDA, BOLSA X BOLSA, INSTALADO EM RAMAL E SUB-RAMAL  FORNECIMENTO E INSTALAÇÃO. AF_01/2016</v>
          </cell>
          <cell r="C3289" t="str">
            <v>UN</v>
          </cell>
          <cell r="D3289">
            <v>56.56</v>
          </cell>
        </row>
        <row r="3290">
          <cell r="A3290">
            <v>93116</v>
          </cell>
          <cell r="B3290" t="str">
            <v>JUNTA DE EXPANSÃO EM COBRE, DN 28 MM, PONTA X PONTA, INSTALADO EM RAMAL E SUB-RAMAL  FORNECIMENTO E INSTALAÇÃO. AF_01/2016</v>
          </cell>
          <cell r="C3290" t="str">
            <v>UN</v>
          </cell>
          <cell r="D3290">
            <v>387.67</v>
          </cell>
        </row>
        <row r="3291">
          <cell r="A3291">
            <v>93117</v>
          </cell>
          <cell r="B3291" t="str">
            <v>TE DUPLA CURVA EM BRONZE/LATÃO, DN 1/2" X 15 MM X 1/2", SEM ANEL DE SOLDA, ROSCA F X BOLSA X ROSCA F, INSTALADO EM RAMAL E SUB-RAMAL  FORNECIMENTO E INSTALAÇÃO. AF_01/2016</v>
          </cell>
          <cell r="C3291" t="str">
            <v>UN</v>
          </cell>
          <cell r="D3291">
            <v>41.09</v>
          </cell>
        </row>
        <row r="3292">
          <cell r="A3292">
            <v>93118</v>
          </cell>
          <cell r="B3292" t="str">
            <v>TE DUPLA CURVA EM BRONZE/LATÃO, DN 3/4" X 22 MM X 3/4", SEM ANEL DE SOLDA, ROSCA F X BOLSA X ROSCA F, INSTALADO EM RAMAL E SUB-RAMAL  FORNECIMENTO E INSTALAÇÃO. AF_01/2016</v>
          </cell>
          <cell r="C3292" t="str">
            <v>UN</v>
          </cell>
          <cell r="D3292">
            <v>60.77</v>
          </cell>
        </row>
        <row r="3293">
          <cell r="A3293">
            <v>93119</v>
          </cell>
          <cell r="B3293" t="str">
            <v>CURVA EM COBRE, DN 22 MM, 45 GRAUS, SEM ANEL DE SOLDA, BOLSA X BOLSA, INSTALADO EM PRUMADA  FORNECIMENTO E INSTALAÇÃO. AF_01/2016</v>
          </cell>
          <cell r="C3293" t="str">
            <v>UN</v>
          </cell>
          <cell r="D3293">
            <v>11.87</v>
          </cell>
        </row>
        <row r="3294">
          <cell r="A3294">
            <v>93120</v>
          </cell>
          <cell r="B3294" t="str">
            <v>COTOVELO EM BRONZE/LATÃO, DN 22 MM X 1/2", 90 GRAUS, SEM ANEL DE SOLDA, BOLSA X ROSCA F, INSTALADO EM PRUMADA  FORNECIMENTO E INSTALAÇÃO. AF_01/2016</v>
          </cell>
          <cell r="C3294" t="str">
            <v>UN</v>
          </cell>
          <cell r="D3294">
            <v>18.39</v>
          </cell>
        </row>
        <row r="3295">
          <cell r="A3295">
            <v>93121</v>
          </cell>
          <cell r="B3295" t="str">
            <v>COTOVELO EM BRONZE/LATÃO, DN 22 MM X 3/4", 90 GRAUS, SEM ANEL DE SOLDA, BOLSA X ROSCA F, INSTALADO EM PRUMADA  FORNECIMENTO E INSTALAÇÃO. AF_01/2016</v>
          </cell>
          <cell r="C3295" t="str">
            <v>UN</v>
          </cell>
          <cell r="D3295">
            <v>20.100000000000001</v>
          </cell>
        </row>
        <row r="3296">
          <cell r="A3296">
            <v>93122</v>
          </cell>
          <cell r="B3296" t="str">
            <v>CURVA EM COBRE, DN 28 MM, 45 GRAUS, SEM ANEL DE SOLDA, BOLSA X BOLSA, INSTALADO EM PRUMADA  FORNECIMENTO E INSTALAÇÃO. AF_01/2016</v>
          </cell>
          <cell r="C3296" t="str">
            <v>UN</v>
          </cell>
          <cell r="D3296">
            <v>17.45</v>
          </cell>
        </row>
        <row r="3297">
          <cell r="A3297">
            <v>93123</v>
          </cell>
          <cell r="B3297" t="str">
            <v>CURVA EM COBRE, DN 35 MM, 45 GRAUS, SEM ANEL DE SOLDA, BOLSA X BOLSA, INSTALADO EM PRUMADA  FORNECIMENTO E INSTALAÇÃO. AF_01/2016</v>
          </cell>
          <cell r="C3297" t="str">
            <v>UN</v>
          </cell>
          <cell r="D3297">
            <v>38.549999999999997</v>
          </cell>
        </row>
        <row r="3298">
          <cell r="A3298">
            <v>93124</v>
          </cell>
          <cell r="B3298" t="str">
            <v>CURVA EM COBRE, DN 42 MM, 45 GRAUS, SEM ANEL DE SOLDA, BOLSA X BOLSA, INSTALADO EM PRUMADA  FORNECIMENTO E INSTALAÇÃO. AF_01/2016</v>
          </cell>
          <cell r="C3298" t="str">
            <v>UN</v>
          </cell>
          <cell r="D3298">
            <v>60.66</v>
          </cell>
        </row>
        <row r="3299">
          <cell r="A3299">
            <v>93125</v>
          </cell>
          <cell r="B3299" t="str">
            <v>CURVA EM COBRE, DN 54 MM, 45 GRAUS, SEM ANEL DE SOLDA, BOLSA X BOLSA, INSTALADO EM PRUMADA  FORNECIMENTO E INSTALAÇÃO. AF_01/2016</v>
          </cell>
          <cell r="C3299" t="str">
            <v>UN</v>
          </cell>
          <cell r="D3299">
            <v>88.32</v>
          </cell>
        </row>
        <row r="3300">
          <cell r="A3300">
            <v>93126</v>
          </cell>
          <cell r="B3300" t="str">
            <v>CURVA EM COBRE, DN 66 MM, 45 GRAUS, SEM ANEL DE SOLDA, BOLSA X BOLSA, INSTALADO EM PRUMADA  FORNECIMENTO E INSTALAÇÃO. AF_01/2016</v>
          </cell>
          <cell r="C3300" t="str">
            <v>UN</v>
          </cell>
          <cell r="D3300">
            <v>195.91</v>
          </cell>
        </row>
        <row r="3301">
          <cell r="A3301">
            <v>93128</v>
          </cell>
          <cell r="B3301" t="str">
            <v>PONTO DE ILUMINAÇÃO RESIDENCIAL INCLUINDO INTERRUPTOR SIMPLES, CAIXA ELÉTRICA, ELETRODUTO, CABO, RASGO, QUEBRA E CHUMBAMENTO (EXCLUINDO LUMINÁRIA E LÂMPADA). AF_01/2016</v>
          </cell>
          <cell r="C3301" t="str">
            <v>UN</v>
          </cell>
          <cell r="D3301">
            <v>96.81</v>
          </cell>
        </row>
        <row r="3302">
          <cell r="A3302">
            <v>93133</v>
          </cell>
          <cell r="B3302" t="str">
            <v>BUCHA DE REDUÇÃO EM COBRE, DN 28 MM X 22 MM, SEM ANEL DE SOLDA, INSTALADO EM RAMAL E SUB-RAMAL  FORNECIMENTO E INSTALAÇÃO. AF_01/2016</v>
          </cell>
          <cell r="C3302" t="str">
            <v>UN</v>
          </cell>
          <cell r="D3302">
            <v>13.53</v>
          </cell>
        </row>
        <row r="3303">
          <cell r="A3303">
            <v>93137</v>
          </cell>
          <cell r="B3303" t="str">
            <v>PONTO DE ILUMINAÇÃO RESIDENCIAL INCLUINDO INTERRUPTOR SIMPLES (2 MÓDULOS), CAIXA ELÉTRICA, ELETRODUTO, CABO, RASGO, QUEBRA E CHUMBAMENTO (EXCLUINDO LUMINÁRIA E LÂMPADA). AF_01/2016</v>
          </cell>
          <cell r="C3303" t="str">
            <v>UN</v>
          </cell>
          <cell r="D3303">
            <v>114.11</v>
          </cell>
        </row>
        <row r="3304">
          <cell r="A3304">
            <v>93138</v>
          </cell>
          <cell r="B3304" t="str">
            <v>PONTO DE ILUMINAÇÃO RESIDENCIAL INCLUINDO INTERRUPTOR PARALELO, CAIXA ELÉTRICA, ELETRODUTO, CABO, RASGO, QUEBRA E CHUMBAMENTO (EXCLUINDO LUMINÁRIA E LÂMPADA). AF_01/2016</v>
          </cell>
          <cell r="C3304" t="str">
            <v>UN</v>
          </cell>
          <cell r="D3304">
            <v>108.67</v>
          </cell>
        </row>
        <row r="3305">
          <cell r="A3305">
            <v>93139</v>
          </cell>
          <cell r="B3305" t="str">
            <v>PONTO DE ILUMINAÇÃO RESIDENCIAL INCLUINDO INTERRUPTOR PARALELO (2 MÓDULOS), CAIXA ELÉTRICA, ELETRODUTO, CABO, RASGO, QUEBRA E CHUMBAMENTO (EXCLUINDO LUMINÁRIA E LÂMPADA). AF_01/2016</v>
          </cell>
          <cell r="C3305" t="str">
            <v>UN</v>
          </cell>
          <cell r="D3305">
            <v>137.80000000000001</v>
          </cell>
        </row>
        <row r="3306">
          <cell r="A3306">
            <v>93140</v>
          </cell>
          <cell r="B3306" t="str">
            <v>PONTO DE ILUMINAÇÃO RESIDENCIAL INCLUINDO INTERRUPTOR SIMPLES CONJUGADO COM PARALELO, CAIXA ELÉTRICA, ELETRODUTO, CABO, RASGO, QUEBRA E CHUMBAMENTO (EXCLUINDO LUMINÁRIA E LÂMPADA). AF_01/2016</v>
          </cell>
          <cell r="C3306" t="str">
            <v>UN</v>
          </cell>
          <cell r="D3306">
            <v>129.91</v>
          </cell>
        </row>
        <row r="3307">
          <cell r="A3307">
            <v>93141</v>
          </cell>
          <cell r="B3307" t="str">
            <v>PONTO DE TOMADA RESIDENCIAL INCLUINDO TOMADA 10A/250V, CAIXA ELÉTRICA, ELETRODUTO, CABO, RASGO, QUEBRA E CHUMBAMENTO. AF_01/2016</v>
          </cell>
          <cell r="C3307" t="str">
            <v>UN</v>
          </cell>
          <cell r="D3307">
            <v>118.6</v>
          </cell>
        </row>
        <row r="3308">
          <cell r="A3308">
            <v>93142</v>
          </cell>
          <cell r="B3308" t="str">
            <v>PONTO DE TOMADA RESIDENCIAL INCLUINDO TOMADA (2 MÓDULOS) 10A/250V, CAIXA ELÉTRICA, ELETRODUTO, CABO, RASGO, QUEBRA E CHUMBAMENTO. AF_01/2016</v>
          </cell>
          <cell r="C3308" t="str">
            <v>UN</v>
          </cell>
          <cell r="D3308">
            <v>131.19999999999999</v>
          </cell>
        </row>
        <row r="3309">
          <cell r="A3309">
            <v>93143</v>
          </cell>
          <cell r="B3309" t="str">
            <v>PONTO DE TOMADA RESIDENCIAL INCLUINDO TOMADA 20A/250V, CAIXA ELÉTRICA, ELETRODUTO, CABO, RASGO, QUEBRA E CHUMBAMENTO. AF_01/2016</v>
          </cell>
          <cell r="C3309" t="str">
            <v>UN</v>
          </cell>
          <cell r="D3309">
            <v>119.86</v>
          </cell>
        </row>
        <row r="3310">
          <cell r="A3310">
            <v>93144</v>
          </cell>
          <cell r="B3310" t="str">
            <v>PONTO DE UTILIZAÇÃO DE EQUIPAMENTOS ELÉTRICOS, RESIDENCIAL, INCLUINDO SUPORTE E PLACA, CAIXA ELÉTRICA, ELETRODUTO, CABO, RASGO, QUEBRA E CHUMBAMENTO. AF_01/2016</v>
          </cell>
          <cell r="C3310" t="str">
            <v>UN</v>
          </cell>
          <cell r="D3310">
            <v>157.65</v>
          </cell>
        </row>
        <row r="3311">
          <cell r="A3311">
            <v>93145</v>
          </cell>
          <cell r="B3311" t="str">
            <v>PONTO DE ILUMINAÇÃO E TOMADA, RESIDENCIAL, INCLUINDO INTERRUPTOR SIMPLES E TOMADA 10A/250V, CAIXA ELÉTRICA, ELETRODUTO, CABO, RASGO, QUEBRA E CHUMBAMENTO (EXCLUINDO LUMINÁRIA E LÂMPADA). AF_01/2016</v>
          </cell>
          <cell r="C3311" t="str">
            <v>UN</v>
          </cell>
          <cell r="D3311">
            <v>143.80000000000001</v>
          </cell>
        </row>
        <row r="3312">
          <cell r="A3312">
            <v>93146</v>
          </cell>
          <cell r="B3312" t="str">
            <v>PONTO DE ILUMINAÇÃO E TOMADA, RESIDENCIAL, INCLUINDO INTERRUPTOR PARALELO E TOMADA 10A/250V, CAIXA ELÉTRICA, ELETRODUTO, CABO, RASGO, QUEBRA E CHUMBAMENTO (EXCLUINDO LUMINÁRIA E LÂMPADA). AF_01/2016</v>
          </cell>
          <cell r="C3312" t="str">
            <v>UN</v>
          </cell>
          <cell r="D3312">
            <v>155.66</v>
          </cell>
        </row>
        <row r="3313">
          <cell r="A3313">
            <v>93147</v>
          </cell>
          <cell r="B3313" t="str">
            <v>PONTO DE ILUMINAÇÃO E TOMADA, RESIDENCIAL, INCLUINDO INTERRUPTOR SIMPLES, INTERRUPTOR PARALELO E TOMADA 10A/250V, CAIXA ELÉTRICA, ELETRODUTO, CABO, RASGO, QUEBRA E CHUMBAMENTO (EXCLUINDO LUMINÁRIA E LÂMPADA). AF_01/2016</v>
          </cell>
          <cell r="C3313" t="str">
            <v>UN</v>
          </cell>
          <cell r="D3313">
            <v>176.93</v>
          </cell>
        </row>
        <row r="3314">
          <cell r="A3314">
            <v>93176</v>
          </cell>
          <cell r="B3314" t="str">
            <v>TRANSPORTE DE MATERIAL ASFALTICO, COM CAMINHÃO COM CAPACIDADE DE 30000 L EM RODOVIA PAVIMENTADA PARA DISTÂNCIAS MÉDIAS DE TRANSPORTE SUPERIORES A 100 KM. AF_02/2016</v>
          </cell>
          <cell r="C3314" t="str">
            <v>TXKM</v>
          </cell>
          <cell r="D3314">
            <v>0.48</v>
          </cell>
        </row>
        <row r="3315">
          <cell r="A3315">
            <v>93177</v>
          </cell>
          <cell r="B3315" t="str">
            <v>TRANSPORTE DE MATERIAL ASFALTICO, COM CAMINHÃO COM CAPACIDADE DE 20000 L EM RODOVIA PAVIMENTADA PARA DISTÂNCIAS MÉDIAS DE TRANSPORTE IGUAL OU INFERIOR A 100 KM. AF_02/2016</v>
          </cell>
          <cell r="C3315" t="str">
            <v>TXKM</v>
          </cell>
          <cell r="D3315">
            <v>1.69</v>
          </cell>
        </row>
        <row r="3316">
          <cell r="A3316">
            <v>93178</v>
          </cell>
          <cell r="B3316" t="str">
            <v>TRANSPORTE DE MATERIAL ASFALTICO, COM CAMINHÃO COM CAPACIDADE DE 30000 L EM RODOVIA NÃO PAVIMENTADA PARA DISTÂNCIAS MÉDIAS DE TRANSPORTE SUPERIORES A 100 KM. AF_02/2016</v>
          </cell>
          <cell r="C3316" t="str">
            <v>TXKM</v>
          </cell>
          <cell r="D3316">
            <v>0.55000000000000004</v>
          </cell>
        </row>
        <row r="3317">
          <cell r="A3317">
            <v>93179</v>
          </cell>
          <cell r="B3317" t="str">
            <v>TRANSPORTE DE MATERIAL ASFALTICO, COM CAMINHÃO COM CAPACIDADE DE 20000 L EM RODOVIA NÃO PAVIMENTADA PARA DISTÂNCIAS MÉDIAS DE TRANSPORTE IGUAL OU INFERIOR A 100 KM. AF_02/2016</v>
          </cell>
          <cell r="C3317" t="str">
            <v>TXKM</v>
          </cell>
          <cell r="D3317">
            <v>1.87</v>
          </cell>
        </row>
        <row r="3318">
          <cell r="A3318">
            <v>93182</v>
          </cell>
          <cell r="B3318" t="str">
            <v>VERGA PRÉ-MOLDADA PARA JANELAS COM ATÉ 1,5 M DE VÃO. AF_03/2016</v>
          </cell>
          <cell r="C3318" t="str">
            <v>M</v>
          </cell>
          <cell r="D3318">
            <v>22.18</v>
          </cell>
        </row>
        <row r="3319">
          <cell r="A3319">
            <v>93183</v>
          </cell>
          <cell r="B3319" t="str">
            <v>VERGA PRÉ-MOLDADA PARA JANELAS COM MAIS DE 1,5 M DE VÃO. AF_03/2016</v>
          </cell>
          <cell r="C3319" t="str">
            <v>M</v>
          </cell>
          <cell r="D3319">
            <v>28.16</v>
          </cell>
        </row>
        <row r="3320">
          <cell r="A3320">
            <v>93184</v>
          </cell>
          <cell r="B3320" t="str">
            <v>VERGA PRÉ-MOLDADA PARA PORTAS COM ATÉ 1,5 M DE VÃO. AF_03/2016</v>
          </cell>
          <cell r="C3320" t="str">
            <v>M</v>
          </cell>
          <cell r="D3320">
            <v>16.78</v>
          </cell>
        </row>
        <row r="3321">
          <cell r="A3321">
            <v>93185</v>
          </cell>
          <cell r="B3321" t="str">
            <v>VERGA PRÉ-MOLDADA PARA PORTAS COM MAIS DE 1,5 M DE VÃO. AF_03/2016</v>
          </cell>
          <cell r="C3321" t="str">
            <v>M</v>
          </cell>
          <cell r="D3321">
            <v>27.72</v>
          </cell>
        </row>
        <row r="3322">
          <cell r="A3322">
            <v>93186</v>
          </cell>
          <cell r="B3322" t="str">
            <v>VERGA MOLDADA IN LOCO EM CONCRETO PARA JANELAS COM ATÉ 1,5 M DE VÃO. AF_03/2016</v>
          </cell>
          <cell r="C3322" t="str">
            <v>M</v>
          </cell>
          <cell r="D3322">
            <v>39.159999999999997</v>
          </cell>
        </row>
        <row r="3323">
          <cell r="A3323">
            <v>93187</v>
          </cell>
          <cell r="B3323" t="str">
            <v>VERGA MOLDADA IN LOCO EM CONCRETO PARA JANELAS COM MAIS DE 1,5 M DE VÃO. AF_03/2016</v>
          </cell>
          <cell r="C3323" t="str">
            <v>M</v>
          </cell>
          <cell r="D3323">
            <v>44.55</v>
          </cell>
        </row>
        <row r="3324">
          <cell r="A3324">
            <v>93188</v>
          </cell>
          <cell r="B3324" t="str">
            <v>VERGA MOLDADA IN LOCO EM CONCRETO PARA PORTAS COM ATÉ 1,5 M DE VÃO. AF_03/2016</v>
          </cell>
          <cell r="C3324" t="str">
            <v>M</v>
          </cell>
          <cell r="D3324">
            <v>38.56</v>
          </cell>
        </row>
        <row r="3325">
          <cell r="A3325">
            <v>93189</v>
          </cell>
          <cell r="B3325" t="str">
            <v>VERGA MOLDADA IN LOCO EM CONCRETO PARA PORTAS COM MAIS DE 1,5 M DE VÃO. AF_03/2016</v>
          </cell>
          <cell r="C3325" t="str">
            <v>M</v>
          </cell>
          <cell r="D3325">
            <v>45.2</v>
          </cell>
        </row>
        <row r="3326">
          <cell r="A3326">
            <v>93190</v>
          </cell>
          <cell r="B3326" t="str">
            <v>VERGA MOLDADA IN LOCO COM UTILIZAÇÃO DE BLOCOS CANALETA PARA JANELAS COM ATÉ 1,5 M DE VÃO. AF_03/2016</v>
          </cell>
          <cell r="C3326" t="str">
            <v>M</v>
          </cell>
          <cell r="D3326">
            <v>30.1</v>
          </cell>
        </row>
        <row r="3327">
          <cell r="A3327">
            <v>93191</v>
          </cell>
          <cell r="B3327" t="str">
            <v>VERGA MOLDADA IN LOCO COM UTILIZAÇÃO DE BLOCOS CANALETA PARA JANELAS COM MAIS DE 1,5 M DE VÃO. AF_03/2016</v>
          </cell>
          <cell r="C3327" t="str">
            <v>M</v>
          </cell>
          <cell r="D3327">
            <v>31.15</v>
          </cell>
        </row>
        <row r="3328">
          <cell r="A3328">
            <v>93192</v>
          </cell>
          <cell r="B3328" t="str">
            <v>VERGA MOLDADA IN LOCO COM UTILIZAÇÃO DE BLOCOS CANALETA PARA PORTAS COM ATÉ 1,5 M DE VÃO. AF_03/2016</v>
          </cell>
          <cell r="C3328" t="str">
            <v>M</v>
          </cell>
          <cell r="D3328">
            <v>33.85</v>
          </cell>
        </row>
        <row r="3329">
          <cell r="A3329">
            <v>93193</v>
          </cell>
          <cell r="B3329" t="str">
            <v>VERGA MOLDADA IN LOCO COM UTILIZAÇÃO DE BLOCOS CANALETA PARA PORTAS COM MAIS DE 1,5 M DE VÃO. AF_03/2016</v>
          </cell>
          <cell r="C3329" t="str">
            <v>M</v>
          </cell>
          <cell r="D3329">
            <v>31.83</v>
          </cell>
        </row>
        <row r="3330">
          <cell r="A3330">
            <v>93194</v>
          </cell>
          <cell r="B3330" t="str">
            <v>CONTRAVERGA PRÉ-MOLDADA PARA VÃOS DE ATÉ 1,5 M DE COMPRIMENTO. AF_03/2016</v>
          </cell>
          <cell r="C3330" t="str">
            <v>M</v>
          </cell>
          <cell r="D3330">
            <v>21.87</v>
          </cell>
        </row>
        <row r="3331">
          <cell r="A3331">
            <v>93195</v>
          </cell>
          <cell r="B3331" t="str">
            <v>CONTRAVERGA PRÉ-MOLDADA PARA VÃOS DE MAIS DE 1,5 M DE COMPRIMENTO. AF_03/2016</v>
          </cell>
          <cell r="C3331" t="str">
            <v>M</v>
          </cell>
          <cell r="D3331">
            <v>25.81</v>
          </cell>
        </row>
        <row r="3332">
          <cell r="A3332">
            <v>93196</v>
          </cell>
          <cell r="B3332" t="str">
            <v>CONTRAVERGA MOLDADA IN LOCO EM CONCRETO PARA VÃOS DE ATÉ 1,5 M DE COMPRIMENTO. AF_03/2016</v>
          </cell>
          <cell r="C3332" t="str">
            <v>M</v>
          </cell>
          <cell r="D3332">
            <v>37.18</v>
          </cell>
        </row>
        <row r="3333">
          <cell r="A3333">
            <v>93197</v>
          </cell>
          <cell r="B3333" t="str">
            <v>CONTRAVERGA MOLDADA IN LOCO EM CONCRETO PARA VÃOS DE MAIS DE 1,5 M DE COMPRIMENTO. AF_03/2016</v>
          </cell>
          <cell r="C3333" t="str">
            <v>M</v>
          </cell>
          <cell r="D3333">
            <v>41.17</v>
          </cell>
        </row>
        <row r="3334">
          <cell r="A3334">
            <v>93198</v>
          </cell>
          <cell r="B3334" t="str">
            <v>CONTRAVERGA MOLDADA IN LOCO COM UTILIZAÇÃO DE BLOCOS CANALETA PARA VÃOS DE ATÉ 1,5 M DE COMPRIMENTO. AF_03/2016</v>
          </cell>
          <cell r="C3334" t="str">
            <v>M</v>
          </cell>
          <cell r="D3334">
            <v>27.08</v>
          </cell>
        </row>
        <row r="3335">
          <cell r="A3335">
            <v>93199</v>
          </cell>
          <cell r="B3335" t="str">
            <v>CONTRAVERGA MOLDADA IN LOCO COM UTILIZAÇÃO DE BLOCOS CANALETA PARA VÃOS DE MAIS DE 1,5 M DE COMPRIMENTO. AF_03/2016</v>
          </cell>
          <cell r="C3335" t="str">
            <v>M</v>
          </cell>
          <cell r="D3335">
            <v>26.69</v>
          </cell>
        </row>
        <row r="3336">
          <cell r="A3336">
            <v>93200</v>
          </cell>
          <cell r="B3336" t="str">
            <v>FIXAÇÃO (ENCUNHAMENTO) DE ALVENARIA DE VEDAÇÃO COM ARGAMASSA APLICADA COM BISNAGA. AF_03/2016</v>
          </cell>
          <cell r="C3336" t="str">
            <v>M</v>
          </cell>
          <cell r="D3336">
            <v>2.04</v>
          </cell>
        </row>
        <row r="3337">
          <cell r="A3337">
            <v>93201</v>
          </cell>
          <cell r="B3337" t="str">
            <v>FIXAÇÃO (ENCUNHAMENTO) DE ALVENARIA DE VEDAÇÃO COM ARGAMASSA APLICADA COM COLHER. AF_03/2016</v>
          </cell>
          <cell r="C3337" t="str">
            <v>M</v>
          </cell>
          <cell r="D3337">
            <v>4.25</v>
          </cell>
        </row>
        <row r="3338">
          <cell r="A3338">
            <v>93202</v>
          </cell>
          <cell r="B3338" t="str">
            <v>FIXAÇÃO (ENCUNHAMENTO) DE ALVENARIA DE VEDAÇÃO COM TIJOLO MACIÇO. AF_03/2016</v>
          </cell>
          <cell r="C3338" t="str">
            <v>M</v>
          </cell>
          <cell r="D3338">
            <v>19.36</v>
          </cell>
        </row>
        <row r="3339">
          <cell r="A3339">
            <v>93203</v>
          </cell>
          <cell r="B3339" t="str">
            <v>FIXAÇÃO (ENCUNHAMENTO) DE ALVENARIA DE VEDAÇÃO COM ESPUMA DE POLIURETANO EXPANSIVA. AF_03/2016</v>
          </cell>
          <cell r="C3339" t="str">
            <v>M</v>
          </cell>
          <cell r="D3339">
            <v>13.5</v>
          </cell>
        </row>
        <row r="3340">
          <cell r="A3340">
            <v>93204</v>
          </cell>
          <cell r="B3340" t="str">
            <v>CINTA DE AMARRAÇÃO DE ALVENARIA MOLDADA IN LOCO EM CONCRETO. AF_03/2016</v>
          </cell>
          <cell r="C3340" t="str">
            <v>M</v>
          </cell>
          <cell r="D3340">
            <v>30.45</v>
          </cell>
        </row>
        <row r="3341">
          <cell r="A3341">
            <v>93205</v>
          </cell>
          <cell r="B3341" t="str">
            <v>CINTA DE AMARRAÇÃO DE ALVENARIA MOLDADA IN LOCO COM UTILIZAÇÃO DE BLOCOS CANALETA. AF_03/2016</v>
          </cell>
          <cell r="C3341" t="str">
            <v>M</v>
          </cell>
          <cell r="D3341">
            <v>25.93</v>
          </cell>
        </row>
        <row r="3342">
          <cell r="A3342">
            <v>93206</v>
          </cell>
          <cell r="B3342" t="str">
            <v>EXECUÇÃO DE ESCRITÓRIO EM CANTEIRO DE OBRA EM ALVENARIA, NÃO INCLUSO MOBILIÁRIO E EQUIPAMENTOS. AF_02/2016</v>
          </cell>
          <cell r="C3342" t="str">
            <v>M2</v>
          </cell>
          <cell r="D3342">
            <v>807.75</v>
          </cell>
        </row>
        <row r="3343">
          <cell r="A3343">
            <v>93207</v>
          </cell>
          <cell r="B3343" t="str">
            <v>EXECUÇÃO DE ESCRITÓRIO EM CANTEIRO DE OBRA EM CHAPA DE MADEIRA COMPENSADA, NÃO INCLUSO MOBILIÁRIO E EQUIPAMENTOS. AF_02/2016</v>
          </cell>
          <cell r="C3343" t="str">
            <v>M2</v>
          </cell>
          <cell r="D3343">
            <v>697.89</v>
          </cell>
        </row>
        <row r="3344">
          <cell r="A3344">
            <v>93208</v>
          </cell>
          <cell r="B3344" t="str">
            <v>EXECUÇÃO DE ALMOXARIFADO EM CANTEIRO DE OBRA EM CHAPA DE MADEIRA COMPENSADA, INCLUSO PRATELEIRAS. AF_02/2016</v>
          </cell>
          <cell r="C3344" t="str">
            <v>M2</v>
          </cell>
          <cell r="D3344">
            <v>530.91</v>
          </cell>
        </row>
        <row r="3345">
          <cell r="A3345">
            <v>93209</v>
          </cell>
          <cell r="B3345" t="str">
            <v>EXECUÇÃO DE ALMOXARIFADO EM CANTEIRO DE OBRA EM ALVENARIA, INCLUSO PRATELEIRAS. AF_02/2016</v>
          </cell>
          <cell r="C3345" t="str">
            <v>M2</v>
          </cell>
          <cell r="D3345">
            <v>636.70000000000005</v>
          </cell>
        </row>
        <row r="3346">
          <cell r="A3346">
            <v>93210</v>
          </cell>
          <cell r="B3346" t="str">
            <v>EXECUÇÃO DE REFEITÓRIO EM CANTEIRO DE OBRA EM CHAPA DE MADEIRA COMPENSADA, NÃO INCLUSO MOBILIÁRIO E EQUIPAMENTOS. AF_02/2016</v>
          </cell>
          <cell r="C3346" t="str">
            <v>M2</v>
          </cell>
          <cell r="D3346">
            <v>365.83</v>
          </cell>
        </row>
        <row r="3347">
          <cell r="A3347">
            <v>93211</v>
          </cell>
          <cell r="B3347" t="str">
            <v>EXECUÇÃO DE REFEITÓRIO EM CANTEIRO DE OBRA EM ALVENARIA, NÃO INCLUSO MOBILIÁRIO E EQUIPAMENTOS. AF_02/2016</v>
          </cell>
          <cell r="C3347" t="str">
            <v>M2</v>
          </cell>
          <cell r="D3347">
            <v>382.38</v>
          </cell>
        </row>
        <row r="3348">
          <cell r="A3348">
            <v>93212</v>
          </cell>
          <cell r="B3348" t="str">
            <v>EXECUÇÃO DE SANITÁRIO E VESTIÁRIO EM CANTEIRO DE OBRA EM CHAPA DE MADEIRA COMPENSADA, NÃO INCLUSO MOBILIÁRIO. AF_02/2016</v>
          </cell>
          <cell r="C3348" t="str">
            <v>M2</v>
          </cell>
          <cell r="D3348">
            <v>619.29</v>
          </cell>
        </row>
        <row r="3349">
          <cell r="A3349">
            <v>93213</v>
          </cell>
          <cell r="B3349" t="str">
            <v>EXECUÇÃO DE SANITÁRIO E VESTIÁRIO EM CANTEIRO DE OBRA EM ALVENARIA, NÃO INCLUSO MOBILIÁRIO. AF_02/2016</v>
          </cell>
          <cell r="C3349" t="str">
            <v>M2</v>
          </cell>
          <cell r="D3349">
            <v>712.09</v>
          </cell>
        </row>
        <row r="3350">
          <cell r="A3350">
            <v>93214</v>
          </cell>
          <cell r="B3350" t="str">
            <v>EXECUÇÃO DE RESERVATÓRIO ELEVADO DE ÁGUA (1000 LITROS) EM CANTEIRO DE OBRA, APOIADO EM ESTRUTURA DE MADEIRA. AF_02/2016</v>
          </cell>
          <cell r="C3350" t="str">
            <v>UN</v>
          </cell>
          <cell r="D3350">
            <v>3265.3</v>
          </cell>
        </row>
        <row r="3351">
          <cell r="A3351">
            <v>93220</v>
          </cell>
          <cell r="B3351" t="str">
            <v>PERFURATRIZ COM TORRE METÁLICA PARA EXECUÇÃO DE ESTACA HÉLICE CONTÍNUA, PROFUNDIDADE MÁXIMA DE 32 M, DIÂMETRO MÁXIMO DE 1000 MM, POTÊNCIA INSTALADA DE 350 HP, MESA ROTATIVA COM TORQUE MÁXIMO DE 263 KNM - DEPRECIAÇÃO. AF_01/2016</v>
          </cell>
          <cell r="C3351" t="str">
            <v>H</v>
          </cell>
          <cell r="D3351">
            <v>187.11</v>
          </cell>
        </row>
        <row r="3352">
          <cell r="A3352">
            <v>93221</v>
          </cell>
          <cell r="B3352" t="str">
            <v>PERFURATRIZ COM TORRE METÁLICA PARA EXECUÇÃO DE ESTACA HÉLICE CONTÍNUA, PROFUNDIDADE MÁXIMA DE 32 M, DIÂMETRO MÁXIMO DE 1000 MM, POTÊNCIA INSTALADA DE 350 HP, MESA ROTATIVA COM TORQUE MÁXIMO DE 263 KNM - JUROS. AF_01/2016</v>
          </cell>
          <cell r="C3352" t="str">
            <v>H</v>
          </cell>
          <cell r="D3352">
            <v>25.97</v>
          </cell>
        </row>
        <row r="3353">
          <cell r="A3353">
            <v>93222</v>
          </cell>
          <cell r="B3353" t="str">
            <v>PERFURATRIZ COM TORRE METÁLICA PARA EXECUÇÃO DE ESTACA HÉLICE CONTÍNUA, PROFUNDIDADE MÁXIMA DE 32 M, DIÂMETRO MÁXIMO DE 1000 MM, POTÊNCIA INSTALADA DE 350 HP, MESA ROTATIVA COM TORQUE MÁXIMO DE 263 KNM - MANUTENÇÃO. AF_01/2016</v>
          </cell>
          <cell r="C3353" t="str">
            <v>H</v>
          </cell>
          <cell r="D3353">
            <v>234.15</v>
          </cell>
        </row>
        <row r="3354">
          <cell r="A3354">
            <v>93223</v>
          </cell>
          <cell r="B3354" t="str">
            <v>PERFURATRIZ COM TORRE METÁLICA PARA EXECUÇÃO DE ESTACA HÉLICE CONTÍNUA, PROFUNDIDADE MÁXIMA DE 32 M, DIÂMETRO MÁXIMO DE 1000 MM, POTÊNCIA INSTALADA DE 350 HP, MESA ROTATIVA COM TORQUE MÁXIMO DE 263 KNM  MATERIAIS NA OPERAÇÃO. AF_01/2016</v>
          </cell>
          <cell r="C3354" t="str">
            <v>H</v>
          </cell>
          <cell r="D3354">
            <v>94.55</v>
          </cell>
        </row>
        <row r="3355">
          <cell r="A3355">
            <v>93224</v>
          </cell>
          <cell r="B3355" t="str">
            <v>PERFURATRIZ COM TORRE METÁLICA PARA EXECUÇÃO DE ESTACA HÉLICE CONTÍNUA, PROFUNDIDADE MÁXIMA DE 32 M, DIÂMETRO MÁXIMO DE 1000 MM, POTÊNCIA INSTALADA DE 350 HP, MESA ROTATIVA COM TORQUE MÁXIMO DE 263 KNM - CHP DIURNO. AF_01/2016</v>
          </cell>
          <cell r="C3355" t="str">
            <v>CHP</v>
          </cell>
          <cell r="D3355">
            <v>555.27</v>
          </cell>
        </row>
        <row r="3356">
          <cell r="A3356">
            <v>93225</v>
          </cell>
          <cell r="B3356" t="str">
            <v>PERFURATRIZ COM TORRE METÁLICA PARA EXECUÇÃO DE ESTACA HÉLICE CONTÍNUA, PROFUNDIDADE MÁXIMA DE 32 M, DIÂMETRO MÁXIMO DE 1000 MM, POTÊNCIA INSTALADA DE 350 HP, MESA ROTATIVA COM TORQUE MÁXIMO DE 263 KNM - CHI DIURNO. AF_01/2016</v>
          </cell>
          <cell r="C3356" t="str">
            <v>CHI</v>
          </cell>
          <cell r="D3356">
            <v>226.57</v>
          </cell>
        </row>
        <row r="3357">
          <cell r="A3357">
            <v>93229</v>
          </cell>
          <cell r="B3357" t="str">
            <v>BETONEIRA CAPACIDADE NOMINAL 400 L, CAPACIDADE DE MISTURA 310 L, MOTOR A GASOLINA POTÊNCIA 5,5 HP, SEM CARREGADOR - DEPRECIAÇÃO. AF_02/2016</v>
          </cell>
          <cell r="C3357" t="str">
            <v>H</v>
          </cell>
          <cell r="D3357">
            <v>0.28999999999999998</v>
          </cell>
        </row>
        <row r="3358">
          <cell r="A3358">
            <v>93230</v>
          </cell>
          <cell r="B3358" t="str">
            <v>BETONEIRA CAPACIDADE NOMINAL 400 L, CAPACIDADE DE MISTURA 310 L, MOTOR A GASOLINA POTÊNCIA 5,5 HP, SEM CARREGADOR - JUROS. AF_02/2016</v>
          </cell>
          <cell r="C3358" t="str">
            <v>H</v>
          </cell>
          <cell r="D3358">
            <v>0.03</v>
          </cell>
        </row>
        <row r="3359">
          <cell r="A3359">
            <v>93231</v>
          </cell>
          <cell r="B3359" t="str">
            <v>BETONEIRA CAPACIDADE NOMINAL 400 L, CAPACIDADE DE MISTURA 310 L, MOTOR A GASOLINA POTÊNCIA 5,5 HP, SEM CARREGADOR - MANUTENÇÃO. AF_02/2016</v>
          </cell>
          <cell r="C3359" t="str">
            <v>H</v>
          </cell>
          <cell r="D3359">
            <v>0.27</v>
          </cell>
        </row>
        <row r="3360">
          <cell r="A3360">
            <v>93232</v>
          </cell>
          <cell r="B3360" t="str">
            <v>BETONEIRA CAPACIDADE NOMINAL 400 L, CAPACIDADE DE MISTURA 310 L, MOTOR A GASOLINA POTÊNCIA 5,5 HP, SEM CARREGADOR - MATERIAIS NA OPERAÇÃO. AF_02/2016</v>
          </cell>
          <cell r="C3360" t="str">
            <v>H</v>
          </cell>
          <cell r="D3360">
            <v>6.16</v>
          </cell>
        </row>
        <row r="3361">
          <cell r="A3361">
            <v>93233</v>
          </cell>
          <cell r="B3361" t="str">
            <v>BETONEIRA CAPACIDADE NOMINAL 400 L, CAPACIDADE DE MISTURA 310 L, MOTOR A GASOLINA POTÊNCIA 5,5 HP, SEM CARREGADOR - CHP DIURNO. AF_02/2016</v>
          </cell>
          <cell r="C3361" t="str">
            <v>CHP</v>
          </cell>
          <cell r="D3361">
            <v>6.75</v>
          </cell>
        </row>
        <row r="3362">
          <cell r="A3362">
            <v>93234</v>
          </cell>
          <cell r="B3362" t="str">
            <v>BETONEIRA CAPACIDADE NOMINAL 400 L, CAPACIDADE DE MISTURA 310 L, MOTOR A GASOLINA POTÊNCIA 5,5 HP, SEM CARREGADOR - CHI DIURNO. AF_02/2016</v>
          </cell>
          <cell r="C3362" t="str">
            <v>CHI</v>
          </cell>
          <cell r="D3362">
            <v>0.32</v>
          </cell>
        </row>
        <row r="3363">
          <cell r="A3363">
            <v>93235</v>
          </cell>
          <cell r="B3363" t="str">
            <v>GRUPO GERADOR ESTACIONÁRIO, MOTOR DIESEL POTÊNCIA 170 KVA - JUROS. AF_02/2016</v>
          </cell>
          <cell r="C3363" t="str">
            <v>H</v>
          </cell>
          <cell r="D3363">
            <v>0.79</v>
          </cell>
        </row>
        <row r="3364">
          <cell r="A3364">
            <v>93238</v>
          </cell>
          <cell r="B3364" t="str">
            <v>ROLO COMPACTADOR VIBRATÓRIO REBOCÁVEL, CILINDRO DE AÇO LISO, POTÊNCIA DE TRAÇÃO DE 65 CV, PESO 4,7 T, IMPACTO DINÂMICO 18,3 T, LARGURA DE TRABALHO 1,67 M - JUROS. AF_02/2016</v>
          </cell>
          <cell r="C3364" t="str">
            <v>H</v>
          </cell>
          <cell r="D3364">
            <v>0.66</v>
          </cell>
        </row>
        <row r="3365">
          <cell r="A3365">
            <v>93239</v>
          </cell>
          <cell r="B3365" t="str">
            <v>ROLO COMPACTADOR VIBRATÓRIO PÉ DE CARNEIRO, OPERADO POR CONTROLE REMOTO, POTÊNCIA 12,5 KW, PESO OPERACIONAL 1,675 T, LARGURA DE TRABALHO 0,85 M - JUROS. AF_02/2016</v>
          </cell>
          <cell r="C3365" t="str">
            <v>H</v>
          </cell>
          <cell r="D3365">
            <v>3.02</v>
          </cell>
        </row>
        <row r="3366">
          <cell r="A3366">
            <v>93240</v>
          </cell>
          <cell r="B3366" t="str">
            <v>ROLO COMPACTADOR VIBRATÓRIO PÉ DE CARNEIRO, OPERADO POR CONTROLE REMOTO, POTÊNCIA 12,5 KW, PESO OPERACIONAL 1,675 T, LARGURA DE TRABALHO 0,85 M - MATERIAIS NA OPERAÇÃO. AF_02/2016</v>
          </cell>
          <cell r="C3366" t="str">
            <v>H</v>
          </cell>
          <cell r="D3366">
            <v>7.24</v>
          </cell>
        </row>
        <row r="3367">
          <cell r="A3367">
            <v>93243</v>
          </cell>
          <cell r="B3367" t="str">
            <v>EXECUÇÃO DE RESERVATÓRIO ELEVADO DE ÁGUA (2000 LITROS) EM CANTEIRO DE OBRA, APOIADO EM ESTRUTURA DE MADEIRA. AF_02/2016</v>
          </cell>
          <cell r="C3367" t="str">
            <v>UN</v>
          </cell>
          <cell r="D3367">
            <v>4947.91</v>
          </cell>
        </row>
        <row r="3368">
          <cell r="A3368">
            <v>93244</v>
          </cell>
          <cell r="B3368" t="str">
            <v>ROLO COMPACTADOR VIBRATÓRIO PÉ DE CARNEIRO PARA SOLOS, POTÊNCIA 80 HP, PESO OPERACIONAL SEM/COM LASTRO 7,4 / 8,8 T, LARGURA DE TRABALHO 1,68 M - CHI DIURNO. AF_02/2016</v>
          </cell>
          <cell r="C3368" t="str">
            <v>CHI</v>
          </cell>
          <cell r="D3368">
            <v>32.36</v>
          </cell>
        </row>
        <row r="3369">
          <cell r="A3369">
            <v>93267</v>
          </cell>
          <cell r="B3369" t="str">
            <v>GRUA ASCENCIONAL, LANÇA DE 30 M, CAPACIDADE DE 1,0 T A 30 M, ALTURA ATÉ 39 M  DEPRECIAÇÃO. AF_03/2016</v>
          </cell>
          <cell r="C3369" t="str">
            <v>H</v>
          </cell>
          <cell r="D3369">
            <v>24.17</v>
          </cell>
        </row>
        <row r="3370">
          <cell r="A3370">
            <v>93269</v>
          </cell>
          <cell r="B3370" t="str">
            <v>GRUA ASCENCIONAL, LANÇA DE 30 M, CAPACIDADE DE 1,0 T A 30 M, ALTURA ATÉ 39 M   JUROS. AF_03/2016</v>
          </cell>
          <cell r="C3370" t="str">
            <v>H</v>
          </cell>
          <cell r="D3370">
            <v>2.87</v>
          </cell>
        </row>
        <row r="3371">
          <cell r="A3371">
            <v>93270</v>
          </cell>
          <cell r="B3371" t="str">
            <v>GRUA ASCENCIONAL, LANÇA DE 30 M, CAPACIDADE DE 1,0 T A 30 M, ALTURA ATÉ 39 M   MANUTENÇÃO. AF_03/2016</v>
          </cell>
          <cell r="C3371" t="str">
            <v>H</v>
          </cell>
          <cell r="D3371">
            <v>26.44</v>
          </cell>
        </row>
        <row r="3372">
          <cell r="A3372">
            <v>93271</v>
          </cell>
          <cell r="B3372" t="str">
            <v>GRUA ASCENCIONAL, LANÇA DE 30 M, CAPACIDADE DE 1,0 T A 30 M, ALTURA ATÉ 39 M   MATERIAIS NA OPERAÇÃO. AF_03/2016</v>
          </cell>
          <cell r="C3372" t="str">
            <v>H</v>
          </cell>
          <cell r="D3372">
            <v>7.66</v>
          </cell>
        </row>
        <row r="3373">
          <cell r="A3373">
            <v>93272</v>
          </cell>
          <cell r="B3373" t="str">
            <v>GRUA ASCENSIONAL, LANCA DE 30 M, CAPACIDADE DE 1,0 T A 30 M, ALTURA ATE 39 M - CHP DIURNO. AF_03/2016</v>
          </cell>
          <cell r="C3373" t="str">
            <v>CHP</v>
          </cell>
          <cell r="D3373">
            <v>74.180000000000007</v>
          </cell>
        </row>
        <row r="3374">
          <cell r="A3374">
            <v>93274</v>
          </cell>
          <cell r="B3374" t="str">
            <v>GRUA ASCENSIONAL, LANÇA DE 30 M, CAPACIDADE DE 1,0 T A 30 M, ALTURA ATÉ 39 M - CHI DIURNO. AF_03/2016</v>
          </cell>
          <cell r="C3374" t="str">
            <v>CHI</v>
          </cell>
          <cell r="D3374">
            <v>40.08</v>
          </cell>
        </row>
        <row r="3375">
          <cell r="A3375">
            <v>93277</v>
          </cell>
          <cell r="B3375" t="str">
            <v>GUINCHO ELÉTRICO DE COLUNA, CAPACIDADE 400 KG, COM MOTO FREIO, MOTOR TRIFÁSICO DE 1,25 CV - DEPRECIAÇÃO. AF_03/2016</v>
          </cell>
          <cell r="C3375" t="str">
            <v>H</v>
          </cell>
          <cell r="D3375">
            <v>0.28000000000000003</v>
          </cell>
        </row>
        <row r="3376">
          <cell r="A3376">
            <v>93278</v>
          </cell>
          <cell r="B3376" t="str">
            <v>GUINCHO ELÉTRICO DE COLUNA, CAPACIDADE 400 KG, COM MOTO FREIO, MOTOR TRIFÁSICO DE 1,25 CV - JUROS. AF_03/2016</v>
          </cell>
          <cell r="C3376" t="str">
            <v>H</v>
          </cell>
          <cell r="D3376">
            <v>0.03</v>
          </cell>
        </row>
        <row r="3377">
          <cell r="A3377">
            <v>93279</v>
          </cell>
          <cell r="B3377" t="str">
            <v>GUINCHO ELÉTRICO DE COLUNA, CAPACIDADE 400 KG, COM MOTO FREIO, MOTOR TRIFÁSICO DE 1,25 CV - MANUTENÇÃO. AF_03/2016</v>
          </cell>
          <cell r="C3377" t="str">
            <v>H</v>
          </cell>
          <cell r="D3377">
            <v>0.26</v>
          </cell>
        </row>
        <row r="3378">
          <cell r="A3378">
            <v>93280</v>
          </cell>
          <cell r="B3378" t="str">
            <v>GUINCHO ELÉTRICO DE COLUNA, CAPACIDADE 400 KG, COM MOTO FREIO, MOTOR TRIFÁSICO DE 1,25 CV - MATERIAIS NA OPERAÇÃO. AF_03/2016</v>
          </cell>
          <cell r="C3378" t="str">
            <v>H</v>
          </cell>
          <cell r="D3378">
            <v>0.63</v>
          </cell>
        </row>
        <row r="3379">
          <cell r="A3379">
            <v>93281</v>
          </cell>
          <cell r="B3379" t="str">
            <v>GUINCHO ELÉTRICO DE COLUNA, CAPACIDADE 400 KG, COM MOTO FREIO, MOTOR TRIFÁSICO DE 1,25 CV - CHP DIURNO. AF_03/2016</v>
          </cell>
          <cell r="C3379" t="str">
            <v>CHP</v>
          </cell>
          <cell r="D3379">
            <v>14.19</v>
          </cell>
        </row>
        <row r="3380">
          <cell r="A3380">
            <v>93282</v>
          </cell>
          <cell r="B3380" t="str">
            <v>GUINCHO ELÉTRICO DE COLUNA, CAPACIDADE 400 KG, COM MOTO FREIO, MOTOR TRIFÁSICO DE 1,25 CV - CHI DIURNO. AF_03/2016</v>
          </cell>
          <cell r="C3380" t="str">
            <v>CHI</v>
          </cell>
          <cell r="D3380">
            <v>13.3</v>
          </cell>
        </row>
        <row r="3381">
          <cell r="A3381">
            <v>93283</v>
          </cell>
          <cell r="B3381" t="str">
            <v>GUINDASTE HIDRÁULICO AUTOPROPELIDO, COM LANÇA TELESCÓPICA 40 M, CAPACIDADE MÁXIMA 60 T, POTÊNCIA 260 KW - DEPRECIAÇÃO. AF_03/2016</v>
          </cell>
          <cell r="C3381" t="str">
            <v>H</v>
          </cell>
          <cell r="D3381">
            <v>50.81</v>
          </cell>
        </row>
        <row r="3382">
          <cell r="A3382">
            <v>93284</v>
          </cell>
          <cell r="B3382" t="str">
            <v>GUINDASTE HIDRÁULICO AUTOPROPELIDO, COM LANÇA TELESCÓPICA 40 M, CAPACIDADE MÁXIMA 60 T, POTÊNCIA 260 KW - JUROS. AF_03/2016</v>
          </cell>
          <cell r="C3382" t="str">
            <v>H</v>
          </cell>
          <cell r="D3382">
            <v>9.65</v>
          </cell>
        </row>
        <row r="3383">
          <cell r="A3383">
            <v>93285</v>
          </cell>
          <cell r="B3383" t="str">
            <v>GUINDASTE HIDRÁULICO AUTOPROPELIDO, COM LANÇA TELESCÓPICA 40 M, CAPACIDADE MÁXIMA 60 T, POTÊNCIA 260 KW - MANUTENÇÃO. AF_03/2016</v>
          </cell>
          <cell r="C3383" t="str">
            <v>H</v>
          </cell>
          <cell r="D3383">
            <v>81.69</v>
          </cell>
        </row>
        <row r="3384">
          <cell r="A3384">
            <v>93286</v>
          </cell>
          <cell r="B3384" t="str">
            <v>GUINDASTE HIDRÁULICO AUTOPROPELIDO, COM LANÇA TELESCÓPICA 40 M, CAPACIDADE MÁXIMA 60 T, POTÊNCIA 260 KW - MATERIAIS NA OPERAÇÃO. AF_03/2016</v>
          </cell>
          <cell r="C3384" t="str">
            <v>H</v>
          </cell>
          <cell r="D3384">
            <v>181.22</v>
          </cell>
        </row>
        <row r="3385">
          <cell r="A3385">
            <v>93287</v>
          </cell>
          <cell r="B3385" t="str">
            <v>GUINDASTE HIDRÁULICO AUTOPROPELIDO, COM LANÇA TELESCÓPICA 40 M, CAPACIDADE MÁXIMA 60 T, POTÊNCIA 260 KW - CHP DIURNO. AF_03/2016</v>
          </cell>
          <cell r="C3385" t="str">
            <v>CHP</v>
          </cell>
          <cell r="D3385">
            <v>339.96</v>
          </cell>
        </row>
        <row r="3386">
          <cell r="A3386">
            <v>93288</v>
          </cell>
          <cell r="B3386" t="str">
            <v>GUINDASTE HIDRÁULICO AUTOPROPELIDO, COM LANÇA TELESCÓPICA 40 M, CAPACIDADE MÁXIMA 60 T, POTÊNCIA 260 KW - CHI DIURNO. AF_03/2016</v>
          </cell>
          <cell r="C3386" t="str">
            <v>CHI</v>
          </cell>
          <cell r="D3386">
            <v>77.05</v>
          </cell>
        </row>
        <row r="3387">
          <cell r="A3387">
            <v>93296</v>
          </cell>
          <cell r="B3387" t="str">
            <v>GUINDASTE HIDRÁULICO AUTOPROPELIDO, COM LANÇA TELESCÓPICA 40 M, CAPACIDADE MÁXIMA 60 T, POTÊNCIA 260 KW - IMPOSTOS E SEGUROS. AF_03/2016</v>
          </cell>
          <cell r="C3387" t="str">
            <v>H</v>
          </cell>
          <cell r="D3387">
            <v>3.55</v>
          </cell>
        </row>
        <row r="3388">
          <cell r="A3388">
            <v>93350</v>
          </cell>
          <cell r="B3388" t="str">
            <v>COLETOR PREDIAL DE ESGOTO, DA CAIXA ATÉ A REDE (DISTÂNCIA = 10 M, LARGURA DA VALA = 0,65 M), INCLUINDO ESCAVAÇÃO MANUAL, PREPARO DE FUNDO DE VALA E REATERRO MANUAL COM COMPACTAÇÃO MECANIZADA, TUBO PVC P/ REDE COLETORA ESGOTO JEI DN 100 MM E CONEXÕES - FOR</v>
          </cell>
          <cell r="C3388" t="str">
            <v>UN</v>
          </cell>
          <cell r="D3388">
            <v>706.6</v>
          </cell>
        </row>
        <row r="3389">
          <cell r="A3389">
            <v>93351</v>
          </cell>
          <cell r="B3389" t="str">
            <v>COLETOR PREDIAL DE ESGOTO, DA CAIXA ATÉ A REDE (DISTÂNCIA = 8 M, LARGURA DA VALA = 0,65 M), INCLUINDO ESCAVAÇÃO MANUAL, PREPARO DE FUNDO DE VALA E REATERRO MANUAL COM COMPACTAÇÃO MECANIZADA, TUBO PVC P/ REDE COLETORA ESGOTO JEI DN 100 MM E CONEXÕES - FORN</v>
          </cell>
          <cell r="C3389" t="str">
            <v>UN</v>
          </cell>
          <cell r="D3389">
            <v>577.99</v>
          </cell>
        </row>
        <row r="3390">
          <cell r="A3390">
            <v>93352</v>
          </cell>
          <cell r="B3390" t="str">
            <v>COLETOR PREDIAL DE ESGOTO, DA CAIXA ATÉ A REDE (DISTÂNCIA = 6 M, LARGURA DA VALA = 0,65 M), INCLUINDO ESCAVAÇÃO MANUAL, PREPARO DE FUNDO DE VALA E REATERRO MANUAL COM COMPACTAÇÃO MECANIZADA, TUBO PVC P/ REDE COLETORA ESGOTO JEI DN 100 MM E CONEXÕES - FORN</v>
          </cell>
          <cell r="C3390" t="str">
            <v>UN</v>
          </cell>
          <cell r="D3390">
            <v>449.47</v>
          </cell>
        </row>
        <row r="3391">
          <cell r="A3391">
            <v>93353</v>
          </cell>
          <cell r="B3391" t="str">
            <v>COLETOR PREDIAL DE ESGOTO, DA CAIXA ATÉ A REDE (DISTÂNCIA = 4 M, LARGURA DA VALA = 0,65 M), INCLUINDO ESCAVAÇÃO MANUAL, PREPARO DE FUNDO DE VALA E REATERRO MANUAL COM COMPACTAÇÃO MECANIZADA, TUBO  PVC P/ REDE COLETORA ESGOTO JEI DN 100 MM E CONEXÕES - FOR</v>
          </cell>
          <cell r="C3391" t="str">
            <v>UN</v>
          </cell>
          <cell r="D3391">
            <v>324.81</v>
          </cell>
        </row>
        <row r="3392">
          <cell r="A3392">
            <v>93354</v>
          </cell>
          <cell r="B3392" t="str">
            <v>COLETOR PREDIAL DE ESGOTO, DA CAIXA ATÉ A REDE (DISTÂNCIA = 10 M, LARGURA DA VALA = 0,65 M), INCLUINDO ESCAVAÇÃO MECANIZADA, PREPARO DE FUNDO DE VALA E REATERRO COM COMPACTAÇÃO MECANIZADA, TUBO PVC P/ REDE COLETORA ESGOTO JEI DN 100 MM E CONEXÕES - FORNEC</v>
          </cell>
          <cell r="C3392" t="str">
            <v>UN</v>
          </cell>
          <cell r="D3392">
            <v>452.48</v>
          </cell>
        </row>
        <row r="3393">
          <cell r="A3393">
            <v>93355</v>
          </cell>
          <cell r="B3393" t="str">
            <v>COLETOR PREDIAL DE ESGOTO, DA CAIXA ATÉ A REDE (DISTÂNCIA = 8 M, LARGURA DA VALA = 0,65 M), INCLUINDO ESCAVAÇÃO MECANIZADA, PREPARO DE FUNDO DE VALA E REATERRO COM COMPACTAÇÃO MECANIZADA, TUBO PVC P/ REDE COLETORA ESGOTO JEI DN 100 MM E CONEXÕES - FORNECI</v>
          </cell>
          <cell r="C3393" t="str">
            <v>UN</v>
          </cell>
          <cell r="D3393">
            <v>377.67</v>
          </cell>
        </row>
        <row r="3394">
          <cell r="A3394">
            <v>93356</v>
          </cell>
          <cell r="B3394" t="str">
            <v>COLETOR PREDIAL DE ESGOTO, DA CAIXA ATÉ A REDE (DISTÂNCIA = 6 M, LARGURA DA VALA = 0,65 M), INCLUINDO ESCAVAÇÃO MECANIZADA, PREPARO DE FUNDO DE VALA E REATERRO COM COMPACTAÇÃO MECANIZADA, TUBO PVC P/ REDE COLETORA ESGOTO JEI DN 100 MM E CONEXÕES - FORNECI</v>
          </cell>
          <cell r="C3394" t="str">
            <v>UN</v>
          </cell>
          <cell r="D3394">
            <v>301.45999999999998</v>
          </cell>
        </row>
        <row r="3395">
          <cell r="A3395">
            <v>93357</v>
          </cell>
          <cell r="B3395" t="str">
            <v>COLETOR PREDIAL DE ESGOTO, DA CAIXA ATÉ A REDE (DISTÂNCIA = 4 M, LARGURA DA VALA = 0,65 M), INCLUINDO ESCAVAÇÃO MECANIZADA, PREPARO DE FUNDO DE VALA E REATERRO COM COMPACTAÇÃO MECANIZADA, TUBO PVC P/ REDE COLETORA ESGOTO JEI DN 100 MM E CONEXÕES - FORNECI</v>
          </cell>
          <cell r="C3395" t="str">
            <v>UN</v>
          </cell>
          <cell r="D3395">
            <v>227.64</v>
          </cell>
        </row>
        <row r="3396">
          <cell r="A3396">
            <v>93358</v>
          </cell>
          <cell r="B3396" t="str">
            <v>ESCAVAÇÃO MANUAL DE VALA COM PROFUNDIDADE MENOR OU IGUAL A 1,30 M. AF_03/2016</v>
          </cell>
          <cell r="C3396" t="str">
            <v>M3</v>
          </cell>
          <cell r="D3396">
            <v>56.84</v>
          </cell>
        </row>
        <row r="3397">
          <cell r="A3397">
            <v>93360</v>
          </cell>
          <cell r="B3397" t="str">
            <v>REATERRO MECANIZADO DE VALA COM ESCAVADEIRA HIDRÁULICA (CAPACIDADE DA CAÇAMBA: 0,8 M³ / POTÊNCIA: 111 HP), LARGURA DE 1,5 A 2,5 M, PROFUNDIDADE ATÉ 1,5 M, COM SOLO DE 1ª CATEGORIA EM LOCAIS COM ALTO NÍVEL DE INTERFERÊNCIA. AF_04/2016</v>
          </cell>
          <cell r="C3397" t="str">
            <v>M3</v>
          </cell>
          <cell r="D3397">
            <v>12.51</v>
          </cell>
        </row>
        <row r="3398">
          <cell r="A3398">
            <v>93361</v>
          </cell>
          <cell r="B3398" t="str">
            <v>REATERRO MECANIZADO DE VALA COM ESCAVADEIRA HIDRÁULICA (CAPACIDADE DA CAÇAMBA: 0,8 M³ / POTÊNCIA: 111 HP), LARGURA ATÉ 1,5 M, PROFUNDIDADE DE 1,5 A 3,0 M, COM SOLO DE 1ª CATEGORIA EM LOCAIS COM ALTO NÍVEL DE INTERFERÊNCIA. AF_04/2016</v>
          </cell>
          <cell r="C3398" t="str">
            <v>M3</v>
          </cell>
          <cell r="D3398">
            <v>10.39</v>
          </cell>
        </row>
        <row r="3399">
          <cell r="A3399">
            <v>93362</v>
          </cell>
          <cell r="B3399" t="str">
            <v>REATERRO MECANIZADO DE VALA COM ESCAVADEIRA HIDRÁULICA (CAPACIDADE DA CAÇAMBA: 0,8 M³ / POTÊNCIA: 111 HP), LARGURA DE 1,5 A 2,5 M, PROFUNDIDADE DE 1,5 A 3,0 M, COM SOLO DE 1ª CATEGORIA EM LOCAIS COM ALTO NÍVEL DE INTERFERÊNCIA. AF_04/2016</v>
          </cell>
          <cell r="C3399" t="str">
            <v>M3</v>
          </cell>
          <cell r="D3399">
            <v>7.57</v>
          </cell>
        </row>
        <row r="3400">
          <cell r="A3400">
            <v>93363</v>
          </cell>
          <cell r="B3400" t="str">
            <v>REATERRO MECANIZADO DE VALA COM ESCAVADEIRA HIDRÁULICA (CAPACIDADE DA CAÇAMBA: 0,8 M³ / POTÊNCIA: 111 HP), LARGURA ATÉ 1,5 M, PROFUNDIDADE DE 3,0 A 4,5 M COM SOLO DE 1ª CATEGORIA EM LOCAIS COM ALTO NÍVEL DE INTERFERÊNCIA. AF_04/2016</v>
          </cell>
          <cell r="C3400" t="str">
            <v>M3</v>
          </cell>
          <cell r="D3400">
            <v>8.1999999999999993</v>
          </cell>
        </row>
        <row r="3401">
          <cell r="A3401">
            <v>93364</v>
          </cell>
          <cell r="B3401" t="str">
            <v>REATERRO MECANIZADO DE VALA COM ESCAVADEIRA HIDRÁULICA (CAPACIDADE DA CAÇAMBA: 0,8 M³ / POTÊNCIA: 111 HP), LARGURA DE 1,5 A 2,5 M, PROFUNDIDADE DE 3,0  A 4,5 M, COM SOLO (SEM SUBSTITUIÇÃO) DE 1ª CATEGORIA EM LOCAIS COM ALTO NÍVEL DE INTERFERÊNCIA. AF_04/2</v>
          </cell>
          <cell r="C3401" t="str">
            <v>M3</v>
          </cell>
          <cell r="D3401">
            <v>6.48</v>
          </cell>
        </row>
        <row r="3402">
          <cell r="A3402">
            <v>93365</v>
          </cell>
          <cell r="B3402" t="str">
            <v>REATERRO MECANIZADO DE VALA COM ESCAVADEIRA HIDRÁULICA (CAPACIDADE DA CAÇAMBA: 0,8 M³ / POTÊNCIA: 111 HP), LARGURA ATÉ 1,5 M, PROFUNDIDADE DE 4,5 A 6,0 M, COM SOLO DE 1ª CATEGORIA EM LOCAIS COM ALTO NÍVEL DE INTERFERÊNCIA. AF_04/2016</v>
          </cell>
          <cell r="C3402" t="str">
            <v>M3</v>
          </cell>
          <cell r="D3402">
            <v>7.21</v>
          </cell>
        </row>
        <row r="3403">
          <cell r="A3403">
            <v>93366</v>
          </cell>
          <cell r="B3403" t="str">
            <v>REATERRO MECANIZADO DE VALA COM ESCAVADEIRA HIDRÁULICA (CAPACIDADE DA CAÇAMBA: 0,8 M³ / POTÊNCIA: 111 HP), LARGURA DE 1,5 A 2,5 M, PROFUNDIDADE DE 4,5 A 6,0 M, COM SOLO DE 1ª CATEGORIA EM LOCAIS COM ALTO NÍVEL DE INTERFERÊNCIA. AF_04/2016</v>
          </cell>
          <cell r="C3403" t="str">
            <v>M3</v>
          </cell>
          <cell r="D3403">
            <v>5.96</v>
          </cell>
        </row>
        <row r="3404">
          <cell r="A3404">
            <v>93367</v>
          </cell>
          <cell r="B3404" t="str">
            <v>REATERRO MECANIZADO DE VALA COM ESCAVADEIRA HIDRÁULICA (CAPACIDADE DA CAÇAMBA: 0,8 M³ / POTÊNCIA: 111 HP), LARGURA DE 1,5 A 2,5 M, PROFUNDIDADE ATÉ 1,5 M, COM SOLO DE 1ª CATEGORIA EM LOCAIS COM BAIXO NÍVEL DE INTERFERÊNCIA. AF_04/2016</v>
          </cell>
          <cell r="C3404" t="str">
            <v>M3</v>
          </cell>
          <cell r="D3404">
            <v>11.69</v>
          </cell>
        </row>
        <row r="3405">
          <cell r="A3405">
            <v>93368</v>
          </cell>
          <cell r="B3405" t="str">
            <v>REATERRO MECANIZADO DE VALA COM ESCAVADEIRA HIDRÁULICA (CAPACIDADE DA CAÇAMBA: 0,8 M³ / POTÊNCIA: 111 HP), LARGURA ATÉ 1,5 M, PROFUNDIDADE DE 1,5 A 3,0 M, COM SOLO DE 1ª CATEGORIA EM LOCAIS COM BAIXO NÍVEL DE INTERFERÊNCIA. AF_04/2016</v>
          </cell>
          <cell r="C3405" t="str">
            <v>M3</v>
          </cell>
          <cell r="D3405">
            <v>9.51</v>
          </cell>
        </row>
        <row r="3406">
          <cell r="A3406">
            <v>93369</v>
          </cell>
          <cell r="B3406" t="str">
            <v>REATERRO MECANIZADO DE VALA COM ESCAVADEIRA HIDRÁULICA (CAPACIDADE DA CAÇAMBA: 0,8 M³ / POTÊNCIA: 111 HP), LARGURA DE 1,5 A 2,5 M, PROFUNDIDADE DE 1,5 A 3,0 M, COM SOLO (SEM SUBSTITUIÇÃO) DE 1ª CATEGORIA EM LOCAIS COM BAIXO NÍVEL DE INTERFERÊNCIA. AF_04/2</v>
          </cell>
          <cell r="C3406" t="str">
            <v>M3</v>
          </cell>
          <cell r="D3406">
            <v>6.75</v>
          </cell>
        </row>
        <row r="3407">
          <cell r="A3407">
            <v>93370</v>
          </cell>
          <cell r="B3407" t="str">
            <v>REATERRO MECANIZADO DE VALA COM ESCAVADEIRA HIDRÁULICA (CAPACIDADE DA CAÇAMBA: 0,8 M³ / POTÊNCIA: 111 HP), LARGURA ATÉ 1,5 M, PROFUNDIDADE DE 3,0 A 4,5 M, COM SOLO DE 1ª CATEGORIA EM LOCAIS COM BAIXO NÍVEL DE INTERFERÊNCIA. AF_04/2016</v>
          </cell>
          <cell r="C3407" t="str">
            <v>M3</v>
          </cell>
          <cell r="D3407">
            <v>7.39</v>
          </cell>
        </row>
        <row r="3408">
          <cell r="A3408">
            <v>93371</v>
          </cell>
          <cell r="B3408" t="str">
            <v>REATERRO MECANIZADO DE VALA COM ESCAVADEIRA HIDRÁULICA (CAPACIDADE DA CAÇAMBA: 0,8 M³ / POTÊNCIA: 111 HP), LARGURA DE 1,5 A 2,5 M, PROFUNDIDADE DE 3,0 A 4,5 M, COM SOLO (SEM SUBSTITUIÇÃO) DE 1ª CATEGORIA EM LOCAIS COM BAIXO NÍVEL DE INTERFERÊNCIA. AF_04/2</v>
          </cell>
          <cell r="C3408" t="str">
            <v>M3</v>
          </cell>
          <cell r="D3408">
            <v>5.68</v>
          </cell>
        </row>
        <row r="3409">
          <cell r="A3409">
            <v>93372</v>
          </cell>
          <cell r="B3409" t="str">
            <v>REATERRO MECANIZADO DE VALA COM ESCAVADEIRA HIDRÁULICA (CAPACIDADE DA CAÇAMBA: 0,8 M³ / POTÊNCIA: 111 HP), LARGURA ATÉ 1,5 M, PROFUNDIDADE DE 4,5 A 6,0 M, COM SOLO DE 1ª CATEGORIA EM LOCAIS COM BAIXO NÍVEL DE INTERFERÊNCIA. AF_04/2016</v>
          </cell>
          <cell r="C3409" t="str">
            <v>M3</v>
          </cell>
          <cell r="D3409">
            <v>6.45</v>
          </cell>
        </row>
        <row r="3410">
          <cell r="A3410">
            <v>93373</v>
          </cell>
          <cell r="B3410" t="str">
            <v>REATERRO MECANIZADO DE VALA COM ESCAVADEIRA HIDRÁULICA (CAPACIDADE DA CAÇAMBA: 0,8 M³ / POTÊNCIA: 111 HP), LARGURA DE 1,5 A 2,5 M, PROFUNDIDADE DE 4,5 A 6,0 M, COM SOLO (SEM SUBSTITUIÇÃO) DE 1ª CATEGORIA EM LOCAIS COM BAIXO NÍVEL DE INTERFERÊNCIA. AF_04/2</v>
          </cell>
          <cell r="C3410" t="str">
            <v>M3</v>
          </cell>
          <cell r="D3410">
            <v>5.13</v>
          </cell>
        </row>
        <row r="3411">
          <cell r="A3411">
            <v>93374</v>
          </cell>
          <cell r="B3411" t="str">
            <v>REATERRO MECANIZADO DE VALA COM RETROESCAVADEIRA (CAPACIDADE DA CAÇAMBA DA RETRO: 0,26 M³ / POTÊNCIA: 88 HP), LARGURA ATÉ 0,8 M, PROFUNDIDADE ATÉ 1,5 M, COM SOLO (SEM SUBSTITUIÇÃO) DE 1ª CATEGORIA EM LOCAIS COM ALTO NÍVEL DE INTERFERÊNCIA. AF_04/2016</v>
          </cell>
          <cell r="C3411" t="str">
            <v>M3</v>
          </cell>
          <cell r="D3411">
            <v>14.57</v>
          </cell>
        </row>
        <row r="3412">
          <cell r="A3412">
            <v>93375</v>
          </cell>
          <cell r="B3412" t="str">
            <v>REATERRO MECANIZADO DE VALA COM RETROESCAVADEIRA (CAPACIDADE DA CAÇAMBA DA RETRO: 0,26 M³ / POTÊNCIA: 88 HP), LARGURA DE 0,8 A 1,5 M, PROFUNDIDADE ATÉ 1,5 M, COM SOLO DE 1ª CATEGORIA EM LOCAIS COM ALTO NÍVEL DE INTERFERÊNCIA. AF_04/2016</v>
          </cell>
          <cell r="C3412" t="str">
            <v>M3</v>
          </cell>
          <cell r="D3412">
            <v>11.21</v>
          </cell>
        </row>
        <row r="3413">
          <cell r="A3413">
            <v>93376</v>
          </cell>
          <cell r="B3413" t="str">
            <v>REATERRO MECANIZADO DE VALA COM RETROESCAVADEIRA (CAPACIDADE DA CAÇAMBA DA RETRO: 0,26 M³ / POTÊNCIA: 88 HP), LARGURA ATÉ 0,8 M, PROFUNDIDADE DE 1,5 A 3,0 M, COM SOLO DE 1ª CATEGORIA EM LOCAIS COM ALTO NÍVEL DE INTERFERÊNCIA. AF_04/2016</v>
          </cell>
          <cell r="C3413" t="str">
            <v>M3</v>
          </cell>
          <cell r="D3413">
            <v>9.18</v>
          </cell>
        </row>
        <row r="3414">
          <cell r="A3414">
            <v>93377</v>
          </cell>
          <cell r="B3414" t="str">
            <v>REATERRO MECANIZADO DE VALA COM RETROESCAVADEIRA (CAPACIDADE DA CAÇAMBA DA RETRO: 0,26 M³ / POTÊNCIA: 88 HP), LARGURA DE 0,8 A 1,5 M, PROFUNDIDADE DE 1,5 A 3,0 M, COM SOLO (SEM SUBSTITUIÇÃO) DE 1ª CATEGORIA EM LOCAIS COM ALTO NÍVEL DE INTERFERÊNCIA. AF_04</v>
          </cell>
          <cell r="C3414" t="str">
            <v>M3</v>
          </cell>
          <cell r="D3414">
            <v>6.16</v>
          </cell>
        </row>
        <row r="3415">
          <cell r="A3415">
            <v>93378</v>
          </cell>
          <cell r="B3415" t="str">
            <v>REATERRO MECANIZADO DE VALA COM RETROESCAVADEIRA (CAPACIDADE DA CAÇAMBA DA RETRO: 0,26 M³ / POTÊNCIA: 88 HP), LARGURA ATÉ 0,8 M, PROFUNDIDADE ATÉ 1,5 M, COM SOLO DE 1ª CATEGORIA EM LOCAIS COM BAIXO NÍVEL DE INTERFERÊNCIA. AF_04/2016</v>
          </cell>
          <cell r="C3415" t="str">
            <v>M3</v>
          </cell>
          <cell r="D3415">
            <v>13.61</v>
          </cell>
        </row>
        <row r="3416">
          <cell r="A3416">
            <v>93379</v>
          </cell>
          <cell r="B3416" t="str">
            <v>REATERRO MECANIZADO DE VALA COM RETROESCAVADEIRA (CAPACIDADE DA CAÇAMBA DA RETRO: 0,26 M³ / POTÊNCIA: 88 HP), LARGURA DE 0,8 A 1,5 M, PROFUNDIDADE ATÉ 1,5 M, COM SOLO DE 1ª CATEGORIA EM LOCAIS COM BAIXO NÍVEL DE INTERFERÊNCIA. AF_04/2016</v>
          </cell>
          <cell r="C3416" t="str">
            <v>M3</v>
          </cell>
          <cell r="D3416">
            <v>10.49</v>
          </cell>
        </row>
        <row r="3417">
          <cell r="A3417">
            <v>93380</v>
          </cell>
          <cell r="B3417" t="str">
            <v>REATERRO MECANIZADO DE VALA COM RETROESCAVADEIRA (CAPACIDADE DA CAÇAMBA DA RETRO: 0,26 M³ / POTÊNCIA: 88 HP), LARGURA ATÉ 0,8 M, PROFUNDIDADE DE 1,5 A 3,0 M, COM SOLO DE 1ª CATEGORIA EM LOCAIS COM BAIXO NÍVEL DE INTERFERÊNCIA. AF_04/2016</v>
          </cell>
          <cell r="C3417" t="str">
            <v>M3</v>
          </cell>
          <cell r="D3417">
            <v>8.6199999999999992</v>
          </cell>
        </row>
        <row r="3418">
          <cell r="A3418">
            <v>93381</v>
          </cell>
          <cell r="B3418" t="str">
            <v>REATERRO MECANIZADO DE VALA COM RETROESCAVADEIRA (CAPACIDADE DA CAÇAMBA DA RETRO: 0,26 M³ / POTÊNCIA: 88 HP), LARGURA DE 0,8 A 1,5 M, PROFUNDIDADE DE 1,5 A 3,0 M, COM SOLO (SEM SUBSTITUIÇÃO) DE 1ª CATEGORIA EM LOCAIS COM BAIXO NÍVEL DE INTERFERÊNCIA. AF_0</v>
          </cell>
          <cell r="C3418" t="str">
            <v>M3</v>
          </cell>
          <cell r="D3418">
            <v>5.76</v>
          </cell>
        </row>
        <row r="3419">
          <cell r="A3419">
            <v>93382</v>
          </cell>
          <cell r="B3419" t="str">
            <v>REATERRO MANUAL DE VALAS COM COMPACTAÇÃO MECANIZADA. AF_04/2016</v>
          </cell>
          <cell r="C3419" t="str">
            <v>M3</v>
          </cell>
          <cell r="D3419">
            <v>19.420000000000002</v>
          </cell>
        </row>
        <row r="3420">
          <cell r="A3420">
            <v>93389</v>
          </cell>
          <cell r="B3420" t="str">
            <v>REVESTIMENTO CERÂMICO PARA PISO COM PLACAS TIPO ESMALTADA PADRÃO POPULAR DE DIMENSÕES 35X35 CM APLICADA EM AMBIENTES DE ÁREA MENOR QUE 5 M2. AF_06/2014</v>
          </cell>
          <cell r="C3420" t="str">
            <v>M2</v>
          </cell>
          <cell r="D3420">
            <v>34.33</v>
          </cell>
        </row>
        <row r="3421">
          <cell r="A3421">
            <v>93390</v>
          </cell>
          <cell r="B3421" t="str">
            <v>REVESTIMENTO CERÂMICO PARA PISO COM PLACAS TIPO ESMALTADA PADRÃO POPULAR DE DIMENSÕES 35X35 CM APLICADA EM AMBIENTES DE ÁREA ENTRE 5 M2 E 10 M2. AF_06/2014</v>
          </cell>
          <cell r="C3421" t="str">
            <v>M2</v>
          </cell>
          <cell r="D3421">
            <v>29.47</v>
          </cell>
        </row>
        <row r="3422">
          <cell r="A3422">
            <v>93391</v>
          </cell>
          <cell r="B3422" t="str">
            <v>REVESTIMENTO CERÂMICO PARA PISO COM PLACAS TIPO ESMALTADA PADRÃO POPULAR DE DIMENSÕES 35X35 CM APLICADA EM AMBIENTES DE ÁREA MAIOR QUE 10 M2. AF_06/2014</v>
          </cell>
          <cell r="C3422" t="str">
            <v>M2</v>
          </cell>
          <cell r="D3422">
            <v>25.39</v>
          </cell>
        </row>
        <row r="3423">
          <cell r="A3423">
            <v>93392</v>
          </cell>
          <cell r="B3423" t="str">
            <v>REVESTIMENTO CERÂMICO PARA PAREDES INTERNAS COM PLACAS TIPO ESMALTADA PADRÃO POPULAR DE DIMENSÕES 20X20 CM, ARGAMASSA TIPO AC I, APLICADAS EM AMBIENTES DE ÁREA MENOR QUE 5 M2 NA ALTURA INTEIRA DAS PAREDES. AF_06/2014</v>
          </cell>
          <cell r="C3423" t="str">
            <v>M2</v>
          </cell>
          <cell r="D3423">
            <v>34.15</v>
          </cell>
        </row>
        <row r="3424">
          <cell r="A3424">
            <v>93393</v>
          </cell>
          <cell r="B3424" t="str">
            <v>REVESTIMENTO CERÂMICO PARA PAREDES INTERNAS COM PLACAS TIPO ESMALTADA PADRÃO POPULAR DE DIMENSÕES 20X20 CM, ARGAMASSA TIPO AC I, APLICADAS EM AMBIENTES DE ÁREA MAIOR QUE 5 M2 NA ALTURA INTEIRA DAS PAREDES. AF_06/2014</v>
          </cell>
          <cell r="C3424" t="str">
            <v>M2</v>
          </cell>
          <cell r="D3424">
            <v>28.66</v>
          </cell>
        </row>
        <row r="3425">
          <cell r="A3425">
            <v>93394</v>
          </cell>
          <cell r="B3425" t="str">
            <v>REVESTIMENTO CERÂMICO PARA PAREDES INTERNAS COM PLACAS TIPO ESMALTADA PADRÃO POPULAR DE DIMENSÕES 20X20 CM, ARGAMASSA TIPO AC I, APLICADAS EM AMBIENTES DE ÁREA MENOR QUE 5 M2 A MEIA ALTURA DAS PAREDES. AF_06/2014</v>
          </cell>
          <cell r="C3425" t="str">
            <v>M2</v>
          </cell>
          <cell r="D3425">
            <v>36.130000000000003</v>
          </cell>
        </row>
        <row r="3426">
          <cell r="A3426">
            <v>93395</v>
          </cell>
          <cell r="B3426" t="str">
            <v>REVESTIMENTO CERÂMICO PARA PAREDES INTERNAS COM PLACAS TIPO ESMALTADA PADRÃO POPULAR DE DIMENSÕES 20X20 CM, ARGAMASSA TIPO AC I, APLICADAS EM AMBIENTES DE ÁREA MAIOR QUE 5 M2 A MEIA ALTURA DAS PAREDES. AF_06/2014</v>
          </cell>
          <cell r="C3426" t="str">
            <v>M2</v>
          </cell>
          <cell r="D3426">
            <v>33.64</v>
          </cell>
        </row>
        <row r="3427">
          <cell r="A3427">
            <v>93396</v>
          </cell>
          <cell r="B3427" t="str">
            <v>BANCADA GRANITO CINZA,  50 X 60 CM, INCL. CUBA DE EMBUTIR OVAL LOUÇA BRANCA 35 X 50 CM, VÁLVULA METAL CROMADO, SIFÃO FLEXÍVEL PVC, ENGATE 30 CM FLEXÍVEL PLÁSTICO E TORNEIRA CROMADA DE MESA, PADRÃO POPULAR - FORNEC. E INSTALAÇÃO. AF_01/2020</v>
          </cell>
          <cell r="C3427" t="str">
            <v>UN</v>
          </cell>
          <cell r="D3427">
            <v>470.71</v>
          </cell>
        </row>
        <row r="3428">
          <cell r="A3428">
            <v>93397</v>
          </cell>
          <cell r="B3428" t="str">
            <v>GUINDAUTO HIDRÁULICO, CAPACIDADE MÁXIMA DE CARGA 3300 KG, MOMENTO MÁXIMO DE CARGA 5,8 TM, ALCANCE MÁXIMO HORIZONTAL 7,60 M, INCLUSIVE CAMINHÃO TOCO PBT 16.000 KG, POTÊNCIA DE 189 CV - DEPRECIAÇÃO. AF_03/2016</v>
          </cell>
          <cell r="C3428" t="str">
            <v>H</v>
          </cell>
          <cell r="D3428">
            <v>8.59</v>
          </cell>
        </row>
        <row r="3429">
          <cell r="A3429">
            <v>93398</v>
          </cell>
          <cell r="B3429" t="str">
            <v>GUINDAUTO HIDRÁULICO, CAPACIDADE MÁXIMA DE CARGA 3300 KG, MOMENTO MÁXIMO DE CARGA 5,8 TM, ALCANCE MÁXIMO HORIZONTAL 7,60 M, INCLUSIVE CAMINHÃO TOCO PBT 16.000 KG, POTÊNCIA DE 189 CV - JUROS. AF_03/2016</v>
          </cell>
          <cell r="C3429" t="str">
            <v>H</v>
          </cell>
          <cell r="D3429">
            <v>1.8</v>
          </cell>
        </row>
        <row r="3430">
          <cell r="A3430">
            <v>93399</v>
          </cell>
          <cell r="B3430" t="str">
            <v>GUINDAUTO HIDRÁULICO, CAPACIDADE MÁXIMA DE CARGA 3300 KG, MOMENTO MÁXIMO DE CARGA 5,8 TM, ALCANCE MÁXIMO HORIZONTAL 7,60 M, INCLUSIVE CAMINHÃO TOCO PBT 16.000 KG, POTÊNCIA DE 189 CV  IMPOSTOS E SEGUROS. AF_03/2016</v>
          </cell>
          <cell r="C3430" t="str">
            <v>H</v>
          </cell>
          <cell r="D3430">
            <v>0.69</v>
          </cell>
        </row>
        <row r="3431">
          <cell r="A3431">
            <v>93400</v>
          </cell>
          <cell r="B3431" t="str">
            <v>GUINDAUTO HIDRÁULICO, CAPACIDADE MÁXIMA DE CARGA 3300 KG, MOMENTO MÁXIMO DE CARGA 5,8 TM, ALCANCE MÁXIMO HORIZONTAL 7,60 M, INCLUSIVE CAMINHÃO TOCO PBT 16.000 KG, POTÊNCIA DE 189 CV - MANUTENÇÃO. AF_03/2016</v>
          </cell>
          <cell r="C3431" t="str">
            <v>H</v>
          </cell>
          <cell r="D3431">
            <v>16.13</v>
          </cell>
        </row>
        <row r="3432">
          <cell r="A3432">
            <v>93401</v>
          </cell>
          <cell r="B3432" t="str">
            <v>GUINDAUTO HIDRÁULICO, CAPACIDADE MÁXIMA DE CARGA 3300 KG, MOMENTO MÁXIMO DE CARGA 5,8 TM, ALCANCE MÁXIMO HORIZONTAL 7,60 M, INCLUSIVE CAMINHÃO TOCO PBT 16.000 KG, POTÊNCIA DE 189 CV - MATERIAIS NA OPERAÇÃO. AF_03/2016</v>
          </cell>
          <cell r="C3432" t="str">
            <v>H</v>
          </cell>
          <cell r="D3432">
            <v>95.67</v>
          </cell>
        </row>
        <row r="3433">
          <cell r="A3433">
            <v>93402</v>
          </cell>
          <cell r="B3433" t="str">
            <v>GUINDAUTO HIDRÁULICO, CAPACIDADE MÁXIMA DE CARGA 3300 KG, MOMENTO MÁXIMO DE CARGA 5,8 TM, ALCANCE MÁXIMO HORIZONTAL 7,60 M, INCLUSIVE CAMINHÃO TOCO PBT 16.000 KG, POTÊNCIA DE 189 CV - CHP DIURNO. AF_03/2016</v>
          </cell>
          <cell r="C3433" t="str">
            <v>CHP</v>
          </cell>
          <cell r="D3433">
            <v>138.91</v>
          </cell>
        </row>
        <row r="3434">
          <cell r="A3434">
            <v>93403</v>
          </cell>
          <cell r="B3434" t="str">
            <v>GUINDAUTO HIDRÁULICO, CAPACIDADE MÁXIMA DE CARGA 3300 KG, MOMENTO MÁXIMO DE CARGA 5,8 TM, ALCANCE MÁXIMO HORIZONTAL 7,60 M, INCLUSIVE CAMINHÃO TOCO PBT 16.000 KG, POTÊNCIA DE 189 CV - CHI DIURNO. AF_03/2016</v>
          </cell>
          <cell r="C3434" t="str">
            <v>CHI</v>
          </cell>
          <cell r="D3434">
            <v>27.11</v>
          </cell>
        </row>
        <row r="3435">
          <cell r="A3435">
            <v>93404</v>
          </cell>
          <cell r="B3435" t="str">
            <v>MÁQUINA JATO DE PRESSAO PORTÁTIL, CAMARA DE 1 SAIDA, CAPACIDADE 280 L, DIAMETRO 670 MM, BICO DE JATO CURTO VENTURI DE 5/16'' , MANGUEIRA DE 1'' COM COMPRESSOR DE AR REBOCÁVEL 189 PCM E MOTOR DIESEL 63 CV - DEPRECIAÇÃO. AF_03/2016</v>
          </cell>
          <cell r="C3435" t="str">
            <v>H</v>
          </cell>
          <cell r="D3435">
            <v>5.26</v>
          </cell>
        </row>
        <row r="3436">
          <cell r="A3436">
            <v>93405</v>
          </cell>
          <cell r="B3436" t="str">
            <v>MÁQUINA JATO DE PRESSAO PORTÁTIL, CAMARA DE 1 SAIDA, CAPACIDADE 280 L, DIAMETRO 670 MM, BICO DE JATO CURTO VENTURI DE 5/16'' , MANGUEIRA DE 1'' COM COMPRESSOR DE AR REBOCÁVEL 189 PCM E MOTOR DIESEL 63 CV - JUROS. AF_03/2016</v>
          </cell>
          <cell r="C3436" t="str">
            <v>H</v>
          </cell>
          <cell r="D3436">
            <v>0.53</v>
          </cell>
        </row>
        <row r="3437">
          <cell r="A3437">
            <v>93406</v>
          </cell>
          <cell r="B3437" t="str">
            <v>MÁQUINA JATO DE PRESSAO PORTÁTIL, CAMARA DE 1 SAIDA, CAPACIDADE 280 L, DIAMETRO 670 MM, BICO DE JATO CURTO VENTURI DE 5/16'' , MANGUEIRA DE 1'' COM COMPRESSOR DE AR REBOCÁVEL 189 PCM E MOTOR DIESEL 63 CV - MANUTENÇÃO. AF_03/2016</v>
          </cell>
          <cell r="C3437" t="str">
            <v>H</v>
          </cell>
          <cell r="D3437">
            <v>6.57</v>
          </cell>
        </row>
        <row r="3438">
          <cell r="A3438">
            <v>93407</v>
          </cell>
          <cell r="B3438" t="str">
            <v>MÁQUINA JATO DE PRESSAO PORTÁTIL, CAMARA DE 1 SAIDA, CAPACIDADE 280 L, DIAMETRO 670 MM, BICO DE JATO CURTO VENTURI DE 5/16'' , MANGUEIRA DE 1'' COM COMPRESSOR DE AR REBOCÁVEL 189 PCM E MOTOR DIESEL 63 CV - MATERIAIS NA OPERAÇÃO. AF_03/2016</v>
          </cell>
          <cell r="C3438" t="str">
            <v>H</v>
          </cell>
          <cell r="D3438">
            <v>28.52</v>
          </cell>
        </row>
        <row r="3439">
          <cell r="A3439">
            <v>93408</v>
          </cell>
          <cell r="B3439" t="str">
            <v>MÁQUINA JATO DE PRESSAO PORTÁTIL, CAMARA DE 1 SAIDA, CAPACIDADE 280 L, DIAMETRO 670 MM, BICO DE JATO CURTO VENTURI DE 5/16'' , MANGUEIRA DE 1'' COM COMPRESSOR DE AR REBOCÁVEL 189 PCM E MOTOR DIESEL 63 CV - CHP DIURNO. AF_03/2016</v>
          </cell>
          <cell r="C3439" t="str">
            <v>CHP</v>
          </cell>
          <cell r="D3439">
            <v>56.02</v>
          </cell>
        </row>
        <row r="3440">
          <cell r="A3440">
            <v>93409</v>
          </cell>
          <cell r="B3440" t="str">
            <v>MÁQUINA JATO DE PRESSAO PORTÁTIL, CAMARA DE 1 SAIDA, CAPACIDADE 280 L, DIAMETRO 670 MM, BICO DE JATO CURTO VENTURI DE 5/16'' , MANGUEIRA DE 1'' COM COMPRESSOR DE AR REBOCÁVEL 189 PCM E MOTOR DIESEL 63 CV - CHI DIURNO. AF_03/2016</v>
          </cell>
          <cell r="C3440" t="str">
            <v>CHI</v>
          </cell>
          <cell r="D3440">
            <v>20.93</v>
          </cell>
        </row>
        <row r="3441">
          <cell r="A3441">
            <v>93411</v>
          </cell>
          <cell r="B3441" t="str">
            <v>GERADOR PORTÁTIL MONOFÁSICO, POTÊNCIA 5500 VA, MOTOR A GASOLINA, POTÊNCIA DO MOTOR 13 CV - DEPRECIAÇÃO. AF_03/2016</v>
          </cell>
          <cell r="C3441" t="str">
            <v>H</v>
          </cell>
          <cell r="D3441">
            <v>0.21</v>
          </cell>
        </row>
        <row r="3442">
          <cell r="A3442">
            <v>93412</v>
          </cell>
          <cell r="B3442" t="str">
            <v>GERADOR PORTÁTIL MONOFÁSICO, POTÊNCIA 5500 VA, MOTOR A GASOLINA, POTÊNCIA DO MOTOR 13 CV - JUROS. AF_03/2016</v>
          </cell>
          <cell r="C3442" t="str">
            <v>H</v>
          </cell>
          <cell r="D3442">
            <v>0.03</v>
          </cell>
        </row>
        <row r="3443">
          <cell r="A3443">
            <v>93413</v>
          </cell>
          <cell r="B3443" t="str">
            <v>GERADOR PORTÁTIL MONOFÁSICO, POTÊNCIA 5500 VA, MOTOR A GASOLINA, POTÊNCIA DO MOTOR 13 CV - MANUTENÇÃO. AF_03/2016</v>
          </cell>
          <cell r="C3443" t="str">
            <v>H</v>
          </cell>
          <cell r="D3443">
            <v>0.18</v>
          </cell>
        </row>
        <row r="3444">
          <cell r="A3444">
            <v>93414</v>
          </cell>
          <cell r="B3444" t="str">
            <v>GERADOR PORTÁTIL MONOFÁSICO, POTÊNCIA 5500 VA, MOTOR A GASOLINA, POTÊNCIA DO MOTOR 13 CV - MATERIAIS NA OPERAÇÃO. AF_03/2016</v>
          </cell>
          <cell r="C3444" t="str">
            <v>H</v>
          </cell>
          <cell r="D3444">
            <v>10.62</v>
          </cell>
        </row>
        <row r="3445">
          <cell r="A3445">
            <v>93415</v>
          </cell>
          <cell r="B3445" t="str">
            <v>GERADOR PORTÁTIL MONOFÁSICO, POTÊNCIA 5500 VA, MOTOR A GASOLINA, POTÊNCIA DO MOTOR 13 CV - CHP DIURNO. AF_03/2016</v>
          </cell>
          <cell r="C3445" t="str">
            <v>CHP</v>
          </cell>
          <cell r="D3445">
            <v>11.04</v>
          </cell>
        </row>
        <row r="3446">
          <cell r="A3446">
            <v>93416</v>
          </cell>
          <cell r="B3446" t="str">
            <v>GERADOR PORTÁTIL MONOFÁSICO, POTÊNCIA 5500 VA, MOTOR A GASOLINA, POTÊNCIA DO MOTOR 13 CV - CHI DIURNO. AF_03/2016</v>
          </cell>
          <cell r="C3446" t="str">
            <v>CHI</v>
          </cell>
          <cell r="D3446">
            <v>0.24</v>
          </cell>
        </row>
        <row r="3447">
          <cell r="A3447">
            <v>93417</v>
          </cell>
          <cell r="B3447" t="str">
            <v>GRUPO GERADOR REBOCÁVEL, POTÊNCIA 66 KVA, MOTOR A DIESEL - DEPRECIAÇÃO. AF_03/2016</v>
          </cell>
          <cell r="C3447" t="str">
            <v>H</v>
          </cell>
          <cell r="D3447">
            <v>2.76</v>
          </cell>
        </row>
        <row r="3448">
          <cell r="A3448">
            <v>93418</v>
          </cell>
          <cell r="B3448" t="str">
            <v>GRUPO GERADOR REBOCÁVEL, POTÊNCIA 66 KVA, MOTOR A DIESEL - JUROS. AF_03/2016</v>
          </cell>
          <cell r="C3448" t="str">
            <v>H</v>
          </cell>
          <cell r="D3448">
            <v>0.49</v>
          </cell>
        </row>
        <row r="3449">
          <cell r="A3449">
            <v>93419</v>
          </cell>
          <cell r="B3449" t="str">
            <v>GRUPO GERADOR REBOCÁVEL, POTÊNCIA 66 KVA, MOTOR A DIESEL - MANUTENÇÃO. AF_03/2016</v>
          </cell>
          <cell r="C3449" t="str">
            <v>H</v>
          </cell>
          <cell r="D3449">
            <v>2.46</v>
          </cell>
        </row>
        <row r="3450">
          <cell r="A3450">
            <v>93420</v>
          </cell>
          <cell r="B3450" t="str">
            <v>GRUPO GERADOR REBOCÁVEL, POTÊNCIA 66 KVA, MOTOR A DIESEL - MATERIAIS NA OPERAÇÃO. AF_03/2016</v>
          </cell>
          <cell r="C3450" t="str">
            <v>H</v>
          </cell>
          <cell r="D3450">
            <v>40.58</v>
          </cell>
        </row>
        <row r="3451">
          <cell r="A3451">
            <v>93421</v>
          </cell>
          <cell r="B3451" t="str">
            <v>GRUPO GERADOR REBOCÁVEL, POTÊNCIA 66 KVA, MOTOR A DIESEL - CHP DIURNO. AF_03/2016</v>
          </cell>
          <cell r="C3451" t="str">
            <v>CHP</v>
          </cell>
          <cell r="D3451">
            <v>46.29</v>
          </cell>
        </row>
        <row r="3452">
          <cell r="A3452">
            <v>93422</v>
          </cell>
          <cell r="B3452" t="str">
            <v>GRUPO GERADOR REBOCÁVEL, POTÊNCIA 66 KVA, MOTOR A DIESEL - CHI DIURNO. AF_03/2016</v>
          </cell>
          <cell r="C3452" t="str">
            <v>CHI</v>
          </cell>
          <cell r="D3452">
            <v>3.25</v>
          </cell>
        </row>
        <row r="3453">
          <cell r="A3453">
            <v>93423</v>
          </cell>
          <cell r="B3453" t="str">
            <v>GRUPO GERADOR ESTACIONÁRIO, POTÊNCIA 150 KVA, MOTOR A DIESEL- DEPRECIAÇÃO. AF_03/2016</v>
          </cell>
          <cell r="C3453" t="str">
            <v>H</v>
          </cell>
          <cell r="D3453">
            <v>3.91</v>
          </cell>
        </row>
        <row r="3454">
          <cell r="A3454">
            <v>93424</v>
          </cell>
          <cell r="B3454" t="str">
            <v>GRUPO GERADOR ESTACIONÁRIO, POTÊNCIA 150 KVA, MOTOR A DIESEL- JUROS. AF_03/2016</v>
          </cell>
          <cell r="C3454" t="str">
            <v>H</v>
          </cell>
          <cell r="D3454">
            <v>0.7</v>
          </cell>
        </row>
        <row r="3455">
          <cell r="A3455">
            <v>93425</v>
          </cell>
          <cell r="B3455" t="str">
            <v>GRUPO GERADOR ESTACIONÁRIO, POTÊNCIA 150 KVA, MOTOR A DIESEL- MANUTENÇÃO. AF_03/2016</v>
          </cell>
          <cell r="C3455" t="str">
            <v>H</v>
          </cell>
          <cell r="D3455">
            <v>3.48</v>
          </cell>
        </row>
        <row r="3456">
          <cell r="A3456">
            <v>93426</v>
          </cell>
          <cell r="B3456" t="str">
            <v>GRUPO GERADOR ESTACIONÁRIO, POTÊNCIA 150 KVA, MOTOR A DIESEL- MATERIAIS NA OPERAÇÃO. AF_03/2016</v>
          </cell>
          <cell r="C3456" t="str">
            <v>H</v>
          </cell>
          <cell r="D3456">
            <v>96.97</v>
          </cell>
        </row>
        <row r="3457">
          <cell r="A3457">
            <v>93427</v>
          </cell>
          <cell r="B3457" t="str">
            <v>GRUPO GERADOR ESTACIONÁRIO, POTÊNCIA 150 KVA, MOTOR A DIESEL- CHP DIURNO. AF_03/2016</v>
          </cell>
          <cell r="C3457" t="str">
            <v>CHP</v>
          </cell>
          <cell r="D3457">
            <v>105.06</v>
          </cell>
        </row>
        <row r="3458">
          <cell r="A3458">
            <v>93428</v>
          </cell>
          <cell r="B3458" t="str">
            <v>GRUPO GERADOR ESTACIONÁRIO, POTÊNCIA 150 KVA, MOTOR A DIESEL- CHI DIURNO. AF_03/2016</v>
          </cell>
          <cell r="C3458" t="str">
            <v>CHI</v>
          </cell>
          <cell r="D3458">
            <v>4.6100000000000003</v>
          </cell>
        </row>
        <row r="3459">
          <cell r="A3459">
            <v>93429</v>
          </cell>
          <cell r="B3459" t="str">
            <v>USINA DE MISTURA ASFÁLTICA À QUENTE, TIPO CONTRA FLUXO, PROD 40 A 80 TON/HORA - DEPRECIAÇÃO. AF_03/2016</v>
          </cell>
          <cell r="C3459" t="str">
            <v>H</v>
          </cell>
          <cell r="D3459">
            <v>66</v>
          </cell>
        </row>
        <row r="3460">
          <cell r="A3460">
            <v>93430</v>
          </cell>
          <cell r="B3460" t="str">
            <v>USINA DE MISTURA ASFÁLTICA À QUENTE, TIPO CONTRA FLUXO, PROD 40 A 80 TON/HORA - JUROS. AF_03/2016</v>
          </cell>
          <cell r="C3460" t="str">
            <v>H</v>
          </cell>
          <cell r="D3460">
            <v>11.88</v>
          </cell>
        </row>
        <row r="3461">
          <cell r="A3461">
            <v>93431</v>
          </cell>
          <cell r="B3461" t="str">
            <v>USINA DE MISTURA ASFÁLTICA À QUENTE, TIPO CONTRA FLUXO, PROD 40 A 80 TON/HORA - MANUTENÇÃO. AF_03/2016</v>
          </cell>
          <cell r="C3461" t="str">
            <v>H</v>
          </cell>
          <cell r="D3461">
            <v>106.09</v>
          </cell>
        </row>
        <row r="3462">
          <cell r="A3462">
            <v>93432</v>
          </cell>
          <cell r="B3462" t="str">
            <v>USINA DE MISTURA ASFÁLTICA À QUENTE, TIPO CONTRA FLUXO, PROD 40 A 80 TON/HORA - MATERIAIS NA OPERAÇÃO. AF_03/2016</v>
          </cell>
          <cell r="C3462" t="str">
            <v>H</v>
          </cell>
          <cell r="D3462">
            <v>1737.6</v>
          </cell>
        </row>
        <row r="3463">
          <cell r="A3463">
            <v>93433</v>
          </cell>
          <cell r="B3463" t="str">
            <v>USINA DE MISTURA ASFÁLTICA À QUENTE, TIPO CONTRA FLUXO, PROD 40 A 80 TON/HORA - CHP DIURNO. AF_03/2016</v>
          </cell>
          <cell r="C3463" t="str">
            <v>CHP</v>
          </cell>
          <cell r="D3463">
            <v>1993.27</v>
          </cell>
        </row>
        <row r="3464">
          <cell r="A3464">
            <v>93434</v>
          </cell>
          <cell r="B3464" t="str">
            <v>USINA DE MISTURA ASFÁLTICA À QUENTE, TIPO CONTRA FLUXO, PROD 40 A 80 TON/HORA - CHI DIURNO. AF_03/2016</v>
          </cell>
          <cell r="C3464" t="str">
            <v>CHI</v>
          </cell>
          <cell r="D3464">
            <v>149.58000000000001</v>
          </cell>
        </row>
        <row r="3465">
          <cell r="A3465">
            <v>93435</v>
          </cell>
          <cell r="B3465" t="str">
            <v>USINA DE ASFALTO À FRIO, CAPACIDADE DE 40 A 60 TON/HORA, ELÉTRICA POTÊNCIA 30 CV - DEPRECIAÇÃO. AF_03/2016</v>
          </cell>
          <cell r="C3465" t="str">
            <v>H</v>
          </cell>
          <cell r="D3465">
            <v>3.57</v>
          </cell>
        </row>
        <row r="3466">
          <cell r="A3466">
            <v>93436</v>
          </cell>
          <cell r="B3466" t="str">
            <v>USINA DE ASFALTO À FRIO, CAPACIDADE DE 40 A 60 TON/HORA, ELÉTRICA POTÊNCIA 30 CV - JUROS. AF_03/2016</v>
          </cell>
          <cell r="C3466" t="str">
            <v>H</v>
          </cell>
          <cell r="D3466">
            <v>0.75</v>
          </cell>
        </row>
        <row r="3467">
          <cell r="A3467">
            <v>93437</v>
          </cell>
          <cell r="B3467" t="str">
            <v>USINA DE ASFALTO À FRIO, CAPACIDADE DE 40 A 60 TON/HORA, ELÉTRICA POTÊNCIA 30 CV - MANUTENÇÃO. AF_03/2016</v>
          </cell>
          <cell r="C3467" t="str">
            <v>H</v>
          </cell>
          <cell r="D3467">
            <v>6.69</v>
          </cell>
        </row>
        <row r="3468">
          <cell r="A3468">
            <v>93438</v>
          </cell>
          <cell r="B3468" t="str">
            <v>USINA DE ASFALTO À FRIO, CAPACIDADE DE 40 A 60 TON/HORA, ELÉTRICA POTÊNCIA 30 CV - MATERIAIS NA OPERAÇÃO. AF_03/2016</v>
          </cell>
          <cell r="C3468" t="str">
            <v>H</v>
          </cell>
          <cell r="D3468">
            <v>17.96</v>
          </cell>
        </row>
        <row r="3469">
          <cell r="A3469">
            <v>93439</v>
          </cell>
          <cell r="B3469" t="str">
            <v>USINA DE ASFALTO À FRIO, CAPACIDADE DE 40 A 60 TON/HORA, ELÉTRICA POTÊNCIA 30 CV - CHP DIURNO. AF_03/2016</v>
          </cell>
          <cell r="C3469" t="str">
            <v>CHP</v>
          </cell>
          <cell r="D3469">
            <v>100.67</v>
          </cell>
        </row>
        <row r="3470">
          <cell r="A3470">
            <v>93440</v>
          </cell>
          <cell r="B3470" t="str">
            <v>USINA DE ASFALTO À FRIO, CAPACIDADE DE 40 A 60 TON/HORA, ELÉTRICA POTÊNCIA 30 CV - CHI DIURNO. AF_03/2016</v>
          </cell>
          <cell r="C3470" t="str">
            <v>CHI</v>
          </cell>
          <cell r="D3470">
            <v>76.02</v>
          </cell>
        </row>
        <row r="3471">
          <cell r="A3471">
            <v>93441</v>
          </cell>
          <cell r="B3471" t="str">
            <v>BANCADA GRANITO CINZA  150 X 60 CM, COM CUBA DE EMBUTIR DE AÇO, VÁLVULA AMERICANA EM METAL, SIFÃO FLEXÍVEL EM PVC, ENGATE FLEXÍVEL 30 CM, TORNEIRA CROMADA LONGA, DE PAREDE, 1/2 OU 3/4, P/ COZINHA, PADRÃO POPULAR - FORNEC. E INSTALAÇÃO. AF_01/2020</v>
          </cell>
          <cell r="C3471" t="str">
            <v>UN</v>
          </cell>
          <cell r="D3471">
            <v>843.67</v>
          </cell>
        </row>
        <row r="3472">
          <cell r="A3472">
            <v>93442</v>
          </cell>
          <cell r="B3472" t="str">
            <v>BANCADA MÁRMORE BRANCO 150 X 60 CM, COM CUBA DE EMBUTIR DE AÇO, VÁLVULA AMERICANA E SIFÃO TIPO GARRAFA EM METAL , ENGATE FLEXÍVEL 30 CM, TORNEIRA CROMADA, DE MESA, 1/2 OU 3/4, PARA PIA COZINHA, PADRÃO ALTO - FORNEC. E INSTALAÇÃO. AF_01/2020</v>
          </cell>
          <cell r="C3472" t="str">
            <v>UN</v>
          </cell>
          <cell r="D3472">
            <v>941.87</v>
          </cell>
        </row>
        <row r="3473">
          <cell r="A3473">
            <v>93558</v>
          </cell>
          <cell r="B3473" t="str">
            <v>MOTORISTA DE CAMINHAO COM ENCARGOS COMPLEMENTARES</v>
          </cell>
          <cell r="C3473" t="str">
            <v>MES</v>
          </cell>
          <cell r="D3473">
            <v>2560.71</v>
          </cell>
        </row>
        <row r="3474">
          <cell r="A3474">
            <v>93559</v>
          </cell>
          <cell r="B3474" t="str">
            <v>DESENHISTA DETALHISTA COM ENCARGOS COMPLEMENTARES</v>
          </cell>
          <cell r="C3474" t="str">
            <v>MES</v>
          </cell>
          <cell r="D3474">
            <v>3610.9</v>
          </cell>
        </row>
        <row r="3475">
          <cell r="A3475">
            <v>93560</v>
          </cell>
          <cell r="B3475" t="str">
            <v>DESENHISTA COPISTA COM ENCARGOS COMPLEMENTARES</v>
          </cell>
          <cell r="C3475" t="str">
            <v>MES</v>
          </cell>
          <cell r="D3475">
            <v>2770.81</v>
          </cell>
        </row>
        <row r="3476">
          <cell r="A3476">
            <v>93561</v>
          </cell>
          <cell r="B3476" t="str">
            <v>DESENHISTA PROJETISTA COM ENCARGOS COMPLEMENTARES</v>
          </cell>
          <cell r="C3476" t="str">
            <v>MES</v>
          </cell>
          <cell r="D3476">
            <v>2924.79</v>
          </cell>
        </row>
        <row r="3477">
          <cell r="A3477">
            <v>93562</v>
          </cell>
          <cell r="B3477" t="str">
            <v>AUXILIAR DE DESENHISTA COM ENCARGOS COMPLEMENTARES</v>
          </cell>
          <cell r="C3477" t="str">
            <v>MES</v>
          </cell>
          <cell r="D3477">
            <v>2924.03</v>
          </cell>
        </row>
        <row r="3478">
          <cell r="A3478">
            <v>93563</v>
          </cell>
          <cell r="B3478" t="str">
            <v>ALMOXARIFE COM ENCARGOS COMPLEMENTARES</v>
          </cell>
          <cell r="C3478" t="str">
            <v>MES</v>
          </cell>
          <cell r="D3478">
            <v>2473.04</v>
          </cell>
        </row>
        <row r="3479">
          <cell r="A3479">
            <v>93564</v>
          </cell>
          <cell r="B3479" t="str">
            <v>APONTADOR OU APROPRIADOR COM ENCARGOS COMPLEMENTARES</v>
          </cell>
          <cell r="C3479" t="str">
            <v>MES</v>
          </cell>
          <cell r="D3479">
            <v>2405.6</v>
          </cell>
        </row>
        <row r="3480">
          <cell r="A3480">
            <v>93565</v>
          </cell>
          <cell r="B3480" t="str">
            <v>ENGENHEIRO CIVIL DE OBRA JUNIOR COM ENCARGOS COMPLEMENTARES</v>
          </cell>
          <cell r="C3480" t="str">
            <v>MES</v>
          </cell>
          <cell r="D3480">
            <v>14008.4</v>
          </cell>
        </row>
        <row r="3481">
          <cell r="A3481">
            <v>93566</v>
          </cell>
          <cell r="B3481" t="str">
            <v>AUXILIAR DE ESCRITORIO COM ENCARGOS COMPLEMENTARES</v>
          </cell>
          <cell r="C3481" t="str">
            <v>MES</v>
          </cell>
          <cell r="D3481">
            <v>2032.77</v>
          </cell>
        </row>
        <row r="3482">
          <cell r="A3482">
            <v>93567</v>
          </cell>
          <cell r="B3482" t="str">
            <v>ENGENHEIRO CIVIL DE OBRA PLENO COM ENCARGOS COMPLEMENTARES</v>
          </cell>
          <cell r="C3482" t="str">
            <v>MES</v>
          </cell>
          <cell r="D3482">
            <v>15918.37</v>
          </cell>
        </row>
        <row r="3483">
          <cell r="A3483">
            <v>93568</v>
          </cell>
          <cell r="B3483" t="str">
            <v>ENGENHEIRO CIVIL DE OBRA SENIOR COM ENCARGOS COMPLEMENTARES</v>
          </cell>
          <cell r="C3483" t="str">
            <v>MES</v>
          </cell>
          <cell r="D3483">
            <v>21690.74</v>
          </cell>
        </row>
        <row r="3484">
          <cell r="A3484">
            <v>93569</v>
          </cell>
          <cell r="B3484" t="str">
            <v>ARQUITETO JUNIOR COM ENCARGOS COMPLEMENTARES</v>
          </cell>
          <cell r="C3484" t="str">
            <v>MES</v>
          </cell>
          <cell r="D3484">
            <v>10340.84</v>
          </cell>
        </row>
        <row r="3485">
          <cell r="A3485">
            <v>93570</v>
          </cell>
          <cell r="B3485" t="str">
            <v>ARQUITETO PLENO COM ENCARGOS COMPLEMENTARES</v>
          </cell>
          <cell r="C3485" t="str">
            <v>MES</v>
          </cell>
          <cell r="D3485">
            <v>14608.98</v>
          </cell>
        </row>
        <row r="3486">
          <cell r="A3486">
            <v>93571</v>
          </cell>
          <cell r="B3486" t="str">
            <v>ARQUITETO SENIOR COM ENCARGOS COMPLEMENTARES</v>
          </cell>
          <cell r="C3486" t="str">
            <v>MES</v>
          </cell>
          <cell r="D3486">
            <v>19253.59</v>
          </cell>
        </row>
        <row r="3487">
          <cell r="A3487">
            <v>93572</v>
          </cell>
          <cell r="B3487" t="str">
            <v>ENCARREGADO GERAL DE OBRAS COM ENCARGOS COMPLEMENTARES</v>
          </cell>
          <cell r="C3487" t="str">
            <v>MES</v>
          </cell>
          <cell r="D3487">
            <v>3342.75</v>
          </cell>
        </row>
        <row r="3488">
          <cell r="A3488">
            <v>93582</v>
          </cell>
          <cell r="B3488" t="str">
            <v>EXECUÇÃO DE CENTRAL DE ARMADURA EM CANTEIRO DE OBRA, NÃO INCLUSO MOBILIÁRIO E EQUIPAMENTOS. AF_04/2016</v>
          </cell>
          <cell r="C3488" t="str">
            <v>M2</v>
          </cell>
          <cell r="D3488">
            <v>165.46</v>
          </cell>
        </row>
        <row r="3489">
          <cell r="A3489">
            <v>93583</v>
          </cell>
          <cell r="B3489" t="str">
            <v>EXECUÇÃO DE CENTRAL DE FÔRMAS, PRODUÇÃO DE ARGAMASSA OU CONCRETO EM CANTEIRO DE OBRA, NÃO INCLUSO MOBILIÁRIO E EQUIPAMENTOS. AF_04/2016</v>
          </cell>
          <cell r="C3489" t="str">
            <v>M2</v>
          </cell>
          <cell r="D3489">
            <v>280.61</v>
          </cell>
        </row>
        <row r="3490">
          <cell r="A3490">
            <v>93584</v>
          </cell>
          <cell r="B3490" t="str">
            <v>EXECUÇÃO DE DEPÓSITO EM CANTEIRO DE OBRA EM CHAPA DE MADEIRA COMPENSADA, NÃO INCLUSO MOBILIÁRIO. AF_04/2016</v>
          </cell>
          <cell r="C3490" t="str">
            <v>M2</v>
          </cell>
          <cell r="D3490">
            <v>559.36</v>
          </cell>
        </row>
        <row r="3491">
          <cell r="A3491">
            <v>93585</v>
          </cell>
          <cell r="B3491" t="str">
            <v>EXECUÇÃO DE GUARITA EM CANTEIRO DE OBRA EM CHAPA DE MADEIRA COMPENSADA, NÃO INCLUSO MOBILIÁRIO. AF_04/2016</v>
          </cell>
          <cell r="C3491" t="str">
            <v>M2</v>
          </cell>
          <cell r="D3491">
            <v>706.62</v>
          </cell>
        </row>
        <row r="3492">
          <cell r="A3492">
            <v>93588</v>
          </cell>
          <cell r="B3492" t="str">
            <v>TRANSPORTE COM CAMINHÃO BASCULANTE DE 10 M³, EM VIA URBANA EM LEITO NATURAL (UNIDADE: M3XKM). AF_07/2020</v>
          </cell>
          <cell r="C3492" t="str">
            <v>M3XKM</v>
          </cell>
          <cell r="D3492">
            <v>1.62</v>
          </cell>
        </row>
        <row r="3493">
          <cell r="A3493">
            <v>93589</v>
          </cell>
          <cell r="B3493" t="str">
            <v>TRANSPORTE COM CAMINHÃO BASCULANTE DE 10 M³, EM VIA URBANA EM REVESTIMENTO PRIMÁRIO (UNIDADE: M3XKM). AF_07/2020</v>
          </cell>
          <cell r="C3493" t="str">
            <v>M3XKM</v>
          </cell>
          <cell r="D3493">
            <v>1.38</v>
          </cell>
        </row>
        <row r="3494">
          <cell r="A3494">
            <v>93590</v>
          </cell>
          <cell r="B3494" t="str">
            <v>TRANSPORTE COM CAMINHÃO BASCULANTE DE 10 M³, EM VIA URBANA PAVIMENTADA, ADICIONAL PARA DMT EXCEDENTE A 30 KM (UNIDADE: M3XKM). AF_07/2020</v>
          </cell>
          <cell r="C3494" t="str">
            <v>M3XKM</v>
          </cell>
          <cell r="D3494">
            <v>0.5</v>
          </cell>
        </row>
        <row r="3495">
          <cell r="A3495">
            <v>93591</v>
          </cell>
          <cell r="B3495" t="str">
            <v>TRANSPORTE COM CAMINHÃO BASCULANTE DE 14 M³, EM VIA URBANA EM LEITO NATURAL (UNIDADE: M3XKM). AF_07/2020</v>
          </cell>
          <cell r="C3495" t="str">
            <v>M3XKM</v>
          </cell>
          <cell r="D3495">
            <v>1.52</v>
          </cell>
        </row>
        <row r="3496">
          <cell r="A3496">
            <v>93592</v>
          </cell>
          <cell r="B3496" t="str">
            <v>TRANSPORTE COM CAMINHÃO BASCULANTE DE 14 M³, EM VIA URBANA EM REVESTIMENTO PRIMÁRIO (UNIDADE: M3XKM). AF_07/2020</v>
          </cell>
          <cell r="C3496" t="str">
            <v>M3XKM</v>
          </cell>
          <cell r="D3496">
            <v>1.32</v>
          </cell>
        </row>
        <row r="3497">
          <cell r="A3497">
            <v>93593</v>
          </cell>
          <cell r="B3497" t="str">
            <v>TRANSPORTE COM CAMINHÃO BASCULANTE DE 14 M³, EM VIA URBANA PAVIMENTADA, ADICIONAL PARA DMT EXCEDENTE A 30 KM (UNIDADE: M3XKM). AF_07/2020</v>
          </cell>
          <cell r="C3497" t="str">
            <v>M3XKM</v>
          </cell>
          <cell r="D3497">
            <v>0.48</v>
          </cell>
        </row>
        <row r="3498">
          <cell r="A3498">
            <v>93594</v>
          </cell>
          <cell r="B3498" t="str">
            <v>TRANSPORTE COM CAMINHÃO BASCULANTE DE 10 M³, EM VIA URBANA EM LEITO NATURAL (UNIDADE: TXKM). AF_07/2020</v>
          </cell>
          <cell r="C3498" t="str">
            <v>TXKM</v>
          </cell>
          <cell r="D3498">
            <v>1.08</v>
          </cell>
        </row>
        <row r="3499">
          <cell r="A3499">
            <v>93595</v>
          </cell>
          <cell r="B3499" t="str">
            <v>TRANSPORTE COM CAMINHÃO BASCULANTE DE 10 M³, EM VIA URBANA EM REVESTIMENTO PRIMÁRIO (UNIDADE: TXKM). AF_07/2020</v>
          </cell>
          <cell r="C3499" t="str">
            <v>TXKM</v>
          </cell>
          <cell r="D3499">
            <v>0.93</v>
          </cell>
        </row>
        <row r="3500">
          <cell r="A3500">
            <v>93596</v>
          </cell>
          <cell r="B3500" t="str">
            <v>TRANSPORTE COM CAMINHÃO BASCULANTE DE 10 M³, EM VIA URBANA PAVIMENTADA, ADICIONAL PARA DMT EXCEDENTE A 30 KM (UNIDADE: TXKM). AF_07/2020</v>
          </cell>
          <cell r="C3500" t="str">
            <v>TXKM</v>
          </cell>
          <cell r="D3500">
            <v>0.34</v>
          </cell>
        </row>
        <row r="3501">
          <cell r="A3501">
            <v>93597</v>
          </cell>
          <cell r="B3501" t="str">
            <v>TRANSPORTE COM CAMINHÃO BASCULANTE DE 14 M³, EM VIA URBANA EM LEITO NATURAL (UNIDADE: TXKM). AF_07/2020</v>
          </cell>
          <cell r="C3501" t="str">
            <v>TXKM</v>
          </cell>
          <cell r="D3501">
            <v>1.01</v>
          </cell>
        </row>
        <row r="3502">
          <cell r="A3502">
            <v>93598</v>
          </cell>
          <cell r="B3502" t="str">
            <v>TRANSPORTE COM CAMINHÃO BASCULANTE DE 14 M³, EM VIA URBANA EM REVESTIMENTO PRIMÁRIO (UNIDADE: TXKM). AF_07/2020</v>
          </cell>
          <cell r="C3502" t="str">
            <v>TXKM</v>
          </cell>
          <cell r="D3502">
            <v>0.87</v>
          </cell>
        </row>
        <row r="3503">
          <cell r="A3503">
            <v>93599</v>
          </cell>
          <cell r="B3503" t="str">
            <v>TRANSPORTE COM CAMINHÃO BASCULANTE DE 14 M³, EM VIA URBANA PAVIMENTADA, ADICIONAL PARA DMT EXCEDENTE A 30 KM (UNIDADE: TXKM). AF_07/2020</v>
          </cell>
          <cell r="C3503" t="str">
            <v>TXKM</v>
          </cell>
          <cell r="D3503">
            <v>0.31</v>
          </cell>
        </row>
        <row r="3504">
          <cell r="A3504">
            <v>93653</v>
          </cell>
          <cell r="B3504" t="str">
            <v>DISJUNTOR MONOPOLAR TIPO DIN, CORRENTE NOMINAL DE 10A - FORNECIMENTO E INSTALAÇÃO. AF_04/2016</v>
          </cell>
          <cell r="C3504" t="str">
            <v>UN</v>
          </cell>
          <cell r="D3504">
            <v>9.3699999999999992</v>
          </cell>
        </row>
        <row r="3505">
          <cell r="A3505">
            <v>93654</v>
          </cell>
          <cell r="B3505" t="str">
            <v>DISJUNTOR MONOPOLAR TIPO DIN, CORRENTE NOMINAL DE 16A - FORNECIMENTO E INSTALAÇÃO. AF_04/2016</v>
          </cell>
          <cell r="C3505" t="str">
            <v>UN</v>
          </cell>
          <cell r="D3505">
            <v>9.7899999999999991</v>
          </cell>
        </row>
        <row r="3506">
          <cell r="A3506">
            <v>93655</v>
          </cell>
          <cell r="B3506" t="str">
            <v>DISJUNTOR MONOPOLAR TIPO DIN, CORRENTE NOMINAL DE 20A - FORNECIMENTO E INSTALAÇÃO. AF_04/2016</v>
          </cell>
          <cell r="C3506" t="str">
            <v>UN</v>
          </cell>
          <cell r="D3506">
            <v>10.59</v>
          </cell>
        </row>
        <row r="3507">
          <cell r="A3507">
            <v>93656</v>
          </cell>
          <cell r="B3507" t="str">
            <v>DISJUNTOR MONOPOLAR TIPO DIN, CORRENTE NOMINAL DE 25A - FORNECIMENTO E INSTALAÇÃO. AF_04/2016</v>
          </cell>
          <cell r="C3507" t="str">
            <v>UN</v>
          </cell>
          <cell r="D3507">
            <v>10.59</v>
          </cell>
        </row>
        <row r="3508">
          <cell r="A3508">
            <v>93657</v>
          </cell>
          <cell r="B3508" t="str">
            <v>DISJUNTOR MONOPOLAR TIPO DIN, CORRENTE NOMINAL DE 32A - FORNECIMENTO E INSTALAÇÃO. AF_04/2016</v>
          </cell>
          <cell r="C3508" t="str">
            <v>UN</v>
          </cell>
          <cell r="D3508">
            <v>11.59</v>
          </cell>
        </row>
        <row r="3509">
          <cell r="A3509">
            <v>93658</v>
          </cell>
          <cell r="B3509" t="str">
            <v>DISJUNTOR MONOPOLAR TIPO DIN, CORRENTE NOMINAL DE 40A - FORNECIMENTO E INSTALAÇÃO. AF_04/2016</v>
          </cell>
          <cell r="C3509" t="str">
            <v>UN</v>
          </cell>
          <cell r="D3509">
            <v>16.760000000000002</v>
          </cell>
        </row>
        <row r="3510">
          <cell r="A3510">
            <v>93659</v>
          </cell>
          <cell r="B3510" t="str">
            <v>DISJUNTOR MONOPOLAR TIPO DIN, CORRENTE NOMINAL DE 50A - FORNECIMENTO E INSTALAÇÃO. AF_04/2016</v>
          </cell>
          <cell r="C3510" t="str">
            <v>UN</v>
          </cell>
          <cell r="D3510">
            <v>18.73</v>
          </cell>
        </row>
        <row r="3511">
          <cell r="A3511">
            <v>93660</v>
          </cell>
          <cell r="B3511" t="str">
            <v>DISJUNTOR BIPOLAR TIPO DIN, CORRENTE NOMINAL DE 10A - FORNECIMENTO E INSTALAÇÃO. AF_04/2016</v>
          </cell>
          <cell r="C3511" t="str">
            <v>UN</v>
          </cell>
          <cell r="D3511">
            <v>46.9</v>
          </cell>
        </row>
        <row r="3512">
          <cell r="A3512">
            <v>93661</v>
          </cell>
          <cell r="B3512" t="str">
            <v>DISJUNTOR BIPOLAR TIPO DIN, CORRENTE NOMINAL DE 16A - FORNECIMENTO E INSTALAÇÃO. AF_04/2016</v>
          </cell>
          <cell r="C3512" t="str">
            <v>UN</v>
          </cell>
          <cell r="D3512">
            <v>47.72</v>
          </cell>
        </row>
        <row r="3513">
          <cell r="A3513">
            <v>93662</v>
          </cell>
          <cell r="B3513" t="str">
            <v>DISJUNTOR BIPOLAR TIPO DIN, CORRENTE NOMINAL DE 20A - FORNECIMENTO E INSTALAÇÃO. AF_04/2016</v>
          </cell>
          <cell r="C3513" t="str">
            <v>UN</v>
          </cell>
          <cell r="D3513">
            <v>49.38</v>
          </cell>
        </row>
        <row r="3514">
          <cell r="A3514">
            <v>93663</v>
          </cell>
          <cell r="B3514" t="str">
            <v>DISJUNTOR BIPOLAR TIPO DIN, CORRENTE NOMINAL DE 25A - FORNECIMENTO E INSTALAÇÃO. AF_04/2016</v>
          </cell>
          <cell r="C3514" t="str">
            <v>UN</v>
          </cell>
          <cell r="D3514">
            <v>49.38</v>
          </cell>
        </row>
        <row r="3515">
          <cell r="A3515">
            <v>93664</v>
          </cell>
          <cell r="B3515" t="str">
            <v>DISJUNTOR BIPOLAR TIPO DIN, CORRENTE NOMINAL DE 32A - FORNECIMENTO E INSTALAÇÃO. AF_04/2016</v>
          </cell>
          <cell r="C3515" t="str">
            <v>UN</v>
          </cell>
          <cell r="D3515">
            <v>51.34</v>
          </cell>
        </row>
        <row r="3516">
          <cell r="A3516">
            <v>93665</v>
          </cell>
          <cell r="B3516" t="str">
            <v>DISJUNTOR BIPOLAR TIPO DIN, CORRENTE NOMINAL DE 40A - FORNECIMENTO E INSTALAÇÃO. AF_04/2016</v>
          </cell>
          <cell r="C3516" t="str">
            <v>UN</v>
          </cell>
          <cell r="D3516">
            <v>53.73</v>
          </cell>
        </row>
        <row r="3517">
          <cell r="A3517">
            <v>93666</v>
          </cell>
          <cell r="B3517" t="str">
            <v>DISJUNTOR BIPOLAR TIPO DIN, CORRENTE NOMINAL DE 50A - FORNECIMENTO E INSTALAÇÃO. AF_04/2016</v>
          </cell>
          <cell r="C3517" t="str">
            <v>UN</v>
          </cell>
          <cell r="D3517">
            <v>57.68</v>
          </cell>
        </row>
        <row r="3518">
          <cell r="A3518">
            <v>93667</v>
          </cell>
          <cell r="B3518" t="str">
            <v>DISJUNTOR TRIPOLAR TIPO DIN, CORRENTE NOMINAL DE 10A - FORNECIMENTO E INSTALAÇÃO. AF_04/2016</v>
          </cell>
          <cell r="C3518" t="str">
            <v>UN</v>
          </cell>
          <cell r="D3518">
            <v>58.47</v>
          </cell>
        </row>
        <row r="3519">
          <cell r="A3519">
            <v>93668</v>
          </cell>
          <cell r="B3519" t="str">
            <v>DISJUNTOR TRIPOLAR TIPO DIN, CORRENTE NOMINAL DE 16A - FORNECIMENTO E INSTALAÇÃO. AF_04/2016</v>
          </cell>
          <cell r="C3519" t="str">
            <v>UN</v>
          </cell>
          <cell r="D3519">
            <v>59.71</v>
          </cell>
        </row>
        <row r="3520">
          <cell r="A3520">
            <v>93669</v>
          </cell>
          <cell r="B3520" t="str">
            <v>DISJUNTOR TRIPOLAR TIPO DIN, CORRENTE NOMINAL DE 20A - FORNECIMENTO E INSTALAÇÃO. AF_04/2016</v>
          </cell>
          <cell r="C3520" t="str">
            <v>UN</v>
          </cell>
          <cell r="D3520">
            <v>62.18</v>
          </cell>
        </row>
        <row r="3521">
          <cell r="A3521">
            <v>93670</v>
          </cell>
          <cell r="B3521" t="str">
            <v>DISJUNTOR TRIPOLAR TIPO DIN, CORRENTE NOMINAL DE 25A - FORNECIMENTO E INSTALAÇÃO. AF_04/2016</v>
          </cell>
          <cell r="C3521" t="str">
            <v>UN</v>
          </cell>
          <cell r="D3521">
            <v>62.18</v>
          </cell>
        </row>
        <row r="3522">
          <cell r="A3522">
            <v>93671</v>
          </cell>
          <cell r="B3522" t="str">
            <v>DISJUNTOR TRIPOLAR TIPO DIN, CORRENTE NOMINAL DE 32A - FORNECIMENTO E INSTALAÇÃO. AF_04/2016</v>
          </cell>
          <cell r="C3522" t="str">
            <v>UN</v>
          </cell>
          <cell r="D3522">
            <v>65.14</v>
          </cell>
        </row>
        <row r="3523">
          <cell r="A3523">
            <v>93672</v>
          </cell>
          <cell r="B3523" t="str">
            <v>DISJUNTOR TRIPOLAR TIPO DIN, CORRENTE NOMINAL DE 40A - FORNECIMENTO E INSTALAÇÃO. AF_04/2016</v>
          </cell>
          <cell r="C3523" t="str">
            <v>UN</v>
          </cell>
          <cell r="D3523">
            <v>69.760000000000005</v>
          </cell>
        </row>
        <row r="3524">
          <cell r="A3524">
            <v>93673</v>
          </cell>
          <cell r="B3524" t="str">
            <v>DISJUNTOR TRIPOLAR TIPO DIN, CORRENTE NOMINAL DE 50A - FORNECIMENTO E INSTALAÇÃO. AF_04/2016</v>
          </cell>
          <cell r="C3524" t="str">
            <v>UN</v>
          </cell>
          <cell r="D3524">
            <v>75.680000000000007</v>
          </cell>
        </row>
        <row r="3525">
          <cell r="A3525">
            <v>93679</v>
          </cell>
          <cell r="B3525" t="str">
            <v>EXECUÇÃO DE PASSEIO EM PISO INTERTRAVADO, COM BLOCO RETANGULAR COLORIDO DE 20 X 10 CM, ESPESSURA 6 CM. AF_12/2015</v>
          </cell>
          <cell r="C3525" t="str">
            <v>M2</v>
          </cell>
          <cell r="D3525">
            <v>62.35</v>
          </cell>
        </row>
        <row r="3526">
          <cell r="A3526">
            <v>93680</v>
          </cell>
          <cell r="B3526" t="str">
            <v>EXECUÇÃO DE PÁTIO/ESTACIONAMENTO EM PISO INTERTRAVADO, COM BLOCO RETANGULAR COLORIDO DE 20 X 10 CM, ESPESSURA 6 CM. AF_12/2015</v>
          </cell>
          <cell r="C3526" t="str">
            <v>M2</v>
          </cell>
          <cell r="D3526">
            <v>51.98</v>
          </cell>
        </row>
        <row r="3527">
          <cell r="A3527">
            <v>93681</v>
          </cell>
          <cell r="B3527" t="str">
            <v>EXECUÇÃO DE PÁTIO/ESTACIONAMENTO EM PISO INTERTRAVADO, COM BLOCO RETANGULAR COLORIDO DE 20 X 10 CM, ESPESSURA 8 CM. AF_12/2015</v>
          </cell>
          <cell r="C3527" t="str">
            <v>M2</v>
          </cell>
          <cell r="D3527">
            <v>63.73</v>
          </cell>
        </row>
        <row r="3528">
          <cell r="A3528">
            <v>93682</v>
          </cell>
          <cell r="B3528" t="str">
            <v>EXECUÇÃO DE VIA EM PISO INTERTRAVADO, COM BLOCO RETANGULAR COLORIDO DE 20 X 10 CM, ESPESSURA 8 CM. AF_12/2015</v>
          </cell>
          <cell r="C3528" t="str">
            <v>M2</v>
          </cell>
          <cell r="D3528">
            <v>64.95</v>
          </cell>
        </row>
        <row r="3529">
          <cell r="A3529">
            <v>93952</v>
          </cell>
          <cell r="B3529" t="str">
            <v>EXECUÇÃO DE GRAMPO PARA SOLO GRAMPEADO COM COMPRIMENTO MENOR OU IGUAL A 4 M, DIÂMETRO DE 10 CM, PERFURAÇÃO COM EQUIPAMENTO MANUAL E ARMADURA COM DIÂMETRO DE 16 MM. AF_05/2016</v>
          </cell>
          <cell r="C3529" t="str">
            <v>M</v>
          </cell>
          <cell r="D3529">
            <v>149.22</v>
          </cell>
        </row>
        <row r="3530">
          <cell r="A3530">
            <v>93953</v>
          </cell>
          <cell r="B3530" t="str">
            <v>EXECUÇÃO DE GRAMPO PARA SOLO GRAMPEADO COM COMPRIMENTO MAIOR QUE 4 M E MENOR OU IGUAL A 6 M, DIÂMETRO DE 10 CM, PERFURAÇÃO COM EQUIPAMENTO MANUAL E ARMADURA COM DIÂMETRO DE 16 MM. AF_05/2016</v>
          </cell>
          <cell r="C3530" t="str">
            <v>M</v>
          </cell>
          <cell r="D3530">
            <v>139.16</v>
          </cell>
        </row>
        <row r="3531">
          <cell r="A3531">
            <v>93954</v>
          </cell>
          <cell r="B3531" t="str">
            <v>EXECUÇÃO DE GRAMPO PARA SOLO GRAMPEADO COM COMPRIMENTO MAIOR QUE 6 M E MENOR OU IGUAL A 8 M, DIÂMETRO DE 10 CM, PERFURAÇÃO COM EQUIPAMENTO MANUAL E ARMADURA COM DIÂMETRO DE 16 MM. AF_05/2016</v>
          </cell>
          <cell r="C3531" t="str">
            <v>M</v>
          </cell>
          <cell r="D3531">
            <v>133.16999999999999</v>
          </cell>
        </row>
        <row r="3532">
          <cell r="A3532">
            <v>93955</v>
          </cell>
          <cell r="B3532" t="str">
            <v>EXECUÇÃO DE GRAMPO PARA SOLO GRAMPEADO COM COMPRIMENTO MAIOR QUE 8 M E MENOR OU IGUAL A 10 M, DIÂMETRO DE 10 CM, PERFURAÇÃO COM EQUIPAMENTO MANUAL E ARMADURA COM DIÂMETRO DE 16 MM. AF_05/2016</v>
          </cell>
          <cell r="C3532" t="str">
            <v>M</v>
          </cell>
          <cell r="D3532">
            <v>128.88999999999999</v>
          </cell>
        </row>
        <row r="3533">
          <cell r="A3533">
            <v>93956</v>
          </cell>
          <cell r="B3533" t="str">
            <v>EXECUÇÃO DE GRAMPO PARA SOLO GRAMPEADO COM COMPRIMENTO MAIOR QUE 10 M, DIÂMETRO DE 10 CM, PERFURAÇÃO COM EQUIPAMENTO MANUAL E ARMADURA COM DIÂMETRO DE 16 MM. AF_05/2016</v>
          </cell>
          <cell r="C3533" t="str">
            <v>M</v>
          </cell>
          <cell r="D3533">
            <v>125.54</v>
          </cell>
        </row>
        <row r="3534">
          <cell r="A3534">
            <v>93957</v>
          </cell>
          <cell r="B3534" t="str">
            <v>EXECUÇÃO DE GRAMPO PARA SOLO GRAMPEADO COM COMPRIMENTO MENOR OU IGUAL A 4 M, DIÂMETRO DE 10 CM, PERFURAÇÃO COM EQUIPAMENTO MANUAL E ARMADURA COM DIÂMETRO DE 20 MM. AF_05/2016</v>
          </cell>
          <cell r="C3534" t="str">
            <v>M</v>
          </cell>
          <cell r="D3534">
            <v>158.35</v>
          </cell>
        </row>
        <row r="3535">
          <cell r="A3535">
            <v>93958</v>
          </cell>
          <cell r="B3535" t="str">
            <v>EXECUÇÃO DE GRAMPO PARA SOLO GRAMPEADO COM COMPRIMENTO MAIOR QUE 4 M E MENOR OU IGUAL A 6 M, DIÂMETRO DE 10 CM, PERFURAÇÃO COM EQUIPAMENTO MANUAL E ARMADURA COM DIÂMETRO DE 20 MM. AF_05/2016</v>
          </cell>
          <cell r="C3535" t="str">
            <v>M</v>
          </cell>
          <cell r="D3535">
            <v>147.72</v>
          </cell>
        </row>
        <row r="3536">
          <cell r="A3536">
            <v>93959</v>
          </cell>
          <cell r="B3536" t="str">
            <v>EXECUÇÃO DE GRAMPO PARA SOLO GRAMPEADO COM COMPRIMENTO MAIOR QUE 6 M E MENOR OU IGUAL A 8 M, DIÂMETRO DE 10 CM, PERFURAÇÃO COM EQUIPAMENTO MANUAL E ARMADURA COM DIÂMETRO DE 20 MM. AF_05/2016</v>
          </cell>
          <cell r="C3536" t="str">
            <v>M</v>
          </cell>
          <cell r="D3536">
            <v>141.41</v>
          </cell>
        </row>
        <row r="3537">
          <cell r="A3537">
            <v>93960</v>
          </cell>
          <cell r="B3537" t="str">
            <v>EXECUÇÃO DE GRAMPO PARA SOLO GRAMPEADO COM COMPRIMENTO MAIOR QUE 8 M E MENOR OU IGUAL A 10 M, DIÂMETRO DE 10 CM, PERFURAÇÃO COM EQUIPAMENTO MANUAL E ARMADURA COM DIÂMETRO DE 20 MM. AF_05/2016</v>
          </cell>
          <cell r="C3537" t="str">
            <v>M</v>
          </cell>
          <cell r="D3537">
            <v>136.97</v>
          </cell>
        </row>
        <row r="3538">
          <cell r="A3538">
            <v>93961</v>
          </cell>
          <cell r="B3538" t="str">
            <v>EXECUÇÃO DE GRAMPO PARA SOLO GRAMPEADO COM COMPRIMENTO MAIOR QUE 10 M, DIÂMETRO DE 10 CM, PERFURAÇÃO COM EQUIPAMENTO MANUAL E ARMADURA COM DIÂMETRO DE 20 MM. AF_05/2016</v>
          </cell>
          <cell r="C3538" t="str">
            <v>M</v>
          </cell>
          <cell r="D3538">
            <v>133.47</v>
          </cell>
        </row>
        <row r="3539">
          <cell r="A3539">
            <v>93962</v>
          </cell>
          <cell r="B3539" t="str">
            <v>EXECUÇÃO DE GRAMPO PARA SOLO GRAMPEADO COM COMPRIMENTO MENOR OU IGUAL A 4 M, DIÂMETRO DE 7 CM, PERFURAÇÃO COM EQUIPAMENTO MANUAL E ARMADURA COM DIÂMETRO DE 16 MM. AF_05/2016</v>
          </cell>
          <cell r="C3539" t="str">
            <v>M</v>
          </cell>
          <cell r="D3539">
            <v>140.34</v>
          </cell>
        </row>
        <row r="3540">
          <cell r="A3540">
            <v>93963</v>
          </cell>
          <cell r="B3540" t="str">
            <v>EXECUÇÃO DE GRAMPO PARA SOLO GRAMPEADO COM COMPRIMENTO MAIOR QUE 4 E MENOR OU IGUAL A 6 M, DIÂMETRO DE 7 CM, PERFURAÇÃO COM EQUIPAMENTO MANUAL E ARMADURA COM DIÂMETRO DE 16 MM. AF_05/2016</v>
          </cell>
          <cell r="C3540" t="str">
            <v>M</v>
          </cell>
          <cell r="D3540">
            <v>130.32</v>
          </cell>
        </row>
        <row r="3541">
          <cell r="A3541">
            <v>93964</v>
          </cell>
          <cell r="B3541" t="str">
            <v>EXECUÇÃO DE GRAMPO PARA SOLO GRAMPEADO COM COMPRIMENTO MAIOR QUE 6 M E MENOR OU IGUAL A 8 M, DIÂMETRO DE 7 CM, PERFURAÇÃO COM EQUIPAMENTO MANUAL E ARMADURA COM DIÂMETRO DE 16 MM. AF_05/2016</v>
          </cell>
          <cell r="C3541" t="str">
            <v>M</v>
          </cell>
          <cell r="D3541">
            <v>124.33</v>
          </cell>
        </row>
        <row r="3542">
          <cell r="A3542">
            <v>93965</v>
          </cell>
          <cell r="B3542" t="str">
            <v>EXECUÇÃO DE GRAMPO PARA SOLO GRAMPEADO COM COMPRIMENTO MAIOR QUE 8 M E MENOR OU IGUAL A 10 M, DIÂMETRO DE 7 CM, PERFURAÇÃO COM EQUIPAMENTO MANUAL E ARMADURA COM DIÂMETRO DE 16 MM. AF_05/2016</v>
          </cell>
          <cell r="C3542" t="str">
            <v>M</v>
          </cell>
          <cell r="D3542">
            <v>118.74</v>
          </cell>
        </row>
        <row r="3543">
          <cell r="A3543">
            <v>93966</v>
          </cell>
          <cell r="B3543" t="str">
            <v>EXECUÇÃO DE GRAMPO PARA SOLO GRAMPEADO COM COMPRIMENTO MAIOR QUE 10 M, DIÂMETRO DE 7 CM, PERFURAÇÃO COM EQUIPAMENTO MANUAL E ARMADURA COM DIÂMETRO DE 16 MM. AF_05/2016</v>
          </cell>
          <cell r="C3543" t="str">
            <v>M</v>
          </cell>
          <cell r="D3543">
            <v>116.75</v>
          </cell>
        </row>
        <row r="3544">
          <cell r="A3544">
            <v>93967</v>
          </cell>
          <cell r="B3544" t="str">
            <v>EXECUÇÃO DE GRAMPO PARA SOLO GRAMPEADO COM COMPRIMENTO MENOR OU IGUAL A 4 M, DIÂMETRO DE 7 CM, PERFURAÇÃO COM EQUIPAMENTO MANUAL E ARMADURA COM DIÂMETRO DE 20 MM. AF_05/2016</v>
          </cell>
          <cell r="C3544" t="str">
            <v>M</v>
          </cell>
          <cell r="D3544">
            <v>149.46</v>
          </cell>
        </row>
        <row r="3545">
          <cell r="A3545">
            <v>93968</v>
          </cell>
          <cell r="B3545" t="str">
            <v>EXECUÇÃO DE GRAMPO PARA SOLO GRAMPEADO COM COMPRIMENTO MAIOR QUE 4 E MENOR OU IGUAL A 6 M, DIÂMETRO DE 7 CM, PERFURAÇÃO COM EQUIPAMENTO MANUAL E ARMADURA COM DIÂMETRO DE 20 MM. AF_05/2016</v>
          </cell>
          <cell r="C3545" t="str">
            <v>M</v>
          </cell>
          <cell r="D3545">
            <v>138.87</v>
          </cell>
        </row>
        <row r="3546">
          <cell r="A3546">
            <v>93969</v>
          </cell>
          <cell r="B3546" t="str">
            <v>EXECUÇÃO DE GRAMPO PARA SOLO GRAMPEADO COM COMPRIMENTO MAIOR QUE 6 M E MENOR OU IGUAL A 8 M, DIÂMETRO DE 7 CM, PERFURAÇÃO COM EQUIPAMENTO MANUAL E ARMADURA COM DIÂMETRO DE 20 MM. AF_05/2016</v>
          </cell>
          <cell r="C3546" t="str">
            <v>M</v>
          </cell>
          <cell r="D3546">
            <v>132.59</v>
          </cell>
        </row>
        <row r="3547">
          <cell r="A3547">
            <v>93970</v>
          </cell>
          <cell r="B3547" t="str">
            <v>EXECUÇÃO DE GRAMPO PARA SOLO GRAMPEADO COM COMPRIMENTO MAIOR QUE 8 MENOR OU IGUAL A 10 M, DIÂMETRO DE 7 CM, PERFURAÇÃO COM EQUIPAMENTO MANUAL E ARMADURA COM DIÂMETRO DE 20 MM. AF_05/2016</v>
          </cell>
          <cell r="C3547" t="str">
            <v>M</v>
          </cell>
          <cell r="D3547">
            <v>128.15</v>
          </cell>
        </row>
        <row r="3548">
          <cell r="A3548">
            <v>93971</v>
          </cell>
          <cell r="B3548" t="str">
            <v>EXECUÇÃO DE GRAMPO PARA SOLO GRAMPEADO COM COMPRIMENTO MAIOR QUE 10 M, DIÂMETRO DE 7 CM, PERFURAÇÃO COM EQUIPAMENTO MANUAL E ARMADURA COM DIÂMETRO DE 20 MM. AF_05/2016</v>
          </cell>
          <cell r="C3548" t="str">
            <v>M</v>
          </cell>
          <cell r="D3548">
            <v>121.33</v>
          </cell>
        </row>
        <row r="3549">
          <cell r="A3549">
            <v>94037</v>
          </cell>
          <cell r="B3549" t="str">
            <v>ESCORAMENTO DE VALA, TIPO PONTALETEAMENTO, COM PROFUNDIDADE DE 0 A 1,5 M, LARGURA MENOR QUE 1,5 M, EM LOCAL COM NÍVEL ALTO DE INTERFERÊNCIA. AF_06/2016</v>
          </cell>
          <cell r="C3549" t="str">
            <v>M2</v>
          </cell>
          <cell r="D3549">
            <v>14.03</v>
          </cell>
        </row>
        <row r="3550">
          <cell r="A3550">
            <v>94038</v>
          </cell>
          <cell r="B3550" t="str">
            <v>ESCORAMENTO DE VALA, TIPO PONTALETEAMENTO, COM PROFUNDIDADE DE 0 A 1,5 M, LARGURA MAIOR OU IGUAL A 1,5 M E MENOR QUE 2,5 M, EM LOCAL COM NÍVEL ALTO DE INTERFERÊNCIA. AF_06/2016</v>
          </cell>
          <cell r="C3550" t="str">
            <v>M2</v>
          </cell>
          <cell r="D3550">
            <v>19.55</v>
          </cell>
        </row>
        <row r="3551">
          <cell r="A3551">
            <v>94039</v>
          </cell>
          <cell r="B3551" t="str">
            <v>ESCORAMENTO DE VALA, TIPO PONTALETEAMENTO, COM PROFUNDIDADE DE 1,5 A 3,0 M, LARGURA MENOR QUE 1,5 M, EM LOCAL COM NÍVEL ALTO DE INTERFERÊNCIA. AF_06/2016</v>
          </cell>
          <cell r="C3551" t="str">
            <v>M2</v>
          </cell>
          <cell r="D3551">
            <v>10.97</v>
          </cell>
        </row>
        <row r="3552">
          <cell r="A3552">
            <v>94040</v>
          </cell>
          <cell r="B3552" t="str">
            <v>ESCORAMENTO DE VALA, TIPO PONTALETEAMENTO, COM PROFUNDIDADE DE 1,5 A 3,0 M, LARGURA MAIOR OU IGUAL A 1,5 M E MENOR QUE 2,5 M, EM LOCAL COM NÍVEL ALTO DE INTERFERÊNCIA. AF_06/2016</v>
          </cell>
          <cell r="C3552" t="str">
            <v>M2</v>
          </cell>
          <cell r="D3552">
            <v>16.53</v>
          </cell>
        </row>
        <row r="3553">
          <cell r="A3553">
            <v>94041</v>
          </cell>
          <cell r="B3553" t="str">
            <v>ESCORAMENTO DE VALA, TIPO PONTALETEAMENTO, COM PROFUNDIDADE DE 3,0 A 4,5 M, LARGURA MENOR QUE 1,5 M EM LOCAL COM NÍVEL ALTO DE INTERFERÊNCIA. AF_06/2016</v>
          </cell>
          <cell r="C3553" t="str">
            <v>M2</v>
          </cell>
          <cell r="D3553">
            <v>8.27</v>
          </cell>
        </row>
        <row r="3554">
          <cell r="A3554">
            <v>94042</v>
          </cell>
          <cell r="B3554" t="str">
            <v>ESCORAMENTO DE VALA, TIPO PONTALETEAMENTO, COM PROFUNDIDADE DE 3,0 A 4,5 M, LARGURA MAIOR OU IGUAL A 1,5 M E MENOR QUE 2,5 M, EM LOCAL COM NÍVEL ALTO DE INTERFERÊNCIA. AF_06/2016</v>
          </cell>
          <cell r="C3554" t="str">
            <v>M2</v>
          </cell>
          <cell r="D3554">
            <v>13.94</v>
          </cell>
        </row>
        <row r="3555">
          <cell r="A3555">
            <v>94043</v>
          </cell>
          <cell r="B3555" t="str">
            <v>ESCORAMENTO DE VALA, TIPO PONTALETEAMENTO, COM PROFUNDIDADE DE 0 A 1,5 M, LARGURA MENOR QUE 1,5 M, EM LOCAL COM NÍVEL BAIXO DE INTERFERÊNCIA. AF_06/2016</v>
          </cell>
          <cell r="C3555" t="str">
            <v>M2</v>
          </cell>
          <cell r="D3555">
            <v>13.15</v>
          </cell>
        </row>
        <row r="3556">
          <cell r="A3556">
            <v>94044</v>
          </cell>
          <cell r="B3556" t="str">
            <v>ESCORAMENTO DE VALA, TIPO PONTALETEAMENTO, COM PROFUNDIDADE DE 0 A 1,5 M, LARGURA MAIOR OU IGUAL A 1,5 M E MENOR QUE 2,5 M, EM LOCAL COM NÍVEL BAIXO DE INTERFERÊNCIA. AF_06/2016</v>
          </cell>
          <cell r="C3556" t="str">
            <v>M2</v>
          </cell>
          <cell r="D3556">
            <v>18.7</v>
          </cell>
        </row>
        <row r="3557">
          <cell r="A3557">
            <v>94045</v>
          </cell>
          <cell r="B3557" t="str">
            <v>ESCORAMENTO DE VALA, TIPO PONTALETEAMENTO, COM PROFUNDIDADE DE 1,5 A 3,0 M, LARGURA MENOR QUE 1,5 M, EM LOCAL COM NÍVEL BAIXO DE INTERFERÊNCIA. AF_06/2016</v>
          </cell>
          <cell r="C3557" t="str">
            <v>M2</v>
          </cell>
          <cell r="D3557">
            <v>10.130000000000001</v>
          </cell>
        </row>
        <row r="3558">
          <cell r="A3558">
            <v>94046</v>
          </cell>
          <cell r="B3558" t="str">
            <v>ESCORAMENTO DE VALA, TIPO PONTALETEAMENTO, COM PROFUNDIDADE DE 1,5 A 3,0 M, LARGURA MAIOR OU IGUAL A 1,5 M E MENOR QUE 2,5 M, EM LOCAL COM NÍVEL BAIXO DE INTERFERÊNCIA. AF_06/2016</v>
          </cell>
          <cell r="C3558" t="str">
            <v>M2</v>
          </cell>
          <cell r="D3558">
            <v>15.65</v>
          </cell>
        </row>
        <row r="3559">
          <cell r="A3559">
            <v>94047</v>
          </cell>
          <cell r="B3559" t="str">
            <v>ESCORAMENTO DE VALA, TIPO PONTALETEAMENTO, COM PROFUNDIDADE DE 3,0 A 4,5 M, LARGURA MENOR QUE 1,5 M EM LOCAL COM NÍVEL BAIXO DE INTERFERÊNCIA. AF_06/2016</v>
          </cell>
          <cell r="C3559" t="str">
            <v>M2</v>
          </cell>
          <cell r="D3559">
            <v>7.41</v>
          </cell>
        </row>
        <row r="3560">
          <cell r="A3560">
            <v>94048</v>
          </cell>
          <cell r="B3560" t="str">
            <v>ESCORAMENTO DE VALA, TIPO PONTALETEAMENTO, COM PROFUNDIDADE DE 3,0 A 4,5 M, LARGURA MAIOR OU IGUAL A 1,5 M E MENOR QUE 2,5 M, EM LOCAL COM NÍVEL BAIXO DE INTERFERÊNCIA. AF_06/2016</v>
          </cell>
          <cell r="C3560" t="str">
            <v>M2</v>
          </cell>
          <cell r="D3560">
            <v>13.06</v>
          </cell>
        </row>
        <row r="3561">
          <cell r="A3561">
            <v>94049</v>
          </cell>
          <cell r="B3561" t="str">
            <v>ESCORAMENTO DE VALA, TIPO DESCONTÍNUO, COM PROFUNDIDADE DE 0 A 1,5 M, LARGURA MENOR QUE 1,5 M, EM LOCAL COM NÍVEL ALTO DE INTERFERÊNCIA. AF_06/2016</v>
          </cell>
          <cell r="C3561" t="str">
            <v>M2</v>
          </cell>
          <cell r="D3561">
            <v>22.25</v>
          </cell>
        </row>
        <row r="3562">
          <cell r="A3562">
            <v>94050</v>
          </cell>
          <cell r="B3562" t="str">
            <v>ESCORAMENTO DE VALA, TIPO DESCONTÍNUO, COM PROFUNDIDADE DE 0 A 1,5 M, LARGURA MAIOR OU IGUAL A 1,5 M E MENOR QUE 2,5 M, EM LOCAL COM NÍVEL ALTO DE INTERFERÊNCIA. AF_06/2016</v>
          </cell>
          <cell r="C3562" t="str">
            <v>M2</v>
          </cell>
          <cell r="D3562">
            <v>29.47</v>
          </cell>
        </row>
        <row r="3563">
          <cell r="A3563">
            <v>94051</v>
          </cell>
          <cell r="B3563" t="str">
            <v>ESCORAMENTO DE VALA, TIPO DESCONTÍNUO, COM PROFUNDIDADE DE 1,5 M A 3,0 M, LARGURA MENOR QUE 1,5 M, EM LOCAL COM NÍVEL ALTO DE INTERFERÊNCIA. AF_06/2016</v>
          </cell>
          <cell r="C3563" t="str">
            <v>M2</v>
          </cell>
          <cell r="D3563">
            <v>18.079999999999998</v>
          </cell>
        </row>
        <row r="3564">
          <cell r="A3564">
            <v>94052</v>
          </cell>
          <cell r="B3564" t="str">
            <v>ESCORAMENTO DE VALA, TIPO DESCONTÍNUO, COM PROFUNDIDADE DE 1,5 A 3,0 M, LARGURA MAIOR OU IGUAL A 1,5 M E MENOR QUE 2,5 M, EM LOCAL COM NÍVEL ALTO DE INTERFERÊNCIA. AF_06/2016</v>
          </cell>
          <cell r="C3564" t="str">
            <v>M2</v>
          </cell>
          <cell r="D3564">
            <v>25.17</v>
          </cell>
        </row>
        <row r="3565">
          <cell r="A3565">
            <v>94053</v>
          </cell>
          <cell r="B3565" t="str">
            <v>ESCORAMENTO DE VALA, TIPO DESCONTÍNUO, COM PROFUNDIDADE DE 3,0 A 4,5 M, LARGURA MENOR QUE 1,5 M, EM LOCAL COM NÍVEL ALTO DE INTERFERÊNCIA. AF_06/2016</v>
          </cell>
          <cell r="C3565" t="str">
            <v>M2</v>
          </cell>
          <cell r="D3565">
            <v>15.12</v>
          </cell>
        </row>
        <row r="3566">
          <cell r="A3566">
            <v>94054</v>
          </cell>
          <cell r="B3566" t="str">
            <v>ESCORAMENTO DE VALA, TIPO DESCONTÍNUO, COM PROFUNDIDADE DE 3,0 A 4,5 M, LARGURA MAIOR OU IGUAL A 1,5 E MENOR QUE 2,5 M, EM LOCAL COM NÍVEL ALTO DE INTERFERÊNCIA. AF_06/2016</v>
          </cell>
          <cell r="C3566" t="str">
            <v>M2</v>
          </cell>
          <cell r="D3566">
            <v>22.32</v>
          </cell>
        </row>
        <row r="3567">
          <cell r="A3567">
            <v>94055</v>
          </cell>
          <cell r="B3567" t="str">
            <v>ESCORAMENTO DE VALA, TIPO DESCONTÍNUO, COM PROFUNDIDADE DE 0 A 1,5 M, LARGURA MENOR QUE 1,5 M, EM LOCAL COM NÍVEL BAIXO DE INTERFERÊNCIA. AF_06/2016</v>
          </cell>
          <cell r="C3567" t="str">
            <v>M2</v>
          </cell>
          <cell r="D3567">
            <v>21.64</v>
          </cell>
        </row>
        <row r="3568">
          <cell r="A3568">
            <v>94056</v>
          </cell>
          <cell r="B3568" t="str">
            <v>ESCORAMENTO DE VALA, TIPO DESCONTÍNUO, COM PROFUNDIDADE DE 0 A 1,5 M, LARGURA MAIOR OU IGUAL A 1,5 M E MENOR QUE 2,5 M, EM LOCAL COM NÍVEL BAIXO DE INTERFERÊNCIA. AF_06/2016</v>
          </cell>
          <cell r="C3568" t="str">
            <v>M2</v>
          </cell>
          <cell r="D3568">
            <v>28.35</v>
          </cell>
        </row>
        <row r="3569">
          <cell r="A3569">
            <v>94057</v>
          </cell>
          <cell r="B3569" t="str">
            <v>ESCORAMENTO DE VALA, TIPO DESCONTÍNUO, COM PROFUNDIDADE DE 1,5 M A 3,0 M, LARGURA MENOR QUE 1,5 M, EM LOCAL COM NÍVEL BAIXO DE INTERFERÊNCIA. AF_06/2016</v>
          </cell>
          <cell r="C3569" t="str">
            <v>M2</v>
          </cell>
          <cell r="D3569">
            <v>16.97</v>
          </cell>
        </row>
        <row r="3570">
          <cell r="A3570">
            <v>94058</v>
          </cell>
          <cell r="B3570" t="str">
            <v>ESCORAMENTO DE VALA, TIPO DESCONTÍNUO, COM PROFUNDIDADE DE 1,5 A 3,0 M, LARGURA MAIOR OU IGUAL A 1,5 M E MENOR QUE 2,5 M, EM LOCAL COM NÍVEL BAIXO DE INTERFERÊNCIA. AF_06/2016</v>
          </cell>
          <cell r="C3570" t="str">
            <v>M2</v>
          </cell>
          <cell r="D3570">
            <v>24.04</v>
          </cell>
        </row>
        <row r="3571">
          <cell r="A3571">
            <v>94059</v>
          </cell>
          <cell r="B3571" t="str">
            <v>ESCORAMENTO DE VALA, TIPO DESCONTÍNUO, COM PROFUNDIDADE DE 3,0 A 4,5 M, LARGURA MENOR QUE 1,5 M, EM LOCAL COM NÍVEL BAIXO DE INTERFERÊNCIA. AF_06/2016</v>
          </cell>
          <cell r="C3571" t="str">
            <v>M2</v>
          </cell>
          <cell r="D3571">
            <v>14</v>
          </cell>
        </row>
        <row r="3572">
          <cell r="A3572">
            <v>94060</v>
          </cell>
          <cell r="B3572" t="str">
            <v>ESCORAMENTO DE VALA, TIPO DESCONTÍNUO, COM PROFUNDIDADE DE 3,0 A 4,5 M, LARGURA MAIOR OU IGUAL A 1,5 E MENOR QUE 2,5 M, EM LOCAL COM NÍVEL BAIXO DE INTERFERÊNCIA. AF_06/2016</v>
          </cell>
          <cell r="C3572" t="str">
            <v>M2</v>
          </cell>
          <cell r="D3572">
            <v>21.19</v>
          </cell>
        </row>
        <row r="3573">
          <cell r="A3573">
            <v>94097</v>
          </cell>
          <cell r="B3573" t="str">
            <v>PREPARO DE FUNDO DE VALA COM LARGURA MENOR QUE 1,5 M, EM LOCAL COM NÍVEL BAIXO DE INTERFERÊNCIA. AF_06/2016</v>
          </cell>
          <cell r="C3573" t="str">
            <v>M2</v>
          </cell>
          <cell r="D3573">
            <v>4.17</v>
          </cell>
        </row>
        <row r="3574">
          <cell r="A3574">
            <v>94098</v>
          </cell>
          <cell r="B3574" t="str">
            <v>PREPARO DE FUNDO DE VALA  COM LARGURA MENOR QUE 1,5 M, EM LOCAL COM NÍVEL ALTO DE INTERFERÊNCIA. AF_06/2016</v>
          </cell>
          <cell r="C3574" t="str">
            <v>M2</v>
          </cell>
          <cell r="D3574">
            <v>4.7699999999999996</v>
          </cell>
        </row>
        <row r="3575">
          <cell r="A3575">
            <v>94099</v>
          </cell>
          <cell r="B3575" t="str">
            <v>PREPARO DE FUNDO DE VALA COM LARGURA MAIOR OU IGUAL A 1,5 M E MENOR QUE 2,5 M, EM LOCAL COM NÍVEL BAIXO DE INTERFERÊNCIA. AF_06/2016</v>
          </cell>
          <cell r="C3575" t="str">
            <v>M2</v>
          </cell>
          <cell r="D3575">
            <v>2.09</v>
          </cell>
        </row>
        <row r="3576">
          <cell r="A3576">
            <v>94100</v>
          </cell>
          <cell r="B3576" t="str">
            <v>PREPARO DE FUNDO DE VALA  COM LARGURA MAIOR OU IGUAL A 1,5 M E MENOR QUE 2,5 M, EM LOCAL COM NÍVEL ALTO DE INTERFERÊNCIA. AF_06/2016</v>
          </cell>
          <cell r="C3576" t="str">
            <v>M2</v>
          </cell>
          <cell r="D3576">
            <v>2.66</v>
          </cell>
        </row>
        <row r="3577">
          <cell r="A3577">
            <v>94102</v>
          </cell>
          <cell r="B3577" t="str">
            <v>LASTRO DE VALA COM PREPARO DE FUNDO, LARGURA MENOR QUE 1,5 M, COM CAMADA DE AREIA, LANÇAMENTO MANUAL, EM LOCAL COM NÍVEL BAIXO DE INTERFERÊNCIA. AF_06/2016</v>
          </cell>
          <cell r="C3577" t="str">
            <v>M3</v>
          </cell>
          <cell r="D3577">
            <v>152.15</v>
          </cell>
        </row>
        <row r="3578">
          <cell r="A3578">
            <v>94103</v>
          </cell>
          <cell r="B3578" t="str">
            <v>LASTRO DE VALA COM PREPARO DE FUNDO, LARGURA MENOR QUE 1,5 M, COM CAMADA DE BRITA, LANÇAMENTO MANUAL, EM LOCAL COM NÍVEL BAIXO DE INTERFERÊNCIA. AF_06/2016</v>
          </cell>
          <cell r="C3578" t="str">
            <v>M3</v>
          </cell>
          <cell r="D3578">
            <v>214.67</v>
          </cell>
        </row>
        <row r="3579">
          <cell r="A3579">
            <v>94104</v>
          </cell>
          <cell r="B3579" t="str">
            <v>LASTRO DE VALA COM PREPARO DE FUNDO, LARGURA MENOR QUE 1,5 M, COM CAMADA DE AREIA, LANÇAMENTO MANUAL, EM LOCAL COM NÍVEL ALTO DE INTERFERÊNCIA. AF_06/2016</v>
          </cell>
          <cell r="C3579" t="str">
            <v>M3</v>
          </cell>
          <cell r="D3579">
            <v>155.46</v>
          </cell>
        </row>
        <row r="3580">
          <cell r="A3580">
            <v>94105</v>
          </cell>
          <cell r="B3580" t="str">
            <v>LASTRO DE VALA COM PREPARO DE FUNDO, LARGURA MENOR QUE 1,5 M, COM CAMADA DE BRITA, LANÇAMENTO MANUAL, EM LOCAL COM NÍVEL ALTO DE INTERFERÊNCIA. AF_06/2016</v>
          </cell>
          <cell r="C3580" t="str">
            <v>M3</v>
          </cell>
          <cell r="D3580">
            <v>218.02</v>
          </cell>
        </row>
        <row r="3581">
          <cell r="A3581">
            <v>94106</v>
          </cell>
          <cell r="B3581" t="str">
            <v>LASTRO COM PREPARO DE FUNDO, LARGURA MAIOR OU IGUAL A 1,5 M, COM CAMADA DE AREIA, LANÇAMENTO MANUAL, EM LOCAL COM NÍVEL BAIXO DE INTERFERÊNCIA. AF_06/2016</v>
          </cell>
          <cell r="C3581" t="str">
            <v>M3</v>
          </cell>
          <cell r="D3581">
            <v>135.5</v>
          </cell>
        </row>
        <row r="3582">
          <cell r="A3582">
            <v>94107</v>
          </cell>
          <cell r="B3582" t="str">
            <v>LASTRO COM PREPARO DE FUNDO, LARGURA MAIOR OU IGUAL A 1,5 M, COM CAMADA DE BRITA, LANÇAMENTO MANUAL, EM LOCAL COM NÍVEL BAIXO DE INTERFERÊNCIA. AF_06/2016</v>
          </cell>
          <cell r="C3582" t="str">
            <v>M3</v>
          </cell>
          <cell r="D3582">
            <v>198.05</v>
          </cell>
        </row>
        <row r="3583">
          <cell r="A3583">
            <v>94108</v>
          </cell>
          <cell r="B3583" t="str">
            <v>LASTRO COM PREPARO DE FUNDO, LARGURA MAIOR OU IGUAL A 1,5 M, COM CAMADA DE AREIA, LANÇAMENTO MANUAL, EM LOCAL COM NÍVEL ALTO DE INTERFERÊNCIA. AF_06/2016</v>
          </cell>
          <cell r="C3583" t="str">
            <v>M3</v>
          </cell>
          <cell r="D3583">
            <v>138.84</v>
          </cell>
        </row>
        <row r="3584">
          <cell r="A3584">
            <v>94110</v>
          </cell>
          <cell r="B3584" t="str">
            <v>LASTRO COM PREPARO DE FUNDO, LARGURA MAIOR OU IGUAL A 1,5 M, COM CAMADA DE BRITA, LANÇAMENTO MANUAL, EM LOCAL COM NÍVEL ALTO DE INTERFERÊNCIA. AF_06/2016</v>
          </cell>
          <cell r="C3584" t="str">
            <v>M3</v>
          </cell>
          <cell r="D3584">
            <v>201.37</v>
          </cell>
        </row>
        <row r="3585">
          <cell r="A3585">
            <v>94111</v>
          </cell>
          <cell r="B3585" t="str">
            <v>LASTRO DE VALA COM PREPARO DE FUNDO, LARGURA MENOR QUE 1,5 M, COM CAMADA DE AREIA, LANÇAMENTO MECANIZADO, EM LOCAL COM NÍVEL BAIXO DE INTERFERÊNCIA. AF_06/2016</v>
          </cell>
          <cell r="C3585" t="str">
            <v>M3</v>
          </cell>
          <cell r="D3585">
            <v>127.12</v>
          </cell>
        </row>
        <row r="3586">
          <cell r="A3586">
            <v>94112</v>
          </cell>
          <cell r="B3586" t="str">
            <v>LASTRO DE VALA COM PREPARO DE FUNDO, LARGURA MENOR QUE 1,5 M, COM CAMADA DE BRITA, LANÇAMENTO MECANIZADO, EM LOCAL COM NÍVEL BAIXO DE INTERFERÊNCIA. AF_06/2016</v>
          </cell>
          <cell r="C3586" t="str">
            <v>M3</v>
          </cell>
          <cell r="D3586">
            <v>183.83</v>
          </cell>
        </row>
        <row r="3587">
          <cell r="A3587">
            <v>94113</v>
          </cell>
          <cell r="B3587" t="str">
            <v>LASTRO DE VALA COM PREPARO DE FUNDO, LARGURA MENOR QUE 1,5 M, COM CAMADA DE AREIA, LANÇAMENTO MECANIZADO, EM LOCAL COM NÍVEL ALTO DE INTERFERÊNCIA. AF_06/2016</v>
          </cell>
          <cell r="C3587" t="str">
            <v>M3</v>
          </cell>
          <cell r="D3587">
            <v>132.25</v>
          </cell>
        </row>
        <row r="3588">
          <cell r="A3588">
            <v>94114</v>
          </cell>
          <cell r="B3588" t="str">
            <v>LASTRO DE VALA COM PREPARO DE FUNDO, LARGURA MENOR QUE 1,5 M, COM CAMADA DE BRITA, LANÇAMENTO MECANIZADO, EM LOCAL COM NÍVEL ALTO DE INTERFERÊNCIA. AF_06/2016</v>
          </cell>
          <cell r="C3588" t="str">
            <v>M3</v>
          </cell>
          <cell r="D3588">
            <v>189.61</v>
          </cell>
        </row>
        <row r="3589">
          <cell r="A3589">
            <v>94115</v>
          </cell>
          <cell r="B3589" t="str">
            <v>LASTRO COM PREPARO DE FUNDO, LARGURA MAIOR OU IGUAL A 1,5 M, COM CAMADA DE AREIA, LANÇAMENTO MECANIZADO, EM LOCAL COM NÍVEL BAIXO DE INTERFERÊNCIA. AF_06/2016</v>
          </cell>
          <cell r="C3589" t="str">
            <v>M3</v>
          </cell>
          <cell r="D3589">
            <v>103.14</v>
          </cell>
        </row>
        <row r="3590">
          <cell r="A3590">
            <v>94116</v>
          </cell>
          <cell r="B3590" t="str">
            <v>LASTRO COM PREPARO DE FUNDO, LARGURA MAIOR OU IGUAL A 1,5 M, COM CAMADA DE BRITA, LANÇAMENTO MECANIZADO, EM LOCAL COM NÍVEL BAIXO DE INTERFERÊNCIA. AF_06/2016</v>
          </cell>
          <cell r="C3590" t="str">
            <v>M3</v>
          </cell>
          <cell r="D3590">
            <v>156.36000000000001</v>
          </cell>
        </row>
        <row r="3591">
          <cell r="A3591">
            <v>94117</v>
          </cell>
          <cell r="B3591" t="str">
            <v>LASTRO COM PREPARO DE FUNDO, LARGURA MAIOR OU IGUAL A 1,5 M, COM CAMADA DE AREIA, LANÇAMENTO MECANIZADO, EM LOCAL COM NÍVEL ALTO DE INTERFERÊNCIA. AF_06/2016</v>
          </cell>
          <cell r="C3591" t="str">
            <v>M3</v>
          </cell>
          <cell r="D3591">
            <v>107.89</v>
          </cell>
        </row>
        <row r="3592">
          <cell r="A3592">
            <v>94118</v>
          </cell>
          <cell r="B3592" t="str">
            <v>LASTRO COM PREPARO DE FUNDO, LARGURA MAIOR OU IGUAL A 1,5 M, COM CAMADA DE BRITA, LANÇAMENTO MECANIZADO, EM LOCAL COM NÍVEL ALTO DE INTERFERÊNCIA. AF_06/2016</v>
          </cell>
          <cell r="C3592" t="str">
            <v>M3</v>
          </cell>
          <cell r="D3592">
            <v>161.96</v>
          </cell>
        </row>
        <row r="3593">
          <cell r="A3593">
            <v>94189</v>
          </cell>
          <cell r="B3593" t="str">
            <v>TELHAMENTO COM TELHA DE CONCRETO DE ENCAIXE, COM ATÉ 2 ÁGUAS, INCLUSO TRANSPORTE VERTICAL. AF_07/2019</v>
          </cell>
          <cell r="C3593" t="str">
            <v>M2</v>
          </cell>
          <cell r="D3593">
            <v>27.01</v>
          </cell>
        </row>
        <row r="3594">
          <cell r="A3594">
            <v>94192</v>
          </cell>
          <cell r="B3594" t="str">
            <v>TELHAMENTO COM TELHA DE CONCRETO DE ENCAIXE, COM MAIS DE 2 ÁGUAS, INCLUSO TRANSPORTE VERTICAL. AF_07/2019</v>
          </cell>
          <cell r="C3594" t="str">
            <v>M2</v>
          </cell>
          <cell r="D3594">
            <v>28.8</v>
          </cell>
        </row>
        <row r="3595">
          <cell r="A3595">
            <v>94195</v>
          </cell>
          <cell r="B3595" t="str">
            <v>TELHAMENTO COM TELHA CERÂMICA DE ENCAIXE, TIPO PORTUGUESA, COM ATÉ 2 ÁGUAS, INCLUSO TRANSPORTE VERTICAL. AF_07/2019</v>
          </cell>
          <cell r="C3595" t="str">
            <v>M2</v>
          </cell>
          <cell r="D3595">
            <v>38.07</v>
          </cell>
        </row>
        <row r="3596">
          <cell r="A3596">
            <v>94198</v>
          </cell>
          <cell r="B3596" t="str">
            <v>TELHAMENTO COM TELHA CERÂMICA DE ENCAIXE, TIPO PORTUGUESA, COM MAIS DE 2 ÁGUAS, INCLUSO TRANSPORTE VERTICAL. AF_07/2019</v>
          </cell>
          <cell r="C3596" t="str">
            <v>M2</v>
          </cell>
          <cell r="D3596">
            <v>40.44</v>
          </cell>
        </row>
        <row r="3597">
          <cell r="A3597">
            <v>94201</v>
          </cell>
          <cell r="B3597" t="str">
            <v>TELHAMENTO COM TELHA CERÂMICA CAPA-CANAL, TIPO COLONIAL, COM ATÉ 2 ÁGUAS, INCLUSO TRANSPORTE VERTICAL. AF_07/2019</v>
          </cell>
          <cell r="C3597" t="str">
            <v>M2</v>
          </cell>
          <cell r="D3597">
            <v>53.43</v>
          </cell>
        </row>
        <row r="3598">
          <cell r="A3598">
            <v>94204</v>
          </cell>
          <cell r="B3598" t="str">
            <v>TELHAMENTO COM TELHA CERÂMICA CAPA-CANAL, TIPO COLONIAL, COM MAIS DE 2 ÁGUAS, INCLUSO TRANSPORTE VERTICAL. AF_07/2019</v>
          </cell>
          <cell r="C3598" t="str">
            <v>M2</v>
          </cell>
          <cell r="D3598">
            <v>57.45</v>
          </cell>
        </row>
        <row r="3599">
          <cell r="A3599">
            <v>94207</v>
          </cell>
          <cell r="B3599" t="str">
            <v>TELHAMENTO COM TELHA ONDULADA DE FIBROCIMENTO E = 6 MM, COM RECOBRIMENTO LATERAL DE 1/4 DE ONDA PARA TELHADO COM INCLINAÇÃO MAIOR QUE 10°, COM ATÉ 2 ÁGUAS, INCLUSO IÇAMENTO. AF_07/2019</v>
          </cell>
          <cell r="C3599" t="str">
            <v>M2</v>
          </cell>
          <cell r="D3599">
            <v>33.770000000000003</v>
          </cell>
        </row>
        <row r="3600">
          <cell r="A3600">
            <v>94210</v>
          </cell>
          <cell r="B3600" t="str">
            <v>TELHAMENTO COM TELHA ONDULADA DE FIBROCIMENTO E = 6 MM, COM RECOBRIMENTO LATERAL DE 1 1/4 DE ONDA PARA TELHADO COM INCLINAÇÃO MÁXIMA DE 10°, COM ATÉ 2 ÁGUAS, INCLUSO IÇAMENTO. AF_07/2019</v>
          </cell>
          <cell r="C3600" t="str">
            <v>M2</v>
          </cell>
          <cell r="D3600">
            <v>35.9</v>
          </cell>
        </row>
        <row r="3601">
          <cell r="A3601">
            <v>94213</v>
          </cell>
          <cell r="B3601" t="str">
            <v>TELHAMENTO COM TELHA DE AÇO/ALUMÍNIO E = 0,5 MM, COM ATÉ 2 ÁGUAS, INCLUSO IÇAMENTO. AF_07/2019</v>
          </cell>
          <cell r="C3601" t="str">
            <v>M2</v>
          </cell>
          <cell r="D3601">
            <v>45.5</v>
          </cell>
        </row>
        <row r="3602">
          <cell r="A3602">
            <v>94216</v>
          </cell>
          <cell r="B3602" t="str">
            <v>TELHAMENTO COM TELHA METÁLICA TERMOACÚSTICA E = 30 MM, COM ATÉ 2 ÁGUAS, INCLUSO IÇAMENTO. AF_07/2019</v>
          </cell>
          <cell r="C3602" t="str">
            <v>M2</v>
          </cell>
          <cell r="D3602">
            <v>130.59</v>
          </cell>
        </row>
        <row r="3603">
          <cell r="A3603">
            <v>94218</v>
          </cell>
          <cell r="B3603" t="str">
            <v>TELHAMENTO COM TELHA ESTRUTURAL DE FIBROCIMENTO E= 6 MM, COM ATÉ 2 ÁGUAS, INCLUSO IÇAMENTO. AF_07/2019</v>
          </cell>
          <cell r="C3603" t="str">
            <v>M2</v>
          </cell>
          <cell r="D3603">
            <v>74.89</v>
          </cell>
        </row>
        <row r="3604">
          <cell r="A3604">
            <v>94219</v>
          </cell>
          <cell r="B3604" t="str">
            <v>CUMEEIRA E ESPIGÃO PARA TELHA CERÂMICA EMBOÇADA COM ARGAMASSA TRAÇO 1:2:9 (CIMENTO, CAL E AREIA), PARA TELHADOS COM MAIS DE 2 ÁGUAS, INCLUSO TRANSPORTE VERTICAL. AF_07/2019</v>
          </cell>
          <cell r="C3604" t="str">
            <v>M</v>
          </cell>
          <cell r="D3604">
            <v>27.27</v>
          </cell>
        </row>
        <row r="3605">
          <cell r="A3605">
            <v>94220</v>
          </cell>
          <cell r="B3605" t="str">
            <v>CUMEEIRA E ESPIGÃO PARA TELHA DE CONCRETO EMBOÇADA COM ARGAMASSA TRAÇO 1:2:9 (CIMENTO, CAL E AREIA), PARA TELHADOS COM MAIS DE 2 ÁGUAS, INCLUSO TRANSPORTE VERTICAL. AF_07/2019</v>
          </cell>
          <cell r="C3605" t="str">
            <v>M</v>
          </cell>
          <cell r="D3605">
            <v>37.049999999999997</v>
          </cell>
        </row>
        <row r="3606">
          <cell r="A3606">
            <v>94221</v>
          </cell>
          <cell r="B3606" t="str">
            <v>CUMEEIRA PARA TELHA CERÂMICA EMBOÇADA COM ARGAMASSA TRAÇO 1:2:9 (CIMENTO, CAL E AREIA) PARA TELHADOS COM ATÉ 2 ÁGUAS, INCLUSO TRANSPORTE VERTICAL. AF_07/2019</v>
          </cell>
          <cell r="C3606" t="str">
            <v>M</v>
          </cell>
          <cell r="D3606">
            <v>22.6</v>
          </cell>
        </row>
        <row r="3607">
          <cell r="A3607">
            <v>94222</v>
          </cell>
          <cell r="B3607" t="str">
            <v>CUMEEIRA PARA TELHA DE CONCRETO EMBOÇADA COM ARGAMASSA TRAÇO 1:2:9 (CIMENTO, CAL E AREIA) PARA TELHADOS COM ATÉ 2 ÁGUAS, INCLUSO TRANSPORTE VERTICAL. AF_07/2019</v>
          </cell>
          <cell r="C3607" t="str">
            <v>M</v>
          </cell>
          <cell r="D3607">
            <v>32.380000000000003</v>
          </cell>
        </row>
        <row r="3608">
          <cell r="A3608">
            <v>94223</v>
          </cell>
          <cell r="B3608" t="str">
            <v>CUMEEIRA PARA TELHA DE FIBROCIMENTO ONDULADA E = 6 MM, INCLUSO ACESSÓRIOS DE FIXAÇÃO E IÇAMENTO. AF_07/2019</v>
          </cell>
          <cell r="C3608" t="str">
            <v>M</v>
          </cell>
          <cell r="D3608">
            <v>42.48</v>
          </cell>
        </row>
        <row r="3609">
          <cell r="A3609">
            <v>94224</v>
          </cell>
          <cell r="B3609" t="str">
            <v>EMBOÇAMENTO COM ARGAMASSA TRAÇO 1:2:9 (CIMENTO, CAL E AREIA). AF_07/2019</v>
          </cell>
          <cell r="C3609" t="str">
            <v>M</v>
          </cell>
          <cell r="D3609">
            <v>17.53</v>
          </cell>
        </row>
        <row r="3610">
          <cell r="A3610">
            <v>94225</v>
          </cell>
          <cell r="B3610" t="str">
            <v>ISOLAMENTO TERMOACÚSTICO COM LÃ MINERAL NA SUBCOBERTURA, INCLUSO TRANSPORTE VERTICAL. AF_07/2019</v>
          </cell>
          <cell r="C3610" t="str">
            <v>M2</v>
          </cell>
          <cell r="D3610">
            <v>23.54</v>
          </cell>
        </row>
        <row r="3611">
          <cell r="A3611">
            <v>94226</v>
          </cell>
          <cell r="B3611" t="str">
            <v>SUBCOBERTURA COM MANTA PLÁSTICA REVESTIDA POR PELÍCULA DE ALUMÍNO, INCLUSO TRANSPORTE VERTICAL. AF_07/2019</v>
          </cell>
          <cell r="C3611" t="str">
            <v>M2</v>
          </cell>
          <cell r="D3611">
            <v>16.36</v>
          </cell>
        </row>
        <row r="3612">
          <cell r="A3612">
            <v>94227</v>
          </cell>
          <cell r="B3612" t="str">
            <v>CALHA EM CHAPA DE AÇO GALVANIZADO NÚMERO 24, DESENVOLVIMENTO DE 33 CM, INCLUSO TRANSPORTE VERTICAL. AF_07/2019</v>
          </cell>
          <cell r="C3612" t="str">
            <v>M</v>
          </cell>
          <cell r="D3612">
            <v>44.94</v>
          </cell>
        </row>
        <row r="3613">
          <cell r="A3613">
            <v>94228</v>
          </cell>
          <cell r="B3613" t="str">
            <v>CALHA EM CHAPA DE AÇO GALVANIZADO NÚMERO 24, DESENVOLVIMENTO DE 50 CM, INCLUSO TRANSPORTE VERTICAL. AF_07/2019</v>
          </cell>
          <cell r="C3613" t="str">
            <v>M</v>
          </cell>
          <cell r="D3613">
            <v>60.25</v>
          </cell>
        </row>
        <row r="3614">
          <cell r="A3614">
            <v>94229</v>
          </cell>
          <cell r="B3614" t="str">
            <v>CALHA EM CHAPA DE AÇO GALVANIZADO NÚMERO 24, DESENVOLVIMENTO DE 100 CM, INCLUSO TRANSPORTE VERTICAL. AF_07/2019</v>
          </cell>
          <cell r="C3614" t="str">
            <v>M</v>
          </cell>
          <cell r="D3614">
            <v>116.42</v>
          </cell>
        </row>
        <row r="3615">
          <cell r="A3615">
            <v>94231</v>
          </cell>
          <cell r="B3615" t="str">
            <v>RUFO EM CHAPA DE AÇO GALVANIZADO NÚMERO 24, CORTE DE 25 CM, INCLUSO TRANSPORTE VERTICAL. AF_07/2019</v>
          </cell>
          <cell r="C3615" t="str">
            <v>M</v>
          </cell>
          <cell r="D3615">
            <v>36.200000000000003</v>
          </cell>
        </row>
        <row r="3616">
          <cell r="A3616">
            <v>94232</v>
          </cell>
          <cell r="B3616" t="str">
            <v>AMARRAÇÃO DE TELHAS CERÂMICAS OU DE CONCRETO. AF_07/2019</v>
          </cell>
          <cell r="C3616" t="str">
            <v>UN</v>
          </cell>
          <cell r="D3616">
            <v>2</v>
          </cell>
        </row>
        <row r="3617">
          <cell r="A3617">
            <v>94263</v>
          </cell>
          <cell r="B3617" t="str">
            <v>GUIA (MEIO-FIO) CONCRETO, MOLDADA  IN LOCO  EM TRECHO RETO COM EXTRUSORA, 13 CM BASE X 22 CM ALTURA. AF_06/2016</v>
          </cell>
          <cell r="C3617" t="str">
            <v>M</v>
          </cell>
          <cell r="D3617">
            <v>24.52</v>
          </cell>
        </row>
        <row r="3618">
          <cell r="A3618">
            <v>94264</v>
          </cell>
          <cell r="B3618" t="str">
            <v>GUIA (MEIO-FIO) CONCRETO, MOLDADA  IN LOCO  EM TRECHO CURVO COM EXTRUSORA, 13 CM BASE X 22 CM ALTURA. AF_06/2016</v>
          </cell>
          <cell r="C3618" t="str">
            <v>M</v>
          </cell>
          <cell r="D3618">
            <v>27.1</v>
          </cell>
        </row>
        <row r="3619">
          <cell r="A3619">
            <v>94265</v>
          </cell>
          <cell r="B3619" t="str">
            <v>GUIA (MEIO-FIO) CONCRETO, MOLDADA  IN LOCO  EM TRECHO RETO COM EXTRUSORA, 15 CM BASE X 30 CM ALTURA. AF_06/2016</v>
          </cell>
          <cell r="C3619" t="str">
            <v>M</v>
          </cell>
          <cell r="D3619">
            <v>32.79</v>
          </cell>
        </row>
        <row r="3620">
          <cell r="A3620">
            <v>94266</v>
          </cell>
          <cell r="B3620" t="str">
            <v>GUIA (MEIO-FIO) CONCRETO, MOLDADA  IN LOCO  EM TRECHO CURVO COM EXTRUSORA, 15 CM BASE X 30 CM ALTURA. AF_06/2016</v>
          </cell>
          <cell r="C3620" t="str">
            <v>M</v>
          </cell>
          <cell r="D3620">
            <v>35.75</v>
          </cell>
        </row>
        <row r="3621">
          <cell r="A3621">
            <v>94267</v>
          </cell>
          <cell r="B3621" t="str">
            <v>GUIA (MEIO-FIO) E SARJETA CONJUGADOS DE CONCRETO, MOLDADA  IN LOCO  EM TRECHO RETO COM EXTRUSORA, 45 CM BASE (15 CM BASE DA GUIA + 30 CM BASE DA SARJETA) X 22 CM ALTURA. AF_06/2016</v>
          </cell>
          <cell r="C3621" t="str">
            <v>M</v>
          </cell>
          <cell r="D3621">
            <v>39.14</v>
          </cell>
        </row>
        <row r="3622">
          <cell r="A3622">
            <v>94268</v>
          </cell>
          <cell r="B3622" t="str">
            <v>GUIA (MEIO-FIO) E SARJETA CONJUGADOS DE CONCRETO, MOLDADA  IN LOCO  EM TRECHO CURVO COM EXTRUSORA, 45 CM BASE (15 CM BASE DA GUIA + 30 CM BASE DA SARJETA) X 22 CM ALTURA. AF_06/2016</v>
          </cell>
          <cell r="C3622" t="str">
            <v>M</v>
          </cell>
          <cell r="D3622">
            <v>42.4</v>
          </cell>
        </row>
        <row r="3623">
          <cell r="A3623">
            <v>94269</v>
          </cell>
          <cell r="B3623" t="str">
            <v>GUIA (MEIO-FIO) E SARJETA CONJUGADOS DE CONCRETO, MOLDADA  IN LOCO  EM TRECHO RETO COM EXTRUSORA, 60 CM BASE (15 CM BASE DA GUIA + 45 CM BASE DA SARJETA) X 26 CM ALTURA. AF_06/2016</v>
          </cell>
          <cell r="C3623" t="str">
            <v>M</v>
          </cell>
          <cell r="D3623">
            <v>56.48</v>
          </cell>
        </row>
        <row r="3624">
          <cell r="A3624">
            <v>94270</v>
          </cell>
          <cell r="B3624" t="str">
            <v>GUIA (MEIO-FIO) E SARJETA CONJUGADOS DE CONCRETO, MOLDADA IN LOCO  EM TRECHO CURVO COM EXTRUSORA, 60 CM BASE (15 CM BASE DA GUIA + 45 CM BASE DA SARJETA) X 26 CM ALTURA. AF_06/2016</v>
          </cell>
          <cell r="C3624" t="str">
            <v>M</v>
          </cell>
          <cell r="D3624">
            <v>61.04</v>
          </cell>
        </row>
        <row r="3625">
          <cell r="A3625">
            <v>94271</v>
          </cell>
          <cell r="B3625" t="str">
            <v>GUIA (MEIO-FIO) E SARJETA CONJUGADOS DE CONCRETO, MOLDADA  IN LOCO  EM TRECHO RETO COM EXTRUSORA, 65 CM BASE (15 CM BASE DA GUIA + 50 CM BASE DA SARJETA) X 26 CM ALTURA. AF_06/2016</v>
          </cell>
          <cell r="C3625" t="str">
            <v>M</v>
          </cell>
          <cell r="D3625">
            <v>68.97</v>
          </cell>
        </row>
        <row r="3626">
          <cell r="A3626">
            <v>94272</v>
          </cell>
          <cell r="B3626" t="str">
            <v>GUIA (MEIO-FIO) E SARJETA CONJUGADOS DE CONCRETO, MOLDADA  IN LOCO  EM TRECHO CURVO COM EXTRUSORA, 65 CM BASE (15 CM BASE DA GUIA + 50 CM BASE DA SARJETA) X 26 CM ALTURA. AF_06/2016</v>
          </cell>
          <cell r="C3626" t="str">
            <v>M</v>
          </cell>
          <cell r="D3626">
            <v>75.040000000000006</v>
          </cell>
        </row>
        <row r="3627">
          <cell r="A3627">
            <v>94273</v>
          </cell>
          <cell r="B3627" t="str">
            <v>ASSENTAMENTO DE GUIA (MEIO-FIO) EM TRECHO RETO, CONFECCIONADA EM CONCRETO PRÉ-FABRICADO, DIMENSÕES 100X15X13X30 CM (COMPRIMENTO X BASE INFERIOR X BASE SUPERIOR X ALTURA), PARA VIAS URBANAS (USO VIÁRIO). AF_06/2016</v>
          </cell>
          <cell r="C3627" t="str">
            <v>M</v>
          </cell>
          <cell r="D3627">
            <v>39.049999999999997</v>
          </cell>
        </row>
        <row r="3628">
          <cell r="A3628">
            <v>94274</v>
          </cell>
          <cell r="B3628" t="str">
            <v>ASSENTAMENTO DE GUIA (MEIO-FIO) EM TRECHO CURVO, CONFECCIONADA EM CONCRETO PRÉ-FABRICADO, DIMENSÕES 100X15X13X30 CM (COMPRIMENTO X BASE INFERIOR X BASE SUPERIOR X ALTURA), PARA VIAS URBANAS (USO VIÁRIO). AF_06/2016</v>
          </cell>
          <cell r="C3628" t="str">
            <v>M</v>
          </cell>
          <cell r="D3628">
            <v>41.91</v>
          </cell>
        </row>
        <row r="3629">
          <cell r="A3629">
            <v>94275</v>
          </cell>
          <cell r="B3629" t="str">
            <v>ASSENTAMENTO DE GUIA (MEIO-FIO) EM TRECHO RETO, CONFECCIONADA EM CONCRETO PRÉ-FABRICADO, DIMENSÕES 100X15X13X20 CM (COMPRIMENTO X BASE INFERIOR X BASE SUPERIOR X ALTURA), PARA URBANIZAÇÃO INTERNA DE EMPREENDIMENTOS. AF_06/2016_P</v>
          </cell>
          <cell r="C3629" t="str">
            <v>M</v>
          </cell>
          <cell r="D3629">
            <v>37.53</v>
          </cell>
        </row>
        <row r="3630">
          <cell r="A3630">
            <v>94276</v>
          </cell>
          <cell r="B3630" t="str">
            <v>ASSENTAMENTO DE GUIA (MEIO-FIO) EM TRECHO CURVO, CONFECCIONADA EM CONCRETO PRÉ-FABRICADO, DIMENSÕES 100X15X13X20 CM (COMPRIMENTO X BASE INFERIOR X BASE SUPERIOR X ALTURA), PARA URBANIZAÇÃO INTERNA DE EMPREENDIMENTOS. AF_06/2016_P</v>
          </cell>
          <cell r="C3630" t="str">
            <v>M</v>
          </cell>
          <cell r="D3630">
            <v>40.39</v>
          </cell>
        </row>
        <row r="3631">
          <cell r="A3631">
            <v>94281</v>
          </cell>
          <cell r="B3631" t="str">
            <v>EXECUÇÃO DE SARJETA DE CONCRETO USINADO, MOLDADA  IN LOCO  EM TRECHO RETO, 30 CM BASE X 15 CM ALTURA. AF_06/2016</v>
          </cell>
          <cell r="C3631" t="str">
            <v>M</v>
          </cell>
          <cell r="D3631">
            <v>38.76</v>
          </cell>
        </row>
        <row r="3632">
          <cell r="A3632">
            <v>94282</v>
          </cell>
          <cell r="B3632" t="str">
            <v>EXECUÇÃO DE SARJETA DE CONCRETO USINADO, MOLDADA  IN LOCO  EM TRECHO CURVO, 30 CM BASE X 15 CM ALTURA. AF_06/2016</v>
          </cell>
          <cell r="C3632" t="str">
            <v>M</v>
          </cell>
          <cell r="D3632">
            <v>47.47</v>
          </cell>
        </row>
        <row r="3633">
          <cell r="A3633">
            <v>94283</v>
          </cell>
          <cell r="B3633" t="str">
            <v>EXECUÇÃO DE SARJETA DE CONCRETO USINADO, MOLDADA  IN LOCO  EM TRECHO RETO, 45 CM BASE X 15 CM ALTURA. AF_06/2016</v>
          </cell>
          <cell r="C3633" t="str">
            <v>M</v>
          </cell>
          <cell r="D3633">
            <v>50.85</v>
          </cell>
        </row>
        <row r="3634">
          <cell r="A3634">
            <v>94284</v>
          </cell>
          <cell r="B3634" t="str">
            <v>EXECUÇÃO DE SARJETA DE CONCRETO USINADO, MOLDADA  IN LOCO  EM TRECHO CURVO, 45 CM BASE X 15 CM ALTURA. AF_06/2016</v>
          </cell>
          <cell r="C3634" t="str">
            <v>M</v>
          </cell>
          <cell r="D3634">
            <v>59.55</v>
          </cell>
        </row>
        <row r="3635">
          <cell r="A3635">
            <v>94285</v>
          </cell>
          <cell r="B3635" t="str">
            <v>EXECUÇÃO DE SARJETA DE CONCRETO USINADO, MOLDADA  IN LOCO  EM TRECHO RETO, 60 CM BASE X 15 CM ALTURA. AF_06/2016</v>
          </cell>
          <cell r="C3635" t="str">
            <v>M</v>
          </cell>
          <cell r="D3635">
            <v>62.54</v>
          </cell>
        </row>
        <row r="3636">
          <cell r="A3636">
            <v>94286</v>
          </cell>
          <cell r="B3636" t="str">
            <v>EXECUÇÃO DE SARJETA DE CONCRETO USINADO, MOLDADA  IN LOCO  EM TRECHO CURVO, 60 CM BASE X 15 CM ALTURA. AF_06/2016</v>
          </cell>
          <cell r="C3636" t="str">
            <v>M</v>
          </cell>
          <cell r="D3636">
            <v>71.239999999999995</v>
          </cell>
        </row>
        <row r="3637">
          <cell r="A3637">
            <v>94287</v>
          </cell>
          <cell r="B3637" t="str">
            <v>EXECUÇÃO DE SARJETA DE CONCRETO USINADO, MOLDADA  IN LOCO  EM TRECHO RETO, 30 CM BASE X 10 CM ALTURA. AF_06/2016</v>
          </cell>
          <cell r="C3637" t="str">
            <v>M</v>
          </cell>
          <cell r="D3637">
            <v>29.97</v>
          </cell>
        </row>
        <row r="3638">
          <cell r="A3638">
            <v>94288</v>
          </cell>
          <cell r="B3638" t="str">
            <v>EXECUÇÃO DE SARJETA DE CONCRETO USINADO, MOLDADA  IN LOCO  EM TRECHO CURVO, 30 CM BASE X 10 CM ALTURA. AF_06/2016</v>
          </cell>
          <cell r="C3638" t="str">
            <v>M</v>
          </cell>
          <cell r="D3638">
            <v>37.58</v>
          </cell>
        </row>
        <row r="3639">
          <cell r="A3639">
            <v>94289</v>
          </cell>
          <cell r="B3639" t="str">
            <v>EXECUÇÃO DE SARJETA DE CONCRETO USINADO, MOLDADA  IN LOCO  EM TRECHO RETO, 45 CM BASE X 10 CM ALTURA. AF_06/2016</v>
          </cell>
          <cell r="C3639" t="str">
            <v>M</v>
          </cell>
          <cell r="D3639">
            <v>38.58</v>
          </cell>
        </row>
        <row r="3640">
          <cell r="A3640">
            <v>94290</v>
          </cell>
          <cell r="B3640" t="str">
            <v>EXECUÇÃO DE SARJETA DE CONCRETO USINADO, MOLDADA  IN LOCO  EM TRECHO CURVO, 45 CM BASE X 10 CM ALTURA. AF_06/2016</v>
          </cell>
          <cell r="C3640" t="str">
            <v>M</v>
          </cell>
          <cell r="D3640">
            <v>46.2</v>
          </cell>
        </row>
        <row r="3641">
          <cell r="A3641">
            <v>94291</v>
          </cell>
          <cell r="B3641" t="str">
            <v>EXECUÇÃO DE SARJETA DE CONCRETO USINADO, MOLDADA  IN LOCO  EM TRECHO RETO, 60 CM BASE X 10 CM ALTURA. AF_06/2016</v>
          </cell>
          <cell r="C3641" t="str">
            <v>M</v>
          </cell>
          <cell r="D3641">
            <v>46.82</v>
          </cell>
        </row>
        <row r="3642">
          <cell r="A3642">
            <v>94292</v>
          </cell>
          <cell r="B3642" t="str">
            <v>EXECUÇÃO DE SARJETA DE CONCRETO USINADO, MOLDADA  IN LOCO  EM TRECHO CURVO, 60 CM BASE X 10 CM ALTURA. AF_06/2016</v>
          </cell>
          <cell r="C3642" t="str">
            <v>M</v>
          </cell>
          <cell r="D3642">
            <v>54.42</v>
          </cell>
        </row>
        <row r="3643">
          <cell r="A3643">
            <v>94293</v>
          </cell>
          <cell r="B3643" t="str">
            <v>EXECUÇÃO DE SARJETÃO DE CONCRETO USINADO, MOLDADA  IN LOCO  EM TRECHO RETO, 100 CM BASE X 20 CM ALTURA. AF_06/2016</v>
          </cell>
          <cell r="C3643" t="str">
            <v>M</v>
          </cell>
          <cell r="D3643">
            <v>124.36</v>
          </cell>
        </row>
        <row r="3644">
          <cell r="A3644">
            <v>94294</v>
          </cell>
          <cell r="B3644" t="str">
            <v>EXECUÇÃO DE ESCORAS DE CONCRETO PARA CONTENÇÃO DE GUIAS PRÉ-FABRICADAS. AF_06/2016</v>
          </cell>
          <cell r="C3644" t="str">
            <v>M</v>
          </cell>
          <cell r="D3644">
            <v>6.01</v>
          </cell>
        </row>
        <row r="3645">
          <cell r="A3645">
            <v>94295</v>
          </cell>
          <cell r="B3645" t="str">
            <v>MESTRE DE OBRAS COM ENCARGOS COMPLEMENTARES</v>
          </cell>
          <cell r="C3645" t="str">
            <v>MES</v>
          </cell>
          <cell r="D3645">
            <v>4932.26</v>
          </cell>
        </row>
        <row r="3646">
          <cell r="A3646">
            <v>94296</v>
          </cell>
          <cell r="B3646" t="str">
            <v>TOPOGRAFO COM ENCARGOS COMPLEMENTARES</v>
          </cell>
          <cell r="C3646" t="str">
            <v>MES</v>
          </cell>
          <cell r="D3646">
            <v>2392.86</v>
          </cell>
        </row>
        <row r="3647">
          <cell r="A3647">
            <v>94304</v>
          </cell>
          <cell r="B3647" t="str">
            <v>ATERRO MECANIZADO DE VALA COM ESCAVADEIRA HIDRÁULICA (CAPACIDADE DA CAÇAMBA: 0,8 M³ / POTÊNCIA: 111 HP), LARGURA DE 1,5 A 2,5 M, PROFUNDIDADE ATÉ 1,5 M, COM SOLO ARGILO-ARENOSO. AF_05/2016</v>
          </cell>
          <cell r="C3647" t="str">
            <v>M3</v>
          </cell>
          <cell r="D3647">
            <v>23.49</v>
          </cell>
        </row>
        <row r="3648">
          <cell r="A3648">
            <v>94305</v>
          </cell>
          <cell r="B3648" t="str">
            <v>ATERRO MECANIZADO DE VALA COM ESCAVADEIRA HIDRÁULICA (CAPACIDADE DA CAÇAMBA: 0,8 M³ / POTÊNCIA: 111 HP), LARGURA ATÉ 1,5 M, PROFUNDIDADE DE 1,5 A 3,0 M, COM SOLO ARGILO-ARENOSO. AF_05/2016</v>
          </cell>
          <cell r="C3648" t="str">
            <v>M3</v>
          </cell>
          <cell r="D3648">
            <v>21.3</v>
          </cell>
        </row>
        <row r="3649">
          <cell r="A3649">
            <v>94306</v>
          </cell>
          <cell r="B3649" t="str">
            <v>ATERRO MECANIZADO DE VALA COM ESCAVADEIRA HIDRÁULICA (CAPACIDADE DA CAÇAMBA: 0,8 M³ / POTÊNCIA: 111 HP), LARGURA DE 1,5 A 2,5 M, PROFUNDIDADE DE 1,5 A 3,0 M, COM SOLO ARGILO-ARENOSO. AF_05/2016</v>
          </cell>
          <cell r="C3649" t="str">
            <v>M3</v>
          </cell>
          <cell r="D3649">
            <v>18.53</v>
          </cell>
        </row>
        <row r="3650">
          <cell r="A3650">
            <v>94307</v>
          </cell>
          <cell r="B3650" t="str">
            <v>ATERRO MECANIZADO DE VALA COM ESCAVADEIRA HIDRÁULICA (CAPACIDADE DA CAÇAMBA: 0,8 M³ / POTÊNCIA: 111 HP), LARGURA ATÉ 1,5 M, PROFUNDIDADE DE 3,0 A 4,5 M, COM SOLO ARGILO-ARENOSO. AF_05/2016</v>
          </cell>
          <cell r="C3650" t="str">
            <v>M3</v>
          </cell>
          <cell r="D3650">
            <v>19.18</v>
          </cell>
        </row>
        <row r="3651">
          <cell r="A3651">
            <v>94308</v>
          </cell>
          <cell r="B3651" t="str">
            <v>ATERRO MECANIZADO DE VALA COM ESCAVADEIRA HIDRÁULICA (CAPACIDADE DA CAÇAMBA: 0,8 M³ / POTÊNCIA: 111 HP), LARGURA DE 1,5 A 2,5 M, PROFUNDIDADE DE 3,0 A 4,5 M, COM SOLO ARGILO-ARENOSO. AF_05/2016</v>
          </cell>
          <cell r="C3651" t="str">
            <v>M3</v>
          </cell>
          <cell r="D3651">
            <v>17.47</v>
          </cell>
        </row>
        <row r="3652">
          <cell r="A3652">
            <v>94309</v>
          </cell>
          <cell r="B3652" t="str">
            <v>ATERRO MECANIZADO DE VALA COM ESCAVADEIRA HIDRÁULICA (CAPACIDADE DA CAÇAMBA: 0,8 M³ / POTÊNCIA: 111 HP), LARGURA ATÉ 1,5 M, PROFUNDIDADE DE 4,5 A 6,0 M, COM SOLO ARGILO-ARENOSO. AF_05/2016</v>
          </cell>
          <cell r="C3652" t="str">
            <v>M3</v>
          </cell>
          <cell r="D3652">
            <v>18.239999999999998</v>
          </cell>
        </row>
        <row r="3653">
          <cell r="A3653">
            <v>94310</v>
          </cell>
          <cell r="B3653" t="str">
            <v>ATERRO MECANIZADO DE VALA COM ESCAVADEIRA HIDRÁULICA (CAPACIDADE DA CAÇAMBA: 0,8 M³ / POTÊNCIA: 111 HP), LARGURA DE 1,5 A 2,5 M, PROFUNDIDADE DE 4,5 A 6,0 M, COM SOLO ARGILO-ARENOSO. AF_05/2016</v>
          </cell>
          <cell r="C3653" t="str">
            <v>M3</v>
          </cell>
          <cell r="D3653">
            <v>16.91</v>
          </cell>
        </row>
        <row r="3654">
          <cell r="A3654">
            <v>94315</v>
          </cell>
          <cell r="B3654" t="str">
            <v>ATERRO MECANIZADO DE VALA COM RETROESCAVADEIRA (CAPACIDADE DA CAÇAMBA DA RETRO: 0,26 M³ / POTÊNCIA: 88 HP), LARGURA ATÉ 0,8 M, PROFUNDIDADE ATÉ 1,5 M, COM SOLO ARGILO-ARENOSO. AF_05/2016</v>
          </cell>
          <cell r="C3654" t="str">
            <v>M3</v>
          </cell>
          <cell r="D3654">
            <v>27.64</v>
          </cell>
        </row>
        <row r="3655">
          <cell r="A3655">
            <v>94316</v>
          </cell>
          <cell r="B3655" t="str">
            <v>ATERRO MECANIZADO DE VALA COM RETROESCAVADEIRA (CAPACIDADE DA CAÇAMBA DA RETRO: 0,26 M³ / POTÊNCIA: 88 HP), LARGURA DE 0,8 A 1,5 M, PROFUNDIDADE ATÉ 1,5 M, COM SOLO ARGILO-ARENOSO. AF_05/2016</v>
          </cell>
          <cell r="C3655" t="str">
            <v>M3</v>
          </cell>
          <cell r="D3655">
            <v>22.64</v>
          </cell>
        </row>
        <row r="3656">
          <cell r="A3656">
            <v>94317</v>
          </cell>
          <cell r="B3656" t="str">
            <v>ATERRO MECANIZADO DE VALA COM RETROESCAVADEIRA (CAPACIDADE DA CAÇAMBA DA RETRO: 0,26 M³ / POTÊNCIA: 88 HP), LARGURA ATÉ 0,8 M, PROFUNDIDADE DE 1,5 A 3,0 M, COM SOLO ARGILO-ARENOSO. AF_05/2016</v>
          </cell>
          <cell r="C3656" t="str">
            <v>M3</v>
          </cell>
          <cell r="D3656">
            <v>20.420000000000002</v>
          </cell>
        </row>
        <row r="3657">
          <cell r="A3657">
            <v>94318</v>
          </cell>
          <cell r="B3657" t="str">
            <v>ATERRO MECANIZADO DE VALA COM RETROESCAVADEIRA (CAPACIDADE DA CAÇAMBA DA RETRO: 0,26 M³ / POTÊNCIA: 88 HP), LARGURA DE 0,8 A 1,5 M, PROFUNDIDADE DE 1,5 A 3,0 M, COM SOLO ARGILO-ARENOSO. AF_05/2016</v>
          </cell>
          <cell r="C3657" t="str">
            <v>M3</v>
          </cell>
          <cell r="D3657">
            <v>17.55</v>
          </cell>
        </row>
        <row r="3658">
          <cell r="A3658">
            <v>94319</v>
          </cell>
          <cell r="B3658" t="str">
            <v>ATERRO MANUAL DE VALAS COM SOLO ARGILO-ARENOSO E COMPACTAÇÃO MECANIZADA. AF_05/2016</v>
          </cell>
          <cell r="C3658" t="str">
            <v>M3</v>
          </cell>
          <cell r="D3658">
            <v>31.2</v>
          </cell>
        </row>
        <row r="3659">
          <cell r="A3659">
            <v>94327</v>
          </cell>
          <cell r="B3659" t="str">
            <v>ATERRO MECANIZADO DE VALA COM ESCAVADEIRA HIDRÁULICA (CAPACIDADE DA CAÇAMBA: 0,8 M³ / POTÊNCIA: 111 HP), LARGURA DE 1,5 A 2,5 M, PROFUNDIDADE ATÉ 1,5 M, COM AREIA PARA ATERRO. AF_05/2016</v>
          </cell>
          <cell r="C3659" t="str">
            <v>M3</v>
          </cell>
          <cell r="D3659">
            <v>74.040000000000006</v>
          </cell>
        </row>
        <row r="3660">
          <cell r="A3660">
            <v>94328</v>
          </cell>
          <cell r="B3660" t="str">
            <v>ATERRO MECANIZADO DE VALA COM ESCAVADEIRA HIDRÁULICA (CAPACIDADE DA CAÇAMBA: 0,8 M³ / POTÊNCIA: 111 HP), LARGURA ATÉ 1,5 M, PROFUNDIDADE DE 1,5 A 3,0 M, COM AREIA PARA ATERRO. AF_05/2016</v>
          </cell>
          <cell r="C3660" t="str">
            <v>M3</v>
          </cell>
          <cell r="D3660">
            <v>71.849999999999994</v>
          </cell>
        </row>
        <row r="3661">
          <cell r="A3661">
            <v>94329</v>
          </cell>
          <cell r="B3661" t="str">
            <v>ATERRO MECANIZADO DE VALA COM ESCAVADEIRA HIDRÁULICA (CAPACIDADE DA CAÇAMBA: 0,8 M³ / POTÊNCIA: 111 HP), LARGURA DE 1,5 A 2,5 M, PROFUNDIDADE DE 1,5 A 3,0 M, COM AREIA PARA ATERRO. AF_05/2016</v>
          </cell>
          <cell r="C3661" t="str">
            <v>M3</v>
          </cell>
          <cell r="D3661">
            <v>69.08</v>
          </cell>
        </row>
        <row r="3662">
          <cell r="A3662">
            <v>94330</v>
          </cell>
          <cell r="B3662" t="str">
            <v>ATERRO MECANIZADO DE VALA COM ESCAVADEIRA HIDRÁULICA (CAPACIDADE DA CAÇAMBA: 0,8 M³ / POTÊNCIA: 111 HP), LARGURA ATÉ 1,5 M, PROFUNDIDADE DE 3,0 A 4,5 M, COM AREIA PARA ATERRO. AF_05/2016</v>
          </cell>
          <cell r="C3662" t="str">
            <v>M3</v>
          </cell>
          <cell r="D3662">
            <v>69.73</v>
          </cell>
        </row>
        <row r="3663">
          <cell r="A3663">
            <v>94331</v>
          </cell>
          <cell r="B3663" t="str">
            <v>ATERRO MECANIZADO DE VALA COM ESCAVADEIRA HIDRÁULICA (CAPACIDADE DA CAÇAMBA: 0,8 M³ / POTÊNCIA: 111 HP), LARGURA DE 1,5 A 2,5 M, PROFUNDIDADE DE 3,0 A 4,5 M, COM AREIA PARA ATERRO. AF_05/2016</v>
          </cell>
          <cell r="C3663" t="str">
            <v>M3</v>
          </cell>
          <cell r="D3663">
            <v>68.02</v>
          </cell>
        </row>
        <row r="3664">
          <cell r="A3664">
            <v>94332</v>
          </cell>
          <cell r="B3664" t="str">
            <v>ATERRO MECANIZADO DE VALA COM ESCAVADEIRA HIDRÁULICA (CAPACIDADE DA CAÇAMBA: 0,8 M³ / POTÊNCIA: 111 HP), LARGURA ATÉ 1,5 M, PROFUNDIDADE DE 4,5 A 6,0 M, COM AREIA PARA ATERRO. AF_05/2016</v>
          </cell>
          <cell r="C3664" t="str">
            <v>M3</v>
          </cell>
          <cell r="D3664">
            <v>68.790000000000006</v>
          </cell>
        </row>
        <row r="3665">
          <cell r="A3665">
            <v>94333</v>
          </cell>
          <cell r="B3665" t="str">
            <v>ATERRO MECANIZADO DE VALA COM ESCAVADEIRA HIDRÁULICA (CAPACIDADE DA CAÇAMBA: 0,8 M³ / POTÊNCIA: 111 HP), LARGURA DE 1,5 A 2,5 M, PROFUNDIDADE DE 4,5 A 6,0 M, COM AREIA PARA ATERRO. AF_05/2016</v>
          </cell>
          <cell r="C3665" t="str">
            <v>M3</v>
          </cell>
          <cell r="D3665">
            <v>67.459999999999994</v>
          </cell>
        </row>
        <row r="3666">
          <cell r="A3666">
            <v>94338</v>
          </cell>
          <cell r="B3666" t="str">
            <v>ATERRO MECANIZADO DE VALA COM RETROESCAVADEIRA (CAPACIDADE DA CAÇAMBA DA RETRO: 0,26 M³ / POTÊNCIA: 88 HP), LARGURA ATÉ 0,8 M, PROFUNDIDADE ATÉ 1,5 M, COM AREIA PARA ATERRO. AF_05/2016</v>
          </cell>
          <cell r="C3666" t="str">
            <v>M3</v>
          </cell>
          <cell r="D3666">
            <v>78.19</v>
          </cell>
        </row>
        <row r="3667">
          <cell r="A3667">
            <v>94339</v>
          </cell>
          <cell r="B3667" t="str">
            <v>ATERRO MECANIZADO DE VALA COM RETROESCAVADEIRA (CAPACIDADE DA CAÇAMBA DA RETRO: 0,26 M³ / POTÊNCIA: 88 HP), LARGURA DE 0,8 A 1,5 M, PROFUNDIDADE ATÉ 1,5 M, COM AREIA PARA ATERRO. AF_05/2016</v>
          </cell>
          <cell r="C3667" t="str">
            <v>M3</v>
          </cell>
          <cell r="D3667">
            <v>73.19</v>
          </cell>
        </row>
        <row r="3668">
          <cell r="A3668">
            <v>94340</v>
          </cell>
          <cell r="B3668" t="str">
            <v>ATERRO MECANIZADO DE VALA COM RETROESCAVADEIRA (CAPACIDADE DA CAÇAMBA DA RETRO: 0,26 M³ / POTÊNCIA: 88 HP), LARGURA ATÉ 0,8 M, PROFUNDIDADE DE 1,5 A 3,0 M, COM AREIA PARA ATERRO. AF_05/2016</v>
          </cell>
          <cell r="C3668" t="str">
            <v>M3</v>
          </cell>
          <cell r="D3668">
            <v>70.97</v>
          </cell>
        </row>
        <row r="3669">
          <cell r="A3669">
            <v>94341</v>
          </cell>
          <cell r="B3669" t="str">
            <v>ATERRO MECANIZADO DE VALA COM RETROESCAVADEIRA (CAPACIDADE DA CAÇAMBA DA RETRO: 0,26 M³ / POTÊNCIA: 88 HP), LARGURA DE 0,8 A 1,5 M, PROFUNDIDADE DE 1,5 A 3,0 M, COM AREIA PARA ATERRO. AF_05/2016</v>
          </cell>
          <cell r="C3669" t="str">
            <v>M3</v>
          </cell>
          <cell r="D3669">
            <v>68.099999999999994</v>
          </cell>
        </row>
        <row r="3670">
          <cell r="A3670">
            <v>94342</v>
          </cell>
          <cell r="B3670" t="str">
            <v>ATERRO MANUAL DE VALAS COM AREIA PARA ATERRO E COMPACTAÇÃO MECANIZADA. AF_05/2016</v>
          </cell>
          <cell r="C3670" t="str">
            <v>M3</v>
          </cell>
          <cell r="D3670">
            <v>81.75</v>
          </cell>
        </row>
        <row r="3671">
          <cell r="A3671">
            <v>94438</v>
          </cell>
          <cell r="B3671" t="str">
            <v>(COMPOSIÇÃO REPRESENTATIVA) DO SERVIÇO DE CONTRAPISO EM ARGAMASSA TRAÇO 1:4 (CIM E AREIA), EM BETONEIRA 400 L, ESPESSURA 3 CM ÁREAS SECAS E 3 CM ÁREAS MOLHADAS, PARA EDIFICAÇÃO HABITACIONAL UNIFAMILIAR (CASA) E EDIFICAÇÃO PÚBLICA PADRÃO. AF_11/2014</v>
          </cell>
          <cell r="C3671" t="str">
            <v>M2</v>
          </cell>
          <cell r="D3671">
            <v>31.07</v>
          </cell>
        </row>
        <row r="3672">
          <cell r="A3672">
            <v>94439</v>
          </cell>
          <cell r="B3672" t="str">
            <v>(COMPOSIÇÃO REPRESENTATIVA) DO SERVIÇO DE CONTRAPISO EM ARGAMASSA TRAÇO 1:4 (CIM E AREIA), EM BETONEIRA 400 L, ESPESSURA 4 CM ÁREAS SECAS E AREAS MOLHADAS SOBRE LAJE E 3 CM ÁREAS MOLHADAS SOBRE IMPERMEABILIZAÇÃO, PARA EDIFICAÇÃO HABITACIONAL UNIFAMILIAR(C</v>
          </cell>
          <cell r="C3672" t="str">
            <v>M2</v>
          </cell>
          <cell r="D3672">
            <v>34.64</v>
          </cell>
        </row>
        <row r="3673">
          <cell r="A3673">
            <v>94440</v>
          </cell>
          <cell r="B3673" t="str">
            <v>TELHAMENTO COM TELHA CERÂMICA DE ENCAIXE, TIPO FRANCESA, COM ATÉ 2 ÁGUAS, INCLUSO TRANSPORTE VERTICAL. AF_07/2019</v>
          </cell>
          <cell r="C3673" t="str">
            <v>M2</v>
          </cell>
          <cell r="D3673">
            <v>38.07</v>
          </cell>
        </row>
        <row r="3674">
          <cell r="A3674">
            <v>94441</v>
          </cell>
          <cell r="B3674" t="str">
            <v>TELHAMENTO COM TELHA CERÂMICA DE ENCAIXE, TIPO FRANCESA, COM MAIS DE 2 ÁGUAS, INCLUSO TRANSPORTE VERTICAL. AF_07/2019</v>
          </cell>
          <cell r="C3674" t="str">
            <v>M2</v>
          </cell>
          <cell r="D3674">
            <v>40.44</v>
          </cell>
        </row>
        <row r="3675">
          <cell r="A3675">
            <v>94442</v>
          </cell>
          <cell r="B3675" t="str">
            <v>TELHAMENTO COM TELHA CERÂMICA DE ENCAIXE, TIPO ROMANA, COM ATÉ 2 ÁGUAS, INCLUSO TRANSPORTE VERTICAL. AF_07/2019</v>
          </cell>
          <cell r="C3675" t="str">
            <v>M2</v>
          </cell>
          <cell r="D3675">
            <v>38.07</v>
          </cell>
        </row>
        <row r="3676">
          <cell r="A3676">
            <v>94443</v>
          </cell>
          <cell r="B3676" t="str">
            <v>TELHAMENTO COM TELHA CERÂMICA DE ENCAIXE, TIPO ROMANA, COM MAIS DE 2 ÁGUAS, INCLUSO TRANSPORTE VERTICAL. AF_07/2019</v>
          </cell>
          <cell r="C3676" t="str">
            <v>M2</v>
          </cell>
          <cell r="D3676">
            <v>40.44</v>
          </cell>
        </row>
        <row r="3677">
          <cell r="A3677">
            <v>94444</v>
          </cell>
          <cell r="B3677" t="str">
            <v>TELHAMENTO COM TELHA DE ENCAIXE, TIPO FRANCESA DE VIDRO, COM ATÉ 2 ÁGUAS, INCLUSO TRANSPORTE VERTICAL. AF_07/2019</v>
          </cell>
          <cell r="C3677" t="str">
            <v>M2</v>
          </cell>
          <cell r="D3677">
            <v>696.74</v>
          </cell>
        </row>
        <row r="3678">
          <cell r="A3678">
            <v>94445</v>
          </cell>
          <cell r="B3678" t="str">
            <v>TELHAMENTO COM TELHA CERÂMICA CAPA-CANAL, TIPO PLAN, COM ATÉ 2 ÁGUAS, INCLUSO TRANSPORTE VERTICAL. AF_07/2019</v>
          </cell>
          <cell r="C3678" t="str">
            <v>M2</v>
          </cell>
          <cell r="D3678">
            <v>53.43</v>
          </cell>
        </row>
        <row r="3679">
          <cell r="A3679">
            <v>94446</v>
          </cell>
          <cell r="B3679" t="str">
            <v>TELHAMENTO COM TELHA CERÂMICA CAPA-CANAL, TIPO PLAN, COM MAIS DE 2 ÁGUAS, INCLUSO TRANSPORTE VERTICAL. AF_07/2019</v>
          </cell>
          <cell r="C3679" t="str">
            <v>M2</v>
          </cell>
          <cell r="D3679">
            <v>57.45</v>
          </cell>
        </row>
        <row r="3680">
          <cell r="A3680">
            <v>94447</v>
          </cell>
          <cell r="B3680" t="str">
            <v>TELHAMENTO COM TELHA CERÂMICA CAPA-CANAL, TIPO PAULISTA, COM ATÉ 2 ÁGUAS, INCLUSO TRANSPORTE VERTICAL. AF_07/2019</v>
          </cell>
          <cell r="C3680" t="str">
            <v>M2</v>
          </cell>
          <cell r="D3680">
            <v>53.43</v>
          </cell>
        </row>
        <row r="3681">
          <cell r="A3681">
            <v>94448</v>
          </cell>
          <cell r="B3681" t="str">
            <v>TELHAMENTO COM TELHA CERÂMICA CAPA-CANAL, TIPO PAULISTA, COM MAIS DE 2 ÁGUAS, INCLUSO TRANSPORTE VERTICAL. AF_07/2019</v>
          </cell>
          <cell r="C3681" t="str">
            <v>M2</v>
          </cell>
          <cell r="D3681">
            <v>57.45</v>
          </cell>
        </row>
        <row r="3682">
          <cell r="A3682">
            <v>94449</v>
          </cell>
          <cell r="B3682" t="str">
            <v>TELHAMENTO COM TELHA ONDULADA DE FIBRA DE VIDRO E = 0,6 MM, PARA TELHADO COM INCLINAÇÃO MAIOR QUE 10°, COM ATÉ 2 ÁGUAS, INCLUSO IÇAMENTO. AF_07/2019</v>
          </cell>
          <cell r="C3682" t="str">
            <v>M2</v>
          </cell>
          <cell r="D3682">
            <v>49.82</v>
          </cell>
        </row>
        <row r="3683">
          <cell r="A3683">
            <v>94451</v>
          </cell>
          <cell r="B3683" t="str">
            <v>CUMEEIRA PARA TELHA DE FIBROCIMENTO ESTRUTURAL E = 6 MM, INCLUSO ACESSÓRIOS DE FIXAÇÃO E IÇAMENTO. AF_07/2019</v>
          </cell>
          <cell r="C3683" t="str">
            <v>M</v>
          </cell>
          <cell r="D3683">
            <v>97.27</v>
          </cell>
        </row>
        <row r="3684">
          <cell r="A3684">
            <v>94462</v>
          </cell>
          <cell r="B3684" t="str">
            <v>TUBO DE AÇO GALVANIZADO COM COSTURA, CLASSE MÉDIA, DN 50 (2), CONEXÃO ROSQUEADA, INSTALADO EM RESERVAÇÃO DE ÁGUA DE EDIFICAÇÃO QUE POSSUA RESERVATÓRIO DE FIBRA/FIBROCIMENTO  FORNECIMENTO E INSTALAÇÃO. AF_06/2016</v>
          </cell>
          <cell r="C3684" t="str">
            <v>M</v>
          </cell>
          <cell r="D3684">
            <v>62</v>
          </cell>
        </row>
        <row r="3685">
          <cell r="A3685">
            <v>94463</v>
          </cell>
          <cell r="B3685" t="str">
            <v>TUBO DE AÇO GALVANIZADO COM COSTURA, CLASSE MÉDIA, DN 65 (2 1/2), CONEXÃO ROSQUEADA, INSTALADO EM RESERVAÇÃO DE ÁGUA DE EDIFICAÇÃO QUE POSSUA RESERVATÓRIO DE FIBRA/FIBROCIMENTO  FORNECIMENTO E INSTALAÇÃO. AF_06/2016</v>
          </cell>
          <cell r="C3685" t="str">
            <v>M</v>
          </cell>
          <cell r="D3685">
            <v>72.52</v>
          </cell>
        </row>
        <row r="3686">
          <cell r="A3686">
            <v>94464</v>
          </cell>
          <cell r="B3686" t="str">
            <v>TUBO DE AÇO GALVANIZADO COM COSTURA, CLASSE MÉDIA, DN 80 (3), CONEXÃO ROSQUEADA, INSTALADO EM RESERVAÇÃO DE ÁGUA DE EDIFICAÇÃO QUE POSSUA RESERVATÓRIO DE FIBRA/FIBROCIMENTO  FORNECIMENTO E INSTALAÇÃO. AF_06/2016</v>
          </cell>
          <cell r="C3686" t="str">
            <v>M</v>
          </cell>
          <cell r="D3686">
            <v>101.99</v>
          </cell>
        </row>
        <row r="3687">
          <cell r="A3687">
            <v>94465</v>
          </cell>
          <cell r="B3687" t="str">
            <v>LUVA, EM FERRO GALVANIZADO, CONEXÃO ROSQUEADA, DN 50 (2), INSTALADO EM RESERVAÇÃO DE ÁGUA DE EDIFICAÇÃO QUE POSSUA RESERVATÓRIO DE FIBRA/FIBROCIMENTO  FORNECIMENTO E INSTALAÇÃO. AF_06/2016</v>
          </cell>
          <cell r="C3687" t="str">
            <v>UN</v>
          </cell>
          <cell r="D3687">
            <v>31.16</v>
          </cell>
        </row>
        <row r="3688">
          <cell r="A3688">
            <v>94466</v>
          </cell>
          <cell r="B3688" t="str">
            <v>NIPLE, EM FERRO GALVANIZADO, CONEXÃO ROSQUEADA, DN 50 (2), INSTALADO EM RESERVAÇÃO DE ÁGUA DE EDIFICAÇÃO QUE POSSUA RESERVATÓRIO DE FIBRA/FIBROCIMENTO  FORNECIMENTO E INSTALAÇÃO. AF_06/2016</v>
          </cell>
          <cell r="C3688" t="str">
            <v>UN</v>
          </cell>
          <cell r="D3688">
            <v>31.17</v>
          </cell>
        </row>
        <row r="3689">
          <cell r="A3689">
            <v>94467</v>
          </cell>
          <cell r="B3689" t="str">
            <v>LUVA, EM FERRO GALVANIZADO, CONEXÃO ROSQUEADA, DN 65 (2 1/2), INSTALADO EM RESERVAÇÃO DE ÁGUA DE EDIFICAÇÃO QUE POSSUA RESERVATÓRIO DE FIBRA/FIBROCIMENTO  FORNECIMENTO E INSTALAÇÃO. AF_06/2016</v>
          </cell>
          <cell r="C3689" t="str">
            <v>UN</v>
          </cell>
          <cell r="D3689">
            <v>47.36</v>
          </cell>
        </row>
        <row r="3690">
          <cell r="A3690">
            <v>94468</v>
          </cell>
          <cell r="B3690" t="str">
            <v>NIPLE, EM FERRO GALVANIZADO, CONEXÃO ROSQUEADA, DN 65 (2 1/2), INSTALADO EM RESERVAÇÃO DE ÁGUA DE EDIFICAÇÃO QUE POSSUA RESERVATÓRIO DE FIBRA/FIBROCIMENTO  FORNECIMENTO E INSTALAÇÃO. AF_06/2016</v>
          </cell>
          <cell r="C3690" t="str">
            <v>UN</v>
          </cell>
          <cell r="D3690">
            <v>41.61</v>
          </cell>
        </row>
        <row r="3691">
          <cell r="A3691">
            <v>94469</v>
          </cell>
          <cell r="B3691" t="str">
            <v>LUVA, EM FERRO GALVANIZADO, CONEXÃO ROSQUEADA, DN 80 (3), INSTALADO EM RESERVAÇÃO DE ÁGUA DE EDIFICAÇÃO QUE POSSUA RESERVATÓRIO DE FIBRA/FIBROCIMENTO  FORNECIMENTO E INSTALAÇÃO. AF_06/2016</v>
          </cell>
          <cell r="C3691" t="str">
            <v>UN</v>
          </cell>
          <cell r="D3691">
            <v>68.489999999999995</v>
          </cell>
        </row>
        <row r="3692">
          <cell r="A3692">
            <v>94470</v>
          </cell>
          <cell r="B3692" t="str">
            <v>NIPLE, EM FERRO GALVANIZADO, CONEXÃO ROSQUEADA, DN 80 (3), INSTALADO EM RESERVAÇÃO DE ÁGUA DE EDIFICAÇÃO QUE POSSUA RESERVATÓRIO DE FIBRA/FIBROCIMENTO  FORNECIMENTO E INSTALAÇÃO. AF_06/2016</v>
          </cell>
          <cell r="C3692" t="str">
            <v>UN</v>
          </cell>
          <cell r="D3692">
            <v>63.37</v>
          </cell>
        </row>
        <row r="3693">
          <cell r="A3693">
            <v>94471</v>
          </cell>
          <cell r="B3693" t="str">
            <v>COTOVELO 90 GRAUS, EM FERRO GALVANIZADO, CONEXÃO ROSQUEADA, DN 50 (2), INSTALADO EM RESERVAÇÃO DE ÁGUA DE EDIFICAÇÃO QUE POSSUA RESERVATÓRIO DE FIBRA/FIBROCIMENTO  FORNECIMENTO E INSTALAÇÃO. AF_06/2016</v>
          </cell>
          <cell r="C3693" t="str">
            <v>UN</v>
          </cell>
          <cell r="D3693">
            <v>44.93</v>
          </cell>
        </row>
        <row r="3694">
          <cell r="A3694">
            <v>94472</v>
          </cell>
          <cell r="B3694" t="str">
            <v>COTOVELO 45 GRAUS, EM FERRO GALVANIZADO, CONEXÃO ROSQUEADA, DN 50 (2), INSTALADO EM RESERVAÇÃO DE ÁGUA DE EDIFICAÇÃO QUE POSSUA RESERVATÓRIO DE FIBRA/FIBROCIMENTO  FORNECIMENTO E INSTALAÇÃO. AF_06/2016</v>
          </cell>
          <cell r="C3694" t="str">
            <v>UN</v>
          </cell>
          <cell r="D3694">
            <v>46.21</v>
          </cell>
        </row>
        <row r="3695">
          <cell r="A3695">
            <v>94473</v>
          </cell>
          <cell r="B3695" t="str">
            <v>COTOVELO 90 GRAUS, EM FERRO GALVANIZADO, CONEXÃO ROSQUEADA, DN 65 (2 1/2), INSTALADO EM RESERVAÇÃO DE ÁGUA DE EDIFICAÇÃO QUE POSSUA RESERVATÓRIO DE FIBRA/FIBROCIMENTO  FORNECIMENTO E INSTALAÇÃO. AF_06/2016</v>
          </cell>
          <cell r="C3695" t="str">
            <v>UN</v>
          </cell>
          <cell r="D3695">
            <v>67.83</v>
          </cell>
        </row>
        <row r="3696">
          <cell r="A3696">
            <v>94474</v>
          </cell>
          <cell r="B3696" t="str">
            <v>COTOVELO 45 GRAUS, EM FERRO GALVANIZADO, CONEXÃO ROSQUEADA, DN 65 (2 1/2), INSTALADO EM RESERVAÇÃO DE ÁGUA DE EDIFICAÇÃO QUE POSSUA RESERVATÓRIO DE FIBRA/FIBROCIMENTO  FORNECIMENTO E INSTALAÇÃO. AF_06/2016</v>
          </cell>
          <cell r="C3696" t="str">
            <v>UN</v>
          </cell>
          <cell r="D3696">
            <v>73.459999999999994</v>
          </cell>
        </row>
        <row r="3697">
          <cell r="A3697">
            <v>94475</v>
          </cell>
          <cell r="B3697" t="str">
            <v>COTOVELO 90 GRAUS, EM FERRO GALVANIZADO, CONEXÃO ROSQUEADA, DN 80 (3), INSTALADO EM RESERVAÇÃO DE ÁGUA DE EDIFICAÇÃO QUE POSSUA RESERVATÓRIO DE FIBRA/FIBROCIMENTO  FORNECIMENTO E INSTALAÇÃO. AF_06/2016</v>
          </cell>
          <cell r="C3697" t="str">
            <v>UN</v>
          </cell>
          <cell r="D3697">
            <v>92.94</v>
          </cell>
        </row>
        <row r="3698">
          <cell r="A3698">
            <v>94476</v>
          </cell>
          <cell r="B3698" t="str">
            <v>COTOVELO 45 GRAUS, EM FERRO GALVANIZADO, CONEXÃO ROSQUEADA, DN 80 (3), INSTALADO EM RESERVAÇÃO DE ÁGUA DE EDIFICAÇÃO QUE POSSUA RESERVATÓRIO DE FIBRA/FIBROCIMENTO  FORNECIMENTO E INSTALAÇÃO. AF_06/2016</v>
          </cell>
          <cell r="C3698" t="str">
            <v>UN</v>
          </cell>
          <cell r="D3698">
            <v>103.79</v>
          </cell>
        </row>
        <row r="3699">
          <cell r="A3699">
            <v>94477</v>
          </cell>
          <cell r="B3699" t="str">
            <v>TÊ, EM FERRO GALVANIZADO, CONEXÃO ROSQUEADA, DN 50 (2), INSTALADO EM RESERVAÇÃO DE ÁGUA DE EDIFICAÇÃO QUE POSSUA RESERVATÓRIO DE FIBRA/FIBROCIMENTO  FORNECIMENTO E INSTALAÇÃO. AF_06/2016</v>
          </cell>
          <cell r="C3699" t="str">
            <v>UN</v>
          </cell>
          <cell r="D3699">
            <v>59.82</v>
          </cell>
        </row>
        <row r="3700">
          <cell r="A3700">
            <v>94478</v>
          </cell>
          <cell r="B3700" t="str">
            <v>TÊ, EM FERRO GALVANIZADO, CONEXÃO ROSQUEADA, DN 65 (2 1/2), INSTALADO EM RESERVAÇÃO DE ÁGUA DE EDIFICAÇÃO QUE POSSUA RESERVATÓRIO DE FIBRA/FIBROCIMENTO  FORNECIMENTO E INSTALAÇÃO. AF_06/2016</v>
          </cell>
          <cell r="C3700" t="str">
            <v>UN</v>
          </cell>
          <cell r="D3700">
            <v>93.19</v>
          </cell>
        </row>
        <row r="3701">
          <cell r="A3701">
            <v>94479</v>
          </cell>
          <cell r="B3701" t="str">
            <v>TÊ, EM FERRO GALVANIZADO, CONEXÃO ROSQUEADA, DN 80 (3), INSTALADO EM RESERVAÇÃO DE ÁGUA DE EDIFICAÇÃO QUE POSSUA RESERVATÓRIO DE FIBRA/FIBROCIMENTO  FORNECIMENTO E INSTALAÇÃO. AF_06/2016</v>
          </cell>
          <cell r="C3701" t="str">
            <v>UN</v>
          </cell>
          <cell r="D3701">
            <v>122.83</v>
          </cell>
        </row>
        <row r="3702">
          <cell r="A3702">
            <v>94480</v>
          </cell>
          <cell r="B3702" t="str">
            <v>CONJUNTO HIDRÁULICO PARA INSTALAÇÃO DE BOMBA EM AÇO ROSCÁVEL, DN SUCÇÃO 65 (2½) E DN RECALQUE 50 (2), PARA EDIFICAÇÃO ENTRE 12 E 18 PAVIMENTOS  FORNECIMENTO E INSTALAÇÃO. AF_06/2016</v>
          </cell>
          <cell r="C3702" t="str">
            <v>UN</v>
          </cell>
          <cell r="D3702">
            <v>1596.24</v>
          </cell>
        </row>
        <row r="3703">
          <cell r="A3703">
            <v>94481</v>
          </cell>
          <cell r="B3703" t="str">
            <v>CONJUNTO HIDRÁULICO PARA INSTALAÇÃO DE BOMBA EM AÇO ROSCÁVEL, DN SUCÇÃO 50 (2) E DN RECALQUE 40 (1 1/2), PARA EDIFICAÇÃO ENTRE 8 E 12 PAVIMENTOS  FORNECIMENTO E INSTALAÇÃO. AF_06/2016</v>
          </cell>
          <cell r="C3703" t="str">
            <v>UN</v>
          </cell>
          <cell r="D3703">
            <v>1139.72</v>
          </cell>
        </row>
        <row r="3704">
          <cell r="A3704">
            <v>94482</v>
          </cell>
          <cell r="B3704" t="str">
            <v>CONJUNTO HIDRÁULICO PARA INSTALAÇÃO DE BOMBA EM AÇO ROSCÁVEL, DN SUCÇÃO 40 (1 1/2) E DN RECALQUE 32 (1 1/4), PARA EDIFICAÇÃO ENTRE 4 E 8 PAVIMENTOS  FORNECIMENTO E INSTALAÇÃO. AF_06/2016</v>
          </cell>
          <cell r="C3704" t="str">
            <v>UN</v>
          </cell>
          <cell r="D3704">
            <v>910.56</v>
          </cell>
        </row>
        <row r="3705">
          <cell r="A3705">
            <v>94483</v>
          </cell>
          <cell r="B3705" t="str">
            <v>CONJUNTO HIDRÁULICO PARA INSTALAÇÃO DE BOMBA EM AÇO ROSCÁVEL, DN SUCÇÃO 32 (1 1/4) E DN RECALQUE 25 (1), PARA EDIFICAÇÃO ATÉ 4 PAVIMENTOS  FORNECIMENTO E INSTALAÇÃO. AF_06/2016</v>
          </cell>
          <cell r="C3705" t="str">
            <v>UN</v>
          </cell>
          <cell r="D3705">
            <v>771.92</v>
          </cell>
        </row>
        <row r="3706">
          <cell r="A3706">
            <v>94489</v>
          </cell>
          <cell r="B3706" t="str">
            <v>REGISTRO DE ESFERA, PVC, SOLDÁVEL, DN  25 MM, INSTALADO EM RESERVAÇÃO DE ÁGUA DE EDIFICAÇÃO QUE POSSUA RESERVATÓRIO DE FIBRA/FIBROCIMENTO   FORNECIMENTO E INSTALAÇÃO. AF_06/2016</v>
          </cell>
          <cell r="C3706" t="str">
            <v>UN</v>
          </cell>
          <cell r="D3706">
            <v>14.22</v>
          </cell>
        </row>
        <row r="3707">
          <cell r="A3707">
            <v>94490</v>
          </cell>
          <cell r="B3707" t="str">
            <v>REGISTRO DE ESFERA, PVC, SOLDÁVEL, DN  32 MM, INSTALADO EM RESERVAÇÃO DE ÁGUA DE EDIFICAÇÃO QUE POSSUA RESERVATÓRIO DE FIBRA/FIBROCIMENTO   FORNECIMENTO E INSTALAÇÃO. AF_06/2016</v>
          </cell>
          <cell r="C3707" t="str">
            <v>UN</v>
          </cell>
          <cell r="D3707">
            <v>23.43</v>
          </cell>
        </row>
        <row r="3708">
          <cell r="A3708">
            <v>94491</v>
          </cell>
          <cell r="B3708" t="str">
            <v>REGISTRO DE ESFERA, PVC, SOLDÁVEL, DN  40 MM, INSTALADO EM RESERVAÇÃO DE ÁGUA DE EDIFICAÇÃO QUE POSSUA RESERVATÓRIO DE FIBRA/FIBROCIMENTO   FORNECIMENTO E INSTALAÇÃO. AF_06/2016</v>
          </cell>
          <cell r="C3708" t="str">
            <v>UN</v>
          </cell>
          <cell r="D3708">
            <v>33.090000000000003</v>
          </cell>
        </row>
        <row r="3709">
          <cell r="A3709">
            <v>94492</v>
          </cell>
          <cell r="B3709" t="str">
            <v>REGISTRO DE ESFERA, PVC, SOLDÁVEL, DN  50 MM, INSTALADO EM RESERVAÇÃO DE ÁGUA DE EDIFICAÇÃO QUE POSSUA RESERVATÓRIO DE FIBRA/FIBROCIMENTO   FORNECIMENTO E INSTALAÇÃO. AF_06/2016</v>
          </cell>
          <cell r="C3709" t="str">
            <v>UN</v>
          </cell>
          <cell r="D3709">
            <v>33.78</v>
          </cell>
        </row>
        <row r="3710">
          <cell r="A3710">
            <v>94493</v>
          </cell>
          <cell r="B3710" t="str">
            <v>REGISTRO DE ESFERA, PVC, SOLDÁVEL, DN  60 MM, INSTALADO EM RESERVAÇÃO DE ÁGUA DE EDIFICAÇÃO QUE POSSUA RESERVATÓRIO DE FIBRA/FIBROCIMENTO   FORNECIMENTO E INSTALAÇÃO. AF_06/2016</v>
          </cell>
          <cell r="C3710" t="str">
            <v>UN</v>
          </cell>
          <cell r="D3710">
            <v>62.21</v>
          </cell>
        </row>
        <row r="3711">
          <cell r="A3711">
            <v>94494</v>
          </cell>
          <cell r="B3711" t="str">
            <v>REGISTRO DE GAVETA BRUTO, LATÃO, ROSCÁVEL, 3/4, INSTALADO EM RESERVAÇÃO DE ÁGUA DE EDIFICAÇÃO QUE POSSUA RESERVATÓRIO DE FIBRA/FIBROCIMENTO  FORNECIMENTO E INSTALAÇÃO. AF_06/2016</v>
          </cell>
          <cell r="C3711" t="str">
            <v>UN</v>
          </cell>
          <cell r="D3711">
            <v>44.73</v>
          </cell>
        </row>
        <row r="3712">
          <cell r="A3712">
            <v>94495</v>
          </cell>
          <cell r="B3712" t="str">
            <v>REGISTRO DE GAVETA BRUTO, LATÃO, ROSCÁVEL, 1, INSTALADO EM RESERVAÇÃO DE ÁGUA DE EDIFICAÇÃO QUE POSSUA RESERVATÓRIO DE FIBRA/FIBROCIMENTO  FORNECIMENTO E INSTALAÇÃO. AF_06/2016</v>
          </cell>
          <cell r="C3712" t="str">
            <v>UN</v>
          </cell>
          <cell r="D3712">
            <v>56.35</v>
          </cell>
        </row>
        <row r="3713">
          <cell r="A3713">
            <v>94496</v>
          </cell>
          <cell r="B3713" t="str">
            <v>REGISTRO DE GAVETA BRUTO, LATÃO, ROSCÁVEL, 1 1/4, INSTALADO EM RESERVAÇÃO DE ÁGUA DE EDIFICAÇÃO QUE POSSUA RESERVATÓRIO DE FIBRA/FIBROCIMENTO  FORNECIMENTO E INSTALAÇÃO. AF_06/2016</v>
          </cell>
          <cell r="C3713" t="str">
            <v>UN</v>
          </cell>
          <cell r="D3713">
            <v>68.459999999999994</v>
          </cell>
        </row>
        <row r="3714">
          <cell r="A3714">
            <v>94497</v>
          </cell>
          <cell r="B3714" t="str">
            <v>REGISTRO DE GAVETA BRUTO, LATÃO, ROSCÁVEL, 1 1/2, INSTALADO EM RESERVAÇÃO DE ÁGUA DE EDIFICAÇÃO QUE POSSUA RESERVATÓRIO DE FIBRA/FIBROCIMENTO  FORNECIMENTO E INSTALAÇÃO. AF_06/2016</v>
          </cell>
          <cell r="C3714" t="str">
            <v>UN</v>
          </cell>
          <cell r="D3714">
            <v>79.81</v>
          </cell>
        </row>
        <row r="3715">
          <cell r="A3715">
            <v>94498</v>
          </cell>
          <cell r="B3715" t="str">
            <v>REGISTRO DE GAVETA BRUTO, LATÃO, ROSCÁVEL, 2, INSTALADO EM RESERVAÇÃO DE ÁGUA DE EDIFICAÇÃO QUE POSSUA RESERVATÓRIO DE FIBRA/FIBROCIMENTO  FORNECIMENTO E INSTALAÇÃO. AF_06/2016</v>
          </cell>
          <cell r="C3715" t="str">
            <v>UN</v>
          </cell>
          <cell r="D3715">
            <v>102.46</v>
          </cell>
        </row>
        <row r="3716">
          <cell r="A3716">
            <v>94499</v>
          </cell>
          <cell r="B3716" t="str">
            <v>REGISTRO DE GAVETA BRUTO, LATÃO, ROSCÁVEL, 2 1/2, INSTALADO EM RESERVAÇÃO DE ÁGUA DE EDIFICAÇÃO QUE POSSUA RESERVATÓRIO DE FIBRA/FIBROCIMENTO  FORNECIMENTO E INSTALAÇÃO. AF_06/2016</v>
          </cell>
          <cell r="C3716" t="str">
            <v>UN</v>
          </cell>
          <cell r="D3716">
            <v>184.05</v>
          </cell>
        </row>
        <row r="3717">
          <cell r="A3717">
            <v>94500</v>
          </cell>
          <cell r="B3717" t="str">
            <v>REGISTRO DE GAVETA BRUTO, LATÃO, ROSCÁVEL, 3, INSTALADO EM RESERVAÇÃO DE ÁGUA DE EDIFICAÇÃO QUE POSSUA RESERVATÓRIO DE FIBRA/FIBROCIMENTO  FORNECIMENTO E INSTALAÇÃO. AF_06/2016</v>
          </cell>
          <cell r="C3717" t="str">
            <v>UN</v>
          </cell>
          <cell r="D3717">
            <v>218.46</v>
          </cell>
        </row>
        <row r="3718">
          <cell r="A3718">
            <v>94501</v>
          </cell>
          <cell r="B3718" t="str">
            <v>REGISTRO DE GAVETA BRUTO, LATÃO, ROSCÁVEL, 4, INSTALADO EM RESERVAÇÃO DE ÁGUA DE EDIFICAÇÃO QUE POSSUA RESERVATÓRIO DE FIBRA/FIBROCIMENTO  FORNECIMENTO E INSTALAÇÃO. AF_06/2016</v>
          </cell>
          <cell r="C3718" t="str">
            <v>UN</v>
          </cell>
          <cell r="D3718">
            <v>425.19</v>
          </cell>
        </row>
        <row r="3719">
          <cell r="A3719">
            <v>94559</v>
          </cell>
          <cell r="B3719" t="str">
            <v>JANELA DE AÇO TIPO BASCULANTE PARA VIDROS, COM BATENTE, FERRAGENS E PINTURA ANTICORROSIVA. EXCLUSIVE VIDROS, ACABAMENTO, ALIZAR E CONTRAMARCO. FORNECIMENTO E INSTALAÇÃO. AF_12/2019</v>
          </cell>
          <cell r="C3719" t="str">
            <v>M2</v>
          </cell>
          <cell r="D3719">
            <v>566.87</v>
          </cell>
        </row>
        <row r="3720">
          <cell r="A3720">
            <v>94560</v>
          </cell>
          <cell r="B3720" t="str">
            <v>JANELA DE AÇO DE CORRER COM 2 FOLHAS PARA VIDRO, COM VIDROS, BATENTE, FERRAGENS E PINTURAS ANTICORROSIVA E DE ACABAMENTO. EXCLUSIVE ALIZAR E CONTRAMARCO. FORNECIMENTO E INSTALAÇÃO. AF_12/2019</v>
          </cell>
          <cell r="C3720" t="str">
            <v>M2</v>
          </cell>
          <cell r="D3720">
            <v>520.51</v>
          </cell>
        </row>
        <row r="3721">
          <cell r="A3721">
            <v>94562</v>
          </cell>
          <cell r="B3721" t="str">
            <v>JANELA DE AÇO DE CORRER COM 4 FOLHAS PARA VIDRO, COM BATENTE, FERRAGENS E PINTURA ANTICORROSIVA. EXCLUSIVE VIDROS, ALIZAR E CONTRAMARCO. FORNECIMENTO E INSTALAÇÃO. AF_12/2019</v>
          </cell>
          <cell r="C3721" t="str">
            <v>M2</v>
          </cell>
          <cell r="D3721">
            <v>545.96</v>
          </cell>
        </row>
        <row r="3722">
          <cell r="A3722">
            <v>94563</v>
          </cell>
          <cell r="B3722" t="str">
            <v>JANELA DE AÇO DE CORRER COM 6 FOLHAS (4 VENEZIANAS E 2 PARA VIDRO), COM VIDROS, BATENTE, FERRAGENS E PINTURAS ANTICORROSIVA E DE ACABAMENTO. EXCLUSIVE ALIZAR E CONTRAMARCO. FORNECIMENTO E INSTALAÇÃO. AF_12/2019</v>
          </cell>
          <cell r="C3722" t="str">
            <v>M2</v>
          </cell>
          <cell r="D3722">
            <v>686.75</v>
          </cell>
        </row>
        <row r="3723">
          <cell r="A3723">
            <v>94569</v>
          </cell>
          <cell r="B3723" t="str">
            <v>JANELA DE ALUMÍNIO TIPO MAXIM-AR, COM VIDROS, BATENTE E FERRAGENS. EXCLUSIVE ALIZAR, ACABAMENTO E CONTRAMARCO. FORNECIMENTO E INSTALAÇÃO. AF_12/2019</v>
          </cell>
          <cell r="C3723" t="str">
            <v>M2</v>
          </cell>
          <cell r="D3723">
            <v>415.95</v>
          </cell>
        </row>
        <row r="3724">
          <cell r="A3724">
            <v>94570</v>
          </cell>
          <cell r="B3724" t="str">
            <v>JANELA DE ALUMÍNIO DE CORRER COM 2 FOLHAS PARA VIDROS, COM VIDROS, BATENTE, ACABAMENTO COM ACETATO OU BRILHANTE E FERRAGENS. EXCLUSIVE ALIZAR E CONTRAMARCO. FORNECIMENTO E INSTALAÇÃO. AF_12/2019</v>
          </cell>
          <cell r="C3724" t="str">
            <v>M2</v>
          </cell>
          <cell r="D3724">
            <v>260.72000000000003</v>
          </cell>
        </row>
        <row r="3725">
          <cell r="A3725">
            <v>94572</v>
          </cell>
          <cell r="B3725" t="str">
            <v>JANELA DE ALUMÍNIO DE CORRER COM 3 FOLHAS (2 VENEZIANAS E 1 PARA VIDRO), COM VIDROS, BATENTE E FERRAGENS. EXCLUSIVE ACABAMENTO, ALIZAR E CONTRAMARCO. FORNECIMENTO E INSTALAÇÃO. AF_12/2019</v>
          </cell>
          <cell r="C3725" t="str">
            <v>M2</v>
          </cell>
          <cell r="D3725">
            <v>390.69</v>
          </cell>
        </row>
        <row r="3726">
          <cell r="A3726">
            <v>94573</v>
          </cell>
          <cell r="B3726" t="str">
            <v>JANELA DE ALUMÍNIO DE CORRER COM 4 FOLHAS PARA VIDROS, COM VIDROS, BATENTE, ACABAMENTO COM ACETATO OU BRILHANTE E FERRAGENS. EXCLUSIVE ALIZAR E CONTRAMARCO. FORNECIMENTO E INSTALAÇÃO. AF_12/2019</v>
          </cell>
          <cell r="C3726" t="str">
            <v>M2</v>
          </cell>
          <cell r="D3726">
            <v>301.07</v>
          </cell>
        </row>
        <row r="3727">
          <cell r="A3727">
            <v>94580</v>
          </cell>
          <cell r="B3727" t="str">
            <v>JANELA DE ALUMÍNIO DE CORRER COM 6 FOLHAS (2 VENEZIANAS FIXAS, 2 VENEZIANAS DE CORRER E 2 PARA VIDRO), COM VIDROS, BATENTE, ACABAMENTO COM ACETATO OU BRILHANTE E FERRAGENS. EXCLUSIVE ALIZAR E CONTRAMARCO. FORNECIMENTO E INSTALAÇÃO. AF_12/2019</v>
          </cell>
          <cell r="C3727" t="str">
            <v>M2</v>
          </cell>
          <cell r="D3727">
            <v>441.84</v>
          </cell>
        </row>
        <row r="3728">
          <cell r="A3728">
            <v>94587</v>
          </cell>
          <cell r="B3728" t="str">
            <v>CONTRAMARCO DE AÇO, FIXAÇÃO COM ARGAMASSA - FORNECIMENTO E INSTALAÇÃO. AF_12/2019</v>
          </cell>
          <cell r="C3728" t="str">
            <v>M</v>
          </cell>
          <cell r="D3728">
            <v>38.72</v>
          </cell>
        </row>
        <row r="3729">
          <cell r="A3729">
            <v>94588</v>
          </cell>
          <cell r="B3729" t="str">
            <v>CONTRAMARCO DE AÇO, FIXAÇÃO COM PARAFUSO - FORNECIMENTO E INSTALAÇÃO. AF_12/2019</v>
          </cell>
          <cell r="C3729" t="str">
            <v>M</v>
          </cell>
          <cell r="D3729">
            <v>33.76</v>
          </cell>
        </row>
        <row r="3730">
          <cell r="A3730">
            <v>94602</v>
          </cell>
          <cell r="B3730" t="str">
            <v>TUBO EM COBRE RÍGIDO, DN 54 MM, CLASSE E, SEM ISOLAMENTO, INSTALADO EM RESERVAÇÃO DE ÁGUA DE EDIFICAÇÃO QUE POSSUA RESERVATÓRIO DE FIBRA/FIBROCIMENTO  FORNECIMENTO E INSTALAÇÃO. AF_06/2016</v>
          </cell>
          <cell r="C3730" t="str">
            <v>M</v>
          </cell>
          <cell r="D3730">
            <v>143.34</v>
          </cell>
        </row>
        <row r="3731">
          <cell r="A3731">
            <v>94603</v>
          </cell>
          <cell r="B3731" t="str">
            <v>TUBO EM COBRE RÍGIDO, DN 66 MM, CLASSE E, SEM ISOLAMENTO, INSTALADO EM RESERVAÇÃO DE ÁGUA DE EDIFICAÇÃO QUE POSSUA RESERVATÓRIO DE FIBRA/FIBROCIMENTO  FORNECIMENTO E INSTALAÇÃO. AF_06/2016</v>
          </cell>
          <cell r="C3731" t="str">
            <v>M</v>
          </cell>
          <cell r="D3731">
            <v>193.12</v>
          </cell>
        </row>
        <row r="3732">
          <cell r="A3732">
            <v>94604</v>
          </cell>
          <cell r="B3732" t="str">
            <v>TUBO EM COBRE RÍGIDO, DN 79 MM, CLASSE E, SEM ISOLAMENTO, INSTALADO EM RESERVAÇÃO DE ÁGUA DE EDIFICAÇÃO QUE POSSUA RESERVATÓRIO DE FIBRA/FIBROCIMENTO  FORNECIMENTO E INSTALAÇÃO. AF_06/2016</v>
          </cell>
          <cell r="C3732" t="str">
            <v>M</v>
          </cell>
          <cell r="D3732">
            <v>264.26</v>
          </cell>
        </row>
        <row r="3733">
          <cell r="A3733">
            <v>94605</v>
          </cell>
          <cell r="B3733" t="str">
            <v>TUBO EM COBRE RÍGIDO, DN 104 MM, CLASSE E, SEM ISOLAMENTO, INSTALADO EM RESERVAÇÃO DE ÁGUA DE EDIFICAÇÃO QUE POSSUA RESERVATÓRIO DE FIBRA/FIBROCIMENTO  FORNECIMENTO E INSTALAÇÃO. AF_06/2016</v>
          </cell>
          <cell r="C3733" t="str">
            <v>M</v>
          </cell>
          <cell r="D3733">
            <v>378.51</v>
          </cell>
        </row>
        <row r="3734">
          <cell r="A3734">
            <v>94606</v>
          </cell>
          <cell r="B3734" t="str">
            <v>LUVA EM COBRE, DN 54 MM, SEM ANEL DE SOLDA, INSTALADO EM RESERVAÇÃO DE ÁGUA DE EDIFICAÇÃO QUE POSSUA RESERVATÓRIO DE FIBRA/FIBROCIMENTO  FORNECIMENTO E INSTALAÇÃO. AF_06/2016</v>
          </cell>
          <cell r="C3734" t="str">
            <v>UN</v>
          </cell>
          <cell r="D3734">
            <v>53.37</v>
          </cell>
        </row>
        <row r="3735">
          <cell r="A3735">
            <v>94608</v>
          </cell>
          <cell r="B3735" t="str">
            <v>LUVA EM COBRE, DN 66 MM, SEM ANEL DE SOLDA, INSTALADO EM RESERVAÇÃO DE ÁGUA DE EDIFICAÇÃO QUE POSSUA RESERVATÓRIO DE FIBRA/FIBROCIMENTO  FORNECIMENTO E INSTALAÇÃO. AF_06/2016</v>
          </cell>
          <cell r="C3735" t="str">
            <v>UN</v>
          </cell>
          <cell r="D3735">
            <v>130.65</v>
          </cell>
        </row>
        <row r="3736">
          <cell r="A3736">
            <v>94610</v>
          </cell>
          <cell r="B3736" t="str">
            <v>LUVA EM COBRE, DN 79 MM, SEM ANEL DE SOLDA, INSTALADO EM RESERVAÇÃO DE ÁGUA DE EDIFICAÇÃO QUE POSSUA RESERVATÓRIO DE FIBRA/FIBROCIMENTO  FORNECIMENTO E INSTALAÇÃO. AF_06/2016</v>
          </cell>
          <cell r="C3736" t="str">
            <v>UN</v>
          </cell>
          <cell r="D3736">
            <v>193.93</v>
          </cell>
        </row>
        <row r="3737">
          <cell r="A3737">
            <v>94612</v>
          </cell>
          <cell r="B3737" t="str">
            <v>LUVA DE COBRE, DN 104 MM, SEM ANEL DE SOLDA, INSTALADO EM RESERVAÇÃO DE ÁGUA DE EDIFICAÇÃO QUE POSSUA RESERVATÓRIO DE FIBRA/FIBROCIMENTO  FORNECIMENTO E INSTALAÇÃO. AF_06/2016</v>
          </cell>
          <cell r="C3737" t="str">
            <v>UN</v>
          </cell>
          <cell r="D3737">
            <v>271.94</v>
          </cell>
        </row>
        <row r="3738">
          <cell r="A3738">
            <v>94614</v>
          </cell>
          <cell r="B3738" t="str">
            <v>COTOVELO EM COBRE, DN 54 MM, 90 GRAUS, SEM ANEL DE SOLDA, INSTALADO EM RESERVAÇÃO DE ÁGUA DE EDIFICAÇÃO QUE POSSUA RESERVATÓRIO DE FIBRA/FIBROCIMENTO  FORNECIMENTO E INSTALAÇÃO. AF_06/2016</v>
          </cell>
          <cell r="C3738" t="str">
            <v>UN</v>
          </cell>
          <cell r="D3738">
            <v>90.21</v>
          </cell>
        </row>
        <row r="3739">
          <cell r="A3739">
            <v>94615</v>
          </cell>
          <cell r="B3739" t="str">
            <v>CURVA EM COBRE, DN 54 MM, 45 GRAUS, SEM ANEL DE SOLDA, BOLSA X BOLSA, INSTALADO EM RESERVAÇÃO DE ÁGUA DE EDIFICAÇÃO QUE POSSUA RESERVATÓRIO DE FIBRA/FIBROCIMENTO  FORNECIMENTO E INSTALAÇÃO. AF_06/2016</v>
          </cell>
          <cell r="C3739" t="str">
            <v>UN</v>
          </cell>
          <cell r="D3739">
            <v>102.34</v>
          </cell>
        </row>
        <row r="3740">
          <cell r="A3740">
            <v>94616</v>
          </cell>
          <cell r="B3740" t="str">
            <v>COTOVELO EM COBRE, DN 66 MM, 90 GRAUS, SEM ANEL DE SOLDA, INSTALADO EM RESERVAÇÃO DE ÁGUA DE EDIFICAÇÃO QUE POSSUA RESERVATÓRIO DE FIBRA/FIBROCIMENTO  FORNECIMENTO E INSTALAÇÃO. AF_06/2016</v>
          </cell>
          <cell r="C3740" t="str">
            <v>UN</v>
          </cell>
          <cell r="D3740">
            <v>249.65</v>
          </cell>
        </row>
        <row r="3741">
          <cell r="A3741">
            <v>94617</v>
          </cell>
          <cell r="B3741" t="str">
            <v>CURVA EM COBRE, DN 66 MM, 45 GRAUS, SEM ANEL DE SOLDA, BOLSA X BOLSA, INSTALADO EM RESERVAÇÃO DE ÁGUA DE EDIFICAÇÃO QUE POSSUA RESERVATÓRIO DE FIBRA/FIBROCIMENTO  FORNECIMENTO E INSTALAÇÃO. AF_06/2016</v>
          </cell>
          <cell r="C3741" t="str">
            <v>UN</v>
          </cell>
          <cell r="D3741">
            <v>207.47</v>
          </cell>
        </row>
        <row r="3742">
          <cell r="A3742">
            <v>94618</v>
          </cell>
          <cell r="B3742" t="str">
            <v>COTOVELO EM COBRE, DN 79 MM, 90 GRAUS, SEM ANEL DE SOLDA, INSTALADO EM RESERVAÇÃO DE ÁGUA DE EDIFICAÇÃO QUE POSSUA RESERVATÓRIO DE FIBRA/FIBROCIMENTO  FORNECIMENTO E INSTALAÇÃO. AF_06/2016</v>
          </cell>
          <cell r="C3742" t="str">
            <v>UN</v>
          </cell>
          <cell r="D3742">
            <v>245.23</v>
          </cell>
        </row>
        <row r="3743">
          <cell r="A3743">
            <v>94620</v>
          </cell>
          <cell r="B3743" t="str">
            <v>COTOVELO EM COBRE, DN 104 MM, 90 GRAUS, SEM ANEL DE SOLDA, INSTALADO EM RESERVAÇÃO DE ÁGUA DE EDIFICAÇÃO QUE POSSUA RESERVATÓRIO DE FIBRA/FIBROCIMENTO  FORNECIMENTO E INSTALAÇÃO. AF_06/2016</v>
          </cell>
          <cell r="C3743" t="str">
            <v>UN</v>
          </cell>
          <cell r="D3743">
            <v>560.74</v>
          </cell>
        </row>
        <row r="3744">
          <cell r="A3744">
            <v>94622</v>
          </cell>
          <cell r="B3744" t="str">
            <v>TE EM COBRE, DN 54 MM, SEM ANEL DE SOLDA, INSTALADO EM RESERVAÇÃO DE ÁGUA DE EDIFICAÇÃO QUE POSSUA RESERVATÓRIO DE FIBRA/FIBROCIMENTO  FORNECIMENTO E INSTALAÇÃO. AF_06/2016</v>
          </cell>
          <cell r="C3744" t="str">
            <v>UN</v>
          </cell>
          <cell r="D3744">
            <v>131.93</v>
          </cell>
        </row>
        <row r="3745">
          <cell r="A3745">
            <v>94623</v>
          </cell>
          <cell r="B3745" t="str">
            <v>TE EM COBRE, DN 66 MM, SEM ANEL DE SOLDA, INSTALADO EM RESERVAÇÃO DE ÁGUA DE EDIFICAÇÃO QUE POSSUA RESERVATÓRIO DE FIBRA/FIBROCIMENTO  FORNECIMENTO E INSTALAÇÃO. AF_06/2016</v>
          </cell>
          <cell r="C3745" t="str">
            <v>UN</v>
          </cell>
          <cell r="D3745">
            <v>309.27</v>
          </cell>
        </row>
        <row r="3746">
          <cell r="A3746">
            <v>94624</v>
          </cell>
          <cell r="B3746" t="str">
            <v>TE EM COBRE, DN 79 MM, SEM ANEL DE SOLDA, INSTALADO EM RESERVAÇÃO DE ÁGUA DE EDIFICAÇÃO QUE POSSUA RESERVATÓRIO DE FIBRA/FIBROCIMENTO  FORNECIMENTO E INSTALAÇÃO. AF_06/2016</v>
          </cell>
          <cell r="C3746" t="str">
            <v>UN</v>
          </cell>
          <cell r="D3746">
            <v>470.31</v>
          </cell>
        </row>
        <row r="3747">
          <cell r="A3747">
            <v>94625</v>
          </cell>
          <cell r="B3747" t="str">
            <v>TE EM COBRE, DN 104 MM, SEM ANEL DE SOLDA, INSTALADO EM RESERVAÇÃO DE ÁGUA DE EDIFICAÇÃO QUE POSSUA RESERVATÓRIO DE FIBRA/FIBROCIMENTO  FORNECIMENTO E INSTALAÇÃO. AF_06/2016</v>
          </cell>
          <cell r="C3747" t="str">
            <v>UN</v>
          </cell>
          <cell r="D3747">
            <v>977.79</v>
          </cell>
        </row>
        <row r="3748">
          <cell r="A3748">
            <v>94648</v>
          </cell>
          <cell r="B3748" t="str">
            <v>TUBO, PVC, SOLDÁVEL, DN  25 MM, INSTALADO EM RESERVAÇÃO DE ÁGUA DE EDIFICAÇÃO QUE POSSUA RESERVATÓRIO DE FIBRA/FIBROCIMENTO   FORNECIMENTO E INSTALAÇÃO. AF_06/2016</v>
          </cell>
          <cell r="C3748" t="str">
            <v>M</v>
          </cell>
          <cell r="D3748">
            <v>7.14</v>
          </cell>
        </row>
        <row r="3749">
          <cell r="A3749">
            <v>94649</v>
          </cell>
          <cell r="B3749" t="str">
            <v>TUBO, PVC, SOLDÁVEL, DN 32 MM, INSTALADO EM RESERVAÇÃO DE ÁGUA DE EDIFICAÇÃO QUE POSSUA RESERVATÓRIO DE FIBRA/FIBROCIMENTO   FORNECIMENTO E INSTALAÇÃO. AF_06/2016</v>
          </cell>
          <cell r="C3749" t="str">
            <v>M</v>
          </cell>
          <cell r="D3749">
            <v>10.8</v>
          </cell>
        </row>
        <row r="3750">
          <cell r="A3750">
            <v>94650</v>
          </cell>
          <cell r="B3750" t="str">
            <v>TUBO, PVC, SOLDÁVEL, DN 40 MM, INSTALADO EM RESERVAÇÃO DE ÁGUA DE EDIFICAÇÃO QUE POSSUA RESERVATÓRIO DE FIBRA/FIBROCIMENTO   FORNECIMENTO E INSTALAÇÃO. AF_06/2016</v>
          </cell>
          <cell r="C3750" t="str">
            <v>M</v>
          </cell>
          <cell r="D3750">
            <v>15.46</v>
          </cell>
        </row>
        <row r="3751">
          <cell r="A3751">
            <v>94651</v>
          </cell>
          <cell r="B3751" t="str">
            <v>TUBO, PVC, SOLDÁVEL, DN 50 MM, INSTALADO EM RESERVAÇÃO DE ÁGUA DE EDIFICAÇÃO QUE POSSUA RESERVATÓRIO DE FIBRA/FIBROCIMENTO   FORNECIMENTO E INSTALAÇÃO. AF_06/2016</v>
          </cell>
          <cell r="C3751" t="str">
            <v>M</v>
          </cell>
          <cell r="D3751">
            <v>16.84</v>
          </cell>
        </row>
        <row r="3752">
          <cell r="A3752">
            <v>94652</v>
          </cell>
          <cell r="B3752" t="str">
            <v>TUBO, PVC, SOLDÁVEL, DN 60 MM, INSTALADO EM RESERVAÇÃO DE ÁGUA DE EDIFICAÇÃO QUE POSSUA RESERVATÓRIO DE FIBRA/FIBROCIMENTO   FORNECIMENTO E INSTALAÇÃO. AF_06/2016</v>
          </cell>
          <cell r="C3752" t="str">
            <v>M</v>
          </cell>
          <cell r="D3752">
            <v>27.38</v>
          </cell>
        </row>
        <row r="3753">
          <cell r="A3753">
            <v>94653</v>
          </cell>
          <cell r="B3753" t="str">
            <v>TUBO, PVC, SOLDÁVEL, DN 75 MM, INSTALADO EM RESERVAÇÃO DE ÁGUA DE EDIFICAÇÃO QUE POSSUA RESERVATÓRIO DE FIBRA/FIBROCIMENTO   FORNECIMENTO E INSTALAÇÃO. AF_06/2016</v>
          </cell>
          <cell r="C3753" t="str">
            <v>M</v>
          </cell>
          <cell r="D3753">
            <v>39.31</v>
          </cell>
        </row>
        <row r="3754">
          <cell r="A3754">
            <v>94654</v>
          </cell>
          <cell r="B3754" t="str">
            <v>TUBO, PVC, SOLDÁVEL, DN 85 MM, INSTALADO EM RESERVAÇÃO DE ÁGUA DE EDIFICAÇÃO QUE POSSUA RESERVATÓRIO DE FIBRA/FIBROCIMENTO   FORNECIMENTO E INSTALAÇÃO. AF_06/2016</v>
          </cell>
          <cell r="C3754" t="str">
            <v>M</v>
          </cell>
          <cell r="D3754">
            <v>52.2</v>
          </cell>
        </row>
        <row r="3755">
          <cell r="A3755">
            <v>94655</v>
          </cell>
          <cell r="B3755" t="str">
            <v>TUBO, PVC, SOLDÁVEL, DN 110 MM, INSTALADO EM RESERVAÇÃO DE ÁGUA DE EDIFICAÇÃO QUE POSSUA RESERVATÓRIO DE FIBRA/FIBROCIMENTO   FORNECIMENTO E INSTALAÇÃO. AF_06/2016</v>
          </cell>
          <cell r="C3755" t="str">
            <v>M</v>
          </cell>
          <cell r="D3755">
            <v>73.430000000000007</v>
          </cell>
        </row>
        <row r="3756">
          <cell r="A3756">
            <v>94656</v>
          </cell>
          <cell r="B3756" t="str">
            <v>ADAPTADOR CURTO COM BOLSA E ROSCA PARA REGISTRO, PVC, SOLDÁVEL, DN  25 MM X 3/4 , INSTALADO EM RESERVAÇÃO DE ÁGUA DE EDIFICAÇÃO QUE POSSUA RESERVATÓRIO DE FIBRA/FIBROCIMENTO   FORNECIMENTO E INSTALAÇÃO. AF_06/2016</v>
          </cell>
          <cell r="C3756" t="str">
            <v>UN</v>
          </cell>
          <cell r="D3756">
            <v>4.95</v>
          </cell>
        </row>
        <row r="3757">
          <cell r="A3757">
            <v>94657</v>
          </cell>
          <cell r="B3757" t="str">
            <v>LUVA PVC, SOLDÁVEL, DN  25 MM, INSTALADA EM RESERVAÇÃO DE ÁGUA DE EDIFICAÇÃO QUE POSSUA RESERVATÓRIO DE FIBRA/FIBROCIMENTO   FORNECIMENTO E INSTALAÇÃO. AF_06/2016</v>
          </cell>
          <cell r="C3757" t="str">
            <v>UN</v>
          </cell>
          <cell r="D3757">
            <v>4.87</v>
          </cell>
        </row>
        <row r="3758">
          <cell r="A3758">
            <v>94658</v>
          </cell>
          <cell r="B3758" t="str">
            <v>ADAPTADOR CURTO COM BOLSA E ROSCA PARA REGISTRO, PVC, SOLDÁVEL, DN 32 MM X 1 , INSTALADO EM RESERVAÇÃO DE ÁGUA DE EDIFICAÇÃO QUE POSSUA RESERVATÓRIO DE FIBRA/FIBROCIMENTO   FORNECIMENTO E INSTALAÇÃO. AF_06/2016</v>
          </cell>
          <cell r="C3758" t="str">
            <v>UN</v>
          </cell>
          <cell r="D3758">
            <v>5.66</v>
          </cell>
        </row>
        <row r="3759">
          <cell r="A3759">
            <v>94659</v>
          </cell>
          <cell r="B3759" t="str">
            <v>LUVA PVC, SOLDÁVEL, DN 32 MM, INSTALADA EM RESERVAÇÃO DE ÁGUA DE EDIFICAÇÃO QUE POSSUA RESERVATÓRIO DE FIBRA/FIBROCIMENTO   FORNECIMENTO E INSTALAÇÃO. AF_06/2016</v>
          </cell>
          <cell r="C3759" t="str">
            <v>UN</v>
          </cell>
          <cell r="D3759">
            <v>5.74</v>
          </cell>
        </row>
        <row r="3760">
          <cell r="A3760">
            <v>94660</v>
          </cell>
          <cell r="B3760" t="str">
            <v>ADAPTADOR CURTO COM BOLSA E ROSCA PARA REGISTRO, PVC, SOLDÁVEL, DN 40 MM X 1 1/4 , INSTALADO EM RESERVAÇÃO DE ÁGUA DE EDIFICAÇÃO QUE POSSUA RESERVATÓRIO DE FIBRA/FIBROCIMENTO   FORNECIMENTO E INSTALAÇÃO. AF_06/2016</v>
          </cell>
          <cell r="C3760" t="str">
            <v>UN</v>
          </cell>
          <cell r="D3760">
            <v>9.4</v>
          </cell>
        </row>
        <row r="3761">
          <cell r="A3761">
            <v>94661</v>
          </cell>
          <cell r="B3761" t="str">
            <v>LUVA, PVC, SOLDÁVEL, DN 40 MM, INSTALADO EM RESERVAÇÃO DE ÁGUA DE EDIFICAÇÃO QUE POSSUA RESERVATÓRIO DE FIBRA/FIBROCIMENTO   FORNECIMENTO E INSTALAÇÃO. AF_06/2016</v>
          </cell>
          <cell r="C3761" t="str">
            <v>UN</v>
          </cell>
          <cell r="D3761">
            <v>9.74</v>
          </cell>
        </row>
        <row r="3762">
          <cell r="A3762">
            <v>94662</v>
          </cell>
          <cell r="B3762" t="str">
            <v>ADAPTADOR CURTO COM BOLSA E ROSCA PARA REGISTRO, PVC, SOLDÁVEL, DN 50 MM X 1 1/2 , INSTALADO EM RESERVAÇÃO DE ÁGUA DE EDIFICAÇÃO QUE POSSUA RESERVATÓRIO DE FIBRA/FIBROCIMENTO   FORNECIMENTO E INSTALAÇÃO. AF_06/2016</v>
          </cell>
          <cell r="C3762" t="str">
            <v>UN</v>
          </cell>
          <cell r="D3762">
            <v>10.119999999999999</v>
          </cell>
        </row>
        <row r="3763">
          <cell r="A3763">
            <v>94663</v>
          </cell>
          <cell r="B3763" t="str">
            <v>LUVA, PVC, SOLDÁVEL, DN 50 MM, INSTALADO EM RESERVAÇÃO DE ÁGUA DE EDIFICAÇÃO QUE POSSUA RESERVATÓRIO DE FIBRA/FIBROCIMENTO   FORNECIMENTO E INSTALAÇÃO. AF_06/2016</v>
          </cell>
          <cell r="C3763" t="str">
            <v>UN</v>
          </cell>
          <cell r="D3763">
            <v>10.26</v>
          </cell>
        </row>
        <row r="3764">
          <cell r="A3764">
            <v>94664</v>
          </cell>
          <cell r="B3764" t="str">
            <v>ADAPTADOR CURTO COM BOLSA E ROSCA PARA REGISTRO, PVC, SOLDÁVEL, DN 60 MM X 2 , INSTALADO EM RESERVAÇÃO DE ÁGUA DE EDIFICAÇÃO QUE POSSUA RESERVATÓRIO DE FIBRA/FIBROCIMENTO   FORNECIMENTO E INSTALAÇÃO. AF_06/2016</v>
          </cell>
          <cell r="C3764" t="str">
            <v>UN</v>
          </cell>
          <cell r="D3764">
            <v>21.92</v>
          </cell>
        </row>
        <row r="3765">
          <cell r="A3765">
            <v>94665</v>
          </cell>
          <cell r="B3765" t="str">
            <v>LUVA, PVC, SOLDÁVEL, DN 60 MM, INSTALADO EM RESERVAÇÃO DE ÁGUA DE EDIFICAÇÃO QUE POSSUA RESERVATÓRIO DE FIBRA/FIBROCIMENTO   FORNECIMENTO E INSTALAÇÃO. AF_06/2016</v>
          </cell>
          <cell r="C3765" t="str">
            <v>UN</v>
          </cell>
          <cell r="D3765">
            <v>21.91</v>
          </cell>
        </row>
        <row r="3766">
          <cell r="A3766">
            <v>94666</v>
          </cell>
          <cell r="B3766" t="str">
            <v>ADAPTADOR CURTO COM BOLSA E ROSCA PARA REGISTRO, PVC, SOLDÁVEL, DN 75 MM X 2 1/2 , INSTALADO EM RESERVAÇÃO DE ÁGUA DE EDIFICAÇÃO QUE POSSUA RESERVATÓRIO DE FIBRA/FIBROCIMENTO   FORNECIMENTO E INSTALAÇÃO. AF_06/2016</v>
          </cell>
          <cell r="C3766" t="str">
            <v>UN</v>
          </cell>
          <cell r="D3766">
            <v>26.06</v>
          </cell>
        </row>
        <row r="3767">
          <cell r="A3767">
            <v>94667</v>
          </cell>
          <cell r="B3767" t="str">
            <v>LUVA, PVC, SOLDÁVEL, DN 75 MM, INSTALADO EM RESERVAÇÃO DE ÁGUA DE EDIFICAÇÃO QUE POSSUA RESERVATÓRIO DE FIBRA/FIBROCIMENTO   FORNECIMENTO E INSTALAÇÃO. AF_06/2016</v>
          </cell>
          <cell r="C3767" t="str">
            <v>UN</v>
          </cell>
          <cell r="D3767">
            <v>28.64</v>
          </cell>
        </row>
        <row r="3768">
          <cell r="A3768">
            <v>94668</v>
          </cell>
          <cell r="B3768" t="str">
            <v>ADAPTADOR CURTO COM BOLSA E ROSCA PARA REGISTRO, PVC, SOLDÁVEL, DN 85 MM X 3 , INSTALADO EM RESERVAÇÃO DE ÁGUA DE EDIFICAÇÃO QUE POSSUA RESERVATÓRIO DE FIBRA/FIBROCIMENTO   FORNECIMENTO E INSTALAÇÃO. AF_06/2016</v>
          </cell>
          <cell r="C3768" t="str">
            <v>UN</v>
          </cell>
          <cell r="D3768">
            <v>45.05</v>
          </cell>
        </row>
        <row r="3769">
          <cell r="A3769">
            <v>94669</v>
          </cell>
          <cell r="B3769" t="str">
            <v>LUVA, PVC, SOLDÁVEL, DN 85 MM, INSTALADO EM RESERVAÇÃO DE ÁGUA DE EDIFICAÇÃO QUE POSSUA RESERVATÓRIO DE FIBRA/FIBROCIMENTO   FORNECIMENTO E INSTALAÇÃO. AF_06/2016</v>
          </cell>
          <cell r="C3769" t="str">
            <v>UN</v>
          </cell>
          <cell r="D3769">
            <v>59.52</v>
          </cell>
        </row>
        <row r="3770">
          <cell r="A3770">
            <v>94670</v>
          </cell>
          <cell r="B3770" t="str">
            <v>ADAPTADOR CURTO COM BOLSA E ROSCA PARA REGISTRO, PVC, SOLDÁVEL, DN 110 MM X 4 , INSTALADO EM RESERVAÇÃO DE ÁGUA DE EDIFICAÇÃO QUE POSSUA RESERVATÓRIO DE FIBRA/FIBROCIMENTO   FORNECIMENTO E INSTALAÇÃO. AF_06/2016</v>
          </cell>
          <cell r="C3770" t="str">
            <v>UN</v>
          </cell>
          <cell r="D3770">
            <v>57.93</v>
          </cell>
        </row>
        <row r="3771">
          <cell r="A3771">
            <v>94671</v>
          </cell>
          <cell r="B3771" t="str">
            <v>LUVA, PVC, SOLDÁVEL, DN 110 MM, INSTALADO EM RESERVAÇÃO DE ÁGUA DE EDIFICAÇÃO QUE POSSUA RESERVATÓRIO DE FIBRA/FIBROCIMENTO   FORNECIMENTO E INSTALAÇÃO. AF_06/2016</v>
          </cell>
          <cell r="C3771" t="str">
            <v>UN</v>
          </cell>
          <cell r="D3771">
            <v>82.05</v>
          </cell>
        </row>
        <row r="3772">
          <cell r="A3772">
            <v>94672</v>
          </cell>
          <cell r="B3772" t="str">
            <v>JOELHO 90 GRAUS COM BUCHA DE LATÃO, PVC, SOLDÁVEL, DN  25 MM, X 3/4 INSTALADO EM RESERVAÇÃO DE ÁGUA DE EDIFICAÇÃO QUE POSSUA RESERVATÓRIO DE FIBRA/FIBROCIMENTO   FORNECIMENTO E INSTALAÇÃO. AF_06/2016</v>
          </cell>
          <cell r="C3772" t="str">
            <v>UN</v>
          </cell>
          <cell r="D3772">
            <v>8.09</v>
          </cell>
        </row>
        <row r="3773">
          <cell r="A3773">
            <v>94673</v>
          </cell>
          <cell r="B3773" t="str">
            <v>CURVA 90 GRAUS, PVC, SOLDÁVEL, DN  25 MM, INSTALADO EM RESERVAÇÃO DE ÁGUA DE EDIFICAÇÃO QUE POSSUA RESERVATÓRIO DE FIBRA/FIBROCIMENTO   FORNECIMENTO E INSTALAÇÃO. AF_06/2016</v>
          </cell>
          <cell r="C3773" t="str">
            <v>UN</v>
          </cell>
          <cell r="D3773">
            <v>7.89</v>
          </cell>
        </row>
        <row r="3774">
          <cell r="A3774">
            <v>94674</v>
          </cell>
          <cell r="B3774" t="str">
            <v>JOELHO 90 GRAUS, PVC, SOLDÁVEL, DN 32 MM INSTALADO EM RESERVAÇÃO DE ÁGUA DE EDIFICAÇÃO QUE POSSUA RESERVATÓRIO DE FIBRA/FIBROCIMENTO   FORNECIMENTO E INSTALAÇÃO. AF_06/2016</v>
          </cell>
          <cell r="C3774" t="str">
            <v>UN</v>
          </cell>
          <cell r="D3774">
            <v>7.22</v>
          </cell>
        </row>
        <row r="3775">
          <cell r="A3775">
            <v>94675</v>
          </cell>
          <cell r="B3775" t="str">
            <v>CURVA 90 GRAUS, PVC, SOLDÁVEL, DN 32 MM, INSTALADO EM RESERVAÇÃO DE ÁGUA DE EDIFICAÇÃO QUE POSSUA RESERVATÓRIO DE FIBRA/FIBROCIMENTO   FORNECIMENTO E INSTALAÇÃO. AF_06/2016</v>
          </cell>
          <cell r="C3775" t="str">
            <v>UN</v>
          </cell>
          <cell r="D3775">
            <v>10.86</v>
          </cell>
        </row>
        <row r="3776">
          <cell r="A3776">
            <v>94676</v>
          </cell>
          <cell r="B3776" t="str">
            <v>JOELHO 90 GRAUS, PVC, SOLDÁVEL, DN 40 MM INSTALADO EM RESERVAÇÃO DE ÁGUA DE EDIFICAÇÃO QUE POSSUA RESERVATÓRIO DE FIBRA/FIBROCIMENTO   FORNECIMENTO E INSTALAÇÃO. AF_06/2016</v>
          </cell>
          <cell r="C3776" t="str">
            <v>UN</v>
          </cell>
          <cell r="D3776">
            <v>12.53</v>
          </cell>
        </row>
        <row r="3777">
          <cell r="A3777">
            <v>94677</v>
          </cell>
          <cell r="B3777" t="str">
            <v>CURVA 90 GRAUS, PVC, SOLDÁVEL, DN 40 MM, INSTALADO EM RESERVAÇÃO DE ÁGUA DE EDIFICAÇÃO QUE POSSUA RESERVATÓRIO DE FIBRA/FIBROCIMENTO   FORNECIMENTO E INSTALAÇÃO. AF_06/2016</v>
          </cell>
          <cell r="C3777" t="str">
            <v>UN</v>
          </cell>
          <cell r="D3777">
            <v>18.010000000000002</v>
          </cell>
        </row>
        <row r="3778">
          <cell r="A3778">
            <v>94678</v>
          </cell>
          <cell r="B3778" t="str">
            <v>JOELHO 90 GRAUS, PVC, SOLDÁVEL, DN 50 MM INSTALADO EM RESERVAÇÃO DE ÁGUA DE EDIFICAÇÃO QUE POSSUA RESERVATÓRIO DE FIBRA/FIBROCIMENTO   FORNECIMENTO E INSTALAÇÃO. AF_06/2016</v>
          </cell>
          <cell r="C3778" t="str">
            <v>UN</v>
          </cell>
          <cell r="D3778">
            <v>12.85</v>
          </cell>
        </row>
        <row r="3779">
          <cell r="A3779">
            <v>94679</v>
          </cell>
          <cell r="B3779" t="str">
            <v>CURVA 90 GRAUS, PVC, SOLDÁVEL, DN 50 MM, INSTALADO EM RESERVAÇÃO DE ÁGUA DE EDIFICAÇÃO QUE POSSUA RESERVATÓRIO DE FIBRA/FIBROCIMENTO   FORNECIMENTO E INSTALAÇÃO. AF_06/2016</v>
          </cell>
          <cell r="C3779" t="str">
            <v>UN</v>
          </cell>
          <cell r="D3779">
            <v>20.07</v>
          </cell>
        </row>
        <row r="3780">
          <cell r="A3780">
            <v>94680</v>
          </cell>
          <cell r="B3780" t="str">
            <v>JOELHO 90 GRAUS, PVC, SOLDÁVEL, DN 60 MM INSTALADO EM RESERVAÇÃO DE ÁGUA DE EDIFICAÇÃO QUE POSSUA RESERVATÓRIO DE FIBRA/FIBROCIMENTO   FORNECIMENTO E INSTALAÇÃO. AF_06/2016</v>
          </cell>
          <cell r="C3780" t="str">
            <v>UN</v>
          </cell>
          <cell r="D3780">
            <v>34.24</v>
          </cell>
        </row>
        <row r="3781">
          <cell r="A3781">
            <v>94681</v>
          </cell>
          <cell r="B3781" t="str">
            <v>CURVA 90 GRAUS, PVC, SOLDÁVEL, DN 60 MM, INSTALADO EM RESERVAÇÃO DE ÁGUA DE EDIFICAÇÃO QUE POSSUA RESERVATÓRIO DE FIBRA/FIBROCIMENTO   FORNECIMENTO E INSTALAÇÃO. AF_06/2016</v>
          </cell>
          <cell r="C3781" t="str">
            <v>UN</v>
          </cell>
          <cell r="D3781">
            <v>44.14</v>
          </cell>
        </row>
        <row r="3782">
          <cell r="A3782">
            <v>94682</v>
          </cell>
          <cell r="B3782" t="str">
            <v>JOELHO 90 GRAUS, PVC, SOLDÁVEL, DN 75 MM INSTALADO EM RESERVAÇÃO DE ÁGUA DE EDIFICAÇÃO QUE POSSUA RESERVATÓRIO DE FIBRA/FIBROCIMENTO   FORNECIMENTO E INSTALAÇÃO. AF_06/2016</v>
          </cell>
          <cell r="C3782" t="str">
            <v>UN</v>
          </cell>
          <cell r="D3782">
            <v>85.18</v>
          </cell>
        </row>
        <row r="3783">
          <cell r="A3783">
            <v>94683</v>
          </cell>
          <cell r="B3783" t="str">
            <v>CURVA 90 GRAUS, PVC, SOLDÁVEL, DN 75 MM, INSTALADO EM RESERVAÇÃO DE ÁGUA DE EDIFICAÇÃO QUE POSSUA RESERVATÓRIO DE FIBRA/FIBROCIMENTO   FORNECIMENTO E INSTALAÇÃO. AF_06/2016</v>
          </cell>
          <cell r="C3783" t="str">
            <v>UN</v>
          </cell>
          <cell r="D3783">
            <v>56.11</v>
          </cell>
        </row>
        <row r="3784">
          <cell r="A3784">
            <v>94684</v>
          </cell>
          <cell r="B3784" t="str">
            <v>JOELHO 90 GRAUS, PVC, SOLDÁVEL, DN 85 MM INSTALADO EM RESERVAÇÃO DE ÁGUA DE EDIFICAÇÃO QUE POSSUA RESERVATÓRIO DE FIBRA/FIBROCIMENTO   FORNECIMENTO E INSTALAÇÃO. AF_06/2016</v>
          </cell>
          <cell r="C3784" t="str">
            <v>UN</v>
          </cell>
          <cell r="D3784">
            <v>110.65</v>
          </cell>
        </row>
        <row r="3785">
          <cell r="A3785">
            <v>94685</v>
          </cell>
          <cell r="B3785" t="str">
            <v>CURVA 90 GRAUS, PVC, SOLDÁVEL, DN 85 MM, INSTALADO EM RESERVAÇÃO DE ÁGUA DE EDIFICAÇÃO QUE POSSUA RESERVATÓRIO DE FIBRA/FIBROCIMENTO   FORNECIMENTO E INSTALAÇÃO. AF_06/2016</v>
          </cell>
          <cell r="C3785" t="str">
            <v>UN</v>
          </cell>
          <cell r="D3785">
            <v>86.46</v>
          </cell>
        </row>
        <row r="3786">
          <cell r="A3786">
            <v>94686</v>
          </cell>
          <cell r="B3786" t="str">
            <v>JOELHO 90 GRAUS, PVC, SOLDÁVEL, DN 110 MM INSTALADO EM RESERVAÇÃO DE ÁGUA DE EDIFICAÇÃO QUE POSSUA RESERVATÓRIO DE FIBRA/FIBROCIMENTO   FORNECIMENTO E INSTALAÇÃO. AF_06/2016</v>
          </cell>
          <cell r="C3786" t="str">
            <v>UN</v>
          </cell>
          <cell r="D3786">
            <v>201.85</v>
          </cell>
        </row>
        <row r="3787">
          <cell r="A3787">
            <v>94687</v>
          </cell>
          <cell r="B3787" t="str">
            <v>CURVA 90 GRAUS, PVC, SOLDÁVEL, DN 110 MM, INSTALADO EM RESERVAÇÃO DE ÁGUA DE EDIFICAÇÃO QUE POSSUA RESERVATÓRIO DE FIBRA/FIBROCIMENTO   FORNECIMENTO E INSTALAÇÃO. AF_06/2016</v>
          </cell>
          <cell r="C3787" t="str">
            <v>UN</v>
          </cell>
          <cell r="D3787">
            <v>165.39</v>
          </cell>
        </row>
        <row r="3788">
          <cell r="A3788">
            <v>94688</v>
          </cell>
          <cell r="B3788" t="str">
            <v>TÊ, PVC, SOLDÁVEL, DN  25 MM INSTALADO EM RESERVAÇÃO DE ÁGUA DE EDIFICAÇÃO QUE POSSUA RESERVATÓRIO DE FIBRA/FIBROCIMENTO   FORNECIMENTO E INSTALAÇÃO. AF_06/2016</v>
          </cell>
          <cell r="C3788" t="str">
            <v>UN</v>
          </cell>
          <cell r="D3788">
            <v>8.57</v>
          </cell>
        </row>
        <row r="3789">
          <cell r="A3789">
            <v>94689</v>
          </cell>
          <cell r="B3789" t="str">
            <v>TÊ COM BUCHA DE LATÃO NA BOLSA CENTRAL, PVC, SOLDÁVEL, DN  25 MM X 3/4 , INSTALADO EM RESERVAÇÃO DE ÁGUA DE EDIFICAÇÃO QUE POSSUA RESERVATÓRIO DE FIBRA/FIBROCIMENTO   FORNECIMENTO E INSTALAÇÃO. AF_06/2016</v>
          </cell>
          <cell r="C3789" t="str">
            <v>UN</v>
          </cell>
          <cell r="D3789">
            <v>11.19</v>
          </cell>
        </row>
        <row r="3790">
          <cell r="A3790">
            <v>94690</v>
          </cell>
          <cell r="B3790" t="str">
            <v>TÊ, PVC, SOLDÁVEL, DN 32 MM INSTALADO EM RESERVAÇÃO DE ÁGUA DE EDIFICAÇÃO QUE POSSUA RESERVATÓRIO DE FIBRA/FIBROCIMENTO   FORNECIMENTO E INSTALAÇÃO. AF_06/2016</v>
          </cell>
          <cell r="C3790" t="str">
            <v>UN</v>
          </cell>
          <cell r="D3790">
            <v>10.77</v>
          </cell>
        </row>
        <row r="3791">
          <cell r="A3791">
            <v>94691</v>
          </cell>
          <cell r="B3791" t="str">
            <v>TÊ DE REDUÇÃO, PVC, SOLDÁVEL, DN 32 MM X  25 MM, INSTALADO EM RESERVAÇÃO DE ÁGUA DE EDIFICAÇÃO QUE POSSUA RESERVATÓRIO DE FIBRA/FIBROCIMENTO   FORNECIMENTO E INSTALAÇÃO. AF_06/2016</v>
          </cell>
          <cell r="C3791" t="str">
            <v>UN</v>
          </cell>
          <cell r="D3791">
            <v>12.28</v>
          </cell>
        </row>
        <row r="3792">
          <cell r="A3792">
            <v>94692</v>
          </cell>
          <cell r="B3792" t="str">
            <v>TÊ, PVC, SOLDÁVEL, DN 40 MM INSTALADO EM RESERVAÇÃO DE ÁGUA DE EDIFICAÇÃO QUE POSSUA RESERVATÓRIO DE FIBRA/FIBROCIMENTO   FORNECIMENTO E INSTALAÇÃO. AF_06/2016</v>
          </cell>
          <cell r="C3792" t="str">
            <v>UN</v>
          </cell>
          <cell r="D3792">
            <v>18.82</v>
          </cell>
        </row>
        <row r="3793">
          <cell r="A3793">
            <v>94693</v>
          </cell>
          <cell r="B3793" t="str">
            <v>TÊ DE REDUÇÃO, PVC, SOLDÁVEL, DN 40 MM X 32 MM, INSTALADO EM RESERVAÇÃO DE ÁGUA DE EDIFICAÇÃO QUE POSSUA RESERVATÓRIO DE FIBRA/FIBROCIMENTO   FORNECIMENTO E INSTALAÇÃO. AF_06/2016</v>
          </cell>
          <cell r="C3793" t="str">
            <v>UN</v>
          </cell>
          <cell r="D3793">
            <v>19.59</v>
          </cell>
        </row>
        <row r="3794">
          <cell r="A3794">
            <v>94694</v>
          </cell>
          <cell r="B3794" t="str">
            <v>TÊ, PVC, SOLDÁVEL, DN 50 MM INSTALADO EM RESERVAÇÃO DE ÁGUA DE EDIFICAÇÃO QUE POSSUA RESERVATÓRIO DE FIBRA/FIBROCIMENTO   FORNECIMENTO E INSTALAÇÃO. AF_06/2016</v>
          </cell>
          <cell r="C3794" t="str">
            <v>UN</v>
          </cell>
          <cell r="D3794">
            <v>19.63</v>
          </cell>
        </row>
        <row r="3795">
          <cell r="A3795">
            <v>94695</v>
          </cell>
          <cell r="B3795" t="str">
            <v>TÊ DE REDUÇÃO, PVC, SOLDÁVEL, DN 50 MM X 40 MM, INSTALADO EM RESERVAÇÃO DE ÁGUA DE EDIFICAÇÃO QUE POSSUA RESERVATÓRIO DE FIBRA/FIBROCIMENTO   FORNECIMENTO E INSTALAÇÃO. AF_06/2016</v>
          </cell>
          <cell r="C3795" t="str">
            <v>UN</v>
          </cell>
          <cell r="D3795">
            <v>25.54</v>
          </cell>
        </row>
        <row r="3796">
          <cell r="A3796">
            <v>94696</v>
          </cell>
          <cell r="B3796" t="str">
            <v>TÊ, PVC, SOLDÁVEL, DN 60 MM INSTALADO EM RESERVAÇÃO DE ÁGUA DE EDIFICAÇÃO QUE POSSUA RESERVATÓRIO DE FIBRA/FIBROCIMENTO   FORNECIMENTO E INSTALAÇÃO. AF_06/2016</v>
          </cell>
          <cell r="C3796" t="str">
            <v>UN</v>
          </cell>
          <cell r="D3796">
            <v>45.1</v>
          </cell>
        </row>
        <row r="3797">
          <cell r="A3797">
            <v>94697</v>
          </cell>
          <cell r="B3797" t="str">
            <v>TÊ, PVC, SOLDÁVEL, DN 75 MM INSTALADO EM RESERVAÇÃO DE ÁGUA DE EDIFICAÇÃO QUE POSSUA RESERVATÓRIO DE FIBRA/FIBROCIMENTO   FORNECIMENTO E INSTALAÇÃO. AF_06/2016</v>
          </cell>
          <cell r="C3797" t="str">
            <v>UN</v>
          </cell>
          <cell r="D3797">
            <v>67.98</v>
          </cell>
        </row>
        <row r="3798">
          <cell r="A3798">
            <v>94698</v>
          </cell>
          <cell r="B3798" t="str">
            <v>TÊ DE REDUÇÃO, PVC, SOLDÁVEL, DN 75 MM X 50 MM, INSTALADO EM RESERVAÇÃO DE ÁGUA DE EDIFICAÇÃO QUE POSSUA RESERVATÓRIO DE FIBRA/FIBROCIMENTO   FORNECIMENTO E INSTALAÇÃO. AF_06/2016</v>
          </cell>
          <cell r="C3798" t="str">
            <v>UN</v>
          </cell>
          <cell r="D3798">
            <v>59.94</v>
          </cell>
        </row>
        <row r="3799">
          <cell r="A3799">
            <v>94699</v>
          </cell>
          <cell r="B3799" t="str">
            <v>TÊ, PVC, SOLDÁVEL, DN 85 MM INSTALADO EM RESERVAÇÃO DE ÁGUA DE EDIFICAÇÃO QUE POSSUA RESERVATÓRIO DE FIBRA/FIBROCIMENTO   FORNECIMENTO E INSTALAÇÃO. AF_06/2016</v>
          </cell>
          <cell r="C3799" t="str">
            <v>UN</v>
          </cell>
          <cell r="D3799">
            <v>115.18</v>
          </cell>
        </row>
        <row r="3800">
          <cell r="A3800">
            <v>94700</v>
          </cell>
          <cell r="B3800" t="str">
            <v>TÊ DE REDUÇÃO, PVC, SOLDÁVEL, DN 85 MM X 60 MM, INSTALADO EM RESERVAÇÃO DE ÁGUA DE EDIFICAÇÃO QUE POSSUA RESERVATÓRIO DE FIBRA/FIBROCIMENTO   FORNECIMENTO E INSTALAÇÃO. AF_06/2016</v>
          </cell>
          <cell r="C3800" t="str">
            <v>UN</v>
          </cell>
          <cell r="D3800">
            <v>98.72</v>
          </cell>
        </row>
        <row r="3801">
          <cell r="A3801">
            <v>94701</v>
          </cell>
          <cell r="B3801" t="str">
            <v>TÊ, PVC, SOLDÁVEL, DN 110 MM INSTALADO EM RESERVAÇÃO DE ÁGUA DE EDIFICAÇÃO QUE POSSUA RESERVATÓRIO DE FIBRA/FIBROCIMENTO   FORNECIMENTO E INSTALAÇÃO. AF_06/2016</v>
          </cell>
          <cell r="C3801" t="str">
            <v>UN</v>
          </cell>
          <cell r="D3801">
            <v>167.38</v>
          </cell>
        </row>
        <row r="3802">
          <cell r="A3802">
            <v>94702</v>
          </cell>
          <cell r="B3802" t="str">
            <v>TÊ DE REDUÇÃO, PVC, SOLDÁVEL, DN 110 MM X 60 MM, INSTALADO EM RESERVAÇÃO DE ÁGUA DE EDIFICAÇÃO QUE POSSUA RESERVATÓRIO DE FIBRA/FIBROCIMENTO   FORNECIMENTO E INSTALAÇÃO. AF_06/2016</v>
          </cell>
          <cell r="C3802" t="str">
            <v>UN</v>
          </cell>
          <cell r="D3802">
            <v>158.97</v>
          </cell>
        </row>
        <row r="3803">
          <cell r="A3803">
            <v>94703</v>
          </cell>
          <cell r="B3803" t="str">
            <v>ADAPTADOR COM FLANGE E ANEL DE VEDAÇÃO, PVC, SOLDÁVEL, DN  25 MM X 3/4 , INSTALADO EM RESERVAÇÃO DE ÁGUA DE EDIFICAÇÃO QUE POSSUA RESERVATÓRIO DE FIBRA/FIBROCIMENTO   FORNECIMENTO E INSTALAÇÃO. AF_06/2016</v>
          </cell>
          <cell r="C3803" t="str">
            <v>UN</v>
          </cell>
          <cell r="D3803">
            <v>14.75</v>
          </cell>
        </row>
        <row r="3804">
          <cell r="A3804">
            <v>94704</v>
          </cell>
          <cell r="B3804" t="str">
            <v>ADAPTADOR COM FLANGE E ANEL DE VEDAÇÃO, PVC, SOLDÁVEL, DN 32 MM X 1 , INSTALADO EM RESERVAÇÃO DE ÁGUA DE EDIFICAÇÃO QUE POSSUA RESERVATÓRIO DE FIBRA/FIBROCIMENTO   FORNECIMENTO E INSTALAÇÃO. AF_06/2016</v>
          </cell>
          <cell r="C3804" t="str">
            <v>UN</v>
          </cell>
          <cell r="D3804">
            <v>17.28</v>
          </cell>
        </row>
        <row r="3805">
          <cell r="A3805">
            <v>94705</v>
          </cell>
          <cell r="B3805" t="str">
            <v>ADAPTADOR COM FLANGE E ANEL DE VEDAÇÃO, PVC, SOLDÁVEL, DN 40 MM X 1 1/4 , INSTALADO EM RESERVAÇÃO DE ÁGUA DE EDIFICAÇÃO QUE POSSUA RESERVATÓRIO DE FIBRA/FIBROCIMENTO   FORNECIMENTO E INSTALAÇÃO. AF_06/2016</v>
          </cell>
          <cell r="C3805" t="str">
            <v>UN</v>
          </cell>
          <cell r="D3805">
            <v>21.1</v>
          </cell>
        </row>
        <row r="3806">
          <cell r="A3806">
            <v>94706</v>
          </cell>
          <cell r="B3806" t="str">
            <v>ADAPTADOR COM FLANGE E ANEL DE VEDAÇÃO, PVC, SOLDÁVEL, DN 50 MM X 1 1/2 , INSTALADO EM RESERVAÇÃO DE ÁGUA DE EDIFICAÇÃO QUE POSSUA RESERVATÓRIO DE FIBRA/FIBROCIMENTO   FORNECIMENTO E INSTALAÇÃO. AF_06/2016</v>
          </cell>
          <cell r="C3806" t="str">
            <v>UN</v>
          </cell>
          <cell r="D3806">
            <v>32.53</v>
          </cell>
        </row>
        <row r="3807">
          <cell r="A3807">
            <v>94707</v>
          </cell>
          <cell r="B3807" t="str">
            <v>ADAPTADOR COM FLANGE E ANEL DE VEDAÇÃO, PVC, SOLDÁVEL, DN 60 MM X 2 , INSTALADO EM RESERVAÇÃO DE ÁGUA DE EDIFICAÇÃO QUE POSSUA RESERVATÓRIO DE FIBRA/FIBROCIMENTO   FORNECIMENTO E INSTALAÇÃO. AF_06/2016</v>
          </cell>
          <cell r="C3807" t="str">
            <v>UN</v>
          </cell>
          <cell r="D3807">
            <v>39.630000000000003</v>
          </cell>
        </row>
        <row r="3808">
          <cell r="A3808">
            <v>94708</v>
          </cell>
          <cell r="B3808" t="str">
            <v>ADAPTADOR COM FLANGES LIVRES, PVC, SOLDÁVEL, DN  25 MM X 3/4 , INSTALADO EM RESERVAÇÃO DE ÁGUA DE EDIFICAÇÃO QUE POSSUA RESERVATÓRIO DE FIBRA/FIBROCIMENTO   FORNECIMENTO E INSTALAÇÃO. AF_06/2016</v>
          </cell>
          <cell r="C3808" t="str">
            <v>UN</v>
          </cell>
          <cell r="D3808">
            <v>18.84</v>
          </cell>
        </row>
        <row r="3809">
          <cell r="A3809">
            <v>94709</v>
          </cell>
          <cell r="B3809" t="str">
            <v>ADAPTADOR COM FLANGES LIVRES, PVC, SOLDÁVEL, DN 32 MM X 1 , INSTALADO EM RESERVAÇÃO DE ÁGUA DE EDIFICAÇÃO QUE POSSUA RESERVATÓRIO DE FIBRA/FIBROCIMENTO   FORNECIMENTO E INSTALAÇÃO. AF_06/2016</v>
          </cell>
          <cell r="C3809" t="str">
            <v>UN</v>
          </cell>
          <cell r="D3809">
            <v>23.88</v>
          </cell>
        </row>
        <row r="3810">
          <cell r="A3810">
            <v>94710</v>
          </cell>
          <cell r="B3810" t="str">
            <v>ADAPTADOR COM FLANGES LIVRES, PVC, SOLDÁVEL, DN 40 MM X 1 1/4 , INSTALADO EM RESERVAÇÃO DE ÁGUA DE EDIFICAÇÃO QUE POSSUA RESERVATÓRIO DE FIBRA/FIBROCIMENTO   FORNECIMENTO E INSTALAÇÃO. AF_06/2016</v>
          </cell>
          <cell r="C3810" t="str">
            <v>UN</v>
          </cell>
          <cell r="D3810">
            <v>36.380000000000003</v>
          </cell>
        </row>
        <row r="3811">
          <cell r="A3811">
            <v>94711</v>
          </cell>
          <cell r="B3811" t="str">
            <v>ADAPTADOR COM FLANGES LIVRES, PVC, SOLDÁVEL, DN 50 MM X 1 1/2 , INSTALADO EM RESERVAÇÃO DE ÁGUA DE EDIFICAÇÃO QUE POSSUA RESERVATÓRIO DE FIBRA/FIBROCIMENTO   FORNECIMENTO E INSTALAÇÃO. AF_06/2016</v>
          </cell>
          <cell r="C3811" t="str">
            <v>UN</v>
          </cell>
          <cell r="D3811">
            <v>45.77</v>
          </cell>
        </row>
        <row r="3812">
          <cell r="A3812">
            <v>94712</v>
          </cell>
          <cell r="B3812" t="str">
            <v>ADAPTADOR COM FLANGES LIVRES, PVC, SOLDÁVEL, DN 60 MM X 2 , INSTALADO EM RESERVAÇÃO DE ÁGUA DE EDIFICAÇÃO QUE POSSUA RESERVATÓRIO DE FIBRA/FIBROCIMENTO   FORNECIMENTO E INSTALAÇÃO. AF_06/2016</v>
          </cell>
          <cell r="C3812" t="str">
            <v>UN</v>
          </cell>
          <cell r="D3812">
            <v>60.12</v>
          </cell>
        </row>
        <row r="3813">
          <cell r="A3813">
            <v>94713</v>
          </cell>
          <cell r="B3813" t="str">
            <v>ADAPTADOR COM FLANGES LIVRES, PVC, SOLDÁVEL, DN 75 MM X 2 1/2 , INSTALADO EM RESERVAÇÃO DE ÁGUA DE EDIFICAÇÃO QUE POSSUA RESERVATÓRIO DE FIBRA/FIBROCIMENTO   FORNECIMENTO E INSTALAÇÃO. AF_06/2016</v>
          </cell>
          <cell r="C3813" t="str">
            <v>UN</v>
          </cell>
          <cell r="D3813">
            <v>151.19999999999999</v>
          </cell>
        </row>
        <row r="3814">
          <cell r="A3814">
            <v>94714</v>
          </cell>
          <cell r="B3814" t="str">
            <v>ADAPTADOR COM FLANGES LIVRES, PVC, SOLDÁVEL, DN 85 MM X 3 , INSTALADO EM RESERVAÇÃO DE ÁGUA DE EDIFICAÇÃO QUE POSSUA RESERVATÓRIO DE FIBRA/FIBROCIMENTO   FORNECIMENTO E INSTALAÇÃO. AF_06/2016</v>
          </cell>
          <cell r="C3814" t="str">
            <v>UN</v>
          </cell>
          <cell r="D3814">
            <v>203.72</v>
          </cell>
        </row>
        <row r="3815">
          <cell r="A3815">
            <v>94715</v>
          </cell>
          <cell r="B3815" t="str">
            <v>ADAPTADOR COM FLANGES LIVRES, PVC, SOLDÁVEL, DN 110 MM X 4 , INSTALADO EM RESERVAÇÃO DE ÁGUA DE EDIFICAÇÃO QUE POSSUA RESERVATÓRIO DE FIBRA/FIBROCIMENTO   FORNECIMENTO E INSTALAÇÃO. AF_06/2016</v>
          </cell>
          <cell r="C3815" t="str">
            <v>UN</v>
          </cell>
          <cell r="D3815">
            <v>279.87</v>
          </cell>
        </row>
        <row r="3816">
          <cell r="A3816">
            <v>94716</v>
          </cell>
          <cell r="B3816" t="str">
            <v>TUBO, CPVC, SOLDÁVEL, DN 22 MM, INSTALADO EM RESERVAÇÃO DE ÁGUA DE EDIFICAÇÃO QUE POSSUA RESERVATÓRIO DE FIBRA/FIBROCIMENTO  FORNECIMENTO E INSTALAÇÃO. AF_06/2016</v>
          </cell>
          <cell r="C3816" t="str">
            <v>M</v>
          </cell>
          <cell r="D3816">
            <v>22.11</v>
          </cell>
        </row>
        <row r="3817">
          <cell r="A3817">
            <v>94717</v>
          </cell>
          <cell r="B3817" t="str">
            <v>TUBO, CPVC, SOLDÁVEL, DN 28 MM, INSTALADO EM RESERVAÇÃO DE ÁGUA DE EDIFICAÇÃO QUE POSSUA RESERVATÓRIO DE FIBRA/FIBROCIMENTO  FORNECIMENTO E INSTALAÇÃO. AF_06/2016</v>
          </cell>
          <cell r="C3817" t="str">
            <v>M</v>
          </cell>
          <cell r="D3817">
            <v>33.130000000000003</v>
          </cell>
        </row>
        <row r="3818">
          <cell r="A3818">
            <v>94718</v>
          </cell>
          <cell r="B3818" t="str">
            <v>TUBO, CPVC, SOLDÁVEL, DN 35 MM, INSTALADO EM RESERVAÇÃO DE ÁGUA DE EDIFICAÇÃO QUE POSSUA RESERVATÓRIO DE FIBRA/FIBROCIMENTO  FORNECIMENTO E INSTALAÇÃO. AF_06/2016</v>
          </cell>
          <cell r="C3818" t="str">
            <v>M</v>
          </cell>
          <cell r="D3818">
            <v>40.869999999999997</v>
          </cell>
        </row>
        <row r="3819">
          <cell r="A3819">
            <v>94719</v>
          </cell>
          <cell r="B3819" t="str">
            <v>TUBO, CPVC, SOLDÁVEL, DN 42 MM, INSTALADO EM RESERVAÇÃO DE ÁGUA DE EDIFICAÇÃO QUE POSSUA RESERVATÓRIO DE FIBRA/FIBROCIMENTO  FORNECIMENTO E INSTALAÇÃO. AF_06/2016</v>
          </cell>
          <cell r="C3819" t="str">
            <v>M</v>
          </cell>
          <cell r="D3819">
            <v>54.09</v>
          </cell>
        </row>
        <row r="3820">
          <cell r="A3820">
            <v>94720</v>
          </cell>
          <cell r="B3820" t="str">
            <v>TUBO, CPVC, SOLDÁVEL, DN 54 MM, INSTALADO EM RESERVAÇÃO DE ÁGUA DE EDIFICAÇÃO QUE POSSUA RESERVATÓRIO DE FIBRA/FIBROCIMENTO  FORNECIMENTO E INSTALAÇÃO. AF_06/2016</v>
          </cell>
          <cell r="C3820" t="str">
            <v>M</v>
          </cell>
          <cell r="D3820">
            <v>81.260000000000005</v>
          </cell>
        </row>
        <row r="3821">
          <cell r="A3821">
            <v>94721</v>
          </cell>
          <cell r="B3821" t="str">
            <v>TUBO, CPVC, SOLDÁVEL, DN 73 MM, INSTALADO EM RESERVAÇÃO DE ÁGUA DE EDIFICAÇÃO QUE POSSUA RESERVATÓRIO DE FIBRA/FIBROCIMENTO  FORNECIMENTO E INSTALAÇÃO. AF_06/2016</v>
          </cell>
          <cell r="C3821" t="str">
            <v>M</v>
          </cell>
          <cell r="D3821">
            <v>120.01</v>
          </cell>
        </row>
        <row r="3822">
          <cell r="A3822">
            <v>94722</v>
          </cell>
          <cell r="B3822" t="str">
            <v>TUBO, CPVC, SOLDÁVEL, DN 89 MM, INSTALADO EM RESERVAÇÃO DE ÁGUA DE EDIFICAÇÃO QUE POSSUA RESERVATÓRIO DE FIBRA/FIBROCIMENTO  FORNECIMENTO E INSTALAÇÃO. AF_06/2016</v>
          </cell>
          <cell r="C3822" t="str">
            <v>M</v>
          </cell>
          <cell r="D3822">
            <v>208.29</v>
          </cell>
        </row>
        <row r="3823">
          <cell r="A3823">
            <v>94724</v>
          </cell>
          <cell r="B3823" t="str">
            <v>CONECTOR, CPVC, SOLDÁVEL, DN 22 MM X 3/4, INSTALADO EM RESERVAÇÃO DE ÁGUA DE EDIFICAÇÃO QUE POSSUA RESERVATÓRIO DE FIBRA/FIBROCIMENTO  FORNECIMENTO E INSTALAÇÃO. AF_06/2016</v>
          </cell>
          <cell r="C3823" t="str">
            <v>UN</v>
          </cell>
          <cell r="D3823">
            <v>26.19</v>
          </cell>
        </row>
        <row r="3824">
          <cell r="A3824">
            <v>94725</v>
          </cell>
          <cell r="B3824" t="str">
            <v>LUVA, CPVC, SOLDÁVEL, DN 22 MM, INSTALADO EM RESERVAÇÃO DE ÁGUA DE EDIFICAÇÃO QUE POSSUA RESERVATÓRIO DE FIBRA/FIBROCIMENTO  FORNECIMENTO E INSTALAÇÃO. AF_06/2016</v>
          </cell>
          <cell r="C3824" t="str">
            <v>UN</v>
          </cell>
          <cell r="D3824">
            <v>5.66</v>
          </cell>
        </row>
        <row r="3825">
          <cell r="A3825">
            <v>94726</v>
          </cell>
          <cell r="B3825" t="str">
            <v>CONECTOR, CPVC, SOLDÁVEL, DN 28 MM X 1, INSTALADO EM RESERVAÇÃO DE ÁGUA DE EDIFICAÇÃO QUE POSSUA RESERVATÓRIO DE FIBRA/FIBROCIMENTO  FORNECIMENTO E INSTALAÇÃO. AF_06/2016</v>
          </cell>
          <cell r="C3825" t="str">
            <v>UN</v>
          </cell>
          <cell r="D3825">
            <v>40.869999999999997</v>
          </cell>
        </row>
        <row r="3826">
          <cell r="A3826">
            <v>94727</v>
          </cell>
          <cell r="B3826" t="str">
            <v>LUVA, CPVC, SOLDÁVEL, DN 28 MM, INSTALADO EM RESERVAÇÃO DE ÁGUA DE EDIFICAÇÃO QUE POSSUA RESERVATÓRIO DE FIBRA/FIBROCIMENTO  FORNECIMENTO E INSTALAÇÃO. AF_06/2016</v>
          </cell>
          <cell r="C3826" t="str">
            <v>UN</v>
          </cell>
          <cell r="D3826">
            <v>8.39</v>
          </cell>
        </row>
        <row r="3827">
          <cell r="A3827">
            <v>94728</v>
          </cell>
          <cell r="B3827" t="str">
            <v>CONECTOR, CPVC, SOLDÁVEL, DN 35 MM X 1 1/4, INSTALADO EM RESERVAÇÃO DE ÁGUA DE EDIFICAÇÃO QUE POSSUA RESERVATÓRIO DE FIBRA/FIBROCIMENTO  FORNECIMENTO E INSTALAÇÃO. AF_06/2016</v>
          </cell>
          <cell r="C3827" t="str">
            <v>UN</v>
          </cell>
          <cell r="D3827">
            <v>156.6</v>
          </cell>
        </row>
        <row r="3828">
          <cell r="A3828">
            <v>94729</v>
          </cell>
          <cell r="B3828" t="str">
            <v>LUVA, CPVC, SOLDÁVEL, DN 35 MM, INSTALADO EM RESERVAÇÃO DE ÁGUA DE EDIFICAÇÃO QUE POSSUA RESERVATÓRIO DE FIBRA/FIBROCIMENTO  FORNECIMENTO E INSTALAÇÃO. AF_06/2016</v>
          </cell>
          <cell r="C3828" t="str">
            <v>UN</v>
          </cell>
          <cell r="D3828">
            <v>15.19</v>
          </cell>
        </row>
        <row r="3829">
          <cell r="A3829">
            <v>94730</v>
          </cell>
          <cell r="B3829" t="str">
            <v>CONECTOR, CPVC, SOLDÁVEL, DN 42 MM X 1 1/2, INSTALADO EM RESERVAÇÃO DE ÁGUA DE EDIFICAÇÃO QUE POSSUA RESERVATÓRIO DE FIBRA/FIBROCIMENTO  FORNECIMENTO E INSTALAÇÃO. AF_06/2016</v>
          </cell>
          <cell r="C3829" t="str">
            <v>UN</v>
          </cell>
          <cell r="D3829">
            <v>190.46</v>
          </cell>
        </row>
        <row r="3830">
          <cell r="A3830">
            <v>94731</v>
          </cell>
          <cell r="B3830" t="str">
            <v>LUVA, CPVC, SOLDÁVEL, DN 42 MM, INSTALADO EM RESERVAÇÃO DE ÁGUA DE EDIFICAÇÃO QUE POSSUA RESERVATÓRIO DE FIBRA/FIBROCIMENTO  FORNECIMENTO E INSTALAÇÃO. AF_06/2016</v>
          </cell>
          <cell r="C3830" t="str">
            <v>UN</v>
          </cell>
          <cell r="D3830">
            <v>19.309999999999999</v>
          </cell>
        </row>
        <row r="3831">
          <cell r="A3831">
            <v>94733</v>
          </cell>
          <cell r="B3831" t="str">
            <v>LUVA, CPVC, SOLDÁVEL, DN 54 MM, INSTALADO EM RESERVAÇÃO DE ÁGUA DE EDIFICAÇÃO QUE POSSUA RESERVATÓRIO DE FIBRA/FIBROCIMENTO  FORNECIMENTO E INSTALAÇÃO. AF_06/2016</v>
          </cell>
          <cell r="C3831" t="str">
            <v>UN</v>
          </cell>
          <cell r="D3831">
            <v>37.6</v>
          </cell>
        </row>
        <row r="3832">
          <cell r="A3832">
            <v>94737</v>
          </cell>
          <cell r="B3832" t="str">
            <v>LUVA, CPVC, SOLDÁVEL, DN 89 MM, INSTALADO EM RESERVAÇÃO DE ÁGUA DE EDIFICAÇÃO QUE POSSUA RESERVATÓRIO DE FIBRA/FIBROCIMENTO  FORNECIMENTO E INSTALAÇÃO. AF_06/2016</v>
          </cell>
          <cell r="C3832" t="str">
            <v>UN</v>
          </cell>
          <cell r="D3832">
            <v>160.9</v>
          </cell>
        </row>
        <row r="3833">
          <cell r="A3833">
            <v>94740</v>
          </cell>
          <cell r="B3833" t="str">
            <v>JOELHO 90 GRAUS, CPVC, SOLDÁVEL, DN 22 MM, INSTALADO EM RESERVAÇÃO DE ÁGUA DE EDIFICAÇÃO QUE POSSUA RESERVATÓRIO DE FIBRA/FIBROCIMENTO  FORNECIMENTO E INSTALAÇÃO. AF_06/2016</v>
          </cell>
          <cell r="C3833" t="str">
            <v>UN</v>
          </cell>
          <cell r="D3833">
            <v>8.94</v>
          </cell>
        </row>
        <row r="3834">
          <cell r="A3834">
            <v>94741</v>
          </cell>
          <cell r="B3834" t="str">
            <v>CURVA 90 GRAUS, CPVC, SOLDÁVEL, DN 22 MM, INSTALADO EM RESERVAÇÃO DE ÁGUA DE EDIFICAÇÃO QUE POSSUA RESERVATÓRIO DE FIBRA/FIBROCIMENTO  FORNECIMENTO E INSTALAÇÃO. AF_06/2016</v>
          </cell>
          <cell r="C3834" t="str">
            <v>UN</v>
          </cell>
          <cell r="D3834">
            <v>11.41</v>
          </cell>
        </row>
        <row r="3835">
          <cell r="A3835">
            <v>94742</v>
          </cell>
          <cell r="B3835" t="str">
            <v>JOELHO 90 GRAUS, CPVC, SOLDÁVEL, DN 28 MM, INSTALADO EM RESERVAÇÃO DE ÁGUA DE EDIFICAÇÃO QUE POSSUA RESERVATÓRIO DE FIBRA/FIBROCIMENTO  FORNECIMENTO E INSTALAÇÃO. AF_06/2016</v>
          </cell>
          <cell r="C3835" t="str">
            <v>UN</v>
          </cell>
          <cell r="D3835">
            <v>14.19</v>
          </cell>
        </row>
        <row r="3836">
          <cell r="A3836">
            <v>94743</v>
          </cell>
          <cell r="B3836" t="str">
            <v>CURVA 90 GRAUS, CPVC, SOLDÁVEL, DN 28 MM, INSTALADO EM RESERVAÇÃO DE ÁGUA DE EDIFICAÇÃO QUE POSSUA RESERVATÓRIO DE FIBRA/FIBROCIMENTO  FORNECIMENTO E INSTALAÇÃO. AF_06/2016</v>
          </cell>
          <cell r="C3836" t="str">
            <v>UN</v>
          </cell>
          <cell r="D3836">
            <v>15.75</v>
          </cell>
        </row>
        <row r="3837">
          <cell r="A3837">
            <v>94744</v>
          </cell>
          <cell r="B3837" t="str">
            <v>JOELHO 90 GRAUS, CPVC, SOLDÁVEL, DN 35 MM, INSTALADO EM RESERVAÇÃO DE ÁGUA DE EDIFICAÇÃO QUE POSSUA RESERVATÓRIO DE FIBRA/FIBROCIMENTO  FORNECIMENTO E INSTALAÇÃO. AF_06/2016</v>
          </cell>
          <cell r="C3837" t="str">
            <v>UN</v>
          </cell>
          <cell r="D3837">
            <v>23.03</v>
          </cell>
        </row>
        <row r="3838">
          <cell r="A3838">
            <v>94746</v>
          </cell>
          <cell r="B3838" t="str">
            <v>JOELHO 90 GRAUS, CPVC, SOLDÁVEL, DN 42 MM, INSTALADO EM RESERVAÇÃO DE ÁGUA DE EDIFICAÇÃO QUE POSSUA RESERVATÓRIO DE FIBRA/FIBROCIMENTO  FORNECIMENTO E INSTALAÇÃO. AF_06/2016</v>
          </cell>
          <cell r="C3838" t="str">
            <v>UN</v>
          </cell>
          <cell r="D3838">
            <v>33.479999999999997</v>
          </cell>
        </row>
        <row r="3839">
          <cell r="A3839">
            <v>94748</v>
          </cell>
          <cell r="B3839" t="str">
            <v>JOELHO 90 GRAUS, CPVC, SOLDÁVEL, DN 54 MM, INSTALADO EM RESERVAÇÃO DE ÁGUA DE EDIFICAÇÃO QUE POSSUA RESERVATÓRIO DE FIBRA/FIBROCIMENTO  FORNECIMENTO E INSTALAÇÃO. AF_06/2016</v>
          </cell>
          <cell r="C3839" t="str">
            <v>UN</v>
          </cell>
          <cell r="D3839">
            <v>69.47</v>
          </cell>
        </row>
        <row r="3840">
          <cell r="A3840">
            <v>94750</v>
          </cell>
          <cell r="B3840" t="str">
            <v>JOELHO 90 GRAUS, CPVC, SOLDÁVEL, DN 73 MM, INSTALADO EM RESERVAÇÃO DE ÁGUA DE EDIFICAÇÃO QUE POSSUA RESERVATÓRIO DE FIBRA/FIBROCIMENTO  FORNECIMENTO E INSTALAÇÃO. AF_06/2016</v>
          </cell>
          <cell r="C3840" t="str">
            <v>UN</v>
          </cell>
          <cell r="D3840">
            <v>168.32</v>
          </cell>
        </row>
        <row r="3841">
          <cell r="A3841">
            <v>94752</v>
          </cell>
          <cell r="B3841" t="str">
            <v>JOELHO 90 GRAUS, CPVC, SOLDÁVEL, DN 89 MM, INSTALADO EM RESERVAÇÃO DE ÁGUA DE EDIFICAÇÃO QUE POSSUA RESERVATÓRIO DE FIBRA/FIBROCIMENTO  FORNECIMENTO E INSTALAÇÃO. AF_06/2016</v>
          </cell>
          <cell r="C3841" t="str">
            <v>UN</v>
          </cell>
          <cell r="D3841">
            <v>202.88</v>
          </cell>
        </row>
        <row r="3842">
          <cell r="A3842">
            <v>94756</v>
          </cell>
          <cell r="B3842" t="str">
            <v>TE, CPVC, SOLDÁVEL, DN 22 MM, INSTALADO EM RESERVAÇÃO DE ÁGUA DE EDIFICAÇÃO QUE POSSUA RESERVATÓRIO DE FIBRA/FIBROCIMENTO  FORNECIMENTO E INSTALAÇÃO. AF_06/2016</v>
          </cell>
          <cell r="C3842" t="str">
            <v>UN</v>
          </cell>
          <cell r="D3842">
            <v>11.24</v>
          </cell>
        </row>
        <row r="3843">
          <cell r="A3843">
            <v>94757</v>
          </cell>
          <cell r="B3843" t="str">
            <v>TE, CPVC, SOLDÁVEL, DN 28 MM, INSTALADO EM RESERVAÇÃO DE ÁGUA DE EDIFICAÇÃO QUE POSSUA RESERVATÓRIO DE FIBRA/FIBROCIMENTO  FORNECIMENTO E INSTALAÇÃO. AF_06/2016</v>
          </cell>
          <cell r="C3843" t="str">
            <v>UN</v>
          </cell>
          <cell r="D3843">
            <v>15.93</v>
          </cell>
        </row>
        <row r="3844">
          <cell r="A3844">
            <v>94758</v>
          </cell>
          <cell r="B3844" t="str">
            <v>TE, CPVC, SOLDÁVEL, DN 35 MM, INSTALADO EM RESERVAÇÃO DE ÁGUA DE EDIFICAÇÃO QUE POSSUA RESERVATÓRIO DE FIBRA/FIBROCIMENTO  FORNECIMENTO E INSTALAÇÃO. AF_06/2016</v>
          </cell>
          <cell r="C3844" t="str">
            <v>UN</v>
          </cell>
          <cell r="D3844">
            <v>42.72</v>
          </cell>
        </row>
        <row r="3845">
          <cell r="A3845">
            <v>94759</v>
          </cell>
          <cell r="B3845" t="str">
            <v>TE, CPVC, SOLDÁVEL, DN 42 MM, INSTALADO EM RESERVAÇÃO DE ÁGUA DE EDIFICAÇÃO QUE POSSUA RESERVATÓRIO DE FIBRA/FIBROCIMENTO  FORNECIMENTO E INSTALAÇÃO. AF_06/2016</v>
          </cell>
          <cell r="C3845" t="str">
            <v>UN</v>
          </cell>
          <cell r="D3845">
            <v>53.14</v>
          </cell>
        </row>
        <row r="3846">
          <cell r="A3846">
            <v>94760</v>
          </cell>
          <cell r="B3846" t="str">
            <v>TE, CPVC, SOLDÁVEL, DN 54 MM, INSTALADO EM RESERVAÇÃO DE ÁGUA DE EDIFICAÇÃO QUE POSSUA RESERVATÓRIO DE FIBRA/FIBROCIMENTO  FORNECIMENTO E INSTALAÇÃO. AF_06/2016</v>
          </cell>
          <cell r="C3846" t="str">
            <v>UN</v>
          </cell>
          <cell r="D3846">
            <v>87.03</v>
          </cell>
        </row>
        <row r="3847">
          <cell r="A3847">
            <v>94761</v>
          </cell>
          <cell r="B3847" t="str">
            <v>TE, CPVC, SOLDÁVEL, DN 73 MM, INSTALADO EM RESERVAÇÃO DE ÁGUA DE EDIFICAÇÃO QUE POSSUA RESERVATÓRIO DE FIBRA/FIBROCIMENTO  FORNECIMENTO E INSTALAÇÃO. AF_06/2016</v>
          </cell>
          <cell r="C3847" t="str">
            <v>UN</v>
          </cell>
          <cell r="D3847">
            <v>191.51</v>
          </cell>
        </row>
        <row r="3848">
          <cell r="A3848">
            <v>94762</v>
          </cell>
          <cell r="B3848" t="str">
            <v>TE, CPVC, SOLDÁVEL, DN 89 MM, INSTALADO EM RESERVAÇÃO DE ÁGUA DE EDIFICAÇÃO QUE POSSUA RESERVATÓRIO DE FIBRA/FIBROCIMENTO  FORNECIMENTO E INSTALAÇÃO. AF_06/2016</v>
          </cell>
          <cell r="C3848" t="str">
            <v>UN</v>
          </cell>
          <cell r="D3848">
            <v>242.14</v>
          </cell>
        </row>
        <row r="3849">
          <cell r="A3849">
            <v>94779</v>
          </cell>
          <cell r="B3849" t="str">
            <v>(COMPOSIÇÃO REPRESENTATIVA) DO SERVIÇO DE CONTRAPISO EM ARGAMASSA TRAÇO 1:4 (CIM E AREIA), EM BETONEIRA 400 L, ESPESSURA 3 CM ÁREAS SECAS E 3 CM ÁREAS MOLHADAS, PARA EDIFICAÇÃO HABITACIONAL MULTIFAMILIAR (PRÉDIO). AF_11/2014</v>
          </cell>
          <cell r="C3849" t="str">
            <v>M2</v>
          </cell>
          <cell r="D3849">
            <v>30.22</v>
          </cell>
        </row>
        <row r="3850">
          <cell r="A3850">
            <v>94782</v>
          </cell>
          <cell r="B3850" t="str">
            <v>(COMPOSIÇÃO REPRESENTATIVA) DO SERVIÇO DE CONTRAPISO EM ARGAMASSA TRAÇO 1:4 (CIM E AREIA), EM BETONEIRA 400 L, ESPESSURA 4 CM ÁREAS SECAS E AREAS MOLHADAS SOBRE LAJE E 3 CM ÁREAS MOLHADAS SOBRE IMPERMEABILIZAÇÃO, PARA EDIFICAÇÃO HABITACIONAL MULTIFAMILIAR</v>
          </cell>
          <cell r="C3850" t="str">
            <v>M2</v>
          </cell>
          <cell r="D3850">
            <v>34.19</v>
          </cell>
        </row>
        <row r="3851">
          <cell r="A3851">
            <v>94783</v>
          </cell>
          <cell r="B3851" t="str">
            <v>ADAPTADOR COM FLANGE E ANEL DE VEDAÇÃO, PVC, SOLDÁVEL, DN  20 MM X 1/2 , INSTALADO EM RESERVAÇÃO DE ÁGUA DE EDIFICAÇÃO QUE POSSUA RESERVATÓRIO DE FIBRA/FIBROCIMENTO   FORNECIMENTO E INSTALAÇÃO. AF_06/2016</v>
          </cell>
          <cell r="C3851" t="str">
            <v>UN</v>
          </cell>
          <cell r="D3851">
            <v>13.65</v>
          </cell>
        </row>
        <row r="3852">
          <cell r="A3852">
            <v>94785</v>
          </cell>
          <cell r="B3852" t="str">
            <v>ADAPTADOR COM FLANGES LIVRES, PVC, SOLDÁVEL LONGO, DN 32 MM X 1 , INSTALADO EM RESERVAÇÃO DE ÁGUA DE EDIFICAÇÃO QUE POSSUA RESERVATÓRIO DE FIBRA/FIBROCIMENTO   FORNECIMENTO E INSTALAÇÃO. AF_06/2016</v>
          </cell>
          <cell r="C3852" t="str">
            <v>UN</v>
          </cell>
          <cell r="D3852">
            <v>24.23</v>
          </cell>
        </row>
        <row r="3853">
          <cell r="A3853">
            <v>94786</v>
          </cell>
          <cell r="B3853" t="str">
            <v>ADAPTADOR COM FLANGES LIVRES, PVC, SOLDÁVEL LONGO, DN 40 MM X 1 1/4 , INSTALADO EM RESERVAÇÃO DE ÁGUA DE EDIFICAÇÃO QUE POSSUA RESERVATÓRIO DE FIBRA/FIBROCIMENTO   FORNECIMENTO E INSTALAÇÃO. AF_06/2016</v>
          </cell>
          <cell r="C3853" t="str">
            <v>UN</v>
          </cell>
          <cell r="D3853">
            <v>31.37</v>
          </cell>
        </row>
        <row r="3854">
          <cell r="A3854">
            <v>94787</v>
          </cell>
          <cell r="B3854" t="str">
            <v>ADAPTADOR COM FLANGES LIVRES, PVC, SOLDÁVEL LONGO, DN 50 MM X 1 1/2 , INSTALADO EM RESERVAÇÃO DE ÁGUA DE EDIFICAÇÃO QUE POSSUA RESERVATÓRIO DE FIBRA/FIBROCIMENTO   FORNECIMENTO E INSTALAÇÃO. AF_06/2016</v>
          </cell>
          <cell r="C3854" t="str">
            <v>UN</v>
          </cell>
          <cell r="D3854">
            <v>43.88</v>
          </cell>
        </row>
        <row r="3855">
          <cell r="A3855">
            <v>94788</v>
          </cell>
          <cell r="B3855" t="str">
            <v>ADAPTADOR COM FLANGES LIVRES, PVC, SOLDÁVEL LONGO, DN 60 MM X 2 , INSTALADO EM RESERVAÇÃO DE ÁGUA DE EDIFICAÇÃO QUE POSSUA RESERVATÓRIO DE FIBRA/FIBROCIMENTO   FORNECIMENTO E INSTALAÇÃO. AF_06/2016</v>
          </cell>
          <cell r="C3855" t="str">
            <v>UN</v>
          </cell>
          <cell r="D3855">
            <v>61.83</v>
          </cell>
        </row>
        <row r="3856">
          <cell r="A3856">
            <v>94789</v>
          </cell>
          <cell r="B3856" t="str">
            <v>ADAPTADOR COM FLANGES LIVRES, PVC, SOLDÁVEL LONGO, DN 75 MM X 2 1/2 , INSTALADO EM RESERVAÇÃO DE ÁGUA DE EDIFICAÇÃO QUE POSSUA RESERVATÓRIO DE FIBRA/FIBROCIMENTO   FORNECIMENTO E INSTALAÇÃO. AF_06/2016</v>
          </cell>
          <cell r="C3856" t="str">
            <v>UN</v>
          </cell>
          <cell r="D3856">
            <v>186.4</v>
          </cell>
        </row>
        <row r="3857">
          <cell r="A3857">
            <v>94790</v>
          </cell>
          <cell r="B3857" t="str">
            <v>ADAPTADOR COM FLANGES LIVRES, PVC, SOLDÁVEL LONGO, DN 85 MM X 3 , INSTALADO EM RESERVAÇÃO DE ÁGUA DE EDIFICAÇÃO QUE POSSUA RESERVATÓRIO DE FIBRA/FIBROCIMENTO   FORNECIMENTO E INSTALAÇÃO. AF_06/2016</v>
          </cell>
          <cell r="C3857" t="str">
            <v>UN</v>
          </cell>
          <cell r="D3857">
            <v>215.05</v>
          </cell>
        </row>
        <row r="3858">
          <cell r="A3858">
            <v>94791</v>
          </cell>
          <cell r="B3858" t="str">
            <v>ADAPTADOR COM FLANGES LIVRES, PVC, SOLDÁVEL LONGO, DN 110 MM X 4 , INSTALADO EM RESERVAÇÃO DE ÁGUA DE EDIFICAÇÃO QUE POSSUA RESERVATÓRIO DE FIBRA/FIBROCIMENTO   FORNECIMENTO E INSTALAÇÃO. AF_06/2016</v>
          </cell>
          <cell r="C3858" t="str">
            <v>UN</v>
          </cell>
          <cell r="D3858">
            <v>299.82</v>
          </cell>
        </row>
        <row r="3859">
          <cell r="A3859">
            <v>94792</v>
          </cell>
          <cell r="B3859" t="str">
            <v>REGISTRO DE GAVETA BRUTO, LATÃO, ROSCÁVEL, 1, COM ACABAMENTO E CANOPLA CROMADOS, INSTALADO EM RESERVAÇÃO DE ÁGUA DE EDIFICAÇÃO QUE POSSUA RESERVATÓRIO DE FIBRA/FIBROCIMENTO  FORNECIMENTO E INSTALAÇÃO. AF_06/2016</v>
          </cell>
          <cell r="C3859" t="str">
            <v>UN</v>
          </cell>
          <cell r="D3859">
            <v>84.63</v>
          </cell>
        </row>
        <row r="3860">
          <cell r="A3860">
            <v>94793</v>
          </cell>
          <cell r="B3860" t="str">
            <v>REGISTRO DE GAVETA BRUTO, LATÃO, ROSCÁVEL, 1 1/4, COM ACABAMENTO E CANOPLA CROMADOS, INSTALADO EM RESERVAÇÃO DE ÁGUA DE EDIFICAÇÃO QUE POSSUA RESERVATÓRIO DE FIBRA/FIBROCIMENTO  FORNECIMENTO E INSTALAÇÃO. AF_06/2016</v>
          </cell>
          <cell r="C3860" t="str">
            <v>UN</v>
          </cell>
          <cell r="D3860">
            <v>108.65</v>
          </cell>
        </row>
        <row r="3861">
          <cell r="A3861">
            <v>94794</v>
          </cell>
          <cell r="B3861" t="str">
            <v>REGISTRO DE GAVETA BRUTO, LATÃO, ROSCÁVEL, 1 1/2, COM ACABAMENTO E CANOPLA CROMADOS, INSTALADO EM RESERVAÇÃO DE ÁGUA DE EDIFICAÇÃO QUE POSSUA RESERVATÓRIO DE FIBRA/FIBROCIMENTO  FORNECIMENTO E INSTALAÇÃO. AF_06/2016</v>
          </cell>
          <cell r="C3861" t="str">
            <v>UN</v>
          </cell>
          <cell r="D3861">
            <v>112.48</v>
          </cell>
        </row>
        <row r="3862">
          <cell r="A3862">
            <v>94795</v>
          </cell>
          <cell r="B3862" t="str">
            <v>TORNEIRA DE BOIA, ROSCÁVEL, 1/2 , FORNECIDA E INSTALADA EM RESERVAÇÃO DE ÁGUA. AF_06/2016</v>
          </cell>
          <cell r="C3862" t="str">
            <v>UN</v>
          </cell>
          <cell r="D3862">
            <v>22.08</v>
          </cell>
        </row>
        <row r="3863">
          <cell r="A3863">
            <v>94796</v>
          </cell>
          <cell r="B3863" t="str">
            <v>TORNEIRA DE BOIA, ROSCÁVEL, 3/4 , FORNECIDA E INSTALADA EM RESERVAÇÃO DE ÁGUA. AF_06/2016</v>
          </cell>
          <cell r="C3863" t="str">
            <v>UN</v>
          </cell>
          <cell r="D3863">
            <v>25.69</v>
          </cell>
        </row>
        <row r="3864">
          <cell r="A3864">
            <v>94797</v>
          </cell>
          <cell r="B3864" t="str">
            <v>TORNEIRA DE BOIA, ROSCÁVEL, 1, FORNECIDA E INSTALADA EM RESERVAÇÃO DE ÁGUA. AF_06/2016</v>
          </cell>
          <cell r="C3864" t="str">
            <v>UN</v>
          </cell>
          <cell r="D3864">
            <v>39.119999999999997</v>
          </cell>
        </row>
        <row r="3865">
          <cell r="A3865">
            <v>94798</v>
          </cell>
          <cell r="B3865" t="str">
            <v>TORNEIRA DE BOIA, ROSCÁVEL, 1 1/4 , FORNECIDA E INSTALADA EM RESERVAÇÃO DE ÁGUA. AF_06/2016</v>
          </cell>
          <cell r="C3865" t="str">
            <v>UN</v>
          </cell>
          <cell r="D3865">
            <v>84.95</v>
          </cell>
        </row>
        <row r="3866">
          <cell r="A3866">
            <v>94799</v>
          </cell>
          <cell r="B3866" t="str">
            <v>TORNEIRA DE BOIA, ROSCÁVEL, 1 1/2 , FORNECIDA E INSTALADA EM RESERVAÇÃO DE ÁGUA. AF_06/2016</v>
          </cell>
          <cell r="C3866" t="str">
            <v>UN</v>
          </cell>
          <cell r="D3866">
            <v>82.39</v>
          </cell>
        </row>
        <row r="3867">
          <cell r="A3867">
            <v>94800</v>
          </cell>
          <cell r="B3867" t="str">
            <v>TORNEIRA DE BOIA, ROSCÁVEL, 2, FORNECIDA E INSTALADA EM RESERVAÇÃO DE ÁGUA. AF_06/2016</v>
          </cell>
          <cell r="C3867" t="str">
            <v>UN</v>
          </cell>
          <cell r="D3867">
            <v>140.38999999999999</v>
          </cell>
        </row>
        <row r="3868">
          <cell r="A3868">
            <v>94805</v>
          </cell>
          <cell r="B3868" t="str">
            <v>PORTA DE ALUMÍNIO DE ABRIR PARA VIDRO SEM GUARNIÇÃO, 87X210CM, FIXAÇÃO COM PARAFUSOS, INCLUSIVE VIDROS - FORNECIMENTO E INSTALAÇÃO. AF_12/2019</v>
          </cell>
          <cell r="C3868" t="str">
            <v>UN</v>
          </cell>
          <cell r="D3868">
            <v>1158.07</v>
          </cell>
        </row>
        <row r="3869">
          <cell r="A3869">
            <v>94806</v>
          </cell>
          <cell r="B3869" t="str">
            <v>PORTA EM AÇO DE ABRIR PARA VIDRO SEM GUARNIÇÃO, 87X210CM, FIXAÇÃO COM PARAFUSOS, EXCLUSIVE VIDROS - FORNECIMENTO E INSTALAÇÃO. AF_12/2019</v>
          </cell>
          <cell r="C3869" t="str">
            <v>UN</v>
          </cell>
          <cell r="D3869">
            <v>497.73</v>
          </cell>
        </row>
        <row r="3870">
          <cell r="A3870">
            <v>94807</v>
          </cell>
          <cell r="B3870" t="str">
            <v>PORTA EM AÇO DE ABRIR TIPO VENEZIANA SEM GUARNIÇÃO, 87X210CM, FIXAÇÃO COM PARAFUSOS - FORNECIMENTO E INSTALAÇÃO. AF_12/2019</v>
          </cell>
          <cell r="C3870" t="str">
            <v>UN</v>
          </cell>
          <cell r="D3870">
            <v>600.96</v>
          </cell>
        </row>
        <row r="3871">
          <cell r="A3871">
            <v>94863</v>
          </cell>
          <cell r="B3871" t="str">
            <v>LUVA, CPVC, SOLDÁVEL, DN 73 MM, INSTALADO EM RESERVAÇÃO DE ÁGUA DE EDIFICAÇÃO QUE POSSUA RESERVATÓRIO DE FIBRA/FIBROCIMENTO  FORNECIMENTO E INSTALAÇÃO. AF_06/2016</v>
          </cell>
          <cell r="C3871" t="str">
            <v>UN</v>
          </cell>
          <cell r="D3871">
            <v>138.54</v>
          </cell>
        </row>
        <row r="3872">
          <cell r="A3872">
            <v>94869</v>
          </cell>
          <cell r="B3872" t="str">
            <v>TUBO DE PEAD CORRUGADO DE DUPLA PAREDE PARA REDE COLETORA DE ESGOTO, DN 250 MM, JUNTA ELÁSTICA INTEGRADA, INSTALADO EM LOCAL COM NÍVEL BAIXO DE INTERFERÊNCIAS - FORNECIMENTO E ASSENTAMENTO. AF_06/2016</v>
          </cell>
          <cell r="C3872" t="str">
            <v>M</v>
          </cell>
          <cell r="D3872">
            <v>113.77</v>
          </cell>
        </row>
        <row r="3873">
          <cell r="A3873">
            <v>94870</v>
          </cell>
          <cell r="B3873" t="str">
            <v>ASSENTAMENTO DE TUBO DE PEAD CORRUGADO DE DUPLA PAREDE PARA REDE COLETORA DE ESGOTO, DN 250 MM, JUNTA ELÁSTICA INTEGRADA, INSTALADO EM LOCAL COM NÍVEL BAIXO DE INTERFERÊNCIAS (NÃO INCLUI FORNECIMENTO). AF_06/2016</v>
          </cell>
          <cell r="C3873" t="str">
            <v>M</v>
          </cell>
          <cell r="D3873">
            <v>0.56999999999999995</v>
          </cell>
        </row>
        <row r="3874">
          <cell r="A3874">
            <v>94871</v>
          </cell>
          <cell r="B3874" t="str">
            <v>TUBO DE PEAD CORRUGADO DE DUPLA PAREDE PARA REDE COLETORA DE ESGOTO, DN 300 MM, JUNTA ELÁSTICA INTEGRADA, INSTALADO EM LOCAL COM NÍVEL BAIXO DE INTERFERÊNCIAS - FORNECIMENTO E ASSENTAMENTO. AF_06/2016</v>
          </cell>
          <cell r="C3874" t="str">
            <v>M</v>
          </cell>
          <cell r="D3874">
            <v>134.81</v>
          </cell>
        </row>
        <row r="3875">
          <cell r="A3875">
            <v>94872</v>
          </cell>
          <cell r="B3875" t="str">
            <v>ASSENTAMENTO DE TUBO DE PEAD CORRUGADO DE DUPLA PAREDE PARA REDE COLETORA DE ESGOTO, DN 300 MM, JUNTA ELÁSTICA INTEGRADA, INSTALADO EM LOCAL COM NÍVEL BAIXO DE INTERFERÊNCIAS (NÃO INCLUI FORNECIMENTO). AF_06/2016</v>
          </cell>
          <cell r="C3875" t="str">
            <v>M</v>
          </cell>
          <cell r="D3875">
            <v>1.01</v>
          </cell>
        </row>
        <row r="3876">
          <cell r="A3876">
            <v>94875</v>
          </cell>
          <cell r="B3876" t="str">
            <v>TUBO DE PEAD CORRUGADO DE DUPLA PAREDE PARA REDE COLETORA DE ESGOTO, DN 750 MM, JUNTA ELÁSTICA INTEGRADA, INSTALADO EM LOCAL COM NÍVEL BAIXO DE INTERFERÊNCIAS - FORNECIMENTO E ASSENTAMENTO. AF_06/2016</v>
          </cell>
          <cell r="C3876" t="str">
            <v>M</v>
          </cell>
          <cell r="D3876">
            <v>789.22</v>
          </cell>
        </row>
        <row r="3877">
          <cell r="A3877">
            <v>94876</v>
          </cell>
          <cell r="B3877" t="str">
            <v>ASSENTAMENTO DE TUBO DE PEAD CORRUGADO DE DUPLA PAREDE PARA REDE COLETORA DE ESGOTO, DN 750 MM, JUNTA ELÁSTICA INTEGRADA, INSTALADO EM LOCAL COM NÍVEL BAIXO DE INTERFERÊNCIAS (NÃO INCLUI FORNECIMENTO). AF_06/2016</v>
          </cell>
          <cell r="C3877" t="str">
            <v>M</v>
          </cell>
          <cell r="D3877">
            <v>15.01</v>
          </cell>
        </row>
        <row r="3878">
          <cell r="A3878">
            <v>94878</v>
          </cell>
          <cell r="B3878" t="str">
            <v>ASSENTAMENTO DE TUBO DE PEAD CORRUGADO DE DUPLA PAREDE PARA REDE COLETORA DE ESGOTO, DN 900 MM, JUNTA ELÁSTICA INTEGRADA, INSTALADO EM LOCAL COM NÍVEL BAIXO DE INTERFERÊNCIAS (NÃO INCLUI FORNECIMENTO). AF_06/2016</v>
          </cell>
          <cell r="C3878" t="str">
            <v>M</v>
          </cell>
          <cell r="D3878">
            <v>17.61</v>
          </cell>
        </row>
        <row r="3879">
          <cell r="A3879">
            <v>94879</v>
          </cell>
          <cell r="B3879" t="str">
            <v>TUBO DE PEAD CORRUGADO DE DUPLA PAREDE PARA REDE COLETORA DE ESGOTO, DN 1000 MM, JUNTA ELÁSTICA INTEGRADA, INSTALADO EM LOCAL COM NÍVEL BAIXO DE INTERFERÊNCIAS - FORNECIMENTO E ASSENTAMENTO. AF_06/2016</v>
          </cell>
          <cell r="C3879" t="str">
            <v>M</v>
          </cell>
          <cell r="D3879">
            <v>1052.74</v>
          </cell>
        </row>
        <row r="3880">
          <cell r="A3880">
            <v>94880</v>
          </cell>
          <cell r="B3880" t="str">
            <v>ASSENTAMENTO DE TUBO DE PEAD CORRUGADO DE DUPLA PAREDE PARA REDE COLETORA DE ESGOTO, DN 1000 MM, JUNTA ELÁSTICA INTEGRADA, INSTALADO EM LOCAL COM NÍVEL BAIXO DE INTERFERÊNCIAS (NÃO INCLUI FORNECIMENTO). AF_06/2016</v>
          </cell>
          <cell r="C3880" t="str">
            <v>M</v>
          </cell>
          <cell r="D3880">
            <v>21.56</v>
          </cell>
        </row>
        <row r="3881">
          <cell r="A3881">
            <v>94881</v>
          </cell>
          <cell r="B3881" t="str">
            <v>TUBO DE PEAD CORRUGADO DE DUPLA PAREDE PARA REDE COLETORA DE ESGOTO, DN 1200 MM, JUNTA ELÁSTICA INTEGRADA, INSTALADO EM LOCAL COM NÍVEL BAIXO DE INTERFERÊNCIAS - FORNECIMENTO E ASSENTAMENTO. AF_06/2016</v>
          </cell>
          <cell r="C3881" t="str">
            <v>M</v>
          </cell>
          <cell r="D3881">
            <v>1640.41</v>
          </cell>
        </row>
        <row r="3882">
          <cell r="A3882">
            <v>94882</v>
          </cell>
          <cell r="B3882" t="str">
            <v>ASSENTAMENTO DE TUBO DE PEAD CORRUGADO DE DUPLA PAREDE PARA REDE COLETORA DE ESGOTO, DN 1200 MM, JUNTA ELÁSTICA INTEGRADA, INSTALADO EM LOCAL COM NÍVEL BAIXO DE INTERFERÊNCIAS (NÃO INCLUI FORNECIMENTO). AF_06/2016</v>
          </cell>
          <cell r="C3882" t="str">
            <v>M</v>
          </cell>
          <cell r="D3882">
            <v>25.58</v>
          </cell>
        </row>
        <row r="3883">
          <cell r="A3883">
            <v>94884</v>
          </cell>
          <cell r="B3883" t="str">
            <v>ASSENTAMENTO DE TUBO DE PEAD CORRUGADO DE DUPLA PAREDE PARA REDE COLETORA DE ESGOTO, DN 1500 MM, JUNTA ELÁSTICA INTEGRADA, INSTALADO EM LOCAL COM NÍVEL BAIXO DE INTERFERÊNCIAS (NÃO INCLUI FORNECIMENTO). AF_06/2016</v>
          </cell>
          <cell r="C3883" t="str">
            <v>M</v>
          </cell>
          <cell r="D3883">
            <v>33.74</v>
          </cell>
        </row>
        <row r="3884">
          <cell r="A3884">
            <v>94885</v>
          </cell>
          <cell r="B3884" t="str">
            <v>TUBO DE PEAD CORRUGADO DE DUPLA PAREDE PARA REDE COLETORA DE ESGOTO, DN 250 MM, JUNTA ELÁSTICA INTEGRADA, INSTALADO EM LOCAL COM NÍVEL ALTO DE INTERFERÊNCIAS - FORNECIMENTO E ASSENTAMENTO. AF_06/2016</v>
          </cell>
          <cell r="C3884" t="str">
            <v>M</v>
          </cell>
          <cell r="D3884">
            <v>113.95</v>
          </cell>
        </row>
        <row r="3885">
          <cell r="A3885">
            <v>94886</v>
          </cell>
          <cell r="B3885" t="str">
            <v>ASSENTAMENTO DE TUBO DE PEAD CORRUGADO DE DUPLA PAREDE PARA REDE COLETORA DE ESGOTO, DN 250 MM, JUNTA ELÁSTICA INTEGRADA, INSTALADO EM LOCAL COM NÍVEL ALTO DE INTERFERÊNCIAS (NÃO INCLUI FORNECIMENTO). AF_06/2016</v>
          </cell>
          <cell r="C3885" t="str">
            <v>M</v>
          </cell>
          <cell r="D3885">
            <v>0.75</v>
          </cell>
        </row>
        <row r="3886">
          <cell r="A3886">
            <v>94887</v>
          </cell>
          <cell r="B3886" t="str">
            <v>TUBO DE PEAD CORRUGADO DE DUPLA PAREDE PARA REDE COLETORA DE ESGOTO, DN 300 MM, JUNTA ELÁSTICA INTEGRADA, INSTALADO EM LOCAL COM NÍVEL ALTO DE INTERFERÊNCIAS - FORNECIMENTO E ASSENTAMENTO. AF_06/2016</v>
          </cell>
          <cell r="C3886" t="str">
            <v>M</v>
          </cell>
          <cell r="D3886">
            <v>135.08000000000001</v>
          </cell>
        </row>
        <row r="3887">
          <cell r="A3887">
            <v>94888</v>
          </cell>
          <cell r="B3887" t="str">
            <v>ASSENTAMENTO DE TUBO DE PEAD CORRUGADO DE DUPLA PAREDE PARA REDE COLETORA DE ESGOTO, DN 300 MM, JUNTA ELÁSTICA INTEGRADA, INSTALADO EM LOCAL COM NÍVEL ALTO DE INTERFERÊNCIAS (NÃO INCLUI FORNECIMENTO). AF_06/2016</v>
          </cell>
          <cell r="C3887" t="str">
            <v>M</v>
          </cell>
          <cell r="D3887">
            <v>1.28</v>
          </cell>
        </row>
        <row r="3888">
          <cell r="A3888">
            <v>94891</v>
          </cell>
          <cell r="B3888" t="str">
            <v>TUBO DE PEAD CORRUGADO DE DUPLA PAREDE PARA REDE COLETORA DE ESGOTO, DN 750 MM, JUNTA ELÁSTICA INTEGRADA, INSTALADO EM LOCAL COM NÍVEL ALTO DE INTERFERÊNCIAS - FORNECIMENTO E ASSENTAMENTO. AF_06/2016</v>
          </cell>
          <cell r="C3888" t="str">
            <v>M</v>
          </cell>
          <cell r="D3888">
            <v>791.64</v>
          </cell>
        </row>
        <row r="3889">
          <cell r="A3889">
            <v>94892</v>
          </cell>
          <cell r="B3889" t="str">
            <v>ASSENTAMENTO DE TUBO DE PEAD CORRUGADO DE DUPLA PAREDE PARA REDE COLETORA DE ESGOTO, DN 750 MM, JUNTA ELÁSTICA INTEGRADA, INSTALADO EM LOCAL COM NÍVEL ALTO DE INTERFERÊNCIAS (NÃO INCLUI FORNECIMENTO). AF_06/2016</v>
          </cell>
          <cell r="C3889" t="str">
            <v>M</v>
          </cell>
          <cell r="D3889">
            <v>17.43</v>
          </cell>
        </row>
        <row r="3890">
          <cell r="A3890">
            <v>94894</v>
          </cell>
          <cell r="B3890" t="str">
            <v>ASSENTAMENTO DE TUBO DE PEAD CORRUGADO DE DUPLA PAREDE PARA REDE COLETORA DE ESGOTO, DN 900 MM, JUNTA ELÁSTICA INTEGRADA, INSTALADO EM LOCAL COM NÍVEL ALTO DE INTERFERÊNCIAS (NÃO INCLUI FORNECIMENTO). AF_06/2016</v>
          </cell>
          <cell r="C3890" t="str">
            <v>M</v>
          </cell>
          <cell r="D3890">
            <v>20.239999999999998</v>
          </cell>
        </row>
        <row r="3891">
          <cell r="A3891">
            <v>94895</v>
          </cell>
          <cell r="B3891" t="str">
            <v>TUBO DE PEAD CORRUGADO DE DUPLA PAREDE PARA REDE COLETORA DE ESGOTO, DN 1000 MM, JUNTA ELÁSTICA INTEGRADA, INSTALADO EM LOCAL COM NÍVEL ALTO DE INTERFERÊNCIAS - FORNECIMENTO E ASSENTAMENTO. AF_06/2016</v>
          </cell>
          <cell r="C3891" t="str">
            <v>M</v>
          </cell>
          <cell r="D3891">
            <v>1055.6300000000001</v>
          </cell>
        </row>
        <row r="3892">
          <cell r="A3892">
            <v>94896</v>
          </cell>
          <cell r="B3892" t="str">
            <v>ASSENTAMENTO DE TUBO DE PEAD CORRUGADO DE DUPLA PAREDE PARA REDE COLETORA DE ESGOTO, DN 1000 MM, JUNTA ELÁSTICA INTEGRADA, INSTALADO EM LOCAL COM NÍVEL ALTO DE INTERFERÊNCIAS (NÃO INCLUI FORNECIMENTO). AF_06/2016</v>
          </cell>
          <cell r="C3892" t="str">
            <v>M</v>
          </cell>
          <cell r="D3892">
            <v>24.45</v>
          </cell>
        </row>
        <row r="3893">
          <cell r="A3893">
            <v>94897</v>
          </cell>
          <cell r="B3893" t="str">
            <v>TUBO DE PEAD CORRUGADO DE DUPLA PAREDE PARA REDE COLETORA DE ESGOTO, DN 1200 MM, JUNTA ELÁSTICA INTEGRADA, INSTALADO EM LOCAL COM NÍVEL ALTO DE INTERFERÊNCIAS - FORNECIMENTO E ASSENTAMENTO. AF_06/2016</v>
          </cell>
          <cell r="C3893" t="str">
            <v>M</v>
          </cell>
          <cell r="D3893">
            <v>1643.5</v>
          </cell>
        </row>
        <row r="3894">
          <cell r="A3894">
            <v>94898</v>
          </cell>
          <cell r="B3894" t="str">
            <v>ASSENTAMENTO DE TUBO DE PEAD CORRUGADO DE DUPLA PAREDE PARA REDE COLETORA DE ESGOTO, DN 1200 MM, JUNTA ELÁSTICA INTEGRADA, INSTALADO EM LOCAL COM NÍVEL ALTO DE INTERFERÊNCIAS (NÃO INCLUI FORNECIMENTO). AF_06/2016</v>
          </cell>
          <cell r="C3894" t="str">
            <v>M</v>
          </cell>
          <cell r="D3894">
            <v>28.67</v>
          </cell>
        </row>
        <row r="3895">
          <cell r="A3895">
            <v>94900</v>
          </cell>
          <cell r="B3895" t="str">
            <v>ASSENTAMENTO DE TUBO DE PEAD CORRUGADO DE DUPLA PAREDE PARA REDE COLETORA DE ESGOTO, DN 1500 MM, JUNTA ELÁSTICA INTEGRADA, INSTALADO EM LOCAL COM NÍVEL ALTO DE INTERFERÊNCIAS (NÃO INCLUI FORNECIMENTO). AF_06/2016</v>
          </cell>
          <cell r="C3895" t="str">
            <v>M</v>
          </cell>
          <cell r="D3895">
            <v>37.119999999999997</v>
          </cell>
        </row>
        <row r="3896">
          <cell r="A3896">
            <v>94962</v>
          </cell>
          <cell r="B3896" t="str">
            <v>CONCRETO MAGRO PARA LASTRO, TRAÇO 1:4,5:4,5 (CIMENTO/ AREIA MÉDIA/ BRITA 1)  - PREPARO MECÂNICO COM BETONEIRA 400 L. AF_07/2016</v>
          </cell>
          <cell r="C3896" t="str">
            <v>M3</v>
          </cell>
          <cell r="D3896">
            <v>255.79</v>
          </cell>
        </row>
        <row r="3897">
          <cell r="A3897">
            <v>94963</v>
          </cell>
          <cell r="B3897" t="str">
            <v>CONCRETO FCK = 15MPA, TRAÇO 1:3,4:3,5 (CIMENTO/ AREIA MÉDIA/ BRITA 1)  - PREPARO MECÂNICO COM BETONEIRA 400 L. AF_07/2016</v>
          </cell>
          <cell r="C3897" t="str">
            <v>M3</v>
          </cell>
          <cell r="D3897">
            <v>284.13</v>
          </cell>
        </row>
        <row r="3898">
          <cell r="A3898">
            <v>94964</v>
          </cell>
          <cell r="B3898" t="str">
            <v>CONCRETO FCK = 20MPA, TRAÇO 1:2,7:3 (CIMENTO/ AREIA MÉDIA/ BRITA 1)  - PREPARO MECÂNICO COM BETONEIRA 400 L. AF_07/2016</v>
          </cell>
          <cell r="C3898" t="str">
            <v>M3</v>
          </cell>
          <cell r="D3898">
            <v>310.82</v>
          </cell>
        </row>
        <row r="3899">
          <cell r="A3899">
            <v>94965</v>
          </cell>
          <cell r="B3899" t="str">
            <v>CONCRETO FCK = 25MPA, TRAÇO 1:2,3:2,7 (CIMENTO/ AREIA MÉDIA/ BRITA 1)  - PREPARO MECÂNICO COM BETONEIRA 400 L. AF_07/2016</v>
          </cell>
          <cell r="C3899" t="str">
            <v>M3</v>
          </cell>
          <cell r="D3899">
            <v>323.58999999999997</v>
          </cell>
        </row>
        <row r="3900">
          <cell r="A3900">
            <v>94966</v>
          </cell>
          <cell r="B3900" t="str">
            <v>CONCRETO FCK = 30MPA, TRAÇO 1:2,1:2,5 (CIMENTO/ AREIA MÉDIA/ BRITA 1)  - PREPARO MECÂNICO COM BETONEIRA 400 L. AF_07/2016</v>
          </cell>
          <cell r="C3900" t="str">
            <v>M3</v>
          </cell>
          <cell r="D3900">
            <v>334.92</v>
          </cell>
        </row>
        <row r="3901">
          <cell r="A3901">
            <v>94967</v>
          </cell>
          <cell r="B3901" t="str">
            <v>CONCRETO FCK = 40MPA, TRAÇO 1:1,6:1,9 (CIMENTO/ AREIA MÉDIA/ BRITA 1)  - PREPARO MECÂNICO COM BETONEIRA 400 L. AF_07/2016</v>
          </cell>
          <cell r="C3901" t="str">
            <v>M3</v>
          </cell>
          <cell r="D3901">
            <v>381.85</v>
          </cell>
        </row>
        <row r="3902">
          <cell r="A3902">
            <v>94968</v>
          </cell>
          <cell r="B3902" t="str">
            <v>CONCRETO MAGRO PARA LASTRO, TRAÇO 1:4,5:4,5 (CIMENTO/ AREIA MÉDIA/ BRITA 1)  - PREPARO MECÂNICO COM BETONEIRA 600 L. AF_07/2016</v>
          </cell>
          <cell r="C3902" t="str">
            <v>M3</v>
          </cell>
          <cell r="D3902">
            <v>254.06</v>
          </cell>
        </row>
        <row r="3903">
          <cell r="A3903">
            <v>94969</v>
          </cell>
          <cell r="B3903" t="str">
            <v>CONCRETO FCK = 15MPA, TRAÇO 1:3,4:3,5 (CIMENTO/ AREIA MÉDIA/ BRITA 1)  - PREPARO MECÂNICO COM BETONEIRA 600 L. AF_07/2016</v>
          </cell>
          <cell r="C3903" t="str">
            <v>M3</v>
          </cell>
          <cell r="D3903">
            <v>280.22000000000003</v>
          </cell>
        </row>
        <row r="3904">
          <cell r="A3904">
            <v>94970</v>
          </cell>
          <cell r="B3904" t="str">
            <v>CONCRETO FCK = 20MPA, TRAÇO 1:2,7:3 (CIMENTO/ AREIA MÉDIA/ BRITA 1)  - PREPARO MECÂNICO COM BETONEIRA 600 L. AF_07/2016</v>
          </cell>
          <cell r="C3904" t="str">
            <v>M3</v>
          </cell>
          <cell r="D3904">
            <v>303.12</v>
          </cell>
        </row>
        <row r="3905">
          <cell r="A3905">
            <v>94971</v>
          </cell>
          <cell r="B3905" t="str">
            <v>CONCRETO FCK = 25MPA, TRAÇO 1:2,3:2,7 (CIMENTO/ AREIA MÉDIA/ BRITA 1)  - PREPARO MECÂNICO COM BETONEIRA 600 L. AF_07/2016</v>
          </cell>
          <cell r="C3905" t="str">
            <v>M3</v>
          </cell>
          <cell r="D3905">
            <v>319.77999999999997</v>
          </cell>
        </row>
        <row r="3906">
          <cell r="A3906">
            <v>94972</v>
          </cell>
          <cell r="B3906" t="str">
            <v>CONCRETO FCK = 30MPA, TRAÇO 1:2,1:2,5 (CIMENTO/ AREIA MÉDIA/ BRITA 1)  - PREPARO MECÂNICO COM BETONEIRA 600 L. AF_07/2016</v>
          </cell>
          <cell r="C3906" t="str">
            <v>M3</v>
          </cell>
          <cell r="D3906">
            <v>330.93</v>
          </cell>
        </row>
        <row r="3907">
          <cell r="A3907">
            <v>94973</v>
          </cell>
          <cell r="B3907" t="str">
            <v>CONCRETO FCK = 40MPA, TRAÇO 1:1,6:1,9 (CIMENTO/ AREIA MÉDIA/ BRITA 1)  - PREPARO MECÂNICO COM BETONEIRA 600 L. AF_07/2016</v>
          </cell>
          <cell r="C3907" t="str">
            <v>M3</v>
          </cell>
          <cell r="D3907">
            <v>376.93</v>
          </cell>
        </row>
        <row r="3908">
          <cell r="A3908">
            <v>94974</v>
          </cell>
          <cell r="B3908" t="str">
            <v>CONCRETO MAGRO PARA LASTRO, TRAÇO 1:4,5:4,5 (CIMENTO/ AREIA MÉDIA/ BRITA 1)  - PREPARO MANUAL. AF_07/2016</v>
          </cell>
          <cell r="C3908" t="str">
            <v>M3</v>
          </cell>
          <cell r="D3908">
            <v>351.82</v>
          </cell>
        </row>
        <row r="3909">
          <cell r="A3909">
            <v>94975</v>
          </cell>
          <cell r="B3909" t="str">
            <v>CONCRETO FCK = 15MPA, TRAÇO 1:3,4:3,5 (CIMENTO/ AREIA MÉDIA/ BRITA 1)  - PREPARO MANUAL. AF_07/2016</v>
          </cell>
          <cell r="C3909" t="str">
            <v>M3</v>
          </cell>
          <cell r="D3909">
            <v>378.3</v>
          </cell>
        </row>
        <row r="3910">
          <cell r="A3910">
            <v>94990</v>
          </cell>
          <cell r="B3910" t="str">
            <v>EXECUÇÃO DE PASSEIO (CALÇADA) OU PISO DE CONCRETO COM CONCRETO MOLDADO IN LOCO, FEITO EM OBRA, ACABAMENTO CONVENCIONAL, NÃO ARMADO. AF_07/2016</v>
          </cell>
          <cell r="C3910" t="str">
            <v>M3</v>
          </cell>
          <cell r="D3910">
            <v>530.02</v>
          </cell>
        </row>
        <row r="3911">
          <cell r="A3911">
            <v>94991</v>
          </cell>
          <cell r="B3911" t="str">
            <v>EXECUÇÃO DE PASSEIO (CALÇADA) OU PISO DE CONCRETO COM CONCRETO MOLDADO IN LOCO, USINADO, ACABAMENTO CONVENCIONAL, NÃO ARMADO. AF_07/2016</v>
          </cell>
          <cell r="C3911" t="str">
            <v>M3</v>
          </cell>
          <cell r="D3911">
            <v>545.37</v>
          </cell>
        </row>
        <row r="3912">
          <cell r="A3912">
            <v>94992</v>
          </cell>
          <cell r="B3912" t="str">
            <v>EXECUÇÃO DE PASSEIO (CALÇADA) OU PISO DE CONCRETO COM CONCRETO MOLDADO IN LOCO, FEITO EM OBRA, ACABAMENTO CONVENCIONAL, ESPESSURA 6 CM, ARMADO. AF_07/2016</v>
          </cell>
          <cell r="C3912" t="str">
            <v>M2</v>
          </cell>
          <cell r="D3912">
            <v>62.01</v>
          </cell>
        </row>
        <row r="3913">
          <cell r="A3913">
            <v>94993</v>
          </cell>
          <cell r="B3913" t="str">
            <v>EXECUÇÃO DE PASSEIO (CALÇADA) OU PISO DE CONCRETO COM CONCRETO MOLDADO IN LOCO, USINADO, ACABAMENTO CONVENCIONAL, ESPESSURA 6 CM, ARMADO. AF_07/2016</v>
          </cell>
          <cell r="C3913" t="str">
            <v>M2</v>
          </cell>
          <cell r="D3913">
            <v>62.94</v>
          </cell>
        </row>
        <row r="3914">
          <cell r="A3914">
            <v>94994</v>
          </cell>
          <cell r="B3914" t="str">
            <v>EXECUÇÃO DE PASSEIO (CALÇADA) OU PISO DE CONCRETO COM CONCRETO MOLDADO IN LOCO, FEITO EM OBRA, ACABAMENTO CONVENCIONAL, ESPESSURA 8 CM, ARMADO. AF_07/2016</v>
          </cell>
          <cell r="C3914" t="str">
            <v>M2</v>
          </cell>
          <cell r="D3914">
            <v>73.540000000000006</v>
          </cell>
        </row>
        <row r="3915">
          <cell r="A3915">
            <v>94995</v>
          </cell>
          <cell r="B3915" t="str">
            <v>EXECUÇÃO DE PASSEIO (CALÇADA) OU PISO DE CONCRETO COM CONCRETO MOLDADO IN LOCO, USINADO, ACABAMENTO CONVENCIONAL, ESPESSURA 8 CM, ARMADO. AF_07/2016</v>
          </cell>
          <cell r="C3915" t="str">
            <v>M2</v>
          </cell>
          <cell r="D3915">
            <v>74.77</v>
          </cell>
        </row>
        <row r="3916">
          <cell r="A3916">
            <v>94996</v>
          </cell>
          <cell r="B3916" t="str">
            <v>EXECUÇÃO DE PASSEIO (CALÇADA) OU PISO DE CONCRETO COM CONCRETO MOLDADO IN LOCO, FEITO EM OBRA, ACABAMENTO CONVENCIONAL, ESPESSURA 10 CM, ARMADO. AF_07/2016</v>
          </cell>
          <cell r="C3916" t="str">
            <v>M2</v>
          </cell>
          <cell r="D3916">
            <v>84.31</v>
          </cell>
        </row>
        <row r="3917">
          <cell r="A3917">
            <v>94997</v>
          </cell>
          <cell r="B3917" t="str">
            <v>EXECUÇÃO DE PASSEIO (CALÇADA) OU PISO DE CONCRETO COM CONCRETO MOLDADO IN LOCO, USINADO, ACABAMENTO CONVENCIONAL, ESPESSURA 10 CM, ARMADO. AF_07/2016</v>
          </cell>
          <cell r="C3917" t="str">
            <v>M2</v>
          </cell>
          <cell r="D3917">
            <v>85.85</v>
          </cell>
        </row>
        <row r="3918">
          <cell r="A3918">
            <v>94998</v>
          </cell>
          <cell r="B3918" t="str">
            <v>EXECUÇÃO DE PASSEIO (CALÇADA) OU PISO DE CONCRETO COM CONCRETO MOLDADO IN LOCO, FEITO EM OBRA, ACABAMENTO CONVENCIONAL, ESPESSURA 12 CM, ARMADO. AF_07/2016</v>
          </cell>
          <cell r="C3918" t="str">
            <v>M2</v>
          </cell>
          <cell r="D3918">
            <v>94.82</v>
          </cell>
        </row>
        <row r="3919">
          <cell r="A3919">
            <v>94999</v>
          </cell>
          <cell r="B3919" t="str">
            <v>EXECUÇÃO DE PASSEIO (CALÇADA) OU PISO DE CONCRETO COM CONCRETO MOLDADO IN LOCO, USINADO, ACABAMENTO CONVENCIONAL, ESPESSURA 12 CM, ARMADO. AF_07/2016</v>
          </cell>
          <cell r="C3919" t="str">
            <v>M2</v>
          </cell>
          <cell r="D3919">
            <v>96.66</v>
          </cell>
        </row>
        <row r="3920">
          <cell r="A3920">
            <v>95108</v>
          </cell>
          <cell r="B3920" t="str">
            <v>EXECUÇÃO DE PROTEÇÃO DA CABEÇA DO TIRANTE COM USO DE FÔRMAS EM CHAPA COMPENSADA PLASTIFICADA DE MADEIRA E CONCRETO FCK =15 MPA. AF_07/2016</v>
          </cell>
          <cell r="C3920" t="str">
            <v>UN</v>
          </cell>
          <cell r="D3920">
            <v>21.14</v>
          </cell>
        </row>
        <row r="3921">
          <cell r="A3921">
            <v>95114</v>
          </cell>
          <cell r="B3921" t="str">
            <v>MARTELETE OU ROMPEDOR PNEUMÁTICO MANUAL, 28 KG, COM SILENCIADOR - DEPRECIAÇÃO. AF_07/2016</v>
          </cell>
          <cell r="C3921" t="str">
            <v>H</v>
          </cell>
          <cell r="D3921">
            <v>1.57</v>
          </cell>
        </row>
        <row r="3922">
          <cell r="A3922">
            <v>95115</v>
          </cell>
          <cell r="B3922" t="str">
            <v>MARTELETE OU ROMPEDOR PNEUMÁTICO MANUAL, 28 KG, COM SILENCIADOR - JUROS. AF_07/2016</v>
          </cell>
          <cell r="C3922" t="str">
            <v>H</v>
          </cell>
          <cell r="D3922">
            <v>0.18</v>
          </cell>
        </row>
        <row r="3923">
          <cell r="A3923">
            <v>95116</v>
          </cell>
          <cell r="B3923" t="str">
            <v>USINA DE CONCRETO FIXA, CAPACIDADE NOMINAL DE 90 A 120 M3/H, SEM SILO - DEPRECIAÇÃO. AF_07/2016</v>
          </cell>
          <cell r="C3923" t="str">
            <v>H</v>
          </cell>
          <cell r="D3923">
            <v>31.99</v>
          </cell>
        </row>
        <row r="3924">
          <cell r="A3924">
            <v>95117</v>
          </cell>
          <cell r="B3924" t="str">
            <v>USINA DE CONCRETO FIXA, CAPACIDADE NOMINAL DE 90 A 120 M3/H, SEM SILO - JUROS. AF_07/2016</v>
          </cell>
          <cell r="C3924" t="str">
            <v>H</v>
          </cell>
          <cell r="D3924">
            <v>5.04</v>
          </cell>
        </row>
        <row r="3925">
          <cell r="A3925">
            <v>95118</v>
          </cell>
          <cell r="B3925" t="str">
            <v>USINA MISTURADORA DE SOLOS, CAPACIDADE DE 200 A 500 TON/H, POTENCIA 75KW - DEPRECIAÇÃO. AF_07/2016</v>
          </cell>
          <cell r="C3925" t="str">
            <v>H</v>
          </cell>
          <cell r="D3925">
            <v>34.04</v>
          </cell>
        </row>
        <row r="3926">
          <cell r="A3926">
            <v>95119</v>
          </cell>
          <cell r="B3926" t="str">
            <v>USINA MISTURADORA DE SOLOS, CAPACIDADE DE 200 A 500 TON/H, POTENCIA 75KW - JUROS. AF_07/2016</v>
          </cell>
          <cell r="C3926" t="str">
            <v>H</v>
          </cell>
          <cell r="D3926">
            <v>6.12</v>
          </cell>
        </row>
        <row r="3927">
          <cell r="A3927">
            <v>95120</v>
          </cell>
          <cell r="B3927" t="str">
            <v>USINA MISTURADORA DE SOLOS, CAPACIDADE DE 200 A 500 TON/H, POTENCIA 75KW - MATERIAIS NA OPERAÇÃO. AF_07/2016</v>
          </cell>
          <cell r="C3927" t="str">
            <v>H</v>
          </cell>
          <cell r="D3927">
            <v>52.27</v>
          </cell>
        </row>
        <row r="3928">
          <cell r="A3928">
            <v>95121</v>
          </cell>
          <cell r="B3928" t="str">
            <v>USINA MISTURADORA DE SOLOS, CAPACIDADE DE 200 A 500 TON/H, POTENCIA 75KW - CHP DIURNO. AF_07/2016</v>
          </cell>
          <cell r="C3928" t="str">
            <v>CHP</v>
          </cell>
          <cell r="D3928">
            <v>206.68</v>
          </cell>
        </row>
        <row r="3929">
          <cell r="A3929">
            <v>95122</v>
          </cell>
          <cell r="B3929" t="str">
            <v>USINA MISTURADORA DE SOLOS, CAPACIDADE DE 200 A 500 TON/H, POTENCIA 75KW - CHI DIURNO. AF_07/2016</v>
          </cell>
          <cell r="C3929" t="str">
            <v>CHI</v>
          </cell>
          <cell r="D3929">
            <v>111.86</v>
          </cell>
        </row>
        <row r="3930">
          <cell r="A3930">
            <v>95123</v>
          </cell>
          <cell r="B3930" t="str">
            <v>DISTRIBUIDOR DE AGREGADOS AUTOPROPELIDO, CAP 3 M3, A DIESEL, POTÊNCIA 176CV - DEPRECIAÇÃO. AF_07/2016</v>
          </cell>
          <cell r="C3930" t="str">
            <v>H</v>
          </cell>
          <cell r="D3930">
            <v>11.4</v>
          </cell>
        </row>
        <row r="3931">
          <cell r="A3931">
            <v>95124</v>
          </cell>
          <cell r="B3931" t="str">
            <v>DISTRIBUIDOR DE AGREGADOS AUTOPROPELIDO, C/AP 3 M3, A DIESEL, POTÊNCIA 176CV - JUROS. AF_07/2016</v>
          </cell>
          <cell r="C3931" t="str">
            <v>H</v>
          </cell>
          <cell r="D3931">
            <v>1.79</v>
          </cell>
        </row>
        <row r="3932">
          <cell r="A3932">
            <v>95125</v>
          </cell>
          <cell r="B3932" t="str">
            <v>DISTRIBUIDOR DE AGREGADOS AUTOPROPELIDO, CAP 3 M3, A DIESEL, POTÊNCIA 176CV - MANUTENÇÃO. AF_07/2016</v>
          </cell>
          <cell r="C3932" t="str">
            <v>H</v>
          </cell>
          <cell r="D3932">
            <v>12.47</v>
          </cell>
        </row>
        <row r="3933">
          <cell r="A3933">
            <v>95126</v>
          </cell>
          <cell r="B3933" t="str">
            <v>DISTRIBUIDOR DE AGREGADOS AUTOPROPELIDO, CAP 3 M3, A DIESEL, POTÊNCIA 176CV  MATERIAIS NA OPERAÇÃO. AF_07/2016</v>
          </cell>
          <cell r="C3933" t="str">
            <v>H</v>
          </cell>
          <cell r="D3933">
            <v>89.08</v>
          </cell>
        </row>
        <row r="3934">
          <cell r="A3934">
            <v>95127</v>
          </cell>
          <cell r="B3934" t="str">
            <v>DISTRIBUIDOR DE AGREGADOS AUTOPROPELIDO, CAP 3 M3, A DIESEL, POTÊNCIA 176CV - CHP DIURNO. AF_07/2016</v>
          </cell>
          <cell r="C3934" t="str">
            <v>CHP</v>
          </cell>
          <cell r="D3934">
            <v>128.22999999999999</v>
          </cell>
        </row>
        <row r="3935">
          <cell r="A3935">
            <v>95128</v>
          </cell>
          <cell r="B3935" t="str">
            <v>DISTRIBUIDOR DE AGREGADOS AUTOPROPELIDO, CAP 3 M3, A DIESEL, POTÊNCIA 176CV - CHI DIURNO. AF_07/2016</v>
          </cell>
          <cell r="C3935" t="str">
            <v>CHI</v>
          </cell>
          <cell r="D3935">
            <v>26.68</v>
          </cell>
        </row>
        <row r="3936">
          <cell r="A3936">
            <v>95129</v>
          </cell>
          <cell r="B3936" t="str">
            <v>MÁQUINA DEMARCADORA DE FAIXA DE TRÁFEGO À FRIO, AUTOPROPELIDA, POTÊNCIA 38 HP - DEPRECIAÇÃO. AF_07/2016</v>
          </cell>
          <cell r="C3936" t="str">
            <v>H</v>
          </cell>
          <cell r="D3936">
            <v>20.23</v>
          </cell>
        </row>
        <row r="3937">
          <cell r="A3937">
            <v>95130</v>
          </cell>
          <cell r="B3937" t="str">
            <v>MÁQUINA DEMARCADORA DE FAIXA DE TRÁFEGO À FRIO, AUTOPROPELIDA, POTÊNCIA 38 HP - JUROS. AF_07/2016</v>
          </cell>
          <cell r="C3937" t="str">
            <v>H</v>
          </cell>
          <cell r="D3937">
            <v>3.64</v>
          </cell>
        </row>
        <row r="3938">
          <cell r="A3938">
            <v>95131</v>
          </cell>
          <cell r="B3938" t="str">
            <v>MÁQUINA DEMARCADORA DE FAIXA DE TRÁFEGO À FRIO, AUTOPROPELIDA, POTÊNCIA 38 HP - MANUTENÇÃO. AF_07/2016</v>
          </cell>
          <cell r="C3938" t="str">
            <v>H</v>
          </cell>
          <cell r="D3938">
            <v>37.94</v>
          </cell>
        </row>
        <row r="3939">
          <cell r="A3939">
            <v>95132</v>
          </cell>
          <cell r="B3939" t="str">
            <v>MÁQUINA DEMARCADORA DE FAIXA DE TRÁFEGO À FRIO, AUTOPROPELIDA, POTÊNCIA 38 HP - MATERIAIS NA OPERAÇÃO. AF_07/2016</v>
          </cell>
          <cell r="C3939" t="str">
            <v>H</v>
          </cell>
          <cell r="D3939">
            <v>19.510000000000002</v>
          </cell>
        </row>
        <row r="3940">
          <cell r="A3940">
            <v>95133</v>
          </cell>
          <cell r="B3940" t="str">
            <v>MÁQUINA DEMARCADORA DE FAIXA DE TRÁFEGO À FRIO, AUTOPROPELIDA, POTÊNCIA 38 HP - CHP DIURNO. AF_07/2016</v>
          </cell>
          <cell r="C3940" t="str">
            <v>CHP</v>
          </cell>
          <cell r="D3940">
            <v>96.66</v>
          </cell>
        </row>
        <row r="3941">
          <cell r="A3941">
            <v>95136</v>
          </cell>
          <cell r="B3941" t="str">
            <v>TALHA MANUAL DE CORRENTE, CAPACIDADE DE 2 TON. COM ELEVAÇÃO DE 3 M - DEPRECIAÇÃO. AF_07/2016</v>
          </cell>
          <cell r="C3941" t="str">
            <v>H</v>
          </cell>
          <cell r="D3941">
            <v>0.03</v>
          </cell>
        </row>
        <row r="3942">
          <cell r="A3942">
            <v>95137</v>
          </cell>
          <cell r="B3942" t="str">
            <v>TALHA MANUAL DE CORRENTE, CAPACIDADE DE 2 TON. COM ELEVAÇÃO DE 3 M - JUROS. AF_07/2016</v>
          </cell>
          <cell r="C3942" t="str">
            <v>H</v>
          </cell>
          <cell r="D3942">
            <v>0.01</v>
          </cell>
        </row>
        <row r="3943">
          <cell r="A3943">
            <v>95138</v>
          </cell>
          <cell r="B3943" t="str">
            <v>TALHA MANUAL DE CORRENTE, CAPACIDADE DE 2 TON. COM ELEVAÇÃO DE 3 M - MANUTENÇÃO. AF_07/2016</v>
          </cell>
          <cell r="C3943" t="str">
            <v>H</v>
          </cell>
          <cell r="D3943">
            <v>0.02</v>
          </cell>
        </row>
        <row r="3944">
          <cell r="A3944">
            <v>95139</v>
          </cell>
          <cell r="B3944" t="str">
            <v>TALHA MANUAL DE CORRENTE, CAPACIDADE DE 2 TON. COM ELEVAÇÃO DE 3 M - CHP DIURNO. AF_07/2016</v>
          </cell>
          <cell r="C3944" t="str">
            <v>CHP</v>
          </cell>
          <cell r="D3944">
            <v>0.06</v>
          </cell>
        </row>
        <row r="3945">
          <cell r="A3945">
            <v>95140</v>
          </cell>
          <cell r="B3945" t="str">
            <v>TALHA MANUAL DE CORRENTE, CAPACIDADE DE 2 TON. COM ELEVAÇÃO DE 3 M - CHI DIURNO. AF_07/2016</v>
          </cell>
          <cell r="C3945" t="str">
            <v>CHI</v>
          </cell>
          <cell r="D3945">
            <v>0.04</v>
          </cell>
        </row>
        <row r="3946">
          <cell r="A3946">
            <v>95141</v>
          </cell>
          <cell r="B3946" t="str">
            <v>ADAPTADOR COM FLANGES LIVRES, PVC, SOLDÁVEL LONGO, DN  25 MM X 3/4 , INSTALADO EM RESERVAÇÃO DE ÁGUA DE EDIFICAÇÃO QUE POSSUA RESERVATÓRIO DE FIBRA/FIBROCIMENTO    FORNECIMENTO E INSTALAÇÃO. AF_06/2016</v>
          </cell>
          <cell r="C3946" t="str">
            <v>UN</v>
          </cell>
          <cell r="D3946">
            <v>22.68</v>
          </cell>
        </row>
        <row r="3947">
          <cell r="A3947">
            <v>95208</v>
          </cell>
          <cell r="B3947" t="str">
            <v>GRUA ASCENCIONAL, LANÇA DE 42 M, CAPACIDADE DE 1,5 T A 30 M, ALTURA ATÉ 39 M  DEPRECIAÇÃO. AF_08/2016</v>
          </cell>
          <cell r="C3947" t="str">
            <v>H</v>
          </cell>
          <cell r="D3947">
            <v>27.39</v>
          </cell>
        </row>
        <row r="3948">
          <cell r="A3948">
            <v>95209</v>
          </cell>
          <cell r="B3948" t="str">
            <v>GRUA ASCENCIONAL, LANCA DE 42 M, CAPACIDADE DE 1,5 T A 30 M, ALTURA ATE 39 M  JUROS. AF_08/2016</v>
          </cell>
          <cell r="C3948" t="str">
            <v>H</v>
          </cell>
          <cell r="D3948">
            <v>3.25</v>
          </cell>
        </row>
        <row r="3949">
          <cell r="A3949">
            <v>95210</v>
          </cell>
          <cell r="B3949" t="str">
            <v>GRUA ASCENCIONAL, LANCA DE 42 M, CAPACIDADE DE 1,5 T A 30 M, ALTURA ATE 39 M  MANUTENÇÃO. AF_08/2016</v>
          </cell>
          <cell r="C3949" t="str">
            <v>H</v>
          </cell>
          <cell r="D3949">
            <v>29.96</v>
          </cell>
        </row>
        <row r="3950">
          <cell r="A3950">
            <v>95211</v>
          </cell>
          <cell r="B3950" t="str">
            <v>GRUA ASCENCIONAL, LANCA DE 42 M, CAPACIDADE DE 1,5 T A 30 M, ALTURA ATE 39 M  MATERIAIS NA OPERAÇÃO. AF_08/2016</v>
          </cell>
          <cell r="C3950" t="str">
            <v>H</v>
          </cell>
          <cell r="D3950">
            <v>7.66</v>
          </cell>
        </row>
        <row r="3951">
          <cell r="A3951">
            <v>95212</v>
          </cell>
          <cell r="B3951" t="str">
            <v>GRUA ASCENCIONAL, LANCA DE 42 M, CAPACIDADE DE 1,5 T A 30 M, ALTURA ATE 39 M - CHP DIURNO. AF_08/2016</v>
          </cell>
          <cell r="C3951" t="str">
            <v>CHP</v>
          </cell>
          <cell r="D3951">
            <v>81.3</v>
          </cell>
        </row>
        <row r="3952">
          <cell r="A3952">
            <v>95213</v>
          </cell>
          <cell r="B3952" t="str">
            <v>GRUA ASCENCIONAL, LANÇA DE 42 M, CAPACIDADE DE 1,5 T A 30 M, ALTURA ATÉ 39 M - CHI DIURNO. AF_08/2016</v>
          </cell>
          <cell r="C3952" t="str">
            <v>CHI</v>
          </cell>
          <cell r="D3952">
            <v>43.68</v>
          </cell>
        </row>
        <row r="3953">
          <cell r="A3953">
            <v>95214</v>
          </cell>
          <cell r="B3953" t="str">
            <v>PULVERIZADOR DE TINTA ELÉTRICO/MÁQUINA DE PINTURA AIRLESS, VAZÃO 2 L/MIN - DEPRECIAÇÃO. AF_08/2016</v>
          </cell>
          <cell r="C3953" t="str">
            <v>H</v>
          </cell>
          <cell r="D3953">
            <v>0.45</v>
          </cell>
        </row>
        <row r="3954">
          <cell r="A3954">
            <v>95215</v>
          </cell>
          <cell r="B3954" t="str">
            <v>PULVERIZADOR DE TINTA ELÉTRICO/MÁQUINA DE PINTURA AIRLESS, VAZÃO 2 L/MIN - JUROS. AF_08/2016</v>
          </cell>
          <cell r="C3954" t="str">
            <v>H</v>
          </cell>
          <cell r="D3954">
            <v>0.04</v>
          </cell>
        </row>
        <row r="3955">
          <cell r="A3955">
            <v>95216</v>
          </cell>
          <cell r="B3955" t="str">
            <v>PULVERIZADOR DE TINTA ELÉTRICO/MÁQUINA DE PINTURA AIRLESS, VAZÃO 2 L/MIN - MANUTENÇÃO. AF_08/2016</v>
          </cell>
          <cell r="C3955" t="str">
            <v>H</v>
          </cell>
          <cell r="D3955">
            <v>0.31</v>
          </cell>
        </row>
        <row r="3956">
          <cell r="A3956">
            <v>95217</v>
          </cell>
          <cell r="B3956" t="str">
            <v>PULVERIZADOR DE TINTA ELÉTRICO/MÁQUINA DE PINTURA AIRLESS, VAZÃO 2 L/MIN - MATERIAIS NA OPERAÇÃO. AF_08/2016</v>
          </cell>
          <cell r="C3956" t="str">
            <v>H</v>
          </cell>
          <cell r="D3956">
            <v>0.51</v>
          </cell>
        </row>
        <row r="3957">
          <cell r="A3957">
            <v>95218</v>
          </cell>
          <cell r="B3957" t="str">
            <v>PULVERIZADOR DE TINTA ELÉTRICO/MÁQUINA DE PINTURA AIRLESS, VAZÃO 2 L/MIN - CHP DIURNO. AF_08/2016</v>
          </cell>
          <cell r="C3957" t="str">
            <v>CHP</v>
          </cell>
          <cell r="D3957">
            <v>20.190000000000001</v>
          </cell>
        </row>
        <row r="3958">
          <cell r="A3958">
            <v>95219</v>
          </cell>
          <cell r="B3958" t="str">
            <v>PULVERIZADOR DE TINTA ELÉTRICO/MÁQUINA DE PINTURA AIRLESS, VAZÃO 2 L/MIN - CHI DIURNO. AF_08/2016</v>
          </cell>
          <cell r="C3958" t="str">
            <v>CHI</v>
          </cell>
          <cell r="D3958">
            <v>19.37</v>
          </cell>
        </row>
        <row r="3959">
          <cell r="A3959">
            <v>95237</v>
          </cell>
          <cell r="B3959" t="str">
            <v>LUVA COM BUCHA DE LATÃO, PVC, SOLDÁVEL, DN 32MM X 1 , INSTALADO EM RAMAL DE DISTRIBUIÇÃO DE ÁGUA   FORNECIMENTO E INSTALAÇÃO. AF_12/2014</v>
          </cell>
          <cell r="C3959" t="str">
            <v>UN</v>
          </cell>
          <cell r="D3959">
            <v>17.77</v>
          </cell>
        </row>
        <row r="3960">
          <cell r="A3960">
            <v>95240</v>
          </cell>
          <cell r="B3960" t="str">
            <v>LASTRO DE CONCRETO MAGRO, APLICADO EM PISOS OU RADIERS, ESPESSURA DE 3 CM. AF_07/2016</v>
          </cell>
          <cell r="C3960" t="str">
            <v>M2</v>
          </cell>
          <cell r="D3960">
            <v>12.13</v>
          </cell>
        </row>
        <row r="3961">
          <cell r="A3961">
            <v>95241</v>
          </cell>
          <cell r="B3961" t="str">
            <v>LASTRO DE CONCRETO MAGRO, APLICADO EM PISOS OU RADIERS, ESPESSURA DE 5 CM. AF_07/2016</v>
          </cell>
          <cell r="C3961" t="str">
            <v>M2</v>
          </cell>
          <cell r="D3961">
            <v>20.23</v>
          </cell>
        </row>
        <row r="3962">
          <cell r="A3962">
            <v>95248</v>
          </cell>
          <cell r="B3962" t="str">
            <v>VÁLVULA DE ESFERA BRUTA, BRONZE, ROSCÁVEL, 1/2  , INSTALADO EM RESERVAÇÃO DE ÁGUA DE EDIFICAÇÃO QUE POSSUA RESERVATÓRIO DE FIBRA/FIBROCIMENTO - FORNECIMENTO E INSTALAÇÃO. AF_06/2016</v>
          </cell>
          <cell r="C3962" t="str">
            <v>UN</v>
          </cell>
          <cell r="D3962">
            <v>53.19</v>
          </cell>
        </row>
        <row r="3963">
          <cell r="A3963">
            <v>95249</v>
          </cell>
          <cell r="B3963" t="str">
            <v>VÁLVULA DE ESFERA BRUTA, BRONZE, ROSCÁVEL, 3/4'', INSTALADO EM RESERVAÇÃO DE ÁGUA DE EDIFICAÇÃO QUE POSSUA RESERVATÓRIO DE FIBRA/FIBROCIMENTO - FORNECIMENTO E INSTALAÇÃO. AF_06/2016</v>
          </cell>
          <cell r="C3963" t="str">
            <v>UN</v>
          </cell>
          <cell r="D3963">
            <v>57.59</v>
          </cell>
        </row>
        <row r="3964">
          <cell r="A3964">
            <v>95250</v>
          </cell>
          <cell r="B3964" t="str">
            <v>VÁLVULA DE ESFERA BRUTA, BRONZE, ROSCÁVEL, 1'', INSTALADO EM RESERVAÇÃO DE ÁGUA DE EDIFICAÇÃO QUE POSSUA RESERVATÓRIO DE FIBRA/FIBROCIMENTO -   FORNECIMENTO E INSTALAÇÃO. AF_06/2016</v>
          </cell>
          <cell r="C3964" t="str">
            <v>UN</v>
          </cell>
          <cell r="D3964">
            <v>69.13</v>
          </cell>
        </row>
        <row r="3965">
          <cell r="A3965">
            <v>95251</v>
          </cell>
          <cell r="B3965" t="str">
            <v>VÁLVULA DE ESFERA BRUTA, BRONZE, ROSCÁVEL, 1 1/4'', INSTALADO EM RESERVAÇÃO DE ÁGUA DE EDIFICAÇÃO QUE POSSUA RESERVATÓRIO DE FIBRA/FIBROCIMENTO -   FORNECIMENTO E INSTALAÇÃO. AF_06/2016</v>
          </cell>
          <cell r="C3965" t="str">
            <v>UN</v>
          </cell>
          <cell r="D3965">
            <v>91.55</v>
          </cell>
        </row>
        <row r="3966">
          <cell r="A3966">
            <v>95252</v>
          </cell>
          <cell r="B3966" t="str">
            <v>VÁLVULA DE ESFERA BRUTA, BRONZE, ROSCÁVEL, 1 1/2'', INSTALADO EM RESERVAÇÃO DE ÁGUA DE EDIFICAÇÃO QUE POSSUA RESERVATÓRIO DE FIBRA/FIBROCIMENTO -   FORNECIMENTO E INSTALAÇÃO. AF_06/2016</v>
          </cell>
          <cell r="C3966" t="str">
            <v>UN</v>
          </cell>
          <cell r="D3966">
            <v>105.15</v>
          </cell>
        </row>
        <row r="3967">
          <cell r="A3967">
            <v>95253</v>
          </cell>
          <cell r="B3967" t="str">
            <v>VÁLVULA DE ESFERA BRUTA, BRONZE, ROSCÁVEL, 2'', INSTALADO EM RESERVAÇÃO DE ÁGUA DE EDIFICAÇÃO QUE POSSUA RESERVATÓRIO DE FIBRA/FIBROCIMENTO - FORNECIMENTO E INSTALAÇÃO. AF_06/2016</v>
          </cell>
          <cell r="C3967" t="str">
            <v>UN</v>
          </cell>
          <cell r="D3967">
            <v>149.66999999999999</v>
          </cell>
        </row>
        <row r="3968">
          <cell r="A3968">
            <v>95255</v>
          </cell>
          <cell r="B3968" t="str">
            <v>MARTELO DEMOLIDOR PNEUMÁTICO MANUAL, 32 KG - DEPRECIAÇÃO. AF_09/2016</v>
          </cell>
          <cell r="C3968" t="str">
            <v>H</v>
          </cell>
          <cell r="D3968">
            <v>1.39</v>
          </cell>
        </row>
        <row r="3969">
          <cell r="A3969">
            <v>95256</v>
          </cell>
          <cell r="B3969" t="str">
            <v>MARTELO DEMOLIDOR PNEUMÁTICO MANUAL, 32 KG - JUROS. AF_09/2016</v>
          </cell>
          <cell r="C3969" t="str">
            <v>H</v>
          </cell>
          <cell r="D3969">
            <v>0.16</v>
          </cell>
        </row>
        <row r="3970">
          <cell r="A3970">
            <v>95257</v>
          </cell>
          <cell r="B3970" t="str">
            <v>MARTELO DEMOLIDOR PNEUMÁTICO MANUAL, 32 KG - MANUTENÇÃO. AF_09/2016</v>
          </cell>
          <cell r="C3970" t="str">
            <v>H</v>
          </cell>
          <cell r="D3970">
            <v>1.74</v>
          </cell>
        </row>
        <row r="3971">
          <cell r="A3971">
            <v>95258</v>
          </cell>
          <cell r="B3971" t="str">
            <v>MARTELO DEMOLIDOR PNEUMÁTICO MANUAL, 32 KG - CHP DIURNO. AF_09/2016</v>
          </cell>
          <cell r="C3971" t="str">
            <v>CHP</v>
          </cell>
          <cell r="D3971">
            <v>14.74</v>
          </cell>
        </row>
        <row r="3972">
          <cell r="A3972">
            <v>95259</v>
          </cell>
          <cell r="B3972" t="str">
            <v>MARTELO DEMOLIDOR PNEUMÁTICO MANUAL, 32 KG - CHI DIURNO. AF_09/2016</v>
          </cell>
          <cell r="C3972" t="str">
            <v>CHI</v>
          </cell>
          <cell r="D3972">
            <v>13</v>
          </cell>
        </row>
        <row r="3973">
          <cell r="A3973">
            <v>95260</v>
          </cell>
          <cell r="B3973" t="str">
            <v>COMPACTADOR DE SOLOS DE PERCUSÃO (SOQUETE) COM MOTOR A GASOLINA, POTÊNCIA 3 CV - DEPRECIAÇÃO. AF_09/2016</v>
          </cell>
          <cell r="C3973" t="str">
            <v>H</v>
          </cell>
          <cell r="D3973">
            <v>0.47</v>
          </cell>
        </row>
        <row r="3974">
          <cell r="A3974">
            <v>95261</v>
          </cell>
          <cell r="B3974" t="str">
            <v>COMPACTADOR DE SOLOS DE PERCUSÃO (SOQUETE) COM MOTOR A GASOLINA, POTÊNCIA 3 CV - JUROS. AF_09/2016</v>
          </cell>
          <cell r="C3974" t="str">
            <v>H</v>
          </cell>
          <cell r="D3974">
            <v>0.16</v>
          </cell>
        </row>
        <row r="3975">
          <cell r="A3975">
            <v>95262</v>
          </cell>
          <cell r="B3975" t="str">
            <v>COMPACTADOR DE SOLOS DE PERCUSÃO (SOQUETE) COM MOTOR A GASOLINA, POTÊNCIA 3 CV - MANUTENÇÃO. AF_09/2016</v>
          </cell>
          <cell r="C3975" t="str">
            <v>H</v>
          </cell>
          <cell r="D3975">
            <v>1.45</v>
          </cell>
        </row>
        <row r="3976">
          <cell r="A3976">
            <v>95263</v>
          </cell>
          <cell r="B3976" t="str">
            <v>COMPACTADOR DE SOLOS DE PERCUSÃO (SOQUETE) COM MOTOR A GASOLINA, POTÊNCIA 3 CV - MATERIAIS NA OPERAÇÃO. AF_09/2016</v>
          </cell>
          <cell r="C3976" t="str">
            <v>H</v>
          </cell>
          <cell r="D3976">
            <v>3.29</v>
          </cell>
        </row>
        <row r="3977">
          <cell r="A3977">
            <v>95264</v>
          </cell>
          <cell r="B3977" t="str">
            <v>COMPACTADOR DE SOLOS DE PERCUSÃO (SOQUETE) COM MOTOR A GASOLINA, POTÊNCIA 3 CV - CHP DIURNO. AF_09/2016</v>
          </cell>
          <cell r="C3977" t="str">
            <v>CHP</v>
          </cell>
          <cell r="D3977">
            <v>5.37</v>
          </cell>
        </row>
        <row r="3978">
          <cell r="A3978">
            <v>95265</v>
          </cell>
          <cell r="B3978" t="str">
            <v>COMPACTADOR DE SOLOS DE PERCUSÃO (SOQUETE) COM MOTOR A GASOLINA, POTÊNCIA 3 CV - CHI DIURNO. AF_09/2016</v>
          </cell>
          <cell r="C3978" t="str">
            <v>CHI</v>
          </cell>
          <cell r="D3978">
            <v>0.63</v>
          </cell>
        </row>
        <row r="3979">
          <cell r="A3979">
            <v>95266</v>
          </cell>
          <cell r="B3979" t="str">
            <v>RÉGUA VIBRATÓRIA DUPLA PARA CONCRETO, PESO DE 60KG, COMPRIMENTO 4 M, COM MOTOR A GASOLINA, POTÊNCIA 5,5 HP - DEPRECIAÇÃO. AF_09/2016</v>
          </cell>
          <cell r="C3979" t="str">
            <v>H</v>
          </cell>
          <cell r="D3979">
            <v>0.41</v>
          </cell>
        </row>
        <row r="3980">
          <cell r="A3980">
            <v>95267</v>
          </cell>
          <cell r="B3980" t="str">
            <v>RÉGUA VIBRATÓRIA DUPLA PARA CONCRETO, PESO DE 60KG, COMPRIMENTO 4 M, COM MOTOR A GASOLINA, POTÊNCIA 5,5 HP - JUROS. AF_09/2016</v>
          </cell>
          <cell r="C3980" t="str">
            <v>H</v>
          </cell>
          <cell r="D3980">
            <v>0.04</v>
          </cell>
        </row>
        <row r="3981">
          <cell r="A3981">
            <v>95268</v>
          </cell>
          <cell r="B3981" t="str">
            <v>RÉGUA VIBRATÓRIA DUPLA PARA CONCRETO, PESO DE 60KG, COMPRIMENTO 4 M, COM MOTOR A GASOLINA, POTÊNCIA 5,5 HP - MANUTENÇÃO. AF_09/2016</v>
          </cell>
          <cell r="C3981" t="str">
            <v>H</v>
          </cell>
          <cell r="D3981">
            <v>0.4</v>
          </cell>
        </row>
        <row r="3982">
          <cell r="A3982">
            <v>95269</v>
          </cell>
          <cell r="B3982" t="str">
            <v>RÉGUA VIBRATÓRIA DUPLA PARA CONCRETO, PESO DE 60KG, COMPRIMENTO 4 M, COM MOTOR A GASOLINA, POTÊNCIA 5,5 HP  MATERIAIS NA OPERAÇÃO. AF_09/2016</v>
          </cell>
          <cell r="C3982" t="str">
            <v>H</v>
          </cell>
          <cell r="D3982">
            <v>6.16</v>
          </cell>
        </row>
        <row r="3983">
          <cell r="A3983">
            <v>95270</v>
          </cell>
          <cell r="B3983" t="str">
            <v>RÉGUA VIBRATÓRIA DUPLA PARA CONCRETO, PESO DE 60KG, COMPRIMENTO 4 M, COM MOTOR A GASOLINA, POTÊNCIA 5,5 HP - CHP DIURNO. AF_09/2016</v>
          </cell>
          <cell r="C3983" t="str">
            <v>CHP</v>
          </cell>
          <cell r="D3983">
            <v>7.01</v>
          </cell>
        </row>
        <row r="3984">
          <cell r="A3984">
            <v>95271</v>
          </cell>
          <cell r="B3984" t="str">
            <v>RÉGUA VIBRATÓRIA DUPLA PARA CONCRETO, PESO DE 60KG, COMPRIMENTO 4 M, COM MOTOR A GASOLINA, POTÊNCIA 5,5 HP - CHI DIURNO. AF_09/2016</v>
          </cell>
          <cell r="C3984" t="str">
            <v>CHI</v>
          </cell>
          <cell r="D3984">
            <v>0.45</v>
          </cell>
        </row>
        <row r="3985">
          <cell r="A3985">
            <v>95272</v>
          </cell>
          <cell r="B3985" t="str">
            <v>POLIDORA DE PISO (POLITRIZ), PESO DE 100KG, DIÂMETRO 450 MM, MOTOR ELÉTRICO, POTÊNCIA 4 HP - DEPRECIAÇÃO. AF_09/2016</v>
          </cell>
          <cell r="C3985" t="str">
            <v>H</v>
          </cell>
          <cell r="D3985">
            <v>0.4</v>
          </cell>
        </row>
        <row r="3986">
          <cell r="A3986">
            <v>95273</v>
          </cell>
          <cell r="B3986" t="str">
            <v>POLIDORA DE PISO (POLITRIZ), PESO DE 100KG, DIÂMETRO 450 MM, MOTOR ELÉTRICO, POTÊNCIA 4 HP - JUROS. AF_09/2016</v>
          </cell>
          <cell r="C3986" t="str">
            <v>H</v>
          </cell>
          <cell r="D3986">
            <v>0.04</v>
          </cell>
        </row>
        <row r="3987">
          <cell r="A3987">
            <v>95274</v>
          </cell>
          <cell r="B3987" t="str">
            <v>POLIDORA DE PISO (POLITRIZ), PESO DE 100KG, DIÂMETRO 450 MM, MOTOR ELÉTRICO, POTÊNCIA 4 HP - MANUTENÇÃO. AF_09/2016</v>
          </cell>
          <cell r="C3987" t="str">
            <v>H</v>
          </cell>
          <cell r="D3987">
            <v>0.31</v>
          </cell>
        </row>
        <row r="3988">
          <cell r="A3988">
            <v>95275</v>
          </cell>
          <cell r="B3988" t="str">
            <v>POLIDORA DE PISO (POLITRIZ), PESO DE 100KG, DIÂMETRO 450 MM, MOTOR ELÉTRICO, POTÊNCIA 4 HP  MATERIAIS NA OPERAÇÃO. AF_09/2016</v>
          </cell>
          <cell r="C3988" t="str">
            <v>H</v>
          </cell>
          <cell r="D3988">
            <v>2.08</v>
          </cell>
        </row>
        <row r="3989">
          <cell r="A3989">
            <v>95276</v>
          </cell>
          <cell r="B3989" t="str">
            <v>POLIDORA DE PISO (POLITRIZ), PESO DE 100KG, DIÂMETRO 450 MM, MOTOR ELÉTRICO, POTÊNCIA 4 HP - CHP DIURNO. AF_09/2016</v>
          </cell>
          <cell r="C3989" t="str">
            <v>CHP</v>
          </cell>
          <cell r="D3989">
            <v>2.83</v>
          </cell>
        </row>
        <row r="3990">
          <cell r="A3990">
            <v>95277</v>
          </cell>
          <cell r="B3990" t="str">
            <v>POLIDORA DE PISO (POLITRIZ), PESO DE 100KG, DIÂMETRO 450 MM, MOTOR ELÉTRICO, POTÊNCIA 4 HP - CHI DIURNO. AF_09/2016</v>
          </cell>
          <cell r="C3990" t="str">
            <v>CHI</v>
          </cell>
          <cell r="D3990">
            <v>0.44</v>
          </cell>
        </row>
        <row r="3991">
          <cell r="A3991">
            <v>95278</v>
          </cell>
          <cell r="B3991" t="str">
            <v>DESEMPENADEIRA DE CONCRETO, PESO DE 75KG, 4 PÁS, MOTOR A GASOLINA, POTÊNCIA 5,5 HP - DEPRECIAÇÃO. AF_09/2016</v>
          </cell>
          <cell r="C3991" t="str">
            <v>H</v>
          </cell>
          <cell r="D3991">
            <v>0.44</v>
          </cell>
        </row>
        <row r="3992">
          <cell r="A3992">
            <v>95279</v>
          </cell>
          <cell r="B3992" t="str">
            <v>DESEMPENADEIRA DE CONCRETO, PESO DE 75KG, 4 PÁS, MOTOR A GASOLINA, POTÊNCIA 5,5 HP - JUROS. AF_09/2016</v>
          </cell>
          <cell r="C3992" t="str">
            <v>H</v>
          </cell>
          <cell r="D3992">
            <v>0.05</v>
          </cell>
        </row>
        <row r="3993">
          <cell r="A3993">
            <v>95280</v>
          </cell>
          <cell r="B3993" t="str">
            <v>DESEMPENADEIRA DE CONCRETO, PESO DE 75KG, 4 PÁS, MOTOR A GASOLINA, POTÊNCIA 5,5 HP - MANUTENÇÃO. AF_09/2016</v>
          </cell>
          <cell r="C3993" t="str">
            <v>H</v>
          </cell>
          <cell r="D3993">
            <v>0.34</v>
          </cell>
        </row>
        <row r="3994">
          <cell r="A3994">
            <v>95281</v>
          </cell>
          <cell r="B3994" t="str">
            <v>DESEMPENADEIRA DE CONCRETO, PESO DE 75KG, 4 PÁS, MOTOR A GASOLINA, POTÊNCIA 5,5 HP  MATERIAIS NA OPERAÇÃO. AF_09/2016</v>
          </cell>
          <cell r="C3994" t="str">
            <v>H</v>
          </cell>
          <cell r="D3994">
            <v>6.16</v>
          </cell>
        </row>
        <row r="3995">
          <cell r="A3995">
            <v>95282</v>
          </cell>
          <cell r="B3995" t="str">
            <v>DESEMPENADEIRA DE CONCRETO, PESO DE 75KG, 4 PÁS, MOTOR A GASOLINA, POTÊNCIA 5,5 HP - CHP DIURNO. AF_09/2016</v>
          </cell>
          <cell r="C3995" t="str">
            <v>CHP</v>
          </cell>
          <cell r="D3995">
            <v>6.99</v>
          </cell>
        </row>
        <row r="3996">
          <cell r="A3996">
            <v>95283</v>
          </cell>
          <cell r="B3996" t="str">
            <v>DESEMPENADEIRA DE CONCRETO, PESO DE 75KG, 4 PÁS, MOTOR A GASOLINA, POTÊNCIA 5,5 HP - CHI DIURNO. AF_09/2016</v>
          </cell>
          <cell r="C3996" t="str">
            <v>CHI</v>
          </cell>
          <cell r="D3996">
            <v>0.49</v>
          </cell>
        </row>
        <row r="3997">
          <cell r="A3997">
            <v>95303</v>
          </cell>
          <cell r="B3997" t="str">
            <v>TRANSPORTE COM CAMINHÃO BASCULANTE 10 M3 DE MASSA ASFALTICA PARA PAVIMENTAÇÃO URBANA</v>
          </cell>
          <cell r="C3997" t="str">
            <v>M3XKM</v>
          </cell>
          <cell r="D3997">
            <v>0.84</v>
          </cell>
        </row>
        <row r="3998">
          <cell r="A3998">
            <v>95305</v>
          </cell>
          <cell r="B3998" t="str">
            <v>TEXTURA ACRÍLICA, APLICAÇÃO MANUAL EM PAREDE, UMA DEMÃO. AF_09/2016</v>
          </cell>
          <cell r="C3998" t="str">
            <v>M2</v>
          </cell>
          <cell r="D3998">
            <v>11.74</v>
          </cell>
        </row>
        <row r="3999">
          <cell r="A3999">
            <v>95306</v>
          </cell>
          <cell r="B3999" t="str">
            <v>TEXTURA ACRÍLICA, APLICAÇÃO MANUAL EM TETO, UMA DEMÃO. AF_09/2016</v>
          </cell>
          <cell r="C3999" t="str">
            <v>M2</v>
          </cell>
          <cell r="D3999">
            <v>13.46</v>
          </cell>
        </row>
        <row r="4000">
          <cell r="A4000">
            <v>95308</v>
          </cell>
          <cell r="B4000" t="str">
            <v>CURSO DE CAPACITAÇÃO PARA AJUDANTE DE ARMADOR (ENCARGOS COMPLEMENTARES) - HORISTA</v>
          </cell>
          <cell r="C4000" t="str">
            <v>H</v>
          </cell>
          <cell r="D4000">
            <v>7.0000000000000007E-2</v>
          </cell>
        </row>
        <row r="4001">
          <cell r="A4001">
            <v>95309</v>
          </cell>
          <cell r="B4001" t="str">
            <v>CURSO DE CAPACITAÇÃO PARA AJUDANTE DE CARPINTEIRO (ENCARGOS COMPLEMENTARES) - HORISTA</v>
          </cell>
          <cell r="C4001" t="str">
            <v>H</v>
          </cell>
          <cell r="D4001">
            <v>0.1</v>
          </cell>
        </row>
        <row r="4002">
          <cell r="A4002">
            <v>95310</v>
          </cell>
          <cell r="B4002" t="str">
            <v>CURSO DE CAPACITAÇÃO PARA AJUDANTE DE ESTRUTURA METÁLICA (ENCARGOS COMPLEMENTARES) - HORISTA</v>
          </cell>
          <cell r="C4002" t="str">
            <v>H</v>
          </cell>
          <cell r="D4002">
            <v>0.05</v>
          </cell>
        </row>
        <row r="4003">
          <cell r="A4003">
            <v>95311</v>
          </cell>
          <cell r="B4003" t="str">
            <v>CURSO DE CAPACITAÇÃO PARA AJUDANTE DE OPERAÇÃO EM GERAL (ENCARGOS COMPLEMENTARES) - HORISTA</v>
          </cell>
          <cell r="C4003" t="str">
            <v>H</v>
          </cell>
          <cell r="D4003">
            <v>7.0000000000000007E-2</v>
          </cell>
        </row>
        <row r="4004">
          <cell r="A4004">
            <v>95312</v>
          </cell>
          <cell r="B4004" t="str">
            <v>CURSO DE CAPACITAÇÃO PARA AJUDANTE DE PEDREIRO (ENCARGOS COMPLEMENTARES) - HORISTA</v>
          </cell>
          <cell r="C4004" t="str">
            <v>H</v>
          </cell>
          <cell r="D4004">
            <v>0.09</v>
          </cell>
        </row>
        <row r="4005">
          <cell r="A4005">
            <v>95313</v>
          </cell>
          <cell r="B4005" t="str">
            <v>CURSO DE CAPACITAÇÃO PARA AJUDANTE ESPECIALIZADO (ENCARGOS COMPLEMENTARES) - HORISTA</v>
          </cell>
          <cell r="C4005" t="str">
            <v>H</v>
          </cell>
          <cell r="D4005">
            <v>0.09</v>
          </cell>
        </row>
        <row r="4006">
          <cell r="A4006">
            <v>95314</v>
          </cell>
          <cell r="B4006" t="str">
            <v>CURSO DE CAPACITAÇÃO PARA ARMADOR (ENCARGOS COMPLEMENTARES) - HORISTA</v>
          </cell>
          <cell r="C4006" t="str">
            <v>H</v>
          </cell>
          <cell r="D4006">
            <v>0.1</v>
          </cell>
        </row>
        <row r="4007">
          <cell r="A4007">
            <v>95315</v>
          </cell>
          <cell r="B4007" t="str">
            <v>CURSO DE CAPACITAÇÃO PARA ASSENTADOR DE TUBOS (ENCARGOS COMPLEMENTARES) - HORISTA</v>
          </cell>
          <cell r="C4007" t="str">
            <v>H</v>
          </cell>
          <cell r="D4007">
            <v>0.1</v>
          </cell>
        </row>
        <row r="4008">
          <cell r="A4008">
            <v>95316</v>
          </cell>
          <cell r="B4008" t="str">
            <v>CURSO DE CAPACITAÇÃO PARA AUXILIAR DE ELETRICISTA (ENCARGOS COMPLEMENTARES) - HORISTA</v>
          </cell>
          <cell r="C4008" t="str">
            <v>H</v>
          </cell>
          <cell r="D4008">
            <v>0.23</v>
          </cell>
        </row>
        <row r="4009">
          <cell r="A4009">
            <v>95317</v>
          </cell>
          <cell r="B4009" t="str">
            <v>CURSO DE CAPACITAÇÃO PARA AUXILIAR DE ENCANADOR OU BOMBEIRO HIDRÁULICO (ENCARGOS COMPLEMENTARES) - HORISTA</v>
          </cell>
          <cell r="C4009" t="str">
            <v>H</v>
          </cell>
          <cell r="D4009">
            <v>0.11</v>
          </cell>
        </row>
        <row r="4010">
          <cell r="A4010">
            <v>95318</v>
          </cell>
          <cell r="B4010" t="str">
            <v>CURSO DE CAPACITAÇÃO PARA AUXILIAR DE LABORATÓRIO (ENCARGOS COMPLEMENTARES) - HORISTA</v>
          </cell>
          <cell r="C4010" t="str">
            <v>H</v>
          </cell>
          <cell r="D4010">
            <v>0.09</v>
          </cell>
        </row>
        <row r="4011">
          <cell r="A4011">
            <v>95319</v>
          </cell>
          <cell r="B4011" t="str">
            <v>CURSO DE CAPACITAÇÃO PARA AUXILIAR DE MECÂNICO (ENCARGOS COMPLEMENTARES) - HORISTA</v>
          </cell>
          <cell r="C4011" t="str">
            <v>H</v>
          </cell>
          <cell r="D4011">
            <v>0.06</v>
          </cell>
        </row>
        <row r="4012">
          <cell r="A4012">
            <v>95320</v>
          </cell>
          <cell r="B4012" t="str">
            <v>CURSO DE CAPACITAÇÃO PARA AUXILIAR DE SERRALHEIRO (ENCARGOS COMPLEMENTARES) - HORISTA</v>
          </cell>
          <cell r="C4012" t="str">
            <v>H</v>
          </cell>
          <cell r="D4012">
            <v>7.0000000000000007E-2</v>
          </cell>
        </row>
        <row r="4013">
          <cell r="A4013">
            <v>95321</v>
          </cell>
          <cell r="B4013" t="str">
            <v>CURSO DE CAPACITAÇÃO PARA AUXILIAR DE SERVIÇOS GERAIS (ENCARGOS COMPLEMENTARES) - HORISTA</v>
          </cell>
          <cell r="C4013" t="str">
            <v>H</v>
          </cell>
          <cell r="D4013">
            <v>0.08</v>
          </cell>
        </row>
        <row r="4014">
          <cell r="A4014">
            <v>95322</v>
          </cell>
          <cell r="B4014" t="str">
            <v>CURSO DE CAPACITAÇÃO PARA AUXILIAR DE TOPÓGRAFO (ENCARGOS COMPLEMENTARES) - HORISTA</v>
          </cell>
          <cell r="C4014" t="str">
            <v>H</v>
          </cell>
          <cell r="D4014">
            <v>0.02</v>
          </cell>
        </row>
        <row r="4015">
          <cell r="A4015">
            <v>95323</v>
          </cell>
          <cell r="B4015" t="str">
            <v>CURSO DE CAPACITAÇÃO PARA AUXILIAR TÉCNICO DE ENGENHARIA (ENCARGOS COMPLEMENTARES) - HORISTA</v>
          </cell>
          <cell r="C4015" t="str">
            <v>H</v>
          </cell>
          <cell r="D4015">
            <v>0.11</v>
          </cell>
        </row>
        <row r="4016">
          <cell r="A4016">
            <v>95324</v>
          </cell>
          <cell r="B4016" t="str">
            <v>CURSO DE CAPACITAÇÃO PARA AZULEJISTA OU LADRILHISTA (ENCARGOS COMPLEMENTARES) - HORISTA</v>
          </cell>
          <cell r="C4016" t="str">
            <v>H</v>
          </cell>
          <cell r="D4016">
            <v>0.13</v>
          </cell>
        </row>
        <row r="4017">
          <cell r="A4017">
            <v>95325</v>
          </cell>
          <cell r="B4017" t="str">
            <v>CURSO DE CAPACITAÇÃO PARA BLASTER, DINAMITADOR OU CABO DE FOGO (ENCARGOS COMPLEMENTARES) - HORISTA</v>
          </cell>
          <cell r="C4017" t="str">
            <v>H</v>
          </cell>
          <cell r="D4017">
            <v>0.1</v>
          </cell>
        </row>
        <row r="4018">
          <cell r="A4018">
            <v>95326</v>
          </cell>
          <cell r="B4018" t="str">
            <v>CURSO DE CAPACITAÇÃO PARA CADASTRISTA DE REDES DE AGUA E ESGOTO (ENCARGOS COMPLEMENTARES) - HORISTA</v>
          </cell>
          <cell r="C4018" t="str">
            <v>H</v>
          </cell>
          <cell r="D4018">
            <v>0.02</v>
          </cell>
        </row>
        <row r="4019">
          <cell r="A4019">
            <v>95327</v>
          </cell>
          <cell r="B4019" t="str">
            <v>CURSO DE CAPACITAÇÃO PARA CALAFETADOR/CALAFATE (ENCARGOS COMPLEMENTARES) - HORISTA</v>
          </cell>
          <cell r="C4019" t="str">
            <v>H</v>
          </cell>
          <cell r="D4019">
            <v>0.15</v>
          </cell>
        </row>
        <row r="4020">
          <cell r="A4020">
            <v>95328</v>
          </cell>
          <cell r="B4020" t="str">
            <v>CURSO DE CAPACITAÇÃO PARA CALCETEIRO (ENCARGOS COMPLEMENTARES) - HORISTA</v>
          </cell>
          <cell r="C4020" t="str">
            <v>H</v>
          </cell>
          <cell r="D4020">
            <v>0.09</v>
          </cell>
        </row>
        <row r="4021">
          <cell r="A4021">
            <v>95329</v>
          </cell>
          <cell r="B4021" t="str">
            <v>CURSO DE CAPACITAÇÃO PARA CARPINTEIRO DE ESQUADRIA (ENCARGOS COMPLEMENTARES) - HORISTA</v>
          </cell>
          <cell r="C4021" t="str">
            <v>H</v>
          </cell>
          <cell r="D4021">
            <v>0.14000000000000001</v>
          </cell>
        </row>
        <row r="4022">
          <cell r="A4022">
            <v>95330</v>
          </cell>
          <cell r="B4022" t="str">
            <v>CURSO DE CAPACITAÇÃO PARA CARPINTEIRO DE FÔRMAS (ENCARGOS COMPLEMENTARES) - HORISTA</v>
          </cell>
          <cell r="C4022" t="str">
            <v>H</v>
          </cell>
          <cell r="D4022">
            <v>0.1</v>
          </cell>
        </row>
        <row r="4023">
          <cell r="A4023">
            <v>95331</v>
          </cell>
          <cell r="B4023" t="str">
            <v>CURSO DE CAPACITAÇÃO PARA CAVOUQUEIRO OU OPERADOR PERFURATRIZ/ROMPEDOR (ENCARGOS COMPLEMENTARES) - HORISTA</v>
          </cell>
          <cell r="C4023" t="str">
            <v>H</v>
          </cell>
          <cell r="D4023">
            <v>0.06</v>
          </cell>
        </row>
        <row r="4024">
          <cell r="A4024">
            <v>95332</v>
          </cell>
          <cell r="B4024" t="str">
            <v>CURSO DE CAPACITAÇÃO PARA ELETRICISTA (ENCARGOS COMPLEMENTARES) - HORISTA</v>
          </cell>
          <cell r="C4024" t="str">
            <v>H</v>
          </cell>
          <cell r="D4024">
            <v>0.34</v>
          </cell>
        </row>
        <row r="4025">
          <cell r="A4025">
            <v>95333</v>
          </cell>
          <cell r="B4025" t="str">
            <v>CURSO DE CAPACITAÇÃO PARA ELETRICISTA INDUSTRIAL (ENCARGOS COMPLEMENTARES) - HORISTA</v>
          </cell>
          <cell r="C4025" t="str">
            <v>H</v>
          </cell>
          <cell r="D4025">
            <v>0.34</v>
          </cell>
        </row>
        <row r="4026">
          <cell r="A4026">
            <v>95334</v>
          </cell>
          <cell r="B4026" t="str">
            <v>CURSO DE CAPACITAÇÃO PARA ELETROTÉCNICO (ENCARGOS COMPLEMENTARES) - HORISTA</v>
          </cell>
          <cell r="C4026" t="str">
            <v>H</v>
          </cell>
          <cell r="D4026">
            <v>0.28000000000000003</v>
          </cell>
        </row>
        <row r="4027">
          <cell r="A4027">
            <v>95335</v>
          </cell>
          <cell r="B4027" t="str">
            <v>CURSO DE CAPACITAÇÃO PARA ENCANADOR OU BOMBEIRO HIDRÁULICO (ENCARGOS COMPLEMENTARES) - HORISTA</v>
          </cell>
          <cell r="C4027" t="str">
            <v>H</v>
          </cell>
          <cell r="D4027">
            <v>0.16</v>
          </cell>
        </row>
        <row r="4028">
          <cell r="A4028">
            <v>95336</v>
          </cell>
          <cell r="B4028" t="str">
            <v>CURSO DE CAPACITAÇÃO PARA ESTUCADOR (ENCARGOS COMPLEMENTARES) - HORISTA</v>
          </cell>
          <cell r="C4028" t="str">
            <v>H</v>
          </cell>
          <cell r="D4028">
            <v>0.1</v>
          </cell>
        </row>
        <row r="4029">
          <cell r="A4029">
            <v>95337</v>
          </cell>
          <cell r="B4029" t="str">
            <v>CURSO DE CAPACITAÇÃO PARA GESSEIRO (ENCARGOS COMPLEMENTARES) - HORISTA</v>
          </cell>
          <cell r="C4029" t="str">
            <v>H</v>
          </cell>
          <cell r="D4029">
            <v>0.1</v>
          </cell>
        </row>
        <row r="4030">
          <cell r="A4030">
            <v>95338</v>
          </cell>
          <cell r="B4030" t="str">
            <v>CURSO DE CAPACITAÇÃO PARA IMPERMEABILIZADOR (ENCARGOS COMPLEMENTARES) - HORISTA</v>
          </cell>
          <cell r="C4030" t="str">
            <v>H</v>
          </cell>
          <cell r="D4030">
            <v>0.19</v>
          </cell>
        </row>
        <row r="4031">
          <cell r="A4031">
            <v>95339</v>
          </cell>
          <cell r="B4031" t="str">
            <v>CURSO DE CAPACITAÇÃO PARA MAÇARIQUEIRO (ENCARGOS COMPLEMENTARES) - HORISTA</v>
          </cell>
          <cell r="C4031" t="str">
            <v>H</v>
          </cell>
          <cell r="D4031">
            <v>0.15</v>
          </cell>
        </row>
        <row r="4032">
          <cell r="A4032">
            <v>95340</v>
          </cell>
          <cell r="B4032" t="str">
            <v>CURSO DE CAPACITAÇÃO PARA MARCENEIRO (ENCARGOS COMPLEMENTARES) - HORISTA</v>
          </cell>
          <cell r="C4032" t="str">
            <v>H</v>
          </cell>
          <cell r="D4032">
            <v>0.13</v>
          </cell>
        </row>
        <row r="4033">
          <cell r="A4033">
            <v>95341</v>
          </cell>
          <cell r="B4033" t="str">
            <v>CURSO DE CAPACITAÇÃO PARA MARMORISTA/GRANITEIRO (ENCARGOS COMPLEMENTARES) - HORISTA</v>
          </cell>
          <cell r="C4033" t="str">
            <v>H</v>
          </cell>
          <cell r="D4033">
            <v>0.13</v>
          </cell>
        </row>
        <row r="4034">
          <cell r="A4034">
            <v>95342</v>
          </cell>
          <cell r="B4034" t="str">
            <v>CURSO DE CAPACITAÇÃO PARA MECÂNICO DE EQUIPAMENTOS PESADOS (ENCARGOS COMPLEMENTARES) - HORISTA</v>
          </cell>
          <cell r="C4034" t="str">
            <v>H</v>
          </cell>
          <cell r="D4034">
            <v>7.0000000000000007E-2</v>
          </cell>
        </row>
        <row r="4035">
          <cell r="A4035">
            <v>95343</v>
          </cell>
          <cell r="B4035" t="str">
            <v>CURSO DE CAPACITAÇÃO PARA MONTADOR  DE TUBO AÇO/EQUIPAMENTOS (ENCARGOS COMPLEMENTARES) - HORISTA</v>
          </cell>
          <cell r="C4035" t="str">
            <v>H</v>
          </cell>
          <cell r="D4035">
            <v>0.09</v>
          </cell>
        </row>
        <row r="4036">
          <cell r="A4036">
            <v>95344</v>
          </cell>
          <cell r="B4036" t="str">
            <v>CURSO DE CAPACITAÇÃO PARA MONTADOR DE ESTRUTURA METÁLICA (ENCARGOS COMPLEMENTARES) - HORISTA</v>
          </cell>
          <cell r="C4036" t="str">
            <v>H</v>
          </cell>
          <cell r="D4036">
            <v>0.06</v>
          </cell>
        </row>
        <row r="4037">
          <cell r="A4037">
            <v>95345</v>
          </cell>
          <cell r="B4037" t="str">
            <v>CURSO DE CAPACITAÇÃO PARA MONTADOR ELETROMECÂNICO (ENCARGOS COMPLEMENTARES) - HORISTA</v>
          </cell>
          <cell r="C4037" t="str">
            <v>H</v>
          </cell>
          <cell r="D4037">
            <v>0.3</v>
          </cell>
        </row>
        <row r="4038">
          <cell r="A4038">
            <v>95346</v>
          </cell>
          <cell r="B4038" t="str">
            <v>CURSO DE CAPACITAÇÃO PARA MOTORISTA DE BASCULANTE (ENCARGOS COMPLEMENTARES) - HORISTA</v>
          </cell>
          <cell r="C4038" t="str">
            <v>H</v>
          </cell>
          <cell r="D4038">
            <v>0.03</v>
          </cell>
        </row>
        <row r="4039">
          <cell r="A4039">
            <v>95347</v>
          </cell>
          <cell r="B4039" t="str">
            <v>CURSO DE CAPACITAÇÃO PARA MOTORISTA DE CAMINHÃO (ENCARGOS COMPLEMENTARES) - HORISTA</v>
          </cell>
          <cell r="C4039" t="str">
            <v>H</v>
          </cell>
          <cell r="D4039">
            <v>0.03</v>
          </cell>
        </row>
        <row r="4040">
          <cell r="A4040">
            <v>95348</v>
          </cell>
          <cell r="B4040" t="str">
            <v>CURSO DE CAPACITAÇÃO PARA MOTORISTA DE CAMINHÃO E CARRETA (ENCARGOS COMPLEMENTARES) - HORISTA</v>
          </cell>
          <cell r="C4040" t="str">
            <v>H</v>
          </cell>
          <cell r="D4040">
            <v>0.04</v>
          </cell>
        </row>
        <row r="4041">
          <cell r="A4041">
            <v>95349</v>
          </cell>
          <cell r="B4041" t="str">
            <v>CURSO DE CAPACITAÇÃO PARA MOTORISTA DE VEÍCULO LEVE (ENCARGOS COMPLEMENTARES) - HORISTA</v>
          </cell>
          <cell r="C4041" t="str">
            <v>H</v>
          </cell>
          <cell r="D4041">
            <v>0.03</v>
          </cell>
        </row>
        <row r="4042">
          <cell r="A4042">
            <v>95350</v>
          </cell>
          <cell r="B4042" t="str">
            <v>CURSO DE CAPACITAÇÃO PARA MOTORISTA DE VEÍCULO PESADO (ENCARGOS COMPLEMENTARES) - HORISTA</v>
          </cell>
          <cell r="C4042" t="str">
            <v>H</v>
          </cell>
          <cell r="D4042">
            <v>0.03</v>
          </cell>
        </row>
        <row r="4043">
          <cell r="A4043">
            <v>95351</v>
          </cell>
          <cell r="B4043" t="str">
            <v>CURSO DE CAPACITAÇÃO PARA MOTORISTA OPERADOR DE MUNCK (ENCARGOS COMPLEMENTARES) - HORISTA</v>
          </cell>
          <cell r="C4043" t="str">
            <v>H</v>
          </cell>
          <cell r="D4043">
            <v>0.13</v>
          </cell>
        </row>
        <row r="4044">
          <cell r="A4044">
            <v>95352</v>
          </cell>
          <cell r="B4044" t="str">
            <v>CURSO DE CAPACITAÇÃO PARA NIVELADOR (ENCARGOS COMPLEMENTARES) - HORISTA</v>
          </cell>
          <cell r="C4044" t="str">
            <v>H</v>
          </cell>
          <cell r="D4044">
            <v>0.03</v>
          </cell>
        </row>
        <row r="4045">
          <cell r="A4045">
            <v>95354</v>
          </cell>
          <cell r="B4045" t="str">
            <v>CURSO DE CAPACITAÇÃO PARA OPERADOR DE BETONEIRA (CAMINHÃO) (ENCARGOS COMPLEMENTARES) - HORISTA</v>
          </cell>
          <cell r="C4045" t="str">
            <v>H</v>
          </cell>
          <cell r="D4045">
            <v>0.05</v>
          </cell>
        </row>
        <row r="4046">
          <cell r="A4046">
            <v>95355</v>
          </cell>
          <cell r="B4046" t="str">
            <v>CURSO DE CAPACITAÇÃO PARA OPERADOR DE COMPRESSOR OU COMPRESSORISTA (ENCARGOS COMPLEMENTARES) - HORISTA</v>
          </cell>
          <cell r="C4046" t="str">
            <v>H</v>
          </cell>
          <cell r="D4046">
            <v>0.05</v>
          </cell>
        </row>
        <row r="4047">
          <cell r="A4047">
            <v>95356</v>
          </cell>
          <cell r="B4047" t="str">
            <v>CURSO DE CAPACITAÇÃO PARA OPERADOR DE DEMARCADORA DE FAIXAS (ENCARGOS COMPLEMENTARES) - HORISTA</v>
          </cell>
          <cell r="C4047" t="str">
            <v>H</v>
          </cell>
          <cell r="D4047">
            <v>0.06</v>
          </cell>
        </row>
        <row r="4048">
          <cell r="A4048">
            <v>95357</v>
          </cell>
          <cell r="B4048" t="str">
            <v>CURSO DE CAPACITAÇÃO PARA OPERADOR DE ESCAVADEIRA (ENCARGOS COMPLEMENTARES) - HORISTA</v>
          </cell>
          <cell r="C4048" t="str">
            <v>H</v>
          </cell>
          <cell r="D4048">
            <v>0.09</v>
          </cell>
        </row>
        <row r="4049">
          <cell r="A4049">
            <v>95358</v>
          </cell>
          <cell r="B4049" t="str">
            <v>CURSO DE CAPACITAÇÃO PARA OPERADOR DE GUINCHO (ENCARGOS COMPLEMENTARES) - HORISTA</v>
          </cell>
          <cell r="C4049" t="str">
            <v>H</v>
          </cell>
          <cell r="D4049">
            <v>0.1</v>
          </cell>
        </row>
        <row r="4050">
          <cell r="A4050">
            <v>95359</v>
          </cell>
          <cell r="B4050" t="str">
            <v>CURSO DE CAPACITAÇÃO PARA OPERADOR DE GUINDASTE (ENCARGOS COMPLEMENTARES) - HORISTA</v>
          </cell>
          <cell r="C4050" t="str">
            <v>H</v>
          </cell>
          <cell r="D4050">
            <v>0.1</v>
          </cell>
        </row>
        <row r="4051">
          <cell r="A4051">
            <v>95360</v>
          </cell>
          <cell r="B4051" t="str">
            <v>CURSO DE CAPACITAÇÃO PARA OPERADOR DE MÁQUINAS E EQUIPAMENTOS (ENCARGOS COMPLEMENTARES) - HORISTA</v>
          </cell>
          <cell r="C4051" t="str">
            <v>H</v>
          </cell>
          <cell r="D4051">
            <v>7.0000000000000007E-2</v>
          </cell>
        </row>
        <row r="4052">
          <cell r="A4052">
            <v>95361</v>
          </cell>
          <cell r="B4052" t="str">
            <v>CURSO DE CAPACITAÇÃO PARA OPERADOR DE MARTELETE OU MARTELETEIRO (ENCARGOS COMPLEMENTARES) - HORISTA</v>
          </cell>
          <cell r="C4052" t="str">
            <v>H</v>
          </cell>
          <cell r="D4052">
            <v>0.04</v>
          </cell>
        </row>
        <row r="4053">
          <cell r="A4053">
            <v>95362</v>
          </cell>
          <cell r="B4053" t="str">
            <v>CURSO DE CAPACITAÇÃO PARA OPERADOR DE MOTO-ESCREIPER (ENCARGOS COMPLEMENTARES) - HORISTA</v>
          </cell>
          <cell r="C4053" t="str">
            <v>H</v>
          </cell>
          <cell r="D4053">
            <v>0.06</v>
          </cell>
        </row>
        <row r="4054">
          <cell r="A4054">
            <v>95363</v>
          </cell>
          <cell r="B4054" t="str">
            <v>CURSO DE CAPACITAÇÃO PARA OPERADOR DE MOTONIVELADORA (ENCARGOS COMPLEMENTARES) - HORISTA</v>
          </cell>
          <cell r="C4054" t="str">
            <v>H</v>
          </cell>
          <cell r="D4054">
            <v>0.08</v>
          </cell>
        </row>
        <row r="4055">
          <cell r="A4055">
            <v>95364</v>
          </cell>
          <cell r="B4055" t="str">
            <v>CURSO DE CAPACITAÇÃO PARA OPERADOR DE PÁ CARREGADEIRA (ENCARGOS COMPLEMENTARES) - HORISTA</v>
          </cell>
          <cell r="C4055" t="str">
            <v>H</v>
          </cell>
          <cell r="D4055">
            <v>0.05</v>
          </cell>
        </row>
        <row r="4056">
          <cell r="A4056">
            <v>95365</v>
          </cell>
          <cell r="B4056" t="str">
            <v>CURSO DE CAPACITAÇÃO PARA OPERADOR DE PAVIMENTADORA (ENCARGOS COMPLEMENTARES) - HORISTA</v>
          </cell>
          <cell r="C4056" t="str">
            <v>H</v>
          </cell>
          <cell r="D4056">
            <v>0.06</v>
          </cell>
        </row>
        <row r="4057">
          <cell r="A4057">
            <v>95366</v>
          </cell>
          <cell r="B4057" t="str">
            <v>CURSO DE CAPACITAÇÃO PARA OPERADOR DE ROLO COMPACTADOR (ENCARGOS COMPLEMENTARES) - HORISTA</v>
          </cell>
          <cell r="C4057" t="str">
            <v>H</v>
          </cell>
          <cell r="D4057">
            <v>0.05</v>
          </cell>
        </row>
        <row r="4058">
          <cell r="A4058">
            <v>95367</v>
          </cell>
          <cell r="B4058" t="str">
            <v>CURSO DE CAPACITAÇÃO PARA OPERADOR DE USINA DE ASFALTO, DE SOLOS OU DE CONCRETO (ENCARGOS COMPLEMENTARES) - HORISTA</v>
          </cell>
          <cell r="C4058" t="str">
            <v>H</v>
          </cell>
          <cell r="D4058">
            <v>0.05</v>
          </cell>
        </row>
        <row r="4059">
          <cell r="A4059">
            <v>95368</v>
          </cell>
          <cell r="B4059" t="str">
            <v>CURSO DE CAPACITAÇÃO PARA OPERADOR JATO DE AREIA OU JATISTA (ENCARGOS COMPLEMENTARES) - HORISTA</v>
          </cell>
          <cell r="C4059" t="str">
            <v>H</v>
          </cell>
          <cell r="D4059">
            <v>0.08</v>
          </cell>
        </row>
        <row r="4060">
          <cell r="A4060">
            <v>95369</v>
          </cell>
          <cell r="B4060" t="str">
            <v>CURSO DE CAPACITAÇÃO PARA OPERADOR PARA BATE ESTACAS (ENCARGOS COMPLEMENTARES) - HORISTA</v>
          </cell>
          <cell r="C4060" t="str">
            <v>H</v>
          </cell>
          <cell r="D4060">
            <v>0.06</v>
          </cell>
        </row>
        <row r="4061">
          <cell r="A4061">
            <v>95370</v>
          </cell>
          <cell r="B4061" t="str">
            <v>CURSO DE CAPACITAÇÃO PARA PASTILHEIRO (ENCARGOS COMPLEMENTARES) - HORISTA</v>
          </cell>
          <cell r="C4061" t="str">
            <v>H</v>
          </cell>
          <cell r="D4061">
            <v>0.15</v>
          </cell>
        </row>
        <row r="4062">
          <cell r="A4062">
            <v>95371</v>
          </cell>
          <cell r="B4062" t="str">
            <v>CURSO DE CAPACITAÇÃO PARA PEDREIRO (ENCARGOS COMPLEMENTARES) - HORISTA</v>
          </cell>
          <cell r="C4062" t="str">
            <v>H</v>
          </cell>
          <cell r="D4062">
            <v>0.18</v>
          </cell>
        </row>
        <row r="4063">
          <cell r="A4063">
            <v>95372</v>
          </cell>
          <cell r="B4063" t="str">
            <v>CURSO DE CAPACITAÇÃO PARA PINTOR (ENCARGOS COMPLEMENTARES) - HORISTA</v>
          </cell>
          <cell r="C4063" t="str">
            <v>H</v>
          </cell>
          <cell r="D4063">
            <v>0.13</v>
          </cell>
        </row>
        <row r="4064">
          <cell r="A4064">
            <v>95373</v>
          </cell>
          <cell r="B4064" t="str">
            <v>CURSO DE CAPACITAÇÃO PARA PINTOR DE LETREIROS (ENCARGOS COMPLEMENTARES) - HORISTA</v>
          </cell>
          <cell r="C4064" t="str">
            <v>H</v>
          </cell>
          <cell r="D4064">
            <v>0.15</v>
          </cell>
        </row>
        <row r="4065">
          <cell r="A4065">
            <v>95374</v>
          </cell>
          <cell r="B4065" t="str">
            <v>CURSO DE CAPACITAÇÃO PARA PINTOR PARA TINTA EPÓXI (ENCARGOS COMPLEMENTARES) - HORISTA</v>
          </cell>
          <cell r="C4065" t="str">
            <v>H</v>
          </cell>
          <cell r="D4065">
            <v>0.14000000000000001</v>
          </cell>
        </row>
        <row r="4066">
          <cell r="A4066">
            <v>95375</v>
          </cell>
          <cell r="B4066" t="str">
            <v>CURSO DE CAPACITAÇÃO PARA POCEIRO (ENCARGOS COMPLEMENTARES) - HORISTA</v>
          </cell>
          <cell r="C4066" t="str">
            <v>H</v>
          </cell>
          <cell r="D4066">
            <v>0.12</v>
          </cell>
        </row>
        <row r="4067">
          <cell r="A4067">
            <v>95376</v>
          </cell>
          <cell r="B4067" t="str">
            <v>CURSO DE CAPACITAÇÃO PARA RASTELEIRO (ENCARGOS COMPLEMENTARES) - HORISTA</v>
          </cell>
          <cell r="C4067" t="str">
            <v>H</v>
          </cell>
          <cell r="D4067">
            <v>0.02</v>
          </cell>
        </row>
        <row r="4068">
          <cell r="A4068">
            <v>95377</v>
          </cell>
          <cell r="B4068" t="str">
            <v>CURSO DE CAPACITAÇÃO PARA SERRALHEIRO (ENCARGOS COMPLEMENTARES) - HORISTA</v>
          </cell>
          <cell r="C4068" t="str">
            <v>H</v>
          </cell>
          <cell r="D4068">
            <v>0.1</v>
          </cell>
        </row>
        <row r="4069">
          <cell r="A4069">
            <v>95378</v>
          </cell>
          <cell r="B4069" t="str">
            <v>CURSO DE CAPACITAÇÃO PARA SERVENTE (ENCARGOS COMPLEMENTARES) - HORISTA</v>
          </cell>
          <cell r="C4069" t="str">
            <v>H</v>
          </cell>
          <cell r="D4069">
            <v>0.13</v>
          </cell>
        </row>
        <row r="4070">
          <cell r="A4070">
            <v>95379</v>
          </cell>
          <cell r="B4070" t="str">
            <v>CURSO DE CAPACITAÇÃO PARA SOLDADOR (ENCARGOS COMPLEMENTARES) - HORISTA</v>
          </cell>
          <cell r="C4070" t="str">
            <v>H</v>
          </cell>
          <cell r="D4070">
            <v>0.09</v>
          </cell>
        </row>
        <row r="4071">
          <cell r="A4071">
            <v>95380</v>
          </cell>
          <cell r="B4071" t="str">
            <v>CURSO DE CAPACITAÇÃO PARA SOLDADOR A (PARA SOLDA A SER TESTADA COM RAIOS  X ) (ENCARGOS COMPLEMENTARES) - HORISTA</v>
          </cell>
          <cell r="C4071" t="str">
            <v>H</v>
          </cell>
          <cell r="D4071">
            <v>0.13</v>
          </cell>
        </row>
        <row r="4072">
          <cell r="A4072">
            <v>95382</v>
          </cell>
          <cell r="B4072" t="str">
            <v>CURSO DE CAPACITAÇÃO PARA TAQUEADOR OU TAQUEIRO (ENCARGOS COMPLEMENTARES) - HORISTA</v>
          </cell>
          <cell r="C4072" t="str">
            <v>H</v>
          </cell>
          <cell r="D4072">
            <v>0.12</v>
          </cell>
        </row>
        <row r="4073">
          <cell r="A4073">
            <v>95383</v>
          </cell>
          <cell r="B4073" t="str">
            <v>CURSO DE CAPACITAÇÃO PARA TÉCNICO DE LABORATÓRIO (ENCARGOS COMPLEMENTARES) - HORISTA</v>
          </cell>
          <cell r="C4073" t="str">
            <v>H</v>
          </cell>
          <cell r="D4073">
            <v>0.1</v>
          </cell>
        </row>
        <row r="4074">
          <cell r="A4074">
            <v>95384</v>
          </cell>
          <cell r="B4074" t="str">
            <v>CURSO DE CAPACITAÇÃO PARA TÉCNICO DE SONDAGEM (ENCARGOS COMPLEMENTARES) - HORISTA</v>
          </cell>
          <cell r="C4074" t="str">
            <v>H</v>
          </cell>
          <cell r="D4074">
            <v>0.12</v>
          </cell>
        </row>
        <row r="4075">
          <cell r="A4075">
            <v>95385</v>
          </cell>
          <cell r="B4075" t="str">
            <v>CURSO DE CAPACITAÇÃO PARA TELHADISTA (ENCARGOS COMPLEMENTARES) - HORISTA</v>
          </cell>
          <cell r="C4075" t="str">
            <v>H</v>
          </cell>
          <cell r="D4075">
            <v>0.11</v>
          </cell>
        </row>
        <row r="4076">
          <cell r="A4076">
            <v>95386</v>
          </cell>
          <cell r="B4076" t="str">
            <v>CURSO DE CAPACITAÇÃO PARA TRATORISTA (ENCARGOS COMPLEMENTARES) - HORISTA</v>
          </cell>
          <cell r="C4076" t="str">
            <v>H</v>
          </cell>
          <cell r="D4076">
            <v>7.0000000000000007E-2</v>
          </cell>
        </row>
        <row r="4077">
          <cell r="A4077">
            <v>95387</v>
          </cell>
          <cell r="B4077" t="str">
            <v>CURSO DE CAPACITAÇÃO PARA VIDRACEIRO (ENCARGOS COMPLEMENTARES) - HORISTA</v>
          </cell>
          <cell r="C4077" t="str">
            <v>H</v>
          </cell>
          <cell r="D4077">
            <v>0.12</v>
          </cell>
        </row>
        <row r="4078">
          <cell r="A4078">
            <v>95388</v>
          </cell>
          <cell r="B4078" t="str">
            <v>CURSO DE CAPACITAÇÃO PARA VIGIA NOTURNO (ENCARGOS COMPLEMENTARES) - HORISTA</v>
          </cell>
          <cell r="C4078" t="str">
            <v>H</v>
          </cell>
          <cell r="D4078">
            <v>0.04</v>
          </cell>
        </row>
        <row r="4079">
          <cell r="A4079">
            <v>95389</v>
          </cell>
          <cell r="B4079" t="str">
            <v>CURSO DE CAPACITAÇÃO PARA OPERADOR DE BETONEIRA ESTACIONÁRIA/MISTURADOR (ENCARGOS COMPLEMENTARES) - HORISTA</v>
          </cell>
          <cell r="C4079" t="str">
            <v>H</v>
          </cell>
          <cell r="D4079">
            <v>0.05</v>
          </cell>
        </row>
        <row r="4080">
          <cell r="A4080">
            <v>95390</v>
          </cell>
          <cell r="B4080" t="str">
            <v>CURSO DE CAPACITAÇÃO PARA JARDINEIRO (ENCARGOS COMPLEMENTARES) - HORISTA</v>
          </cell>
          <cell r="C4080" t="str">
            <v>H</v>
          </cell>
          <cell r="D4080">
            <v>0.04</v>
          </cell>
        </row>
        <row r="4081">
          <cell r="A4081">
            <v>95391</v>
          </cell>
          <cell r="B4081" t="str">
            <v>CURSO DE CAPACITAÇÃO PARA DESENHISTA DETALHISTA (ENCARGOS COMPLEMENTARES) - HORISTA</v>
          </cell>
          <cell r="C4081" t="str">
            <v>H</v>
          </cell>
          <cell r="D4081">
            <v>0.06</v>
          </cell>
        </row>
        <row r="4082">
          <cell r="A4082">
            <v>95392</v>
          </cell>
          <cell r="B4082" t="str">
            <v>CURSO DE CAPACITAÇÃO PARA ALMOXARIFE (ENCARGOS COMPLEMENTARES) - HORISTA</v>
          </cell>
          <cell r="C4082" t="str">
            <v>H</v>
          </cell>
          <cell r="D4082">
            <v>0.04</v>
          </cell>
        </row>
        <row r="4083">
          <cell r="A4083">
            <v>95393</v>
          </cell>
          <cell r="B4083" t="str">
            <v>CURSO DE CAPACITAÇÃO PARA APONTADOR OU APROPRIADOR (ENCARGOS COMPLEMENTARES) - HORISTA</v>
          </cell>
          <cell r="C4083" t="str">
            <v>H</v>
          </cell>
          <cell r="D4083">
            <v>0.17</v>
          </cell>
        </row>
        <row r="4084">
          <cell r="A4084">
            <v>95394</v>
          </cell>
          <cell r="B4084" t="str">
            <v>CURSO DE CAPACITAÇÃO PARA ARQUITETO DE OBRA JÚNIOR (ENCARGOS COMPLEMENTARES) - HORISTA</v>
          </cell>
          <cell r="C4084" t="str">
            <v>H</v>
          </cell>
          <cell r="D4084">
            <v>0.32</v>
          </cell>
        </row>
        <row r="4085">
          <cell r="A4085">
            <v>95395</v>
          </cell>
          <cell r="B4085" t="str">
            <v>CURSO DE CAPACITAÇÃO PARA ARQUITETO DE OBRA PLENO (ENCARGOS COMPLEMENTARES) - HORISTA</v>
          </cell>
          <cell r="C4085" t="str">
            <v>H</v>
          </cell>
          <cell r="D4085">
            <v>0.46</v>
          </cell>
        </row>
        <row r="4086">
          <cell r="A4086">
            <v>95396</v>
          </cell>
          <cell r="B4086" t="str">
            <v>CURSO DE CAPACITAÇÃO PARA ARQUITETO DE OBRA SÊNIOR (ENCARGOS COMPLEMENTARES) - HORISTA</v>
          </cell>
          <cell r="C4086" t="str">
            <v>H</v>
          </cell>
          <cell r="D4086">
            <v>0.61</v>
          </cell>
        </row>
        <row r="4087">
          <cell r="A4087">
            <v>95397</v>
          </cell>
          <cell r="B4087" t="str">
            <v>CURSO DE CAPACITAÇÃO PARA AUXILIAR DE DESENHISTA (ENCARGOS COMPLEMENTARES) - HORISTA</v>
          </cell>
          <cell r="C4087" t="str">
            <v>H</v>
          </cell>
          <cell r="D4087">
            <v>0.05</v>
          </cell>
        </row>
        <row r="4088">
          <cell r="A4088">
            <v>95398</v>
          </cell>
          <cell r="B4088" t="str">
            <v>CURSO DE CAPACITAÇÃO PARA AUXILIAR DE ESCRITÓRIO (ENCARGOS COMPLEMENTARES) - HORISTA</v>
          </cell>
          <cell r="C4088" t="str">
            <v>H</v>
          </cell>
          <cell r="D4088">
            <v>0.03</v>
          </cell>
        </row>
        <row r="4089">
          <cell r="A4089">
            <v>95399</v>
          </cell>
          <cell r="B4089" t="str">
            <v>CURSO DE CAPACITAÇÃO PARA DESENHISTA COPISTA (ENCARGOS COMPLEMENTARES) - HORISTA</v>
          </cell>
          <cell r="C4089" t="str">
            <v>H</v>
          </cell>
          <cell r="D4089">
            <v>0.05</v>
          </cell>
        </row>
        <row r="4090">
          <cell r="A4090">
            <v>95400</v>
          </cell>
          <cell r="B4090" t="str">
            <v>CURSO DE CAPACITAÇÃO PARA DESENHISTA PROJETISTA (ENCARGOS COMPLEMENTARES) - HORISTA</v>
          </cell>
          <cell r="C4090" t="str">
            <v>H</v>
          </cell>
          <cell r="D4090">
            <v>0.05</v>
          </cell>
        </row>
        <row r="4091">
          <cell r="A4091">
            <v>95401</v>
          </cell>
          <cell r="B4091" t="str">
            <v>CURSO DE CAPACITAÇÃO PARA ENCARREGADO GERAL (ENCARGOS COMPLEMENTARES) - HORISTA</v>
          </cell>
          <cell r="C4091" t="str">
            <v>H</v>
          </cell>
          <cell r="D4091">
            <v>0.25</v>
          </cell>
        </row>
        <row r="4092">
          <cell r="A4092">
            <v>95402</v>
          </cell>
          <cell r="B4092" t="str">
            <v>CURSO DE CAPACITAÇÃO PARA ENGENHEIRO CIVIL DE OBRA JÚNIOR (ENCARGOS COMPLEMENTARES) - HORISTA</v>
          </cell>
          <cell r="C4092" t="str">
            <v>H</v>
          </cell>
          <cell r="D4092">
            <v>0.78</v>
          </cell>
        </row>
        <row r="4093">
          <cell r="A4093">
            <v>95403</v>
          </cell>
          <cell r="B4093" t="str">
            <v>CURSO DE CAPACITAÇÃO PARA ENGENHEIRO CIVIL DE OBRA PLENO (ENCARGOS COMPLEMENTARES) - HORISTA</v>
          </cell>
          <cell r="C4093" t="str">
            <v>H</v>
          </cell>
          <cell r="D4093">
            <v>0.89</v>
          </cell>
        </row>
        <row r="4094">
          <cell r="A4094">
            <v>95404</v>
          </cell>
          <cell r="B4094" t="str">
            <v>CURSO DE CAPACITAÇÃO PARA ENGENHEIRO CIVIL DE OBRA SÊNIOR (ENCARGOS COMPLEMENTARES) - HORISTA</v>
          </cell>
          <cell r="C4094" t="str">
            <v>H</v>
          </cell>
          <cell r="D4094">
            <v>1.22</v>
          </cell>
        </row>
        <row r="4095">
          <cell r="A4095">
            <v>95405</v>
          </cell>
          <cell r="B4095" t="str">
            <v>CURSO DE CAPACITAÇÃO PARA MESTRE DE OBRAS (ENCARGOS COMPLEMENTARES) - HORISTA</v>
          </cell>
          <cell r="C4095" t="str">
            <v>H</v>
          </cell>
          <cell r="D4095">
            <v>0.37</v>
          </cell>
        </row>
        <row r="4096">
          <cell r="A4096">
            <v>95406</v>
          </cell>
          <cell r="B4096" t="str">
            <v>CURSO DE CAPACITAÇÃO PARA TOPÓGRAFO (ENCARGOS COMPLEMENTARES) - HORISTA</v>
          </cell>
          <cell r="C4096" t="str">
            <v>H</v>
          </cell>
          <cell r="D4096">
            <v>7.0000000000000007E-2</v>
          </cell>
        </row>
        <row r="4097">
          <cell r="A4097">
            <v>95407</v>
          </cell>
          <cell r="B4097" t="str">
            <v>CURSO DE CAPACITAÇÃO PARA ENGENHEIRO ELETRICISTA (ENCARGOS COMPLEMENTARES) - HORISTA</v>
          </cell>
          <cell r="C4097" t="str">
            <v>H</v>
          </cell>
          <cell r="D4097">
            <v>1.73</v>
          </cell>
        </row>
        <row r="4098">
          <cell r="A4098">
            <v>95408</v>
          </cell>
          <cell r="B4098" t="str">
            <v>CURSO DE CAPACITAÇÃO  PARA MOTORISTA DE CAMINHÃO (ENCARGOS COMPLEMENTARES) - MENSALISTA</v>
          </cell>
          <cell r="C4098" t="str">
            <v>MES</v>
          </cell>
          <cell r="D4098">
            <v>4.8600000000000003</v>
          </cell>
        </row>
        <row r="4099">
          <cell r="A4099">
            <v>95409</v>
          </cell>
          <cell r="B4099" t="str">
            <v>CURSO DE CAPACITAÇÃO PARA DESENHISTA DETALHISTA (ENCARGOS COMPLEMENTARES) - MENSALISTA</v>
          </cell>
          <cell r="C4099" t="str">
            <v>MES</v>
          </cell>
          <cell r="D4099">
            <v>9.1999999999999993</v>
          </cell>
        </row>
        <row r="4100">
          <cell r="A4100">
            <v>95410</v>
          </cell>
          <cell r="B4100" t="str">
            <v>CURSO DE CAPACITAÇÃO PARA DESENHISTA COPISTA (ENCARGOS COMPLEMENTARES) - MENSALISTA</v>
          </cell>
          <cell r="C4100" t="str">
            <v>MES</v>
          </cell>
          <cell r="D4100">
            <v>6.94</v>
          </cell>
        </row>
        <row r="4101">
          <cell r="A4101">
            <v>95411</v>
          </cell>
          <cell r="B4101" t="str">
            <v>CURSO DE CAPACITAÇÃO PARA DESENHISTA PROJETISTA (ENCARGOS COMPLEMENTARES) - MENSALISTA</v>
          </cell>
          <cell r="C4101" t="str">
            <v>MES</v>
          </cell>
          <cell r="D4101">
            <v>7.35</v>
          </cell>
        </row>
        <row r="4102">
          <cell r="A4102">
            <v>95412</v>
          </cell>
          <cell r="B4102" t="str">
            <v>CURSO DE CAPACITAÇÃO PARA AUXILIAR DE DESENHISTA (ENCARGOS COMPLEMENTARES) - MENSALISTA</v>
          </cell>
          <cell r="C4102" t="str">
            <v>MES</v>
          </cell>
          <cell r="D4102">
            <v>7.35</v>
          </cell>
        </row>
        <row r="4103">
          <cell r="A4103">
            <v>95413</v>
          </cell>
          <cell r="B4103" t="str">
            <v>CURSO DE CAPACITAÇÃO PARA ALMOXARIFE (ENCARGOS COMPLEMENTARES) - MENSALISTA</v>
          </cell>
          <cell r="C4103" t="str">
            <v>MES</v>
          </cell>
          <cell r="D4103">
            <v>6.11</v>
          </cell>
        </row>
        <row r="4104">
          <cell r="A4104">
            <v>95414</v>
          </cell>
          <cell r="B4104" t="str">
            <v>CURSO DE CAPACITAÇÃO PARA APONTADOR OU APROPRIADOR (ENCARGOS COMPLEMENTARES) - MENSALISTA</v>
          </cell>
          <cell r="C4104" t="str">
            <v>MES</v>
          </cell>
          <cell r="D4104">
            <v>24.42</v>
          </cell>
        </row>
        <row r="4105">
          <cell r="A4105">
            <v>95415</v>
          </cell>
          <cell r="B4105" t="str">
            <v>CURSO DE CAPACITAÇÃO PARA ENGENHEIRO CIVIL DE OBRA JÚNIOR (ENCARGOS COMPLEMENTARES) - MENSALISTA</v>
          </cell>
          <cell r="C4105" t="str">
            <v>MES</v>
          </cell>
          <cell r="D4105">
            <v>106.95</v>
          </cell>
        </row>
        <row r="4106">
          <cell r="A4106">
            <v>95416</v>
          </cell>
          <cell r="B4106" t="str">
            <v>CURSO DE CAPACITAÇÃO PARA AUXILIAR DE ESCRITÓRIO (ENCARGOS COMPLEMENTARES) - MENSALISTA</v>
          </cell>
          <cell r="C4106" t="str">
            <v>MES</v>
          </cell>
          <cell r="D4106">
            <v>4.93</v>
          </cell>
        </row>
        <row r="4107">
          <cell r="A4107">
            <v>95417</v>
          </cell>
          <cell r="B4107" t="str">
            <v>CURSO DE CAPACITAÇÃO PARA ENGENHEIRO CIVIL DE OBRA PLENO (ENCARGOS COMPLEMENTARES) - MENSALISTA</v>
          </cell>
          <cell r="C4107" t="str">
            <v>MES</v>
          </cell>
          <cell r="D4107">
            <v>121.74</v>
          </cell>
        </row>
        <row r="4108">
          <cell r="A4108">
            <v>95418</v>
          </cell>
          <cell r="B4108" t="str">
            <v>CURSO DE CAPACITAÇÃO PARA ENGENHEIRO CIVIL DE OBRA SÊNIOR (ENCARGOS COMPLEMENTARES) - MENSALISTA</v>
          </cell>
          <cell r="C4108" t="str">
            <v>MES</v>
          </cell>
          <cell r="D4108">
            <v>166.41</v>
          </cell>
        </row>
        <row r="4109">
          <cell r="A4109">
            <v>95419</v>
          </cell>
          <cell r="B4109" t="str">
            <v>CURSO DE CAPACITAÇÃO PARA ARQUITETO JÚNIOR (ENCARGOS COMPLEMENTARES) - MENSALISTA</v>
          </cell>
          <cell r="C4109" t="str">
            <v>MES</v>
          </cell>
          <cell r="D4109">
            <v>44.47</v>
          </cell>
        </row>
        <row r="4110">
          <cell r="A4110">
            <v>95420</v>
          </cell>
          <cell r="B4110" t="str">
            <v>CURSO DE CAPACITAÇÃO PARA ARQUITETO PLENO (ENCARGOS COMPLEMENTARES) - MENSALISTA</v>
          </cell>
          <cell r="C4110" t="str">
            <v>MES</v>
          </cell>
          <cell r="D4110">
            <v>63.17</v>
          </cell>
        </row>
        <row r="4111">
          <cell r="A4111">
            <v>95421</v>
          </cell>
          <cell r="B4111" t="str">
            <v>CURSO DE CAPACITAÇÃO PARA ARQUITETO SÊNIOR (ENCARGOS COMPLEMENTARES) - MENSALISTA</v>
          </cell>
          <cell r="C4111" t="str">
            <v>MES</v>
          </cell>
          <cell r="D4111">
            <v>83.51</v>
          </cell>
        </row>
        <row r="4112">
          <cell r="A4112">
            <v>95422</v>
          </cell>
          <cell r="B4112" t="str">
            <v>CURSO DE CAPACITAÇÃO PARA ENCARREGADO GERAL DE OBRAS (ENCARGOS COMPLEMENTARES) - MENSALISTA</v>
          </cell>
          <cell r="C4112" t="str">
            <v>MES</v>
          </cell>
          <cell r="D4112">
            <v>34</v>
          </cell>
        </row>
        <row r="4113">
          <cell r="A4113">
            <v>95423</v>
          </cell>
          <cell r="B4113" t="str">
            <v>CURSO DE CAPACITAÇÃO PARA MESTRE DE OBRAS (ENCARGOS COMPLEMENTARES) - MENSALISTA</v>
          </cell>
          <cell r="C4113" t="str">
            <v>MES</v>
          </cell>
          <cell r="D4113">
            <v>51.6</v>
          </cell>
        </row>
        <row r="4114">
          <cell r="A4114">
            <v>95424</v>
          </cell>
          <cell r="B4114" t="str">
            <v>CURSO DE CAPACITAÇÃO PARA TOPÓGRAFO (ENCARGOS COMPLEMENTARES) - MENSALISTA</v>
          </cell>
          <cell r="C4114" t="str">
            <v>MES</v>
          </cell>
          <cell r="D4114">
            <v>9.64</v>
          </cell>
        </row>
        <row r="4115">
          <cell r="A4115">
            <v>95425</v>
          </cell>
          <cell r="B4115" t="str">
            <v>TRANSPORTE COM CAMINHÃO BASCULANTE DE 18 M³, EM VIA URBANA EM LEITO NATURAL (UNIDADE: M3XKM). AF_07/2020</v>
          </cell>
          <cell r="C4115" t="str">
            <v>M3XKM</v>
          </cell>
          <cell r="D4115">
            <v>1.3</v>
          </cell>
        </row>
        <row r="4116">
          <cell r="A4116">
            <v>95426</v>
          </cell>
          <cell r="B4116" t="str">
            <v>TRANSPORTE COM CAMINHÃO BASCULANTE DE 18 M³, EM VIA URBANA EM REVESTIMENTO PRIMÁRIO (UNIDADE: M3XKM). AF_07/2020</v>
          </cell>
          <cell r="C4116" t="str">
            <v>M3XKM</v>
          </cell>
          <cell r="D4116">
            <v>1.1200000000000001</v>
          </cell>
        </row>
        <row r="4117">
          <cell r="A4117">
            <v>95427</v>
          </cell>
          <cell r="B4117" t="str">
            <v>TRANSPORTE COM CAMINHÃO BASCULANTE DE 18 M³, EM VIA URBANA PAVIMENTADA, ADICIONAL PARA DMT EXCEDENTE A 30 KM (UNIDADE: M3XKM). AF_07/2020</v>
          </cell>
          <cell r="C4117" t="str">
            <v>M3XKM</v>
          </cell>
          <cell r="D4117">
            <v>0.42</v>
          </cell>
        </row>
        <row r="4118">
          <cell r="A4118">
            <v>95428</v>
          </cell>
          <cell r="B4118" t="str">
            <v>TRANSPORTE COM CAMINHÃO BASCULANTE DE 18 M³, EM VIA URBANA EM LEITO NATURAL (UNIDADE: TXKM). AF_07/2020</v>
          </cell>
          <cell r="C4118" t="str">
            <v>TXKM</v>
          </cell>
          <cell r="D4118">
            <v>0.87</v>
          </cell>
        </row>
        <row r="4119">
          <cell r="A4119">
            <v>95429</v>
          </cell>
          <cell r="B4119" t="str">
            <v>TRANSPORTE COM CAMINHÃO BASCULANTE DE 18 M³, EM VIA URBANA EM REVESTIMENTO PRIMÁRIO (UNIDADE: TXKM). AF_07/2020</v>
          </cell>
          <cell r="C4119" t="str">
            <v>TXKM</v>
          </cell>
          <cell r="D4119">
            <v>0.75</v>
          </cell>
        </row>
        <row r="4120">
          <cell r="A4120">
            <v>95430</v>
          </cell>
          <cell r="B4120" t="str">
            <v>TRANSPORTE COM CAMINHÃO BASCULANTE DE 18 M³, EM VIA URBANA PAVIMENTADA, ADICIONAL PARA DMT EXCEDENTE A 30 KM (UNIDADE: TXKM). AF_07/2020</v>
          </cell>
          <cell r="C4120" t="str">
            <v>TXKM</v>
          </cell>
          <cell r="D4120">
            <v>0.26</v>
          </cell>
        </row>
        <row r="4121">
          <cell r="A4121">
            <v>95445</v>
          </cell>
          <cell r="B4121" t="str">
            <v>CORTE E DOBRA DE AÇO CA-60, DIÂMETRO DE 5,0 MM, UTILIZADO EM ESTRIBO CONTÍNUO HELICOIDAL. AF_10/2016</v>
          </cell>
          <cell r="C4121" t="str">
            <v>KG</v>
          </cell>
          <cell r="D4121">
            <v>6.07</v>
          </cell>
        </row>
        <row r="4122">
          <cell r="A4122">
            <v>95446</v>
          </cell>
          <cell r="B4122" t="str">
            <v>CORTE E DOBRA DE AÇO CA-50, DIÂMETRO DE 6,3 MM, UTILIZADO EM ESTRIBO CONTÍNUO HELICOIDAL. AF_10/2016</v>
          </cell>
          <cell r="C4122" t="str">
            <v>KG</v>
          </cell>
          <cell r="D4122">
            <v>6.57</v>
          </cell>
        </row>
        <row r="4123">
          <cell r="A4123">
            <v>95448</v>
          </cell>
          <cell r="B4123" t="str">
            <v>CORTE E DOBRA DE AÇO CA-50, DIÂMERO DE 32 MM, UTILIZADO EM ESTRUTURAS DIVERSAS, EXCETO LAJE. AF_10/2016</v>
          </cell>
          <cell r="C4123" t="str">
            <v>KG</v>
          </cell>
          <cell r="D4123">
            <v>7.37</v>
          </cell>
        </row>
        <row r="4124">
          <cell r="A4124">
            <v>95464</v>
          </cell>
          <cell r="B4124" t="str">
            <v>PINTURA VERNIZ POLIURETANO BRILHANTE EM MADEIRA, TRES DEMAOS</v>
          </cell>
          <cell r="C4124" t="str">
            <v>M2</v>
          </cell>
          <cell r="D4124">
            <v>19.010000000000002</v>
          </cell>
        </row>
        <row r="4125">
          <cell r="A4125">
            <v>95469</v>
          </cell>
          <cell r="B4125" t="str">
            <v>VASO SANITARIO SIFONADO CONVENCIONAL COM  LOUÇA BRANCA - FORNECIMENTO E INSTALAÇÃO. AF_01/2020</v>
          </cell>
          <cell r="C4125" t="str">
            <v>UN</v>
          </cell>
          <cell r="D4125">
            <v>162.91999999999999</v>
          </cell>
        </row>
        <row r="4126">
          <cell r="A4126">
            <v>95470</v>
          </cell>
          <cell r="B4126" t="str">
            <v>VASO SANITARIO SIFONADO CONVENCIONAL COM LOUÇA BRANCA, INCLUSO CONJUNTO DE LIGAÇÃO PARA BACIA SANITÁRIA AJUSTÁVEL - FORNECIMENTO E INSTALAÇÃO. AF_10/2016</v>
          </cell>
          <cell r="C4126" t="str">
            <v>UN</v>
          </cell>
          <cell r="D4126">
            <v>169.53</v>
          </cell>
        </row>
        <row r="4127">
          <cell r="A4127">
            <v>95471</v>
          </cell>
          <cell r="B4127" t="str">
            <v>VASO SANITARIO SIFONADO CONVENCIONAL PARA PCD SEM FURO FRONTAL COM  LOUÇA BRANCA SEM ASSENTO -  FORNECIMENTO E INSTALAÇÃO. AF_01/2020</v>
          </cell>
          <cell r="C4127" t="str">
            <v>UN</v>
          </cell>
          <cell r="D4127">
            <v>611.63</v>
          </cell>
        </row>
        <row r="4128">
          <cell r="A4128">
            <v>95472</v>
          </cell>
          <cell r="B4128" t="str">
            <v>VASO SANITARIO SIFONADO CONVENCIONAL PARA PCD SEM FURO FRONTAL COM LOUÇA BRANCA SEM ASSENTO, INCLUSO CONJUNTO DE LIGAÇÃO PARA BACIA SANITÁRIA AJUSTÁVEL - FORNECIMENTO E INSTALAÇÃO. AF_01/2020</v>
          </cell>
          <cell r="C4128" t="str">
            <v>UN</v>
          </cell>
          <cell r="D4128">
            <v>618.24</v>
          </cell>
        </row>
        <row r="4129">
          <cell r="A4129">
            <v>95541</v>
          </cell>
          <cell r="B4129" t="str">
            <v>FIXAÇÃO UTILIZANDO PARAFUSO E BUCHA DE NYLON, SOMENTE MÃO DE OBRA. AF_10/2016</v>
          </cell>
          <cell r="C4129" t="str">
            <v>UN</v>
          </cell>
          <cell r="D4129">
            <v>3.19</v>
          </cell>
        </row>
        <row r="4130">
          <cell r="A4130">
            <v>95542</v>
          </cell>
          <cell r="B4130" t="str">
            <v>PORTA TOALHA ROSTO EM METAL CROMADO, TIPO ARGOLA, INCLUSO FIXAÇÃO. AF_01/2020</v>
          </cell>
          <cell r="C4130" t="str">
            <v>UN</v>
          </cell>
          <cell r="D4130">
            <v>24.74</v>
          </cell>
        </row>
        <row r="4131">
          <cell r="A4131">
            <v>95543</v>
          </cell>
          <cell r="B4131" t="str">
            <v>PORTA TOALHA BANHO EM METAL CROMADO, TIPO BARRA, INCLUSO FIXAÇÃO. AF_01/2020</v>
          </cell>
          <cell r="C4131" t="str">
            <v>UN</v>
          </cell>
          <cell r="D4131">
            <v>41.65</v>
          </cell>
        </row>
        <row r="4132">
          <cell r="A4132">
            <v>95544</v>
          </cell>
          <cell r="B4132" t="str">
            <v>PAPELEIRA DE PAREDE EM METAL CROMADO SEM TAMPA, INCLUSO FIXAÇÃO. AF_01/2020</v>
          </cell>
          <cell r="C4132" t="str">
            <v>UN</v>
          </cell>
          <cell r="D4132">
            <v>30.21</v>
          </cell>
        </row>
        <row r="4133">
          <cell r="A4133">
            <v>95545</v>
          </cell>
          <cell r="B4133" t="str">
            <v>SABONETEIRA DE PAREDE EM METAL CROMADO, INCLUSO FIXAÇÃO. AF_01/2020</v>
          </cell>
          <cell r="C4133" t="str">
            <v>UN</v>
          </cell>
          <cell r="D4133">
            <v>29.63</v>
          </cell>
        </row>
        <row r="4134">
          <cell r="A4134">
            <v>95546</v>
          </cell>
          <cell r="B4134" t="str">
            <v>KIT DE ACESSORIOS PARA BANHEIRO EM METAL CROMADO, 5 PECAS, INCLUSO FIXAÇÃO. AF_01/2020</v>
          </cell>
          <cell r="C4134" t="str">
            <v>UN</v>
          </cell>
          <cell r="D4134">
            <v>101.84</v>
          </cell>
        </row>
        <row r="4135">
          <cell r="A4135">
            <v>95547</v>
          </cell>
          <cell r="B4135" t="str">
            <v>SABONETEIRA PLASTICA TIPO DISPENSER PARA SABONETE LIQUIDO COM RESERVATORIO 800 A 1500 ML, INCLUSO FIXAÇÃO. AF_01/2020</v>
          </cell>
          <cell r="C4135" t="str">
            <v>UN</v>
          </cell>
          <cell r="D4135">
            <v>57.5</v>
          </cell>
        </row>
        <row r="4136">
          <cell r="A4136">
            <v>95563</v>
          </cell>
          <cell r="B4136" t="str">
            <v>ARGAMASSA TRAÇO 1:1,93 (EM VOLUME DE CIMENTO E AREIA MÉDIA ÚMIDA), FCK 20 MPA, PREPARO MECÂNICO COM MISTURADOR DUPLO HORIZONTAL DE ALTA TURBULÊNCIA. AF_03/2020</v>
          </cell>
          <cell r="C4136" t="str">
            <v>M3</v>
          </cell>
          <cell r="D4136">
            <v>523.44000000000005</v>
          </cell>
        </row>
        <row r="4137">
          <cell r="A4137">
            <v>95565</v>
          </cell>
          <cell r="B4137" t="str">
            <v>TUBO DE CONCRETO PARA REDES COLETORAS DE ÁGUAS PLUVIAIS, DIÂMETRO DE 300MM, JUNTA RÍGIDA, INSTALADO EM LOCAL COM BAIXO NÍVEL DE INTERFERÊNCIAS - FORNECIMENTO E ASSENTAMENTO. AF_12/2015</v>
          </cell>
          <cell r="C4137" t="str">
            <v>M</v>
          </cell>
          <cell r="D4137">
            <v>82.3</v>
          </cell>
        </row>
        <row r="4138">
          <cell r="A4138">
            <v>95566</v>
          </cell>
          <cell r="B4138" t="str">
            <v>TUBO DE CONCRETO PARA REDES COLETORAS DE ÁGUAS PLUVIAIS, DIÂMETRO DE 300MM, JUNTA RÍGIDA, INSTALADO EM LOCAL COM ALTO NÍVEL DE INTERFERÊNCIAS - FORNECIMENTO E ASSENTAMENTO. AF_12/2015</v>
          </cell>
          <cell r="C4138" t="str">
            <v>M</v>
          </cell>
          <cell r="D4138">
            <v>86.99</v>
          </cell>
        </row>
        <row r="4139">
          <cell r="A4139">
            <v>95567</v>
          </cell>
          <cell r="B4139" t="str">
            <v>TUBO DE CONCRETO (SIMPLES) PARA REDES COLETORAS DE ÁGUAS PLUVIAIS, DIÂMETRO DE 300 MM, JUNTA RÍGIDA, INSTALADO EM LOCAL COM BAIXO NÍVEL DE INTERFERÊNCIAS - FORNECIMENTO E ASSENTAMENTO. AF_12/2015</v>
          </cell>
          <cell r="C4139" t="str">
            <v>M</v>
          </cell>
          <cell r="D4139">
            <v>57.25</v>
          </cell>
        </row>
        <row r="4140">
          <cell r="A4140">
            <v>95568</v>
          </cell>
          <cell r="B4140" t="str">
            <v>TUBO DE CONCRETO (SIMPLES) PARA REDES COLETORAS DE ÁGUAS PLUVIAIS, DIÂMETRO DE 400 MM, JUNTA RÍGIDA, INSTALADO EM LOCAL COM BAIXO NÍVEL DE INTERFERÊNCIAS - FORNECIMENTO E ASSENTAMENTO. AF_12/2015</v>
          </cell>
          <cell r="C4140" t="str">
            <v>M</v>
          </cell>
          <cell r="D4140">
            <v>70.14</v>
          </cell>
        </row>
        <row r="4141">
          <cell r="A4141">
            <v>95569</v>
          </cell>
          <cell r="B4141" t="str">
            <v>TUBO DE CONCRETO (SIMPLES) PARA REDES COLETORAS DE ÁGUAS PLUVIAIS, DIÂMETRO DE 500 MM, JUNTA RÍGIDA, INSTALADO EM LOCAL COM BAIXO NÍVEL DE INTERFERÊNCIAS - FORNECIMENTO E ASSENTAMENTO. AF_12/2015</v>
          </cell>
          <cell r="C4141" t="str">
            <v>M</v>
          </cell>
          <cell r="D4141">
            <v>95.98</v>
          </cell>
        </row>
        <row r="4142">
          <cell r="A4142">
            <v>95570</v>
          </cell>
          <cell r="B4142" t="str">
            <v>TUBO DE CONCRETO (SIMPLES) PARA REDES COLETORAS DE ÁGUAS PLUVIAIS, DIÂMETRO DE 300 MM, JUNTA RÍGIDA, INSTALADO EM LOCAL COM ALTO NÍVEL DE INTERFERÊNCIAS - FORNECIMENTO E ASSENTAMENTO. AF_12/2015</v>
          </cell>
          <cell r="C4142" t="str">
            <v>M</v>
          </cell>
          <cell r="D4142">
            <v>61.94</v>
          </cell>
        </row>
        <row r="4143">
          <cell r="A4143">
            <v>95571</v>
          </cell>
          <cell r="B4143" t="str">
            <v>TUBO DE CONCRETO (SIMPLES) PARA REDES COLETORAS DE ÁGUAS PLUVIAIS, DIÂMETRO DE 400 MM, JUNTA RÍGIDA, INSTALADO EM LOCAL COM ALTO NÍVEL DE INTERFERÊNCIAS - FORNECIMENTO E ASSENTAMENTO. AF_12/2015</v>
          </cell>
          <cell r="C4143" t="str">
            <v>M</v>
          </cell>
          <cell r="D4143">
            <v>76.14</v>
          </cell>
        </row>
        <row r="4144">
          <cell r="A4144">
            <v>95572</v>
          </cell>
          <cell r="B4144" t="str">
            <v>TUBO DE CONCRETO (SIMPLES) PARA REDES COLETORAS DE ÁGUAS PLUVIAIS, DIÂMETRO DE 500 MM, JUNTA RÍGIDA, INSTALADO EM LOCAL COM ALTO NÍVEL DE INTERFERÊNCIAS - FORNECIMENTO E ASSENTAMENTO. AF_12/2015</v>
          </cell>
          <cell r="C4144" t="str">
            <v>M</v>
          </cell>
          <cell r="D4144">
            <v>103.38</v>
          </cell>
        </row>
        <row r="4145">
          <cell r="A4145">
            <v>95576</v>
          </cell>
          <cell r="B4145" t="str">
            <v>MONTAGEM DE ARMADURA LONGITUDINAL/TRANSVERSAL DE ESTACAS DE SEÇÃO CIRCULAR, DIÂMETRO = 8,0 MM. AF_11/2016</v>
          </cell>
          <cell r="C4145" t="str">
            <v>KG</v>
          </cell>
          <cell r="D4145">
            <v>9.2799999999999994</v>
          </cell>
        </row>
        <row r="4146">
          <cell r="A4146">
            <v>95577</v>
          </cell>
          <cell r="B4146" t="str">
            <v>MONTAGEM DE ARMADURA LONGITUDINAL DE ESTACAS DE SEÇÃO CIRCULAR, DIÂMETRO = 10,0 MM. AF_11/2016</v>
          </cell>
          <cell r="C4146" t="str">
            <v>KG</v>
          </cell>
          <cell r="D4146">
            <v>8.3800000000000008</v>
          </cell>
        </row>
        <row r="4147">
          <cell r="A4147">
            <v>95578</v>
          </cell>
          <cell r="B4147" t="str">
            <v>MONTAGEM DE ARMADURA LONGITUDINAL/TRANSVERSAL DE ESTACAS DE SEÇÃO CIRCULAR, DIÂMETRO = 12,5 MM. AF_11/2016</v>
          </cell>
          <cell r="C4147" t="str">
            <v>KG</v>
          </cell>
          <cell r="D4147">
            <v>7.14</v>
          </cell>
        </row>
        <row r="4148">
          <cell r="A4148">
            <v>95579</v>
          </cell>
          <cell r="B4148" t="str">
            <v>MONTAGEM DE ARMADURA LONGITUDINAL DE ESTACAS DE SEÇÃO CIRCULAR, DIÂMETRO = 16,0 MM. AF_11/2016</v>
          </cell>
          <cell r="C4148" t="str">
            <v>KG</v>
          </cell>
          <cell r="D4148">
            <v>6.82</v>
          </cell>
        </row>
        <row r="4149">
          <cell r="A4149">
            <v>95580</v>
          </cell>
          <cell r="B4149" t="str">
            <v>MONTAGEM DE ARMADURA LONGITUDINAL DE ESTACAS DE SEÇÃO CIRCULAR, DIÂMETRO = 20,0 MM. AF_11/2016</v>
          </cell>
          <cell r="C4149" t="str">
            <v>KG</v>
          </cell>
          <cell r="D4149">
            <v>7.68</v>
          </cell>
        </row>
        <row r="4150">
          <cell r="A4150">
            <v>95581</v>
          </cell>
          <cell r="B4150" t="str">
            <v>MONTAGEM DE ARMADURA LONGITUDINAL DE ESTACAS DE SEÇÃO CIRCULAR, DIÂMETRO = 25,0 MM. AF_11/2016</v>
          </cell>
          <cell r="C4150" t="str">
            <v>KG</v>
          </cell>
          <cell r="D4150">
            <v>7.53</v>
          </cell>
        </row>
        <row r="4151">
          <cell r="A4151">
            <v>95582</v>
          </cell>
          <cell r="B4151" t="str">
            <v>MONTAGEM DE ARMADURA LONGITUDINAL DE ESTACAS DE SEÇÃO CIRCULAR, DIÂMETRO = 32,0 MM. AF_11/2016</v>
          </cell>
          <cell r="C4151" t="str">
            <v>KG</v>
          </cell>
          <cell r="D4151">
            <v>8.08</v>
          </cell>
        </row>
        <row r="4152">
          <cell r="A4152">
            <v>95583</v>
          </cell>
          <cell r="B4152" t="str">
            <v>MONTAGEM DE ARMADURA TRANSVERSAL DE ESTACAS DE SEÇÃO CIRCULAR, DIÂMETRO = 5,0 MM. AF_11/2016</v>
          </cell>
          <cell r="C4152" t="str">
            <v>KG</v>
          </cell>
          <cell r="D4152">
            <v>11.69</v>
          </cell>
        </row>
        <row r="4153">
          <cell r="A4153">
            <v>95584</v>
          </cell>
          <cell r="B4153" t="str">
            <v>MONTAGEM DE ARMADURA TRANSVERSAL DE ESTACAS DE SEÇÃO CIRCULAR, DIÂMETRO = 6,3 MM. AF_11/2016</v>
          </cell>
          <cell r="C4153" t="str">
            <v>KG</v>
          </cell>
          <cell r="D4153">
            <v>10.17</v>
          </cell>
        </row>
        <row r="4154">
          <cell r="A4154">
            <v>95585</v>
          </cell>
          <cell r="B4154" t="str">
            <v>MONTAGEM DE ARMADURA LONGITUDINAL/TRANSVERSAL DE ESTACAS DE SEÇÃO RETANGULAR (BARRETE), DIÂMETRO = 8,0 MM. AF_11/2016</v>
          </cell>
          <cell r="C4154" t="str">
            <v>KG</v>
          </cell>
          <cell r="D4154">
            <v>9.6300000000000008</v>
          </cell>
        </row>
        <row r="4155">
          <cell r="A4155">
            <v>95586</v>
          </cell>
          <cell r="B4155" t="str">
            <v>MONTAGEM DE ARMADURA LONGITUDINAL DE ESTACAS DE SEÇÃO RETANGULAR (BARRETE), DIÂMETRO = 10,0 MM. AF_11/2016</v>
          </cell>
          <cell r="C4155" t="str">
            <v>KG</v>
          </cell>
          <cell r="D4155">
            <v>8.64</v>
          </cell>
        </row>
        <row r="4156">
          <cell r="A4156">
            <v>95587</v>
          </cell>
          <cell r="B4156" t="str">
            <v>MONTAGEM DE ARMADURA LONGITUDINAL/TRANSVERSAL DE ESTACAS DE SEÇÃO RETANGULAR (BARRETE), DIÂMETRO = 12,5 MM. AF_11/2016</v>
          </cell>
          <cell r="C4156" t="str">
            <v>KG</v>
          </cell>
          <cell r="D4156">
            <v>7.37</v>
          </cell>
        </row>
        <row r="4157">
          <cell r="A4157">
            <v>95588</v>
          </cell>
          <cell r="B4157" t="str">
            <v>MONTAGEM DE ARMADURA LONGITUDINAL DE ESTACAS DE SEÇÃO RETANGULAR (BARRETE), DIÂMETRO = 16,0 MM. AF_11/2016</v>
          </cell>
          <cell r="C4157" t="str">
            <v>KG</v>
          </cell>
          <cell r="D4157">
            <v>7</v>
          </cell>
        </row>
        <row r="4158">
          <cell r="A4158">
            <v>95589</v>
          </cell>
          <cell r="B4158" t="str">
            <v>MONTAGEM DE ARMADURA LONGITUDINAL DE ESTACAS DE SEÇÃO RETANGULAR (BARRETE), DIÂMETRO = 20,0 MM. AF_11/2016</v>
          </cell>
          <cell r="C4158" t="str">
            <v>KG</v>
          </cell>
          <cell r="D4158">
            <v>7.82</v>
          </cell>
        </row>
        <row r="4159">
          <cell r="A4159">
            <v>95590</v>
          </cell>
          <cell r="B4159" t="str">
            <v>MONTAGEM DE ARMADURA LONGITUDINAL DE ESTACAS DE SEÇÃO RETANGULAR (BARRETE), DIÂMETRO = 25,0 MM. AF_11/2016</v>
          </cell>
          <cell r="C4159" t="str">
            <v>KG</v>
          </cell>
          <cell r="D4159">
            <v>7.64</v>
          </cell>
        </row>
        <row r="4160">
          <cell r="A4160">
            <v>95591</v>
          </cell>
          <cell r="B4160" t="str">
            <v>MONTAGEM DE ARMADURA LONGITUDINAL DE ESTACAS DE SEÇÃO RETANGULAR (BARRETE), DIÂMETRO = 32,0 MM. AF_11/2016</v>
          </cell>
          <cell r="C4160" t="str">
            <v>KG</v>
          </cell>
          <cell r="D4160">
            <v>8.15</v>
          </cell>
        </row>
        <row r="4161">
          <cell r="A4161">
            <v>95592</v>
          </cell>
          <cell r="B4161" t="str">
            <v>MONTAGEM DE ARMADURA TRANSVERSAL DE ESTACAS DE SEÇÃO RETANGULAR (BARRETE), DIÂMETRO = 5,0 MM. AF_11/2016</v>
          </cell>
          <cell r="C4161" t="str">
            <v>KG</v>
          </cell>
          <cell r="D4161">
            <v>14.13</v>
          </cell>
        </row>
        <row r="4162">
          <cell r="A4162">
            <v>95593</v>
          </cell>
          <cell r="B4162" t="str">
            <v>MONTAGEM DE ARMADURA TRANSVERSAL DE ESTACAS DE SEÇÃO RETANGULAR (BARRETE), DIÂMETRO = 6,3 MM. AF_11/2016</v>
          </cell>
          <cell r="C4162" t="str">
            <v>KG</v>
          </cell>
          <cell r="D4162">
            <v>11.71</v>
          </cell>
        </row>
        <row r="4163">
          <cell r="A4163">
            <v>95601</v>
          </cell>
          <cell r="B4163" t="str">
            <v>ARRASAMENTO MECANICO DE ESTACA DE CONCRETO ARMADO, DIAMETROS DE ATÉ 40 CM. AF_11/2016</v>
          </cell>
          <cell r="C4163" t="str">
            <v>UN</v>
          </cell>
          <cell r="D4163">
            <v>12.8</v>
          </cell>
        </row>
        <row r="4164">
          <cell r="A4164">
            <v>95602</v>
          </cell>
          <cell r="B4164" t="str">
            <v>ARRASAMENTO MECANICO DE ESTACA DE CONCRETO ARMADO, DIAMETROS DE 41 CM A 60 CM. AF_11/2016</v>
          </cell>
          <cell r="C4164" t="str">
            <v>UN</v>
          </cell>
          <cell r="D4164">
            <v>16.46</v>
          </cell>
        </row>
        <row r="4165">
          <cell r="A4165">
            <v>95603</v>
          </cell>
          <cell r="B4165" t="str">
            <v>ARRASAMENTO MECANICO DE ESTACA DE CONCRETO ARMADO, DIAMETROS DE 61 CM A 80 CM. AF_11/2016</v>
          </cell>
          <cell r="C4165" t="str">
            <v>UN</v>
          </cell>
          <cell r="D4165">
            <v>21.61</v>
          </cell>
        </row>
        <row r="4166">
          <cell r="A4166">
            <v>95604</v>
          </cell>
          <cell r="B4166" t="str">
            <v>ARRASAMENTO MECANICO DE ESTACA DE CONCRETO ARMADO, DIAMETROS DE 81 CM A 100 CM. AF_11/2016</v>
          </cell>
          <cell r="C4166" t="str">
            <v>UN</v>
          </cell>
          <cell r="D4166">
            <v>28.45</v>
          </cell>
        </row>
        <row r="4167">
          <cell r="A4167">
            <v>95605</v>
          </cell>
          <cell r="B4167" t="str">
            <v>ARRASAMENTO MECANICO DE ESTACA DE CONCRETO ARMADO, DIAMETROS DE 101 CM A 150 CM. AF_11/2016</v>
          </cell>
          <cell r="C4167" t="str">
            <v>UN</v>
          </cell>
          <cell r="D4167">
            <v>44.61</v>
          </cell>
        </row>
        <row r="4168">
          <cell r="A4168">
            <v>95606</v>
          </cell>
          <cell r="B4168" t="str">
            <v>UMIDIFICAÇÃO DE MATERIAL PARA VALAS COM CAMINHÃO PIPA 10000L. AF_11/2016</v>
          </cell>
          <cell r="C4168" t="str">
            <v>M3</v>
          </cell>
          <cell r="D4168">
            <v>1.21</v>
          </cell>
        </row>
        <row r="4169">
          <cell r="A4169">
            <v>95607</v>
          </cell>
          <cell r="B4169" t="str">
            <v>ARRASAMENTO DE ESTACA METÁLICA, PERFIL LAMINADO TIPO I FAMÍLIA 250. AF_11/2016</v>
          </cell>
          <cell r="C4169" t="str">
            <v>UN</v>
          </cell>
          <cell r="D4169">
            <v>5.35</v>
          </cell>
        </row>
        <row r="4170">
          <cell r="A4170">
            <v>95608</v>
          </cell>
          <cell r="B4170" t="str">
            <v>ARRASAMENTO DE ESTACA METÁLICA, PERFIL LAMINADO TIPO H FAMÍLIA 250. AF_11/2016</v>
          </cell>
          <cell r="C4170" t="str">
            <v>UN</v>
          </cell>
          <cell r="D4170">
            <v>6.17</v>
          </cell>
        </row>
        <row r="4171">
          <cell r="A4171">
            <v>95609</v>
          </cell>
          <cell r="B4171" t="str">
            <v>ARRASAMENTO DE ESTACA METÁLICA, PERFIL LAMINADO TIPO H FAMÍLIA 310. AF_11/2016</v>
          </cell>
          <cell r="C4171" t="str">
            <v>UN</v>
          </cell>
          <cell r="D4171">
            <v>6.89</v>
          </cell>
        </row>
        <row r="4172">
          <cell r="A4172">
            <v>95617</v>
          </cell>
          <cell r="B4172" t="str">
            <v>PERFURATRIZ PNEUMATICA MANUAL DE PESO MEDIO, MARTELETE, 18KG, COMPRIMENTO MÁXIMO DE CURSO DE 6 M, DIAMETRO DO PISTAO DE 5,5 CM - DEPRECIAÇÃO. AF_11/2016</v>
          </cell>
          <cell r="C4172" t="str">
            <v>H</v>
          </cell>
          <cell r="D4172">
            <v>1.1399999999999999</v>
          </cell>
        </row>
        <row r="4173">
          <cell r="A4173">
            <v>95618</v>
          </cell>
          <cell r="B4173" t="str">
            <v>PERFURATRIZ PNEUMATICA MANUAL DE PESO MEDIO, MARTELETE, 18KG, COMPRIMENTO MÁXIMO DE CURSO DE 6 M, DIAMETRO DO PISTAO DE 5,5 CM - JUROS. AF_11/2016</v>
          </cell>
          <cell r="C4173" t="str">
            <v>H</v>
          </cell>
          <cell r="D4173">
            <v>0.13</v>
          </cell>
        </row>
        <row r="4174">
          <cell r="A4174">
            <v>95619</v>
          </cell>
          <cell r="B4174" t="str">
            <v>PERFURATRIZ PNEUMATICA MANUAL DE PESO MEDIO, MARTELETE, 18KG, COMPRIMENTO MÁXIMO DE CURSO DE 6 M, DIAMETRO DO PISTAO DE 5,5 CM - MANUTENÇÃO. AF_11/2016</v>
          </cell>
          <cell r="C4174" t="str">
            <v>H</v>
          </cell>
          <cell r="D4174">
            <v>1.43</v>
          </cell>
        </row>
        <row r="4175">
          <cell r="A4175">
            <v>95620</v>
          </cell>
          <cell r="B4175" t="str">
            <v>PERFURATRIZ PNEUMATICA MANUAL DE PESO MEDIO, MARTELETE, 18KG, COMPRIMENTO MÁXIMO DE CURSO DE 6 M, DIAMETRO DO PISTAO DE 5,5 CM - CHP DIURNO. AF_11/2016</v>
          </cell>
          <cell r="C4175" t="str">
            <v>CHP</v>
          </cell>
          <cell r="D4175">
            <v>14.15</v>
          </cell>
        </row>
        <row r="4176">
          <cell r="A4176">
            <v>95621</v>
          </cell>
          <cell r="B4176" t="str">
            <v>PERFURATRIZ PNEUMATICA MANUAL DE PESO MEDIO, MARTELETE, 18KG, COMPRIMENTO MÁXIMO DE CURSO DE 6 M, DIAMETRO DO PISTAO DE 5,5 CM - CHI DIURNO. AF_11/2016</v>
          </cell>
          <cell r="C4176" t="str">
            <v>CHI</v>
          </cell>
          <cell r="D4176">
            <v>12.72</v>
          </cell>
        </row>
        <row r="4177">
          <cell r="A4177">
            <v>95622</v>
          </cell>
          <cell r="B4177" t="str">
            <v>APLICAÇÃO MANUAL DE TINTA LÁTEX ACRÍLICA EM PANOS COM PRESENÇA DE VÃOS DE EDIFÍCIOS DE MÚLTIPLOS PAVIMENTOS, DUAS DEMÃOS. AF_11/2016</v>
          </cell>
          <cell r="C4177" t="str">
            <v>M2</v>
          </cell>
          <cell r="D4177">
            <v>11.04</v>
          </cell>
        </row>
        <row r="4178">
          <cell r="A4178">
            <v>95623</v>
          </cell>
          <cell r="B4178" t="str">
            <v>APLICAÇÃO MANUAL DE TINTA LÁTEX ACRÍLICA EM PANOS SEM PRESENÇA DE VÃOS DE EDIFÍCIOS DE MÚLTIPLOS PAVIMENTOS, DUAS DEMÃOS. AF_11/2016</v>
          </cell>
          <cell r="C4178" t="str">
            <v>M2</v>
          </cell>
          <cell r="D4178">
            <v>8.61</v>
          </cell>
        </row>
        <row r="4179">
          <cell r="A4179">
            <v>95624</v>
          </cell>
          <cell r="B4179" t="str">
            <v>APLICAÇÃO MANUAL DE TINTA LÁTEX ACRÍLICA EM SUPERFÍCIES EXTERNAS DE SACADA DE EDIFÍCIOS DE MÚLTIPLOS PAVIMENTOS, DUAS DEMÃOS. AF_11/2016</v>
          </cell>
          <cell r="C4179" t="str">
            <v>M2</v>
          </cell>
          <cell r="D4179">
            <v>15.98</v>
          </cell>
        </row>
        <row r="4180">
          <cell r="A4180">
            <v>95625</v>
          </cell>
          <cell r="B4180" t="str">
            <v>APLICAÇÃO MANUAL DE TINTA LÁTEX ACRÍLICA EM SUPERFÍCIES INTERNAS DE SACADA DE EDIFÍCIOS DE MÚLTIPLOS PAVIMENTOS, DUAS DEMÃOS. AF_11/2016</v>
          </cell>
          <cell r="C4180" t="str">
            <v>M2</v>
          </cell>
          <cell r="D4180">
            <v>17.55</v>
          </cell>
        </row>
        <row r="4181">
          <cell r="A4181">
            <v>95626</v>
          </cell>
          <cell r="B4181" t="str">
            <v>APLICAÇÃO MANUAL DE TINTA LÁTEX ACRÍLICA EM PAREDE EXTERNAS DE CASAS, DUAS DEMÃOS. AF_11/2016</v>
          </cell>
          <cell r="C4181" t="str">
            <v>M2</v>
          </cell>
          <cell r="D4181">
            <v>11.83</v>
          </cell>
        </row>
        <row r="4182">
          <cell r="A4182">
            <v>95627</v>
          </cell>
          <cell r="B4182" t="str">
            <v>ROLO COMPACTADOR VIBRATORIO TANDEM, ACO LISO, POTENCIA 125 HP, PESO SEM/COM LASTRO 10,20/11,65 T, LARGURA DE TRABALHO 1,73 M - DEPRECIAÇÃO. AF_11/2016</v>
          </cell>
          <cell r="C4182" t="str">
            <v>H</v>
          </cell>
          <cell r="D4182">
            <v>23.87</v>
          </cell>
        </row>
        <row r="4183">
          <cell r="A4183">
            <v>95628</v>
          </cell>
          <cell r="B4183" t="str">
            <v>ROLO COMPACTADOR VIBRATORIO TANDEM, ACO LISO, POTENCIA 125 HP, PESO SEM/COM LASTRO 10,20/11,65 T, LARGURA DE TRABALHO 1,73 M - JUROS. AF_11/2016</v>
          </cell>
          <cell r="C4183" t="str">
            <v>H</v>
          </cell>
          <cell r="D4183">
            <v>3.31</v>
          </cell>
        </row>
        <row r="4184">
          <cell r="A4184">
            <v>95629</v>
          </cell>
          <cell r="B4184" t="str">
            <v>ROLO COMPACTADOR VIBRATORIO TANDEM, ACO LISO, POTENCIA 125 HP, PESO SEM/COM LASTRO 10,20/11,65 T, LARGURA DE TRABALHO 1,73 M - MANUTENÇÃO. AF_11/2016</v>
          </cell>
          <cell r="C4184" t="str">
            <v>H</v>
          </cell>
          <cell r="D4184">
            <v>29.87</v>
          </cell>
        </row>
        <row r="4185">
          <cell r="A4185">
            <v>95630</v>
          </cell>
          <cell r="B4185" t="str">
            <v>ROLO COMPACTADOR VIBRATORIO TANDEM, ACO LISO, POTENCIA 125 HP, PESO SEM/COM LASTRO 10,20/11,65 T, LARGURA DE TRABALHO 1,73 M - MATERIAIS NA OPERAÇÃO. AF_11/2016</v>
          </cell>
          <cell r="C4185" t="str">
            <v>H</v>
          </cell>
          <cell r="D4185">
            <v>54.01</v>
          </cell>
        </row>
        <row r="4186">
          <cell r="A4186">
            <v>95631</v>
          </cell>
          <cell r="B4186" t="str">
            <v>ROLO COMPACTADOR VIBRATORIO TANDEM, ACO LISO, POTENCIA 125 HP, PESO SEM/COM LASTRO 10,20/11,65 T, LARGURA DE TRABALHO 1,73 M - CHP DIURNO. AF_11/2016</v>
          </cell>
          <cell r="C4186" t="str">
            <v>CHP</v>
          </cell>
          <cell r="D4186">
            <v>124.53</v>
          </cell>
        </row>
        <row r="4187">
          <cell r="A4187">
            <v>95632</v>
          </cell>
          <cell r="B4187" t="str">
            <v>ROLO COMPACTADOR VIBRATORIO TANDEM, ACO LISO, POTENCIA 125 HP, PESO SEM/COM LASTRO 10,20/11,65 T, LARGURA DE TRABALHO 1,73 M - CHI DIURNO. AF_11/2016</v>
          </cell>
          <cell r="C4187" t="str">
            <v>CHI</v>
          </cell>
          <cell r="D4187">
            <v>40.65</v>
          </cell>
        </row>
        <row r="4188">
          <cell r="A4188">
            <v>95634</v>
          </cell>
          <cell r="B4188" t="str">
            <v>KIT CAVALETE PARA MEDIÇÃO DE ÁGUA - ENTRADA PRINCIPAL, EM PVC SOLDÁVEL DN 20 (½")   FORNECIMENTO E INSTALAÇÃO (EXCLUSIVE HIDRÔMETRO). AF_11/2016</v>
          </cell>
          <cell r="C4188" t="str">
            <v>UN</v>
          </cell>
          <cell r="D4188">
            <v>116.82</v>
          </cell>
        </row>
        <row r="4189">
          <cell r="A4189">
            <v>95635</v>
          </cell>
          <cell r="B4189" t="str">
            <v>KIT CAVALETE PARA MEDIÇÃO DE ÁGUA - ENTRADA PRINCIPAL, EM PVC SOLDÁVEL DN 25 (¾")   FORNECIMENTO E INSTALAÇÃO (EXCLUSIVE HIDRÔMETRO). AF_11/2016</v>
          </cell>
          <cell r="C4189" t="str">
            <v>UN</v>
          </cell>
          <cell r="D4189">
            <v>126.72</v>
          </cell>
        </row>
        <row r="4190">
          <cell r="A4190">
            <v>95637</v>
          </cell>
          <cell r="B4190" t="str">
            <v>KIT CAVALETE PARA MEDIÇÃO DE ÁGUA - ENTRADA PRINCIPAL, EM AÇO GALVANIZADO DN 32 (1 ¼)  FORNECIMENTO E INSTALAÇÃO (EXCLUSIVE HIDRÔMETRO). AF_11/2016</v>
          </cell>
          <cell r="C4190" t="str">
            <v>UN</v>
          </cell>
          <cell r="D4190">
            <v>347.51</v>
          </cell>
        </row>
        <row r="4191">
          <cell r="A4191">
            <v>95638</v>
          </cell>
          <cell r="B4191" t="str">
            <v>KIT CAVALETE PARA MEDIÇÃO DE ÁGUA - ENTRADA PRINCIPAL, EM AÇO GALVANIZADO DN 40 (1 ½)  FORNECIMENTO E INSTALAÇÃO (EXCLUSIVE HIDRÔMETRO). AF_11/2016</v>
          </cell>
          <cell r="C4191" t="str">
            <v>UN</v>
          </cell>
          <cell r="D4191">
            <v>420.91</v>
          </cell>
        </row>
        <row r="4192">
          <cell r="A4192">
            <v>95639</v>
          </cell>
          <cell r="B4192" t="str">
            <v>KIT CAVALETE PARA MEDIÇÃO DE ÁGUA - ENTRADA PRINCIPAL, EM AÇO GALVANIZADO DN 50 (2)  FORNECIMENTO E INSTALAÇÃO (EXCLUSIVE HIDRÔMETRO). AF_11/2016</v>
          </cell>
          <cell r="C4192" t="str">
            <v>UN</v>
          </cell>
          <cell r="D4192">
            <v>531.87</v>
          </cell>
        </row>
        <row r="4193">
          <cell r="A4193">
            <v>95641</v>
          </cell>
          <cell r="B4193" t="str">
            <v>KIT CAVALETE PARA MEDIÇÃO DE ÁGUA - ENTRADA INDIVIDUALIZADA, EM PVC DN 25 (¾), PARA 2 MEDIDORES  FORNECIMENTO E INSTALAÇÃO (EXCLUSIVE HIDRÔMETRO). AF_11/2016</v>
          </cell>
          <cell r="C4193" t="str">
            <v>UN</v>
          </cell>
          <cell r="D4193">
            <v>213.76</v>
          </cell>
        </row>
        <row r="4194">
          <cell r="A4194">
            <v>95642</v>
          </cell>
          <cell r="B4194" t="str">
            <v>KIT CAVALETE PARA MEDIÇÃO DE ÁGUA - ENTRADA INDIVIDUALIZADA, EM PVC DN 25 (¾), PARA 3 MEDIDORES  FORNECIMENTO E INSTALAÇÃO (EXCLUSIVE HIDRÔMETRO). AF_11/2016</v>
          </cell>
          <cell r="C4194" t="str">
            <v>UN</v>
          </cell>
          <cell r="D4194">
            <v>315.83</v>
          </cell>
        </row>
        <row r="4195">
          <cell r="A4195">
            <v>95643</v>
          </cell>
          <cell r="B4195" t="str">
            <v>KIT CAVALETE PARA MEDIÇÃO DE ÁGUA - ENTRADA INDIVIDUALIZADA, EM PVC DN 25 (¾), PARA 4 MEDIDORES  FORNECIMENTO E INSTALAÇÃO (EXCLUSIVE HIDRÔMETRO). AF_11/2016</v>
          </cell>
          <cell r="C4195" t="str">
            <v>UN</v>
          </cell>
          <cell r="D4195">
            <v>413.55</v>
          </cell>
        </row>
        <row r="4196">
          <cell r="A4196">
            <v>95644</v>
          </cell>
          <cell r="B4196" t="str">
            <v>KIT CAVALETE PARA MEDIÇÃO DE ÁGUA - ENTRADA INDIVIDUALIZADA, EM PVC DN 32 (1), PARA 1 MEDIDOR  FORNECIMENTO E INSTALAÇÃO (EXCLUSIVE HIDRÔMETRO). AF_11/2016</v>
          </cell>
          <cell r="C4196" t="str">
            <v>UN</v>
          </cell>
          <cell r="D4196">
            <v>154.01</v>
          </cell>
        </row>
        <row r="4197">
          <cell r="A4197">
            <v>95645</v>
          </cell>
          <cell r="B4197" t="str">
            <v>KIT CAVALETE PARA MEDIÇÃO DE ÁGUA - ENTRADA INDIVIDUALIZADA, EM PVC DN 32 (1), PARA 2 MEDIDORES  FORNECIMENTO E INSTALAÇÃO (EXCLUSIVE HIDRÔMETRO). AF_11/2016</v>
          </cell>
          <cell r="C4197" t="str">
            <v>UN</v>
          </cell>
          <cell r="D4197">
            <v>282.75</v>
          </cell>
        </row>
        <row r="4198">
          <cell r="A4198">
            <v>95646</v>
          </cell>
          <cell r="B4198" t="str">
            <v>KIT CAVALETE PARA MEDIÇÃO DE ÁGUA - ENTRADA INDIVIDUALIZADA, EM PVC DN 32 (1), PARA 3 MEDIDORES  FORNECIMENTO E INSTALAÇÃO (EXCLUSIVE HIDRÔMETRO). AF_11/2016</v>
          </cell>
          <cell r="C4198" t="str">
            <v>UN</v>
          </cell>
          <cell r="D4198">
            <v>421.04</v>
          </cell>
        </row>
        <row r="4199">
          <cell r="A4199">
            <v>95647</v>
          </cell>
          <cell r="B4199" t="str">
            <v>KIT CAVALETE PARA MEDIÇÃO DE ÁGUA - ENTRADA INDIVIDUALIZADA, EM PVC DN 32 (1), PARA 4 MEDIDORES  FORNECIMENTO E INSTALAÇÃO (EXCLUSIVE HIDRÔMETRO). AF_11/2016</v>
          </cell>
          <cell r="C4199" t="str">
            <v>UN</v>
          </cell>
          <cell r="D4199">
            <v>552.42999999999995</v>
          </cell>
        </row>
        <row r="4200">
          <cell r="A4200">
            <v>95673</v>
          </cell>
          <cell r="B4200" t="str">
            <v>HIDRÔMETRO DN 20 (½), 1,5 M³/H  FORNECIMENTO E INSTALAÇÃO. AF_11/2016</v>
          </cell>
          <cell r="C4200" t="str">
            <v>UN</v>
          </cell>
          <cell r="D4200">
            <v>98.94</v>
          </cell>
        </row>
        <row r="4201">
          <cell r="A4201">
            <v>95674</v>
          </cell>
          <cell r="B4201" t="str">
            <v>HIDRÔMETRO DN 20 (½), 3,0 M³/H  FORNECIMENTO E INSTALAÇÃO. AF_11/2016</v>
          </cell>
          <cell r="C4201" t="str">
            <v>UN</v>
          </cell>
          <cell r="D4201">
            <v>105.13</v>
          </cell>
        </row>
        <row r="4202">
          <cell r="A4202">
            <v>95675</v>
          </cell>
          <cell r="B4202" t="str">
            <v>HIDRÔMETRO DN 25 (¾ ), 5,0 M³/H FORNECIMENTO E INSTALAÇÃO. AF_11/2016</v>
          </cell>
          <cell r="C4202" t="str">
            <v>UN</v>
          </cell>
          <cell r="D4202">
            <v>128.53</v>
          </cell>
        </row>
        <row r="4203">
          <cell r="A4203">
            <v>95676</v>
          </cell>
          <cell r="B4203" t="str">
            <v>CAIXA EM CONCRETO PRÉ-MOLDADO PARA ABRIGO DE HIDRÔMETRO COM DN 20 (½)  FORNECIMENTO E INSTALAÇÃO. AF_11/2016</v>
          </cell>
          <cell r="C4203" t="str">
            <v>UN</v>
          </cell>
          <cell r="D4203">
            <v>69.900000000000006</v>
          </cell>
        </row>
        <row r="4204">
          <cell r="A4204">
            <v>95693</v>
          </cell>
          <cell r="B4204" t="str">
            <v>LUVA SIMPLES, PVC, SÉRIE NORMAL, ESGOTO PREDIAL, DN 150 MM, JUNTA ELÁSTICA, FORNECIDO E INSTALADO EM SUBCOLETOR AÉREO DE ESGOTO SANITÁRIO. AF_12/2014</v>
          </cell>
          <cell r="C4204" t="str">
            <v>UN</v>
          </cell>
          <cell r="D4204">
            <v>42.07</v>
          </cell>
        </row>
        <row r="4205">
          <cell r="A4205">
            <v>95694</v>
          </cell>
          <cell r="B4205" t="str">
            <v>CURVA 90 GRAUS, PVC, SERIE R, ÁGUA PLUVIAL, DN 100 MM, JUNTA ELÁSTICA, FORNECIDO E INSTALADO EM RAMAL DE ENCAMINHAMENTO. AF_12/2014</v>
          </cell>
          <cell r="C4205" t="str">
            <v>UN</v>
          </cell>
          <cell r="D4205">
            <v>50.63</v>
          </cell>
        </row>
        <row r="4206">
          <cell r="A4206">
            <v>95695</v>
          </cell>
          <cell r="B4206" t="str">
            <v>CURVA 90 GRAUS, PVC, SERIE R, ÁGUA PLUVIAL, DN 100 MM, JUNTA ELÁSTICA, FORNECIDO E INSTALADO EM CONDUTORES VERTICAIS DE ÁGUAS PLUVIAIS. AF_12/2014</v>
          </cell>
          <cell r="C4206" t="str">
            <v>UN</v>
          </cell>
          <cell r="D4206">
            <v>49.35</v>
          </cell>
        </row>
        <row r="4207">
          <cell r="A4207">
            <v>95696</v>
          </cell>
          <cell r="B4207" t="str">
            <v>SPRINKLER TIPO PENDENTE, 68 °C, UNIÃO POR ROSCA DN 15 (1/2") - FORNECIMENTO E INSTALAÇÃO. AF_12/2015</v>
          </cell>
          <cell r="C4207" t="str">
            <v>UN</v>
          </cell>
          <cell r="D4207">
            <v>34.159999999999997</v>
          </cell>
        </row>
        <row r="4208">
          <cell r="A4208">
            <v>95697</v>
          </cell>
          <cell r="B4208" t="str">
            <v>TUBO DE AÇO PRETO SEM COSTURA, CONEXÃO SOLDADA, DN 40 (1 1/2"), INSTALADO EM REDE DE ALIMENTAÇÃO PARA HIDRANTE - FORNECIMENTO E INSTALAÇÃO. AF_12/2015</v>
          </cell>
          <cell r="C4208" t="str">
            <v>M</v>
          </cell>
          <cell r="D4208">
            <v>49.14</v>
          </cell>
        </row>
        <row r="4209">
          <cell r="A4209">
            <v>95698</v>
          </cell>
          <cell r="B4209" t="str">
            <v>PERFURATRIZ MANUAL, TORQUE MAXIMO 55 KGF.M, POTENCIA 5 CV, COM DIAMETRO MAXIMO 8 1/2" - DEPRECIAÇÃO. AF_11/2016</v>
          </cell>
          <cell r="C4209" t="str">
            <v>H</v>
          </cell>
          <cell r="D4209">
            <v>4.6399999999999997</v>
          </cell>
        </row>
        <row r="4210">
          <cell r="A4210">
            <v>95699</v>
          </cell>
          <cell r="B4210" t="str">
            <v>PERFURATRIZ MANUAL, TORQUE MAXIMO 55 KGF.M, POTENCIA 5 CV, COM DIAMETRO MAXIMO 8 1/2" - JUROS. AF_11/2016</v>
          </cell>
          <cell r="C4210" t="str">
            <v>H</v>
          </cell>
          <cell r="D4210">
            <v>0.55000000000000004</v>
          </cell>
        </row>
        <row r="4211">
          <cell r="A4211">
            <v>95700</v>
          </cell>
          <cell r="B4211" t="str">
            <v>PERFURATRIZ MANUAL, TORQUE MAXIMO 55 KGF.M, POTENCIA 5 CV, COM DIAMETRO MAXIMO 8 1/2" - MANUTENÇÃO. AF_11/2016</v>
          </cell>
          <cell r="C4211" t="str">
            <v>H</v>
          </cell>
          <cell r="D4211">
            <v>5.8</v>
          </cell>
        </row>
        <row r="4212">
          <cell r="A4212">
            <v>95701</v>
          </cell>
          <cell r="B4212" t="str">
            <v>PERFURATRIZ MANUAL, TORQUE MAXIMO 55 KGF.M, POTENCIA 5 CV, COM DIAMETRO MAXIMO 8 1/2" - MATERIAIS NA OPERAÇÃO. AF_11/2016</v>
          </cell>
          <cell r="C4212" t="str">
            <v>H</v>
          </cell>
          <cell r="D4212">
            <v>2.56</v>
          </cell>
        </row>
        <row r="4213">
          <cell r="A4213">
            <v>95702</v>
          </cell>
          <cell r="B4213" t="str">
            <v>PERFURATRIZ MANUAL, TORQUE MAXIMO 55 KGF.M, POTENCIA 5 CV, COM DIAMETRO MAXIMO 8 1/2" - CHP DIURNO. AF_11/2016</v>
          </cell>
          <cell r="C4213" t="str">
            <v>CHP</v>
          </cell>
          <cell r="D4213">
            <v>27.04</v>
          </cell>
        </row>
        <row r="4214">
          <cell r="A4214">
            <v>95703</v>
          </cell>
          <cell r="B4214" t="str">
            <v>PERFURATRIZ MANUAL, TORQUE MAXIMO 55 KGF.M, POTENCIA 5 CV, COM DIAMETRO MAXIMO 8 1/2" - CHI DIURNO. AF_11/2016</v>
          </cell>
          <cell r="C4214" t="str">
            <v>CHI</v>
          </cell>
          <cell r="D4214">
            <v>18.68</v>
          </cell>
        </row>
        <row r="4215">
          <cell r="A4215">
            <v>95704</v>
          </cell>
          <cell r="B4215" t="str">
            <v>PERFURATRIZ SOBRE ESTEIRA, TORQUE MÁXIMO 600 KGF, POTÊNCIA ENTRE 50 E 60 HP, DIÂMETRO MÁXIMO 10 - DEPRECIAÇÃO. AF_11/2016</v>
          </cell>
          <cell r="C4215" t="str">
            <v>H</v>
          </cell>
          <cell r="D4215">
            <v>25.13</v>
          </cell>
        </row>
        <row r="4216">
          <cell r="A4216">
            <v>95705</v>
          </cell>
          <cell r="B4216" t="str">
            <v>PERFURATRIZ SOBRE ESTEIRA, TORQUE MÁXIMO 600 KGF, POTÊNCIA ENTRE 50 E 60 HP, DIÂMETRO MÁXIMO 10 - JUROS. AF_11/2016</v>
          </cell>
          <cell r="C4216" t="str">
            <v>H</v>
          </cell>
          <cell r="D4216">
            <v>3.58</v>
          </cell>
        </row>
        <row r="4217">
          <cell r="A4217">
            <v>95706</v>
          </cell>
          <cell r="B4217" t="str">
            <v>PERFURATRIZ SOBRE ESTEIRA, TORQUE MÁXIMO 600 KGF, POTÊNCIA ENTRE 50 E 60 HP, DIÂMETRO MÁXIMO 10 - MANUTENÇÃO. AF_11/2016</v>
          </cell>
          <cell r="C4217" t="str">
            <v>H</v>
          </cell>
          <cell r="D4217">
            <v>31.44</v>
          </cell>
        </row>
        <row r="4218">
          <cell r="A4218">
            <v>95707</v>
          </cell>
          <cell r="B4218" t="str">
            <v>PERFURATRIZ SOBRE ESTEIRA, TORQUE MÁXIMO 600 KGF, POTÊNCIA ENTRE 50 E 60 HP, DIÂMETRO MÁXIMO 10 - MATERIAIS NA OPERAÇÃO. AF_11/2016</v>
          </cell>
          <cell r="C4218" t="str">
            <v>H</v>
          </cell>
          <cell r="D4218">
            <v>28.6</v>
          </cell>
        </row>
        <row r="4219">
          <cell r="A4219">
            <v>95708</v>
          </cell>
          <cell r="B4219" t="str">
            <v>PERFURATRIZ SOBRE ESTEIRA, TORQUE MÁXIMO 600 KGF, POTÊNCIA ENTRE 50 E 60 HP, DIÂMETRO MÁXIMO 10 - CHP DIURNO. AF_11/2016</v>
          </cell>
          <cell r="C4219" t="str">
            <v>CHP</v>
          </cell>
          <cell r="D4219">
            <v>102.24</v>
          </cell>
        </row>
        <row r="4220">
          <cell r="A4220">
            <v>95709</v>
          </cell>
          <cell r="B4220" t="str">
            <v>PERFURATRIZ SOBRE ESTEIRA, TORQUE MÁXIMO 600 KGF, POTÊNCIA ENTRE 50 E 60 HP, DIÂMETRO MÁXIMO 10 - CHI DIURNO. AF_11/2016</v>
          </cell>
          <cell r="C4220" t="str">
            <v>CHI</v>
          </cell>
          <cell r="D4220">
            <v>42.2</v>
          </cell>
        </row>
        <row r="4221">
          <cell r="A4221">
            <v>95710</v>
          </cell>
          <cell r="B4221" t="str">
            <v>ESCAVADEIRA HIDRAULICA SOBRE ESTEIRA, COM GARRA GIRATORIA DE MANDIBULAS, PESO OPERACIONAL ENTRE 22,00 E 25,50 TON, POTENCIA LIQUIDA ENTRE 150 E 160 HP - DEPRECIAÇÃO. AF_11/2016</v>
          </cell>
          <cell r="C4221" t="str">
            <v>H</v>
          </cell>
          <cell r="D4221">
            <v>30.2</v>
          </cell>
        </row>
        <row r="4222">
          <cell r="A4222">
            <v>95711</v>
          </cell>
          <cell r="B4222" t="str">
            <v>ESCAVADEIRA HIDRAULICA SOBRE ESTEIRA, COM GARRA GIRATORIA DE MANDIBULAS, PESO OPERACIONAL ENTRE 22,00 E 25,50 TON, POTENCIA LIQUIDA ENTRE 150 E 160 HP - JUROS. AF_11/2016</v>
          </cell>
          <cell r="C4222" t="str">
            <v>H</v>
          </cell>
          <cell r="D4222">
            <v>4.09</v>
          </cell>
        </row>
        <row r="4223">
          <cell r="A4223">
            <v>95712</v>
          </cell>
          <cell r="B4223" t="str">
            <v>ESCAVADEIRA HIDRAULICA SOBRE ESTEIRA, COM GARRA GIRATORIA DE MANDIBULAS, PESO OPERACIONAL ENTRE 22,00 E 25,50 TON, POTENCIA LIQUIDA ENTRE 150 E 160 HP - MANUTENÇÃO. AF_11/2016</v>
          </cell>
          <cell r="C4223" t="str">
            <v>H</v>
          </cell>
          <cell r="D4223">
            <v>37.75</v>
          </cell>
        </row>
        <row r="4224">
          <cell r="A4224">
            <v>95713</v>
          </cell>
          <cell r="B4224" t="str">
            <v>ESCAVADEIRA HIDRAULICA SOBRE ESTEIRA, COM GARRA GIRATORIA DE MANDIBULAS, PESO OPERACIONAL ENTRE 22,00 E 25,50 TON, POTENCIA LIQUIDA ENTRE 150 E 160 HP - MATERIAIS NA OPERAÇÃO. AF_11/2016</v>
          </cell>
          <cell r="C4224" t="str">
            <v>H</v>
          </cell>
          <cell r="D4224">
            <v>54.4</v>
          </cell>
        </row>
        <row r="4225">
          <cell r="A4225">
            <v>95714</v>
          </cell>
          <cell r="B4225" t="str">
            <v>ESCAVADEIRA HIDRAULICA SOBRE ESTEIRA, COM GARRA GIRATORIA DE MANDIBULAS, PESO OPERACIONAL ENTRE 22,00 E 25,50 TON, POTENCIA LIQUIDA ENTRE 150 E 160 HP - CHP DIURNO. AF_11/2016</v>
          </cell>
          <cell r="C4225" t="str">
            <v>CHP</v>
          </cell>
          <cell r="D4225">
            <v>142.88999999999999</v>
          </cell>
        </row>
        <row r="4226">
          <cell r="A4226">
            <v>95715</v>
          </cell>
          <cell r="B4226" t="str">
            <v>ESCAVADEIRA HIDRAULICA SOBRE ESTEIRA, COM GARRA GIRATORIA DE MANDIBULAS, PESO OPERACIONAL ENTRE 22,00 E 25,50 TON, POTENCIA LIQUIDA ENTRE 150 E 160 HP - CHI DIURNO. AF_11/2016</v>
          </cell>
          <cell r="C4226" t="str">
            <v>CHI</v>
          </cell>
          <cell r="D4226">
            <v>50.74</v>
          </cell>
        </row>
        <row r="4227">
          <cell r="A4227">
            <v>95716</v>
          </cell>
          <cell r="B4227" t="str">
            <v>ESCAVADEIRA HIDRAULICA SOBRE ESTEIRA, EQUIPADA COM CLAMSHELL, COM CAPACIDADE DA CAÇAMBA ENTRE 1,20 E 1,50 M3, PESO OPERACIONAL ENTRE 20,00 E 22,00 TON, POTENCIA LIQUIDA ENTRE 150 E 160 HP - DEPRECIAÇÃO. AF_11/2016</v>
          </cell>
          <cell r="C4227" t="str">
            <v>H</v>
          </cell>
          <cell r="D4227">
            <v>29.07</v>
          </cell>
        </row>
        <row r="4228">
          <cell r="A4228">
            <v>95717</v>
          </cell>
          <cell r="B4228" t="str">
            <v>ESCAVADEIRA HIDRAULICA SOBRE ESTEIRA, EQUIPADA COM CLAMSHELL, COM CAPACIDADE DA CAÇAMBA ENTRE 1,20 E 1,50 M3, PESO OPERACIONAL ENTRE 20,00 E 22,00 TON, POTENCIA LIQUIDA ENTRE 150 E 160 HP - JUROS. AF_11/2016</v>
          </cell>
          <cell r="C4228" t="str">
            <v>H</v>
          </cell>
          <cell r="D4228">
            <v>3.94</v>
          </cell>
        </row>
        <row r="4229">
          <cell r="A4229">
            <v>95718</v>
          </cell>
          <cell r="B4229" t="str">
            <v>ESCAVADEIRA HIDRAULICA SOBRE ESTEIRA, EQUIPADA COM CLAMSHELL, COM CAPACIDADE DA CAÇAMBA ENTRE 1,20 E 1,50 M3, PESO OPERACIONAL ENTRE 20,00 E 22,00 TON, POTENCIA LIQUIDA ENTRE 150 E 160 HP - MANUTENÇÃO. AF_11/2016</v>
          </cell>
          <cell r="C4229" t="str">
            <v>H</v>
          </cell>
          <cell r="D4229">
            <v>36.340000000000003</v>
          </cell>
        </row>
        <row r="4230">
          <cell r="A4230">
            <v>95719</v>
          </cell>
          <cell r="B4230" t="str">
            <v>ESCAVADEIRA HIDRAULICA SOBRE ESTEIRA, EQUIPADA COM CLAMSHELL, COM CAPACIDADE DA CAÇAMBA ENTRE 1,20 E 1,50 M3, PESO OPERACIONAL ENTRE 20,00 E 22,00 TON, POTENCIA LIQUIDA ENTRE 150 E 160 HP - MATERIAIS NA OPERAÇÃO. AF_11/2016</v>
          </cell>
          <cell r="C4230" t="str">
            <v>H</v>
          </cell>
          <cell r="D4230">
            <v>54.4</v>
          </cell>
        </row>
        <row r="4231">
          <cell r="A4231">
            <v>95720</v>
          </cell>
          <cell r="B4231" t="str">
            <v>ESCAVADEIRA HIDRAULICA SOBRE ESTEIRA, EQUIPADA COM CLAMSHELL, COM CAPACIDADE DA CAÇAMBA ENTRE 1,20 E 1,50 M3, PESO OPERACIONAL ENTRE 20,00 E 22,00 TON, POTENCIA LIQUIDA ENTRE 150 E 160 HP - CHP DIURNO. AF_11/2016</v>
          </cell>
          <cell r="C4231" t="str">
            <v>CHP</v>
          </cell>
          <cell r="D4231">
            <v>140.19999999999999</v>
          </cell>
        </row>
        <row r="4232">
          <cell r="A4232">
            <v>95721</v>
          </cell>
          <cell r="B4232" t="str">
            <v>ESCAVADEIRA HIDRAULICA SOBRE ESTEIRA, EQUIPADA COM CLAMSHELL, COM CAPACIDADE DA CAÇAMBA ENTRE 1,20 E 1,50 M3, PESO OPERACIONAL ENTRE 20,00 E 22,00 TON, POTENCIA LIQUIDA ENTRE 150 E 160 HP - CHI DIURNO. AF_11/2016</v>
          </cell>
          <cell r="C4232" t="str">
            <v>CHI</v>
          </cell>
          <cell r="D4232">
            <v>49.46</v>
          </cell>
        </row>
        <row r="4233">
          <cell r="A4233">
            <v>95726</v>
          </cell>
          <cell r="B4233" t="str">
            <v>ELETRODUTO RÍGIDO SOLDÁVEL, PVC, DN 20 MM (½), APARENTE, INSTALADO EM TETO - FORNECIMENTO E INSTALAÇÃO. AF_11/2016_P</v>
          </cell>
          <cell r="C4233" t="str">
            <v>M</v>
          </cell>
          <cell r="D4233">
            <v>4.37</v>
          </cell>
        </row>
        <row r="4234">
          <cell r="A4234">
            <v>95727</v>
          </cell>
          <cell r="B4234" t="str">
            <v>ELETRODUTO RÍGIDO SOLDÁVEL, PVC, DN 25 MM (3/4), APARENTE, INSTALADO EM TETO - FORNECIMENTO E INSTALAÇÃO. AF_11/2016_P</v>
          </cell>
          <cell r="C4234" t="str">
            <v>M</v>
          </cell>
          <cell r="D4234">
            <v>4.9400000000000004</v>
          </cell>
        </row>
        <row r="4235">
          <cell r="A4235">
            <v>95728</v>
          </cell>
          <cell r="B4235" t="str">
            <v>ELETRODUTO RÍGIDO SOLDÁVEL, PVC, DN 32 MM (1), APARENTE, INSTALADO EM TETO - FORNECIMENTO E INSTALAÇÃO. AF_11/2016_P</v>
          </cell>
          <cell r="C4235" t="str">
            <v>M</v>
          </cell>
          <cell r="D4235">
            <v>6.15</v>
          </cell>
        </row>
        <row r="4236">
          <cell r="A4236">
            <v>95729</v>
          </cell>
          <cell r="B4236" t="str">
            <v>ELETRODUTO RÍGIDO SOLDÁVEL, PVC, DN 20 MM (½), APARENTE, INSTALADO EM PAREDE - FORNECIMENTO E INSTALAÇÃO. AF_11/2016_P</v>
          </cell>
          <cell r="C4236" t="str">
            <v>M</v>
          </cell>
          <cell r="D4236">
            <v>5.76</v>
          </cell>
        </row>
        <row r="4237">
          <cell r="A4237">
            <v>95730</v>
          </cell>
          <cell r="B4237" t="str">
            <v>ELETRODUTO RÍGIDO SOLDÁVEL, PVC, DN 25 MM (3/4), APARENTE, INSTALADO EM PAREDE - FORNECIMENTO E INSTALAÇÃO. AF_11/2016_P</v>
          </cell>
          <cell r="C4237" t="str">
            <v>M</v>
          </cell>
          <cell r="D4237">
            <v>6.34</v>
          </cell>
        </row>
        <row r="4238">
          <cell r="A4238">
            <v>95731</v>
          </cell>
          <cell r="B4238" t="str">
            <v>ELETRODUTO RÍGIDO SOLDÁVEL, PVC, DN 32 MM (1), APARENTE, INSTALADO EM PAREDE - FORNECIMENTO E INSTALAÇÃO. AF_11/2016_P</v>
          </cell>
          <cell r="C4238" t="str">
            <v>M</v>
          </cell>
          <cell r="D4238">
            <v>7.54</v>
          </cell>
        </row>
        <row r="4239">
          <cell r="A4239">
            <v>95732</v>
          </cell>
          <cell r="B4239" t="str">
            <v>LUVA PARA ELETRODUTO, PVC, SOLDÁVEL, DN 20 MM (1/2), APARENTE, INSTALADA EM TETO - FORNECIMENTO E INSTALAÇÃO. AF_11/2016_P</v>
          </cell>
          <cell r="C4239" t="str">
            <v>UN</v>
          </cell>
          <cell r="D4239">
            <v>3.3</v>
          </cell>
        </row>
        <row r="4240">
          <cell r="A4240">
            <v>95733</v>
          </cell>
          <cell r="B4240" t="str">
            <v>LUVA PARA ELETRODUTO, PVC, SOLDÁVEL, DN 25 MM (3/4), APARENTE, INSTALADA EM TETO - FORNECIMENTO E INSTALAÇÃO. AF_11/2016_P</v>
          </cell>
          <cell r="C4240" t="str">
            <v>UN</v>
          </cell>
          <cell r="D4240">
            <v>4.28</v>
          </cell>
        </row>
        <row r="4241">
          <cell r="A4241">
            <v>95734</v>
          </cell>
          <cell r="B4241" t="str">
            <v>LUVA PARA ELETRODUTO, PVC, SOLDÁVEL, DN 32 MM (1), APARENTE, INSTALADA EM TETO - FORNECIMENTO E INSTALAÇÃO. AF_11/2016_P</v>
          </cell>
          <cell r="C4241" t="str">
            <v>UN</v>
          </cell>
          <cell r="D4241">
            <v>5.7</v>
          </cell>
        </row>
        <row r="4242">
          <cell r="A4242">
            <v>95735</v>
          </cell>
          <cell r="B4242" t="str">
            <v>LUVA PARA ELETRODUTO, PVC, SOLDÁVEL, DN 20 MM (1/2), APARENTE, INSTALADA EM PAREDE - FORNECIMENTO E INSTALAÇÃO. AF_11/2016_P</v>
          </cell>
          <cell r="C4242" t="str">
            <v>UN</v>
          </cell>
          <cell r="D4242">
            <v>4.75</v>
          </cell>
        </row>
        <row r="4243">
          <cell r="A4243">
            <v>95736</v>
          </cell>
          <cell r="B4243" t="str">
            <v>LUVA PARA ELETRODUTO, PVC, SOLDÁVEL, DN 25 MM (3/4), APARENTE, INSTALADA EM PAREDE - FORNECIMENTO E INSTALAÇÃO. AF_11/2016_P</v>
          </cell>
          <cell r="C4243" t="str">
            <v>UN</v>
          </cell>
          <cell r="D4243">
            <v>5.56</v>
          </cell>
        </row>
        <row r="4244">
          <cell r="A4244">
            <v>95738</v>
          </cell>
          <cell r="B4244" t="str">
            <v>LUVA PARA ELETRODUTO, PVC, SOLDÁVEL, DN 32 MM (1), APARENTE, INSTALADA EM PAREDE - FORNECIMENTO E INSTALAÇÃO. AF_11/2016_P</v>
          </cell>
          <cell r="C4244" t="str">
            <v>UN</v>
          </cell>
          <cell r="D4244">
            <v>6.74</v>
          </cell>
        </row>
        <row r="4245">
          <cell r="A4245">
            <v>95745</v>
          </cell>
          <cell r="B4245" t="str">
            <v>ELETRODUTO DE AÇO GALVANIZADO, CLASSE LEVE, DN 20 MM (3/4), APARENTE, INSTALADO EM TETO - FORNECIMENTO E INSTALAÇÃO. AF_11/2016_P</v>
          </cell>
          <cell r="C4245" t="str">
            <v>M</v>
          </cell>
          <cell r="D4245">
            <v>15.96</v>
          </cell>
        </row>
        <row r="4246">
          <cell r="A4246">
            <v>95746</v>
          </cell>
          <cell r="B4246" t="str">
            <v>ELETRODUTO DE AÇO GALVANIZADO, CLASSE LEVE, DN 25 MM (1), APARENTE, INSTALADO EM TETO - FORNECIMENTO E INSTALAÇÃO. AF_11/2016_P</v>
          </cell>
          <cell r="C4246" t="str">
            <v>M</v>
          </cell>
          <cell r="D4246">
            <v>19.850000000000001</v>
          </cell>
        </row>
        <row r="4247">
          <cell r="A4247">
            <v>95747</v>
          </cell>
          <cell r="B4247" t="str">
            <v>ELETRODUTO DE AÇO GALVANIZADO, CLASSE SEMI PESADO, DN 32 MM (1 1/4), APARENTE, INSTALADO EM TETO - FORNECIMENTO E INSTALAÇÃO. AF_11/2016_P</v>
          </cell>
          <cell r="C4247" t="str">
            <v>M</v>
          </cell>
          <cell r="D4247">
            <v>33.07</v>
          </cell>
        </row>
        <row r="4248">
          <cell r="A4248">
            <v>95748</v>
          </cell>
          <cell r="B4248" t="str">
            <v>ELETRODUTO DE AÇO GALVANIZADO, CLASSE SEMI PESADO, DN 40 MM (1 1/2 ), APARENTE, INSTALADO EM TETO - FORNECIMENTO E INSTALAÇÃO. AF_11/2016_P</v>
          </cell>
          <cell r="C4248" t="str">
            <v>M</v>
          </cell>
          <cell r="D4248">
            <v>35.6</v>
          </cell>
        </row>
        <row r="4249">
          <cell r="A4249">
            <v>95749</v>
          </cell>
          <cell r="B4249" t="str">
            <v>ELETRODUTO DE AÇO GALVANIZADO, CLASSE LEVE, DN 20 MM (3/4), APARENTE, INSTALADO EM PAREDE - FORNECIMENTO E INSTALAÇÃO. AF_11/2016_P</v>
          </cell>
          <cell r="C4249" t="str">
            <v>M</v>
          </cell>
          <cell r="D4249">
            <v>20.48</v>
          </cell>
        </row>
        <row r="4250">
          <cell r="A4250">
            <v>95750</v>
          </cell>
          <cell r="B4250" t="str">
            <v>ELETRODUTO DE AÇO GALVANIZADO, CLASSE LEVE, DN 25 MM (1), APARENTE, INSTALADO EM PAREDE - FORNECIMENTO E INSTALAÇÃO. AF_11/2016_P</v>
          </cell>
          <cell r="C4250" t="str">
            <v>M</v>
          </cell>
          <cell r="D4250">
            <v>24.27</v>
          </cell>
        </row>
        <row r="4251">
          <cell r="A4251">
            <v>95751</v>
          </cell>
          <cell r="B4251" t="str">
            <v>ELETRODUTO DE AÇO GALVANIZADO, CLASSE SEMI PESADO, DN 32 MM (1 1/4), APARENTE, INSTALADO EM PAREDE - FORNECIMENTO E INSTALAÇÃO. AF_11/2016_P</v>
          </cell>
          <cell r="C4251" t="str">
            <v>M</v>
          </cell>
          <cell r="D4251">
            <v>37.340000000000003</v>
          </cell>
        </row>
        <row r="4252">
          <cell r="A4252">
            <v>95752</v>
          </cell>
          <cell r="B4252" t="str">
            <v>ELETRODUTO DE AÇO GALVANIZADO, CLASSE SEMI PESADO, DN 40 MM (1 1/2  ), APARENTE, INSTALADO EM PAREDE - FORNECIMENTO E INSTALAÇÃO. AF_11/2016_P</v>
          </cell>
          <cell r="C4252" t="str">
            <v>M</v>
          </cell>
          <cell r="D4252">
            <v>39.729999999999997</v>
          </cell>
        </row>
        <row r="4253">
          <cell r="A4253">
            <v>95753</v>
          </cell>
          <cell r="B4253" t="str">
            <v>LUVA DE EMENDA PARA ELETRODUTO, AÇO GALVANIZADO, DN 20 MM (3/4  ), APARENTE, INSTALADA EM TETO - FORNECIMENTO E INSTALAÇÃO. AF_11/2016_P</v>
          </cell>
          <cell r="C4253" t="str">
            <v>UN</v>
          </cell>
          <cell r="D4253">
            <v>5.0999999999999996</v>
          </cell>
        </row>
        <row r="4254">
          <cell r="A4254">
            <v>95754</v>
          </cell>
          <cell r="B4254" t="str">
            <v>LUVA DE EMENDA PARA ELETRODUTO, AÇO GALVANIZADO, DN 25 MM (1''), APARENTE, INSTALADA EM TETO - FORNECIMENTO E INSTALAÇÃO. AF_11/2016_P</v>
          </cell>
          <cell r="C4254" t="str">
            <v>UN</v>
          </cell>
          <cell r="D4254">
            <v>6.34</v>
          </cell>
        </row>
        <row r="4255">
          <cell r="A4255">
            <v>95755</v>
          </cell>
          <cell r="B4255" t="str">
            <v>LUVA DE EMENDA PARA ELETRODUTO, AÇO GALVANIZADO, DN 32 MM (1 1/4''), APARENTE, INSTALADA EM TETO - FORNECIMENTO E INSTALAÇÃO. AF_11/2016_P</v>
          </cell>
          <cell r="C4255" t="str">
            <v>UN</v>
          </cell>
          <cell r="D4255">
            <v>9.19</v>
          </cell>
        </row>
        <row r="4256">
          <cell r="A4256">
            <v>95756</v>
          </cell>
          <cell r="B4256" t="str">
            <v>LUVA DE EMENDA PARA ELETRODUTO, AÇO GALVANIZADO, DN 40 MM (1 1/2''), APARENTE, INSTALADA EM TETO - FORNECIMENTO E INSTALAÇÃO. AF_11/2016_P</v>
          </cell>
          <cell r="C4256" t="str">
            <v>UN</v>
          </cell>
          <cell r="D4256">
            <v>12.26</v>
          </cell>
        </row>
        <row r="4257">
          <cell r="A4257">
            <v>95757</v>
          </cell>
          <cell r="B4257" t="str">
            <v>LUVA DE EMENDA PARA ELETRODUTO, AÇO GALVANIZADO, DN 20 MM (3/4''), APARENTE, INSTALADA EM PAREDE - FORNECIMENTO E INSTALAÇÃO. AF_11/2016_P</v>
          </cell>
          <cell r="C4257" t="str">
            <v>UN</v>
          </cell>
          <cell r="D4257">
            <v>7.61</v>
          </cell>
        </row>
        <row r="4258">
          <cell r="A4258">
            <v>95758</v>
          </cell>
          <cell r="B4258" t="str">
            <v>LUVA DE EMENDA PARA ELETRODUTO, AÇO GALVANIZADO, DN 25 MM (1''), APARENTE, INSTALADA EM PAREDE - FORNECIMENTO E INSTALAÇÃO. AF_11/2016_P</v>
          </cell>
          <cell r="C4258" t="str">
            <v>UN</v>
          </cell>
          <cell r="D4258">
            <v>8.56</v>
          </cell>
        </row>
        <row r="4259">
          <cell r="A4259">
            <v>95759</v>
          </cell>
          <cell r="B4259" t="str">
            <v>LUVA DE EMENDA PARA ELETRODUTO, AÇO GALVANIZADO, DN 32 MM (1 1/4''), APARENTE, INSTALADA EM PAREDE - FORNECIMENTO E INSTALAÇÃO. AF_11/2016_P</v>
          </cell>
          <cell r="C4259" t="str">
            <v>UN</v>
          </cell>
          <cell r="D4259">
            <v>10.99</v>
          </cell>
        </row>
        <row r="4260">
          <cell r="A4260">
            <v>95760</v>
          </cell>
          <cell r="B4260" t="str">
            <v>LUVA DE EMENDA PARA ELETRODUTO, AÇO GALVANIZADO, DN 40 MM (1 1/2''), APARENTE, INSTALADA EM PAREDE - FORNECIMENTO E INSTALAÇÃO. AF_11/2016_P</v>
          </cell>
          <cell r="C4260" t="str">
            <v>UN</v>
          </cell>
          <cell r="D4260">
            <v>13.59</v>
          </cell>
        </row>
        <row r="4261">
          <cell r="A4261">
            <v>95777</v>
          </cell>
          <cell r="B4261" t="str">
            <v>CONDULETE DE ALUMÍNIO, TIPO B, PARA ELETRODUTO DE AÇO GALVANIZADO DN 20 MM (3/4''), APARENTE - FORNECIMENTO E INSTALAÇÃO. AF_11/2016_P</v>
          </cell>
          <cell r="C4261" t="str">
            <v>UN</v>
          </cell>
          <cell r="D4261">
            <v>19.79</v>
          </cell>
        </row>
        <row r="4262">
          <cell r="A4262">
            <v>95778</v>
          </cell>
          <cell r="B4262" t="str">
            <v>CONDULETE DE ALUMÍNIO, TIPO C, PARA ELETRODUTO DE AÇO GALVANIZADO DN 20 MM (3/4''), APARENTE - FORNECIMENTO E INSTALAÇÃO. AF_11/2016_P</v>
          </cell>
          <cell r="C4262" t="str">
            <v>UN</v>
          </cell>
          <cell r="D4262">
            <v>20.28</v>
          </cell>
        </row>
        <row r="4263">
          <cell r="A4263">
            <v>95779</v>
          </cell>
          <cell r="B4263" t="str">
            <v>CONDULETE DE ALUMÍNIO, TIPO E, PARA ELETRODUTO DE AÇO GALVANIZADO DN 20 MM (3/4''), APARENTE - FORNECIMENTO E INSTALAÇÃO. AF_11/2016_P</v>
          </cell>
          <cell r="C4263" t="str">
            <v>UN</v>
          </cell>
          <cell r="D4263">
            <v>18.63</v>
          </cell>
        </row>
        <row r="4264">
          <cell r="A4264">
            <v>95780</v>
          </cell>
          <cell r="B4264" t="str">
            <v>CONDULETE DE ALUMÍNIO, TIPO B, PARA ELETRODUTO DE AÇO GALVANIZADO DN 25 MM (1''), APARENTE - FORNECIMENTO E INSTALAÇÃO. AF_11/2016_P</v>
          </cell>
          <cell r="C4264" t="str">
            <v>UN</v>
          </cell>
          <cell r="D4264">
            <v>22.53</v>
          </cell>
        </row>
        <row r="4265">
          <cell r="A4265">
            <v>95781</v>
          </cell>
          <cell r="B4265" t="str">
            <v>CONDULETE DE ALUMÍNIO, TIPO C, PARA ELETRODUTO DE AÇO GALVANIZADO DN 25 MM (1''), APARENTE - FORNECIMENTO E INSTALAÇÃO. AF_11/2016_P</v>
          </cell>
          <cell r="C4265" t="str">
            <v>UN</v>
          </cell>
          <cell r="D4265">
            <v>22.89</v>
          </cell>
        </row>
        <row r="4266">
          <cell r="A4266">
            <v>95782</v>
          </cell>
          <cell r="B4266" t="str">
            <v>CONDULETE DE ALUMÍNIO, TIPO E, ELETRODUTO DE AÇO GALVANIZADO DN 25 MM (1''), APARENTE - FORNECIMENTO E INSTALAÇÃO. AF_11/2016_P</v>
          </cell>
          <cell r="C4266" t="str">
            <v>UN</v>
          </cell>
          <cell r="D4266">
            <v>23.85</v>
          </cell>
        </row>
        <row r="4267">
          <cell r="A4267">
            <v>95785</v>
          </cell>
          <cell r="B4267" t="str">
            <v>CONDULETE DE ALUMÍNIO, TIPO E, PARA ELETRODUTO DE AÇO GALVANIZADO DN 32 MM (1 1/4''), APARENTE - FORNECIMENTO E INSTALAÇÃO. AF_11/2016_P</v>
          </cell>
          <cell r="C4267" t="str">
            <v>UN</v>
          </cell>
          <cell r="D4267">
            <v>27.15</v>
          </cell>
        </row>
        <row r="4268">
          <cell r="A4268">
            <v>95787</v>
          </cell>
          <cell r="B4268" t="str">
            <v>CONDULETE DE ALUMÍNIO, TIPO LR, PARA ELETRODUTO DE AÇO GALVANIZADO DN 20 MM (3/4''), APARENTE - FORNECIMENTO E INSTALAÇÃO. AF_11/2016_P</v>
          </cell>
          <cell r="C4268" t="str">
            <v>UN</v>
          </cell>
          <cell r="D4268">
            <v>19.95</v>
          </cell>
        </row>
        <row r="4269">
          <cell r="A4269">
            <v>95789</v>
          </cell>
          <cell r="B4269" t="str">
            <v>CONDULETE DE ALUMÍNIO, TIPO LR, PARA ELETRODUTO DE AÇO GALVANIZADO DN 25 MM (1''), APARENTE - FORNECIMENTO E INSTALAÇÃO. AF_11/2016_P</v>
          </cell>
          <cell r="C4269" t="str">
            <v>UN</v>
          </cell>
          <cell r="D4269">
            <v>24.8</v>
          </cell>
        </row>
        <row r="4270">
          <cell r="A4270">
            <v>95791</v>
          </cell>
          <cell r="B4270" t="str">
            <v>CONDULETE DE ALUMÍNIO, TIPO LR, PARA ELETRODUTO DE AÇO GALVANIZADO DN 32 MM (1 1/4''), APARENTE - FORNECIMENTO E INSTALAÇÃO. AF_11/2016_P</v>
          </cell>
          <cell r="C4270" t="str">
            <v>UN</v>
          </cell>
          <cell r="D4270">
            <v>32.03</v>
          </cell>
        </row>
        <row r="4271">
          <cell r="A4271">
            <v>95795</v>
          </cell>
          <cell r="B4271" t="str">
            <v>CONDULETE DE ALUMÍNIO, TIPO T, PARA ELETRODUTO DE AÇO GALVANIZADO DN 20 MM (3/4''), APARENTE - FORNECIMENTO E INSTALAÇÃO. AF_11/2016_P</v>
          </cell>
          <cell r="C4271" t="str">
            <v>UN</v>
          </cell>
          <cell r="D4271">
            <v>23.02</v>
          </cell>
        </row>
        <row r="4272">
          <cell r="A4272">
            <v>95796</v>
          </cell>
          <cell r="B4272" t="str">
            <v>CONDULETE DE ALUMÍNIO, TIPO T, PARA ELETRODUTO DE AÇO GALVANIZADO DN 25 MM (1''), APARENTE - FORNECIMENTO E INSTALAÇÃO. AF_11/2016_P</v>
          </cell>
          <cell r="C4272" t="str">
            <v>UN</v>
          </cell>
          <cell r="D4272">
            <v>29.17</v>
          </cell>
        </row>
        <row r="4273">
          <cell r="A4273">
            <v>95797</v>
          </cell>
          <cell r="B4273" t="str">
            <v>CONDULETE DE ALUMÍNIO, TIPO T, PARA ELETRODUTO DE AÇO GALVANIZADO DN 32 MM (1 1/4''), APARENTE - FORNECIMENTO E INSTALAÇÃO. AF_11/2016_P</v>
          </cell>
          <cell r="C4273" t="str">
            <v>UN</v>
          </cell>
          <cell r="D4273">
            <v>37.17</v>
          </cell>
        </row>
        <row r="4274">
          <cell r="A4274">
            <v>95801</v>
          </cell>
          <cell r="B4274" t="str">
            <v>CONDULETE DE ALUMÍNIO, TIPO X, PARA ELETRODUTO DE AÇO GALVANIZADO DN 20 MM (3/4''), APARENTE - FORNECIMENTO E INSTALAÇÃO. AF_11/2016_P</v>
          </cell>
          <cell r="C4274" t="str">
            <v>UN</v>
          </cell>
          <cell r="D4274">
            <v>27.66</v>
          </cell>
        </row>
        <row r="4275">
          <cell r="A4275">
            <v>95802</v>
          </cell>
          <cell r="B4275" t="str">
            <v>CONDULETE DE ALUMÍNIO, TIPO X, PARA ELETRODUTO DE AÇO GALVANIZADO DN 25 MM (1''), APARENTE - FORNECIMENTO E INSTALAÇÃO. AF_11/2016_P</v>
          </cell>
          <cell r="C4275" t="str">
            <v>UN</v>
          </cell>
          <cell r="D4275">
            <v>30.89</v>
          </cell>
        </row>
        <row r="4276">
          <cell r="A4276">
            <v>95803</v>
          </cell>
          <cell r="B4276" t="str">
            <v>CONDULETE DE ALUMÍNIO, TIPO X, PARA ELETRODUTO DE AÇO GALVANIZADO DN 32 MM (1 1/4''), APARENTE - FORNECIMENTO E INSTALAÇÃO. AF_11/2016_P</v>
          </cell>
          <cell r="C4276" t="str">
            <v>UN</v>
          </cell>
          <cell r="D4276">
            <v>41.1</v>
          </cell>
        </row>
        <row r="4277">
          <cell r="A4277">
            <v>95804</v>
          </cell>
          <cell r="B4277" t="str">
            <v>CONDULETE DE PVC, TIPO B, PARA ELETRODUTO DE PVC SOLDÁVEL DN 20 MM (1/2''), APARENTE - FORNECIMENTO E INSTALAÇÃO. AF_11/2016</v>
          </cell>
          <cell r="C4277" t="str">
            <v>UN</v>
          </cell>
          <cell r="D4277">
            <v>16.78</v>
          </cell>
        </row>
        <row r="4278">
          <cell r="A4278">
            <v>95805</v>
          </cell>
          <cell r="B4278" t="str">
            <v>CONDULETE DE PVC, TIPO B, PARA ELETRODUTO DE PVC SOLDÁVEL DN 25 MM (3/4''), APARENTE - FORNECIMENTO E INSTALAÇÃO. AF_11/2016</v>
          </cell>
          <cell r="C4278" t="str">
            <v>UN</v>
          </cell>
          <cell r="D4278">
            <v>16.920000000000002</v>
          </cell>
        </row>
        <row r="4279">
          <cell r="A4279">
            <v>95806</v>
          </cell>
          <cell r="B4279" t="str">
            <v>CONDULETE DE PVC, TIPO B, PARA ELETRODUTO DE PVC SOLDÁVEL DN 32 MM (1''), APARENTE - FORNECIMENTO E INSTALAÇÃO. AF_11/2016</v>
          </cell>
          <cell r="C4279" t="str">
            <v>UN</v>
          </cell>
          <cell r="D4279">
            <v>17.47</v>
          </cell>
        </row>
        <row r="4280">
          <cell r="A4280">
            <v>95807</v>
          </cell>
          <cell r="B4280" t="str">
            <v>CONDULETE DE PVC, TIPO LL, PARA ELETRODUTO DE PVC SOLDÁVEL DN 20 MM (1/2''), APARENTE - FORNECIMENTO E INSTALAÇÃO. AF_11/2016</v>
          </cell>
          <cell r="C4280" t="str">
            <v>UN</v>
          </cell>
          <cell r="D4280">
            <v>19.260000000000002</v>
          </cell>
        </row>
        <row r="4281">
          <cell r="A4281">
            <v>95808</v>
          </cell>
          <cell r="B4281" t="str">
            <v>CONDULETE DE PVC, TIPO LL, PARA ELETRODUTO DE PVC SOLDÁVEL DN 25 MM (3/4''), APARENTE - FORNECIMENTO E INSTALAÇÃO. AF_11/2016</v>
          </cell>
          <cell r="C4281" t="str">
            <v>UN</v>
          </cell>
          <cell r="D4281">
            <v>19.72</v>
          </cell>
        </row>
        <row r="4282">
          <cell r="A4282">
            <v>95809</v>
          </cell>
          <cell r="B4282" t="str">
            <v>CONDULETE DE PVC, TIPO LL, PARA ELETRODUTO DE PVC SOLDÁVEL DN 32 MM (1''), APARENTE - FORNECIMENTO E INSTALAÇÃO. AF_11/2016</v>
          </cell>
          <cell r="C4282" t="str">
            <v>UN</v>
          </cell>
          <cell r="D4282">
            <v>21.67</v>
          </cell>
        </row>
        <row r="4283">
          <cell r="A4283">
            <v>95810</v>
          </cell>
          <cell r="B4283" t="str">
            <v>CONDULETE DE PVC, TIPO LB, PARA ELETRODUTO DE PVC SOLDÁVEL DN 20 MM (1/2''), APARENTE - FORNECIMENTO E INSTALAÇÃO. AF_11/2016</v>
          </cell>
          <cell r="C4283" t="str">
            <v>UN</v>
          </cell>
          <cell r="D4283">
            <v>10.5</v>
          </cell>
        </row>
        <row r="4284">
          <cell r="A4284">
            <v>95811</v>
          </cell>
          <cell r="B4284" t="str">
            <v>CONDULETE DE PVC, TIPO LB, PARA ELETRODUTO DE PVC SOLDÁVEL DN 25 MM (3/4''), APARENTE - FORNECIMENTO E INSTALAÇÃO. AF_11/2016</v>
          </cell>
          <cell r="C4284" t="str">
            <v>UN</v>
          </cell>
          <cell r="D4284">
            <v>10.95</v>
          </cell>
        </row>
        <row r="4285">
          <cell r="A4285">
            <v>95812</v>
          </cell>
          <cell r="B4285" t="str">
            <v>CONDULETE DE PVC, TIPO LB, PARA ELETRODUTO DE PVC SOLDÁVEL DN 32 MM (1''), APARENTE - FORNECIMENTO E INSTALAÇÃO. AF_11/2016</v>
          </cell>
          <cell r="C4285" t="str">
            <v>UN</v>
          </cell>
          <cell r="D4285">
            <v>12.89</v>
          </cell>
        </row>
        <row r="4286">
          <cell r="A4286">
            <v>95813</v>
          </cell>
          <cell r="B4286" t="str">
            <v>CONDULETE DE PVC, TIPO TB, PARA ELETRODUTO DE PVC SOLDÁVEL DN 20 MM (1/2''), APARENTE - FORNECIMENTO E INSTALAÇÃO. AF_11/2016</v>
          </cell>
          <cell r="C4286" t="str">
            <v>UN</v>
          </cell>
          <cell r="D4286">
            <v>12.63</v>
          </cell>
        </row>
        <row r="4287">
          <cell r="A4287">
            <v>95814</v>
          </cell>
          <cell r="B4287" t="str">
            <v>CONDULETE DE PVC, TIPO TB, PARA ELETRODUTO DE PVC SOLDÁVEL DN 25 MM (3/4''), APARENTE - FORNECIMENTO E INSTALAÇÃO. AF_11/2016</v>
          </cell>
          <cell r="C4287" t="str">
            <v>UN</v>
          </cell>
          <cell r="D4287">
            <v>13.32</v>
          </cell>
        </row>
        <row r="4288">
          <cell r="A4288">
            <v>95815</v>
          </cell>
          <cell r="B4288" t="str">
            <v>CONDULETE DE PVC, TIPO TB, PARA ELETRODUTO DE PVC SOLDÁVEL DN 32 MM (1''), APARENTE - FORNECIMENTO E INSTALAÇÃO. AF_11/2016</v>
          </cell>
          <cell r="C4288" t="str">
            <v>UN</v>
          </cell>
          <cell r="D4288">
            <v>17.059999999999999</v>
          </cell>
        </row>
        <row r="4289">
          <cell r="A4289">
            <v>95816</v>
          </cell>
          <cell r="B4289" t="str">
            <v>CONDULETE DE PVC, TIPO X, PARA ELETRODUTO DE PVC SOLDÁVEL DN 20 MM (1/2''), APARENTE - FORNECIMENTO E INSTALAÇÃO. AF_11/2016</v>
          </cell>
          <cell r="C4289" t="str">
            <v>UN</v>
          </cell>
          <cell r="D4289">
            <v>23.7</v>
          </cell>
        </row>
        <row r="4290">
          <cell r="A4290">
            <v>95817</v>
          </cell>
          <cell r="B4290" t="str">
            <v>CONDULETE DE PVC, TIPO X, PARA ELETRODUTO DE PVC SOLDÁVEL DN 25 MM (3/4''), APARENTE - FORNECIMENTO E INSTALAÇÃO. AF_11/2016</v>
          </cell>
          <cell r="C4290" t="str">
            <v>UN</v>
          </cell>
          <cell r="D4290">
            <v>24.31</v>
          </cell>
        </row>
        <row r="4291">
          <cell r="A4291">
            <v>95818</v>
          </cell>
          <cell r="B4291" t="str">
            <v>CONDULETE DE PVC, TIPO X, PARA ELETRODUTO DE PVC SOLDÁVEL DN 32 MM (1''), APARENTE - FORNECIMENTO E INSTALAÇÃO. AF_11/2016</v>
          </cell>
          <cell r="C4291" t="str">
            <v>UN</v>
          </cell>
          <cell r="D4291">
            <v>29.34</v>
          </cell>
        </row>
        <row r="4292">
          <cell r="A4292">
            <v>95869</v>
          </cell>
          <cell r="B4292" t="str">
            <v>GRUPO GERADOR COM CARENAGEM, MOTOR DIESEL POTÊNCIA STANDART ENTRE 250 E 260 KVA - JUROS. AF_12/2016</v>
          </cell>
          <cell r="C4292" t="str">
            <v>H</v>
          </cell>
          <cell r="D4292">
            <v>1.1200000000000001</v>
          </cell>
        </row>
        <row r="4293">
          <cell r="A4293">
            <v>95870</v>
          </cell>
          <cell r="B4293" t="str">
            <v>GRUPO GERADOR COM CARENAGEM, MOTOR DIESEL POTÊNCIA STANDART ENTRE 250 E 260 KVA - MANUTENÇÃO. AF_12/2016</v>
          </cell>
          <cell r="C4293" t="str">
            <v>H</v>
          </cell>
          <cell r="D4293">
            <v>5.57</v>
          </cell>
        </row>
        <row r="4294">
          <cell r="A4294">
            <v>95871</v>
          </cell>
          <cell r="B4294" t="str">
            <v>GRUPO GERADOR COM CARENAGEM, MOTOR DIESEL POTÊNCIA STANDART ENTRE 250 E 260 KVA - MATERIAIS NA OPERAÇÃO. AF_12/2016</v>
          </cell>
          <cell r="C4294" t="str">
            <v>H</v>
          </cell>
          <cell r="D4294">
            <v>165.21</v>
          </cell>
        </row>
        <row r="4295">
          <cell r="A4295">
            <v>95872</v>
          </cell>
          <cell r="B4295" t="str">
            <v>GRUPO GERADOR COM CARENAGEM, MOTOR DIESEL POTÊNCIA STANDART ENTRE 250 E 260 KVA - CHP DIURNO. AF_12/2016</v>
          </cell>
          <cell r="C4295" t="str">
            <v>CHP</v>
          </cell>
          <cell r="D4295">
            <v>178.14</v>
          </cell>
        </row>
        <row r="4296">
          <cell r="A4296">
            <v>95873</v>
          </cell>
          <cell r="B4296" t="str">
            <v>GRUPO GERADOR COM CARENAGEM, MOTOR DIESEL POTÊNCIA STANDART ENTRE 250 E 260 KVA - CHI DIURNO. AF_12/2016</v>
          </cell>
          <cell r="C4296" t="str">
            <v>CHI</v>
          </cell>
          <cell r="D4296">
            <v>7.36</v>
          </cell>
        </row>
        <row r="4297">
          <cell r="A4297">
            <v>95874</v>
          </cell>
          <cell r="B4297" t="str">
            <v>GRUPO GERADOR COM CARENAGEM, MOTOR DIESEL POTÊNCIA STANDART ENTRE 250 E 260 KVA - DEPRECIAÇÃO. AF_12/2016</v>
          </cell>
          <cell r="C4297" t="str">
            <v>H</v>
          </cell>
          <cell r="D4297">
            <v>6.24</v>
          </cell>
        </row>
        <row r="4298">
          <cell r="A4298">
            <v>95875</v>
          </cell>
          <cell r="B4298" t="str">
            <v>TRANSPORTE COM CAMINHÃO BASCULANTE DE 10 M³, EM VIA URBANA PAVIMENTADA, DMT ATÉ 30 KM (UNIDADE: M3XKM). AF_07/2020</v>
          </cell>
          <cell r="C4298" t="str">
            <v>M3XKM</v>
          </cell>
          <cell r="D4298">
            <v>1.28</v>
          </cell>
        </row>
        <row r="4299">
          <cell r="A4299">
            <v>95876</v>
          </cell>
          <cell r="B4299" t="str">
            <v>TRANSPORTE COM CAMINHÃO BASCULANTE DE 14 M³, EM VIA URBANA PAVIMENTADA, DMT ATÉ 30 KM (UNIDADE: M3XKM). AF_07/2020</v>
          </cell>
          <cell r="C4299" t="str">
            <v>M3XKM</v>
          </cell>
          <cell r="D4299">
            <v>1.2</v>
          </cell>
        </row>
        <row r="4300">
          <cell r="A4300">
            <v>95877</v>
          </cell>
          <cell r="B4300" t="str">
            <v>TRANSPORTE COM CAMINHÃO BASCULANTE DE 18 M³, EM VIA URBANA PAVIMENTADA, DMT ATÉ 30 KM (UNIDADE: M3XKM). AF_07/2020</v>
          </cell>
          <cell r="C4300" t="str">
            <v>M3XKM</v>
          </cell>
          <cell r="D4300">
            <v>1.03</v>
          </cell>
        </row>
        <row r="4301">
          <cell r="A4301">
            <v>95878</v>
          </cell>
          <cell r="B4301" t="str">
            <v>TRANSPORTE COM CAMINHÃO BASCULANTE DE 10 M³, EM VIA URBANA PAVIMENTADA, DMT ATÉ 30 KM (UNIDADE: TXKM). AF_07/2020</v>
          </cell>
          <cell r="C4301" t="str">
            <v>TXKM</v>
          </cell>
          <cell r="D4301">
            <v>0.86</v>
          </cell>
        </row>
        <row r="4302">
          <cell r="A4302">
            <v>95879</v>
          </cell>
          <cell r="B4302" t="str">
            <v>TRANSPORTE COM CAMINHÃO BASCULANTE DE 14 M³, EM VIA URBANA PAVIMENTADA, DMT ATÉ 30 KM (UNIDADE: TXKM). AF_07/2020</v>
          </cell>
          <cell r="C4302" t="str">
            <v>TXKM</v>
          </cell>
          <cell r="D4302">
            <v>0.8</v>
          </cell>
        </row>
        <row r="4303">
          <cell r="A4303">
            <v>95880</v>
          </cell>
          <cell r="B4303" t="str">
            <v>TRANSPORTE COM CAMINHÃO BASCULANTE DE 18 M³, EM VIA URBANA PAVIMENTADA, DMT ATÉ 30 KM (UNIDADE: TXKM). AF_07/2020</v>
          </cell>
          <cell r="C4303" t="str">
            <v>TXKM</v>
          </cell>
          <cell r="D4303">
            <v>0.69</v>
          </cell>
        </row>
        <row r="4304">
          <cell r="A4304">
            <v>95934</v>
          </cell>
          <cell r="B4304" t="str">
            <v>FABRICAÇÃO DE FÔRMA PARA ESCADAS, COM 2 LANCES, EM CHAPA DE MADEIRA COMPENSADA PLASTIFICADA, E=18 MM. AF_01/2017</v>
          </cell>
          <cell r="C4304" t="str">
            <v>M2</v>
          </cell>
          <cell r="D4304">
            <v>119.74</v>
          </cell>
        </row>
        <row r="4305">
          <cell r="A4305">
            <v>95935</v>
          </cell>
          <cell r="B4305" t="str">
            <v>FABRICAÇÃO DE FÔRMA PARA ESCADAS, COM 2 LANCES, EM CHAPA DE MADEIRA COMPENSADA RESINADA, E= 17 MM. AF_01/2017</v>
          </cell>
          <cell r="C4305" t="str">
            <v>M2</v>
          </cell>
          <cell r="D4305">
            <v>99.49</v>
          </cell>
        </row>
        <row r="4306">
          <cell r="A4306">
            <v>95936</v>
          </cell>
          <cell r="B4306" t="str">
            <v>FABRICAÇÃO DE FÔRMA PARA ESCADAS, COM 2 LANCES, EM MADEIRA SERRADA, E=25 MM. AF_01/2017</v>
          </cell>
          <cell r="C4306" t="str">
            <v>M2</v>
          </cell>
          <cell r="D4306">
            <v>86.91</v>
          </cell>
        </row>
        <row r="4307">
          <cell r="A4307">
            <v>95937</v>
          </cell>
          <cell r="B4307" t="str">
            <v>MONTAGEM E DESMONTAGEM DE FÔRMA PARA ESCADAS, COM 2 LANCES, EM MADEIRA SERRADA, 1 UTILIZAÇÃO. AF_01/2017</v>
          </cell>
          <cell r="C4307" t="str">
            <v>M2</v>
          </cell>
          <cell r="D4307">
            <v>231.81</v>
          </cell>
        </row>
        <row r="4308">
          <cell r="A4308">
            <v>95938</v>
          </cell>
          <cell r="B4308" t="str">
            <v>MONTAGEM E DESMONTAGEM DE FÔRMA PARA ESCADAS, COM 2 LANCES, EM MADEIRA SERRADA, 2 UTILIZAÇÕES. AF_01/2017</v>
          </cell>
          <cell r="C4308" t="str">
            <v>M2</v>
          </cell>
          <cell r="D4308">
            <v>193.52</v>
          </cell>
        </row>
        <row r="4309">
          <cell r="A4309">
            <v>95939</v>
          </cell>
          <cell r="B4309" t="str">
            <v>MONTAGEM E DESMONTAGEM DE FÔRMA PARA ESCADAS, COM 2 LANCES, EM CHAPA DE MADEIRA COMPENSADA RESINADA, 4 UTILIZAÇÕES. AF_01/2017</v>
          </cell>
          <cell r="C4309" t="str">
            <v>M2</v>
          </cell>
          <cell r="D4309">
            <v>153.12</v>
          </cell>
        </row>
        <row r="4310">
          <cell r="A4310">
            <v>95940</v>
          </cell>
          <cell r="B4310" t="str">
            <v>MONTAGEM E DESMONTAGEM DE FÔRMA PARA ESCADAS, COM 2 LANCES, EM CHAPA DE MADEIRA COMPENSADA PLASTIFICADA, 6 UTILIZAÇÕES. AF_01/2017</v>
          </cell>
          <cell r="C4310" t="str">
            <v>M2</v>
          </cell>
          <cell r="D4310">
            <v>125.2</v>
          </cell>
        </row>
        <row r="4311">
          <cell r="A4311">
            <v>95941</v>
          </cell>
          <cell r="B4311" t="str">
            <v>MONTAGEM E DESMONTAGEM DE FÔRMA PARA ESCADAS, COM 2 LANCES, EM CHAPA DE MADEIRA COMPENSADA PLASTIFICADA, 8 UTILIZAÇÕES. AF_01/2017</v>
          </cell>
          <cell r="C4311" t="str">
            <v>M2</v>
          </cell>
          <cell r="D4311">
            <v>110.15</v>
          </cell>
        </row>
        <row r="4312">
          <cell r="A4312">
            <v>95942</v>
          </cell>
          <cell r="B4312" t="str">
            <v>MONTAGEM E DESMONTAGEM DE FÔRMA PARA ESCADAS, COM 2 LANCES, EM CHAPA DE MADEIRA COMPENSADA PLASTIFICADA, 10 UTILIZAÇÕES. AF_01/2017</v>
          </cell>
          <cell r="C4312" t="str">
            <v>M2</v>
          </cell>
          <cell r="D4312">
            <v>100.73</v>
          </cell>
        </row>
        <row r="4313">
          <cell r="A4313">
            <v>95943</v>
          </cell>
          <cell r="B4313" t="str">
            <v>ARMAÇÃO DE ESCADA, COM 2 LANCES, DE UMA ESTRUTURA CONVENCIONAL DE CONCRETO ARMADO UTILIZANDO AÇO CA-60 DE 5,0 MM - MONTAGEM. AF_01/2017</v>
          </cell>
          <cell r="C4313" t="str">
            <v>KG</v>
          </cell>
          <cell r="D4313">
            <v>14.81</v>
          </cell>
        </row>
        <row r="4314">
          <cell r="A4314">
            <v>95944</v>
          </cell>
          <cell r="B4314" t="str">
            <v>ARMAÇÃO DE ESCADA, COM 2 LANCES, DE UMA ESTRUTURA CONVENCIONAL DE CONCRETO ARMADO UTILIZANDO AÇO CA-50 DE 6,3 MM - MONTAGEM. AF_01/2017</v>
          </cell>
          <cell r="C4314" t="str">
            <v>KG</v>
          </cell>
          <cell r="D4314">
            <v>13.57</v>
          </cell>
        </row>
        <row r="4315">
          <cell r="A4315">
            <v>95945</v>
          </cell>
          <cell r="B4315" t="str">
            <v>ARMAÇÃO DE ESCADA, COM 2 LANCES, DE UMA ESTRUTURA CONVENCIONAL DE CONCRETO ARMADO UTILIZANDO AÇO CA-50 DE 8,0 MM - MONTAGEM. AF_01/2017</v>
          </cell>
          <cell r="C4315" t="str">
            <v>KG</v>
          </cell>
          <cell r="D4315">
            <v>11.11</v>
          </cell>
        </row>
        <row r="4316">
          <cell r="A4316">
            <v>95946</v>
          </cell>
          <cell r="B4316" t="str">
            <v>ARMAÇÃO DE ESCADA, COM 2 LANCES, DE UMA ESTRUTURA CONVENCIONAL DE CONCRETO ARMADO UTILIZANDO AÇO CA-50 DE 10,0 MM - MONTAGEM. AF_01/2017</v>
          </cell>
          <cell r="C4316" t="str">
            <v>KG</v>
          </cell>
          <cell r="D4316">
            <v>8.94</v>
          </cell>
        </row>
        <row r="4317">
          <cell r="A4317">
            <v>95947</v>
          </cell>
          <cell r="B4317" t="str">
            <v>ARMAÇÃO DE ESCADA, COM 2 LANCES, DE UMA ESTRUTURA CONVENCIONAL DE CONCRETO ARMADO UTILIZANDO AÇO CA-50 DE 12,5 MM - MONTAGEM. AF_01/2017</v>
          </cell>
          <cell r="C4317" t="str">
            <v>KG</v>
          </cell>
          <cell r="D4317">
            <v>6.94</v>
          </cell>
        </row>
        <row r="4318">
          <cell r="A4318">
            <v>95948</v>
          </cell>
          <cell r="B4318" t="str">
            <v>ARMAÇÃO DE ESCADA, COM 2 LANCES, DE UMA ESTRUTURA CONVENCIONAL DE CONCRETO ARMADO UTILIZANDO AÇO CA-50 DE 16,0 MM - MONTAGEM. AF_01/2017</v>
          </cell>
          <cell r="C4318" t="str">
            <v>KG</v>
          </cell>
          <cell r="D4318">
            <v>6.18</v>
          </cell>
        </row>
        <row r="4319">
          <cell r="A4319">
            <v>95952</v>
          </cell>
          <cell r="B4319" t="str">
            <v>(COMPOSIÇÃO REPRESENTATIVA) EXECUÇÃO DE ESTRUTURAS DE CONCRETO ARMADO CONVENCIONAL, PARA EDIFICAÇÃO HABITACIONAL MULTIFAMILIAR (PRÉDIO), FCK = 25 MPA. AF_01/2017</v>
          </cell>
          <cell r="C4319" t="str">
            <v>M3</v>
          </cell>
          <cell r="D4319">
            <v>1551.51</v>
          </cell>
        </row>
        <row r="4320">
          <cell r="A4320">
            <v>95953</v>
          </cell>
          <cell r="B4320" t="str">
            <v>(COMPOSIÇÃO REPRESENTATIVA) EXECUÇÃO DE ESTRUTURAS DE CONCRETO ARMADO, PARA EDIFICAÇÃO HABITACIONAL UNIFAMILIAR COM DOIS PAVIMENTOS (CASA ISOLADA), FCK = 25 MPA. AF_01/2017</v>
          </cell>
          <cell r="C4320" t="str">
            <v>M3</v>
          </cell>
          <cell r="D4320">
            <v>2457.12</v>
          </cell>
        </row>
        <row r="4321">
          <cell r="A4321">
            <v>95954</v>
          </cell>
          <cell r="B4321" t="str">
            <v>(COMPOSIÇÃO REPRESENTATIVA) EXECUÇÃO DE ESTRUTURAS DE CONCRETO ARMADO, PARA EDIFICAÇÃO HABITACIONAL UNIFAMILIAR COM DOIS PAVIMENTOS (CASA EM EMPREENDIMENTOS), FCK = 25 MPA. AF_01/2017</v>
          </cell>
          <cell r="C4321" t="str">
            <v>M3</v>
          </cell>
          <cell r="D4321">
            <v>1756.54</v>
          </cell>
        </row>
        <row r="4322">
          <cell r="A4322">
            <v>95955</v>
          </cell>
          <cell r="B4322" t="str">
            <v>(COMPOSIÇÃO REPRESENTATIVA) EXECUÇÃO DE ESTRUTURAS DE CONCRETO ARMADO, PARA EDIFICAÇÃO HABITACIONAL UNIFAMILIAR TÉRREA (CASA ISOLADA), FCK = 25 MPA. AF_01/2017</v>
          </cell>
          <cell r="C4322" t="str">
            <v>M3</v>
          </cell>
          <cell r="D4322">
            <v>2149.35</v>
          </cell>
        </row>
        <row r="4323">
          <cell r="A4323">
            <v>95956</v>
          </cell>
          <cell r="B4323" t="str">
            <v>(COMPOSIÇÃO REPRESENTATIVA) EXECUÇÃO DE ESTRUTURAS DE CONCRETO ARMADO, PARA EDIFICAÇÃO HABITACIONAL UNIFAMILIAR TÉRREA (CASA EM EMPREENDIMENTOS), FCK = 25 MPA. AF_01/2017</v>
          </cell>
          <cell r="C4323" t="str">
            <v>M3</v>
          </cell>
          <cell r="D4323">
            <v>1686.84</v>
          </cell>
        </row>
        <row r="4324">
          <cell r="A4324">
            <v>95957</v>
          </cell>
          <cell r="B4324" t="str">
            <v>(COMPOSIÇÃO REPRESENTATIVA) EXECUÇÃO DE ESTRUTURAS DE CONCRETO ARMADO, PARA EDIFICAÇÃO INSTITUCIONAL TÉRREA, FCK = 25 MPA. AF_01/2017</v>
          </cell>
          <cell r="C4324" t="str">
            <v>M3</v>
          </cell>
          <cell r="D4324">
            <v>2175.46</v>
          </cell>
        </row>
        <row r="4325">
          <cell r="A4325">
            <v>95967</v>
          </cell>
          <cell r="B4325" t="str">
            <v>SERVIÇOS TÉCNICOS ESPECIALIZADOS PARA ACOMPANHAMENTO DE EXECUÇÃO DE FUNDAÇÕES PROFUNDAS E ESTRUTURAS DE CONTENÇÃO</v>
          </cell>
          <cell r="C4325" t="str">
            <v>H</v>
          </cell>
          <cell r="D4325">
            <v>108.81</v>
          </cell>
        </row>
        <row r="4326">
          <cell r="A4326">
            <v>95969</v>
          </cell>
          <cell r="B4326" t="str">
            <v>(COMPOSIÇÃO REPRESENTATIVA) EXECUÇÃO DE ESCADA EM CONCRETO ARMADO, MOLDADA IN LOCO, FCK = 25 MPA. AF_02/2017</v>
          </cell>
          <cell r="C4326" t="str">
            <v>M3</v>
          </cell>
          <cell r="D4326">
            <v>2105.14</v>
          </cell>
        </row>
        <row r="4327">
          <cell r="A4327">
            <v>95995</v>
          </cell>
          <cell r="B4327" t="str">
            <v>EXECUÇÃO DE PAVIMENTO COM APLICAÇÃO DE CONCRETO ASFÁLTICO, CAMADA DE ROLAMENTO - EXCLUSIVE CARGA E TRANSPORTE. AF_11/2019</v>
          </cell>
          <cell r="C4327" t="str">
            <v>M3</v>
          </cell>
          <cell r="D4327">
            <v>975.24</v>
          </cell>
        </row>
        <row r="4328">
          <cell r="A4328">
            <v>95996</v>
          </cell>
          <cell r="B4328" t="str">
            <v>EXECUÇÃO DE PAVIMENTO COM APLICAÇÃO DE CONCRETO ASFÁLTICO, CAMADA DE BINDER - EXCLUSIVE CARGA E TRANSPORTE. AF_11/2019</v>
          </cell>
          <cell r="C4328" t="str">
            <v>M3</v>
          </cell>
          <cell r="D4328">
            <v>928.22</v>
          </cell>
        </row>
        <row r="4329">
          <cell r="A4329">
            <v>96001</v>
          </cell>
          <cell r="B4329" t="str">
            <v>FRESAGEM DE PAVIMENTO ASFÁLTICO (PROFUNDIDADE ATÉ 5,0 CM) - EXCLUSIVE TRANSPORTE. AF_11/2019</v>
          </cell>
          <cell r="C4329" t="str">
            <v>M2</v>
          </cell>
          <cell r="D4329">
            <v>4.88</v>
          </cell>
        </row>
        <row r="4330">
          <cell r="A4330">
            <v>96008</v>
          </cell>
          <cell r="B4330" t="str">
            <v>TRATOR DE PNEUS COM POTÊNCIA DE 122 CV, TRAÇÃO 4X4, COM VASSOURA MECÂNICA ACOPLADA - DEPRECIAÇÃO. AF_02/2017</v>
          </cell>
          <cell r="C4330" t="str">
            <v>H</v>
          </cell>
          <cell r="D4330">
            <v>11.96</v>
          </cell>
        </row>
        <row r="4331">
          <cell r="A4331">
            <v>96009</v>
          </cell>
          <cell r="B4331" t="str">
            <v>TRATOR DE PNEUS COM POTÊNCIA DE 122 CV, TRAÇÃO 4X4, COM VASSOURA MECÂNICA ACOPLADA - JUROS. AF_02/2017</v>
          </cell>
          <cell r="C4331" t="str">
            <v>H</v>
          </cell>
          <cell r="D4331">
            <v>1.65</v>
          </cell>
        </row>
        <row r="4332">
          <cell r="A4332">
            <v>96011</v>
          </cell>
          <cell r="B4332" t="str">
            <v>TRATOR DE PNEUS COM POTÊNCIA DE 122 CV, TRAÇÃO 4X4, COM VASSOURA MECÂNICA ACOPLADA - MANUTENÇÃO. AF_02/2017</v>
          </cell>
          <cell r="C4332" t="str">
            <v>H</v>
          </cell>
          <cell r="D4332">
            <v>13.09</v>
          </cell>
        </row>
        <row r="4333">
          <cell r="A4333">
            <v>96012</v>
          </cell>
          <cell r="B4333" t="str">
            <v>TRATOR DE PNEUS COM POTÊNCIA DE 122 CV, TRAÇÃO 4X4, COM VASSOURA MECÂNICA ACOPLADA - MATERIAIS NA OPERAÇÃO. AF_02/2017</v>
          </cell>
          <cell r="C4333" t="str">
            <v>H</v>
          </cell>
          <cell r="D4333">
            <v>104</v>
          </cell>
        </row>
        <row r="4334">
          <cell r="A4334">
            <v>96013</v>
          </cell>
          <cell r="B4334" t="str">
            <v>TRATOR DE PNEUS COM POTÊNCIA DE 122 CV, TRAÇÃO 4X4, COM VASSOURA MECÂNICA ACOPLADA - CHP DIURNO. AF_02/2017</v>
          </cell>
          <cell r="C4334" t="str">
            <v>CHP</v>
          </cell>
          <cell r="D4334">
            <v>144.26</v>
          </cell>
        </row>
        <row r="4335">
          <cell r="A4335">
            <v>96014</v>
          </cell>
          <cell r="B4335" t="str">
            <v>TRATOR DE PNEUS COM POTÊNCIA DE 122 CV, TRAÇÃO 4X4, COM VASSOURA MECÂNICA ACOPLADA - CHI DIURNO. AF_02/2017</v>
          </cell>
          <cell r="C4335" t="str">
            <v>CHI</v>
          </cell>
          <cell r="D4335">
            <v>27.17</v>
          </cell>
        </row>
        <row r="4336">
          <cell r="A4336">
            <v>96015</v>
          </cell>
          <cell r="B4336" t="str">
            <v>TRATOR DE PNEUS COM POTÊNCIA DE 122 CV, TRAÇÃO 4X4, COM GRADE DE DISCOS ACOPLADA - DEPRECIAÇÃO. AF_02/2017</v>
          </cell>
          <cell r="C4336" t="str">
            <v>H</v>
          </cell>
          <cell r="D4336">
            <v>11.85</v>
          </cell>
        </row>
        <row r="4337">
          <cell r="A4337">
            <v>96016</v>
          </cell>
          <cell r="B4337" t="str">
            <v>TRATOR DE PNEUS COM POTÊNCIA DE 122 CV, TRAÇÃO 4X4, COM GRADE DE DISCOS ACOPLADA - JUROS. AF_02/2017</v>
          </cell>
          <cell r="C4337" t="str">
            <v>H</v>
          </cell>
          <cell r="D4337">
            <v>1.64</v>
          </cell>
        </row>
        <row r="4338">
          <cell r="A4338">
            <v>96018</v>
          </cell>
          <cell r="B4338" t="str">
            <v>TRATOR DE PNEUS COM POTÊNCIA DE 122 CV, TRAÇÃO 4X4, COM GRADE DE DISCOS ACOPLADA - MANUTENÇÃO. AF_02/2017</v>
          </cell>
          <cell r="C4338" t="str">
            <v>H</v>
          </cell>
          <cell r="D4338">
            <v>12.97</v>
          </cell>
        </row>
        <row r="4339">
          <cell r="A4339">
            <v>96019</v>
          </cell>
          <cell r="B4339" t="str">
            <v>TRATOR DE PNEUS COM POTÊNCIA DE 122 CV, TRAÇÃO 4X4, COM GRADE DE DISCOS ACOPLADA - MATERIAIS NA OPERAÇÃO. AF_02/2017</v>
          </cell>
          <cell r="C4339" t="str">
            <v>H</v>
          </cell>
          <cell r="D4339">
            <v>104</v>
          </cell>
        </row>
        <row r="4340">
          <cell r="A4340">
            <v>96020</v>
          </cell>
          <cell r="B4340" t="str">
            <v>TRATOR DE PNEUS COM POTÊNCIA DE 122 CV, TRAÇÃO 4X4, COM GRADE DE DISCOS ACOPLADA - CHP DIURNO. AF_02/2017</v>
          </cell>
          <cell r="C4340" t="str">
            <v>CHP</v>
          </cell>
          <cell r="D4340">
            <v>144.02000000000001</v>
          </cell>
        </row>
        <row r="4341">
          <cell r="A4341">
            <v>96021</v>
          </cell>
          <cell r="B4341" t="str">
            <v>TRATOR DE PNEUS COM POTÊNCIA DE 122 CV, TRAÇÃO 4X4, COM GRADE DE DISCOS ACOPLADA - CHI DIURNO. AF_02/2017</v>
          </cell>
          <cell r="C4341" t="str">
            <v>CHI</v>
          </cell>
          <cell r="D4341">
            <v>27.05</v>
          </cell>
        </row>
        <row r="4342">
          <cell r="A4342">
            <v>96023</v>
          </cell>
          <cell r="B4342" t="str">
            <v>TRATOR DE PNEUS COM POTÊNCIA DE 85 CV, TRAÇÃO 4X4, COM GRADE DE DISCOS ACOPLADA - DEPRECIAÇÃO. AF_02/2017</v>
          </cell>
          <cell r="C4342" t="str">
            <v>H</v>
          </cell>
          <cell r="D4342">
            <v>9.17</v>
          </cell>
        </row>
        <row r="4343">
          <cell r="A4343">
            <v>96024</v>
          </cell>
          <cell r="B4343" t="str">
            <v>TRATOR DE PNEUS COM POTÊNCIA DE 85 CV, TRAÇÃO 4X4, COM GRADE DE DISCOS ACOPLADA - JUROS. AF_02/2017</v>
          </cell>
          <cell r="C4343" t="str">
            <v>H</v>
          </cell>
          <cell r="D4343">
            <v>1.27</v>
          </cell>
        </row>
        <row r="4344">
          <cell r="A4344">
            <v>96026</v>
          </cell>
          <cell r="B4344" t="str">
            <v>TRATOR DE PNEUS COM POTÊNCIA DE 85 CV, TRAÇÃO 4X4, COM GRADE DE DISCOS ACOPLADA - MANUTENÇÃO. AF_02/2017</v>
          </cell>
          <cell r="C4344" t="str">
            <v>H</v>
          </cell>
          <cell r="D4344">
            <v>10.039999999999999</v>
          </cell>
        </row>
        <row r="4345">
          <cell r="A4345">
            <v>96027</v>
          </cell>
          <cell r="B4345" t="str">
            <v>TRATOR DE PNEUS COM POTÊNCIA DE 85 CV, TRAÇÃO 4X4, COM GRADE DE DISCOS ACOPLADA - MATERIAIS NA OPERAÇÃO. AF_02/2017</v>
          </cell>
          <cell r="C4345" t="str">
            <v>H</v>
          </cell>
          <cell r="D4345">
            <v>72.47</v>
          </cell>
        </row>
        <row r="4346">
          <cell r="A4346">
            <v>96028</v>
          </cell>
          <cell r="B4346" t="str">
            <v>TRATOR DE PNEUS COM POTÊNCIA DE 85 CV, TRAÇÃO 4X4, COM GRADE DE DISCOS ACOPLADA - CHP DIURNO. AF_02/2017</v>
          </cell>
          <cell r="C4346" t="str">
            <v>CHP</v>
          </cell>
          <cell r="D4346">
            <v>106.51</v>
          </cell>
        </row>
        <row r="4347">
          <cell r="A4347">
            <v>96029</v>
          </cell>
          <cell r="B4347" t="str">
            <v>TRATOR DE PNEUS COM POTÊNCIA DE 85 CV, TRAÇÃO 4X4, COM GRADE DE DISCOS ACOPLADA - CHI DIURNO. AF_02/2017</v>
          </cell>
          <cell r="C4347" t="str">
            <v>CHI</v>
          </cell>
          <cell r="D4347">
            <v>24</v>
          </cell>
        </row>
        <row r="4348">
          <cell r="A4348">
            <v>96030</v>
          </cell>
          <cell r="B4348" t="str">
            <v>CAMINHÃO BASCULANTE 10 M3, TRUCADO, POTÊNCIA 230 CV, INCLUSIVE CAÇAMBA METÁLICA, COM DISTRIBUIDOR DE AGREGADOS ACOPLADO - DEPRECIAÇÃO. AF_02/2017</v>
          </cell>
          <cell r="C4348" t="str">
            <v>H</v>
          </cell>
          <cell r="D4348">
            <v>15.91</v>
          </cell>
        </row>
        <row r="4349">
          <cell r="A4349">
            <v>96031</v>
          </cell>
          <cell r="B4349" t="str">
            <v>CAMINHÃO BASCULANTE 10 M3, TRUCADO, POTÊNCIA 230 CV, INCLUSIVE CAÇAMBA METÁLICA, COM DISTRIBUIDOR DE AGREGADOS ACOPLADO - JUROS. AF_02/2017</v>
          </cell>
          <cell r="C4349" t="str">
            <v>H</v>
          </cell>
          <cell r="D4349">
            <v>2.94</v>
          </cell>
        </row>
        <row r="4350">
          <cell r="A4350">
            <v>96032</v>
          </cell>
          <cell r="B4350" t="str">
            <v>CAMINHÃO BASCULANTE 10 M3, TRUCADO, POTÊNCIA 230 CV, INCLUSIVE CAÇAMBA METÁLICA, COM DISTRIBUIDOR DE AGREGADOS ACOPLADO - IMPOSTOS E SEGUROS. AF_02/2017</v>
          </cell>
          <cell r="C4350" t="str">
            <v>H</v>
          </cell>
          <cell r="D4350">
            <v>1.1399999999999999</v>
          </cell>
        </row>
        <row r="4351">
          <cell r="A4351">
            <v>96033</v>
          </cell>
          <cell r="B4351" t="str">
            <v>CAMINHÃO BASCULANTE 10 M3, TRUCADO, POTÊNCIA 230 CV, INCLUSIVE CAÇAMBA METÁLICA, COM DISTRIBUIDOR DE AGREGADOS ACOPLADO - MANUTENÇÃO. AF_02/2017</v>
          </cell>
          <cell r="C4351" t="str">
            <v>H</v>
          </cell>
          <cell r="D4351">
            <v>29.85</v>
          </cell>
        </row>
        <row r="4352">
          <cell r="A4352">
            <v>96034</v>
          </cell>
          <cell r="B4352" t="str">
            <v>CAMINHÃO BASCULANTE 10 M3, TRUCADO, POTÊNCIA 230 CV, INCLUSIVE CAÇAMBA METÁLICA, COM DISTRIBUIDOR DE AGREGADOS ACOPLADO - MATERIAIS NA OPERAÇÃO. AF_02/2017</v>
          </cell>
          <cell r="C4352" t="str">
            <v>H</v>
          </cell>
          <cell r="D4352">
            <v>85.79</v>
          </cell>
        </row>
        <row r="4353">
          <cell r="A4353">
            <v>96035</v>
          </cell>
          <cell r="B4353" t="str">
            <v>CAMINHÃO BASCULANTE 10 M3, TRUCADO, POTÊNCIA 230 CV, INCLUSIVE CAÇAMBA METÁLICA, COM DISTRIBUIDOR DE AGREGADOS ACOPLADO - CHP DIURNO. AF_02/2017</v>
          </cell>
          <cell r="C4353" t="str">
            <v>CHP</v>
          </cell>
          <cell r="D4353">
            <v>149.24</v>
          </cell>
        </row>
        <row r="4354">
          <cell r="A4354">
            <v>96036</v>
          </cell>
          <cell r="B4354" t="str">
            <v>CAMINHÃO BASCULANTE 10 M3, TRUCADO, POTÊNCIA 230 CV, INCLUSIVE CAÇAMBA METÁLICA, COM DISTRIBUIDOR DE AGREGADOS ACOPLADO - CHI DIURNO. AF_02/2017</v>
          </cell>
          <cell r="C4354" t="str">
            <v>CHI</v>
          </cell>
          <cell r="D4354">
            <v>33.6</v>
          </cell>
        </row>
        <row r="4355">
          <cell r="A4355">
            <v>96053</v>
          </cell>
          <cell r="B4355" t="str">
            <v>TRATOR DE PNEUS COM POTÊNCIA DE 85 CV, TRAÇÃO 4X4, COM VASSOURA MECÂNICA ACOPLADA - DEPRECIAÇÃO. AF_03/2017</v>
          </cell>
          <cell r="C4355" t="str">
            <v>H</v>
          </cell>
          <cell r="D4355">
            <v>9.2799999999999994</v>
          </cell>
        </row>
        <row r="4356">
          <cell r="A4356">
            <v>96054</v>
          </cell>
          <cell r="B4356" t="str">
            <v>MINICARREGADEIRA SOBRE RODAS POTENCIA 47HP CAPACIDADE OPERACAO 646 KG, COM VASSOURA MECÂNICA ACOPLADA - DEPRECIAÇÃO. AF_03/2017</v>
          </cell>
          <cell r="C4356" t="str">
            <v>H</v>
          </cell>
          <cell r="D4356">
            <v>16.29</v>
          </cell>
        </row>
        <row r="4357">
          <cell r="A4357">
            <v>96055</v>
          </cell>
          <cell r="B4357" t="str">
            <v>TRATOR DE PNEUS COM POTÊNCIA DE 85 CV, TRAÇÃO 4X4, COM VASSOURA MECÂNICA ACOPLADA - JUROS. AF_03/2017</v>
          </cell>
          <cell r="C4357" t="str">
            <v>H</v>
          </cell>
          <cell r="D4357">
            <v>1.28</v>
          </cell>
        </row>
        <row r="4358">
          <cell r="A4358">
            <v>96056</v>
          </cell>
          <cell r="B4358" t="str">
            <v>TRATOR DE PNEUS COM POTÊNCIA DE 85 CV, TRAÇÃO 4X4, COM VASSOURA MECÂNICA ACOPLADA - MANUTENÇÃO. AF_03/2017</v>
          </cell>
          <cell r="C4358" t="str">
            <v>H</v>
          </cell>
          <cell r="D4358">
            <v>10.16</v>
          </cell>
        </row>
        <row r="4359">
          <cell r="A4359">
            <v>96057</v>
          </cell>
          <cell r="B4359" t="str">
            <v>TRATOR DE PNEUS COM POTÊNCIA DE 85 CV, TRAÇÃO 4X4, COM VASSOURA MECÂNICA ACOPLADA - MATERIAIS NA OPERAÇÃO. AF_03/2017</v>
          </cell>
          <cell r="C4359" t="str">
            <v>H</v>
          </cell>
          <cell r="D4359">
            <v>72.47</v>
          </cell>
        </row>
        <row r="4360">
          <cell r="A4360">
            <v>96060</v>
          </cell>
          <cell r="B4360" t="str">
            <v>MINICARREGADEIRA SOBRE RODAS POTENCIA 47HP CAPACIDADE OPERACAO 646 KG, COM VASSOURA MECÂNICA ACOPLADA - JUROS. AF_03/2017</v>
          </cell>
          <cell r="C4360" t="str">
            <v>H</v>
          </cell>
          <cell r="D4360">
            <v>1.64</v>
          </cell>
        </row>
        <row r="4361">
          <cell r="A4361">
            <v>96061</v>
          </cell>
          <cell r="B4361" t="str">
            <v>MINICARREGADEIRA SOBRE RODAS POTENCIA 47HP CAPACIDADE OPERACAO 646 KG, COM VASSOURA MECÂNICA ACOPLADA - MANUTENÇÃO. AF_03/2017</v>
          </cell>
          <cell r="C4361" t="str">
            <v>H</v>
          </cell>
          <cell r="D4361">
            <v>20.36</v>
          </cell>
        </row>
        <row r="4362">
          <cell r="A4362">
            <v>96062</v>
          </cell>
          <cell r="B4362" t="str">
            <v>MINICARREGADEIRA SOBRE RODAS POTENCIA 47HP CAPACIDADE OPERACAO 646 KG, COM VASSOURA MECÂNICA ACOPLADA - MATERIAIS NA OPERAÇÃO. AF_03/2017</v>
          </cell>
          <cell r="C4362" t="str">
            <v>H</v>
          </cell>
          <cell r="D4362">
            <v>31.71</v>
          </cell>
        </row>
        <row r="4363">
          <cell r="A4363">
            <v>96109</v>
          </cell>
          <cell r="B4363" t="str">
            <v>FORRO EM PLACAS DE GESSO, PARA AMBIENTES RESIDENCIAIS. AF_05/2017_P</v>
          </cell>
          <cell r="C4363" t="str">
            <v>M2</v>
          </cell>
          <cell r="D4363">
            <v>34.97</v>
          </cell>
        </row>
        <row r="4364">
          <cell r="A4364">
            <v>96110</v>
          </cell>
          <cell r="B4364" t="str">
            <v>FORRO EM DRYWALL, PARA AMBIENTES RESIDENCIAIS, INCLUSIVE ESTRUTURA DE FIXAÇÃO. AF_05/2017_P</v>
          </cell>
          <cell r="C4364" t="str">
            <v>M2</v>
          </cell>
          <cell r="D4364">
            <v>54.82</v>
          </cell>
        </row>
        <row r="4365">
          <cell r="A4365">
            <v>96111</v>
          </cell>
          <cell r="B4365" t="str">
            <v>FORRO EM RÉGUAS DE PVC, FRISADO, PARA AMBIENTES RESIDENCIAIS, INCLUSIVE ESTRUTURA DE FIXAÇÃO. AF_05/2017_P</v>
          </cell>
          <cell r="C4365" t="str">
            <v>M2</v>
          </cell>
          <cell r="D4365">
            <v>37.229999999999997</v>
          </cell>
        </row>
        <row r="4366">
          <cell r="A4366">
            <v>96112</v>
          </cell>
          <cell r="B4366" t="str">
            <v>FORRO EM MADEIRA PINUS, PARA AMBIENTES RESIDENCIAIS, INCLUSIVE ESTRUTURA DE FIXAÇÃO. AF_05/2017</v>
          </cell>
          <cell r="C4366" t="str">
            <v>M2</v>
          </cell>
          <cell r="D4366">
            <v>85.09</v>
          </cell>
        </row>
        <row r="4367">
          <cell r="A4367">
            <v>96113</v>
          </cell>
          <cell r="B4367" t="str">
            <v>FORRO EM PLACAS DE GESSO, PARA AMBIENTES COMERCIAIS. AF_05/2017_P</v>
          </cell>
          <cell r="C4367" t="str">
            <v>M2</v>
          </cell>
          <cell r="D4367">
            <v>31.43</v>
          </cell>
        </row>
        <row r="4368">
          <cell r="A4368">
            <v>96114</v>
          </cell>
          <cell r="B4368" t="str">
            <v>FORRO EM DRYWALL, PARA AMBIENTES COMERCIAIS, INCLUSIVE ESTRUTURA DE FIXAÇÃO. AF_05/2017_P</v>
          </cell>
          <cell r="C4368" t="str">
            <v>M2</v>
          </cell>
          <cell r="D4368">
            <v>56.98</v>
          </cell>
        </row>
        <row r="4369">
          <cell r="A4369">
            <v>96116</v>
          </cell>
          <cell r="B4369" t="str">
            <v>FORRO EM RÉGUAS DE PVC, FRISADO, PARA AMBIENTES COMERCIAIS, INCLUSIVE ESTRUTURA DE FIXAÇÃO. AF_05/2017_P</v>
          </cell>
          <cell r="C4369" t="str">
            <v>M2</v>
          </cell>
          <cell r="D4369">
            <v>41.36</v>
          </cell>
        </row>
        <row r="4370">
          <cell r="A4370">
            <v>96117</v>
          </cell>
          <cell r="B4370" t="str">
            <v>FORRO EM MADEIRA PINUS, PARA AMBIENTES COMERCIAIS, INCLUSIVE ESTRUTURA DE FIXAÇÃO. AF_05/2017</v>
          </cell>
          <cell r="C4370" t="str">
            <v>M2</v>
          </cell>
          <cell r="D4370">
            <v>95.99</v>
          </cell>
        </row>
        <row r="4371">
          <cell r="A4371">
            <v>96120</v>
          </cell>
          <cell r="B4371" t="str">
            <v>ACABAMENTOS PARA FORRO (MOLDURA DE GESSO). AF_05/2017</v>
          </cell>
          <cell r="C4371" t="str">
            <v>M</v>
          </cell>
          <cell r="D4371">
            <v>2.44</v>
          </cell>
        </row>
        <row r="4372">
          <cell r="A4372">
            <v>96121</v>
          </cell>
          <cell r="B4372" t="str">
            <v>ACABAMENTOS PARA FORRO (RODA-FORRO EM PERFIL METÁLICO E PLÁSTICO). AF_05/2017</v>
          </cell>
          <cell r="C4372" t="str">
            <v>M</v>
          </cell>
          <cell r="D4372">
            <v>7.12</v>
          </cell>
        </row>
        <row r="4373">
          <cell r="A4373">
            <v>96122</v>
          </cell>
          <cell r="B4373" t="str">
            <v>ACABAMENTOS PARA FORRO (RODA-FORRO EM MADEIRA PINUS). AF_05/2017</v>
          </cell>
          <cell r="C4373" t="str">
            <v>M</v>
          </cell>
          <cell r="D4373">
            <v>21.39</v>
          </cell>
        </row>
        <row r="4374">
          <cell r="A4374">
            <v>96123</v>
          </cell>
          <cell r="B4374" t="str">
            <v>ACABAMENTOS PARA FORRO (MOLDURA EM DRYWALL, COM LARGURA DE 15 CM). AF_05/2017_P</v>
          </cell>
          <cell r="C4374" t="str">
            <v>M</v>
          </cell>
          <cell r="D4374">
            <v>23.36</v>
          </cell>
        </row>
        <row r="4375">
          <cell r="A4375">
            <v>96126</v>
          </cell>
          <cell r="B4375" t="str">
            <v>APLICAÇÃO MANUAL DE MASSA ACRÍLICA EM PANOS DE FACHADA COM PRESENÇA DE VÃOS, DE EDIFÍCIOS DE MÚLTIPLOS PAVIMENTOS, UMA DEMÃO. AF_05/2017</v>
          </cell>
          <cell r="C4375" t="str">
            <v>M2</v>
          </cell>
          <cell r="D4375">
            <v>13.62</v>
          </cell>
        </row>
        <row r="4376">
          <cell r="A4376">
            <v>96127</v>
          </cell>
          <cell r="B4376" t="str">
            <v>APLICAÇÃO MANUAL DE MASSA ACRÍLICA EM PANOS DE FACHADA SEM PRESENÇA DE VÃOS, DE EDIFÍCIOS DE MÚLTIPLOS PAVIMENTOS, UMA DEMÃO. AF_05/2017</v>
          </cell>
          <cell r="C4376" t="str">
            <v>M2</v>
          </cell>
          <cell r="D4376">
            <v>10.58</v>
          </cell>
        </row>
        <row r="4377">
          <cell r="A4377">
            <v>96128</v>
          </cell>
          <cell r="B4377" t="str">
            <v>APLICAÇÃO MANUAL DE MASSA ACRÍLICA EM SUPERFÍCIES EXTERNAS DE SACADA DE EDIFÍCIOS DE MÚLTIPLOS PAVIMENTOS, UMA DEMÃO. AF_05/2017</v>
          </cell>
          <cell r="C4377" t="str">
            <v>M2</v>
          </cell>
          <cell r="D4377">
            <v>19.78</v>
          </cell>
        </row>
        <row r="4378">
          <cell r="A4378">
            <v>96129</v>
          </cell>
          <cell r="B4378" t="str">
            <v>APLICAÇÃO MANUAL DE MASSA ACRÍLICA EM SUPERFÍCIES INTERNAS DE SACADA DE EDIFÍCIOS DE MÚLTIPLOS PAVIMENTOS, UMA DEMÃO. AF_05/2017</v>
          </cell>
          <cell r="C4378" t="str">
            <v>M2</v>
          </cell>
          <cell r="D4378">
            <v>21.73</v>
          </cell>
        </row>
        <row r="4379">
          <cell r="A4379">
            <v>96130</v>
          </cell>
          <cell r="B4379" t="str">
            <v>APLICAÇÃO MANUAL DE MASSA ACRÍLICA EM PAREDES EXTERNAS DE CASAS, UMA DEMÃO. AF_05/2017</v>
          </cell>
          <cell r="C4379" t="str">
            <v>M2</v>
          </cell>
          <cell r="D4379">
            <v>14.57</v>
          </cell>
        </row>
        <row r="4380">
          <cell r="A4380">
            <v>96131</v>
          </cell>
          <cell r="B4380" t="str">
            <v>APLICAÇÃO MANUAL DE MASSA ACRÍLICA EM PANOS DE FACHADA COM PRESENÇA DE VÃOS, DE EDIFÍCIOS DE MÚLTIPLOS PAVIMENTOS, DUAS DEMÃOS. AF_05/2017</v>
          </cell>
          <cell r="C4380" t="str">
            <v>M2</v>
          </cell>
          <cell r="D4380">
            <v>18.920000000000002</v>
          </cell>
        </row>
        <row r="4381">
          <cell r="A4381">
            <v>96132</v>
          </cell>
          <cell r="B4381" t="str">
            <v>APLICAÇÃO MANUAL DE MASSA ACRÍLICA EM PANOS DE FACHADA SEM PRESENÇA DE VÃOS, DE EDIFÍCIOS DE MÚLTIPLOS PAVIMENTOS, DUAS DEMÃOS. AF_05/2017</v>
          </cell>
          <cell r="C4381" t="str">
            <v>M2</v>
          </cell>
          <cell r="D4381">
            <v>14.88</v>
          </cell>
        </row>
        <row r="4382">
          <cell r="A4382">
            <v>96133</v>
          </cell>
          <cell r="B4382" t="str">
            <v>APLICAÇÃO MANUAL DE MASSA ACRÍLICA EM SUPERFÍCIES EXTERNAS DE SACADA DE EDIFÍCIOS DE MÚLTIPLOS PAVIMENTOS, DUAS DEMÃOS. AF_05/2017</v>
          </cell>
          <cell r="C4382" t="str">
            <v>M2</v>
          </cell>
          <cell r="D4382">
            <v>27.1</v>
          </cell>
        </row>
        <row r="4383">
          <cell r="A4383">
            <v>96134</v>
          </cell>
          <cell r="B4383" t="str">
            <v>APLICAÇÃO MANUAL DE MASSA ACRÍLICA EM SUPERFÍCIES INTERNAS DE SACADA DE EDIFÍCIOS DE MÚLTIPLOS PAVIMENTOS, DUAS DEMÃOS. AF_05/2017</v>
          </cell>
          <cell r="C4383" t="str">
            <v>M2</v>
          </cell>
          <cell r="D4383">
            <v>29.71</v>
          </cell>
        </row>
        <row r="4384">
          <cell r="A4384">
            <v>96135</v>
          </cell>
          <cell r="B4384" t="str">
            <v>APLICAÇÃO MANUAL DE MASSA ACRÍLICA EM PAREDES EXTERNAS DE CASAS, DUAS DEMÃOS. AF_05/2017</v>
          </cell>
          <cell r="C4384" t="str">
            <v>M2</v>
          </cell>
          <cell r="D4384">
            <v>20.22</v>
          </cell>
        </row>
        <row r="4385">
          <cell r="A4385">
            <v>96155</v>
          </cell>
          <cell r="B4385" t="str">
            <v>TRATOR DE PNEUS COM POTÊNCIA DE 85 CV, TRAÇÃO 4X4, COM VASSOURA MECÂNICA ACOPLADA - CHI DIURNO. AF_02/2017</v>
          </cell>
          <cell r="C4385" t="str">
            <v>CHI</v>
          </cell>
          <cell r="D4385">
            <v>24.12</v>
          </cell>
        </row>
        <row r="4386">
          <cell r="A4386">
            <v>96156</v>
          </cell>
          <cell r="B4386" t="str">
            <v>MINICARREGADEIRA SOBRE RODAS POTENCIA 47HP CAPACIDADE OPERACAO 646 KG, COM VASSOURA MECÂNICA ACOPLADA - CHI DIURNO. AF_03/2017</v>
          </cell>
          <cell r="C4386" t="str">
            <v>CHI</v>
          </cell>
          <cell r="D4386">
            <v>32.25</v>
          </cell>
        </row>
        <row r="4387">
          <cell r="A4387">
            <v>96157</v>
          </cell>
          <cell r="B4387" t="str">
            <v>TRATOR DE PNEUS COM POTÊNCIA DE 85 CV, TRAÇÃO 4X4, COM VASSOURA MECÂNICA ACOPLADA - CHP DIURNO. AF_03/2017</v>
          </cell>
          <cell r="C4387" t="str">
            <v>CHP</v>
          </cell>
          <cell r="D4387">
            <v>106.75</v>
          </cell>
        </row>
        <row r="4388">
          <cell r="A4388">
            <v>96158</v>
          </cell>
          <cell r="B4388" t="str">
            <v>MINICARREGADEIRA SOBRE RODAS POTENCIA 47HP CAPACIDADE OPERACAO 646 KG, COM VASSOURA MECÂNICA ACOPLADA - CHP DIURNO. AF_03/2017</v>
          </cell>
          <cell r="C4388" t="str">
            <v>CHP</v>
          </cell>
          <cell r="D4388">
            <v>84.32</v>
          </cell>
        </row>
        <row r="4389">
          <cell r="A4389">
            <v>96159</v>
          </cell>
          <cell r="B4389" t="str">
            <v>MÁQUINA DEMARCADORA DE FAIXA DE TRÁFEGO À FRIO, AUTOPROPELIDA, POTÊNCIA 38 HP - CHI DIURNO. AF_07/2016</v>
          </cell>
          <cell r="C4389" t="str">
            <v>CHI</v>
          </cell>
          <cell r="D4389">
            <v>39.21</v>
          </cell>
        </row>
        <row r="4390">
          <cell r="A4390">
            <v>96241</v>
          </cell>
          <cell r="B4390" t="str">
            <v>MINIESCAVADEIRA SOBRE ESTEIRAS, POTENCIA LIQUIDA DE *30* HP, PESO OPERACIONAL DE *3.500* KG - DEPRECIACAO. AF_04/2017</v>
          </cell>
          <cell r="C4390" t="str">
            <v>H</v>
          </cell>
          <cell r="D4390">
            <v>14.22</v>
          </cell>
        </row>
        <row r="4391">
          <cell r="A4391">
            <v>96242</v>
          </cell>
          <cell r="B4391" t="str">
            <v>MINIESCAVADEIRA SOBRE ESTEIRAS, POTENCIA LIQUIDA DE *30* HP, PESO OPERACIONAL DE *3.500* KG - JUROS. AF_04/2017</v>
          </cell>
          <cell r="C4391" t="str">
            <v>H</v>
          </cell>
          <cell r="D4391">
            <v>1.93</v>
          </cell>
        </row>
        <row r="4392">
          <cell r="A4392">
            <v>96243</v>
          </cell>
          <cell r="B4392" t="str">
            <v>MINIESCAVADEIRA SOBRE ESTEIRAS, POTENCIA LIQUIDA DE *30* HP, PESO OPERACIONAL DE *3.500* KG - MANUTENCAO. AF_04/2017</v>
          </cell>
          <cell r="C4392" t="str">
            <v>H</v>
          </cell>
          <cell r="D4392">
            <v>17.78</v>
          </cell>
        </row>
        <row r="4393">
          <cell r="A4393">
            <v>96244</v>
          </cell>
          <cell r="B4393" t="str">
            <v>MINIESCAVADEIRA SOBRE ESTEIRAS, POTENCIA LIQUIDA DE *30* HP, PESO OPERACIONAL DE *3.500* KG - MATERIAIS NA OPERACAO. AF_04/2017</v>
          </cell>
          <cell r="C4393" t="str">
            <v>H</v>
          </cell>
          <cell r="D4393">
            <v>10.53</v>
          </cell>
        </row>
        <row r="4394">
          <cell r="A4394">
            <v>96245</v>
          </cell>
          <cell r="B4394" t="str">
            <v>MINIESCAVADEIRA SOBRE ESTEIRAS, POTENCIA LIQUIDA DE *30* HP, PESO OPERACIONAL DE *3.500* KG - CHP DIURNO. AF_04/2017</v>
          </cell>
          <cell r="C4394" t="str">
            <v>CHP</v>
          </cell>
          <cell r="D4394">
            <v>60.91</v>
          </cell>
        </row>
        <row r="4395">
          <cell r="A4395">
            <v>96246</v>
          </cell>
          <cell r="B4395" t="str">
            <v>MINIESCAVADEIRA SOBRE ESTEIRAS, POTENCIA LIQUIDA DE *30* HP, PESO OPERACIONAL DE *3.500* KG - CHI DIURNO. AF_04/2017</v>
          </cell>
          <cell r="C4395" t="str">
            <v>CHI</v>
          </cell>
          <cell r="D4395">
            <v>32.6</v>
          </cell>
        </row>
        <row r="4396">
          <cell r="A4396">
            <v>96252</v>
          </cell>
          <cell r="B4396" t="str">
            <v>FABRICAÇÃO DE FÔRMA PARA PILARES CIRCULARES, EM CHAPA DE MADEIRA COMPENSADA RESINADA. AF_06/2017</v>
          </cell>
          <cell r="C4396" t="str">
            <v>M2</v>
          </cell>
          <cell r="D4396">
            <v>149.59</v>
          </cell>
        </row>
        <row r="4397">
          <cell r="A4397">
            <v>96257</v>
          </cell>
          <cell r="B4397" t="str">
            <v>MONTAGEM E DESMONTAGEM DE FÔRMA DE PILARES CIRCULARES, COM ÁREA MÉDIA DAS SEÇÕES MENOR OU IGUAL A 0,28 M², PÉ-DIREITO SIMPLES, EM MADEIRA, 2 UTILIZAÇÕES. AF_06/2017</v>
          </cell>
          <cell r="C4397" t="str">
            <v>M2</v>
          </cell>
          <cell r="D4397">
            <v>125.93</v>
          </cell>
        </row>
        <row r="4398">
          <cell r="A4398">
            <v>96258</v>
          </cell>
          <cell r="B4398" t="str">
            <v>MONTAGEM E DESMONTAGEM DE FÔRMA DE PILARES CIRCULARES, COM ÁREA MÉDIA DAS SEÇÕES MAIOR QUE 0,28 M², PÉ-DIREITO SIMPLES, EM MADEIRA, 2 UTILIZAÇÕES. AF_06/2017</v>
          </cell>
          <cell r="C4398" t="str">
            <v>M2</v>
          </cell>
          <cell r="D4398">
            <v>117.72</v>
          </cell>
        </row>
        <row r="4399">
          <cell r="A4399">
            <v>96259</v>
          </cell>
          <cell r="B4399" t="str">
            <v>MONTAGEM E DESMONTAGEM DE FÔRMA DE PILARES CIRCULARES, COM ÁREA MÉDIA DAS SEÇÕES MENOR OU IGUAL A 0,28 M², PÉ-DIREITO DUPLO, EM MADEIRA, 2 UTILIZAÇÕES. AF_06/2017</v>
          </cell>
          <cell r="C4399" t="str">
            <v>M2</v>
          </cell>
          <cell r="D4399">
            <v>141.37</v>
          </cell>
        </row>
        <row r="4400">
          <cell r="A4400">
            <v>96298</v>
          </cell>
          <cell r="B4400" t="str">
            <v>PERFURATRIZ ROTATIVA SOBRE ESTEIRA, TORQUE MAXIMO 2500 KGM, POTENCIA 110 HP, MOTOR DIESEL - DEPRECIAÇÃO. AF_05/2017</v>
          </cell>
          <cell r="C4400" t="str">
            <v>H</v>
          </cell>
          <cell r="D4400">
            <v>39.229999999999997</v>
          </cell>
        </row>
        <row r="4401">
          <cell r="A4401">
            <v>96299</v>
          </cell>
          <cell r="B4401" t="str">
            <v>PERFURATRIZ ROTATIVA SOBRE ESTEIRA, TORQUE MAXIMO 2500 KGM, POTENCIA 110 HP, MOTOR DIESEL - JUROS. AF_05/2017</v>
          </cell>
          <cell r="C4401" t="str">
            <v>H</v>
          </cell>
          <cell r="D4401">
            <v>5.44</v>
          </cell>
        </row>
        <row r="4402">
          <cell r="A4402">
            <v>96300</v>
          </cell>
          <cell r="B4402" t="str">
            <v>PERFURATRIZ ROTATIVA SOBRE ESTEIRA, TORQUE MAXIMO 2500 KGM, POTENCIA 110 HP, MOTOR DIESEL - MANUTENÇÃO. AF_05/2017</v>
          </cell>
          <cell r="C4402" t="str">
            <v>H</v>
          </cell>
          <cell r="D4402">
            <v>49.09</v>
          </cell>
        </row>
        <row r="4403">
          <cell r="A4403">
            <v>96301</v>
          </cell>
          <cell r="B4403" t="str">
            <v>PERFURATRIZ ROTATIVA SOBRE ESTEIRA, TORQUE MAXIMO 2500 KGM, POTENCIA 110 HP, MOTOR DIESEL - MATERIAIS NA OPERAÇÃO. AF_05/2017</v>
          </cell>
          <cell r="C4403" t="str">
            <v>H</v>
          </cell>
          <cell r="D4403">
            <v>29.72</v>
          </cell>
        </row>
        <row r="4404">
          <cell r="A4404">
            <v>96302</v>
          </cell>
          <cell r="B4404" t="str">
            <v>PERFURATRIZ ROTATIVA SOBRE ESTEIRA, TORQUE MAXIMO 2500 KGM, POTENCIA 110 HP, MOTOR DIESEL - CHI DIURNO. AF_05/2017</v>
          </cell>
          <cell r="C4404" t="str">
            <v>CHI</v>
          </cell>
          <cell r="D4404">
            <v>58.16</v>
          </cell>
        </row>
        <row r="4405">
          <cell r="A4405">
            <v>96303</v>
          </cell>
          <cell r="B4405" t="str">
            <v>PERFURATRIZ ROTATIVA SOBRE ESTEIRA, TORQUE MAXIMO 2500 KGM, POTENCIA 110 HP, MOTOR DIESEL- CHP DIURNO. AF_05/2017</v>
          </cell>
          <cell r="C4405" t="str">
            <v>CHP</v>
          </cell>
          <cell r="D4405">
            <v>136.97</v>
          </cell>
        </row>
        <row r="4406">
          <cell r="A4406">
            <v>96304</v>
          </cell>
          <cell r="B4406" t="str">
            <v>COMPRESSOR DE AR, VAZAO DE 10 PCM, RESERVATORIO 100 L, PRESSAO DE TRABALHO ENTRE 6,9 E 9,7 BAR,  POTENCIA 2 HP, TENSAO 110/220 V - DEPRECIAÇÃO. AF_05/2017</v>
          </cell>
          <cell r="C4406" t="str">
            <v>H</v>
          </cell>
          <cell r="D4406">
            <v>0.13</v>
          </cell>
        </row>
        <row r="4407">
          <cell r="A4407">
            <v>96305</v>
          </cell>
          <cell r="B4407" t="str">
            <v>COMPRESSOR DE AR, VAZAO DE 10 PCM, RESERVATORIO 100 L, PRESSAO DE TRABALHO ENTRE 6,9 E 9,7 BAR,  POTENCIA 2 HP, TENSAO 110/220 V - JUROS. AF_05/2017</v>
          </cell>
          <cell r="C4407" t="str">
            <v>H</v>
          </cell>
          <cell r="D4407">
            <v>0.01</v>
          </cell>
        </row>
        <row r="4408">
          <cell r="A4408">
            <v>96306</v>
          </cell>
          <cell r="B4408" t="str">
            <v>COMPRESSOR DE AR, VAZAO DE 10 PCM, RESERVATORIO 100 L, PRESSAO DE TRABALHO ENTRE 6,9 E 9,7 BAR,  POTENCIA 2 HP, TENSAO 110/220 V - MANUTENÇÃO. AF_05/2017</v>
          </cell>
          <cell r="C4408" t="str">
            <v>H</v>
          </cell>
          <cell r="D4408">
            <v>0.17</v>
          </cell>
        </row>
        <row r="4409">
          <cell r="A4409">
            <v>96307</v>
          </cell>
          <cell r="B4409" t="str">
            <v>COMPRESSOR DE AR, VAZAO DE 10 PCM, RESERVATORIO 100 L, PRESSAO DE TRABALHO ENTRE 6,9 E 9,7 BAR, POTENCIA 2 HP, TENSAO 110/220 V - MATERIAIS NA OPERAÇÃO. AF_05/2017</v>
          </cell>
          <cell r="C4409" t="str">
            <v>H</v>
          </cell>
          <cell r="D4409">
            <v>1.04</v>
          </cell>
        </row>
        <row r="4410">
          <cell r="A4410">
            <v>96308</v>
          </cell>
          <cell r="B4410" t="str">
            <v>COMPRESSOR DE AR, VAZAO DE 10 PCM, RESERVATORIO 100 L, PRESSAO DE TRABALHO ENTRE 6,9 E 9,7 BAR  POTENCIA 2 HP, TENSAO 110/220 V  CHI DIURNO. AF_05/2017</v>
          </cell>
          <cell r="C4410" t="str">
            <v>CHI</v>
          </cell>
          <cell r="D4410">
            <v>0.14000000000000001</v>
          </cell>
        </row>
        <row r="4411">
          <cell r="A4411">
            <v>96309</v>
          </cell>
          <cell r="B4411" t="str">
            <v>COMPRESSOR DE AR, VAZAO DE 10 PCM, RESERVATORIO 100 L, PRESSAO DE TRABALHO ENTRE 6,9 E 9,7 BAR, POTENCIA 2 HP, TENSAO 110/220 V - CHP DIURNO. AF_05/2017</v>
          </cell>
          <cell r="C4411" t="str">
            <v>CHP</v>
          </cell>
          <cell r="D4411">
            <v>1.35</v>
          </cell>
        </row>
        <row r="4412">
          <cell r="A4412">
            <v>96358</v>
          </cell>
          <cell r="B4412" t="str">
            <v>PAREDE COM PLACAS DE GESSO ACARTONADO (DRYWALL), PARA USO INTERNO, COM DUAS FACES SIMPLES E ESTRUTURA METÁLICA COM GUIAS SIMPLES, SEM VÃOS. AF_06/2017_P</v>
          </cell>
          <cell r="C4412" t="str">
            <v>M2</v>
          </cell>
          <cell r="D4412">
            <v>76.45</v>
          </cell>
        </row>
        <row r="4413">
          <cell r="A4413">
            <v>96359</v>
          </cell>
          <cell r="B4413" t="str">
            <v>PAREDE COM PLACAS DE GESSO ACARTONADO (DRYWALL), PARA USO INTERNO, COM DUAS FACES SIMPLES E ESTRUTURA METÁLICA COM GUIAS SIMPLES, COM VÃOS AF_06/2017_P</v>
          </cell>
          <cell r="C4413" t="str">
            <v>M2</v>
          </cell>
          <cell r="D4413">
            <v>84.5</v>
          </cell>
        </row>
        <row r="4414">
          <cell r="A4414">
            <v>96360</v>
          </cell>
          <cell r="B4414" t="str">
            <v>PAREDE COM PLACAS DE GESSO ACARTONADO (DRYWALL), PARA USO INTERNO, COM DUAS FACES SIMPLES E ESTRUTURA METÁLICA COM GUIAS DUPLAS, SEM VÃOS. AF_06/2017_P</v>
          </cell>
          <cell r="C4414" t="str">
            <v>M2</v>
          </cell>
          <cell r="D4414">
            <v>98.14</v>
          </cell>
        </row>
        <row r="4415">
          <cell r="A4415">
            <v>96361</v>
          </cell>
          <cell r="B4415" t="str">
            <v>PAREDE COM PLACAS DE GESSO ACARTONADO (DRYWALL), PARA USO INTERNO, COM DUAS FACES SIMPLES E ESTRUTURA METÁLICA COM GUIAS DUPLAS, COM VÃOS. AF_06/2017_P</v>
          </cell>
          <cell r="C4415" t="str">
            <v>M2</v>
          </cell>
          <cell r="D4415">
            <v>113.88</v>
          </cell>
        </row>
        <row r="4416">
          <cell r="A4416">
            <v>96362</v>
          </cell>
          <cell r="B4416" t="str">
            <v>PAREDE COM PLACAS DE GESSO ACARTONADO (DRYWALL), PARA USO INTERNO, COM UMA FACE SIMPLES E OUTRA FACE DUPLA E ESTRUTURA METÁLICA COM GUIAS SIMPLES, SEM VÃOS. AF_06/2017_P</v>
          </cell>
          <cell r="C4416" t="str">
            <v>M2</v>
          </cell>
          <cell r="D4416">
            <v>100.66</v>
          </cell>
        </row>
        <row r="4417">
          <cell r="A4417">
            <v>96363</v>
          </cell>
          <cell r="B4417" t="str">
            <v>PAREDE COM PLACAS DE GESSO ACARTONADO (DRYWALL), PARA USO INTERNO, COM UMA FACE SIMPLES E OUTRA FACE DUPLA E ESTRUTURA METÁLICA COM GUIAS SIMPLES, COM VÃOS. AF_06/2017_P</v>
          </cell>
          <cell r="C4417" t="str">
            <v>M2</v>
          </cell>
          <cell r="D4417">
            <v>108.94</v>
          </cell>
        </row>
        <row r="4418">
          <cell r="A4418">
            <v>96364</v>
          </cell>
          <cell r="B4418" t="str">
            <v>PAREDE COM PLACAS DE GESSO ACARTONADO (DRYWALL), PARA USO INTERNO COM UMA FACE SIMPLES E OUTRA FACE DUPLA E ESTRUTURA METÁLICA COM GUIAS DUPLAS, SEM VÃOS. AF_06/2017_P</v>
          </cell>
          <cell r="C4418" t="str">
            <v>M2</v>
          </cell>
          <cell r="D4418">
            <v>122.35</v>
          </cell>
        </row>
        <row r="4419">
          <cell r="A4419">
            <v>96365</v>
          </cell>
          <cell r="B4419" t="str">
            <v>PAREDE COM PLACAS DE GESSO ACARTONADO (DRYWALL), PARA USO INTERNO, COM UMA FACE SIMPLES E OUTRA FACE DUPLA E   ESTRUTURA METÁLICA COM GUIAS DUPLAS, COM VÃOS. AF_06/2017_P</v>
          </cell>
          <cell r="C4419" t="str">
            <v>M2</v>
          </cell>
          <cell r="D4419">
            <v>138.30000000000001</v>
          </cell>
        </row>
        <row r="4420">
          <cell r="A4420">
            <v>96366</v>
          </cell>
          <cell r="B4420" t="str">
            <v>PAREDE COM PLACAS DE GESSO ACARTONADO (DRYWALL), PARA USO INTERNO, COM DUAS FACES DUPLAS E ESTRUTURA METÁLICA COM GUIAS SIMPLES, SEM VÃOS. AF_06/2017_P</v>
          </cell>
          <cell r="C4420" t="str">
            <v>M2</v>
          </cell>
          <cell r="D4420">
            <v>124.86</v>
          </cell>
        </row>
        <row r="4421">
          <cell r="A4421">
            <v>96367</v>
          </cell>
          <cell r="B4421" t="str">
            <v>PAREDE COM PLACAS DE GESSO ACARTONADO (DRYWALL), PARA USO INTERNO, COM DUAS FACES DUPLAS E ESTRUTURA METÁLICA COM GUIAS SIMPLES, COM VÃOS. AF_06/2017_P</v>
          </cell>
          <cell r="C4421" t="str">
            <v>M2</v>
          </cell>
          <cell r="D4421">
            <v>133.36000000000001</v>
          </cell>
        </row>
        <row r="4422">
          <cell r="A4422">
            <v>96368</v>
          </cell>
          <cell r="B4422" t="str">
            <v>PAREDE COM PLACAS DE GESSO ACARTONADO (DRYWALL), PARA USO INTERNO COM DUAS FACES DUPLAS E ESTRUTURA METÁLICA COM GUIAS DUPLAS, SEM VÃOS. AF_06/2017</v>
          </cell>
          <cell r="C4422" t="str">
            <v>M2</v>
          </cell>
          <cell r="D4422">
            <v>146.55000000000001</v>
          </cell>
        </row>
        <row r="4423">
          <cell r="A4423">
            <v>96369</v>
          </cell>
          <cell r="B4423" t="str">
            <v>PAREDE COM PLACAS DE GESSO ACARTONADO (DRYWALL), PARA USO INTERNO, COM DUAS FACES DUPLAS E ESTRUTURA METÁLICA COM GUIAS DUPLAS, COM VÃOS. AF_06/2017_P</v>
          </cell>
          <cell r="C4423" t="str">
            <v>M2</v>
          </cell>
          <cell r="D4423">
            <v>162.72999999999999</v>
          </cell>
        </row>
        <row r="4424">
          <cell r="A4424">
            <v>96370</v>
          </cell>
          <cell r="B4424" t="str">
            <v>PAREDE COM PLACAS DE GESSO ACARTONADO (DRYWALL), PARA USO INTERNO, COM UMA FACE SIMPLES E ESTRUTURA METÁLICA COM GUIAS SIMPLES, SEM VÃOS. AF_06/2017_P</v>
          </cell>
          <cell r="C4424" t="str">
            <v>M2</v>
          </cell>
          <cell r="D4424">
            <v>49.42</v>
          </cell>
        </row>
        <row r="4425">
          <cell r="A4425">
            <v>96371</v>
          </cell>
          <cell r="B4425" t="str">
            <v>PAREDE COM PLACAS DE GESSO ACARTONADO (DRYWALL), PARA USO INTERNO, COM UMA FACE SIMPLES E ESTRUTURA METÁLICA COM GUIAS SIMPLES, COM VÃOS. AF_06/2017_P</v>
          </cell>
          <cell r="C4425" t="str">
            <v>M2</v>
          </cell>
          <cell r="D4425">
            <v>57.33</v>
          </cell>
        </row>
        <row r="4426">
          <cell r="A4426">
            <v>96372</v>
          </cell>
          <cell r="B4426" t="str">
            <v>INSTALAÇÃO DE ISOLAMENTO COM LÃ DE ROCHA EM PAREDES DRYWALL. AF_06/2017</v>
          </cell>
          <cell r="C4426" t="str">
            <v>M2</v>
          </cell>
          <cell r="D4426">
            <v>22.3</v>
          </cell>
        </row>
        <row r="4427">
          <cell r="A4427">
            <v>96373</v>
          </cell>
          <cell r="B4427" t="str">
            <v>INSTALAÇÃO DE REFORÇO METÁLICO EM PAREDE DRYWALL. AF_06/2017</v>
          </cell>
          <cell r="C4427" t="str">
            <v>M</v>
          </cell>
          <cell r="D4427">
            <v>7.73</v>
          </cell>
        </row>
        <row r="4428">
          <cell r="A4428">
            <v>96374</v>
          </cell>
          <cell r="B4428" t="str">
            <v>INSTALAÇÃO DE REFORÇO DE MADEIRA EM PAREDE DRYWALL. AF_06/2017</v>
          </cell>
          <cell r="C4428" t="str">
            <v>M</v>
          </cell>
          <cell r="D4428">
            <v>16.3</v>
          </cell>
        </row>
        <row r="4429">
          <cell r="A4429">
            <v>96385</v>
          </cell>
          <cell r="B4429" t="str">
            <v>EXECUÇÃO E COMPACTAÇÃO DE ATERRO COM SOLO PREDOMINANTEMENTE ARGILOSO - EXCLUSIVE SOLO, ESCAVAÇÃO, CARGA E TRANSPORTE. AF_11/2019</v>
          </cell>
          <cell r="C4429" t="str">
            <v>M3</v>
          </cell>
          <cell r="D4429">
            <v>5.93</v>
          </cell>
        </row>
        <row r="4430">
          <cell r="A4430">
            <v>96386</v>
          </cell>
          <cell r="B4430" t="str">
            <v>EXECUÇÃO E COMPACTAÇÃO DE ATERRO COM SOLO PREDOMINANTEMENTE ARENOSO - EXCLUSIVE SOLO, ESCAVAÇÃO, CARGA E TRANSPORTE. AF_11/2019</v>
          </cell>
          <cell r="C4430" t="str">
            <v>M3</v>
          </cell>
          <cell r="D4430">
            <v>4.26</v>
          </cell>
        </row>
        <row r="4431">
          <cell r="A4431">
            <v>96388</v>
          </cell>
          <cell r="B4431" t="str">
            <v>EXECUÇÃO E COMPACTAÇÃO DE BASE E OU SUB BASE PARA PAVIMENTAÇÃO DE SOLOS DE COMPORTAMENTO LATERÍTICO (ARENOSO) - EXCLUSIVE SOLO, ESCAVAÇÃO, CARGA E TRANSPORTE. AF_11/2019</v>
          </cell>
          <cell r="C4431" t="str">
            <v>M3</v>
          </cell>
          <cell r="D4431">
            <v>6.01</v>
          </cell>
        </row>
        <row r="4432">
          <cell r="A4432">
            <v>96389</v>
          </cell>
          <cell r="B4432" t="str">
            <v>EXECUÇÃO E COMPACTAÇÃO DE BASE E OU SUB BASE PARA PAVIMENTAÇÃO DE SOLO (PREDOMINANTEMENTE ARENOSO) COM CIMENTO (TEOR DE 2%) - EXCLUSIVE SOLO, ESCAVAÇÃO, CARGA E TRANSPORTE. AF_11/2019</v>
          </cell>
          <cell r="C4432" t="str">
            <v>M3</v>
          </cell>
          <cell r="D4432">
            <v>32.659999999999997</v>
          </cell>
        </row>
        <row r="4433">
          <cell r="A4433">
            <v>96390</v>
          </cell>
          <cell r="B4433" t="str">
            <v>EXECUÇÃO E COMPACTAÇÃO DE BASE E OU SUB BASE PARA PAVIMENTAÇÃO DE SOLO (PREDOMINANTEMENTE ARENOSO) COM CIMENTO (TEOR DE 4%) - EXCLUSIVE SOLO, ESCAVAÇÃO, CARGA E TRANSPORTE. AF_11/2019</v>
          </cell>
          <cell r="C4433" t="str">
            <v>M3</v>
          </cell>
          <cell r="D4433">
            <v>53.61</v>
          </cell>
        </row>
        <row r="4434">
          <cell r="A4434">
            <v>96391</v>
          </cell>
          <cell r="B4434" t="str">
            <v>EXECUÇÃO E COMPACTAÇÃO DE BASE E OU SUB BASE PARA PAVIMENTAÇÃO DE SOLO (PREDOMINANTEMENTE ARENOSO) COM CIMENTO (TEOR DE 6%) - EXCLUSIVE SOLO, ESCAVAÇÃO, CARGA E TRANSPORTE. AF_11/2019</v>
          </cell>
          <cell r="C4434" t="str">
            <v>M3</v>
          </cell>
          <cell r="D4434">
            <v>75.42</v>
          </cell>
        </row>
        <row r="4435">
          <cell r="A4435">
            <v>96392</v>
          </cell>
          <cell r="B4435" t="str">
            <v>EXECUÇÃO E COMPACTAÇÃO DE BASE E OU SUB BASE PARA PAVIMENTAÇÃO DE SOLO (PREDOMINANTEMENTE ARENOSO) COM CIMENTO (TEOR DE 8%) - EXCLUSIVE SOLO, ESCAVAÇÃO, CARGA E TRANSPORTE. AF_11/2019</v>
          </cell>
          <cell r="C4435" t="str">
            <v>M3</v>
          </cell>
          <cell r="D4435">
            <v>96.52</v>
          </cell>
        </row>
        <row r="4436">
          <cell r="A4436">
            <v>96393</v>
          </cell>
          <cell r="B4436" t="str">
            <v>USINAGEM DE BRITA GRADUADA SIMPLES. AF_03/2020</v>
          </cell>
          <cell r="C4436" t="str">
            <v>M3</v>
          </cell>
          <cell r="D4436">
            <v>131.12</v>
          </cell>
        </row>
        <row r="4437">
          <cell r="A4437">
            <v>96394</v>
          </cell>
          <cell r="B4437" t="str">
            <v>USINAGEM DE BRITA GRADUADA TRATADA COM CIMENTO. AF_03/2020</v>
          </cell>
          <cell r="C4437" t="str">
            <v>M3</v>
          </cell>
          <cell r="D4437">
            <v>169.09</v>
          </cell>
        </row>
        <row r="4438">
          <cell r="A4438">
            <v>96395</v>
          </cell>
          <cell r="B4438" t="str">
            <v>USINAGEM DE CONCRETO PARA COMPACTAÇÃO COM ROLO. AF_03/2020</v>
          </cell>
          <cell r="C4438" t="str">
            <v>M3</v>
          </cell>
          <cell r="D4438">
            <v>222.98</v>
          </cell>
        </row>
        <row r="4439">
          <cell r="A4439">
            <v>96396</v>
          </cell>
          <cell r="B4439" t="str">
            <v>EXECUÇÃO E COMPACTAÇÃO DE BASE E OU SUB BASE PARA PAVIMENTAÇÃO DE BRITA GRADUADA SIMPLES - EXCLUSIVE CARGA E TRANSPORTE. AF_11/2019</v>
          </cell>
          <cell r="C4439" t="str">
            <v>M3</v>
          </cell>
          <cell r="D4439">
            <v>137.79</v>
          </cell>
        </row>
        <row r="4440">
          <cell r="A4440">
            <v>96397</v>
          </cell>
          <cell r="B4440" t="str">
            <v>EXECUÇÃO E COMPACTAÇÃO DE BASE E OU SUB BASE PARA PAVIMENTAÇÃO DE BRITA GRADUADA SIMPLES TRATADA COM CIMENTO - EXCLUSIVE CARGA E TRANSPORTE. AF_11/2019</v>
          </cell>
          <cell r="C4440" t="str">
            <v>M3</v>
          </cell>
          <cell r="D4440">
            <v>176.65</v>
          </cell>
        </row>
        <row r="4441">
          <cell r="A4441">
            <v>96398</v>
          </cell>
          <cell r="B4441" t="str">
            <v>EXECUÇÃO E COMPACTAÇÃO DE BASE E OU SUB BASE PARA PAVIMENTAÇÃO DE CONCRETO COMPACTADO COM ROLO - EXCLUSIVE CARGA E TRANSPORTE. AF_11/2019</v>
          </cell>
          <cell r="C4441" t="str">
            <v>M3</v>
          </cell>
          <cell r="D4441">
            <v>229.65</v>
          </cell>
        </row>
        <row r="4442">
          <cell r="A4442">
            <v>96399</v>
          </cell>
          <cell r="B4442" t="str">
            <v>EXECUÇÃO E COMPACTAÇÃO DE BASE E OU SUB BASE PARA PAVIMENTAÇÃO DE PEDRA RACHÃO  - EXCLUSIVE CARGA E TRANSPORTE. AF_11/2019</v>
          </cell>
          <cell r="C4442" t="str">
            <v>M3</v>
          </cell>
          <cell r="D4442">
            <v>99.85</v>
          </cell>
        </row>
        <row r="4443">
          <cell r="A4443">
            <v>96400</v>
          </cell>
          <cell r="B4443" t="str">
            <v>EXECUÇÃO E COMPACTAÇÃO DE BASE E OU SUB BASE PARA PAVIMENTAÇÃO DE MACADAME SECO - EXCLUSIVE CARGA E TRANSPORTE. AF_11/2019</v>
          </cell>
          <cell r="C4443" t="str">
            <v>M3</v>
          </cell>
          <cell r="D4443">
            <v>126.48</v>
          </cell>
        </row>
        <row r="4444">
          <cell r="A4444">
            <v>96401</v>
          </cell>
          <cell r="B4444" t="str">
            <v>EXECUÇÃO DE IMPRIMAÇÃO COM ASFALTO DILUÍDO CM-30. AF_11/2019</v>
          </cell>
          <cell r="C4444" t="str">
            <v>M2</v>
          </cell>
          <cell r="D4444">
            <v>7.32</v>
          </cell>
        </row>
        <row r="4445">
          <cell r="A4445">
            <v>96402</v>
          </cell>
          <cell r="B4445" t="str">
            <v>EXECUÇÃO DE PINTURA DE LIGAÇÃO COM EMULSÃO ASFÁLTICA RR-2C. AF_11/2019</v>
          </cell>
          <cell r="C4445" t="str">
            <v>M2</v>
          </cell>
          <cell r="D4445">
            <v>1.53</v>
          </cell>
        </row>
        <row r="4446">
          <cell r="A4446">
            <v>96457</v>
          </cell>
          <cell r="B4446" t="str">
            <v>ROLO COMPACTADOR DE PNEUS, ESTATICO, PRESSAO VARIAVEL, POTENCIA 110 HP, PESO SEM/COM LASTRO 10,8/27 T, LARGURA DE ROLAGEM 2,30 M - MATERIAIS NA OPERACAO. AF_06/2017</v>
          </cell>
          <cell r="C4446" t="str">
            <v>H</v>
          </cell>
          <cell r="D4446">
            <v>38.619999999999997</v>
          </cell>
        </row>
        <row r="4447">
          <cell r="A4447">
            <v>96458</v>
          </cell>
          <cell r="B4447" t="str">
            <v>ROLO COMPACTADOR DE PNEUS, ESTATICO, PRESSAO VARIAVEL, POTENCIA 110 HP, PESO SEM/COM LASTRO 10,8/27 T, LARGURA DE ROLAGEM 2,30 M - MANUTENCAO. AF_06/2017</v>
          </cell>
          <cell r="C4447" t="str">
            <v>H</v>
          </cell>
          <cell r="D4447">
            <v>33.130000000000003</v>
          </cell>
        </row>
        <row r="4448">
          <cell r="A4448">
            <v>96459</v>
          </cell>
          <cell r="B4448" t="str">
            <v>ROLO COMPACTADOR DE PNEUS, ESTATICO, PRESSAO VARIAVEL, POTENCIA 110 HP, PESO SEM/COM LASTRO 10,8/27 T, LARGURA DE ROLAGEM 2,30 M - JUROS. AF_06/2017</v>
          </cell>
          <cell r="C4448" t="str">
            <v>H</v>
          </cell>
          <cell r="D4448">
            <v>3.67</v>
          </cell>
        </row>
        <row r="4449">
          <cell r="A4449">
            <v>96460</v>
          </cell>
          <cell r="B4449" t="str">
            <v>ROLO COMPACTADOR DE PNEUS, ESTATICO, PRESSAO VARIAVEL, POTENCIA 110 HP, PESO SEM/COM LASTRO 10,8/27 T, LARGURA DE ROLAGEM 2,30 M - DEPRECIAÇÃO. AF_06/2017</v>
          </cell>
          <cell r="C4449" t="str">
            <v>H</v>
          </cell>
          <cell r="D4449">
            <v>26.47</v>
          </cell>
        </row>
        <row r="4450">
          <cell r="A4450">
            <v>96463</v>
          </cell>
          <cell r="B4450" t="str">
            <v>ROLO COMPACTADOR DE PNEUS, ESTATICO, PRESSAO VARIAVEL, POTENCIA 110 HP, PESO SEM/COM LASTRO 10,8/27 T, LARGURA DE ROLAGEM 2,30 M - CHP DIURNO. AF_06/2017</v>
          </cell>
          <cell r="C4450" t="str">
            <v>CHP</v>
          </cell>
          <cell r="D4450">
            <v>115.36</v>
          </cell>
        </row>
        <row r="4451">
          <cell r="A4451">
            <v>96464</v>
          </cell>
          <cell r="B4451" t="str">
            <v>ROLO COMPACTADOR DE PNEUS, ESTATICO, PRESSAO VARIAVEL, POTENCIA 110 HP, PESO SEM/COM LASTRO 10,8/27 T, LARGURA DE ROLAGEM 2,30 M - CHI DIURNO. AF_06/2017</v>
          </cell>
          <cell r="C4451" t="str">
            <v>CHI</v>
          </cell>
          <cell r="D4451">
            <v>43.61</v>
          </cell>
        </row>
        <row r="4452">
          <cell r="A4452">
            <v>96467</v>
          </cell>
          <cell r="B4452" t="str">
            <v>RODAPÉ CERÂMICO DE 7CM DE ALTURA COM PLACAS TIPO ESMALTADA COMERCIAL DE DIMENSÕES 35X35CM (PADRAO POPULAR). AF_06/2017</v>
          </cell>
          <cell r="C4452" t="str">
            <v>M</v>
          </cell>
          <cell r="D4452">
            <v>4.1100000000000003</v>
          </cell>
        </row>
        <row r="4453">
          <cell r="A4453">
            <v>96485</v>
          </cell>
          <cell r="B4453" t="str">
            <v>FORRO EM RÉGUAS DE PVC, LISO, PARA AMBIENTES RESIDENCIAIS, INCLUSIVE ESTRUTURA DE FIXAÇÃO. AF_05/2017_P</v>
          </cell>
          <cell r="C4453" t="str">
            <v>M2</v>
          </cell>
          <cell r="D4453">
            <v>42.97</v>
          </cell>
        </row>
        <row r="4454">
          <cell r="A4454">
            <v>96486</v>
          </cell>
          <cell r="B4454" t="str">
            <v>FORRO DE PVC, LISO, PARA AMBIENTES COMERCIAIS, INCLUSIVE ESTRUTURA DE FIXAÇÃO. AF_05/2017_P</v>
          </cell>
          <cell r="C4454" t="str">
            <v>M2</v>
          </cell>
          <cell r="D4454">
            <v>47.45</v>
          </cell>
        </row>
        <row r="4455">
          <cell r="A4455">
            <v>96520</v>
          </cell>
          <cell r="B4455" t="str">
            <v>ESCAVAÇÃO MECANIZADA PARA BLOCO DE COROAMENTO OU SAPATA, SEM PREVISÃO DE FÔRMA, COM RETROESCAVADEIRA. AF_06/2017</v>
          </cell>
          <cell r="C4455" t="str">
            <v>M3</v>
          </cell>
          <cell r="D4455">
            <v>63.34</v>
          </cell>
        </row>
        <row r="4456">
          <cell r="A4456">
            <v>96521</v>
          </cell>
          <cell r="B4456" t="str">
            <v>ESCAVAÇÃO MECANIZADA PARA BLOCO DE COROAMENTO OU SAPATA, COM PREVISÃO DE FÔRMA, COM RETROESCAVADEIRA. AF_06/2017</v>
          </cell>
          <cell r="C4456" t="str">
            <v>M3</v>
          </cell>
          <cell r="D4456">
            <v>26.34</v>
          </cell>
        </row>
        <row r="4457">
          <cell r="A4457">
            <v>96522</v>
          </cell>
          <cell r="B4457" t="str">
            <v>ESCAVAÇÃO MANUAL PARA BLOCO DE COROAMENTO OU SAPATA, SEM PREVISÃO DE FÔRMA. AF_06/2017</v>
          </cell>
          <cell r="C4457" t="str">
            <v>M3</v>
          </cell>
          <cell r="D4457">
            <v>101.52</v>
          </cell>
        </row>
        <row r="4458">
          <cell r="A4458">
            <v>96523</v>
          </cell>
          <cell r="B4458" t="str">
            <v>ESCAVAÇÃO MANUAL PARA BLOCO DE COROAMENTO OU SAPATA, COM PREVISÃO DE FÔRMA. AF_06/2017</v>
          </cell>
          <cell r="C4458" t="str">
            <v>M3</v>
          </cell>
          <cell r="D4458">
            <v>64.98</v>
          </cell>
        </row>
        <row r="4459">
          <cell r="A4459">
            <v>96524</v>
          </cell>
          <cell r="B4459" t="str">
            <v>ESCAVAÇÃO MECANIZADA PARA VIGA BALDRAME, SEM PREVISÃO DE FÔRMA, COM MINI-ESCAVADEIRA. AF_06/2017</v>
          </cell>
          <cell r="C4459" t="str">
            <v>M3</v>
          </cell>
          <cell r="D4459">
            <v>119.79</v>
          </cell>
        </row>
        <row r="4460">
          <cell r="A4460">
            <v>96525</v>
          </cell>
          <cell r="B4460" t="str">
            <v>ESCAVAÇÃO MECANIZADA PARA VIGA BALDRAME, COM PREVISÃO DE FÔRMA, COM MINI-ESCAVADEIRA. AF_06/2017</v>
          </cell>
          <cell r="C4460" t="str">
            <v>M3</v>
          </cell>
          <cell r="D4460">
            <v>25.48</v>
          </cell>
        </row>
        <row r="4461">
          <cell r="A4461">
            <v>96526</v>
          </cell>
          <cell r="B4461" t="str">
            <v>ESCAVAÇÃO MANUAL DE VALA PARA VIGA BALDRAME, SEM PREVISÃO DE FÔRMA. AF_06/2017</v>
          </cell>
          <cell r="C4461" t="str">
            <v>M3</v>
          </cell>
          <cell r="D4461">
            <v>204.77</v>
          </cell>
        </row>
        <row r="4462">
          <cell r="A4462">
            <v>96527</v>
          </cell>
          <cell r="B4462" t="str">
            <v>ESCAVAÇÃO MANUAL DE VALA PARA VIGA BALDRAME, COM PREVISÃO DE FÔRMA. AF_06/2017</v>
          </cell>
          <cell r="C4462" t="str">
            <v>M3</v>
          </cell>
          <cell r="D4462">
            <v>85.37</v>
          </cell>
        </row>
        <row r="4463">
          <cell r="A4463">
            <v>96528</v>
          </cell>
          <cell r="B4463" t="str">
            <v>FABRICAÇÃO, MONTAGEM E DESMONTAGEM DE FÔRMA PARA BLOCO DE COROAMENTO, EM MADEIRA SERRADA, E=25 MM, 1 UTILIZAÇÃO. AF_06/2017</v>
          </cell>
          <cell r="C4463" t="str">
            <v>M2</v>
          </cell>
          <cell r="D4463">
            <v>99.79</v>
          </cell>
        </row>
        <row r="4464">
          <cell r="A4464">
            <v>96529</v>
          </cell>
          <cell r="B4464" t="str">
            <v>FABRICAÇÃO, MONTAGEM E DESMONTAGEM DE FÔRMA PARA SAPATA, EM MADEIRA SERRADA, E=25 MM, 1 UTILIZAÇÃO. AF_06/2017</v>
          </cell>
          <cell r="C4464" t="str">
            <v>M2</v>
          </cell>
          <cell r="D4464">
            <v>183.56</v>
          </cell>
        </row>
        <row r="4465">
          <cell r="A4465">
            <v>96530</v>
          </cell>
          <cell r="B4465" t="str">
            <v>FABRICAÇÃO, MONTAGEM E DESMONTAGEM DE FÔRMA PARA VIGA BALDRAME, EM MADEIRA SERRADA, E=25 MM, 1 UTILIZAÇÃO. AF_06/2017</v>
          </cell>
          <cell r="C4465" t="str">
            <v>M2</v>
          </cell>
          <cell r="D4465">
            <v>88.63</v>
          </cell>
        </row>
        <row r="4466">
          <cell r="A4466">
            <v>96531</v>
          </cell>
          <cell r="B4466" t="str">
            <v>FABRICAÇÃO, MONTAGEM E DESMONTAGEM DE FÔRMA PARA BLOCO DE COROAMENTO, EM MADEIRA SERRADA, E=25 MM, 2 UTILIZAÇÕES. AF_06/2017</v>
          </cell>
          <cell r="C4466" t="str">
            <v>M2</v>
          </cell>
          <cell r="D4466">
            <v>66.790000000000006</v>
          </cell>
        </row>
        <row r="4467">
          <cell r="A4467">
            <v>96532</v>
          </cell>
          <cell r="B4467" t="str">
            <v>FABRICAÇÃO, MONTAGEM E DESMONTAGEM DE FÔRMA PARA SAPATA, EM MADEIRA SERRADA, E=25 MM, 2 UTILIZAÇÕES. AF_06/2017</v>
          </cell>
          <cell r="C4467" t="str">
            <v>M2</v>
          </cell>
          <cell r="D4467">
            <v>120.85</v>
          </cell>
        </row>
        <row r="4468">
          <cell r="A4468">
            <v>96533</v>
          </cell>
          <cell r="B4468" t="str">
            <v>FABRICAÇÃO, MONTAGEM E DESMONTAGEM DE FÔRMA PARA VIGA BALDRAME, EM MADEIRA SERRADA, E=25 MM, 2 UTILIZAÇÕES. AF_06/2017</v>
          </cell>
          <cell r="C4468" t="str">
            <v>M2</v>
          </cell>
          <cell r="D4468">
            <v>57.82</v>
          </cell>
        </row>
        <row r="4469">
          <cell r="A4469">
            <v>96534</v>
          </cell>
          <cell r="B4469" t="str">
            <v>FABRICAÇÃO, MONTAGEM E DESMONTAGEM DE FÔRMA PARA BLOCO DE COROAMENTO, EM MADEIRA SERRADA, E=25 MM, 4 UTILIZAÇÕES. AF_06/2017</v>
          </cell>
          <cell r="C4469" t="str">
            <v>M2</v>
          </cell>
          <cell r="D4469">
            <v>49.58</v>
          </cell>
        </row>
        <row r="4470">
          <cell r="A4470">
            <v>96535</v>
          </cell>
          <cell r="B4470" t="str">
            <v>FABRICAÇÃO, MONTAGEM E DESMONTAGEM DE FÔRMA PARA SAPATA, EM MADEIRA SERRADA, E=25 MM, 4 UTILIZAÇÕES. AF_06/2017</v>
          </cell>
          <cell r="C4470" t="str">
            <v>M2</v>
          </cell>
          <cell r="D4470">
            <v>88.21</v>
          </cell>
        </row>
        <row r="4471">
          <cell r="A4471">
            <v>96536</v>
          </cell>
          <cell r="B4471" t="str">
            <v>FABRICAÇÃO, MONTAGEM E DESMONTAGEM DE FÔRMA PARA VIGA BALDRAME, EM MADEIRA SERRADA, E=25 MM, 4 UTILIZAÇÕES. AF_06/2017</v>
          </cell>
          <cell r="C4471" t="str">
            <v>M2</v>
          </cell>
          <cell r="D4471">
            <v>41.81</v>
          </cell>
        </row>
        <row r="4472">
          <cell r="A4472">
            <v>96537</v>
          </cell>
          <cell r="B4472" t="str">
            <v>FABRICAÇÃO, MONTAGEM E DESMONTAGEM DE FÔRMA PARA BLOCO DE COROAMENTO, EM CHAPA DE MADEIRA COMPENSADA RESINADA, E=17 MM, 2 UTILIZAÇÕES. AF_06/2017</v>
          </cell>
          <cell r="C4472" t="str">
            <v>M2</v>
          </cell>
          <cell r="D4472">
            <v>113.09</v>
          </cell>
        </row>
        <row r="4473">
          <cell r="A4473">
            <v>96538</v>
          </cell>
          <cell r="B4473" t="str">
            <v>FABRICAÇÃO, MONTAGEM E DESMONTAGEM DE FÔRMA PARA SAPATA, EM CHAPA DE MADEIRA COMPENSADA RESINADA, E=17 MM, 2 UTILIZAÇÕES. AF_06/2017</v>
          </cell>
          <cell r="C4473" t="str">
            <v>M2</v>
          </cell>
          <cell r="D4473">
            <v>175.87</v>
          </cell>
        </row>
        <row r="4474">
          <cell r="A4474">
            <v>96539</v>
          </cell>
          <cell r="B4474" t="str">
            <v>FABRICAÇÃO, MONTAGEM E DESMONTAGEM DE FÔRMA PARA VIGA BALDRAME, EM CHAPA DE MADEIRA COMPENSADA RESINADA, E=17 MM, 2 UTILIZAÇÕES. AF_06/2017</v>
          </cell>
          <cell r="C4474" t="str">
            <v>M2</v>
          </cell>
          <cell r="D4474">
            <v>79.010000000000005</v>
          </cell>
        </row>
        <row r="4475">
          <cell r="A4475">
            <v>96540</v>
          </cell>
          <cell r="B4475" t="str">
            <v>FABRICAÇÃO, MONTAGEM E DESMONTAGEM DE FÔRMA PARA BLOCO DE COROAMENTO, EM CHAPA DE MADEIRA COMPENSADA RESINADA, E=17 MM, 4 UTILIZAÇÕES. AF_06/2017</v>
          </cell>
          <cell r="C4475" t="str">
            <v>M2</v>
          </cell>
          <cell r="D4475">
            <v>80.66</v>
          </cell>
        </row>
        <row r="4476">
          <cell r="A4476">
            <v>96541</v>
          </cell>
          <cell r="B4476" t="str">
            <v>FABRICAÇÃO, MONTAGEM E DESMONTAGEM DE FÔRMA PARA SAPATA, EM CHAPA DE MADEIRA COMPENSADA RESINADA, E=17 MM, 4 UTILIZAÇÕES. AF_06/2017</v>
          </cell>
          <cell r="C4476" t="str">
            <v>M2</v>
          </cell>
          <cell r="D4476">
            <v>124.53</v>
          </cell>
        </row>
        <row r="4477">
          <cell r="A4477">
            <v>96542</v>
          </cell>
          <cell r="B4477" t="str">
            <v>FABRICAÇÃO, MONTAGEM E DESMONTAGEM DE FÔRMA PARA VIGA BALDRAME, EM CHAPA DE MADEIRA COMPENSADA RESINADA, E=17 MM, 4 UTILIZAÇÕES. AF_06/2017</v>
          </cell>
          <cell r="C4477" t="str">
            <v>M2</v>
          </cell>
          <cell r="D4477">
            <v>59.5</v>
          </cell>
        </row>
        <row r="4478">
          <cell r="A4478">
            <v>96543</v>
          </cell>
          <cell r="B4478" t="str">
            <v>ARMAÇÃO DE BLOCO, VIGA BALDRAME E SAPATA UTILIZANDO AÇO CA-60 DE 5 MM - MONTAGEM. AF_06/2017</v>
          </cell>
          <cell r="C4478" t="str">
            <v>KG</v>
          </cell>
          <cell r="D4478">
            <v>12.33</v>
          </cell>
        </row>
        <row r="4479">
          <cell r="A4479">
            <v>96544</v>
          </cell>
          <cell r="B4479" t="str">
            <v>ARMAÇÃO DE BLOCO, VIGA BALDRAME OU SAPATA UTILIZANDO AÇO CA-50 DE 6,3 MM - MONTAGEM. AF_06/2017</v>
          </cell>
          <cell r="C4479" t="str">
            <v>KG</v>
          </cell>
          <cell r="D4479">
            <v>11.28</v>
          </cell>
        </row>
        <row r="4480">
          <cell r="A4480">
            <v>96545</v>
          </cell>
          <cell r="B4480" t="str">
            <v>ARMAÇÃO DE BLOCO, VIGA BALDRAME OU SAPATA UTILIZANDO AÇO CA-50 DE 8 MM - MONTAGEM. AF_06/2017</v>
          </cell>
          <cell r="C4480" t="str">
            <v>KG</v>
          </cell>
          <cell r="D4480">
            <v>10.33</v>
          </cell>
        </row>
        <row r="4481">
          <cell r="A4481">
            <v>96546</v>
          </cell>
          <cell r="B4481" t="str">
            <v>ARMAÇÃO DE BLOCO, VIGA BALDRAME OU SAPATA UTILIZANDO AÇO CA-50 DE 10 MM - MONTAGEM. AF_06/2017</v>
          </cell>
          <cell r="C4481" t="str">
            <v>KG</v>
          </cell>
          <cell r="D4481">
            <v>9.1300000000000008</v>
          </cell>
        </row>
        <row r="4482">
          <cell r="A4482">
            <v>96547</v>
          </cell>
          <cell r="B4482" t="str">
            <v>ARMAÇÃO DE BLOCO, VIGA BALDRAME OU SAPATA UTILIZANDO AÇO CA-50 DE 12,5 MM - MONTAGEM. AF_06/2017</v>
          </cell>
          <cell r="C4482" t="str">
            <v>KG</v>
          </cell>
          <cell r="D4482">
            <v>7.66</v>
          </cell>
        </row>
        <row r="4483">
          <cell r="A4483">
            <v>96548</v>
          </cell>
          <cell r="B4483" t="str">
            <v>ARMAÇÃO DE BLOCO, VIGA BALDRAME OU SAPATA UTILIZANDO AÇO CA-50 DE 16 MM - MONTAGEM. AF_06/2017</v>
          </cell>
          <cell r="C4483" t="str">
            <v>KG</v>
          </cell>
          <cell r="D4483">
            <v>7.17</v>
          </cell>
        </row>
        <row r="4484">
          <cell r="A4484">
            <v>96549</v>
          </cell>
          <cell r="B4484" t="str">
            <v>ARMAÇÃO DE BLOCO, VIGA BALDRAME OU SAPATA UTILIZANDO AÇO CA-50 DE 20 MM - MONTAGEM. AF_06/2017</v>
          </cell>
          <cell r="C4484" t="str">
            <v>KG</v>
          </cell>
          <cell r="D4484">
            <v>7.88</v>
          </cell>
        </row>
        <row r="4485">
          <cell r="A4485">
            <v>96550</v>
          </cell>
          <cell r="B4485" t="str">
            <v>ARMAÇÃO DE BLOCO, VIGA BALDRAME OU SAPATA UTILIZANDO AÇO CA-50 DE 25 MM - MONTAGEM. AF_06/2017</v>
          </cell>
          <cell r="C4485" t="str">
            <v>KG</v>
          </cell>
          <cell r="D4485">
            <v>7.62</v>
          </cell>
        </row>
        <row r="4486">
          <cell r="A4486">
            <v>96555</v>
          </cell>
          <cell r="B4486" t="str">
            <v>CONCRETAGEM DE BLOCOS DE COROAMENTO E VIGAS BALDRAME, FCK 30 MPA, COM USO DE JERICA  LANÇAMENTO, ADENSAMENTO E ACABAMENTO. AF_06/2017</v>
          </cell>
          <cell r="C4486" t="str">
            <v>M3</v>
          </cell>
          <cell r="D4486">
            <v>458.88</v>
          </cell>
        </row>
        <row r="4487">
          <cell r="A4487">
            <v>96556</v>
          </cell>
          <cell r="B4487" t="str">
            <v>CONCRETAGEM DE SAPATAS, FCK 30 MPA, COM USO DE JERICA  LANÇAMENTO, ADENSAMENTO E ACABAMENTO. AF_06/2017</v>
          </cell>
          <cell r="C4487" t="str">
            <v>M3</v>
          </cell>
          <cell r="D4487">
            <v>516.04999999999995</v>
          </cell>
        </row>
        <row r="4488">
          <cell r="A4488">
            <v>96557</v>
          </cell>
          <cell r="B4488" t="str">
            <v>CONCRETAGEM DE BLOCOS DE COROAMENTO E VIGAS BALDRAMES, FCK 30 MPA, COM USO DE BOMBA  LANÇAMENTO, ADENSAMENTO E ACABAMENTO. AF_06/2017</v>
          </cell>
          <cell r="C4488" t="str">
            <v>M3</v>
          </cell>
          <cell r="D4488">
            <v>501.77</v>
          </cell>
        </row>
        <row r="4489">
          <cell r="A4489">
            <v>96558</v>
          </cell>
          <cell r="B4489" t="str">
            <v>CONCRETAGEM DE SAPATAS, FCK 30 MPA, COM USO DE BOMBA  LANÇAMENTO, ADENSAMENTO E ACABAMENTO. AF_11/2016</v>
          </cell>
          <cell r="C4489" t="str">
            <v>M3</v>
          </cell>
          <cell r="D4489">
            <v>506.96</v>
          </cell>
        </row>
        <row r="4490">
          <cell r="A4490">
            <v>96559</v>
          </cell>
          <cell r="B4490" t="str">
            <v>SUPORTE PARA DUTO EM CHAPA GALVANIZADA BITOLA 26, ESPAÇADO A CADA 1 M, EM PERFILADO DE SEÇÃO 38X76 MM, POR ÁREA DE DUTO FIXADO. AF_07/2017</v>
          </cell>
          <cell r="C4490" t="str">
            <v>M2</v>
          </cell>
          <cell r="D4490">
            <v>18.940000000000001</v>
          </cell>
        </row>
        <row r="4491">
          <cell r="A4491">
            <v>96560</v>
          </cell>
          <cell r="B4491" t="str">
            <v>SUPORTE PARA DUTO EM CHAPA GALVANIZADA BITOLA 24, ESPAÇADO A CADA 1 M, EM PERFILADO DE SEÇÃO 38X76 MM, POR ÁREA DE DUTO FIXADO. AF_07/2017</v>
          </cell>
          <cell r="C4491" t="str">
            <v>M2</v>
          </cell>
          <cell r="D4491">
            <v>12.83</v>
          </cell>
        </row>
        <row r="4492">
          <cell r="A4492">
            <v>96561</v>
          </cell>
          <cell r="B4492" t="str">
            <v>SUPORTE PARA DUTO EM CHAPA GALVANIZADA BITOLA 22, ESPAÇADO A CADA 1 M, EM PERFILADO DE SEÇÃO 38X76 MM, POR ÁREA DE DUTO FIXADO. AF_07/2017</v>
          </cell>
          <cell r="C4492" t="str">
            <v>M2</v>
          </cell>
          <cell r="D4492">
            <v>9.33</v>
          </cell>
        </row>
        <row r="4493">
          <cell r="A4493">
            <v>96562</v>
          </cell>
          <cell r="B4493" t="str">
            <v>SUPORTE PARA ELETROCALHA LISA OU PERFURADA EM AÇO GALVANIZADO, LARGURA 200 OU 400 MM E ALTURA 50 MM, ESPAÇADO A CADA 1,5 M, EM PERFILADO DE SEÇÃO 38X76 MM, POR METRO DE ELETRECOLHA FIXADA. AF_07/2017</v>
          </cell>
          <cell r="C4493" t="str">
            <v>M</v>
          </cell>
          <cell r="D4493">
            <v>11.98</v>
          </cell>
        </row>
        <row r="4494">
          <cell r="A4494">
            <v>96563</v>
          </cell>
          <cell r="B4494" t="str">
            <v>SUPORTE PARA ELETROCALHA LISA OU PERFURADA EM AÇO GALVANIZADO, LARGURA 500 OU 800 MM E ALTURA 50 MM, ESPAÇADO A CADA 1,5 M, EM PERFILADO DE SEÇÃO 38X76 MM, POR METRO DE ELETRECOLHA FIXADA. AF_07/2017</v>
          </cell>
          <cell r="C4494" t="str">
            <v>M</v>
          </cell>
          <cell r="D4494">
            <v>14.97</v>
          </cell>
        </row>
        <row r="4495">
          <cell r="A4495">
            <v>96616</v>
          </cell>
          <cell r="B4495" t="str">
            <v>LASTRO DE CONCRETO MAGRO, APLICADO EM BLOCOS DE COROAMENTO OU SAPATAS. AF_08/2017</v>
          </cell>
          <cell r="C4495" t="str">
            <v>M3</v>
          </cell>
          <cell r="D4495">
            <v>421.74</v>
          </cell>
        </row>
        <row r="4496">
          <cell r="A4496">
            <v>96617</v>
          </cell>
          <cell r="B4496" t="str">
            <v>LASTRO DE CONCRETO MAGRO, APLICADO EM BLOCOS DE COROAMENTO OU SAPATAS, ESPESSURA DE 3 CM. AF_08/2017</v>
          </cell>
          <cell r="C4496" t="str">
            <v>M2</v>
          </cell>
          <cell r="D4496">
            <v>12.63</v>
          </cell>
        </row>
        <row r="4497">
          <cell r="A4497">
            <v>96619</v>
          </cell>
          <cell r="B4497" t="str">
            <v>LASTRO DE CONCRETO MAGRO, APLICADO EM BLOCOS DE COROAMENTO OU SAPATAS, ESPESSURA DE 5 CM. AF_08/2017</v>
          </cell>
          <cell r="C4497" t="str">
            <v>M2</v>
          </cell>
          <cell r="D4497">
            <v>21.07</v>
          </cell>
        </row>
        <row r="4498">
          <cell r="A4498">
            <v>96620</v>
          </cell>
          <cell r="B4498" t="str">
            <v>LASTRO DE CONCRETO MAGRO, APLICADO EM PISOS OU RADIERS. AF_08/2017</v>
          </cell>
          <cell r="C4498" t="str">
            <v>M3</v>
          </cell>
          <cell r="D4498">
            <v>404.95</v>
          </cell>
        </row>
        <row r="4499">
          <cell r="A4499">
            <v>96621</v>
          </cell>
          <cell r="B4499" t="str">
            <v>LASTRO COM MATERIAL GRANULAR, APLICAÇÃO EM BLOCOS DE COROAMENTO, ESPESSURA DE *5 CM*. AF_08/2017</v>
          </cell>
          <cell r="C4499" t="str">
            <v>M3</v>
          </cell>
          <cell r="D4499">
            <v>167.34</v>
          </cell>
        </row>
        <row r="4500">
          <cell r="A4500">
            <v>96622</v>
          </cell>
          <cell r="B4500" t="str">
            <v>LASTRO COM MATERIAL GRANULAR, APLICAÇÃO EM PISOS OU RADIERS, ESPESSURA DE *5 CM*. AF_08/2017</v>
          </cell>
          <cell r="C4500" t="str">
            <v>M3</v>
          </cell>
          <cell r="D4500">
            <v>117.9</v>
          </cell>
        </row>
        <row r="4501">
          <cell r="A4501">
            <v>96623</v>
          </cell>
          <cell r="B4501" t="str">
            <v>LASTRO COM MATERIAL GRANULAR, APLICADO EM BLOCOS DE COROAMENTO, ESPESSURA DE *10 CM*. AF_08/2017</v>
          </cell>
          <cell r="C4501" t="str">
            <v>M3</v>
          </cell>
          <cell r="D4501">
            <v>155.84</v>
          </cell>
        </row>
        <row r="4502">
          <cell r="A4502">
            <v>96624</v>
          </cell>
          <cell r="B4502" t="str">
            <v>LASTRO COM MATERIAL GRANULAR (PEDRA BRITADA N.2), APLICADO EM PISOS OU RADIERS, ESPESSURA DE *10 CM*. AF_08/2017</v>
          </cell>
          <cell r="C4502" t="str">
            <v>M3</v>
          </cell>
          <cell r="D4502">
            <v>113.84</v>
          </cell>
        </row>
        <row r="4503">
          <cell r="A4503">
            <v>96635</v>
          </cell>
          <cell r="B4503" t="str">
            <v>TUBO, PPR, DN 25, CLASSE PN 20,  INSTALADO EM RAMAL OU SUB-RAMAL DE ÁGUA  FORNECIMENTO E INSTALAÇÃO. AF_06/2015</v>
          </cell>
          <cell r="C4503" t="str">
            <v>M</v>
          </cell>
          <cell r="D4503">
            <v>21.45</v>
          </cell>
        </row>
        <row r="4504">
          <cell r="A4504">
            <v>96636</v>
          </cell>
          <cell r="B4504" t="str">
            <v>TUBO, PPR, DN 25, CLASSE PN 25 INSTALADO EM RAMAL OU SUB-RAMAL DE ÁGUA  FORNECIMENTO E INSTALAÇÃO. AF_06/2015</v>
          </cell>
          <cell r="C4504" t="str">
            <v>M</v>
          </cell>
          <cell r="D4504">
            <v>22.59</v>
          </cell>
        </row>
        <row r="4505">
          <cell r="A4505">
            <v>96637</v>
          </cell>
          <cell r="B4505" t="str">
            <v>JOELHO 90 GRAUS, PPR, DN 25 MM, CLASSE PN 25, INSTALADO EM RAMAL OU SUB-RAMAL DE ÁGUA  FORNECIMENTO E INSTALAÇÃO . AF_06/2015</v>
          </cell>
          <cell r="C4505" t="str">
            <v>UN</v>
          </cell>
          <cell r="D4505">
            <v>9.68</v>
          </cell>
        </row>
        <row r="4506">
          <cell r="A4506">
            <v>96638</v>
          </cell>
          <cell r="B4506" t="str">
            <v>JOELHO 45 GRAUS, PPR, DN 25 MM, CLASSE PN 25, INSTALADO EM RAMAL OU SUB-RAMAL DE ÁGUA  FORNECIMENTO E INSTALAÇÃO . AF_06/2015</v>
          </cell>
          <cell r="C4506" t="str">
            <v>UN</v>
          </cell>
          <cell r="D4506">
            <v>9.27</v>
          </cell>
        </row>
        <row r="4507">
          <cell r="A4507">
            <v>96639</v>
          </cell>
          <cell r="B4507" t="str">
            <v>LUVA, PPR, DN 25 MM, CLASSE PN 25, INSTALADO EM RAMAL OU SUB-RAMAL DE ÁGUA  FORNECIMENTO E INSTALAÇÃO . AF_06/2015</v>
          </cell>
          <cell r="C4507" t="str">
            <v>UN</v>
          </cell>
          <cell r="D4507">
            <v>6.79</v>
          </cell>
        </row>
        <row r="4508">
          <cell r="A4508">
            <v>96640</v>
          </cell>
          <cell r="B4508" t="str">
            <v>CONECTOR MACHO, PPR, 25 X 1/2'', CLASSE PN 25, INSTALADO EM RAMAL OU SUB-RAMAL DE ÁGUA   FORNECIMENTO E INSTALAÇÃO . AF_06/2015</v>
          </cell>
          <cell r="C4508" t="str">
            <v>UN</v>
          </cell>
          <cell r="D4508">
            <v>18.21</v>
          </cell>
        </row>
        <row r="4509">
          <cell r="A4509">
            <v>96641</v>
          </cell>
          <cell r="B4509" t="str">
            <v>CONECTOR FÊMEA, PPR, 25 X 1/2'', CLASSE PN 25, INSTALADO EM RAMAL OU SUB-RAMAL DE ÁGUA   FORNECIMENTO E INSTALAÇÃO . AF_06/2015</v>
          </cell>
          <cell r="C4509" t="str">
            <v>UN</v>
          </cell>
          <cell r="D4509">
            <v>14.13</v>
          </cell>
        </row>
        <row r="4510">
          <cell r="A4510">
            <v>96642</v>
          </cell>
          <cell r="B4510" t="str">
            <v>TÊ NORMAL, PPR, DN 25 MM, CLASSE PN 25, INSTALADO EM RAMAL OU SUB-RAMAL DE ÁGUA  FORNECIMENTO E INSTALAÇÃO . AF_06/2015</v>
          </cell>
          <cell r="C4510" t="str">
            <v>UN</v>
          </cell>
          <cell r="D4510">
            <v>12.81</v>
          </cell>
        </row>
        <row r="4511">
          <cell r="A4511">
            <v>96643</v>
          </cell>
          <cell r="B4511" t="str">
            <v>TÊ MISTURADOR, PPR, 25 X 3/4'' , CLASSE PN 25, INSTALADO EM RAMAL OU SUB-RAMAL DE ÁGUA  FORNECIMENTO E INSTALAÇÃO . AF_06/2015</v>
          </cell>
          <cell r="C4511" t="str">
            <v>UN</v>
          </cell>
          <cell r="D4511">
            <v>36.72</v>
          </cell>
        </row>
        <row r="4512">
          <cell r="A4512">
            <v>96644</v>
          </cell>
          <cell r="B4512" t="str">
            <v>TUBO, PPR, DN 25, CLASSE PN 20,  INSTALADO EM RAMAL DE DISTRIBUIÇÃO DE ÁGUA  FORNECIMENTO E INSTALAÇÃO. AF_06/2015</v>
          </cell>
          <cell r="C4512" t="str">
            <v>M</v>
          </cell>
          <cell r="D4512">
            <v>14.45</v>
          </cell>
        </row>
        <row r="4513">
          <cell r="A4513">
            <v>96645</v>
          </cell>
          <cell r="B4513" t="str">
            <v>TUBO, PPR, DN 32, CLASSE PN 12,  INSTALADO EM RAMAL DE DISTRIBUIÇÃO DE ÁGUA  FORNECIMENTO E INSTALAÇÃO. AF_06/2015</v>
          </cell>
          <cell r="C4513" t="str">
            <v>M</v>
          </cell>
          <cell r="D4513">
            <v>18.649999999999999</v>
          </cell>
        </row>
        <row r="4514">
          <cell r="A4514">
            <v>96646</v>
          </cell>
          <cell r="B4514" t="str">
            <v>TUBO, PPR, DN 40, CLASSE PN 12,  INSTALADO EM RAMAL DE DISTRIBUIÇÃO DE ÁGUA  FORNECIMENTO E INSTALAÇÃO. AF_06/2015</v>
          </cell>
          <cell r="C4514" t="str">
            <v>M</v>
          </cell>
          <cell r="D4514">
            <v>28.89</v>
          </cell>
        </row>
        <row r="4515">
          <cell r="A4515">
            <v>96647</v>
          </cell>
          <cell r="B4515" t="str">
            <v>TUBO, PPR, DN 25, CLASSE PN 25,  INSTALADO EM RAMAL DE DISTRIBUIÇÃO DE ÁGUA  FORNECIMENTO E INSTALAÇÃO. AF_06/2015</v>
          </cell>
          <cell r="C4515" t="str">
            <v>M</v>
          </cell>
          <cell r="D4515">
            <v>13.18</v>
          </cell>
        </row>
        <row r="4516">
          <cell r="A4516">
            <v>96648</v>
          </cell>
          <cell r="B4516" t="str">
            <v>TUBO, PPR, DN 32, CLASSE PN 25,  INSTALADO EM RAMAL DE DISTRIBUIÇÃO DE ÁGUA  FORNECIMENTO E INSTALAÇÃO. AF_06/2015</v>
          </cell>
          <cell r="C4516" t="str">
            <v>M</v>
          </cell>
          <cell r="D4516">
            <v>23.81</v>
          </cell>
        </row>
        <row r="4517">
          <cell r="A4517">
            <v>96649</v>
          </cell>
          <cell r="B4517" t="str">
            <v>TUBO, PPR, DN 40, CLASSE PN 25,  INSTALADO EM RAMAL DE DISTRIBUIÇÃO DE ÁGUA  FORNECIMENTO E INSTALAÇÃO. AF_06/2015</v>
          </cell>
          <cell r="C4517" t="str">
            <v>M</v>
          </cell>
          <cell r="D4517">
            <v>34.89</v>
          </cell>
        </row>
        <row r="4518">
          <cell r="A4518">
            <v>96650</v>
          </cell>
          <cell r="B4518" t="str">
            <v>JOELHO 90 GRAUS, PPR, DN 25 MM, CLASSE PN 25, INSTALADO EM RAMAL DE DISTRIBUIÇÃO  FORNECIMENTO E INSTALAÇÃO . AF_06/2015</v>
          </cell>
          <cell r="C4518" t="str">
            <v>UN</v>
          </cell>
          <cell r="D4518">
            <v>7.27</v>
          </cell>
        </row>
        <row r="4519">
          <cell r="A4519">
            <v>96651</v>
          </cell>
          <cell r="B4519" t="str">
            <v>JOELHO 45 GRAUS, PPR, DN 25 MM, CLASSE PN 25, INSTALADO EM RAMAL DE DISTRIBUIÇÃO DE ÁGUA  FORNECIMENTO E INSTALAÇÃO . AF_06/2015</v>
          </cell>
          <cell r="C4519" t="str">
            <v>UN</v>
          </cell>
          <cell r="D4519">
            <v>6.86</v>
          </cell>
        </row>
        <row r="4520">
          <cell r="A4520">
            <v>96652</v>
          </cell>
          <cell r="B4520" t="str">
            <v>JOELHO 90 GRAUS, PPR, DN 32 MM, CLASSE PN 25, INSTALADO EM RAMAL DE DISTRIBUIÇÃO  FORNECIMENTO E INSTALAÇÃO . AF_06/2015</v>
          </cell>
          <cell r="C4520" t="str">
            <v>UN</v>
          </cell>
          <cell r="D4520">
            <v>13.77</v>
          </cell>
        </row>
        <row r="4521">
          <cell r="A4521">
            <v>96653</v>
          </cell>
          <cell r="B4521" t="str">
            <v>JOELHO 45 GRAUS, PPR, DN 32 MM, CLASSE PN 25, INSTALADO EM RAMAL DE DISTRIBUIÇÃO DE ÁGUA  FORNECIMENTO E INSTALAÇÃO . AF_06/2015</v>
          </cell>
          <cell r="C4521" t="str">
            <v>UN</v>
          </cell>
          <cell r="D4521">
            <v>13.73</v>
          </cell>
        </row>
        <row r="4522">
          <cell r="A4522">
            <v>96654</v>
          </cell>
          <cell r="B4522" t="str">
            <v>JOELHO 90 GRAUS, PPR, DN 40 MM, CLASSE PN 25, INSTALADO EM RAMAL DE DISTRIBUIÇÃO  FORNECIMENTO E INSTALAÇÃO . AF_06/2015</v>
          </cell>
          <cell r="C4522" t="str">
            <v>UN</v>
          </cell>
          <cell r="D4522">
            <v>22.93</v>
          </cell>
        </row>
        <row r="4523">
          <cell r="A4523">
            <v>96655</v>
          </cell>
          <cell r="B4523" t="str">
            <v>JOELHO 45 GRAUS, PPR, DN 40 MM, CLASSE PN 25, INSTALADO EM RAMAL DE DISTRIBUIÇÃO DE ÁGUA  FORNECIMENTO E INSTALAÇÃO . AF_06/2015</v>
          </cell>
          <cell r="C4523" t="str">
            <v>UN</v>
          </cell>
          <cell r="D4523">
            <v>22.48</v>
          </cell>
        </row>
        <row r="4524">
          <cell r="A4524">
            <v>96656</v>
          </cell>
          <cell r="B4524" t="str">
            <v>LUVA, PPR, DN 25 MM, CLASSE PN 25, INSTALADO EM RAMAL DE DISTRIBUIÇÃO DE ÁGUA  FORNECIMENTO E INSTALAÇÃO . AF_06/2015</v>
          </cell>
          <cell r="C4524" t="str">
            <v>UN</v>
          </cell>
          <cell r="D4524">
            <v>5.21</v>
          </cell>
        </row>
        <row r="4525">
          <cell r="A4525">
            <v>96657</v>
          </cell>
          <cell r="B4525" t="str">
            <v>CONECTOR MACHO, PPR, 25 X 1/2, CLASSE PN 25, INSTALADO EM RAMAL DE DISTRIBUIÇÃO DE ÁGUA  FORNECIMENTO E INSTALAÇÃO . AF_06/2015</v>
          </cell>
          <cell r="C4525" t="str">
            <v>UN</v>
          </cell>
          <cell r="D4525">
            <v>16.63</v>
          </cell>
        </row>
        <row r="4526">
          <cell r="A4526">
            <v>96658</v>
          </cell>
          <cell r="B4526" t="str">
            <v>CONECTOR FÊMEA, PPR, 25 X 1/2'', CLASSE PN 25, INSTALADO EM RAMAL DE DISTRIBUIÇÃO DE ÁGUA   FORNECIMENTO E INSTALAÇÃO . AF_06/2015</v>
          </cell>
          <cell r="C4526" t="str">
            <v>UN</v>
          </cell>
          <cell r="D4526">
            <v>12.55</v>
          </cell>
        </row>
        <row r="4527">
          <cell r="A4527">
            <v>96659</v>
          </cell>
          <cell r="B4527" t="str">
            <v>LUVA, PPR, DN 32 MM, CLASSE PN 25, INSTALADO EM RAMAL DE DISTRIBUIÇÃO DE ÁGUA  FORNECIMENTO E INSTALAÇÃO. AF_06/2015</v>
          </cell>
          <cell r="C4527" t="str">
            <v>UN</v>
          </cell>
          <cell r="D4527">
            <v>9.33</v>
          </cell>
        </row>
        <row r="4528">
          <cell r="A4528">
            <v>96660</v>
          </cell>
          <cell r="B4528" t="str">
            <v>CONECTOR MACHO, PPR, 32 X 3/4'', CLASSE PN 25, INSTALADO EM RAMAL DE DISTRIBUIÇÃO DE ÁGUA   FORNECIMENTO E INSTALAÇÃO. AF_06/2015</v>
          </cell>
          <cell r="C4528" t="str">
            <v>UN</v>
          </cell>
          <cell r="D4528">
            <v>28.37</v>
          </cell>
        </row>
        <row r="4529">
          <cell r="A4529">
            <v>96661</v>
          </cell>
          <cell r="B4529" t="str">
            <v>CONECTOR FÊMEA, PPR, 32 X 3/4'', CLASSE PN 25, INSTALADO EM RAMAL DE DISTRIBUIÇÃO DE ÁGUA   FORNECIMENTO E INSTALAÇÃO . AF_06/2015</v>
          </cell>
          <cell r="C4529" t="str">
            <v>UN</v>
          </cell>
          <cell r="D4529">
            <v>22.1</v>
          </cell>
        </row>
        <row r="4530">
          <cell r="A4530">
            <v>96662</v>
          </cell>
          <cell r="B4530" t="str">
            <v>BUCHA DE REDUÇÃO, PPR, 32 X 25, CLASSE PN 25, INSTALADO EM RAMAL DE DISTRIBUIÇÃO DE ÁGUA  FORNECIMENTO E INSTALAÇÃO . AF_06/2015</v>
          </cell>
          <cell r="C4530" t="str">
            <v>UN</v>
          </cell>
          <cell r="D4530">
            <v>9.5299999999999994</v>
          </cell>
        </row>
        <row r="4531">
          <cell r="A4531">
            <v>96663</v>
          </cell>
          <cell r="B4531" t="str">
            <v>LUVA, PPR, DN 40 MM, CLASSE PN 25, INSTALADO EM RAMAL DE DISTRIBUIÇÃO DE ÁGUA  FORNECIMENTO E INSTALAÇÃO. AF_06/2015</v>
          </cell>
          <cell r="C4531" t="str">
            <v>UN</v>
          </cell>
          <cell r="D4531">
            <v>17.100000000000001</v>
          </cell>
        </row>
        <row r="4532">
          <cell r="A4532">
            <v>96664</v>
          </cell>
          <cell r="B4532" t="str">
            <v>BUCHA DE REDUÇÃO, PPR, 40 X 25, CLASSE PN 25, INSTALADO EM RAMAL DE DISTRIBUIÇÃO DE ÁGUA  FORNECIMENTO E INSTALAÇÃO . AF_06/2015</v>
          </cell>
          <cell r="C4532" t="str">
            <v>UN</v>
          </cell>
          <cell r="D4532">
            <v>18.440000000000001</v>
          </cell>
        </row>
        <row r="4533">
          <cell r="A4533">
            <v>96665</v>
          </cell>
          <cell r="B4533" t="str">
            <v>TÊ NORMAL, PPR, DN 25 MM, CLASSE PN 25, INSTALADO EM RAMAL DE DISTRIBUIÇÃO DE ÁGUA  FORNECIMENTO E INSTALAÇÃO . AF_06/2015</v>
          </cell>
          <cell r="C4533" t="str">
            <v>UN</v>
          </cell>
          <cell r="D4533">
            <v>9.58</v>
          </cell>
        </row>
        <row r="4534">
          <cell r="A4534">
            <v>96666</v>
          </cell>
          <cell r="B4534" t="str">
            <v>TÊ NORMAL, PPR, DN 32 MM, CLASSE PN 25, INSTALADO EM RAMAL DE DISTRIBUIÇÃO DE ÁGUA  FORNECIMENTO E INSTALAÇÃO . AF_06/2015</v>
          </cell>
          <cell r="C4534" t="str">
            <v>UN</v>
          </cell>
          <cell r="D4534">
            <v>18.47</v>
          </cell>
        </row>
        <row r="4535">
          <cell r="A4535">
            <v>96667</v>
          </cell>
          <cell r="B4535" t="str">
            <v>TÊ NORMAL, PPR, DN 40 MM, CLASSE PN 25, INSTALADO EM RAMAL DE DISTRIBUIÇÃO DE ÁGUA  FORNECIMENTO E INSTALAÇÃO . AF_06/2015</v>
          </cell>
          <cell r="C4535" t="str">
            <v>UN</v>
          </cell>
          <cell r="D4535">
            <v>32.42</v>
          </cell>
        </row>
        <row r="4536">
          <cell r="A4536">
            <v>96668</v>
          </cell>
          <cell r="B4536" t="str">
            <v>TUBO, PPR, DN 25, CLASSE PN 20,  INSTALADO EM PRUMADA DE ÁGUA  FORNECIMENTO E INSTALAÇÃO. AF_06/2015</v>
          </cell>
          <cell r="C4536" t="str">
            <v>M</v>
          </cell>
          <cell r="D4536">
            <v>9.57</v>
          </cell>
        </row>
        <row r="4537">
          <cell r="A4537">
            <v>96669</v>
          </cell>
          <cell r="B4537" t="str">
            <v>TUBO, PPR, DN 32, CLASSE PN 12,  INSTALADO EM PRUMADA DE ÁGUA  FORNECIMENTO E INSTALAÇÃO. AF_06/2015</v>
          </cell>
          <cell r="C4537" t="str">
            <v>M</v>
          </cell>
          <cell r="D4537">
            <v>11.91</v>
          </cell>
        </row>
        <row r="4538">
          <cell r="A4538">
            <v>96670</v>
          </cell>
          <cell r="B4538" t="str">
            <v>TUBO, PPR, DN 40, CLASSE PN 12,  INSTALADO EM PRUMADA DE ÁGUA  FORNECIMENTO E INSTALAÇÃO. AF_06/2015</v>
          </cell>
          <cell r="C4538" t="str">
            <v>M</v>
          </cell>
          <cell r="D4538">
            <v>18.100000000000001</v>
          </cell>
        </row>
        <row r="4539">
          <cell r="A4539">
            <v>96671</v>
          </cell>
          <cell r="B4539" t="str">
            <v>TUBO, PPR, DN 50, CLASSE PN 12,  INSTALADO EM PRUMADA DE ÁGUA  FORNECIMENTO E INSTALAÇÃO. AF_06/2015</v>
          </cell>
          <cell r="C4539" t="str">
            <v>M</v>
          </cell>
          <cell r="D4539">
            <v>24.2</v>
          </cell>
        </row>
        <row r="4540">
          <cell r="A4540">
            <v>96672</v>
          </cell>
          <cell r="B4540" t="str">
            <v>TUBO, PPR, DN 63, CLASSE PN 12,  INSTALADO EM PRUMADA DE ÁGUA  FORNECIMENTO E INSTALAÇÃO. AF_06/2015</v>
          </cell>
          <cell r="C4540" t="str">
            <v>M</v>
          </cell>
          <cell r="D4540">
            <v>35.5</v>
          </cell>
        </row>
        <row r="4541">
          <cell r="A4541">
            <v>96673</v>
          </cell>
          <cell r="B4541" t="str">
            <v>TUBO, PPR, DN 75, CLASSE PN 12,  INSTALADO EM PRUMADA DE ÁGUA  FORNECIMENTO E INSTALAÇÃO. AF_06/2015</v>
          </cell>
          <cell r="C4541" t="str">
            <v>M</v>
          </cell>
          <cell r="D4541">
            <v>58.13</v>
          </cell>
        </row>
        <row r="4542">
          <cell r="A4542">
            <v>96674</v>
          </cell>
          <cell r="B4542" t="str">
            <v>TUBO, PPR, DN 90, CLASSE PN 12,  INSTALADO EM PRUMADA DE ÁGUA  FORNECIMENTO E INSTALAÇÃO. AF_06/2015</v>
          </cell>
          <cell r="C4542" t="str">
            <v>M</v>
          </cell>
          <cell r="D4542">
            <v>81.650000000000006</v>
          </cell>
        </row>
        <row r="4543">
          <cell r="A4543">
            <v>96675</v>
          </cell>
          <cell r="B4543" t="str">
            <v>TUBO, PPR, DN 110, CLASSE PN 12,  INSTALADO EM PRUMADA DE ÁGUA  FORNECIMENTO E INSTALAÇÃO. AF_06/2015</v>
          </cell>
          <cell r="C4543" t="str">
            <v>M</v>
          </cell>
          <cell r="D4543">
            <v>142.16</v>
          </cell>
        </row>
        <row r="4544">
          <cell r="A4544">
            <v>96676</v>
          </cell>
          <cell r="B4544" t="str">
            <v>TUBO, PPR, DN 25, CLASSE PN 25,  INSTALADO EM PRUMADA DE ÁGUA  FORNECIMENTO E INSTALAÇÃO. AF_06/2015</v>
          </cell>
          <cell r="C4544" t="str">
            <v>M</v>
          </cell>
          <cell r="D4544">
            <v>9.5399999999999991</v>
          </cell>
        </row>
        <row r="4545">
          <cell r="A4545">
            <v>96677</v>
          </cell>
          <cell r="B4545" t="str">
            <v>TUBO, PPR, DN 32, CLASSE PN 25,  INSTALADO EM PRUMADA DE ÁGUA  FORNECIMENTO E INSTALAÇÃO. AF_06/2015</v>
          </cell>
          <cell r="C4545" t="str">
            <v>M</v>
          </cell>
          <cell r="D4545">
            <v>15.77</v>
          </cell>
        </row>
        <row r="4546">
          <cell r="A4546">
            <v>96678</v>
          </cell>
          <cell r="B4546" t="str">
            <v>TUBO, PPR, DN 40, CLASSE PN 25,  INSTALADO EM PRUMADA DE ÁGUA  FORNECIMENTO E INSTALAÇÃO. AF_06/2015</v>
          </cell>
          <cell r="C4546" t="str">
            <v>M</v>
          </cell>
          <cell r="D4546">
            <v>21.91</v>
          </cell>
        </row>
        <row r="4547">
          <cell r="A4547">
            <v>96679</v>
          </cell>
          <cell r="B4547" t="str">
            <v>TUBO, PPR, DN 50, CLASSE PN 25,  INSTALADO EM PRUMADA DE ÁGUA  FORNECIMENTO E INSTALAÇÃO. AF_06/2015</v>
          </cell>
          <cell r="C4547" t="str">
            <v>M</v>
          </cell>
          <cell r="D4547">
            <v>31.96</v>
          </cell>
        </row>
        <row r="4548">
          <cell r="A4548">
            <v>96680</v>
          </cell>
          <cell r="B4548" t="str">
            <v>TUBO, PPR, DN 63, CLASSE PN 25,  INSTALADO EM PRUMADA DE ÁGUA  FORNECIMENTO E INSTALAÇÃO. AF_06/2015</v>
          </cell>
          <cell r="C4548" t="str">
            <v>M</v>
          </cell>
          <cell r="D4548">
            <v>43</v>
          </cell>
        </row>
        <row r="4549">
          <cell r="A4549">
            <v>96681</v>
          </cell>
          <cell r="B4549" t="str">
            <v>TUBO, PPR, DN 75, CLASSE PN 25,  INSTALADO EM PRUMADA DE ÁGUA  FORNECIMENTO E INSTALAÇÃO. AF_06/2015</v>
          </cell>
          <cell r="C4549" t="str">
            <v>M</v>
          </cell>
          <cell r="D4549">
            <v>80.510000000000005</v>
          </cell>
        </row>
        <row r="4550">
          <cell r="A4550">
            <v>96682</v>
          </cell>
          <cell r="B4550" t="str">
            <v>TUBO, PPR, DN 90, CLASSE PN 25,  INSTALADO EM PRUMADA DE ÁGUA  FORNECIMENTO E INSTALAÇÃO. AF_06/2015</v>
          </cell>
          <cell r="C4550" t="str">
            <v>M</v>
          </cell>
          <cell r="D4550">
            <v>118.82</v>
          </cell>
        </row>
        <row r="4551">
          <cell r="A4551">
            <v>96683</v>
          </cell>
          <cell r="B4551" t="str">
            <v>TUBO, PPR, DN 110, CLASSE PN 25,  INSTALADO EM PRUMADA DE ÁGUA  FORNECIMENTO E INSTALAÇÃO. AF_06/2015</v>
          </cell>
          <cell r="C4551" t="str">
            <v>M</v>
          </cell>
          <cell r="D4551">
            <v>162.51</v>
          </cell>
        </row>
        <row r="4552">
          <cell r="A4552">
            <v>96684</v>
          </cell>
          <cell r="B4552" t="str">
            <v>JOELHO 90 GRAUS, PPR, DN 25 MM, CLASSE PN 25, INSTALADO EM PRUMADA DE ÁGUA  FORNECIMENTO E INSTALAÇÃO . AF_06/2015</v>
          </cell>
          <cell r="C4552" t="str">
            <v>UN</v>
          </cell>
          <cell r="D4552">
            <v>3.66</v>
          </cell>
        </row>
        <row r="4553">
          <cell r="A4553">
            <v>96685</v>
          </cell>
          <cell r="B4553" t="str">
            <v>JOELHO 45 GRAUS, PPR, DN 25 MM, CLASSE PN 25, INSTALADO EM PRUMADA DE ÁGUA  FORNECIMENTO E INSTALAÇÃO . AF_06/2015</v>
          </cell>
          <cell r="C4553" t="str">
            <v>UN</v>
          </cell>
          <cell r="D4553">
            <v>3.25</v>
          </cell>
        </row>
        <row r="4554">
          <cell r="A4554">
            <v>96686</v>
          </cell>
          <cell r="B4554" t="str">
            <v>JOELHO 90 GRAUS, PPR, DN 32 MM, CLASSE PN 25, INSTALADO EM PRUMADA DE ÁGUA  FORNECIMENTO E INSTALAÇÃO . AF_06/2015</v>
          </cell>
          <cell r="C4554" t="str">
            <v>UN</v>
          </cell>
          <cell r="D4554">
            <v>5.51</v>
          </cell>
        </row>
        <row r="4555">
          <cell r="A4555">
            <v>96687</v>
          </cell>
          <cell r="B4555" t="str">
            <v>JOELHO 45 GRAUS, PPR, DN 32 MM, CLASSE PN 25, INSTALADO EM PRUMADA DE ÁGUA  FORNECIMENTO E INSTALAÇÃO . AF_06/2015</v>
          </cell>
          <cell r="C4555" t="str">
            <v>UN</v>
          </cell>
          <cell r="D4555">
            <v>5.47</v>
          </cell>
        </row>
        <row r="4556">
          <cell r="A4556">
            <v>96688</v>
          </cell>
          <cell r="B4556" t="str">
            <v>JOELHO 90 GRAUS, PPR, DN 40 MM, CLASSE PN 25, INSTALADO EM PRUMADA DE ÁGUA  FORNECIMENTO E INSTALAÇÃO . AF_06/2015</v>
          </cell>
          <cell r="C4556" t="str">
            <v>UN</v>
          </cell>
          <cell r="D4556">
            <v>9.56</v>
          </cell>
        </row>
        <row r="4557">
          <cell r="A4557">
            <v>96689</v>
          </cell>
          <cell r="B4557" t="str">
            <v>JOELHO 45 GRAUS, PPR, DN 40 MM, CLASSE PN 25, INSTALADO EM PRUMADA DE ÁGUA  FORNECIMENTO E INSTALAÇÃO . AF_06/2015</v>
          </cell>
          <cell r="C4557" t="str">
            <v>UN</v>
          </cell>
          <cell r="D4557">
            <v>9.11</v>
          </cell>
        </row>
        <row r="4558">
          <cell r="A4558">
            <v>96690</v>
          </cell>
          <cell r="B4558" t="str">
            <v>JOELHO 90 GRAUS, PPR, DN 50 MM, CLASSE PN 25, INSTALADO EM PRUMADA DE ÁGUA  FORNECIMENTO E INSTALAÇÃO . AF_06/2015</v>
          </cell>
          <cell r="C4558" t="str">
            <v>UN</v>
          </cell>
          <cell r="D4558">
            <v>17.95</v>
          </cell>
        </row>
        <row r="4559">
          <cell r="A4559">
            <v>96691</v>
          </cell>
          <cell r="B4559" t="str">
            <v>JOELHO 45 GRAUS, PPR, DN 50 MM, CLASSE PN 25, INSTALADO EM PRUMADA DE ÁGUA  FORNECIMENTO E INSTALAÇÃO . AF_06/2015</v>
          </cell>
          <cell r="C4559" t="str">
            <v>UN</v>
          </cell>
          <cell r="D4559">
            <v>18.559999999999999</v>
          </cell>
        </row>
        <row r="4560">
          <cell r="A4560">
            <v>96692</v>
          </cell>
          <cell r="B4560" t="str">
            <v>JOELHO 90 GRAUS, PPR, DN 63 MM, CLASSE PN 25, INSTALADO EM PRUMADA DE ÁGUA  FORNECIMENTO E INSTALAÇÃO . AF_06/2015</v>
          </cell>
          <cell r="C4560" t="str">
            <v>UN</v>
          </cell>
          <cell r="D4560">
            <v>27.13</v>
          </cell>
        </row>
        <row r="4561">
          <cell r="A4561">
            <v>96693</v>
          </cell>
          <cell r="B4561" t="str">
            <v>JOELHO 45 GRAUS, PPR, DN 63 MM, CLASSE PN 25, INSTALADO EM PRUMADA DE ÁGUA  FORNECIMENTO E INSTALAÇÃO . AF_06/2015</v>
          </cell>
          <cell r="C4561" t="str">
            <v>UN</v>
          </cell>
          <cell r="D4561">
            <v>25.63</v>
          </cell>
        </row>
        <row r="4562">
          <cell r="A4562">
            <v>96694</v>
          </cell>
          <cell r="B4562" t="str">
            <v>JOELHO 90 GRAUS, PPR, DN 75 MM, CLASSE PN 25, INSTALADO EM PRUMADA DE ÁGUA  FORNECIMENTO E INSTALAÇÃO . AF_06/2015</v>
          </cell>
          <cell r="C4562" t="str">
            <v>UN</v>
          </cell>
          <cell r="D4562">
            <v>60.54</v>
          </cell>
        </row>
        <row r="4563">
          <cell r="A4563">
            <v>96695</v>
          </cell>
          <cell r="B4563" t="str">
            <v>JOELHO 45 GRAUS, PPR, DN 75 MM, CLASSE PN 25, INSTALADO EM PRUMADA DE ÁGUA  FORNECIMENTO E INSTALAÇÃO . AF_06/2015</v>
          </cell>
          <cell r="C4563" t="str">
            <v>UN</v>
          </cell>
          <cell r="D4563">
            <v>58.78</v>
          </cell>
        </row>
        <row r="4564">
          <cell r="A4564">
            <v>96696</v>
          </cell>
          <cell r="B4564" t="str">
            <v>JOELHO 90 GRAUS, PPR, DN 90 MM, CLASSE PN 25, INSTALADO EM PRUMADA DE ÁGUA  FORNECIMENTO E INSTALAÇÃO . AF_06/2015</v>
          </cell>
          <cell r="C4564" t="str">
            <v>UN</v>
          </cell>
          <cell r="D4564">
            <v>91.28</v>
          </cell>
        </row>
        <row r="4565">
          <cell r="A4565">
            <v>96697</v>
          </cell>
          <cell r="B4565" t="str">
            <v>JOELHO 90 GRAUS, PPR, DN 110 MM, CLASSE PN 25, INSTALADO EM PRUMADA DE ÁGUA  FORNECIMENTO E INSTALAÇÃO . AF_06/2015</v>
          </cell>
          <cell r="C4565" t="str">
            <v>UN</v>
          </cell>
          <cell r="D4565">
            <v>136.61000000000001</v>
          </cell>
        </row>
        <row r="4566">
          <cell r="A4566">
            <v>96698</v>
          </cell>
          <cell r="B4566" t="str">
            <v>LUVA, PPR, DN 25 MM, CLASSE PN 25, INSTALADO EM PRUMADA DE ÁGUA  FORNECIMENTO E INSTALAÇÃO . AF_06/2015</v>
          </cell>
          <cell r="C4566" t="str">
            <v>UN</v>
          </cell>
          <cell r="D4566">
            <v>2.8</v>
          </cell>
        </row>
        <row r="4567">
          <cell r="A4567">
            <v>96699</v>
          </cell>
          <cell r="B4567" t="str">
            <v>CONECTOR MACHO, PPR, 25 X 1/2'', CLASSE PN 25, INSTALADO EM PRUMADA DE ÁGUA   FORNECIMENTO E INSTALAÇÃO . AF_06/2015</v>
          </cell>
          <cell r="C4567" t="str">
            <v>UN</v>
          </cell>
          <cell r="D4567">
            <v>14.22</v>
          </cell>
        </row>
        <row r="4568">
          <cell r="A4568">
            <v>96700</v>
          </cell>
          <cell r="B4568" t="str">
            <v>CONECTOR FÊMEA, PPR, 25 X 1/2'', CLASSE PN 25, INSTALADO EM PRUMADA DE ÁGUA   FORNECIMENTO E INSTALAÇÃO . AF_06/2015</v>
          </cell>
          <cell r="C4568" t="str">
            <v>UN</v>
          </cell>
          <cell r="D4568">
            <v>10.14</v>
          </cell>
        </row>
        <row r="4569">
          <cell r="A4569">
            <v>96701</v>
          </cell>
          <cell r="B4569" t="str">
            <v>LUVA, PPR, DN 32 MM, CLASSE PN 25, INSTALADO EM PRUMADA DE ÁGUA  FORNECIMENTO E INSTALAÇÃO. AF_06/2015</v>
          </cell>
          <cell r="C4569" t="str">
            <v>UN</v>
          </cell>
          <cell r="D4569">
            <v>3.83</v>
          </cell>
        </row>
        <row r="4570">
          <cell r="A4570">
            <v>96702</v>
          </cell>
          <cell r="B4570" t="str">
            <v>BUCHA DE REDUÇÃO, PPR, 32 X 25, CLASSE PN 25, INSTALADO EM PRUMADA DE ÁGUA  FORNECIMENTO E INSTALAÇÃO . AF_06/2015</v>
          </cell>
          <cell r="C4570" t="str">
            <v>UN</v>
          </cell>
          <cell r="D4570">
            <v>4.03</v>
          </cell>
        </row>
        <row r="4571">
          <cell r="A4571">
            <v>96703</v>
          </cell>
          <cell r="B4571" t="str">
            <v>LUVA, PPR, DN 40 MM, CLASSE PN 25, INSTALADO EM PRUMADA DE ÁGUA  FORNECIMENTO E INSTALAÇÃO. AF_06/2015</v>
          </cell>
          <cell r="C4571" t="str">
            <v>UN</v>
          </cell>
          <cell r="D4571">
            <v>8.17</v>
          </cell>
        </row>
        <row r="4572">
          <cell r="A4572">
            <v>96704</v>
          </cell>
          <cell r="B4572" t="str">
            <v>BUCHA DE REDUÇÃO, PPR, 40 X 25, CLASSE PN 25, INSTALADO EM PRUMADA DE ÁGUA  FORNECIMENTO E INSTALAÇÃO . AF_06/2015</v>
          </cell>
          <cell r="C4572" t="str">
            <v>UN</v>
          </cell>
          <cell r="D4572">
            <v>9.51</v>
          </cell>
        </row>
        <row r="4573">
          <cell r="A4573">
            <v>96705</v>
          </cell>
          <cell r="B4573" t="str">
            <v>LUVA, PPR, DN 50 MM, CLASSE PN 25, INSTALADO EM PRUMADA DE ÁGUA  FORNECIMENTO E INSTALAÇÃO. AF_06/2015</v>
          </cell>
          <cell r="C4573" t="str">
            <v>UN</v>
          </cell>
          <cell r="D4573">
            <v>12.3</v>
          </cell>
        </row>
        <row r="4574">
          <cell r="A4574">
            <v>96706</v>
          </cell>
          <cell r="B4574" t="str">
            <v>LUVA, PPR, DN 63 MM, CLASSE PN 25, INSTALADO EM PRUMADA DE ÁGUA  FORNECIMENTO E INSTALAÇÃO. AF_06/2015</v>
          </cell>
          <cell r="C4574" t="str">
            <v>UN</v>
          </cell>
          <cell r="D4574">
            <v>18.47</v>
          </cell>
        </row>
        <row r="4575">
          <cell r="A4575">
            <v>96707</v>
          </cell>
          <cell r="B4575" t="str">
            <v>LUVA, PPR, DN 75 MM, CLASSE PN 25, INSTALADO EM PRUMADA DE ÁGUA  FORNECIMENTO E INSTALAÇÃO. AF_06/2015</v>
          </cell>
          <cell r="C4575" t="str">
            <v>UN</v>
          </cell>
          <cell r="D4575">
            <v>38.869999999999997</v>
          </cell>
        </row>
        <row r="4576">
          <cell r="A4576">
            <v>96708</v>
          </cell>
          <cell r="B4576" t="str">
            <v>LUVA, PPR, DN 90 MM, CLASSE PN 25, INSTALADO EM PRUMADA DE ÁGUA  FORNECIMENTO E INSTALAÇÃO. AF_06/2015</v>
          </cell>
          <cell r="C4576" t="str">
            <v>UN</v>
          </cell>
          <cell r="D4576">
            <v>61.47</v>
          </cell>
        </row>
        <row r="4577">
          <cell r="A4577">
            <v>96709</v>
          </cell>
          <cell r="B4577" t="str">
            <v>LUVA, PPR, DN 110 MM, CLASSE PN 25, INSTALADO EM PRUMADA DE ÁGUA  FORNECIMENTO E INSTALAÇÃO. AF_06/2015</v>
          </cell>
          <cell r="C4577" t="str">
            <v>UN</v>
          </cell>
          <cell r="D4577">
            <v>97.24</v>
          </cell>
        </row>
        <row r="4578">
          <cell r="A4578">
            <v>96710</v>
          </cell>
          <cell r="B4578" t="str">
            <v>TÊ NORMAL, PPR, DN 25 MM, CLASSE PN 25, INSTALADO EM PRUMADA DE ÁGUA  FORNECIMENTO E INSTALAÇÃO . AF_06/2015</v>
          </cell>
          <cell r="C4578" t="str">
            <v>UN</v>
          </cell>
          <cell r="D4578">
            <v>4.8</v>
          </cell>
        </row>
        <row r="4579">
          <cell r="A4579">
            <v>96711</v>
          </cell>
          <cell r="B4579" t="str">
            <v>TÊ NORMAL, PPR, DN 32 MM, CLASSE PN 25, INSTALADO EM PRUMADA DE ÁGUA  FORNECIMENTO E INSTALAÇÃO . AF_06/2015</v>
          </cell>
          <cell r="C4579" t="str">
            <v>UN</v>
          </cell>
          <cell r="D4579">
            <v>7.48</v>
          </cell>
        </row>
        <row r="4580">
          <cell r="A4580">
            <v>96712</v>
          </cell>
          <cell r="B4580" t="str">
            <v>TÊ NORMAL, PPR, DN 40 MM, CLASSE PN 25, INSTALADO EM PRUMADA DE ÁGUA  FORNECIMENTO E INSTALAÇÃO . AF_06/2015</v>
          </cell>
          <cell r="C4580" t="str">
            <v>UN</v>
          </cell>
          <cell r="D4580">
            <v>14.57</v>
          </cell>
        </row>
        <row r="4581">
          <cell r="A4581">
            <v>96713</v>
          </cell>
          <cell r="B4581" t="str">
            <v>TÊ NORMAL, PPR, DN 50 MM, CLASSE PN 25, INSTALADO EM PRUMADA DE ÁGUA  FORNECIMENTO E INSTALAÇÃO . AF_06/2015</v>
          </cell>
          <cell r="C4581" t="str">
            <v>UN</v>
          </cell>
          <cell r="D4581">
            <v>20.16</v>
          </cell>
        </row>
        <row r="4582">
          <cell r="A4582">
            <v>96714</v>
          </cell>
          <cell r="B4582" t="str">
            <v>TÊ NORMAL, PPR, DN 63 MM, CLASSE PN 25, INSTALADO EM PRUMADA DE ÁGUA  FORNECIMENTO E INSTALAÇÃO . AF_06/2015</v>
          </cell>
          <cell r="C4582" t="str">
            <v>UN</v>
          </cell>
          <cell r="D4582">
            <v>34.14</v>
          </cell>
        </row>
        <row r="4583">
          <cell r="A4583">
            <v>96715</v>
          </cell>
          <cell r="B4583" t="str">
            <v>TÊ NORMAL, PPR, DN 75 MM, CLASSE PN 25, INSTALADO EM PRUMADA DE ÁGUA  FORNECIMENTO E INSTALAÇÃO . AF_06/2015</v>
          </cell>
          <cell r="C4583" t="str">
            <v>UN</v>
          </cell>
          <cell r="D4583">
            <v>64.790000000000006</v>
          </cell>
        </row>
        <row r="4584">
          <cell r="A4584">
            <v>96716</v>
          </cell>
          <cell r="B4584" t="str">
            <v>TÊ NORMAL, PPR, DN 90 MM, CLASSE PN 25, INSTALADO EM PRUMADA DE ÁGUA  FORNECIMENTO E INSTALAÇÃO . AF_06/2015</v>
          </cell>
          <cell r="C4584" t="str">
            <v>UN</v>
          </cell>
          <cell r="D4584">
            <v>97.46</v>
          </cell>
        </row>
        <row r="4585">
          <cell r="A4585">
            <v>96717</v>
          </cell>
          <cell r="B4585" t="str">
            <v>TÊ NORMAL, PPR, DN 110 MM, CLASSE PN 25, INSTALADO EM PRUMADA DE ÁGUA  FORNECIMENTO E INSTALAÇÃO . AF_06/2015</v>
          </cell>
          <cell r="C4585" t="str">
            <v>UN</v>
          </cell>
          <cell r="D4585">
            <v>153.72</v>
          </cell>
        </row>
        <row r="4586">
          <cell r="A4586">
            <v>96718</v>
          </cell>
          <cell r="B4586" t="str">
            <v>TUBO, PPR, DN 20, CLASSE PN 20,  INSTALADO EM RESERVAÇÃO DE ÁGUA DE EDIFICAÇÃO QUE POSSUA RESERVATÓRIO DE FIBRA/FIBROCIMENTO  FORNECIMENTO E INSTALAÇÃO. AF_06/2016</v>
          </cell>
          <cell r="C4586" t="str">
            <v>M</v>
          </cell>
          <cell r="D4586">
            <v>6.33</v>
          </cell>
        </row>
        <row r="4587">
          <cell r="A4587">
            <v>96719</v>
          </cell>
          <cell r="B4587" t="str">
            <v>TUBO, PPR, DN 25, CLASSE PN 20,  INSTALADO EM RESERVAÇÃO DE ÁGUA DE EDIFICAÇÃO QUE POSSUA RESERVATÓRIO DE FIBRA/FIBROCIMENTO  FORNECIMENTO E INSTALAÇÃO. AF_06/2016</v>
          </cell>
          <cell r="C4587" t="str">
            <v>M</v>
          </cell>
          <cell r="D4587">
            <v>12.44</v>
          </cell>
        </row>
        <row r="4588">
          <cell r="A4588">
            <v>96720</v>
          </cell>
          <cell r="B4588" t="str">
            <v>TUBO, PPR, DN 32, CLASSE PN 12,  INSTALADO EM RESERVAÇÃO DE ÁGUA DE EDIFICAÇÃO QUE POSSUA RESERVATÓRIO DE FIBRA/FIBROCIMENTO  FORNECIMENTO E INSTALAÇÃO. AF_06/2016</v>
          </cell>
          <cell r="C4588" t="str">
            <v>M</v>
          </cell>
          <cell r="D4588">
            <v>15.15</v>
          </cell>
        </row>
        <row r="4589">
          <cell r="A4589">
            <v>96721</v>
          </cell>
          <cell r="B4589" t="str">
            <v>TUBO, PPR, DN 40, CLASSE PN 12,  INSTALADO EM RESERVAÇÃO DE ÁGUA DE EDIFICAÇÃO QUE POSSUA RESERVATÓRIO DE FIBRA/FIBROCIMENTO  FORNECIMENTO E INSTALAÇÃO. AF_06/2016</v>
          </cell>
          <cell r="C4589" t="str">
            <v>M</v>
          </cell>
          <cell r="D4589">
            <v>20.54</v>
          </cell>
        </row>
        <row r="4590">
          <cell r="A4590">
            <v>96722</v>
          </cell>
          <cell r="B4590" t="str">
            <v>TUBO, PPR, DN 50, CLASSE PN 12,  INSTALADO EM RESERVAÇÃO DE ÁGUA DE EDIFICAÇÃO QUE POSSUA RESERVATÓRIO DE FIBRA/FIBROCIMENTO  FORNECIMENTO E INSTALAÇÃO. AF_06/2016</v>
          </cell>
          <cell r="C4590" t="str">
            <v>M</v>
          </cell>
          <cell r="D4590">
            <v>27.97</v>
          </cell>
        </row>
        <row r="4591">
          <cell r="A4591">
            <v>96723</v>
          </cell>
          <cell r="B4591" t="str">
            <v>TUBO, PPR, DN 63, CLASSE PN 12,  INSTALADO EM RESERVAÇÃO DE ÁGUA DE EDIFICAÇÃO QUE POSSUA RESERVATÓRIO DE FIBRA/FIBROCIMENTO  FORNECIMENTO E INSTALAÇÃO. AF_06/2016</v>
          </cell>
          <cell r="C4591" t="str">
            <v>M</v>
          </cell>
          <cell r="D4591">
            <v>37.409999999999997</v>
          </cell>
        </row>
        <row r="4592">
          <cell r="A4592">
            <v>96724</v>
          </cell>
          <cell r="B4592" t="str">
            <v>TUBO, PPR, DN 75, CLASSE PN 12,  INSTALADO EM RESERVAÇÃO DE ÁGUA DE EDIFICAÇÃO QUE POSSUA RESERVATÓRIO DE FIBRA/FIBROCIMENTO  FORNECIMENTO E INSTALAÇÃO. AF_06/2016</v>
          </cell>
          <cell r="C4592" t="str">
            <v>M</v>
          </cell>
          <cell r="D4592">
            <v>61.08</v>
          </cell>
        </row>
        <row r="4593">
          <cell r="A4593">
            <v>96725</v>
          </cell>
          <cell r="B4593" t="str">
            <v>TUBO, PPR, DN 90, CLASSE PN 12,  INSTALADO EM RESERVAÇÃO DE ÁGUA DE EDIFICAÇÃO QUE POSSUA RESERVATÓRIO DE FIBRA/FIBROCIMENTO  FORNECIMENTO E INSTALAÇÃO. AF_06/2016</v>
          </cell>
          <cell r="C4593" t="str">
            <v>M</v>
          </cell>
          <cell r="D4593">
            <v>80.77</v>
          </cell>
        </row>
        <row r="4594">
          <cell r="A4594">
            <v>96726</v>
          </cell>
          <cell r="B4594" t="str">
            <v>TUBO, PPR, DN 110, CLASSE PN 12,  INSTALADO EM RESERVAÇÃO DE ÁGUA DE EDIFICAÇÃO QUE POSSUA RESERVATÓRIO DE FIBRA/FIBROCIMENTO  FORNECIMENTO E INSTALAÇÃO. AF_06/2016</v>
          </cell>
          <cell r="C4594" t="str">
            <v>M</v>
          </cell>
          <cell r="D4594">
            <v>131.77000000000001</v>
          </cell>
        </row>
        <row r="4595">
          <cell r="A4595">
            <v>96727</v>
          </cell>
          <cell r="B4595" t="str">
            <v>TUBO, PPR, DN 20, CLASSE PN 25,  INSTALADO EM RESERVAÇÃO DE ÁGUA DE EDIFICAÇÃO QUE POSSUA RESERVATÓRIO DE FIBRA/FIBROCIMENTO  FORNECIMENTO E INSTALAÇÃO. AF_06/2016</v>
          </cell>
          <cell r="C4595" t="str">
            <v>M</v>
          </cell>
          <cell r="D4595">
            <v>10.64</v>
          </cell>
        </row>
        <row r="4596">
          <cell r="A4596">
            <v>96728</v>
          </cell>
          <cell r="B4596" t="str">
            <v>TUBO, PPR, DN 25, CLASSE PN 25,  INSTALADO EM RESERVAÇÃO DE ÁGUA DE EDIFICAÇÃO QUE POSSUA RESERVATÓRIO DE FIBRA/FIBROCIMENTO  FORNECIMENTO E INSTALAÇÃO. AF_06/2016</v>
          </cell>
          <cell r="C4596" t="str">
            <v>M</v>
          </cell>
          <cell r="D4596">
            <v>12.82</v>
          </cell>
        </row>
        <row r="4597">
          <cell r="A4597">
            <v>96729</v>
          </cell>
          <cell r="B4597" t="str">
            <v>TUBO, PPR, DN 32, CLASSE PN 25,  INSTALADO EM RESERVAÇÃO DE ÁGUA DE EDIFICAÇÃO QUE POSSUA RESERVATÓRIO DE FIBRA/FIBROCIMENTO  FORNECIMENTO E INSTALAÇÃO. AF_06/2016</v>
          </cell>
          <cell r="C4597" t="str">
            <v>M</v>
          </cell>
          <cell r="D4597">
            <v>19.53</v>
          </cell>
        </row>
        <row r="4598">
          <cell r="A4598">
            <v>96730</v>
          </cell>
          <cell r="B4598" t="str">
            <v>TUBO, PPR, DN 40, CLASSE PN 25,  INSTALADO EM RESERVAÇÃO DE ÁGUA DE EDIFICAÇÃO QUE POSSUA RESERVATÓRIO DE FIBRA/FIBROCIMENTO  FORNECIMENTO E INSTALAÇÃO. AF_06/2016</v>
          </cell>
          <cell r="C4598" t="str">
            <v>M</v>
          </cell>
          <cell r="D4598">
            <v>24.82</v>
          </cell>
        </row>
        <row r="4599">
          <cell r="A4599">
            <v>96731</v>
          </cell>
          <cell r="B4599" t="str">
            <v>TUBO, PPR, DN 50, CLASSE PN 25,  INSTALADO EM RESERVAÇÃO DE ÁGUA DE EDIFICAÇÃO QUE POSSUA RESERVATÓRIO DE FIBRA/FIBROCIMENTO  FORNECIMENTO E INSTALAÇÃO. AF_06/2016</v>
          </cell>
          <cell r="C4599" t="str">
            <v>M</v>
          </cell>
          <cell r="D4599">
            <v>36.29</v>
          </cell>
        </row>
        <row r="4600">
          <cell r="A4600">
            <v>96732</v>
          </cell>
          <cell r="B4600" t="str">
            <v>TUBO, PPR, DN 63, CLASSE PN 25,  INSTALADO EM RESERVAÇÃO DE ÁGUA DE EDIFICAÇÃO QUE POSSUA RESERVATÓRIO DE FIBRA/FIBROCIMENTO  FORNECIMENTO E INSTALAÇÃO. AF_06/2016</v>
          </cell>
          <cell r="C4600" t="str">
            <v>M</v>
          </cell>
          <cell r="D4600">
            <v>45.25</v>
          </cell>
        </row>
        <row r="4601">
          <cell r="A4601">
            <v>96733</v>
          </cell>
          <cell r="B4601" t="str">
            <v>TUBO, PPR, DN 75, CLASSE PN 25,  INSTALADO EM RESERVAÇÃO DE ÁGUA DE EDIFICAÇÃO QUE POSSUA RESERVATÓRIO DE FIBRA/FIBROCIMENTO  FORNECIMENTO E INSTALAÇÃO. AF_06/2016</v>
          </cell>
          <cell r="C4601" t="str">
            <v>M</v>
          </cell>
          <cell r="D4601">
            <v>83.25</v>
          </cell>
        </row>
        <row r="4602">
          <cell r="A4602">
            <v>96734</v>
          </cell>
          <cell r="B4602" t="str">
            <v>TUBO, PPR, DN 90, CLASSE PN 25,  INSTALADO EM RESERVAÇÃO DE ÁGUA DE EDIFICAÇÃO QUE POSSUA RESERVATÓRIO DE FIBRA/FIBROCIMENTO  FORNECIMENTO E INSTALAÇÃO. AF_06/2016</v>
          </cell>
          <cell r="C4602" t="str">
            <v>M</v>
          </cell>
          <cell r="D4602">
            <v>116.24</v>
          </cell>
        </row>
        <row r="4603">
          <cell r="A4603">
            <v>96735</v>
          </cell>
          <cell r="B4603" t="str">
            <v>TUBO, PPR, DN 110, CLASSE PN 25,  INSTALADO EM RESERVAÇÃO DE ÁGUA DE EDIFICAÇÃO QUE POSSUA RESERVATÓRIO DE FIBRA/FIBROCIMENTO  FORNECIMENTO E INSTALAÇÃO. AF_06/2016</v>
          </cell>
          <cell r="C4603" t="str">
            <v>M</v>
          </cell>
          <cell r="D4603">
            <v>151.16999999999999</v>
          </cell>
        </row>
        <row r="4604">
          <cell r="A4604">
            <v>96736</v>
          </cell>
          <cell r="B4604" t="str">
            <v>LUVA, PPR, DN 20 MM, CLASSE PN 25, INSTALADO EM RESERVAÇÃO DE ÁGUA DE EDIFICAÇÃO QUE POSSUA RESERVATÓRIO DE FIBRA/FIBROCIMENTO  FORNECIMENTO E INSTALAÇÃO. AF_06/2016</v>
          </cell>
          <cell r="C4604" t="str">
            <v>UN</v>
          </cell>
          <cell r="D4604">
            <v>3.92</v>
          </cell>
        </row>
        <row r="4605">
          <cell r="A4605">
            <v>96737</v>
          </cell>
          <cell r="B4605" t="str">
            <v>LUVA, PPR, DN 25 MM, CLASSE PN 25, INSTALADO EM RESERVAÇÃO DE ÁGUA DE EDIFICAÇÃO QUE POSSUA RESERVATÓRIO DE FIBRA/FIBROCIMENTO  FORNECIMENTO E INSTALAÇÃO. AF_06/2016</v>
          </cell>
          <cell r="C4605" t="str">
            <v>UN</v>
          </cell>
          <cell r="D4605">
            <v>4.54</v>
          </cell>
        </row>
        <row r="4606">
          <cell r="A4606">
            <v>96738</v>
          </cell>
          <cell r="B4606" t="str">
            <v>CONECTOR MACHO, PPR, 25 X 1/2'', CLASSE PN 25,  INSTALADO EM RESERVAÇÃO DE ÁGUA DE EDIFICAÇÃO QUE POSSUA RESERVATÓRIO DE FIBRA/FIBROCIMENTO   FORNECIMENTO E INSTALAÇÃO. AF_06/2016</v>
          </cell>
          <cell r="C4606" t="str">
            <v>UN</v>
          </cell>
          <cell r="D4606">
            <v>15.96</v>
          </cell>
        </row>
        <row r="4607">
          <cell r="A4607">
            <v>96739</v>
          </cell>
          <cell r="B4607" t="str">
            <v>LUVA, PPR, DN 32 MM, CLASSE PN 25, INSTALADO EM RESERVAÇÃO DE ÁGUA DE EDIFICAÇÃO QUE POSSUA RESERVATÓRIO DE FIBRA/FIBROCIMENTO  FORNECIMENTO E INSTALAÇÃO. AF_06/2016</v>
          </cell>
          <cell r="C4607" t="str">
            <v>UN</v>
          </cell>
          <cell r="D4607">
            <v>5.88</v>
          </cell>
        </row>
        <row r="4608">
          <cell r="A4608">
            <v>96740</v>
          </cell>
          <cell r="B4608" t="str">
            <v>CONECTOR MACHO, PPR, 32 X 3/4'', CLASSE PN 25,  INSTALADO EM RESERVAÇÃO DE ÁGUA DE EDIFICAÇÃO QUE POSSUA RESERVATÓRIO DE FIBRA/FIBROCIMENTO   FORNECIMENTO E INSTALAÇÃO. AF_06/2016</v>
          </cell>
          <cell r="C4608" t="str">
            <v>UN</v>
          </cell>
          <cell r="D4608">
            <v>24.92</v>
          </cell>
        </row>
        <row r="4609">
          <cell r="A4609">
            <v>96741</v>
          </cell>
          <cell r="B4609" t="str">
            <v>LUVA, PPR, DN 40 MM, CLASSE PN 25, INSTALADO EM RESERVAÇÃO DE ÁGUA DE EDIFICAÇÃO QUE POSSUA RESERVATÓRIO DE FIBRA/FIBROCIMENTO  FORNECIMENTO E INSTALAÇÃO. AF_06/2016</v>
          </cell>
          <cell r="C4609" t="str">
            <v>UN</v>
          </cell>
          <cell r="D4609">
            <v>9.59</v>
          </cell>
        </row>
        <row r="4610">
          <cell r="A4610">
            <v>96742</v>
          </cell>
          <cell r="B4610" t="str">
            <v>LUVA, PPR, DN 50 MM, CLASSE PN 25, INSTALADO EM RESERVAÇÃO DE ÁGUA DE EDIFICAÇÃO QUE POSSUA RESERVATÓRIO DE FIBRA/FIBROCIMENTO  FORNECIMENTO E INSTALAÇÃO. AF_06/2016</v>
          </cell>
          <cell r="C4610" t="str">
            <v>UN</v>
          </cell>
          <cell r="D4610">
            <v>14.55</v>
          </cell>
        </row>
        <row r="4611">
          <cell r="A4611">
            <v>96743</v>
          </cell>
          <cell r="B4611" t="str">
            <v>LUVA, PPR, DN 63 MM, CLASSE PN 25, INSTALADO EM RESERVAÇÃO DE ÁGUA DE EDIFICAÇÃO QUE POSSUA RESERVATÓRIO DE FIBRA/FIBROCIMENTO  FORNECIMENTO E INSTALAÇÃO. AF_06/2016</v>
          </cell>
          <cell r="C4611" t="str">
            <v>UN</v>
          </cell>
          <cell r="D4611">
            <v>19.07</v>
          </cell>
        </row>
        <row r="4612">
          <cell r="A4612">
            <v>96744</v>
          </cell>
          <cell r="B4612" t="str">
            <v>LUVA, PPR, DN 75 MM, CLASSE PN 25, INSTALADO EM RESERVAÇÃO DE ÁGUA DE EDIFICAÇÃO QUE POSSUA RESERVATÓRIO DE FIBRA/FIBROCIMENTO  FORNECIMENTO E INSTALAÇÃO. AF_06/2016</v>
          </cell>
          <cell r="C4612" t="str">
            <v>UN</v>
          </cell>
          <cell r="D4612">
            <v>41.08</v>
          </cell>
        </row>
        <row r="4613">
          <cell r="A4613">
            <v>96745</v>
          </cell>
          <cell r="B4613" t="str">
            <v>LUVA, PPR, DN 90 MM, CLASSE PN 25, INSTALADO EM RESERVAÇÃO DE ÁGUA DE EDIFICAÇÃO QUE POSSUA RESERVATÓRIO DE FIBRA/FIBROCIMENTO  FORNECIMENTO E INSTALAÇÃO. AF_06/2016</v>
          </cell>
          <cell r="C4613" t="str">
            <v>UN</v>
          </cell>
          <cell r="D4613">
            <v>60.93</v>
          </cell>
        </row>
        <row r="4614">
          <cell r="A4614">
            <v>96746</v>
          </cell>
          <cell r="B4614" t="str">
            <v>LUVA, PPR, DN 110 MM, CLASSE PN 25, INSTALADO EM RESERVAÇÃO DE ÁGUA DE EDIFICAÇÃO QUE POSSUA RESERVATÓRIO DE FIBRA/FIBROCIMENTO  FORNECIMENTO E INSTALAÇÃO. AF_06/2016</v>
          </cell>
          <cell r="C4614" t="str">
            <v>UN</v>
          </cell>
          <cell r="D4614">
            <v>97.21</v>
          </cell>
        </row>
        <row r="4615">
          <cell r="A4615">
            <v>96747</v>
          </cell>
          <cell r="B4615" t="str">
            <v>JOELHO 90 GRAUS, PPR, DN 20 MM, CLASSE PN 25,  INSTALADO EM RESERVAÇÃO DE ÁGUA DE EDIFICAÇÃO QUE POSSUA RESERVATÓRIO DE FIBRA/FIBROCIMENTO  FORNECIMENTO E INSTALAÇÃO. AF_06/2016</v>
          </cell>
          <cell r="C4615" t="str">
            <v>UN</v>
          </cell>
          <cell r="D4615">
            <v>5.51</v>
          </cell>
        </row>
        <row r="4616">
          <cell r="A4616">
            <v>96748</v>
          </cell>
          <cell r="B4616" t="str">
            <v>JOELHO 90 GRAUS, PPR, DN 25 MM, CLASSE PN 25,  INSTALADO EM RESERVAÇÃO DE ÁGUA DE EDIFICAÇÃO QUE POSSUA RESERVATÓRIO DE FIBRA/FIBROCIMENTO  FORNECIMENTO E INSTALAÇÃO. AF_06/2016</v>
          </cell>
          <cell r="C4616" t="str">
            <v>UN</v>
          </cell>
          <cell r="D4616">
            <v>6.29</v>
          </cell>
        </row>
        <row r="4617">
          <cell r="A4617">
            <v>96749</v>
          </cell>
          <cell r="B4617" t="str">
            <v>JOELHO 90 GRAUS, PPR, DN 32 MM, CLASSE PN 25,  INSTALADO EM RESERVAÇÃO DE ÁGUA DE EDIFICAÇÃO QUE POSSUA RESERVATÓRIO DE FIBRA/FIBROCIMENTO  FORNECIMENTO E INSTALAÇÃO. AF_06/2016</v>
          </cell>
          <cell r="C4617" t="str">
            <v>UN</v>
          </cell>
          <cell r="D4617">
            <v>8.61</v>
          </cell>
        </row>
        <row r="4618">
          <cell r="A4618">
            <v>96750</v>
          </cell>
          <cell r="B4618" t="str">
            <v>JOELHO 90 GRAUS, PPR, DN 40 MM, CLASSE PN 25,  INSTALADO EM RESERVAÇÃO DE ÁGUA DE EDIFICAÇÃO QUE POSSUA RESERVATÓRIO DE FIBRA/FIBROCIMENTO  FORNECIMENTO E INSTALAÇÃO. AF_06/2016</v>
          </cell>
          <cell r="C4618" t="str">
            <v>UN</v>
          </cell>
          <cell r="D4618">
            <v>11.68</v>
          </cell>
        </row>
        <row r="4619">
          <cell r="A4619">
            <v>96751</v>
          </cell>
          <cell r="B4619" t="str">
            <v>JOELHO 90 GRAUS, PPR, DN 50 MM, CLASSE PN 25,  INSTALADO EM RESERVAÇÃO DE ÁGUA DE EDIFICAÇÃO QUE POSSUA RESERVATÓRIO DE FIBRA/FIBROCIMENTO  FORNECIMENTO E INSTALAÇÃO. AF_06/2016</v>
          </cell>
          <cell r="C4619" t="str">
            <v>UN</v>
          </cell>
          <cell r="D4619">
            <v>21.31</v>
          </cell>
        </row>
        <row r="4620">
          <cell r="A4620">
            <v>96752</v>
          </cell>
          <cell r="B4620" t="str">
            <v>JOELHO 90 GRAUS, PPR, DN 63 MM, CLASSE PN 25,  INSTALADO EM RESERVAÇÃO DE ÁGUA DE EDIFICAÇÃO QUE POSSUA RESERVATÓRIO DE FIBRA/FIBROCIMENTO  FORNECIMENTO E INSTALAÇÃO. AF_06/2016</v>
          </cell>
          <cell r="C4620" t="str">
            <v>UN</v>
          </cell>
          <cell r="D4620">
            <v>28.02</v>
          </cell>
        </row>
        <row r="4621">
          <cell r="A4621">
            <v>96753</v>
          </cell>
          <cell r="B4621" t="str">
            <v>JOELHO 90 GRAUS, PPR, DN 75 MM, CLASSE PN 25,  INSTALADO EM RESERVAÇÃO DE ÁGUA DE EDIFICAÇÃO QUE POSSUA RESERVATÓRIO DE FIBRA/FIBROCIMENTO  FORNECIMENTO E INSTALAÇÃO. AF_06/2016</v>
          </cell>
          <cell r="C4621" t="str">
            <v>UN</v>
          </cell>
          <cell r="D4621">
            <v>63.87</v>
          </cell>
        </row>
        <row r="4622">
          <cell r="A4622">
            <v>96754</v>
          </cell>
          <cell r="B4622" t="str">
            <v>JOELHO 90 GRAUS, PPR, DN 90 MM, CLASSE PN 25,  INSTALADO EM RESERVAÇÃO DE ÁGUA DE EDIFICAÇÃO QUE POSSUA RESERVATÓRIO DE FIBRA/FIBROCIMENTO  FORNECIMENTO E INSTALAÇÃO. AF_06/2016</v>
          </cell>
          <cell r="C4622" t="str">
            <v>UN</v>
          </cell>
          <cell r="D4622">
            <v>90.46</v>
          </cell>
        </row>
        <row r="4623">
          <cell r="A4623">
            <v>96755</v>
          </cell>
          <cell r="B4623" t="str">
            <v>JOELHO 90 GRAUS, PPR, DN 110 MM, CLASSE PN 25,  INSTALADO EM RESERVAÇÃO DE ÁGUA DE EDIFICAÇÃO QUE POSSUA RESERVATÓRIO DE FIBRA/FIBROCIMENTO  FORNECIMENTO E INSTALAÇÃO. AF_06/2016</v>
          </cell>
          <cell r="C4623" t="str">
            <v>UN</v>
          </cell>
          <cell r="D4623">
            <v>136.58000000000001</v>
          </cell>
        </row>
        <row r="4624">
          <cell r="A4624">
            <v>96756</v>
          </cell>
          <cell r="B4624" t="str">
            <v>TÊ MISTURADOR, PPR, DN 20 MM, CLASSE PN 25,  INSTALADO EM RESERVAÇÃO DE ÁGUA DE EDIFICAÇÃO QUE POSSUA RESERVATÓRIO DE FIBRA/FIBROCIMENTO  FORNECIMENTO E INSTALAÇÃO. AF_06/2016</v>
          </cell>
          <cell r="C4624" t="str">
            <v>UN</v>
          </cell>
          <cell r="D4624">
            <v>10.31</v>
          </cell>
        </row>
        <row r="4625">
          <cell r="A4625">
            <v>96757</v>
          </cell>
          <cell r="B4625" t="str">
            <v>TÊ MISTURADOR, PPR, DN 25 MM, CLASSE PN 25,  INSTALADO EM RESERVAÇÃO DE ÁGUA DE EDIFICAÇÃO QUE POSSUA RESERVATÓRIO DE FIBRA/FIBROCIMENTO  FORNECIMENTO E INSTALAÇÃO. AF_06/2016</v>
          </cell>
          <cell r="C4625" t="str">
            <v>UN</v>
          </cell>
          <cell r="D4625">
            <v>9.9</v>
          </cell>
        </row>
        <row r="4626">
          <cell r="A4626">
            <v>96758</v>
          </cell>
          <cell r="B4626" t="str">
            <v>TÊ, PPR, DN 32 MM, CLASSE PN 25,  INSTALADO EM RESERVAÇÃO DE ÁGUA DE EDIFICAÇÃO QUE POSSUA RESERVATÓRIO DE FIBRA/FIBROCIMENTO  FORNECIMENTO E INSTALAÇÃO. AF_06/2016</v>
          </cell>
          <cell r="C4626" t="str">
            <v>UN</v>
          </cell>
          <cell r="D4626">
            <v>11.6</v>
          </cell>
        </row>
        <row r="4627">
          <cell r="A4627">
            <v>96759</v>
          </cell>
          <cell r="B4627" t="str">
            <v>TÊ, PPR, DN 40 MM, CLASSE PN 25,  INSTALADO EM RESERVAÇÃO DE ÁGUA DE EDIFICAÇÃO QUE POSSUA RESERVATÓRIO DE FIBRA/FIBROCIMENTO  FORNECIMENTO E INSTALAÇÃO. AF_06/2016</v>
          </cell>
          <cell r="C4627" t="str">
            <v>UN</v>
          </cell>
          <cell r="D4627">
            <v>17.420000000000002</v>
          </cell>
        </row>
        <row r="4628">
          <cell r="A4628">
            <v>96760</v>
          </cell>
          <cell r="B4628" t="str">
            <v>TÊ, PPR, DN 50 MM, CLASSE PN 25,  INSTALADO EM RESERVAÇÃO DE ÁGUA DE EDIFICAÇÃO QUE POSSUA RESERVATÓRIO DE FIBRA/FIBROCIMENTO  FORNECIMENTO E INSTALAÇÃO. AF_06/2016</v>
          </cell>
          <cell r="C4628" t="str">
            <v>UN</v>
          </cell>
          <cell r="D4628">
            <v>24.61</v>
          </cell>
        </row>
        <row r="4629">
          <cell r="A4629">
            <v>96761</v>
          </cell>
          <cell r="B4629" t="str">
            <v>TÊ, PPR, DN 63 MM, CLASSE PN 25,  INSTALADO EM RESERVAÇÃO DE ÁGUA DE EDIFICAÇÃO QUE POSSUA RESERVATÓRIO DE FIBRA/FIBROCIMENTO  FORNECIMENTO E INSTALAÇÃO. AF_06/2016</v>
          </cell>
          <cell r="C4629" t="str">
            <v>UN</v>
          </cell>
          <cell r="D4629">
            <v>35.340000000000003</v>
          </cell>
        </row>
        <row r="4630">
          <cell r="A4630">
            <v>96762</v>
          </cell>
          <cell r="B4630" t="str">
            <v>TÊ, PPR, DN 75 MM, CLASSE PN 25,  INSTALADO EM RESERVAÇÃO DE ÁGUA DE EDIFICAÇÃO QUE POSSUA RESERVATÓRIO DE FIBRA/FIBROCIMENTO  FORNECIMENTO E INSTALAÇÃO. AF_06/2016</v>
          </cell>
          <cell r="C4630" t="str">
            <v>UN</v>
          </cell>
          <cell r="D4630">
            <v>69.19</v>
          </cell>
        </row>
        <row r="4631">
          <cell r="A4631">
            <v>96763</v>
          </cell>
          <cell r="B4631" t="str">
            <v>TÊ, PPR, DN 90 MM, CLASSE PN 25,  INSTALADO EM RESERVAÇÃO DE ÁGUA DE EDIFICAÇÃO QUE POSSUA RESERVATÓRIO DE FIBRA/FIBROCIMENTO  FORNECIMENTO E INSTALAÇÃO. AF_06/2016</v>
          </cell>
          <cell r="C4631" t="str">
            <v>UN</v>
          </cell>
          <cell r="D4631">
            <v>96.35</v>
          </cell>
        </row>
        <row r="4632">
          <cell r="A4632">
            <v>96764</v>
          </cell>
          <cell r="B4632" t="str">
            <v>TÊ, PPR, DN 110 MM, CLASSE PN 25,  INSTALADO EM RESERVAÇÃO DE ÁGUA DE EDIFICAÇÃO QUE POSSUA RESERVATÓRIO DE FIBRA/FIBROCIMENTO  FORNECIMENTO E INSTALAÇÃO. AF_06/2016</v>
          </cell>
          <cell r="C4632" t="str">
            <v>UN</v>
          </cell>
          <cell r="D4632">
            <v>153.66</v>
          </cell>
        </row>
        <row r="4633">
          <cell r="A4633">
            <v>96765</v>
          </cell>
          <cell r="B4633" t="str">
            <v>ABRIGO PARA HIDRANTE, 90X60X17CM, COM REGISTRO GLOBO ANGULAR 45 GRAUS 2 1/2", ADAPTADOR STORZ 2 1/2", MANGUEIRA DE INCÊNDIO 20M, REDUÇÃO 2 1/2 X 1 1/2" E ESGUICHO EM LATÃO 1 1/2" - FORNECIMENTO E INSTALAÇÃO. AF_08/2017</v>
          </cell>
          <cell r="C4633" t="str">
            <v>UN</v>
          </cell>
          <cell r="D4633">
            <v>1070.19</v>
          </cell>
        </row>
        <row r="4634">
          <cell r="A4634">
            <v>96794</v>
          </cell>
          <cell r="B4634" t="str">
            <v>TUBO, PEX, MONOCAMADA, DN 16, INSTALADO EM RAMAL OU SUB-RAMAL DE ÁGUA  FORNECIMENTO E INSTALAÇÃO. AF_06/2015</v>
          </cell>
          <cell r="C4634" t="str">
            <v>M</v>
          </cell>
          <cell r="D4634">
            <v>6.4</v>
          </cell>
        </row>
        <row r="4635">
          <cell r="A4635">
            <v>96795</v>
          </cell>
          <cell r="B4635" t="str">
            <v>TUBO, PEX, MONOCAMADA, DN 20, INSTALADO EM RAMAL OU SUB-RAMAL DE ÁGUA  FORNECIMENTO E INSTALAÇÃO. AF_06/2015</v>
          </cell>
          <cell r="C4635" t="str">
            <v>M</v>
          </cell>
          <cell r="D4635">
            <v>8.14</v>
          </cell>
        </row>
        <row r="4636">
          <cell r="A4636">
            <v>96796</v>
          </cell>
          <cell r="B4636" t="str">
            <v>TUBO, PEX, MONOCAMADA, DN 25, INSTALADO EM RAMAL OU SUB-RAMAL DE ÁGUA  FORNECIMENTO E INSTALAÇÃO. AF_06/2015</v>
          </cell>
          <cell r="C4636" t="str">
            <v>M</v>
          </cell>
          <cell r="D4636">
            <v>11.42</v>
          </cell>
        </row>
        <row r="4637">
          <cell r="A4637">
            <v>96797</v>
          </cell>
          <cell r="B4637" t="str">
            <v>TUBO, PEX, MONOCAMADA, DN 32, INSTALADO EM RAMAL OU SUB-RAMAL DE ÁGUA  FORNECIMENTO E INSTALAÇÃO. AF_06/2015</v>
          </cell>
          <cell r="C4637" t="str">
            <v>M</v>
          </cell>
          <cell r="D4637">
            <v>17.260000000000002</v>
          </cell>
        </row>
        <row r="4638">
          <cell r="A4638">
            <v>96798</v>
          </cell>
          <cell r="B4638" t="str">
            <v>TUBO, PEX, MONOCAMADA, DN 16, INSTALADO EM RAMAL DE DISTRIBUIÇÃO DE ÁGUA  FORNECIMENTO E INSTALAÇÃO. AF_06/2015</v>
          </cell>
          <cell r="C4638" t="str">
            <v>M</v>
          </cell>
          <cell r="D4638">
            <v>6.49</v>
          </cell>
        </row>
        <row r="4639">
          <cell r="A4639">
            <v>96799</v>
          </cell>
          <cell r="B4639" t="str">
            <v>TUBO, PEX, MONOCAMADA, DN 20, INSTALADO EM RAMAL DE DISTRIBUIÇÃO DE ÁGUA  FORNECIMENTO E INSTALAÇÃO. AF_06/2015</v>
          </cell>
          <cell r="C4639" t="str">
            <v>M</v>
          </cell>
          <cell r="D4639">
            <v>8.69</v>
          </cell>
        </row>
        <row r="4640">
          <cell r="A4640">
            <v>96800</v>
          </cell>
          <cell r="B4640" t="str">
            <v>TUBO, PEX, MONOCAMADA, DN 25, INSTALADO EM RAMAL DE DISTRIBUIÇÃO DE ÁGUA  FORNECIMENTO E INSTALAÇÃO. AF_06/2015</v>
          </cell>
          <cell r="C4640" t="str">
            <v>M</v>
          </cell>
          <cell r="D4640">
            <v>12.56</v>
          </cell>
        </row>
        <row r="4641">
          <cell r="A4641">
            <v>96801</v>
          </cell>
          <cell r="B4641" t="str">
            <v>TUBO, PEX, MONOCAMADA, DN 32, INSTALADO EM RAMAL DE DISTRIBUIÇÃO DE ÁGUA  FORNECIMENTO E INSTALAÇÃO. AF_06/2015</v>
          </cell>
          <cell r="C4641" t="str">
            <v>M</v>
          </cell>
          <cell r="D4641">
            <v>19.22</v>
          </cell>
        </row>
        <row r="4642">
          <cell r="A4642">
            <v>96802</v>
          </cell>
          <cell r="B4642" t="str">
            <v>KIT CHASSI PEX, PRÉ-FABRICADO, PARA CHUVEIRO COM REGISTROS DE PRESSÃO E CONEXÕES POR CRIMPAGEM  FORNECIMENTO E INSTALAÇÃO. AF_06/2015</v>
          </cell>
          <cell r="C4642" t="str">
            <v>UN</v>
          </cell>
          <cell r="D4642">
            <v>212.51</v>
          </cell>
        </row>
        <row r="4643">
          <cell r="A4643">
            <v>96803</v>
          </cell>
          <cell r="B4643" t="str">
            <v>KIT CHASSI PEX, PRÉ-FABRICADO, PARA COZINHA COM CUBA SIMPLES E CONEXÕES POR CRIMPAGEM  FORNECIMENTO E INSTALAÇÃO. AF_06/2015</v>
          </cell>
          <cell r="C4643" t="str">
            <v>UN</v>
          </cell>
          <cell r="D4643">
            <v>108.75</v>
          </cell>
        </row>
        <row r="4644">
          <cell r="A4644">
            <v>96804</v>
          </cell>
          <cell r="B4644" t="str">
            <v>KIT CHASSI PEX, PRÉ-FABRICADO, PARA ÁREA DE SERVIÇO COM TANQUE E MÁQUINA DE LAVAR ROUPA, E CONEXÕES POR CRIMPAGEM  FORNECIMENTO E INSTALAÇÃO. AF_06/2015</v>
          </cell>
          <cell r="C4644" t="str">
            <v>UN</v>
          </cell>
          <cell r="D4644">
            <v>193.62</v>
          </cell>
        </row>
        <row r="4645">
          <cell r="A4645">
            <v>96805</v>
          </cell>
          <cell r="B4645" t="str">
            <v>KIT CHASSI PEX, PRÉ-FABRICADO, PARA CHUVEIRO COM REGISTROS DE PRESSÃO E CONEXÕES POR ANEL DESLIZANTE  FORNECIMENTO E INSTALAÇÃO. AF_06/2015</v>
          </cell>
          <cell r="C4645" t="str">
            <v>UN</v>
          </cell>
          <cell r="D4645">
            <v>218.71</v>
          </cell>
        </row>
        <row r="4646">
          <cell r="A4646">
            <v>96806</v>
          </cell>
          <cell r="B4646" t="str">
            <v>KIT CHASSI PEX, PRÉ-FABRICADO, PARA COZINHA COM CUBA SIMPLES E CONEXÕES POR ANEL DESLIZANTE  FORNECIMENTO E INSTALAÇÃO. AF_06/2015</v>
          </cell>
          <cell r="C4646" t="str">
            <v>UN</v>
          </cell>
          <cell r="D4646">
            <v>105.33</v>
          </cell>
        </row>
        <row r="4647">
          <cell r="A4647">
            <v>96807</v>
          </cell>
          <cell r="B4647" t="str">
            <v>KIT CHASSI PEX, PRÉ-FABRICADO, PARA ÁREA DE SERVIÇO COM TANQUE E MÁQUINA DE LAVAR ROUPA, E CONEXÕES POR ANEL DESLIZANTE  FORNECIMENTO E INSTALAÇÃO. AF_06/2015</v>
          </cell>
          <cell r="C4647" t="str">
            <v>UN</v>
          </cell>
          <cell r="D4647">
            <v>174.99</v>
          </cell>
        </row>
        <row r="4648">
          <cell r="A4648">
            <v>96808</v>
          </cell>
          <cell r="B4648" t="str">
            <v>UNIÃO METÁLICA PARA INSTALAÇÕES EM PEX, DN 16 MM, FIXAÇÃO DAS CONEXÕES POR ANEL DESLIZANTE  FORNECIMENTO E INSTALAÇÃO . AF_06/2015</v>
          </cell>
          <cell r="C4648" t="str">
            <v>UN</v>
          </cell>
          <cell r="D4648">
            <v>9.59</v>
          </cell>
        </row>
        <row r="4649">
          <cell r="A4649">
            <v>96809</v>
          </cell>
          <cell r="B4649" t="str">
            <v>CONEXÃO FIXA, ROSCA FÊMEA, METÁLICA, PARA INSTALAÇÕES EM PEX, DN 16 MM X 1/2", COM ANEL DESLIZANTE. FORNECIMENTO E INSTALAÇÃO. AF_06/2015</v>
          </cell>
          <cell r="C4649" t="str">
            <v>UN</v>
          </cell>
          <cell r="D4649">
            <v>11.04</v>
          </cell>
        </row>
        <row r="4650">
          <cell r="A4650">
            <v>96810</v>
          </cell>
          <cell r="B4650" t="str">
            <v>CONEXÃO MÓVEL, ROSCA FÊMEA, METÁLICA, PARA INSTALAÇÕES EM PEX, DN 16 MM X 3/4", COM ANEL DESLIZANTE. FORNECIMENTO E INSTALAÇÃO. AF_06/2015</v>
          </cell>
          <cell r="C4650" t="str">
            <v>UN</v>
          </cell>
          <cell r="D4650">
            <v>12.01</v>
          </cell>
        </row>
        <row r="4651">
          <cell r="A4651">
            <v>96811</v>
          </cell>
          <cell r="B4651" t="str">
            <v>UNIÃO METÁLICA PARA INSTALAÇÕES EM PEX, DN 20 MM, FIXAÇÃO DAS CONEXÕES POR ANEL DESLIZANTE  FORNECIMENTO E INSTALAÇÃO . AF_06/2015</v>
          </cell>
          <cell r="C4651" t="str">
            <v>UN</v>
          </cell>
          <cell r="D4651">
            <v>12.88</v>
          </cell>
        </row>
        <row r="4652">
          <cell r="A4652">
            <v>96812</v>
          </cell>
          <cell r="B4652" t="str">
            <v>CONEXÃO FIXA, ROSCA FÊMEA, METÁLICA, PARA INSTALAÇÕES EM PEX, DN 20 MM X 1/2", COM ANEL DESLIZANTE. FORNECIMENTO E INSTALAÇÃO. AF_06/2015</v>
          </cell>
          <cell r="C4652" t="str">
            <v>UN</v>
          </cell>
          <cell r="D4652">
            <v>12.36</v>
          </cell>
        </row>
        <row r="4653">
          <cell r="A4653">
            <v>96813</v>
          </cell>
          <cell r="B4653" t="str">
            <v>CONEXÃO FIXA, ROSCA FÊMEA, METÁLICA, PARA INSTALAÇÕES EM PEX, DN 20 MM X 3/4", COM ANEL DESLIZANTE. FORNECIMENTO E INSTALAÇÃO. AF_06/2015</v>
          </cell>
          <cell r="C4653" t="str">
            <v>UN</v>
          </cell>
          <cell r="D4653">
            <v>14.3</v>
          </cell>
        </row>
        <row r="4654">
          <cell r="A4654">
            <v>96814</v>
          </cell>
          <cell r="B4654" t="str">
            <v>UNIÃO DE REDUÇÃO, METÁLICA, PARA INSTALAÇÕES EM PEX, DN 20 X 16 MM, CONEXÃO POR ANEL DESLIZANTE  FORNECIMENTO E INSTALAÇÃO. AF_06/2015</v>
          </cell>
          <cell r="C4654" t="str">
            <v>UN</v>
          </cell>
          <cell r="D4654">
            <v>12.03</v>
          </cell>
        </row>
        <row r="4655">
          <cell r="A4655">
            <v>96815</v>
          </cell>
          <cell r="B4655" t="str">
            <v>UNIÃO METÁLICA PARA INSTALAÇÕES EM PEX, DN 25 MM, FIXAÇÃO DAS CONEXÕES POR ANEL DESLIZANTE   FORNECIMENTO E INSTALAÇÃO. AF_06/2015</v>
          </cell>
          <cell r="C4655" t="str">
            <v>UN</v>
          </cell>
          <cell r="D4655">
            <v>20.47</v>
          </cell>
        </row>
        <row r="4656">
          <cell r="A4656">
            <v>96816</v>
          </cell>
          <cell r="B4656" t="str">
            <v>CONEXÃO FIXA, ROSCA FÊMEA, METÁLICA, PARA INSTALAÇÕES EM PEX, DN 25 MM X 3/4", COM ANEL DESLIZANTE. FORNECIMENTO E INSTALAÇÃO. AF_06/2015</v>
          </cell>
          <cell r="C4656" t="str">
            <v>UN</v>
          </cell>
          <cell r="D4656">
            <v>16.78</v>
          </cell>
        </row>
        <row r="4657">
          <cell r="A4657">
            <v>96817</v>
          </cell>
          <cell r="B4657" t="str">
            <v>CONEXÃO FIXA, ROSCA FÊMEA, METÁLICA, PARA INSTALAÇÕES EM PEX, DN 25 MM X 1", COM ANEL DESLIZANTE. FORNECIMENTO E INSTALAÇÃO. AF_06/2015</v>
          </cell>
          <cell r="C4657" t="str">
            <v>UN</v>
          </cell>
          <cell r="D4657">
            <v>19.13</v>
          </cell>
        </row>
        <row r="4658">
          <cell r="A4658">
            <v>96818</v>
          </cell>
          <cell r="B4658" t="str">
            <v>UNIÃO DE REDUÇÃO, METÁLICA, PEX, DN 25 X 16 MM, CONEXÃO POR ANEL DESLIZANTE  FORNECIMENTO E INSTALAÇÃO. AF_06/2015</v>
          </cell>
          <cell r="C4658" t="str">
            <v>UN</v>
          </cell>
          <cell r="D4658">
            <v>17.79</v>
          </cell>
        </row>
        <row r="4659">
          <cell r="A4659">
            <v>96819</v>
          </cell>
          <cell r="B4659" t="str">
            <v>UNIÃO DE REDUÇÃO, METÁLICA, PEX, DN 25 X 20 MM, CONEXÃO POR ANEL DESLIZANTE  FORNECIMENTO E INSTALAÇÃO. AF_06/2015</v>
          </cell>
          <cell r="C4659" t="str">
            <v>UN</v>
          </cell>
          <cell r="D4659">
            <v>17.79</v>
          </cell>
        </row>
        <row r="4660">
          <cell r="A4660">
            <v>96820</v>
          </cell>
          <cell r="B4660" t="str">
            <v>UNIÃO METÁLICA PARA INSTALAÇÕES EM PEX, DN 32 MM, FIXAÇÃO DAS CONEXÕES POR ANEL DESLIZANTE   FORNECIMENTO E INSTALAÇÃO. AF_06/2015</v>
          </cell>
          <cell r="C4660" t="str">
            <v>UN</v>
          </cell>
          <cell r="D4660">
            <v>32.58</v>
          </cell>
        </row>
        <row r="4661">
          <cell r="A4661">
            <v>96821</v>
          </cell>
          <cell r="B4661" t="str">
            <v>CONEXÃO FIXA, ROSCA FÊMEA, METÁLICA, PARA INSTALAÇÕES EM PEX, DN 32 MM X 1", COM ANEL DESLIZANTE  FORNECIMENTO E INSTALAÇÃO. AF_06/2015</v>
          </cell>
          <cell r="C4661" t="str">
            <v>UN</v>
          </cell>
          <cell r="D4661">
            <v>27.68</v>
          </cell>
        </row>
        <row r="4662">
          <cell r="A4662">
            <v>96822</v>
          </cell>
          <cell r="B4662" t="str">
            <v>UNIÃO DE REDUÇÃO, METÁLICA, PEX, DN 32 X 25 MM, CONEXÃO POR ANEL DESLIZANTE  FORNECIMENTO E INSTALAÇÃO. AF_06/2015</v>
          </cell>
          <cell r="C4662" t="str">
            <v>UN</v>
          </cell>
          <cell r="D4662">
            <v>28.06</v>
          </cell>
        </row>
        <row r="4663">
          <cell r="A4663">
            <v>96823</v>
          </cell>
          <cell r="B4663" t="str">
            <v>LUVA PARA INSTALAÇÕES EM PEX, DN 16 MM, CONEXÃO POR CRIMPAGEM  FORNECIMENTO E INSTALAÇÃO . AF_06/2015</v>
          </cell>
          <cell r="C4663" t="str">
            <v>UN</v>
          </cell>
          <cell r="D4663">
            <v>11.55</v>
          </cell>
        </row>
        <row r="4664">
          <cell r="A4664">
            <v>96824</v>
          </cell>
          <cell r="B4664" t="str">
            <v>CONEXÃO FIXA, ROSCA FÊMEA, PARA INSTALAÇÕES EM PEX, DN 16MM X 1/2", CONEXÃO POR CRIMPAGEM  FORNECIMENTO E INSTALAÇÃO. AF_06/2015</v>
          </cell>
          <cell r="C4664" t="str">
            <v>UN</v>
          </cell>
          <cell r="D4664">
            <v>13.06</v>
          </cell>
        </row>
        <row r="4665">
          <cell r="A4665">
            <v>96825</v>
          </cell>
          <cell r="B4665" t="str">
            <v>CONEXÃO FIXA, ROSCA FÊMEA, PARA INSTALAÇÕES EM PEX, DN 16MM X 3/4", CONEXÃO POR CRIMPAGEM  FORNECIMENTO E INSTALAÇÃO. AF_06/2015</v>
          </cell>
          <cell r="C4665" t="str">
            <v>UN</v>
          </cell>
          <cell r="D4665">
            <v>17.77</v>
          </cell>
        </row>
        <row r="4666">
          <cell r="A4666">
            <v>96826</v>
          </cell>
          <cell r="B4666" t="str">
            <v>LUVA PARA INSTALAÇÕES EM PEX, DN 20 MM, CONEXÃO POR CRIMPAGEM   FORNECIMENTO E INSTALAÇÃO. AF_06/2015</v>
          </cell>
          <cell r="C4666" t="str">
            <v>UN</v>
          </cell>
          <cell r="D4666">
            <v>16.07</v>
          </cell>
        </row>
        <row r="4667">
          <cell r="A4667">
            <v>96827</v>
          </cell>
          <cell r="B4667" t="str">
            <v>CONEXÃO FIXA, ROSCA FÊMEA, PARA INSTALAÇÕES EM PEX, DN 20MM X 1/2", CONEXÃO POR CRIMPAGEM  FORNECIMENTO E INSTALAÇÃO. AF_06/2015</v>
          </cell>
          <cell r="C4667" t="str">
            <v>UN</v>
          </cell>
          <cell r="D4667">
            <v>16.68</v>
          </cell>
        </row>
        <row r="4668">
          <cell r="A4668">
            <v>96828</v>
          </cell>
          <cell r="B4668" t="str">
            <v>CONEXÃO FIXA, ROSCA FÊMEA, PARA INSTALAÇÕES EM PEX, DN 20MM X 3/4", CONEXÃO POR CRIMPAGEM  FORNECIMENTO E INSTALAÇÃO. AF_06/2015</v>
          </cell>
          <cell r="C4668" t="str">
            <v>UN</v>
          </cell>
          <cell r="D4668">
            <v>20.99</v>
          </cell>
        </row>
        <row r="4669">
          <cell r="A4669">
            <v>96829</v>
          </cell>
          <cell r="B4669" t="str">
            <v>LUVA DE REDUÇÃO PARA INSTALAÇÕES EM PEX, DN 20 X 16 MM, CONEXÃO POR CRIMPAGEM  FORNECIMENTO E INSTALAÇÃO. AF_06/2015</v>
          </cell>
          <cell r="C4669" t="str">
            <v>UN</v>
          </cell>
          <cell r="D4669">
            <v>16.04</v>
          </cell>
        </row>
        <row r="4670">
          <cell r="A4670">
            <v>96830</v>
          </cell>
          <cell r="B4670" t="str">
            <v>LUVA PARA INSTALAÇÕES EM PEX, DN 25 MM, CONEXÃO POR CRIMPAGEM   FORNECIMENTO E INSTALAÇÃO. AF_06/2015</v>
          </cell>
          <cell r="C4670" t="str">
            <v>UN</v>
          </cell>
          <cell r="D4670">
            <v>23.37</v>
          </cell>
        </row>
        <row r="4671">
          <cell r="A4671">
            <v>96831</v>
          </cell>
          <cell r="B4671" t="str">
            <v>CONEXÃO FIXA, ROSCA FÊMEA, PARA INSTALAÇÕES EM PEX, DN 25MM X 1/2", CONEXÃO POR CRIMPAGEM  FORNECIMENTO E INSTALAÇÃO. AF_06/2015</v>
          </cell>
          <cell r="C4671" t="str">
            <v>UN</v>
          </cell>
          <cell r="D4671">
            <v>19.010000000000002</v>
          </cell>
        </row>
        <row r="4672">
          <cell r="A4672">
            <v>96832</v>
          </cell>
          <cell r="B4672" t="str">
            <v>CONEXÃO FIXA, ROSCA FÊMEA, PARA INSTALAÇÕES EM PEX, DN 25MM X 3/4", CONEXÃO POR CRIMPAGEM  FORNECIMENTO E INSTALAÇÃO. AF_06/2015</v>
          </cell>
          <cell r="C4672" t="str">
            <v>UN</v>
          </cell>
          <cell r="D4672">
            <v>22.01</v>
          </cell>
        </row>
        <row r="4673">
          <cell r="A4673">
            <v>96833</v>
          </cell>
          <cell r="B4673" t="str">
            <v>LUVA DE REDUÇÃO PARA INSTALAÇÕES EM PEX, DN 25 X 16 MM, CONEXÃO POR CRIMPAGEM  FORNECIMENTO E INSTALAÇÃO. AF_06/2015</v>
          </cell>
          <cell r="C4673" t="str">
            <v>UN</v>
          </cell>
          <cell r="D4673">
            <v>20.6</v>
          </cell>
        </row>
        <row r="4674">
          <cell r="A4674">
            <v>96834</v>
          </cell>
          <cell r="B4674" t="str">
            <v>LUVA PARA INSTALAÇÕES EM PEX, DN 32 MM, CONEXÃO POR CRIMPAGEM  FORNECIMENTO E INSTALAÇÃO . AF_06/2015</v>
          </cell>
          <cell r="C4674" t="str">
            <v>UN</v>
          </cell>
          <cell r="D4674">
            <v>34.14</v>
          </cell>
        </row>
        <row r="4675">
          <cell r="A4675">
            <v>96835</v>
          </cell>
          <cell r="B4675" t="str">
            <v>CONEXÃO FIXA, ROSCA FÊMEA, PARA INSTALAÇÕES EM PEX, DN 32 MM X 3/4", CONEXÃO POR CRIMPAGEM  FORNECIMENTO E INSTALAÇÃO. AF_06/2015</v>
          </cell>
          <cell r="C4675" t="str">
            <v>UN</v>
          </cell>
          <cell r="D4675">
            <v>29.47</v>
          </cell>
        </row>
        <row r="4676">
          <cell r="A4676">
            <v>96836</v>
          </cell>
          <cell r="B4676" t="str">
            <v>LUVA DE REDUÇÃO PARA INSTALAÇÕES EM PEX, DN 32 X 25 MM, CONEXÃO POR CRIMPAGEM  FORNECIMENTO E INSTALAÇÃO. AF_06/2015</v>
          </cell>
          <cell r="C4676" t="str">
            <v>UN</v>
          </cell>
          <cell r="D4676">
            <v>31.41</v>
          </cell>
        </row>
        <row r="4677">
          <cell r="A4677">
            <v>96837</v>
          </cell>
          <cell r="B4677" t="str">
            <v>JOELHO 90 GRAUS, METÁLICO, PARA INSTALAÇÕES EM PEX, DN 16 MM, CONEXÃO POR ANEL DESLIZANTE   FORNECIMENTO E INSTALAÇÃO. AF_06/2015</v>
          </cell>
          <cell r="C4677" t="str">
            <v>UN</v>
          </cell>
          <cell r="D4677">
            <v>16.84</v>
          </cell>
        </row>
        <row r="4678">
          <cell r="A4678">
            <v>96838</v>
          </cell>
          <cell r="B4678" t="str">
            <v>JOELHO 90 GRAUS, ROSCA FÊMEA TERMINAL, METÁLICO, PARA INSTALAÇÕES EM PEX, DN 16MM X 1/2", CONEXÃO POR ANEL DESLIZANTE  FORNECIMENTO E INSTALAÇÃO. AF_06/2015</v>
          </cell>
          <cell r="C4678" t="str">
            <v>UN</v>
          </cell>
          <cell r="D4678">
            <v>15.45</v>
          </cell>
        </row>
        <row r="4679">
          <cell r="A4679">
            <v>96839</v>
          </cell>
          <cell r="B4679" t="str">
            <v>JOELHO, ROSCA FÊMEA, COM BASE FIXA, METÁLICO, PARA INSTALAÇÕES EM PEX, DN 16MM X 1/2", CONEXÃO POR ANEL DESLIZANTE  FORNECIMENTO E INSTALAÇÃO. AF_06/2015</v>
          </cell>
          <cell r="C4679" t="str">
            <v>UN</v>
          </cell>
          <cell r="D4679">
            <v>15.2</v>
          </cell>
        </row>
        <row r="4680">
          <cell r="A4680">
            <v>96840</v>
          </cell>
          <cell r="B4680" t="str">
            <v>JOELHO 90 GRAUS, METÁLICO, PARA INSTALAÇÕES EM PEX, DN 20 MM, CONEXÃO POR ANEL DESLIZANTE  FORNECIMENTO E INSTALAÇÃO . AF_06/2015</v>
          </cell>
          <cell r="C4680" t="str">
            <v>UN</v>
          </cell>
          <cell r="D4680">
            <v>19.670000000000002</v>
          </cell>
        </row>
        <row r="4681">
          <cell r="A4681">
            <v>96841</v>
          </cell>
          <cell r="B4681" t="str">
            <v>JOELHO 90 GRAUS, ROSCA FÊMEA TERMINAL, METÁLICO, PARA INSTALAÇÕES EM PEX, DN 20 MM X 1/2", CONEXÃO POR ANEL DESLIZANTE  FORNECIMENTO E INSTALAÇÃO. AF_06/2015</v>
          </cell>
          <cell r="C4681" t="str">
            <v>UN</v>
          </cell>
          <cell r="D4681">
            <v>17.16</v>
          </cell>
        </row>
        <row r="4682">
          <cell r="A4682">
            <v>96842</v>
          </cell>
          <cell r="B4682" t="str">
            <v>JOELHO 90 GRAUS, ROSCA FÊMEA TERMINAL, METÁLICO, PARA INSTALAÇÕES EM PEX, DN 20 MM X 3/4", CONEXÃO POR ANEL DESLIZANTE  FORNECIMENTO E INSTALAÇÃO. AF_06/2015</v>
          </cell>
          <cell r="C4682" t="str">
            <v>UN</v>
          </cell>
          <cell r="D4682">
            <v>21.97</v>
          </cell>
        </row>
        <row r="4683">
          <cell r="A4683">
            <v>96843</v>
          </cell>
          <cell r="B4683" t="str">
            <v>JOELHO ROSCA FÊMEA, COM BASE FIXA, METÁLICO, PARA INSTALAÇÕES EM PEX, DN 20MM X 1/2", CONEXÃO POR ANEL DESLIZANTE  FORNECIMENTO E INSTALAÇÃO. AF_06/2015</v>
          </cell>
          <cell r="C4683" t="str">
            <v>UN</v>
          </cell>
          <cell r="D4683">
            <v>21.11</v>
          </cell>
        </row>
        <row r="4684">
          <cell r="A4684">
            <v>96844</v>
          </cell>
          <cell r="B4684" t="str">
            <v>JOELHO ROSCA FÊMEA, MÓVEL, METÁLICO, PARA INSTALAÇÕES EM PEX, DN 20MM X 3/4", CONEXÃO POR ANEL DESLIZANTE  FORNECIMENTO E INSTALAÇÃO. AF_06/2015</v>
          </cell>
          <cell r="C4684" t="str">
            <v>UN</v>
          </cell>
          <cell r="D4684">
            <v>28.94</v>
          </cell>
        </row>
        <row r="4685">
          <cell r="A4685">
            <v>96845</v>
          </cell>
          <cell r="B4685" t="str">
            <v>JOELHO 90 GRAUS, METÁLICO, PARA INSTALAÇÕES EM PEX, DN 25 MM, CONEXÃO POR ANEL DESLIZANTE   FORNECIMENTO E INSTALAÇÃO. AF_06/2015</v>
          </cell>
          <cell r="C4685" t="str">
            <v>UN</v>
          </cell>
          <cell r="D4685">
            <v>30.93</v>
          </cell>
        </row>
        <row r="4686">
          <cell r="A4686">
            <v>96846</v>
          </cell>
          <cell r="B4686" t="str">
            <v>JOELHO 90 GRAUS, ROSCA FÊMEA TERMINAL, METÁLICO, PARA INSTALAÇÕES EM PEX, DN 25 MM X 3/4", CONEXÃO POR ANEL DESLIZANTE  FORNECIMENTO E INSTALAÇÃO. AF_06/2015</v>
          </cell>
          <cell r="C4686" t="str">
            <v>UN</v>
          </cell>
          <cell r="D4686">
            <v>24.24</v>
          </cell>
        </row>
        <row r="4687">
          <cell r="A4687">
            <v>96847</v>
          </cell>
          <cell r="B4687" t="str">
            <v>JOELHO ROSCA FÊMEA, COM BASE FIXA, METÁLICO, PARA INSTALAÇÕES EM PEX, DN 25MM X 3/4", CONEXÃO POR ANEL DESLIZANTE  FORNECIMENTO E INSTALAÇÃO. AF_06/2015</v>
          </cell>
          <cell r="C4687" t="str">
            <v>UN</v>
          </cell>
          <cell r="D4687">
            <v>26.69</v>
          </cell>
        </row>
        <row r="4688">
          <cell r="A4688">
            <v>96848</v>
          </cell>
          <cell r="B4688" t="str">
            <v>JOELHO 90 GRAUS, METÁLICO, PARA INSTALAÇÕES EM PEX, DN 32 MM, CONEXÃO POR ANEL DESLIZANTE  FORNECIMENTO E INSTALAÇÃO . AF_06/2015</v>
          </cell>
          <cell r="C4688" t="str">
            <v>UN</v>
          </cell>
          <cell r="D4688">
            <v>40.14</v>
          </cell>
        </row>
        <row r="4689">
          <cell r="A4689">
            <v>96849</v>
          </cell>
          <cell r="B4689" t="str">
            <v>JOELHO 90 GRAUS, PARA INSTALAÇÕES EM PEX, DN 16 MM, CONEXÃO POR CRIMPAGEM   FORNECIMENTO E INSTALAÇÃO. AF_06/2015</v>
          </cell>
          <cell r="C4689" t="str">
            <v>UN</v>
          </cell>
          <cell r="D4689">
            <v>14.52</v>
          </cell>
        </row>
        <row r="4690">
          <cell r="A4690">
            <v>96850</v>
          </cell>
          <cell r="B4690" t="str">
            <v>JOELHO 90 GRAUS, ROSCA FÊMEA TERMINAL, PARA INSTALAÇÕES EM PEX, DN 16MM X 1/2", CONEXÃO POR CRIMPAGEM  FORNECIMENTO E INSTALAÇÃO. AF_06/2015</v>
          </cell>
          <cell r="C4690" t="str">
            <v>UN</v>
          </cell>
          <cell r="D4690">
            <v>17.03</v>
          </cell>
        </row>
        <row r="4691">
          <cell r="A4691">
            <v>96851</v>
          </cell>
          <cell r="B4691" t="str">
            <v>JOELHO 90 GRAUS, ROSCA FÊMEA TERMINAL, PARA INSTALAÇÕES EM PEX, DN 16MM X 3/4", CONEXÃO POR CRIMPAGEM  FORNECIMENTO E INSTALAÇÃO. AF_06/2015</v>
          </cell>
          <cell r="C4691" t="str">
            <v>UN</v>
          </cell>
          <cell r="D4691">
            <v>22.63</v>
          </cell>
        </row>
        <row r="4692">
          <cell r="A4692">
            <v>96852</v>
          </cell>
          <cell r="B4692" t="str">
            <v>JOELHO 90 GRAUS, PARA INSTALAÇÕES EM PEX, DN 20 MM, CONEXÃO POR CRIMPAGEM   FORNECIMENTO E INSTALAÇÃO. AF_06/2015</v>
          </cell>
          <cell r="C4692" t="str">
            <v>UN</v>
          </cell>
          <cell r="D4692">
            <v>19.37</v>
          </cell>
        </row>
        <row r="4693">
          <cell r="A4693">
            <v>96853</v>
          </cell>
          <cell r="B4693" t="str">
            <v>JOELHO 90 GRAUS, ROSCA FÊMEA TERMINAL, PARA INSTALAÇÕES EM PEX, DN 20MM X 1/2", CONEXÃO POR CRIMPAGEM  FORNECIMENTO E INSTALAÇÃO. AF_06/2015</v>
          </cell>
          <cell r="C4693" t="str">
            <v>UN</v>
          </cell>
          <cell r="D4693">
            <v>21.82</v>
          </cell>
        </row>
        <row r="4694">
          <cell r="A4694">
            <v>96854</v>
          </cell>
          <cell r="B4694" t="str">
            <v>JOELHO 90 GRAUS, ROSCA FÊMEA TERMINAL, PARA INSTALAÇÕES EM PEX, DN 20MM X 3/4", CONEXÃO POR CRIMPAGEM  FORNECIMENTO E INSTALAÇÃO. AF_06/2015</v>
          </cell>
          <cell r="C4694" t="str">
            <v>UN</v>
          </cell>
          <cell r="D4694">
            <v>26.15</v>
          </cell>
        </row>
        <row r="4695">
          <cell r="A4695">
            <v>96855</v>
          </cell>
          <cell r="B4695" t="str">
            <v>JOELHO 90 GRAUS, PARA INSTALAÇÕES EM PEX, DN 25 MM, CONEXÃO POR CRIMPAGEM   FORNECIMENTO E INSTALAÇÃO. AF_06/2015</v>
          </cell>
          <cell r="C4695" t="str">
            <v>UN</v>
          </cell>
          <cell r="D4695">
            <v>24.06</v>
          </cell>
        </row>
        <row r="4696">
          <cell r="A4696">
            <v>96856</v>
          </cell>
          <cell r="B4696" t="str">
            <v>JOELHO 90 GRAUS, ROSCA FÊMEA TERMINAL, PARA INSTALAÇÕES EM PEX, DN 25MM X 1/2", CONEXÃO POR CRIMPAGEM  FORNECIMENTO E INSTALAÇÃO. AF_06/2015</v>
          </cell>
          <cell r="C4696" t="str">
            <v>UN</v>
          </cell>
          <cell r="D4696">
            <v>24.42</v>
          </cell>
        </row>
        <row r="4697">
          <cell r="A4697">
            <v>96857</v>
          </cell>
          <cell r="B4697" t="str">
            <v>JOELHO 90 GRAUS, ROSCA FÊMEA TERMINAL, PARA INSTALAÇÕES EM PEX, DN 25MM X 1, CONEXÃO POR CRIMPAGEM  FORNECIMENTO E INSTALAÇÃO. AF_06/2015</v>
          </cell>
          <cell r="C4697" t="str">
            <v>UN</v>
          </cell>
          <cell r="D4697">
            <v>39.08</v>
          </cell>
        </row>
        <row r="4698">
          <cell r="A4698">
            <v>96858</v>
          </cell>
          <cell r="B4698" t="str">
            <v>JOELHO 90 GRAUS, PARA INSTALAÇÕES EM PEX, DN 32 MM, CONEXÃO POR CRIMPAGEM   FORNECIMENTO E INSTALAÇÃO. AF_06/2015</v>
          </cell>
          <cell r="C4698" t="str">
            <v>UN</v>
          </cell>
          <cell r="D4698">
            <v>39.43</v>
          </cell>
        </row>
        <row r="4699">
          <cell r="A4699">
            <v>96859</v>
          </cell>
          <cell r="B4699" t="str">
            <v>JOELHO 90 GRAUS, ROSCA FÊMEA TERMINAL, PARA INSTALAÇÕES EM PEX, DN 32 MM X 1", CONEXÃO POR CRIMPAGEM  FORNECIMENTO E INSTALAÇÃO. AF_06/2015</v>
          </cell>
          <cell r="C4699" t="str">
            <v>UN</v>
          </cell>
          <cell r="D4699">
            <v>48.96</v>
          </cell>
        </row>
        <row r="4700">
          <cell r="A4700">
            <v>96860</v>
          </cell>
          <cell r="B4700" t="str">
            <v>TÊ, METÁLICO, PARA INSTALAÇÕES EM PEX, DN 16 MM, CONEXÃO POR ANEL DESLIZANTE  FORNECIMENTO E INSTALAÇÃO. AF_06/2015</v>
          </cell>
          <cell r="C4700" t="str">
            <v>UN</v>
          </cell>
          <cell r="D4700">
            <v>19.48</v>
          </cell>
        </row>
        <row r="4701">
          <cell r="A4701">
            <v>96861</v>
          </cell>
          <cell r="B4701" t="str">
            <v>TÊ, ROSCA FÊMEA, METÁLICO, PARA INSTALAÇÕES EM PEX, DN 16 MM X ½, CONEXÃO POR ANEL DESLIZANTE   FORNECIMENTO E INSTALAÇÃO. AF_06/2015</v>
          </cell>
          <cell r="C4701" t="str">
            <v>UN</v>
          </cell>
          <cell r="D4701">
            <v>21.07</v>
          </cell>
        </row>
        <row r="4702">
          <cell r="A4702">
            <v>96862</v>
          </cell>
          <cell r="B4702" t="str">
            <v>TÊ, METÁLICO, PARA INSTALAÇÕES EM PEX, DN 20 MM, CONEXÃO POR ANEL DESLIZANTE  FORNECIMENTO E INSTALAÇÃO. AF_06/2015</v>
          </cell>
          <cell r="C4702" t="str">
            <v>UN</v>
          </cell>
          <cell r="D4702">
            <v>23.5</v>
          </cell>
        </row>
        <row r="4703">
          <cell r="A4703">
            <v>96863</v>
          </cell>
          <cell r="B4703" t="str">
            <v>TÊ, ROSCA FÊMEA, METÁLICO, PARA INSTALAÇÕES EM PEX, DN 20 MM X ½, CONEXÃO POR ANEL DESLIZANTE   FORNECIMENTO E INSTALAÇÃO. AF_06/2015</v>
          </cell>
          <cell r="C4703" t="str">
            <v>UN</v>
          </cell>
          <cell r="D4703">
            <v>23.23</v>
          </cell>
        </row>
        <row r="4704">
          <cell r="A4704">
            <v>96864</v>
          </cell>
          <cell r="B4704" t="str">
            <v>TÊ, METÁLICO, PARA INSTALAÇÕES EM PEX, DN 25 MM, CONEXÃO POR ANEL DESLIZANTE  FORNECIMENTO E INSTALAÇÃO. AF_06/2015</v>
          </cell>
          <cell r="C4704" t="str">
            <v>UN</v>
          </cell>
          <cell r="D4704">
            <v>36.99</v>
          </cell>
        </row>
        <row r="4705">
          <cell r="A4705">
            <v>96865</v>
          </cell>
          <cell r="B4705" t="str">
            <v>TÊ, ROSCA FÊMEA, METÁLICO, PARA INSTALAÇÕES EM PEX, DN 25 MM X 3/4", CONEXÃO POR ANEL DESLIZANTE  FORNECIMENTO E INSTALAÇÃO. AF_06/2015</v>
          </cell>
          <cell r="C4705" t="str">
            <v>UN</v>
          </cell>
          <cell r="D4705">
            <v>36.22</v>
          </cell>
        </row>
        <row r="4706">
          <cell r="A4706">
            <v>96866</v>
          </cell>
          <cell r="B4706" t="str">
            <v>TÊ, METÁLICO, PARA INSTALAÇÕES EM PEX, DN 32 MM, CONEXÃO POR ANEL DESLIZANTE  FORNECIMENTO E INSTALAÇÃO. AF_06/2015</v>
          </cell>
          <cell r="C4706" t="str">
            <v>UN</v>
          </cell>
          <cell r="D4706">
            <v>48.67</v>
          </cell>
        </row>
        <row r="4707">
          <cell r="A4707">
            <v>96867</v>
          </cell>
          <cell r="B4707" t="str">
            <v>TÊ, ROSCA MACHO, METÁLICO, PARA INSTALAÇÕES EM PEX, DN 32 MM X 1", CONEXÃO POR ANEL DESLIZANTE  FORNECIMENTO E INSTALAÇÃO. AF_06/2015</v>
          </cell>
          <cell r="C4707" t="str">
            <v>UN</v>
          </cell>
          <cell r="D4707">
            <v>56.67</v>
          </cell>
        </row>
        <row r="4708">
          <cell r="A4708">
            <v>96868</v>
          </cell>
          <cell r="B4708" t="str">
            <v>TÊ, PARA INSTALAÇÕES EM PEX, DN 16 MM, CONEXÃO POR CRIMPAGEM  FORNECIMENTO E INSTALAÇÃO. AF_06/2015</v>
          </cell>
          <cell r="C4708" t="str">
            <v>UN</v>
          </cell>
          <cell r="D4708">
            <v>22.56</v>
          </cell>
        </row>
        <row r="4709">
          <cell r="A4709">
            <v>96869</v>
          </cell>
          <cell r="B4709" t="str">
            <v>TÊ, PARA INSTALAÇÕES EM PEX, DN 20 MM, CONEXÃO POR CRIMPAGEM  FORNECIMENTO E INSTALAÇÃO. AF_06/2015</v>
          </cell>
          <cell r="C4709" t="str">
            <v>UN</v>
          </cell>
          <cell r="D4709">
            <v>26.95</v>
          </cell>
        </row>
        <row r="4710">
          <cell r="A4710">
            <v>96870</v>
          </cell>
          <cell r="B4710" t="str">
            <v>TÊ, PEX, DN 25 MM, CONEXÃO POR CRIMPAGEM  FORNECIMENTO E INSTALAÇÃO. AF_06/2015</v>
          </cell>
          <cell r="C4710" t="str">
            <v>UN</v>
          </cell>
          <cell r="D4710">
            <v>42.71</v>
          </cell>
        </row>
        <row r="4711">
          <cell r="A4711">
            <v>96871</v>
          </cell>
          <cell r="B4711" t="str">
            <v>TÊ, PARA INSTALAÇÕES EM PEX, DN 32 MM, CONEXÃO POR CRIMPAGEM  FORNECIMENTO E INSTALAÇÃO. AF_06/2015</v>
          </cell>
          <cell r="C4711" t="str">
            <v>UN</v>
          </cell>
          <cell r="D4711">
            <v>62.01</v>
          </cell>
        </row>
        <row r="4712">
          <cell r="A4712">
            <v>96872</v>
          </cell>
          <cell r="B4712" t="str">
            <v>DISTRIBUIDOR 2 SAÍDAS, METÁLICO, PARA INSTALAÇÕES EM PEX, ENTRADA DE 3/4" X 2 SAÍDAS DE 1/2", CONEXÃO POR ANEL DESLIZANTE  FORNECIMENTO E INSTALAÇÃO. AF_06/2015</v>
          </cell>
          <cell r="C4712" t="str">
            <v>UN</v>
          </cell>
          <cell r="D4712">
            <v>58.35</v>
          </cell>
        </row>
        <row r="4713">
          <cell r="A4713">
            <v>96873</v>
          </cell>
          <cell r="B4713" t="str">
            <v>DISTRIBUIDOR 2 SAÍDAS, METÁLICO, PARA INSTALAÇÕES EM PEX, ENTRADA DE 1" X 2 SAÍDAS DE 1/2", CONEXÃO POR ANEL DESLIZANTE  FORNECIMENTO E INSTALAÇÃO. AF_06/2015</v>
          </cell>
          <cell r="C4713" t="str">
            <v>UN</v>
          </cell>
          <cell r="D4713">
            <v>67.17</v>
          </cell>
        </row>
        <row r="4714">
          <cell r="A4714">
            <v>96874</v>
          </cell>
          <cell r="B4714" t="str">
            <v>DISTRIBUIDOR 3 SAÍDAS, METÁLICO, PARA INSTALAÇÕES EM PEX, ENTRADA DE 3/4" X 3 SAÍDAS DE 1/2", CONEXÃO POR ANEL DESLIZANTE  FORNECIMENTO E INSTALAÇÃO . AF_06/2015</v>
          </cell>
          <cell r="C4714" t="str">
            <v>UN</v>
          </cell>
          <cell r="D4714">
            <v>70.59</v>
          </cell>
        </row>
        <row r="4715">
          <cell r="A4715">
            <v>96875</v>
          </cell>
          <cell r="B4715" t="str">
            <v>DISTRIBUIDOR 3 SAÍDAS, METÁLICO, PARA INSTALAÇÕES EM PEX, ENTRADA DE 1 X 3 SAÍDAS DE 1/2, CONEXÃO POR ANEL DESLIZANTE   FORNECIMENTO E INSTALAÇÃO. AF_06/2015</v>
          </cell>
          <cell r="C4715" t="str">
            <v>UN</v>
          </cell>
          <cell r="D4715">
            <v>84.78</v>
          </cell>
        </row>
        <row r="4716">
          <cell r="A4716">
            <v>96876</v>
          </cell>
          <cell r="B4716" t="str">
            <v>DISTRIBUIDOR 2 SAÍDAS, PARA INSTALAÇÕES EM PEX, ENTRADA DE 32 MM X 2 SAÍDAS DE 16 MM, CONEXÃO POR CRIMPAGEM FORNECIMENTO E INSTALAÇÃO. AF_06/2015</v>
          </cell>
          <cell r="C4716" t="str">
            <v>UN</v>
          </cell>
          <cell r="D4716">
            <v>149.41</v>
          </cell>
        </row>
        <row r="4717">
          <cell r="A4717">
            <v>96877</v>
          </cell>
          <cell r="B4717" t="str">
            <v>DISTRIBUIDOR 2 SAÍDAS, PARA INSTALAÇÕES EM PEX, ENTRADA DE 32 MM X 2 SAÍDAS DE 20 MM, CONEXÃO POR CRIMPAGEM  FORNECIMENTO E INSTALAÇÃO. AF_06/2015</v>
          </cell>
          <cell r="C4717" t="str">
            <v>UN</v>
          </cell>
          <cell r="D4717">
            <v>159.71</v>
          </cell>
        </row>
        <row r="4718">
          <cell r="A4718">
            <v>96878</v>
          </cell>
          <cell r="B4718" t="str">
            <v>DISTRIBUIDOR 2 SAÍDAS, PARA INSTALAÇÕES EM PEX, ENTRADA DE 32 MM X 2 SAÍDAS DE 25 MM, CONEXÃO POR CRIMPAGEM  FORNECIMENTO E INSTALAÇÃO. AF_06/2015</v>
          </cell>
          <cell r="C4718" t="str">
            <v>UN</v>
          </cell>
          <cell r="D4718">
            <v>161.63</v>
          </cell>
        </row>
        <row r="4719">
          <cell r="A4719">
            <v>96879</v>
          </cell>
          <cell r="B4719" t="str">
            <v>DISTRIBUIDOR 3 SAÍDAS, PARA INSTALAÇÕES EM PEX, ENTRADA DE 32 MM X 3 SAÍDAS DE 16 MM, CONEXÃO POR CRIMPAGEM  FORNECIMENTO E INSTALAÇÃO. AF_06/2015</v>
          </cell>
          <cell r="C4719" t="str">
            <v>UN</v>
          </cell>
          <cell r="D4719">
            <v>162.07</v>
          </cell>
        </row>
        <row r="4720">
          <cell r="A4720">
            <v>96880</v>
          </cell>
          <cell r="B4720" t="str">
            <v>DISTRIBUIDOR 3 SAÍDAS, PARA INSTALAÇÕES EM PEX, ENTRADA DE 32 MM X 3 SAÍDAS DE 20 MM, CONEXÃO POR CRIMPAGEM  FORNECIMENTO E INSTALAÇÃO. AF_06/2015</v>
          </cell>
          <cell r="C4720" t="str">
            <v>UN</v>
          </cell>
          <cell r="D4720">
            <v>185.14</v>
          </cell>
        </row>
        <row r="4721">
          <cell r="A4721">
            <v>96881</v>
          </cell>
          <cell r="B4721" t="str">
            <v>DISTRIBUIDOR 3 SAÍDAS, PARA INSTALAÇÕES EM PEX, ENTRADA DE 32 MM X 3 SAÍDAS DE 25 MM, CONEXÃO POR CRIMPAGEM  FORNECIMENTO E INSTALAÇÃO. AF_06/2015</v>
          </cell>
          <cell r="C4721" t="str">
            <v>UN</v>
          </cell>
          <cell r="D4721">
            <v>195.6</v>
          </cell>
        </row>
        <row r="4722">
          <cell r="A4722">
            <v>96971</v>
          </cell>
          <cell r="B4722" t="str">
            <v>CORDOALHA DE COBRE NU 16 MM², NÃO ENTERRADA, COM ISOLADOR - FORNECIMENTO E INSTALAÇÃO. AF_12/2017</v>
          </cell>
          <cell r="C4722" t="str">
            <v>M</v>
          </cell>
          <cell r="D4722">
            <v>22.71</v>
          </cell>
        </row>
        <row r="4723">
          <cell r="A4723">
            <v>96972</v>
          </cell>
          <cell r="B4723" t="str">
            <v>CORDOALHA DE COBRE NU 25 MM², NÃO ENTERRADA, COM ISOLADOR - FORNECIMENTO E INSTALAÇÃO. AF_12/2017</v>
          </cell>
          <cell r="C4723" t="str">
            <v>M</v>
          </cell>
          <cell r="D4723">
            <v>31.06</v>
          </cell>
        </row>
        <row r="4724">
          <cell r="A4724">
            <v>96973</v>
          </cell>
          <cell r="B4724" t="str">
            <v>CORDOALHA DE COBRE NU 35 MM², NÃO ENTERRADA, COM ISOLADOR - FORNECIMENTO E INSTALAÇÃO. AF_12/2017</v>
          </cell>
          <cell r="C4724" t="str">
            <v>M</v>
          </cell>
          <cell r="D4724">
            <v>39.159999999999997</v>
          </cell>
        </row>
        <row r="4725">
          <cell r="A4725">
            <v>96974</v>
          </cell>
          <cell r="B4725" t="str">
            <v>CORDOALHA DE COBRE NU 50 MM², NÃO ENTERRADA, COM ISOLADOR - FORNECIMENTO E INSTALAÇÃO. AF_12/2017</v>
          </cell>
          <cell r="C4725" t="str">
            <v>M</v>
          </cell>
          <cell r="D4725">
            <v>49.86</v>
          </cell>
        </row>
        <row r="4726">
          <cell r="A4726">
            <v>96975</v>
          </cell>
          <cell r="B4726" t="str">
            <v>CORDOALHA DE COBRE NU 70 MM², NÃO ENTERRADA, COM ISOLADOR - FORNECIMENTO E INSTALAÇÃO. AF_12/2017</v>
          </cell>
          <cell r="C4726" t="str">
            <v>M</v>
          </cell>
          <cell r="D4726">
            <v>64.17</v>
          </cell>
        </row>
        <row r="4727">
          <cell r="A4727">
            <v>96976</v>
          </cell>
          <cell r="B4727" t="str">
            <v>CORDOALHA DE COBRE NU 95 MM², NÃO ENTERRADA, COM ISOLADOR - FORNECIMENTO E INSTALAÇÃO. AF_12/2017</v>
          </cell>
          <cell r="C4727" t="str">
            <v>M</v>
          </cell>
          <cell r="D4727">
            <v>83.24</v>
          </cell>
        </row>
        <row r="4728">
          <cell r="A4728">
            <v>96977</v>
          </cell>
          <cell r="B4728" t="str">
            <v>CORDOALHA DE COBRE NU 50 MM², ENTERRADA, SEM ISOLADOR - FORNECIMENTO E INSTALAÇÃO. AF_12/2017</v>
          </cell>
          <cell r="C4728" t="str">
            <v>M</v>
          </cell>
          <cell r="D4728">
            <v>32.11</v>
          </cell>
        </row>
        <row r="4729">
          <cell r="A4729">
            <v>96978</v>
          </cell>
          <cell r="B4729" t="str">
            <v>CORDOALHA DE COBRE NU 70 MM², ENTERRADA, SEM ISOLADOR - FORNECIMENTO E INSTALAÇÃO. AF_12/2017</v>
          </cell>
          <cell r="C4729" t="str">
            <v>M</v>
          </cell>
          <cell r="D4729">
            <v>45.02</v>
          </cell>
        </row>
        <row r="4730">
          <cell r="A4730">
            <v>96979</v>
          </cell>
          <cell r="B4730" t="str">
            <v>CORDOALHA DE COBRE NU 95 MM², ENTERRADA, SEM ISOLADOR - FORNECIMENTO E INSTALAÇÃO. AF_12/2017</v>
          </cell>
          <cell r="C4730" t="str">
            <v>M</v>
          </cell>
          <cell r="D4730">
            <v>63.08</v>
          </cell>
        </row>
        <row r="4731">
          <cell r="A4731">
            <v>96984</v>
          </cell>
          <cell r="B4731" t="str">
            <v>ELETRODUTO PVC 40MM (1 ¼ ) PARA SPDA - FORNECIMENTO E INSTALAÇÃO. AF_12/2017</v>
          </cell>
          <cell r="C4731" t="str">
            <v>UN</v>
          </cell>
          <cell r="D4731">
            <v>37.58</v>
          </cell>
        </row>
        <row r="4732">
          <cell r="A4732">
            <v>96985</v>
          </cell>
          <cell r="B4732" t="str">
            <v>HASTE DE ATERRAMENTO 5/8  PARA SPDA - FORNECIMENTO E INSTALAÇÃO. AF_12/2017</v>
          </cell>
          <cell r="C4732" t="str">
            <v>UN</v>
          </cell>
          <cell r="D4732">
            <v>44.95</v>
          </cell>
        </row>
        <row r="4733">
          <cell r="A4733">
            <v>96986</v>
          </cell>
          <cell r="B4733" t="str">
            <v>HASTE DE ATERRAMENTO 3/4  PARA SPDA - FORNECIMENTO E INSTALAÇÃO. AF_12/2017</v>
          </cell>
          <cell r="C4733" t="str">
            <v>UN</v>
          </cell>
          <cell r="D4733">
            <v>67.2</v>
          </cell>
        </row>
        <row r="4734">
          <cell r="A4734">
            <v>96987</v>
          </cell>
          <cell r="B4734" t="str">
            <v>BASE METÁLICA PARA MASTRO 1 ½  PARA SPDA - FORNECIMENTO E INSTALAÇÃO. AF_12/2017</v>
          </cell>
          <cell r="C4734" t="str">
            <v>UN</v>
          </cell>
          <cell r="D4734">
            <v>103.4</v>
          </cell>
        </row>
        <row r="4735">
          <cell r="A4735">
            <v>96988</v>
          </cell>
          <cell r="B4735" t="str">
            <v>MASTRO 1 ½  PARA SPDA - FORNECIMENTO E INSTALAÇÃO. AF_12/2017</v>
          </cell>
          <cell r="C4735" t="str">
            <v>UN</v>
          </cell>
          <cell r="D4735">
            <v>157.22</v>
          </cell>
        </row>
        <row r="4736">
          <cell r="A4736">
            <v>96989</v>
          </cell>
          <cell r="B4736" t="str">
            <v>CAPTOR TIPO FRANKLIN PARA SPDA - FORNECIMENTO E INSTALAÇÃO. AF_12/2017</v>
          </cell>
          <cell r="C4736" t="str">
            <v>UN</v>
          </cell>
          <cell r="D4736">
            <v>103.39</v>
          </cell>
        </row>
        <row r="4737">
          <cell r="A4737">
            <v>96995</v>
          </cell>
          <cell r="B4737" t="str">
            <v>REATERRO MANUAL APILOADO COM SOQUETE. AF_10/2017</v>
          </cell>
          <cell r="C4737" t="str">
            <v>M3</v>
          </cell>
          <cell r="D4737">
            <v>34.46</v>
          </cell>
        </row>
        <row r="4738">
          <cell r="A4738">
            <v>97010</v>
          </cell>
          <cell r="B4738" t="str">
            <v>GUARDA-CORPO FIXADO EM FÔRMA DE MADEIRA COM TRAVESSÕES EM MADEIRA PREGADA E FECHAMENTO EM TELA DE POLIPROPILENO PARA EDIFICAÇÕES COM ATÉ 2 PAVIMENTOS. AF_11/2017</v>
          </cell>
          <cell r="C4738" t="str">
            <v>M</v>
          </cell>
          <cell r="D4738">
            <v>32.61</v>
          </cell>
        </row>
        <row r="4739">
          <cell r="A4739">
            <v>97011</v>
          </cell>
          <cell r="B4739" t="str">
            <v>GUARDA-CORPO FIXADO EM FÔRMA DE MADEIRA COM TRAVESSÕES EM MADEIRA PREGADA E FECHAMENTO EM TELA DE POLIPROPILENO PARA EDIFICAÇÕES COM  3 PAVIMENTOS. AF_11/2017</v>
          </cell>
          <cell r="C4739" t="str">
            <v>M</v>
          </cell>
          <cell r="D4739">
            <v>26.01</v>
          </cell>
        </row>
        <row r="4740">
          <cell r="A4740">
            <v>97012</v>
          </cell>
          <cell r="B4740" t="str">
            <v>GUARDA-CORPO FIXADO EM FÔRMA DE MADEIRA COM TRAVESSÕES EM MADEIRA PREGADA E FECHAMENTO EM TELA DE POLIPROPILENO PARA EDIFICAÇÕES COM ALTURA IGUAL OU SUPERIOR A 4 PAVIMENTOS. AF_11/2017</v>
          </cell>
          <cell r="C4740" t="str">
            <v>M</v>
          </cell>
          <cell r="D4740">
            <v>22.7</v>
          </cell>
        </row>
        <row r="4741">
          <cell r="A4741">
            <v>97013</v>
          </cell>
          <cell r="B4741" t="str">
            <v>GUARDA-CORPO FIXADO EM FÔRMA DE MADEIRA COM TRAVESSÕES EM MADEIRA PREGADA E FECHAMENTO EM PAINEL COMPENSADO PARA EDIFICAÇÕES COM ATÉ 2 PAVIMENTOS. AF_11/2017</v>
          </cell>
          <cell r="C4741" t="str">
            <v>M</v>
          </cell>
          <cell r="D4741">
            <v>47.01</v>
          </cell>
        </row>
        <row r="4742">
          <cell r="A4742">
            <v>97014</v>
          </cell>
          <cell r="B4742" t="str">
            <v>GUARDA-CORPO FIXADO EM FÔRMA DE MADEIRA COM TRAVESSÕES EM MADEIRA PREGADA E FECHAMENTO EM PAINEL COMPENSADO PARA EDIFICAÇÕES COM 3 PAVIMENTOS. AF_11/2017</v>
          </cell>
          <cell r="C4742" t="str">
            <v>M</v>
          </cell>
          <cell r="D4742">
            <v>35.78</v>
          </cell>
        </row>
        <row r="4743">
          <cell r="A4743">
            <v>97015</v>
          </cell>
          <cell r="B4743" t="str">
            <v>GUARDA-CORPO FIXADO EM FÔRMA DE MADEIRA COM TRAVESSÕES EM MADEIRA PREGADA E FECHAMENTO EM PAINEL COMPENSADO PARA EDIFICAÇÕES COM ALTURA IGUAL OU SUPERIOR A 4 PAVIMENTOS. AF_11/2017</v>
          </cell>
          <cell r="C4743" t="str">
            <v>M</v>
          </cell>
          <cell r="D4743">
            <v>30.09</v>
          </cell>
        </row>
        <row r="4744">
          <cell r="A4744">
            <v>97016</v>
          </cell>
          <cell r="B4744" t="str">
            <v>GUARDA-CORPO FIXADO EM FÔRMA DE MADEIRA COM TRAVESSÕES EM MADEIRA PREGADA PRÉ-MONTADA E ENCAIXE NA FÔRMA. PARA EDIFICAÇÕES COM ATÉ 2 PAVIMENTOS. AF_11/2017</v>
          </cell>
          <cell r="C4744" t="str">
            <v>M</v>
          </cell>
          <cell r="D4744">
            <v>27.83</v>
          </cell>
        </row>
        <row r="4745">
          <cell r="A4745">
            <v>97017</v>
          </cell>
          <cell r="B4745" t="str">
            <v>GUARDA-CORPO FIXADO EM FÔRMA DE MADEIRA COM TRAVESSÕES EM MADEIRA PREGADA PRÉ-MONTADA E ENCAIXE NA FÔRMA PARA EDIFICAÇÕES COM 3 PAVIMENTOS. AF_11/2017</v>
          </cell>
          <cell r="C4745" t="str">
            <v>M</v>
          </cell>
          <cell r="D4745">
            <v>21.55</v>
          </cell>
        </row>
        <row r="4746">
          <cell r="A4746">
            <v>97018</v>
          </cell>
          <cell r="B4746" t="str">
            <v>GUARDA-CORPO FIXADO EM FÔRMA DE MADEIRA COM TRAVESSÕES EM MADEIRA PREGADA PRÉ-MONTADA E ENCAIXE NA FÔRMA. PARA EDIFICAÇÕES COM ALTURA IGUAL OU SUPERIOR A 4 PAVIMENTOS. AF_11/2017</v>
          </cell>
          <cell r="C4746" t="str">
            <v>M</v>
          </cell>
          <cell r="D4746">
            <v>18.28</v>
          </cell>
        </row>
        <row r="4747">
          <cell r="A4747">
            <v>97031</v>
          </cell>
          <cell r="B4747" t="str">
            <v>GUARDA-CORPO EM LAJE PÓS-DESFÔRMA, PARA ESTRUTURAS EM CONCRETO, COM ESCORAS DE MADEIRA ESTRONCADAS NA ESTRUTURA, TRAVESSÕES DE MADEIRA PREGADOS E FECHAMENTO EM TELA DE POLIPROPILENO PARA EDIFICAÇÕES COM ALTURA ATÉ 4 PAVIMENTOS (1 MONTAGEM POR OBRA). AF_11</v>
          </cell>
          <cell r="C4747" t="str">
            <v>M</v>
          </cell>
          <cell r="D4747">
            <v>51.64</v>
          </cell>
        </row>
        <row r="4748">
          <cell r="A4748">
            <v>97032</v>
          </cell>
          <cell r="B4748" t="str">
            <v>GUARDA-CORPO EM LAJE PÓS-DESFÔRMA, PARA ESTRUTURAS EM CONCRETO, COM ESCORAS DE MADEIRA ESTRONCADAS NA ESTRUTURA, TRAVESSÕES DE MADEIRA PREGADOS E FECHAMENTO EM TELA DE POLIPROPILENO PARA EDIFICAÇÕES ACIMA DE 4 PAV. (2 MONTAGENS POR OBRA). AF_11/2017</v>
          </cell>
          <cell r="C4748" t="str">
            <v>M</v>
          </cell>
          <cell r="D4748">
            <v>32.67</v>
          </cell>
        </row>
        <row r="4749">
          <cell r="A4749">
            <v>97033</v>
          </cell>
          <cell r="B4749" t="str">
            <v>GUARDA-CORPO EM LAJE PÓS-DESFORMA, PARA ESTRUTURAS EM CONCRETO, COM ESCORAS METÁLICAS ESTRONCADAS NA ESTRUTURA, TRAVESSÕES DE MADEIRA E FECHAMENTO EM TELA DE POLIPROPILENO PARA EDIFICAÇÕES COM ALTURA ATÉ 4 PAVIMENTOS (1 MONTAGEM POR OBRA). AF_11/2017</v>
          </cell>
          <cell r="C4749" t="str">
            <v>M</v>
          </cell>
          <cell r="D4749">
            <v>58.12</v>
          </cell>
        </row>
        <row r="4750">
          <cell r="A4750">
            <v>97034</v>
          </cell>
          <cell r="B4750" t="str">
            <v>GUARDA-CORPO EM LAJE PÓS-DESFORMA, PARA ESTRUTURAS EM CONCRETO, COM ESCORAS METÁLICAS ESTRONCADAS NA ESTRUTURA, TRAVESSÕES DE MADEIRA E FECHAMENTO EM TELA DE POLIPROPILENO PARA EDIFICAÇÕES ACIMA DE 4 PAVIMENTOS (2 MONTAGENS POR OBRA). AF_11/2017</v>
          </cell>
          <cell r="C4750" t="str">
            <v>M</v>
          </cell>
          <cell r="D4750">
            <v>35.21</v>
          </cell>
        </row>
        <row r="4751">
          <cell r="A4751">
            <v>97039</v>
          </cell>
          <cell r="B4751" t="str">
            <v>FECHAMENTO REMOVÍVEL DE VÃO DE PORTAS, EM MADEIRA (VÃO DO ELEVADOR)  1 MONTAGEM EM OBRA. AF_11/2017</v>
          </cell>
          <cell r="C4751" t="str">
            <v>M2</v>
          </cell>
          <cell r="D4751">
            <v>30.2</v>
          </cell>
        </row>
        <row r="4752">
          <cell r="A4752">
            <v>97040</v>
          </cell>
          <cell r="B4752" t="str">
            <v>FECHAMENTO REMOVÍVEL DE ABERTURA DE CAIXILHO, EM MADEIRA  4 MONTAGENS EM OBRA. AF_11/2017</v>
          </cell>
          <cell r="C4752" t="str">
            <v>M2</v>
          </cell>
          <cell r="D4752">
            <v>11.15</v>
          </cell>
        </row>
        <row r="4753">
          <cell r="A4753">
            <v>97041</v>
          </cell>
          <cell r="B4753" t="str">
            <v>FECHAMENTO REMOVÍVEL DE ABERTURA NO PISO, EM MADEIRA  1 MONTAGEM EM OBRA. AF_11/2017</v>
          </cell>
          <cell r="C4753" t="str">
            <v>M2</v>
          </cell>
          <cell r="D4753">
            <v>96.31</v>
          </cell>
        </row>
        <row r="4754">
          <cell r="A4754">
            <v>97046</v>
          </cell>
          <cell r="B4754" t="str">
            <v>PONTEIRAS DE PROTEÇÃO DE VERGALHÕES EXPOSTOS EM FUNDAÇÕES. AF_11/2017</v>
          </cell>
          <cell r="C4754" t="str">
            <v>M2</v>
          </cell>
          <cell r="D4754">
            <v>0.22</v>
          </cell>
        </row>
        <row r="4755">
          <cell r="A4755">
            <v>97047</v>
          </cell>
          <cell r="B4755" t="str">
            <v>PONTEIRAS DE PROTEÇÃO DE VERGALHÕES EXPOSTOS EM ESTRUTURAS DE CONCRETO ARMADO CONVENCIONAL. AF_11/2017</v>
          </cell>
          <cell r="C4755" t="str">
            <v>M2</v>
          </cell>
          <cell r="D4755">
            <v>0.09</v>
          </cell>
        </row>
        <row r="4756">
          <cell r="A4756">
            <v>97048</v>
          </cell>
          <cell r="B4756" t="str">
            <v>PONTEIRAS DE PROTEÇÃO DE VERGALHÕES EXPOSTOS EM ALVENARIA ESTRUTURAL. AF_11/2017</v>
          </cell>
          <cell r="C4756" t="str">
            <v>M2</v>
          </cell>
          <cell r="D4756">
            <v>0.06</v>
          </cell>
        </row>
        <row r="4757">
          <cell r="A4757">
            <v>97051</v>
          </cell>
          <cell r="B4757" t="str">
            <v>SINALIZAÇÃO COM FITA FIXADA NA ESTRUTURA. AF_11/2017</v>
          </cell>
          <cell r="C4757" t="str">
            <v>M</v>
          </cell>
          <cell r="D4757">
            <v>0.47</v>
          </cell>
        </row>
        <row r="4758">
          <cell r="A4758">
            <v>97053</v>
          </cell>
          <cell r="B4758" t="str">
            <v>SINALIZAÇÃO COM FITA FIXADA EM CONE PLÁSTICO, INCLUINDO CONE. AF_11/2017</v>
          </cell>
          <cell r="C4758" t="str">
            <v>M</v>
          </cell>
          <cell r="D4758">
            <v>17.95</v>
          </cell>
        </row>
        <row r="4759">
          <cell r="A4759">
            <v>97054</v>
          </cell>
          <cell r="B4759" t="str">
            <v>INSTALAÇÃO DE SINALIZADOR NOTURNO LED. AF_11/2017</v>
          </cell>
          <cell r="C4759" t="str">
            <v>UN</v>
          </cell>
          <cell r="D4759">
            <v>26.07</v>
          </cell>
        </row>
        <row r="4760">
          <cell r="A4760">
            <v>97062</v>
          </cell>
          <cell r="B4760" t="str">
            <v>COLOCAÇÃO DE TELA EM ANDAIME FACHADEIRO. AF_11/2017</v>
          </cell>
          <cell r="C4760" t="str">
            <v>M2</v>
          </cell>
          <cell r="D4760">
            <v>4.8499999999999996</v>
          </cell>
        </row>
        <row r="4761">
          <cell r="A4761">
            <v>97063</v>
          </cell>
          <cell r="B4761" t="str">
            <v>MONTAGEM E DESMONTAGEM DE ANDAIME MODULAR FACHADEIRO, COM PISO METÁLICO, PARA EDIFICAÇÕES COM MÚLTIPLOS PAVIMENTOS (EXCLUSIVE ANDAIME E LIMPEZA). AF_11/2017</v>
          </cell>
          <cell r="C4761" t="str">
            <v>M2</v>
          </cell>
          <cell r="D4761">
            <v>6.09</v>
          </cell>
        </row>
        <row r="4762">
          <cell r="A4762">
            <v>97064</v>
          </cell>
          <cell r="B4762" t="str">
            <v>MONTAGEM E DESMONTAGEM DE ANDAIME TUBULAR TIPO TORRE (EXCLUSIVE ANDAIME E LIMPEZA). AF_11/2017</v>
          </cell>
          <cell r="C4762" t="str">
            <v>M</v>
          </cell>
          <cell r="D4762">
            <v>11.37</v>
          </cell>
        </row>
        <row r="4763">
          <cell r="A4763">
            <v>97065</v>
          </cell>
          <cell r="B4763" t="str">
            <v>MONTAGEM E DESMONTAGEM DE ANDAIME MULTIDIRECIONAL (EXCLUSIVE ANDAIME E LIMPEZA). AF_11/2017</v>
          </cell>
          <cell r="C4763" t="str">
            <v>M3</v>
          </cell>
          <cell r="D4763">
            <v>4.0599999999999996</v>
          </cell>
        </row>
        <row r="4764">
          <cell r="A4764">
            <v>97066</v>
          </cell>
          <cell r="B4764" t="str">
            <v>COBERTURA PARA PROTEÇÃO DE PEDESTRES SOBRE ESTRUTURA DE ANDAIME, INCLUSIVE MONTAGEM E DESMONTAGEM. AF_11/2017</v>
          </cell>
          <cell r="C4764" t="str">
            <v>M2</v>
          </cell>
          <cell r="D4764">
            <v>52.06</v>
          </cell>
        </row>
        <row r="4765">
          <cell r="A4765">
            <v>97067</v>
          </cell>
          <cell r="B4765" t="str">
            <v>PLATAFORMA DE PROTEÇÃO PRINCIPAL PARA ALVENARIA ESTRUTURAL PARA SER APOIADA EM ANDAIME, INCLUSIVE MONTAGEM E DESMONTAGEM. AF_11/2017</v>
          </cell>
          <cell r="C4765" t="str">
            <v>M</v>
          </cell>
          <cell r="D4765">
            <v>399.55</v>
          </cell>
        </row>
        <row r="4766">
          <cell r="A4766">
            <v>97082</v>
          </cell>
          <cell r="B4766" t="str">
            <v>ESCAVAÇÃO MANUAL DE VIGA DE BORDA PARA RADIER. AF_09/2017</v>
          </cell>
          <cell r="C4766" t="str">
            <v>M3</v>
          </cell>
          <cell r="D4766">
            <v>41.73</v>
          </cell>
        </row>
        <row r="4767">
          <cell r="A4767">
            <v>97083</v>
          </cell>
          <cell r="B4767" t="str">
            <v>COMPACTAÇÃO MECÂNICA DE SOLO PARA EXECUÇÃO DE RADIER, COM COMPACTADOR DE SOLOS A PERCUSSÃO. AF_09/2017</v>
          </cell>
          <cell r="C4767" t="str">
            <v>M2</v>
          </cell>
          <cell r="D4767">
            <v>2.21</v>
          </cell>
        </row>
        <row r="4768">
          <cell r="A4768">
            <v>97084</v>
          </cell>
          <cell r="B4768" t="str">
            <v>COMPACTAÇÃO MECÂNICA DE SOLO PARA EXECUÇÃO DE RADIER, COM COMPACTADOR DE SOLOS TIPO PLACA VIBRATÓRIA. AF_09/2017</v>
          </cell>
          <cell r="C4768" t="str">
            <v>M2</v>
          </cell>
          <cell r="D4768">
            <v>0.45</v>
          </cell>
        </row>
        <row r="4769">
          <cell r="A4769">
            <v>97086</v>
          </cell>
          <cell r="B4769" t="str">
            <v>FABRICAÇÃO, MONTAGEM E DESMONTAGEM DE FORMA PARA RADIER, EM MADEIRA SERRADA, 4 UTILIZAÇÕES. AF_09/2017</v>
          </cell>
          <cell r="C4769" t="str">
            <v>M2</v>
          </cell>
          <cell r="D4769">
            <v>74.78</v>
          </cell>
        </row>
        <row r="4770">
          <cell r="A4770">
            <v>97094</v>
          </cell>
          <cell r="B4770" t="str">
            <v>CONCRETAGEM DE RADIER, PISO OU LAJE SOBRE SOLO, FCK 30 MPA, PARA ESPESSURA DE 10 CM - LANÇAMENTO, ADENSAMENTO E ACABAMENTO. AF_09/2017</v>
          </cell>
          <cell r="C4770" t="str">
            <v>M3</v>
          </cell>
          <cell r="D4770">
            <v>509.17</v>
          </cell>
        </row>
        <row r="4771">
          <cell r="A4771">
            <v>97095</v>
          </cell>
          <cell r="B4771" t="str">
            <v>CONCRETAGEM DE RADIER, PISO OU LAJE SOBRE SOLO, FCK 30 MPA, PARA ESPESSURA DE 15 CM - LANÇAMENTO, ADENSAMENTO E ACABAMENTO. AF_09/2017</v>
          </cell>
          <cell r="C4771" t="str">
            <v>M3</v>
          </cell>
          <cell r="D4771">
            <v>478.34</v>
          </cell>
        </row>
        <row r="4772">
          <cell r="A4772">
            <v>97096</v>
          </cell>
          <cell r="B4772" t="str">
            <v>CONCRETAGEM DE RADIER, PISO OU LAJE SOBRE SOLO, FCK 30 MPA, PARA ESPESSURA DE 20 CM - LANÇAMENTO, ADENSAMENTO E ACABAMENTO. AF_09/2017</v>
          </cell>
          <cell r="C4772" t="str">
            <v>M3</v>
          </cell>
          <cell r="D4772">
            <v>462.5</v>
          </cell>
        </row>
        <row r="4773">
          <cell r="A4773">
            <v>97097</v>
          </cell>
          <cell r="B4773" t="str">
            <v>ACABAMENTO POLIDO PARA PISO DE CONCRETO ARMADO DE ALTA RESISTÊNCIA. AF_09/2017</v>
          </cell>
          <cell r="C4773" t="str">
            <v>M2</v>
          </cell>
          <cell r="D4773">
            <v>26.4</v>
          </cell>
        </row>
        <row r="4774">
          <cell r="A4774">
            <v>97114</v>
          </cell>
          <cell r="B4774" t="str">
            <v>EXECUÇÃO DE JUNTAS DE CONTRAÇÃO PARA PAVIMENTOS DE CONCRETO. AF_11/2017</v>
          </cell>
          <cell r="C4774" t="str">
            <v>M</v>
          </cell>
          <cell r="D4774">
            <v>0.34</v>
          </cell>
        </row>
        <row r="4775">
          <cell r="A4775">
            <v>97115</v>
          </cell>
          <cell r="B4775" t="str">
            <v>APLICAÇÃO DE GRAXA EM BARRAS DE TRANSFERÊNCIA PARA EXECUÇÃO DE PAVIMENTO DE CONCRETO. AF_11/2017</v>
          </cell>
          <cell r="C4775" t="str">
            <v>KG</v>
          </cell>
          <cell r="D4775">
            <v>27.54</v>
          </cell>
        </row>
        <row r="4776">
          <cell r="A4776">
            <v>97120</v>
          </cell>
          <cell r="B4776" t="str">
            <v>BARRAS DE LIGAÇÃO, AÇO CA-50 DE 10 MM, PARA EXECUÇÃO DE PAVIMENTO DE CONCRETO  FORNECIMENTO E INSTALAÇÃO. AF_11/2017</v>
          </cell>
          <cell r="C4776" t="str">
            <v>KG</v>
          </cell>
          <cell r="D4776">
            <v>7.48</v>
          </cell>
        </row>
        <row r="4777">
          <cell r="A4777">
            <v>97121</v>
          </cell>
          <cell r="B4777" t="str">
            <v>ASSENTAMENTO DE TUBO DE PVC PBA PARA REDE DE ÁGUA, DN 50 MM, JUNTA ELÁSTICA INTEGRADA, INSTALADO EM LOCAL COM NÍVEL ALTO DE INTERFERÊNCIAS (NÃO INCLUI FORNECIMENTO). AF_11/2017</v>
          </cell>
          <cell r="C4777" t="str">
            <v>M</v>
          </cell>
          <cell r="D4777">
            <v>1.37</v>
          </cell>
        </row>
        <row r="4778">
          <cell r="A4778">
            <v>97122</v>
          </cell>
          <cell r="B4778" t="str">
            <v>ASSENTAMENTO DE TUBO DE PVC PBA PARA REDE DE ÁGUA, DN 75 MM, JUNTA ELÁSTICA INTEGRADA, INSTALADO EM LOCAL COM NÍVEL ALTO DE INTERFERÊNCIAS (NÃO INCLUI FORNECIMENTO). AF_11/2017</v>
          </cell>
          <cell r="C4778" t="str">
            <v>M</v>
          </cell>
          <cell r="D4778">
            <v>1.91</v>
          </cell>
        </row>
        <row r="4779">
          <cell r="A4779">
            <v>97123</v>
          </cell>
          <cell r="B4779" t="str">
            <v>ASSENTAMENTO DE TUBO DE PVC PBA PARA REDE DE ÁGUA, DN 100 MM, JUNTA ELÁSTICA INTEGRADA, INSTALADO EM LOCAL COM NÍVEL ALTO DE INTERFERÊNCIAS (NÃO INCLUI FORNECIMENTO). AF_11/2017</v>
          </cell>
          <cell r="C4779" t="str">
            <v>M</v>
          </cell>
          <cell r="D4779">
            <v>2.4300000000000002</v>
          </cell>
        </row>
        <row r="4780">
          <cell r="A4780">
            <v>97124</v>
          </cell>
          <cell r="B4780" t="str">
            <v>ASSENTAMENTO DE TUBO DE PVC PBA PARA REDE DE ÁGUA, DN 50 MM, JUNTA ELÁSTICA INTEGRADA, INSTALADO EM LOCAL COM NÍVEL BAIXO DE INTERFERÊNCIAS (NÃO INCLUI FORNECIMENTO). AF_11/2017</v>
          </cell>
          <cell r="C4780" t="str">
            <v>M</v>
          </cell>
          <cell r="D4780">
            <v>0.64</v>
          </cell>
        </row>
        <row r="4781">
          <cell r="A4781">
            <v>97125</v>
          </cell>
          <cell r="B4781" t="str">
            <v>ASSENTAMENTO DE TUBO DE PVC PBA PARA REDE DE ÁGUA, DN 75 MM, JUNTA ELÁSTICA INTEGRADA, INSTALADO EM LOCAL COM NÍVEL BAIXO DE INTERFERÊNCIAS (NÃO INCLUI FORNECIMENTO). AF_11/2017</v>
          </cell>
          <cell r="C4781" t="str">
            <v>M</v>
          </cell>
          <cell r="D4781">
            <v>0.91</v>
          </cell>
        </row>
        <row r="4782">
          <cell r="A4782">
            <v>97126</v>
          </cell>
          <cell r="B4782" t="str">
            <v>ASSENTAMENTO DE TUBO DE PVC PBA PARA REDE DE ÁGUA, DN 100 MM, JUNTA ELÁSTICA INTEGRADA, INSTALADO EM LOCAL COM NÍVEL BAIXO DE INTERFERÊNCIAS (NÃO INCLUI FORNECIMENTO). AF_11/2017</v>
          </cell>
          <cell r="C4782" t="str">
            <v>M</v>
          </cell>
          <cell r="D4782">
            <v>1.17</v>
          </cell>
        </row>
        <row r="4783">
          <cell r="A4783">
            <v>97127</v>
          </cell>
          <cell r="B4783" t="str">
            <v>ASSENTAMENTO DE TUBO DE PVC DEFOFO OU PRFV OU RPVC PARA REDE DE ÁGUA, DN 150 MM, JUNTA ELÁSTICA INTEGRADA, INSTALADO EM LOCAL COM NÍVEL ALTO DE INTERFERÊNCIAS (NÃO INCLUI FORNECIMENTO). AF_11/2017</v>
          </cell>
          <cell r="C4783" t="str">
            <v>M</v>
          </cell>
          <cell r="D4783">
            <v>3.5</v>
          </cell>
        </row>
        <row r="4784">
          <cell r="A4784">
            <v>97128</v>
          </cell>
          <cell r="B4784" t="str">
            <v>ASSENTAMENTO DE TUBO DE PVC DEFOFO OU PRFV OU RPVC PARA REDE DE ÁGUA, DN 200 MM, JUNTA ELÁSTICA INTEGRADA, INSTALADO EM LOCAL COM NÍVEL ALTO DE INTERFERÊNCIAS (NÃO INCLUI FORNECIMENTO). AF_11/2017</v>
          </cell>
          <cell r="C4784" t="str">
            <v>M</v>
          </cell>
          <cell r="D4784">
            <v>6.61</v>
          </cell>
        </row>
        <row r="4785">
          <cell r="A4785">
            <v>97129</v>
          </cell>
          <cell r="B4785" t="str">
            <v>ASSENTAMENTO DE TUBO DE PVC DEFOFO OU PRFV OU RPVC PARA REDE DE ÁGUA, DN 250 MM, JUNTA ELÁSTICA INTEGRADA, INSTALADO EM LOCAL COM NÍVEL ALTO DE INTERFERÊNCIAS (NÃO INCLUI FORNECIMENTO). AF_11/2017</v>
          </cell>
          <cell r="C4785" t="str">
            <v>M</v>
          </cell>
          <cell r="D4785">
            <v>8.1199999999999992</v>
          </cell>
        </row>
        <row r="4786">
          <cell r="A4786">
            <v>97130</v>
          </cell>
          <cell r="B4786" t="str">
            <v>ASSENTAMENTO DE TUBO DE PVC DEFOFO OU PRFV OU RPVC PARA REDE DE ÁGUA, DN 300 MM, JUNTA ELÁSTICA INTEGRADA, INSTALADO EM LOCAL COM NÍVEL ALTO DE INTERFERÊNCIAS (NÃO INCLUI FORNECIMENTO). AF_11/2017</v>
          </cell>
          <cell r="C4786" t="str">
            <v>M</v>
          </cell>
          <cell r="D4786">
            <v>9.6300000000000008</v>
          </cell>
        </row>
        <row r="4787">
          <cell r="A4787">
            <v>97131</v>
          </cell>
          <cell r="B4787" t="str">
            <v>ASSENTAMENTO DE TUBO DE PVC DEFOFO OU PRFV OU RPVC PARA REDE DE ÁGUA, DN 350 MM, JUNTA ELÁSTICA INTEGRADA, INSTALADO EM LOCAL COM NÍVEL ALTO DE INTERFERÊNCIAS (NÃO INCLUI FORNECIMENTO). AF_11/2017</v>
          </cell>
          <cell r="C4787" t="str">
            <v>M</v>
          </cell>
          <cell r="D4787">
            <v>11.16</v>
          </cell>
        </row>
        <row r="4788">
          <cell r="A4788">
            <v>97132</v>
          </cell>
          <cell r="B4788" t="str">
            <v>ASSENTAMENTO DE TUBO DE PVC DEFOFO OU PRFV OU RPVC PARA REDE DE ÁGUA, DN 400 MM, JUNTA ELÁSTICA INTEGRADA, INSTALADO EM LOCAL COM NÍVEL ALTO DE INTERFERÊNCIAS (NÃO INCLUI FORNECIMENTO). AF_11/2017</v>
          </cell>
          <cell r="C4788" t="str">
            <v>M</v>
          </cell>
          <cell r="D4788">
            <v>12.65</v>
          </cell>
        </row>
        <row r="4789">
          <cell r="A4789">
            <v>97133</v>
          </cell>
          <cell r="B4789" t="str">
            <v>ASSENTAMENTO DE TUBO DE PVC DEFOFO OU PRFV OU RPVC PARA REDE DE ÁGUA, DN 500 MM, JUNTA ELÁSTICA INTEGRADA, INSTALADO EM LOCAL COM NÍVEL ALTO DE INTERFERÊNCIAS (NÃO INCLUI FORNECIMENTO). AF_11/2017</v>
          </cell>
          <cell r="C4789" t="str">
            <v>M</v>
          </cell>
          <cell r="D4789">
            <v>15.72</v>
          </cell>
        </row>
        <row r="4790">
          <cell r="A4790">
            <v>97134</v>
          </cell>
          <cell r="B4790" t="str">
            <v>ASSENTAMENTO DE TUBO DE PVC DEFOFO OU PRFV OU RPVC PARA REDE DE ÁGUA, DN 150 MM, JUNTA ELÁSTICA INTEGRADA, INSTALADO EM LOCAL COM NÍVEL BAIXO DE INTERFERÊNCIAS (NÃO INCLUI FORNECIMENTO). AF_11/2017</v>
          </cell>
          <cell r="C4790" t="str">
            <v>M</v>
          </cell>
          <cell r="D4790">
            <v>1.71</v>
          </cell>
        </row>
        <row r="4791">
          <cell r="A4791">
            <v>97135</v>
          </cell>
          <cell r="B4791" t="str">
            <v>ASSENTAMENTO DE TUBO DE PVC DEFOFO OU PRFV OU RPVC PARA REDE DE ÁGUA, DN 200 MM, JUNTA ELÁSTICA INTEGRADA, INSTALADO EM LOCAL COM NÍVEL BAIXO DE INTERFERÊNCIAS (NÃO INCLUI FORNECIMENTO). AF_11/2017</v>
          </cell>
          <cell r="C4791" t="str">
            <v>M</v>
          </cell>
          <cell r="D4791">
            <v>3.47</v>
          </cell>
        </row>
        <row r="4792">
          <cell r="A4792">
            <v>97136</v>
          </cell>
          <cell r="B4792" t="str">
            <v>ASSENTAMENTO DE TUBO DE PVC DEFOFO OU PRFV OU RPVC PARA REDE DE ÁGUA, DN 250 MM, JUNTA ELÁSTICA INTEGRADA, INSTALADO EM LOCAL COM NÍVEL BAIXO DE INTERFERÊNCIAS (NÃO INCLUI FORNECIMENTO). AF_11/2017</v>
          </cell>
          <cell r="C4792" t="str">
            <v>M</v>
          </cell>
          <cell r="D4792">
            <v>4.2699999999999996</v>
          </cell>
        </row>
        <row r="4793">
          <cell r="A4793">
            <v>97137</v>
          </cell>
          <cell r="B4793" t="str">
            <v>ASSENTAMENTO DE TUBO DE PVC DEFOFO OU PRFV OU RPVC PARA REDE DE ÁGUA, DN 300 MM, JUNTA ELÁSTICA INTEGRADA, INSTALADO EM LOCAL COM NÍVEL BAIXO DE INTERFERÊNCIAS (NÃO INCLUI FORNECIMENTO). AF_11/2017</v>
          </cell>
          <cell r="C4793" t="str">
            <v>M</v>
          </cell>
          <cell r="D4793">
            <v>5.05</v>
          </cell>
        </row>
        <row r="4794">
          <cell r="A4794">
            <v>97138</v>
          </cell>
          <cell r="B4794" t="str">
            <v>ASSENTAMENTO DE TUBO DE PVC DEFOFO OU PRFV OU RPVC PARA REDE DE ÁGUA, DN 350 MM, JUNTA ELÁSTICA INTEGRADA, INSTALADO EM LOCAL COM NÍVEL BAIXO DE INTERFERÊNCIAS (NÃO INCLUI FORNECIMENTO). AF_11/2017</v>
          </cell>
          <cell r="C4794" t="str">
            <v>M</v>
          </cell>
          <cell r="D4794">
            <v>5.87</v>
          </cell>
        </row>
        <row r="4795">
          <cell r="A4795">
            <v>97139</v>
          </cell>
          <cell r="B4795" t="str">
            <v>ASSENTAMENTO DE TUBO DE PVC DEFOFO OU PRFV OU RPVC PARA REDE DE ÁGUA, DN 400 MM, JUNTA ELÁSTICA INTEGRADA, INSTALADO EM LOCAL COM NÍVEL BAIXO DE INTERFERÊNCIAS (NÃO INCLUI FORNECIMENTO). AF_11/2017</v>
          </cell>
          <cell r="C4795" t="str">
            <v>M</v>
          </cell>
          <cell r="D4795">
            <v>6.64</v>
          </cell>
        </row>
        <row r="4796">
          <cell r="A4796">
            <v>97140</v>
          </cell>
          <cell r="B4796" t="str">
            <v>ASSENTAMENTO DE TUBO DE PVC DEFOFO OU PRFV OU RPVC PARA REDE DE ÁGUA, DN 500 MM, JUNTA ELÁSTICA INTEGRADA, INSTALADO EM LOCAL COM NÍVEL BAIXO DE INTERFERÊNCIAS (NÃO INCLUI FORNECIMENTO). AF_11/2017</v>
          </cell>
          <cell r="C4796" t="str">
            <v>M</v>
          </cell>
          <cell r="D4796">
            <v>8.25</v>
          </cell>
        </row>
        <row r="4797">
          <cell r="A4797">
            <v>97141</v>
          </cell>
          <cell r="B4797" t="str">
            <v>ASSENTAMENTO DE TUBO DE FERRO FUNDIDO PARA REDE DE ÁGUA, DN 80 MM, JUNTA ELÁSTICA, INSTALADO EM LOCAL COM NÍVEL ALTO DE INTERFERÊNCIAS (NÃO INCLUI FORNECIMENTO). AF_11/2017</v>
          </cell>
          <cell r="C4797" t="str">
            <v>M</v>
          </cell>
          <cell r="D4797">
            <v>5.15</v>
          </cell>
        </row>
        <row r="4798">
          <cell r="A4798">
            <v>97142</v>
          </cell>
          <cell r="B4798" t="str">
            <v>ASSENTAMENTO DE TUBO DE FERRO FUNDIDO PARA REDE DE ÁGUA, DN 100 MM, JUNTA ELÁSTICA, INSTALADO EM LOCAL COM NÍVEL ALTO DE INTERFERÊNCIAS (NÃO INCLUI FORNECIMENTO). AF_11/2017</v>
          </cell>
          <cell r="C4798" t="str">
            <v>M</v>
          </cell>
          <cell r="D4798">
            <v>5.75</v>
          </cell>
        </row>
        <row r="4799">
          <cell r="A4799">
            <v>97143</v>
          </cell>
          <cell r="B4799" t="str">
            <v>ASSENTAMENTO DE TUBO DE FERRO FUNDIDO PARA REDE DE ÁGUA, DN 150 MM, JUNTA ELÁSTICA, INSTALADO EM LOCAL COM NÍVEL ALTO DE INTERFERÊNCIAS (NÃO INCLUI FORNECIMENTO). AF_11/2017</v>
          </cell>
          <cell r="C4799" t="str">
            <v>M</v>
          </cell>
          <cell r="D4799">
            <v>7.24</v>
          </cell>
        </row>
        <row r="4800">
          <cell r="A4800">
            <v>97144</v>
          </cell>
          <cell r="B4800" t="str">
            <v>ASSENTAMENTO DE TUBO DE FERRO FUNDIDO PARA REDE DE ÁGUA, DN 200 MM, JUNTA ELÁSTICA, INSTALADO EM LOCAL COM NÍVEL ALTO DE INTERFERÊNCIAS (NÃO INCLUI FORNECIMENTO). AF_11/2017</v>
          </cell>
          <cell r="C4800" t="str">
            <v>M</v>
          </cell>
          <cell r="D4800">
            <v>8.75</v>
          </cell>
        </row>
        <row r="4801">
          <cell r="A4801">
            <v>97145</v>
          </cell>
          <cell r="B4801" t="str">
            <v>ASSENTAMENTO DE TUBO DE FERRO FUNDIDO PARA REDE DE ÁGUA, DN 250 MM, JUNTA ELÁSTICA, INSTALADO EM LOCAL COM NÍVEL ALTO DE INTERFERÊNCIAS (NÃO INCLUI FORNECIMENTO). AF_11/2017</v>
          </cell>
          <cell r="C4801" t="str">
            <v>M</v>
          </cell>
          <cell r="D4801">
            <v>10.26</v>
          </cell>
        </row>
        <row r="4802">
          <cell r="A4802">
            <v>97146</v>
          </cell>
          <cell r="B4802" t="str">
            <v>ASSENTAMENTO DE TUBO DE FERRO FUNDIDO PARA REDE DE ÁGUA, DN 300 MM, JUNTA ELÁSTICA, INSTALADO EM LOCAL COM NÍVEL ALTO DE INTERFERÊNCIAS (NÃO INCLUI FORNECIMENTO). AF_11/2017</v>
          </cell>
          <cell r="C4802" t="str">
            <v>M</v>
          </cell>
          <cell r="D4802">
            <v>11.78</v>
          </cell>
        </row>
        <row r="4803">
          <cell r="A4803">
            <v>97147</v>
          </cell>
          <cell r="B4803" t="str">
            <v>ASSENTAMENTO DE TUBO DE FERRO FUNDIDO PARA REDE DE ÁGUA, DN 350 MM, JUNTA ELÁSTICA, INSTALADO EM LOCAL COM NÍVEL ALTO DE INTERFERÊNCIAS (NÃO INCLUI FORNECIMENTO). AF_11/2017</v>
          </cell>
          <cell r="C4803" t="str">
            <v>M</v>
          </cell>
          <cell r="D4803">
            <v>13.31</v>
          </cell>
        </row>
        <row r="4804">
          <cell r="A4804">
            <v>97148</v>
          </cell>
          <cell r="B4804" t="str">
            <v>ASSENTAMENTO DE TUBO DE FERRO FUNDIDO PARA REDE DE ÁGUA, DN 400 MM, JUNTA ELÁSTICA, INSTALADO EM LOCAL COM NÍVEL ALTO DE INTERFERÊNCIAS (NÃO INCLUI FORNECIMENTO). AF_11/2017</v>
          </cell>
          <cell r="C4804" t="str">
            <v>M</v>
          </cell>
          <cell r="D4804">
            <v>14.82</v>
          </cell>
        </row>
        <row r="4805">
          <cell r="A4805">
            <v>97149</v>
          </cell>
          <cell r="B4805" t="str">
            <v>ASSENTAMENTO DE TUBO DE FERRO FUNDIDO PARA REDE DE ÁGUA, DN 450 MM, JUNTA ELÁSTICA, INSTALADO EM LOCAL COM NÍVEL ALTO DE INTERFERÊNCIAS (NÃO INCLUI FORNECIMENTO). AF_11/2017</v>
          </cell>
          <cell r="C4805" t="str">
            <v>M</v>
          </cell>
          <cell r="D4805">
            <v>16.37</v>
          </cell>
        </row>
        <row r="4806">
          <cell r="A4806">
            <v>97150</v>
          </cell>
          <cell r="B4806" t="str">
            <v>ASSENTAMENTO DE TUBO DE FERRO FUNDIDO PARA REDE DE ÁGUA, DN 500 MM, JUNTA ELÁSTICA, INSTALADO EM LOCAL COM NÍVEL ALTO DE INTERFERÊNCIAS (NÃO INCLUI FORNECIMENTO). AF_11/2017</v>
          </cell>
          <cell r="C4806" t="str">
            <v>M</v>
          </cell>
          <cell r="D4806">
            <v>20.260000000000002</v>
          </cell>
        </row>
        <row r="4807">
          <cell r="A4807">
            <v>97151</v>
          </cell>
          <cell r="B4807" t="str">
            <v>ASSENTAMENTO DE TUBO DE FERRO FUNDIDO PARA REDE DE ÁGUA, DN 600 MM, JUNTA ELÁSTICA, INSTALADO EM LOCAL COM NÍVEL ALTO DE INTERFERÊNCIAS (NÃO INCLUI FORNECIMENTO). AF_11/2017</v>
          </cell>
          <cell r="C4807" t="str">
            <v>M</v>
          </cell>
          <cell r="D4807">
            <v>23.67</v>
          </cell>
        </row>
        <row r="4808">
          <cell r="A4808">
            <v>97152</v>
          </cell>
          <cell r="B4808" t="str">
            <v>ASSENTAMENTO DE TUBO DE FERRO FUNDIDO PARA REDE DE ÁGUA, DN 700 MM, JUNTA ELÁSTICA, INSTALADO EM LOCAL COM NÍVEL ALTO DE INTERFERÊNCIAS (NÃO INCLUI FORNECIMENTO). AF_11/2017</v>
          </cell>
          <cell r="C4808" t="str">
            <v>M</v>
          </cell>
          <cell r="D4808">
            <v>26.81</v>
          </cell>
        </row>
        <row r="4809">
          <cell r="A4809">
            <v>97153</v>
          </cell>
          <cell r="B4809" t="str">
            <v>ASSENTAMENTO DE TUBO DE FERRO FUNDIDO PARA REDE DE ÁGUA, DN 800 MM, JUNTA ELÁSTICA, INSTALADO EM LOCAL COM NÍVEL ALTO DE INTERFERÊNCIAS (NÃO INCLUI FORNECIMENTO). AF_11/2017</v>
          </cell>
          <cell r="C4809" t="str">
            <v>M</v>
          </cell>
          <cell r="D4809">
            <v>30.13</v>
          </cell>
        </row>
        <row r="4810">
          <cell r="A4810">
            <v>97154</v>
          </cell>
          <cell r="B4810" t="str">
            <v>ASSENTAMENTO DE TUBO DE FERRO FUNDIDO PARA REDE DE ÁGUA, DN 900 MM, JUNTA ELÁSTICA, INSTALADO EM LOCAL COM NÍVEL ALTO DE INTERFERÊNCIAS (NÃO INCLUI FORNECIMENTO). AF_11/2017</v>
          </cell>
          <cell r="C4810" t="str">
            <v>M</v>
          </cell>
          <cell r="D4810">
            <v>33.479999999999997</v>
          </cell>
        </row>
        <row r="4811">
          <cell r="A4811">
            <v>97155</v>
          </cell>
          <cell r="B4811" t="str">
            <v>ASSENTAMENTO DE TUBO DE FERRO FUNDIDO PARA REDE DE ÁGUA, DN 1000 MM, JUNTA ELÁSTICA, INSTALADO EM LOCAL COM NÍVEL ALTO DE INTERFERÊNCIAS (NÃO INCLUI FORNECIMENTO). AF_11/2017</v>
          </cell>
          <cell r="C4811" t="str">
            <v>M</v>
          </cell>
          <cell r="D4811">
            <v>36.840000000000003</v>
          </cell>
        </row>
        <row r="4812">
          <cell r="A4812">
            <v>97156</v>
          </cell>
          <cell r="B4812" t="str">
            <v>ASSENTAMENTO DE TUBO DE FERRO FUNDIDO PARA REDE DE ÁGUA, DN 1200 MM, JUNTA ELÁSTICA, INSTALADO EM LOCAL COM NÍVEL ALTO DE INTERFERÊNCIAS (NÃO INCLUI FORNECIMENTO). AF_11/2017</v>
          </cell>
          <cell r="C4812" t="str">
            <v>M</v>
          </cell>
          <cell r="D4812">
            <v>44.03</v>
          </cell>
        </row>
        <row r="4813">
          <cell r="A4813">
            <v>97157</v>
          </cell>
          <cell r="B4813" t="str">
            <v>ASSENTAMENTO DE TUBO DE FERRO FUNDIDO PARA REDE DE ÁGUA, DN 80 MM, JUNTA ELÁSTICA, INSTALADO EM LOCAL COM NÍVEL BAIXO DE INTERFERÊNCIAS (NÃO INCLUI FORNECIMENTO). AF_11/2017</v>
          </cell>
          <cell r="C4813" t="str">
            <v>M</v>
          </cell>
          <cell r="D4813">
            <v>3.16</v>
          </cell>
        </row>
        <row r="4814">
          <cell r="A4814">
            <v>97158</v>
          </cell>
          <cell r="B4814" t="str">
            <v>ASSENTAMENTO DE TUBO DE FERRO FUNDIDO PARA REDE DE ÁGUA, DN 100 MM, JUNTA ELÁSTICA, INSTALADO EM LOCAL COM NÍVEL BAIXO DE INTERFERÊNCIAS (NÃO INCLUI FORNECIMENTO). AF_11/2017</v>
          </cell>
          <cell r="C4814" t="str">
            <v>M</v>
          </cell>
          <cell r="D4814">
            <v>3.53</v>
          </cell>
        </row>
        <row r="4815">
          <cell r="A4815">
            <v>97159</v>
          </cell>
          <cell r="B4815" t="str">
            <v>ASSENTAMENTO DE TUBO DE FERRO FUNDIDO PARA REDE DE ÁGUA, DN 150 MM, JUNTA ELÁSTICA, INSTALADO EM LOCAL COM NÍVEL BAIXO DE INTERFERÊNCIAS (NÃO INCLUI FORNECIMENTO). AF_11/2017</v>
          </cell>
          <cell r="C4815" t="str">
            <v>M</v>
          </cell>
          <cell r="D4815">
            <v>4.46</v>
          </cell>
        </row>
        <row r="4816">
          <cell r="A4816">
            <v>97160</v>
          </cell>
          <cell r="B4816" t="str">
            <v>ASSENTAMENTO DE TUBO DE FERRO FUNDIDO PARA REDE DE ÁGUA, DN 200 MM, JUNTA ELÁSTICA, INSTALADO EM LOCAL COM NÍVEL BAIXO DE INTERFERÊNCIAS (NÃO INCLUI FORNECIMENTO). AF_11/2017</v>
          </cell>
          <cell r="C4816" t="str">
            <v>M</v>
          </cell>
          <cell r="D4816">
            <v>5.38</v>
          </cell>
        </row>
        <row r="4817">
          <cell r="A4817">
            <v>97161</v>
          </cell>
          <cell r="B4817" t="str">
            <v>ASSENTAMENTO DE TUBO DE FERRO FUNDIDO PARA REDE DE ÁGUA, DN 250 MM, JUNTA ELÁSTICA, INSTALADO EM LOCAL COM NÍVEL BAIXO DE INTERFERÊNCIAS (NÃO INCLUI FORNECIMENTO). AF_11/2017</v>
          </cell>
          <cell r="C4817" t="str">
            <v>M</v>
          </cell>
          <cell r="D4817">
            <v>6.35</v>
          </cell>
        </row>
        <row r="4818">
          <cell r="A4818">
            <v>97162</v>
          </cell>
          <cell r="B4818" t="str">
            <v>ASSENTAMENTO DE TUBO DE FERRO FUNDIDO PARA REDE DE ÁGUA, DN 300 MM, JUNTA ELÁSTICA, INSTALADO EM LOCAL COM NÍVEL BAIXO DE INTERFERÊNCIAS (NÃO INCLUI FORNECIMENTO). AF_11/2017</v>
          </cell>
          <cell r="C4818" t="str">
            <v>M</v>
          </cell>
          <cell r="D4818">
            <v>7.28</v>
          </cell>
        </row>
        <row r="4819">
          <cell r="A4819">
            <v>97163</v>
          </cell>
          <cell r="B4819" t="str">
            <v>ASSENTAMENTO DE TUBO DE FERRO FUNDIDO PARA REDE DE ÁGUA, DN 350 MM, JUNTA ELÁSTICA, INSTALADO EM LOCAL COM NÍVEL BAIXO DE INTERFERÊNCIAS (NÃO INCLUI FORNECIMENTO). AF_11/2017</v>
          </cell>
          <cell r="C4819" t="str">
            <v>M</v>
          </cell>
          <cell r="D4819">
            <v>8.25</v>
          </cell>
        </row>
        <row r="4820">
          <cell r="A4820">
            <v>97164</v>
          </cell>
          <cell r="B4820" t="str">
            <v>ASSENTAMENTO DE TUBO DE FERRO FUNDIDO PARA REDE DE ÁGUA, DN 400 MM, JUNTA ELÁSTICA, INSTALADO EM LOCAL COM NÍVEL BAIXO DE INTERFERÊNCIAS (NÃO INCLUI FORNECIMENTO). AF_11/2017</v>
          </cell>
          <cell r="C4820" t="str">
            <v>M</v>
          </cell>
          <cell r="D4820">
            <v>9.19</v>
          </cell>
        </row>
        <row r="4821">
          <cell r="A4821">
            <v>97165</v>
          </cell>
          <cell r="B4821" t="str">
            <v>ASSENTAMENTO DE TUBO DE FERRO FUNDIDO PARA REDE DE ÁGUA, DN 450 MM, JUNTA ELÁSTICA, INSTALADO EM LOCAL COM NÍVEL BAIXO DE INTERFERÊNCIAS (NÃO INCLUI FORNECIMENTO). AF_11/2017</v>
          </cell>
          <cell r="C4821" t="str">
            <v>M</v>
          </cell>
          <cell r="D4821">
            <v>10.17</v>
          </cell>
        </row>
        <row r="4822">
          <cell r="A4822">
            <v>97166</v>
          </cell>
          <cell r="B4822" t="str">
            <v>ASSENTAMENTO DE TUBO DE FERRO FUNDIDO PARA REDE DE ÁGUA, DN 500 MM, JUNTA ELÁSTICA, INSTALADO EM LOCAL COM NÍVEL BAIXO DE INTERFERÊNCIAS (NÃO INCLUI FORNECIMENTO). AF_11/2017</v>
          </cell>
          <cell r="C4822" t="str">
            <v>M</v>
          </cell>
          <cell r="D4822">
            <v>12.56</v>
          </cell>
        </row>
        <row r="4823">
          <cell r="A4823">
            <v>97167</v>
          </cell>
          <cell r="B4823" t="str">
            <v>ASSENTAMENTO DE TUBO DE FERRO FUNDIDO PARA REDE DE ÁGUA, DN 600 MM, JUNTA ELÁSTICA, INSTALADO EM LOCAL COM NÍVEL BAIXO DE INTERFERÊNCIAS (NÃO INCLUI FORNECIMENTO). AF_11/2017</v>
          </cell>
          <cell r="C4823" t="str">
            <v>M</v>
          </cell>
          <cell r="D4823">
            <v>14.71</v>
          </cell>
        </row>
        <row r="4824">
          <cell r="A4824">
            <v>97168</v>
          </cell>
          <cell r="B4824" t="str">
            <v>ASSENTAMENTO DE TUBO DE FERRO FUNDIDO PARA REDE DE ÁGUA, DN 700 MM, JUNTA ELÁSTICA, INSTALADO EM LOCAL COM NÍVEL BAIXO DE INTERFERÊNCIAS (NÃO INCLUI FORNECIMENTO). AF_11/2017</v>
          </cell>
          <cell r="C4824" t="str">
            <v>M</v>
          </cell>
          <cell r="D4824">
            <v>16.579999999999998</v>
          </cell>
        </row>
        <row r="4825">
          <cell r="A4825">
            <v>97169</v>
          </cell>
          <cell r="B4825" t="str">
            <v>ASSENTAMENTO DE TUBO DE FERRO FUNDIDO PARA REDE DE ÁGUA, DN 800 MM, JUNTA ELÁSTICA, INSTALADO EM LOCAL COM NÍVEL BAIXO DE INTERFERÊNCIAS (NÃO INCLUI FORNECIMENTO). AF_11/2017</v>
          </cell>
          <cell r="C4825" t="str">
            <v>M</v>
          </cell>
          <cell r="D4825">
            <v>18.64</v>
          </cell>
        </row>
        <row r="4826">
          <cell r="A4826">
            <v>97170</v>
          </cell>
          <cell r="B4826" t="str">
            <v>ASSENTAMENTO DE TUBO DE FERRO FUNDIDO PARA REDE DE ÁGUA, DN 900 MM, JUNTA ELÁSTICA, INSTALADO EM LOCAL COM NÍVEL BAIXO DE INTERFERÊNCIAS (NÃO INCLUI FORNECIMENTO). AF_11/2017</v>
          </cell>
          <cell r="C4826" t="str">
            <v>M</v>
          </cell>
          <cell r="D4826">
            <v>20.71</v>
          </cell>
        </row>
        <row r="4827">
          <cell r="A4827">
            <v>97171</v>
          </cell>
          <cell r="B4827" t="str">
            <v>ASSENTAMENTO DE TUBO DE FERRO FUNDIDO PARA REDE DE ÁGUA, DN 1000 MM, JUNTA ELÁSTICA, INSTALADO EM LOCAL COM NÍVEL BAIXO DE INTERFERÊNCIAS (NÃO INCLUI FORNECIMENTO). AF_11/2017</v>
          </cell>
          <cell r="C4827" t="str">
            <v>M</v>
          </cell>
          <cell r="D4827">
            <v>22.81</v>
          </cell>
        </row>
        <row r="4828">
          <cell r="A4828">
            <v>97172</v>
          </cell>
          <cell r="B4828" t="str">
            <v>ASSENTAMENTO DE TUBO DE FERRO FUNDIDO PARA REDE DE ÁGUA, DN 1200 MM, JUNTA ELÁSTICA, INSTALADO EM LOCAL COM NÍVEL BAIXO DE INTERFERÊNCIAS (NÃO INCLUI FORNECIMENTO). AF_11/2017</v>
          </cell>
          <cell r="C4828" t="str">
            <v>M</v>
          </cell>
          <cell r="D4828">
            <v>27.45</v>
          </cell>
        </row>
        <row r="4829">
          <cell r="A4829">
            <v>97173</v>
          </cell>
          <cell r="B4829" t="str">
            <v>ASSENTAMENTO DE TUBO DE AÇO CARBONO PARA REDE DE ÁGUA, DN 600 MM (24), JUNTA SOLDADA, INSTALADO EM LOCAL COM NÍVEL ALTO DE INTERFERÊNCIAS (NÃO INCLUI FORNECIMENTO). AF_11/2017</v>
          </cell>
          <cell r="C4829" t="str">
            <v>M</v>
          </cell>
          <cell r="D4829">
            <v>21.31</v>
          </cell>
        </row>
        <row r="4830">
          <cell r="A4830">
            <v>97174</v>
          </cell>
          <cell r="B4830" t="str">
            <v>ASSENTAMENTO DE TUBO DE AÇO CARBONO PARA REDE DE ÁGUA, DN 700 MM (28), JUNTA SOLDADA, INSTALADO EM LOCAL COM NÍVEL ALTO DE INTERFERÊNCIAS (NÃO INCLUI FORNECIMENTO). AF_11/2017</v>
          </cell>
          <cell r="C4830" t="str">
            <v>M</v>
          </cell>
          <cell r="D4830">
            <v>24.64</v>
          </cell>
        </row>
        <row r="4831">
          <cell r="A4831">
            <v>97175</v>
          </cell>
          <cell r="B4831" t="str">
            <v>ASSENTAMENTO DE TUBO DE AÇO CARBONO PARA REDE DE ÁGUA, DN 800 MM (32), JUNTA SOLDADA, INSTALADO EM LOCAL COM NÍVEL ALTO DE INTERFERÊNCIAS (NÃO INCLUI FORNECIMENTO). AF_11/2017</v>
          </cell>
          <cell r="C4831" t="str">
            <v>M</v>
          </cell>
          <cell r="D4831">
            <v>27.98</v>
          </cell>
        </row>
        <row r="4832">
          <cell r="A4832">
            <v>97176</v>
          </cell>
          <cell r="B4832" t="str">
            <v>ASSENTAMENTO DE TUBO DE AÇO CARBONO PARA REDE DE ÁGUA, DN 900 MM (36), JUNTA SOLDADA, INSTALADO EM LOCAL COM NÍVEL ALTO DE INTERFERÊNCIAS (NÃO INCLUI FORNECIMENTO). AF_11/2017</v>
          </cell>
          <cell r="C4832" t="str">
            <v>M</v>
          </cell>
          <cell r="D4832">
            <v>31.31</v>
          </cell>
        </row>
        <row r="4833">
          <cell r="A4833">
            <v>97177</v>
          </cell>
          <cell r="B4833" t="str">
            <v>ASSENTAMENTO DE TUBO DE AÇO CARBONO PARA REDE DE ÁGUA, DN 1000 MM (40) OU DN 1100 MM (44), JUNTA SOLDADA, INSTALADO EM LOCAL COM NÍVEL ALTO DE INTERFERÊNCIAS (NÃO INCLUI FORNECIMENTO). AF_11/2017</v>
          </cell>
          <cell r="C4833" t="str">
            <v>M</v>
          </cell>
          <cell r="D4833">
            <v>37.979999999999997</v>
          </cell>
        </row>
        <row r="4834">
          <cell r="A4834">
            <v>97178</v>
          </cell>
          <cell r="B4834" t="str">
            <v>ASSENTAMENTO DE TUBO DE AÇO CARBONO PARA REDE DE ÁGUA, DN 1200 MM (48) OU DN 1300 MM (52), JUNTA SOLDADA, INSTALADO EM LOCAL COM NÍVEL ALTO DE INTERFERÊNCIAS (NÃO INCLUI FORNECIMENTO). AF_11/2017</v>
          </cell>
          <cell r="C4834" t="str">
            <v>M</v>
          </cell>
          <cell r="D4834">
            <v>44.65</v>
          </cell>
        </row>
        <row r="4835">
          <cell r="A4835">
            <v>97179</v>
          </cell>
          <cell r="B4835" t="str">
            <v>ASSENTAMENTO DE TUBO DE AÇO CARBONO PARA REDE DE ÁGUA, DN 1400 MM (56'') OU DN 1500 MM (60), JUNTA SOLDADA, INSTALADO EM LOCAL COM NÍVEL ALTO DE INTERFERÊNCIAS (NÃO INCLUI FORNECIMENTO). AF_11/2017</v>
          </cell>
          <cell r="C4835" t="str">
            <v>M</v>
          </cell>
          <cell r="D4835">
            <v>51.31</v>
          </cell>
        </row>
        <row r="4836">
          <cell r="A4836">
            <v>97180</v>
          </cell>
          <cell r="B4836" t="str">
            <v>ASSENTAMENTO DE TUBO DE AÇO CARBONO PARA REDE DE ÁGUA, DN 1600 MM (64) OU DN 1700 MM (68), JUNTA SOLDADA, INSTALADO EM LOCAL COM NÍVEL ALTO DE INTERFERÊNCIAS (NÃO INCLUI FORNECIMENTO). AF_11/2017</v>
          </cell>
          <cell r="C4836" t="str">
            <v>M</v>
          </cell>
          <cell r="D4836">
            <v>58</v>
          </cell>
        </row>
        <row r="4837">
          <cell r="A4837">
            <v>97181</v>
          </cell>
          <cell r="B4837" t="str">
            <v>ASSENTAMENTO DE TUBO DE AÇO CARBONO PARA REDE DE ÁGUA, DN 1800 MM (72) OU DN 1900 MM (76), JUNTA SOLDADA, INSTALADO EM LOCAL COM NÍVEL ALTO DE INTERFERÊNCIAS (NÃO INCLUI FORNECIMENTO). AF_11/2017</v>
          </cell>
          <cell r="C4837" t="str">
            <v>M</v>
          </cell>
          <cell r="D4837">
            <v>67.180000000000007</v>
          </cell>
        </row>
        <row r="4838">
          <cell r="A4838">
            <v>97182</v>
          </cell>
          <cell r="B4838" t="str">
            <v>ASSENTAMENTO DE TUBO DE AÇO CARBONO PARA REDE DE ÁGUA, DN 2000 MM (80) OU DN 2100 MM (84), JUNTA SOLDADA, INSTALADO EM LOCAL COM NÍVEL ALTO DE INTERFERÊNCIAS (NÃO INCLUI FORNECIMENTO). AF_11/2017</v>
          </cell>
          <cell r="C4838" t="str">
            <v>M</v>
          </cell>
          <cell r="D4838">
            <v>74.12</v>
          </cell>
        </row>
        <row r="4839">
          <cell r="A4839">
            <v>97183</v>
          </cell>
          <cell r="B4839" t="str">
            <v>ASSENTAMENTO DE TUBO DE AÇO CARBONO PARA REDE DE ÁGUA, DN 600 MM (24), JUNTA SOLDADA, INSTALADO EM LOCAL COM NÍVEL BAIXO DE INTERFERÊNCIAS (NÃO INCLUI FORNECIMENTO). AF_11/2017</v>
          </cell>
          <cell r="C4839" t="str">
            <v>M</v>
          </cell>
          <cell r="D4839">
            <v>17.29</v>
          </cell>
        </row>
        <row r="4840">
          <cell r="A4840">
            <v>97184</v>
          </cell>
          <cell r="B4840" t="str">
            <v>ASSENTAMENTO DE TUBO DE AÇO CARBONO PARA REDE DE ÁGUA, DN 700 MM (28), JUNTA SOLDADA, INSTALADO EM LOCAL COM NÍVEL BAIXO DE INTERFERÊNCIAS (NÃO INCLUI FORNECIMENTO). AF_11/2017</v>
          </cell>
          <cell r="C4840" t="str">
            <v>M</v>
          </cell>
          <cell r="D4840">
            <v>20.03</v>
          </cell>
        </row>
        <row r="4841">
          <cell r="A4841">
            <v>97185</v>
          </cell>
          <cell r="B4841" t="str">
            <v>ASSENTAMENTO DE TUBO DE AÇO CARBONO PARA REDE DE ÁGUA, DN 800 MM (32), JUNTA SOLDADA, INSTALADO EM LOCAL COM NÍVEL BAIXO DE INTERFERÊNCIAS (NÃO INCLUI FORNECIMENTO). AF_11/2017</v>
          </cell>
          <cell r="C4841" t="str">
            <v>M</v>
          </cell>
          <cell r="D4841">
            <v>22.78</v>
          </cell>
        </row>
        <row r="4842">
          <cell r="A4842">
            <v>97186</v>
          </cell>
          <cell r="B4842" t="str">
            <v>ASSENTAMENTO DE TUBO DE AÇO CARBONO PARA REDE DE ÁGUA, DN 900 MM (36), JUNTA SOLDADA, INSTALADO EM LOCAL COM NÍVEL BAIXO DE INTERFERÊNCIAS (NÃO INCLUI FORNECIMENTO). AF_11/2017</v>
          </cell>
          <cell r="C4842" t="str">
            <v>M</v>
          </cell>
          <cell r="D4842">
            <v>25.54</v>
          </cell>
        </row>
        <row r="4843">
          <cell r="A4843">
            <v>97187</v>
          </cell>
          <cell r="B4843" t="str">
            <v>ASSENTAMENTO DE TUBO DE AÇO CARBONO PARA REDE DE ÁGUA, DN 1000 MM (40  ) OU DN 1100 MM (44  ), JUNTA SOLDADA, INSTALADO EM LOCAL COM NÍVEL BAIXO DE INTERFERÊNCIAS (NÃO INCLUI FORNECIMENTO). AF_11/2017</v>
          </cell>
          <cell r="C4843" t="str">
            <v>M</v>
          </cell>
          <cell r="D4843">
            <v>31.04</v>
          </cell>
        </row>
        <row r="4844">
          <cell r="A4844">
            <v>97188</v>
          </cell>
          <cell r="B4844" t="str">
            <v>ASSENTAMENTO DE TUBO DE AÇO CARBONO PARA REDE DE ÁGUA, DN 1200 MM (48) OU DN 1300 MM (52), JUNTA SOLDADA, INSTALADO EM LOCAL COM NÍVEL BAIXO DE INTERFERÊNCIAS (NÃO INCLUI FORNECIMENTO). AF_11/2017</v>
          </cell>
          <cell r="C4844" t="str">
            <v>M</v>
          </cell>
          <cell r="D4844">
            <v>36.53</v>
          </cell>
        </row>
        <row r="4845">
          <cell r="A4845">
            <v>97189</v>
          </cell>
          <cell r="B4845" t="str">
            <v>ASSENTAMENTO DE TUBO DE AÇO CARBONO PARA REDE DE ÁGUA, DN 1400 MM (56'') OU DN 1500 MM (60), JUNTA SOLDADA, INSTALADO EM LOCAL COM NÍVEL BAIXO DE INTERFERÊNCIAS (NÃO INCLUI FORNECIMENTO). AF_11/2017</v>
          </cell>
          <cell r="C4845" t="str">
            <v>M</v>
          </cell>
          <cell r="D4845">
            <v>42.04</v>
          </cell>
        </row>
        <row r="4846">
          <cell r="A4846">
            <v>97190</v>
          </cell>
          <cell r="B4846" t="str">
            <v>ASSENTAMENTO DE TUBO DE AÇO CARBONO PARA REDE DE ÁGUA, DN 1600 MM (64) OU DN 1700 MM (68), JUNTA SOLDADA, INSTALADO EM LOCAL COM NÍVEL BAIXO DE INTERFERÊNCIAS (NÃO INCLUI FORNECIMENTO). AF_11/2017</v>
          </cell>
          <cell r="C4846" t="str">
            <v>M</v>
          </cell>
          <cell r="D4846">
            <v>47.54</v>
          </cell>
        </row>
        <row r="4847">
          <cell r="A4847">
            <v>97191</v>
          </cell>
          <cell r="B4847" t="str">
            <v>ASSENTAMENTO DE TUBO DE AÇO CARBONO PARA REDE DE ÁGUA, DN 1800 MM (72) OU DN 1900 MM (76), JUNTA SOLDADA, INSTALADO EM LOCAL COM NÍVEL BAIXO DE INTERFERÊNCIAS (NÃO INCLUI FORNECIMENTO). AF_11/2017</v>
          </cell>
          <cell r="C4847" t="str">
            <v>M</v>
          </cell>
          <cell r="D4847">
            <v>54.94</v>
          </cell>
        </row>
        <row r="4848">
          <cell r="A4848">
            <v>97192</v>
          </cell>
          <cell r="B4848" t="str">
            <v>ASSENTAMENTO DE TUBO DE AÇO CARBONO PARA REDE DE ÁGUA, DN 2000 MM (80) OU DN 2100 MM (84), JUNTA SOLDADA, INSTALADO EM LOCAL COM NÍVEL BAIXO DE INTERFERÊNCIAS (NÃO INCLUI FORNECIMENTO). AF_11/2017</v>
          </cell>
          <cell r="C4848" t="str">
            <v>M</v>
          </cell>
          <cell r="D4848">
            <v>60.65</v>
          </cell>
        </row>
        <row r="4849">
          <cell r="A4849">
            <v>97327</v>
          </cell>
          <cell r="B4849" t="str">
            <v>TUBO EM COBRE FLEXÍVEL, DN 1/4, COM ISOLAMENTO, INSTALADO EM RAMAL DE ALIMENTAÇÃO DE AR CONDICIONADO COM CONDENSADORA INDIVIDUAL   FORNECIMENTO E INSTALAÇÃO. AF_12/2015</v>
          </cell>
          <cell r="C4849" t="str">
            <v>M</v>
          </cell>
          <cell r="D4849">
            <v>20.11</v>
          </cell>
        </row>
        <row r="4850">
          <cell r="A4850">
            <v>97328</v>
          </cell>
          <cell r="B4850" t="str">
            <v>TUBO EM COBRE FLEXÍVEL, DN 3/8", COM ISOLAMENTO, INSTALADO EM RAMAL DE ALIMENTAÇÃO DE AR CONDICIONADO COM CONDENSADORA INDIVIDUAL  FORNECIMENTO E INSTALAÇÃO. AF_12/2015</v>
          </cell>
          <cell r="C4850" t="str">
            <v>M</v>
          </cell>
          <cell r="D4850">
            <v>35.299999999999997</v>
          </cell>
        </row>
        <row r="4851">
          <cell r="A4851">
            <v>97329</v>
          </cell>
          <cell r="B4851" t="str">
            <v>TUBO EM COBRE FLEXÍVEL, DN 1/2", COM ISOLAMENTO, INSTALADO EM RAMAL DE ALIMENTAÇÃO DE AR CONDICIONADO COM CONDENSADORA INDIVIDUAL  FORNECIMENTO E INSTALAÇÃO. AF_12/2015</v>
          </cell>
          <cell r="C4851" t="str">
            <v>M</v>
          </cell>
          <cell r="D4851">
            <v>43.99</v>
          </cell>
        </row>
        <row r="4852">
          <cell r="A4852">
            <v>97330</v>
          </cell>
          <cell r="B4852" t="str">
            <v>TUBO EM COBRE FLEXÍVEL, DN 5/8", COM ISOLAMENTO, INSTALADO EM RAMAL DE ALIMENTAÇÃO DE AR CONDICIONADO COM CONDENSADORA INDIVIDUAL  FORNECIMENTO E INSTALAÇÃO. AF_12/2015</v>
          </cell>
          <cell r="C4852" t="str">
            <v>M</v>
          </cell>
          <cell r="D4852">
            <v>53.64</v>
          </cell>
        </row>
        <row r="4853">
          <cell r="A4853">
            <v>97331</v>
          </cell>
          <cell r="B4853" t="str">
            <v>TUBO EM COBRE FLEXÍVEL, DN 1/4", COM ISOLAMENTO, INSTALADO EM RAMAL DE ALIMENTAÇÃO DE AR CONDICIONADO COM CONDENSADORA CENTRAL  FORNECIMENTO E INSTALAÇÃO. AF_12/2015</v>
          </cell>
          <cell r="C4853" t="str">
            <v>M</v>
          </cell>
          <cell r="D4853">
            <v>20.32</v>
          </cell>
        </row>
        <row r="4854">
          <cell r="A4854">
            <v>97332</v>
          </cell>
          <cell r="B4854" t="str">
            <v>TUBO EM COBRE FLEXÍVEL, DN 3/8", COM ISOLAMENTO, INSTALADO EM RAMAL DE ALIMENTAÇÃO DE AR CONDICIONADO COM CONDENSADORA CENTRAL  FORNECIMENTO E INSTALAÇÃO. AF_12/2015</v>
          </cell>
          <cell r="C4854" t="str">
            <v>M</v>
          </cell>
          <cell r="D4854">
            <v>35.549999999999997</v>
          </cell>
        </row>
        <row r="4855">
          <cell r="A4855">
            <v>97333</v>
          </cell>
          <cell r="B4855" t="str">
            <v>TUBO EM COBRE FLEXÍVEL, DN 1/2", COM ISOLAMENTO, INSTALADO EM RAMAL DE ALIMENTAÇÃO DE AR CONDICIONADO COM CONDENSADORA CENTRAL  FORNECIMENTO E INSTALAÇÃO. AF_12/2015</v>
          </cell>
          <cell r="C4855" t="str">
            <v>M</v>
          </cell>
          <cell r="D4855">
            <v>44.31</v>
          </cell>
        </row>
        <row r="4856">
          <cell r="A4856">
            <v>97334</v>
          </cell>
          <cell r="B4856" t="str">
            <v>TUBO EM COBRE FLEXÍVEL, DN 5/8, COM ISOLAMENTO, INSTALADO EM RAMAL DE ALIMENTAÇÃO DE AR CONDICIONADO COM CONDENSADORA CENTRAL   FORNECIMENTO E INSTALAÇÃO. AF_12/2015</v>
          </cell>
          <cell r="C4856" t="str">
            <v>M</v>
          </cell>
          <cell r="D4856">
            <v>54</v>
          </cell>
        </row>
        <row r="4857">
          <cell r="A4857">
            <v>97335</v>
          </cell>
          <cell r="B4857" t="str">
            <v>TUBO EM COBRE RÍGIDO, DN 22 MM, CLASSE A, SEM ISOLAMENTO, INSTALADO EM PRUMADA  FORNECIMENTO E INSTALAÇÃO. AF_12/2015</v>
          </cell>
          <cell r="C4857" t="str">
            <v>M</v>
          </cell>
          <cell r="D4857">
            <v>54.16</v>
          </cell>
        </row>
        <row r="4858">
          <cell r="A4858">
            <v>97336</v>
          </cell>
          <cell r="B4858" t="str">
            <v>TUBO EM COBRE RÍGIDO, DN 28 MM, CLASSE A, SEM ISOLAMENTO, INSTALADO EM PRUMADA  FORNECIMENTO E INSTALAÇÃO. AF_12/2015</v>
          </cell>
          <cell r="C4858" t="str">
            <v>M</v>
          </cell>
          <cell r="D4858">
            <v>68.790000000000006</v>
          </cell>
        </row>
        <row r="4859">
          <cell r="A4859">
            <v>97337</v>
          </cell>
          <cell r="B4859" t="str">
            <v>TUBO EM COBRE RÍGIDO, DN 35 MM, CLASSE A, SEM ISOLAMENTO, INSTALADO EM PRUMADA  FORNECIMENTO E INSTALAÇÃO. AF_12/2015</v>
          </cell>
          <cell r="C4859" t="str">
            <v>M</v>
          </cell>
          <cell r="D4859">
            <v>103.32</v>
          </cell>
        </row>
        <row r="4860">
          <cell r="A4860">
            <v>97338</v>
          </cell>
          <cell r="B4860" t="str">
            <v>TUBO EM COBRE RÍGIDO, DN 42 MM, CLASSE A, SEM ISOLAMENTO, INSTALADO EM PRUMADA  FORNECIMENTO E INSTALAÇÃO. AF_12/2015</v>
          </cell>
          <cell r="C4860" t="str">
            <v>M</v>
          </cell>
          <cell r="D4860">
            <v>124.2</v>
          </cell>
        </row>
        <row r="4861">
          <cell r="A4861">
            <v>97339</v>
          </cell>
          <cell r="B4861" t="str">
            <v>TUBO EM COBRE RÍGIDO, DN 54 MM, CLASSE A, SEM ISOLAMENTO, INSTALADO EM PRUMADA  FORNECIMENTO E INSTALAÇÃO. AF_12/2015</v>
          </cell>
          <cell r="C4861" t="str">
            <v>M</v>
          </cell>
          <cell r="D4861">
            <v>133.56</v>
          </cell>
        </row>
        <row r="4862">
          <cell r="A4862">
            <v>97340</v>
          </cell>
          <cell r="B4862" t="str">
            <v>TUBO EM COBRE RÍGIDO, DN 66 MM, CLASSE A, SEM ISOLAMENTO, INSTALADO EM PRUMADA  FORNECIMENTO E INSTALAÇÃO. AF_12/2015</v>
          </cell>
          <cell r="C4862" t="str">
            <v>M</v>
          </cell>
          <cell r="D4862">
            <v>134.09</v>
          </cell>
        </row>
        <row r="4863">
          <cell r="A4863">
            <v>97341</v>
          </cell>
          <cell r="B4863" t="str">
            <v>TUBO EM COBRE RÍGIDO, DN 15 MM, CLASSE A, SEM ISOLAMENTO, INSTALADO EM RAMAL DE DISTRIBUIÇÃO  FORNECIMENTO E INSTALAÇÃO. AF_12/2015</v>
          </cell>
          <cell r="C4863" t="str">
            <v>M</v>
          </cell>
          <cell r="D4863">
            <v>36.51</v>
          </cell>
        </row>
        <row r="4864">
          <cell r="A4864">
            <v>97342</v>
          </cell>
          <cell r="B4864" t="str">
            <v>TUBO EM COBRE RÍGIDO, DN 22 MM, CLASSE A, SEM ISOLAMENTO, INSTALADO EM RAMAL DE DISTRIBUIÇÃO FORNECIMENTO E INSTALAÇÃO. AF_12/2015</v>
          </cell>
          <cell r="C4864" t="str">
            <v>M</v>
          </cell>
          <cell r="D4864">
            <v>57.23</v>
          </cell>
        </row>
        <row r="4865">
          <cell r="A4865">
            <v>97343</v>
          </cell>
          <cell r="B4865" t="str">
            <v>TUBO EM COBRE RÍGIDO, DN 28 MM, CLASSE A, SEM ISOLAMENTO, INSTALADO EM RAMAL DE DISTRIBUIÇÃO FORNECIMENTO E INSTALAÇÃO. AF_12/2015</v>
          </cell>
          <cell r="C4865" t="str">
            <v>M</v>
          </cell>
          <cell r="D4865">
            <v>72.08</v>
          </cell>
        </row>
        <row r="4866">
          <cell r="A4866">
            <v>97344</v>
          </cell>
          <cell r="B4866" t="str">
            <v>TUBO EM COBRE RÍGIDO, DN 15 MM, CLASSE A, SEM ISOLAMENTO, INSTALADO EM RAMAL E SUB-RAMAL  FORNECIMENTO E INSTALAÇÃO. AF_12/2015</v>
          </cell>
          <cell r="C4866" t="str">
            <v>M</v>
          </cell>
          <cell r="D4866">
            <v>43.25</v>
          </cell>
        </row>
        <row r="4867">
          <cell r="A4867">
            <v>97345</v>
          </cell>
          <cell r="B4867" t="str">
            <v>TUBO EM COBRE RÍGIDO, DN 22 MM, CLASSE A, SEM ISOLAMENTO, INSTALADO EM RAMAL E SUB-RAMAL  FORNECIMENTO E INSTALAÇÃO. AF_12/2015</v>
          </cell>
          <cell r="C4867" t="str">
            <v>M</v>
          </cell>
          <cell r="D4867">
            <v>68.819999999999993</v>
          </cell>
        </row>
        <row r="4868">
          <cell r="A4868">
            <v>97346</v>
          </cell>
          <cell r="B4868" t="str">
            <v>TUBO EM COBRE RÍGIDO, DN 28 MM, CLASSE A, SEM ISOLAMENTO, INSTALADO EM RAMAL E SUB-RAMAL  FORNECIMENTO E INSTALAÇÃO. AF_12/2015</v>
          </cell>
          <cell r="C4868" t="str">
            <v>M</v>
          </cell>
          <cell r="D4868">
            <v>87.89</v>
          </cell>
        </row>
        <row r="4869">
          <cell r="A4869">
            <v>97347</v>
          </cell>
          <cell r="B4869" t="str">
            <v>TUBO EM COBRE RÍGIDO, DN 22 MM, CLASSE I, SEM ISOLAMENTO, INSTALADO EM PRUMADA  FORNECIMENTO E INSTALAÇÃO. AF_12/2015</v>
          </cell>
          <cell r="C4869" t="str">
            <v>M</v>
          </cell>
          <cell r="D4869">
            <v>65.23</v>
          </cell>
        </row>
        <row r="4870">
          <cell r="A4870">
            <v>97348</v>
          </cell>
          <cell r="B4870" t="str">
            <v>TUBO EM COBRE RÍGIDO, DN 28 MM, CLASSE I, SEM ISOLAMENTO, INSTALADO EM PRUMADA  FORNECIMENTO E INSTALAÇÃO. AF_12/2015</v>
          </cell>
          <cell r="C4870" t="str">
            <v>M</v>
          </cell>
          <cell r="D4870">
            <v>90.1</v>
          </cell>
        </row>
        <row r="4871">
          <cell r="A4871">
            <v>97349</v>
          </cell>
          <cell r="B4871" t="str">
            <v>TUBO EM COBRE RÍGIDO, DN 35 MM, CLASSE I, SEM ISOLAMENTO, INSTALADO EM PRUMADA  FORNECIMENTO E INSTALAÇÃO. AF_12/2015</v>
          </cell>
          <cell r="C4871" t="str">
            <v>M</v>
          </cell>
          <cell r="D4871">
            <v>129.85</v>
          </cell>
        </row>
        <row r="4872">
          <cell r="A4872">
            <v>97350</v>
          </cell>
          <cell r="B4872" t="str">
            <v>TUBO EM COBRE RÍGIDO, DN 42 MM, CLASSE I, SEM ISOLAMENTO, INSTALADO EM PRUMADA  FORNECIMENTO E INSTALAÇÃO. AF_12/2015</v>
          </cell>
          <cell r="C4872" t="str">
            <v>M</v>
          </cell>
          <cell r="D4872">
            <v>157.66</v>
          </cell>
        </row>
        <row r="4873">
          <cell r="A4873">
            <v>97351</v>
          </cell>
          <cell r="B4873" t="str">
            <v>TUBO EM COBRE RÍGIDO, DN 54 MM, CLASSE I, SEM ISOLAMENTO, INSTALADO EM PRUMADA  FORNECIMENTO E INSTALAÇÃO. AF_12/2015</v>
          </cell>
          <cell r="C4873" t="str">
            <v>M</v>
          </cell>
          <cell r="D4873">
            <v>217.98</v>
          </cell>
        </row>
        <row r="4874">
          <cell r="A4874">
            <v>97352</v>
          </cell>
          <cell r="B4874" t="str">
            <v>TUBO EM COBRE RÍGIDO, DN 66 MM, CLASSE I, SEM ISOLAMENTO, INSTALADO EM PRUMADA  FORNECIMENTO E INSTALAÇÃO. AF_12/2015</v>
          </cell>
          <cell r="C4874" t="str">
            <v>M</v>
          </cell>
          <cell r="D4874">
            <v>282.47000000000003</v>
          </cell>
        </row>
        <row r="4875">
          <cell r="A4875">
            <v>97353</v>
          </cell>
          <cell r="B4875" t="str">
            <v>TUBO EM COBRE RÍGIDO, DN 15 MM, CLASSE I, SEM ISOLAMENTO, INSTALADO EM RAMAL DE DISTRIBUIÇÃO  FORNECIMENTO E INSTALAÇÃO. AF_12/2015</v>
          </cell>
          <cell r="C4875" t="str">
            <v>M</v>
          </cell>
          <cell r="D4875">
            <v>43.06</v>
          </cell>
        </row>
        <row r="4876">
          <cell r="A4876">
            <v>97354</v>
          </cell>
          <cell r="B4876" t="str">
            <v>TUBO EM COBRE RÍGIDO, DN 22 MM, CLASSE I, SEM ISOLAMENTO, INSTALADO EM RAMAL DE DISTRIBUIÇÃO FORNECIMENTO E INSTALAÇÃO. AF_12/2015</v>
          </cell>
          <cell r="C4876" t="str">
            <v>M</v>
          </cell>
          <cell r="D4876">
            <v>68.3</v>
          </cell>
        </row>
        <row r="4877">
          <cell r="A4877">
            <v>97355</v>
          </cell>
          <cell r="B4877" t="str">
            <v>TUBO EM COBRE RÍGIDO, DN 28 MM, CLASSE I, SEM ISOLAMENTO, INSTALADO EM RAMAL DE DISTRIBUIÇÃO FORNECIMENTO E INSTALAÇÃO. AF_12/2015</v>
          </cell>
          <cell r="C4877" t="str">
            <v>M</v>
          </cell>
          <cell r="D4877">
            <v>93.39</v>
          </cell>
        </row>
        <row r="4878">
          <cell r="A4878">
            <v>97356</v>
          </cell>
          <cell r="B4878" t="str">
            <v>TUBO EM COBRE RÍGIDO, DN 15 MM, CLASSE I, SEM ISOLAMENTO, INSTALADO EM RAMAL E SUB-RAMAL  FORNECIMENTO E INSTALAÇÃO. AF_12/2015</v>
          </cell>
          <cell r="C4878" t="str">
            <v>M</v>
          </cell>
          <cell r="D4878">
            <v>49.8</v>
          </cell>
        </row>
        <row r="4879">
          <cell r="A4879">
            <v>97357</v>
          </cell>
          <cell r="B4879" t="str">
            <v>TUBO EM COBRE RÍGIDO, DN 22 MM, CLASSE I, SEM ISOLAMENTO, INSTALADO EM RAMAL E SUB-RAMAL  FORNECIMENTO E INSTALAÇÃO. AF_12/2015</v>
          </cell>
          <cell r="C4879" t="str">
            <v>M</v>
          </cell>
          <cell r="D4879">
            <v>79.89</v>
          </cell>
        </row>
        <row r="4880">
          <cell r="A4880">
            <v>97358</v>
          </cell>
          <cell r="B4880" t="str">
            <v>TUBO EM COBRE RÍGIDO, DN 28 MM, CLASSE I, SEM ISOLAMENTO, INSTALADO EM RAMAL E SUB-RAMAL  FORNECIMENTO E INSTALAÇÃO. AF_12/2015</v>
          </cell>
          <cell r="C4880" t="str">
            <v>M</v>
          </cell>
          <cell r="D4880">
            <v>109.2</v>
          </cell>
        </row>
        <row r="4881">
          <cell r="A4881">
            <v>97359</v>
          </cell>
          <cell r="B4881" t="str">
            <v>QUADRO DE MEDIÇÃO GERAL DE ENERGIA COM 8 MEDIDORES - FORNECIMENTO E INSTALAÇÃO. AF_04/2016</v>
          </cell>
          <cell r="C4881" t="str">
            <v>UN</v>
          </cell>
          <cell r="D4881">
            <v>2539.83</v>
          </cell>
        </row>
        <row r="4882">
          <cell r="A4882">
            <v>97360</v>
          </cell>
          <cell r="B4882" t="str">
            <v>QUADRO DE MEDIÇÃO GERAL DE ENERGIA COM 12 MEDIDORES - FORNECIMENTO E INSTALAÇÃO. AF_04/2016</v>
          </cell>
          <cell r="C4882" t="str">
            <v>UN</v>
          </cell>
          <cell r="D4882">
            <v>4898.82</v>
          </cell>
        </row>
        <row r="4883">
          <cell r="A4883">
            <v>97361</v>
          </cell>
          <cell r="B4883" t="str">
            <v>QUADRO DE MEDIÇÃO GERAL DE ENERGIA COM 16 MEDIDORES - FORNECIMENTO E INSTALAÇÃO. AF_04/2016</v>
          </cell>
          <cell r="C4883" t="str">
            <v>UN</v>
          </cell>
          <cell r="D4883">
            <v>6531.76</v>
          </cell>
        </row>
        <row r="4884">
          <cell r="A4884">
            <v>97425</v>
          </cell>
          <cell r="B4884" t="str">
            <v>FLANGE EM AÇO, DN 15 MM X 1/2'', INSTALADO EM RESERVAÇÃO DE ÁGUA DE EDIFICAÇÃO QUE POSSUA RESERVATÓRIO DE FIBRA/FIBROCIMENTO - FORNECIMENTO E INSTALAÇÃO. AF_06/2016</v>
          </cell>
          <cell r="C4884" t="str">
            <v>UN</v>
          </cell>
          <cell r="D4884">
            <v>18.82</v>
          </cell>
        </row>
        <row r="4885">
          <cell r="A4885">
            <v>97426</v>
          </cell>
          <cell r="B4885" t="str">
            <v>FLANGE EM AÇO, DN 20 MM X 3/4'', INSTALADO EM RESERVAÇÃO DE ÁGUA DE EDIFICAÇÃO QUE POSSUA RESERVATÓRIO DE FIBRA/FIBROCIMENTO - FORNECIMENTO E INSTALAÇÃO. AF_06/2016</v>
          </cell>
          <cell r="C4885" t="str">
            <v>UN</v>
          </cell>
          <cell r="D4885">
            <v>22.59</v>
          </cell>
        </row>
        <row r="4886">
          <cell r="A4886">
            <v>97427</v>
          </cell>
          <cell r="B4886" t="str">
            <v>FLANGE EM AÇO, DN 25 MM X 1'', INSTALADO EM RESERVAÇÃO DE ÁGUA DE EDIFICAÇÃO QUE POSSUA RESERVATÓRIO DE FIBRA/FIBROCIMENTO - FORNECIMENTO E INSTALAÇÃO. AF_06/2016</v>
          </cell>
          <cell r="C4886" t="str">
            <v>UN</v>
          </cell>
          <cell r="D4886">
            <v>25.43</v>
          </cell>
        </row>
        <row r="4887">
          <cell r="A4887">
            <v>97428</v>
          </cell>
          <cell r="B4887" t="str">
            <v>FLANGE EM AÇO, DN 32 MM X 1 1/4'', INSTALADO EM RESERVAÇÃO DE ÁGUA DE EDIFICAÇÃO QUE POSSUA RESERVATÓRIO DE FIBRA/FIBROCIMENTO - FORNECIMENTO E INSTALAÇÃO. AF_06/2016</v>
          </cell>
          <cell r="C4887" t="str">
            <v>UN</v>
          </cell>
          <cell r="D4887">
            <v>32.04</v>
          </cell>
        </row>
        <row r="4888">
          <cell r="A4888">
            <v>97429</v>
          </cell>
          <cell r="B4888" t="str">
            <v>FLANGE EM AÇO, DN 40 MM X 1 1/2'', INSTALADO EM RESERVAÇÃO DE ÁGUA DE EDIFICAÇÃO QUE POSSUA RESERVATÓRIO DE FIBRA/FIBROCIMENTO - FORNECIMENTO E INSTALAÇÃO. AF_06/2016</v>
          </cell>
          <cell r="C4888" t="str">
            <v>UN</v>
          </cell>
          <cell r="D4888">
            <v>38.119999999999997</v>
          </cell>
        </row>
        <row r="4889">
          <cell r="A4889">
            <v>97430</v>
          </cell>
          <cell r="B4889" t="str">
            <v>ACOPLAMENTO RÍGIDO EM AÇO, CONEXÃO RANHURADA, DN 50 (2"), INSTALADO EM PRUMADAS - FORNECIMENTO E INSTALAÇÃO. AF_12/2015</v>
          </cell>
          <cell r="C4889" t="str">
            <v>UN</v>
          </cell>
          <cell r="D4889">
            <v>29.73</v>
          </cell>
        </row>
        <row r="4890">
          <cell r="A4890">
            <v>97431</v>
          </cell>
          <cell r="B4890" t="str">
            <v>ACOPLAMENTO RÍGIDO EM AÇO, CONEXÃO RANHURADA, DN 65 (2 1/2"), INSTALADO EM PRUMADAS - FORNECIMENTO E INSTALAÇÃO. AF_12/2015</v>
          </cell>
          <cell r="C4890" t="str">
            <v>UN</v>
          </cell>
          <cell r="D4890">
            <v>33.090000000000003</v>
          </cell>
        </row>
        <row r="4891">
          <cell r="A4891">
            <v>97432</v>
          </cell>
          <cell r="B4891" t="str">
            <v>ACOPLAMENTO RÍGIDO EM AÇO, CONEXÃO RANHURADA, DN 80 (3"), INSTALADO EM PRUMADAS - FORNECIMENTO E INSTALAÇÃO. AF_12/2015</v>
          </cell>
          <cell r="C4891" t="str">
            <v>UN</v>
          </cell>
          <cell r="D4891">
            <v>37.35</v>
          </cell>
        </row>
        <row r="4892">
          <cell r="A4892">
            <v>97433</v>
          </cell>
          <cell r="B4892" t="str">
            <v>CURVA 45 GRAUS, EM AÇO, CONEXÃO RANHURADA, DN 50 (2), INSTALADO EM PRUMADAS - FORNECIMENTO E INSTALAÇÃO. AF_12/2015</v>
          </cell>
          <cell r="C4892" t="str">
            <v>UN</v>
          </cell>
          <cell r="D4892">
            <v>69.75</v>
          </cell>
        </row>
        <row r="4893">
          <cell r="A4893">
            <v>97434</v>
          </cell>
          <cell r="B4893" t="str">
            <v>CURVA 90 GRAUS, EM AÇO, CONEXÃO RANHURADA, DN 50 (2"), INSTALADO EM PRUMADAS - FORNECIMENTO E INSTALAÇÃO. AF_12/2015</v>
          </cell>
          <cell r="C4893" t="str">
            <v>UN</v>
          </cell>
          <cell r="D4893">
            <v>71.13</v>
          </cell>
        </row>
        <row r="4894">
          <cell r="A4894">
            <v>97435</v>
          </cell>
          <cell r="B4894" t="str">
            <v>CURVA 45 GRAUS, EM AÇO, CONEXÃO RANHURADA, DN 65 (2 1/2"), INSTALADO EM PRUMADAS - FORNECIMENTO E INSTALAÇÃO. AF_12/2015</v>
          </cell>
          <cell r="C4894" t="str">
            <v>UN</v>
          </cell>
          <cell r="D4894">
            <v>81.680000000000007</v>
          </cell>
        </row>
        <row r="4895">
          <cell r="A4895">
            <v>97436</v>
          </cell>
          <cell r="B4895" t="str">
            <v>CURVA 90 GRAUS, EM AÇO, CONEXÃO RANHURADA, DN 65 (2 1/2), INSTALADO EM PRUMADAS - FORNECIMENTO E INSTALAÇÃO. AF_12/2015</v>
          </cell>
          <cell r="C4895" t="str">
            <v>UN</v>
          </cell>
          <cell r="D4895">
            <v>84.33</v>
          </cell>
        </row>
        <row r="4896">
          <cell r="A4896">
            <v>97437</v>
          </cell>
          <cell r="B4896" t="str">
            <v>CURVA 45 GRAUS, EM AÇO, CONEXÃO RANHURADA, DN 80 (3"), INSTALADO EM PRUMADAS - FORNECIMENTO E INSTALAÇÃO. AF_12/2015</v>
          </cell>
          <cell r="C4896" t="str">
            <v>UN</v>
          </cell>
          <cell r="D4896">
            <v>93.58</v>
          </cell>
        </row>
        <row r="4897">
          <cell r="A4897">
            <v>97438</v>
          </cell>
          <cell r="B4897" t="str">
            <v>CURVA 90 GRAUS, EM AÇO, CONEXÃO RANHURADA, DN 80 (3"), INSTALADO EM PRUMADAS - FORNECIMENTO E INSTALAÇÃO. AF_12/2015</v>
          </cell>
          <cell r="C4897" t="str">
            <v>UN</v>
          </cell>
          <cell r="D4897">
            <v>96.41</v>
          </cell>
        </row>
        <row r="4898">
          <cell r="A4898">
            <v>97439</v>
          </cell>
          <cell r="B4898" t="str">
            <v>TÊ, EM AÇO, CONEXÃO RANHURADA, DN 50 (2"), INSTALADO EM PRUMADAS - FORNECIMENTO E INSTALAÇÃO. AF_12/2015</v>
          </cell>
          <cell r="C4898" t="str">
            <v>UN</v>
          </cell>
          <cell r="D4898">
            <v>106.19</v>
          </cell>
        </row>
        <row r="4899">
          <cell r="A4899">
            <v>97440</v>
          </cell>
          <cell r="B4899" t="str">
            <v>TÊ, EM AÇO, CONEXÃO RANHURADA, DN 65 (2 1/2"), INSTALADO EM PRUMADAS - FORNECIMENTO E INSTALAÇÃO. AF_12/2015</v>
          </cell>
          <cell r="C4899" t="str">
            <v>UN</v>
          </cell>
          <cell r="D4899">
            <v>127.58</v>
          </cell>
        </row>
        <row r="4900">
          <cell r="A4900">
            <v>97442</v>
          </cell>
          <cell r="B4900" t="str">
            <v>TÊ, EM AÇO, CONEXÃO RANHURADA, DN 80 (3"), INSTALADO EM PRUMADAS - FORNECIMENTO E INSTALAÇÃO. AF_12/2015</v>
          </cell>
          <cell r="C4900" t="str">
            <v>UN</v>
          </cell>
          <cell r="D4900">
            <v>140.66</v>
          </cell>
        </row>
        <row r="4901">
          <cell r="A4901">
            <v>97443</v>
          </cell>
          <cell r="B4901" t="str">
            <v>LUVA, EM AÇO, CONEXÃO SOLDADA, DN 50 (2"), INSTALADO EM PRUMADAS - FORNECIMENTO E INSTALAÇÃO. AF_12/2015</v>
          </cell>
          <cell r="C4901" t="str">
            <v>UN</v>
          </cell>
          <cell r="D4901">
            <v>61.24</v>
          </cell>
        </row>
        <row r="4902">
          <cell r="A4902">
            <v>97444</v>
          </cell>
          <cell r="B4902" t="str">
            <v>LUVA COM REDUÇÃO, EM AÇO, CONEXÃO SOLDADA, DN 50 X 40 MM (2 X 1 1/2), INSTALADO EM PRUMADAS - FORNECIMENTO E INSTALAÇÃO. AF_12/2015</v>
          </cell>
          <cell r="C4902" t="str">
            <v>UN</v>
          </cell>
          <cell r="D4902">
            <v>71.260000000000005</v>
          </cell>
        </row>
        <row r="4903">
          <cell r="A4903">
            <v>97446</v>
          </cell>
          <cell r="B4903" t="str">
            <v>LUVA, EM AÇO, CONEXÃO SOLDADA, DN 65 (2 1/2"), INSTALADO EM PRUMADAS - FORNECIMENTO E INSTALAÇÃO. AF_12/2015</v>
          </cell>
          <cell r="C4903" t="str">
            <v>UN</v>
          </cell>
          <cell r="D4903">
            <v>120.25</v>
          </cell>
        </row>
        <row r="4904">
          <cell r="A4904">
            <v>97447</v>
          </cell>
          <cell r="B4904" t="str">
            <v>LUVA COM REDUÇÃO, EM AÇO, CONEXÃO SOLDADA, DN 65 X 50 MM (2 1/2" X 2"), INSTALADO EM PRUMADAS - FORNECIMENTO E INSTALAÇÃO. AF_12/2015</v>
          </cell>
          <cell r="C4904" t="str">
            <v>UN</v>
          </cell>
          <cell r="D4904">
            <v>120.25</v>
          </cell>
        </row>
        <row r="4905">
          <cell r="A4905">
            <v>97449</v>
          </cell>
          <cell r="B4905" t="str">
            <v>LUVA, EM AÇO, CONEXÃO SOLDADA, DN 80 (3), INSTALADO EM PRUMADAS - FORNECIMENTO E INSTALAÇÃO. AF_12/2015</v>
          </cell>
          <cell r="C4905" t="str">
            <v>UN</v>
          </cell>
          <cell r="D4905">
            <v>128.16999999999999</v>
          </cell>
        </row>
        <row r="4906">
          <cell r="A4906">
            <v>97450</v>
          </cell>
          <cell r="B4906" t="str">
            <v>LUVA COM REDUÇÃO, EM AÇO, CONEXÃO SOLDADA, DN 80 X 65 MM (3" X 2 1/2"), INSTALADO EM PRUMADAS - FORNECIMENTO E INSTALAÇÃO. AF_12/2015</v>
          </cell>
          <cell r="C4906" t="str">
            <v>UN</v>
          </cell>
          <cell r="D4906">
            <v>155.44999999999999</v>
          </cell>
        </row>
        <row r="4907">
          <cell r="A4907">
            <v>97452</v>
          </cell>
          <cell r="B4907" t="str">
            <v>CURVA 45 GRAUS, EM AÇO, CONEXÃO SOLDADA, DN 50 (2), INSTALADO EM PRUMADAS - FORNECIMENTO E INSTALAÇÃO. AF_12/2015</v>
          </cell>
          <cell r="C4907" t="str">
            <v>UN</v>
          </cell>
          <cell r="D4907">
            <v>100.15</v>
          </cell>
        </row>
        <row r="4908">
          <cell r="A4908">
            <v>97453</v>
          </cell>
          <cell r="B4908" t="str">
            <v>CURVA 90 GRAUS, EM AÇO, CONEXÃO SOLDADA, DN 50 (2), INSTALADO EM PRUMADAS - FORNECIMENTO E INSTALAÇÃO. AF_12/2015</v>
          </cell>
          <cell r="C4908" t="str">
            <v>UN</v>
          </cell>
          <cell r="D4908">
            <v>105.87</v>
          </cell>
        </row>
        <row r="4909">
          <cell r="A4909">
            <v>97454</v>
          </cell>
          <cell r="B4909" t="str">
            <v>CURVA 45 GRAUS, EM AÇO, CONEXÃO SOLDADA, DN 65 (2 1/2), INSTALADO EM PRUMADAS - FORNECIMENTO E INSTALAÇÃO. AF_12/2015</v>
          </cell>
          <cell r="C4909" t="str">
            <v>UN</v>
          </cell>
          <cell r="D4909">
            <v>166.09</v>
          </cell>
        </row>
        <row r="4910">
          <cell r="A4910">
            <v>97455</v>
          </cell>
          <cell r="B4910" t="str">
            <v>CURVA 90 GRAUS, EM AÇO, CONEXÃO SOLDADA, DN 65 (2 1/2), INSTALADO EM PRUMADAS - FORNECIMENTO E INSTALAÇÃO. AF_12/2015</v>
          </cell>
          <cell r="C4910" t="str">
            <v>UN</v>
          </cell>
          <cell r="D4910">
            <v>175.23</v>
          </cell>
        </row>
        <row r="4911">
          <cell r="A4911">
            <v>97456</v>
          </cell>
          <cell r="B4911" t="str">
            <v>CURVA 45 GRAUS, EM AÇO, CONEXÃO SOLDADA, DN 80 (3), INSTALADO EM PRUMADAS - FORNECIMENTO E INSTALAÇÃO. AF_12/2015</v>
          </cell>
          <cell r="C4911" t="str">
            <v>UN</v>
          </cell>
          <cell r="D4911">
            <v>366.96</v>
          </cell>
        </row>
        <row r="4912">
          <cell r="A4912">
            <v>97457</v>
          </cell>
          <cell r="B4912" t="str">
            <v>CURVA 90 GRAUS, EM AÇO, CONEXÃO SOLDADA, DN 80 (3), INSTALADO EM PRUMADAS - FORNECIMENTO E INSTALAÇÃO. AF_12/2015</v>
          </cell>
          <cell r="C4912" t="str">
            <v>UN</v>
          </cell>
          <cell r="D4912">
            <v>325.94</v>
          </cell>
        </row>
        <row r="4913">
          <cell r="A4913">
            <v>97458</v>
          </cell>
          <cell r="B4913" t="str">
            <v>TÊ, EM AÇO, CONEXÃO SOLDADA, DN 50 (2"), INSTALADO EM PRUMADAS - FORNECIMENTO E INSTALAÇÃO. AF_12/2015</v>
          </cell>
          <cell r="C4913" t="str">
            <v>UN</v>
          </cell>
          <cell r="D4913">
            <v>156.49</v>
          </cell>
        </row>
        <row r="4914">
          <cell r="A4914">
            <v>97459</v>
          </cell>
          <cell r="B4914" t="str">
            <v>TÊ, EM AÇO, CONEXÃO SOLDADA, DN 65 (2 1/2"), INSTALADO EM PRUMADAS - FORNECIMENTO E INSTALAÇÃO. AF_12/2015</v>
          </cell>
          <cell r="C4914" t="str">
            <v>UN</v>
          </cell>
          <cell r="D4914">
            <v>262.49</v>
          </cell>
        </row>
        <row r="4915">
          <cell r="A4915">
            <v>97460</v>
          </cell>
          <cell r="B4915" t="str">
            <v>TÊ, EM AÇO, CONEXÃO SOLDADA, DN 80 (3"), INSTALADO EM PRUMADAS - FORNECIMENTO E INSTALAÇÃO. AF_12/2015</v>
          </cell>
          <cell r="C4915" t="str">
            <v>UN</v>
          </cell>
          <cell r="D4915">
            <v>398.73</v>
          </cell>
        </row>
        <row r="4916">
          <cell r="A4916">
            <v>97461</v>
          </cell>
          <cell r="B4916" t="str">
            <v>LUVA, EM AÇO, CONEXÃO SOLDADA, DN 25 (1), INSTALADO EM REDE DE ALIMENTAÇÃO PARA HIDRANTE - FORNECIMENTO E INSTALAÇÃO. AF_12/2015</v>
          </cell>
          <cell r="C4916" t="str">
            <v>UN</v>
          </cell>
          <cell r="D4916">
            <v>19.170000000000002</v>
          </cell>
        </row>
        <row r="4917">
          <cell r="A4917">
            <v>97462</v>
          </cell>
          <cell r="B4917" t="str">
            <v>LUVA COM REDUÇÃO, EM AÇO, CONEXÃO SOLDADA, DN 25 X 20 MM (1 X 3/4), INSTALADO EM REDE DE ALIMENTAÇÃO PARA HIDRANTE - FORNECIMENTO E INSTALAÇÃO. AF_12/2015</v>
          </cell>
          <cell r="C4917" t="str">
            <v>UN</v>
          </cell>
          <cell r="D4917">
            <v>16.23</v>
          </cell>
        </row>
        <row r="4918">
          <cell r="A4918">
            <v>97464</v>
          </cell>
          <cell r="B4918" t="str">
            <v>LUVA, EM AÇO, CONEXÃO SOLDADA, DN 32 (1 1/4), INSTALADO EM REDE DE ALIMENTAÇÃO PARA HIDRANTE - FORNECIMENTO E INSTALAÇÃO. AF_12/2015</v>
          </cell>
          <cell r="C4918" t="str">
            <v>UN</v>
          </cell>
          <cell r="D4918">
            <v>27.39</v>
          </cell>
        </row>
        <row r="4919">
          <cell r="A4919">
            <v>97465</v>
          </cell>
          <cell r="B4919" t="str">
            <v>LUVA COM REDUÇÃO, EM AÇO, CONEXÃO SOLDADA, DN 32 X 25 MM (1 1/4  X 1), INSTALADO EM REDE DE ALIMENTAÇÃO PARA HIDRANTE - FORNECIMENTO E INSTALAÇÃO. AF_12/2015</v>
          </cell>
          <cell r="C4919" t="str">
            <v>UN</v>
          </cell>
          <cell r="D4919">
            <v>32.340000000000003</v>
          </cell>
        </row>
        <row r="4920">
          <cell r="A4920">
            <v>97467</v>
          </cell>
          <cell r="B4920" t="str">
            <v>LUVA, EM AÇO, CONEXÃO SOLDADA, DN 40 (1 1/2), INSTALADO EM REDE DE ALIMENTAÇÃO PARA HIDRANTE - FORNECIMENTO E INSTALAÇÃO. AF_12/2015</v>
          </cell>
          <cell r="C4920" t="str">
            <v>UN</v>
          </cell>
          <cell r="D4920">
            <v>34.71</v>
          </cell>
        </row>
        <row r="4921">
          <cell r="A4921">
            <v>97468</v>
          </cell>
          <cell r="B4921" t="str">
            <v>LUVA COM REDUÇÃO, EM AÇO, CONEXÃO SOLDADA, DN 40  X 32 MM (1 1/2 X 1 1/4), INSTALADO EM REDE DE ALIMENTAÇÃO PARA HIDRANTE - FORNECIMENTO E INSTALAÇÃO. AF_12/2015</v>
          </cell>
          <cell r="C4921" t="str">
            <v>UN</v>
          </cell>
          <cell r="D4921">
            <v>41.05</v>
          </cell>
        </row>
        <row r="4922">
          <cell r="A4922">
            <v>97470</v>
          </cell>
          <cell r="B4922" t="str">
            <v>LUVA, EM AÇO, CONEXÃO SOLDADA, DN 50 (2), INSTALADO EM REDE DE ALIMENTAÇÃO PARA HIDRANTE - FORNECIMENTO E INSTALAÇÃO. AF_12/2015</v>
          </cell>
          <cell r="C4922" t="str">
            <v>UN</v>
          </cell>
          <cell r="D4922">
            <v>50.77</v>
          </cell>
        </row>
        <row r="4923">
          <cell r="A4923">
            <v>97471</v>
          </cell>
          <cell r="B4923" t="str">
            <v>LUVA COM REDUÇÃO, EM AÇO, CONEXÃO SOLDADA, DN 50 X 40 MM (2 X 1 1/2), INSTALADO EM REDE DE ALIMENTAÇÃO PARA HIDRANTE - FORNECIMENTO E INSTALAÇÃO. AF_12/2015</v>
          </cell>
          <cell r="C4923" t="str">
            <v>UN</v>
          </cell>
          <cell r="D4923">
            <v>60.79</v>
          </cell>
        </row>
        <row r="4924">
          <cell r="A4924">
            <v>97474</v>
          </cell>
          <cell r="B4924" t="str">
            <v>LUVA, EM AÇO, CONEXÃO SOLDADA, DN 65 (2 1/2), INSTALADO EM REDE DE ALIMENTAÇÃO PARA HIDRANTE - FORNECIMENTO E INSTALAÇÃO. AF_12/2015</v>
          </cell>
          <cell r="C4924" t="str">
            <v>UN</v>
          </cell>
          <cell r="D4924">
            <v>91.32</v>
          </cell>
        </row>
        <row r="4925">
          <cell r="A4925">
            <v>97475</v>
          </cell>
          <cell r="B4925" t="str">
            <v>LUVA COM REDUÇÃO, EM AÇO, CONEXÃO SOLDADA, DN 65 X 50 MM (2 1/2 X 2), INSTALADO EM REDE DE ALIMENTAÇÃO PARA HIDRANTE - FORNECIMENTO E INSTALAÇÃO. AF_12/2015</v>
          </cell>
          <cell r="C4925" t="str">
            <v>UN</v>
          </cell>
          <cell r="D4925">
            <v>111.56</v>
          </cell>
        </row>
        <row r="4926">
          <cell r="A4926">
            <v>97477</v>
          </cell>
          <cell r="B4926" t="str">
            <v>LUVA, EM AÇO, CONEXÃO SOLDADA, DN 80 (3), INSTALADO EM REDE DE ALIMENTAÇÃO PARA HIDRANTE - FORNECIMENTO E INSTALAÇÃO. AF_12/2015</v>
          </cell>
          <cell r="C4926" t="str">
            <v>UN</v>
          </cell>
          <cell r="D4926">
            <v>121.28</v>
          </cell>
        </row>
        <row r="4927">
          <cell r="A4927">
            <v>97478</v>
          </cell>
          <cell r="B4927" t="str">
            <v>LUVA COM REDUÇÃO, EM AÇO, CONEXÃO SOLDADA, DN 80 X 65 MM (3 X 2 1/2), INSTALADO EM REDE DE ALIMENTAÇÃO PARA HIDRANTE - FORNECIMENTO E INSTALAÇÃO. AF_12/2015</v>
          </cell>
          <cell r="C4927" t="str">
            <v>UN</v>
          </cell>
          <cell r="D4927">
            <v>148.56</v>
          </cell>
        </row>
        <row r="4928">
          <cell r="A4928">
            <v>97479</v>
          </cell>
          <cell r="B4928" t="str">
            <v>CURVA 45 GRAUS, EM AÇO, CONEXÃO SOLDADA, DN 25 (1), INSTALADO EM REDE DE ALIMENTAÇÃO PARA HIDRANTE - FORNECIMENTO E INSTALAÇÃO. AF_12/2015</v>
          </cell>
          <cell r="C4928" t="str">
            <v>UN</v>
          </cell>
          <cell r="D4928">
            <v>30.8</v>
          </cell>
        </row>
        <row r="4929">
          <cell r="A4929">
            <v>97480</v>
          </cell>
          <cell r="B4929" t="str">
            <v>CURVA 90 GRAUS, EM AÇO, CONEXÃO SOLDADA, DN 25 (1), INSTALADO EM REDE DE ALIMENTAÇÃO PARA HIDRANTE - FORNECIMENTO E INSTALAÇÃO. AF_12/2015</v>
          </cell>
          <cell r="C4929" t="str">
            <v>UN</v>
          </cell>
          <cell r="D4929">
            <v>30.8</v>
          </cell>
        </row>
        <row r="4930">
          <cell r="A4930">
            <v>97481</v>
          </cell>
          <cell r="B4930" t="str">
            <v>CURVA 45 GRAUS, EM AÇO, CONEXÃO SOLDADA, DN 32 (1 1/4), INSTALADO EM REDE DE ALIMENTAÇÃO PARA HIDRANTE - FORNECIMENTO E INSTALAÇÃO. AF_12/2015</v>
          </cell>
          <cell r="C4930" t="str">
            <v>UN</v>
          </cell>
          <cell r="D4930">
            <v>44.27</v>
          </cell>
        </row>
        <row r="4931">
          <cell r="A4931">
            <v>97482</v>
          </cell>
          <cell r="B4931" t="str">
            <v>CURVA 90 GRAUS, EM AÇO, CONEXÃO SOLDADA, DN 32 (1 1/4), INSTALADO EM REDE DE ALIMENTAÇÃO PARA HIDRANTE - FORNECIMENTO E INSTALAÇÃO. AF_12/2015</v>
          </cell>
          <cell r="C4931" t="str">
            <v>UN</v>
          </cell>
          <cell r="D4931">
            <v>44.27</v>
          </cell>
        </row>
        <row r="4932">
          <cell r="A4932">
            <v>97483</v>
          </cell>
          <cell r="B4932" t="str">
            <v>CURVA 45 GRAUS, EM AÇO, CONEXÃO SOLDADA, DN 40 (1 1/2"), INSTALADO EM REDE DE ALIMENTAÇÃO PARA HIDRANTE - FORNECIMENTO E INSTALAÇÃO. AF_12/2015</v>
          </cell>
          <cell r="C4932" t="str">
            <v>UN</v>
          </cell>
          <cell r="D4932">
            <v>61.58</v>
          </cell>
        </row>
        <row r="4933">
          <cell r="A4933">
            <v>97484</v>
          </cell>
          <cell r="B4933" t="str">
            <v>CURVA 90 GRAUS, EM AÇO, CONEXÃO SOLDADA, DN 40 (1 1/2"), INSTALADO EM REDE DE ALIMENTAÇÃO PARA HIDRANTE - FORNECIMENTO E INSTALAÇÃO. AF_12/2015</v>
          </cell>
          <cell r="C4933" t="str">
            <v>UN</v>
          </cell>
          <cell r="D4933">
            <v>61.58</v>
          </cell>
        </row>
        <row r="4934">
          <cell r="A4934">
            <v>97485</v>
          </cell>
          <cell r="B4934" t="str">
            <v>CURVA 45 GRAUS, EM AÇO, CONEXÃO SOLDADA, DN 50 (2"), INSTALADO EM REDE DE ALIMENTAÇÃO PARA HIDRANTE - FORNECIMENTO E INSTALAÇÃO. AF_12/2015</v>
          </cell>
          <cell r="C4934" t="str">
            <v>UN</v>
          </cell>
          <cell r="D4934">
            <v>84.47</v>
          </cell>
        </row>
        <row r="4935">
          <cell r="A4935">
            <v>97486</v>
          </cell>
          <cell r="B4935" t="str">
            <v>CURVA 90 GRAUS, EM AÇO, CONEXÃO SOLDADA, DN 50 (2"), INSTALADO EM REDE DE ALIMENTAÇÃO PARA HIDRANTE - FORNECIMENTO E INSTALAÇÃO. AF_12/2015</v>
          </cell>
          <cell r="C4935" t="str">
            <v>UN</v>
          </cell>
          <cell r="D4935">
            <v>90.19</v>
          </cell>
        </row>
        <row r="4936">
          <cell r="A4936">
            <v>97487</v>
          </cell>
          <cell r="B4936" t="str">
            <v>CURVA 45 GRAUS, EM AÇO, CONEXÃO SOLDADA, DN 65 (2 1/2"), INSTALADO EM REDE DE ALIMENTAÇÃO PARA HIDRANTE - FORNECIMENTO E INSTALAÇÃO. AF_12/2015</v>
          </cell>
          <cell r="C4936" t="str">
            <v>UN</v>
          </cell>
          <cell r="D4936">
            <v>153.08000000000001</v>
          </cell>
        </row>
        <row r="4937">
          <cell r="A4937">
            <v>97488</v>
          </cell>
          <cell r="B4937" t="str">
            <v>CURVA 90 GRAUS, EM AÇO, CONEXÃO SOLDADA, DN 65 (2 1/2"), INSTALADO EM REDE DE ALIMENTAÇÃO PARA HIDRANTE - FORNECIMENTO E INSTALAÇÃO. AF_12/2015</v>
          </cell>
          <cell r="C4937" t="str">
            <v>UN</v>
          </cell>
          <cell r="D4937">
            <v>162.22</v>
          </cell>
        </row>
        <row r="4938">
          <cell r="A4938">
            <v>97489</v>
          </cell>
          <cell r="B4938" t="str">
            <v>CURVA 45 GRAUS, EM AÇO, CONEXÃO SOLDADA, DN 80 (3"), INSTALADO EM REDE DE ALIMENTAÇÃO PARA HIDRANTE - FORNECIMENTO E INSTALAÇÃO. AF_12/2015</v>
          </cell>
          <cell r="C4938" t="str">
            <v>UN</v>
          </cell>
          <cell r="D4938">
            <v>356.59</v>
          </cell>
        </row>
        <row r="4939">
          <cell r="A4939">
            <v>97490</v>
          </cell>
          <cell r="B4939" t="str">
            <v>CURVA 90 GRAUS, EM AÇO, CONEXÃO SOLDADA, DN 80 (3"), INSTALADO EM REDE DE ALIMENTAÇÃO PARA HIDRANTE - FORNECIMENTO E INSTALAÇÃO. AF_12/2015</v>
          </cell>
          <cell r="C4939" t="str">
            <v>UN</v>
          </cell>
          <cell r="D4939">
            <v>315.57</v>
          </cell>
        </row>
        <row r="4940">
          <cell r="A4940">
            <v>97491</v>
          </cell>
          <cell r="B4940" t="str">
            <v>TÊ, EM AÇO, CONEXÃO SOLDADA, DN 25 (1"), INSTALADO EM REDE DE ALIMENTAÇÃO PARA HIDRANTE - FORNECIMENTO E INSTALAÇÃO. AF_12/2015</v>
          </cell>
          <cell r="C4940" t="str">
            <v>UN</v>
          </cell>
          <cell r="D4940">
            <v>47.1</v>
          </cell>
        </row>
        <row r="4941">
          <cell r="A4941">
            <v>97492</v>
          </cell>
          <cell r="B4941" t="str">
            <v>TÊ, EM AÇO, CONEXÃO SOLDADA, DN 32 (1 1/4"), INSTALADO EM REDE DE ALIMENTAÇÃO PARA HIDRANTE - FORNECIMENTO E INSTALAÇÃO. AF_12/2015</v>
          </cell>
          <cell r="C4941" t="str">
            <v>UN</v>
          </cell>
          <cell r="D4941">
            <v>68.569999999999993</v>
          </cell>
        </row>
        <row r="4942">
          <cell r="A4942">
            <v>97493</v>
          </cell>
          <cell r="B4942" t="str">
            <v>TÊ, EM AÇO, CONEXÃO SOLDADA, DN 40 (1 1/2"), INSTALADO EM REDE DE ALIMENTAÇÃO PARA HIDRANTE - FORNECIMENTO E INSTALAÇÃO. AF_12/2015</v>
          </cell>
          <cell r="C4942" t="str">
            <v>UN</v>
          </cell>
          <cell r="D4942">
            <v>88.28</v>
          </cell>
        </row>
        <row r="4943">
          <cell r="A4943">
            <v>97494</v>
          </cell>
          <cell r="B4943" t="str">
            <v>TÊ, EM AÇO, CONEXÃO SOLDADA, DN 50 (2"), INSTALADO EM REDE DE ALIMENTAÇÃO PARA HIDRANTE - FORNECIMENTO E INSTALAÇÃO. AF_12/2015</v>
          </cell>
          <cell r="C4943" t="str">
            <v>UN</v>
          </cell>
          <cell r="D4943">
            <v>135.54</v>
          </cell>
        </row>
        <row r="4944">
          <cell r="A4944">
            <v>97495</v>
          </cell>
          <cell r="B4944" t="str">
            <v>TÊ, EM AÇO, CONEXÃO SOLDADA, DN 65 (2 1/2"), INSTALADO EM REDE DE ALIMENTAÇÃO PARA HIDRANTE - FORNECIMENTO E INSTALAÇÃO. AF_12/2015</v>
          </cell>
          <cell r="C4944" t="str">
            <v>UN</v>
          </cell>
          <cell r="D4944">
            <v>245.12</v>
          </cell>
        </row>
        <row r="4945">
          <cell r="A4945">
            <v>97496</v>
          </cell>
          <cell r="B4945" t="str">
            <v>TÊ, EM AÇO, CONEXÃO SOLDADA, DN 80 (3"), INSTALADO EM REDE DE ALIMENTAÇÃO PARA HIDRANTE - FORNECIMENTO E INSTALAÇÃO. AF_12/2015</v>
          </cell>
          <cell r="C4945" t="str">
            <v>UN</v>
          </cell>
          <cell r="D4945">
            <v>384.94</v>
          </cell>
        </row>
        <row r="4946">
          <cell r="A4946">
            <v>97498</v>
          </cell>
          <cell r="B4946" t="str">
            <v>TUBO DE AÇO GALVANIZADO COM COSTURA, CLASSE MÉDIA, DN 25 (1"), CONEXÃO ROSQUEADA, INSTALADO EM REDE DE ALIMENTAÇÃO PARA HIDRANTE - FORNECIMENTO E INSTALAÇÃO. AF_12/2015</v>
          </cell>
          <cell r="C4946" t="str">
            <v>M</v>
          </cell>
          <cell r="D4946">
            <v>27.56</v>
          </cell>
        </row>
        <row r="4947">
          <cell r="A4947">
            <v>97499</v>
          </cell>
          <cell r="B4947" t="str">
            <v>LUVA, EM AÇO, CONEXÃO SOLDADA, DN 25 (1"), INSTALADO EM REDE DE ALIMENTAÇÃO PARA SPRINKLER - FORNECIMENTO E INSTALAÇÃO. AF_12/2015</v>
          </cell>
          <cell r="C4947" t="str">
            <v>UN</v>
          </cell>
          <cell r="D4947">
            <v>17.48</v>
          </cell>
        </row>
        <row r="4948">
          <cell r="A4948">
            <v>97500</v>
          </cell>
          <cell r="B4948" t="str">
            <v>LUVA COM REDUÇÃO, EM AÇO, CONEXÃO SOLDADA, DN 25 X 20 MM (1" X 3/4"), INSTALADO EM REDE DE ALIMENTAÇÃO PARA SPRINKLER - FORNECIMENTO E INSTALAÇÃO. AF_12/2015</v>
          </cell>
          <cell r="C4948" t="str">
            <v>UN</v>
          </cell>
          <cell r="D4948">
            <v>14.54</v>
          </cell>
        </row>
        <row r="4949">
          <cell r="A4949">
            <v>97502</v>
          </cell>
          <cell r="B4949" t="str">
            <v>LUVA, EM AÇO, CONEXÃO SOLDADA, DN 32 (1 1/4"), INSTALADO EM REDE DE ALIMENTAÇÃO PARA SPRINKLER - FORNECIMENTO E INSTALAÇÃO. AF_12/2015</v>
          </cell>
          <cell r="C4949" t="str">
            <v>UN</v>
          </cell>
          <cell r="D4949">
            <v>24.25</v>
          </cell>
        </row>
        <row r="4950">
          <cell r="A4950">
            <v>97503</v>
          </cell>
          <cell r="B4950" t="str">
            <v>LUVA COM REDUÇÃO, EM AÇO, CONEXÃO SOLDADA, DN 32 X 25 MM (1 1/4"  X 1"), INSTALADO EM REDE DE ALIMENTAÇÃO PARA SPRINKLER - FORNECIMENTO E INSTALAÇÃO. AF_12/2015</v>
          </cell>
          <cell r="C4950" t="str">
            <v>UN</v>
          </cell>
          <cell r="D4950">
            <v>29.36</v>
          </cell>
        </row>
        <row r="4951">
          <cell r="A4951">
            <v>97505</v>
          </cell>
          <cell r="B4951" t="str">
            <v>LUVA, EM AÇO, CONEXÃO SOLDADA, DN 40 (1 1/2"), INSTALADO EM REDE DE ALIMENTAÇÃO PARA SPRINKLER - FORNECIMENTO E INSTALAÇÃO. AF_12/2015</v>
          </cell>
          <cell r="C4951" t="str">
            <v>UN</v>
          </cell>
          <cell r="D4951">
            <v>30.3</v>
          </cell>
        </row>
        <row r="4952">
          <cell r="A4952">
            <v>97506</v>
          </cell>
          <cell r="B4952" t="str">
            <v>LUVA COM REDUÇÃO, EM AÇO, CONEXÃO SOLDADA, DN 40  X 32 MM (1 1/2" X 1 1/4"), INSTALADO EM REDE DE ALIMENTAÇÃO PARA SPRINKLER - FORNECIMENTO E INSTALAÇÃO. AF_12/2015</v>
          </cell>
          <cell r="C4952" t="str">
            <v>UN</v>
          </cell>
          <cell r="D4952">
            <v>36.64</v>
          </cell>
        </row>
        <row r="4953">
          <cell r="A4953">
            <v>97508</v>
          </cell>
          <cell r="B4953" t="str">
            <v>LUVA, EM AÇO, CONEXÃO SOLDADA, DN 50 (2"), INSTALADO EM REDE DE ALIMENTAÇÃO PARA SPRINKLER - FORNECIMENTO E INSTALAÇÃO. AF_12/2015</v>
          </cell>
          <cell r="C4953" t="str">
            <v>UN</v>
          </cell>
          <cell r="D4953">
            <v>44.51</v>
          </cell>
        </row>
        <row r="4954">
          <cell r="A4954">
            <v>97509</v>
          </cell>
          <cell r="B4954" t="str">
            <v>LUVA COM REDUÇÃO, EM AÇO, CONEXÃO SOLDADA, DN 50 X 40 MM (2" X 1 1/2"), INSTALADO EM REDE DE ALIMENTAÇÃO PARA SPRINKLER - FORNECIMENTO E INSTALAÇÃO. AF_12/2015</v>
          </cell>
          <cell r="C4954" t="str">
            <v>UN</v>
          </cell>
          <cell r="D4954">
            <v>54.53</v>
          </cell>
        </row>
        <row r="4955">
          <cell r="A4955">
            <v>97511</v>
          </cell>
          <cell r="B4955" t="str">
            <v>LUVA, EM AÇO, CONEXÃO SOLDADA, DN 65 (2 1/2"), INSTALADO EM REDE DE ALIMENTAÇÃO PARA SPRINKLER - FORNECIMENTO E INSTALAÇÃO. AF_12/2015</v>
          </cell>
          <cell r="C4955" t="str">
            <v>UN</v>
          </cell>
          <cell r="D4955">
            <v>82.33</v>
          </cell>
        </row>
        <row r="4956">
          <cell r="A4956">
            <v>97512</v>
          </cell>
          <cell r="B4956" t="str">
            <v>LUVA COM REDUÇÃO, EM AÇO, CONEXÃO SOLDADA, DN 65 X 50 MM (2 1/2" X 2"), INSTALADO EM REDE DE ALIMENTAÇÃO PARA SPRINKLER - FORNECIMENTO E INSTALAÇÃO. AF_12/2015</v>
          </cell>
          <cell r="C4956" t="str">
            <v>UN</v>
          </cell>
          <cell r="D4956">
            <v>102.57</v>
          </cell>
        </row>
        <row r="4957">
          <cell r="A4957">
            <v>97514</v>
          </cell>
          <cell r="B4957" t="str">
            <v>LUVA, EM AÇO, CONEXÃO SOLDADA, DN 80 (3"), INSTALADO EM REDE DE ALIMENTAÇÃO PARA SPRINKLER - FORNECIMENTO E INSTALAÇÃO. AF_12/2015</v>
          </cell>
          <cell r="C4957" t="str">
            <v>UN</v>
          </cell>
          <cell r="D4957">
            <v>109.47</v>
          </cell>
        </row>
        <row r="4958">
          <cell r="A4958">
            <v>97515</v>
          </cell>
          <cell r="B4958" t="str">
            <v>LUVA COM REDUÇÃO, EM AÇO, CONEXÃO SOLDADA, DN 80 X 65 MM (3" X 2 1/2"), INSTALADO EM REDE DE ALIMENTAÇÃO PARA SPRINKLER - FORNECIMENTO E INSTALAÇÃO. AF_12/2015</v>
          </cell>
          <cell r="C4958" t="str">
            <v>UN</v>
          </cell>
          <cell r="D4958">
            <v>136.75</v>
          </cell>
        </row>
        <row r="4959">
          <cell r="A4959">
            <v>97517</v>
          </cell>
          <cell r="B4959" t="str">
            <v>CURVA 45 GRAUS, EM AÇO, CONEXÃO SOLDADA, DN 25 (1"), INSTALADO EM REDE DE ALIMENTAÇÃO PARA SPRINKLER - FORNECIMENTO E INSTALAÇÃO. AF_12/2015</v>
          </cell>
          <cell r="C4959" t="str">
            <v>UN</v>
          </cell>
          <cell r="D4959">
            <v>28.26</v>
          </cell>
        </row>
        <row r="4960">
          <cell r="A4960">
            <v>97518</v>
          </cell>
          <cell r="B4960" t="str">
            <v>CURVA 90 GRAUS, EM AÇO, CONEXÃO SOLDADA, DN 25 (1"), INSTALADO EM REDE DE ALIMENTAÇÃO PARA SPRINKLER - FORNECIMENTO E INSTALAÇÃO. AF_12/2015</v>
          </cell>
          <cell r="C4960" t="str">
            <v>UN</v>
          </cell>
          <cell r="D4960">
            <v>28.26</v>
          </cell>
        </row>
        <row r="4961">
          <cell r="A4961">
            <v>97519</v>
          </cell>
          <cell r="B4961" t="str">
            <v>CURVA 45 GRAUS, EM AÇO, CONEXÃO SOLDADA, DN 32 (1 1/4"), INSTALADO EM REDE DE ALIMENTAÇÃO PARA SPRINKLER - FORNECIMENTO E INSTALAÇÃO. AF_12/2015</v>
          </cell>
          <cell r="C4961" t="str">
            <v>UN</v>
          </cell>
          <cell r="D4961">
            <v>39.81</v>
          </cell>
        </row>
        <row r="4962">
          <cell r="A4962">
            <v>97520</v>
          </cell>
          <cell r="B4962" t="str">
            <v>CURVA 90 GRAUS, EM AÇO, CONEXÃO SOLDADA, DN 32 (1 1/4"), INSTALADO EM REDE DE ALIMENTAÇÃO PARA SPRINKLER - FORNECIMENTO E INSTALAÇÃO. AF_12/2015</v>
          </cell>
          <cell r="C4962" t="str">
            <v>UN</v>
          </cell>
          <cell r="D4962">
            <v>39.81</v>
          </cell>
        </row>
        <row r="4963">
          <cell r="A4963">
            <v>97521</v>
          </cell>
          <cell r="B4963" t="str">
            <v>CURVA 45 GRAUS, EM AÇO, CONEXÃO SOLDADA, DN 40 (1 1/2"), INSTALADO EM REDE DE ALIMENTAÇÃO PARA SPRINKLER - FORNECIMENTO E INSTALAÇÃO. AF_12/2015</v>
          </cell>
          <cell r="C4963" t="str">
            <v>UN</v>
          </cell>
          <cell r="D4963">
            <v>54.93</v>
          </cell>
        </row>
        <row r="4964">
          <cell r="A4964">
            <v>97522</v>
          </cell>
          <cell r="B4964" t="str">
            <v>CURVA 90 GRAUS, EM AÇO, CONEXÃO SOLDADA, DN 40 (1 1/2"), INSTALADO EM REDE DE ALIMENTAÇÃO PARA SPRINKLER - FORNECIMENTO E INSTALAÇÃO. AF_12/2015</v>
          </cell>
          <cell r="C4964" t="str">
            <v>UN</v>
          </cell>
          <cell r="D4964">
            <v>54.93</v>
          </cell>
        </row>
        <row r="4965">
          <cell r="A4965">
            <v>97523</v>
          </cell>
          <cell r="B4965" t="str">
            <v>CURVA 45 GRAUS, EM AÇO, CONEXÃO SOLDADA, DN 50 (2"), INSTALADO EM REDE DE ALIMENTAÇÃO PARA SPRINKLER - FORNECIMENTO E INSTALAÇÃO. AF_12/2015</v>
          </cell>
          <cell r="C4965" t="str">
            <v>UN</v>
          </cell>
          <cell r="D4965">
            <v>75.09</v>
          </cell>
        </row>
        <row r="4966">
          <cell r="A4966">
            <v>97524</v>
          </cell>
          <cell r="B4966" t="str">
            <v>CURVA 90 GRAUS, EM AÇO, CONEXÃO SOLDADA, DN 50 (2"), INSTALADO EM REDE DE ALIMENTAÇÃO PARA SPRINKLER - FORNECIMENTO E INSTALAÇÃO. AF_12/2015</v>
          </cell>
          <cell r="C4966" t="str">
            <v>UN</v>
          </cell>
          <cell r="D4966">
            <v>80.81</v>
          </cell>
        </row>
        <row r="4967">
          <cell r="A4967">
            <v>97525</v>
          </cell>
          <cell r="B4967" t="str">
            <v>CURVA 45 GRAUS, EM AÇO, CONEXÃO SOLDADA, DN 65 (2 1/2"), INSTALADO EM REDE DE ALIMENTAÇÃO PARA SPRINKLER - FORNECIMENTO E INSTALAÇÃO. AF_12/2015</v>
          </cell>
          <cell r="C4967" t="str">
            <v>UN</v>
          </cell>
          <cell r="D4967">
            <v>139.53</v>
          </cell>
        </row>
        <row r="4968">
          <cell r="A4968">
            <v>97526</v>
          </cell>
          <cell r="B4968" t="str">
            <v>CURVA 90 GRAUS, EM AÇO, CONEXÃO SOLDADA, DN 65 (2 1/2"), INSTALADO EM REDE DE ALIMENTAÇÃO PARA SPRINKLER - FORNECIMENTO E INSTALAÇÃO. AF_12/2015</v>
          </cell>
          <cell r="C4968" t="str">
            <v>UN</v>
          </cell>
          <cell r="D4968">
            <v>148.66999999999999</v>
          </cell>
        </row>
        <row r="4969">
          <cell r="A4969">
            <v>97527</v>
          </cell>
          <cell r="B4969" t="str">
            <v>CURVA 45 GRAUS, EM AÇO, CONEXÃO SOLDADA, DN 80 (3"), INSTALADO EM REDE DE ALIMENTAÇÃO PARA SPRINKLER - FORNECIMENTO E INSTALAÇÃO. AF_12/2015</v>
          </cell>
          <cell r="C4969" t="str">
            <v>UN</v>
          </cell>
          <cell r="D4969">
            <v>338.92</v>
          </cell>
        </row>
        <row r="4970">
          <cell r="A4970">
            <v>97528</v>
          </cell>
          <cell r="B4970" t="str">
            <v>CURVA 90 GRAUS, EM AÇO, CONEXÃO SOLDADA, DN 80 (3"), INSTALADO EM REDE DE ALIMENTAÇÃO PARA SPRINKLER - FORNECIMENTO E INSTALAÇÃO. AF_12/2015</v>
          </cell>
          <cell r="C4970" t="str">
            <v>UN</v>
          </cell>
          <cell r="D4970">
            <v>297.89999999999998</v>
          </cell>
        </row>
        <row r="4971">
          <cell r="A4971">
            <v>97529</v>
          </cell>
          <cell r="B4971" t="str">
            <v>TÊ, EM AÇO, CONEXÃO SOLDADA, DN 25 (1"), INSTALADO EM REDE DE ALIMENTAÇÃO PARA SPRINKLER - FORNECIMENTO E INSTALAÇÃO. AF_12/2015</v>
          </cell>
          <cell r="C4971" t="str">
            <v>UN</v>
          </cell>
          <cell r="D4971">
            <v>43.78</v>
          </cell>
        </row>
        <row r="4972">
          <cell r="A4972">
            <v>97530</v>
          </cell>
          <cell r="B4972" t="str">
            <v>TÊ, EM AÇO, CONEXÃO SOLDADA, DN 32 (1 1/4"), INSTALADO EM REDE DE ALIMENTAÇÃO PARA SPRINKLER - FORNECIMENTO E INSTALAÇÃO. AF_12/2015</v>
          </cell>
          <cell r="C4972" t="str">
            <v>UN</v>
          </cell>
          <cell r="D4972">
            <v>62.61</v>
          </cell>
        </row>
        <row r="4973">
          <cell r="A4973">
            <v>97531</v>
          </cell>
          <cell r="B4973" t="str">
            <v>TÊ, EM AÇO, CONEXÃO SOLDADA, DN 40 (1 1/2"), INSTALADO EM REDE DE ALIMENTAÇÃO PARA SPRINKLER - FORNECIMENTO E INSTALAÇÃO. AF_12/2015</v>
          </cell>
          <cell r="C4973" t="str">
            <v>UN</v>
          </cell>
          <cell r="D4973">
            <v>79.400000000000006</v>
          </cell>
        </row>
        <row r="4974">
          <cell r="A4974">
            <v>97532</v>
          </cell>
          <cell r="B4974" t="str">
            <v>TÊ, EM AÇO, CONEXÃO SOLDADA, DN 50 (2"), INSTALADO EM REDE DE ALIMENTAÇÃO PARA SPRINKLER - FORNECIMENTO E INSTALAÇÃO. AF_12/2015</v>
          </cell>
          <cell r="C4974" t="str">
            <v>UN</v>
          </cell>
          <cell r="D4974">
            <v>123.03</v>
          </cell>
        </row>
        <row r="4975">
          <cell r="A4975">
            <v>97533</v>
          </cell>
          <cell r="B4975" t="str">
            <v>TÊ, EM AÇO, CONEXÃO SOLDADA, DN 65 (2 1/2"), INSTALADO EM REDE DE ALIMENTAÇÃO PARA SPRINKLER - FORNECIMENTO E INSTALAÇÃO. AF_12/2015</v>
          </cell>
          <cell r="C4975" t="str">
            <v>UN</v>
          </cell>
          <cell r="D4975">
            <v>229.72</v>
          </cell>
        </row>
        <row r="4976">
          <cell r="A4976">
            <v>97534</v>
          </cell>
          <cell r="B4976" t="str">
            <v>TÊ, EM AÇO, CONEXÃO SOLDADA, DN 80 (3"), INSTALADO EM REDE DE ALIMENTAÇÃO PARA SPRINKLER - FORNECIMENTO E INSTALAÇÃO. AF_12/2015</v>
          </cell>
          <cell r="C4976" t="str">
            <v>UN</v>
          </cell>
          <cell r="D4976">
            <v>361.36</v>
          </cell>
        </row>
        <row r="4977">
          <cell r="A4977">
            <v>97535</v>
          </cell>
          <cell r="B4977" t="str">
            <v>TUBO DE AÇO GALVANIZADO COM COSTURA, CLASSE MÉDIA, CONEXÃO ROSQUEADA, DN 25 (1"), INSTALADO EM REDE DE ALIMENTAÇÃO PARA SPRINKLER - FORNECIMENTO E INSTALAÇÃO. AF_12/2015</v>
          </cell>
          <cell r="C4977" t="str">
            <v>M</v>
          </cell>
          <cell r="D4977">
            <v>30.63</v>
          </cell>
        </row>
        <row r="4978">
          <cell r="A4978">
            <v>97536</v>
          </cell>
          <cell r="B4978" t="str">
            <v>TUBO DE AÇO GALVANIZADO COM COSTURA, CLASSE MÉDIA, CONEXÃO ROSQUEADA, DN 25 (1"), INSTALADO EM RAMAIS  E SUB-RAMAIS DE GÁS - FORNECIMENTO E INSTALAÇÃO. AF_12/2015</v>
          </cell>
          <cell r="C4978" t="str">
            <v>M</v>
          </cell>
          <cell r="D4978">
            <v>37.69</v>
          </cell>
        </row>
        <row r="4979">
          <cell r="A4979">
            <v>97537</v>
          </cell>
          <cell r="B4979" t="str">
            <v>LUVA, EM AÇO, CONEXÃO SOLDADA, DN 15 (1/2"), INSTALADO EM RAMAIS E SUB-RAMAIS DE GÁS - FORNECIMENTO E INSTALAÇÃO. AF_12/2015</v>
          </cell>
          <cell r="C4979" t="str">
            <v>UN</v>
          </cell>
          <cell r="D4979">
            <v>13.4</v>
          </cell>
        </row>
        <row r="4980">
          <cell r="A4980">
            <v>97540</v>
          </cell>
          <cell r="B4980" t="str">
            <v>LUVA, EM AÇO, CONEXÃO SOLDADA, DN 20 (3/4"), INSTALADO EM RAMAIS E SUB-RAMAIS DE GÁS - FORNECIMENTO E INSTALAÇÃO. AF_12/2015</v>
          </cell>
          <cell r="C4980" t="str">
            <v>UN</v>
          </cell>
          <cell r="D4980">
            <v>18.440000000000001</v>
          </cell>
        </row>
        <row r="4981">
          <cell r="A4981">
            <v>97541</v>
          </cell>
          <cell r="B4981" t="str">
            <v>LUVA COM REDUÇÃO, EM AÇO, CONEXÃO SOLDADA, DN 20 X 15 MM (3/4 " X 1/2"), INSTALADO EM RAMAIS E SUB-RAMAIS DE GÁS - FORNECIMENTO E INSTALAÇÃO. AF_12/2015</v>
          </cell>
          <cell r="C4981" t="str">
            <v>UN</v>
          </cell>
          <cell r="D4981">
            <v>16.010000000000002</v>
          </cell>
        </row>
        <row r="4982">
          <cell r="A4982">
            <v>97543</v>
          </cell>
          <cell r="B4982" t="str">
            <v>LUVA, EM AÇO, CONEXÃO SOLDADA, DN 25 (1"), INSTALADO EM RAMAIS E SUB-RAMAIS DE GÁS - FORNECIMENTO E INSTALAÇÃO. AF_12/2015</v>
          </cell>
          <cell r="C4982" t="str">
            <v>UN</v>
          </cell>
          <cell r="D4982">
            <v>30.64</v>
          </cell>
        </row>
        <row r="4983">
          <cell r="A4983">
            <v>97544</v>
          </cell>
          <cell r="B4983" t="str">
            <v>LUVA COM REDUÇÃO, EM AÇO, CONEXÃO SOLDADA, DN 25 X 20 MM (1" X 3/4"), INSTALADO EM RAMAIS E SUB-RAMAIS DE GÁS - FORNECIMENTO E INSTALAÇÃO. AF_12/2015</v>
          </cell>
          <cell r="C4983" t="str">
            <v>UN</v>
          </cell>
          <cell r="D4983">
            <v>27.7</v>
          </cell>
        </row>
        <row r="4984">
          <cell r="A4984">
            <v>97546</v>
          </cell>
          <cell r="B4984" t="str">
            <v>CURVA 45 GRAUS, EM AÇO, CONEXÃO SOLDADA, DN 15 (1/2"), INSTALADO EM RAMAIS E SUB-RAMAIS DE GÁS - FORNECIMENTO E INSTALAÇÃO. AF_12/2015</v>
          </cell>
          <cell r="C4984" t="str">
            <v>UN</v>
          </cell>
          <cell r="D4984">
            <v>18.89</v>
          </cell>
        </row>
        <row r="4985">
          <cell r="A4985">
            <v>97547</v>
          </cell>
          <cell r="B4985" t="str">
            <v>CURVA 90 GRAUS, EM AÇO, CONEXÃO SOLDADA, DN 15 (1/2"), INSTALADO EM RAMAIS E SUB-RAMAIS DE GÁS - FORNECIMENTO E INSTALAÇÃO. AF_12/2015</v>
          </cell>
          <cell r="C4985" t="str">
            <v>UN</v>
          </cell>
          <cell r="D4985">
            <v>18.89</v>
          </cell>
        </row>
        <row r="4986">
          <cell r="A4986">
            <v>97548</v>
          </cell>
          <cell r="B4986" t="str">
            <v>CURVA 45 GRAUS, EM AÇO, CONEXÃO SOLDADA, DN 20 (3/4"), INSTALADO EM RAMAIS E SUB-RAMAIS DE GÁS - FORNECIMENTO E INSTALAÇÃO. AF_12/2015</v>
          </cell>
          <cell r="C4986" t="str">
            <v>UN</v>
          </cell>
          <cell r="D4986">
            <v>28.41</v>
          </cell>
        </row>
        <row r="4987">
          <cell r="A4987">
            <v>97549</v>
          </cell>
          <cell r="B4987" t="str">
            <v>CURVA 90 GRAUS, EM AÇO, CONEXÃO SOLDADA, DN 20 (3/4"), INSTALADO EM RAMAIS E SUB-RAMAIS DE GÁS - FORNECIMENTO E INSTALAÇÃO. AF_12/2015</v>
          </cell>
          <cell r="C4987" t="str">
            <v>UN</v>
          </cell>
          <cell r="D4987">
            <v>28.41</v>
          </cell>
        </row>
        <row r="4988">
          <cell r="A4988">
            <v>97550</v>
          </cell>
          <cell r="B4988" t="str">
            <v>CURVA 45 GRAUS, EM AÇO, CONEXÃO SOLDADA, DN 25 (1"), INSTALADO EM RAMAIS E SUB-RAMAIS DE GÁS - FORNECIMENTO E INSTALAÇÃO. AF_12/2015</v>
          </cell>
          <cell r="C4988" t="str">
            <v>UN</v>
          </cell>
          <cell r="D4988">
            <v>48.02</v>
          </cell>
        </row>
        <row r="4989">
          <cell r="A4989">
            <v>97551</v>
          </cell>
          <cell r="B4989" t="str">
            <v>CURVA 90 GRAUS, EM AÇO, CONEXÃO SOLDADA, DN 25 (1"), INSTALADO EM RAMAIS E SUB-RAMAIS DE GÁS - FORNECIMENTO E INSTALAÇÃO. AF_12/2015</v>
          </cell>
          <cell r="C4989" t="str">
            <v>UN</v>
          </cell>
          <cell r="D4989">
            <v>48.02</v>
          </cell>
        </row>
        <row r="4990">
          <cell r="A4990">
            <v>97552</v>
          </cell>
          <cell r="B4990" t="str">
            <v>TÊ, EM AÇO, CONEXÃO SOLDADA, DN 15 (1/2"), INSTALADO EM RAMAIS E SUB-RAMAIS DE GÁS - FORNECIMENTO E INSTALAÇÃO. AF_12/2015</v>
          </cell>
          <cell r="C4990" t="str">
            <v>UN</v>
          </cell>
          <cell r="D4990">
            <v>27.3</v>
          </cell>
        </row>
        <row r="4991">
          <cell r="A4991">
            <v>97553</v>
          </cell>
          <cell r="B4991" t="str">
            <v>TÊ, EM AÇO, CONEXÃO SOLDADA, DN 20 (3/4"), INSTALADO EM RAMAIS E SUB-RAMAIS DE GÁS - FORNECIMENTO E INSTALAÇÃO. AF_12/2015</v>
          </cell>
          <cell r="C4991" t="str">
            <v>UN</v>
          </cell>
          <cell r="D4991">
            <v>39.99</v>
          </cell>
        </row>
        <row r="4992">
          <cell r="A4992">
            <v>97554</v>
          </cell>
          <cell r="B4992" t="str">
            <v>TÊ, EM AÇO, CONEXÃO SOLDADA, DN 25 (1"), INSTALADO EM RAMAIS E SUB-RAMAIS DE GÁS - FORNECIMENTO E INSTALAÇÃO. AF_12/2015</v>
          </cell>
          <cell r="C4992" t="str">
            <v>UN</v>
          </cell>
          <cell r="D4992">
            <v>70.14</v>
          </cell>
        </row>
        <row r="4993">
          <cell r="A4993">
            <v>97559</v>
          </cell>
          <cell r="B4993" t="str">
            <v>CURVA 135 GRAUS PARA ELETRODUTO, PVC, ROSCÁVEL, DN 25 MM (3/4), PARA CIRCUITOS TERMINAIS, INSTALADA EM FORRO - FORNECIMENTO E INSTALAÇÃO. AF_12/2015</v>
          </cell>
          <cell r="C4993" t="str">
            <v>UN</v>
          </cell>
          <cell r="D4993">
            <v>7.04</v>
          </cell>
        </row>
        <row r="4994">
          <cell r="A4994">
            <v>97562</v>
          </cell>
          <cell r="B4994" t="str">
            <v>CURVA 135 GRAUS PARA ELETRODUTO, PVC, ROSCÁVEL, DN 25 MM (3/4), PARA CIRCUITOS TERMINAIS, INSTALADA EM LAJE - FORNECIMENTO E INSTALAÇÃO. AF_12/2015</v>
          </cell>
          <cell r="C4994" t="str">
            <v>UN</v>
          </cell>
          <cell r="D4994">
            <v>8.41</v>
          </cell>
        </row>
        <row r="4995">
          <cell r="A4995">
            <v>97564</v>
          </cell>
          <cell r="B4995" t="str">
            <v>CURVA 135 GRAUS PARA ELETRODUTO, PVC, ROSCÁVEL, DN 25 MM (3/4), PARA CIRCUITOS TERMINAIS, INSTALADA EM PAREDE - FORNECIMENTO E INSTALAÇÃO. AF_12/2015</v>
          </cell>
          <cell r="C4995" t="str">
            <v>UN</v>
          </cell>
          <cell r="D4995">
            <v>9.6199999999999992</v>
          </cell>
        </row>
        <row r="4996">
          <cell r="A4996">
            <v>97583</v>
          </cell>
          <cell r="B4996" t="str">
            <v>LUMINÁRIA TIPO CALHA, DE SOBREPOR, COM 1 LÂMPADA TUBULAR FLUORESCENTE DE 18 W, COM REATOR DE PARTIDA RÁPIDA - FORNECIMENTO E INSTALAÇÃO. AF_02/2020</v>
          </cell>
          <cell r="C4996" t="str">
            <v>UN</v>
          </cell>
          <cell r="D4996">
            <v>48.79</v>
          </cell>
        </row>
        <row r="4997">
          <cell r="A4997">
            <v>97584</v>
          </cell>
          <cell r="B4997" t="str">
            <v>LUMINÁRIA TIPO CALHA, DE SOBREPOR, COM 1 LÂMPADA TUBULAR FLUORESCENTE DE 36 W, COM REATOR DE PARTIDA RÁPIDA - FORNECIMENTO E INSTALAÇÃO. AF_02/2020</v>
          </cell>
          <cell r="C4997" t="str">
            <v>UN</v>
          </cell>
          <cell r="D4997">
            <v>67.78</v>
          </cell>
        </row>
        <row r="4998">
          <cell r="A4998">
            <v>97585</v>
          </cell>
          <cell r="B4998" t="str">
            <v>LUMINÁRIA TIPO CALHA, DE SOBREPOR, COM 2 LÂMPADAS TUBULARES FLUORESCENTES DE 18 W, COM REATOR DE PARTIDA RÁPIDA - FORNECIMENTO E INSTALAÇÃO. AF_02/2020</v>
          </cell>
          <cell r="C4998" t="str">
            <v>UN</v>
          </cell>
          <cell r="D4998">
            <v>65.42</v>
          </cell>
        </row>
        <row r="4999">
          <cell r="A4999">
            <v>97586</v>
          </cell>
          <cell r="B4999" t="str">
            <v>LUMINÁRIA TIPO CALHA, DE SOBREPOR, COM 2 LÂMPADAS TUBULARES FLUORESCENTES DE 36 W, COM REATOR DE PARTIDA RÁPIDA - FORNECIMENTO E INSTALAÇÃO. AF_02/2020</v>
          </cell>
          <cell r="C4999" t="str">
            <v>UN</v>
          </cell>
          <cell r="D4999">
            <v>88.35</v>
          </cell>
        </row>
        <row r="5000">
          <cell r="A5000">
            <v>97587</v>
          </cell>
          <cell r="B5000" t="str">
            <v>LUMINÁRIA TIPO CALHA, DE EMBUTIR, COM 2 LÂMPADAS FLUORESCENTES DE 14 W, COM REATOR DE PARTIDA RÁPIDA - FORNECIMENTO E INSTALAÇÃO. AF_02/2020</v>
          </cell>
          <cell r="C5000" t="str">
            <v>UN</v>
          </cell>
          <cell r="D5000">
            <v>159.88999999999999</v>
          </cell>
        </row>
        <row r="5001">
          <cell r="A5001">
            <v>97589</v>
          </cell>
          <cell r="B5001" t="str">
            <v>LUMINÁRIA TIPO PLAFON EM PLÁSTICO, DE SOBREPOR, COM 1 LÂMPADA FLUORESCENTE DE 15 W, SEM REATOR - FORNECIMENTO E INSTALAÇÃO. AF_02/2020</v>
          </cell>
          <cell r="C5001" t="str">
            <v>UN</v>
          </cell>
          <cell r="D5001">
            <v>25.06</v>
          </cell>
        </row>
        <row r="5002">
          <cell r="A5002">
            <v>97590</v>
          </cell>
          <cell r="B5002" t="str">
            <v>LUMINÁRIA TIPO PLAFON REDONDO COM VIDRO FOSCO, DE SOBREPOR, COM 1 LÂMPADA FLUORESCENTE DE 15 W, SEM REATOR - FORNECIMENTO E INSTALAÇÃO. AF_02/2020</v>
          </cell>
          <cell r="C5002" t="str">
            <v>UN</v>
          </cell>
          <cell r="D5002">
            <v>56.74</v>
          </cell>
        </row>
        <row r="5003">
          <cell r="A5003">
            <v>97591</v>
          </cell>
          <cell r="B5003" t="str">
            <v>LUMINÁRIA TIPO PLAFON REDONDO COM VIDRO FOSCO, DE SOBREPOR, COM 2 LÂMPADAS FLUORESCENTES DE 15 W, SEM REATOR - FORNECIMENTO E INSTALAÇÃO. AF_02/2020</v>
          </cell>
          <cell r="C5003" t="str">
            <v>UN</v>
          </cell>
          <cell r="D5003">
            <v>74.430000000000007</v>
          </cell>
        </row>
        <row r="5004">
          <cell r="A5004">
            <v>97592</v>
          </cell>
          <cell r="B5004" t="str">
            <v>LUMINÁRIA TIPO PLAFON, DE SOBREPOR, COM 1 LÂMPADA LED DE 12/13 W, SEM REATOR - FORNECIMENTO E INSTALAÇÃO. AF_02/2020</v>
          </cell>
          <cell r="C5004" t="str">
            <v>UN</v>
          </cell>
          <cell r="D5004">
            <v>30.26</v>
          </cell>
        </row>
        <row r="5005">
          <cell r="A5005">
            <v>97593</v>
          </cell>
          <cell r="B5005" t="str">
            <v>LUMINÁRIA TIPO SPOT, DE SOBREPOR, COM 1 LÂMPADA FLUORESCENTE DE 15 W, SEM REATOR - FORNECIMENTO E INSTALAÇÃO. AF_02/2020</v>
          </cell>
          <cell r="C5005" t="str">
            <v>UN</v>
          </cell>
          <cell r="D5005">
            <v>80.739999999999995</v>
          </cell>
        </row>
        <row r="5006">
          <cell r="A5006">
            <v>97594</v>
          </cell>
          <cell r="B5006" t="str">
            <v>LUMINÁRIA TIPO SPOT, DE SOBREPOR, COM 2 LÂMPADAS FLUORESCENTES DE 15 W, SEM REATOR - FORNECIMENTO E INSTALAÇÃO. AF_02/2020</v>
          </cell>
          <cell r="C5006" t="str">
            <v>UN</v>
          </cell>
          <cell r="D5006">
            <v>74.400000000000006</v>
          </cell>
        </row>
        <row r="5007">
          <cell r="A5007">
            <v>97595</v>
          </cell>
          <cell r="B5007" t="str">
            <v>SENSOR DE PRESENÇA COM FOTOCÉLULA, FIXAÇÃO EM PAREDE - FORNECIMENTO E INSTALAÇÃO. AF_02/2020</v>
          </cell>
          <cell r="C5007" t="str">
            <v>UN</v>
          </cell>
          <cell r="D5007">
            <v>58.59</v>
          </cell>
        </row>
        <row r="5008">
          <cell r="A5008">
            <v>97596</v>
          </cell>
          <cell r="B5008" t="str">
            <v>SENSOR DE PRESENÇA SEM FOTOCÉLULA, FIXAÇÃO EM PAREDE - FORNECIMENTO E INSTALAÇÃO. AF_02/2020</v>
          </cell>
          <cell r="C5008" t="str">
            <v>UN</v>
          </cell>
          <cell r="D5008">
            <v>41.48</v>
          </cell>
        </row>
        <row r="5009">
          <cell r="A5009">
            <v>97597</v>
          </cell>
          <cell r="B5009" t="str">
            <v>SENSOR DE PRESENÇA COM FOTOCÉLULA, FIXAÇÃO EM TETO - FORNECIMENTO E INSTALAÇÃO. AF_02/2020</v>
          </cell>
          <cell r="C5009" t="str">
            <v>UN</v>
          </cell>
          <cell r="D5009">
            <v>40.36</v>
          </cell>
        </row>
        <row r="5010">
          <cell r="A5010">
            <v>97598</v>
          </cell>
          <cell r="B5010" t="str">
            <v>SENSOR DE PRESENÇA SEM FOTOCÉLULA, FIXAÇÃO EM TETO - FORNECIMENTO E INSTALAÇÃO. AF_02/2020</v>
          </cell>
          <cell r="C5010" t="str">
            <v>UN</v>
          </cell>
          <cell r="D5010">
            <v>38.17</v>
          </cell>
        </row>
        <row r="5011">
          <cell r="A5011">
            <v>97599</v>
          </cell>
          <cell r="B5011" t="str">
            <v>LUMINÁRIA DE EMERGÊNCIA, COM 30 LÂMPADAS LED DE 2 W, SEM REATOR - FORNECIMENTO E INSTALAÇÃO. AF_02/2020</v>
          </cell>
          <cell r="C5011" t="str">
            <v>UN</v>
          </cell>
          <cell r="D5011">
            <v>23.2</v>
          </cell>
        </row>
        <row r="5012">
          <cell r="A5012">
            <v>97600</v>
          </cell>
          <cell r="B5012" t="str">
            <v>REFLETOR EM ALUMÍNIO, DE SUPORTE E ALÇA, COM 1 LÂMPADA VAPOR DE MERCÚRIO DE 125 W, COM REATOR ALTO FATOR DE POTÊNCIA - FORNECIMENTO E INSTALAÇÃO. AF_02/2020</v>
          </cell>
          <cell r="C5012" t="str">
            <v>UN</v>
          </cell>
          <cell r="D5012">
            <v>202.06</v>
          </cell>
        </row>
        <row r="5013">
          <cell r="A5013">
            <v>97601</v>
          </cell>
          <cell r="B5013" t="str">
            <v>REFLETOR EM ALUMÍNIO, DE SUPORTE E ALÇA, COM LÂMPADA VAPOR DE MERCÚRIO DE 250 W, COM REATOR ALTO FATOR DE POTÊNCIA - FORNECIMENTO E INSTALAÇÃO. AF_02/2020</v>
          </cell>
          <cell r="C5013" t="str">
            <v>UN</v>
          </cell>
          <cell r="D5013">
            <v>212.49</v>
          </cell>
        </row>
        <row r="5014">
          <cell r="A5014">
            <v>97605</v>
          </cell>
          <cell r="B5014" t="str">
            <v>LUMINÁRIA ARANDELA TIPO MEIA LUA, DE SOBREPOR, COM 1 LÂMPADA LED DE 6 W, SEM REATOR - FORNECIMENTO E INSTALAÇÃO. AF_02/2020</v>
          </cell>
          <cell r="C5014" t="str">
            <v>UN</v>
          </cell>
          <cell r="D5014">
            <v>55.4</v>
          </cell>
        </row>
        <row r="5015">
          <cell r="A5015">
            <v>97606</v>
          </cell>
          <cell r="B5015" t="str">
            <v>LUMINÁRIA ARANDELA TIPO MEIA LUA, DE SOBREPOR, COM 1 LÂMPADA FLUORESCENTE DE 15 W, SEM REATOR - FORNECIMENTO E INSTALAÇÃO. AF_02/2020</v>
          </cell>
          <cell r="C5015" t="str">
            <v>UN</v>
          </cell>
          <cell r="D5015">
            <v>57.16</v>
          </cell>
        </row>
        <row r="5016">
          <cell r="A5016">
            <v>97607</v>
          </cell>
          <cell r="B5016" t="str">
            <v>LUMINÁRIA ARANDELA TIPO TARTARUGA, DE SOBREPOR, COM 1 LÂMPADA LED DE 6 W, SEM REATOR - FORNECIMENTO E INSTALAÇÃO. AF_02/2020</v>
          </cell>
          <cell r="C5016" t="str">
            <v>UN</v>
          </cell>
          <cell r="D5016">
            <v>66.209999999999994</v>
          </cell>
        </row>
        <row r="5017">
          <cell r="A5017">
            <v>97608</v>
          </cell>
          <cell r="B5017" t="str">
            <v>LUMINÁRIA ARANDELA TIPO TARTARUGA, COM GRADE, DE SOBREPOR, COM 1 LÂMPADA FLUORESCENTE DE 15 W, SEM REATOR - FORNECIMENTO E INSTALAÇÃO. AF_02/2020</v>
          </cell>
          <cell r="C5017" t="str">
            <v>UN</v>
          </cell>
          <cell r="D5017">
            <v>67.97</v>
          </cell>
        </row>
        <row r="5018">
          <cell r="A5018">
            <v>97609</v>
          </cell>
          <cell r="B5018" t="str">
            <v>LÂMPADA COMPACTA DE LED 6 W, BASE E27 - FORNECIMENTO E INSTALAÇÃO. AF_02/2020</v>
          </cell>
          <cell r="C5018" t="str">
            <v>UN</v>
          </cell>
          <cell r="D5018">
            <v>13.22</v>
          </cell>
        </row>
        <row r="5019">
          <cell r="A5019">
            <v>97610</v>
          </cell>
          <cell r="B5019" t="str">
            <v>LÂMPADA COMPACTA DE LED 10 W, BASE E27 - FORNECIMENTO E INSTALAÇÃO. AF_02/2020</v>
          </cell>
          <cell r="C5019" t="str">
            <v>UN</v>
          </cell>
          <cell r="D5019">
            <v>14.2</v>
          </cell>
        </row>
        <row r="5020">
          <cell r="A5020">
            <v>97611</v>
          </cell>
          <cell r="B5020" t="str">
            <v>LÂMPADA COMPACTA FLUORESCENTE DE 15 W, BASE E27 - FORNECIMENTO E INSTALAÇÃO. AF_02/2020</v>
          </cell>
          <cell r="C5020" t="str">
            <v>UN</v>
          </cell>
          <cell r="D5020">
            <v>14.98</v>
          </cell>
        </row>
        <row r="5021">
          <cell r="A5021">
            <v>97612</v>
          </cell>
          <cell r="B5021" t="str">
            <v>LÂMPADA COMPACTA FLUORESCENTE DE 20 W, BASE E27 - FORNECIMENTO E INSTALAÇÃO. AF_02/2020</v>
          </cell>
          <cell r="C5021" t="str">
            <v>UN</v>
          </cell>
          <cell r="D5021">
            <v>16.149999999999999</v>
          </cell>
        </row>
        <row r="5022">
          <cell r="A5022">
            <v>97613</v>
          </cell>
          <cell r="B5022" t="str">
            <v>LÂMPADA COMPACTA DE VAPOR MERCURIO 125 W, BASE E27 - FORNECIMENTO E INSTALAÇÃO. AF_02/2020</v>
          </cell>
          <cell r="C5022" t="str">
            <v>UN</v>
          </cell>
          <cell r="D5022">
            <v>20.02</v>
          </cell>
        </row>
        <row r="5023">
          <cell r="A5023">
            <v>97614</v>
          </cell>
          <cell r="B5023" t="str">
            <v>LÂMPADA COMPACTA DE VAPOR METÁLICO OVOIDE 150 W, BASE E27 - FORNECIMENTO E INSTALAÇÃO. AF_02/2020</v>
          </cell>
          <cell r="C5023" t="str">
            <v>UN</v>
          </cell>
          <cell r="D5023">
            <v>34.020000000000003</v>
          </cell>
        </row>
        <row r="5024">
          <cell r="A5024">
            <v>97615</v>
          </cell>
          <cell r="B5024" t="str">
            <v>LÂMPADA TUBULAR FLUORESCENTE T8 DE 16/18 W, BASE G13 - FORNECIMENTO E INSTALAÇÃO. AF_02/2020_P</v>
          </cell>
          <cell r="C5024" t="str">
            <v>UN</v>
          </cell>
          <cell r="D5024">
            <v>32.75</v>
          </cell>
        </row>
        <row r="5025">
          <cell r="A5025">
            <v>97616</v>
          </cell>
          <cell r="B5025" t="str">
            <v>LÂMPADA TUBULAR FLUORESCENTE T8 DE 32/36 W, BASE G13 - FORNECIMENTO E INSTALAÇÃO. AF_02/2020_P</v>
          </cell>
          <cell r="C5025" t="str">
            <v>UN</v>
          </cell>
          <cell r="D5025">
            <v>37.14</v>
          </cell>
        </row>
        <row r="5026">
          <cell r="A5026">
            <v>97617</v>
          </cell>
          <cell r="B5026" t="str">
            <v>LÂMPADA TUBULAR FLUORESCENTE T10 DE 20/40 W, BASE G13 - FORNECIMENTO E INSTALAÇÃO. AF_02/2020_P</v>
          </cell>
          <cell r="C5026" t="str">
            <v>UN</v>
          </cell>
          <cell r="D5026">
            <v>36.96</v>
          </cell>
        </row>
        <row r="5027">
          <cell r="A5027">
            <v>97618</v>
          </cell>
          <cell r="B5027" t="str">
            <v>LÂMPADA TUBULAR FLUORESCENTE T5 DE 14 W, BASE G13 - FORNECIMENTO E INSTALAÇÃO. AF_02/2020_P</v>
          </cell>
          <cell r="C5027" t="str">
            <v>UN</v>
          </cell>
          <cell r="D5027">
            <v>34.4</v>
          </cell>
        </row>
        <row r="5028">
          <cell r="A5028">
            <v>97621</v>
          </cell>
          <cell r="B5028" t="str">
            <v>DEMOLIÇÃO DE ALVENARIA DE BLOCO FURADO, DE FORMA MANUAL, COM REAPROVEITAMENTO. AF_12/2017</v>
          </cell>
          <cell r="C5028" t="str">
            <v>M3</v>
          </cell>
          <cell r="D5028">
            <v>76.73</v>
          </cell>
        </row>
        <row r="5029">
          <cell r="A5029">
            <v>97622</v>
          </cell>
          <cell r="B5029" t="str">
            <v>DEMOLIÇÃO DE ALVENARIA DE BLOCO FURADO, DE FORMA MANUAL, SEM REAPROVEITAMENTO. AF_12/2017</v>
          </cell>
          <cell r="C5029" t="str">
            <v>M3</v>
          </cell>
          <cell r="D5029">
            <v>37.39</v>
          </cell>
        </row>
        <row r="5030">
          <cell r="A5030">
            <v>97623</v>
          </cell>
          <cell r="B5030" t="str">
            <v>DEMOLIÇÃO DE ALVENARIA DE TIJOLO MACIÇO, DE FORMA MANUAL, COM REAPROVEITAMENTO. AF_12/2017</v>
          </cell>
          <cell r="C5030" t="str">
            <v>M3</v>
          </cell>
          <cell r="D5030">
            <v>114.56</v>
          </cell>
        </row>
        <row r="5031">
          <cell r="A5031">
            <v>97624</v>
          </cell>
          <cell r="B5031" t="str">
            <v>DEMOLIÇÃO DE ALVENARIA DE TIJOLO MACIÇO, DE FORMA MANUAL, SEM REAPROVEITAMENTO. AF_12/2017</v>
          </cell>
          <cell r="C5031" t="str">
            <v>M3</v>
          </cell>
          <cell r="D5031">
            <v>70.31</v>
          </cell>
        </row>
        <row r="5032">
          <cell r="A5032">
            <v>97625</v>
          </cell>
          <cell r="B5032" t="str">
            <v>DEMOLIÇÃO DE ALVENARIA PARA QUALQUER TIPO DE BLOCO, DE FORMA MECANIZADA, SEM REAPROVEITAMENTO. AF_12/2017</v>
          </cell>
          <cell r="C5032" t="str">
            <v>M3</v>
          </cell>
          <cell r="D5032">
            <v>32.04</v>
          </cell>
        </row>
        <row r="5033">
          <cell r="A5033">
            <v>97626</v>
          </cell>
          <cell r="B5033" t="str">
            <v>DEMOLIÇÃO DE PILARES E VIGAS EM CONCRETO ARMADO, DE FORMA MANUAL, SEM REAPROVEITAMENTO. AF_12/2017</v>
          </cell>
          <cell r="C5033" t="str">
            <v>M3</v>
          </cell>
          <cell r="D5033">
            <v>398.08</v>
          </cell>
        </row>
        <row r="5034">
          <cell r="A5034">
            <v>97627</v>
          </cell>
          <cell r="B5034" t="str">
            <v>DEMOLIÇÃO DE PILARES E VIGAS EM CONCRETO ARMADO, DE FORMA MECANIZADA COM MARTELETE, SEM REAPROVEITAMENTO. AF_12/2017</v>
          </cell>
          <cell r="C5034" t="str">
            <v>M3</v>
          </cell>
          <cell r="D5034">
            <v>179.65</v>
          </cell>
        </row>
        <row r="5035">
          <cell r="A5035">
            <v>97628</v>
          </cell>
          <cell r="B5035" t="str">
            <v>DEMOLIÇÃO DE LAJES, DE FORMA MANUAL, SEM REAPROVEITAMENTO. AF_12/2017</v>
          </cell>
          <cell r="C5035" t="str">
            <v>M3</v>
          </cell>
          <cell r="D5035">
            <v>184.82</v>
          </cell>
        </row>
        <row r="5036">
          <cell r="A5036">
            <v>97629</v>
          </cell>
          <cell r="B5036" t="str">
            <v>DEMOLIÇÃO DE LAJES, DE FORMA MECANIZADA COM MARTELETE, SEM REAPROVEITAMENTO. AF_12/2017</v>
          </cell>
          <cell r="C5036" t="str">
            <v>M3</v>
          </cell>
          <cell r="D5036">
            <v>80.12</v>
          </cell>
        </row>
        <row r="5037">
          <cell r="A5037">
            <v>97631</v>
          </cell>
          <cell r="B5037" t="str">
            <v>DEMOLIÇÃO DE ARGAMASSAS, DE FORMA MANUAL, SEM REAPROVEITAMENTO. AF_12/2017</v>
          </cell>
          <cell r="C5037" t="str">
            <v>M2</v>
          </cell>
          <cell r="D5037">
            <v>2.17</v>
          </cell>
        </row>
        <row r="5038">
          <cell r="A5038">
            <v>97632</v>
          </cell>
          <cell r="B5038" t="str">
            <v>DEMOLIÇÃO DE RODAPÉ CERÂMICO, DE FORMA MANUAL, SEM REAPROVEITAMENTO. AF_12/2017</v>
          </cell>
          <cell r="C5038" t="str">
            <v>M</v>
          </cell>
          <cell r="D5038">
            <v>1.69</v>
          </cell>
        </row>
        <row r="5039">
          <cell r="A5039">
            <v>97633</v>
          </cell>
          <cell r="B5039" t="str">
            <v>DEMOLIÇÃO DE REVESTIMENTO CERÂMICO, DE FORMA MANUAL, SEM REAPROVEITAMENTO. AF_12/2017</v>
          </cell>
          <cell r="C5039" t="str">
            <v>M2</v>
          </cell>
          <cell r="D5039">
            <v>14.85</v>
          </cell>
        </row>
        <row r="5040">
          <cell r="A5040">
            <v>97634</v>
          </cell>
          <cell r="B5040" t="str">
            <v>DEMOLIÇÃO DE REVESTIMENTO CERÂMICO, DE FORMA MECANIZADA COM MARTELETE, SEM REAPROVEITAMENTO. AF_12/2017</v>
          </cell>
          <cell r="C5040" t="str">
            <v>M2</v>
          </cell>
          <cell r="D5040">
            <v>7.81</v>
          </cell>
        </row>
        <row r="5041">
          <cell r="A5041">
            <v>97635</v>
          </cell>
          <cell r="B5041" t="str">
            <v>DEMOLIÇÃO DE PAVIMENTO INTERTRAVADO, DE FORMA MANUAL, COM REAPROVEITAMENTO. AF_12/2017</v>
          </cell>
          <cell r="C5041" t="str">
            <v>M2</v>
          </cell>
          <cell r="D5041">
            <v>10.31</v>
          </cell>
        </row>
        <row r="5042">
          <cell r="A5042">
            <v>97636</v>
          </cell>
          <cell r="B5042" t="str">
            <v>DEMOLIÇÃO PARCIAL DE PAVIMENTO ASFÁLTICO, DE FORMA MECANIZADA, SEM REAPROVEITAMENTO. AF_12/2017</v>
          </cell>
          <cell r="C5042" t="str">
            <v>M2</v>
          </cell>
          <cell r="D5042">
            <v>10.66</v>
          </cell>
        </row>
        <row r="5043">
          <cell r="A5043">
            <v>97637</v>
          </cell>
          <cell r="B5043" t="str">
            <v>REMOÇÃO DE TAPUME/ CHAPAS METÁLICAS E DE MADEIRA, DE FORMA MANUAL, SEM REAPROVEITAMENTO. AF_12/2017</v>
          </cell>
          <cell r="C5043" t="str">
            <v>M2</v>
          </cell>
          <cell r="D5043">
            <v>1.67</v>
          </cell>
        </row>
        <row r="5044">
          <cell r="A5044">
            <v>97638</v>
          </cell>
          <cell r="B5044" t="str">
            <v>REMOÇÃO DE CHAPAS E PERFIS DE DRYWALL, DE FORMA MANUAL, SEM REAPROVEITAMENTO. AF_12/2017</v>
          </cell>
          <cell r="C5044" t="str">
            <v>M2</v>
          </cell>
          <cell r="D5044">
            <v>4.8600000000000003</v>
          </cell>
        </row>
        <row r="5045">
          <cell r="A5045">
            <v>97639</v>
          </cell>
          <cell r="B5045" t="str">
            <v>REMOÇÃO DE PLACAS E PILARETES DE CONCRETO, DE FORMA MANUAL, SEM REAPROVEITAMENTO. AF_12/2017</v>
          </cell>
          <cell r="C5045" t="str">
            <v>M2</v>
          </cell>
          <cell r="D5045">
            <v>13.07</v>
          </cell>
        </row>
        <row r="5046">
          <cell r="A5046">
            <v>97640</v>
          </cell>
          <cell r="B5046" t="str">
            <v>REMOÇÃO DE FORROS DE DRYWALL, PVC E FIBROMINERAL, DE FORMA MANUAL, SEM REAPROVEITAMENTO. AF_12/2017</v>
          </cell>
          <cell r="C5046" t="str">
            <v>M2</v>
          </cell>
          <cell r="D5046">
            <v>1.05</v>
          </cell>
        </row>
        <row r="5047">
          <cell r="A5047">
            <v>97641</v>
          </cell>
          <cell r="B5047" t="str">
            <v>REMOÇÃO DE FORRO DE GESSO, DE FORMA MANUAL, SEM REAPROVEITAMENTO. AF_12/2017</v>
          </cell>
          <cell r="C5047" t="str">
            <v>M2</v>
          </cell>
          <cell r="D5047">
            <v>3.27</v>
          </cell>
        </row>
        <row r="5048">
          <cell r="A5048">
            <v>97642</v>
          </cell>
          <cell r="B5048" t="str">
            <v>REMOÇÃO DE TRAMA METÁLICA OU DE MADEIRA PARA FORRO, DE FORMA MANUAL, SEM REAPROVEITAMENTO. AF_12/2017</v>
          </cell>
          <cell r="C5048" t="str">
            <v>M2</v>
          </cell>
          <cell r="D5048">
            <v>1.89</v>
          </cell>
        </row>
        <row r="5049">
          <cell r="A5049">
            <v>97643</v>
          </cell>
          <cell r="B5049" t="str">
            <v>REMOÇÃO DE PISO DE MADEIRA (ASSOALHO E BARROTE), DE FORMA MANUAL, SEM REAPROVEITAMENTO. AF_12/2017</v>
          </cell>
          <cell r="C5049" t="str">
            <v>M2</v>
          </cell>
          <cell r="D5049">
            <v>16.05</v>
          </cell>
        </row>
        <row r="5050">
          <cell r="A5050">
            <v>97644</v>
          </cell>
          <cell r="B5050" t="str">
            <v>REMOÇÃO DE PORTAS, DE FORMA MANUAL, SEM REAPROVEITAMENTO. AF_12/2017</v>
          </cell>
          <cell r="C5050" t="str">
            <v>M2</v>
          </cell>
          <cell r="D5050">
            <v>6.04</v>
          </cell>
        </row>
        <row r="5051">
          <cell r="A5051">
            <v>97645</v>
          </cell>
          <cell r="B5051" t="str">
            <v>REMOÇÃO DE JANELAS, DE FORMA MANUAL, SEM REAPROVEITAMENTO. AF_12/2017</v>
          </cell>
          <cell r="C5051" t="str">
            <v>M2</v>
          </cell>
          <cell r="D5051">
            <v>21.06</v>
          </cell>
        </row>
        <row r="5052">
          <cell r="A5052">
            <v>97647</v>
          </cell>
          <cell r="B5052" t="str">
            <v>REMOÇÃO DE TELHAS, DE FIBROCIMENTO, METÁLICA E CERÂMICA, DE FORMA MANUAL, SEM REAPROVEITAMENTO. AF_12/2017</v>
          </cell>
          <cell r="C5052" t="str">
            <v>M2</v>
          </cell>
          <cell r="D5052">
            <v>2.31</v>
          </cell>
        </row>
        <row r="5053">
          <cell r="A5053">
            <v>97648</v>
          </cell>
          <cell r="B5053" t="str">
            <v>REMOÇÃO DE PROTEÇÃO TÉRMICA PARA COBERTURA EM EPS, DE FORMA MANUAL, SEM REAPROVEITAMENTO. AF_12/2017</v>
          </cell>
          <cell r="C5053" t="str">
            <v>M2</v>
          </cell>
          <cell r="D5053">
            <v>1.33</v>
          </cell>
        </row>
        <row r="5054">
          <cell r="A5054">
            <v>97649</v>
          </cell>
          <cell r="B5054" t="str">
            <v>REMOÇÃO DE TELHAS DE FIBROCIMENTO, METÁLICA E CERÂMICA, DE FORMA MECANIZADA, COM USO DE GUINDASTE, SEM REAPROVEITAMENTO. AF_12/2017</v>
          </cell>
          <cell r="C5054" t="str">
            <v>M2</v>
          </cell>
          <cell r="D5054">
            <v>2.88</v>
          </cell>
        </row>
        <row r="5055">
          <cell r="A5055">
            <v>97650</v>
          </cell>
          <cell r="B5055" t="str">
            <v>REMOÇÃO DE TRAMA DE MADEIRA PARA COBERTURA, DE FORMA MANUAL, SEM REAPROVEITAMENTO. AF_12/2017</v>
          </cell>
          <cell r="C5055" t="str">
            <v>M2</v>
          </cell>
          <cell r="D5055">
            <v>4.9800000000000004</v>
          </cell>
        </row>
        <row r="5056">
          <cell r="A5056">
            <v>97651</v>
          </cell>
          <cell r="B5056" t="str">
            <v>REMOÇÃO DE TESOURAS DE MADEIRA, COM VÃO MENOR QUE 8M, DE FORMA MANUAL, SEM REAPROVEITAMENTO. AF_12/2017</v>
          </cell>
          <cell r="C5056" t="str">
            <v>UN</v>
          </cell>
          <cell r="D5056">
            <v>55.23</v>
          </cell>
        </row>
        <row r="5057">
          <cell r="A5057">
            <v>97652</v>
          </cell>
          <cell r="B5057" t="str">
            <v>REMOÇÃO DE TESOURAS DE MADEIRA, COM VÃO MAIOR OU IGUAL A 8M, DE FORMA MANUAL, SEM REAPROVEITAMENTO. AF_12/2017</v>
          </cell>
          <cell r="C5057" t="str">
            <v>UN</v>
          </cell>
          <cell r="D5057">
            <v>125.22</v>
          </cell>
        </row>
        <row r="5058">
          <cell r="A5058">
            <v>97653</v>
          </cell>
          <cell r="B5058" t="str">
            <v>REMOÇÃO DE TESOURAS DE MADEIRA, COM VÃO MENOR QUE 8M, DE FORMA MECANIZADA, COM REAPROVEITAMENTO. AF_12/2017</v>
          </cell>
          <cell r="C5058" t="str">
            <v>UN</v>
          </cell>
          <cell r="D5058">
            <v>81.37</v>
          </cell>
        </row>
        <row r="5059">
          <cell r="A5059">
            <v>97654</v>
          </cell>
          <cell r="B5059" t="str">
            <v>REMOÇÃO DE TESOURAS DE MADEIRA, COM VÃO MAIOR OU IGUAL A 8M, DE FORMA MECANIZADA, COM REAPROVEITAMENTO. AF_12/2017</v>
          </cell>
          <cell r="C5059" t="str">
            <v>UN</v>
          </cell>
          <cell r="D5059">
            <v>100.54</v>
          </cell>
        </row>
        <row r="5060">
          <cell r="A5060">
            <v>97655</v>
          </cell>
          <cell r="B5060" t="str">
            <v>REMOÇÃO DE TRAMA METÁLICA PARA COBERTURA, DE FORMA MANUAL, SEM REAPROVEITAMENTO. AF_12/2017</v>
          </cell>
          <cell r="C5060" t="str">
            <v>M2</v>
          </cell>
          <cell r="D5060">
            <v>16.420000000000002</v>
          </cell>
        </row>
        <row r="5061">
          <cell r="A5061">
            <v>97656</v>
          </cell>
          <cell r="B5061" t="str">
            <v>REMOÇÃO DE TESOURAS METÁLICAS, COM VÃO MENOR QUE 8M, DE FORMA MANUAL, SEM REAPROVEITAMENTO. AF_12/2017</v>
          </cell>
          <cell r="C5061" t="str">
            <v>UN</v>
          </cell>
          <cell r="D5061">
            <v>160.26</v>
          </cell>
        </row>
        <row r="5062">
          <cell r="A5062">
            <v>97657</v>
          </cell>
          <cell r="B5062" t="str">
            <v>REMOÇÃO DE TESOURAS METÁLICAS, COM VÃO MAIOR OU IGUAL A 8M, DE FORMA MANUAL, SEM REAPROVEITAMENTO. AF_12/2017</v>
          </cell>
          <cell r="C5062" t="str">
            <v>UN</v>
          </cell>
          <cell r="D5062">
            <v>317.66000000000003</v>
          </cell>
        </row>
        <row r="5063">
          <cell r="A5063">
            <v>97658</v>
          </cell>
          <cell r="B5063" t="str">
            <v>REMOÇÃO DE TESOURAS METÁLICAS, COM VÃO MENOR QUE 8M, DE FORMA MECANIZADA, COM REAPROVEITAMENTO. AF_12/2017</v>
          </cell>
          <cell r="C5063" t="str">
            <v>UN</v>
          </cell>
          <cell r="D5063">
            <v>120.4</v>
          </cell>
        </row>
        <row r="5064">
          <cell r="A5064">
            <v>97659</v>
          </cell>
          <cell r="B5064" t="str">
            <v>REMOÇÃO DE TESOURAS METÁLICAS, COM VÃO MAIOR OU IGUAL A 8M, DE FORMA MECANIZADA, COM REAPROVEITAMENTO. AF_12/2017</v>
          </cell>
          <cell r="C5064" t="str">
            <v>UN</v>
          </cell>
          <cell r="D5064">
            <v>164.33</v>
          </cell>
        </row>
        <row r="5065">
          <cell r="A5065">
            <v>97660</v>
          </cell>
          <cell r="B5065" t="str">
            <v>REMOÇÃO DE INTERRUPTORES/TOMADAS ELÉTRICAS, DE FORMA MANUAL, SEM REAPROVEITAMENTO. AF_12/2017</v>
          </cell>
          <cell r="C5065" t="str">
            <v>UN</v>
          </cell>
          <cell r="D5065">
            <v>0.43</v>
          </cell>
        </row>
        <row r="5066">
          <cell r="A5066">
            <v>97661</v>
          </cell>
          <cell r="B5066" t="str">
            <v>REMOÇÃO DE CABOS ELÉTRICOS, DE FORMA MANUAL, SEM REAPROVEITAMENTO. AF_12/2017</v>
          </cell>
          <cell r="C5066" t="str">
            <v>M</v>
          </cell>
          <cell r="D5066">
            <v>0.44</v>
          </cell>
        </row>
        <row r="5067">
          <cell r="A5067">
            <v>97662</v>
          </cell>
          <cell r="B5067" t="str">
            <v>REMOÇÃO DE TUBULAÇÕES (TUBOS E CONEXÕES) DE ÁGUA FRIA, DE FORMA MANUAL, SEM REAPROVEITAMENTO. AF_12/2017</v>
          </cell>
          <cell r="C5067" t="str">
            <v>M</v>
          </cell>
          <cell r="D5067">
            <v>0.32</v>
          </cell>
        </row>
        <row r="5068">
          <cell r="A5068">
            <v>97663</v>
          </cell>
          <cell r="B5068" t="str">
            <v>REMOÇÃO DE LOUÇAS, DE FORMA MANUAL, SEM REAPROVEITAMENTO. AF_12/2017</v>
          </cell>
          <cell r="C5068" t="str">
            <v>UN</v>
          </cell>
          <cell r="D5068">
            <v>8.07</v>
          </cell>
        </row>
        <row r="5069">
          <cell r="A5069">
            <v>97664</v>
          </cell>
          <cell r="B5069" t="str">
            <v>REMOÇÃO DE ACESSÓRIOS, DE FORMA MANUAL, SEM REAPROVEITAMENTO. AF_12/2017</v>
          </cell>
          <cell r="C5069" t="str">
            <v>UN</v>
          </cell>
          <cell r="D5069">
            <v>0.99</v>
          </cell>
        </row>
        <row r="5070">
          <cell r="A5070">
            <v>97665</v>
          </cell>
          <cell r="B5070" t="str">
            <v>REMOÇÃO DE LUMINÁRIAS, DE FORMA MANUAL, SEM REAPROVEITAMENTO. AF_12/2017</v>
          </cell>
          <cell r="C5070" t="str">
            <v>UN</v>
          </cell>
          <cell r="D5070">
            <v>0.84</v>
          </cell>
        </row>
        <row r="5071">
          <cell r="A5071">
            <v>97666</v>
          </cell>
          <cell r="B5071" t="str">
            <v>REMOÇÃO DE METAIS SANITÁRIOS, DE FORMA MANUAL, SEM REAPROVEITAMENTO. AF_12/2017</v>
          </cell>
          <cell r="C5071" t="str">
            <v>UN</v>
          </cell>
          <cell r="D5071">
            <v>5.88</v>
          </cell>
        </row>
        <row r="5072">
          <cell r="A5072">
            <v>97667</v>
          </cell>
          <cell r="B5072" t="str">
            <v>ELETRODUTO FLEXÍVEL CORRUGADO, PEAD, DN 50 (1 ½)  - FORNECIMENTO E INSTALAÇÃO. AF_04/2016</v>
          </cell>
          <cell r="C5072" t="str">
            <v>M</v>
          </cell>
          <cell r="D5072">
            <v>5.8</v>
          </cell>
        </row>
        <row r="5073">
          <cell r="A5073">
            <v>97668</v>
          </cell>
          <cell r="B5073" t="str">
            <v>ELETRODUTO FLEXÍVEL CORRUGADO, PEAD, DN 63 (2")  - FORNECIMENTO E INSTALAÇÃO. AF_04/2016</v>
          </cell>
          <cell r="C5073" t="str">
            <v>M</v>
          </cell>
          <cell r="D5073">
            <v>8.8699999999999992</v>
          </cell>
        </row>
        <row r="5074">
          <cell r="A5074">
            <v>97669</v>
          </cell>
          <cell r="B5074" t="str">
            <v>ELETRODUTO FLEXÍVEL CORRUGADO, PEAD, DN 90 (3) - FORNECIMENTO E INSTALAÇÃO. AF_04/2016</v>
          </cell>
          <cell r="C5074" t="str">
            <v>M</v>
          </cell>
          <cell r="D5074">
            <v>14.04</v>
          </cell>
        </row>
        <row r="5075">
          <cell r="A5075">
            <v>97670</v>
          </cell>
          <cell r="B5075" t="str">
            <v>ELETRODUTO FLEXÍVEL CORRUGADO, PEAD, DN 100 (4) - FORNECIMENTO E INSTALAÇÃO. AF_04/2016</v>
          </cell>
          <cell r="C5075" t="str">
            <v>M</v>
          </cell>
          <cell r="D5075">
            <v>18.149999999999999</v>
          </cell>
        </row>
        <row r="5076">
          <cell r="A5076">
            <v>97733</v>
          </cell>
          <cell r="B5076" t="str">
            <v>PEÇA RETANGULAR PRÉ-MOLDADA, VOLUME DE CONCRETO DE ATÉ 10 LITROS, TAXA DE AÇO APROXIMADA DE 30KG/M³. AF_01/2018</v>
          </cell>
          <cell r="C5076" t="str">
            <v>M3</v>
          </cell>
          <cell r="D5076">
            <v>2269.42</v>
          </cell>
        </row>
        <row r="5077">
          <cell r="A5077">
            <v>97734</v>
          </cell>
          <cell r="B5077" t="str">
            <v>PEÇA RETANGULAR PRÉ-MOLDADA, VOLUME DE CONCRETO DE 10 A 30 LITROS, TAXA DE AÇO APROXIMADA DE 30KG/M³. AF_01/2018</v>
          </cell>
          <cell r="C5077" t="str">
            <v>M3</v>
          </cell>
          <cell r="D5077">
            <v>1971.6</v>
          </cell>
        </row>
        <row r="5078">
          <cell r="A5078">
            <v>97735</v>
          </cell>
          <cell r="B5078" t="str">
            <v>PEÇA RETANGULAR PRÉ-MOLDADA, VOLUME DE CONCRETO DE 30 A 100 LITROS, TAXA DE AÇO APROXIMADA DE 30KG/M³. AF_01/2018</v>
          </cell>
          <cell r="C5078" t="str">
            <v>M3</v>
          </cell>
          <cell r="D5078">
            <v>1636.95</v>
          </cell>
        </row>
        <row r="5079">
          <cell r="A5079">
            <v>97736</v>
          </cell>
          <cell r="B5079" t="str">
            <v>PEÇA RETANGULAR PRÉ-MOLDADA, VOLUME DE CONCRETO ACIMA DE 100 LITROS, TAXA DE AÇO APROXIMADA DE 30KG/M³. AF_01/2018</v>
          </cell>
          <cell r="C5079" t="str">
            <v>M3</v>
          </cell>
          <cell r="D5079">
            <v>1030.5999999999999</v>
          </cell>
        </row>
        <row r="5080">
          <cell r="A5080">
            <v>97737</v>
          </cell>
          <cell r="B5080" t="str">
            <v>PEÇA RETANGULAR PRÉ-MOLDADA, VOLUME DE CONCRETO DE 30 A 70 LITROS , TAXA DE AÇO APROXIMADA DE 70KG/M³. AF_01/2018</v>
          </cell>
          <cell r="C5080" t="str">
            <v>M3</v>
          </cell>
          <cell r="D5080">
            <v>2266.1999999999998</v>
          </cell>
        </row>
        <row r="5081">
          <cell r="A5081">
            <v>97738</v>
          </cell>
          <cell r="B5081" t="str">
            <v>PEÇA CIRCULAR PRÉ-MOLDADA, VOLUME DE CONCRETO DE 10 A 30 LITROS, TAXA DE FIBRA DE POLIPROPILENO APROXIMADA DE 6 KG/M³. AF_01/2018_P</v>
          </cell>
          <cell r="C5081" t="str">
            <v>M3</v>
          </cell>
          <cell r="D5081">
            <v>3060.99</v>
          </cell>
        </row>
        <row r="5082">
          <cell r="A5082">
            <v>97739</v>
          </cell>
          <cell r="B5082" t="str">
            <v>PEÇA CIRCULAR PRÉ-MOLDADA, VOLUME DE CONCRETO DE 30 A 100 LITROS, TAXA DE AÇO APROXIMADA DE 30KG/M³. AF_01/2018</v>
          </cell>
          <cell r="C5082" t="str">
            <v>M3</v>
          </cell>
          <cell r="D5082">
            <v>1874.83</v>
          </cell>
        </row>
        <row r="5083">
          <cell r="A5083">
            <v>97740</v>
          </cell>
          <cell r="B5083" t="str">
            <v>PEÇA CIRCULAR PRÉ-MOLDADA, VOLUME DE CONCRETO ACIMA DE 100 LITROS, TAXA DE AÇO APROXIMADA DE 30KG/M³. AF_01/2018</v>
          </cell>
          <cell r="C5083" t="str">
            <v>M3</v>
          </cell>
          <cell r="D5083">
            <v>1367.16</v>
          </cell>
        </row>
        <row r="5084">
          <cell r="A5084">
            <v>97741</v>
          </cell>
          <cell r="B5084" t="str">
            <v>KIT CAVALETE PARA MEDIÇÃO DE ÁGUA - ENTRADA INDIVIDUALIZADA, EM PVC DN 25 (¾), PARA 1 MEDIDOR  FORNECIMENTO E INSTALAÇÃO (EXCLUSIVE HIDRÔMETRO). AF_11/2016</v>
          </cell>
          <cell r="C5084" t="str">
            <v>UN</v>
          </cell>
          <cell r="D5084">
            <v>119.17</v>
          </cell>
        </row>
        <row r="5085">
          <cell r="A5085">
            <v>97747</v>
          </cell>
          <cell r="B5085" t="str">
            <v>MONTAGEM E DESMONTAGEM DE FÔRMA DE PILARES CIRCULARES, COM ÁREA MÉDIA DAS SEÇÕES MAIOR QUE 0,28 M², PÉ-DIREITO DUPLO, EM MADEIRA, 2 UTILIZAÇÕES.  AF_06/2017</v>
          </cell>
          <cell r="C5085" t="str">
            <v>M2</v>
          </cell>
          <cell r="D5085">
            <v>131.08000000000001</v>
          </cell>
        </row>
        <row r="5086">
          <cell r="A5086">
            <v>97802</v>
          </cell>
          <cell r="B5086" t="str">
            <v>PAVIMENTO COM TRATAMENTO SUPERFICIAL SIMPLES, COM EMULSÃO ASFÁLTICA RR-2C. AF_01/2020</v>
          </cell>
          <cell r="C5086" t="str">
            <v>M2</v>
          </cell>
          <cell r="D5086">
            <v>4.38</v>
          </cell>
        </row>
        <row r="5087">
          <cell r="A5087">
            <v>97803</v>
          </cell>
          <cell r="B5087" t="str">
            <v>PAVIMENTO COM TRATAMENTO SUPERFICIAL SIMPLES, COM EMULSÃO ASFÁLTICA RR-2C, COM BANHO DILUÍDO. AF_01/2020</v>
          </cell>
          <cell r="C5087" t="str">
            <v>M2</v>
          </cell>
          <cell r="D5087">
            <v>6.51</v>
          </cell>
        </row>
        <row r="5088">
          <cell r="A5088">
            <v>97805</v>
          </cell>
          <cell r="B5088" t="str">
            <v>PAVIMENTO COM TRATAMENTO SUPERFICIAL DUPLO, COM EMULSÃO ASFÁLTICA RR-2C. AF_01/2020</v>
          </cell>
          <cell r="C5088" t="str">
            <v>M2</v>
          </cell>
          <cell r="D5088">
            <v>11.03</v>
          </cell>
        </row>
        <row r="5089">
          <cell r="A5089">
            <v>97806</v>
          </cell>
          <cell r="B5089" t="str">
            <v>PAVIMENTO COM TRATAMENTO SUPERFICIAL DUPLO, COM EMULSÃO ASFÁLTICA RR-2C, COM BANHO DILUÍDO. AF_01/2020</v>
          </cell>
          <cell r="C5089" t="str">
            <v>M2</v>
          </cell>
          <cell r="D5089">
            <v>13.14</v>
          </cell>
        </row>
        <row r="5090">
          <cell r="A5090">
            <v>97807</v>
          </cell>
          <cell r="B5090" t="str">
            <v>PAVIMENTO COM TRATAMENTO SUPERFICIAL DUPLO, COM EMULSÃO ASFÁLTICA RR-2C, COM CAPA SELANTE. AF_01/2020</v>
          </cell>
          <cell r="C5090" t="str">
            <v>M2</v>
          </cell>
          <cell r="D5090">
            <v>14.92</v>
          </cell>
        </row>
        <row r="5091">
          <cell r="A5091">
            <v>97809</v>
          </cell>
          <cell r="B5091" t="str">
            <v>PAVIMENTO COM TRATAMENTO SUPERFICIAL TRIPLO, COM EMULSÃO ASFÁLTICA RR-2C. AF_01/2020</v>
          </cell>
          <cell r="C5091" t="str">
            <v>M2</v>
          </cell>
          <cell r="D5091">
            <v>12.35</v>
          </cell>
        </row>
        <row r="5092">
          <cell r="A5092">
            <v>97810</v>
          </cell>
          <cell r="B5092" t="str">
            <v>PAVIMENTO COM TRATAMENTO SUPERFICIAL TRIPLO, COM EMULSÃO ASFÁLTICA RR-2C, COM BANHO DILUÍDO. AF_01/2020</v>
          </cell>
          <cell r="C5092" t="str">
            <v>M2</v>
          </cell>
          <cell r="D5092">
            <v>13.34</v>
          </cell>
        </row>
        <row r="5093">
          <cell r="A5093">
            <v>97811</v>
          </cell>
          <cell r="B5093" t="str">
            <v>PAVIMENTO COM TRATAMENTO SUPERFICIAL TRIPLO, COM EMULSÃO ASFÁLTICA RR-2C, COM CAPA SELANTE. AF_01/2020</v>
          </cell>
          <cell r="C5093" t="str">
            <v>M2</v>
          </cell>
          <cell r="D5093">
            <v>15.17</v>
          </cell>
        </row>
        <row r="5094">
          <cell r="A5094">
            <v>97886</v>
          </cell>
          <cell r="B5094" t="str">
            <v>CAIXA ENTERRADA ELÉTRICA RETANGULAR, EM ALVENARIA COM TIJOLOS CERÂMICOS MACIÇOS, FUNDO COM BRITA, DIMENSÕES INTERNAS: 0,3X0,3X0,3 M. AF_05/2018</v>
          </cell>
          <cell r="C5094" t="str">
            <v>UN</v>
          </cell>
          <cell r="D5094">
            <v>130.65</v>
          </cell>
        </row>
        <row r="5095">
          <cell r="A5095">
            <v>97887</v>
          </cell>
          <cell r="B5095" t="str">
            <v>CAIXA ENTERRADA ELÉTRICA RETANGULAR, EM ALVENARIA COM TIJOLOS CERÂMICOS MACIÇOS, FUNDO COM BRITA, DIMENSÕES INTERNAS: 0,4X0,4X0,4 M. AF_05/2018</v>
          </cell>
          <cell r="C5095" t="str">
            <v>UN</v>
          </cell>
          <cell r="D5095">
            <v>206.87</v>
          </cell>
        </row>
        <row r="5096">
          <cell r="A5096">
            <v>97888</v>
          </cell>
          <cell r="B5096" t="str">
            <v>CAIXA ENTERRADA ELÉTRICA RETANGULAR, EM ALVENARIA COM TIJOLOS CERÂMICOS MACIÇOS, FUNDO COM BRITA, DIMENSÕES INTERNAS: 0,6X0,6X0,6 M. AF_05/2018</v>
          </cell>
          <cell r="C5096" t="str">
            <v>UN</v>
          </cell>
          <cell r="D5096">
            <v>402.34</v>
          </cell>
        </row>
        <row r="5097">
          <cell r="A5097">
            <v>97889</v>
          </cell>
          <cell r="B5097" t="str">
            <v>CAIXA ENTERRADA ELÉTRICA RETANGULAR, EM ALVENARIA COM TIJOLOS CERÂMICOS MACIÇOS, FUNDO COM BRITA, DIMENSÕES INTERNAS: 0,8X0,8X0,6 M. AF_05/2018</v>
          </cell>
          <cell r="C5097" t="str">
            <v>UN</v>
          </cell>
          <cell r="D5097">
            <v>537.07000000000005</v>
          </cell>
        </row>
        <row r="5098">
          <cell r="A5098">
            <v>97890</v>
          </cell>
          <cell r="B5098" t="str">
            <v>CAIXA ENTERRADA ELÉTRICA RETANGULAR, EM ALVENARIA COM TIJOLOS CERÂMICOS MACIÇOS, FUNDO COM BRITA, DIMENSÕES INTERNAS: 1X1X0,6 M. AF_05/2018</v>
          </cell>
          <cell r="C5098" t="str">
            <v>UN</v>
          </cell>
          <cell r="D5098">
            <v>622.15</v>
          </cell>
        </row>
        <row r="5099">
          <cell r="A5099">
            <v>97891</v>
          </cell>
          <cell r="B5099" t="str">
            <v>CAIXA ENTERRADA ELÉTRICA RETANGULAR, EM ALVENARIA COM BLOCOS DE CONCRETO, FUNDO COM BRITA, DIMENSÕES INTERNAS: 0,4X0,4X0,4 M. AF_05/2018</v>
          </cell>
          <cell r="C5099" t="str">
            <v>UN</v>
          </cell>
          <cell r="D5099">
            <v>143.91999999999999</v>
          </cell>
        </row>
        <row r="5100">
          <cell r="A5100">
            <v>97892</v>
          </cell>
          <cell r="B5100" t="str">
            <v>CAIXA ENTERRADA ELÉTRICA RETANGULAR, EM ALVENARIA COM BLOCOS DE CONCRETO, FUNDO COM BRITA, DIMENSÕES INTERNAS: 0,6X0,6X0,6 M. AF_05/2018</v>
          </cell>
          <cell r="C5100" t="str">
            <v>UN</v>
          </cell>
          <cell r="D5100">
            <v>269.24</v>
          </cell>
        </row>
        <row r="5101">
          <cell r="A5101">
            <v>97893</v>
          </cell>
          <cell r="B5101" t="str">
            <v>CAIXA ENTERRADA ELÉTRICA RETANGULAR, EM ALVENARIA COM BLOCOS DE CONCRETO, FUNDO COM BRITA, DIMENSÕES INTERNAS: 0,8X0,8X0,6 M. AF_05/2018</v>
          </cell>
          <cell r="C5101" t="str">
            <v>UN</v>
          </cell>
          <cell r="D5101">
            <v>367.35</v>
          </cell>
        </row>
        <row r="5102">
          <cell r="A5102">
            <v>97894</v>
          </cell>
          <cell r="B5102" t="str">
            <v>CAIXA ENTERRADA ELÉTRICA RETANGULAR, EM ALVENARIA COM BLOCOS DE CONCRETO, FUNDO COM BRITA, DIMENSÕES INTERNAS: 1X1X0,6 M. AF_05/2018</v>
          </cell>
          <cell r="C5102" t="str">
            <v>UN</v>
          </cell>
          <cell r="D5102">
            <v>416.47</v>
          </cell>
        </row>
        <row r="5103">
          <cell r="A5103">
            <v>97900</v>
          </cell>
          <cell r="B5103" t="str">
            <v>CAIXA ENTERRADA HIDRÁULICA RETANGULAR EM ALVENARIA COM TIJOLOS CERÂMICOS MACIÇOS, DIMENSÕES INTERNAS: 0,3X0,3X0,3 M PARA REDE DE ESGOTO. AF_05/2018</v>
          </cell>
          <cell r="C5103" t="str">
            <v>UN</v>
          </cell>
          <cell r="D5103">
            <v>141.82</v>
          </cell>
        </row>
        <row r="5104">
          <cell r="A5104">
            <v>97901</v>
          </cell>
          <cell r="B5104" t="str">
            <v>CAIXA ENTERRADA HIDRÁULICA RETANGULAR EM ALVENARIA COM TIJOLOS CERÂMICOS MACIÇOS, DIMENSÕES INTERNAS: 0,4X0,4X0,4 M PARA REDE DE ESGOTO. AF_05/2018</v>
          </cell>
          <cell r="C5104" t="str">
            <v>UN</v>
          </cell>
          <cell r="D5104">
            <v>225.92</v>
          </cell>
        </row>
        <row r="5105">
          <cell r="A5105">
            <v>97902</v>
          </cell>
          <cell r="B5105" t="str">
            <v>CAIXA ENTERRADA HIDRÁULICA RETANGULAR EM ALVENARIA COM TIJOLOS CERÂMICOS MACIÇOS, DIMENSÕES INTERNAS: 0,6X0,6X0,6 M PARA REDE DE ESGOTO. AF_05/2018</v>
          </cell>
          <cell r="C5105" t="str">
            <v>UN</v>
          </cell>
          <cell r="D5105">
            <v>449.1</v>
          </cell>
        </row>
        <row r="5106">
          <cell r="A5106">
            <v>97903</v>
          </cell>
          <cell r="B5106" t="str">
            <v>CAIXA ENTERRADA HIDRÁULICA RETANGULAR EM ALVENARIA COM TIJOLOS CERÂMICOS MACIÇOS, DIMENSÕES INTERNAS: 0,8X0,8X0,6 M PARA REDE DE ESGOTO. AF_05/2018</v>
          </cell>
          <cell r="C5106" t="str">
            <v>UN</v>
          </cell>
          <cell r="D5106">
            <v>615.87</v>
          </cell>
        </row>
        <row r="5107">
          <cell r="A5107">
            <v>97904</v>
          </cell>
          <cell r="B5107" t="str">
            <v>CAIXA ENTERRADA HIDRÁULICA RETANGULAR EM ALVENARIA COM TIJOLOS CERÂMICOS MACIÇOS, DIMENSÕES INTERNAS: 1X1X0,6 M PARA REDE DE ESGOTO. AF_05/2018</v>
          </cell>
          <cell r="C5107" t="str">
            <v>UN</v>
          </cell>
          <cell r="D5107">
            <v>729.92</v>
          </cell>
        </row>
        <row r="5108">
          <cell r="A5108">
            <v>97905</v>
          </cell>
          <cell r="B5108" t="str">
            <v>CAIXA ENTERRADA HIDRÁULICA RETANGULAR, EM ALVENARIA COM BLOCOS DE CONCRETO, DIMENSÕES INTERNAS: 0,4X0,4X0,4 M PARA REDE DE ESGOTO. AF_05/2018</v>
          </cell>
          <cell r="C5108" t="str">
            <v>UN</v>
          </cell>
          <cell r="D5108">
            <v>168.17</v>
          </cell>
        </row>
        <row r="5109">
          <cell r="A5109">
            <v>97906</v>
          </cell>
          <cell r="B5109" t="str">
            <v>CAIXA ENTERRADA HIDRÁULICA RETANGULAR, EM ALVENARIA COM BLOCOS DE CONCRETO, DIMENSÕES INTERNAS: 0,6X0,6X0,6 M PARA REDE DE ESGOTO. AF_05/2018</v>
          </cell>
          <cell r="C5109" t="str">
            <v>UN</v>
          </cell>
          <cell r="D5109">
            <v>314.44</v>
          </cell>
        </row>
        <row r="5110">
          <cell r="A5110">
            <v>97907</v>
          </cell>
          <cell r="B5110" t="str">
            <v>CAIXA ENTERRADA HIDRÁULICA RETANGULAR, EM ALVENARIA COM BLOCOS DE CONCRETO, DIMENSÕES INTERNAS: 0,8X0,8X0,6 M PARA REDE DE ESGOTO. AF_05/2018</v>
          </cell>
          <cell r="C5110" t="str">
            <v>UN</v>
          </cell>
          <cell r="D5110">
            <v>444.02</v>
          </cell>
        </row>
        <row r="5111">
          <cell r="A5111">
            <v>97908</v>
          </cell>
          <cell r="B5111" t="str">
            <v>CAIXA ENTERRADA HIDRÁULICA RETANGULAR, EM ALVENARIA COM BLOCOS DE CONCRETO, DIMENSÕES INTERNAS: 1X1X0,6 M PARA REDE DE ESGOTO. AF_05/2018</v>
          </cell>
          <cell r="C5111" t="str">
            <v>UN</v>
          </cell>
          <cell r="D5111">
            <v>526.57000000000005</v>
          </cell>
        </row>
        <row r="5112">
          <cell r="A5112">
            <v>97912</v>
          </cell>
          <cell r="B5112" t="str">
            <v>TRANSPORTE COM CAMINHÃO BASCULANTE DE 6 M³, EM VIA URBANA EM LEITO NATURAL (UNIDADE: M3XKM). AF_07/2020</v>
          </cell>
          <cell r="C5112" t="str">
            <v>M3XKM</v>
          </cell>
          <cell r="D5112">
            <v>1.94</v>
          </cell>
        </row>
        <row r="5113">
          <cell r="A5113">
            <v>97913</v>
          </cell>
          <cell r="B5113" t="str">
            <v>TRANSPORTE COM CAMINHÃO BASCULANTE DE 6 M³, EM VIA URBANA EM REVESTIMENTO PRIMÁRIO (UNIDADE: M3XKM). AF_07/2020</v>
          </cell>
          <cell r="C5113" t="str">
            <v>M3XKM</v>
          </cell>
          <cell r="D5113">
            <v>1.68</v>
          </cell>
        </row>
        <row r="5114">
          <cell r="A5114">
            <v>97914</v>
          </cell>
          <cell r="B5114" t="str">
            <v>TRANSPORTE COM CAMINHÃO BASCULANTE DE 6 M³, EM VIA URBANA PAVIMENTADA, DMT ATÉ 30 KM (UNIDADE: M3XKM). AF_07/2020</v>
          </cell>
          <cell r="C5114" t="str">
            <v>M3XKM</v>
          </cell>
          <cell r="D5114">
            <v>1.53</v>
          </cell>
        </row>
        <row r="5115">
          <cell r="A5115">
            <v>97915</v>
          </cell>
          <cell r="B5115" t="str">
            <v>TRANSPORTE COM CAMINHÃO BASCULANTE DE 6 M³, EM VIA URBANA PAVIMENTADA, ADICIONAL PARA DMT EXCEDENTE A 30 KM (UNIDADE: M3XKM). AF_07/2020</v>
          </cell>
          <cell r="C5115" t="str">
            <v>M3XKM</v>
          </cell>
          <cell r="D5115">
            <v>0.61</v>
          </cell>
        </row>
        <row r="5116">
          <cell r="A5116">
            <v>97916</v>
          </cell>
          <cell r="B5116" t="str">
            <v>TRANSPORTE COM CAMINHÃO BASCULANTE DE 6 M³, EM VIA URBANA EM LEITO NATURAL (UNIDADE: TXKM). AF_07/2020</v>
          </cell>
          <cell r="C5116" t="str">
            <v>TXKM</v>
          </cell>
          <cell r="D5116">
            <v>1.29</v>
          </cell>
        </row>
        <row r="5117">
          <cell r="A5117">
            <v>97917</v>
          </cell>
          <cell r="B5117" t="str">
            <v>TRANSPORTE COM CAMINHÃO BASCULANTE DE 6 M³, EM VIA URBANA EM REVESTIMENTO PRIMÁRIO (UNIDADE: TXKM). AF_07/2020</v>
          </cell>
          <cell r="C5117" t="str">
            <v>TXKM</v>
          </cell>
          <cell r="D5117">
            <v>1.1100000000000001</v>
          </cell>
        </row>
        <row r="5118">
          <cell r="A5118">
            <v>97918</v>
          </cell>
          <cell r="B5118" t="str">
            <v>TRANSPORTE COM CAMINHÃO BASCULANTE DE 6 M³, EM VIA URBANA PAVIMENTADA, DMT ATÉ 30 KM (UNIDADE: TXKM). AF_07/2020</v>
          </cell>
          <cell r="C5118" t="str">
            <v>TXKM</v>
          </cell>
          <cell r="D5118">
            <v>1.02</v>
          </cell>
        </row>
        <row r="5119">
          <cell r="A5119">
            <v>97919</v>
          </cell>
          <cell r="B5119" t="str">
            <v>TRANSPORTE COM CAMINHÃO BASCULANTE DE 6 M³, EM VIA URBANA PAVIMENTADA, ADICIONAL PARA DMT EXCEDENTE A 30 KM (UNIDADE: TXKM). AF_07/2020</v>
          </cell>
          <cell r="C5119" t="str">
            <v>TXKM</v>
          </cell>
          <cell r="D5119">
            <v>0.4</v>
          </cell>
        </row>
        <row r="5120">
          <cell r="A5120">
            <v>97976</v>
          </cell>
          <cell r="B5120" t="str">
            <v>POÇO DE INSPEÇÃO CIRCULAR PARA ESGOTO, EM ALVENARIA COM TIJOLOS CERÂMICOS MACIÇOS, DIÂMETRO INTERNO = 0,6 M, PROFUNDIDADE = 1 M, EXCLUINDO TAMPÃO. AF_05/2018</v>
          </cell>
          <cell r="C5120" t="str">
            <v>UN</v>
          </cell>
          <cell r="D5120">
            <v>872.17</v>
          </cell>
        </row>
        <row r="5121">
          <cell r="A5121">
            <v>97977</v>
          </cell>
          <cell r="B5121" t="str">
            <v>POÇO DE INSPEÇÃO CIRCULAR PARA ESGOTO, EM ALVENARIA COM TIJOLOS CERÂMICOS MACIÇOS, DIÂMETRO INTERNO = 0,6 M, PROFUNDIDADE = 1,5 M, EXCLUINDO TAMPÃO. AF_05/2018</v>
          </cell>
          <cell r="C5121" t="str">
            <v>UN</v>
          </cell>
          <cell r="D5121">
            <v>1288.67</v>
          </cell>
        </row>
        <row r="5122">
          <cell r="A5122">
            <v>97980</v>
          </cell>
          <cell r="B5122" t="str">
            <v>BASE PARA POÇO DE VISITA CIRCULAR PARA  ESGOTO, EM ALVENARIA COM TIJOLOS CERÂMICOS MACIÇOS, DIÂMETRO INTERNO = 0,8 M, PROFUNDIDADE = 1,45 M, EXCLUINDO TAMPÃO. AF_05/2018</v>
          </cell>
          <cell r="C5122" t="str">
            <v>UN</v>
          </cell>
          <cell r="D5122">
            <v>1633.21</v>
          </cell>
        </row>
        <row r="5123">
          <cell r="A5123">
            <v>97981</v>
          </cell>
          <cell r="B5123" t="str">
            <v>ACRÉSCIMO PARA POÇO DE VISITA CIRCULAR PARA ESGOTO, EM ALVENARIA COM TIJOLOS CERÂMICOS MACIÇOS, DIÂMETRO INTERNO = 0,8 M. AF_05/2018</v>
          </cell>
          <cell r="C5123" t="str">
            <v>M</v>
          </cell>
          <cell r="D5123">
            <v>1017.8</v>
          </cell>
        </row>
        <row r="5124">
          <cell r="A5124">
            <v>97983</v>
          </cell>
          <cell r="B5124" t="str">
            <v>ACRÉSCIMO PARA POÇO DE VISITA CIRCULAR PARA ESGOTO, EM CONCRETO PRÉ-MOLDADO, DIÂMETRO INTERNO = 1 M. AF_05/2018</v>
          </cell>
          <cell r="C5124" t="str">
            <v>M</v>
          </cell>
          <cell r="D5124">
            <v>330.46</v>
          </cell>
        </row>
        <row r="5125">
          <cell r="A5125">
            <v>97985</v>
          </cell>
          <cell r="B5125" t="str">
            <v>ACRÉSCIMO PARA POÇO DE VISITA CIRCULAR PARA  ESGOTO, EM ALVENARIA COM TIJOLOS CERÂMICOS MACIÇOS, DIÂMETRO INTERNO = 1 M. AF_05/2018</v>
          </cell>
          <cell r="C5125" t="str">
            <v>M</v>
          </cell>
          <cell r="D5125">
            <v>1236.0999999999999</v>
          </cell>
        </row>
        <row r="5126">
          <cell r="A5126">
            <v>97987</v>
          </cell>
          <cell r="B5126" t="str">
            <v>ACRÉSCIMO PARA POÇO DE VISITA CIRCULAR PARA ESGOTO, EM CONCRETO PRÉ-MOLDADO, DIÂMETRO INTERNO = 1,2 M. AF_05/2018</v>
          </cell>
          <cell r="C5126" t="str">
            <v>M</v>
          </cell>
          <cell r="D5126">
            <v>434.06</v>
          </cell>
        </row>
        <row r="5127">
          <cell r="A5127">
            <v>97988</v>
          </cell>
          <cell r="B5127" t="str">
            <v>BASE PARA POÇO DE VISITA CIRCULAR PARA  ESGOTO, EM ALVENARIA COM TIJOLOS CERÂMICOS MACIÇOS, DIÂMETRO INTERNO = 1,2 M, PROFUNDIDADE = 1,45 M, EXCLUINDO TAMPÃO. AF_05/2018</v>
          </cell>
          <cell r="C5127" t="str">
            <v>UN</v>
          </cell>
          <cell r="D5127">
            <v>2369.31</v>
          </cell>
        </row>
        <row r="5128">
          <cell r="A5128">
            <v>97989</v>
          </cell>
          <cell r="B5128" t="str">
            <v>ACRÉSCIMO PARA POÇO DE VISITA CIRCULAR PARA ESGOTO, EM ALVENARIA COM TIJOLOS CERÂMICOS MACIÇOS, DIÂMETRO INTERNO = 1,2 M. AF_05/2018</v>
          </cell>
          <cell r="C5128" t="str">
            <v>M</v>
          </cell>
          <cell r="D5128">
            <v>1454.4</v>
          </cell>
        </row>
        <row r="5129">
          <cell r="A5129">
            <v>97991</v>
          </cell>
          <cell r="B5129" t="str">
            <v>ACRÉSCIMO PARA POÇO DE VISITA CIRCULAR PARA  ESGOTO, EM CONCRETO PRÉ-MOLDADO, DIÂMETRO INTERNO = 1,5 M. AF_05/2018</v>
          </cell>
          <cell r="C5129" t="str">
            <v>M</v>
          </cell>
          <cell r="D5129">
            <v>616.55999999999995</v>
          </cell>
        </row>
        <row r="5130">
          <cell r="A5130">
            <v>97992</v>
          </cell>
          <cell r="B5130" t="str">
            <v>BASE PARA POÇO DE VISITA CIRCULAR PARA  ESGOTO, EM ALVENARIA COM TIJOLOS CERÂMICOS MACIÇOS, DIÂMETRO INTERNO = 1,5 M, PROFUNDIDADE = 1,45 M, EXCLUINDO TAMPÃO. AF_05/2018</v>
          </cell>
          <cell r="C5130" t="str">
            <v>UN</v>
          </cell>
          <cell r="D5130">
            <v>3014.3</v>
          </cell>
        </row>
        <row r="5131">
          <cell r="A5131">
            <v>97993</v>
          </cell>
          <cell r="B5131" t="str">
            <v>ACRÉSCIMO PARA POÇO DE VISITA CIRCULAR PARA  ESGOTO, EM ALVENARIA COM TIJOLOS CERÂMICOS MACIÇOS, DIÂMETRO INTERNO = 1,5 M. AF_05/2018</v>
          </cell>
          <cell r="C5131" t="str">
            <v>M</v>
          </cell>
          <cell r="D5131">
            <v>1781.85</v>
          </cell>
        </row>
        <row r="5132">
          <cell r="A5132">
            <v>97994</v>
          </cell>
          <cell r="B5132" t="str">
            <v>BASE PARA POÇO DE VISITA RETANGULAR PARA  ESGOTO, EM ALVENARIA COM BLOCOS DE CONCRETO, DIMENSÕES INTERNAS = 1X1 M, PROFUNDIDADE = 1,45 M, EXCLUINDO TAMPÃO. AF_05/2018</v>
          </cell>
          <cell r="C5132" t="str">
            <v>UN</v>
          </cell>
          <cell r="D5132">
            <v>1926.66</v>
          </cell>
        </row>
        <row r="5133">
          <cell r="A5133">
            <v>97995</v>
          </cell>
          <cell r="B5133" t="str">
            <v>ACRÉSCIMO PARA POÇO DE VISITA RETANGULAR PARA ESGOTO, EM ALVENARIA COM BLOCOS DE CONCRETO, DIMENSÕES INTERNAS = 1X1 M. AF_05/2018</v>
          </cell>
          <cell r="C5133" t="str">
            <v>M</v>
          </cell>
          <cell r="D5133">
            <v>973.75</v>
          </cell>
        </row>
        <row r="5134">
          <cell r="A5134">
            <v>97996</v>
          </cell>
          <cell r="B5134" t="str">
            <v>BASE PARA POÇO DE VISITA RETANGULAR PARA ESGOTO, EM ALVENARIA COM BLOCOS DE CONCRETO, DIMENSÕES INTERNAS = 1X1,5 M, PROFUNDIDADE = 1,45 M, EXCLUINDO TAMPÃO. AF_05/2018</v>
          </cell>
          <cell r="C5134" t="str">
            <v>UN</v>
          </cell>
          <cell r="D5134">
            <v>2435.15</v>
          </cell>
        </row>
        <row r="5135">
          <cell r="A5135">
            <v>97997</v>
          </cell>
          <cell r="B5135" t="str">
            <v>ACRÉSCIMO PARA POÇO DE VISITA RETANGULAR PARA ESGOTO, EM ALVENARIA COM BLOCOS DE CONCRETO, DIMENSÕES INTERNAS = 1X1,5 M. AF_05/2018</v>
          </cell>
          <cell r="C5135" t="str">
            <v>M</v>
          </cell>
          <cell r="D5135">
            <v>1165.94</v>
          </cell>
        </row>
        <row r="5136">
          <cell r="A5136">
            <v>97999</v>
          </cell>
          <cell r="B5136" t="str">
            <v>ACRÉSCIMO PARA POÇO DE VISITA RETANGULAR PARA ESGOTO, EM ALVENARIA COM BLOCOS DE CONCRETO, DIMENSÕES INTERNAS = 1X2 M. AF_05/2018</v>
          </cell>
          <cell r="C5136" t="str">
            <v>M</v>
          </cell>
          <cell r="D5136">
            <v>1358.12</v>
          </cell>
        </row>
        <row r="5137">
          <cell r="A5137">
            <v>98001</v>
          </cell>
          <cell r="B5137" t="str">
            <v>ACRÉSCIMO PARA POÇO DE VISITA RETANGULAR PARA ESGOTO, EM ALVENARIA COM BLOCOS DE CONCRETO, DIMENSÕES INTERNAS = 1X2,5 M. AF_05/2018</v>
          </cell>
          <cell r="C5137" t="str">
            <v>M</v>
          </cell>
          <cell r="D5137">
            <v>1550.28</v>
          </cell>
        </row>
        <row r="5138">
          <cell r="A5138">
            <v>98002</v>
          </cell>
          <cell r="B5138" t="str">
            <v>BASE PARA POÇO DE VISITA RETANGULAR PARA ESGOTO, EM ALVENARIA COM BLOCOS DE CONCRETO, DIMENSÕES INTERNAS = 1X3 M, PROFUNDIDADE = 1,45 M, EXCLUINDO TAMPÃO. AF_05/2018</v>
          </cell>
          <cell r="C5138" t="str">
            <v>UN</v>
          </cell>
          <cell r="D5138">
            <v>3982.83</v>
          </cell>
        </row>
        <row r="5139">
          <cell r="A5139">
            <v>98003</v>
          </cell>
          <cell r="B5139" t="str">
            <v>ACRÉSCIMO PARA POÇO DE VISITA RETANGULAR PARA ESGOTO, EM ALVENARIA COM BLOCOS DE CONCRETO, DIMENSÕES INTERNAS = 1X3 M. AF_05/2018</v>
          </cell>
          <cell r="C5139" t="str">
            <v>M</v>
          </cell>
          <cell r="D5139">
            <v>1742.5</v>
          </cell>
        </row>
        <row r="5140">
          <cell r="A5140">
            <v>98005</v>
          </cell>
          <cell r="B5140" t="str">
            <v>ACRÉSCIMO PARA POÇO DE VISITA RETANGULAR PARA ESGOTO, EM ALVENARIA COM BLOCOS DE CONCRETO, DIMENSÕES INTERNAS = 1X3,5 M. AF_05/2018</v>
          </cell>
          <cell r="C5140" t="str">
            <v>M</v>
          </cell>
          <cell r="D5140">
            <v>1934.68</v>
          </cell>
        </row>
        <row r="5141">
          <cell r="A5141">
            <v>98006</v>
          </cell>
          <cell r="B5141" t="str">
            <v>BASE PARA POÇO DE VISITA RETANGULAR PARA ESGOTO, EM ALVENARIA COM BLOCOS DE CONCRETO, DIMENSÕES INTERNAS = 1X4 M, PROFUNDIDADE = 1,45 M, EXCLUINDO TAMPÃO. AF_05/2018</v>
          </cell>
          <cell r="C5141" t="str">
            <v>UN</v>
          </cell>
          <cell r="D5141">
            <v>5005.34</v>
          </cell>
        </row>
        <row r="5142">
          <cell r="A5142">
            <v>98007</v>
          </cell>
          <cell r="B5142" t="str">
            <v>ACRÉSCIMO PARA POÇO DE VISITA RETANGULAR PARA ESGOTO, EM ALVENARIA COM BLOCOS DE CONCRETO, DIMENSÕES INTERNAS = 1X4 M. AF_05/2018</v>
          </cell>
          <cell r="C5142" t="str">
            <v>M</v>
          </cell>
          <cell r="D5142">
            <v>2126.85</v>
          </cell>
        </row>
        <row r="5143">
          <cell r="A5143">
            <v>98008</v>
          </cell>
          <cell r="B5143" t="str">
            <v>BASE PARA POÇO DE VISITA RETANGULAR PARA ESGOTO, EM ALVENARIA COM BLOCOS DE CONCRETO, DIMENSÕES INTERNAS = 1,5X1,5 M, PROFUNDIDADE = 1,45 M, EXCLUINDO TAMPÃO . AF_05/2018</v>
          </cell>
          <cell r="C5143" t="str">
            <v>UN</v>
          </cell>
          <cell r="D5143">
            <v>3019.44</v>
          </cell>
        </row>
        <row r="5144">
          <cell r="A5144">
            <v>98009</v>
          </cell>
          <cell r="B5144" t="str">
            <v>ACRÉSCIMO PARA POÇO DE VISITA RETANGULAR PARA ESGOTO, EM ALVENARIA COM BLOCOS DE CONCRETO, DIMENSÕES INTERNAS = 1,5X1,5 M. AF_05/2018</v>
          </cell>
          <cell r="C5144" t="str">
            <v>M</v>
          </cell>
          <cell r="D5144">
            <v>1358.12</v>
          </cell>
        </row>
        <row r="5145">
          <cell r="A5145">
            <v>98010</v>
          </cell>
          <cell r="B5145" t="str">
            <v>BASE PARA POÇO DE VISITA RETANGULAR PARA ESGOTO, EM ALVENARIA COM BLOCOS DE CONCRETO, DIMENSÕES INTERNAS = 1,5X2 M, PROFUNDIDADE = 1,45 M, EXCLUINDO TAMPÃO. AF_05/2018</v>
          </cell>
          <cell r="C5145" t="str">
            <v>UN</v>
          </cell>
          <cell r="D5145">
            <v>3677.85</v>
          </cell>
        </row>
        <row r="5146">
          <cell r="A5146">
            <v>98011</v>
          </cell>
          <cell r="B5146" t="str">
            <v>ACRÉSCIMO PARA POÇO DE VISITA RETANGULAR PARA ESGOTO, EM ALVENARIA COM BLOCOS DE CONCRETO, DIMENSÕES INTERNAS = 1,5X2 M. AF_05/2018</v>
          </cell>
          <cell r="C5146" t="str">
            <v>M</v>
          </cell>
          <cell r="D5146">
            <v>1550.28</v>
          </cell>
        </row>
        <row r="5147">
          <cell r="A5147">
            <v>98012</v>
          </cell>
          <cell r="B5147" t="str">
            <v>BASE PARA POÇO DE VISITA RETANGULAR PARA ESGOTO, EM ALVENARIA COM BLOCOS DE CONCRETO, DIMENSÕES INTERNAS = 1,5X2,5 M, PROFUNDIDADE = 1,45 M, EXCLUINDO TAMPÃO. AF_05/2018</v>
          </cell>
          <cell r="C5147" t="str">
            <v>UN</v>
          </cell>
          <cell r="D5147">
            <v>4318.6000000000004</v>
          </cell>
        </row>
        <row r="5148">
          <cell r="A5148">
            <v>98013</v>
          </cell>
          <cell r="B5148" t="str">
            <v>ACRÉSCIMO PARA POÇO DE VISITA RETANGULAR PARA ESGOTO, EM ALVENARIA COM BLOCOS DE CONCRETO, DIMENSÕES INTERNAS = 1,5X2,5 M. AF_05/2018</v>
          </cell>
          <cell r="C5148" t="str">
            <v>M</v>
          </cell>
          <cell r="D5148">
            <v>1742.5</v>
          </cell>
        </row>
        <row r="5149">
          <cell r="A5149">
            <v>98014</v>
          </cell>
          <cell r="B5149" t="str">
            <v>BASE PARA POÇO DE VISITA RETANGULAR PARA ESGOTO, EM ALVENARIA COM BLOCOS DE CONCRETO, DIMENSÕES INTERNAS = 1,5X3 M, PROFUNDIDADE = 1,45 M, EXCLUINDO TAMPÃO. AF_05/2018</v>
          </cell>
          <cell r="C5149" t="str">
            <v>UN</v>
          </cell>
          <cell r="D5149">
            <v>4959.29</v>
          </cell>
        </row>
        <row r="5150">
          <cell r="A5150">
            <v>98015</v>
          </cell>
          <cell r="B5150" t="str">
            <v>ACRÉSCIMO PARA POÇO DE VISITA RETANGULAR PARA ESGOTO, EM ALVENARIA COM BLOCOS DE CONCRETO, DIMENSÕES INTERNAS = 1,5X3 M. AF_05/2018</v>
          </cell>
          <cell r="C5150" t="str">
            <v>M</v>
          </cell>
          <cell r="D5150">
            <v>1934.68</v>
          </cell>
        </row>
        <row r="5151">
          <cell r="A5151">
            <v>98016</v>
          </cell>
          <cell r="B5151" t="str">
            <v>BASE PARA POÇO DE VISITA RETANGULAR PARA ESGOTO, EM ALVENARIA COM BLOCOS DE CONCRETO, DIMENSÕES INTERNAS = 1,5X3,5 M, PROFUNDIDADE = 1,45 M, EXCLUINDO TAMPÃO. AF_05/2018</v>
          </cell>
          <cell r="C5151" t="str">
            <v>UN</v>
          </cell>
          <cell r="D5151">
            <v>5600.09</v>
          </cell>
        </row>
        <row r="5152">
          <cell r="A5152">
            <v>98017</v>
          </cell>
          <cell r="B5152" t="str">
            <v>ACRÉSCIMO PARA POÇO DE VISITA RETANGULAR PARA ESGOTO, EM ALVENARIA COM BLOCOS DE CONCRETO, DIMENSÕES INTERNAS = 1,5X3,5 M. AF_05/2018</v>
          </cell>
          <cell r="C5152" t="str">
            <v>M</v>
          </cell>
          <cell r="D5152">
            <v>2126.85</v>
          </cell>
        </row>
        <row r="5153">
          <cell r="A5153">
            <v>98018</v>
          </cell>
          <cell r="B5153" t="str">
            <v>BASE PARA POÇO DE VISITA RETANGULAR PARA ESGOTO, EM ALVENARIA COM BLOCOS DE CONCRETO, DIMENSÕES INTERNAS = 1,5X4 M, PROFUNDIDADE = 1,45 M, EXCLUINDO TAMPÃO. AF_05/2018</v>
          </cell>
          <cell r="C5153" t="str">
            <v>UN</v>
          </cell>
          <cell r="D5153">
            <v>6240.84</v>
          </cell>
        </row>
        <row r="5154">
          <cell r="A5154">
            <v>98019</v>
          </cell>
          <cell r="B5154" t="str">
            <v>ACRÉSCIMO PARA POÇO DE VISITA RETANGULAR PARA ESGOTO, EM ALVENARIA COM BLOCOS DE CONCRETO, DIMENSÕES INTERNAS = 1,5X4 M. AF_05/2018</v>
          </cell>
          <cell r="C5154" t="str">
            <v>M</v>
          </cell>
          <cell r="D5154">
            <v>2345.85</v>
          </cell>
        </row>
        <row r="5155">
          <cell r="A5155">
            <v>98020</v>
          </cell>
          <cell r="B5155" t="str">
            <v>BASE PARA POÇO DE VISITA RETANGULAR PARA ESGOTO, EM ALVENARIA COM BLOCOS DE CONCRETO, DIMENSÕES INTERNAS = 2X2 M, PROFUNDIDADE = 1,45 M, EXCLUINDO TAMPÃO. AF_05/2018</v>
          </cell>
          <cell r="C5155" t="str">
            <v>UN</v>
          </cell>
          <cell r="D5155">
            <v>4451.76</v>
          </cell>
        </row>
        <row r="5156">
          <cell r="A5156">
            <v>98021</v>
          </cell>
          <cell r="B5156" t="str">
            <v>ACRÉSCIMO PARA POÇO DE VISITA RETANGULAR PARA ESGOTO, EM ALVENARIA COM BLOCOS DE CONCRETO, DIMENSÕES INTERNAS = 2X2 M. AF_05/2018</v>
          </cell>
          <cell r="C5156" t="str">
            <v>M</v>
          </cell>
          <cell r="D5156">
            <v>1769.3</v>
          </cell>
        </row>
        <row r="5157">
          <cell r="A5157">
            <v>98022</v>
          </cell>
          <cell r="B5157" t="str">
            <v>BASE PARA POÇO DE VISITA RETANGULAR PARA ESGOTO, EM ALVENARIA COM BLOCOS DE CONCRETO, DIMENSÕES INTERNAS = 2X2,5 M, PROFUNDIDADE = 1,45 M, EXCLUINDO TAMPÃO. AF_05/2018</v>
          </cell>
          <cell r="C5157" t="str">
            <v>UN</v>
          </cell>
          <cell r="D5157">
            <v>5215.04</v>
          </cell>
        </row>
        <row r="5158">
          <cell r="A5158">
            <v>98023</v>
          </cell>
          <cell r="B5158" t="str">
            <v>ACRÉSCIMO PARA POÇO DE VISITA RETANGULAR PARA ESGOTO, EM ALVENARIA COM BLOCOS DE CONCRETO, DIMENSÕES INTERNAS = 2X2,5 M. AF_05/2018</v>
          </cell>
          <cell r="C5158" t="str">
            <v>M</v>
          </cell>
          <cell r="D5158">
            <v>1961.48</v>
          </cell>
        </row>
        <row r="5159">
          <cell r="A5159">
            <v>98024</v>
          </cell>
          <cell r="B5159" t="str">
            <v>BASE PARA POÇO DE VISITA RETANGULAR PARA ESGOTO, EM ALVENARIA COM BLOCOS DE CONCRETO, DIMENSÕES INTERNAS = 2X3 M, PROFUNDIDADE = 1,45 M, EXCLUINDO TAMPÃO. AF_05/2018</v>
          </cell>
          <cell r="C5159" t="str">
            <v>UN</v>
          </cell>
          <cell r="D5159">
            <v>6018.6</v>
          </cell>
        </row>
        <row r="5160">
          <cell r="A5160">
            <v>98025</v>
          </cell>
          <cell r="B5160" t="str">
            <v>ACRÉSCIMO PARA POÇO DE VISITA RETANGULAR PARA ESGOTO, EM ALVENARIA COM BLOCOS DE CONCRETO, DIMENSÕES INTERNAS = 2X3 M. AF_05/2018</v>
          </cell>
          <cell r="C5160" t="str">
            <v>M</v>
          </cell>
          <cell r="D5160">
            <v>2153.65</v>
          </cell>
        </row>
        <row r="5161">
          <cell r="A5161">
            <v>98026</v>
          </cell>
          <cell r="B5161" t="str">
            <v>BASE PARA POÇO DE VISITA RETANGULAR PARA ESGOTO, EM ALVENARIA COM BLOCOS DE CONCRETO, DIMENSÕES INTERNAS = 2X3,5 M, PROFUNDIDADE = 1,45 M, EXCLUINDO TAMPÃO. AF_05/2018</v>
          </cell>
          <cell r="C5161" t="str">
            <v>UN</v>
          </cell>
          <cell r="D5161">
            <v>6786.91</v>
          </cell>
        </row>
        <row r="5162">
          <cell r="A5162">
            <v>98027</v>
          </cell>
          <cell r="B5162" t="str">
            <v>ACRÉSCIMO PARA POÇO DE VISITA RETANGULAR PARA ESGOTO, EM ALVENARIA COM BLOCOS DE CONCRETO, DIMENSÕES INTERNAS = 2X3,5 M. AF_05/2018</v>
          </cell>
          <cell r="C5162" t="str">
            <v>M</v>
          </cell>
          <cell r="D5162">
            <v>2345.85</v>
          </cell>
        </row>
        <row r="5163">
          <cell r="A5163">
            <v>98028</v>
          </cell>
          <cell r="B5163" t="str">
            <v>BASE PARA POÇO DE VISITA RETANGULAR PARA ESGOTO, EM ALVENARIA COM BLOCOS DE CONCRETO, DIMENSÕES INTERNAS = 2X4 M, PROFUNDIDADE = 1,45 M, EXCLUINDO TAMPÃO. AF_05/2018</v>
          </cell>
          <cell r="C5163" t="str">
            <v>UN</v>
          </cell>
          <cell r="D5163">
            <v>7555.14</v>
          </cell>
        </row>
        <row r="5164">
          <cell r="A5164">
            <v>98029</v>
          </cell>
          <cell r="B5164" t="str">
            <v>ACRÉSCIMO PARA POÇO DE VISITA RETANGULAR PARA ESGOTO, EM ALVENARIA COM BLOCOS DE CONCRETO, DIMENSÕES INTERNAS = 2X4 M. AF_05/2018</v>
          </cell>
          <cell r="C5164" t="str">
            <v>M</v>
          </cell>
          <cell r="D5164">
            <v>2543.56</v>
          </cell>
        </row>
        <row r="5165">
          <cell r="A5165">
            <v>98030</v>
          </cell>
          <cell r="B5165" t="str">
            <v>BASE PARA POÇO DE VISITA RETANGULAR PARA ESGOTO, EM ALVENARIA COM BLOCOS DE CONCRETO, DIMENSÕES INTERNAS = 2,5X2,5 M, PROFUNDIDADE = 1,45 M, EXCLUINDO TAMPÃO. AF_05/2018</v>
          </cell>
          <cell r="C5165" t="str">
            <v>UN</v>
          </cell>
          <cell r="D5165">
            <v>6171.66</v>
          </cell>
        </row>
        <row r="5166">
          <cell r="A5166">
            <v>98031</v>
          </cell>
          <cell r="B5166" t="str">
            <v>ACRÉSCIMO PARA POÇO DE VISITA RETANGULAR PARA ESGOTO, EM ALVENARIA COM BLOCOS DE CONCRETO, DIMENSÕES INTERNAS = 2,5X2,5 M. AF_05/2018</v>
          </cell>
          <cell r="C5166" t="str">
            <v>M</v>
          </cell>
          <cell r="D5166">
            <v>2159.2600000000002</v>
          </cell>
        </row>
        <row r="5167">
          <cell r="A5167">
            <v>98032</v>
          </cell>
          <cell r="B5167" t="str">
            <v>BASE PARA POÇO DE VISITA RETANGULAR PARA ESGOTO, EM ALVENARIA COM BLOCOS DE CONCRETO, DIMENSÕES INTERNAS = 2,5X3 M, PROFUNDIDADE = 1,45 M, EXCLUINDO TAMPÃO. AF_05/2018</v>
          </cell>
          <cell r="C5167" t="str">
            <v>UN</v>
          </cell>
          <cell r="D5167">
            <v>7097.95</v>
          </cell>
        </row>
        <row r="5168">
          <cell r="A5168">
            <v>98033</v>
          </cell>
          <cell r="B5168" t="str">
            <v>ACRÉSCIMO PARA POÇO DE VISITA RETANGULAR PARA ESGOTO, EM ALVENARIA COM BLOCOS DE CONCRETO, DIMENSÕES INTERNAS = 2,5X3 M. AF_05/2018</v>
          </cell>
          <cell r="C5168" t="str">
            <v>M</v>
          </cell>
          <cell r="D5168">
            <v>2351.46</v>
          </cell>
        </row>
        <row r="5169">
          <cell r="A5169">
            <v>98034</v>
          </cell>
          <cell r="B5169" t="str">
            <v>BASE PARA POÇO DE VISITA RETANGULAR PARA ESGOTO, EM ALVENARIA COM BLOCOS DE CONCRETO, DIMENSÕES INTERNAS = 2,5X3,5 M, PROFUNDIDADE = 1,45 M, EXCLUINDO TAMPÃO. AF_05/2018</v>
          </cell>
          <cell r="C5169" t="str">
            <v>UN</v>
          </cell>
          <cell r="D5169">
            <v>8024.26</v>
          </cell>
        </row>
        <row r="5170">
          <cell r="A5170">
            <v>98035</v>
          </cell>
          <cell r="B5170" t="str">
            <v>ACRÉSCIMO PARA POÇO DE VISITA RETANGULAR PARA ESGOTO, EM ALVENARIA COM BLOCOS DE CONCRETO, DIMENSÕES INTERNAS = 2,5X3,5 M. AF_05/2018</v>
          </cell>
          <cell r="C5170" t="str">
            <v>M</v>
          </cell>
          <cell r="D5170">
            <v>2543.56</v>
          </cell>
        </row>
        <row r="5171">
          <cell r="A5171">
            <v>98036</v>
          </cell>
          <cell r="B5171" t="str">
            <v>BASE PARA POÇO DE VISITA RETANGULAR PARA ESGOTO, EM ALVENARIA COM BLOCOS DE CONCRETO, DIMENSÕES INTERNAS = 2,5X4 M, PROFUNDIDADE = 1,45 M, EXCLUINDO TAMPÃO. AF_05/2018</v>
          </cell>
          <cell r="C5171" t="str">
            <v>UN</v>
          </cell>
          <cell r="D5171">
            <v>8950.6</v>
          </cell>
        </row>
        <row r="5172">
          <cell r="A5172">
            <v>98037</v>
          </cell>
          <cell r="B5172" t="str">
            <v>ACRÉSCIMO PARA POÇO DE VISITA RETANGULAR PARA ESGOTO, EM ALVENARIA COM BLOCOS DE CONCRETO, DIMENSÕES INTERNAS = 2,5X4 M. AF_05/2018</v>
          </cell>
          <cell r="C5172" t="str">
            <v>M</v>
          </cell>
          <cell r="D5172">
            <v>2741.34</v>
          </cell>
        </row>
        <row r="5173">
          <cell r="A5173">
            <v>98038</v>
          </cell>
          <cell r="B5173" t="str">
            <v>BASE PARA POÇO DE VISITA RETANGULAR PARA ESGOTO, EM ALVENARIA COM BLOCOS DE CONCRETO, DIMENSÕES INTERNAS = 3X3 M, PROFUNDIDADE = 1,45 M, EXCLUINDO TAMPÃO. AF_05/2018</v>
          </cell>
          <cell r="C5173" t="str">
            <v>UN</v>
          </cell>
          <cell r="D5173">
            <v>8211.15</v>
          </cell>
        </row>
        <row r="5174">
          <cell r="A5174">
            <v>98039</v>
          </cell>
          <cell r="B5174" t="str">
            <v>ACRÉSCIMO PARA POÇO DE VISITA RETANGULAR PARA ESGOTO, EM ALVENARIA COM BLOCOS DE CONCRETO, DIMENSÕES INTERNAS = 3X3 M. AF_05/2018</v>
          </cell>
          <cell r="C5174" t="str">
            <v>M</v>
          </cell>
          <cell r="D5174">
            <v>2549.15</v>
          </cell>
        </row>
        <row r="5175">
          <cell r="A5175">
            <v>98040</v>
          </cell>
          <cell r="B5175" t="str">
            <v>BASE PARA POÇO DE VISITA RETANGULAR PARA ESGOTO, EM ALVENARIA COM BLOCOS DE CONCRETO, DIMENSÕES INTERNAS = 3X3,5 M, PROFUNDIDADE = 1,45 M, EXCLUINDO TAMPÃO. AF_05/2018</v>
          </cell>
          <cell r="C5175" t="str">
            <v>UN</v>
          </cell>
          <cell r="D5175">
            <v>9278.89</v>
          </cell>
        </row>
        <row r="5176">
          <cell r="A5176">
            <v>98041</v>
          </cell>
          <cell r="B5176" t="str">
            <v>ACRÉSCIMO PARA POÇO DE VISITA RETANGULAR PARA ESGOTO, EM ALVENARIA COM BLOCOS DE CONCRETO, DIMENSÕES INTERNAS = 3X3,5 M. AF_05/2018</v>
          </cell>
          <cell r="C5176" t="str">
            <v>M</v>
          </cell>
          <cell r="D5176">
            <v>2741.34</v>
          </cell>
        </row>
        <row r="5177">
          <cell r="A5177">
            <v>98042</v>
          </cell>
          <cell r="B5177" t="str">
            <v>BASE PARA POÇO DE VISITA RETANGULAR PARA ESGOTO, EM ALVENARIA COM BLOCOS DE CONCRETO, DIMENSÕES INTERNAS = 3X4 M, PROFUNDIDADE = 1,45 M, EXCLUINDO TAMPÃO. AF_05/2018</v>
          </cell>
          <cell r="C5177" t="str">
            <v>UN</v>
          </cell>
          <cell r="D5177">
            <v>10346.66</v>
          </cell>
        </row>
        <row r="5178">
          <cell r="A5178">
            <v>98043</v>
          </cell>
          <cell r="B5178" t="str">
            <v>ACRÉSCIMO PARA POÇO DE VISITA RETANGULAR PARA ESGOTO, EM ALVENARIA COM BLOCOS DE CONCRETO, DIMENSÕES INTERNAS = 3X4 M. AF_05/2018</v>
          </cell>
          <cell r="C5178" t="str">
            <v>M</v>
          </cell>
          <cell r="D5178">
            <v>2939.1</v>
          </cell>
        </row>
        <row r="5179">
          <cell r="A5179">
            <v>98044</v>
          </cell>
          <cell r="B5179" t="str">
            <v>BASE PARA POÇO DE VISITA RETANGULAR PARA ESGOTO, EM ALVENARIA COM BLOCOS DE CONCRETO, DIMENSÕES INTERNAS = 3,5X3,5 M, PROFUNDIDADE = 1,45 M, EXCLUINDO TAMPÃO. AF_05/2018</v>
          </cell>
          <cell r="C5179" t="str">
            <v>UN</v>
          </cell>
          <cell r="D5179">
            <v>10541.7</v>
          </cell>
        </row>
        <row r="5180">
          <cell r="A5180">
            <v>98045</v>
          </cell>
          <cell r="B5180" t="str">
            <v>ACRÉSCIMO PARA POÇO DE VISITA RETANGULAR PARA ESGOTO, EM ALVENARIA COM BLOCOS DE CONCRETO, DIMENSÕES INTERNAS = 3,5X3,5 M. AF_05/2018</v>
          </cell>
          <cell r="C5180" t="str">
            <v>M</v>
          </cell>
          <cell r="D5180">
            <v>2939.1</v>
          </cell>
        </row>
        <row r="5181">
          <cell r="A5181">
            <v>98046</v>
          </cell>
          <cell r="B5181" t="str">
            <v>BASE PARA POÇO DE VISITA RETANGULAR PARA ESGOTO, EM ALVENARIA COM BLOCOS DE CONCRETO, DIMENSÕES INTERNAS = 3,5X4 M, PROFUNDIDADE = 1,45 M, EXCLUINDO TAMPÃO. AF_05/2018</v>
          </cell>
          <cell r="C5181" t="str">
            <v>UN</v>
          </cell>
          <cell r="D5181">
            <v>11752.1</v>
          </cell>
        </row>
        <row r="5182">
          <cell r="A5182">
            <v>98047</v>
          </cell>
          <cell r="B5182" t="str">
            <v>ACRÉSCIMO PARA POÇO DE VISITA RETANGULAR PARA ESGOTO, EM ALVENARIA COM BLOCOS DE CONCRETO, DIMENSÕES INTERNAS = 3,5X4 M. AF_05/2018</v>
          </cell>
          <cell r="C5182" t="str">
            <v>M</v>
          </cell>
          <cell r="D5182">
            <v>3136.88</v>
          </cell>
        </row>
        <row r="5183">
          <cell r="A5183">
            <v>98048</v>
          </cell>
          <cell r="B5183" t="str">
            <v>BASE PARA POÇO DE VISITA RETANGULAR PARA ESGOTO, EM ALVENARIA COM BLOCOS DE CONCRETO, DIMENSÕES INTERNAS = 4X4 M, PROFUNDIDADE = 1,45 M, EXCLUINDO TAMPÃO. AF_05/2018</v>
          </cell>
          <cell r="C5183" t="str">
            <v>UN</v>
          </cell>
          <cell r="D5183">
            <v>13167.07</v>
          </cell>
        </row>
        <row r="5184">
          <cell r="A5184">
            <v>98049</v>
          </cell>
          <cell r="B5184" t="str">
            <v>ACRÉSCIMO PARA POÇO DE VISITA RETANGULAR PARA ESGOTO, EM ALVENARIA COM BLOCOS DE CONCRETO, DIMENSÕES INTERNAS = 4X4 M. AF_05/2018</v>
          </cell>
          <cell r="C5184" t="str">
            <v>M</v>
          </cell>
          <cell r="D5184">
            <v>3279.92</v>
          </cell>
        </row>
        <row r="5185">
          <cell r="A5185">
            <v>98050</v>
          </cell>
          <cell r="B5185" t="str">
            <v>CHAMINÉ CIRCULAR PARA POÇO DE VISITA PARA ESGOTO, EM CONCRETO PRÉ-MOLDADO, DIÂMETRO INTERNO = 0,6 M. AF_05/2018</v>
          </cell>
          <cell r="C5185" t="str">
            <v>M</v>
          </cell>
          <cell r="D5185">
            <v>177.3</v>
          </cell>
        </row>
        <row r="5186">
          <cell r="A5186">
            <v>98051</v>
          </cell>
          <cell r="B5186" t="str">
            <v>CHAMINÉ CIRCULAR PARA POÇO DE VISITA PARA ESGOTO, EM ALVENARIA COM TIJOLOS CERÂMICOS MACIÇOS, DIÂMETRO INTERNO = 0,6 M. AF_05/2018</v>
          </cell>
          <cell r="C5186" t="str">
            <v>M</v>
          </cell>
          <cell r="D5186">
            <v>792.99</v>
          </cell>
        </row>
        <row r="5187">
          <cell r="A5187">
            <v>98052</v>
          </cell>
          <cell r="B5187" t="str">
            <v>TANQUE SÉPTICO CIRCULAR, EM CONCRETO PRÉ-MOLDADO, DIÂMETRO INTERNO = 1,10 M, ALTURA INTERNA = 2,50 M, VOLUME ÚTIL: 2138,2 L (PARA 5 CONTRIBUINTES). AF_05/2018</v>
          </cell>
          <cell r="C5187" t="str">
            <v>UN</v>
          </cell>
          <cell r="D5187">
            <v>1272.68</v>
          </cell>
        </row>
        <row r="5188">
          <cell r="A5188">
            <v>98053</v>
          </cell>
          <cell r="B5188" t="str">
            <v>TANQUE SÉPTICO CIRCULAR, EM CONCRETO PRÉ-MOLDADO, DIÂMETRO INTERNO = 1,40 M, ALTURA INTERNA = 2,50 M, VOLUME ÚTIL: 3463,6 L (PARA 13 CONTRIBUINTES). AF_05/2018</v>
          </cell>
          <cell r="C5188" t="str">
            <v>UN</v>
          </cell>
          <cell r="D5188">
            <v>1740.08</v>
          </cell>
        </row>
        <row r="5189">
          <cell r="A5189">
            <v>98054</v>
          </cell>
          <cell r="B5189" t="str">
            <v>TANQUE SÉPTICO CIRCULAR, EM CONCRETO PRÉ-MOLDADO, DIÂMETRO INTERNO = 1,88 M, ALTURA INTERNA = 2,50 M, VOLUME ÚTIL: 6245,8 L (PARA 32 CONTRIBUINTES). AF_05/2018</v>
          </cell>
          <cell r="C5189" t="str">
            <v>UN</v>
          </cell>
          <cell r="D5189">
            <v>2768.04</v>
          </cell>
        </row>
        <row r="5190">
          <cell r="A5190">
            <v>98055</v>
          </cell>
          <cell r="B5190" t="str">
            <v>TANQUE SÉPTICO CIRCULAR, EM CONCRETO PRÉ-MOLDADO, DIÂMETRO INTERNO = 2,38 M, ALTURA INTERNA = 2,50 M, VOLUME ÚTIL: 10009,8 L (PARA 69 CONTRIBUINTES). AF_05/2018</v>
          </cell>
          <cell r="C5190" t="str">
            <v>UN</v>
          </cell>
          <cell r="D5190">
            <v>3748.88</v>
          </cell>
        </row>
        <row r="5191">
          <cell r="A5191">
            <v>98056</v>
          </cell>
          <cell r="B5191" t="str">
            <v>TANQUE SÉPTICO CIRCULAR, EM CONCRETO PRÉ-MOLDADO, DIÂMETRO INTERNO = 2,38 M, ALTURA INTERNA = 3,0 M, VOLUME ÚTIL: 12234,2 L (PARA 86 CONTRIBUINTES). AF_05/2018</v>
          </cell>
          <cell r="C5191" t="str">
            <v>UN</v>
          </cell>
          <cell r="D5191">
            <v>4357.08</v>
          </cell>
        </row>
        <row r="5192">
          <cell r="A5192">
            <v>98057</v>
          </cell>
          <cell r="B5192" t="str">
            <v>TANQUE SÉPTICO CIRCULAR, EM CONCRETO PRÉ-MOLDADO, DIÂMETRO INTERNO = 2,88 M, ALTURA INTERNA = 2,50 M, VOLUME ÚTIL: 14657,4 L (PARA 105 CONTRIBUINTES). AF_05/2018</v>
          </cell>
          <cell r="C5192" t="str">
            <v>UN</v>
          </cell>
          <cell r="D5192">
            <v>5154.26</v>
          </cell>
        </row>
        <row r="5193">
          <cell r="A5193">
            <v>98059</v>
          </cell>
          <cell r="B5193" t="str">
            <v>FILTRO ANAERÓBIO CIRCULAR, EM CONCRETO PRÉ-MOLDADO, DIÂMETRO INTERNO = 1,88 M, ALTURA INTERNA = 1,50 M, VOLUME ÚTIL: 3331,1 L (PARA 19 CONTRIBUINTES). AF_05/2018</v>
          </cell>
          <cell r="C5193" t="str">
            <v>UN</v>
          </cell>
          <cell r="D5193">
            <v>2410.36</v>
          </cell>
        </row>
        <row r="5194">
          <cell r="A5194">
            <v>98060</v>
          </cell>
          <cell r="B5194" t="str">
            <v>FILTRO ANAERÓBIO CIRCULAR, EM CONCRETO PRÉ-MOLDADO, DIÂMETRO INTERNO = 2,38 M, ALTURA INTERNA = 1,50 M, VOLUME ÚTIL: 5338,6 L (PARA 34 CONTRIBUINTES). AF_05/2018</v>
          </cell>
          <cell r="C5194" t="str">
            <v>UN</v>
          </cell>
          <cell r="D5194">
            <v>3375.09</v>
          </cell>
        </row>
        <row r="5195">
          <cell r="A5195">
            <v>98061</v>
          </cell>
          <cell r="B5195" t="str">
            <v>FILTRO ANAERÓBIO CIRCULAR, EM CONCRETO PRÉ-MOLDADO, DIÂMETRO INTERNO = 2,88 M, ALTURA INTERNA = 1,50 M, VOLUME ÚTIL: 7817,3 L (PARA 75 CONTRIBUINTES). AF_05/2018</v>
          </cell>
          <cell r="C5195" t="str">
            <v>UN</v>
          </cell>
          <cell r="D5195">
            <v>4680.25</v>
          </cell>
        </row>
        <row r="5196">
          <cell r="A5196">
            <v>98066</v>
          </cell>
          <cell r="B5196" t="str">
            <v>TANQUE SÉPTICO RETANGULAR, EM ALVENARIA COM TIJOLOS CERÂMICOS MACIÇOS, DIMENSÕES INTERNAS: 1,0 X 2,0 X 1,4 M, VOLUME ÚTIL: 2000 L (PARA 5 CONTRIBUINTES). AF_05/2018</v>
          </cell>
          <cell r="C5196" t="str">
            <v>UN</v>
          </cell>
          <cell r="D5196">
            <v>4014.01</v>
          </cell>
        </row>
        <row r="5197">
          <cell r="A5197">
            <v>98067</v>
          </cell>
          <cell r="B5197" t="str">
            <v>TANQUE SÉPTICO RETANGULAR, EM ALVENARIA COM TIJOLOS CERÂMICOS MACIÇOS, DIMENSÕES INTERNAS: 1,2 X 2,4 X 1,6 M, VOLUME ÚTIL: 3456 L (PARA 13 CONTRIBUINTES). AF_05/2018</v>
          </cell>
          <cell r="C5197" t="str">
            <v>UN</v>
          </cell>
          <cell r="D5197">
            <v>5373.78</v>
          </cell>
        </row>
        <row r="5198">
          <cell r="A5198">
            <v>98068</v>
          </cell>
          <cell r="B5198" t="str">
            <v>TANQUE SÉPTICO RETANGULAR, EM ALVENARIA COM TIJOLOS CERÂMICOS MACIÇOS, DIMENSÕES INTERNAS: 1,4 X 3,2 X 1,8 M, VOLUME ÚTIL: 6272 L (PARA 32 CONTRIBUINTES). AF_05/2018</v>
          </cell>
          <cell r="C5198" t="str">
            <v>UN</v>
          </cell>
          <cell r="D5198">
            <v>7601.02</v>
          </cell>
        </row>
        <row r="5199">
          <cell r="A5199">
            <v>98069</v>
          </cell>
          <cell r="B5199" t="str">
            <v>TANQUE SÉPTICO RETANGULAR, EM ALVENARIA COM TIJOLOS CERÂMICOS MACIÇOS, DIMENSÕES INTERNAS: 1,6 X 4,4 X 1,8 M, VOLUME ÚTIL: 9856 L (PARA 68 CONTRIBUINTES). AF_05/2018</v>
          </cell>
          <cell r="C5199" t="str">
            <v>UN</v>
          </cell>
          <cell r="D5199">
            <v>10132.4</v>
          </cell>
        </row>
        <row r="5200">
          <cell r="A5200">
            <v>98070</v>
          </cell>
          <cell r="B5200" t="str">
            <v>TANQUE SÉPTICO RETANGULAR, EM ALVENARIA COM TIJOLOS CERÂMICOS MACIÇOS, DIMENSÕES INTERNAS: 1,6 X 4,8 X 2,0 M, VOLUME ÚTIL: 12288 L (PARA 86 CONTRIBUINTES). AF_05/2018</v>
          </cell>
          <cell r="C5200" t="str">
            <v>UN</v>
          </cell>
          <cell r="D5200">
            <v>11662.59</v>
          </cell>
        </row>
        <row r="5201">
          <cell r="A5201">
            <v>98071</v>
          </cell>
          <cell r="B5201" t="str">
            <v>TANQUE SÉPTICO RETANGULAR, EM ALVENARIA COM TIJOLOS CERÂMICOS MACIÇOS, DIMENSÕES INTERNAS: 1,6 X 4,6 X 2,4 M, VOLUME ÚTIL: 14720 L (PARA 105 CONTRIBUINTES). AF_05/2018</v>
          </cell>
          <cell r="C5201" t="str">
            <v>UN</v>
          </cell>
          <cell r="D5201">
            <v>12912.56</v>
          </cell>
        </row>
        <row r="5202">
          <cell r="A5202">
            <v>98072</v>
          </cell>
          <cell r="B5202" t="str">
            <v>FILTRO ANAERÓBIO RETANGULAR, EM ALVENARIA COM TIJOLOS CERÂMICOS MACIÇOS, DIMENSÕES INTERNAS: 0,8 X 1,2 X 1,67 M, VOLUME ÚTIL: 1152 L (PARA 5 CONTRIBUINTES). AF_05/2018</v>
          </cell>
          <cell r="C5202" t="str">
            <v>UN</v>
          </cell>
          <cell r="D5202">
            <v>3311.16</v>
          </cell>
        </row>
        <row r="5203">
          <cell r="A5203">
            <v>98073</v>
          </cell>
          <cell r="B5203" t="str">
            <v>FILTRO ANAERÓBIO RETANGULAR, EM ALVENARIA COM TIJOLOS CERÂMICOS MACIÇOS, DIMENSÕES INTERNAS: 1,2 X 1,8 X 1,67 M, VOLUME ÚTIL: 2592 L (PARA 13 CONTRIBUINTES). AF_05/2018</v>
          </cell>
          <cell r="C5203" t="str">
            <v>UN</v>
          </cell>
          <cell r="D5203">
            <v>5120.8999999999996</v>
          </cell>
        </row>
        <row r="5204">
          <cell r="A5204">
            <v>98074</v>
          </cell>
          <cell r="B5204" t="str">
            <v>FILTRO ANAERÓBIO RETANGULAR, EM ALVENARIA COM TIJOLOS CERÂMICOS MACIÇOS, DIMENSÕES INTERNAS: 1,4 X 3,0 X 1,67 M, VOLUME ÚTIL: 5040 L (PARA 32 CONTRIBUINTES). AF_05/2018</v>
          </cell>
          <cell r="C5204" t="str">
            <v>UN</v>
          </cell>
          <cell r="D5204">
            <v>7876.06</v>
          </cell>
        </row>
        <row r="5205">
          <cell r="A5205">
            <v>98075</v>
          </cell>
          <cell r="B5205" t="str">
            <v>FILTRO ANAERÓBIO RETANGULAR, EM ALVENARIA COM TIJOLOS CERÂMICOS MACIÇOS, DIMENSÕES INTERNAS: 1,4 X 4,2 X 1,67 M, VOLUME ÚTIL: 7056 L (PARA 67 CONTRIBUINTES). AF_05/2018</v>
          </cell>
          <cell r="C5205" t="str">
            <v>UN</v>
          </cell>
          <cell r="D5205">
            <v>10204.450000000001</v>
          </cell>
        </row>
        <row r="5206">
          <cell r="A5206">
            <v>98076</v>
          </cell>
          <cell r="B5206" t="str">
            <v>FILTRO ANAERÓBIO RETANGULAR, EM ALVENARIA COM TIJOLOS CERÂMICOS MACIÇOS, DIMENSÕES INTERNAS: 1,6 X 4,6 X 1,67 M, VOLUME ÚTIL: 8832 L (PARA 84 CONTRIBUINTES). AF_05/2018</v>
          </cell>
          <cell r="C5206" t="str">
            <v>UN</v>
          </cell>
          <cell r="D5206">
            <v>11709.87</v>
          </cell>
        </row>
        <row r="5207">
          <cell r="A5207">
            <v>98077</v>
          </cell>
          <cell r="B5207" t="str">
            <v>FILTRO ANAERÓBIO RETANGULAR, EM ALVENARIA COM TIJOLOS CERÂMICOS MACIÇOS, DIMENSÕES INTERNAS: 1,6 X 5,6 X 1,67 M, VOLUME ÚTIL: 10752 L (PARA 103 CONTRIBUINTES). AF_05/2018</v>
          </cell>
          <cell r="C5207" t="str">
            <v>UN</v>
          </cell>
          <cell r="D5207">
            <v>13759.98</v>
          </cell>
        </row>
        <row r="5208">
          <cell r="A5208">
            <v>98078</v>
          </cell>
          <cell r="B5208" t="str">
            <v>SUMIDOURO RETANGULAR, EM ALVENARIA COM TIJOLOS CERÂMICOS MACIÇOS, DIMENSÕES INTERNAS: 0,8 X 1,4 X 3,0 M, ÁREA DE INFILTRAÇÃO: 13,2 M² (PARA 5 CONTRIBUINTES). AF_05/2018</v>
          </cell>
          <cell r="C5208" t="str">
            <v>UN</v>
          </cell>
          <cell r="D5208">
            <v>3628.35</v>
          </cell>
        </row>
        <row r="5209">
          <cell r="A5209">
            <v>98079</v>
          </cell>
          <cell r="B5209" t="str">
            <v>SUMIDOURO RETANGULAR, EM ALVENARIA COM TIJOLOS CERÂMICOS MACIÇOS, DIMENSÕES INTERNAS: 1,0 X 3,0 X 3,0 M, ÁREA DE INFILTRAÇÃO: 25 M² (PARA 10 CONTRIBUINTES). AF_05/2018</v>
          </cell>
          <cell r="C5209" t="str">
            <v>UN</v>
          </cell>
          <cell r="D5209">
            <v>6321.71</v>
          </cell>
        </row>
        <row r="5210">
          <cell r="A5210">
            <v>98080</v>
          </cell>
          <cell r="B5210" t="str">
            <v>SUMIDOURO RETANGULAR, EM ALVENARIA COM TIJOLOS CERÂMICOS MACIÇOS, DIMENSÕES INTERNAS: 1,6 X 3,4 X 3,0 M, ÁREA DE INFILTRAÇÃO: 32,9 M² (PARA 13 CONTRIBUINTES). AF_05/2018</v>
          </cell>
          <cell r="C5210" t="str">
            <v>UN</v>
          </cell>
          <cell r="D5210">
            <v>8068.95</v>
          </cell>
        </row>
        <row r="5211">
          <cell r="A5211">
            <v>98081</v>
          </cell>
          <cell r="B5211" t="str">
            <v>SUMIDOURO RETANGULAR, EM ALVENARIA COM TIJOLOS CERÂMICOS MACIÇOS, DIMENSÕES INTERNAS: 1,6 X 5,8 X 3,0 M, ÁREA DE INFILTRAÇÃO: 50 M² (PARA 20 CONTRIBUINTES). AF_05/2018</v>
          </cell>
          <cell r="C5211" t="str">
            <v>UN</v>
          </cell>
          <cell r="D5211">
            <v>11907.12</v>
          </cell>
        </row>
        <row r="5212">
          <cell r="A5212">
            <v>98082</v>
          </cell>
          <cell r="B5212" t="str">
            <v>TANQUE SÉPTICO RETANGULAR, EM ALVENARIA COM BLOCOS DE CONCRETO, DIMENSÕES INTERNAS: 1,0 X 2,0 X 1,4 M, VOLUME ÚTIL: 2000 L (PARA 5 CONTRIBUINTES). AF_05/2018</v>
          </cell>
          <cell r="C5212" t="str">
            <v>UN</v>
          </cell>
          <cell r="D5212">
            <v>2788.88</v>
          </cell>
        </row>
        <row r="5213">
          <cell r="A5213">
            <v>98083</v>
          </cell>
          <cell r="B5213" t="str">
            <v>TANQUE SÉPTICO RETANGULAR, EM ALVENARIA COM BLOCOS DE CONCRETO, DIMENSÕES INTERNAS: 1,2 X 2,4 X 1,6 M, VOLUME ÚTIL: 3456 L (PARA 13 CONTRIBUINTES). AF_05/2018</v>
          </cell>
          <cell r="C5213" t="str">
            <v>UN</v>
          </cell>
          <cell r="D5213">
            <v>3688.59</v>
          </cell>
        </row>
        <row r="5214">
          <cell r="A5214">
            <v>98084</v>
          </cell>
          <cell r="B5214" t="str">
            <v>TANQUE SÉPTICO RETANGULAR, EM ALVENARIA COM BLOCOS DE CONCRETO, DIMENSÕES INTERNAS: 1,4 X 3,2 X 1,8 M, VOLUME ÚTIL: 6272 L (PARA 32 CONTRIBUINTES). AF_05/2018</v>
          </cell>
          <cell r="C5214" t="str">
            <v>UN</v>
          </cell>
          <cell r="D5214">
            <v>5181.95</v>
          </cell>
        </row>
        <row r="5215">
          <cell r="A5215">
            <v>98085</v>
          </cell>
          <cell r="B5215" t="str">
            <v>TANQUE SÉPTICO RETANGULAR, EM ALVENARIA COM BLOCOS DE CONCRETO, DIMENSÕES INTERNAS: 1,6 X 4,4 X 1,8 M, VOLUME ÚTIL: 9856 L (PARA 68 CONTRIBUINTES). AF_05/2018</v>
          </cell>
          <cell r="C5215" t="str">
            <v>UN</v>
          </cell>
          <cell r="D5215">
            <v>7012.39</v>
          </cell>
        </row>
        <row r="5216">
          <cell r="A5216">
            <v>98086</v>
          </cell>
          <cell r="B5216" t="str">
            <v>TANQUE SÉPTICO RETANGULAR, EM ALVENARIA COM BLOCOS DE CONCRETO, DIMENSÕES INTERNAS: 1,6 X 4,8 X 2,0 M, VOLUME ÚTIL: 12288 L (PARA 86 CONTRIBUINTES). AF_05/2018</v>
          </cell>
          <cell r="C5216" t="str">
            <v>UN</v>
          </cell>
          <cell r="D5216">
            <v>7939.08</v>
          </cell>
        </row>
        <row r="5217">
          <cell r="A5217">
            <v>98087</v>
          </cell>
          <cell r="B5217" t="str">
            <v>TANQUE SÉPTICO RETANGULAR, EM ALVENARIA COM BLOCOS DE CONCRETO, DIMENSÕES INTERNAS: 1,6 X 4,6 X 2,4 M, VOLUME ÚTIL: 14720 L (PARA 105 CONTRIBUINTES). AF_05/2018</v>
          </cell>
          <cell r="C5217" t="str">
            <v>UN</v>
          </cell>
          <cell r="D5217">
            <v>8520.73</v>
          </cell>
        </row>
        <row r="5218">
          <cell r="A5218">
            <v>98088</v>
          </cell>
          <cell r="B5218" t="str">
            <v>FILTRO ANAERÓBIO RETANGULAR, EM ALVENARIA COM BLOCOS DE CONCRETO, DIMENSÕES INTERNAS: 0,8 X 1,2 X 1,67 M, VOLUME ÚTIL: 1152 L (PARA 5 CONTRIBUINTES). AF_05/2018</v>
          </cell>
          <cell r="C5218" t="str">
            <v>UN</v>
          </cell>
          <cell r="D5218">
            <v>2383.13</v>
          </cell>
        </row>
        <row r="5219">
          <cell r="A5219">
            <v>98089</v>
          </cell>
          <cell r="B5219" t="str">
            <v>FILTRO ANAERÓBIO RETANGULAR, EM ALVENARIA COM BLOCOS DE CONCRETO, DIMENSÕES INTERNAS: 1,2 X 1,8 X 1,67 M, VOLUME ÚTIL: 2592 L (PARA 13 CONTRIBUINTES). AF_05/2018</v>
          </cell>
          <cell r="C5219" t="str">
            <v>UN</v>
          </cell>
          <cell r="D5219">
            <v>3766.3</v>
          </cell>
        </row>
        <row r="5220">
          <cell r="A5220">
            <v>98090</v>
          </cell>
          <cell r="B5220" t="str">
            <v>FILTRO ANAERÓBIO RETANGULAR, EM ALVENARIA COM BLOCOS DE CONCRETO, DIMENSÕES INTERNAS: 1,4 X 3,0 X 1,67 M, VOLUME ÚTIL: 5040 L (PARA 32 CONTRIBUINTES). AF_05/2018</v>
          </cell>
          <cell r="C5220" t="str">
            <v>UN</v>
          </cell>
          <cell r="D5220">
            <v>5914.63</v>
          </cell>
        </row>
        <row r="5221">
          <cell r="A5221">
            <v>98091</v>
          </cell>
          <cell r="B5221" t="str">
            <v>FILTRO ANAERÓBIO RETANGULAR, EM ALVENARIA COM BLOCOS DE CONCRETO, DIMENSÕES INTERNAS: 1,4 X 4,2 X 1,67 M, VOLUME ÚTIL: 7056 L (PARA 67 CONTRIBUINTES). AF_05/2018</v>
          </cell>
          <cell r="C5221" t="str">
            <v>UN</v>
          </cell>
          <cell r="D5221">
            <v>7649.22</v>
          </cell>
        </row>
        <row r="5222">
          <cell r="A5222">
            <v>98092</v>
          </cell>
          <cell r="B5222" t="str">
            <v>FILTRO ANAERÓBIO RETANGULAR, EM ALVENARIA COM BLOCOS DE CONCRETO, DIMENSÕES INTERNAS: 1,6 X 4,6 X 1,67 M, VOLUME ÚTIL: 8832 L (PARA 84 CONTRIBUINTES). AF_05/2018</v>
          </cell>
          <cell r="C5222" t="str">
            <v>UN</v>
          </cell>
          <cell r="D5222">
            <v>8968.57</v>
          </cell>
        </row>
        <row r="5223">
          <cell r="A5223">
            <v>98093</v>
          </cell>
          <cell r="B5223" t="str">
            <v>FILTRO ANAERÓBIO RETANGULAR, EM ALVENARIA COM BLOCOS DE CONCRETO, DIMENSÕES INTERNAS: 1,6 X 5,6 X 1,67 M, VOLUME ÚTIL: 10752 L (PARA 103 CONTRIBUINTES). AF_05/2018</v>
          </cell>
          <cell r="C5223" t="str">
            <v>UN</v>
          </cell>
          <cell r="D5223">
            <v>10586.46</v>
          </cell>
        </row>
        <row r="5224">
          <cell r="A5224">
            <v>98094</v>
          </cell>
          <cell r="B5224" t="str">
            <v>SUMIDOURO RETANGULAR, EM ALVENARIA COM BLOCOS DE CONCRETO, DIMENSÕES INTERNAS: 0,8 X 1,4 X 3,0 M, ÁREA DE INFILTRAÇÃO: 13,2 M² (PARA 5 CONTRIBUINTES). AF_05/2018</v>
          </cell>
          <cell r="C5224" t="str">
            <v>UN</v>
          </cell>
          <cell r="D5224">
            <v>2000.85</v>
          </cell>
        </row>
        <row r="5225">
          <cell r="A5225">
            <v>98099</v>
          </cell>
          <cell r="B5225" t="str">
            <v>SUMIDOURO RETANGULAR, EM ALVENARIA COM BLOCOS DE CONCRETO, DIMENSÕES INTERNAS: 1,0 X 3,0 X 3,0 M, ÁREA DE INFILTRAÇÃO: 25 M² (PARA 10 CONTRIBUINTES). AF_05/2018</v>
          </cell>
          <cell r="C5225" t="str">
            <v>UN</v>
          </cell>
          <cell r="D5225">
            <v>3434.11</v>
          </cell>
        </row>
        <row r="5226">
          <cell r="A5226">
            <v>98100</v>
          </cell>
          <cell r="B5226" t="str">
            <v>SUMIDOURO RETANGULAR, EM ALVENARIA COM BLOCOS DE CONCRETO, DIMENSÕES INTERNAS: 1,6 X 3,4 X 3,0 M, ÁREA DE INFILTRAÇÃO: 32,9 M² (PARA 13 CONTRIBUINTES). AF_05/2018</v>
          </cell>
          <cell r="C5226" t="str">
            <v>UN</v>
          </cell>
          <cell r="D5226">
            <v>4481.26</v>
          </cell>
        </row>
        <row r="5227">
          <cell r="A5227">
            <v>98101</v>
          </cell>
          <cell r="B5227" t="str">
            <v>SUMIDOURO RETANGULAR, EM ALVENARIA COM BLOCOS DE CONCRETO, DIMENSÕES INTERNAS: 1,6 X 5,8 X 3,0 M, ÁREA DE INFILTRAÇÃO: 50 M² (PARA 20 CONTRIBUINTES). AF_05/2018</v>
          </cell>
          <cell r="C5227" t="str">
            <v>UN</v>
          </cell>
          <cell r="D5227">
            <v>6626.28</v>
          </cell>
        </row>
        <row r="5228">
          <cell r="A5228">
            <v>98102</v>
          </cell>
          <cell r="B5228" t="str">
            <v>CAIXA DE GORDURA SIMPLES, CIRCULAR, EM CONCRETO PRÉ-MOLDADO, DIÂMETRO INTERNO = 0,4 M, ALTURA INTERNA = 0,4 M. AF_05/2018</v>
          </cell>
          <cell r="C5228" t="str">
            <v>UN</v>
          </cell>
          <cell r="D5228">
            <v>95.33</v>
          </cell>
        </row>
        <row r="5229">
          <cell r="A5229">
            <v>98104</v>
          </cell>
          <cell r="B5229" t="str">
            <v>CAIXA DE GORDURA SIMPLES (CAPACIDADE: 36L), RETANGULAR, EM ALVENARIA COM TIJOLOS CERÂMICOS MACIÇOS, DIMENSÕES INTERNAS = 0,2X0,4 M, ALTURA INTERNA = 0,8 M. AF_05/2018</v>
          </cell>
          <cell r="C5229" t="str">
            <v>UN</v>
          </cell>
          <cell r="D5229">
            <v>306.52999999999997</v>
          </cell>
        </row>
        <row r="5230">
          <cell r="A5230">
            <v>98105</v>
          </cell>
          <cell r="B5230" t="str">
            <v>CAIXA DE GORDURA DUPLA (CAPACIDADE: 126 L), RETANGULAR, EM ALVENARIA COM TIJOLOS CERÂMICOS MACIÇOS, DIMENSÕES INTERNAS = 0,4X0,7 M, ALTURA INTERNA = 0,8 M. AF_05/2018</v>
          </cell>
          <cell r="C5230" t="str">
            <v>UN</v>
          </cell>
          <cell r="D5230">
            <v>526.69000000000005</v>
          </cell>
        </row>
        <row r="5231">
          <cell r="A5231">
            <v>98106</v>
          </cell>
          <cell r="B5231" t="str">
            <v>CAIXA DE GORDURA ESPECIAL (CAPACIDADE: 312 L - PARA ATÉ 146 PESSOAS SERVIDAS NO PICO), RETANGULAR, EM ALVENARIA COM TIJOLOS CERÂMICOS MACIÇOS, DIMENSÕES INTERNAS = 0,4X1,2 M, ALTURA INTERNA = 1 M. AF_05/2018</v>
          </cell>
          <cell r="C5231" t="str">
            <v>UN</v>
          </cell>
          <cell r="D5231">
            <v>874.63</v>
          </cell>
        </row>
        <row r="5232">
          <cell r="A5232">
            <v>98107</v>
          </cell>
          <cell r="B5232" t="str">
            <v>CAIXA DE GORDURA SIMPLES (CAPACIDADE: 36 L), RETANGULAR, EM ALVENARIA COM BLOCOS DE CONCRETO, DIMENSÕES INTERNAS = 0,2X0,4 M, ALTURA INTERNA = 0,8 M. AF_05/2018</v>
          </cell>
          <cell r="C5232" t="str">
            <v>UN</v>
          </cell>
          <cell r="D5232">
            <v>201.71</v>
          </cell>
        </row>
        <row r="5233">
          <cell r="A5233">
            <v>98108</v>
          </cell>
          <cell r="B5233" t="str">
            <v>CAIXA DE GORDURA DUPLA (CAPACIDADE: 126 L), RETANGULAR, EM ALVENARIA COM BLOCOS DE CONCRETO, DIMENSÕES INTERNAS = 0,4X0,7 M, ALTURA INTERNA = 0,8 M. AF_05/2018</v>
          </cell>
          <cell r="C5233" t="str">
            <v>UN</v>
          </cell>
          <cell r="D5233">
            <v>357.74</v>
          </cell>
        </row>
        <row r="5234">
          <cell r="A5234">
            <v>98109</v>
          </cell>
          <cell r="B5234" t="str">
            <v>CAIXA DE GORDURA ESPECIAL (CAPACIDADE: 312 L - PARA ATÉ 146 PESSOAS SERVIDAS NO PICO), RETANGULAR, EM ALVENARIA COM BLOCOS DE CONCRETO, DIMENSÕES INTERNAS = 0,4X1,2 M, ALTURA INTERNA = 1 M. AF_05/2018</v>
          </cell>
          <cell r="C5234" t="str">
            <v>UN</v>
          </cell>
          <cell r="D5234">
            <v>583.12</v>
          </cell>
        </row>
        <row r="5235">
          <cell r="A5235">
            <v>98110</v>
          </cell>
          <cell r="B5235" t="str">
            <v>CAIXA DE GORDURA PEQUENA (CAPACIDADE: 19 L), CIRCULAR, EM PVC, DIÂMETRO INTERNO= 0,3 M. AF_05/2018</v>
          </cell>
          <cell r="C5235" t="str">
            <v>UN</v>
          </cell>
          <cell r="D5235">
            <v>394.32</v>
          </cell>
        </row>
        <row r="5236">
          <cell r="A5236">
            <v>98111</v>
          </cell>
          <cell r="B5236" t="str">
            <v>CAIXA DE INSPEÇÃO PARA ATERRAMENTO, CIRCULAR, EM POLIETILENO, DIÂMETRO INTERNO = 0,3 M. AF_05/2018</v>
          </cell>
          <cell r="C5236" t="str">
            <v>UN</v>
          </cell>
          <cell r="D5236">
            <v>19.899999999999999</v>
          </cell>
        </row>
        <row r="5237">
          <cell r="A5237">
            <v>98114</v>
          </cell>
          <cell r="B5237" t="str">
            <v>TAMPA CIRCULAR PARA ESGOTO E DRENAGEM, EM FERRO FUNDIDO, DIÂMETRO INTERNO = 0,6 M. AF_05/2018</v>
          </cell>
          <cell r="C5237" t="str">
            <v>UN</v>
          </cell>
          <cell r="D5237">
            <v>459.81</v>
          </cell>
        </row>
        <row r="5238">
          <cell r="A5238">
            <v>98115</v>
          </cell>
          <cell r="B5238" t="str">
            <v>TAMPA CIRCULAR PARA ESGOTO E DRENAGEM, EM CONCRETO PRÉ-MOLDADO, DIÂMETRO INTERNO = 0,6 M. AF_05/2018</v>
          </cell>
          <cell r="C5238" t="str">
            <v>UN</v>
          </cell>
          <cell r="D5238">
            <v>83.6</v>
          </cell>
        </row>
        <row r="5239">
          <cell r="A5239">
            <v>98261</v>
          </cell>
          <cell r="B5239" t="str">
            <v>CABO TELEFÔNICO CCI-50 1 PAR, INSTALADO EM ENTRADA DE EDIFICAÇÃO - FORNECIMENTO E INSTALAÇÃO. AF_11/2019</v>
          </cell>
          <cell r="C5239" t="str">
            <v>M</v>
          </cell>
          <cell r="D5239">
            <v>2.72</v>
          </cell>
        </row>
        <row r="5240">
          <cell r="A5240">
            <v>98262</v>
          </cell>
          <cell r="B5240" t="str">
            <v>CABO TELEFÔNICO CCI-50 2 PARES, SEM BLINDAGEM, INSTALADO EM ENTRADA DE EDIFICAÇÃO - FORNECIMENTO E INSTALAÇÃO. AF_11/2019</v>
          </cell>
          <cell r="C5240" t="str">
            <v>M</v>
          </cell>
          <cell r="D5240">
            <v>3.36</v>
          </cell>
        </row>
        <row r="5241">
          <cell r="A5241">
            <v>98263</v>
          </cell>
          <cell r="B5241" t="str">
            <v>CABO TELEFÔNICO CCI-50 3 PARES, SEM BLINDAGEM, INSTALADO EM ENTRADA DE EDIFICAÇÃO - FORNECIMENTO E INSTALAÇÃO. AF_11/2019</v>
          </cell>
          <cell r="C5241" t="str">
            <v>M</v>
          </cell>
          <cell r="D5241">
            <v>4.1399999999999997</v>
          </cell>
        </row>
        <row r="5242">
          <cell r="A5242">
            <v>98264</v>
          </cell>
          <cell r="B5242" t="str">
            <v>CABO TELEFÔNICO CCI-50 4 PARES, SEM BLINDAGEM, INSTALADO EM ENTRADA DE EDIFICAÇÃO - FORNECIMENTO E INSTALAÇÃO. AF_11/2019</v>
          </cell>
          <cell r="C5242" t="str">
            <v>M</v>
          </cell>
          <cell r="D5242">
            <v>4.76</v>
          </cell>
        </row>
        <row r="5243">
          <cell r="A5243">
            <v>98265</v>
          </cell>
          <cell r="B5243" t="str">
            <v>CABO TELEFÔNICO CCI-50 5 PARES, SEM BLINDAGEM, INSTALADO EM ENTRADA DE EDIFICAÇÃO - FORNECIMENTO E INSTALAÇÃO. AF_11/2019</v>
          </cell>
          <cell r="C5243" t="str">
            <v>M</v>
          </cell>
          <cell r="D5243">
            <v>5.68</v>
          </cell>
        </row>
        <row r="5244">
          <cell r="A5244">
            <v>98266</v>
          </cell>
          <cell r="B5244" t="str">
            <v>CABO TELEFÔNICO CCI-50 6 PARES, SEM BLINDAGEM, INSTALADO EM ENTRADA DE EDIFICAÇÃO - FORNECIMENTO E INSTALAÇÃO. AF_11/2019</v>
          </cell>
          <cell r="C5244" t="str">
            <v>M</v>
          </cell>
          <cell r="D5244">
            <v>6.2</v>
          </cell>
        </row>
        <row r="5245">
          <cell r="A5245">
            <v>98267</v>
          </cell>
          <cell r="B5245" t="str">
            <v>CABO TELEFÔNICO CI-50 10 PARES INSTALADO EM ENTRADA DE EDIFICAÇÃO - FORNECIMENTO E INSTALAÇÃO. AF_11/2019</v>
          </cell>
          <cell r="C5245" t="str">
            <v>M</v>
          </cell>
          <cell r="D5245">
            <v>10.64</v>
          </cell>
        </row>
        <row r="5246">
          <cell r="A5246">
            <v>98268</v>
          </cell>
          <cell r="B5246" t="str">
            <v>CABO TELEFÔNICO CI-50 20 PARES INSTALADO EM ENTRADA DE EDIFICAÇÃO - FORNECIMENTO E INSTALAÇÃO. AF_11/2019</v>
          </cell>
          <cell r="C5246" t="str">
            <v>M</v>
          </cell>
          <cell r="D5246">
            <v>18.22</v>
          </cell>
        </row>
        <row r="5247">
          <cell r="A5247">
            <v>98269</v>
          </cell>
          <cell r="B5247" t="str">
            <v>CABO TELEFÔNICO CI-50 30 PARES INSTALADO EM ENTRADA DE EDIFICAÇÃO - FORNECIMENTO E INSTALAÇÃO. AF_11/2019</v>
          </cell>
          <cell r="C5247" t="str">
            <v>M</v>
          </cell>
          <cell r="D5247">
            <v>23.92</v>
          </cell>
        </row>
        <row r="5248">
          <cell r="A5248">
            <v>98270</v>
          </cell>
          <cell r="B5248" t="str">
            <v>CABO TELEFÔNICO CI-50 50 PARES INSTALADO EM ENTRADA DE EDIFICAÇÃO - FORNECIMENTO E INSTALAÇÃO. AF_11/2019</v>
          </cell>
          <cell r="C5248" t="str">
            <v>M</v>
          </cell>
          <cell r="D5248">
            <v>39.97</v>
          </cell>
        </row>
        <row r="5249">
          <cell r="A5249">
            <v>98271</v>
          </cell>
          <cell r="B5249" t="str">
            <v>CABO TELEFÔNICO CI-50 75 PARES INSTALADO EM ENTRADA DE EDIFICAÇÃO - FORNECIMENTO E INSTALAÇÃO. AF_11/2019</v>
          </cell>
          <cell r="C5249" t="str">
            <v>M</v>
          </cell>
          <cell r="D5249">
            <v>63.07</v>
          </cell>
        </row>
        <row r="5250">
          <cell r="A5250">
            <v>98272</v>
          </cell>
          <cell r="B5250" t="str">
            <v>CABO TELEFÔNICO CI-50 200 PARES INSTALADO EM ENTRADA DE EDIFICAÇÃO - FORNECIMENTO E INSTALAÇÃO. AF_11/2019</v>
          </cell>
          <cell r="C5250" t="str">
            <v>M</v>
          </cell>
          <cell r="D5250">
            <v>150.41999999999999</v>
          </cell>
        </row>
        <row r="5251">
          <cell r="A5251">
            <v>98273</v>
          </cell>
          <cell r="B5251" t="str">
            <v>CABO TELEFÔNICO CCI-50 4 PARES, SEM BLINDAGEM, INSTALADO EM PRUMADA - FORNECIMENTO E INSTALAÇÃO. AF_11/2019</v>
          </cell>
          <cell r="C5251" t="str">
            <v>M</v>
          </cell>
          <cell r="D5251">
            <v>2.79</v>
          </cell>
        </row>
        <row r="5252">
          <cell r="A5252">
            <v>98274</v>
          </cell>
          <cell r="B5252" t="str">
            <v>CABO TELEFÔNICO CCI-50 5 PARES, SEM BLINDAGEM, INSTALADO EM PRUMADA - FORNECIMENTO E INSTALAÇÃO. AF_11/2019</v>
          </cell>
          <cell r="C5252" t="str">
            <v>M</v>
          </cell>
          <cell r="D5252">
            <v>3.71</v>
          </cell>
        </row>
        <row r="5253">
          <cell r="A5253">
            <v>98275</v>
          </cell>
          <cell r="B5253" t="str">
            <v>CABO TELEFÔNICO CCI-50 6 PARES, SEM BLINDAGEM, INSTALADO EM PRUMADA - FORNECIMENTO E INSTALAÇÃO. AF_11/2019</v>
          </cell>
          <cell r="C5253" t="str">
            <v>M</v>
          </cell>
          <cell r="D5253">
            <v>4.2300000000000004</v>
          </cell>
        </row>
        <row r="5254">
          <cell r="A5254">
            <v>98276</v>
          </cell>
          <cell r="B5254" t="str">
            <v>CABO TELEFÔNICO CI-50 10 PARES INSTALADO EM PRUMADA - FORNECIMENTO E INSTALAÇÃO. AF_11/2019</v>
          </cell>
          <cell r="C5254" t="str">
            <v>M</v>
          </cell>
          <cell r="D5254">
            <v>8.68</v>
          </cell>
        </row>
        <row r="5255">
          <cell r="A5255">
            <v>98277</v>
          </cell>
          <cell r="B5255" t="str">
            <v>CABO TELEFÔNICO CI-50 20 PARES INSTALADO EM PRUMADA - FORNECIMENTO E INSTALAÇÃO. AF_11/2019</v>
          </cell>
          <cell r="C5255" t="str">
            <v>M</v>
          </cell>
          <cell r="D5255">
            <v>16.239999999999998</v>
          </cell>
        </row>
        <row r="5256">
          <cell r="A5256">
            <v>98278</v>
          </cell>
          <cell r="B5256" t="str">
            <v>CABO TELEFÔNICO CI-50 30 PARES INSTALADO EM PRUMADA - FORNECIMENTO E INSTALAÇÃO. AF_11/2019</v>
          </cell>
          <cell r="C5256" t="str">
            <v>M</v>
          </cell>
          <cell r="D5256">
            <v>21.95</v>
          </cell>
        </row>
        <row r="5257">
          <cell r="A5257">
            <v>98279</v>
          </cell>
          <cell r="B5257" t="str">
            <v>CABO TELEFÔNICO CI-50 50 PARES INSTALADO EM PRUMADA - FORNECIMENTO E INSTALAÇÃO. AF_11/2019</v>
          </cell>
          <cell r="C5257" t="str">
            <v>M</v>
          </cell>
          <cell r="D5257">
            <v>38</v>
          </cell>
        </row>
        <row r="5258">
          <cell r="A5258">
            <v>98280</v>
          </cell>
          <cell r="B5258" t="str">
            <v>CABO TELEFÔNICO CCI-50 1 PAR, SEM BLINDAGEM, INSTALADO EM DISTRIBUIÇÃO DE EDIFICAÇÃO RESIDENCIAL - FORNECIMENTO E INSTALAÇÃO. AF_11/2019</v>
          </cell>
          <cell r="C5258" t="str">
            <v>M</v>
          </cell>
          <cell r="D5258">
            <v>5.26</v>
          </cell>
        </row>
        <row r="5259">
          <cell r="A5259">
            <v>98281</v>
          </cell>
          <cell r="B5259" t="str">
            <v>CABO TELEFÔNICO CCI-50 2 PARES, SEM BLINDAGEM, INSTALADO EM DISTRIBUIÇÃO DE EDIFICAÇÃO RESIDENCIAL - FORNECIMENTO E INSTALAÇÃO. AF_11/2019</v>
          </cell>
          <cell r="C5259" t="str">
            <v>M</v>
          </cell>
          <cell r="D5259">
            <v>5.9</v>
          </cell>
        </row>
        <row r="5260">
          <cell r="A5260">
            <v>98282</v>
          </cell>
          <cell r="B5260" t="str">
            <v>CABO TELEFÔNICO CCI-50 3 PARES, SEM BLINDAGEM, INSTALADO EM DISTRIBUIÇÃO DE EDIFICAÇÃO RESIDENCIAL - FORNECIMENTO E INSTALAÇÃO. AF_11/2019</v>
          </cell>
          <cell r="C5260" t="str">
            <v>M</v>
          </cell>
          <cell r="D5260">
            <v>6.67</v>
          </cell>
        </row>
        <row r="5261">
          <cell r="A5261">
            <v>98283</v>
          </cell>
          <cell r="B5261" t="str">
            <v>CABO TELEFÔNICO CCI-50 4 PARES, SEM BLINDAGEM, INSTALADO EM DISTRIBUIÇÃO DE EDIFICAÇÃO RESIDENCIAL - FORNECIMENTO E INSTALAÇÃO. AF_11/2019</v>
          </cell>
          <cell r="C5261" t="str">
            <v>M</v>
          </cell>
          <cell r="D5261">
            <v>7.29</v>
          </cell>
        </row>
        <row r="5262">
          <cell r="A5262">
            <v>98284</v>
          </cell>
          <cell r="B5262" t="str">
            <v>CABO TELEFÔNICO CCI-50 5 PARES, SEM BLINDAGEM, INSTALADO EM DISTRIBUIÇÃO DE EDIFICAÇÃO RESIDENCIAL - FORNECIMENTO E INSTALAÇÃO. AF_11/2019</v>
          </cell>
          <cell r="C5262" t="str">
            <v>M</v>
          </cell>
          <cell r="D5262">
            <v>8.2100000000000009</v>
          </cell>
        </row>
        <row r="5263">
          <cell r="A5263">
            <v>98285</v>
          </cell>
          <cell r="B5263" t="str">
            <v>CABO TELEFÔNICO CCI-50 6 PARES, SEM BLINDAGEM, INSTALADO EM DISTRIBUIÇÃO DE EDIFICAÇÃO RESIDENCIAL - FORNECIMENTO E INSTALAÇÃO. AF_11/2019</v>
          </cell>
          <cell r="C5263" t="str">
            <v>M</v>
          </cell>
          <cell r="D5263">
            <v>8.74</v>
          </cell>
        </row>
        <row r="5264">
          <cell r="A5264">
            <v>98286</v>
          </cell>
          <cell r="B5264" t="str">
            <v>CABO TELEFÔNICO CI-50 10 PARES INSTALADO EM DISTRIBUIÇÃO DE EDIFICAÇÃO RESIDENCIAL - FORNECIMENTO E INSTALAÇÃO. AF_11/2019</v>
          </cell>
          <cell r="C5264" t="str">
            <v>M</v>
          </cell>
          <cell r="D5264">
            <v>13.18</v>
          </cell>
        </row>
        <row r="5265">
          <cell r="A5265">
            <v>98287</v>
          </cell>
          <cell r="B5265" t="str">
            <v>CABO TELEFÔNICO CCI-50 1 PAR, SEM BLINDAGEM, INSTALADO EM DISTRIBUIÇÃO DE EDIFICAÇÃO INSTITUCIONAL - FORNECIMENTO E INSTALAÇÃO. AF_11/2019</v>
          </cell>
          <cell r="C5265" t="str">
            <v>M</v>
          </cell>
          <cell r="D5265">
            <v>1.21</v>
          </cell>
        </row>
        <row r="5266">
          <cell r="A5266">
            <v>98288</v>
          </cell>
          <cell r="B5266" t="str">
            <v>CABO TELEFÔNICO CCI-50 2 PARES, SEM BLINDAGEM, INSTALADO EM DISTRIBUIÇÃO DE EDIFICAÇÃO INSTITUCIONAL - FORNECIMENTO E INSTALAÇÃO. AF_11/2019</v>
          </cell>
          <cell r="C5266" t="str">
            <v>M</v>
          </cell>
          <cell r="D5266">
            <v>1.85</v>
          </cell>
        </row>
        <row r="5267">
          <cell r="A5267">
            <v>98289</v>
          </cell>
          <cell r="B5267" t="str">
            <v>CABO TELEFÔNICO CCI-50 3 PARES, SEM BLINDAGEM, INSTALADO EM DISTRIBUIÇÃO DE EDIFICAÇÃO INSTITUCIONAL - FORNECIMENTO E INSTALAÇÃO. AF_11/2019</v>
          </cell>
          <cell r="C5267" t="str">
            <v>M</v>
          </cell>
          <cell r="D5267">
            <v>2.61</v>
          </cell>
        </row>
        <row r="5268">
          <cell r="A5268">
            <v>98290</v>
          </cell>
          <cell r="B5268" t="str">
            <v>CABO TELEFÔNICO CCI-50 4 PARES, SEM BLINDAGEM, INSTALADO EM DISTRIBUIÇÃO DE EDIFICAÇÃO INSTITUCIONAL - FORNECIMENTO E INSTALAÇÃO. AF_11/2019</v>
          </cell>
          <cell r="C5268" t="str">
            <v>M</v>
          </cell>
          <cell r="D5268">
            <v>3.23</v>
          </cell>
        </row>
        <row r="5269">
          <cell r="A5269">
            <v>98291</v>
          </cell>
          <cell r="B5269" t="str">
            <v>CABO TELEFÔNICO CCI-50 5 PARES, SEM BLINDAGEM, INSTALADO EM DISTRIBUIÇÃO DE EDIFICAÇÃO INSTITUCIONAL - FORNECIMENTO E INSTALAÇÃO. AF_11/2019</v>
          </cell>
          <cell r="C5269" t="str">
            <v>M</v>
          </cell>
          <cell r="D5269">
            <v>4.16</v>
          </cell>
        </row>
        <row r="5270">
          <cell r="A5270">
            <v>98292</v>
          </cell>
          <cell r="B5270" t="str">
            <v>CABO TELEFÔNICO CCI-50 6 PARES, SEM BLINDAGEM, INSTALADO EM DISTRIBUIÇÃO DE EDIFICAÇÃO INSTITUCIONAL - FORNECIMENTO E INSTALAÇÃO. AF_11/2019</v>
          </cell>
          <cell r="C5270" t="str">
            <v>M</v>
          </cell>
          <cell r="D5270">
            <v>4.6900000000000004</v>
          </cell>
        </row>
        <row r="5271">
          <cell r="A5271">
            <v>98293</v>
          </cell>
          <cell r="B5271" t="str">
            <v>CABO TELEFÔNICO CI-50 10 PARES INSTALADO EM DISTRIBUIÇÃO DE EDIFICAÇÃO INSTITUCIONAL - FORNECIMENTO E INSTALAÇÃO. AF_11/2019</v>
          </cell>
          <cell r="C5271" t="str">
            <v>M</v>
          </cell>
          <cell r="D5271">
            <v>9.1300000000000008</v>
          </cell>
        </row>
        <row r="5272">
          <cell r="A5272">
            <v>98294</v>
          </cell>
          <cell r="B5272" t="str">
            <v>CABO ELETRÔNICO CATEGORIA 5E, INSTALADO EM EDIFICAÇÃO RESIDENCIAL - FORNECIMENTO E INSTALAÇÃO. AF_11/2019</v>
          </cell>
          <cell r="C5272" t="str">
            <v>M</v>
          </cell>
          <cell r="D5272">
            <v>1.65</v>
          </cell>
        </row>
        <row r="5273">
          <cell r="A5273">
            <v>98295</v>
          </cell>
          <cell r="B5273" t="str">
            <v>CABO ELETRÔNICO CATEGORIA 5E, INSTALADO EM EDIFICAÇÃO INSTITUCIONAL - FORNECIMENTO E INSTALAÇÃO. AF_11/2019</v>
          </cell>
          <cell r="C5273" t="str">
            <v>M</v>
          </cell>
          <cell r="D5273">
            <v>1.19</v>
          </cell>
        </row>
        <row r="5274">
          <cell r="A5274">
            <v>98296</v>
          </cell>
          <cell r="B5274" t="str">
            <v>CABO ELETRÔNICO CATEGORIA 6, INSTALADO EM EDIFICAÇÃO RESIDENCIAL - FORNECIMENTO E INSTALAÇÃO. AF_11/2019</v>
          </cell>
          <cell r="C5274" t="str">
            <v>M</v>
          </cell>
          <cell r="D5274">
            <v>2.52</v>
          </cell>
        </row>
        <row r="5275">
          <cell r="A5275">
            <v>98297</v>
          </cell>
          <cell r="B5275" t="str">
            <v>CABO ELETRÔNICO CATEGORIA 6, INSTALADO EM EDIFICAÇÃO INSTITUCIONAL - FORNECIMENTO E INSTALAÇÃO. AF_11/2019</v>
          </cell>
          <cell r="C5275" t="str">
            <v>M</v>
          </cell>
          <cell r="D5275">
            <v>1.79</v>
          </cell>
        </row>
        <row r="5276">
          <cell r="A5276">
            <v>98301</v>
          </cell>
          <cell r="B5276" t="str">
            <v>PATCH PANEL 24 PORTAS, CATEGORIA 5E - FORNECIMENTO E INSTALAÇÃO. AF_11/2019</v>
          </cell>
          <cell r="C5276" t="str">
            <v>UN</v>
          </cell>
          <cell r="D5276">
            <v>371.98</v>
          </cell>
        </row>
        <row r="5277">
          <cell r="A5277">
            <v>98302</v>
          </cell>
          <cell r="B5277" t="str">
            <v>PATCH PANEL 24 PORTAS, CATEGORIA 6 - FORNECIMENTO E INSTALAÇÃO. AF_11/2019</v>
          </cell>
          <cell r="C5277" t="str">
            <v>UN</v>
          </cell>
          <cell r="D5277">
            <v>497.66</v>
          </cell>
        </row>
        <row r="5278">
          <cell r="A5278">
            <v>98304</v>
          </cell>
          <cell r="B5278" t="str">
            <v>PATCH PANEL 48 PORTAS, CATEGORIA 6 - FORNECIMENTO E INSTALAÇÃO. AF_11/2019</v>
          </cell>
          <cell r="C5278" t="str">
            <v>UN</v>
          </cell>
          <cell r="D5278">
            <v>800.71</v>
          </cell>
        </row>
        <row r="5279">
          <cell r="A5279">
            <v>98307</v>
          </cell>
          <cell r="B5279" t="str">
            <v>TOMADA DE REDE RJ45 - FORNECIMENTO E INSTALAÇÃO. AF_11/2019</v>
          </cell>
          <cell r="C5279" t="str">
            <v>UN</v>
          </cell>
          <cell r="D5279">
            <v>27.38</v>
          </cell>
        </row>
        <row r="5280">
          <cell r="A5280">
            <v>98308</v>
          </cell>
          <cell r="B5280" t="str">
            <v>TOMADA PARA TELEFONE RJ11 - FORNECIMENTO E INSTALAÇÃO. AF_11/2019</v>
          </cell>
          <cell r="C5280" t="str">
            <v>UN</v>
          </cell>
          <cell r="D5280">
            <v>18.43</v>
          </cell>
        </row>
        <row r="5281">
          <cell r="A5281">
            <v>98397</v>
          </cell>
          <cell r="B5281" t="str">
            <v>PINTURA ANTICORROSIVA DE DUTO METÁLICO. AF_04/2018</v>
          </cell>
          <cell r="C5281" t="str">
            <v>M2</v>
          </cell>
          <cell r="D5281">
            <v>8</v>
          </cell>
        </row>
        <row r="5282">
          <cell r="A5282">
            <v>98400</v>
          </cell>
          <cell r="B5282" t="str">
            <v>CABO TELEFÔNICO CTP-APL-50 10 PARES INSTALADO EM ENTRADA DE EDIFICAÇÃO - FORNECIMENTO E INSTALAÇÃO. AF_11/2019</v>
          </cell>
          <cell r="C5282" t="str">
            <v>M</v>
          </cell>
          <cell r="D5282">
            <v>12.92</v>
          </cell>
        </row>
        <row r="5283">
          <cell r="A5283">
            <v>98401</v>
          </cell>
          <cell r="B5283" t="str">
            <v>CABO TELEFÔNICO CTP-APL-50 20 PARES INSTALADO EM ENTRADA DE EDIFICAÇÃO - FORNECIMENTO E INSTALAÇÃO. AF_11/2019</v>
          </cell>
          <cell r="C5283" t="str">
            <v>M</v>
          </cell>
          <cell r="D5283">
            <v>20.69</v>
          </cell>
        </row>
        <row r="5284">
          <cell r="A5284">
            <v>98402</v>
          </cell>
          <cell r="B5284" t="str">
            <v>CABO TELEFÔNICO CTP-APL-50 30 PARES INSTALADO EM ENTRADA DE EDIFICAÇÃO - FORNECIMENTO E INSTALAÇÃO. AF_11/2019</v>
          </cell>
          <cell r="C5284" t="str">
            <v>M</v>
          </cell>
          <cell r="D5284">
            <v>27.18</v>
          </cell>
        </row>
        <row r="5285">
          <cell r="A5285">
            <v>98405</v>
          </cell>
          <cell r="B5285" t="str">
            <v>BASE PARA POÇO DE VISITA CIRCULAR PARA  ESGOTO, EM ALVENARIA COM TIJOLOS CERÂMICOS MACIÇOS, DIÂMETRO INTERNO = 1 M, PROFUNDIDADE = 1,45 M, EXCLUINDO TAMPÃO. AF_05/2018</v>
          </cell>
          <cell r="C5285" t="str">
            <v>UN</v>
          </cell>
          <cell r="D5285">
            <v>2005.64</v>
          </cell>
        </row>
        <row r="5286">
          <cell r="A5286">
            <v>98406</v>
          </cell>
          <cell r="B5286" t="str">
            <v>BASE PARA POÇO DE VISITA RETANGULAR PARA ESGOTO, EM ALVENARIA COM BLOCOS DE CONCRETO, DIMENSÕES INTERNAS = 1X3,5 M, PROFUNDIDADE = 1,45 M, EXCLUINDO TAMPÃO. AF_05/2018</v>
          </cell>
          <cell r="C5286" t="str">
            <v>UN</v>
          </cell>
          <cell r="D5286">
            <v>4494.0200000000004</v>
          </cell>
        </row>
        <row r="5287">
          <cell r="A5287">
            <v>98407</v>
          </cell>
          <cell r="B5287" t="str">
            <v>BASE PARA POÇO DE VISITA RETANGULAR PARA ESGOTO, EM ALVENARIA COM BLOCOS DE CONCRETO, DIMENSÕES INTERNAS = 1X2 M, PROFUNDIDADE = 1,45 M, EXCLUINDO TAMPÃO. AF_05/2018</v>
          </cell>
          <cell r="C5287" t="str">
            <v>UN</v>
          </cell>
          <cell r="D5287">
            <v>2943.56</v>
          </cell>
        </row>
        <row r="5288">
          <cell r="A5288">
            <v>98408</v>
          </cell>
          <cell r="B5288" t="str">
            <v>BASE PARA POÇO DE VISITA RETANGULAR PARA ESGOTO, EM ALVENARIA COM BLOCOS DE CONCRETO, DIMENSÕES INTERNAS = 1X2,5 M, PROFUNDIDADE = 1,45 M, EXCLUINDO TAMPÃO. AF_05/2018</v>
          </cell>
          <cell r="C5288" t="str">
            <v>UN</v>
          </cell>
          <cell r="D5288">
            <v>3451.96</v>
          </cell>
        </row>
        <row r="5289">
          <cell r="A5289">
            <v>98409</v>
          </cell>
          <cell r="B5289" t="str">
            <v>ACRÉSCIMO PARA POÇO DE VISITA CIRCULAR PARA ESGOTO, EM CONCRETO PRÉ-MOLDADO, DIÂMETRO INTERNO = 0,8 M. AF_05/2018</v>
          </cell>
          <cell r="C5289" t="str">
            <v>M</v>
          </cell>
          <cell r="D5289">
            <v>252.22</v>
          </cell>
        </row>
        <row r="5290">
          <cell r="A5290">
            <v>98414</v>
          </cell>
          <cell r="B5290" t="str">
            <v>BASE PARA POÇO DE VISITA CIRCULAR PARA  ESGOTO, EM CONCRETO PRÉ-MOLDADO, DIÂMETRO INTERNO = 1 M, PROFUNDIDADE = 1,45 M, EXCLUINDO TAMPÃO. AF_05/2018_P</v>
          </cell>
          <cell r="C5290" t="str">
            <v>UN</v>
          </cell>
          <cell r="D5290">
            <v>891.55</v>
          </cell>
        </row>
        <row r="5291">
          <cell r="A5291">
            <v>98415</v>
          </cell>
          <cell r="B5291" t="str">
            <v>(COMPOSIÇÃO REPRESENTATIVA) POÇO DE VISITA CIRCULAR PARA ESGOTO, EM CONCRETO PRÉ-MOLDADO, DIÂMETRO INTERNO = 1,0 M, PROFUNDIDADE ATÉ 1,50 M, EXCLUINDO TAMPÃO. AF_04/2018</v>
          </cell>
          <cell r="C5291" t="str">
            <v>UN</v>
          </cell>
          <cell r="D5291">
            <v>891.55</v>
          </cell>
        </row>
        <row r="5292">
          <cell r="A5292">
            <v>98416</v>
          </cell>
          <cell r="B5292" t="str">
            <v>(COMPOSIÇÃO REPRESENTATIVA) POÇO DE VISITA CIRCULAR PARA ESGOTO, EM CONCRETO PRÉ-MOLDADO, DIÂMETRO INTERNO = 1,0 M, PROFUNDIDADE DE 1,50 A 2,00 M, EXCLUINDO TAMPÃO. AF_04/2018</v>
          </cell>
          <cell r="C5292" t="str">
            <v>UN</v>
          </cell>
          <cell r="D5292">
            <v>1056.78</v>
          </cell>
        </row>
        <row r="5293">
          <cell r="A5293">
            <v>98417</v>
          </cell>
          <cell r="B5293" t="str">
            <v>(COMPOSIÇÃO REPRESENTATIVA) POÇO DE VISITA CIRCULAR PARA ESGOTO, EM CONCRETO PRÉ-MOLDADO, DIÂMETRO INTERNO = 1,0 M, PROFUNDIDADE DE 2,00 A 2,50 M, EXCLUINDO TAMPÃO. AF_04/2018</v>
          </cell>
          <cell r="C5293" t="str">
            <v>UN</v>
          </cell>
          <cell r="D5293">
            <v>1222.01</v>
          </cell>
        </row>
        <row r="5294">
          <cell r="A5294">
            <v>98418</v>
          </cell>
          <cell r="B5294" t="str">
            <v>(COMPOSIÇÃO REPRESENTATIVA) POÇO DE VISITA CIRCULAR PARA ESGOTO, EM CONCRETO PRÉ-MOLDADO, DIÂMETRO INTERNO = 1,0 M, PROFUNDIDADE DE 2,50 A 3,00 M, EXCLUINDO TAMPÃO. AF_04/2018</v>
          </cell>
          <cell r="C5294" t="str">
            <v>UN</v>
          </cell>
          <cell r="D5294">
            <v>1310.6600000000001</v>
          </cell>
        </row>
        <row r="5295">
          <cell r="A5295">
            <v>98419</v>
          </cell>
          <cell r="B5295" t="str">
            <v>(COMPOSIÇÃO REPRESENTATIVA) POÇO DE VISITA CIRCULAR PARA ESGOTO, EM CONCRETO PRÉ-MOLDADO, DIÂMETRO INTERNO = 1,0 M, PROFUNDIDADE DE 3,00 A 3,50 M, EXCLUINDO TAMPÃO. AF_04/2018</v>
          </cell>
          <cell r="C5295" t="str">
            <v>UN</v>
          </cell>
          <cell r="D5295">
            <v>1399.31</v>
          </cell>
        </row>
        <row r="5296">
          <cell r="A5296">
            <v>98420</v>
          </cell>
          <cell r="B5296" t="str">
            <v>(COMPOSIÇÃO REPRESENTATIVA) POÇO DE VISITA CIRCULAR PARA ESGOTO, EM CONCRETO PRÉ-MOLDADO, DIÂMETRO INTERNO = 1,0 M, PROFUNDIDADE ATÉ 1,50 M, INCLUINDO TAMPÃO DE FERRO FUNDIDO, DIÂMETRO DE 60 CM. AF_04/2018</v>
          </cell>
          <cell r="C5296" t="str">
            <v>UN</v>
          </cell>
          <cell r="D5296">
            <v>1351.36</v>
          </cell>
        </row>
        <row r="5297">
          <cell r="A5297">
            <v>98421</v>
          </cell>
          <cell r="B5297" t="str">
            <v>(COMPOSIÇÃO REPRESENTATIVA) POÇO DE VISITA CIRCULAR PARA ESGOTO, EM CONCRETO PRÉ-MOLDADO, DIÂMETRO INTERNO = 1,0 M, PROFUNDIDADE DE 1,50 A 2,00 M, INCLUINDO TAMPÃO DE FERRO FUNDIDO, DIÂMETRO DE 60 CM. AF_04/2018</v>
          </cell>
          <cell r="C5297" t="str">
            <v>UN</v>
          </cell>
          <cell r="D5297">
            <v>1516.59</v>
          </cell>
        </row>
        <row r="5298">
          <cell r="A5298">
            <v>98422</v>
          </cell>
          <cell r="B5298" t="str">
            <v>(COMPOSIÇÃO REPRESENTATIVA) POÇO DE VISITA CIRCULAR PARA ESGOTO, EM CONCRETO PRÉ-MOLDADO, DIÂMETRO INTERNO = 1,0 M, PROFUNDIDADE DE 2,00 A 2,50 M, INCLUINDO TAMPÃO DE FERRO FUNDIDO, DIÂMETRO DE 60 CM. AF_04/2018</v>
          </cell>
          <cell r="C5298" t="str">
            <v>UN</v>
          </cell>
          <cell r="D5298">
            <v>1681.82</v>
          </cell>
        </row>
        <row r="5299">
          <cell r="A5299">
            <v>98423</v>
          </cell>
          <cell r="B5299" t="str">
            <v>(COMPOSIÇÃO REPRESENTATIVA) POÇO DE VISITA CIRCULAR PARA ESGOTO, EM CONCRETO PRÉ-MOLDADO, DIÂMETRO INTERNO = 1,0 M, PROFUNDIDADE DE 2,50 A 3,00 M, INCLUINDO TAMPÃO DE FERRO FUNDIDO, DIÂMETRO DE 60 CM. AF_04/2018</v>
          </cell>
          <cell r="C5299" t="str">
            <v>UN</v>
          </cell>
          <cell r="D5299">
            <v>1770.47</v>
          </cell>
        </row>
        <row r="5300">
          <cell r="A5300">
            <v>98424</v>
          </cell>
          <cell r="B5300" t="str">
            <v>(COMPOSIÇÃO REPRESENTATIVA) POÇO DE VISITA CIRCULAR PARA ESGOTO, EM CONCRETO PRÉ-MOLDADO, DIÂMETRO INTERNO = 1,0 M, PROFUNDIDADE DE 3,00 A 3,50 M, INCLUINDO TAMPÃO DE FERRO FUNDIDO, DIÂMETRO DE 60 CM. AF_04/2018</v>
          </cell>
          <cell r="C5300" t="str">
            <v>UN</v>
          </cell>
          <cell r="D5300">
            <v>1859.12</v>
          </cell>
        </row>
        <row r="5301">
          <cell r="A5301">
            <v>98425</v>
          </cell>
          <cell r="B5301" t="str">
            <v>(COMPOSIÇÃO REPRESENTATIVA) POÇO DE VISITA CIRCULAR PARA ESGOTO, EM ALVENARIA COM TIJOLOS CERÂMICOS MACIÇOS, DIÂMETRO INTERNO = 1,2 M, PROFUNDIDADE ATÉ 1,50 M, EXCLUINDO TAMPÃO. AF_04/2018</v>
          </cell>
          <cell r="C5301" t="str">
            <v>UN</v>
          </cell>
          <cell r="D5301">
            <v>2369.31</v>
          </cell>
        </row>
        <row r="5302">
          <cell r="A5302">
            <v>98426</v>
          </cell>
          <cell r="B5302" t="str">
            <v>(COMPOSIÇÃO REPRESENTATIVA) POÇO DE VISITA CIRCULAR PARA ESGOTO, EM ALVENARIA COM TIJOLOS CERÂMICOS MACIÇOS, DIÂMETRO INTERNO = 1,2 M, PROFUNDIDADE DE 1,50 A 2,00 M, EXCLUINDO TAMPÃO. AF_04/2018</v>
          </cell>
          <cell r="C5302" t="str">
            <v>UN</v>
          </cell>
          <cell r="D5302">
            <v>3096.51</v>
          </cell>
        </row>
        <row r="5303">
          <cell r="A5303">
            <v>98427</v>
          </cell>
          <cell r="B5303" t="str">
            <v>(COMPOSIÇÃO REPRESENTATIVA) POÇO DE VISITA CIRCULAR PARA ESGOTO, EM ALVENARIA COM TIJOLOS CERÂMICOS MACIÇOS, DIÂMETRO INTERNO = 1,2 M, PROFUNDIDADE DE 2,00 A 2,50 M, EXCLUINDO TAMPÃO. AF_04/2018</v>
          </cell>
          <cell r="C5303" t="str">
            <v>UN</v>
          </cell>
          <cell r="D5303">
            <v>3823.71</v>
          </cell>
        </row>
        <row r="5304">
          <cell r="A5304">
            <v>98428</v>
          </cell>
          <cell r="B5304" t="str">
            <v>(COMPOSIÇÃO REPRESENTATIVA) POÇO DE VISITA CIRCULAR PARA ESGOTO, EM ALVENARIA COM TIJOLOS CERÂMICOS MACIÇOS, DIÂMETRO INTERNO = 1,2 M, PROFUNDIDADE DE 2,50 A 3,00 M, EXCLUINDO TAMPÃO. AF_04/2018</v>
          </cell>
          <cell r="C5304" t="str">
            <v>UN</v>
          </cell>
          <cell r="D5304">
            <v>4220.2</v>
          </cell>
        </row>
        <row r="5305">
          <cell r="A5305">
            <v>98429</v>
          </cell>
          <cell r="B5305" t="str">
            <v>(COMPOSIÇÃO REPRESENTATIVA) POÇO DE VISITA CIRCULAR PARA ESGOTO, EM ALVENARIA COM TIJOLOS CERÂMICOS MACIÇOS, DIÂMETRO INTERNO = 1,2 M, PROFUNDIDADE DE 3,00 A 3,50 M, EXCLUINDO TAMPÃO. AF_04/2018</v>
          </cell>
          <cell r="C5305" t="str">
            <v>UN</v>
          </cell>
          <cell r="D5305">
            <v>4616.7</v>
          </cell>
        </row>
        <row r="5306">
          <cell r="A5306">
            <v>98430</v>
          </cell>
          <cell r="B5306" t="str">
            <v>(COMPOSIÇÃO REPRESENTATIVA) POÇO DE VISITA CIRCULAR PARA ESGOTO, EM ALVENARIA COM TIJOLOS CERÂMICOS MACIÇOS, DIÂMETRO INTERNO = 1,2 M, PROFUNDIDADE ATÉ 1,50 M, INCLUINDO TAMPÃO DE FERRO FUNDIDO, DIÂMETRO DE 60 CM. AF_04/2018</v>
          </cell>
          <cell r="C5306" t="str">
            <v>UN</v>
          </cell>
          <cell r="D5306">
            <v>2829.12</v>
          </cell>
        </row>
        <row r="5307">
          <cell r="A5307">
            <v>98431</v>
          </cell>
          <cell r="B5307" t="str">
            <v>(COMPOSIÇÃO REPRESENTATIVA) POÇO DE VISITA CIRCULAR PARA ESGOTO, EM ALVENARIA COM TIJOLOS CERÂMICOS MACIÇOS, DIÂMETRO INTERNO = 1,2 M, PROFUNDIDADE DE 1,50 A 2,00 M, INCLUINDO TAMPÃO DE FERRO FUNDIDO, DIÂMETRO DE 60 CM. AF_04/2018</v>
          </cell>
          <cell r="C5307" t="str">
            <v>UN</v>
          </cell>
          <cell r="D5307">
            <v>3556.32</v>
          </cell>
        </row>
        <row r="5308">
          <cell r="A5308">
            <v>98432</v>
          </cell>
          <cell r="B5308" t="str">
            <v>(COMPOSIÇÃO REPRESENTATIVA) POÇO DE VISITA CIRCULAR PARA ESGOTO, EM ALVENARIA COM TIJOLOS CERÂMICOS MACIÇOS, DIÂMETRO INTERNO = 1,2 M, PROFUNDIDADE DE 2,00 A 2,50 M, INCLUINDO TAMPÃO DE FERRO FUNDIDO, DIÂMETRO DE 60 CM. AF_04/2018</v>
          </cell>
          <cell r="C5308" t="str">
            <v>UN</v>
          </cell>
          <cell r="D5308">
            <v>4283.5200000000004</v>
          </cell>
        </row>
        <row r="5309">
          <cell r="A5309">
            <v>98433</v>
          </cell>
          <cell r="B5309" t="str">
            <v>(COMPOSIÇÃO REPRESENTATIVA) POÇO DE VISITA CIRCULAR PARA ESGOTO, EM ALVENARIA COM TIJOLOS CERÂMICOS MACIÇOS, DIÂMETRO INTERNO = 1,2 M, PROFUNDIDADE DE 2,50 A 3,00 M, INCLUINDO TAMPÃO DE FERRO FUNDIDO, DIÂMETRO DE 60 CM. AF_04/2018</v>
          </cell>
          <cell r="C5309" t="str">
            <v>UN</v>
          </cell>
          <cell r="D5309">
            <v>4680.01</v>
          </cell>
        </row>
        <row r="5310">
          <cell r="A5310">
            <v>98434</v>
          </cell>
          <cell r="B5310" t="str">
            <v>(COMPOSIÇÃO REPRESENTATIVA) POÇO DE VISITA CIRCULAR PARA ESGOTO, EM ALVENARIA COM TIJOLOS CERÂMICOS MACIÇOS, DIÂMETRO INTERNO = 1,2 M, PROFUNDIDADE DE 3,00 A 3,50 M, INCLUINDO TAMPÃO DE FERRO FUNDIDO, DIÂMETRO DE 60 CM. AF_04/2018</v>
          </cell>
          <cell r="C5310" t="str">
            <v>UN</v>
          </cell>
          <cell r="D5310">
            <v>5076.51</v>
          </cell>
        </row>
        <row r="5311">
          <cell r="A5311">
            <v>98441</v>
          </cell>
          <cell r="B5311" t="str">
            <v>PAREDE DE MADEIRA COMPENSADA PARA CONSTRUÇÃO TEMPORÁRIA EM CHAPA SIMPLES, EXTERNA, COM ÁREA LÍQUIDA MAIOR OU IGUAL A 6 M², SEM VÃO. AF_05/2018</v>
          </cell>
          <cell r="C5311" t="str">
            <v>M2</v>
          </cell>
          <cell r="D5311">
            <v>70.31</v>
          </cell>
        </row>
        <row r="5312">
          <cell r="A5312">
            <v>98442</v>
          </cell>
          <cell r="B5312" t="str">
            <v>PAREDE DE MADEIRA COMPENSADA PARA CONSTRUÇÃO TEMPORÁRIA EM CHAPA SIMPLES, EXTERNA, COM ÁREA LÍQUIDA MENOR QUE 6 M², SEM VÃO. AF_05/2018</v>
          </cell>
          <cell r="C5312" t="str">
            <v>M2</v>
          </cell>
          <cell r="D5312">
            <v>72.53</v>
          </cell>
        </row>
        <row r="5313">
          <cell r="A5313">
            <v>98443</v>
          </cell>
          <cell r="B5313" t="str">
            <v>PAREDE DE MADEIRA COMPENSADA PARA CONSTRUÇÃO TEMPORÁRIA EM CHAPA SIMPLES, INTERNA, COM ÁREA LÍQUIDA MAIOR OU IGUAL A 6 M², SEM VÃO. AF_05/2018</v>
          </cell>
          <cell r="C5313" t="str">
            <v>M2</v>
          </cell>
          <cell r="D5313">
            <v>60.04</v>
          </cell>
        </row>
        <row r="5314">
          <cell r="A5314">
            <v>98444</v>
          </cell>
          <cell r="B5314" t="str">
            <v>PAREDE DE MADEIRA COMPENSADA PARA CONSTRUÇÃO TEMPORÁRIA EM CHAPA SIMPLES, INTERNA, COM ÁREA LÍQUIDA MENOR QUE 6 M², SEM VÃO. AF_05/2018</v>
          </cell>
          <cell r="C5314" t="str">
            <v>M2</v>
          </cell>
          <cell r="D5314">
            <v>61.62</v>
          </cell>
        </row>
        <row r="5315">
          <cell r="A5315">
            <v>98445</v>
          </cell>
          <cell r="B5315" t="str">
            <v>PAREDE DE MADEIRA COMPENSADA PARA CONSTRUÇÃO TEMPORÁRIA EM CHAPA SIMPLES, EXTERNA, COM ÁREA LÍQUIDA MAIOR OU IGUAL A 6 M², COM VÃO. AF_05/2018</v>
          </cell>
          <cell r="C5315" t="str">
            <v>M2</v>
          </cell>
          <cell r="D5315">
            <v>84.26</v>
          </cell>
        </row>
        <row r="5316">
          <cell r="A5316">
            <v>98446</v>
          </cell>
          <cell r="B5316" t="str">
            <v>PAREDE DE MADEIRA COMPENSADA PARA CONSTRUÇÃO TEMPORÁRIA EM CHAPA SIMPLES, EXTERNA, COM ÁREA LÍQUIDA MENOR QUE 6 M², COM VÃO. AF_05/2018</v>
          </cell>
          <cell r="C5316" t="str">
            <v>M2</v>
          </cell>
          <cell r="D5316">
            <v>109.26</v>
          </cell>
        </row>
        <row r="5317">
          <cell r="A5317">
            <v>98447</v>
          </cell>
          <cell r="B5317" t="str">
            <v>PAREDE DE MADEIRA COMPENSADA PARA CONSTRUÇÃO TEMPORÁRIA EM CHAPA SIMPLES, INTERNA, COM ÁREA LÍQUIDA MAIOR OU IGUAL A 6 M², COM VÃO. AF_05/2018</v>
          </cell>
          <cell r="C5317" t="str">
            <v>M2</v>
          </cell>
          <cell r="D5317">
            <v>70.13</v>
          </cell>
        </row>
        <row r="5318">
          <cell r="A5318">
            <v>98448</v>
          </cell>
          <cell r="B5318" t="str">
            <v>PAREDE DE MADEIRA COMPENSADA PARA CONSTRUÇÃO TEMPORÁRIA EM CHAPA SIMPLES, INTERNA, COM ÁREA LÍQUIDA MENOR QUE 6 M², COM VÃO. AF_05/2018</v>
          </cell>
          <cell r="C5318" t="str">
            <v>M2</v>
          </cell>
          <cell r="D5318">
            <v>88.97</v>
          </cell>
        </row>
        <row r="5319">
          <cell r="A5319">
            <v>98449</v>
          </cell>
          <cell r="B5319" t="str">
            <v>PAREDE DE MADEIRA COMPENSADA PARA CONSTRUÇÃO TEMPORÁRIA EM CHAPA DUPLA, EXTERNA, COM ÁREA LÍQUIDA MAIOR OU IGUAL A 6 M², SEM VÃO. AF_05/2018</v>
          </cell>
          <cell r="C5319" t="str">
            <v>M2</v>
          </cell>
          <cell r="D5319">
            <v>91.3</v>
          </cell>
        </row>
        <row r="5320">
          <cell r="A5320">
            <v>98450</v>
          </cell>
          <cell r="B5320" t="str">
            <v>PAREDE DE MADEIRA COMPENSADA PARA CONSTRUÇÃO TEMPORÁRIA EM CHAPA DUPLA, EXTERNA, COM ÁREA LÍQUIDA MENOR QUE 6 M², SEM VÃO. AF_05/2018</v>
          </cell>
          <cell r="C5320" t="str">
            <v>M2</v>
          </cell>
          <cell r="D5320">
            <v>94.51</v>
          </cell>
        </row>
        <row r="5321">
          <cell r="A5321">
            <v>98451</v>
          </cell>
          <cell r="B5321" t="str">
            <v>PAREDE DE MADEIRA COMPENSADA PARA CONSTRUÇÃO TEMPORÁRIA EM CHAPA DUPLA, INTERNA, COM ÁREA LÍQUIDA MAIOR OU IGUAL A 6 M², SEM VÃO. AF_05/2018</v>
          </cell>
          <cell r="C5321" t="str">
            <v>M2</v>
          </cell>
          <cell r="D5321">
            <v>79.14</v>
          </cell>
        </row>
        <row r="5322">
          <cell r="A5322">
            <v>98452</v>
          </cell>
          <cell r="B5322" t="str">
            <v>PAREDE DE MADEIRA COMPENSADA PARA CONSTRUÇÃO TEMPORÁRIA EM CHAPA DUPLA, INTERNA, COM ÁREA LÍQUIDA MENOR QUE 6 M², SEM VÃO. AF_05/2018</v>
          </cell>
          <cell r="C5322" t="str">
            <v>M2</v>
          </cell>
          <cell r="D5322">
            <v>81.09</v>
          </cell>
        </row>
        <row r="5323">
          <cell r="A5323">
            <v>98453</v>
          </cell>
          <cell r="B5323" t="str">
            <v>PAREDE DE MADEIRA COMPENSADA PARA CONSTRUÇÃO TEMPORÁRIA EM CHAPA DUPLA, EXTERNA, COM ÁREA LÍQUIDA MAIOR OU IGUAL A QUE 6 M², COM VÃO. AF_05/2018</v>
          </cell>
          <cell r="C5323" t="str">
            <v>M2</v>
          </cell>
          <cell r="D5323">
            <v>109</v>
          </cell>
        </row>
        <row r="5324">
          <cell r="A5324">
            <v>98454</v>
          </cell>
          <cell r="B5324" t="str">
            <v>PAREDE DE MADEIRA COMPENSADA PARA CONSTRUÇÃO TEMPORÁRIA EM CHAPA DUPLA, EXTERNA, COM ÁREA LÍQUIDA MENOR QUE 6 M², COM VÃO. AF_05/2018</v>
          </cell>
          <cell r="C5324" t="str">
            <v>M2</v>
          </cell>
          <cell r="D5324">
            <v>143.08000000000001</v>
          </cell>
        </row>
        <row r="5325">
          <cell r="A5325">
            <v>98455</v>
          </cell>
          <cell r="B5325" t="str">
            <v>PAREDE DE MADEIRA COMPENSADA PARA CONSTRUÇÃO TEMPORÁRIA EM CHAPA DUPLA, INTERNA, COM ÁREA LÍQUIDA MAIOR OU IGUAL A 6 M², COM VÃO. AF_05/2018</v>
          </cell>
          <cell r="C5325" t="str">
            <v>M2</v>
          </cell>
          <cell r="D5325">
            <v>92.97</v>
          </cell>
        </row>
        <row r="5326">
          <cell r="A5326">
            <v>98456</v>
          </cell>
          <cell r="B5326" t="str">
            <v>PAREDE DE MADEIRA COMPENSADA PARA CONSTRUÇÃO TEMPORÁRIA EM CHAPA DUPLA, INTERNA, COM ÁREA LÍQUIDA MENOR QUE 6 M², COM VÃO. AF_05/2018</v>
          </cell>
          <cell r="C5326" t="str">
            <v>M2</v>
          </cell>
          <cell r="D5326">
            <v>120.26</v>
          </cell>
        </row>
        <row r="5327">
          <cell r="A5327">
            <v>98458</v>
          </cell>
          <cell r="B5327" t="str">
            <v>TAPUME COM COMPENSADO DE MADEIRA. AF_05/2018</v>
          </cell>
          <cell r="C5327" t="str">
            <v>M2</v>
          </cell>
          <cell r="D5327">
            <v>66.7</v>
          </cell>
        </row>
        <row r="5328">
          <cell r="A5328">
            <v>98459</v>
          </cell>
          <cell r="B5328" t="str">
            <v>TAPUME COM TELHA METÁLICA. AF_05/2018</v>
          </cell>
          <cell r="C5328" t="str">
            <v>M2</v>
          </cell>
          <cell r="D5328">
            <v>56.73</v>
          </cell>
        </row>
        <row r="5329">
          <cell r="A5329">
            <v>98460</v>
          </cell>
          <cell r="B5329" t="str">
            <v>PISO PARA CONSTRUÇÃO TEMPORÁRIA EM MADEIRA, SEM REAPROVEITAMENTO. AF_05/2018</v>
          </cell>
          <cell r="C5329" t="str">
            <v>M2</v>
          </cell>
          <cell r="D5329">
            <v>64.52</v>
          </cell>
        </row>
        <row r="5330">
          <cell r="A5330">
            <v>98461</v>
          </cell>
          <cell r="B5330" t="str">
            <v>ESTRUTURA DE MADEIRA PROVISÓRIA PARA SUPORTE DE CAIXA D ÁGUA ELEVADA DE 1000 LITROS. AF_05/2018_P</v>
          </cell>
          <cell r="C5330" t="str">
            <v>UN</v>
          </cell>
          <cell r="D5330">
            <v>2723.62</v>
          </cell>
        </row>
        <row r="5331">
          <cell r="A5331">
            <v>98462</v>
          </cell>
          <cell r="B5331" t="str">
            <v>ESTRUTURA DE MADEIRA PROVISÓRIA PARA SUPORTE DE CAIXA D ÁGUA ELEVADA DE 3000 LITROS. AF_05/2018_P</v>
          </cell>
          <cell r="C5331" t="str">
            <v>UN</v>
          </cell>
          <cell r="D5331">
            <v>4017.26</v>
          </cell>
        </row>
        <row r="5332">
          <cell r="A5332">
            <v>98463</v>
          </cell>
          <cell r="B5332" t="str">
            <v>SUPORTE ISOLADOR PARA CORDOALHA DE COBRE - FORNECIMENTO E INSTALAÇÃO. AF_12/2017</v>
          </cell>
          <cell r="C5332" t="str">
            <v>UN</v>
          </cell>
          <cell r="D5332">
            <v>19.27</v>
          </cell>
        </row>
        <row r="5333">
          <cell r="A5333">
            <v>98503</v>
          </cell>
          <cell r="B5333" t="str">
            <v>PLANTIO DE GRAMA EM PAVIMENTO CONCREGRAMA. AF_05/2018</v>
          </cell>
          <cell r="C5333" t="str">
            <v>M2</v>
          </cell>
          <cell r="D5333">
            <v>13.54</v>
          </cell>
        </row>
        <row r="5334">
          <cell r="A5334">
            <v>98504</v>
          </cell>
          <cell r="B5334" t="str">
            <v>PLANTIO DE GRAMA EM PLACAS. AF_05/2018</v>
          </cell>
          <cell r="C5334" t="str">
            <v>M2</v>
          </cell>
          <cell r="D5334">
            <v>8.6199999999999992</v>
          </cell>
        </row>
        <row r="5335">
          <cell r="A5335">
            <v>98505</v>
          </cell>
          <cell r="B5335" t="str">
            <v>PLANTIO DE FORRAÇÃO. AF_05/2018</v>
          </cell>
          <cell r="C5335" t="str">
            <v>M2</v>
          </cell>
          <cell r="D5335">
            <v>78.930000000000007</v>
          </cell>
        </row>
        <row r="5336">
          <cell r="A5336">
            <v>98509</v>
          </cell>
          <cell r="B5336" t="str">
            <v>PLANTIO DE ARBUSTO OU  CERCA VIVA. AF_05/2018</v>
          </cell>
          <cell r="C5336" t="str">
            <v>UN</v>
          </cell>
          <cell r="D5336">
            <v>55.33</v>
          </cell>
        </row>
        <row r="5337">
          <cell r="A5337">
            <v>98510</v>
          </cell>
          <cell r="B5337" t="str">
            <v>PLANTIO DE ÁRVORE ORNAMENTAL COM ALTURA DE MUDA MENOR OU IGUAL A 2,00 M. AF_05/2018</v>
          </cell>
          <cell r="C5337" t="str">
            <v>UN</v>
          </cell>
          <cell r="D5337">
            <v>77.349999999999994</v>
          </cell>
        </row>
        <row r="5338">
          <cell r="A5338">
            <v>98511</v>
          </cell>
          <cell r="B5338" t="str">
            <v>PLANTIO DE ÁRVORE ORNAMENTAL COM ALTURA DE MUDA MAIOR QUE 2,00 M E MENOR OU IGUAL A 4,00 M. AF_05/2018</v>
          </cell>
          <cell r="C5338" t="str">
            <v>UN</v>
          </cell>
          <cell r="D5338">
            <v>150.43</v>
          </cell>
        </row>
        <row r="5339">
          <cell r="A5339">
            <v>98516</v>
          </cell>
          <cell r="B5339" t="str">
            <v>PLANTIO DE PALMEIRA COM ALTURA DE MUDA MENOR OU IGUAL A 2,00 M. AF_05/2018</v>
          </cell>
          <cell r="C5339" t="str">
            <v>UN</v>
          </cell>
          <cell r="D5339">
            <v>281.19</v>
          </cell>
        </row>
        <row r="5340">
          <cell r="A5340">
            <v>98519</v>
          </cell>
          <cell r="B5340" t="str">
            <v>REVOLVIMENTO E LIMPEZA MANUAL DE SOLO. AF_05/2018</v>
          </cell>
          <cell r="C5340" t="str">
            <v>M2</v>
          </cell>
          <cell r="D5340">
            <v>1.41</v>
          </cell>
        </row>
        <row r="5341">
          <cell r="A5341">
            <v>98520</v>
          </cell>
          <cell r="B5341" t="str">
            <v>APLICAÇÃO DE ADUBO EM SOLO. AF_05/2018</v>
          </cell>
          <cell r="C5341" t="str">
            <v>M2</v>
          </cell>
          <cell r="D5341">
            <v>3.49</v>
          </cell>
        </row>
        <row r="5342">
          <cell r="A5342">
            <v>98521</v>
          </cell>
          <cell r="B5342" t="str">
            <v>APLICAÇÃO DE CALCÁRIO PARA CORREÇÃO DO PH DO SOLO. AF_05/2018</v>
          </cell>
          <cell r="C5342" t="str">
            <v>M2</v>
          </cell>
          <cell r="D5342">
            <v>0.25</v>
          </cell>
        </row>
        <row r="5343">
          <cell r="A5343">
            <v>98522</v>
          </cell>
          <cell r="B5343" t="str">
            <v>ALAMBRADO EM MOURÕES DE CONCRETO, COM TELA DE ARAME GALVANIZADO (INCLUSIVE MURETA EM CONCRETO). AF_05/2018</v>
          </cell>
          <cell r="C5343" t="str">
            <v>M</v>
          </cell>
          <cell r="D5343">
            <v>105.54</v>
          </cell>
        </row>
        <row r="5344">
          <cell r="A5344">
            <v>98524</v>
          </cell>
          <cell r="B5344" t="str">
            <v>LIMPEZA MANUAL DE VEGETAÇÃO EM TERRENO COM ENXADA.AF_05/2018</v>
          </cell>
          <cell r="C5344" t="str">
            <v>M2</v>
          </cell>
          <cell r="D5344">
            <v>2.2599999999999998</v>
          </cell>
        </row>
        <row r="5345">
          <cell r="A5345">
            <v>98525</v>
          </cell>
          <cell r="B5345" t="str">
            <v>LIMPEZA MECANIZADA DE CAMADA VEGETAL, VEGETAÇÃO E PEQUENAS ÁRVORES (DIÂMETRO DE TRONCO MENOR QUE 0,20 M), COM TRATOR DE ESTEIRAS.AF_05/2018</v>
          </cell>
          <cell r="C5345" t="str">
            <v>M2</v>
          </cell>
          <cell r="D5345">
            <v>0.23</v>
          </cell>
        </row>
        <row r="5346">
          <cell r="A5346">
            <v>98526</v>
          </cell>
          <cell r="B5346" t="str">
            <v>REMOÇÃO DE RAÍZES REMANESCENTES DE TRONCO DE ÁRVORE COM DIÂMETRO MAIOR OU IGUAL A 0,20 M E MENOR QUE 0,40 M.AF_05/2018</v>
          </cell>
          <cell r="C5346" t="str">
            <v>UN</v>
          </cell>
          <cell r="D5346">
            <v>49.46</v>
          </cell>
        </row>
        <row r="5347">
          <cell r="A5347">
            <v>98527</v>
          </cell>
          <cell r="B5347" t="str">
            <v>REMOÇÃO DE RAÍZES REMANESCENTES DE TRONCO DE ÁRVORE COM DIÂMETRO MAIOR OU IGUAL A 0,40 M E MENOR QUE 0,60 M.AF_05/2018</v>
          </cell>
          <cell r="C5347" t="str">
            <v>UN</v>
          </cell>
          <cell r="D5347">
            <v>106.48</v>
          </cell>
        </row>
        <row r="5348">
          <cell r="A5348">
            <v>98528</v>
          </cell>
          <cell r="B5348" t="str">
            <v>REMOÇÃO DE RAÍZES REMANESCENTES DE TRONCO DE ÁRVORE COM DIÂMETRO MAIOR OU IGUAL A 0,60 M.AF_05/2018</v>
          </cell>
          <cell r="C5348" t="str">
            <v>UN</v>
          </cell>
          <cell r="D5348">
            <v>155.72</v>
          </cell>
        </row>
        <row r="5349">
          <cell r="A5349">
            <v>98529</v>
          </cell>
          <cell r="B5349" t="str">
            <v>CORTE RASO E RECORTE DE ÁRVORE COM DIÂMETRO DE TRONCO MAIOR OU IGUAL A 0,20 M E MENOR QUE 0,40 M.AF_05/2018</v>
          </cell>
          <cell r="C5349" t="str">
            <v>UN</v>
          </cell>
          <cell r="D5349">
            <v>48.73</v>
          </cell>
        </row>
        <row r="5350">
          <cell r="A5350">
            <v>98530</v>
          </cell>
          <cell r="B5350" t="str">
            <v>CORTE RASO E RECORTE DE ÁRVORE COM DIÂMETRO DE TRONCO MAIOR OU IGUAL A 0,40 M E MENOR QUE 0,60 M.AF_05/2018</v>
          </cell>
          <cell r="C5350" t="str">
            <v>UN</v>
          </cell>
          <cell r="D5350">
            <v>86.82</v>
          </cell>
        </row>
        <row r="5351">
          <cell r="A5351">
            <v>98531</v>
          </cell>
          <cell r="B5351" t="str">
            <v>CORTE RASO E RECORTE DE ÁRVORE COM DIÂMETRO DE TRONCO MAIOR OU IGUAL A 0,60 M.AF_05/2018</v>
          </cell>
          <cell r="C5351" t="str">
            <v>UN</v>
          </cell>
          <cell r="D5351">
            <v>172.8</v>
          </cell>
        </row>
        <row r="5352">
          <cell r="A5352">
            <v>98532</v>
          </cell>
          <cell r="B5352" t="str">
            <v>PODA EM ALTURA DE ÁRVORE COM DIÂMETRO DE TRONCO MENOR QUE 0,20 M.AF_05/2018</v>
          </cell>
          <cell r="C5352" t="str">
            <v>UN</v>
          </cell>
          <cell r="D5352">
            <v>64.400000000000006</v>
          </cell>
        </row>
        <row r="5353">
          <cell r="A5353">
            <v>98533</v>
          </cell>
          <cell r="B5353" t="str">
            <v>PODA EM ALTURA DE ÁRVORE COM DIÂMETRO DE TRONCO MAIOR OU IGUAL A 0,20 M E MENOR QUE 0,40 M.AF_05/2018</v>
          </cell>
          <cell r="C5353" t="str">
            <v>UN</v>
          </cell>
          <cell r="D5353">
            <v>175.07</v>
          </cell>
        </row>
        <row r="5354">
          <cell r="A5354">
            <v>98534</v>
          </cell>
          <cell r="B5354" t="str">
            <v>PODA EM ALTURA DE ÁRVORE COM DIÂMETRO DE TRONCO MAIOR OU IGUAL A 0,40 M E MENOR QUE 0,60 M.AF_05/2018</v>
          </cell>
          <cell r="C5354" t="str">
            <v>UN</v>
          </cell>
          <cell r="D5354">
            <v>450.13</v>
          </cell>
        </row>
        <row r="5355">
          <cell r="A5355">
            <v>98535</v>
          </cell>
          <cell r="B5355" t="str">
            <v>PODA EM ALTURA DE ÁRVORE COM DIÂMETRO DE TRONCO MAIOR OU IGUAL A 0,60 M.AF_05/2018</v>
          </cell>
          <cell r="C5355" t="str">
            <v>UN</v>
          </cell>
          <cell r="D5355">
            <v>709.74</v>
          </cell>
        </row>
        <row r="5356">
          <cell r="A5356">
            <v>98546</v>
          </cell>
          <cell r="B5356" t="str">
            <v>IMPERMEABILIZAÇÃO DE SUPERFÍCIE COM MANTA ASFÁLTICA, UMA CAMADA, INCLUSIVE APLICAÇÃO DE PRIMER ASFÁLTICO, E=3MM. AF_06/2018</v>
          </cell>
          <cell r="C5356" t="str">
            <v>M2</v>
          </cell>
          <cell r="D5356">
            <v>71.069999999999993</v>
          </cell>
        </row>
        <row r="5357">
          <cell r="A5357">
            <v>98547</v>
          </cell>
          <cell r="B5357" t="str">
            <v>IMPERMEABILIZAÇÃO DE SUPERFÍCIE COM MANTA ASFÁLTICA, DUAS CAMADAS, INCLUSIVE APLICAÇÃO DE PRIMER ASFÁLTICO, E=3MM E E=4MM. AF_06/2018</v>
          </cell>
          <cell r="C5357" t="str">
            <v>M2</v>
          </cell>
          <cell r="D5357">
            <v>129.55000000000001</v>
          </cell>
        </row>
        <row r="5358">
          <cell r="A5358">
            <v>98553</v>
          </cell>
          <cell r="B5358" t="str">
            <v>IMPERMEABILIZAÇÃO DE SUPERFÍCIE COM MEMBRANA À BASE DE POLIURETANO, 2 DEMÃOS. AF_06/2018</v>
          </cell>
          <cell r="C5358" t="str">
            <v>M2</v>
          </cell>
          <cell r="D5358">
            <v>94.29</v>
          </cell>
        </row>
        <row r="5359">
          <cell r="A5359">
            <v>98554</v>
          </cell>
          <cell r="B5359" t="str">
            <v>IMPERMEABILIZAÇÃO DE SUPERFÍCIE COM MEMBRANA À BASE DE RESINA ACRÍLICA, 3 DEMÃOS. AF_06/2018</v>
          </cell>
          <cell r="C5359" t="str">
            <v>M2</v>
          </cell>
          <cell r="D5359">
            <v>32.17</v>
          </cell>
        </row>
        <row r="5360">
          <cell r="A5360">
            <v>98555</v>
          </cell>
          <cell r="B5360" t="str">
            <v>IMPERMEABILIZAÇÃO DE SUPERFÍCIE COM ARGAMASSA POLIMÉRICA / MEMBRANA ACRÍLICA, 3 DEMÃOS. AF_06/2018</v>
          </cell>
          <cell r="C5360" t="str">
            <v>M2</v>
          </cell>
          <cell r="D5360">
            <v>19.09</v>
          </cell>
        </row>
        <row r="5361">
          <cell r="A5361">
            <v>98556</v>
          </cell>
          <cell r="B5361" t="str">
            <v>IMPERMEABILIZAÇÃO DE SUPERFÍCIE COM ARGAMASSA POLIMÉRICA / MEMBRANA ACRÍLICA, 4 DEMÃOS, REFORÇADA COM VÉU DE POLIÉSTER (MAV). AF_06/2018</v>
          </cell>
          <cell r="C5361" t="str">
            <v>M2</v>
          </cell>
          <cell r="D5361">
            <v>35.090000000000003</v>
          </cell>
        </row>
        <row r="5362">
          <cell r="A5362">
            <v>98557</v>
          </cell>
          <cell r="B5362" t="str">
            <v>IMPERMEABILIZAÇÃO DE SUPERFÍCIE COM EMULSÃO ASFÁLTICA, 2 DEMÃOS AF_06/2018</v>
          </cell>
          <cell r="C5362" t="str">
            <v>M2</v>
          </cell>
          <cell r="D5362">
            <v>27.69</v>
          </cell>
        </row>
        <row r="5363">
          <cell r="A5363">
            <v>98558</v>
          </cell>
          <cell r="B5363" t="str">
            <v>TRATAMENTO DE RALO OU PONTO EMERGENTE COM ARGAMASSA POLIMÉRICA / MEMBRANA ACRÍLICA REFORÇADO COM VÉU DE POLIÉSTER (MAV). AF_06/2018</v>
          </cell>
          <cell r="C5363" t="str">
            <v>UN</v>
          </cell>
          <cell r="D5363">
            <v>5.36</v>
          </cell>
        </row>
        <row r="5364">
          <cell r="A5364">
            <v>98559</v>
          </cell>
          <cell r="B5364" t="str">
            <v>TRATAMENTO DE RODAPÉ COM VÉU DE POLIÉSTER. AF_06/2018</v>
          </cell>
          <cell r="C5364" t="str">
            <v>M</v>
          </cell>
          <cell r="D5364">
            <v>3.06</v>
          </cell>
        </row>
        <row r="5365">
          <cell r="A5365">
            <v>98560</v>
          </cell>
          <cell r="B5365" t="str">
            <v>IMPERMEABILIZAÇÃO DE PISO COM ARGAMASSA DE CIMENTO E AREIA, COM ADITIVO IMPERMEABILIZANTE, E = 2CM. AF_06/2018</v>
          </cell>
          <cell r="C5365" t="str">
            <v>M2</v>
          </cell>
          <cell r="D5365">
            <v>32.04</v>
          </cell>
        </row>
        <row r="5366">
          <cell r="A5366">
            <v>98561</v>
          </cell>
          <cell r="B5366" t="str">
            <v>IMPERMEABILIZAÇÃO DE PAREDES COM ARGAMASSA DE CIMENTO E AREIA, COM ADITIVO IMPERMEABILIZANTE, E = 2CM. AF_06/2018</v>
          </cell>
          <cell r="C5366" t="str">
            <v>M2</v>
          </cell>
          <cell r="D5366">
            <v>28.67</v>
          </cell>
        </row>
        <row r="5367">
          <cell r="A5367">
            <v>98562</v>
          </cell>
          <cell r="B5367" t="str">
            <v>IMPERMEABILIZAÇÃO DE FLOREIRA OU VIGA BALDRAME COM ARGAMASSA DE CIMENTO E AREIA, COM ADITIVO IMPERMEABILIZANTE, E = 2 CM. AF_06/2018</v>
          </cell>
          <cell r="C5367" t="str">
            <v>M2</v>
          </cell>
          <cell r="D5367">
            <v>28.38</v>
          </cell>
        </row>
        <row r="5368">
          <cell r="A5368">
            <v>98563</v>
          </cell>
          <cell r="B5368" t="str">
            <v>PROTEÇÃO MECÂNICA DE SUPERFÍCIE HORIZONTAL COM ARGAMASSA DE CIMENTO E AREIA, TRAÇO 1:3, E=2CM. AF_06/2018</v>
          </cell>
          <cell r="C5368" t="str">
            <v>M2</v>
          </cell>
          <cell r="D5368">
            <v>23.07</v>
          </cell>
        </row>
        <row r="5369">
          <cell r="A5369">
            <v>98564</v>
          </cell>
          <cell r="B5369" t="str">
            <v>PROTEÇÃO MECÂNICA DE SUPERFÍCIE VERTICAL COM ARGAMASSA DE CIMENTO E AREIA, TRAÇO 1:3, E=2CM. AF_06/2018</v>
          </cell>
          <cell r="C5369" t="str">
            <v>M2</v>
          </cell>
          <cell r="D5369">
            <v>32.700000000000003</v>
          </cell>
        </row>
        <row r="5370">
          <cell r="A5370">
            <v>98565</v>
          </cell>
          <cell r="B5370" t="str">
            <v>PROTEÇÃO MECÂNICA DE SUPERFICIE HORIZONTAL COM ARGAMASSA DE CIMENTO E AREIA, TRAÇO 1:3, E=3CM. AF_06/2018</v>
          </cell>
          <cell r="C5370" t="str">
            <v>M2</v>
          </cell>
          <cell r="D5370">
            <v>33.229999999999997</v>
          </cell>
        </row>
        <row r="5371">
          <cell r="A5371">
            <v>98566</v>
          </cell>
          <cell r="B5371" t="str">
            <v>PROTEÇÃO MECÂNICA DE SUPERFÍCIE VERTICAL COM ARGAMASSA DE CIMENTO E AREIA, TRAÇO 1:3, E=3CM. AF_06/2018</v>
          </cell>
          <cell r="C5371" t="str">
            <v>M2</v>
          </cell>
          <cell r="D5371">
            <v>42.85</v>
          </cell>
        </row>
        <row r="5372">
          <cell r="A5372">
            <v>98567</v>
          </cell>
          <cell r="B5372" t="str">
            <v>PROTEÇÃO MECÂNICA DE SUPERFICIE HORIZONTAL COM ARGAMASSA DE CIMENTO E AREIA, TRAÇO 1:3, E=4CM. AF_06/2018</v>
          </cell>
          <cell r="C5372" t="str">
            <v>M2</v>
          </cell>
          <cell r="D5372">
            <v>42.89</v>
          </cell>
        </row>
        <row r="5373">
          <cell r="A5373">
            <v>98568</v>
          </cell>
          <cell r="B5373" t="str">
            <v>PROTEÇÃO MECÂNICA DE SUPERFÍCIE VERTICAL COM ARGAMASSA DE CIMENTO E AREIA, TRAÇO 1:3, E=4CM. AF_06/2018</v>
          </cell>
          <cell r="C5373" t="str">
            <v>M2</v>
          </cell>
          <cell r="D5373">
            <v>52.51</v>
          </cell>
        </row>
        <row r="5374">
          <cell r="A5374">
            <v>98569</v>
          </cell>
          <cell r="B5374" t="str">
            <v>PROTEÇÃO MECÂNICA DE SUPERFICIE HORIZONTAL COM ARGAMASSA DE CIMENTO E AREIA, TRAÇO 1:3, E=5CM. AF_06/2018</v>
          </cell>
          <cell r="C5374" t="str">
            <v>M2</v>
          </cell>
          <cell r="D5374">
            <v>53.05</v>
          </cell>
        </row>
        <row r="5375">
          <cell r="A5375">
            <v>98570</v>
          </cell>
          <cell r="B5375" t="str">
            <v>PROTEÇÃO MECÂNICA DE SUPERFÍCIE VERTICAL COM ARGAMASSA DE CIMENTO E AREIA, TRAÇO 1:3, E=5CM. AF_06/2018</v>
          </cell>
          <cell r="C5375" t="str">
            <v>M2</v>
          </cell>
          <cell r="D5375">
            <v>62.69</v>
          </cell>
        </row>
        <row r="5376">
          <cell r="A5376">
            <v>98571</v>
          </cell>
          <cell r="B5376" t="str">
            <v>PROTEÇÃO MECÂNICA DE SUPERFICIE HORIZONTAL COM CONCRETO 15 MPA, E=4CM. AF_06/2018</v>
          </cell>
          <cell r="C5376" t="str">
            <v>M2</v>
          </cell>
          <cell r="D5376">
            <v>30.11</v>
          </cell>
        </row>
        <row r="5377">
          <cell r="A5377">
            <v>98572</v>
          </cell>
          <cell r="B5377" t="str">
            <v>PROTEÇÃO MECÂNICA DE SUPERFICIE HORIZONTAL COM CONCRETO 15 MPA, E=5CM. AF_06/2018</v>
          </cell>
          <cell r="C5377" t="str">
            <v>M2</v>
          </cell>
          <cell r="D5377">
            <v>37.119999999999997</v>
          </cell>
        </row>
        <row r="5378">
          <cell r="A5378">
            <v>98573</v>
          </cell>
          <cell r="B5378" t="str">
            <v>PROTEÇÃO MECÂNICA DE SUPERFÍCIE VERTICAL COM CONCRETO 15 MPA, E=5CM. AF_06/2018</v>
          </cell>
          <cell r="C5378" t="str">
            <v>M2</v>
          </cell>
          <cell r="D5378">
            <v>46.48</v>
          </cell>
        </row>
        <row r="5379">
          <cell r="A5379">
            <v>98576</v>
          </cell>
          <cell r="B5379" t="str">
            <v>TRATAMENTO DE JUNTA DE DILATAÇÃO COM MANTA ASFÁLTICA ADERIDA COM MAÇARICO. AF_06/2018</v>
          </cell>
          <cell r="C5379" t="str">
            <v>M</v>
          </cell>
          <cell r="D5379">
            <v>14.76</v>
          </cell>
        </row>
        <row r="5380">
          <cell r="A5380">
            <v>98593</v>
          </cell>
          <cell r="B5380" t="str">
            <v>PATCH PANEL 48 PORTAS, CATEGORIA 5E - FORNECIMENTO E INSTALAÇÃO. AF_11/2019</v>
          </cell>
          <cell r="C5380" t="str">
            <v>UN</v>
          </cell>
          <cell r="D5380">
            <v>650.59</v>
          </cell>
        </row>
        <row r="5381">
          <cell r="A5381">
            <v>98602</v>
          </cell>
          <cell r="B5381" t="str">
            <v>CONECTOR EM BRONZE/LATÃO, DN 22 MM X 1/2", SEM ANEL DE SOLDA, BOLSA X ROSCA F, INSTALADO EM PRUMADA  FORNECIMENTO E INSTALAÇÃO. AF_01/2016</v>
          </cell>
          <cell r="C5381" t="str">
            <v>UN</v>
          </cell>
          <cell r="D5381">
            <v>12.67</v>
          </cell>
        </row>
        <row r="5382">
          <cell r="A5382">
            <v>98615</v>
          </cell>
          <cell r="B5382" t="str">
            <v>CONTENÇÃO EM CORTINA COM ESTACAS ESPAÇADAS COM 30 CM DE DIÂMETRO E PROFUNDIDADE MENOR OU IGUAL A 10 M. AF_06/2018</v>
          </cell>
          <cell r="C5382" t="str">
            <v>M2</v>
          </cell>
          <cell r="D5382">
            <v>95.98</v>
          </cell>
        </row>
        <row r="5383">
          <cell r="A5383">
            <v>98616</v>
          </cell>
          <cell r="B5383" t="str">
            <v>CONTENÇÃO EM CORTINA COM ESTACAS ESPAÇADAS COM 30 CM DE DIÂMETRO E PROFUNDIDADE MAIOR QUE 10 M E MENOR OU IGUAL A 15 M. AF_06/2018</v>
          </cell>
          <cell r="C5383" t="str">
            <v>M2</v>
          </cell>
          <cell r="D5383">
            <v>78.42</v>
          </cell>
        </row>
        <row r="5384">
          <cell r="A5384">
            <v>98617</v>
          </cell>
          <cell r="B5384" t="str">
            <v>CONTENÇÃO EM CORTINA COM ESTACAS ESPAÇADAS COM 30 CM DE DIÂMETRO E PROFUNDIDADE MAIOR QUE 15 M. AF_06/2018</v>
          </cell>
          <cell r="C5384" t="str">
            <v>M2</v>
          </cell>
          <cell r="D5384">
            <v>73.59</v>
          </cell>
        </row>
        <row r="5385">
          <cell r="A5385">
            <v>98618</v>
          </cell>
          <cell r="B5385" t="str">
            <v>CONTENÇÃO EM CORTINA COM ESTACAS ESPAÇADAS COM 40 CM DE DIÂMETRO E PROFUNDIDADE MENOR OU IGUAL A 10 M. AF_06/2018</v>
          </cell>
          <cell r="C5385" t="str">
            <v>M2</v>
          </cell>
          <cell r="D5385">
            <v>100.43</v>
          </cell>
        </row>
        <row r="5386">
          <cell r="A5386">
            <v>98619</v>
          </cell>
          <cell r="B5386" t="str">
            <v>CONTENÇÃO EM CORTINA COM ESTACAS ESPAÇADAS COM 40 CM DE DIÂMETRO E PROFUNDIDADE MAIOR QUE 10 M E MENOR OU IGUAL A 15 M. AF_06/2018</v>
          </cell>
          <cell r="C5386" t="str">
            <v>M2</v>
          </cell>
          <cell r="D5386">
            <v>93.08</v>
          </cell>
        </row>
        <row r="5387">
          <cell r="A5387">
            <v>98620</v>
          </cell>
          <cell r="B5387" t="str">
            <v>CONTENÇÃO EM CORTINA COM ESTACAS ESPAÇADAS COM 40 CM DE DIÂMETRO E PROFUNDIDADE MAIOR QUE 15 M. AF_06/2018</v>
          </cell>
          <cell r="C5387" t="str">
            <v>M2</v>
          </cell>
          <cell r="D5387">
            <v>89.37</v>
          </cell>
        </row>
        <row r="5388">
          <cell r="A5388">
            <v>98621</v>
          </cell>
          <cell r="B5388" t="str">
            <v>CONTENÇÃO EM CORTINA COM ESTACAS ESPAÇADAS COM 50 CM DE DIÂMETRO E PROFUNDIDADE MENOR OU IGUAL A 10 M. AF_06/2018</v>
          </cell>
          <cell r="C5388" t="str">
            <v>M2</v>
          </cell>
          <cell r="D5388">
            <v>116.05</v>
          </cell>
        </row>
        <row r="5389">
          <cell r="A5389">
            <v>98622</v>
          </cell>
          <cell r="B5389" t="str">
            <v>CONTENÇÃO EM CORTINA COM ESTACAS ESPAÇADAS COM 50 CM DE DIÂMETRO E PROFUNDIDADE MAIOR QUE 10 M E MENOR OU IGUAL A 15 M. AF_06/2018</v>
          </cell>
          <cell r="C5389" t="str">
            <v>M2</v>
          </cell>
          <cell r="D5389">
            <v>110.11</v>
          </cell>
        </row>
        <row r="5390">
          <cell r="A5390">
            <v>98623</v>
          </cell>
          <cell r="B5390" t="str">
            <v>CONTENÇÃO EM CORTINA COM ESTACAS ESPAÇADAS COM 50 CM DE DIÂMETRO E PROFUNDIDADE MAIOR QUE 15 M. AF_06/2018</v>
          </cell>
          <cell r="C5390" t="str">
            <v>M2</v>
          </cell>
          <cell r="D5390">
            <v>107.08</v>
          </cell>
        </row>
        <row r="5391">
          <cell r="A5391">
            <v>98624</v>
          </cell>
          <cell r="B5391" t="str">
            <v>CONTENÇÃO EM CORTINA COM ESTACAS ESPAÇADAS COM 60 CM DE DIÂMETRO E PROFUNDIDADE MENOR OU IGUAL A 10 M. AF_06/2018</v>
          </cell>
          <cell r="C5391" t="str">
            <v>M2</v>
          </cell>
          <cell r="D5391">
            <v>132.6</v>
          </cell>
        </row>
        <row r="5392">
          <cell r="A5392">
            <v>98625</v>
          </cell>
          <cell r="B5392" t="str">
            <v>CONTENÇÃO EM CORTINA COM ESTACAS ESPAÇADAS COM 60 CM DE DIÂMETRO E PROFUNDIDADE MAIOR QUE 10 M E MENOR OU IGUAL A 15 M. AF_06/2018</v>
          </cell>
          <cell r="C5392" t="str">
            <v>M2</v>
          </cell>
          <cell r="D5392">
            <v>127.56</v>
          </cell>
        </row>
        <row r="5393">
          <cell r="A5393">
            <v>98626</v>
          </cell>
          <cell r="B5393" t="str">
            <v>CONTENÇÃO EM CORTINA COM ESTACAS ESPAÇADAS COM 60 CM DE DIÂMETRO E PROFUNDIDADE MAIOR QUE 15 M. AF_06/2018</v>
          </cell>
          <cell r="C5393" t="str">
            <v>M2</v>
          </cell>
          <cell r="D5393">
            <v>124.96</v>
          </cell>
        </row>
        <row r="5394">
          <cell r="A5394">
            <v>98655</v>
          </cell>
          <cell r="B5394" t="str">
            <v>EXECUÇÃO DE MURETA GUIA PARA CONTENÇÃO/ FUNDAÇÃO COM 30 CM DE ESPESSURA. AF_06/2018</v>
          </cell>
          <cell r="C5394" t="str">
            <v>M</v>
          </cell>
          <cell r="D5394">
            <v>419.26</v>
          </cell>
        </row>
        <row r="5395">
          <cell r="A5395">
            <v>98656</v>
          </cell>
          <cell r="B5395" t="str">
            <v>EXECUÇÃO DE MURETA GUIA PARA CONTENÇÃO/ FUNDAÇÃO COM 40 CM DE ESPESSURA. AF_06/2018</v>
          </cell>
          <cell r="C5395" t="str">
            <v>M</v>
          </cell>
          <cell r="D5395">
            <v>424.93</v>
          </cell>
        </row>
        <row r="5396">
          <cell r="A5396">
            <v>98657</v>
          </cell>
          <cell r="B5396" t="str">
            <v>EXECUÇÃO DE MURETA GUIA PARA CONTENÇÃO/ FUNDAÇÃO COM 50 CM DE ESPESSURA. AF_06/2018</v>
          </cell>
          <cell r="C5396" t="str">
            <v>M</v>
          </cell>
          <cell r="D5396">
            <v>430.61</v>
          </cell>
        </row>
        <row r="5397">
          <cell r="A5397">
            <v>98658</v>
          </cell>
          <cell r="B5397" t="str">
            <v>EXECUÇÃO DE MURETA GUIA PARA CONTENÇÃO/ FUNDAÇÃO COM 60 CM DE ESPESSURA. AF_06/2018</v>
          </cell>
          <cell r="C5397" t="str">
            <v>M</v>
          </cell>
          <cell r="D5397">
            <v>436.29</v>
          </cell>
        </row>
        <row r="5398">
          <cell r="A5398">
            <v>98659</v>
          </cell>
          <cell r="B5398" t="str">
            <v>EXECUÇÃO DE MURETA GUIA PARA CONTENÇÃO/ FUNDAÇÃO COM 80 CM DE ESPESSURA. AF_06/2018</v>
          </cell>
          <cell r="C5398" t="str">
            <v>M</v>
          </cell>
          <cell r="D5398">
            <v>447.65</v>
          </cell>
        </row>
        <row r="5399">
          <cell r="A5399">
            <v>98670</v>
          </cell>
          <cell r="B5399" t="str">
            <v>PISO EM LADRILHO HIDRÁULICO APLICADO EM AMBIENTES INTERNOS, INCLUSO APLICAÇÃO DE RESINA. AF_06/2018</v>
          </cell>
          <cell r="C5399" t="str">
            <v>M2</v>
          </cell>
          <cell r="D5399">
            <v>127.79</v>
          </cell>
        </row>
        <row r="5400">
          <cell r="A5400">
            <v>98671</v>
          </cell>
          <cell r="B5400" t="str">
            <v>PISO EM GRANITO APLICADO EM AMBIENTES INTERNOS. AF_06/2018</v>
          </cell>
          <cell r="C5400" t="str">
            <v>M2</v>
          </cell>
          <cell r="D5400">
            <v>327.71</v>
          </cell>
        </row>
        <row r="5401">
          <cell r="A5401">
            <v>98672</v>
          </cell>
          <cell r="B5401" t="str">
            <v>PISO EM MÁRMORE APLICADO EM AMBIENTES INTERNOS. AF_06/2018</v>
          </cell>
          <cell r="C5401" t="str">
            <v>M2</v>
          </cell>
          <cell r="D5401">
            <v>411.81</v>
          </cell>
        </row>
        <row r="5402">
          <cell r="A5402">
            <v>98673</v>
          </cell>
          <cell r="B5402" t="str">
            <v>PISO VINÍLICO SEMI-FLEXÍVEL EM PLACAS, PADRÃO LISO, ESPESSURA 3,2 MM, FIXADO COM COLA. AF_06/2018</v>
          </cell>
          <cell r="C5402" t="str">
            <v>M2</v>
          </cell>
          <cell r="D5402">
            <v>154.11000000000001</v>
          </cell>
        </row>
        <row r="5403">
          <cell r="A5403">
            <v>98679</v>
          </cell>
          <cell r="B5403" t="str">
            <v>PISO CIMENTADO, TRAÇO 1:3 (CIMENTO E AREIA), ACABAMENTO LISO, ESPESSURA 2,0 CM, PREPARO MECÂNICO DA ARGAMASSA. AF_06/2018</v>
          </cell>
          <cell r="C5403" t="str">
            <v>M2</v>
          </cell>
          <cell r="D5403">
            <v>23.53</v>
          </cell>
        </row>
        <row r="5404">
          <cell r="A5404">
            <v>98680</v>
          </cell>
          <cell r="B5404" t="str">
            <v>PISO CIMENTADO, TRAÇO 1:3 (CIMENTO E AREIA), ACABAMENTO LISO, ESPESSURA 3,0 CM, PREPARO MECÂNICO DA ARGAMASSA. AF_06/2018</v>
          </cell>
          <cell r="C5404" t="str">
            <v>M2</v>
          </cell>
          <cell r="D5404">
            <v>29.48</v>
          </cell>
        </row>
        <row r="5405">
          <cell r="A5405">
            <v>98681</v>
          </cell>
          <cell r="B5405" t="str">
            <v>PISO CIMENTADO, TRAÇO 1:3 (CIMENTO E AREIA), ACABAMENTO RÚSTICO, ESPESSURA 2,0 CM, PREPARO MECÂNICO DA ARGAMASSA. AF_06/2018</v>
          </cell>
          <cell r="C5405" t="str">
            <v>M2</v>
          </cell>
          <cell r="D5405">
            <v>21.9</v>
          </cell>
        </row>
        <row r="5406">
          <cell r="A5406">
            <v>98682</v>
          </cell>
          <cell r="B5406" t="str">
            <v>PISO CIMENTADO, TRAÇO 1:3 (CIMENTO E AREIA), ACABAMENTO RÚSTICO, ESPESSURA 3,0 CM, PREPARO MECÂNICO DA ARGAMASSA. AF_06/2018</v>
          </cell>
          <cell r="C5406" t="str">
            <v>M2</v>
          </cell>
          <cell r="D5406">
            <v>27.84</v>
          </cell>
        </row>
        <row r="5407">
          <cell r="A5407">
            <v>98685</v>
          </cell>
          <cell r="B5407" t="str">
            <v>RODAPÉ EM GRANITO, ALTURA 10 CM. AF_06/2018</v>
          </cell>
          <cell r="C5407" t="str">
            <v>M</v>
          </cell>
          <cell r="D5407">
            <v>59.21</v>
          </cell>
        </row>
        <row r="5408">
          <cell r="A5408">
            <v>98686</v>
          </cell>
          <cell r="B5408" t="str">
            <v>RODAPÉ EM LADRILHO HIDRÁULICO, ALTURA 7 CM. AF_06/2018</v>
          </cell>
          <cell r="C5408" t="str">
            <v>M</v>
          </cell>
          <cell r="D5408">
            <v>28.81</v>
          </cell>
        </row>
        <row r="5409">
          <cell r="A5409">
            <v>98688</v>
          </cell>
          <cell r="B5409" t="str">
            <v>RODAPÉ EM POLIESTIRENO, ALTURA 5 CM. AF_06/2018</v>
          </cell>
          <cell r="C5409" t="str">
            <v>M</v>
          </cell>
          <cell r="D5409">
            <v>33.979999999999997</v>
          </cell>
        </row>
        <row r="5410">
          <cell r="A5410">
            <v>98689</v>
          </cell>
          <cell r="B5410" t="str">
            <v>SOLEIRA EM GRANITO, LARGURA 15 CM, ESPESSURA 2,0 CM. AF_06/2018</v>
          </cell>
          <cell r="C5410" t="str">
            <v>M</v>
          </cell>
          <cell r="D5410">
            <v>83.73</v>
          </cell>
        </row>
        <row r="5411">
          <cell r="A5411">
            <v>98695</v>
          </cell>
          <cell r="B5411" t="str">
            <v>SOLEIRA EM MÁRMORE, LARGURA 15 CM, ESPESSURA 2,0 CM. AF_06/2018</v>
          </cell>
          <cell r="C5411" t="str">
            <v>M</v>
          </cell>
          <cell r="D5411">
            <v>72.099999999999994</v>
          </cell>
        </row>
        <row r="5412">
          <cell r="A5412">
            <v>98697</v>
          </cell>
          <cell r="B5412" t="str">
            <v>RODAPÉ EM MÁRMORE, ALTURA 7 CM. AF_06/2018</v>
          </cell>
          <cell r="C5412" t="str">
            <v>M</v>
          </cell>
          <cell r="D5412">
            <v>47.9</v>
          </cell>
        </row>
        <row r="5413">
          <cell r="A5413">
            <v>98746</v>
          </cell>
          <cell r="B5413" t="str">
            <v>SOLDA DE TOPO EM CHAPA/PERFIL/TUBO DE AÇO CHANFRADO, ESPESSURA=1/4''. AF_06/2018</v>
          </cell>
          <cell r="C5413" t="str">
            <v>M</v>
          </cell>
          <cell r="D5413">
            <v>36.19</v>
          </cell>
        </row>
        <row r="5414">
          <cell r="A5414">
            <v>98749</v>
          </cell>
          <cell r="B5414" t="str">
            <v>SOLDA DE TOPO EM CHAPA/PERFIL/TUBO DE AÇO CHANFRADO, ESPESSURA=5/16''. AF_06/2018</v>
          </cell>
          <cell r="C5414" t="str">
            <v>M</v>
          </cell>
          <cell r="D5414">
            <v>41.42</v>
          </cell>
        </row>
        <row r="5415">
          <cell r="A5415">
            <v>98750</v>
          </cell>
          <cell r="B5415" t="str">
            <v>SOLDA DE TOPO EM CHAPA/PERFIL/TUBO DE AÇO CHANFRADO, ESPESSURA=3/8''. AF_06/2018</v>
          </cell>
          <cell r="C5415" t="str">
            <v>M</v>
          </cell>
          <cell r="D5415">
            <v>47.58</v>
          </cell>
        </row>
        <row r="5416">
          <cell r="A5416">
            <v>98751</v>
          </cell>
          <cell r="B5416" t="str">
            <v>SOLDA DE TOPO EM CHAPA/PERFIL/TUBO DE AÇO CHANFRADO, ESPESSURA=1/2''. AF_06/2018</v>
          </cell>
          <cell r="C5416" t="str">
            <v>M</v>
          </cell>
          <cell r="D5416">
            <v>63.57</v>
          </cell>
        </row>
        <row r="5417">
          <cell r="A5417">
            <v>98752</v>
          </cell>
          <cell r="B5417" t="str">
            <v>SOLDA DE TOPO EM CHAPA/PERFIL/TUBO DE AÇO CHANFRADO, ESPESSURA=5/8''. AF_06/2018</v>
          </cell>
          <cell r="C5417" t="str">
            <v>M</v>
          </cell>
          <cell r="D5417">
            <v>82.56</v>
          </cell>
        </row>
        <row r="5418">
          <cell r="A5418">
            <v>98753</v>
          </cell>
          <cell r="B5418" t="str">
            <v>SOLDA DE TOPO EM CHAPA/PERFIL/TUBO DE AÇO CHANFRADO, ESPESSURA=3/4''. AF_06/2018</v>
          </cell>
          <cell r="C5418" t="str">
            <v>M</v>
          </cell>
          <cell r="D5418">
            <v>105.97</v>
          </cell>
        </row>
        <row r="5419">
          <cell r="A5419">
            <v>98760</v>
          </cell>
          <cell r="B5419" t="str">
            <v>INVERSOR DE SOLDA MONOFÁSICO DE 160 A, POTÊNCIA DE 5400 W, TENSÃO DE 220 V, PARA SOLDA COM ELETRODOS DE 2,0 A 4,0 MM E PROCESSO TIG - DEPRECIAÇÃO. AF_06/2018</v>
          </cell>
          <cell r="C5419" t="str">
            <v>H</v>
          </cell>
          <cell r="D5419">
            <v>0.12</v>
          </cell>
        </row>
        <row r="5420">
          <cell r="A5420">
            <v>98761</v>
          </cell>
          <cell r="B5420" t="str">
            <v>INVERSOR DE SOLDA MONOFÁSICO DE 160 A, POTÊNCIA DE 5400 W, TENSÃO DE 220 V, PARA SOLDA COM ELETRODOS DE 2,0 A 4,0 MM E PROCESSO TIG - JUROS. AF_06/2018</v>
          </cell>
          <cell r="C5420" t="str">
            <v>H</v>
          </cell>
          <cell r="D5420">
            <v>0.02</v>
          </cell>
        </row>
        <row r="5421">
          <cell r="A5421">
            <v>98762</v>
          </cell>
          <cell r="B5421" t="str">
            <v>INVERSOR DE SOLDA MONOFÁSICO DE 160 A, POTÊNCIA DE 5400 W, TENSÃO DE 220 V, PARA SOLDA COM ELETRODOS DE 2,0 A 4,0 MM E PROCESSO TIG - MANUTENÇÃO. AF_06/2018</v>
          </cell>
          <cell r="C5421" t="str">
            <v>H</v>
          </cell>
          <cell r="D5421">
            <v>0.15</v>
          </cell>
        </row>
        <row r="5422">
          <cell r="A5422">
            <v>98763</v>
          </cell>
          <cell r="B5422" t="str">
            <v>INVERSOR DE SOLDA MONOFÁSICO DE 160 A, POTÊNCIA DE 5400 W, TENSÃO DE 220 V, PARA SOLDA COM ELETRODOS DE 2,0 A 4,0 MM E PROCESSO TIG - MATERIAIS NA OPERAÇÃO. AF_06/2018</v>
          </cell>
          <cell r="C5422" t="str">
            <v>H</v>
          </cell>
          <cell r="D5422">
            <v>3.76</v>
          </cell>
        </row>
        <row r="5423">
          <cell r="A5423">
            <v>98764</v>
          </cell>
          <cell r="B5423" t="str">
            <v>INVERSOR DE SOLDA MONOFÁSICO DE 160 A, POTÊNCIA DE 5400 W, TENSÃO DE 220 V, PARA SOLDA COM ELETRODOS DE 2,0 A 4,0 MM E PROCESSO TIG - CHP DIURNO. AF_06/2018</v>
          </cell>
          <cell r="C5423" t="str">
            <v>CHP</v>
          </cell>
          <cell r="D5423">
            <v>4.05</v>
          </cell>
        </row>
        <row r="5424">
          <cell r="A5424">
            <v>98765</v>
          </cell>
          <cell r="B5424" t="str">
            <v>INVERSOR DE SOLDA MONOFÁSICO DE 160 A, POTÊNCIA DE 5400 W, TENSÃO DE 220 V, PARA SOLDA COM ELETRODOS DE 2,0 A 4,0 MM E PROCESSO TIG - CHI DIURNO. AF_06/2018</v>
          </cell>
          <cell r="C5424" t="str">
            <v>CHI</v>
          </cell>
          <cell r="D5424">
            <v>0.14000000000000001</v>
          </cell>
        </row>
        <row r="5425">
          <cell r="A5425">
            <v>99054</v>
          </cell>
          <cell r="B5425" t="str">
            <v>ACABAMENTOS PARA FORRO (SANCA DE GESSO MONTADA NA OBRA). AF_05/2017_P</v>
          </cell>
          <cell r="C5425" t="str">
            <v>M2</v>
          </cell>
          <cell r="D5425">
            <v>42.49</v>
          </cell>
        </row>
        <row r="5426">
          <cell r="A5426">
            <v>99058</v>
          </cell>
          <cell r="B5426" t="str">
            <v>LOCAÇÃO DE PONTO PARA REFERÊNCIA TOPOGRÁFICA. AF_10/2018</v>
          </cell>
          <cell r="C5426" t="str">
            <v>UN</v>
          </cell>
          <cell r="D5426">
            <v>4.7</v>
          </cell>
        </row>
        <row r="5427">
          <cell r="A5427">
            <v>99059</v>
          </cell>
          <cell r="B5427" t="str">
            <v>LOCACAO CONVENCIONAL DE OBRA, UTILIZANDO GABARITO DE TÁBUAS CORRIDAS PONTALETADAS A CADA 2,00M -  2 UTILIZAÇÕES. AF_10/2018</v>
          </cell>
          <cell r="C5427" t="str">
            <v>M</v>
          </cell>
          <cell r="D5427">
            <v>32.9</v>
          </cell>
        </row>
        <row r="5428">
          <cell r="A5428">
            <v>99060</v>
          </cell>
          <cell r="B5428" t="str">
            <v>LOCAÇÃO COM CAVALETE COM ALTURA DE 1,00 M - 2 UTILIZAÇÕES. AF_10/2018</v>
          </cell>
          <cell r="C5428" t="str">
            <v>UN</v>
          </cell>
          <cell r="D5428">
            <v>82.76</v>
          </cell>
        </row>
        <row r="5429">
          <cell r="A5429">
            <v>99061</v>
          </cell>
          <cell r="B5429" t="str">
            <v>LOCAÇÃO COM CAVALETE COM ALTURA DE 0,50 M - 2 UTILIZAÇÕES. AF_10/2018</v>
          </cell>
          <cell r="C5429" t="str">
            <v>UN</v>
          </cell>
          <cell r="D5429">
            <v>57.18</v>
          </cell>
        </row>
        <row r="5430">
          <cell r="A5430">
            <v>99062</v>
          </cell>
          <cell r="B5430" t="str">
            <v>MARCAÇÃO DE PONTOS EM GABARITO OU CAVALETE. AF_10/2018</v>
          </cell>
          <cell r="C5430" t="str">
            <v>UN</v>
          </cell>
          <cell r="D5430">
            <v>1.64</v>
          </cell>
        </row>
        <row r="5431">
          <cell r="A5431">
            <v>99063</v>
          </cell>
          <cell r="B5431" t="str">
            <v>LOCAÇÃO DE REDE DE ÁGUA OU ESGOTO. AF_10/2018</v>
          </cell>
          <cell r="C5431" t="str">
            <v>M</v>
          </cell>
          <cell r="D5431">
            <v>2.85</v>
          </cell>
        </row>
        <row r="5432">
          <cell r="A5432">
            <v>99064</v>
          </cell>
          <cell r="B5432" t="str">
            <v>LOCAÇÃO DE PAVIMENTAÇÃO. AF_10/2018</v>
          </cell>
          <cell r="C5432" t="str">
            <v>M</v>
          </cell>
          <cell r="D5432">
            <v>0.23</v>
          </cell>
        </row>
        <row r="5433">
          <cell r="A5433">
            <v>99194</v>
          </cell>
          <cell r="B5433" t="str">
            <v>REVESTIMENTO CERÂMICO PARA PAREDES INTERNAS COM PLACAS TIPO ESMALTADA PADRÃO POPULAR DE DIMENSÕES 20X20 CM, ARGAMASSA TIPO AC III, APLICADAS EM AMBIENTES DE ÁREA MENOR QUE 5 M2 NA ALTURA INTEIRA DAS PAREDES. AF_06/2014</v>
          </cell>
          <cell r="C5433" t="str">
            <v>M2</v>
          </cell>
          <cell r="D5433">
            <v>40.67</v>
          </cell>
        </row>
        <row r="5434">
          <cell r="A5434">
            <v>99195</v>
          </cell>
          <cell r="B5434" t="str">
            <v>REVESTIMENTO CERÂMICO PARA PAREDES INTERNAS COM PLACAS TIPO ESMALTADA PADRÃO POPULAR DE DIMENSÕES 20X20 CM, ARGAMASSA TIPO AC III, APLICADAS EM AMBIENTES DE ÁREA MAIOR QUE 5 M2 NA ALTURA INTEIRA DAS PAREDES. AF_06/2014</v>
          </cell>
          <cell r="C5434" t="str">
            <v>M2</v>
          </cell>
          <cell r="D5434">
            <v>35.18</v>
          </cell>
        </row>
        <row r="5435">
          <cell r="A5435">
            <v>99196</v>
          </cell>
          <cell r="B5435" t="str">
            <v>REVESTIMENTO CERÂMICO PARA PAREDES INTERNAS COM PLACAS TIPO ESMALTADA PADRÃO POPULAR DE DIMENSÕES 20X20 CM, ARGAMASSA TIPO AC III, APLICADAS EM AMBIENTES DE ÁREA MENOR QUE 5 M2 A MEIA ALTURA DAS PAREDES. AF_06/2014</v>
          </cell>
          <cell r="C5435" t="str">
            <v>M2</v>
          </cell>
          <cell r="D5435">
            <v>42.65</v>
          </cell>
        </row>
        <row r="5436">
          <cell r="A5436">
            <v>99198</v>
          </cell>
          <cell r="B5436" t="str">
            <v>REVESTIMENTO CERÂMICO PARA PAREDES INTERNAS COM PLACAS TIPO ESMALTADA PADRÃO POPULAR DE DIMENSÕES 20X20 CM, ARGAMASSA TIPO AC III, APLICADAS EM AMBIENTES DE ÁREA MAIOR QUE 5 M2 A MEIA ALTURA DAS PAREDES. AF_06/2014</v>
          </cell>
          <cell r="C5436" t="str">
            <v>M2</v>
          </cell>
          <cell r="D5436">
            <v>40.159999999999997</v>
          </cell>
        </row>
        <row r="5437">
          <cell r="A5437">
            <v>99235</v>
          </cell>
          <cell r="B5437" t="str">
            <v>CONCRETAGEM DE EDIFICAÇÕES (PAREDES E LAJES) FEITAS COM SISTEMA DE FÔRMAS MANUSEÁVEIS, COM CONCRETO USINADO AUTOADENSÁVEL FCK 25 MPA - LANÇAMENTO E ACABAMENTO. AF_06/2015</v>
          </cell>
          <cell r="C5437" t="str">
            <v>M3</v>
          </cell>
          <cell r="D5437">
            <v>490.22</v>
          </cell>
        </row>
        <row r="5438">
          <cell r="A5438">
            <v>99240</v>
          </cell>
          <cell r="B5438" t="str">
            <v>ACRÉSCIMO PARA POÇO DE VISITA CIRCULAR PARA DRENAGEM, EM CONCRETO PRÉ-MOLDADO, DIÂMETRO INTERNO = 1,2 M. AF_05/2018</v>
          </cell>
          <cell r="C5438" t="str">
            <v>M</v>
          </cell>
          <cell r="D5438">
            <v>424.59</v>
          </cell>
        </row>
        <row r="5439">
          <cell r="A5439">
            <v>99241</v>
          </cell>
          <cell r="B5439" t="str">
            <v>ACRÉSCIMO PARA POÇO DE VISITA RETANGULAR PARA DRENAGEM, EM ALVENARIA COM BLOCOS DE CONCRETO, DIMENSÕES INTERNAS = 1,5X1,5 M. AF_05/2018</v>
          </cell>
          <cell r="C5439" t="str">
            <v>M</v>
          </cell>
          <cell r="D5439">
            <v>1308.5</v>
          </cell>
        </row>
        <row r="5440">
          <cell r="A5440">
            <v>99242</v>
          </cell>
          <cell r="B5440" t="str">
            <v>BASE PARA POÇO DE VISITA CIRCULAR PARA DRENAGEM, EM ALVENARIA COM TIJOLOS CERÂMICOS MACIÇOS, DIÂMETRO INTERNO = 1,2 M, PROFUNDIDADE = 1,45 M, EXCLUINDO TAMPÃO. AF_05/2018</v>
          </cell>
          <cell r="C5440" t="str">
            <v>UN</v>
          </cell>
          <cell r="D5440">
            <v>2289.56</v>
          </cell>
        </row>
        <row r="5441">
          <cell r="A5441">
            <v>99243</v>
          </cell>
          <cell r="B5441" t="str">
            <v>ACRÉSCIMO PARA POÇO DE VISITA CIRCULAR PARA DRENAGEM, EM ALVENARIA COM TIJOLOS CERÂMICOS MACIÇOS, DIÂMETRO INTERNO = 1,2 M. AF_05/2018</v>
          </cell>
          <cell r="C5441" t="str">
            <v>M</v>
          </cell>
          <cell r="D5441">
            <v>1390.5</v>
          </cell>
        </row>
        <row r="5442">
          <cell r="A5442">
            <v>99244</v>
          </cell>
          <cell r="B5442" t="str">
            <v>BASE PARA POÇO DE VISITA RETANGULAR PARA DRENAGEM, EM ALVENARIA COM BLOCOS DE CONCRETO, DIMENSÕES INTERNAS = 1,5X2 M, PROFUNDIDADE = 1,45 M, EXCLUINDO TAMPÃO. AF_05/2018</v>
          </cell>
          <cell r="C5442" t="str">
            <v>UN</v>
          </cell>
          <cell r="D5442">
            <v>3575.73</v>
          </cell>
        </row>
        <row r="5443">
          <cell r="A5443">
            <v>99246</v>
          </cell>
          <cell r="B5443" t="str">
            <v>ACRÉSCIMO PARA POÇO DE VISITA CIRCULAR PARA DRENAGEM, EM CONCRETO PRÉ-MOLDADO, DIÂMETRO INTERNO = 1,5 M. AF_05/2018</v>
          </cell>
          <cell r="C5443" t="str">
            <v>M</v>
          </cell>
          <cell r="D5443">
            <v>603.65</v>
          </cell>
        </row>
        <row r="5444">
          <cell r="A5444">
            <v>99247</v>
          </cell>
          <cell r="B5444" t="str">
            <v>ACRÉSCIMO PARA POÇO DE VISITA RETANGULAR PARA DRENAGEM, EM ALVENARIA COM BLOCOS DE CONCRETO, DIMENSÕES INTERNAS = 1,5X2 M. AF_05/2018</v>
          </cell>
          <cell r="C5444" t="str">
            <v>M</v>
          </cell>
          <cell r="D5444">
            <v>1493.36</v>
          </cell>
        </row>
        <row r="5445">
          <cell r="A5445">
            <v>99248</v>
          </cell>
          <cell r="B5445" t="str">
            <v>BASE PARA POÇO DE VISITA CIRCULAR PARA DRENAGEM, EM ALVENARIA COM TIJOLOS CERÂMICOS MACIÇOS, DIÂMETRO INTERNO = 1,5 M, PROFUNDIDADE = 1,45 M, EXCLUINDO TAMPÃO. AF_05/2018</v>
          </cell>
          <cell r="C5445" t="str">
            <v>UN</v>
          </cell>
          <cell r="D5445">
            <v>2915.31</v>
          </cell>
        </row>
        <row r="5446">
          <cell r="A5446">
            <v>99249</v>
          </cell>
          <cell r="B5446" t="str">
            <v>ACRÉSCIMO PARA POÇO DE VISITA CIRCULAR PARA DRENAGEM, EM ALVENARIA COM TIJOLOS CERÂMICOS MACIÇOS, DIÂMETRO INTERNO = 1,5 M. AF_05/2018</v>
          </cell>
          <cell r="C5446" t="str">
            <v>M</v>
          </cell>
          <cell r="D5446">
            <v>1708</v>
          </cell>
        </row>
        <row r="5447">
          <cell r="A5447">
            <v>99250</v>
          </cell>
          <cell r="B5447" t="str">
            <v>CAIXA ENTERRADA HIDRÁULICA RETANGULAR EM ALVENARIA COM TIJOLOS CERÂMICOS MACIÇOS, DIMENSÕES INTERNAS: 0,3X0,3X0,3 M PARA REDE DE DRENAGEM. AF_05/2018</v>
          </cell>
          <cell r="C5447" t="str">
            <v>UN</v>
          </cell>
          <cell r="D5447">
            <v>138.69999999999999</v>
          </cell>
        </row>
        <row r="5448">
          <cell r="A5448">
            <v>99251</v>
          </cell>
          <cell r="B5448" t="str">
            <v>CAIXA ENTERRADA HIDRÁULICA RETANGULAR EM ALVENARIA COM TIJOLOS CERÂMICOS MACIÇOS, DIMENSÕES INTERNAS: 0,4X0,4X0,4 M PARA REDE DE DRENAGEM. AF_05/2018</v>
          </cell>
          <cell r="C5448" t="str">
            <v>UN</v>
          </cell>
          <cell r="D5448">
            <v>220.56</v>
          </cell>
        </row>
        <row r="5449">
          <cell r="A5449">
            <v>99252</v>
          </cell>
          <cell r="B5449" t="str">
            <v>BASE PARA POÇO DE VISITA RETANGULAR PARA DRENAGEM, EM ALVENARIA COM BLOCOS DE CONCRETO, DIMENSÕES INTERNAS = 1X1 M, PROFUNDIDADE = 1,45 M, EXCLUINDO TAMPÃO. AF_05/2018</v>
          </cell>
          <cell r="C5449" t="str">
            <v>UN</v>
          </cell>
          <cell r="D5449">
            <v>1874.3</v>
          </cell>
        </row>
        <row r="5450">
          <cell r="A5450">
            <v>99253</v>
          </cell>
          <cell r="B5450" t="str">
            <v>CAIXA ENTERRADA HIDRÁULICA RETANGULAR EM ALVENARIA COM TIJOLOS CERÂMICOS MACIÇOS, DIMENSÕES INTERNAS: 0,6X0,6X0,6 M PARA REDE DE DRENAGEM. AF_05/2018</v>
          </cell>
          <cell r="C5450" t="str">
            <v>UN</v>
          </cell>
          <cell r="D5450">
            <v>437.06</v>
          </cell>
        </row>
        <row r="5451">
          <cell r="A5451">
            <v>99254</v>
          </cell>
          <cell r="B5451" t="str">
            <v>ACRÉSCIMO PARA POÇO DE VISITA RETANGULAR PARA DRENAGEM, EM ALVENARIA COM BLOCOS DE CONCRETO, DIMENSÕES INTERNAS = 1X1 M. AF_05/2018</v>
          </cell>
          <cell r="C5451" t="str">
            <v>M</v>
          </cell>
          <cell r="D5451">
            <v>938.72</v>
          </cell>
        </row>
        <row r="5452">
          <cell r="A5452">
            <v>99255</v>
          </cell>
          <cell r="B5452" t="str">
            <v>CAIXA ENTERRADA HIDRÁULICA RETANGULAR EM ALVENARIA COM TIJOLOS CERÂMICOS MACIÇOS, DIMENSÕES INTERNAS: 0,8X0,8X0,6 M PARA REDE DE DRENAGEM. AF_05/2018</v>
          </cell>
          <cell r="C5452" t="str">
            <v>UN</v>
          </cell>
          <cell r="D5452">
            <v>599.36</v>
          </cell>
        </row>
        <row r="5453">
          <cell r="A5453">
            <v>99256</v>
          </cell>
          <cell r="B5453" t="str">
            <v>BASE PARA POÇO DE VISITA RETANGULAR PARA DRENAGEM, EM ALVENARIA COM BLOCOS DE CONCRETO, DIMENSÕES INTERNAS = 1,5X2,5 M, PROFUNDIDADE = 1,45 M, EXCLUINDO TAMPÃO. AF_05/2018</v>
          </cell>
          <cell r="C5453" t="str">
            <v>UN</v>
          </cell>
          <cell r="D5453">
            <v>4198.01</v>
          </cell>
        </row>
        <row r="5454">
          <cell r="A5454">
            <v>99257</v>
          </cell>
          <cell r="B5454" t="str">
            <v>CAIXA ENTERRADA HIDRÁULICA RETANGULAR EM ALVENARIA COM TIJOLOS CERÂMICOS MACIÇOS, DIMENSÕES INTERNAS: 1X1X0,6 M PARA REDE DE DRENAGEM. AF_05/2018</v>
          </cell>
          <cell r="C5454" t="str">
            <v>UN</v>
          </cell>
          <cell r="D5454">
            <v>708.57</v>
          </cell>
        </row>
        <row r="5455">
          <cell r="A5455">
            <v>99258</v>
          </cell>
          <cell r="B5455" t="str">
            <v>CAIXA ENTERRADA HIDRÁULICA RETANGULAR, EM ALVENARIA COM BLOCOS DE CONCRETO, DIMENSÕES INTERNAS: 0,4X0,4X0,4 M PARA REDE DE DRENAGEM. AF_05/2018</v>
          </cell>
          <cell r="C5455" t="str">
            <v>UN</v>
          </cell>
          <cell r="D5455">
            <v>163.74</v>
          </cell>
        </row>
        <row r="5456">
          <cell r="A5456">
            <v>99259</v>
          </cell>
          <cell r="B5456" t="str">
            <v>BASE PARA POÇO DE VISITA RETANGULAR PARA DRENAGEM, EM ALVENARIA COM BLOCOS DE CONCRETO, DIMENSÕES INTERNAS = 1X1,5 M, PROFUNDIDADE = 1,45 M, EXCLUINDO TAMPÃO. AF_05/2018</v>
          </cell>
          <cell r="C5456" t="str">
            <v>UN</v>
          </cell>
          <cell r="D5456">
            <v>2368.71</v>
          </cell>
        </row>
        <row r="5457">
          <cell r="A5457">
            <v>99260</v>
          </cell>
          <cell r="B5457" t="str">
            <v>CAIXA ENTERRADA HIDRÁULICA RETANGULAR, EM ALVENARIA COM BLOCOS DE CONCRETO, DIMENSÕES INTERNAS: 0,6X0,6X0,6 M PARA REDE DE DRENAGEM. AF_05/2018</v>
          </cell>
          <cell r="C5457" t="str">
            <v>UN</v>
          </cell>
          <cell r="D5457">
            <v>306.86</v>
          </cell>
        </row>
        <row r="5458">
          <cell r="A5458">
            <v>99261</v>
          </cell>
          <cell r="B5458" t="str">
            <v>ACRÉSCIMO PARA POÇO DE VISITA RETANGULAR PARA DRENAGEM, EM ALVENARIA COM BLOCOS DE CONCRETO, DIMENSÕES INTERNAS = 1X1,5 M. AF_05/2018</v>
          </cell>
          <cell r="C5458" t="str">
            <v>M</v>
          </cell>
          <cell r="D5458">
            <v>1123.6199999999999</v>
          </cell>
        </row>
        <row r="5459">
          <cell r="A5459">
            <v>99262</v>
          </cell>
          <cell r="B5459" t="str">
            <v>CAIXA ENTERRADA HIDRÁULICA RETANGULAR, EM ALVENARIA COM BLOCOS DE CONCRETO, DIMENSÕES INTERNAS: 0,8X0,8X0,6 M PARA REDE DE DRENAGEM. AF_05/2018</v>
          </cell>
          <cell r="C5459" t="str">
            <v>UN</v>
          </cell>
          <cell r="D5459">
            <v>433.2</v>
          </cell>
        </row>
        <row r="5460">
          <cell r="A5460">
            <v>99263</v>
          </cell>
          <cell r="B5460" t="str">
            <v>ACRÉSCIMO PARA POÇO DE VISITA RETANGULAR PARA DRENAGEM, EM ALVENARIA COM BLOCOS DE CONCRETO, DIMENSÕES INTERNAS = 1,5X2,5 M. AF_05/2018</v>
          </cell>
          <cell r="C5460" t="str">
            <v>M</v>
          </cell>
          <cell r="D5460">
            <v>1678.28</v>
          </cell>
        </row>
        <row r="5461">
          <cell r="A5461">
            <v>99264</v>
          </cell>
          <cell r="B5461" t="str">
            <v>CAIXA ENTERRADA HIDRÁULICA RETANGULAR, EM ALVENARIA COM BLOCOS DE CONCRETO, DIMENSÕES INTERNAS: 1X1X0,6 M PARA REDE DE DRENAGEM. AF_05/2018</v>
          </cell>
          <cell r="C5461" t="str">
            <v>UN</v>
          </cell>
          <cell r="D5461">
            <v>511.94</v>
          </cell>
        </row>
        <row r="5462">
          <cell r="A5462">
            <v>99265</v>
          </cell>
          <cell r="B5462" t="str">
            <v>BASE PARA POÇO DE VISITA RETANGULAR PARA DRENAGEM, EM ALVENARIA COM BLOCOS DE CONCRETO, DIMENSÕES INTERNAS = 1X2 M, PROFUNDIDADE = 1,45 M, EXCLUINDO TAMPÃO. AF_05/2018</v>
          </cell>
          <cell r="C5462" t="str">
            <v>UN</v>
          </cell>
          <cell r="D5462">
            <v>2863.05</v>
          </cell>
        </row>
        <row r="5463">
          <cell r="A5463">
            <v>99266</v>
          </cell>
          <cell r="B5463" t="str">
            <v>ACRÉSCIMO PARA POÇO DE VISITA RETANGULAR PARA DRENAGEM, EM ALVENARIA COM BLOCOS DE CONCRETO, DIMENSÕES INTERNAS = 1X2 M. AF_05/2018</v>
          </cell>
          <cell r="C5463" t="str">
            <v>M</v>
          </cell>
          <cell r="D5463">
            <v>1308.5</v>
          </cell>
        </row>
        <row r="5464">
          <cell r="A5464">
            <v>99267</v>
          </cell>
          <cell r="B5464" t="str">
            <v>BASE PARA POÇO DE VISITA RETANGULAR PARA DRENAGEM, EM ALVENARIA COM BLOCOS DE CONCRETO, DIMENSÕES INTERNAS = 1X2,5 M, PROFUNDIDADE = 1,45 M, EXCLUINDO TAMPÃO. AF_05/2018</v>
          </cell>
          <cell r="C5464" t="str">
            <v>UN</v>
          </cell>
          <cell r="D5464">
            <v>3357.39</v>
          </cell>
        </row>
        <row r="5465">
          <cell r="A5465">
            <v>99269</v>
          </cell>
          <cell r="B5465" t="str">
            <v>ACRÉSCIMO PARA POÇO DE VISITA RETANGULAR PARA DRENAGEM, EM ALVENARIA COM BLOCOS DE CONCRETO, DIMENSÕES INTERNAS = 1X2,5 M. AF_05/2018</v>
          </cell>
          <cell r="C5465" t="str">
            <v>M</v>
          </cell>
          <cell r="D5465">
            <v>1493.36</v>
          </cell>
        </row>
        <row r="5466">
          <cell r="A5466">
            <v>99271</v>
          </cell>
          <cell r="B5466" t="str">
            <v>BASE PARA POÇO DE VISITA RETANGULAR PARA DRENAGEM, EM ALVENARIA COM BLOCOS DE CONCRETO, DIMENSÕES INTERNAS = 1,5X3 M, PROFUNDIDADE = 1,45 M, EXCLUINDO TAMPÃO. AF_05/2018</v>
          </cell>
          <cell r="C5466" t="str">
            <v>UN</v>
          </cell>
          <cell r="D5466">
            <v>4820.2299999999996</v>
          </cell>
        </row>
        <row r="5467">
          <cell r="A5467">
            <v>99272</v>
          </cell>
          <cell r="B5467" t="str">
            <v>POÇO DE INSPEÇÃO CIRCULAR PARA DRENAGEM, EM ALVENARIA COM TIJOLOS CERÂMICOS MACIÇOS, DIÂMETRO INTERNO = 0,6 M, PROFUNDIDADE = 1 M, EXCLUINDO TAMPÃO. AF_05/2018</v>
          </cell>
          <cell r="C5467" t="str">
            <v>UN</v>
          </cell>
          <cell r="D5467">
            <v>838.47</v>
          </cell>
        </row>
        <row r="5468">
          <cell r="A5468">
            <v>99273</v>
          </cell>
          <cell r="B5468" t="str">
            <v>POÇO DE INSPEÇÃO CIRCULAR PARA DRENAGEM, EM ALVENARIA COM TIJOLOS CERÂMICOS MACIÇOS, DIÂMETRO INTERNO = 0,6 M, PROFUNDIDADE = 1,5 M, EXCLUINDO TAMPÃO. AF_05/2018</v>
          </cell>
          <cell r="C5468" t="str">
            <v>UN</v>
          </cell>
          <cell r="D5468">
            <v>1231.5</v>
          </cell>
        </row>
        <row r="5469">
          <cell r="A5469">
            <v>99274</v>
          </cell>
          <cell r="B5469" t="str">
            <v>BASE PARA POÇO DE VISITA RETANGULAR PARA DRENAGEM, EM ALVENARIA COM BLOCOS DE CONCRETO, DIMENSÕES INTERNAS = 1X3 M, PROFUNDIDADE = 1,45 M, EXCLUINDO TAMPÃO. AF_05/2018</v>
          </cell>
          <cell r="C5469" t="str">
            <v>UN</v>
          </cell>
          <cell r="D5469">
            <v>3874.17</v>
          </cell>
        </row>
        <row r="5470">
          <cell r="A5470">
            <v>99276</v>
          </cell>
          <cell r="B5470" t="str">
            <v>ACRÉSCIMO PARA POÇO DE VISITA RETANGULAR PARA DRENAGEM, EM ALVENARIA COM BLOCOS DE CONCRETO, DIMENSÕES INTERNAS = 1,5X3 M. AF_05/2018</v>
          </cell>
          <cell r="C5470" t="str">
            <v>M</v>
          </cell>
          <cell r="D5470">
            <v>1863.16</v>
          </cell>
        </row>
        <row r="5471">
          <cell r="A5471">
            <v>99277</v>
          </cell>
          <cell r="B5471" t="str">
            <v>ACRÉSCIMO PARA POÇO DE VISITA RETANGULAR PARA DRENAGEM, EM ALVENARIA COM BLOCOS DE CONCRETO, DIMENSÕES INTERNAS = 1X3 M. AF_05/2018</v>
          </cell>
          <cell r="C5471" t="str">
            <v>M</v>
          </cell>
          <cell r="D5471">
            <v>1678.28</v>
          </cell>
        </row>
        <row r="5472">
          <cell r="A5472">
            <v>99278</v>
          </cell>
          <cell r="B5472" t="str">
            <v>ACRÉSCIMO PARA POÇO DE VISITA CIRCULAR PARA DRENAGEM, EM CONCRETO PRÉ-MOLDADO, DIÂMETRO INTERNO = 0,8 M. AF_05/2018</v>
          </cell>
          <cell r="C5472" t="str">
            <v>M</v>
          </cell>
          <cell r="D5472">
            <v>246.48</v>
          </cell>
        </row>
        <row r="5473">
          <cell r="A5473">
            <v>99279</v>
          </cell>
          <cell r="B5473" t="str">
            <v>BASE PARA POÇO DE VISITA RETANGULAR PARA DRENAGEM, EM ALVENARIA COM BLOCOS DE CONCRETO, DIMENSÕES INTERNAS = 1X3,5 M, PROFUNDIDADE = 1,45 M, EXCLUINDO TAMPÃO. AF_05/2018</v>
          </cell>
          <cell r="C5473" t="str">
            <v>UN</v>
          </cell>
          <cell r="D5473">
            <v>4371.29</v>
          </cell>
        </row>
        <row r="5474">
          <cell r="A5474">
            <v>99280</v>
          </cell>
          <cell r="B5474" t="str">
            <v>BASE PARA POÇO DE VISITA CIRCULAR PARA DRENAGEM, EM ALVENARIA COM TIJOLOS CERÂMICOS MACIÇOS, DIÂMETRO INTERNO = 0,8 M, PROFUNDIDADE = 1,45 M, EXCLUINDO TAMPÃO. AF_05/2018</v>
          </cell>
          <cell r="C5474" t="str">
            <v>UN</v>
          </cell>
          <cell r="D5474">
            <v>1572.59</v>
          </cell>
        </row>
        <row r="5475">
          <cell r="A5475">
            <v>99281</v>
          </cell>
          <cell r="B5475" t="str">
            <v>ACRÉSCIMO PARA POÇO DE VISITA RETANGULAR PARA DRENAGEM, EM ALVENARIA COM BLOCOS DE CONCRETO, DIMENSÕES INTERNAS = 1X3,5 M. AF_05/2018</v>
          </cell>
          <cell r="C5475" t="str">
            <v>M</v>
          </cell>
          <cell r="D5475">
            <v>1863.16</v>
          </cell>
        </row>
        <row r="5476">
          <cell r="A5476">
            <v>99282</v>
          </cell>
          <cell r="B5476" t="str">
            <v>ACRÉSCIMO PARA POÇO DE VISITA RETANGULAR PARA DRENAGEM, EM ALVENARIA COM BLOCOS DE CONCRETO, DIMENSÕES INTERNAS = 2,5X2,5 M. AF_05/2018</v>
          </cell>
          <cell r="C5476" t="str">
            <v>M</v>
          </cell>
          <cell r="D5476">
            <v>2075.15</v>
          </cell>
        </row>
        <row r="5477">
          <cell r="A5477">
            <v>99283</v>
          </cell>
          <cell r="B5477" t="str">
            <v>ACRÉSCIMO PARA POÇO DE VISITA CIRCULAR PARA DRENAGEM, EM ALVENARIA COM TIJOLOS CERÂMICOS MACIÇOS, DIÂMETRO INTERNO = 0,8 M. AF_05/2018</v>
          </cell>
          <cell r="C5477" t="str">
            <v>M</v>
          </cell>
          <cell r="D5477">
            <v>967.14</v>
          </cell>
        </row>
        <row r="5478">
          <cell r="A5478">
            <v>99284</v>
          </cell>
          <cell r="B5478" t="str">
            <v>BASE PARA POÇO DE VISITA RETANGULAR PARA DRENAGEM, EM ALVENARIA COM BLOCOS DE CONCRETO, DIMENSÕES INTERNAS = 1,5X3,5 M, PROFUNDIDADE = 1,45 M, EXCLUINDO TAMPÃO. AF_05/2018</v>
          </cell>
          <cell r="C5478" t="str">
            <v>UN</v>
          </cell>
          <cell r="D5478">
            <v>5442.57</v>
          </cell>
        </row>
        <row r="5479">
          <cell r="A5479">
            <v>99286</v>
          </cell>
          <cell r="B5479" t="str">
            <v>BASE PARA POÇO DE VISITA RETANGULAR PARA DRENAGEM, EM ALVENARIA COM BLOCOS DE CONCRETO, DIMENSÕES INTERNAS = 1X4 M, PROFUNDIDADE = 1,45 M, EXCLUINDO TAMPÃO. AF_05/2018</v>
          </cell>
          <cell r="C5479" t="str">
            <v>UN</v>
          </cell>
          <cell r="D5479">
            <v>4868.54</v>
          </cell>
        </row>
        <row r="5480">
          <cell r="A5480">
            <v>99287</v>
          </cell>
          <cell r="B5480" t="str">
            <v>BASE PARA POÇO DE VISITA RETANGULAR PARA DRENAGEM, EM ALVENARIA COM BLOCOS DE CONCRETO, DIMENSÕES INTERNAS = 2,5X3 M, PROFUNDIDADE = 1,45 M, EXCLUINDO TAMPÃO. AF_05/2018</v>
          </cell>
          <cell r="C5480" t="str">
            <v>UN</v>
          </cell>
          <cell r="D5480">
            <v>6886.74</v>
          </cell>
        </row>
        <row r="5481">
          <cell r="A5481">
            <v>99288</v>
          </cell>
          <cell r="B5481" t="str">
            <v>ACRÉSCIMO PARA POÇO DE VISITA CIRCULAR PARA DRENAGEM, EM CONCRETO PRÉ-MOLDADO, DIÂMETRO INTERNO = 1 M. AF_05/2018</v>
          </cell>
          <cell r="C5481" t="str">
            <v>M</v>
          </cell>
          <cell r="D5481">
            <v>322.93</v>
          </cell>
        </row>
        <row r="5482">
          <cell r="A5482">
            <v>99289</v>
          </cell>
          <cell r="B5482" t="str">
            <v>ACRÉSCIMO PARA POÇO DE VISITA RETANGULAR PARA DRENAGEM, EM ALVENARIA COM BLOCOS DE CONCRETO, DIMENSÕES INTERNAS = 1X4 M. AF_05/2018</v>
          </cell>
          <cell r="C5482" t="str">
            <v>M</v>
          </cell>
          <cell r="D5482">
            <v>2048.04</v>
          </cell>
        </row>
        <row r="5483">
          <cell r="A5483">
            <v>99290</v>
          </cell>
          <cell r="B5483" t="str">
            <v>BASE PARA POÇO DE VISITA RETANGULAR PARA DRENAGEM, EM ALVENARIA COM BLOCOS DE CONCRETO, DIMENSÕES INTERNAS = 1,5X1,5 M, PROFUNDIDADE = 1,45 M, EXCLUINDO TAMPÃO. AF_05/2018</v>
          </cell>
          <cell r="C5483" t="str">
            <v>UN</v>
          </cell>
          <cell r="D5483">
            <v>2935.78</v>
          </cell>
        </row>
        <row r="5484">
          <cell r="A5484">
            <v>99291</v>
          </cell>
          <cell r="B5484" t="str">
            <v>ACRÉSCIMO PARA POÇO DE VISITA RETANGULAR PARA DRENAGEM, EM ALVENARIA COM BLOCOS DE CONCRETO, DIMENSÕES INTERNAS = 1,5X3,5 M. AF_05/2018</v>
          </cell>
          <cell r="C5484" t="str">
            <v>M</v>
          </cell>
          <cell r="D5484">
            <v>2048.04</v>
          </cell>
        </row>
        <row r="5485">
          <cell r="A5485">
            <v>99292</v>
          </cell>
          <cell r="B5485" t="str">
            <v>BASE PARA POÇO DE VISITA CIRCULAR PARA DRENAGEM, EM ALVENARIA COM TIJOLOS CERÂMICOS MACIÇOS, DIÂMETRO INTERNO = 1 M, PROFUNDIDADE = 1,45 M, EXCLUINDO TAMPÃO. AF_05/2018</v>
          </cell>
          <cell r="C5485" t="str">
            <v>UN</v>
          </cell>
          <cell r="D5485">
            <v>1935.3</v>
          </cell>
        </row>
        <row r="5486">
          <cell r="A5486">
            <v>99293</v>
          </cell>
          <cell r="B5486" t="str">
            <v>ACRÉSCIMO PARA POÇO DE VISITA CIRCULAR PARA DRENAGEM, EM ALVENARIA COM TIJOLOS CERÂMICOS MACIÇOS, DIÂMETRO INTERNO = 1 M. AF_05/2018</v>
          </cell>
          <cell r="C5486" t="str">
            <v>M</v>
          </cell>
          <cell r="D5486">
            <v>1178.82</v>
          </cell>
        </row>
        <row r="5487">
          <cell r="A5487">
            <v>99294</v>
          </cell>
          <cell r="B5487" t="str">
            <v>BASE PARA POÇO DE VISITA RETANGULAR PARA DRENAGEM, EM ALVENARIA COM BLOCOS DE CONCRETO, DIMENSÕES INTERNAS = 1,5X4 M, PROFUNDIDADE = 1,45 M, EXCLUINDO TAMPÃO. AF_05/2018</v>
          </cell>
          <cell r="C5487" t="str">
            <v>UN</v>
          </cell>
          <cell r="D5487">
            <v>6064.85</v>
          </cell>
        </row>
        <row r="5488">
          <cell r="A5488">
            <v>99296</v>
          </cell>
          <cell r="B5488" t="str">
            <v>ACRÉSCIMO PARA POÇO DE VISITA RETANGULAR PARA DRENAGEM, EM ALVENARIA COM BLOCOS DE CONCRETO, DIMENSÕES INTERNAS = 2,5X3 M. AF_05/2018</v>
          </cell>
          <cell r="C5488" t="str">
            <v>M</v>
          </cell>
          <cell r="D5488">
            <v>2260.04</v>
          </cell>
        </row>
        <row r="5489">
          <cell r="A5489">
            <v>99297</v>
          </cell>
          <cell r="B5489" t="str">
            <v>ACRÉSCIMO PARA POÇO DE VISITA RETANGULAR PARA DRENAGEM, EM ALVENARIA COM BLOCOS DE CONCRETO, DIMENSÕES INTERNAS = 1,5X4 M. AF_05/2018</v>
          </cell>
          <cell r="C5489" t="str">
            <v>M</v>
          </cell>
          <cell r="D5489">
            <v>2255.36</v>
          </cell>
        </row>
        <row r="5490">
          <cell r="A5490">
            <v>99298</v>
          </cell>
          <cell r="B5490" t="str">
            <v>BASE PARA POÇO DE VISITA RETANGULAR PARA DRENAGEM, EM ALVENARIA COM BLOCOS DE CONCRETO, DIMENSÕES INTERNAS = 2,5X3,5 M, PROFUNDIDADE = 1,45 M, EXCLUINDO TAMPÃO. AF_05/2018</v>
          </cell>
          <cell r="C5490" t="str">
            <v>UN</v>
          </cell>
          <cell r="D5490">
            <v>7783.84</v>
          </cell>
        </row>
        <row r="5491">
          <cell r="A5491">
            <v>99299</v>
          </cell>
          <cell r="B5491" t="str">
            <v>ACRÉSCIMO PARA POÇO DE VISITA RETANGULAR PARA DRENAGEM, EM ALVENARIA COM BLOCOS DE CONCRETO, DIMENSÕES INTERNAS = 2,5X3,5 M. AF_05/2018</v>
          </cell>
          <cell r="C5491" t="str">
            <v>M</v>
          </cell>
          <cell r="D5491">
            <v>2444.86</v>
          </cell>
        </row>
        <row r="5492">
          <cell r="A5492">
            <v>99300</v>
          </cell>
          <cell r="B5492" t="str">
            <v>BASE PARA POÇO DE VISITA RETANGULAR PARA DRENAGEM, EM ALVENARIA COM BLOCOS DE CONCRETO, DIMENSÕES INTERNAS = 2,5X4 M, PROFUNDIDADE = 1,45 M, EXCLUINDO TAMPÃO. AF_05/2018</v>
          </cell>
          <cell r="C5492" t="str">
            <v>UN</v>
          </cell>
          <cell r="D5492">
            <v>8680.9599999999991</v>
          </cell>
        </row>
        <row r="5493">
          <cell r="A5493">
            <v>99301</v>
          </cell>
          <cell r="B5493" t="str">
            <v>BASE PARA POÇO DE VISITA RETANGULAR PARA DRENAGEM, EM ALVENARIA COM BLOCOS DE CONCRETO, DIMENSÕES INTERNAS = 2X2 M, PROFUNDIDADE = 1,45 M, EXCLUINDO TAMPÃO. AF_05/2018</v>
          </cell>
          <cell r="C5493" t="str">
            <v>UN</v>
          </cell>
          <cell r="D5493">
            <v>4325.51</v>
          </cell>
        </row>
        <row r="5494">
          <cell r="A5494">
            <v>99302</v>
          </cell>
          <cell r="B5494" t="str">
            <v>ACRÉSCIMO PARA POÇO DE VISITA RETANGULAR PARA DRENAGEM, EM ALVENARIA COM BLOCOS DE CONCRETO, DIMENSÕES INTERNAS = 2,5X4 M. AF_05/2018</v>
          </cell>
          <cell r="C5494" t="str">
            <v>M</v>
          </cell>
          <cell r="D5494">
            <v>2634.43</v>
          </cell>
        </row>
        <row r="5495">
          <cell r="A5495">
            <v>99303</v>
          </cell>
          <cell r="B5495" t="str">
            <v>BASE PARA POÇO DE VISITA RETANGULAR PARA DRENAGEM, EM ALVENARIA COM BLOCOS DE CONCRETO, DIMENSÕES INTERNAS = 3X3 M, PROFUNDIDADE = 1,45 M, EXCLUINDO TAMPÃO. AF_05/2018</v>
          </cell>
          <cell r="C5495" t="str">
            <v>UN</v>
          </cell>
          <cell r="D5495">
            <v>7962.23</v>
          </cell>
        </row>
        <row r="5496">
          <cell r="A5496">
            <v>99304</v>
          </cell>
          <cell r="B5496" t="str">
            <v>ACRÉSCIMO PARA POÇO DE VISITA RETANGULAR PARA DRENAGEM, EM ALVENARIA COM BLOCOS DE CONCRETO, DIMENSÕES INTERNAS = 3X3 M. AF_05/2018</v>
          </cell>
          <cell r="C5496" t="str">
            <v>M</v>
          </cell>
          <cell r="D5496">
            <v>2449.54</v>
          </cell>
        </row>
        <row r="5497">
          <cell r="A5497">
            <v>99305</v>
          </cell>
          <cell r="B5497" t="str">
            <v>BASE PARA POÇO DE VISITA RETANGULAR PARA DRENAGEM, EM ALVENARIA COM BLOCOS DE CONCRETO, DIMENSÕES INTERNAS = 3X3,5 M, PROFUNDIDADE = 1,45 M, EXCLUINDO TAMPÃO. AF_05/2018</v>
          </cell>
          <cell r="C5497" t="str">
            <v>UN</v>
          </cell>
          <cell r="D5497">
            <v>8995.57</v>
          </cell>
        </row>
        <row r="5498">
          <cell r="A5498">
            <v>99306</v>
          </cell>
          <cell r="B5498" t="str">
            <v>ACRÉSCIMO PARA POÇO DE VISITA RETANGULAR PARA DRENAGEM, EM ALVENARIA COM BLOCOS DE CONCRETO, DIMENSÕES INTERNAS = 3X3,5 M. AF_05/2018</v>
          </cell>
          <cell r="C5498" t="str">
            <v>M</v>
          </cell>
          <cell r="D5498">
            <v>2634.43</v>
          </cell>
        </row>
        <row r="5499">
          <cell r="A5499">
            <v>99307</v>
          </cell>
          <cell r="B5499" t="str">
            <v>ACRÉSCIMO PARA POÇO DE VISITA RETANGULAR PARA DRENAGEM, EM ALVENARIA COM BLOCOS DE CONCRETO, DIMENSÕES INTERNAS = 2X2 M. AF_05/2018</v>
          </cell>
          <cell r="C5499" t="str">
            <v>M</v>
          </cell>
          <cell r="D5499">
            <v>1700.7</v>
          </cell>
        </row>
        <row r="5500">
          <cell r="A5500">
            <v>99308</v>
          </cell>
          <cell r="B5500" t="str">
            <v>BASE PARA POÇO DE VISITA RETANGULAR PARA DRENAGEM, EM ALVENARIA COM BLOCOS DE CONCRETO, DIMENSÕES INTERNAS = 3X4 M, PROFUNDIDADE = 1,45 M, EXCLUINDO TAMPÃO. AF_05/2018</v>
          </cell>
          <cell r="C5500" t="str">
            <v>UN</v>
          </cell>
          <cell r="D5500">
            <v>10028.93</v>
          </cell>
        </row>
        <row r="5501">
          <cell r="A5501">
            <v>99309</v>
          </cell>
          <cell r="B5501" t="str">
            <v>ACRÉSCIMO PARA POÇO DE VISITA RETANGULAR PARA DRENAGEM, EM ALVENARIA COM BLOCOS DE CONCRETO, DIMENSÕES INTERNAS = 3X4 M. AF_05/2018</v>
          </cell>
          <cell r="C5501" t="str">
            <v>M</v>
          </cell>
          <cell r="D5501">
            <v>2823.97</v>
          </cell>
        </row>
        <row r="5502">
          <cell r="A5502">
            <v>99310</v>
          </cell>
          <cell r="B5502" t="str">
            <v>BASE PARA POÇO DE VISITA RETANGULAR PARA DRENAGEM, EM ALVENARIA COM BLOCOS DE CONCRETO, DIMENSÕES INTERNAS = 3,5X3,5 M, PROFUNDIDADE = 1,45 M, EXCLUINDO TAMPÃO. AF_05/2018</v>
          </cell>
          <cell r="C5502" t="str">
            <v>UN</v>
          </cell>
          <cell r="D5502">
            <v>10214.82</v>
          </cell>
        </row>
        <row r="5503">
          <cell r="A5503">
            <v>99311</v>
          </cell>
          <cell r="B5503" t="str">
            <v>ACRÉSCIMO PARA POÇO DE VISITA RETANGULAR PARA DRENAGEM, EM ALVENARIA COM BLOCOS DE CONCRETO, DIMENSÕES INTERNAS = 3,5X3,5 M. AF_05/2018</v>
          </cell>
          <cell r="C5503" t="str">
            <v>M</v>
          </cell>
          <cell r="D5503">
            <v>2823.97</v>
          </cell>
        </row>
        <row r="5504">
          <cell r="A5504">
            <v>99312</v>
          </cell>
          <cell r="B5504" t="str">
            <v>BASE PARA POÇO DE VISITA RETANGULAR PARA DRENAGEM, EM ALVENARIA COM BLOCOS DE CONCRETO, DIMENSÕES INTERNAS = 2X2,5 M, PROFUNDIDADE = 1,45 M, EXCLUINDO TAMPÃO. AF_05/2018</v>
          </cell>
          <cell r="C5504" t="str">
            <v>UN</v>
          </cell>
          <cell r="D5504">
            <v>5066.26</v>
          </cell>
        </row>
        <row r="5505">
          <cell r="A5505">
            <v>99313</v>
          </cell>
          <cell r="B5505" t="str">
            <v>BASE PARA POÇO DE VISITA RETANGULAR PARA DRENAGEM, EM ALVENARIA COM BLOCOS DE CONCRETO, DIMENSÕES INTERNAS = 3,5X4 M, PROFUNDIDADE = 1,45 M, EXCLUINDO TAMPÃO. AF_05/2018</v>
          </cell>
          <cell r="C5505" t="str">
            <v>UN</v>
          </cell>
          <cell r="D5505">
            <v>11385.52</v>
          </cell>
        </row>
        <row r="5506">
          <cell r="A5506">
            <v>99314</v>
          </cell>
          <cell r="B5506" t="str">
            <v>ACRÉSCIMO PARA POÇO DE VISITA RETANGULAR PARA DRENAGEM, EM ALVENARIA COM BLOCOS DE CONCRETO, DIMENSÕES INTERNAS = 3,5X4 M. AF_05/2018</v>
          </cell>
          <cell r="C5506" t="str">
            <v>M</v>
          </cell>
          <cell r="D5506">
            <v>3013.55</v>
          </cell>
        </row>
        <row r="5507">
          <cell r="A5507">
            <v>99315</v>
          </cell>
          <cell r="B5507" t="str">
            <v>BASE PARA POÇO DE VISITA RETANGULAR PARA DRENAGEM, EM ALVENARIA COM BLOCOS DE CONCRETO, DIMENSÕES INTERNAS = 4X4 M, PROFUNDIDADE = 1,45 M, EXCLUINDO TAMPÃO. AF_05/2018</v>
          </cell>
          <cell r="C5507" t="str">
            <v>UN</v>
          </cell>
          <cell r="D5507">
            <v>12750.89</v>
          </cell>
        </row>
        <row r="5508">
          <cell r="A5508">
            <v>99317</v>
          </cell>
          <cell r="B5508" t="str">
            <v>ACRÉSCIMO PARA POÇO DE VISITA RETANGULAR PARA DRENAGEM, EM ALVENARIA COM BLOCOS DE CONCRETO, DIMENSÕES INTERNAS = 2X2,5 M. AF_05/2018</v>
          </cell>
          <cell r="C5508" t="str">
            <v>M</v>
          </cell>
          <cell r="D5508">
            <v>1885.58</v>
          </cell>
        </row>
        <row r="5509">
          <cell r="A5509">
            <v>99318</v>
          </cell>
          <cell r="B5509" t="str">
            <v>CHAMINÉ CIRCULAR PARA POÇO DE VISITA PARA DRENAGEM, EM CONCRETO PRÉ-MOLDADO, DIÂMETRO INTERNO = 0,6 M. AF_05/2018</v>
          </cell>
          <cell r="C5509" t="str">
            <v>M</v>
          </cell>
          <cell r="D5509">
            <v>174.72</v>
          </cell>
        </row>
        <row r="5510">
          <cell r="A5510">
            <v>99319</v>
          </cell>
          <cell r="B5510" t="str">
            <v>CHAMINÉ CIRCULAR PARA POÇO DE VISITA PARA DRENAGEM, EM ALVENARIA COM TIJOLOS CERÂMICOS MACIÇOS, DIÂMETRO INTERNO = 0,6 M. AF_05/2018</v>
          </cell>
          <cell r="C5510" t="str">
            <v>M</v>
          </cell>
          <cell r="D5510">
            <v>750.62</v>
          </cell>
        </row>
        <row r="5511">
          <cell r="A5511">
            <v>99320</v>
          </cell>
          <cell r="B5511" t="str">
            <v>BASE PARA POÇO DE VISITA RETANGULAR PARA DRENAGEM, EM ALVENARIA COM BLOCOS DE CONCRETO, DIMENSÕES INTERNAS = 2X3 M, PROFUNDIDADE = 1,45 M, EXCLUINDO TAMPÃO. AF_05/2018</v>
          </cell>
          <cell r="C5511" t="str">
            <v>UN</v>
          </cell>
          <cell r="D5511">
            <v>5847.27</v>
          </cell>
        </row>
        <row r="5512">
          <cell r="A5512">
            <v>99321</v>
          </cell>
          <cell r="B5512" t="str">
            <v>ACRÉSCIMO PARA POÇO DE VISITA RETANGULAR PARA DRENAGEM, EM ALVENARIA COM BLOCOS DE CONCRETO, DIMENSÕES INTERNAS = 2X3 M. AF_05/2018</v>
          </cell>
          <cell r="C5512" t="str">
            <v>M</v>
          </cell>
          <cell r="D5512">
            <v>2070.46</v>
          </cell>
        </row>
        <row r="5513">
          <cell r="A5513">
            <v>99322</v>
          </cell>
          <cell r="B5513" t="str">
            <v>BASE PARA POÇO DE VISITA RETANGULAR PARA DRENAGEM, EM ALVENARIA COM BLOCOS DE CONCRETO, DIMENSÕES INTERNAS = 2X3,5 M, PROFUNDIDADE = 1,45 M, EXCLUINDO TAMPÃO. AF_05/2018</v>
          </cell>
          <cell r="C5513" t="str">
            <v>UN</v>
          </cell>
          <cell r="D5513">
            <v>6593.03</v>
          </cell>
        </row>
        <row r="5514">
          <cell r="A5514">
            <v>99323</v>
          </cell>
          <cell r="B5514" t="str">
            <v>ACRÉSCIMO PARA POÇO DE VISITA RETANGULAR PARA DRENAGEM, EM ALVENARIA COM BLOCOS DE CONCRETO, DIMENSÕES INTERNAS = 2X3,5 M. AF_05/2018</v>
          </cell>
          <cell r="C5514" t="str">
            <v>M</v>
          </cell>
          <cell r="D5514">
            <v>2255.36</v>
          </cell>
        </row>
        <row r="5515">
          <cell r="A5515">
            <v>99324</v>
          </cell>
          <cell r="B5515" t="str">
            <v>BASE PARA POÇO DE VISITA RETANGULAR PARA DRENAGEM, EM ALVENARIA COM BLOCOS DE CONCRETO, DIMENSÕES INTERNAS = 2X4 M, PROFUNDIDADE = 1,45 M, EXCLUINDO TAMPÃO. AF_05/2018</v>
          </cell>
          <cell r="C5515" t="str">
            <v>UN</v>
          </cell>
          <cell r="D5515">
            <v>7338.73</v>
          </cell>
        </row>
        <row r="5516">
          <cell r="A5516">
            <v>99325</v>
          </cell>
          <cell r="B5516" t="str">
            <v>ACRÉSCIMO PARA POÇO DE VISITA RETANGULAR PARA DRENAGEM, EM ALVENARIA COM BLOCOS DE CONCRETO, DIMENSÕES INTERNAS = 2X4 M. AF_05/2018</v>
          </cell>
          <cell r="C5516" t="str">
            <v>M</v>
          </cell>
          <cell r="D5516">
            <v>2444.86</v>
          </cell>
        </row>
        <row r="5517">
          <cell r="A5517">
            <v>99326</v>
          </cell>
          <cell r="B5517" t="str">
            <v>BASE PARA POÇO DE VISITA RETANGULAR PARA DRENAGEM, EM ALVENARIA COM BLOCOS DE CONCRETO, DIMENSÕES INTERNAS = 2,5X2,5 M, PROFUNDIDADE = 1,45 M, EXCLUINDO TAMPÃO. AF_05/2018</v>
          </cell>
          <cell r="C5517" t="str">
            <v>UN</v>
          </cell>
          <cell r="D5517">
            <v>5989.66</v>
          </cell>
        </row>
        <row r="5518">
          <cell r="A5518">
            <v>99327</v>
          </cell>
          <cell r="B5518" t="str">
            <v>ACRÉSCIMO PARA POÇO DE VISITA RETANGULAR PARA DRENAGEM, EM ALVENARIA COM BLOCOS DE CONCRETO, DIMENSÕES INTERNAS = 4X4 M. AF_05/2018</v>
          </cell>
          <cell r="C5518" t="str">
            <v>M</v>
          </cell>
          <cell r="D5518">
            <v>3157.32</v>
          </cell>
        </row>
        <row r="5519">
          <cell r="A5519">
            <v>99431</v>
          </cell>
          <cell r="B5519" t="str">
            <v>CONCRETAGEM DE LAJES EM EDIFICAÇÕES UNIFAMILIARES FEITAS COM SISTEMA DE FÔRMAS MANUSEÁVEIS, COM CONCRETO USINADO BOMBEÁVEL FCK 25 MPA - LANÇAMENTO, ADENSAMENTO E ACABAMENTO (EXCLUSIVE BOMBA LANÇA). AF_06/2015</v>
          </cell>
          <cell r="C5519" t="str">
            <v>M3</v>
          </cell>
          <cell r="D5519">
            <v>508.93</v>
          </cell>
        </row>
        <row r="5520">
          <cell r="A5520">
            <v>99432</v>
          </cell>
          <cell r="B5520" t="str">
            <v>CONCRETAGEM DE PAREDES EM EDIFICAÇÕES UNIFAMILIARES FEITAS COM SISTEMA DE FÔRMAS MANUSEÁVEIS, COM CONCRETO USINADO BOMBEÁVEL FCK 25 MPA - LANÇAMENTO, ADENSAMENTO E ACABAMENTO (EXCLUSIVE BOMBA LANÇA). AF_06/2015</v>
          </cell>
          <cell r="C5520" t="str">
            <v>M3</v>
          </cell>
          <cell r="D5520">
            <v>484.29</v>
          </cell>
        </row>
        <row r="5521">
          <cell r="A5521">
            <v>99433</v>
          </cell>
          <cell r="B5521" t="str">
            <v>CONCRETAGEM DE PLATIBANDA EM EDIFICAÇÕES UNIFAMILIARES FEITAS COM SISTEMA DE FÔRMAS MANUSEÁVEIS, COM CONCRETO USINADO BOMBEÁVEL FCK 25 MPA, - LANÇAMENTO, ADENSAMENTO E ACABAMENTO (EXCLUSIVE BOMBA LANÇA). AF_06/2015</v>
          </cell>
          <cell r="C5521" t="str">
            <v>M3</v>
          </cell>
          <cell r="D5521">
            <v>536.95000000000005</v>
          </cell>
        </row>
        <row r="5522">
          <cell r="A5522">
            <v>99434</v>
          </cell>
          <cell r="B5522" t="str">
            <v>CONCRETAGEM DE LAJES EM EDIFICAÇÕES MULTIFAMILIARES FEITAS COM SISTEMA DE FÔRMAS MANUSEÁVEIS, COM CONCRETO USINADO BOMBEÁVEL FCK 25 MPA - LANÇAMENTO, ADENSAMENTO E ACABAMENTO (EXCLUSIVE BOMBA LANÇA). AF_06/2015</v>
          </cell>
          <cell r="C5522" t="str">
            <v>M3</v>
          </cell>
          <cell r="D5522">
            <v>512.15</v>
          </cell>
        </row>
        <row r="5523">
          <cell r="A5523">
            <v>99435</v>
          </cell>
          <cell r="B5523" t="str">
            <v>CONCRETAGEM DE PAREDES EM EDIFICAÇÕES MULTIFAMILIARES FEITAS COM SISTEMA DE FÔRMAS MANUSEÁVEIS, COM CONCRETO USINADO BOMBEÁVEL FCK 25 MPA - LANÇAMENTO, ADENSAMENTO E ACABAMENTO (EXCLUSIVE BOMBA LANÇA). AF_06/2015</v>
          </cell>
          <cell r="C5523" t="str">
            <v>M3</v>
          </cell>
          <cell r="D5523">
            <v>495.95</v>
          </cell>
        </row>
        <row r="5524">
          <cell r="A5524">
            <v>99436</v>
          </cell>
          <cell r="B5524" t="str">
            <v>CONCRETAGEM DE PLATIBANDA EM EDIFICAÇÕES MULTIFAMILIARES FEITAS COM SISTEMA DE FÔRMAS MANUSEÁVEIS, COM CONCRETO USINADO BOMBEÁVEL FCK 25 MPA - LANÇAMENTO, ADENSAMENTO E ACABAMENTO (EXCLUSIVE BOMBA LANÇA). AF_06/2015</v>
          </cell>
          <cell r="C5524" t="str">
            <v>M3</v>
          </cell>
          <cell r="D5524">
            <v>551.76</v>
          </cell>
        </row>
        <row r="5525">
          <cell r="A5525">
            <v>99437</v>
          </cell>
          <cell r="B5525" t="str">
            <v>CONCRETAGEM DE PLATIBANDA EM EDIFICAÇÕES UNIFAMILIARES FEITAS COM SISTEMA DE FÔRMAS MANUSEÁVEIS, COM CONCRETO USINADO AUTOADENSÁVEL FCK 25 MPA - LANÇAMENTO E ACABAMENTO. AF_06/2015</v>
          </cell>
          <cell r="C5525" t="str">
            <v>M3</v>
          </cell>
          <cell r="D5525">
            <v>520.39</v>
          </cell>
        </row>
        <row r="5526">
          <cell r="A5526">
            <v>99438</v>
          </cell>
          <cell r="B5526" t="str">
            <v>CONCRETAGEM DE PLATIBANDA EM EDIFICAÇÕES MULTIFAMILIARES FEITAS COM SISTEMA DE FÔRMAS MANUSEÁVEIS, COM CONCRETO USINADO AUTOADENSÁVEL FCK 25 MPA - LANÇAMENTO E ACABAMENTO. AF_06/2015</v>
          </cell>
          <cell r="C5526" t="str">
            <v>M3</v>
          </cell>
          <cell r="D5526">
            <v>524.87</v>
          </cell>
        </row>
        <row r="5527">
          <cell r="A5527">
            <v>99439</v>
          </cell>
          <cell r="B5527" t="str">
            <v>CONCRETAGEM DE EDIFICAÇÕES (PAREDES E LAJES) FEITAS COM SISTEMA DE FÔRMAS MANUSEÁVEIS, COM CONCRETO USINADO BOMBEÁVEL FCK 25 MPA - LANÇAMENTO, ADENSAMENTO E ACABAMENTO (EXCLUSIVE BOMBA LANÇA). AF_06/2015</v>
          </cell>
          <cell r="C5527" t="str">
            <v>M3</v>
          </cell>
          <cell r="D5527">
            <v>500.64</v>
          </cell>
        </row>
        <row r="5528">
          <cell r="A5528">
            <v>99619</v>
          </cell>
          <cell r="B5528" t="str">
            <v>VÁLVULA DE RETENÇÃO HORIZONTAL, DE BRONZE, ROSCÁVEL, 3/4" - FORNECIMENTO E INSTALAÇÃO. AF_01/2019</v>
          </cell>
          <cell r="C5528" t="str">
            <v>UN</v>
          </cell>
          <cell r="D5528">
            <v>54.69</v>
          </cell>
        </row>
        <row r="5529">
          <cell r="A5529">
            <v>99620</v>
          </cell>
          <cell r="B5529" t="str">
            <v>VÁLVULA DE RETENÇÃO HORIZONTAL, DE BRONZE, ROSCÁVEL, 1" - FORNECIMENTO E INSTALAÇÃO. AF_01/2019</v>
          </cell>
          <cell r="C5529" t="str">
            <v>UN</v>
          </cell>
          <cell r="D5529">
            <v>90.12</v>
          </cell>
        </row>
        <row r="5530">
          <cell r="A5530">
            <v>99621</v>
          </cell>
          <cell r="B5530" t="str">
            <v>VÁLVULA DE RETENÇÃO HORIZONTAL, DE BRONZE, ROSCÁVEL, 1 1/4" - FORNECIMENTO E INSTALAÇÃO. AF_01/2019</v>
          </cell>
          <cell r="C5530" t="str">
            <v>UN</v>
          </cell>
          <cell r="D5530">
            <v>123.28</v>
          </cell>
        </row>
        <row r="5531">
          <cell r="A5531">
            <v>99622</v>
          </cell>
          <cell r="B5531" t="str">
            <v>VÁLVULA DE RETENÇÃO HORIZONTAL, DE BRONZE, ROSCÁVEL, 1 1/2"  - FORNECIMENTO E INSTALAÇÃO. AF_01/2019</v>
          </cell>
          <cell r="C5531" t="str">
            <v>UN</v>
          </cell>
          <cell r="D5531">
            <v>134.80000000000001</v>
          </cell>
        </row>
        <row r="5532">
          <cell r="A5532">
            <v>99623</v>
          </cell>
          <cell r="B5532" t="str">
            <v>VÁLVULA DE RETENÇÃO HORIZONTAL, DE BRONZE, ROSCÁVEL, 2"  - FORNECIMENTO E INSTALAÇÃO. AF_01/2019</v>
          </cell>
          <cell r="C5532" t="str">
            <v>UN</v>
          </cell>
          <cell r="D5532">
            <v>179.95</v>
          </cell>
        </row>
        <row r="5533">
          <cell r="A5533">
            <v>99624</v>
          </cell>
          <cell r="B5533" t="str">
            <v>VÁLVULA DE RETENÇÃO HORIZONTAL, DE BRONZE, ROSCÁVEL, 2 1/2" - FORNECIMENTO E INSTALAÇÃO. AF_01/2019</v>
          </cell>
          <cell r="C5533" t="str">
            <v>UN</v>
          </cell>
          <cell r="D5533">
            <v>245.94</v>
          </cell>
        </row>
        <row r="5534">
          <cell r="A5534">
            <v>99625</v>
          </cell>
          <cell r="B5534" t="str">
            <v>VÁLVULA DE RETENÇÃO HORIZONTAL, DE BRONZE, ROSCÁVEL, 3" - FORNECIMENTO E INSTALAÇÃO. AF_01/2019</v>
          </cell>
          <cell r="C5534" t="str">
            <v>UN</v>
          </cell>
          <cell r="D5534">
            <v>330.81</v>
          </cell>
        </row>
        <row r="5535">
          <cell r="A5535">
            <v>99626</v>
          </cell>
          <cell r="B5535" t="str">
            <v>VÁLVULA DE RETENÇÃO HORIZONTAL, DE BRONZE, ROSCÁVEL, 4" - FORNECIMENTO E INSTALAÇÃO. AF_01/2019</v>
          </cell>
          <cell r="C5535" t="str">
            <v>UN</v>
          </cell>
          <cell r="D5535">
            <v>497.84</v>
          </cell>
        </row>
        <row r="5536">
          <cell r="A5536">
            <v>99627</v>
          </cell>
          <cell r="B5536" t="str">
            <v>VÁLVULA DE RETENÇÃO VERTICAL, DE BRONZE, ROSCÁVEL, 1/2" - FORNECIMENTO E INSTALAÇÃO. AF_01/2019</v>
          </cell>
          <cell r="C5536" t="str">
            <v>UN</v>
          </cell>
          <cell r="D5536">
            <v>54.2</v>
          </cell>
        </row>
        <row r="5537">
          <cell r="A5537">
            <v>99628</v>
          </cell>
          <cell r="B5537" t="str">
            <v>VÁLVULA DE RETENÇÃO VERTICAL, DE BRONZE, ROSCÁVEL, 3/4" - FORNECIMENTO E INSTALAÇÃO. AF_01/2019</v>
          </cell>
          <cell r="C5537" t="str">
            <v>UN</v>
          </cell>
          <cell r="D5537">
            <v>37.4</v>
          </cell>
        </row>
        <row r="5538">
          <cell r="A5538">
            <v>99629</v>
          </cell>
          <cell r="B5538" t="str">
            <v>VÁLVULA DE RETENÇÃO VERTICAL, DE BRONZE, ROSCÁVEL, 1" - FORNECIMENTO E INSTALAÇÃO. AF_01/2019</v>
          </cell>
          <cell r="C5538" t="str">
            <v>UN</v>
          </cell>
          <cell r="D5538">
            <v>58.39</v>
          </cell>
        </row>
        <row r="5539">
          <cell r="A5539">
            <v>99630</v>
          </cell>
          <cell r="B5539" t="str">
            <v>VÁLVULA DE RETENÇÃO VERTICAL, DE BRONZE, ROSCÁVEL, 1 1/4" - FORNECIMENTO E INSTALAÇÃO. AF_01/2019</v>
          </cell>
          <cell r="C5539" t="str">
            <v>UN</v>
          </cell>
          <cell r="D5539">
            <v>75.88</v>
          </cell>
        </row>
        <row r="5540">
          <cell r="A5540">
            <v>99631</v>
          </cell>
          <cell r="B5540" t="str">
            <v>VÁLVULA DE RETENÇÃO VERTICAL, DE BRONZE, ROSCÁVEL, 1 1/2" - FORNECIMENTO E INSTALAÇÃO. AF_01/2019</v>
          </cell>
          <cell r="C5540" t="str">
            <v>UN</v>
          </cell>
          <cell r="D5540">
            <v>83.57</v>
          </cell>
        </row>
        <row r="5541">
          <cell r="A5541">
            <v>99632</v>
          </cell>
          <cell r="B5541" t="str">
            <v>VÁLVULA DE RETENÇÃO VERTICAL, DE BRONZE, ROSCÁVEL, 2" - FORNECIMENTO E INSTALAÇÃO. AF_01/2019</v>
          </cell>
          <cell r="C5541" t="str">
            <v>UN</v>
          </cell>
          <cell r="D5541">
            <v>111.45</v>
          </cell>
        </row>
        <row r="5542">
          <cell r="A5542">
            <v>99633</v>
          </cell>
          <cell r="B5542" t="str">
            <v>VÁLVULA DE RETENÇÃO VERTICAL, DE BRONZE, ROSCÁVEL, 3" - FORNECIMENTO E INSTALAÇÃO. AF_01/2019</v>
          </cell>
          <cell r="C5542" t="str">
            <v>UN</v>
          </cell>
          <cell r="D5542">
            <v>213.62</v>
          </cell>
        </row>
        <row r="5543">
          <cell r="A5543">
            <v>99634</v>
          </cell>
          <cell r="B5543" t="str">
            <v>VÁLVULA DE RETENÇÃO VERTICAL, DE BRONZE, ROSCÁVEL, 4" - FORNECIMENTO E INSTALAÇÃO. AF_01/2019</v>
          </cell>
          <cell r="C5543" t="str">
            <v>UN</v>
          </cell>
          <cell r="D5543">
            <v>350.38</v>
          </cell>
        </row>
        <row r="5544">
          <cell r="A5544">
            <v>99635</v>
          </cell>
          <cell r="B5544" t="str">
            <v>VÁLVULA DE DESCARGA METÁLICA, BASE 1 1/2 ", ACABAMENTO METALICO CROMADO - FORNECIMENTO E INSTALAÇÃO. AF_01/2019</v>
          </cell>
          <cell r="C5544" t="str">
            <v>UN</v>
          </cell>
          <cell r="D5544">
            <v>184.35</v>
          </cell>
        </row>
        <row r="5545">
          <cell r="A5545">
            <v>99802</v>
          </cell>
          <cell r="B5545" t="str">
            <v>LIMPEZA DE PISO CERÂMICO OU PORCELANATO COM VASSOURA A SECO. AF_04/2019</v>
          </cell>
          <cell r="C5545" t="str">
            <v>M2</v>
          </cell>
          <cell r="D5545">
            <v>0.35</v>
          </cell>
        </row>
        <row r="5546">
          <cell r="A5546">
            <v>99803</v>
          </cell>
          <cell r="B5546" t="str">
            <v>LIMPEZA DE PISO CERÂMICO OU PORCELANATO COM PANO ÚMIDO. AF_04/2019</v>
          </cell>
          <cell r="C5546" t="str">
            <v>M2</v>
          </cell>
          <cell r="D5546">
            <v>1.39</v>
          </cell>
        </row>
        <row r="5547">
          <cell r="A5547">
            <v>99805</v>
          </cell>
          <cell r="B5547" t="str">
            <v>LIMPEZA DE PISO CERÂMICO OU COM PEDRAS RÚSTICAS UTILIZANDO ÁCIDO MURIÁTICO. AF_04/2019</v>
          </cell>
          <cell r="C5547" t="str">
            <v>M2</v>
          </cell>
          <cell r="D5547">
            <v>7.3</v>
          </cell>
        </row>
        <row r="5548">
          <cell r="A5548">
            <v>99806</v>
          </cell>
          <cell r="B5548" t="str">
            <v>LIMPEZA DE REVESTIMENTO CERÂMICO EM PAREDE COM PANO ÚMIDO AF_04/2019</v>
          </cell>
          <cell r="C5548" t="str">
            <v>M2</v>
          </cell>
          <cell r="D5548">
            <v>0.56999999999999995</v>
          </cell>
        </row>
        <row r="5549">
          <cell r="A5549">
            <v>99808</v>
          </cell>
          <cell r="B5549" t="str">
            <v>LIMPEZA DE REVESTIMENTO CERÂMICO EM PAREDE UTILIZANDO ÁCIDO MURIÁTICO. AF_04/2019</v>
          </cell>
          <cell r="C5549" t="str">
            <v>M2</v>
          </cell>
          <cell r="D5549">
            <v>2.41</v>
          </cell>
        </row>
        <row r="5550">
          <cell r="A5550">
            <v>99809</v>
          </cell>
          <cell r="B5550" t="str">
            <v>LIMPEZA DE PISO DE LADRILHO HIDRÁULICO COM PANO ÚMIDO. AF_04/2019</v>
          </cell>
          <cell r="C5550" t="str">
            <v>M2</v>
          </cell>
          <cell r="D5550">
            <v>3.96</v>
          </cell>
        </row>
        <row r="5551">
          <cell r="A5551">
            <v>99811</v>
          </cell>
          <cell r="B5551" t="str">
            <v>LIMPEZA DE CONTRAPISO COM VASSOURA A SECO. AF_04/2019</v>
          </cell>
          <cell r="C5551" t="str">
            <v>M2</v>
          </cell>
          <cell r="D5551">
            <v>2.37</v>
          </cell>
        </row>
        <row r="5552">
          <cell r="A5552">
            <v>99812</v>
          </cell>
          <cell r="B5552" t="str">
            <v>LIMPEZA DE LADRILHO HIDRÁULICO EM PAREDE COM PANO ÚMIDO. AF_04/2019</v>
          </cell>
          <cell r="C5552" t="str">
            <v>M2</v>
          </cell>
          <cell r="D5552">
            <v>0.76</v>
          </cell>
        </row>
        <row r="5553">
          <cell r="A5553">
            <v>99814</v>
          </cell>
          <cell r="B5553" t="str">
            <v>LIMPEZA DE SUPERFÍCIE COM JATO DE ALTA PRESSÃO. AF_04/2019</v>
          </cell>
          <cell r="C5553" t="str">
            <v>M2</v>
          </cell>
          <cell r="D5553">
            <v>1.29</v>
          </cell>
        </row>
        <row r="5554">
          <cell r="A5554">
            <v>99822</v>
          </cell>
          <cell r="B5554" t="str">
            <v>LIMPEZA DE PORTA DE MADEIRA. AF_04/2019</v>
          </cell>
          <cell r="C5554" t="str">
            <v>M2</v>
          </cell>
          <cell r="D5554">
            <v>0.67</v>
          </cell>
        </row>
        <row r="5555">
          <cell r="A5555">
            <v>99826</v>
          </cell>
          <cell r="B5555" t="str">
            <v>LIMPEZA DE FORRO REMOVÍVEL COM PANO ÚMIDO. AF_04/2019</v>
          </cell>
          <cell r="C5555" t="str">
            <v>M2</v>
          </cell>
          <cell r="D5555">
            <v>1.03</v>
          </cell>
        </row>
        <row r="5556">
          <cell r="A5556">
            <v>99829</v>
          </cell>
          <cell r="B5556" t="str">
            <v>LAVADORA DE ALTA PRESSAO (LAVA-JATO) PARA AGUA FRIA, PRESSAO DE OPERACAO ENTRE 1400 E 1900 LIB/POL2, VAZAO MAXIMA ENTRE 400 E 700 L/H - DEPRECIAÇÃO. AF_04/2019</v>
          </cell>
          <cell r="C5556" t="str">
            <v>H</v>
          </cell>
          <cell r="D5556">
            <v>0.24</v>
          </cell>
        </row>
        <row r="5557">
          <cell r="A5557">
            <v>99830</v>
          </cell>
          <cell r="B5557" t="str">
            <v>LAVADORA DE ALTA PRESSAO (LAVA-JATO) PARA AGUA FRIA, PRESSAO DE OPERACAO ENTRE 1400 E 1900 LIB/POL2, VAZAO MAXIMA ENTRE 400 E 700 L/H - JUROS. AF_04/2019</v>
          </cell>
          <cell r="C5557" t="str">
            <v>H</v>
          </cell>
          <cell r="D5557">
            <v>0.02</v>
          </cell>
        </row>
        <row r="5558">
          <cell r="A5558">
            <v>99831</v>
          </cell>
          <cell r="B5558" t="str">
            <v>LAVADORA DE ALTA PRESSAO (LAVA-JATO) PARA AGUA FRIA, PRESSAO DE OPERACAO ENTRE 1400 E 1900 LIB/POL2, VAZAO MAXIMA ENTRE 400 E 700 L/H - MANUTENÇÃO. AF_04/2019</v>
          </cell>
          <cell r="C5558" t="str">
            <v>H</v>
          </cell>
          <cell r="D5558">
            <v>0.34</v>
          </cell>
        </row>
        <row r="5559">
          <cell r="A5559">
            <v>99832</v>
          </cell>
          <cell r="B5559" t="str">
            <v>LAVADORA DE ALTA PRESSAO (LAVA-JATO) PARA AGUA FRIA, PRESSAO DE OPERACAO ENTRE 1400 E 1900 LIB/POL2, VAZAO MAXIMA ENTRE 400 E 700 L/H - MATERIAIS NA OPERAÇÃO. AF_04/2019</v>
          </cell>
          <cell r="C5559" t="str">
            <v>H</v>
          </cell>
          <cell r="D5559">
            <v>0.97</v>
          </cell>
        </row>
        <row r="5560">
          <cell r="A5560">
            <v>99833</v>
          </cell>
          <cell r="B5560" t="str">
            <v>LAVADORA DE ALTA PRESSAO (LAVA-JATO) PARA AGUA FRIA, PRESSAO DE OPERACAO ENTRE 1400 E 1900 LIB/POL2, VAZAO MAXIMA ENTRE 400 E 700 L/H - CHP DIURNO. AF_04/2019</v>
          </cell>
          <cell r="C5560" t="str">
            <v>CHP</v>
          </cell>
          <cell r="D5560">
            <v>1.57</v>
          </cell>
        </row>
        <row r="5561">
          <cell r="A5561">
            <v>99834</v>
          </cell>
          <cell r="B5561" t="str">
            <v>LAVADORA DE ALTA PRESSAO (LAVA-JATO) PARA AGUA FRIA, PRESSAO DE OPERACAO ENTRE 1400 E 1900 LIB/POL2, VAZAO MAXIMA ENTRE 400 E 700 L/H - CHI DIURNO. AF_04/2019</v>
          </cell>
          <cell r="C5561" t="str">
            <v>CHI</v>
          </cell>
          <cell r="D5561">
            <v>0.26</v>
          </cell>
        </row>
        <row r="5562">
          <cell r="A5562">
            <v>99837</v>
          </cell>
          <cell r="B5562" t="str">
            <v>GUARDA-CORPO DE AÇO GALVANIZADO DE 1,10M, MONTANTES TUBULARES DE 1.1/4" ESPAÇADOS DE 1,20M, TRAVESSA SUPERIOR DE 1.1/2", GRADIL FORMADO POR TUBOS HORIZONTAIS DE 1" E VERTICAIS DE 3/4", FIXADO COM CHUMBADOR MECÂNICO. AF_04/2019_P</v>
          </cell>
          <cell r="C5562" t="str">
            <v>M</v>
          </cell>
          <cell r="D5562">
            <v>365.79</v>
          </cell>
        </row>
        <row r="5563">
          <cell r="A5563">
            <v>99839</v>
          </cell>
          <cell r="B5563" t="str">
            <v>GUARDA-CORPO DE AÇO GALVANIZADO DE 1,10M DE ALTURA, MONTANTES TUBULARES DE 1.1/2 ESPAÇADOS DE 1,20M, TRAVESSA SUPERIOR DE 2, GRADIL FORMADO POR BARRAS CHATAS EM FERRO DE 32X4,8MM, FIXADO COM CHUMBADOR MECÂNICO. AF_04/2019_P</v>
          </cell>
          <cell r="C5563" t="str">
            <v>M</v>
          </cell>
          <cell r="D5563">
            <v>316.61</v>
          </cell>
        </row>
        <row r="5564">
          <cell r="A5564">
            <v>99841</v>
          </cell>
          <cell r="B5564" t="str">
            <v>GUARDA-CORPO PANORÂMICO COM PERFIS DE ALUMÍNIO E VIDRO LAMINADO 8 MM, FIXADO COM CHUMBADOR MECÂNICO. AF_04/2019_P</v>
          </cell>
          <cell r="C5564" t="str">
            <v>M</v>
          </cell>
          <cell r="D5564">
            <v>886.36</v>
          </cell>
        </row>
        <row r="5565">
          <cell r="A5565">
            <v>99855</v>
          </cell>
          <cell r="B5565" t="str">
            <v>CORRIMÃO SIMPLES, DIÂMETRO EXTERNO = 1 1/2", EM AÇO GALVANIZADO. AF_04/2019_P</v>
          </cell>
          <cell r="C5565" t="str">
            <v>M</v>
          </cell>
          <cell r="D5565">
            <v>66.87</v>
          </cell>
        </row>
        <row r="5566">
          <cell r="A5566">
            <v>99857</v>
          </cell>
          <cell r="B5566" t="str">
            <v>CORRIMÃO SIMPLES, DIÂMETRO EXTERNO = 1 1/2", EM ALUMÍNIO. AF_04/2019_P</v>
          </cell>
          <cell r="C5566" t="str">
            <v>M</v>
          </cell>
          <cell r="D5566">
            <v>59.04</v>
          </cell>
        </row>
        <row r="5567">
          <cell r="A5567">
            <v>99861</v>
          </cell>
          <cell r="B5567" t="str">
            <v>GRADIL EM FERRO FIXADO EM VÃOS DE JANELAS, FORMADO POR BARRAS CHATAS DE 25X4,8 MM. AF_04/2019</v>
          </cell>
          <cell r="C5567" t="str">
            <v>M2</v>
          </cell>
          <cell r="D5567">
            <v>399.3</v>
          </cell>
        </row>
        <row r="5568">
          <cell r="A5568">
            <v>99862</v>
          </cell>
          <cell r="B5568" t="str">
            <v>GRADIL EM ALUMÍNIO FIXADO EM VÃOS DE JANELAS, FORMADO POR TUBOS DE 3/4". AF_04/2019</v>
          </cell>
          <cell r="C5568" t="str">
            <v>M2</v>
          </cell>
          <cell r="D5568">
            <v>391.52</v>
          </cell>
        </row>
        <row r="5569">
          <cell r="A5569">
            <v>100066</v>
          </cell>
          <cell r="B5569" t="str">
            <v>ARMAÇÃO DO SISTEMA DE PAREDES DE CONCRETO, EXECUTADA COMO ARMADURA POSITIVA DE LAJES, TELA Q-196. AF_06/2019</v>
          </cell>
          <cell r="C5569" t="str">
            <v>KG</v>
          </cell>
          <cell r="D5569">
            <v>8.65</v>
          </cell>
        </row>
        <row r="5570">
          <cell r="A5570">
            <v>100067</v>
          </cell>
          <cell r="B5570" t="str">
            <v>ARMAÇÃO DO SISTEMA DE PAREDES DE CONCRETO, EXECUTADA COMO REFORÇO, VERGALHÃO DE 5,0 MM DE DIÂMETRO. AF_06/2019</v>
          </cell>
          <cell r="C5570" t="str">
            <v>KG</v>
          </cell>
          <cell r="D5570">
            <v>8.4600000000000009</v>
          </cell>
        </row>
        <row r="5571">
          <cell r="A5571">
            <v>100068</v>
          </cell>
          <cell r="B5571" t="str">
            <v>ARMAÇÃO DO SISTEMA DE PAREDES DE CONCRETO, EXECUTADA COMO REFORÇO, VERGALHÃO DE 12,5 MM DE DIÂMETRO. AF_06/2019</v>
          </cell>
          <cell r="C5571" t="str">
            <v>KG</v>
          </cell>
          <cell r="D5571">
            <v>6.56</v>
          </cell>
        </row>
        <row r="5572">
          <cell r="A5572">
            <v>100195</v>
          </cell>
          <cell r="B5572" t="str">
            <v>TRANSPORTE HORIZONTAL MANUAL, DE SACOS DE 50 KG (UNIDADE: KGXKM). AF_07/2019</v>
          </cell>
          <cell r="C5572" t="str">
            <v>KGXKM</v>
          </cell>
          <cell r="D5572">
            <v>0.52</v>
          </cell>
        </row>
        <row r="5573">
          <cell r="A5573">
            <v>100196</v>
          </cell>
          <cell r="B5573" t="str">
            <v>TRANSPORTE HORIZONTAL MANUAL, DE SACOS DE 30 KG (UNIDADE: KGXKM). AF_07/2019</v>
          </cell>
          <cell r="C5573" t="str">
            <v>KGXKM</v>
          </cell>
          <cell r="D5573">
            <v>0.87</v>
          </cell>
        </row>
        <row r="5574">
          <cell r="A5574">
            <v>100197</v>
          </cell>
          <cell r="B5574" t="str">
            <v>TRANSPORTE HORIZONTAL MANUAL, DE SACOS DE 20 KG (UNIDADE: KGXKM). AF_07/2019</v>
          </cell>
          <cell r="C5574" t="str">
            <v>KGXKM</v>
          </cell>
          <cell r="D5574">
            <v>1.31</v>
          </cell>
        </row>
        <row r="5575">
          <cell r="A5575">
            <v>100198</v>
          </cell>
          <cell r="B5575" t="str">
            <v>TRANSPORTE HORIZONTAL COM CARRINHO PLATAFORMA, DE SACOS DE 50 KG (UNIDADE: KGXKM). AF_07/2019</v>
          </cell>
          <cell r="C5575" t="str">
            <v>KGXKM</v>
          </cell>
          <cell r="D5575">
            <v>0.18</v>
          </cell>
        </row>
        <row r="5576">
          <cell r="A5576">
            <v>100199</v>
          </cell>
          <cell r="B5576" t="str">
            <v>TRANSPORTE HORIZONTAL COM CARRINHO PLATAFORMA, DE SACOS DE 30 KG (UNIDADE: KGXKM). AF_07/2019</v>
          </cell>
          <cell r="C5576" t="str">
            <v>KGXKM</v>
          </cell>
          <cell r="D5576">
            <v>0.22</v>
          </cell>
        </row>
        <row r="5577">
          <cell r="A5577">
            <v>100200</v>
          </cell>
          <cell r="B5577" t="str">
            <v>TRANSPORTE HORIZONTAL COM CARRINHO PLATAFORMA, DE SACOS DE 20 KG (UNIDADE: KGXKM). AF_07/2019</v>
          </cell>
          <cell r="C5577" t="str">
            <v>KGXKM</v>
          </cell>
          <cell r="D5577">
            <v>0.27</v>
          </cell>
        </row>
        <row r="5578">
          <cell r="A5578">
            <v>100201</v>
          </cell>
          <cell r="B5578" t="str">
            <v>TRANSPORTE HORIZONTAL COM CARRINHO DE MÃO, DE SACOS DE 50 KG (UNIDADE: KGXKM). AF_07/2019</v>
          </cell>
          <cell r="C5578" t="str">
            <v>KGXKM</v>
          </cell>
          <cell r="D5578">
            <v>0.53</v>
          </cell>
        </row>
        <row r="5579">
          <cell r="A5579">
            <v>100202</v>
          </cell>
          <cell r="B5579" t="str">
            <v>TRANSPORTE HORIZONTAL COM CARRINHO DE MÃO, DE SACOS DE 30 KG (UNIDADE: KGXKM). AF_07/2019</v>
          </cell>
          <cell r="C5579" t="str">
            <v>KGXKM</v>
          </cell>
          <cell r="D5579">
            <v>0.62</v>
          </cell>
        </row>
        <row r="5580">
          <cell r="A5580">
            <v>100203</v>
          </cell>
          <cell r="B5580" t="str">
            <v>TRANSPORTE HORIZONTAL COM CARRINHO DE MÃO, DE SACOS DE 20 KG (UNIDADE: KGXKM). AF_07/2019</v>
          </cell>
          <cell r="C5580" t="str">
            <v>KGXKM</v>
          </cell>
          <cell r="D5580">
            <v>0.74</v>
          </cell>
        </row>
        <row r="5581">
          <cell r="A5581">
            <v>100204</v>
          </cell>
          <cell r="B5581" t="str">
            <v>TRANSPORTE HORIZONTAL COM MANIPULADOR TELESCÓPICO, DE PÁLETE DE SACOS (UNIDADE: KGXKM). AF_07/2019</v>
          </cell>
          <cell r="C5581" t="str">
            <v>KGXKM</v>
          </cell>
          <cell r="D5581">
            <v>0.06</v>
          </cell>
        </row>
        <row r="5582">
          <cell r="A5582">
            <v>100205</v>
          </cell>
          <cell r="B5582" t="str">
            <v>TRANSPORTE HORIZONTAL COM JERICA DE 60 L, DE MASSA/ GRANEL (UNIDADE: M3XKM). AF_07/2019</v>
          </cell>
          <cell r="C5582" t="str">
            <v>M3XKM</v>
          </cell>
          <cell r="D5582">
            <v>981.56</v>
          </cell>
        </row>
        <row r="5583">
          <cell r="A5583">
            <v>100206</v>
          </cell>
          <cell r="B5583" t="str">
            <v>TRANSPORTE HORIZONTAL COM JERICA DE 90 L, DE MASSA/ GRANEL (UNIDADE: M3XKM). AF_07/2019</v>
          </cell>
          <cell r="C5583" t="str">
            <v>M3XKM</v>
          </cell>
          <cell r="D5583">
            <v>709.5</v>
          </cell>
        </row>
        <row r="5584">
          <cell r="A5584">
            <v>100207</v>
          </cell>
          <cell r="B5584" t="str">
            <v>TRANSPORTE HORIZONTAL COM CARREGADEIRA, DE MASSA/ GRANEL (UNIDADE: M3XKM). AF_07/2019</v>
          </cell>
          <cell r="C5584" t="str">
            <v>M3XKM</v>
          </cell>
          <cell r="D5584">
            <v>273.85000000000002</v>
          </cell>
        </row>
        <row r="5585">
          <cell r="A5585">
            <v>100208</v>
          </cell>
          <cell r="B5585" t="str">
            <v>TRANSPORTE HORIZONTAL MANUAL, DE BLOCOS VAZADOS DE CONCRETO OU CERÂMICO DE 19X19X39CM (UNIDADE: BLOCOXKM). AF_07/2019</v>
          </cell>
          <cell r="C5585" t="str">
            <v>UNXKM</v>
          </cell>
          <cell r="D5585">
            <v>12.98</v>
          </cell>
        </row>
        <row r="5586">
          <cell r="A5586">
            <v>100209</v>
          </cell>
          <cell r="B5586" t="str">
            <v>TRANSPORTE HORIZONTAL MANUAL, DE BLOCOS CERÂMICOS FURADOS NA HORIZONTAL DE 9X19X19CM (UNIDADE: BLOCOXKM). AF_07/2019</v>
          </cell>
          <cell r="C5586" t="str">
            <v>UNXKM</v>
          </cell>
          <cell r="D5586">
            <v>6.49</v>
          </cell>
        </row>
        <row r="5587">
          <cell r="A5587">
            <v>100210</v>
          </cell>
          <cell r="B5587" t="str">
            <v>TRANSPORTE HORIZONTAL COM CARRINHO DE MÃO, DE BLOCOS VAZADOS DE CONCRETO OU CERÂMICO DE 19X19X39CM (UNIDADE: BLOCOXKM). AF_07/2019</v>
          </cell>
          <cell r="C5587" t="str">
            <v>UNXKM</v>
          </cell>
          <cell r="D5587">
            <v>11.96</v>
          </cell>
        </row>
        <row r="5588">
          <cell r="A5588">
            <v>100211</v>
          </cell>
          <cell r="B5588" t="str">
            <v>TRANSPORTE HORIZONTAL COM CARRINHO DE MÃO, DE BLOCOS CERÂMICOS FURADOS NA HORIZONTAL DE 9X19X19CM (UNIDADE: BLOCOXKM). AF_07/2019</v>
          </cell>
          <cell r="C5588" t="str">
            <v>UNXKM</v>
          </cell>
          <cell r="D5588">
            <v>4.6100000000000003</v>
          </cell>
        </row>
        <row r="5589">
          <cell r="A5589">
            <v>100212</v>
          </cell>
          <cell r="B5589" t="str">
            <v>TRANSPORTE HORIZONTAL COM CARRINHO PLATAFORMA, DE BLOCOS VAZADOS DE CONCRETO OU CERÂMICO DE 19X19X39CM (UNIDADE: BLOCOXKM). AF_07/2019</v>
          </cell>
          <cell r="C5589" t="str">
            <v>UNXKM</v>
          </cell>
          <cell r="D5589">
            <v>5.09</v>
          </cell>
        </row>
        <row r="5590">
          <cell r="A5590">
            <v>100213</v>
          </cell>
          <cell r="B5590" t="str">
            <v>TRANSPORTE HORIZONTAL COM CARRINHO PLATAFORMA, DE BLOCOS CERÂMICOS FURADOS NA HORIZONTAL DE 9X19X19CM (UNIDADE: BLOCOXKM). AF_07/2019</v>
          </cell>
          <cell r="C5590" t="str">
            <v>UNXKM</v>
          </cell>
          <cell r="D5590">
            <v>1.83</v>
          </cell>
        </row>
        <row r="5591">
          <cell r="A5591">
            <v>100214</v>
          </cell>
          <cell r="B5591" t="str">
            <v>TRANSPORTE HORIZONTAL COM CARRINHO MINI PÁLETES, DE BLOCOS VAZADOS DE CONCRETO DE 19X19X39CM (UNIDADE: BLOCOXKM). AF_07/2019</v>
          </cell>
          <cell r="C5591" t="str">
            <v>UNXKM</v>
          </cell>
          <cell r="D5591">
            <v>2.81</v>
          </cell>
        </row>
        <row r="5592">
          <cell r="A5592">
            <v>100215</v>
          </cell>
          <cell r="B5592" t="str">
            <v>TRANSPORTE HORIZONTAL COM CARRINHO MINI PÁLETES, DE BLOCOS CERÂMICOS FURADOS NA VERTICAL DE 19X19X39CM (UNIDADE: BLOCOXKM). AF_07/2019</v>
          </cell>
          <cell r="C5592" t="str">
            <v>UNXKM</v>
          </cell>
          <cell r="D5592">
            <v>2.4</v>
          </cell>
        </row>
        <row r="5593">
          <cell r="A5593">
            <v>100216</v>
          </cell>
          <cell r="B5593" t="str">
            <v>TRANSPORTE HORIZONTAL COM CARRINHO MINI PÁLETES, DE BLOCOS CERÂMICOS FURADOS NA HORIZONTAL DE 9X19X19CM (UNIDADE: BLOCOXKM). AF_07/2019</v>
          </cell>
          <cell r="C5593" t="str">
            <v>UNXKM</v>
          </cell>
          <cell r="D5593">
            <v>0.64</v>
          </cell>
        </row>
        <row r="5594">
          <cell r="A5594">
            <v>100217</v>
          </cell>
          <cell r="B5594" t="str">
            <v>TRANSPORTE HORIZONTAL COM MANIPULADOR TELESCÓPICO, DE BLOCOS VAZADOS DE CONCRETO DE 19X19X39CM (UNIDADE: BLOCOXKM). AF_07/2019</v>
          </cell>
          <cell r="C5594" t="str">
            <v>UNXKM</v>
          </cell>
          <cell r="D5594">
            <v>1.88</v>
          </cell>
        </row>
        <row r="5595">
          <cell r="A5595">
            <v>100218</v>
          </cell>
          <cell r="B5595" t="str">
            <v>TRANSPORTE HORIZONTAL COM MANIPULADOR TELESCÓPICO, DE BLOCOS CERÂMICOS FURADOS NA VERTICAL DE 19X19X39CM (UNIDADE: BLOCOXKM). AF_07/2019</v>
          </cell>
          <cell r="C5595" t="str">
            <v>UNXKM</v>
          </cell>
          <cell r="D5595">
            <v>1.28</v>
          </cell>
        </row>
        <row r="5596">
          <cell r="A5596">
            <v>100219</v>
          </cell>
          <cell r="B5596" t="str">
            <v>TRANSPORTE HORIZONTAL COM MANIPULADOR TELESCÓPICO, DE BLOCOS CERÂMICOS FURADOS NA HORIZONTAL DE 9X19X19CM (UNIDADE: BLOCOXKM). AF_07/2019</v>
          </cell>
          <cell r="C5596" t="str">
            <v>UNXKM</v>
          </cell>
          <cell r="D5596">
            <v>0.28000000000000003</v>
          </cell>
        </row>
        <row r="5597">
          <cell r="A5597">
            <v>100220</v>
          </cell>
          <cell r="B5597" t="str">
            <v>TRANSPORTE HORIZONTAL MANUAL, DE CAIXA COM REVESTIMENTO CERÂMICO (UNIDADE: M2XKM). AF_07/2019</v>
          </cell>
          <cell r="C5597" t="str">
            <v>M2XKM</v>
          </cell>
          <cell r="D5597">
            <v>18.649999999999999</v>
          </cell>
        </row>
        <row r="5598">
          <cell r="A5598">
            <v>100221</v>
          </cell>
          <cell r="B5598" t="str">
            <v>TRANSPORTE HORIZONTAL COM CARRINHO DE MÃO, DE CAIXA COM REVESTIMENTO CERÂMICO (UNIDADE: M2XKM). AF_07/2019</v>
          </cell>
          <cell r="C5598" t="str">
            <v>M2XKM</v>
          </cell>
          <cell r="D5598">
            <v>21.14</v>
          </cell>
        </row>
        <row r="5599">
          <cell r="A5599">
            <v>100222</v>
          </cell>
          <cell r="B5599" t="str">
            <v>TRANSPORTE HORIZONTAL COM CARRINHO PLATAFORMA, DE CAIXA COM REVESTIMENTO CERÂMICO (UNIDADE: M2XKM). AF_07/2019</v>
          </cell>
          <cell r="C5599" t="str">
            <v>M2XKM</v>
          </cell>
          <cell r="D5599">
            <v>8.01</v>
          </cell>
        </row>
        <row r="5600">
          <cell r="A5600">
            <v>100223</v>
          </cell>
          <cell r="B5600" t="str">
            <v>TRANSPORTE HORIZONTAL COM CARRINHO MINI PÁLETES, DE CAIXA COM REVESTIMENTO CERÂMICO (UNIDADE: M2XKM). AF_07/2019</v>
          </cell>
          <cell r="C5600" t="str">
            <v>M2XKM</v>
          </cell>
          <cell r="D5600">
            <v>3.74</v>
          </cell>
        </row>
        <row r="5601">
          <cell r="A5601">
            <v>100224</v>
          </cell>
          <cell r="B5601" t="str">
            <v>TRANSPORTE HORIZONTAL COM MANIPULADOR TELESCÓPICO, DE CAIXA COM REVESTIMENTO CERÂMICO (UNIDADE: M2XKM). AF_07/2019</v>
          </cell>
          <cell r="C5601" t="str">
            <v>M2XKM</v>
          </cell>
          <cell r="D5601">
            <v>1.88</v>
          </cell>
        </row>
        <row r="5602">
          <cell r="A5602">
            <v>100225</v>
          </cell>
          <cell r="B5602" t="str">
            <v>TRANSPORTE HORIZONTAL MANUAL, DE LATA DE 18 LITROS (UNIDADE: LXKM). AF_07/2019</v>
          </cell>
          <cell r="C5602" t="str">
            <v>LXKM</v>
          </cell>
          <cell r="D5602">
            <v>1.46</v>
          </cell>
        </row>
        <row r="5603">
          <cell r="A5603">
            <v>100226</v>
          </cell>
          <cell r="B5603" t="str">
            <v>TRANSPORTE HORIZONTAL COM CARRINHO PLATAFORMA, DE LATA DE 18 LITROS (UNIDADE: LXKM). AF_07/2019</v>
          </cell>
          <cell r="C5603" t="str">
            <v>LXKM</v>
          </cell>
          <cell r="D5603">
            <v>0.46</v>
          </cell>
        </row>
        <row r="5604">
          <cell r="A5604">
            <v>100227</v>
          </cell>
          <cell r="B5604" t="str">
            <v>TRANSPORTE HORIZONTAL COM CARRINHO RACIONAL, DE LATA DE 18 LITROS (UNIDADE: LXKM). AF_07/2019</v>
          </cell>
          <cell r="C5604" t="str">
            <v>LXKM</v>
          </cell>
          <cell r="D5604">
            <v>0.68</v>
          </cell>
        </row>
        <row r="5605">
          <cell r="A5605">
            <v>100228</v>
          </cell>
          <cell r="B5605" t="str">
            <v>TRANSPORTE HORIZONTAL COM MANIPULADOR TELESCÓPICO, DE LATA DE 18 LITROS (UNIDADE: LXKM). AF_07/2019</v>
          </cell>
          <cell r="C5605" t="str">
            <v>LXKM</v>
          </cell>
          <cell r="D5605">
            <v>0.17</v>
          </cell>
        </row>
        <row r="5606">
          <cell r="A5606">
            <v>100229</v>
          </cell>
          <cell r="B5606" t="str">
            <v>TRANSPORTE VERTICAL MANUAL, 1 PAVIMENTO, DE SACOS DE 50 KG (UNIDADE: KG). AF_07/2019</v>
          </cell>
          <cell r="C5606" t="str">
            <v>KG</v>
          </cell>
          <cell r="D5606">
            <v>0.01</v>
          </cell>
        </row>
        <row r="5607">
          <cell r="A5607">
            <v>100230</v>
          </cell>
          <cell r="B5607" t="str">
            <v>TRANSPORTE VERTICAL MANUAL, 1 PAVIMENTO, DE SACOS DE 30 KG (UNIDADE: KG). AF_07/2019</v>
          </cell>
          <cell r="C5607" t="str">
            <v>KG</v>
          </cell>
          <cell r="D5607">
            <v>0.01</v>
          </cell>
        </row>
        <row r="5608">
          <cell r="A5608">
            <v>100231</v>
          </cell>
          <cell r="B5608" t="str">
            <v>TRANSPORTE VERTICAL MANUAL, 1 PAVIMENTO, DE SACOS DE 20 KG (UNIDADE: KG). AF_07/2019</v>
          </cell>
          <cell r="C5608" t="str">
            <v>KG</v>
          </cell>
          <cell r="D5608">
            <v>0.02</v>
          </cell>
        </row>
        <row r="5609">
          <cell r="A5609">
            <v>100232</v>
          </cell>
          <cell r="B5609" t="str">
            <v>TRANSPORTE VERTICAL MANUAL, 1 PAVIMENTO, DE BLOCOS VAZADOS DE CONCRETO OU CERÂMICO DE 19X19X39CM (UNIDADE: BLOCO). AF_07/2019</v>
          </cell>
          <cell r="C5609" t="str">
            <v>UN</v>
          </cell>
          <cell r="D5609">
            <v>0.24</v>
          </cell>
        </row>
        <row r="5610">
          <cell r="A5610">
            <v>100233</v>
          </cell>
          <cell r="B5610" t="str">
            <v>TRANSPORTE VERTICAL MANUAL, 1 PAVIMENTO, DE BLOCOS CERÂMICOS FURADOS NA HORIZONTAL DE 9X19X19CM (UNIDADE: BLOCO). AF_07/2019</v>
          </cell>
          <cell r="C5610" t="str">
            <v>UN</v>
          </cell>
          <cell r="D5610">
            <v>0.12</v>
          </cell>
        </row>
        <row r="5611">
          <cell r="A5611">
            <v>100234</v>
          </cell>
          <cell r="B5611" t="str">
            <v>TRANSPORTE VERTICAL MANUAL, 1 PAVIMENTO, DE CAIXA COM REVESTIMENTO CERÂMICO (UNIDADE: M2). AF_07/2019</v>
          </cell>
          <cell r="C5611" t="str">
            <v>M2</v>
          </cell>
          <cell r="D5611">
            <v>0.36</v>
          </cell>
        </row>
        <row r="5612">
          <cell r="A5612">
            <v>100235</v>
          </cell>
          <cell r="B5612" t="str">
            <v>TRANSPORTE VERTICAL MANUAL, 1 PAVIMENTO, DE LATA DE 18 LITROS (UNIDADE: L). AF_07/2019</v>
          </cell>
          <cell r="C5612" t="str">
            <v>L</v>
          </cell>
          <cell r="D5612">
            <v>0.02</v>
          </cell>
        </row>
        <row r="5613">
          <cell r="A5613">
            <v>100236</v>
          </cell>
          <cell r="B5613" t="str">
            <v>TRANSPORTE HORIZONTAL MANUAL, DE TUBO DE PVC SOLDÁVEL COM DIÂMETRO MENOR OU IGUAL A 60 MM (UNIDADE: MXKM). AF_07/2019</v>
          </cell>
          <cell r="C5613" t="str">
            <v>MXKM</v>
          </cell>
          <cell r="D5613">
            <v>1.86</v>
          </cell>
        </row>
        <row r="5614">
          <cell r="A5614">
            <v>100237</v>
          </cell>
          <cell r="B5614" t="str">
            <v>TRANSPORTE HORIZONTAL MANUAL, DE TUBO DE PVC SOLDÁVEL COM DIÂMETRO MAIOR QUE 60 MM E MENOR OU IGUAL A 85 MM (UNIDADE: MXKM). AF_07/2019</v>
          </cell>
          <cell r="C5614" t="str">
            <v>MXKM</v>
          </cell>
          <cell r="D5614">
            <v>2.23</v>
          </cell>
        </row>
        <row r="5615">
          <cell r="A5615">
            <v>100238</v>
          </cell>
          <cell r="B5615" t="str">
            <v>TRANSPORTE HORIZONTAL MANUAL, DE TUBO DE CPVC COM DIÂMETRO MENOR OU IGUAL A 73 MM (UNIDADE: MXKM). AF_07/2019</v>
          </cell>
          <cell r="C5615" t="str">
            <v>MXKM</v>
          </cell>
          <cell r="D5615">
            <v>3.57</v>
          </cell>
        </row>
        <row r="5616">
          <cell r="A5616">
            <v>100239</v>
          </cell>
          <cell r="B5616" t="str">
            <v>TRANSPORTE HORIZONTAL MANUAL, DE TUBO DE CPVC COM DIÂMETRO MAIOR QUE 73 MM E MENOR OU IGUAL A 89 MM (UNIDADE: MXKM). AF_07/2019</v>
          </cell>
          <cell r="C5616" t="str">
            <v>MXKM</v>
          </cell>
          <cell r="D5616">
            <v>4.46</v>
          </cell>
        </row>
        <row r="5617">
          <cell r="A5617">
            <v>100240</v>
          </cell>
          <cell r="B5617" t="str">
            <v>TRANSPORTE HORIZONTAL MANUAL, DE TUBO DE PPR - PN12 OU PN25 - COM DIÂMETRO MENOR OU IGUAL A 50 MM (UNIDADE: MXKM). AF_07/2019</v>
          </cell>
          <cell r="C5617" t="str">
            <v>MXKM</v>
          </cell>
          <cell r="D5617">
            <v>2.67</v>
          </cell>
        </row>
        <row r="5618">
          <cell r="A5618">
            <v>100241</v>
          </cell>
          <cell r="B5618" t="str">
            <v>TRANSPORTE HORIZONTAL MANUAL, DE TUBO DE PPR - PN12 OU PN25 - COM DIÂMETRO MAIOR QUE 50 MM E MENOR OU IGUAL A 75 MM (UNIDADE: MXKM). AF_07/2019</v>
          </cell>
          <cell r="C5618" t="str">
            <v>MXKM</v>
          </cell>
          <cell r="D5618">
            <v>4.46</v>
          </cell>
        </row>
        <row r="5619">
          <cell r="A5619">
            <v>100242</v>
          </cell>
          <cell r="B5619" t="str">
            <v>TRANSPORTE HORIZONTAL MANUAL, DE TUBO DE PPR - PN12 OU PN25 - COM DIÂMETRO MAIOR QUE 75 MM E MENOR OU IGUAL A 110 MM (UNIDADE: MXKM). AF_07/2019</v>
          </cell>
          <cell r="C5619" t="str">
            <v>MXKM</v>
          </cell>
          <cell r="D5619">
            <v>13.18</v>
          </cell>
        </row>
        <row r="5620">
          <cell r="A5620">
            <v>100243</v>
          </cell>
          <cell r="B5620" t="str">
            <v>TRANSPORTE HORIZONTAL MANUAL, DE TUBO DE COBRE - CLASSE E - COM DIÂMETRO MENOR OU IGUAL A 54 MM (UNIDADE: MXKM). AF_07/2019</v>
          </cell>
          <cell r="C5620" t="str">
            <v>MXKM</v>
          </cell>
          <cell r="D5620">
            <v>2.14</v>
          </cell>
        </row>
        <row r="5621">
          <cell r="A5621">
            <v>100244</v>
          </cell>
          <cell r="B5621" t="str">
            <v>TRANSPORTE HORIZONTAL MANUAL, DE TUBO DE COBRE - CLASSE E - COM DIÂMETRO MAIOR QUE 54 MM E MENOR OU IGUAL A 79 MM (UNIDADE: MXKM). AF_07/2019</v>
          </cell>
          <cell r="C5621" t="str">
            <v>MXKM</v>
          </cell>
          <cell r="D5621">
            <v>2.67</v>
          </cell>
        </row>
        <row r="5622">
          <cell r="A5622">
            <v>100245</v>
          </cell>
          <cell r="B5622" t="str">
            <v>TRANSPORTE HORIZONTAL MANUAL, DE TUBO DE COBRE - CLASSE E - COM DIÂMETRO MAIOR QUE 79 MM E MENOR OU IGUAL A 104 MM (UNIDADE: MXKM). AF_07/2019</v>
          </cell>
          <cell r="C5622" t="str">
            <v>MXKM</v>
          </cell>
          <cell r="D5622">
            <v>5.35</v>
          </cell>
        </row>
        <row r="5623">
          <cell r="A5623">
            <v>100246</v>
          </cell>
          <cell r="B5623" t="str">
            <v>TRANSPORTE HORIZONTAL MANUAL, DE TUBO DE PVC SÉRIE NORMAL - ESGOTO PREDIAL, OU REFORÇADO PARA ESGOTO OU ÁGUAS PLUVIAIS PREDIAL, COM DIÂMETRO MENOR OU IGUAL A 75 MM (UNIDADE: MXKM). AF_07/2019</v>
          </cell>
          <cell r="C5623" t="str">
            <v>MXKM</v>
          </cell>
          <cell r="D5623">
            <v>1.78</v>
          </cell>
        </row>
        <row r="5624">
          <cell r="A5624">
            <v>100247</v>
          </cell>
          <cell r="B5624" t="str">
            <v>TRANSPORTE HORIZONTAL MANUAL, DE TUBO DE PVC SÉRIE NORMAL - ESGOTO PREDIAL, OU REFORÇADO PARA ESGOTO OU ÁGUAS PLUVIAIS PREDIAL, COM DIÂMETRO MAIOR QUE 75 MM E MENOR OU IGUAL A 100 MM (UNIDADE: MXKM). AF_07/2019</v>
          </cell>
          <cell r="C5624" t="str">
            <v>MXKM</v>
          </cell>
          <cell r="D5624">
            <v>2.23</v>
          </cell>
        </row>
        <row r="5625">
          <cell r="A5625">
            <v>100248</v>
          </cell>
          <cell r="B5625" t="str">
            <v>TRANSPORTE HORIZONTAL MANUAL, DE TUBO DE PVC SÉRIE NORMAL - ESGOTO PREDIAL, OU REFORÇADO PARA ESGOTO OU ÁGUAS PLUVIAIS PREDIAL, COM DIÂMETRO MAIOR QUE 100 MM E MENOR OU IGUAL A 150 MM (UNIDADE: MXKM). AF_07/2019</v>
          </cell>
          <cell r="C5625" t="str">
            <v>MXKM</v>
          </cell>
          <cell r="D5625">
            <v>8.7899999999999991</v>
          </cell>
        </row>
        <row r="5626">
          <cell r="A5626">
            <v>100249</v>
          </cell>
          <cell r="B5626" t="str">
            <v>TRANSPORTE HORIZONTAL MANUAL, DE TUBO DE AÇO CARBONO LEVE OU MÉDIO, PRETO OU GALVANIZADO, COM DIÂMETRO MENOR OU IGUAL A 20 MM (UNIDADE: MXKM). AF_07/2019</v>
          </cell>
          <cell r="C5626" t="str">
            <v>MXKM</v>
          </cell>
          <cell r="D5626">
            <v>1.78</v>
          </cell>
        </row>
        <row r="5627">
          <cell r="A5627">
            <v>100250</v>
          </cell>
          <cell r="B5627" t="str">
            <v>TRANSPORTE HORIZONTAL MANUAL, DE TUBO DE AÇO CARBONO LEVE OU MÉDIO, PRETO OU GALVANIZADO, COM DIÂMETRO MAIOR QUE 20 MM E MENOR OU IGUAL A 32 MM (UNIDADE: MXKM). AF_07/2019</v>
          </cell>
          <cell r="C5627" t="str">
            <v>MXKM</v>
          </cell>
          <cell r="D5627">
            <v>2.97</v>
          </cell>
        </row>
        <row r="5628">
          <cell r="A5628">
            <v>100251</v>
          </cell>
          <cell r="B5628" t="str">
            <v>TRANSPORTE HORIZONTAL MANUAL, DE TUBO DE AÇO CARBONO LEVE OU MÉDIO, PRETO OU GALVANIZADO, COM DIÂMETRO MAIOR QUE 32 MM E MENOR OU IGUAL A 65 MM (UNIDADE: MXKM). AF_07/2019</v>
          </cell>
          <cell r="C5628" t="str">
            <v>MXKM</v>
          </cell>
          <cell r="D5628">
            <v>8.7899999999999991</v>
          </cell>
        </row>
        <row r="5629">
          <cell r="A5629">
            <v>100252</v>
          </cell>
          <cell r="B5629" t="str">
            <v>TRANSPORTE HORIZONTAL MANUAL, DE TUBO DE AÇO CARBONO LEVE OU MÉDIO, PRETO OU GALVANIZADO, COM DIÂMETRO MAIOR QUE 65 MM E MENOR OU IGUAL A 90 MM (UNIDADE: MXKM). AF_07/2019</v>
          </cell>
          <cell r="C5629" t="str">
            <v>MXKM</v>
          </cell>
          <cell r="D5629">
            <v>13.18</v>
          </cell>
        </row>
        <row r="5630">
          <cell r="A5630">
            <v>100253</v>
          </cell>
          <cell r="B5630" t="str">
            <v>TRANSPORTE HORIZONTAL MANUAL, DE TUBO DE AÇO CARBONO LEVE OU MÉDIO, PRETO OU GALVANIZADO, COM DIÂMETRO MAIOR QUE 90 MM E MENOR OU IGUAL A 125 MM (UNIDADE: MXKM). AF_07/2019</v>
          </cell>
          <cell r="C5630" t="str">
            <v>MXKM</v>
          </cell>
          <cell r="D5630">
            <v>17.579999999999998</v>
          </cell>
        </row>
        <row r="5631">
          <cell r="A5631">
            <v>100254</v>
          </cell>
          <cell r="B5631" t="str">
            <v>TRANSPORTE HORIZONTAL MANUAL, DE TUBO DE AÇO CARBONO LEVE OU MÉDIO, PRETO OU GALVANIZADO, COM DIÂMETRO MAIOR QUE 125 MM E MENOR OU IGUAL A 150 MM (UNIDADE: MXKM). AF_07/2019</v>
          </cell>
          <cell r="C5631" t="str">
            <v>MXKM</v>
          </cell>
          <cell r="D5631">
            <v>26.37</v>
          </cell>
        </row>
        <row r="5632">
          <cell r="A5632">
            <v>100255</v>
          </cell>
          <cell r="B5632" t="str">
            <v>TRANSPORTE HORIZONTAL MANUAL, DE TÁBUAS DE MADEIRA COM SEÇÃO TRANSVERSAL DE 2,5 X 25 CM E 2,5 X 30 CM (UNIDADE: MXKM). AF_07/2019</v>
          </cell>
          <cell r="C5632" t="str">
            <v>MXKM</v>
          </cell>
          <cell r="D5632">
            <v>8.92</v>
          </cell>
        </row>
        <row r="5633">
          <cell r="A5633">
            <v>100256</v>
          </cell>
          <cell r="B5633" t="str">
            <v>TRANSPORTE HORIZONTAL MANUAL, DE CAIBROS DE MADEIRA COM SEÇÃO TRANSVERSAL DE 7,5 X 6 CM E 6 X 8 CM (UNIDADE: MXKM). AF_07/2019</v>
          </cell>
          <cell r="C5633" t="str">
            <v>MXKM</v>
          </cell>
          <cell r="D5633">
            <v>5.95</v>
          </cell>
        </row>
        <row r="5634">
          <cell r="A5634">
            <v>100257</v>
          </cell>
          <cell r="B5634" t="str">
            <v>TRANSPORTE HORIZONTAL MANUAL, DE RIPAS DE MADEIRA COM SEÇÃO TRANSVERSAL DE 1 X 5 CM E 2 X 5 CM (UNIDADE: MXKM). AF_07/2019</v>
          </cell>
          <cell r="C5634" t="str">
            <v>MXKM</v>
          </cell>
          <cell r="D5634">
            <v>3.57</v>
          </cell>
        </row>
        <row r="5635">
          <cell r="A5635">
            <v>100258</v>
          </cell>
          <cell r="B5635" t="str">
            <v>TRANSPORTE HORIZONTAL MANUAL, DE VIGAS DE MADEIRA COM SEÇÃO TRANSVERSAL DE 5 X 12 CM (UNIDADE: MXKM). AF_07/2019</v>
          </cell>
          <cell r="C5635" t="str">
            <v>MXKM</v>
          </cell>
          <cell r="D5635">
            <v>8.92</v>
          </cell>
        </row>
        <row r="5636">
          <cell r="A5636">
            <v>100259</v>
          </cell>
          <cell r="B5636" t="str">
            <v>TRANSPORTE HORIZONTAL MANUAL, DE VIGAS DE MADEIRA COM SEÇÃO TRANSVERSAL DE 6 X 16 CM (UNIDADE: MXKM). AF_07/2019</v>
          </cell>
          <cell r="C5636" t="str">
            <v>MXKM</v>
          </cell>
          <cell r="D5636">
            <v>17.579999999999998</v>
          </cell>
        </row>
        <row r="5637">
          <cell r="A5637">
            <v>100260</v>
          </cell>
          <cell r="B5637" t="str">
            <v>TRANSPORTE HORIZONTAL MANUAL, DE VERGALHÕES DE AÇO COM DIÂMETRO DE 5 MM (UNIDADE: KGXKM). AF_07/2019</v>
          </cell>
          <cell r="C5637" t="str">
            <v>KGXKM</v>
          </cell>
          <cell r="D5637">
            <v>5.79</v>
          </cell>
        </row>
        <row r="5638">
          <cell r="A5638">
            <v>100261</v>
          </cell>
          <cell r="B5638" t="str">
            <v>TRANSPORTE HORIZONTAL MANUAL, DE VERGALHÕES DE AÇO COM DIÂMETRO DE 6,3 MM (UNIDADE: KGXKM). AF_07/2019</v>
          </cell>
          <cell r="C5638" t="str">
            <v>KGXKM</v>
          </cell>
          <cell r="D5638">
            <v>3.64</v>
          </cell>
        </row>
        <row r="5639">
          <cell r="A5639">
            <v>100262</v>
          </cell>
          <cell r="B5639" t="str">
            <v>TRANSPORTE HORIZONTAL MANUAL, DE VERGALHÕES DE AÇO COM DIÂMETRO DE 8 MM (UNIDADE: KGXKM). AF_07/2019</v>
          </cell>
          <cell r="C5639" t="str">
            <v>KGXKM</v>
          </cell>
          <cell r="D5639">
            <v>2.25</v>
          </cell>
        </row>
        <row r="5640">
          <cell r="A5640">
            <v>100263</v>
          </cell>
          <cell r="B5640" t="str">
            <v>TRANSPORTE HORIZONTAL MANUAL, DE VERGALHÕES DE AÇO COM DIÂMETRO DE 10 MM; 12,5 MM; 16 MM; 20 MM; 25 MM OU 32 MM (UNIDADE: KGXKM). AF_07/2019</v>
          </cell>
          <cell r="C5640" t="str">
            <v>KGXKM</v>
          </cell>
          <cell r="D5640">
            <v>1.44</v>
          </cell>
        </row>
        <row r="5641">
          <cell r="A5641">
            <v>100264</v>
          </cell>
          <cell r="B5641" t="str">
            <v>TRANSPORTE HORIZONTAL MANUAL, DE JANELA (UNIDADE: M2XKM). AF_07/2019</v>
          </cell>
          <cell r="C5641" t="str">
            <v>M2XKM</v>
          </cell>
          <cell r="D5641">
            <v>26.33</v>
          </cell>
        </row>
        <row r="5642">
          <cell r="A5642">
            <v>100265</v>
          </cell>
          <cell r="B5642" t="str">
            <v>TRANSPORTE VERTICAL MANUAL, 1 PAVIMENTO, DE JANELA (UNIDADE: M2). AF_07/2019</v>
          </cell>
          <cell r="C5642" t="str">
            <v>M2</v>
          </cell>
          <cell r="D5642">
            <v>0.55000000000000004</v>
          </cell>
        </row>
        <row r="5643">
          <cell r="A5643">
            <v>100266</v>
          </cell>
          <cell r="B5643" t="str">
            <v>TRANSPORTE HORIZONTAL MANUAL, DE PORTA (UNIDADE: UNIDXKM). AF_07/2019</v>
          </cell>
          <cell r="C5643" t="str">
            <v>UNXKM</v>
          </cell>
          <cell r="D5643">
            <v>55.96</v>
          </cell>
        </row>
        <row r="5644">
          <cell r="A5644">
            <v>100267</v>
          </cell>
          <cell r="B5644" t="str">
            <v>TRANSPORTE VERTICAL MANUAL, 1 PAVIMENTO, DE PORTA (UNIDADE: UNID). AF_07/2019</v>
          </cell>
          <cell r="C5644" t="str">
            <v>UN</v>
          </cell>
          <cell r="D5644">
            <v>1.1000000000000001</v>
          </cell>
        </row>
        <row r="5645">
          <cell r="A5645">
            <v>100268</v>
          </cell>
          <cell r="B5645" t="str">
            <v>TRANSPORTE HORIZONTAL MANUAL, DE BANCADA DE MÁRMORE OU GRANITO PARA COZINHA/LAVATÓRIO OU MÁRMORE SINTÉTICO COM CUBA INTEGRADA (UNIDADE: UNIDXKM). AF_07/2019</v>
          </cell>
          <cell r="C5645" t="str">
            <v>UNXKM</v>
          </cell>
          <cell r="D5645">
            <v>55.96</v>
          </cell>
        </row>
        <row r="5646">
          <cell r="A5646">
            <v>100269</v>
          </cell>
          <cell r="B5646" t="str">
            <v>TRANSPORTE VERTICAL, BANCADA DE MÁRMORE OU GRANITO PARA COZINHA/LAVATÓRIO OU MÁRMORE SINTÉTICO COM CUBA INTEGRADA, MANUAL, 1 PAVIMENTO, (UNIDADE: UNID). AF_07/2019</v>
          </cell>
          <cell r="C5646" t="str">
            <v>UN</v>
          </cell>
          <cell r="D5646">
            <v>1.1000000000000001</v>
          </cell>
        </row>
        <row r="5647">
          <cell r="A5647">
            <v>100270</v>
          </cell>
          <cell r="B5647" t="str">
            <v>TRANSPORTE HORIZONTAL COM CARRINHO PLATAFORMA, DE BANCADA DE MÁRMORE OU GRANITO PARA COZINHA/LAVATÓRIO OU MÁRMORE SINTÉTICO COM CUBA INTEGRADA (UNIDADE: UNIDXKM). AF_07/2019</v>
          </cell>
          <cell r="C5647" t="str">
            <v>UNXKM</v>
          </cell>
          <cell r="D5647">
            <v>41.95</v>
          </cell>
        </row>
        <row r="5648">
          <cell r="A5648">
            <v>100271</v>
          </cell>
          <cell r="B5648" t="str">
            <v>TRANSPORTE HORIZONTAL MANUAL, DE VIDRO (UNIDADE: M2XKM). AF_07/2019</v>
          </cell>
          <cell r="C5648" t="str">
            <v>M2XKM</v>
          </cell>
          <cell r="D5648">
            <v>41.97</v>
          </cell>
        </row>
        <row r="5649">
          <cell r="A5649">
            <v>100272</v>
          </cell>
          <cell r="B5649" t="str">
            <v>TRANSPORTE VERTICAL MANUAL, 1 PAVIMENTO, DE VIDRO (UNIDADE: M2). AF_07/2019</v>
          </cell>
          <cell r="C5649" t="str">
            <v>M2</v>
          </cell>
          <cell r="D5649">
            <v>0.83</v>
          </cell>
        </row>
        <row r="5650">
          <cell r="A5650">
            <v>100273</v>
          </cell>
          <cell r="B5650" t="str">
            <v>TRANSPORTE HORIZONTAL MANUAL, DE TELA DE AÇO (UNIDADE: KGXKM). AF_07/2019</v>
          </cell>
          <cell r="C5650" t="str">
            <v>KGXKM</v>
          </cell>
          <cell r="D5650">
            <v>2.1800000000000002</v>
          </cell>
        </row>
        <row r="5651">
          <cell r="A5651">
            <v>100274</v>
          </cell>
          <cell r="B5651" t="str">
            <v>TRANSPORTE HORIZONTAL MANUAL, DE COMPENSADO DE MADEIRA (UNIDADE: M2XKM). AF_07/2019</v>
          </cell>
          <cell r="C5651" t="str">
            <v>M2XKM</v>
          </cell>
          <cell r="D5651">
            <v>18.66</v>
          </cell>
        </row>
        <row r="5652">
          <cell r="A5652">
            <v>100275</v>
          </cell>
          <cell r="B5652" t="str">
            <v>TRANSPORTE HORIZONTAL MANUAL, DE TELHA TERMOACÚSTICA OU TELHA DE AÇO ZINCADO (UNIDADE: M2XKM). AF_07/2019</v>
          </cell>
          <cell r="C5652" t="str">
            <v>M2XKM</v>
          </cell>
          <cell r="D5652">
            <v>12.06</v>
          </cell>
        </row>
        <row r="5653">
          <cell r="A5653">
            <v>100276</v>
          </cell>
          <cell r="B5653" t="str">
            <v>TRANSPORTE HORIZONTAL MANUAL, DE TELHA DE FIBROCIMENTO OU TELHA ESTRUTURAL DE FIBROCIMENTO, CANALETE 90 OU KALHETÃO (UNIDADE: M2XKM). AF_07/2019</v>
          </cell>
          <cell r="C5653" t="str">
            <v>M2XKM</v>
          </cell>
          <cell r="D5653">
            <v>22.02</v>
          </cell>
        </row>
        <row r="5654">
          <cell r="A5654">
            <v>100277</v>
          </cell>
          <cell r="B5654" t="str">
            <v>TRANSPORTE HORIZONTAL COM MANIPULADOR TELESCÓPICO, DE TELHAS TERMOACÚSTICAS, FIBROCIMENTO, AÇO ZINCADO, FIBROCIMENTO ESTRUTURAL, CANALETE 90 OU KALHETÃO (UNIDADE: M2XKM). AF_07/2019</v>
          </cell>
          <cell r="C5654" t="str">
            <v>M2XKM</v>
          </cell>
          <cell r="D5654">
            <v>1.21</v>
          </cell>
        </row>
        <row r="5655">
          <cell r="A5655">
            <v>100278</v>
          </cell>
          <cell r="B5655" t="str">
            <v>TRANSPORTE HORIZONTAL MANUAL, DE BACIA SANITÁRIA, CAIXA ACOPLADA, TANQUE OU PIA (UNIDADE: UNIDXKM). AF_07/2019</v>
          </cell>
          <cell r="C5655" t="str">
            <v>UNXKM</v>
          </cell>
          <cell r="D5655">
            <v>26.77</v>
          </cell>
        </row>
        <row r="5656">
          <cell r="A5656">
            <v>100279</v>
          </cell>
          <cell r="B5656" t="str">
            <v>TRANSPORTE VERTICAL MANUAL, 1 PAVIMENTO, DE BACIA SANITÁRIA, CAIXA ACOPLADA, TANQUE OU PIA (UNIDADE: UNID). AF_07/2019</v>
          </cell>
          <cell r="C5656" t="str">
            <v>UN</v>
          </cell>
          <cell r="D5656">
            <v>0.51</v>
          </cell>
        </row>
        <row r="5657">
          <cell r="A5657">
            <v>100280</v>
          </cell>
          <cell r="B5657" t="str">
            <v>TRANSPORTE HORIZONTAL COM CARRINHO PLATAFORMA, DE BACIA SANITÁRIA, CAIXA ACOPLADA, TANQUE OU PIA (UNIDADE: UNIDXKM). AF_07/2019</v>
          </cell>
          <cell r="C5657" t="str">
            <v>UNXKM</v>
          </cell>
          <cell r="D5657">
            <v>12.29</v>
          </cell>
        </row>
        <row r="5658">
          <cell r="A5658">
            <v>100281</v>
          </cell>
          <cell r="B5658" t="str">
            <v>TRANSPORTE HORIZONTAL COM MANIPULADOR TELESCÓPICO, DE BACIA SANITÁRIA, CAIXA ACOPLADA, TANQUE OU PIA (UNIDADE: UNIDXKM). AF_07/2019</v>
          </cell>
          <cell r="C5658" t="str">
            <v>UNXKM</v>
          </cell>
          <cell r="D5658">
            <v>2.31</v>
          </cell>
        </row>
        <row r="5659">
          <cell r="A5659">
            <v>100282</v>
          </cell>
          <cell r="B5659" t="str">
            <v>TRANSPORTE HORIZONTAL MANUAL, DE TELHA DE CONCRETO OU CERÂMICA (UNIDADE: M2XKM). AF_07/2019</v>
          </cell>
          <cell r="C5659" t="str">
            <v>M2XKM</v>
          </cell>
          <cell r="D5659">
            <v>104.85</v>
          </cell>
        </row>
        <row r="5660">
          <cell r="A5660">
            <v>100283</v>
          </cell>
          <cell r="B5660" t="str">
            <v>TRANSPORTE HORIZONTAL COM CARRINHO PLATAFORMA, DE TELHA DE CONCRETO OU CERÂMICA (UNIDADE: M2XKM). AF_07/2019</v>
          </cell>
          <cell r="C5660" t="str">
            <v>M2XKM</v>
          </cell>
          <cell r="D5660">
            <v>16.93</v>
          </cell>
        </row>
        <row r="5661">
          <cell r="A5661">
            <v>100284</v>
          </cell>
          <cell r="B5661" t="str">
            <v>TRANSPORTE HORIZONTAL COM MANIPULADOR TELESCÓPICO, DE TELHA DE CONCRETO OU CERÂMICA (UNIDADE: M2XKM). AF_07/2019</v>
          </cell>
          <cell r="C5661" t="str">
            <v>M2XKM</v>
          </cell>
          <cell r="D5661">
            <v>6.76</v>
          </cell>
        </row>
        <row r="5662">
          <cell r="A5662">
            <v>100285</v>
          </cell>
          <cell r="B5662" t="str">
            <v>TRANSPORTE HORIZONTAL MANUAL, DE BARRAMENTO BLINDADO (UNIDADE: MXKM). AF_07/2019</v>
          </cell>
          <cell r="C5662" t="str">
            <v>MXKM</v>
          </cell>
          <cell r="D5662">
            <v>28.17</v>
          </cell>
        </row>
        <row r="5663">
          <cell r="A5663">
            <v>100286</v>
          </cell>
          <cell r="B5663" t="str">
            <v>TRANSPORTE HORIZONTAL COM CARRINHO PLATAFORMA, DE BARRAMENTO BLINDADO (UNIDADE: MXKM). AF_07/2019</v>
          </cell>
          <cell r="C5663" t="str">
            <v>MXKM</v>
          </cell>
          <cell r="D5663">
            <v>9.18</v>
          </cell>
        </row>
        <row r="5664">
          <cell r="A5664">
            <v>100287</v>
          </cell>
          <cell r="B5664" t="str">
            <v>TRANSPORTE HORIZONTAL MANUAL, DE CALHA QUADRADA NÚMERO 24  CORTE 33 (UNIDADE: MXKM). AF_07/2019</v>
          </cell>
          <cell r="C5664" t="str">
            <v>MXKM</v>
          </cell>
          <cell r="D5664">
            <v>8.7899999999999991</v>
          </cell>
        </row>
        <row r="5665">
          <cell r="A5665">
            <v>100288</v>
          </cell>
          <cell r="B5665" t="str">
            <v>CURSO DE CAPACITAÇÃO PARA VIGIA DIURNO (ENCARGOS COMPLEMENTARES) - HORISTA</v>
          </cell>
          <cell r="C5665" t="str">
            <v>H</v>
          </cell>
          <cell r="D5665">
            <v>0.03</v>
          </cell>
        </row>
        <row r="5666">
          <cell r="A5666">
            <v>100289</v>
          </cell>
          <cell r="B5666" t="str">
            <v>VIGIA DIURNO COM ENCARGOS COMPLEMENTARES</v>
          </cell>
          <cell r="C5666" t="str">
            <v>H</v>
          </cell>
          <cell r="D5666">
            <v>14.66</v>
          </cell>
        </row>
        <row r="5667">
          <cell r="A5667">
            <v>100290</v>
          </cell>
          <cell r="B5667" t="str">
            <v>CURSO DE CAPACITAÇÃO PARA AUXILIAR DE ALMOXARIFE (ENCARGOS COMPLEMENTARES) - HORISTA</v>
          </cell>
          <cell r="C5667" t="str">
            <v>H</v>
          </cell>
          <cell r="D5667">
            <v>0.03</v>
          </cell>
        </row>
        <row r="5668">
          <cell r="A5668">
            <v>100291</v>
          </cell>
          <cell r="B5668" t="str">
            <v>CURSO DE CAPACITAÇÃO PARA AJUDANTE DE PINTOR (ENCARGOS COMPLEMENTARES) - HORISTA</v>
          </cell>
          <cell r="C5668" t="str">
            <v>H</v>
          </cell>
          <cell r="D5668">
            <v>0.09</v>
          </cell>
        </row>
        <row r="5669">
          <cell r="A5669">
            <v>100292</v>
          </cell>
          <cell r="B5669" t="str">
            <v>CURSO DE CAPACITAÇÃO PARA COORDENADOR/GERENTE DE OBRA (ENCARGOS COMPLEMENTARES) - HORISTA</v>
          </cell>
          <cell r="C5669" t="str">
            <v>H</v>
          </cell>
          <cell r="D5669">
            <v>0.39</v>
          </cell>
        </row>
        <row r="5670">
          <cell r="A5670">
            <v>100293</v>
          </cell>
          <cell r="B5670" t="str">
            <v>CURSO DE CAPACITAÇÃO PARA AUXILIAR DE AZULEJISTA (ENCARGOS COMPLEMENTARES) - HORISTA</v>
          </cell>
          <cell r="C5670" t="str">
            <v>H</v>
          </cell>
          <cell r="D5670">
            <v>0.09</v>
          </cell>
        </row>
        <row r="5671">
          <cell r="A5671">
            <v>100294</v>
          </cell>
          <cell r="B5671" t="str">
            <v>CURSO DE CAPACITAÇÃO PARA ARQUITETO PAISAGISTA (ENCARGOS COMPLEMENTARES) - HORISTA</v>
          </cell>
          <cell r="C5671" t="str">
            <v>H</v>
          </cell>
          <cell r="D5671">
            <v>0.18</v>
          </cell>
        </row>
        <row r="5672">
          <cell r="A5672">
            <v>100295</v>
          </cell>
          <cell r="B5672" t="str">
            <v>CURSO DE CAPACITAÇÃO PARA MONTADOR DE ELETROELETRONICOS (ENCARGOS COMPLEMENTARES) - HORISTA</v>
          </cell>
          <cell r="C5672" t="str">
            <v>H</v>
          </cell>
          <cell r="D5672">
            <v>0.27</v>
          </cell>
        </row>
        <row r="5673">
          <cell r="A5673">
            <v>100296</v>
          </cell>
          <cell r="B5673" t="str">
            <v>CURSO DE CAPACITAÇÃO PARA ENGENHEIRO CIVIL JUNIOR (ENCARGOS COMPLEMENTARES) - HORISTA</v>
          </cell>
          <cell r="C5673" t="str">
            <v>H</v>
          </cell>
          <cell r="D5673">
            <v>0.62</v>
          </cell>
        </row>
        <row r="5674">
          <cell r="A5674">
            <v>100297</v>
          </cell>
          <cell r="B5674" t="str">
            <v>CURSO DE CAPACITAÇÃO PARA ENGENHEIRO CIVIL PLENO (ENCARGOS COMPLEMENTARES) - HORISTA</v>
          </cell>
          <cell r="C5674" t="str">
            <v>H</v>
          </cell>
          <cell r="D5674">
            <v>0.69</v>
          </cell>
        </row>
        <row r="5675">
          <cell r="A5675">
            <v>100298</v>
          </cell>
          <cell r="B5675" t="str">
            <v>CURSO DE CAPACITAÇÃO PARA MECÂNICO DE REFRIGERAÇÃO (ENCARGOS COMPLEMENTARES) - HORISTA</v>
          </cell>
          <cell r="C5675" t="str">
            <v>H</v>
          </cell>
          <cell r="D5675">
            <v>0.34</v>
          </cell>
        </row>
        <row r="5676">
          <cell r="A5676">
            <v>100299</v>
          </cell>
          <cell r="B5676" t="str">
            <v>CURSO DE CAPACITAÇÃO PARA TÉCNICO EM SEGURANÇA DO TRABALHO (ENCARGOS COMPLEMENTARES) - HORISTA</v>
          </cell>
          <cell r="C5676" t="str">
            <v>H</v>
          </cell>
          <cell r="D5676">
            <v>0.24</v>
          </cell>
        </row>
        <row r="5677">
          <cell r="A5677">
            <v>100300</v>
          </cell>
          <cell r="B5677" t="str">
            <v>AUXILIAR DE ALMOXARIFE COM ENCARGOS COMPLEMENTARES</v>
          </cell>
          <cell r="C5677" t="str">
            <v>H</v>
          </cell>
          <cell r="D5677">
            <v>10.89</v>
          </cell>
        </row>
        <row r="5678">
          <cell r="A5678">
            <v>100301</v>
          </cell>
          <cell r="B5678" t="str">
            <v>AJUDANTE DE PINTOR COM ENCARGOS COMPLEMENTARES</v>
          </cell>
          <cell r="C5678" t="str">
            <v>H</v>
          </cell>
          <cell r="D5678">
            <v>15.27</v>
          </cell>
        </row>
        <row r="5679">
          <cell r="A5679">
            <v>100302</v>
          </cell>
          <cell r="B5679" t="str">
            <v>COORDENADOR/GERENTE DE OBRA COM ENCARGOS COMPLEMENTARES</v>
          </cell>
          <cell r="C5679" t="str">
            <v>H</v>
          </cell>
          <cell r="D5679">
            <v>114.84</v>
          </cell>
        </row>
        <row r="5680">
          <cell r="A5680">
            <v>100303</v>
          </cell>
          <cell r="B5680" t="str">
            <v>AUXILIAR DE AZULEJISTA COM ENCARGOS COMPLEMENTARES</v>
          </cell>
          <cell r="C5680" t="str">
            <v>H</v>
          </cell>
          <cell r="D5680">
            <v>14.19</v>
          </cell>
        </row>
        <row r="5681">
          <cell r="A5681">
            <v>100304</v>
          </cell>
          <cell r="B5681" t="str">
            <v>ARQUITETO PAISAGISTA COM ENCARGOS COMPLEMENTARES</v>
          </cell>
          <cell r="C5681" t="str">
            <v>H</v>
          </cell>
          <cell r="D5681">
            <v>55.03</v>
          </cell>
        </row>
        <row r="5682">
          <cell r="A5682">
            <v>100305</v>
          </cell>
          <cell r="B5682" t="str">
            <v>ENGENHEIRO CIVIL JUNIOR COM ENCARGOS COMPLEMENTARES</v>
          </cell>
          <cell r="C5682" t="str">
            <v>H</v>
          </cell>
          <cell r="D5682">
            <v>80.13</v>
          </cell>
        </row>
        <row r="5683">
          <cell r="A5683">
            <v>100306</v>
          </cell>
          <cell r="B5683" t="str">
            <v>ENGENHEIRO CIVIL PLENO COM ENCARGOS COMPLEMENTARES</v>
          </cell>
          <cell r="C5683" t="str">
            <v>H</v>
          </cell>
          <cell r="D5683">
            <v>90.27</v>
          </cell>
        </row>
        <row r="5684">
          <cell r="A5684">
            <v>100307</v>
          </cell>
          <cell r="B5684" t="str">
            <v>MONTADOR DE ELETROELETRÔNICOS COM ENCARGOS COMPLEMENTARES</v>
          </cell>
          <cell r="C5684" t="str">
            <v>H</v>
          </cell>
          <cell r="D5684">
            <v>18</v>
          </cell>
        </row>
        <row r="5685">
          <cell r="A5685">
            <v>100308</v>
          </cell>
          <cell r="B5685" t="str">
            <v>MECÂNICO DE REFRIGERAÇÃO COM ENCARGOS COMPLEMENTARES</v>
          </cell>
          <cell r="C5685" t="str">
            <v>H</v>
          </cell>
          <cell r="D5685">
            <v>19.7</v>
          </cell>
        </row>
        <row r="5686">
          <cell r="A5686">
            <v>100309</v>
          </cell>
          <cell r="B5686" t="str">
            <v>TÉCNICO EM SEGURANÇA DO TRABALHO COM ENCARGOS COMPLEMENTARES</v>
          </cell>
          <cell r="C5686" t="str">
            <v>H</v>
          </cell>
          <cell r="D5686">
            <v>20.69</v>
          </cell>
        </row>
        <row r="5687">
          <cell r="A5687">
            <v>100310</v>
          </cell>
          <cell r="B5687" t="str">
            <v>CURSO DE CAPACITAÇÃO PARA AUXILIAR DE ALMOXARIFE (ENCARGOS COMPLEMENTARES) - MENSALISTA</v>
          </cell>
          <cell r="C5687" t="str">
            <v>MES</v>
          </cell>
          <cell r="D5687">
            <v>4.68</v>
          </cell>
        </row>
        <row r="5688">
          <cell r="A5688">
            <v>100311</v>
          </cell>
          <cell r="B5688" t="str">
            <v>CURSO DE CAPACITAÇÃO PARA COORDENADOR/GERENTE DE OBRA (ENCARGOS COMPLEMENTARES) - MENSALISTA</v>
          </cell>
          <cell r="C5688" t="str">
            <v>MES</v>
          </cell>
          <cell r="D5688">
            <v>54.27</v>
          </cell>
        </row>
        <row r="5689">
          <cell r="A5689">
            <v>100312</v>
          </cell>
          <cell r="B5689" t="str">
            <v>CURSO DE CAPACITAÇÃO PARA ARQUITETO PAISAGISTA (ENCARGOS COMPLEMENTARES) - MENSALISTA</v>
          </cell>
          <cell r="C5689" t="str">
            <v>MES</v>
          </cell>
          <cell r="D5689">
            <v>25.76</v>
          </cell>
        </row>
        <row r="5690">
          <cell r="A5690">
            <v>100313</v>
          </cell>
          <cell r="B5690" t="str">
            <v>CURSO DE CAPACITAÇÃO PARA ENGENHEIRO CIVIL JUNIOR (ENCARGOS COMPLEMENTARES) - MENSALISTA</v>
          </cell>
          <cell r="C5690" t="str">
            <v>MES</v>
          </cell>
          <cell r="D5690">
            <v>84.86</v>
          </cell>
        </row>
        <row r="5691">
          <cell r="A5691">
            <v>100314</v>
          </cell>
          <cell r="B5691" t="str">
            <v>CURSO DE CAPACITAÇÃO PARA ENGENHEIRO CIVIL PLENO (ENCARGOS COMPLEMENTARES) - MENSALISTA</v>
          </cell>
          <cell r="C5691" t="str">
            <v>MES</v>
          </cell>
          <cell r="D5691">
            <v>95.74</v>
          </cell>
        </row>
        <row r="5692">
          <cell r="A5692">
            <v>100315</v>
          </cell>
          <cell r="B5692" t="str">
            <v>CURSO DE CAPACITAÇÃO PARA TÉCNICO EM SEGURANÇA DO TRABALHO (ENCARGOS COMPLEMENTARES) - MENSALISTA</v>
          </cell>
          <cell r="C5692" t="str">
            <v>MES</v>
          </cell>
          <cell r="D5692">
            <v>32.64</v>
          </cell>
        </row>
        <row r="5693">
          <cell r="A5693">
            <v>100316</v>
          </cell>
          <cell r="B5693" t="str">
            <v>AUXILIAR DE ALMOXARIFE COM ENCARGOS COMPLEMENTARES</v>
          </cell>
          <cell r="C5693" t="str">
            <v>MES</v>
          </cell>
          <cell r="D5693">
            <v>1941.82</v>
          </cell>
        </row>
        <row r="5694">
          <cell r="A5694">
            <v>100317</v>
          </cell>
          <cell r="B5694" t="str">
            <v>COORDENADOR / GERENTE DE OBRA COM ENCARGOS COMPLEMENTARES</v>
          </cell>
          <cell r="C5694" t="str">
            <v>MES</v>
          </cell>
          <cell r="D5694">
            <v>20344.61</v>
          </cell>
        </row>
        <row r="5695">
          <cell r="A5695">
            <v>100318</v>
          </cell>
          <cell r="B5695" t="str">
            <v>ARQUITETO PAISAGISTA COM ENCARGOS COMPLEMENTARES</v>
          </cell>
          <cell r="C5695" t="str">
            <v>MES</v>
          </cell>
          <cell r="D5695">
            <v>9758.5499999999993</v>
          </cell>
        </row>
        <row r="5696">
          <cell r="A5696">
            <v>100319</v>
          </cell>
          <cell r="B5696" t="str">
            <v>ENGENHEIRO CIVIL JUNIOR COM ENCARGOS COMPLEMENTARES</v>
          </cell>
          <cell r="C5696" t="str">
            <v>MES</v>
          </cell>
          <cell r="D5696">
            <v>14186.35</v>
          </cell>
        </row>
        <row r="5697">
          <cell r="A5697">
            <v>100320</v>
          </cell>
          <cell r="B5697" t="str">
            <v>ENGENHEIRO CIVIL PLENO COM ENCARGOS COMPLEMENTARES</v>
          </cell>
          <cell r="C5697" t="str">
            <v>MES</v>
          </cell>
          <cell r="D5697">
            <v>15980.82</v>
          </cell>
        </row>
        <row r="5698">
          <cell r="A5698">
            <v>100321</v>
          </cell>
          <cell r="B5698" t="str">
            <v>TÉCNICO EM SEGURANÇA DO TRABALHO COM ENCARGOS COMPLEMENTARES</v>
          </cell>
          <cell r="C5698" t="str">
            <v>MES</v>
          </cell>
          <cell r="D5698">
            <v>3669.54</v>
          </cell>
        </row>
        <row r="5699">
          <cell r="A5699">
            <v>100322</v>
          </cell>
          <cell r="B5699" t="str">
            <v>LASTRO COM MATERIAL GRANULAR (PEDRA BRITADA N.3), APLICADO EM PISOS OU RADIERS, ESPESSURA DE *10 CM*. AF_07/2019</v>
          </cell>
          <cell r="C5699" t="str">
            <v>M3</v>
          </cell>
          <cell r="D5699">
            <v>113.84</v>
          </cell>
        </row>
        <row r="5700">
          <cell r="A5700">
            <v>100323</v>
          </cell>
          <cell r="B5700" t="str">
            <v>LASTRO COM MATERIAL GRANULAR (AREIA MÉDIA), APLICADO EM PISOS OU RADIERS, ESPESSURA DE *10 CM*. AF_07/2019</v>
          </cell>
          <cell r="C5700" t="str">
            <v>M3</v>
          </cell>
          <cell r="D5700">
            <v>94.06</v>
          </cell>
        </row>
        <row r="5701">
          <cell r="A5701">
            <v>100324</v>
          </cell>
          <cell r="B5701" t="str">
            <v>LASTRO COM MATERIAL GRANULAR (PEDRA BRITADA N.1 E PEDRA BRITADA N.2), APLICADO EM PISOS OU RADIERS, ESPESSURA DE *10 CM*. AF_07/2019</v>
          </cell>
          <cell r="C5701" t="str">
            <v>M3</v>
          </cell>
          <cell r="D5701">
            <v>113.84</v>
          </cell>
        </row>
        <row r="5702">
          <cell r="A5702">
            <v>100325</v>
          </cell>
          <cell r="B5702" t="str">
            <v>CUMEEIRA SHED PARA TELHA ONDULADA DE FIBROCIMENTO, E = 6 MM, INCLUSO ACESSÓRIOS DE FIXAÇÃO E IÇAMENTO. AF_07/2019</v>
          </cell>
          <cell r="C5702" t="str">
            <v>M</v>
          </cell>
          <cell r="D5702">
            <v>40.86</v>
          </cell>
        </row>
        <row r="5703">
          <cell r="A5703">
            <v>100327</v>
          </cell>
          <cell r="B5703" t="str">
            <v>RUFO EXTERNO/INTERNO EM CHAPA DE AÇO GALVANIZADO NÚMERO 26, CORTE DE 33 CM, INCLUSO IÇAMENTO. AF_07/2019</v>
          </cell>
          <cell r="C5703" t="str">
            <v>M</v>
          </cell>
          <cell r="D5703">
            <v>40.200000000000003</v>
          </cell>
        </row>
        <row r="5704">
          <cell r="A5704">
            <v>100328</v>
          </cell>
          <cell r="B5704" t="str">
            <v>RETIRADA E RECOLOCAÇÃO DE  TELHA CERÂMICA DE ENCAIXE, COM ATÉ DUAS ÁGUAS, INCLUSO IÇAMENTO. AF_07/2019</v>
          </cell>
          <cell r="C5704" t="str">
            <v>M2</v>
          </cell>
          <cell r="D5704">
            <v>12.19</v>
          </cell>
        </row>
        <row r="5705">
          <cell r="A5705">
            <v>100329</v>
          </cell>
          <cell r="B5705" t="str">
            <v>RETIRADA E RECOLOCAÇÃO DE  TELHA CERÂMICA DE ENCAIXE, COM MAIS DE DUAS ÁGUAS, INCLUSO IÇAMENTO. AF_07/2019</v>
          </cell>
          <cell r="C5705" t="str">
            <v>M2</v>
          </cell>
          <cell r="D5705">
            <v>14.56</v>
          </cell>
        </row>
        <row r="5706">
          <cell r="A5706">
            <v>100330</v>
          </cell>
          <cell r="B5706" t="str">
            <v>RETIRADA E RECOLOCAÇÃO DE  TELHA CERÂMICA CAPA-CANAL, COM ATÉ DUAS ÁGUAS, INCLUSO IÇAMENTO. AF_07/2019</v>
          </cell>
          <cell r="C5706" t="str">
            <v>M2</v>
          </cell>
          <cell r="D5706">
            <v>16.559999999999999</v>
          </cell>
        </row>
        <row r="5707">
          <cell r="A5707">
            <v>100331</v>
          </cell>
          <cell r="B5707" t="str">
            <v>RETIRADA E RECOLOCAÇÃO DE  TELHA CERÂMICA CAPA-CANAL, COM MAIS DE DUAS ÁGUAS, INCLUSO IÇAMENTO. AF_07/2019</v>
          </cell>
          <cell r="C5707" t="str">
            <v>M2</v>
          </cell>
          <cell r="D5707">
            <v>20.6</v>
          </cell>
        </row>
        <row r="5708">
          <cell r="A5708">
            <v>100332</v>
          </cell>
          <cell r="B5708" t="str">
            <v>CONTENÇÃO EM PERFIL PRANCHADO COM PRANCHÃO DE MADEIRA, PERFIS ESPAÇADOS A 1,5 M PARA 1 SUBSOLO. AF_07/2019</v>
          </cell>
          <cell r="C5708" t="str">
            <v>M2</v>
          </cell>
          <cell r="D5708">
            <v>518.42999999999995</v>
          </cell>
        </row>
        <row r="5709">
          <cell r="A5709">
            <v>100333</v>
          </cell>
          <cell r="B5709" t="str">
            <v>CONTENÇÃO EM PERFIL PRANCHADO COM PRANCHÃO DE MADEIRA, PERFIS ESPAÇADOS A 1,5 M PARA 2 OU MAIS SUBSOLOS. AF_07/2019</v>
          </cell>
          <cell r="C5709" t="str">
            <v>M2</v>
          </cell>
          <cell r="D5709">
            <v>335.06</v>
          </cell>
        </row>
        <row r="5710">
          <cell r="A5710">
            <v>100334</v>
          </cell>
          <cell r="B5710" t="str">
            <v>CONTENÇÃO EM PERFIL PRANCHADO COM PRANCHÃO DE MADEIRA, PERFIS ESPAÇADOS A 2 M PARA 1 SUBSOLO. AF_07/2019</v>
          </cell>
          <cell r="C5710" t="str">
            <v>M2</v>
          </cell>
          <cell r="D5710">
            <v>418.75</v>
          </cell>
        </row>
        <row r="5711">
          <cell r="A5711">
            <v>100335</v>
          </cell>
          <cell r="B5711" t="str">
            <v>CONTENÇÃO EM PERFIL PRANCHADO COM PRANCHÃO DE MADEIRA, PERFIS ESPAÇADOS A 2 M PARA 2 OU MAIS SUBSOLOS. AF_07/2019</v>
          </cell>
          <cell r="C5711" t="str">
            <v>M2</v>
          </cell>
          <cell r="D5711">
            <v>281.22000000000003</v>
          </cell>
        </row>
        <row r="5712">
          <cell r="A5712">
            <v>100341</v>
          </cell>
          <cell r="B5712" t="str">
            <v>FABRICAÇÃO, MONTAGEM E DESMONTAGEM DE FÔRMA PARA CORTINA DE CONTENÇÃO, EM CHAPA DE MADEIRA COMPENSADA PLASTIFICADA, E = 18 MM, 10 UTILIZAÇÕES. AF_07/2019</v>
          </cell>
          <cell r="C5712" t="str">
            <v>M2</v>
          </cell>
          <cell r="D5712">
            <v>23.52</v>
          </cell>
        </row>
        <row r="5713">
          <cell r="A5713">
            <v>100342</v>
          </cell>
          <cell r="B5713" t="str">
            <v>ARMAÇÃO DE CORTINA DE CONTENÇÃO EM CONCRETO ARMADO, COM AÇO CA-50 DE 6,3 MM - MONTAGEM. AF_07/2019</v>
          </cell>
          <cell r="C5713" t="str">
            <v>KG</v>
          </cell>
          <cell r="D5713">
            <v>10.06</v>
          </cell>
        </row>
        <row r="5714">
          <cell r="A5714">
            <v>100343</v>
          </cell>
          <cell r="B5714" t="str">
            <v>ARMAÇÃO DE CORTINA DE CONTENÇÃO EM CONCRETO ARMADO, COM AÇO CA-50 DE 8 MM - MONTAGEM. AF_07/2019</v>
          </cell>
          <cell r="C5714" t="str">
            <v>KG</v>
          </cell>
          <cell r="D5714">
            <v>9.3800000000000008</v>
          </cell>
        </row>
        <row r="5715">
          <cell r="A5715">
            <v>100344</v>
          </cell>
          <cell r="B5715" t="str">
            <v>ARMAÇÃO DE CORTINA DE CONTENÇÃO EM CONCRETO ARMADO, COM AÇO CA-50 DE 10 MM - MONTAGEM. AF_07/2019</v>
          </cell>
          <cell r="C5715" t="str">
            <v>KG</v>
          </cell>
          <cell r="D5715">
            <v>8.3699999999999992</v>
          </cell>
        </row>
        <row r="5716">
          <cell r="A5716">
            <v>100345</v>
          </cell>
          <cell r="B5716" t="str">
            <v>ARMAÇÃO DE CORTINA DE CONTENÇÃO EM CONCRETO ARMADO, COM AÇO CA-50 DE 12,5 MM - MONTAGEM. AF_07/2019</v>
          </cell>
          <cell r="C5716" t="str">
            <v>KG</v>
          </cell>
          <cell r="D5716">
            <v>7.05</v>
          </cell>
        </row>
        <row r="5717">
          <cell r="A5717">
            <v>100346</v>
          </cell>
          <cell r="B5717" t="str">
            <v>ARMAÇÃO DE CORTINA DE CONTENÇÃO EM CONCRETO ARMADO, COM AÇO CA-50 DE 16 MM - MONTAGEM. AF_07/2019</v>
          </cell>
          <cell r="C5717" t="str">
            <v>KG</v>
          </cell>
          <cell r="D5717">
            <v>6.67</v>
          </cell>
        </row>
        <row r="5718">
          <cell r="A5718">
            <v>100347</v>
          </cell>
          <cell r="B5718" t="str">
            <v>ARMAÇÃO DE CORTINA DE CONTENÇÃO EM CONCRETO ARMADO, COM AÇO CA-50 DE 20 MM - MONTAGEM. AF_07/2019</v>
          </cell>
          <cell r="C5718" t="str">
            <v>KG</v>
          </cell>
          <cell r="D5718">
            <v>7.47</v>
          </cell>
        </row>
        <row r="5719">
          <cell r="A5719">
            <v>100348</v>
          </cell>
          <cell r="B5719" t="str">
            <v>ARMAÇÃO DE CORTINA DE CONTENÇÃO EM CONCRETO ARMADO, COM AÇO CA-50 DE 25 MM - MONTAGEM. AF_07/2019</v>
          </cell>
          <cell r="C5719" t="str">
            <v>KG</v>
          </cell>
          <cell r="D5719">
            <v>7.27</v>
          </cell>
        </row>
        <row r="5720">
          <cell r="A5720">
            <v>100349</v>
          </cell>
          <cell r="B5720" t="str">
            <v>CONCRETAGEM DE CORTINA DE CONTENÇÃO, ATRAVÉS DE BOMBA   LANÇAMENTO, ADENSAMENTO E ACABAMENTO. AF_07/2019</v>
          </cell>
          <cell r="C5720" t="str">
            <v>M3</v>
          </cell>
          <cell r="D5720">
            <v>486.92</v>
          </cell>
        </row>
        <row r="5721">
          <cell r="A5721">
            <v>100357</v>
          </cell>
          <cell r="B5721" t="str">
            <v>FABRICAÇÃO E INSTALAÇÃO DE MEIA TESOURA DE MADEIRA NÃO APARELHADA, COM VÃO DE 3 M, PARA TELHA CERÂMICA OU DE CONCRETO, INCLUSO IÇAMENTO. AF_07/2019</v>
          </cell>
          <cell r="C5721" t="str">
            <v>UN</v>
          </cell>
          <cell r="D5721">
            <v>546.33000000000004</v>
          </cell>
        </row>
        <row r="5722">
          <cell r="A5722">
            <v>100358</v>
          </cell>
          <cell r="B5722" t="str">
            <v>FABRICAÇÃO E INSTALAÇÃO DE MEIA TESOURA DE MADEIRA NÃO APARELHADA, COM VÃO DE 4 M, PARA TELHA CERÂMICA OU DE CONCRETO, INCLUSO IÇAMENTO. AF_07/2019</v>
          </cell>
          <cell r="C5722" t="str">
            <v>UN</v>
          </cell>
          <cell r="D5722">
            <v>758.99</v>
          </cell>
        </row>
        <row r="5723">
          <cell r="A5723">
            <v>100359</v>
          </cell>
          <cell r="B5723" t="str">
            <v>FABRICAÇÃO E INSTALAÇÃO DE MEIA TESOURA DE MADEIRA NÃO APARELHADA, COM VÃO DE 5 M, PARA TELHA CERÂMICA OU DE CONCRETO, INCLUSO IÇAMENTO. AF_07/2019</v>
          </cell>
          <cell r="C5723" t="str">
            <v>UN</v>
          </cell>
          <cell r="D5723">
            <v>788.51</v>
          </cell>
        </row>
        <row r="5724">
          <cell r="A5724">
            <v>100360</v>
          </cell>
          <cell r="B5724" t="str">
            <v>FABRICAÇÃO E INSTALAÇÃO DE MEIA TESOURA DE MADEIRA NÃO APARELHADA, COM VÃO DE 6 M, PARA TELHA CERÂMICA OU DE CONCRETO, INCLUSO IÇAMENTO. AF_07/2019</v>
          </cell>
          <cell r="C5724" t="str">
            <v>UN</v>
          </cell>
          <cell r="D5724">
            <v>870.55</v>
          </cell>
        </row>
        <row r="5725">
          <cell r="A5725">
            <v>100361</v>
          </cell>
          <cell r="B5725" t="str">
            <v>FABRICAÇÃO E INSTALAÇÃO DE MEIA TESOURA DE MADEIRA NÃO APARELHADA, COM VÃO DE 7 M, PARA TELHA CERÂMICA OU DE CONCRETO, INCLUSO IÇAMENTO. AF_07/2019</v>
          </cell>
          <cell r="C5725" t="str">
            <v>UN</v>
          </cell>
          <cell r="D5725">
            <v>1095.43</v>
          </cell>
        </row>
        <row r="5726">
          <cell r="A5726">
            <v>100362</v>
          </cell>
          <cell r="B5726" t="str">
            <v>FABRICAÇÃO E INSTALAÇÃO DE MEIA TESOURA DE MADEIRA NÃO APARELHADA, COM VÃO DE 8 M, PARA TELHA CERÂMICA OU DE CONCRETO, INCLUSO IÇAMENTO. AF_07/2019</v>
          </cell>
          <cell r="C5726" t="str">
            <v>UN</v>
          </cell>
          <cell r="D5726">
            <v>1515.34</v>
          </cell>
        </row>
        <row r="5727">
          <cell r="A5727">
            <v>100363</v>
          </cell>
          <cell r="B5727" t="str">
            <v>FABRICAÇÃO E INSTALAÇÃO DE MEIA TESOURA DE MADEIRA NÃO APARELHADA, COM VÃO DE 9 M, PARA TELHA CERÂMICA OU DE CONCRETO, INCLUSO IÇAMENTO. AF_07/2019</v>
          </cell>
          <cell r="C5727" t="str">
            <v>UN</v>
          </cell>
          <cell r="D5727">
            <v>1559.52</v>
          </cell>
        </row>
        <row r="5728">
          <cell r="A5728">
            <v>100364</v>
          </cell>
          <cell r="B5728" t="str">
            <v>FABRICAÇÃO E INSTALAÇÃO DE MEIA TESOURA DE MADEIRA NÃO APARELHADA, COM VÃO DE 10 M, PARA TELHA CERÂMICA OU DE CONCRETO, INCLUSO IÇAMENTO. AF_07/2019</v>
          </cell>
          <cell r="C5728" t="str">
            <v>UN</v>
          </cell>
          <cell r="D5728">
            <v>1688.32</v>
          </cell>
        </row>
        <row r="5729">
          <cell r="A5729">
            <v>100365</v>
          </cell>
          <cell r="B5729" t="str">
            <v>FABRICAÇÃO E INSTALAÇÃO DE MEIA TESOURA DE MADEIRA NÃO APARELHADA, COM VÃO DE 11 M, PARA TELHA CERÂMICA OU DE CONCRETO, INCLUSO IÇAMENTO. AF_07/2019</v>
          </cell>
          <cell r="C5729" t="str">
            <v>UN</v>
          </cell>
          <cell r="D5729">
            <v>1938.37</v>
          </cell>
        </row>
        <row r="5730">
          <cell r="A5730">
            <v>100366</v>
          </cell>
          <cell r="B5730" t="str">
            <v>FABRICAÇÃO E INSTALAÇÃO DE MEIA TESOURA DE MADEIRA NÃO APARELHADA, COM VÃO DE 12 M, PARA TELHA CERÂMICA OU DE CONCRETO, INCLUSO IÇAMENTO. AF_07/2019</v>
          </cell>
          <cell r="C5730" t="str">
            <v>UN</v>
          </cell>
          <cell r="D5730">
            <v>2040.87</v>
          </cell>
        </row>
        <row r="5731">
          <cell r="A5731">
            <v>100367</v>
          </cell>
          <cell r="B5731" t="str">
            <v>FABRICAÇÃO E INSTALAÇÃO DE MEIA TESOURA DE MADEIRA NÃO APARELHADA, COM VÃO DE 3 M, PARA TELHA ONDULADA DE FIBROCIMENTO, ALUMÍNIO, PLÁSTICA OU TERMOACÚSTICA, INCLUSO IÇAMENTO. AF_07/2019</v>
          </cell>
          <cell r="C5731" t="str">
            <v>UN</v>
          </cell>
          <cell r="D5731">
            <v>535.29999999999995</v>
          </cell>
        </row>
        <row r="5732">
          <cell r="A5732">
            <v>100368</v>
          </cell>
          <cell r="B5732" t="str">
            <v>FABRICAÇÃO E INSTALAÇÃO DE MEIA TESOURA DE MADEIRA NÃO APARELHADA, COM VÃO DE 4 M, PARA TELHA ONDULADA DE FIBROCIMENTO, ALUMÍNIO, PLÁSTICA OU TERMOACÚSTICA, INCLUSO IÇAMENTO. AF_07/2019</v>
          </cell>
          <cell r="C5732" t="str">
            <v>UN</v>
          </cell>
          <cell r="D5732">
            <v>744.83</v>
          </cell>
        </row>
        <row r="5733">
          <cell r="A5733">
            <v>100369</v>
          </cell>
          <cell r="B5733" t="str">
            <v>FABRICAÇÃO E INSTALAÇÃO DE MEIA TESOURA DE MADEIRA NÃO APARELHADA, COM VÃO DE 5 M, PARA TELHA ONDULADA DE FIBROCIMENTO, ALUMÍNIO, PLÁSTICA OU TERMOACÚSTICA, INCLUSO IÇAMENTO. AF_07/2019</v>
          </cell>
          <cell r="C5733" t="str">
            <v>UN</v>
          </cell>
          <cell r="D5733">
            <v>774.35</v>
          </cell>
        </row>
        <row r="5734">
          <cell r="A5734">
            <v>100370</v>
          </cell>
          <cell r="B5734" t="str">
            <v>FABRICAÇÃO E INSTALAÇÃO DE MEIA TESOURA DE MADEIRA NÃO APARELHADA, COM VÃO DE 6 M, PARA TELHA ONDULADA DE FIBROCIMENTO, ALUMÍNIO, PLÁSTICA OU TERMOACÚSTICA, INCLUSO IÇAMENTO. AF_07/2019</v>
          </cell>
          <cell r="C5734" t="str">
            <v>UN</v>
          </cell>
          <cell r="D5734">
            <v>898</v>
          </cell>
        </row>
        <row r="5735">
          <cell r="A5735">
            <v>100371</v>
          </cell>
          <cell r="B5735" t="str">
            <v>FABRICAÇÃO E INSTALAÇÃO DE MEIA TESOURA DE MADEIRA NÃO APARELHADA, COM VÃO DE 7 M, PARA TELHA ONDULADA DE FIBROCIMENTO, ALUMÍNIO, PLÁSTICA OU TERMOACÚSTICA, INCLUSO IÇAMENTO. AF_07/2019</v>
          </cell>
          <cell r="C5735" t="str">
            <v>UN</v>
          </cell>
          <cell r="D5735">
            <v>1057.22</v>
          </cell>
        </row>
        <row r="5736">
          <cell r="A5736">
            <v>100372</v>
          </cell>
          <cell r="B5736" t="str">
            <v>FABRICAÇÃO E INSTALAÇÃO DE MEIA TESOURA DE MADEIRA NÃO APARELHADA, COM VÃO DE 8 M, PARA TELHA ONDULADA DE FIBROCIMENTO, ALUMÍNIO, PLÁSTICA OU TERMOACÚSTICA, INCLUSO IÇAMENTO. AF_07/2019</v>
          </cell>
          <cell r="C5736" t="str">
            <v>UN</v>
          </cell>
          <cell r="D5736">
            <v>1454.27</v>
          </cell>
        </row>
        <row r="5737">
          <cell r="A5737">
            <v>100373</v>
          </cell>
          <cell r="B5737" t="str">
            <v>FABRICAÇÃO E INSTALAÇÃO DE MEIA TESOURA DE MADEIRA NÃO APARELHADA, COM VÃO DE 9 M, PARA TELHA ONDULADA DE FIBROCIMENTO, ALUMÍNIO, PLÁSTICA OU TERMOACÚSTICA, INCLUSO IÇAMENTO. AF_07/2019</v>
          </cell>
          <cell r="C5737" t="str">
            <v>UN</v>
          </cell>
          <cell r="D5737">
            <v>1490.41</v>
          </cell>
        </row>
        <row r="5738">
          <cell r="A5738">
            <v>100374</v>
          </cell>
          <cell r="B5738" t="str">
            <v>FABRICAÇÃO E INSTALAÇÃO DE MEIA TESOURA DE MADEIRA NÃO APARELHADA, COM VÃO DE 10 M, PARA TELHA ONDULADA DE FIBROCIMENTO, ALUMÍNIO, PLÁSTICA OU TERMOACÚSTICA, INCLUSO IÇAMENTO. AF_07/2019</v>
          </cell>
          <cell r="C5738" t="str">
            <v>UN</v>
          </cell>
          <cell r="D5738">
            <v>1594.85</v>
          </cell>
        </row>
        <row r="5739">
          <cell r="A5739">
            <v>100375</v>
          </cell>
          <cell r="B5739" t="str">
            <v>FABRICAÇÃO E INSTALAÇÃO DE MEIA TESOURA DE MADEIRA NÃO APARELHADA, COM VÃO DE 11 M, PARA TELHA ONDULADA DE FIBROCIMENTO, ALUMÍNIO, PLÁSTICA OU TERMOACÚSTICA, INCLUSO IÇAMENTO. AF_07/2019</v>
          </cell>
          <cell r="C5739" t="str">
            <v>UN</v>
          </cell>
          <cell r="D5739">
            <v>1803.31</v>
          </cell>
        </row>
        <row r="5740">
          <cell r="A5740">
            <v>100376</v>
          </cell>
          <cell r="B5740" t="str">
            <v>FABRICAÇÃO E INSTALAÇÃO DE MEIA TESOURA DE MADEIRA NÃO APARELHADA, COM VÃO DE 12 M, PARA TELHA ONDULADA DE FIBROCIMENTO, ALUMÍNIO, PLÁSTICA OU TERMOACÚSTICA, INCLUSO IÇAMENTO. AF_07/2019</v>
          </cell>
          <cell r="C5740" t="str">
            <v>UN</v>
          </cell>
          <cell r="D5740">
            <v>1766.81</v>
          </cell>
        </row>
        <row r="5741">
          <cell r="A5741">
            <v>100377</v>
          </cell>
          <cell r="B5741" t="str">
            <v>FABRICAÇÃO E INSTALAÇÃO DE TESOURA (INTEIRA OU MEIA) EM AÇO, VÃOS MAIORES OU IGUAIS A 3,0 M E MENORES OU IGUAL A 6,0 M, INCLUSO IÇAMENTO. AF_07/2019</v>
          </cell>
          <cell r="C5741" t="str">
            <v>KG</v>
          </cell>
          <cell r="D5741">
            <v>6.78</v>
          </cell>
        </row>
        <row r="5742">
          <cell r="A5742">
            <v>100378</v>
          </cell>
          <cell r="B5742" t="str">
            <v>FABRICAÇÃO E INSTALAÇÃO DE TESOURA (INTEIRA OU MEIA) EM AÇO, VÃOS MAIORES QUE 6,0 M E MENORES QUE 12,0 M, INCLUSO IÇAMENTO. AF_07/2019</v>
          </cell>
          <cell r="C5742" t="str">
            <v>KG</v>
          </cell>
          <cell r="D5742">
            <v>6.19</v>
          </cell>
        </row>
        <row r="5743">
          <cell r="A5743">
            <v>100379</v>
          </cell>
          <cell r="B5743" t="str">
            <v>FABRICAÇÃO E INSTALAÇÃO DE PONTALETES DE MADEIRA NÃO APARELHADA PARA TELHADOS COM ATÉ 2 ÁGUAS E COM TELHA CERÂMICA OU DE CONCRETO EM EDIFÍCIO RESIDENCIAL TÉRREO, INCLUSO TRANSPORTE VERTICAL. AF_07/2019</v>
          </cell>
          <cell r="C5743" t="str">
            <v>M2</v>
          </cell>
          <cell r="D5743">
            <v>19.989999999999998</v>
          </cell>
        </row>
        <row r="5744">
          <cell r="A5744">
            <v>100380</v>
          </cell>
          <cell r="B5744" t="str">
            <v>FABRICAÇÃO E INSTALAÇÃO DE PONTALETES DE MADEIRA NÃO APARELHADA PARA TELHADOS COM ATÉ 2 ÁGUAS E COM TELHA CERÂMICA OU DE CONCRETO EM EDIFÍCIO RESIDENCIAL DE MÚLTIPLOS PAVIMENTOS, INCLUSO TRANSPORTE VERTICAL. AF_07/2019</v>
          </cell>
          <cell r="C5744" t="str">
            <v>M2</v>
          </cell>
          <cell r="D5744">
            <v>27.2</v>
          </cell>
        </row>
        <row r="5745">
          <cell r="A5745">
            <v>100381</v>
          </cell>
          <cell r="B5745" t="str">
            <v>FABRICAÇÃO E INSTALAÇÃO DE PONTALETES DE MADEIRA NÃO APARELHADA PARA TELHADOS COM ATÉ 2 ÁGUAS E COM TELHA CERÂMICA OU DE CONCRETO EM EDIFÍCIO INSTITUCIONAL TÉRREO, INCLUSO TRANSPORTE VERTICAL. AF_07/2019</v>
          </cell>
          <cell r="C5745" t="str">
            <v>M2</v>
          </cell>
          <cell r="D5745">
            <v>30.97</v>
          </cell>
        </row>
        <row r="5746">
          <cell r="A5746">
            <v>100382</v>
          </cell>
          <cell r="B5746" t="str">
            <v>FABRICAÇÃO E INSTALAÇÃO DE PONTALETES DE MADEIRA NÃO APARELHADA PARA TELHADOS COM ATÉ 2 ÁGUAS E COM TELHA ONDULADA DE FIBROCIMENTO, ALUMÍNIO OU PLÁSTICA EM EDIFÍCIO RESIDENCIAL TÉRREO, INCLUSO TRANSPORTE VERTICAL. AF_07/2019</v>
          </cell>
          <cell r="C5746" t="str">
            <v>M2</v>
          </cell>
          <cell r="D5746">
            <v>11.42</v>
          </cell>
        </row>
        <row r="5747">
          <cell r="A5747">
            <v>100383</v>
          </cell>
          <cell r="B5747" t="str">
            <v>FABRICAÇÃO E INSTALAÇÃO DE PONTALETES DE MADEIRA NÃO APARELHADA PARA TELHADOS COM ATÉ 2 ÁGUAS E COM TELHA ONDULADA DE FIBROCIMENTO, ALUMÍNIO OU PLÁSTICA EM EDIFÍCIO RESIDENCIAL DE MÚLTIPLOS PAVIMENTOS, INCLUSO TRANSPORTE VERTICAL. AF_07/2019</v>
          </cell>
          <cell r="C5747" t="str">
            <v>M2</v>
          </cell>
          <cell r="D5747">
            <v>12.55</v>
          </cell>
        </row>
        <row r="5748">
          <cell r="A5748">
            <v>100384</v>
          </cell>
          <cell r="B5748" t="str">
            <v>FABRICAÇÃO E INSTALAÇÃO DE PONTALETES DE MADEIRA NÃO APARELHADA PARA TELHADOS COM ATÉ 2 ÁGUAS E COM TELHA ONDULADA DE FIBROCIMENTO, ALUMÍNIO OU PLÁSTICA EM EDIFÍCIO INSTITUCIONAL TÉRREO, INCLUSO TRANSPORTE VERTICAL. AF_07/2019</v>
          </cell>
          <cell r="C5748" t="str">
            <v>M2</v>
          </cell>
          <cell r="D5748">
            <v>13.39</v>
          </cell>
        </row>
        <row r="5749">
          <cell r="A5749">
            <v>100385</v>
          </cell>
          <cell r="B5749" t="str">
            <v>FABRICAÇÃO E INSTALAÇÃO DE PONTALETES DE MADEIRA NÃO APARELHADA PARA TELHADOS COM MAIS QUE 2 ÁGUAS E COM TELHA CERÂMICA OU DE CONCRETO EM EDIFÍCIO RESIDENCIAL TÉRREO, INCLUSO TRANSPORTE VERTICAL. AF_07/2019</v>
          </cell>
          <cell r="C5749" t="str">
            <v>M2</v>
          </cell>
          <cell r="D5749">
            <v>17.57</v>
          </cell>
        </row>
        <row r="5750">
          <cell r="A5750">
            <v>100386</v>
          </cell>
          <cell r="B5750" t="str">
            <v>FABRICAÇÃO E INSTALAÇÃO DE PONTALETES DE MADEIRA NÃO APARELHADA PARA TELHADOS COM MAIS QUE 2 ÁGUAS E COM TELHA CERÂMICA OU DE CONCRETO EM EDIFÍCIO RESIDENCIAL DE MÚLTIPLOS PAVIMENTOS. AF_07/2019</v>
          </cell>
          <cell r="C5750" t="str">
            <v>M2</v>
          </cell>
          <cell r="D5750">
            <v>23.02</v>
          </cell>
        </row>
        <row r="5751">
          <cell r="A5751">
            <v>100387</v>
          </cell>
          <cell r="B5751" t="str">
            <v>FABRICAÇÃO E INSTALAÇÃO DE PONTALETES DE MADEIRA NÃO APARELHADA PARA TELHADOS COM MAIS QUE 2 ÁGUAS E COM TELHA CERÂMICA OU DE CONCRETO EM EDIFÍCIO INSTITUCIONAL TÉRREO, INCLUSO TRANSPORTE VERTICAL. AF_07/2019</v>
          </cell>
          <cell r="C5751" t="str">
            <v>M2</v>
          </cell>
          <cell r="D5751">
            <v>28.05</v>
          </cell>
        </row>
        <row r="5752">
          <cell r="A5752">
            <v>100388</v>
          </cell>
          <cell r="B5752" t="str">
            <v>RETIRADA E RECOLOCAÇÃO DE RIPA EM TELHADOS DE ATÉ 2 ÁGUAS COM TELHA CERÂMICA OU DE CONCRETO DE ENCAIXE, INCLUSO TRANSPORTE VERTICAL. AF_07/2019</v>
          </cell>
          <cell r="C5752" t="str">
            <v>M2</v>
          </cell>
          <cell r="D5752">
            <v>11.3</v>
          </cell>
        </row>
        <row r="5753">
          <cell r="A5753">
            <v>100389</v>
          </cell>
          <cell r="B5753" t="str">
            <v>RETIRADA E RECOLOCAÇÃO DE CAIBRO EM TELHADOS DE ATÉ 2 ÁGUAS COM TELHA CERÂMICA OU DE CONCRETO DE ENCAIXE, INCLUSO TRANSPORTE VERTICAL. AF_07/2019</v>
          </cell>
          <cell r="C5753" t="str">
            <v>M2</v>
          </cell>
          <cell r="D5753">
            <v>10.130000000000001</v>
          </cell>
        </row>
        <row r="5754">
          <cell r="A5754">
            <v>100390</v>
          </cell>
          <cell r="B5754" t="str">
            <v>RETIRADA E RECOLOCAÇÃO DE RIPA EM TELHADOS DE MAIS DE 2 ÁGUAS COM TELHA CERÂMICA OU DE CONCRETO DE ENCAIXE, INCLUSO TRANSPORTE VERTICAL. AF_07/2019</v>
          </cell>
          <cell r="C5754" t="str">
            <v>M2</v>
          </cell>
          <cell r="D5754">
            <v>13.77</v>
          </cell>
        </row>
        <row r="5755">
          <cell r="A5755">
            <v>100391</v>
          </cell>
          <cell r="B5755" t="str">
            <v>RETIRADA E RECOLOCAÇÃO DE CAIBRO EM TELHADOS DE MAIS DE 2 ÁGUAS COM TELHA CERÂMICA OU DE CONCRETO DE ENCAIXE, INCLUSO TRANSPORTE VERTICAL. AF_07/2019</v>
          </cell>
          <cell r="C5755" t="str">
            <v>M2</v>
          </cell>
          <cell r="D5755">
            <v>11.85</v>
          </cell>
        </row>
        <row r="5756">
          <cell r="A5756">
            <v>100392</v>
          </cell>
          <cell r="B5756" t="str">
            <v>RETIRADA E RECOLOCAÇÃO DE RIPA EM TELHADOS DE ATÉ 2 ÁGUAS COM TELHA CERÂMICA CAPA-CANAL, INCLUSO TRANSPORTE VERTICAL. AF_07/2019</v>
          </cell>
          <cell r="C5756" t="str">
            <v>M2</v>
          </cell>
          <cell r="D5756">
            <v>8.89</v>
          </cell>
        </row>
        <row r="5757">
          <cell r="A5757">
            <v>100393</v>
          </cell>
          <cell r="B5757" t="str">
            <v>RETIRADA E RECOLOCAÇÃO DE CAIBRO EM TELHADOS DE ATÉ 2 ÁGUAS COM TELHA CERÂMICA CAPA-CANAL, INCLUSO TRANSPORTE VERTICAL. AF_07/2019</v>
          </cell>
          <cell r="C5757" t="str">
            <v>M2</v>
          </cell>
          <cell r="D5757">
            <v>11.63</v>
          </cell>
        </row>
        <row r="5758">
          <cell r="A5758">
            <v>100394</v>
          </cell>
          <cell r="B5758" t="str">
            <v>RETIRADA E RECOLOCAÇÃO DE RIPA EM TELHADOS DE MAIS DE 2 ÁGUAS COM TELHA CERÂMICA CAPA-CANAL, INCLUSO TRANSPORTE VERTICAL. AF_07/2019</v>
          </cell>
          <cell r="C5758" t="str">
            <v>M2</v>
          </cell>
          <cell r="D5758">
            <v>10.83</v>
          </cell>
        </row>
        <row r="5759">
          <cell r="A5759">
            <v>100395</v>
          </cell>
          <cell r="B5759" t="str">
            <v>RETIRADA E RECOLOCAÇÃO DE CAIBRO EM TELHADOS DE MAIS DE 2 ÁGUAS COM TELHA CERÂMICA CAPA-CANAL, INCLUSO TRANSPORTE VERTICAL. AF_07/2019</v>
          </cell>
          <cell r="C5759" t="str">
            <v>M2</v>
          </cell>
          <cell r="D5759">
            <v>14.12</v>
          </cell>
        </row>
        <row r="5760">
          <cell r="A5760">
            <v>100434</v>
          </cell>
          <cell r="B5760" t="str">
            <v>CALHA DE BEIRAL, SEMICIRCULAR DE PVC, DIAMETRO 125 MM, INCLUINDO CABECEIRAS, EMENDAS, BOCAIS, SUPORTES E VEDAÇÕES, EXCLUINDO CONDUTORES, INCLUSO TRANSPORTE VERTICAL. AF_07/2019</v>
          </cell>
          <cell r="C5760" t="str">
            <v>M</v>
          </cell>
          <cell r="D5760">
            <v>43.69</v>
          </cell>
        </row>
        <row r="5761">
          <cell r="A5761">
            <v>100435</v>
          </cell>
          <cell r="B5761" t="str">
            <v>RUFO EM FIBROCIMENTO PARA TELHA ONDULADA E = 6 MM, ABA DE 26 CM, INCLUSO TRANSPORTE VERTICAL, EXCETO CONTRARRUFO. AF_07/2019</v>
          </cell>
          <cell r="C5761" t="str">
            <v>M</v>
          </cell>
          <cell r="D5761">
            <v>22.68</v>
          </cell>
        </row>
        <row r="5762">
          <cell r="A5762">
            <v>100464</v>
          </cell>
          <cell r="B5762" t="str">
            <v>ARGAMASSA TRAÇO 1:0,5:4,5  (EM VOLUME DE CIMENTO, CAL E AREIA MÉDIA ÚMIDA), PREPARO MECÂNICO COM MISTURADOR DE EIXO HORIZONTAL DE 160 KG. AF_08/2019</v>
          </cell>
          <cell r="C5762" t="str">
            <v>M3</v>
          </cell>
          <cell r="D5762">
            <v>356.42</v>
          </cell>
        </row>
        <row r="5763">
          <cell r="A5763">
            <v>100465</v>
          </cell>
          <cell r="B5763" t="str">
            <v>ARGAMASSA TRAÇO 1:0,5:4,5  (EM VOLUME DE CIMENTO, CAL E AREIA MÉDIA ÚMIDA), PREPARO MECÂNICO COM MISTURADOR DE EIXO HORIZONTAL DE 300 KG. AF_08/2019</v>
          </cell>
          <cell r="C5763" t="str">
            <v>M3</v>
          </cell>
          <cell r="D5763">
            <v>334.05</v>
          </cell>
        </row>
        <row r="5764">
          <cell r="A5764">
            <v>100466</v>
          </cell>
          <cell r="B5764" t="str">
            <v>ARGAMASSA TRAÇO 1:0,5:4,5  (EM VOLUME DE CIMENTO, CAL E AREIA MÉDIA ÚMIDA), PREPARO MECÂNICO COM MISTURADOR DE EIXO HORIZONTAL DE 600 KG. AF_08/2019</v>
          </cell>
          <cell r="C5764" t="str">
            <v>M3</v>
          </cell>
          <cell r="D5764">
            <v>323.89999999999998</v>
          </cell>
        </row>
        <row r="5765">
          <cell r="A5765">
            <v>100468</v>
          </cell>
          <cell r="B5765" t="str">
            <v>ARGAMASSA TRAÇO 1:3 (EM VOLUME DE CIMENTO E AREIA MÉDIA ÚMIDA), PREPARO MECÂNICO COM MISTURADOR DE EIXO HORIZONTAL DE 160 KG. AF_08/2019</v>
          </cell>
          <cell r="C5765" t="str">
            <v>M3</v>
          </cell>
          <cell r="D5765">
            <v>421.47</v>
          </cell>
        </row>
        <row r="5766">
          <cell r="A5766">
            <v>100469</v>
          </cell>
          <cell r="B5766" t="str">
            <v>ARGAMASSA TRAÇO 1:3 (EM VOLUME DE CIMENTO E AREIA MÉDIA ÚMIDA), PREPARO MECÂNICO COM MISTURADOR DE EIXO HORIZONTAL DE 300 KG. AF_08/2019</v>
          </cell>
          <cell r="C5766" t="str">
            <v>M3</v>
          </cell>
          <cell r="D5766">
            <v>344.26</v>
          </cell>
        </row>
        <row r="5767">
          <cell r="A5767">
            <v>100470</v>
          </cell>
          <cell r="B5767" t="str">
            <v>ARGAMASSA TRAÇO 1:3 (EM VOLUME DE CIMENTO E AREIA MÉDIA ÚMIDA), PREPARO MECÂNICO COM MISTURADOR DE EIXO HORIZONTAL DE 600 KG. AF_08/2019</v>
          </cell>
          <cell r="C5767" t="str">
            <v>M3</v>
          </cell>
          <cell r="D5767">
            <v>306.10000000000002</v>
          </cell>
        </row>
        <row r="5768">
          <cell r="A5768">
            <v>100472</v>
          </cell>
          <cell r="B5768" t="str">
            <v>ARGAMASSA TRAÇO 1:4 (EM VOLUME DE CIMENTO E AREIA MÉDIA ÚMIDA), PREPARO MECÂNICO COM MISTURADOR DE EIXO HORIZONTAL DE 160 KG. AF_08/2019</v>
          </cell>
          <cell r="C5768" t="str">
            <v>M3</v>
          </cell>
          <cell r="D5768">
            <v>336.45</v>
          </cell>
        </row>
        <row r="5769">
          <cell r="A5769">
            <v>100473</v>
          </cell>
          <cell r="B5769" t="str">
            <v>ARGAMASSA TRAÇO 1:4 (EM VOLUME DE CIMENTO E AREIA MÉDIA ÚMIDA), PREPARO MECÂNICO COM MISTURADOR DE EIXO HORIZONTAL DE 300 KG. AF_08/2019</v>
          </cell>
          <cell r="C5769" t="str">
            <v>M3</v>
          </cell>
          <cell r="D5769">
            <v>307.83</v>
          </cell>
        </row>
        <row r="5770">
          <cell r="A5770">
            <v>100474</v>
          </cell>
          <cell r="B5770" t="str">
            <v>ARGAMASSA TRAÇO 1:4 (EM VOLUME DE CIMENTO E AREIA MÉDIA ÚMIDA), PREPARO MECÂNICO COM MISTURADOR DE EIXO HORIZONTAL DE 600 KG. AF_08/2019</v>
          </cell>
          <cell r="C5770" t="str">
            <v>M3</v>
          </cell>
          <cell r="D5770">
            <v>296.37</v>
          </cell>
        </row>
        <row r="5771">
          <cell r="A5771">
            <v>100475</v>
          </cell>
          <cell r="B5771" t="str">
            <v>ARGAMASSA TRAÇO 1:3 (EM VOLUME DE CIMENTO E AREIA MÉDIA ÚMIDA) COM ADIÇÃO DE IMPERMEABILIZANTE, PREPARO MECÂNICO COM BETONEIRA 400 L. AF_08/2019</v>
          </cell>
          <cell r="C5771" t="str">
            <v>M3</v>
          </cell>
          <cell r="D5771">
            <v>453.92</v>
          </cell>
        </row>
        <row r="5772">
          <cell r="A5772">
            <v>100477</v>
          </cell>
          <cell r="B5772" t="str">
            <v>ARGAMASSA TRAÇO 1:3 (EM VOLUME DE CIMENTO E AREIA MÉDIA ÚMIDA) COM ADIÇÃO DE IMPERMEABILIZANTE, PREPARO MECÂNICO COM MISTURADOR DE EIXO HORIZONTAL DE 160 KG. AF_08/2019</v>
          </cell>
          <cell r="C5772" t="str">
            <v>M3</v>
          </cell>
          <cell r="D5772">
            <v>490.1</v>
          </cell>
        </row>
        <row r="5773">
          <cell r="A5773">
            <v>100478</v>
          </cell>
          <cell r="B5773" t="str">
            <v>ARGAMASSA TRAÇO 1:3 (EM VOLUME DE CIMENTO E AREIA MÉDIA ÚMIDA) COM ADIÇÃO DE IMPERMEABILIZANTE, PREPARO MECÂNICO COM MISTURADOR DE EIXO HORIZONTAL DE 300 KG. AF_08/2019</v>
          </cell>
          <cell r="C5773" t="str">
            <v>M3</v>
          </cell>
          <cell r="D5773">
            <v>445.97</v>
          </cell>
        </row>
        <row r="5774">
          <cell r="A5774">
            <v>100479</v>
          </cell>
          <cell r="B5774" t="str">
            <v>ARGAMASSA TRAÇO 1:3 (EM VOLUME DE CIMENTO E AREIA MÉDIA ÚMIDA) COM ADIÇÃO DE IMPERMEABILIZANTE, PREPARO MECÂNICO COM MISTURADOR DE EIXO HORIZONTAL DE 600 KG. AF_08/2019</v>
          </cell>
          <cell r="C5774" t="str">
            <v>M3</v>
          </cell>
          <cell r="D5774">
            <v>437.85</v>
          </cell>
        </row>
        <row r="5775">
          <cell r="A5775">
            <v>100480</v>
          </cell>
          <cell r="B5775" t="str">
            <v>ARGAMASSA TRAÇO 1:3 (EM VOLUME DE CIMENTO E AREIA MÉDIA ÚMIDA) COM ADIÇÃO DE IMPERMEABILIZANTE, PREPARO MANUAL. AF_08/2019</v>
          </cell>
          <cell r="C5775" t="str">
            <v>M3</v>
          </cell>
          <cell r="D5775">
            <v>530.59</v>
          </cell>
        </row>
        <row r="5776">
          <cell r="A5776">
            <v>100481</v>
          </cell>
          <cell r="B5776" t="str">
            <v>ARGAMASSA TRAÇO 1:4 (EM VOLUME DE CIMENTO E AREIA MÉDIA ÚMIDA) COM ADIÇÃO DE IMPERMEABILIZANTE, PREPARO MECÂNICO COM BETONEIRA 400 L. AF_08/2019</v>
          </cell>
          <cell r="C5776" t="str">
            <v>M3</v>
          </cell>
          <cell r="D5776">
            <v>389.65</v>
          </cell>
        </row>
        <row r="5777">
          <cell r="A5777">
            <v>100483</v>
          </cell>
          <cell r="B5777" t="str">
            <v>ARGAMASSA TRAÇO 1:4 (EM VOLUME DE CIMENTO E AREIA MÉDIA ÚMIDA) COM ADIÇÃO DE IMPERMEABILIZANTE, PREPARO MECÂNICO COM MISTURADOR DE EIXO HORIZONTAL DE 160 KG. AF_08/2019</v>
          </cell>
          <cell r="C5777" t="str">
            <v>M3</v>
          </cell>
          <cell r="D5777">
            <v>416.87</v>
          </cell>
        </row>
        <row r="5778">
          <cell r="A5778">
            <v>100484</v>
          </cell>
          <cell r="B5778" t="str">
            <v>ARGAMASSA TRAÇO 1:4 (EM VOLUME DE CIMENTO E AREIA MÉDIA ÚMIDA) COM ADIÇÃO DE IMPERMEABILIZANTE, PREPARO MECÂNICO COM MISTURADOR DE EIXO HORIZONTAL DE 300 KG. AF_08/2019</v>
          </cell>
          <cell r="C5778" t="str">
            <v>M3</v>
          </cell>
          <cell r="D5778">
            <v>389</v>
          </cell>
        </row>
        <row r="5779">
          <cell r="A5779">
            <v>100485</v>
          </cell>
          <cell r="B5779" t="str">
            <v>ARGAMASSA TRAÇO 1:4 (EM VOLUME DE CIMENTO E AREIA MÉDIA ÚMIDA) COM ADIÇÃO DE IMPERMEABILIZANTE, PREPARO MECÂNICO COM MISTURADOR DE EIXO HORIZONTAL DE 600 KG. AF_08/2019</v>
          </cell>
          <cell r="C5779" t="str">
            <v>M3</v>
          </cell>
          <cell r="D5779">
            <v>379.05</v>
          </cell>
        </row>
        <row r="5780">
          <cell r="A5780">
            <v>100486</v>
          </cell>
          <cell r="B5780" t="str">
            <v>ARGAMASSA TRAÇO 1:4 (EM VOLUME DE CIMENTO E AREIA MÉDIA ÚMIDA) COM ADIÇÃO DE IMPERMEABILIZANTE, PREPARO MANUAL. AF_08/2019</v>
          </cell>
          <cell r="C5780" t="str">
            <v>M3</v>
          </cell>
          <cell r="D5780">
            <v>468.98</v>
          </cell>
        </row>
        <row r="5781">
          <cell r="A5781">
            <v>100487</v>
          </cell>
          <cell r="B5781" t="str">
            <v>ARGAMASSA TRAÇO 1:2:9 (EM VOLUME DE CIMENTO, CAL E AREIA MÉDIA ÚMIDA) PARA EMBOÇO/MASSA ÚNICA/ASSENTAMENTO DE ALVENARIA DE VEDAÇÃO, PREPARO MECÂNICO COM MISTURADOR DE EIXO HORIZONTAL DE 600 KG. AF_08/2019</v>
          </cell>
          <cell r="C5781" t="str">
            <v>M3</v>
          </cell>
          <cell r="D5781">
            <v>315.49</v>
          </cell>
        </row>
        <row r="5782">
          <cell r="A5782">
            <v>100488</v>
          </cell>
          <cell r="B5782" t="str">
            <v>ARGAMASSA TRAÇO 1:0,5:4,5 (EM VOLUME DE CIMENTO, CAL E AREIA MÉDIA ÚMIDA), PREPARO MECÂNICO COM BETONEIRA 600 L. AF_08/2019</v>
          </cell>
          <cell r="C5782" t="str">
            <v>M3</v>
          </cell>
          <cell r="D5782">
            <v>337.91</v>
          </cell>
        </row>
        <row r="5783">
          <cell r="A5783">
            <v>100489</v>
          </cell>
          <cell r="B5783" t="str">
            <v>ARGAMASSA TRAÇO 1:3 (EM VOLUME DE CIMENTO E AREIA MÉDIA ÚMIDA), PREPARO MECÂNICO COM BETONEIRA 600 L. AF_08/2019</v>
          </cell>
          <cell r="C5783" t="str">
            <v>M3</v>
          </cell>
          <cell r="D5783">
            <v>350.37</v>
          </cell>
        </row>
        <row r="5784">
          <cell r="A5784">
            <v>100490</v>
          </cell>
          <cell r="B5784" t="str">
            <v>ARGAMASSA TRAÇO 1:4 (EM VOLUME DE CIMENTO E AREIA MÉDIA ÚMIDA), PREPARO MECÂNICO COM BETONEIRA 600 L. AF_08/2019</v>
          </cell>
          <cell r="C5784" t="str">
            <v>M3</v>
          </cell>
          <cell r="D5784">
            <v>307.54000000000002</v>
          </cell>
        </row>
        <row r="5785">
          <cell r="A5785">
            <v>100491</v>
          </cell>
          <cell r="B5785" t="str">
            <v>ARGAMASSA TRAÇO 1:3 (EM VOLUME DE CIMENTO E AREIA MÉDIA ÚMIDA) COM ADIÇÃO DE IMPERMEABILIZANTE, PREPARO MECÂNICO COM BETONEIRA 600 L. AF_08/2019</v>
          </cell>
          <cell r="C5785" t="str">
            <v>M3</v>
          </cell>
          <cell r="D5785">
            <v>455.45</v>
          </cell>
        </row>
        <row r="5786">
          <cell r="A5786">
            <v>100492</v>
          </cell>
          <cell r="B5786" t="str">
            <v>ARGAMASSA TRAÇO 1:4 (EM VOLUME DE CIMENTO E AREIA MÉDIA ÚMIDA) COM ADIÇÃO DE IMPERMEABILIZANTE, PREPARO MECÂNICO COM BETONEIRA 600 L. AF_08/2019</v>
          </cell>
          <cell r="C5786" t="str">
            <v>M3</v>
          </cell>
          <cell r="D5786">
            <v>391.43</v>
          </cell>
        </row>
        <row r="5787">
          <cell r="A5787">
            <v>100533</v>
          </cell>
          <cell r="B5787" t="str">
            <v>TECNICO DE EDIFICACOES COM ENCARGOS COMPLEMENTARES</v>
          </cell>
          <cell r="C5787" t="str">
            <v>H</v>
          </cell>
          <cell r="D5787">
            <v>12.94</v>
          </cell>
        </row>
        <row r="5788">
          <cell r="A5788">
            <v>100534</v>
          </cell>
          <cell r="B5788" t="str">
            <v>TECNICO DE EDIFICACOES COM ENCARGOS COMPLEMENTARES</v>
          </cell>
          <cell r="C5788" t="str">
            <v>MES</v>
          </cell>
          <cell r="D5788">
            <v>2310.77</v>
          </cell>
        </row>
        <row r="5789">
          <cell r="A5789">
            <v>100535</v>
          </cell>
          <cell r="B5789" t="str">
            <v>CURSO DE CAPACITAÇÃO PARA TECNICO DE EDIFICACOES (ENCARGOS COMPLEMENTARES) - HORISTA</v>
          </cell>
          <cell r="C5789" t="str">
            <v>H</v>
          </cell>
          <cell r="D5789">
            <v>0.14000000000000001</v>
          </cell>
        </row>
        <row r="5790">
          <cell r="A5790">
            <v>100536</v>
          </cell>
          <cell r="B5790" t="str">
            <v>CURSO DE CAPACITAÇÃO PARA TECNICO DE EDIFICACOES (ENCARGOS COMPLEMENTARES) - MENSALISTA</v>
          </cell>
          <cell r="C5790" t="str">
            <v>MES</v>
          </cell>
          <cell r="D5790">
            <v>19.850000000000001</v>
          </cell>
        </row>
        <row r="5791">
          <cell r="A5791">
            <v>100556</v>
          </cell>
          <cell r="B5791" t="str">
            <v>CAIXA DE PASSAGEM PARA TELEFONE 15X15X10CM (SOBREPOR), FORNECIMENTO E INSTALACAO. AF_11/2019</v>
          </cell>
          <cell r="C5791" t="str">
            <v>UN</v>
          </cell>
          <cell r="D5791">
            <v>29.6</v>
          </cell>
        </row>
        <row r="5792">
          <cell r="A5792">
            <v>100557</v>
          </cell>
          <cell r="B5792" t="str">
            <v>CAIXA DE PASSAGEM PARA TELEFONE 80X80X15CM (SOBREPOR) FORNECIMENTO E INSTALACAO. AF_11/2019</v>
          </cell>
          <cell r="C5792" t="str">
            <v>UN</v>
          </cell>
          <cell r="D5792">
            <v>375.84</v>
          </cell>
        </row>
        <row r="5793">
          <cell r="A5793">
            <v>100560</v>
          </cell>
          <cell r="B5793" t="str">
            <v>QUADRO DE DISTRIBUIÇÃO PARA TELEFONE N.2, 20X20X12CM EM CHAPA METALICA, DE EMBUTIR, SEM ACESSORIOS, PADRÃO TELEBRAS, FORNECIMENTO E INSTALAÇÃO. AF_11/2019</v>
          </cell>
          <cell r="C5793" t="str">
            <v>UN</v>
          </cell>
          <cell r="D5793">
            <v>80.44</v>
          </cell>
        </row>
        <row r="5794">
          <cell r="A5794">
            <v>100561</v>
          </cell>
          <cell r="B5794" t="str">
            <v>QUADRO DE DISTRIBUICAO PARA TELEFONE N.3, 40X40X12CM EM CHAPA METALICA, DE EMBUTIR, SEM ACESSORIOS, PADRAO TELEBRAS, FORNECIMENTO E INSTALAÇÃO. AF_11/2019</v>
          </cell>
          <cell r="C5794" t="str">
            <v>UN</v>
          </cell>
          <cell r="D5794">
            <v>147.96</v>
          </cell>
        </row>
        <row r="5795">
          <cell r="A5795">
            <v>100562</v>
          </cell>
          <cell r="B5795" t="str">
            <v>QUADRO DE DISTRIBUICAO PARA TELEFONE N.4, 60X60X12CM EM CHAPA METALICA, DE EMBUTIR, SEM ACESSORIOS, PADRAO TELEBRAS, FORNECIMENTO E INSTALAÇÃO. AF_11/2019</v>
          </cell>
          <cell r="C5795" t="str">
            <v>UN</v>
          </cell>
          <cell r="D5795">
            <v>229.63</v>
          </cell>
        </row>
        <row r="5796">
          <cell r="A5796">
            <v>100563</v>
          </cell>
          <cell r="B5796" t="str">
            <v>QUADRO DE DISTRIBUIÇÃO PARA TELEFONE N.5, 80X80X12CM EM CHAPA METALICA, SEM ACESSORIOS, PADRAO TELEBRAS, FORNECIMENTO E INSTALAÇÃO. AF_11/2019</v>
          </cell>
          <cell r="C5796" t="str">
            <v>UN</v>
          </cell>
          <cell r="D5796">
            <v>331.45</v>
          </cell>
        </row>
        <row r="5797">
          <cell r="A5797">
            <v>100564</v>
          </cell>
          <cell r="B5797" t="str">
            <v>EXECUÇÃO E COMPACTAÇÃO DE BASE E OU SUB-BASE PARA PAVIMENTAÇÃO DE SOLO (PREDOMINANTEMENTE ARENOSO) BRITA - 40/60 - EXCLUSIVE SOLO, ESCAVAÇÃO, CARGA E TRANSPORTE. AF_11/2019</v>
          </cell>
          <cell r="C5797" t="str">
            <v>M3</v>
          </cell>
          <cell r="D5797">
            <v>78.13</v>
          </cell>
        </row>
        <row r="5798">
          <cell r="A5798">
            <v>100565</v>
          </cell>
          <cell r="B5798" t="str">
            <v>EXECUÇÃO E COMPACTAÇÃO DE BASE E OU SUB-BASE PARA PAVIMENTAÇÃO DE SOLO (PREDOMINANTEMENTE ARENOSO) BRITA - 50/50 - EXCLUSIVE SOLO, ESCAVAÇÃO, CARGA E TRANSPORTE. AF_11/2019</v>
          </cell>
          <cell r="C5798" t="str">
            <v>M3</v>
          </cell>
          <cell r="D5798">
            <v>67.17</v>
          </cell>
        </row>
        <row r="5799">
          <cell r="A5799">
            <v>100566</v>
          </cell>
          <cell r="B5799" t="str">
            <v>EXECUÇÃO E COMPACTAÇÃO DE BASE E OU SUB-BASE PARA PAVIMENTAÇÃO DE SOLO (PREDOMINANTEMENTE ARENOSO) BRITA - 40/60 COM CIMENTO (TEOR DE 4%) - EXCLUSIVE SOLO, ESCAVAÇÃO, CARGA E TRANSPORTE. AF_11/2019</v>
          </cell>
          <cell r="C5799" t="str">
            <v>M3</v>
          </cell>
          <cell r="D5799">
            <v>121.07</v>
          </cell>
        </row>
        <row r="5800">
          <cell r="A5800">
            <v>100567</v>
          </cell>
          <cell r="B5800" t="str">
            <v>EXECUÇÃO E COMPACTAÇÃO DE BASE E OU SUB-BASE PARA PAVIMENTAÇÃO DE SOLO (PREDOMINANTEMENTE ARENOSO) BRITA - 40/60 COM CIMENTO (TEOR DE 6%) - EXCLUSIVE SOLO, ESCAVAÇÃO, CARGA E TRANSPORTE. AF_11/2019</v>
          </cell>
          <cell r="C5800" t="str">
            <v>M3</v>
          </cell>
          <cell r="D5800">
            <v>141.16999999999999</v>
          </cell>
        </row>
        <row r="5801">
          <cell r="A5801">
            <v>100568</v>
          </cell>
          <cell r="B5801" t="str">
            <v>EXECUÇÃO E COMPACTAÇÃO DE BASE E OU SUB-BASE PARA PAVIMENTAÇÃO DE SOLO (PREDOMINANTEMENTE ARENOSO) BRITA - 40/60 COM CIMENTO (TEOR DE 8%) - EXCLUSIVE SOLO, ESCAVAÇÃO, CARGA E TRANSPORTE. AF_11/2019</v>
          </cell>
          <cell r="C5801" t="str">
            <v>M3</v>
          </cell>
          <cell r="D5801">
            <v>160.91</v>
          </cell>
        </row>
        <row r="5802">
          <cell r="A5802">
            <v>100569</v>
          </cell>
          <cell r="B5802" t="str">
            <v>EXECUÇÃO E COMPACTAÇÃO DE BASE E OU SUB-BASE PARA PAVIMENTAÇÃO DE SOLO (PREDOMINANTEMENTE ARENOSO) BRITA - 50/50 COM CIMENTO (TEOR DE 4%)  - EXCLUSIVE SOLO, ESCAVAÇÃO, CARGA E TRANSPORTE. AF_11/2019</v>
          </cell>
          <cell r="C5802" t="str">
            <v>M3</v>
          </cell>
          <cell r="D5802">
            <v>110.51</v>
          </cell>
        </row>
        <row r="5803">
          <cell r="A5803">
            <v>100570</v>
          </cell>
          <cell r="B5803" t="str">
            <v>EXECUÇÃO E COMPACTAÇÃO DE BASE E OU SUB-BASE PARA PAVIMENTAÇÃO DE SOLO (PREDOMINANTEMENTE ARENOSO) BRITA - 50/50 COM CIMENTO (TEOR DE 6%) - EXCLUSIVE SOLO, ESCAVAÇÃO, CARGA E TRANSPORTE. AF_11/2019</v>
          </cell>
          <cell r="C5803" t="str">
            <v>M3</v>
          </cell>
          <cell r="D5803">
            <v>132.03</v>
          </cell>
        </row>
        <row r="5804">
          <cell r="A5804">
            <v>100571</v>
          </cell>
          <cell r="B5804" t="str">
            <v>EXECUÇÃO E COMPACTAÇÃO DE BASE E OU SUB-BASE PARA PAVIMENTAÇÃO DE SOLO (PREDOMINANTEMENTE ARENOSO) BRITA - 50/50 COM CIMENTO (TEOR DE 8%) - EXCLUSIVE SOLO, ESCAVAÇÃO, CARGA E TRANSPORTE. AF_11/2019</v>
          </cell>
          <cell r="C5804" t="str">
            <v>M3</v>
          </cell>
          <cell r="D5804">
            <v>150.83000000000001</v>
          </cell>
        </row>
        <row r="5805">
          <cell r="A5805">
            <v>100572</v>
          </cell>
          <cell r="B5805" t="str">
            <v>EXECUÇÃO E COMPACTAÇÃO DE BASE E OU SUB-BASE PARA PAVIMENTAÇÃO DE SOLO (PREDOMINANTEMENTE ARGILOSO) BRITA - 40/60 - EXCLUSIVE SOLO, ESCAVAÇÃO, CARGA E TRANSPORTE. AF_11/2019</v>
          </cell>
          <cell r="C5805" t="str">
            <v>M3</v>
          </cell>
          <cell r="D5805">
            <v>81</v>
          </cell>
        </row>
        <row r="5806">
          <cell r="A5806">
            <v>100573</v>
          </cell>
          <cell r="B5806" t="str">
            <v>EXECUÇÃO E COMPACTAÇÃO DE BASE E OU SUB-BASE PARA PAVIMENTAÇÃO DE SOLO (PREDOMINANTEMENTE ARGILOSO) BRITA - 50/50 - EXCLUSIVE SOLO, ESCAVAÇÃO, CARGA E TRANSPORTE. AF_11/2019</v>
          </cell>
          <cell r="C5806" t="str">
            <v>M3</v>
          </cell>
          <cell r="D5806">
            <v>70.040000000000006</v>
          </cell>
        </row>
        <row r="5807">
          <cell r="A5807">
            <v>100574</v>
          </cell>
          <cell r="B5807" t="str">
            <v>ESPALHAMENTO DE MATERIAL COM TRATOR DE ESTEIRAS. AF_11/2019</v>
          </cell>
          <cell r="C5807" t="str">
            <v>M3</v>
          </cell>
          <cell r="D5807">
            <v>0.81</v>
          </cell>
        </row>
        <row r="5808">
          <cell r="A5808">
            <v>100575</v>
          </cell>
          <cell r="B5808" t="str">
            <v>REGULARIZAÇÃO DE SUPERFÍCIES COM MOTONIVELADORA. AF_11/2019</v>
          </cell>
          <cell r="C5808" t="str">
            <v>M2</v>
          </cell>
          <cell r="D5808">
            <v>0.06</v>
          </cell>
        </row>
        <row r="5809">
          <cell r="A5809">
            <v>100576</v>
          </cell>
          <cell r="B5809" t="str">
            <v>REGULARIZAÇÃO E COMPACTAÇÃO DE SUBLEITO DE SOLO  PREDOMINANTEMENTE ARGILOSO. AF_11/2019</v>
          </cell>
          <cell r="C5809" t="str">
            <v>M2</v>
          </cell>
          <cell r="D5809">
            <v>1.25</v>
          </cell>
        </row>
        <row r="5810">
          <cell r="A5810">
            <v>100577</v>
          </cell>
          <cell r="B5810" t="str">
            <v>REGULARIZAÇÃO E COMPACTAÇÃO DE SUBLEITO DE SOLO PREDOMINANTEMENTE ARENOSO. AF_11/2019</v>
          </cell>
          <cell r="C5810" t="str">
            <v>M2</v>
          </cell>
          <cell r="D5810">
            <v>0.57999999999999996</v>
          </cell>
        </row>
        <row r="5811">
          <cell r="A5811">
            <v>100578</v>
          </cell>
          <cell r="B5811" t="str">
            <v>ASSENTAMENTO DE POSTE DE CONCRETO COM COMPRIMENTO NOMINAL DE 9 M, CARGA NOMINAL MENOR OU IGUAL A 1000 DAN, ENGASTAMENTO SIMPLES COM 1,5 M DE SOLO (NÃO INCLUI FORNECIMENTO). AF_11/2019</v>
          </cell>
          <cell r="C5811" t="str">
            <v>UN</v>
          </cell>
          <cell r="D5811">
            <v>284.44</v>
          </cell>
        </row>
        <row r="5812">
          <cell r="A5812">
            <v>100579</v>
          </cell>
          <cell r="B5812" t="str">
            <v>ASSENTAMENTO DE POSTE DE CONCRETO COM COMPRIMENTO NOMINAL DE 10 M, CARGA NOMINAL MENOR OU IGUAL A 1000 DAN, ENGASTAMENTO SIMPLES COM 1,6 M DE SOLO (NÃO INCLUI FORNECIMENTO). AF_11/2019</v>
          </cell>
          <cell r="C5812" t="str">
            <v>UN</v>
          </cell>
          <cell r="D5812">
            <v>311.77</v>
          </cell>
        </row>
        <row r="5813">
          <cell r="A5813">
            <v>100580</v>
          </cell>
          <cell r="B5813" t="str">
            <v>ASSENTAMENTO DE POSTE DE CONCRETO COM COMPRIMENTO NOMINAL DE 10 M, CARGA NOMINAL MAIOR QUE 1000 DAN, ENGASTAMENTO SIMPLES COM 1,6 M DE SOLO (NÃO INCLUI FORNECIMENTO). AF_11/2019</v>
          </cell>
          <cell r="C5813" t="str">
            <v>UN</v>
          </cell>
          <cell r="D5813">
            <v>343.24</v>
          </cell>
        </row>
        <row r="5814">
          <cell r="A5814">
            <v>100581</v>
          </cell>
          <cell r="B5814" t="str">
            <v>ASSENTAMENTO DE POSTE DE CONCRETO COM COMPRIMENTO NOMINAL DE 10,5 M, CARGA NOMINAL MENOR OU IGUAL A 1000 DAN, ENGASTAMENTO SIMPLES COM 1,65 M DE SOLO (NÃO INCLUI FORNECIMENTO). AF_11/2019</v>
          </cell>
          <cell r="C5814" t="str">
            <v>UN</v>
          </cell>
          <cell r="D5814">
            <v>325.31</v>
          </cell>
        </row>
        <row r="5815">
          <cell r="A5815">
            <v>100582</v>
          </cell>
          <cell r="B5815" t="str">
            <v>ASSENTAMENTO DE POSTE DE CONCRETO COM COMPRIMENTO NOMINAL DE 10,5 M, CARGA NOMINAL MAIOR QUE 1000 DAN, ENGASTAMENTO SIMPLES COM 1,65 M DE SOLO (NÃO INCLUI FORNECIMENTO). AF_11/2019</v>
          </cell>
          <cell r="C5815" t="str">
            <v>UN</v>
          </cell>
          <cell r="D5815">
            <v>382.08</v>
          </cell>
        </row>
        <row r="5816">
          <cell r="A5816">
            <v>100583</v>
          </cell>
          <cell r="B5816" t="str">
            <v>ASSENTAMENTO DE POSTE DE CONCRETO COM COMPRIMENTO NOMINAL DE 11 M, CARGA NOMINAL MENOR OU IGUAL A 1000 DAN, ENGASTAMENTO SIMPLES COM 1,7 M DE SOLO (NÃO INCLUI FORNECIMENTO). AF_11/2019</v>
          </cell>
          <cell r="C5816" t="str">
            <v>UN</v>
          </cell>
          <cell r="D5816">
            <v>339.86</v>
          </cell>
        </row>
        <row r="5817">
          <cell r="A5817">
            <v>100584</v>
          </cell>
          <cell r="B5817" t="str">
            <v>ASSENTAMENTO DE POSTE DE CONCRETO COM COMPRIMENTO NOMINAL DE 11 M, CARGA NOMINAL MAIOR QUE 1000 DAN, ENGASTAMENTO SIMPLES COM 1,7 M DE SOLO (NÃO INCLUI FORNECIMENTO). AF_11/2019</v>
          </cell>
          <cell r="C5817" t="str">
            <v>UN</v>
          </cell>
          <cell r="D5817">
            <v>373.97</v>
          </cell>
        </row>
        <row r="5818">
          <cell r="A5818">
            <v>100585</v>
          </cell>
          <cell r="B5818" t="str">
            <v>ASSENTAMENTO DE POSTE DE CONCRETO COM COMPRIMENTO NOMINAL DE 12 M, CARGA NOMINAL MENOR OU IGUAL A 1000 DAN, ENGASTAMENTO SIMPLES COM 1,8 M DE SOLO (NÃO INCLUI FORNECIMENTO). AF_11/2019</v>
          </cell>
          <cell r="C5818" t="str">
            <v>UN</v>
          </cell>
          <cell r="D5818">
            <v>368.11</v>
          </cell>
        </row>
        <row r="5819">
          <cell r="A5819">
            <v>100586</v>
          </cell>
          <cell r="B5819" t="str">
            <v>ASSENTAMENTO DE POSTE DE CONCRETO COM COMPRIMENTO NOMINAL DE 12 M, CARGA NOMINAL MAIOR QUE 1000 DAN, ENGASTAMENTO SIMPLES COM 1,8 M DE SOLO (NÃO INCLUI FORNECIMENTO). AF_11/2019</v>
          </cell>
          <cell r="C5819" t="str">
            <v>UN</v>
          </cell>
          <cell r="D5819">
            <v>422.43</v>
          </cell>
        </row>
        <row r="5820">
          <cell r="A5820">
            <v>100587</v>
          </cell>
          <cell r="B5820" t="str">
            <v>ASSENTAMENTO DE POSTE DE CONCRETO COM COMPRIMENTO NOMINAL DE 13 M, CARGA NOMINAL MENOR OU IGUAL A 1000 DAN, ENGASTAMENTO SIMPLES COM 1,9 M DE SOLO (NÃO INCLUI FORNECIMENTO). AF_11/2019</v>
          </cell>
          <cell r="C5820" t="str">
            <v>UN</v>
          </cell>
          <cell r="D5820">
            <v>397.44</v>
          </cell>
        </row>
        <row r="5821">
          <cell r="A5821">
            <v>100588</v>
          </cell>
          <cell r="B5821" t="str">
            <v>ASSENTAMENTO DE POSTE DE CONCRETO COM COMPRIMENTO NOMINAL DE 13 M, CARGA NOMINAL MAIOR QUE 1000 DAN, ENGASTAMENTO SIMPLES COM 1,9 M DE SOLO (NÃO INCLUI FORNECIMENTO). AF_11/2019</v>
          </cell>
          <cell r="C5821" t="str">
            <v>UN</v>
          </cell>
          <cell r="D5821">
            <v>439.67</v>
          </cell>
        </row>
        <row r="5822">
          <cell r="A5822">
            <v>100589</v>
          </cell>
          <cell r="B5822" t="str">
            <v>ASSENTAMENTO DE POSTE DE CONCRETO COM COMPRIMENTO NOMINAL DE 13,5 M, CARGA NOMINAL MENOR OU IGUAL A 1000 DAN, ENGASTAMENTO SIMPLES COM 1,95 M DE SOLO (NÃO INCLUI FORNECIMENTO). AF_11/2019</v>
          </cell>
          <cell r="C5822" t="str">
            <v>UN</v>
          </cell>
          <cell r="D5822">
            <v>441.5</v>
          </cell>
        </row>
        <row r="5823">
          <cell r="A5823">
            <v>100590</v>
          </cell>
          <cell r="B5823" t="str">
            <v>ASSENTAMENTO DE POSTE DE CONCRETO COM COMPRIMENTO NOMINAL DE 13,5 M, CARGA NOMINAL MAIOR QUE 1000 DAN, ENGASTAMENTO SIMPLES COM 1,95 M DE SOLO (NÃO INCLUI FORNECIMENTO). AF_11/2019</v>
          </cell>
          <cell r="C5823" t="str">
            <v>UN</v>
          </cell>
          <cell r="D5823">
            <v>483.29</v>
          </cell>
        </row>
        <row r="5824">
          <cell r="A5824">
            <v>100591</v>
          </cell>
          <cell r="B5824" t="str">
            <v>ASSENTAMENTO DE POSTE DE CONCRETO COM COMPRIMENTO NOMINAL DE 14 M, CARGA NOMINAL MENOR OU IGUAL A 1000 DAN, ENGASTAMENTO SIMPLES COM 2 M DE SOLO (NÃO INCLUI FORNECIMENTO). AF_11/2019</v>
          </cell>
          <cell r="C5824" t="str">
            <v>UN</v>
          </cell>
          <cell r="D5824">
            <v>437.8</v>
          </cell>
        </row>
        <row r="5825">
          <cell r="A5825">
            <v>100592</v>
          </cell>
          <cell r="B5825" t="str">
            <v>ASSENTAMENTO DE POSTE DE CONCRETO COM COMPRIMENTO NOMINAL DE 14 M, CARGA NOMINAL MAIOR QUE 1000 DAN, ENGASTAMENTO SIMPLES COM 2 M DE SOLO (NÃO INCLUI FORNECIMENTO). AF_11/2019</v>
          </cell>
          <cell r="C5825" t="str">
            <v>UN</v>
          </cell>
          <cell r="D5825">
            <v>472.43</v>
          </cell>
        </row>
        <row r="5826">
          <cell r="A5826">
            <v>100593</v>
          </cell>
          <cell r="B5826" t="str">
            <v>ASSENTAMENTO DE POSTE DE CONCRETO COM COMPRIMENTO NOMINAL DE 15 M, CARGA NOMINAL MENOR OU IGUAL A 1000 DAN, ENGASTAMENTO SIMPLES COM 2,1 M DE SOLO (NÃO INCLUI FORNECIMENTO). AF_11/2019</v>
          </cell>
          <cell r="C5826" t="str">
            <v>UN</v>
          </cell>
          <cell r="D5826">
            <v>469.01</v>
          </cell>
        </row>
        <row r="5827">
          <cell r="A5827">
            <v>100594</v>
          </cell>
          <cell r="B5827" t="str">
            <v>ASSENTAMENTO DE POSTE DE CONCRETO COM COMPRIMENTO NOMINAL DE 15 M, CARGA NOMINAL MAIOR QUE 1000 DAN, ENGASTAMENTO SIMPLES COM 2,1 M DE SOLO (NÃO INCLUI FORNECIMENTO). AF_11/2019</v>
          </cell>
          <cell r="C5827" t="str">
            <v>UN</v>
          </cell>
          <cell r="D5827">
            <v>527.66</v>
          </cell>
        </row>
        <row r="5828">
          <cell r="A5828">
            <v>100595</v>
          </cell>
          <cell r="B5828" t="str">
            <v>ASSENTAMENTO DE POSTE DE CONCRETO COM COMPRIMENTO NOMINAL DE 18 M, CARGA NOMINAL MENOR OU IGUAL A 1000 DAN, ENGASTAMENTO SIMPLES COM 2,4 M DE SOLO (NÃO INCLUI FORNECIMENTO). AF_11/2019</v>
          </cell>
          <cell r="C5828" t="str">
            <v>UN</v>
          </cell>
          <cell r="D5828">
            <v>562.72</v>
          </cell>
        </row>
        <row r="5829">
          <cell r="A5829">
            <v>100596</v>
          </cell>
          <cell r="B5829" t="str">
            <v>ASSENTAMENTO DE POSTE DE CONCRETO COM COMPRIMENTO NOMINAL DE 18 M, CARGA NOMINAL MAIOR QUE 1000 DAN, ENGASTAMENTO SIMPLES COM 2,4 M DE SOLO (NÃO INCLUI FORNECIMENTO). AF_11/2019</v>
          </cell>
          <cell r="C5829" t="str">
            <v>UN</v>
          </cell>
          <cell r="D5829">
            <v>641.77</v>
          </cell>
        </row>
        <row r="5830">
          <cell r="A5830">
            <v>100597</v>
          </cell>
          <cell r="B5830" t="str">
            <v>ASSENTAMENTO DE POSTE DE CONCRETO COM COMPRIMENTO NOMINAL DE 20 M, CARGA NOMINAL MENOR OU IGUAL A 1000 DAN, ENGASTAMENTO SIMPLES COM 2,6 M DE SOLO (NÃO INCLUI FORNECIMENTO). AF_11/2019</v>
          </cell>
          <cell r="C5830" t="str">
            <v>UN</v>
          </cell>
          <cell r="D5830">
            <v>652.08000000000004</v>
          </cell>
        </row>
        <row r="5831">
          <cell r="A5831">
            <v>100598</v>
          </cell>
          <cell r="B5831" t="str">
            <v>ASSENTAMENTO DE POSTE DE CONCRETO COM COMPRIMENTO NOMINAL DE 20 M, CARGA NOMINAL MAIOR QUE 1000, ENGASTAMENTO SIMPLES COM 2,6 M DE SOLO (NÃO INCLUI FORNECIMENTO). AF_11/2019</v>
          </cell>
          <cell r="C5831" t="str">
            <v>UN</v>
          </cell>
          <cell r="D5831">
            <v>717.25</v>
          </cell>
        </row>
        <row r="5832">
          <cell r="A5832">
            <v>100599</v>
          </cell>
          <cell r="B5832" t="str">
            <v>ASSENTAMENTO DE POSTE DE CONCRETO COM COMPRIMENTO NOMINAL DE 9 M, CARGA NOMINAL DE 150 DAN, ENGASTAMENTO BASE CONCRETADA COM 1 M DE CONCRETO E 0,5 M DE SOLO (NÃO INCLUI FORNECIMENTO). AF_11/2019</v>
          </cell>
          <cell r="C5832" t="str">
            <v>UN</v>
          </cell>
          <cell r="D5832">
            <v>298.32</v>
          </cell>
        </row>
        <row r="5833">
          <cell r="A5833">
            <v>100600</v>
          </cell>
          <cell r="B5833" t="str">
            <v>ASSENTAMENTO DE POSTE DE CONCRETO COM COMPRIMENTO NOMINAL DE 9 M, CARGA NOMINAL DE 300 DAN, ENGASTAMENTO BASE CONCRETADA COM 1 M DE CONCRETO E 0,5 M DE SOLO (NÃO INCLUI FORNECIMENTO). AF_11/2019</v>
          </cell>
          <cell r="C5833" t="str">
            <v>UN</v>
          </cell>
          <cell r="D5833">
            <v>359.65</v>
          </cell>
        </row>
        <row r="5834">
          <cell r="A5834">
            <v>100601</v>
          </cell>
          <cell r="B5834" t="str">
            <v>ASSENTAMENTO DE POSTE DE CONCRETO COM COMPRIMENTO NOMINAL DE 9 M, CARGA NOMINAL DE 400 DAN, ENGASTAMENTO BASE CONCRETADA COM 1 M DE CONCRETO E 0,5 M DE SOLO (NÃO INCLUI FORNECIMENTO). AF_11/2019</v>
          </cell>
          <cell r="C5834" t="str">
            <v>UN</v>
          </cell>
          <cell r="D5834">
            <v>464.34</v>
          </cell>
        </row>
        <row r="5835">
          <cell r="A5835">
            <v>100602</v>
          </cell>
          <cell r="B5835" t="str">
            <v>ASSENTAMENTO DE POSTE DE CONCRETO COM COMPRIMENTO NOMINAL DE 9 M, CARGA NOMINAL DE 600 DAN, ENGASTAMENTO BASE CONCRETADA COM 1 M DE CONCRETO E 0,5 M DE SOLO (NÃO INCLUI FORNECIMENTO). AF_11/2019</v>
          </cell>
          <cell r="C5835" t="str">
            <v>UN</v>
          </cell>
          <cell r="D5835">
            <v>594.91</v>
          </cell>
        </row>
        <row r="5836">
          <cell r="A5836">
            <v>100603</v>
          </cell>
          <cell r="B5836" t="str">
            <v>ASSENTAMENTO DE POSTE DE CONCRETO COM COMPRIMENTO NOMINAL DE 9 M, CARGA NOMINAL DE 1000 DAN, ENGASTAMENTO BASE CONCRETADA COM 1 M DE CONCRETO E 0,5 M DE SOLO (NÃO INCLUI FORNECIMENTO). AF_11/2019</v>
          </cell>
          <cell r="C5836" t="str">
            <v>UN</v>
          </cell>
          <cell r="D5836">
            <v>930.39</v>
          </cell>
        </row>
        <row r="5837">
          <cell r="A5837">
            <v>100604</v>
          </cell>
          <cell r="B5837" t="str">
            <v>ASSENTAMENTO DE POSTE DE CONCRETO COM COMPRIMENTO NOMINAL DE 10 M, CARGA NOMINAL DE 300 DAN, ENGASTAMENTO BASE CONCRETADA COM 1 M DE CONCRETO E 0,6 M DE SOLO (NÃO INCLUI FORNECIMENTO). AF_11/2019</v>
          </cell>
          <cell r="C5837" t="str">
            <v>UN</v>
          </cell>
          <cell r="D5837">
            <v>380.65</v>
          </cell>
        </row>
        <row r="5838">
          <cell r="A5838">
            <v>100605</v>
          </cell>
          <cell r="B5838" t="str">
            <v>ASSENTAMENTO DE POSTE DE CONCRETO COM COMPRIMENTO NOMINAL DE 10 M, CARGA NOMINAL DE 600 DAN, ENGASTAMENTO BASE CONCRETADA COM 1 M DE CONCRETO E 0,6 M DE SOLO (NÃO INCLUI FORNECIMENTO). AF_11/2019</v>
          </cell>
          <cell r="C5838" t="str">
            <v>UN</v>
          </cell>
          <cell r="D5838">
            <v>621.66999999999996</v>
          </cell>
        </row>
        <row r="5839">
          <cell r="A5839">
            <v>100606</v>
          </cell>
          <cell r="B5839" t="str">
            <v>ASSENTAMENTO DE POSTE DE CONCRETO COM COMPRIMENTO NOMINAL DE 10 M, CARGA NOMINAL DE 1000 DAN, ENGASTAMENTO BASE CONCRETADA COM 1 M DE CONCRETO E 0,6 M DE SOLO (NÃO INCLUI FORNECIMENTO). AF_11/2019</v>
          </cell>
          <cell r="C5839" t="str">
            <v>UN</v>
          </cell>
          <cell r="D5839">
            <v>964.59</v>
          </cell>
        </row>
        <row r="5840">
          <cell r="A5840">
            <v>100607</v>
          </cell>
          <cell r="B5840" t="str">
            <v>ASSENTAMENTO DE POSTE DE CONCRETO COM COMPRIMENTO NOMINAL DE 10,5 M, CARGA NOMINAL DE 300 DAN, ENGASTAMENTO BASE CONCRETADA COM 1 M DE CONCRETO E 0,65 M DE SOLO (NÃO INCLUI FORNECIMENTO). AF_11/2019</v>
          </cell>
          <cell r="C5840" t="str">
            <v>UN</v>
          </cell>
          <cell r="D5840">
            <v>390.58</v>
          </cell>
        </row>
        <row r="5841">
          <cell r="A5841">
            <v>100608</v>
          </cell>
          <cell r="B5841" t="str">
            <v>ASSENTAMENTO DE POSTE DE CONCRETO COM COMPRIMENTO NOMINAL DE 10,5 M, CARGA NOMINAL DE 600 DAN, ENGASTAMENTO BASE CONCRETADA COM 1 M DE CONCRETO E 0,65 M DE SOLO (NÃO INCLUI FORNECIMENTO). AF_11/2019</v>
          </cell>
          <cell r="C5841" t="str">
            <v>UN</v>
          </cell>
          <cell r="D5841">
            <v>634.87</v>
          </cell>
        </row>
        <row r="5842">
          <cell r="A5842">
            <v>100609</v>
          </cell>
          <cell r="B5842" t="str">
            <v>ASSENTAMENTO DE POSTE DE CONCRETO COM COMPRIMENTO NOMINAL DE 10,5 M, CARGA NOMINAL DE 1000 DAN, ENGASTAMENTO BASE CONCRETADA COM 1 M DE CONCRETO E 0,65 M DE SOLO (NÃO INCLUI FORNECIMENTO). AF_11/2019</v>
          </cell>
          <cell r="C5842" t="str">
            <v>UN</v>
          </cell>
          <cell r="D5842">
            <v>982.91</v>
          </cell>
        </row>
        <row r="5843">
          <cell r="A5843">
            <v>100610</v>
          </cell>
          <cell r="B5843" t="str">
            <v>ASSENTAMENTO DE POSTE DE CONCRETO COM COMPRIMENTO NOMINAL DE 11 M, CARGA NOMINAL DE 300 DAN, ENGASTAMENTO BASE CONCRETADA COM 1 M DE CONCRETO E 0,7 M DE SOLO (NÃO INCLUI FORNECIMENTO). AF_11/2019</v>
          </cell>
          <cell r="C5843" t="str">
            <v>UN</v>
          </cell>
          <cell r="D5843">
            <v>400.45</v>
          </cell>
        </row>
        <row r="5844">
          <cell r="A5844">
            <v>100611</v>
          </cell>
          <cell r="B5844" t="str">
            <v>ASSENTAMENTO DE POSTE DE CONCRETO COM COMPRIMENTO NOMINAL DE 11 M, CARGA NOMINAL DE 400 DAN, ENGASTAMENTO BASE CONCRETADA COM 1 M DE CONCRETO E 0,7 M DE SOLO (NÃO INCLUI FORNECIMENTO). AF_11/2019</v>
          </cell>
          <cell r="C5844" t="str">
            <v>UN</v>
          </cell>
          <cell r="D5844">
            <v>510.22</v>
          </cell>
        </row>
        <row r="5845">
          <cell r="A5845">
            <v>100612</v>
          </cell>
          <cell r="B5845" t="str">
            <v>ASSENTAMENTO DE POSTE DE CONCRETO COM COMPRIMENTO NOMINAL DE 11 M, CARGA NOMINAL DE 600 DAN, ENGASTAMENTO BASE CONCRETADA COM 1 M DE CONCRETO E 0,7 M DE SOLO (NÃO INCLUI FORNECIMENTO). AF_11/2019</v>
          </cell>
          <cell r="C5845" t="str">
            <v>UN</v>
          </cell>
          <cell r="D5845">
            <v>647.76</v>
          </cell>
        </row>
        <row r="5846">
          <cell r="A5846">
            <v>100613</v>
          </cell>
          <cell r="B5846" t="str">
            <v>ASSENTAMENTO DE POSTE DE CONCRETO COM COMPRIMENTO NOMINAL DE 11 M, CARGA NOMINAL DE 1000 DAN, ENGASTAMENTO BASE CONCRETADA COM 1 M DE CONCRETO E 0,7 M DE SOLO (NÃO INCLUI FORNECIMENTO). AF_11/2019</v>
          </cell>
          <cell r="C5846" t="str">
            <v>UN</v>
          </cell>
          <cell r="D5846">
            <v>1000.82</v>
          </cell>
        </row>
        <row r="5847">
          <cell r="A5847">
            <v>100614</v>
          </cell>
          <cell r="B5847" t="str">
            <v>ASSENTAMENTO DE POSTE DE CONCRETO COM COMPRIMENTO NOMINAL DE 12 M, CARGA NOMINAL DE 400 DAN, ENGASTAMENTO BASE CONCRETADA COM 1 M DE CONCRETO E 0,8 M DE SOLO (NÃO INCLUI FORNECIMENTO). AF_11/2019</v>
          </cell>
          <cell r="C5847" t="str">
            <v>UN</v>
          </cell>
          <cell r="D5847">
            <v>532.69000000000005</v>
          </cell>
        </row>
        <row r="5848">
          <cell r="A5848">
            <v>100615</v>
          </cell>
          <cell r="B5848" t="str">
            <v>ASSENTAMENTO DE POSTE DE CONCRETO COM COMPRIMENTO NOMINAL DE 12 M, CARGA NOMINAL DE 600 DAN, ENGASTAMENTO BASE CONCRETADA COM 1 M DE CONCRETO E 0,8 M DE SOLO (NÃO INCLUI FORNECIMENTO). AF_11/2019</v>
          </cell>
          <cell r="C5848" t="str">
            <v>UN</v>
          </cell>
          <cell r="D5848">
            <v>673.31</v>
          </cell>
        </row>
        <row r="5849">
          <cell r="A5849">
            <v>100616</v>
          </cell>
          <cell r="B5849" t="str">
            <v>ASSENTAMENTO DE POSTE DE CONCRETO COM COMPRIMENTO NOMINAL DE 12 M, CARGA NOMINAL DE 1000 DAN, ENGASTAMENTO BASE CONCRETADA COM 1 M DE CONCRETO E 0,8 M DE SOLO (NÃO INCLUI FORNECIMENTO). AF_11/2019</v>
          </cell>
          <cell r="C5849" t="str">
            <v>UN</v>
          </cell>
          <cell r="D5849">
            <v>1038.44</v>
          </cell>
        </row>
        <row r="5850">
          <cell r="A5850">
            <v>100617</v>
          </cell>
          <cell r="B5850" t="str">
            <v>ASSENTAMENTO DE POSTE DE CONCRETO COM COMPRIMENTO NOMINAL DE 13 M, CARGA NOMINAL DE 600 DAN, ENGASTAMENTO BASE CONCRETADA COM 1 M DE CONCRETO E 0,9 M DE SOLO (NÃO INCLUI FORNECIMENTO). AF_11/2019</v>
          </cell>
          <cell r="C5850" t="str">
            <v>UN</v>
          </cell>
          <cell r="D5850">
            <v>698.74</v>
          </cell>
        </row>
        <row r="5851">
          <cell r="A5851">
            <v>100618</v>
          </cell>
          <cell r="B5851" t="str">
            <v>ASSENTAMENTO DE POSTE DE CONCRETO COM COMPRIMENTO NOMINAL DE 13 M, CARGA NOMINAL DE 1000 DAN, ENGASTAMENTO BASE CONCRETADA COM 1 M DE CONCRETO E 0,9 M DE SOLO - SOMENTE INSTALAÇÃO, SEM FORNECIMENTO. AF_11/2019</v>
          </cell>
          <cell r="C5851" t="str">
            <v>UN</v>
          </cell>
          <cell r="D5851">
            <v>1079.9100000000001</v>
          </cell>
        </row>
        <row r="5852">
          <cell r="A5852">
            <v>100619</v>
          </cell>
          <cell r="B5852" t="str">
            <v>POSTE DECORATIVO PARA JARDIM EM AÇO TUBULAR, H = *2,5* M, SEM LUMINÁRIA - FORNECIMENTO E INSTALAÇÃO. AF_11/2019</v>
          </cell>
          <cell r="C5852" t="str">
            <v>UN</v>
          </cell>
          <cell r="D5852">
            <v>325.02</v>
          </cell>
        </row>
        <row r="5853">
          <cell r="A5853">
            <v>100620</v>
          </cell>
          <cell r="B5853" t="str">
            <v>POSTE DE AÇO CONICO CONTÍNUO CURVO SIMPLES, FLANGEADO, H=9M, INCLUSIVE LUMINÁRIA, SEM LÂMPADA - FORNECIMENTO E INSTALACAO. AF_11/2019</v>
          </cell>
          <cell r="C5853" t="str">
            <v>UN</v>
          </cell>
          <cell r="D5853">
            <v>1952.83</v>
          </cell>
        </row>
        <row r="5854">
          <cell r="A5854">
            <v>100621</v>
          </cell>
          <cell r="B5854" t="str">
            <v>POSTE DE AÇO CONICO CONTÍNUO CURVO DUPLO, FLANGEADO, H=9M, INCLUSIVE LUMINÁRIAS, SEM LÂMPADAS - FORNECIMENTO E INSTALACAO. AF_11/2019</v>
          </cell>
          <cell r="C5854" t="str">
            <v>UN</v>
          </cell>
          <cell r="D5854">
            <v>2186.2800000000002</v>
          </cell>
        </row>
        <row r="5855">
          <cell r="A5855">
            <v>100622</v>
          </cell>
          <cell r="B5855" t="str">
            <v>POSTE DE AÇO CONICO CONTÍNUO CURVO SIMPLES, ENGASTADO, H=9M, INCLUSIVE LUMINÁRIA, SEM LÂMPADA - FORNECIMENTO E INSTALACAO. AF_11/2019</v>
          </cell>
          <cell r="C5855" t="str">
            <v>UN</v>
          </cell>
          <cell r="D5855">
            <v>1255.1099999999999</v>
          </cell>
        </row>
        <row r="5856">
          <cell r="A5856">
            <v>100623</v>
          </cell>
          <cell r="B5856" t="str">
            <v>POSTE DE AÇO CONICO CONTÍNUO CURVO DUPLO, ENGASTADO, H=9M, INCLUSIVE LUMINÁRIAS, SEM LÂMPADAS - FORNECIMENTO E INSTALACAO. AF_11/2019</v>
          </cell>
          <cell r="C5856" t="str">
            <v>UN</v>
          </cell>
          <cell r="D5856">
            <v>1356.34</v>
          </cell>
        </row>
        <row r="5857">
          <cell r="A5857">
            <v>100624</v>
          </cell>
          <cell r="B5857" t="str">
            <v>EXECUÇÃO DE PAVIMENTO COM APLICAÇÃO DE PRÉ-MISTURADO A FRIO, CAMADA DE ROLAMENTO - EXCLUSIVE CARGA E TRANSPORTE. AF_11/2019</v>
          </cell>
          <cell r="C5857" t="str">
            <v>M3</v>
          </cell>
          <cell r="D5857">
            <v>761.28</v>
          </cell>
        </row>
        <row r="5858">
          <cell r="A5858">
            <v>100625</v>
          </cell>
          <cell r="B5858" t="str">
            <v>EXECUÇÃO DE PAVIMENTO COM APLICAÇÃO DE PRÉ-MISTURADO A FRIO, CAMADA DE BINDER - EXCLUSIVE CARGA E TRANSPORTE. AF_11/2019</v>
          </cell>
          <cell r="C5858" t="str">
            <v>M3</v>
          </cell>
          <cell r="D5858">
            <v>679.56</v>
          </cell>
        </row>
        <row r="5859">
          <cell r="A5859">
            <v>100637</v>
          </cell>
          <cell r="B5859" t="str">
            <v>USINA DE MISTURA ASFÁLTICA À QUENTE, TIPO CONTRA FLUXO, PROD 100 A 140 TON/HORA - DEPRECIAÇÃO. AF_12/2019</v>
          </cell>
          <cell r="C5859" t="str">
            <v>H</v>
          </cell>
          <cell r="D5859">
            <v>81.06</v>
          </cell>
        </row>
        <row r="5860">
          <cell r="A5860">
            <v>100638</v>
          </cell>
          <cell r="B5860" t="str">
            <v>USINA DE MISTURA ASFÁLTICA À QUENTE, TIPO CONTRA FLUXO, PROD 100 A 140 TON/HORA - JUROS. AF_12/2019</v>
          </cell>
          <cell r="C5860" t="str">
            <v>H</v>
          </cell>
          <cell r="D5860">
            <v>14.59</v>
          </cell>
        </row>
        <row r="5861">
          <cell r="A5861">
            <v>100639</v>
          </cell>
          <cell r="B5861" t="str">
            <v>USINA DE MISTURA ASFÁLTICA À QUENTE, TIPO CONTRA FLUXO, PROD 100 A 140 TON/HORA - MANUTENÇÃO. AF_12/2019</v>
          </cell>
          <cell r="C5861" t="str">
            <v>H</v>
          </cell>
          <cell r="D5861">
            <v>130.31</v>
          </cell>
        </row>
        <row r="5862">
          <cell r="A5862">
            <v>100640</v>
          </cell>
          <cell r="B5862" t="str">
            <v>USINA DE MISTURA ASFÁLTICA À QUENTE, TIPO CONTRA FLUXO, PROD 100 A 140 TON/HORA - MATERIAIS NA OPERAÇÃO. AF_12/2019</v>
          </cell>
          <cell r="C5862" t="str">
            <v>H</v>
          </cell>
          <cell r="D5862">
            <v>195.16</v>
          </cell>
        </row>
        <row r="5863">
          <cell r="A5863">
            <v>100641</v>
          </cell>
          <cell r="B5863" t="str">
            <v>USINA DE MISTURA ASFÁLTICA À QUENTE, TIPO CONTRA FLUXO, PROD 100 A 140 TON/HORA - CHP DIURNO. AF_12/2019</v>
          </cell>
          <cell r="C5863" t="str">
            <v>CHP</v>
          </cell>
          <cell r="D5863">
            <v>435.34</v>
          </cell>
        </row>
        <row r="5864">
          <cell r="A5864">
            <v>100642</v>
          </cell>
          <cell r="B5864" t="str">
            <v>USINA DE MISTURA ASFÁLTICA À QUENTE, TIPO CONTRA FLUXO, PROD 100 A 140 TON/HORA - CHI DIURNO. AF_12/2019</v>
          </cell>
          <cell r="C5864" t="str">
            <v>CHI</v>
          </cell>
          <cell r="D5864">
            <v>109.87</v>
          </cell>
        </row>
        <row r="5865">
          <cell r="A5865">
            <v>100643</v>
          </cell>
          <cell r="B5865" t="str">
            <v>USINA DE ASFALTO, TIPO GRAVIMÉTRICA, PROD 150 TON/HORA - DEPRECIAÇÃO. AF_12/2019</v>
          </cell>
          <cell r="C5865" t="str">
            <v>H</v>
          </cell>
          <cell r="D5865">
            <v>213.45</v>
          </cell>
        </row>
        <row r="5866">
          <cell r="A5866">
            <v>100644</v>
          </cell>
          <cell r="B5866" t="str">
            <v>USINA DE ASFALTO, TIPO GRAVIMÉTRICA, PROD 150 TON/HORA - JUROS. AF_12/2019</v>
          </cell>
          <cell r="C5866" t="str">
            <v>H</v>
          </cell>
          <cell r="D5866">
            <v>38.42</v>
          </cell>
        </row>
        <row r="5867">
          <cell r="A5867">
            <v>100645</v>
          </cell>
          <cell r="B5867" t="str">
            <v>USINA DE ASFALTO, TIPO GRAVIMÉTRICA, PROD 150 TON/HORA - MANUTENÇÃO. AF_12/2019</v>
          </cell>
          <cell r="C5867" t="str">
            <v>H</v>
          </cell>
          <cell r="D5867">
            <v>343.12</v>
          </cell>
        </row>
        <row r="5868">
          <cell r="A5868">
            <v>100646</v>
          </cell>
          <cell r="B5868" t="str">
            <v>USINA DE ASFALTO, TIPO GRAVIMÉTRICA, PROD 150 TON/HORA - MATERIAIS NA OPERAÇÃO. AF_12/2019</v>
          </cell>
          <cell r="C5868" t="str">
            <v>H</v>
          </cell>
          <cell r="D5868">
            <v>278.8</v>
          </cell>
        </row>
        <row r="5869">
          <cell r="A5869">
            <v>100647</v>
          </cell>
          <cell r="B5869" t="str">
            <v>USINA DE ASFALTO, TIPO GRAVIMÉTRICA, PROD 150 TON/HORA - CHP DIURNO. AF_12/2019</v>
          </cell>
          <cell r="C5869" t="str">
            <v>CHP</v>
          </cell>
          <cell r="D5869">
            <v>888.01</v>
          </cell>
        </row>
        <row r="5870">
          <cell r="A5870">
            <v>100648</v>
          </cell>
          <cell r="B5870" t="str">
            <v>USINA DE ASFALTO, TIPO GRAVIMÉTRICA, PROD 150 TON/HORA - CHI DIURNO. AF_12/2019</v>
          </cell>
          <cell r="C5870" t="str">
            <v>CHI</v>
          </cell>
          <cell r="D5870">
            <v>266.08999999999997</v>
          </cell>
        </row>
        <row r="5871">
          <cell r="A5871">
            <v>100651</v>
          </cell>
          <cell r="B5871" t="str">
            <v>ESTACA HÉLICE CONTÍNUA, DIÂMETRO DE 30 CM, INCLUSO CONCRETO FCK=20MPA E ARMADURA MÍNIMA (EXCLUSIVE MOBILIZAÇÃO E DESMOBILIZAÇÃO). AF_12/2019</v>
          </cell>
          <cell r="C5871" t="str">
            <v>M</v>
          </cell>
          <cell r="D5871">
            <v>92.91</v>
          </cell>
        </row>
        <row r="5872">
          <cell r="A5872">
            <v>100652</v>
          </cell>
          <cell r="B5872" t="str">
            <v>ESTACA HÉLICE CONTÍNUA , DIÂMETRO DE 50 CM, INCLUSO CONCRETO FCK=20MPA E ARMADURA MÍNIMA (EXCLUSIVE MOBILIZAÇÃO E DESMOBILIZAÇÃO). AF_12/2019</v>
          </cell>
          <cell r="C5872" t="str">
            <v>M</v>
          </cell>
          <cell r="D5872">
            <v>182.68</v>
          </cell>
        </row>
        <row r="5873">
          <cell r="A5873">
            <v>100653</v>
          </cell>
          <cell r="B5873" t="str">
            <v>ESTACA HÉLICE CONTÍNUA, DIÂMETRO DE 70 CM, INCLUSO CONCRETO FCK=20MPA E ARMADURA MÍNIMA (EXCLUSIVE MOBILIZAÇÃO E DESMOBILIZAÇÃO). AF_12/2019</v>
          </cell>
          <cell r="C5873" t="str">
            <v>M</v>
          </cell>
          <cell r="D5873">
            <v>308.67</v>
          </cell>
        </row>
        <row r="5874">
          <cell r="A5874">
            <v>100654</v>
          </cell>
          <cell r="B5874" t="str">
            <v>ESTACA HÉLICE CONTÍNUA, DIÂMETRO DE 80 CM, INCLUSO CONCRETO FCK=20MPA E ARMADURA MÍNIMA (EXCLUSIVE MOBILIZAÇÃO E DESMOBILIZAÇÃO). AF_12/2019.</v>
          </cell>
          <cell r="C5874" t="str">
            <v>M</v>
          </cell>
          <cell r="D5874">
            <v>415.94</v>
          </cell>
        </row>
        <row r="5875">
          <cell r="A5875">
            <v>100655</v>
          </cell>
          <cell r="B5875" t="str">
            <v>ESTACA HÉLICE CONTÍNUA, DIÂMETRO DE 90 CM, INCLUSO CONCRETO FCK=20MPA E ARMADURA MÍNIMA (EXCLUSIVE MOBILIZAÇÃO E DESMOBILIZAÇÃO). AF_12/2019.</v>
          </cell>
          <cell r="C5875" t="str">
            <v>M</v>
          </cell>
          <cell r="D5875">
            <v>483.42</v>
          </cell>
        </row>
        <row r="5876">
          <cell r="A5876">
            <v>100656</v>
          </cell>
          <cell r="B5876" t="str">
            <v>ESTACA PRÉ-MOLDADA DE CONCRETO, SEÇÃO QUADRADA, CAPACIDADE DE 25 TONELADAS, INCLUSO EMENDA (EXCLUSIVE MOBILIZAÇÃO E DESMOBILIZAÇÃO). AF_12/2019</v>
          </cell>
          <cell r="C5876" t="str">
            <v>M</v>
          </cell>
          <cell r="D5876">
            <v>65.84</v>
          </cell>
        </row>
        <row r="5877">
          <cell r="A5877">
            <v>100657</v>
          </cell>
          <cell r="B5877" t="str">
            <v>ESTACA PRÉ-MOLDADA DE CONCRETO SEÇÃO QUADRADA, CAPACIDADE DE 50 TONELADAS, INCLUSO EMENDA (EXCLUSIVE MOBILIZAÇÃO E DESMOBILIZAÇÃO). AF_12/2019</v>
          </cell>
          <cell r="C5877" t="str">
            <v>M</v>
          </cell>
          <cell r="D5877">
            <v>85.08</v>
          </cell>
        </row>
        <row r="5878">
          <cell r="A5878">
            <v>100658</v>
          </cell>
          <cell r="B5878" t="str">
            <v>ESTACA PRÉ-MOLDADA DE CONCRETO CENTRIFUGADO, SEÇÃO CIRCULAR, CAPACIDADE DE 100 TONELADAS, INCLUSO EMENDA (EXCLUSIVE MOBILIZAÇÃO E DESMOBILIZAÇÃO). AF_12/2019</v>
          </cell>
          <cell r="C5878" t="str">
            <v>M</v>
          </cell>
          <cell r="D5878">
            <v>197.71</v>
          </cell>
        </row>
        <row r="5879">
          <cell r="A5879">
            <v>100659</v>
          </cell>
          <cell r="B5879" t="str">
            <v>ALIZAR DE 5X1,5CM PARA PORTA FIXADO COM PREGOS, PADRÃO MÉDIO - FORNECIMENTO E INSTALAÇÃO. AF_12/2019</v>
          </cell>
          <cell r="C5879" t="str">
            <v>M</v>
          </cell>
          <cell r="D5879">
            <v>5.67</v>
          </cell>
        </row>
        <row r="5880">
          <cell r="A5880">
            <v>100660</v>
          </cell>
          <cell r="B5880" t="str">
            <v>ALIZAR DE 5X1,5CM PARA PORTA FIXADO COM PREGOS, PADRÃO POPULAR - FORNECIMENTO E INSTALAÇÃO. AF_12/2019</v>
          </cell>
          <cell r="C5880" t="str">
            <v>M</v>
          </cell>
          <cell r="D5880">
            <v>4.78</v>
          </cell>
        </row>
        <row r="5881">
          <cell r="A5881">
            <v>100665</v>
          </cell>
          <cell r="B5881" t="str">
            <v>JANELA DE MADEIRA - CEDRINHO/ANGELIM OU EQUIVALENTE DA REGIÃO - DE ABRIR COM 4 FOLHAS (2 VENEZIANAS E 2 GUILHOTINAS PARA VIDRO), COM BATENTE, ALIZAR E FERRAGENS. EXCLUSIVE VIDROS, ACABAMENTO E CONTRAMARCO. FORNECIMENTO E INSTALAÇÃO. AF_12/2019</v>
          </cell>
          <cell r="C5881" t="str">
            <v>M2</v>
          </cell>
          <cell r="D5881">
            <v>696.49</v>
          </cell>
        </row>
        <row r="5882">
          <cell r="A5882">
            <v>100666</v>
          </cell>
          <cell r="B5882" t="str">
            <v>JANELA DE MADEIRA (PINUS/EUCALIPTO OU EQUIV.) DE ABRIR COM 4 FOLHAS (2 VENEZIANAS E 2 GUILHOTINAS PARA VIDRO), COM BATENTE, ALIZAR E FERRAGENS. EXCLUSIVE VIDROS, ACABAMENTO E CONTRAMARCO. FORNECIMENTO E INSTALAÇÃO. AF_12/2019</v>
          </cell>
          <cell r="C5882" t="str">
            <v>M2</v>
          </cell>
          <cell r="D5882">
            <v>549.26</v>
          </cell>
        </row>
        <row r="5883">
          <cell r="A5883">
            <v>100667</v>
          </cell>
          <cell r="B5883" t="str">
            <v>JANELA DE MADEIRA (IMBUIA/CEDRO OU EQUIV.) DE ABRIR COM 4 FOLHAS (2 VENEZIANAS E 2 GUILHOTINAS PARA VIDRO), COM BATENTE, ALIZAR E FERRAGENS. EXCLUSIVE VIDROS, ACABAMENTO E CONTRAMARCO. FORNECIMENTO E INSTALAÇÃO. AF_12/2019</v>
          </cell>
          <cell r="C5883" t="str">
            <v>M2</v>
          </cell>
          <cell r="D5883">
            <v>904.62</v>
          </cell>
        </row>
        <row r="5884">
          <cell r="A5884">
            <v>100668</v>
          </cell>
          <cell r="B5884" t="str">
            <v>JANELA DE MADEIRA (CEDRINHO/ANGELIM OU EQUIV.) TIPO MAXIM-AR, PARA VIDRO, COM BATENTE, ALIZAR E FERRAGENS. EXCLUSIVE VIDRO, ACABAMENTO E CONTRAMARCO. FORNECIMENTO E INSTALAÇÃO. AF_12/2019</v>
          </cell>
          <cell r="C5884" t="str">
            <v>M2</v>
          </cell>
          <cell r="D5884">
            <v>1082.0899999999999</v>
          </cell>
        </row>
        <row r="5885">
          <cell r="A5885">
            <v>100669</v>
          </cell>
          <cell r="B5885" t="str">
            <v>JANELA DE MADEIRA (PINUS/EUCALIPTO OU EQUIV.) TIPO BASCULANTE COM 2 FOLHAS PARA VIDRO, COM BATENTE, ALIZAR E FERRAGENS. EXCLUSIVE VIDROS, ACABAMENTO E CONTRAMARCO. FORNECIMENTO E INSTALAÇÃO. AF_12/2019</v>
          </cell>
          <cell r="C5885" t="str">
            <v>M2</v>
          </cell>
          <cell r="D5885">
            <v>647.58000000000004</v>
          </cell>
        </row>
        <row r="5886">
          <cell r="A5886">
            <v>100670</v>
          </cell>
          <cell r="B5886" t="str">
            <v>JANELA DE MADEIRA (CEDRINHO/ANGELIM OU EQUIV.) DE CORRER COM 6 FOLHAS (2 VENEZ. FIXAS, 2 VENEZ. DE CORRER E 2 DE CORRER PARA VIDRO), COM BATENTE, ALIZAR E FERRAGENS. EXCLUSIVE VIDROS, ACABAMENTO E CONTRAMARCO. FORNECIMENTO E INSTALAÇÃO. AF_12/2019</v>
          </cell>
          <cell r="C5886" t="str">
            <v>M2</v>
          </cell>
          <cell r="D5886">
            <v>869.39</v>
          </cell>
        </row>
        <row r="5887">
          <cell r="A5887">
            <v>100671</v>
          </cell>
          <cell r="B5887" t="str">
            <v>JANELA DE MADEIRA (IMBUIA/CEDRO OU EQUIV) DE CORRER COM 6 FOLHAS (2 VENEZIANAS FIXAS, 2 VENEZIANAS DE CORRER E 2 DE CORRER PARA VIDRO), COM BATENTE, ALIZAR E FERRAGENS. EXCLUSIVE VIDROS, ACABAMENTO E CONTRAMARCO. FORNECIMENTO E INSTALAÇÃO. AF_12/2019</v>
          </cell>
          <cell r="C5887" t="str">
            <v>M2</v>
          </cell>
          <cell r="D5887">
            <v>1080.94</v>
          </cell>
        </row>
        <row r="5888">
          <cell r="A5888">
            <v>100672</v>
          </cell>
          <cell r="B5888" t="str">
            <v>JANELA DE MADEIRA (PINUS/EUCALIPTO OU EQUIV.) DE CORRER COM 6 FOLHAS (2 VENEZ. FIXAS, 2 VENEZ. DE CORRER E 2 DE CORRER PARA VIDRO), COM BATENTE, ALIZAR E FERRAGENS. EXCLUSIVE VIDROS, ACABAMENTO E CONTRAMARCO. FORNECIMENTO EINSTALAÇÃO. AF_12/2019</v>
          </cell>
          <cell r="C5888" t="str">
            <v>M2</v>
          </cell>
          <cell r="D5888">
            <v>694.93</v>
          </cell>
        </row>
        <row r="5889">
          <cell r="A5889">
            <v>100674</v>
          </cell>
          <cell r="B5889" t="str">
            <v>JANELA FIXA DE ALUMÍNIO PARA VIDRO, COM VIDRO, BATENTE E FERRAGENS. EXCLUSIVE ACABAMENTO, ALIZAR E CONTRAMARCO. FORNECIMENTO E INSTALAÇÃO. AF_12/2019</v>
          </cell>
          <cell r="C5889" t="str">
            <v>M2</v>
          </cell>
          <cell r="D5889">
            <v>286.67</v>
          </cell>
        </row>
        <row r="5890">
          <cell r="A5890">
            <v>100675</v>
          </cell>
          <cell r="B5890" t="str">
            <v>KIT DE PORTA-PRONTA DE MADEIRA EM ACABAMENTO MELAMÍNICO BRANCO, FOLHA LEVE OU MÉDIA, 90X210, EXCLUSIVE FECHADURA, FIXAÇÃO COM PREENCHIMENTO TOTAL DE ESPUMA EXPANSIVA - FORNECIMENTO E INSTALAÇÃO. AF_12/2019</v>
          </cell>
          <cell r="C5890" t="str">
            <v>UN</v>
          </cell>
          <cell r="D5890">
            <v>618.04</v>
          </cell>
        </row>
        <row r="5891">
          <cell r="A5891">
            <v>100676</v>
          </cell>
          <cell r="B5891" t="str">
            <v>BATENTE PARA PORTA COM BANDEIRA, FIXAÇÃO COM PARAFUSO E BUCHA. AF_12/2019</v>
          </cell>
          <cell r="C5891" t="str">
            <v>UN</v>
          </cell>
          <cell r="D5891">
            <v>121.09</v>
          </cell>
        </row>
        <row r="5892">
          <cell r="A5892">
            <v>100678</v>
          </cell>
          <cell r="B5892" t="str">
            <v>KIT DE PORTA DE MADEIRA PARA VERNIZ, SEMI-OCA (LEVE OU MÉDIA), PADRÃO MÉDIO, 60X210CM, ESPESSURA DE 3,5CM, ITENS INCLUSOS: DOBRADIÇAS, MONTAGEM E INSTALAÇÃO DE BATENTE, FECHADURA COM EXECUÇÃO DO FURO - FORNECIMENTO E INSTALAÇÃO. AF_12/2019</v>
          </cell>
          <cell r="C5892" t="str">
            <v>UN</v>
          </cell>
          <cell r="D5892">
            <v>703.41</v>
          </cell>
        </row>
        <row r="5893">
          <cell r="A5893">
            <v>100679</v>
          </cell>
          <cell r="B5893" t="str">
            <v>KIT DE PORTA DE MADEIRA PARA VERNIZ, SEMI-OCA (LEVE OU MÉDIA), PADRÃO POPULAR, 60X210CM, ESPESSURA DE 3,5CM, ITENS INCLUSOS: DOBRADIÇAS, MONTAGEM E INSTALAÇÃO DE BATENTE, FECHADURA COM EXECUÇÃO DO FURO - FORNECIMENTO E INSTALAÇÃO. AF_12/2019</v>
          </cell>
          <cell r="C5893" t="str">
            <v>UN</v>
          </cell>
          <cell r="D5893">
            <v>638.03</v>
          </cell>
        </row>
        <row r="5894">
          <cell r="A5894">
            <v>100680</v>
          </cell>
          <cell r="B5894" t="str">
            <v>KIT DE PORTA DE MADEIRA PARA VERNIZ, SEMI-OCA (LEVE OU MÉDIA), PADRÃO MÉDIO, 70X210CM, ESPESSURA DE 3,5CM, ITENS INCLUSOS: DOBRADIÇAS, MONTAGEM E INSTALAÇÃO DE BATENTE, FECHADURA COM EXECUÇÃO DO FURO - FORNECIMENTO E INSTALAÇÃO. AF_12/2019</v>
          </cell>
          <cell r="C5894" t="str">
            <v>UN</v>
          </cell>
          <cell r="D5894">
            <v>637.74</v>
          </cell>
        </row>
        <row r="5895">
          <cell r="A5895">
            <v>100681</v>
          </cell>
          <cell r="B5895" t="str">
            <v>KIT DE PORTA DE MADEIRA FRISADA, SEMI-OCA (LEVE OU MÉDIA), PADRÃO MÉDIO, 70X210CM, ESPESSURA DE 3CM, ITENS INCLUSOS: DOBRADIÇAS, MONTAGEM E INSTALAÇÃO DE BATENTE, FECHADURA COM EXECUÇÃO DO FURO - FORNECIMENTO E INSTALAÇÃO. AF_12/2019</v>
          </cell>
          <cell r="C5895" t="str">
            <v>UN</v>
          </cell>
          <cell r="D5895">
            <v>708.13</v>
          </cell>
        </row>
        <row r="5896">
          <cell r="A5896">
            <v>100682</v>
          </cell>
          <cell r="B5896" t="str">
            <v>KIT DE PORTA DE MADEIRA FRISADA, SEMI-OCA (LEVE OU MÉDIA), PADRÃO POPULAR, 70X210CM, ESPESSURA DE 3CM, ITENS INCLUSOS: DOBRADIÇAS, MONTAGEM E INSTALAÇÃO DE BATENTE, FECHADURA COM EXECUÇÃO DO FURO - FORNECIMENTO E INSTALAÇÃO. AF_12/2019</v>
          </cell>
          <cell r="C5896" t="str">
            <v>UN</v>
          </cell>
          <cell r="D5896">
            <v>638.74</v>
          </cell>
        </row>
        <row r="5897">
          <cell r="A5897">
            <v>100683</v>
          </cell>
          <cell r="B5897" t="str">
            <v>KIT DE PORTA DE MADEIRA PARA VERNIZ, SEMI-OCA (LEVE OU MÉDIA), PADRÃO MÉDIO, 80X210CM, ESPESSURA DE 3,5CM, ITENS INCLUSOS: DOBRADIÇAS, MONTAGEM E INSTALAÇÃO DE BATENTE, FECHADURA COM EXECUÇÃO DO FURO - FORNECIMENTO E INSTALAÇÃO. AF_12/2019</v>
          </cell>
          <cell r="C5897" t="str">
            <v>UN</v>
          </cell>
          <cell r="D5897">
            <v>775.48</v>
          </cell>
        </row>
        <row r="5898">
          <cell r="A5898">
            <v>100684</v>
          </cell>
          <cell r="B5898" t="str">
            <v>KIT DE PORTA DE MADEIRA PARA VERNIZ, SEMI-OCA (LEVE OU MÉDIA), PADRÃO POPULAR, 80X210CM, ESPESSURA DE 3,5CM, ITENS INCLUSOS: DOBRADIÇAS, MONTAGEM E INSTALAÇÃO DE BATENTE, FECHADURA COM EXECUÇÃO DO FURO - FORNECIMENTO E INSTALAÇÃO. AF_12/2019</v>
          </cell>
          <cell r="C5898" t="str">
            <v>UN</v>
          </cell>
          <cell r="D5898">
            <v>706.87</v>
          </cell>
        </row>
        <row r="5899">
          <cell r="A5899">
            <v>100685</v>
          </cell>
          <cell r="B5899" t="str">
            <v>KIT DE PORTA DE MADEIRA PARA VERNIZ, SEMI-OCA (LEVE OU MÉDIA), PADRÃO MÉDIO, 90X210CM, ESPESSURA DE 3,5CM, ITENS INCLUSOS: DOBRADIÇAS, MONTAGEM E INSTALAÇÃO DE BATENTE, FECHADURA COM EXECUÇÃO DO FURO - FORNECIMENTO E INSTALAÇÃO. AF_12/2019</v>
          </cell>
          <cell r="C5899" t="str">
            <v>UN</v>
          </cell>
          <cell r="D5899">
            <v>756.53</v>
          </cell>
        </row>
        <row r="5900">
          <cell r="A5900">
            <v>100686</v>
          </cell>
          <cell r="B5900" t="str">
            <v>KIT DE PORTA DE MADEIRA PARA VERNIZ, SEMI-OCA (LEVE OU MÉDIA), PADRÃO POPULAR, 90X210CM, ESPESSURA DE 3CM, ITENS INCLUSOS: DOBRADIÇAS, MONTAGEM E INSTALAÇÃO DE BATENTE, FECHADURA COM EXECUÇÃO DO FURO - FORNECIMENTO E INSTALAÇÃO. AF_12/2019</v>
          </cell>
          <cell r="C5900" t="str">
            <v>UN</v>
          </cell>
          <cell r="D5900">
            <v>687.74</v>
          </cell>
        </row>
        <row r="5901">
          <cell r="A5901">
            <v>100687</v>
          </cell>
          <cell r="B5901" t="str">
            <v>KIT DE PORTA DE MADEIRA FRISADA, SEMI-OCA (LEVE OU MÉDIA), PADRÃO MÉDIO, 60X210CM, ESPESSURA DE 3,5CM, ITENS INCLUSOS: DOBRADIÇAS, MONTAGEM E INSTALAÇÃO DE BATENTE, FECHADURA COM EXECUÇÃO DO FURO - FORNECIMENTO E INSTALAÇÃO. AF_12/2019</v>
          </cell>
          <cell r="C5901" t="str">
            <v>UN</v>
          </cell>
          <cell r="D5901">
            <v>679.88</v>
          </cell>
        </row>
        <row r="5902">
          <cell r="A5902">
            <v>100688</v>
          </cell>
          <cell r="B5902" t="str">
            <v>KIT DE PORTA DE MADEIRA FRISADA, SEMI-OCA (LEVE OU MÉDIA), PADRÃO POPULAR, 60X210CM, ESPESSURA DE 3CM, ITENS INCLUSOS: DOBRADIÇAS, MONTAGEM E INSTALAÇÃO DE BATENTE, FECHADURA COM EXECUÇÃO DO FURO - FORNECIMENTO E INSTALAÇÃO. AF_12/2019</v>
          </cell>
          <cell r="C5902" t="str">
            <v>UN</v>
          </cell>
          <cell r="D5902">
            <v>614.5</v>
          </cell>
        </row>
        <row r="5903">
          <cell r="A5903">
            <v>100689</v>
          </cell>
          <cell r="B5903" t="str">
            <v>KIT DE PORTA DE MADEIRA FRISADA, SEMI-OCA (LEVE OU MÉDIA), PADRÃO MÉDIO, 80X210CM, ESPESSURA DE 3,5CM, ITENS INCLUSOS: DOBRADIÇAS, MONTAGEM E INSTALAÇÃO DE BATENTE, FECHADURA COM EXECUÇÃO DO FURO - FORNECIMENTO E INSTALAÇÃO. AF_12/2019</v>
          </cell>
          <cell r="C5903" t="str">
            <v>UN</v>
          </cell>
          <cell r="D5903">
            <v>777.89</v>
          </cell>
        </row>
        <row r="5904">
          <cell r="A5904">
            <v>100690</v>
          </cell>
          <cell r="B5904" t="str">
            <v>KIT DE PORTA DE MADEIRA FRISADA, SEMI-OCA (LEVE OU MÉDIA), PADRÃO POPULAR, 80X210CM, ESPESSURA DE 3,5CM, ITENS INCLUSOS: DOBRADIÇAS, MONTAGEM E INSTALAÇÃO DE BATENTE, FECHADURA COM EXECUÇÃO DO FURO - FORNECIMENTO E INSTALAÇÃO. AF_12/2019</v>
          </cell>
          <cell r="C5904" t="str">
            <v>UN</v>
          </cell>
          <cell r="D5904">
            <v>709.28</v>
          </cell>
        </row>
        <row r="5905">
          <cell r="A5905">
            <v>100691</v>
          </cell>
          <cell r="B5905" t="str">
            <v>KIT DE PORTA DE MADEIRA TIPO VENEZIANA, 80X210CM (ESPESSURA DE 3CM), PADRÃO MÉDIO, ITENS INCLUSOS: DOBRADIÇAS, MONTAGEM E INSTALAÇÃO DE BATENTE, FECHADURA COM EXECUÇÃO DO FURO - FORNECIMENTO E INSTALAÇÃO. AF_12/2019</v>
          </cell>
          <cell r="C5905" t="str">
            <v>UN</v>
          </cell>
          <cell r="D5905">
            <v>908.29</v>
          </cell>
        </row>
        <row r="5906">
          <cell r="A5906">
            <v>100692</v>
          </cell>
          <cell r="B5906" t="str">
            <v>KIT DE PORTA DE MADEIRA TIPO VENEZIANA, 80X210CM (ESPESSURA DE 3CM), PADRÃO POPULAR, ITENS INCLUSOS: DOBRADIÇAS, MONTAGEM E INSTALAÇÃO DE BATENTE, FECHADURA COM EXECUÇÃO DO FURO - FORNECIMENTO E INSTALAÇÃO. AF_12/2019</v>
          </cell>
          <cell r="C5906" t="str">
            <v>UN</v>
          </cell>
          <cell r="D5906">
            <v>839.68</v>
          </cell>
        </row>
        <row r="5907">
          <cell r="A5907">
            <v>100693</v>
          </cell>
          <cell r="B5907" t="str">
            <v>KIT DE PORTA DE MADEIRA TIPO MEXICANA, MACIÇA (PESADA OU SUPERPESADA), PADRÃO MÉDIO, 80X210CM, ESPESSURA DE 3,5CM, ITENS INCLUSOS: DOBRADIÇAS, MONTAGEM E INSTALAÇÃO DE BATENTE, FECHADURA COM EXECUÇÃO DO FURO - FORNECIMENTO E INSTALAÇÃO. AF_12/2019</v>
          </cell>
          <cell r="C5907" t="str">
            <v>UN</v>
          </cell>
          <cell r="D5907">
            <v>1108.3699999999999</v>
          </cell>
        </row>
        <row r="5908">
          <cell r="A5908">
            <v>100694</v>
          </cell>
          <cell r="B5908" t="str">
            <v>KIT DE PORTA DE MADEIRA TIPO MEXICANA, MACIÇA (PESADA OU SUPERPESADA), PADRÃO POPULAR, 80X210CM, ESPESSURA DE 3,5CM, ITENS INCLUSOS: DOBRADIÇAS, MONTAGEM E INSTALAÇÃO DE BATENTE, FECHADURA COM EXECUÇÃO DO FURO - FORNECIMENTO E INSTALAÇÃO. AF_12/2019</v>
          </cell>
          <cell r="C5908" t="str">
            <v>UN</v>
          </cell>
          <cell r="D5908">
            <v>1039.76</v>
          </cell>
        </row>
        <row r="5909">
          <cell r="A5909">
            <v>100695</v>
          </cell>
          <cell r="B5909" t="str">
            <v>RECOLOCAÇÃO DE FOLHAS DE PORTA DE MADEIRA LEVE OU MÉDIA DE 60CM DE LARGURA, CONSIDERANDO REAPROVEITAMENTO DO MATERIAL. AF_12/2019</v>
          </cell>
          <cell r="C5909" t="str">
            <v>UN</v>
          </cell>
          <cell r="D5909">
            <v>41.76</v>
          </cell>
        </row>
        <row r="5910">
          <cell r="A5910">
            <v>100696</v>
          </cell>
          <cell r="B5910" t="str">
            <v>RECOLOCAÇÃO DE FOLHAS DE PORTA DE MADEIRA LEVE OU MÉDIA DE 70CM DE LARGURA, CONSIDERANDO REAPROVEITAMENTO DO MATERIAL. AF_12/2019</v>
          </cell>
          <cell r="C5910" t="str">
            <v>UN</v>
          </cell>
          <cell r="D5910">
            <v>46.44</v>
          </cell>
        </row>
        <row r="5911">
          <cell r="A5911">
            <v>100697</v>
          </cell>
          <cell r="B5911" t="str">
            <v>RECOLOCAÇÃO DE FOLHAS DE PORTA DE MADEIRA LEVE OU MÉDIA DE 80CM DE LARGURA, CONSIDERANDO REAPROVEITAMENTO DO MATERIAL. AF_12/2019</v>
          </cell>
          <cell r="C5911" t="str">
            <v>UN</v>
          </cell>
          <cell r="D5911">
            <v>51.17</v>
          </cell>
        </row>
        <row r="5912">
          <cell r="A5912">
            <v>100698</v>
          </cell>
          <cell r="B5912" t="str">
            <v>RECOLOCAÇÃO DE FOLHAS DE PORTA DE MADEIRA LEVE OU MÉDIA DE 90CM DE LARGURA, CONSIDERANDO REAPROVEITAMENTO DO MATERIAL. AF_12/2019</v>
          </cell>
          <cell r="C5912" t="str">
            <v>UN</v>
          </cell>
          <cell r="D5912">
            <v>55.88</v>
          </cell>
        </row>
        <row r="5913">
          <cell r="A5913">
            <v>100699</v>
          </cell>
          <cell r="B5913" t="str">
            <v>RECOLOCAÇÃO DE FOLHAS DE PORTA DE MADEIRA PESADA OU SUPERPESADA DE 80CM DE LARGURA, CONSIDERANDO REAPROVEITAMENTO DO MATERIAL. AF_12/2019</v>
          </cell>
          <cell r="C5913" t="str">
            <v>UN</v>
          </cell>
          <cell r="D5913">
            <v>66.760000000000005</v>
          </cell>
        </row>
        <row r="5914">
          <cell r="A5914">
            <v>100700</v>
          </cell>
          <cell r="B5914" t="str">
            <v>PORTA DE MADEIRA COMPENSADA LISA PARA PINTURA, 120X210X3,5CM, 2 FOLHAS, INCLUSO ADUELA 2A, ALIZAR 2A E DOBRADIÇAS. AF_12/2019</v>
          </cell>
          <cell r="C5914" t="str">
            <v>UN</v>
          </cell>
          <cell r="D5914">
            <v>744.26</v>
          </cell>
        </row>
        <row r="5915">
          <cell r="A5915">
            <v>100701</v>
          </cell>
          <cell r="B5915" t="str">
            <v>PORTA DE FERRO, DE ABRIR, TIPO GRADE COM CHAPA, COM GUARNIÇÕES. AF_12/2019</v>
          </cell>
          <cell r="C5915" t="str">
            <v>M2</v>
          </cell>
          <cell r="D5915">
            <v>479.56</v>
          </cell>
        </row>
        <row r="5916">
          <cell r="A5916">
            <v>100702</v>
          </cell>
          <cell r="B5916" t="str">
            <v>PORTA DE CORRER DE ALUMÍNIO, COM DUAS FOLHAS PARA VIDRO, INCLUSO VIDRO LISO INCOLOR, FECHADURA E PUXADOR, SEM ALIZAR. AF_12/2019</v>
          </cell>
          <cell r="C5916" t="str">
            <v>M2</v>
          </cell>
          <cell r="D5916">
            <v>598.17999999999995</v>
          </cell>
        </row>
        <row r="5917">
          <cell r="A5917">
            <v>100703</v>
          </cell>
          <cell r="B5917" t="str">
            <v>PUXADOR CENTRAL PARA ESQUADRIA DE MADEIRA. AF_12/2019</v>
          </cell>
          <cell r="C5917" t="str">
            <v>UN</v>
          </cell>
          <cell r="D5917">
            <v>20.29</v>
          </cell>
        </row>
        <row r="5918">
          <cell r="A5918">
            <v>100704</v>
          </cell>
          <cell r="B5918" t="str">
            <v>PORTA CADEADO ZINCADO OXIDADO PRETO COM CADEADO DE AÇO INOX, LARGURA DE *50* MM. AF_12/2019</v>
          </cell>
          <cell r="C5918" t="str">
            <v>UN</v>
          </cell>
          <cell r="D5918">
            <v>161.15</v>
          </cell>
        </row>
        <row r="5919">
          <cell r="A5919">
            <v>100705</v>
          </cell>
          <cell r="B5919" t="str">
            <v>TARJETA TIPO LIVRE/OCUPADO PARA PORTA DE BANHEIRO. AF_12/2019</v>
          </cell>
          <cell r="C5919" t="str">
            <v>UN</v>
          </cell>
          <cell r="D5919">
            <v>50.44</v>
          </cell>
        </row>
        <row r="5920">
          <cell r="A5920">
            <v>100706</v>
          </cell>
          <cell r="B5920" t="str">
            <v>CREMONA EM LATÃO CROMADO OU POLIDO, COMPLETA. AF_12/2019</v>
          </cell>
          <cell r="C5920" t="str">
            <v>UN</v>
          </cell>
          <cell r="D5920">
            <v>93.98</v>
          </cell>
        </row>
        <row r="5921">
          <cell r="A5921">
            <v>100707</v>
          </cell>
          <cell r="B5921" t="str">
            <v>FECHO DE EMBUTIR TIPO UNHA 22CM. AF_12/2019</v>
          </cell>
          <cell r="C5921" t="str">
            <v>UN</v>
          </cell>
          <cell r="D5921">
            <v>52.1</v>
          </cell>
        </row>
        <row r="5922">
          <cell r="A5922">
            <v>100708</v>
          </cell>
          <cell r="B5922" t="str">
            <v>FECHO DE EMBUTIR TIPO UNHA 40CM. AF_12/2019</v>
          </cell>
          <cell r="C5922" t="str">
            <v>UN</v>
          </cell>
          <cell r="D5922">
            <v>67.91</v>
          </cell>
        </row>
        <row r="5923">
          <cell r="A5923">
            <v>100709</v>
          </cell>
          <cell r="B5923" t="str">
            <v>DOBRADIÇA EM AÇO/FERRO, 3" X 21/2", E=1,9 A 2MM, SEN ANEL, CROMADO OU ZINCADO, TAMPA BOLA, COM PARAFUSOS. AF_12/2019</v>
          </cell>
          <cell r="C5923" t="str">
            <v>UN</v>
          </cell>
          <cell r="D5923">
            <v>34</v>
          </cell>
        </row>
        <row r="5924">
          <cell r="A5924">
            <v>100710</v>
          </cell>
          <cell r="B5924" t="str">
            <v>DOBRADIÇA TIPO VAI E VEM EM LATÃO POLIDO 3". AF_12/2019</v>
          </cell>
          <cell r="C5924" t="str">
            <v>UN</v>
          </cell>
          <cell r="D5924">
            <v>85.69</v>
          </cell>
        </row>
        <row r="5925">
          <cell r="A5925">
            <v>100712</v>
          </cell>
          <cell r="B5925" t="str">
            <v>KIT DE PORTA DE MADEIRA PARA VERNIZ, SEMI-OCA (LEVE OU MÉDIA), PADRÃO POPULAR, 70X210CM, ESPESSURA DE 3,5CM, ITENS INCLUSOS: DOBRADIÇAS, MONTAGEM E INSTALAÇÃO DE BATENTE, FECHADURA COM EXECUÇÃO DO FURO - FORNECIMENTO E INSTALAÇÃO. AF_12/2019</v>
          </cell>
          <cell r="C5925" t="str">
            <v>UN</v>
          </cell>
          <cell r="D5925">
            <v>568.35</v>
          </cell>
        </row>
        <row r="5926">
          <cell r="A5926">
            <v>100716</v>
          </cell>
          <cell r="B5926" t="str">
            <v>JATEAMENTO ABRASIVO COM GRANALHA DE AÇO EM PERFIL METÁLICO EM FÁBRICA. AF_01/2020</v>
          </cell>
          <cell r="C5926" t="str">
            <v>M2</v>
          </cell>
          <cell r="D5926">
            <v>21.08</v>
          </cell>
        </row>
        <row r="5927">
          <cell r="A5927">
            <v>100717</v>
          </cell>
          <cell r="B5927" t="str">
            <v>LIXAMENTO MANUAL EM SUPERFÍCIES METÁLICAS EM OBRA. AF_01/2020</v>
          </cell>
          <cell r="C5927" t="str">
            <v>M2</v>
          </cell>
          <cell r="D5927">
            <v>6.45</v>
          </cell>
        </row>
        <row r="5928">
          <cell r="A5928">
            <v>100718</v>
          </cell>
          <cell r="B5928" t="str">
            <v>COLOCAÇÃO DE FITA PROTETORA PARA PINTURA. AF_01/2020</v>
          </cell>
          <cell r="C5928" t="str">
            <v>M</v>
          </cell>
          <cell r="D5928">
            <v>0.93</v>
          </cell>
        </row>
        <row r="5929">
          <cell r="A5929">
            <v>100719</v>
          </cell>
          <cell r="B5929" t="str">
            <v>PINTURA COM TINTA ALQUÍDICA DE FUNDO (TIPO ZARCÃO) PULVERIZADA SOBRE PERFIL METÁLICO EXECUTADO EM FÁBRICA (POR DEMÃO). AF_01/2020</v>
          </cell>
          <cell r="C5929" t="str">
            <v>M2</v>
          </cell>
          <cell r="D5929">
            <v>7.2</v>
          </cell>
        </row>
        <row r="5930">
          <cell r="A5930">
            <v>100720</v>
          </cell>
          <cell r="B5930" t="str">
            <v>PINTURA COM TINTA ALQUÍDICA DE FUNDO (TIPO ZARCÃO) APLICADA A ROLO OU PINCEL SOBRE PERFIL METÁLICO EXECUTADO EM FÁBRICA (POR DEMÃO). AF_01/2020</v>
          </cell>
          <cell r="C5930" t="str">
            <v>M2</v>
          </cell>
          <cell r="D5930">
            <v>7.12</v>
          </cell>
        </row>
        <row r="5931">
          <cell r="A5931">
            <v>100721</v>
          </cell>
          <cell r="B5931" t="str">
            <v>PINTURA COM TINTA ALQUÍDICA DE FUNDO (TIPO ZARCÃO) PULVERIZADA SOBRE SUPERFÍCIES METÁLICAS (EXCETO PERFIL) EXECUTADO EM OBRA (POR DEMÃO). AF_01/2020</v>
          </cell>
          <cell r="C5931" t="str">
            <v>M2</v>
          </cell>
          <cell r="D5931">
            <v>16.68</v>
          </cell>
        </row>
        <row r="5932">
          <cell r="A5932">
            <v>100722</v>
          </cell>
          <cell r="B5932" t="str">
            <v>PINTURA COM TINTA ALQUÍDICA DE FUNDO (TIPO ZARCÃO) APLICADA A ROLO OU PINCEL SOBRE SUPERFÍCIES METÁLICAS (EXCETO PERFIL) EXECUTADO EM OBRA (POR DEMÃO). AF_01/2020</v>
          </cell>
          <cell r="C5932" t="str">
            <v>M2</v>
          </cell>
          <cell r="D5932">
            <v>15.96</v>
          </cell>
        </row>
        <row r="5933">
          <cell r="A5933">
            <v>100723</v>
          </cell>
          <cell r="B5933" t="str">
            <v>PINTURA COM TINTA ALQUÍDICA DE FUNDO E ACABAMENTO (ESMALTE SINTÉTICO GRAFITE) PULVERIZADA SOBRE PERFIL METÁLICO EXECUTADO EM FÁBRICA (POR DEMÃO). AF_01/2020</v>
          </cell>
          <cell r="C5933" t="str">
            <v>M2</v>
          </cell>
          <cell r="D5933">
            <v>7</v>
          </cell>
        </row>
        <row r="5934">
          <cell r="A5934">
            <v>100724</v>
          </cell>
          <cell r="B5934" t="str">
            <v>PINTURA COM TINTA ALQUÍDICA DE FUNDO E ACABAMENTO (ESMALTE SINTÉTICO GRAFITE) APLICADA A ROLO OU PINCEL SOBRE PERFIL METÁLICO EXECUTADO EM FÁBRICA (POR DEMÃO). AF_01/2020</v>
          </cell>
          <cell r="C5934" t="str">
            <v>M2</v>
          </cell>
          <cell r="D5934">
            <v>8.64</v>
          </cell>
        </row>
        <row r="5935">
          <cell r="A5935">
            <v>100725</v>
          </cell>
          <cell r="B5935" t="str">
            <v>PINTURA COM TINTA ALQUÍDICA DE FUNDO E ACABAMENTO (ESMALTE SINTÉTICO GRAFITE) PULVERIZADA SOBRE SUPERFÍCIES METÁLICAS (EXCETO PERFIL) EXECUTADO EM OBRA (POR DEMÃO). AF_01/2020</v>
          </cell>
          <cell r="C5935" t="str">
            <v>M2</v>
          </cell>
          <cell r="D5935">
            <v>16.12</v>
          </cell>
        </row>
        <row r="5936">
          <cell r="A5936">
            <v>100726</v>
          </cell>
          <cell r="B5936" t="str">
            <v>PINTURA COM TINTA ALQUÍDICA DE FUNDO E ACABAMENTO (ESMALTE SINTÉTICO GRAFITE) APLICADA A ROLO OU PINCEL SOBRE SUPERFÍCIES METÁLICAS (EXCETO PERFIL) EXECUTADO EM OBRA (POR DEMÃO). AF_01/2020</v>
          </cell>
          <cell r="C5936" t="str">
            <v>M2</v>
          </cell>
          <cell r="D5936">
            <v>17.420000000000002</v>
          </cell>
        </row>
        <row r="5937">
          <cell r="A5937">
            <v>100727</v>
          </cell>
          <cell r="B5937" t="str">
            <v>PINTURA COM TINTA EPOXÍDICA DE FUNDO PULVERIZADA SOBRE PERFIL METÁLICO EXECUTADO EM FÁBRICA (POR DEMÃO). AF_01/2020</v>
          </cell>
          <cell r="C5937" t="str">
            <v>M2</v>
          </cell>
          <cell r="D5937">
            <v>11.97</v>
          </cell>
        </row>
        <row r="5938">
          <cell r="A5938">
            <v>100728</v>
          </cell>
          <cell r="B5938" t="str">
            <v>PINTURA COM TINTA EPOXÍDICA DE FUNDO APLICADA A ROLO OU PINCEL SOBRE PERFIL METÁLICO EXECUTADO EM FÁBRICA (POR DEMÃO). AF_01/2020</v>
          </cell>
          <cell r="C5938" t="str">
            <v>M2</v>
          </cell>
          <cell r="D5938">
            <v>11.91</v>
          </cell>
        </row>
        <row r="5939">
          <cell r="A5939">
            <v>100729</v>
          </cell>
          <cell r="B5939" t="str">
            <v>PINTURA COM TINTA EPOXÍDICA DE ACABAMENTO PULVERIZADA SOBRE PERFIL METÁLICO EXECUTADO EM FÁBRICA (POR DEMÃO). AF_01/2020</v>
          </cell>
          <cell r="C5939" t="str">
            <v>M2</v>
          </cell>
          <cell r="D5939">
            <v>14.29</v>
          </cell>
        </row>
        <row r="5940">
          <cell r="A5940">
            <v>100730</v>
          </cell>
          <cell r="B5940" t="str">
            <v>PINTURA COM TINTA EPOXÍDICA DE ACABAMENTO APLICADA A ROLO OU PINCEL SOBRE PERFIL METÁLICO EXECUTADO EM FÁBRICA (POR DEMÃO). AF_01/2020</v>
          </cell>
          <cell r="C5940" t="str">
            <v>M2</v>
          </cell>
          <cell r="D5940">
            <v>16.559999999999999</v>
          </cell>
        </row>
        <row r="5941">
          <cell r="A5941">
            <v>100733</v>
          </cell>
          <cell r="B5941" t="str">
            <v>PINTURA COM TINTA ACRÍLICA DE FUNDO PULVERIZADA SOBRE SUPERFÍCIES METÁLICAS (EXCETO PERFIL) EXECUTADO EM OBRA (POR DEMÃO). AF_01/2020</v>
          </cell>
          <cell r="C5941" t="str">
            <v>M2</v>
          </cell>
          <cell r="D5941">
            <v>7.21</v>
          </cell>
        </row>
        <row r="5942">
          <cell r="A5942">
            <v>100734</v>
          </cell>
          <cell r="B5942" t="str">
            <v>PINTURA COM TINTA ACRÍLICA DE FUNDO APLICADA A ROLO OU PINCEL SOBRE SUPERFÍCIES METÁLICAS (EXCETO PERFIL) EXECUTADO EM OBRA (POR DEMÃO). AF_01/2020</v>
          </cell>
          <cell r="C5942" t="str">
            <v>M2</v>
          </cell>
          <cell r="D5942">
            <v>9.59</v>
          </cell>
        </row>
        <row r="5943">
          <cell r="A5943">
            <v>100735</v>
          </cell>
          <cell r="B5943" t="str">
            <v>PINTURA COM TINTA ACRÍLICA DE ACABAMENTO PULVERIZADA SOBRE SUPERFÍCIES METÁLICAS (EXCETO PERFIL) EXECUTADO EM OBRA (POR DEMÃO). AF_01/2020</v>
          </cell>
          <cell r="C5943" t="str">
            <v>M2</v>
          </cell>
          <cell r="D5943">
            <v>7.04</v>
          </cell>
        </row>
        <row r="5944">
          <cell r="A5944">
            <v>100736</v>
          </cell>
          <cell r="B5944" t="str">
            <v>PINTURA COM TINTA ACRÍLICA DE ACABAMENTO APLICADA A ROLO OU PINCEL SOBRE SUPERFÍCIES METÁLICAS (EXCETO PERFIL) EXECUTADO EM OBRA (POR DEMÃO). AF_01/2020</v>
          </cell>
          <cell r="C5944" t="str">
            <v>M2</v>
          </cell>
          <cell r="D5944">
            <v>9.39</v>
          </cell>
        </row>
        <row r="5945">
          <cell r="A5945">
            <v>100739</v>
          </cell>
          <cell r="B5945" t="str">
            <v>PINTURA COM TINTA ALQUÍDICA DE ACABAMENTO (ESMALTE SINTÉTICO ACETINADO) PULVERIZADA SOBRE PERFIL METÁLICO EXECUTADO EM FÁBRICA (POR DEMÃO). AF_01/2020</v>
          </cell>
          <cell r="C5945" t="str">
            <v>M2</v>
          </cell>
          <cell r="D5945">
            <v>6.6</v>
          </cell>
        </row>
        <row r="5946">
          <cell r="A5946">
            <v>100740</v>
          </cell>
          <cell r="B5946" t="str">
            <v>PINTURA COM TINTA ALQUÍDICA DE ACABAMENTO (ESMALTE SINTÉTICO ACETINADO) APLICADA A ROLO OU PINCEL SOBRE PERFIL METÁLICO EXECUTADO EM FÁBRICA (POR DEMÃO). AF_01/2020</v>
          </cell>
          <cell r="C5946" t="str">
            <v>M2</v>
          </cell>
          <cell r="D5946">
            <v>7.18</v>
          </cell>
        </row>
        <row r="5947">
          <cell r="A5947">
            <v>100741</v>
          </cell>
          <cell r="B5947" t="str">
            <v>PINTURA COM TINTA ALQUÍDICA DE ACABAMENTO (ESMALTE SINTÉTICO ACETINADO) PULVERIZADA SOBRE SUPERFÍCIES METÁLICAS (EXCETO PERFIL) EXECUTADO EM OBRA (POR DEMÃO). AF_01/2020</v>
          </cell>
          <cell r="C5947" t="str">
            <v>M2</v>
          </cell>
          <cell r="D5947">
            <v>15.92</v>
          </cell>
        </row>
        <row r="5948">
          <cell r="A5948">
            <v>100742</v>
          </cell>
          <cell r="B5948" t="str">
            <v>PINTURA COM TINTA ALQUÍDICA DE ACABAMENTO (ESMALTE SINTÉTICO ACETINADO) APLICADA A ROLO OU PINCEL SOBRE SUPERFÍCIES METÁLICAS (EXCETO PERFIL) EXECUTADO EM OBRA (POR DEMÃO). AF_01/2020</v>
          </cell>
          <cell r="C5948" t="str">
            <v>M2</v>
          </cell>
          <cell r="D5948">
            <v>16</v>
          </cell>
        </row>
        <row r="5949">
          <cell r="A5949">
            <v>100743</v>
          </cell>
          <cell r="B5949" t="str">
            <v>PINTURA COM TINTA ALQUÍDICA DE ACABAMENTO (ESMALTE SINTÉTICO BRILHANTE) PULVERIZADA SOBRE PERFIL METÁLICO EXECUTADO EM FÁBRICA  (POR DEMÃO). AF_01/2020</v>
          </cell>
          <cell r="C5949" t="str">
            <v>M2</v>
          </cell>
          <cell r="D5949">
            <v>6.46</v>
          </cell>
        </row>
        <row r="5950">
          <cell r="A5950">
            <v>100744</v>
          </cell>
          <cell r="B5950" t="str">
            <v>PINTURA COM TINTA ALQUÍDICA DE ACABAMENTO (ESMALTE SINTÉTICO BRILHANTE) APLICADA A ROLO OU PINCEL SOBRE PERFIL METÁLICO EXECUTADO EM FÁBRICA (POR DEMÃO). AF_01/2020</v>
          </cell>
          <cell r="C5950" t="str">
            <v>M2</v>
          </cell>
          <cell r="D5950">
            <v>7.09</v>
          </cell>
        </row>
        <row r="5951">
          <cell r="A5951">
            <v>100745</v>
          </cell>
          <cell r="B5951" t="str">
            <v>PINTURA COM TINTA ALQUÍDICA DE ACABAMENTO (ESMALTE SINTÉTICO BRILHANTE) PULVERIZADA SOBRE SUPERFÍCIES METÁLICAS (EXCETO PERFIL) EXECUTADO EM OBRA  (POR DEMÃO). AF_01/2020</v>
          </cell>
          <cell r="C5951" t="str">
            <v>M2</v>
          </cell>
          <cell r="D5951">
            <v>15.78</v>
          </cell>
        </row>
        <row r="5952">
          <cell r="A5952">
            <v>100746</v>
          </cell>
          <cell r="B5952" t="str">
            <v>PINTURA COM TINTA ALQUÍDICA DE ACABAMENTO (ESMALTE SINTÉTICO BRILHANTE) APLICADA A ROLO OU PINCEL SOBRE SUPERFÍCIES METÁLICAS (EXCETO PERFIL) EXECUTADO EM OBRA (POR DEMÃO). AF_01/2020</v>
          </cell>
          <cell r="C5952" t="str">
            <v>M2</v>
          </cell>
          <cell r="D5952">
            <v>15.91</v>
          </cell>
        </row>
        <row r="5953">
          <cell r="A5953">
            <v>100747</v>
          </cell>
          <cell r="B5953" t="str">
            <v>PINTURA COM TINTA ALQUÍDICA DE ACABAMENTO (ESMALTE SINTÉTICO FOSCO) PULVERIZADA SOBRE PERFIL METÁLICO EXECUTADO EM FÁBRICA (POR DEMÃO). AF_01/2020</v>
          </cell>
          <cell r="C5953" t="str">
            <v>M2</v>
          </cell>
          <cell r="D5953">
            <v>7.07</v>
          </cell>
        </row>
        <row r="5954">
          <cell r="A5954">
            <v>100748</v>
          </cell>
          <cell r="B5954" t="str">
            <v>PINTURA COM TINTA ALQUÍDICA DE ACABAMENTO (ESMALTE SINTÉTICO FOSCO) APLICADA A ROLO OU PINCEL SOBRE PERFIL METÁLICO EXECUTADO EM FÁBRICA (POR DEMÃO). AF_01/2020</v>
          </cell>
          <cell r="C5954" t="str">
            <v>M2</v>
          </cell>
          <cell r="D5954">
            <v>7.48</v>
          </cell>
        </row>
        <row r="5955">
          <cell r="A5955">
            <v>100749</v>
          </cell>
          <cell r="B5955" t="str">
            <v>PINTURA COM TINTA ALQUÍDICA DE ACABAMENTO (ESMALTE SINTÉTICO FOSCO) PULVERIZADA SOBRE SUPERFÍCIES METÁLICAS (EXCETO PERFIL) EXECUTADO EM OBRA (POR DEMÃO). AF_01/2020</v>
          </cell>
          <cell r="C5955" t="str">
            <v>M2</v>
          </cell>
          <cell r="D5955">
            <v>16.420000000000002</v>
          </cell>
        </row>
        <row r="5956">
          <cell r="A5956">
            <v>100750</v>
          </cell>
          <cell r="B5956" t="str">
            <v>PINTURA COM TINTA ALQUÍDICA DE ACABAMENTO (ESMALTE SINTÉTICO FOSCO) APLICADA A ROLO OU PINCEL SOBRE SUPERFÍCIES METÁLICAS (EXCETO PERFIL) EXECUTADO EM OBRA (POR DEMÃO). AF_01/2020</v>
          </cell>
          <cell r="C5956" t="str">
            <v>M2</v>
          </cell>
          <cell r="D5956">
            <v>16.3</v>
          </cell>
        </row>
        <row r="5957">
          <cell r="A5957">
            <v>100751</v>
          </cell>
          <cell r="B5957" t="str">
            <v>PINTURA COM TINTA EPOXÍDICA DE ACABAMENTO PULVERIZADA SOBRE PERFIL METÁLICO EXECUTADO EM FÁBRICA (02 DEMÃOS). AF_01/2020</v>
          </cell>
          <cell r="C5957" t="str">
            <v>M2</v>
          </cell>
          <cell r="D5957">
            <v>28.6</v>
          </cell>
        </row>
        <row r="5958">
          <cell r="A5958">
            <v>100752</v>
          </cell>
          <cell r="B5958" t="str">
            <v>PINTURA COM TINTA EPOXÍDICA DE ACABAMENTO APLICADA A ROLO OU PINCEL SOBRE PERFIL METÁLICO EXECUTADO EM FÁBRICA (02 DEMÃOS). AF_01/2020</v>
          </cell>
          <cell r="C5958" t="str">
            <v>M2</v>
          </cell>
          <cell r="D5958">
            <v>33.130000000000003</v>
          </cell>
        </row>
        <row r="5959">
          <cell r="A5959">
            <v>100753</v>
          </cell>
          <cell r="B5959" t="str">
            <v>PINTURA COM TINTA ACRÍLICA DE ACABAMENTO PULVERIZADA SOBRE SUPERFÍCIES METÁLICAS (EXCETO PERFIL) EXECUTADO EM OBRA (02 DEMÃOS). AF_01/2020</v>
          </cell>
          <cell r="C5959" t="str">
            <v>M2</v>
          </cell>
          <cell r="D5959">
            <v>14.1</v>
          </cell>
        </row>
        <row r="5960">
          <cell r="A5960">
            <v>100754</v>
          </cell>
          <cell r="B5960" t="str">
            <v>PINTURA COM TINTA ACRÍLICA DE ACABAMENTO APLICADA A ROLO OU PINCEL SOBRE SUPERFÍCIES METÁLICAS (EXCETO PERFIL) EXECUTADO EM OBRA (02 DEMÃOS). AF_01/2020</v>
          </cell>
          <cell r="C5960" t="str">
            <v>M2</v>
          </cell>
          <cell r="D5960">
            <v>18.79</v>
          </cell>
        </row>
        <row r="5961">
          <cell r="A5961">
            <v>100757</v>
          </cell>
          <cell r="B5961" t="str">
            <v>PINTURA COM TINTA ALQUÍDICA DE ACABAMENTO (ESMALTE SINTÉTICO ACETINADO) PULVERIZADA SOBRE SUPERFÍCIES METÁLICAS (EXCETO PERFIL) EXECUTADO EM OBRA (02 DEMÃOS). AF_01/2020</v>
          </cell>
          <cell r="C5961" t="str">
            <v>M2</v>
          </cell>
          <cell r="D5961">
            <v>31.86</v>
          </cell>
        </row>
        <row r="5962">
          <cell r="A5962">
            <v>100758</v>
          </cell>
          <cell r="B5962" t="str">
            <v>PINTURA COM TINTA ALQUÍDICA DE ACABAMENTO (ESMALTE SINTÉTICO ACETINADO) APLICADA A ROLO OU PINCEL SOBRE SUPERFÍCIES METÁLICAS (EXCETO PERFIL) EXECUTADO EM OBRA (02 DEMÃOS). AF_01/2020</v>
          </cell>
          <cell r="C5962" t="str">
            <v>M2</v>
          </cell>
          <cell r="D5962">
            <v>32.020000000000003</v>
          </cell>
        </row>
        <row r="5963">
          <cell r="A5963">
            <v>100759</v>
          </cell>
          <cell r="B5963" t="str">
            <v>PINTURA COM TINTA ALQUÍDICA DE ACABAMENTO (ESMALTE SINTÉTICO BRILHANTE) PULVERIZADA SOBRE SUPERFÍCIES METÁLICAS (EXCETO PERFIL) EXECUTADO EM OBRA (02 DEMÃOS). AF_01/2020</v>
          </cell>
          <cell r="C5963" t="str">
            <v>M2</v>
          </cell>
          <cell r="D5963">
            <v>31.57</v>
          </cell>
        </row>
        <row r="5964">
          <cell r="A5964">
            <v>100760</v>
          </cell>
          <cell r="B5964" t="str">
            <v>PINTURA COM TINTA ALQUÍDICA DE ACABAMENTO (ESMALTE SINTÉTICO BRILHANTE) APLICADA A ROLO OU PINCEL SOBRE SUPERFÍCIES METÁLICAS (EXCETO PERFIL) EXECUTADO EM OBRA (02 DEMÃOS). AF_01/2020</v>
          </cell>
          <cell r="C5964" t="str">
            <v>M2</v>
          </cell>
          <cell r="D5964">
            <v>31.84</v>
          </cell>
        </row>
        <row r="5965">
          <cell r="A5965">
            <v>100761</v>
          </cell>
          <cell r="B5965" t="str">
            <v>PINTURA COM TINTA ALQUÍDICA DE ACABAMENTO (ESMALTE SINTÉTICO FOSCO) PULVERIZADA SOBRE SUPERFÍCIES METÁLICAS (EXCETO PERFIL) EXECUTADO EM OBRA (02 DEMÃOS). AF_01/2020</v>
          </cell>
          <cell r="C5965" t="str">
            <v>M2</v>
          </cell>
          <cell r="D5965">
            <v>32.86</v>
          </cell>
        </row>
        <row r="5966">
          <cell r="A5966">
            <v>100762</v>
          </cell>
          <cell r="B5966" t="str">
            <v>PINTURA COM TINTA ALQUÍDICA DE ACABAMENTO (ESMALTE SINTÉTICO FOSCO) APLICADA A ROLO OU PINCEL SOBRE SUPERFÍCIES METÁLICAS (EXCETO PERFIL) EXECUTADO EM OBRA (02 DEMÃOS). AF_01/2020</v>
          </cell>
          <cell r="C5966" t="str">
            <v>M2</v>
          </cell>
          <cell r="D5966">
            <v>32.64</v>
          </cell>
        </row>
        <row r="5967">
          <cell r="A5967">
            <v>100763</v>
          </cell>
          <cell r="B5967" t="str">
            <v>VIGA METÁLICA EM PERFIL LAMINADO OU SOLDADO EM AÇO ESTRUTURAL, COM CONEXÕES PARAFUSADAS, INCLUSOS MÃO DE OBRA, TRANSPORTE E IÇAMENTO UTILIZANDO GUINDASTE - FORNECIMENTO E INSTALAÇÃO. AF_01/2020_P</v>
          </cell>
          <cell r="C5967" t="str">
            <v>KG</v>
          </cell>
          <cell r="D5967">
            <v>9.23</v>
          </cell>
        </row>
        <row r="5968">
          <cell r="A5968">
            <v>100764</v>
          </cell>
          <cell r="B5968" t="str">
            <v>VIGA METÁLICA EM PERFIL LAMINADO OU SOLDADO EM AÇO ESTRUTURAL, COM CONEXÕES SOLDADAS, INCLUSOS MÃO DE OBRA, TRANSPORTE E IÇAMENTO UTILIZANDO GUINDASTE - FORNECIMENTO E INSTALAÇÃO. AF_01/2020_P</v>
          </cell>
          <cell r="C5968" t="str">
            <v>KG</v>
          </cell>
          <cell r="D5968">
            <v>9.15</v>
          </cell>
        </row>
        <row r="5969">
          <cell r="A5969">
            <v>100765</v>
          </cell>
          <cell r="B5969" t="str">
            <v>PILAR METÁLICO PERFIL LAMINADO/SOLDADO EM AÇO ESTRUTURAL, COM CONEXÕES PARAFUSADAS, INCLUSOS MÃO DE OBRA, TRANSPORTE E IÇAMENTO UTILIZANDO GUINDASTE - FORNECIMENTO E INSTALAÇÃO. AF_01/2020_P</v>
          </cell>
          <cell r="C5969" t="str">
            <v>KG</v>
          </cell>
          <cell r="D5969">
            <v>8.43</v>
          </cell>
        </row>
        <row r="5970">
          <cell r="A5970">
            <v>100766</v>
          </cell>
          <cell r="B5970" t="str">
            <v>PILAR METÁLICO PERFIL LAMINADO OU SOLDADO EM AÇO ESTRUTURAL, COM CONEXÕES SOLDADAS, INCLUSOS MÃO DE OBRA, TRANSPORTE E IÇAMENTO UTILIZANDO GUINDASTE - FORNECIMENTO E INSTALAÇÃO. AF_01/2020</v>
          </cell>
          <cell r="C5970" t="str">
            <v>KG</v>
          </cell>
          <cell r="D5970">
            <v>8.6199999999999992</v>
          </cell>
        </row>
        <row r="5971">
          <cell r="A5971">
            <v>100767</v>
          </cell>
          <cell r="B5971" t="str">
            <v>CONTRAVENTAMENTO COM CANTONEIRAS DE AÇO, ABAS IGUAIS, COM CONEXÕES PARAFUSADAS, INCLUSOS MÃO DE OBRA, TRANSPORTE E IÇAMENTO UTILIZANDO TALHA MANUAL, PARA EDIFÍCIOS DE ATÉ 2 PAVIMENTOS - FORNECIMENTO E INSTALAÇÃO. AF_01/2020_P</v>
          </cell>
          <cell r="C5971" t="str">
            <v>KG</v>
          </cell>
          <cell r="D5971">
            <v>8.98</v>
          </cell>
        </row>
        <row r="5972">
          <cell r="A5972">
            <v>100768</v>
          </cell>
          <cell r="B5972" t="str">
            <v>CONTRAVENTAMENTO COM CANTONEIRAS DE AÇO, ABAS IGUAIS, COM CONEXÕES SOLDADAS, INCLUSOS MÃO DE OBRA, TRANSPORTE E IÇAMENTO UTILIZANDO TALHA MANUAL, PARA EDIFÍCIOS DE ATÉ 2 PAVIMENTOS - FORNECIMENTO E INSTALAÇÃO. AF_01/2020</v>
          </cell>
          <cell r="C5972" t="str">
            <v>KG</v>
          </cell>
          <cell r="D5972">
            <v>11.64</v>
          </cell>
        </row>
        <row r="5973">
          <cell r="A5973">
            <v>100769</v>
          </cell>
          <cell r="B5973" t="str">
            <v>CONTRAVENTAMENTO COM CANTONEIRAS DE AÇO, ABAS IGUAIS, COM CONEXÕES PARAFUSADAS, INCLUSOS MÃO DE OBRA, TRANSPORTE E IÇAMENTO UTILIZANDO GUINDASTE, PARA EDIFÍCIOS DE 3 A 5 PAVIMENTOS - FORNECIMENTO E INSTALAÇÃO. AF_01/2020_P</v>
          </cell>
          <cell r="C5973" t="str">
            <v>KG</v>
          </cell>
          <cell r="D5973">
            <v>14.01</v>
          </cell>
        </row>
        <row r="5974">
          <cell r="A5974">
            <v>100770</v>
          </cell>
          <cell r="B5974" t="str">
            <v>CONTRAVENTAMENTO COM CANTONEIRAS DE AÇO, ABAS IGUAIS, COM CONEXÕES SOLDADAS, INCLUSOS MÃO DE OBRA, TRANSPORTE E IÇAMENTO UTILIZANDO GUINDASTE, PARA EDIFÍCIOS DE 3 A 5 PAVIMENTOS - FORNECIMENTO E INSTALAÇÃO. AF_01/2020</v>
          </cell>
          <cell r="C5974" t="str">
            <v>KG</v>
          </cell>
          <cell r="D5974">
            <v>13.67</v>
          </cell>
        </row>
        <row r="5975">
          <cell r="A5975">
            <v>100771</v>
          </cell>
          <cell r="B5975" t="str">
            <v>CONTRAVENTAMENTO COM CANTONEIRAS DE AÇO, ABAS IGUAIS, COM CONEXÕES PARAFUSADAS, INCLUSOS MÃO DE OBRA, TRANSPORTE E IÇAMENTO UTILIZANDO GRUA, PARA EDIFÍCIOS DE 6 A 10 PAVIMENTOS - FORNECIMENTO E INSTALAÇÃO. AF_01/2020_P</v>
          </cell>
          <cell r="C5975" t="str">
            <v>KG</v>
          </cell>
          <cell r="D5975">
            <v>15.56</v>
          </cell>
        </row>
        <row r="5976">
          <cell r="A5976">
            <v>100772</v>
          </cell>
          <cell r="B5976" t="str">
            <v>CONTRAVENTAMENTO COM CANTONEIRAS DE AÇO, ABAS IGUAIS, COM CONEXÕES SOLDADAS, INCLUSOS MÃO DE OBRA, TRANSPORTE E IÇAMENTO UTILIZANDO GRUA, PARA EDIFÍCIOS DE 6 A 10 PAVIMENTOS - FORNECIMENTO E INSTALAÇÃO. AF_01/2020</v>
          </cell>
          <cell r="C5976" t="str">
            <v>KG</v>
          </cell>
          <cell r="D5976">
            <v>9.09</v>
          </cell>
        </row>
        <row r="5977">
          <cell r="A5977">
            <v>100773</v>
          </cell>
          <cell r="B5977" t="str">
            <v>ESTRUTURA TRELIÇADA DE COBERTURA, TIPO ARCO, COM LIGAÇÕES SOLDADAS, INCLUSOS PERFIS METÁLICOS, CHAPAS METÁLICAS, MÃO DE OBRA E TRANSPORTE COM GUINDASTE - FORNECIMENTO E INSTALAÇÃO. AF_01/2020_P</v>
          </cell>
          <cell r="C5977" t="str">
            <v>KG</v>
          </cell>
          <cell r="D5977">
            <v>12.45</v>
          </cell>
        </row>
        <row r="5978">
          <cell r="A5978">
            <v>100774</v>
          </cell>
          <cell r="B5978" t="str">
            <v>ESTRUTURA TRELIÇADA DE COBERTURA, TIPO SHED, COM LIGAÇÕES SOLDADAS, INCLUSOS PERFIS METÁLICOS, CHAPAS METÁLICAS, MÃO DE OBRA E TRANSPORTE COM GUINDASTE - FORNECIMENTO E INSTALAÇÃO. AF_01/2020_P</v>
          </cell>
          <cell r="C5978" t="str">
            <v>KG</v>
          </cell>
          <cell r="D5978">
            <v>6.56</v>
          </cell>
        </row>
        <row r="5979">
          <cell r="A5979">
            <v>100775</v>
          </cell>
          <cell r="B5979" t="str">
            <v>ESTRUTURA TRELIÇADA DE COBERTURA, TIPO FINK, COM LIGAÇÕES SOLDADAS, INCLUSOS PERFIS METÁLICOS, CHAPAS METÁLICAS, MÃO DE OBRA E TRANSPORTE COM GUINDASTE - FORNECIMENTO E INSTALAÇÃO. AF_01/2020_P</v>
          </cell>
          <cell r="C5979" t="str">
            <v>KG</v>
          </cell>
          <cell r="D5979">
            <v>7.91</v>
          </cell>
        </row>
        <row r="5980">
          <cell r="A5980">
            <v>100776</v>
          </cell>
          <cell r="B5980" t="str">
            <v>ESTRUTURA TRELIÇADA DE COBERTURA, TIPO ARCO, COM LIGAÇÕES PARAFUSADAS, INCLUSOS PERFIS METÁLICOS, CHAPAS METÁLICAS, MÃO DE OBRA E TRANSPORTE COM GUINDASTE - FORNECIMENTO E INSTALAÇÃO. AF_01/2020_P</v>
          </cell>
          <cell r="C5980" t="str">
            <v>KG</v>
          </cell>
          <cell r="D5980">
            <v>12.51</v>
          </cell>
        </row>
        <row r="5981">
          <cell r="A5981">
            <v>100777</v>
          </cell>
          <cell r="B5981" t="str">
            <v>ESTRUTURA TRELIÇADA DE COBERTURA, TIPO SHED, COM LIGAÇÕES PARAFUSADAS, INCLUSOS PERFIS METÁLICOS, CHAPAS METÁLICAS, MÃO DE OBRA E TRANSPORTE COM GUINDASTE - FORNECIMENTO E INSTALAÇÃO. AF_01/2020_P</v>
          </cell>
          <cell r="C5981" t="str">
            <v>KG</v>
          </cell>
          <cell r="D5981">
            <v>8.6199999999999992</v>
          </cell>
        </row>
        <row r="5982">
          <cell r="A5982">
            <v>100778</v>
          </cell>
          <cell r="B5982" t="str">
            <v>ESTRUTURA TRELIÇADA DE COBERTURA, TIPO FINK, COM LIGAÇÕES PARAFUSADAS, INCLUSOS PERFIS METÁLICOS, CHAPAS METÁLICAS, MÃO DE OBRA E TRANSPORTE COM GUINDASTE - FORNECIMENTO E INSTALAÇÃO. AF_01/2020_P</v>
          </cell>
          <cell r="C5982" t="str">
            <v>KG</v>
          </cell>
          <cell r="D5982">
            <v>5.4</v>
          </cell>
        </row>
        <row r="5983">
          <cell r="A5983">
            <v>100788</v>
          </cell>
          <cell r="B5983" t="str">
            <v>KIT CAVALETE PARA GÁS - SEM MEDIDOR OU REGULADOR - ENTRADA INDIVIDUAL PRINCIPAL, EM AÇO GALVANIZADO DN 15 E 25 MM (1/2" E 1") - FORNECIMENTO E INSTALAÇÃO. AF_01/2020</v>
          </cell>
          <cell r="C5983" t="str">
            <v>UN</v>
          </cell>
          <cell r="D5983">
            <v>423.7</v>
          </cell>
        </row>
        <row r="5984">
          <cell r="A5984">
            <v>100791</v>
          </cell>
          <cell r="B5984" t="str">
            <v>TUBO, PEX, MULTICAMADA, DN 16, INSTALADO EM IMPLANTAÇÃO DE INSTALAÇÕES DE GÁS - FORNECIMENTO E INSTALAÇÃO. AF_01/2020</v>
          </cell>
          <cell r="C5984" t="str">
            <v>M</v>
          </cell>
          <cell r="D5984">
            <v>13.3</v>
          </cell>
        </row>
        <row r="5985">
          <cell r="A5985">
            <v>100792</v>
          </cell>
          <cell r="B5985" t="str">
            <v>TUBO, PEX, MULTICAMADA, DN 20, INSTALADO EM IMPLANTAÇÃO DE INSTALAÇÕES DE GÁS - FORNECIMENTO E INSTALAÇÃO. AF_01/2020</v>
          </cell>
          <cell r="C5985" t="str">
            <v>M</v>
          </cell>
          <cell r="D5985">
            <v>19.55</v>
          </cell>
        </row>
        <row r="5986">
          <cell r="A5986">
            <v>100793</v>
          </cell>
          <cell r="B5986" t="str">
            <v>TUBO, PEX, MULTICAMADA, DN 26, INSTALADO EM IMPLANTAÇÃO DE INSTALAÇÕES DE GÁS - FORNECIMENTO E INSTALAÇÃO. AF_01/2020</v>
          </cell>
          <cell r="C5986" t="str">
            <v>M</v>
          </cell>
          <cell r="D5986">
            <v>25.95</v>
          </cell>
        </row>
        <row r="5987">
          <cell r="A5987">
            <v>100794</v>
          </cell>
          <cell r="B5987" t="str">
            <v>TUBO, PEX, MULTICAMADA, DN 32, INSTALADO EM IMPLANTAÇÃO DE INSTALAÇÕES DE GÁS - FORNECIMENTO E INSTALAÇÃO. AF_01/2020</v>
          </cell>
          <cell r="C5987" t="str">
            <v>M</v>
          </cell>
          <cell r="D5987">
            <v>35.03</v>
          </cell>
        </row>
        <row r="5988">
          <cell r="A5988">
            <v>100803</v>
          </cell>
          <cell r="B5988" t="str">
            <v>TUBO, PEX, MULTICAMADA, DN 16, INSTALADO EM RAMAL INTERNO DE INSTALAÇÕES DE GÁS - FORNECIMENTO E INSTALAÇÃO. AF_01/2020</v>
          </cell>
          <cell r="C5988" t="str">
            <v>M</v>
          </cell>
          <cell r="D5988">
            <v>12.66</v>
          </cell>
        </row>
        <row r="5989">
          <cell r="A5989">
            <v>100804</v>
          </cell>
          <cell r="B5989" t="str">
            <v>TUBO, PEX, MULTICAMADA, DN 20, INSTALADO EM RAMAL INTERNO DE INSTALAÇÕES DE GÁS - FORNECIMENTO E INSTALAÇÃO. AF_01/2020</v>
          </cell>
          <cell r="C5989" t="str">
            <v>M</v>
          </cell>
          <cell r="D5989">
            <v>18.77</v>
          </cell>
        </row>
        <row r="5990">
          <cell r="A5990">
            <v>100805</v>
          </cell>
          <cell r="B5990" t="str">
            <v>TUBO, PEX, MULTICAMADA, DN 26, INSTALADO EM RAMAL INTERNO DE INSTALAÇÕES DE GÁS - FORNECIMENTO E INSTALAÇÃO. AF_01/2020</v>
          </cell>
          <cell r="C5990" t="str">
            <v>M</v>
          </cell>
          <cell r="D5990">
            <v>25.03</v>
          </cell>
        </row>
        <row r="5991">
          <cell r="A5991">
            <v>100806</v>
          </cell>
          <cell r="B5991" t="str">
            <v>TUBO, PEX, MULTICAMADA, DN 32, INSTALADO EM RAMAL INTERNO DE INSTALAÇÕES DE GÁS - FORNECIMENTO E INSTALAÇÃO. AF_01/2020</v>
          </cell>
          <cell r="C5991" t="str">
            <v>M</v>
          </cell>
          <cell r="D5991">
            <v>33.9</v>
          </cell>
        </row>
        <row r="5992">
          <cell r="A5992">
            <v>100848</v>
          </cell>
          <cell r="B5992" t="str">
            <v>VASO SANITÁRIO INFANTIL LOUÇA BRANCA - FORNECIMENTO E INSTALACAO. AF_01/2020</v>
          </cell>
          <cell r="C5992" t="str">
            <v>UN</v>
          </cell>
          <cell r="D5992">
            <v>299.43</v>
          </cell>
        </row>
        <row r="5993">
          <cell r="A5993">
            <v>100849</v>
          </cell>
          <cell r="B5993" t="str">
            <v>ASSENTO SANITÁRIO CONVENCIONAL - FORNECIMENTO E INSTALACAO. AF_01/2020</v>
          </cell>
          <cell r="C5993" t="str">
            <v>UN</v>
          </cell>
          <cell r="D5993">
            <v>31.05</v>
          </cell>
        </row>
        <row r="5994">
          <cell r="A5994">
            <v>100851</v>
          </cell>
          <cell r="B5994" t="str">
            <v>ASSENTO SANITÁRIO INFANTIL - FORNECIMENTO E INSTALACAO. AF_01/2020</v>
          </cell>
          <cell r="C5994" t="str">
            <v>UN</v>
          </cell>
          <cell r="D5994">
            <v>62.22</v>
          </cell>
        </row>
        <row r="5995">
          <cell r="A5995">
            <v>100852</v>
          </cell>
          <cell r="B5995" t="str">
            <v>CUBA DE EMBUTIR RETANGULAR DE AÇO INOXIDÁVEL, 56 X 33 X 12 CM - FORNECIMENTO E INSTALAÇÃO. AF_01/2020</v>
          </cell>
          <cell r="C5995" t="str">
            <v>UN</v>
          </cell>
          <cell r="D5995">
            <v>169.51</v>
          </cell>
        </row>
        <row r="5996">
          <cell r="A5996">
            <v>100854</v>
          </cell>
          <cell r="B5996" t="str">
            <v>TORNEIRA CROMADA DE MESA PARA LAVATÓRIO COM SENSOR DE PRESENCA. AF_01/2020</v>
          </cell>
          <cell r="C5996" t="str">
            <v>UN</v>
          </cell>
          <cell r="D5996">
            <v>636.95000000000005</v>
          </cell>
        </row>
        <row r="5997">
          <cell r="A5997">
            <v>100855</v>
          </cell>
          <cell r="B5997" t="str">
            <v>SABONETEIRA DE PAREDE EM PLASTICO ABS COM ACABAMENTO CROMADO E ACRILICO, INCLUSO FIXAÇÃO. AF_01/2020</v>
          </cell>
          <cell r="C5997" t="str">
            <v>UN</v>
          </cell>
          <cell r="D5997">
            <v>29.63</v>
          </cell>
        </row>
        <row r="5998">
          <cell r="A5998">
            <v>100856</v>
          </cell>
          <cell r="B5998" t="str">
            <v>MANOPLA E CANOPLA CROMADA  FORNECIMENTO E INSTALAÇÃO. AF_01/2020</v>
          </cell>
          <cell r="C5998" t="str">
            <v>UN</v>
          </cell>
          <cell r="D5998">
            <v>23.8</v>
          </cell>
        </row>
        <row r="5999">
          <cell r="A5999">
            <v>100857</v>
          </cell>
          <cell r="B5999" t="str">
            <v>ACABAMENTO MONOCOMANDO PARA CHUVEIRO  FORNECIMENTO E INSTALAÇÃO. AF_01/2020</v>
          </cell>
          <cell r="C5999" t="str">
            <v>UN</v>
          </cell>
          <cell r="D5999">
            <v>238.35</v>
          </cell>
        </row>
        <row r="6000">
          <cell r="A6000">
            <v>100858</v>
          </cell>
          <cell r="B6000" t="str">
            <v>MICTÓRIO SIFONADO LOUÇA BRANCA  PADRÃO MÉDIO  FORNECIMENTO E INSTALAÇÃO. AF_01/2020</v>
          </cell>
          <cell r="C6000" t="str">
            <v>UN</v>
          </cell>
          <cell r="D6000">
            <v>437.11</v>
          </cell>
        </row>
        <row r="6001">
          <cell r="A6001">
            <v>100860</v>
          </cell>
          <cell r="B6001" t="str">
            <v>CHUVEIRO ELÉTRICO COMUM CORPO PLÁSTICO, TIPO DUCHA  FORNECIMENTO E INSTALAÇÃO. AF_01/2020</v>
          </cell>
          <cell r="C6001" t="str">
            <v>UN</v>
          </cell>
          <cell r="D6001">
            <v>73.790000000000006</v>
          </cell>
        </row>
        <row r="6002">
          <cell r="A6002">
            <v>100861</v>
          </cell>
          <cell r="B6002" t="str">
            <v>SUPORTE MÃO FRANCESA EM AÇO, ABAS IGUAIS 30 CM, CAPACIDADE MINIMA 60 KG, BRANCO - FORNECIMENTO E INSTALAÇÃO. AF_01/2020</v>
          </cell>
          <cell r="C6002" t="str">
            <v>UN</v>
          </cell>
          <cell r="D6002">
            <v>22.08</v>
          </cell>
        </row>
        <row r="6003">
          <cell r="A6003">
            <v>100862</v>
          </cell>
          <cell r="B6003" t="str">
            <v>SUPORTE MÃO FRANCESA EM ACO, ABAS IGUAIS 40 CM, CAPACIDADE MINIMA 70 KG, BRANCO - FORNECIMENTO E INSTALAÇÃO. AF_01/2020</v>
          </cell>
          <cell r="C6003" t="str">
            <v>UN</v>
          </cell>
          <cell r="D6003">
            <v>24.07</v>
          </cell>
        </row>
        <row r="6004">
          <cell r="A6004">
            <v>100863</v>
          </cell>
          <cell r="B6004" t="str">
            <v>BARRA DE APOIO EM "L", EM ACO INOX POLIDO 70 X 70 CM, FIXADA NA PAREDE - FORNECIMENTO E INSTALACAO. AF_01/2020</v>
          </cell>
          <cell r="C6004" t="str">
            <v>UN</v>
          </cell>
          <cell r="D6004">
            <v>601.78</v>
          </cell>
        </row>
        <row r="6005">
          <cell r="A6005">
            <v>100864</v>
          </cell>
          <cell r="B6005" t="str">
            <v>BARRA DE APOIO EM "L", EM ACO INOX POLIDO 80 X 80 CM, FIXADA NA PAREDE - FORNECIMENTO E INSTALACAO. AF_01/2020</v>
          </cell>
          <cell r="C6005" t="str">
            <v>UN</v>
          </cell>
          <cell r="D6005">
            <v>670.59</v>
          </cell>
        </row>
        <row r="6006">
          <cell r="A6006">
            <v>100865</v>
          </cell>
          <cell r="B6006" t="str">
            <v>BARRA DE APOIO LATERAL ARTICULADA, COM TRAVA, EM ACO INOX POLIDO, FIXADA NA PAREDE - FORNECIMENTO E INSTALAÇÃO. AF_01/2020</v>
          </cell>
          <cell r="C6006" t="str">
            <v>UN</v>
          </cell>
          <cell r="D6006">
            <v>639.04</v>
          </cell>
        </row>
        <row r="6007">
          <cell r="A6007">
            <v>100866</v>
          </cell>
          <cell r="B6007" t="str">
            <v>BARRA DE APOIO RETA, EM ACO INOX POLIDO, COMPRIMENTO 60CM, FIXADA NA PAREDE - FORNECIMENTO E INSTALAÇÃO. AF_01/2020</v>
          </cell>
          <cell r="C6007" t="str">
            <v>UN</v>
          </cell>
          <cell r="D6007">
            <v>295.66000000000003</v>
          </cell>
        </row>
        <row r="6008">
          <cell r="A6008">
            <v>100867</v>
          </cell>
          <cell r="B6008" t="str">
            <v>BARRA DE APOIO RETA, EM ACO INOX POLIDO, COMPRIMENTO 70 CM,  FIXADA NA PAREDE - FORNECIMENTO E INSTALAÇÃO. AF_01/2020</v>
          </cell>
          <cell r="C6008" t="str">
            <v>UN</v>
          </cell>
          <cell r="D6008">
            <v>318.35000000000002</v>
          </cell>
        </row>
        <row r="6009">
          <cell r="A6009">
            <v>100868</v>
          </cell>
          <cell r="B6009" t="str">
            <v>BARRA DE APOIO RETA, EM ACO INOX POLIDO, COMPRIMENTO 80 CM,  FIXADA NA PAREDE - FORNECIMENTO E INSTALAÇÃO. AF_01/2020</v>
          </cell>
          <cell r="C6009" t="str">
            <v>UN</v>
          </cell>
          <cell r="D6009">
            <v>333.45</v>
          </cell>
        </row>
        <row r="6010">
          <cell r="A6010">
            <v>100869</v>
          </cell>
          <cell r="B6010" t="str">
            <v>BARRA DE APOIO RETA, EM ACO INOX POLIDO, COMPRIMENTO 90 CM,  FIXADA NA PAREDE - FORNECIMENTO E INSTALAÇÃO. AF_01/2020</v>
          </cell>
          <cell r="C6010" t="str">
            <v>UN</v>
          </cell>
          <cell r="D6010">
            <v>345.03</v>
          </cell>
        </row>
        <row r="6011">
          <cell r="A6011">
            <v>100870</v>
          </cell>
          <cell r="B6011" t="str">
            <v>BARRA DE APOIO RETA, EM ALUMINIO, COMPRIMENTO 60 CM,  FIXADA NA PAREDE - FORNECIMENTO E INSTALAÇÃO. AF_01/2020</v>
          </cell>
          <cell r="C6011" t="str">
            <v>UN</v>
          </cell>
          <cell r="D6011">
            <v>195.27</v>
          </cell>
        </row>
        <row r="6012">
          <cell r="A6012">
            <v>100871</v>
          </cell>
          <cell r="B6012" t="str">
            <v>BARRA DE APOIO RETA, EM ALUMINIO, COMPRIMENTO 70 CM,  FIXADA NA PAREDE - FORNECIMENTO E INSTALAÇÃO. AF_01/2020</v>
          </cell>
          <cell r="C6012" t="str">
            <v>UN</v>
          </cell>
          <cell r="D6012">
            <v>210.64</v>
          </cell>
        </row>
        <row r="6013">
          <cell r="A6013">
            <v>100872</v>
          </cell>
          <cell r="B6013" t="str">
            <v>BARRA DE APOIO RETA, EM ALUMINIO, COMPRIMENTO 80 CM,  FIXADA NA PAREDE - FORNECIMENTO E INSTALAÇÃO. AF_01/2020</v>
          </cell>
          <cell r="C6013" t="str">
            <v>UN</v>
          </cell>
          <cell r="D6013">
            <v>220.46</v>
          </cell>
        </row>
        <row r="6014">
          <cell r="A6014">
            <v>100873</v>
          </cell>
          <cell r="B6014" t="str">
            <v>BARRA DE APOIO RETA, EM ALUMINIO, COMPRIMENTO 90 CM,  FIXADA NA PAREDE - FORNECIMENTO E INSTALAÇÃO. AF_01/2020</v>
          </cell>
          <cell r="C6014" t="str">
            <v>UN</v>
          </cell>
          <cell r="D6014">
            <v>226.59</v>
          </cell>
        </row>
        <row r="6015">
          <cell r="A6015">
            <v>100874</v>
          </cell>
          <cell r="B6015" t="str">
            <v>PUXADOR PARA PCD, FIXADO NA PORTA - FORNECIMENTO E INSTALAÇÃO. AF_01/2020</v>
          </cell>
          <cell r="C6015" t="str">
            <v>UN</v>
          </cell>
          <cell r="D6015">
            <v>295.66000000000003</v>
          </cell>
        </row>
        <row r="6016">
          <cell r="A6016">
            <v>100875</v>
          </cell>
          <cell r="B6016" t="str">
            <v>BANCO ARTICULADO, EM ACO INOX, PARA PCD, FIXADO NA PAREDE - FORNECIMENTO E INSTALAÇÃO. AF_01/2020</v>
          </cell>
          <cell r="C6016" t="str">
            <v>UN</v>
          </cell>
          <cell r="D6016">
            <v>1172.8599999999999</v>
          </cell>
        </row>
        <row r="6017">
          <cell r="A6017">
            <v>100889</v>
          </cell>
          <cell r="B6017" t="str">
            <v>ESTACA METÁLICA PARA FUNDAÇÃO, UTILIZANDO PERFIL LAMINADO HP250X62 (EXCLUSIVE MOBILIZAÇÃO E DESMOBILIZAÇÃO). AF_01/2020</v>
          </cell>
          <cell r="C6017" t="str">
            <v>KG</v>
          </cell>
          <cell r="D6017">
            <v>7.55</v>
          </cell>
        </row>
        <row r="6018">
          <cell r="A6018">
            <v>100890</v>
          </cell>
          <cell r="B6018" t="str">
            <v>ESTACA METÁLICA PARA FUNDAÇÃO, UTILIZANDO PERFIL LAMINADO HP310X79 (EXCLUSIVE MOBILIZAÇÃO E DESMOBILIZAÇÃO). AF_01/2020</v>
          </cell>
          <cell r="C6018" t="str">
            <v>KG</v>
          </cell>
          <cell r="D6018">
            <v>7.44</v>
          </cell>
        </row>
        <row r="6019">
          <cell r="A6019">
            <v>100892</v>
          </cell>
          <cell r="B6019" t="str">
            <v>ESTACA METÁLICA PARA CONTENÇÃO, UTILIZANDO PERFIL LAMINADO W250X32,7 (EXCLUSIVE MOBILIZAÇÃO E DESMOBILIZAÇÃO). AF_01/2020</v>
          </cell>
          <cell r="C6019" t="str">
            <v>KG</v>
          </cell>
          <cell r="D6019">
            <v>7.21</v>
          </cell>
        </row>
        <row r="6020">
          <cell r="A6020">
            <v>100893</v>
          </cell>
          <cell r="B6020" t="str">
            <v>ESTACA METÁLICA PARA CONTENÇÃO, UTILIZANDO PERFIL LAMINADO W250X38,5 (EXCLUSIVE MOBILIZAÇÃO E DESMOBILIZAÇÃO). AF_01/2020</v>
          </cell>
          <cell r="C6020" t="str">
            <v>KG</v>
          </cell>
          <cell r="D6020">
            <v>7.11</v>
          </cell>
        </row>
        <row r="6021">
          <cell r="A6021">
            <v>100894</v>
          </cell>
          <cell r="B6021" t="str">
            <v>ESTACA METÁLICA PARA CONTENÇÃO, UTILIZANDO PERFIL LAMINADO W250X44,8 (EXCLUSIVE MOBILIZAÇÃO E DESMOBILIZAÇÃO). AF_01/2020</v>
          </cell>
          <cell r="C6021" t="str">
            <v>KG</v>
          </cell>
          <cell r="D6021">
            <v>7.03</v>
          </cell>
        </row>
        <row r="6022">
          <cell r="A6022">
            <v>100896</v>
          </cell>
          <cell r="B6022" t="str">
            <v>ESTACA ESCAVADA MECANICAMENTE, SEM FLUIDO ESTABILIZANTE, COM 25CM DE DIÂMETRO, CONCRETO LANÇADO POR CAMINHÃO BETONEIRA (EXCLUSIVE MOBILIZAÇÃO E DESMOBILIZAÇÃO). AF_01/2020</v>
          </cell>
          <cell r="C6022" t="str">
            <v>M</v>
          </cell>
          <cell r="D6022">
            <v>41.64</v>
          </cell>
        </row>
        <row r="6023">
          <cell r="A6023">
            <v>100897</v>
          </cell>
          <cell r="B6023" t="str">
            <v>ESTACA ESCAVADA MECANICAMENTE, SEM FLUIDO ESTABILIZANTE, COM 40CM DE DIÂMETRO, CONCRETO LANÇADO POR CAMINHÃO BETONEIRA (EXCLUSIVE MOBILIZAÇÃO E DESMOBILIZAÇÃO). AF_01/2020</v>
          </cell>
          <cell r="C6023" t="str">
            <v>M</v>
          </cell>
          <cell r="D6023">
            <v>83.83</v>
          </cell>
        </row>
        <row r="6024">
          <cell r="A6024">
            <v>100898</v>
          </cell>
          <cell r="B6024" t="str">
            <v>ESTACA ESCAVADA MECANICAMENTE, SEM FLUIDO ESTABILIZANTE, COM 60CM DE DIÂMETRO, CONCRETO LANÇADO POR CAMINHÃO BETONEIRA (EXCLUSIVE MOBILIZAÇÃO E DESMOBILIZAÇÃO). AF_01/2020</v>
          </cell>
          <cell r="C6024" t="str">
            <v>M</v>
          </cell>
          <cell r="D6024">
            <v>165.59</v>
          </cell>
        </row>
        <row r="6025">
          <cell r="A6025">
            <v>100899</v>
          </cell>
          <cell r="B6025" t="str">
            <v>ESTACA ESCAVADA MECANICAMENTE, SEM FLUIDO ESTABILIZANTE, COM 25CM DE DIÂMETRO, CONCRETO LANÇADO MANUALMENTE (EXCLUSIVE MOBILIZAÇÃO E DESMOBILIZAÇÃO). AF_01/2020</v>
          </cell>
          <cell r="C6025" t="str">
            <v>M</v>
          </cell>
          <cell r="D6025">
            <v>57.67</v>
          </cell>
        </row>
        <row r="6026">
          <cell r="A6026">
            <v>100900</v>
          </cell>
          <cell r="B6026" t="str">
            <v>ESTACA ESCAVADA MECANICAMENTE, SEM FLUIDO ESTABILIZANTE, COM 60CM DE DIÂMETRO, CONCRETO LANÇADO POR BOMBA LANÇA (EXCLUSIVE MOBILIZAÇÃO E DESMOBILIZAÇÃO). AF_01/2020</v>
          </cell>
          <cell r="C6026" t="str">
            <v>M</v>
          </cell>
          <cell r="D6026">
            <v>191.1</v>
          </cell>
        </row>
        <row r="6027">
          <cell r="A6027">
            <v>100902</v>
          </cell>
          <cell r="B6027" t="str">
            <v>LÂMPADA TUBULAR LED DE 9/10 W, BASE G13 - FORNECIMENTO E INSTALAÇÃO. AF_02/2020_P</v>
          </cell>
          <cell r="C6027" t="str">
            <v>UN</v>
          </cell>
          <cell r="D6027">
            <v>21.41</v>
          </cell>
        </row>
        <row r="6028">
          <cell r="A6028">
            <v>100903</v>
          </cell>
          <cell r="B6028" t="str">
            <v>LÂMPADA TUBULAR LED DE 18/20 W, BASE G13 - FORNECIMENTO E INSTALAÇÃO. AF_02/2020_P</v>
          </cell>
          <cell r="C6028" t="str">
            <v>UN</v>
          </cell>
          <cell r="D6028">
            <v>25.77</v>
          </cell>
        </row>
        <row r="6029">
          <cell r="A6029">
            <v>100904</v>
          </cell>
          <cell r="B6029" t="str">
            <v>LUMINÁRIA TIPO CALHA, DE SOBREPOR, COM 1 LÂMPADA TUBULAR FLUORESCENTE DE 20 W, COM REATOR DE PARTIDA CONVENCIONAL - FORNECIMENTO E INSTALAÇÃO. AF_02/2020</v>
          </cell>
          <cell r="C6029" t="str">
            <v>UN</v>
          </cell>
          <cell r="D6029">
            <v>48.79</v>
          </cell>
        </row>
        <row r="6030">
          <cell r="A6030">
            <v>100905</v>
          </cell>
          <cell r="B6030" t="str">
            <v>LUMINÁRIA DUPLA TIPO CALHA, DE SOBREPOR, COM 4 LÂMPADAS TUBULARES FLUORESCENTES DE 18 W,COM REATORES DE PARTIDA RÁPIDA - FORNECIMENTO E INSTALAÇÃO. AF_02/2020</v>
          </cell>
          <cell r="C6030" t="str">
            <v>UN</v>
          </cell>
          <cell r="D6030">
            <v>130.85</v>
          </cell>
        </row>
        <row r="6031">
          <cell r="A6031">
            <v>100906</v>
          </cell>
          <cell r="B6031" t="str">
            <v>LUMINÁRIA DUPLA TIPO CALHA, DE SOBREPOR, COM 4 LÂMPADAS TUBULARES FLUORESCENTES DE 36 W, COM REATORES DE PARTIDA RÁPIDA -FORNECIMENTO E INSTALAÇÃO. AF_02/2020</v>
          </cell>
          <cell r="C6031" t="str">
            <v>UN</v>
          </cell>
          <cell r="D6031">
            <v>176.71</v>
          </cell>
        </row>
        <row r="6032">
          <cell r="A6032">
            <v>100919</v>
          </cell>
          <cell r="B6032" t="str">
            <v>LÂMPADA FLUORESCENTE ESPIRAL BRANCA 45 W, BASE E27 - FORNECIMENTO E INSTALAÇÃO. AF_02/2020</v>
          </cell>
          <cell r="C6032" t="str">
            <v>UN</v>
          </cell>
          <cell r="D6032">
            <v>38.590000000000003</v>
          </cell>
        </row>
        <row r="6033">
          <cell r="A6033">
            <v>100920</v>
          </cell>
          <cell r="B6033" t="str">
            <v>LÂMPADA FLUORESCENTE ESPIRAL BRANCA 65 W, BASE E27 - FORNECIMENTO E INSTALAÇÃO. AF_02/2020</v>
          </cell>
          <cell r="C6033" t="str">
            <v>UN</v>
          </cell>
          <cell r="D6033">
            <v>64.41</v>
          </cell>
        </row>
        <row r="6034">
          <cell r="A6034">
            <v>100921</v>
          </cell>
          <cell r="B6034" t="str">
            <v>REATOR DE PARTIDA RÁPIDA PARA LÂMPADA FLUORESCENTE 2X40W - FORNECIMENTO E INSTALAÇÃO. AF_02/2020</v>
          </cell>
          <cell r="C6034" t="str">
            <v>UN</v>
          </cell>
          <cell r="D6034">
            <v>39.06</v>
          </cell>
        </row>
        <row r="6035">
          <cell r="A6035">
            <v>100922</v>
          </cell>
          <cell r="B6035" t="str">
            <v>REATOR DE PARTIDA RÁPIDA PARA LÂMPADA FLUORESCENTE 1X20W - FORNECIMENTO E INSTALAÇÃO. AF_02/2020</v>
          </cell>
          <cell r="C6035" t="str">
            <v>UN</v>
          </cell>
          <cell r="D6035">
            <v>27.97</v>
          </cell>
        </row>
        <row r="6036">
          <cell r="A6036">
            <v>100923</v>
          </cell>
          <cell r="B6036" t="str">
            <v>REATOR DE PARTIDA RÁPIDA PARA LÂMPADA FLUORESCENTE 1X40W - FORNECIMENTO E INSTALAÇÃO. AF_02/2020</v>
          </cell>
          <cell r="C6036" t="str">
            <v>UN</v>
          </cell>
          <cell r="D6036">
            <v>32.06</v>
          </cell>
        </row>
        <row r="6037">
          <cell r="A6037">
            <v>100929</v>
          </cell>
          <cell r="B6037" t="str">
            <v>ESTACA RAÍZ, DIÂMETRO DE 20CM, SEM PRESENÇA DE ROCHA (EXCLUSIVE MOBILIZAÇÃO E DESMOBILIZAÇÃO). AF_03/2020</v>
          </cell>
          <cell r="C6037" t="str">
            <v>M</v>
          </cell>
          <cell r="D6037">
            <v>171.45</v>
          </cell>
        </row>
        <row r="6038">
          <cell r="A6038">
            <v>100930</v>
          </cell>
          <cell r="B6038" t="str">
            <v>ESTACA RAÍZ, DIÂMETRO DE 31CM, SEM PRESENÇA DE ROCHA (EXCLUSIVE MOBILIZAÇÃO E DESMOBILIZAÇÃO). AF_03/2020</v>
          </cell>
          <cell r="C6038" t="str">
            <v>M</v>
          </cell>
          <cell r="D6038">
            <v>252.17</v>
          </cell>
        </row>
        <row r="6039">
          <cell r="A6039">
            <v>100931</v>
          </cell>
          <cell r="B6039" t="str">
            <v>ESTACA RAÍZ, DIÂMETRO DE 40CM, SEM PRESENÇA DE ROCHA (EXCLUSIVE MOBILIZAÇÃO E DESMOBILIZAÇÃO). AF_03/2020</v>
          </cell>
          <cell r="C6039" t="str">
            <v>M</v>
          </cell>
          <cell r="D6039">
            <v>320.02</v>
          </cell>
        </row>
        <row r="6040">
          <cell r="A6040">
            <v>100932</v>
          </cell>
          <cell r="B6040" t="str">
            <v>ESTACA RAÍZ, DIÂMETRO DE 45CM, SEM PRESENÇA DE ROCHA (EXCLUSIVE MOBILIZAÇÃO E DESMOBILIZAÇÃO). AF_03/2020</v>
          </cell>
          <cell r="C6040" t="str">
            <v>M</v>
          </cell>
          <cell r="D6040">
            <v>430.48</v>
          </cell>
        </row>
        <row r="6041">
          <cell r="A6041">
            <v>100933</v>
          </cell>
          <cell r="B6041" t="str">
            <v>ESTACA RAÍZ, DIÂMETRO DE 20CM, PERFURADA EM ROCHA (EXCLUSIVE MOBILIZAÇÃO E DESMOBILIZAÇÃO). AF_03/2020</v>
          </cell>
          <cell r="C6041" t="str">
            <v>M</v>
          </cell>
          <cell r="D6041">
            <v>216.82</v>
          </cell>
        </row>
        <row r="6042">
          <cell r="A6042">
            <v>100934</v>
          </cell>
          <cell r="B6042" t="str">
            <v>ESTACA RAÍZ, DIÂMETRO DE 31CM, PERFURADA EM ROCHA (EXCLUSIVE MOBILIZAÇÃO E DESMOBILIZAÇÃO). AF_03/2020</v>
          </cell>
          <cell r="C6042" t="str">
            <v>M</v>
          </cell>
          <cell r="D6042">
            <v>308.92</v>
          </cell>
        </row>
        <row r="6043">
          <cell r="A6043">
            <v>100935</v>
          </cell>
          <cell r="B6043" t="str">
            <v>ESTACA RAÍZ, DIÂMETRO DE 40CM, PERFURADA EM ROCHA (EXCLUSIVE MOBILIZAÇÃO E DESMOBILIZAÇÃO). AF_03/2020</v>
          </cell>
          <cell r="C6043" t="str">
            <v>M</v>
          </cell>
          <cell r="D6043">
            <v>391.37</v>
          </cell>
        </row>
        <row r="6044">
          <cell r="A6044">
            <v>100936</v>
          </cell>
          <cell r="B6044" t="str">
            <v>ESTACA RAÍZ, DIÂMETRO DE 45CM, PERFURADA EM ROCHA (EXCLUSIVE MOBILIZAÇÃO E DESMOBILIZAÇÃO). AF_03/2020</v>
          </cell>
          <cell r="C6044" t="str">
            <v>M</v>
          </cell>
          <cell r="D6044">
            <v>513.71</v>
          </cell>
        </row>
        <row r="6045">
          <cell r="A6045">
            <v>100937</v>
          </cell>
          <cell r="B6045" t="str">
            <v>TRANSPORTE COM CAMINHÃO BASCULANTE DE 6 M³, EM VIA INTERNA (DENTRO DO CANTEIRO - UNIDADE: M3XKM). AF_07/2020</v>
          </cell>
          <cell r="C6045" t="str">
            <v>M3XKM</v>
          </cell>
          <cell r="D6045">
            <v>4.62</v>
          </cell>
        </row>
        <row r="6046">
          <cell r="A6046">
            <v>100938</v>
          </cell>
          <cell r="B6046" t="str">
            <v>TRANSPORTE COM CAMINHÃO BASCULANTE DE 10 M³, EM VIA INTERNA (DENTRO DO CANTEIRO - UNIDADE: M3XKM). AF_07/2020</v>
          </cell>
          <cell r="C6046" t="str">
            <v>M3XKM</v>
          </cell>
          <cell r="D6046">
            <v>3.87</v>
          </cell>
        </row>
        <row r="6047">
          <cell r="A6047">
            <v>100939</v>
          </cell>
          <cell r="B6047" t="str">
            <v>TRANSPORTE COM CAMINHÃO BASCULANTE DE 14 M³, EM VIA INTERNA (DENTRO DO CANTEIRO - UNIDADE:M3XKM). AF_07/2020</v>
          </cell>
          <cell r="C6047" t="str">
            <v>M3XKM</v>
          </cell>
          <cell r="D6047">
            <v>3.65</v>
          </cell>
        </row>
        <row r="6048">
          <cell r="A6048">
            <v>100940</v>
          </cell>
          <cell r="B6048" t="str">
            <v>TRANSPORTE COM CAMINHÃO BASCULANTE DE 18 M³, EM VIA INTERNA (DENTRO DO CANTEIRO - UNIDADE: M3XKM). AF_07/2020</v>
          </cell>
          <cell r="C6048" t="str">
            <v>M3XKM</v>
          </cell>
          <cell r="D6048">
            <v>3.12</v>
          </cell>
        </row>
        <row r="6049">
          <cell r="A6049">
            <v>100941</v>
          </cell>
          <cell r="B6049" t="str">
            <v>TRANSPORTE COM CAMINHÃO BASCULANTE DE 6 M³, EM VIA INTERNA (DENTRO DO CANTEIRO - UNIDADE: TXKM). AF_07/2020</v>
          </cell>
          <cell r="C6049" t="str">
            <v>TXKM</v>
          </cell>
          <cell r="D6049">
            <v>3.07</v>
          </cell>
        </row>
        <row r="6050">
          <cell r="A6050">
            <v>100942</v>
          </cell>
          <cell r="B6050" t="str">
            <v>TRANSPORTE COM CAMINHÃO BASCULANTE DE 10 M³, EM VIA INTERNA A OBRA (UNIDADE: TXKM). AF_07/2020</v>
          </cell>
          <cell r="C6050" t="str">
            <v>TXKM</v>
          </cell>
          <cell r="D6050">
            <v>2.58</v>
          </cell>
        </row>
        <row r="6051">
          <cell r="A6051">
            <v>100943</v>
          </cell>
          <cell r="B6051" t="str">
            <v>TRANSPORTE COM CAMINHÃO BASCULANTE DE 14 M³, EM VIA INTERNA (DENTRO DO CANTEIRO - UNIDADE: TXKM). AF_07/2020</v>
          </cell>
          <cell r="C6051" t="str">
            <v>TXKM</v>
          </cell>
          <cell r="D6051">
            <v>2.42</v>
          </cell>
        </row>
        <row r="6052">
          <cell r="A6052">
            <v>100944</v>
          </cell>
          <cell r="B6052" t="str">
            <v>TRANSPORTE COM CAMINHÃO BASCULANTE DE 18 M³, EM VIA INTERNA (DENTRO DO CANTEIRO - UNIDADE: TXKM). AF_07/2020</v>
          </cell>
          <cell r="C6052" t="str">
            <v>TXKM</v>
          </cell>
          <cell r="D6052">
            <v>2.08</v>
          </cell>
        </row>
        <row r="6053">
          <cell r="A6053">
            <v>100945</v>
          </cell>
          <cell r="B6053" t="str">
            <v>TRANSPORTE COM CAMINHÃO CARROCERIA 9T, EM VIA URBANA EM LEITO NATURAL (UNIDADE: TXKM). AF_07/2020</v>
          </cell>
          <cell r="C6053" t="str">
            <v>TXKM</v>
          </cell>
          <cell r="D6053">
            <v>1.37</v>
          </cell>
        </row>
        <row r="6054">
          <cell r="A6054">
            <v>100946</v>
          </cell>
          <cell r="B6054" t="str">
            <v>TRANSPORTE COM CAMINHÃO CARROCERIA 9T, EM VIA URBANA EM REVESTIMENTO PRIMÁRIO (UNIDADE: TXKM). AF_07/2020</v>
          </cell>
          <cell r="C6054" t="str">
            <v>TXKM</v>
          </cell>
          <cell r="D6054">
            <v>1.19</v>
          </cell>
        </row>
        <row r="6055">
          <cell r="A6055">
            <v>100947</v>
          </cell>
          <cell r="B6055" t="str">
            <v>TRANSPORTE COM CAMINHÃO CARROCERIA 9T, EM VIA URBANA PAVIMENTADA, DMT ATÉ 30KM (UNIDADE: TXKM). AF_07/2020</v>
          </cell>
          <cell r="C6055" t="str">
            <v>TXKM</v>
          </cell>
          <cell r="D6055">
            <v>1.0900000000000001</v>
          </cell>
        </row>
        <row r="6056">
          <cell r="A6056">
            <v>100948</v>
          </cell>
          <cell r="B6056" t="str">
            <v>TRANSPORTE COM CAMINHÃO CARROCERIA 9T, EM VIA URBANA PAVIMENTADA, ADICIONAL PARA DMT EXCEDENTE A 30 KM (UNIDADE: TXKM). AF_07/2020</v>
          </cell>
          <cell r="C6056" t="str">
            <v>TXKM</v>
          </cell>
          <cell r="D6056">
            <v>0.43</v>
          </cell>
        </row>
        <row r="6057">
          <cell r="A6057">
            <v>100949</v>
          </cell>
          <cell r="B6057" t="str">
            <v>TRANSPORTE COM CAMINHÃO CARROCERIA 9T, EM VIA INTERNA (DENTRO DO CANTEIRO - UNIDADE: TXKM). AF_07/2020</v>
          </cell>
          <cell r="C6057" t="str">
            <v>TXKM</v>
          </cell>
          <cell r="D6057">
            <v>3.28</v>
          </cell>
        </row>
        <row r="6058">
          <cell r="A6058">
            <v>100950</v>
          </cell>
          <cell r="B6058" t="str">
            <v>TRANSPORTE COM CAMINHÃO CARROCERIA COM GUINDAUTO (MUNCK),  MOMENTO MÁXIMO DE CARGA 11,7 TM, EM VIA URBANA EM LEITO NATURAL (UNIDADE: TXKM). AF_07/2020</v>
          </cell>
          <cell r="C6058" t="str">
            <v>TXKM</v>
          </cell>
          <cell r="D6058">
            <v>1.79</v>
          </cell>
        </row>
        <row r="6059">
          <cell r="A6059">
            <v>100951</v>
          </cell>
          <cell r="B6059" t="str">
            <v>TRANSPORTE COM CAMINHÃO CARROCERIA COM GUINDAUTO (MUNCK),  MOMENTO MÁXIMO DE CARGA 11,7 TM, EM VIA URBANA EM REVESTIMENTO PRIMÁRIO (UNIDADE: TXKM). AF_07/2020</v>
          </cell>
          <cell r="C6059" t="str">
            <v>TXKM</v>
          </cell>
          <cell r="D6059">
            <v>1.54</v>
          </cell>
        </row>
        <row r="6060">
          <cell r="A6060">
            <v>100952</v>
          </cell>
          <cell r="B6060" t="str">
            <v>TRANSPORTE COM CAMINHÃO CARROCERIA COM GUINDAUTO (MUNCK),  MOMENTO MÁXIMO DE CARGA 11,7 TM, EM VIA URBANA PAVIMENTADA, DMT ATÉ 30KM (UNIDADE: TXKM). AF_07/2020</v>
          </cell>
          <cell r="C6060" t="str">
            <v>TXKM</v>
          </cell>
          <cell r="D6060">
            <v>1.42</v>
          </cell>
        </row>
        <row r="6061">
          <cell r="A6061">
            <v>100953</v>
          </cell>
          <cell r="B6061" t="str">
            <v>TRANSPORTE COM CAMINHÃO CARROCERIA COM GUINDAUTO (MUNCK),  MOMENTO MÁXIMO DE CARGA 11,7 TM, EM VIA URBANA PAVIMENTADA, ADICIONAL PARA DMT EXCEDENTE A 30 KM (UNIDADE: TXKM). AF_07/2020</v>
          </cell>
          <cell r="C6061" t="str">
            <v>TXKM</v>
          </cell>
          <cell r="D6061">
            <v>0.56000000000000005</v>
          </cell>
        </row>
        <row r="6062">
          <cell r="A6062">
            <v>100954</v>
          </cell>
          <cell r="B6062" t="str">
            <v>TRANSPORTE COM CAMINHÃO CARROCERIA COM GUINDAUTO (MUNCK),  MOMENTO MÁXIMO DE CARGA 11,7 TM, EM VIA INTERNA (DENTRO DO CANTEIRO - UNIDADE: TXKM). AF_07/2020</v>
          </cell>
          <cell r="C6062" t="str">
            <v>TXKM</v>
          </cell>
          <cell r="D6062">
            <v>4.25</v>
          </cell>
        </row>
        <row r="6063">
          <cell r="A6063">
            <v>100955</v>
          </cell>
          <cell r="B6063" t="str">
            <v>TRANSPORTE COM CAMINHÃO PIPA DE 6 M³, EM VIA URBANA EM LEITO NATURAL (UNIDADE: M3XKM). AF_07/2020</v>
          </cell>
          <cell r="C6063" t="str">
            <v>M3XKM</v>
          </cell>
          <cell r="D6063">
            <v>2.62</v>
          </cell>
        </row>
        <row r="6064">
          <cell r="A6064">
            <v>100956</v>
          </cell>
          <cell r="B6064" t="str">
            <v>TRANSPORTE COM CAMINHÃO PIPA DE 6 M³, EM VIA URBANA EM REVESTIMENTO PRIMÁRIO (UNIDADE: M3XKM). AF_07/2020</v>
          </cell>
          <cell r="C6064" t="str">
            <v>M3XKM</v>
          </cell>
          <cell r="D6064">
            <v>2.2799999999999998</v>
          </cell>
        </row>
        <row r="6065">
          <cell r="A6065">
            <v>100957</v>
          </cell>
          <cell r="B6065" t="str">
            <v>TRANSPORTE COM CAMINHÃO PIPA DE 6 M³, EM VIA URBANA PAVIMENTADA, DMT ATÉ 30KM (UNIDADE: M3XKM). AF_07/2020</v>
          </cell>
          <cell r="C6065" t="str">
            <v>M3XKM</v>
          </cell>
          <cell r="D6065">
            <v>2.08</v>
          </cell>
        </row>
        <row r="6066">
          <cell r="A6066">
            <v>100958</v>
          </cell>
          <cell r="B6066" t="str">
            <v>TRANSPORTE COM CAMINHÃO PIPA DE 6 M³, EM VIA URBANA PAVIMENTADA, ADICIONAL PARA DMT EXCEDENTE A 30 KM (UNIDADE: M3XKM). AF_07/2020</v>
          </cell>
          <cell r="C6066" t="str">
            <v>M3XKM</v>
          </cell>
          <cell r="D6066">
            <v>0.84</v>
          </cell>
        </row>
        <row r="6067">
          <cell r="A6067">
            <v>100959</v>
          </cell>
          <cell r="B6067" t="str">
            <v>TRANSPORTE COM CAMINHÃO PIPA DE 6 M³, EM VIA INTERNA (DENTRO DO CANTEIRO - UNIDADE: M3XKM). AF_07/2020</v>
          </cell>
          <cell r="C6067" t="str">
            <v>M3XKM</v>
          </cell>
          <cell r="D6067">
            <v>6.27</v>
          </cell>
        </row>
        <row r="6068">
          <cell r="A6068">
            <v>100960</v>
          </cell>
          <cell r="B6068" t="str">
            <v>TRANSPORTE COM CAMINHÃO PIPA DE 10 M³, EM VIA URBANA EM LEITO NATURAL (UNIDADE: M3XKM). AF_07/2020</v>
          </cell>
          <cell r="C6068" t="str">
            <v>M3XKM</v>
          </cell>
          <cell r="D6068">
            <v>1.89</v>
          </cell>
        </row>
        <row r="6069">
          <cell r="A6069">
            <v>100961</v>
          </cell>
          <cell r="B6069" t="str">
            <v>TRANSPORTE COM CAMINHÃO PIPA DE 10 M³, EM VIA URBANA EM REVESTIMENTO PRIMÁRIO (UNIDADE: M3XKM). AF_07/2020</v>
          </cell>
          <cell r="C6069" t="str">
            <v>M3XKM</v>
          </cell>
          <cell r="D6069">
            <v>1.64</v>
          </cell>
        </row>
        <row r="6070">
          <cell r="A6070">
            <v>100962</v>
          </cell>
          <cell r="B6070" t="str">
            <v>TRANSPORTE COM CAMINHÃO PIPA DE 10 M³, EM VIA URBANA PAVIMENTADA, DMT ATÉ 30KM (UNIDADE: M3XKM). AF_07/2020</v>
          </cell>
          <cell r="C6070" t="str">
            <v>M3XKM</v>
          </cell>
          <cell r="D6070">
            <v>1.49</v>
          </cell>
        </row>
        <row r="6071">
          <cell r="A6071">
            <v>100963</v>
          </cell>
          <cell r="B6071" t="str">
            <v>TRANSPORTE COM CAMINHÃO PIPA DE 10 M³, EM VIA URBANA PAVIMENTADA, ADICIONAL PARA DMT EXCEDENTE A 30 KM (UNIDADE: M3XKM). AF_07/2020</v>
          </cell>
          <cell r="C6071" t="str">
            <v>M3XKM</v>
          </cell>
          <cell r="D6071">
            <v>0.59</v>
          </cell>
        </row>
        <row r="6072">
          <cell r="A6072">
            <v>100964</v>
          </cell>
          <cell r="B6072" t="str">
            <v>TRANSPORTE COM CAMINHÃO PIPA DE 10 M³, EM VIA INTERNA (DENTRO DO CANTEIRO - UNIDADE: M3XKM). AF_07/2020</v>
          </cell>
          <cell r="C6072" t="str">
            <v>M3XKM</v>
          </cell>
          <cell r="D6072">
            <v>4.55</v>
          </cell>
        </row>
        <row r="6073">
          <cell r="A6073">
            <v>100965</v>
          </cell>
          <cell r="B6073" t="str">
            <v>TRANSPORTE COM CAMINHÃO TANQUE DE TRANSPORTE DE MATERIAL ASFÁLTICO DE 30000 L, EM VIA URBANA EM  LEITO NATURAL (UNIDADE: TXKM). AF_07/2020</v>
          </cell>
          <cell r="C6073" t="str">
            <v>TXKM</v>
          </cell>
          <cell r="D6073">
            <v>1</v>
          </cell>
        </row>
        <row r="6074">
          <cell r="A6074">
            <v>100966</v>
          </cell>
          <cell r="B6074" t="str">
            <v>TRANSPORTE COM CAMINHÃO TANQUE DE TRANSPORTE DE MATERIAL ASFÁLTICO DE 30000 L, EM VIA URBANA EM  REVESTIMENTO PRIMÁRIO (UNIDADE: TXKM). AF_07/2020</v>
          </cell>
          <cell r="C6074" t="str">
            <v>TXKM</v>
          </cell>
          <cell r="D6074">
            <v>0.87</v>
          </cell>
        </row>
        <row r="6075">
          <cell r="A6075">
            <v>100967</v>
          </cell>
          <cell r="B6075" t="str">
            <v>TRANSPORTE COM CAMINHÃO TANQUE DE TRANSPORTE DE MATERIAL ASFÁLTICO DE 30000 L, EM VIA URBANA PAVIMENTADA, DMT ATÉ 30KM (UNIDADE: TXKM). AF_07/2020</v>
          </cell>
          <cell r="C6075" t="str">
            <v>TXKM</v>
          </cell>
          <cell r="D6075">
            <v>0.8</v>
          </cell>
        </row>
        <row r="6076">
          <cell r="A6076">
            <v>100968</v>
          </cell>
          <cell r="B6076" t="str">
            <v>TRANSPORTE COM CAMINHÃO TANQUE DE TRANSPORTE DE MATERIAL ASFÁLTICO DE 30000 L, EM VIA URBANA PAVIMENTADA, ADICIONAL PARA DMT EXCEDENTE A 30 KM (UNIDADE: TXKM). AF_07/2020</v>
          </cell>
          <cell r="C6076" t="str">
            <v>TXKM</v>
          </cell>
          <cell r="D6076">
            <v>0.31</v>
          </cell>
        </row>
        <row r="6077">
          <cell r="A6077">
            <v>100969</v>
          </cell>
          <cell r="B6077" t="str">
            <v>TRANSPORTE COM CAMINHÃO TANQUE DE TRANSPORTE DE MATERIAL ASFÁLTICO DE 20000 L, EM VIA URBANA EM LEITO NATURAL (UNIDADE: TXKM). AF_07/2020</v>
          </cell>
          <cell r="C6077" t="str">
            <v>TXKM</v>
          </cell>
          <cell r="D6077">
            <v>1.33</v>
          </cell>
        </row>
        <row r="6078">
          <cell r="A6078">
            <v>100970</v>
          </cell>
          <cell r="B6078" t="str">
            <v>TRANSPORTE COM CAMINHÃO TANQUE DE TRANSPORTE DE MATERIAL ASFÁLTICO DE 20000 L, EM VIA URBANA EM  REVESTIMENTO PRIMÁRIO (UNIDADE: TXKM). AF_07/2020</v>
          </cell>
          <cell r="C6078" t="str">
            <v>TXKM</v>
          </cell>
          <cell r="D6078">
            <v>1.1299999999999999</v>
          </cell>
        </row>
        <row r="6079">
          <cell r="A6079">
            <v>100971</v>
          </cell>
          <cell r="B6079" t="str">
            <v>TRANSPORTE COM CAMINHÃO TANQUE DE TRANSPORTE DE MATERIAL ASFÁLTICO DE 20000 L, EM VIA URBANA PAVIMENTADA, DMT ATÉ 30KM (UNIDADE: TXKM). AF_07/2020</v>
          </cell>
          <cell r="C6079" t="str">
            <v>TXKM</v>
          </cell>
          <cell r="D6079">
            <v>1.05</v>
          </cell>
        </row>
        <row r="6080">
          <cell r="A6080">
            <v>100972</v>
          </cell>
          <cell r="B6080" t="str">
            <v>TRANSPORTE COM CAMINHÃO TANQUE DE TRANSPORTE DE MATERIAL ASFÁLTICO DE 20000 L, EM VIA URBANA PAVIMENTADA, ADICIONAL PARA DMT EXCEDENTE A 30 KM (UNIDADE: TXKM). AF_07/2020</v>
          </cell>
          <cell r="C6080" t="str">
            <v>TXKM</v>
          </cell>
          <cell r="D6080">
            <v>0.42</v>
          </cell>
        </row>
        <row r="6081">
          <cell r="A6081">
            <v>100973</v>
          </cell>
          <cell r="B6081" t="str">
            <v>CARGA, MANOBRA E DESCARGA DE SOLOS E MATERIAIS GRANULARES EM CAMINHÃO BASCULANTE 6 M³ - CARGA COM PÁ CARREGADEIRA (CAÇAMBA DE 1,7 A 2,8 M³ / 128 HP) E DESCARGA LIVRE (UNIDADE: M3). AF_07/2020</v>
          </cell>
          <cell r="C6081" t="str">
            <v>M3</v>
          </cell>
          <cell r="D6081">
            <v>4.68</v>
          </cell>
        </row>
        <row r="6082">
          <cell r="A6082">
            <v>100974</v>
          </cell>
          <cell r="B6082" t="str">
            <v>CARGA, MANOBRA E DESCARGA DE SOLOS E MATERIAIS GRANULARES EM CAMINHÃO BASCULANTE 10 M³ - CARGA COM PÁ CARREGADEIRA (CAÇAMBA DE 1,7 A 2,8 M³ / 128 HP) E DESCARGA LIVRE (UNIDADE: M3). AF_07/2020</v>
          </cell>
          <cell r="C6082" t="str">
            <v>M3</v>
          </cell>
          <cell r="D6082">
            <v>4.54</v>
          </cell>
        </row>
        <row r="6083">
          <cell r="A6083">
            <v>100975</v>
          </cell>
          <cell r="B6083" t="str">
            <v>CARGA, MANOBRA E DESCARGA DE SOLOS E MATERIAIS GRANULARES EM CAMINHÃO BASCULANTE 14 M³ - CARGA COM PÁ CARREGADEIRA (CAÇAMBA DE 1,7 A 2,8 M³ / 128 HP) E DESCARGA LIVRE (UNIDADE: M3). AF_07/2020</v>
          </cell>
          <cell r="C6083" t="str">
            <v>M3</v>
          </cell>
          <cell r="D6083">
            <v>4.82</v>
          </cell>
        </row>
        <row r="6084">
          <cell r="A6084">
            <v>100976</v>
          </cell>
          <cell r="B6084" t="str">
            <v>CARGA, MANOBRA E DESCARGA DE SOLOS E MATERIAIS GRANULARES EM CAMINHÃO BASCULANTE 18 M³ - CARGA COM PÁ CARREGADEIRA (CAÇAMBA DE 1,7 A 2,8 M³ / 128 HP) E DESCARGA LIVRE (UNIDADE: M3). AF_07/2020</v>
          </cell>
          <cell r="C6084" t="str">
            <v>M3</v>
          </cell>
          <cell r="D6084">
            <v>4.74</v>
          </cell>
        </row>
        <row r="6085">
          <cell r="A6085">
            <v>100977</v>
          </cell>
          <cell r="B6085" t="str">
            <v>CARGA, MANOBRA E DESCARGA DE SOLOS E MATERIAIS GRANULARES EM CAMINHÃO BASCULANTE 6 M³ - CARGA COM ESCAVADEIRA HIDRÁULICA (CAÇAMBA DE 1,20 M³ / 155 HP) E DESCARGA LIVRE (UNIDADE: M3). AF_07/2020</v>
          </cell>
          <cell r="C6085" t="str">
            <v>M3</v>
          </cell>
          <cell r="D6085">
            <v>3.96</v>
          </cell>
        </row>
        <row r="6086">
          <cell r="A6086">
            <v>100978</v>
          </cell>
          <cell r="B6086" t="str">
            <v>CARGA, MANOBRA E DESCARGA DE SOLOS E MATERIAIS GRANULARES EM CAMINHÃO BASCULANTE 10 M³ - CARGA COM ESCAVADEIRA HIDRÁULICA (CAÇAMBA DE 1,20 M³ / 155 HP) E DESCARGA LIVRE (UNIDADE: M3). AF_07/2020</v>
          </cell>
          <cell r="C6086" t="str">
            <v>M3</v>
          </cell>
          <cell r="D6086">
            <v>3.59</v>
          </cell>
        </row>
        <row r="6087">
          <cell r="A6087">
            <v>100979</v>
          </cell>
          <cell r="B6087" t="str">
            <v>CARGA, MANOBRA E DESCARGA DE SOLOS E MATERIAIS GRANULARES EM CAMINHÃO BASCULANTE 14 M³ - CARGA COM ESCAVADEIRA HIDRÁULICA (CAÇAMBA DE 1,20 M³ / 155 HP) E DESCARGA LIVRE (UNIDADE: M3). AF_07/2020</v>
          </cell>
          <cell r="C6087" t="str">
            <v>M3</v>
          </cell>
          <cell r="D6087">
            <v>3.64</v>
          </cell>
        </row>
        <row r="6088">
          <cell r="A6088">
            <v>100980</v>
          </cell>
          <cell r="B6088" t="str">
            <v>CARGA, MANOBRA E DESCARGA DE SOLOS E MATERIAIS GRANULARES EM CAMINHÃO BASCULANTE 18 M³ - CARGA COM ESCAVADEIRA HIDRÁULICA (CAÇAMBA DE 1,20 M³ / 155 HP) E DESCARGA LIVRE (UNIDADE: M3). AF_07/2020</v>
          </cell>
          <cell r="C6088" t="str">
            <v>M3</v>
          </cell>
          <cell r="D6088">
            <v>3.46</v>
          </cell>
        </row>
        <row r="6089">
          <cell r="A6089">
            <v>100981</v>
          </cell>
          <cell r="B6089" t="str">
            <v>CARGA, MANOBRA E DESCARGA DE ENTULHO EM CAMINHÃO BASCULANTE 6 M³ - CARGA COM ESCAVADEIRA HIDRÁULICA  (CAÇAMBA DE 0,80 M³ / 111 HP) E DESCARGA LIVRE (UNIDADE: M3). AF_07/2020</v>
          </cell>
          <cell r="C6089" t="str">
            <v>M3</v>
          </cell>
          <cell r="D6089">
            <v>4.8600000000000003</v>
          </cell>
        </row>
        <row r="6090">
          <cell r="A6090">
            <v>100982</v>
          </cell>
          <cell r="B6090" t="str">
            <v>CARGA, MANOBRA E DESCARGA DE ENTULHO EM CAMINHÃO BASCULANTE 10 M³ - CARGA COM ESCAVADEIRA HIDRÁULICA  (CAÇAMBA DE 0,80 M³ / 111 HP) E DESCARGA LIVRE (UNIDADE: M3). AF_07/2020</v>
          </cell>
          <cell r="C6090" t="str">
            <v>M3</v>
          </cell>
          <cell r="D6090">
            <v>4.67</v>
          </cell>
        </row>
        <row r="6091">
          <cell r="A6091">
            <v>100983</v>
          </cell>
          <cell r="B6091" t="str">
            <v>CARGA, MANOBRA E DESCARGA DE ENTULHO EM CAMINHÃO BASCULANTE 14 M³ - CARGA COM ESCAVADEIRA HIDRÁULICA  (CAÇAMBA DE 0,80 M³ / 111 HP) E DESCARGA LIVRE (UNIDADE: M3). AF_07/2020</v>
          </cell>
          <cell r="C6091" t="str">
            <v>M3</v>
          </cell>
          <cell r="D6091">
            <v>4.9400000000000004</v>
          </cell>
        </row>
        <row r="6092">
          <cell r="A6092">
            <v>100984</v>
          </cell>
          <cell r="B6092" t="str">
            <v>CARGA, MANOBRA E DESCARGA DE ENTULHO EM CAMINHÃO BASCULANTE 18 M³ - CARGA COM ESCAVADEIRA HIDRÁULICA  (CAÇAMBA DE 0,80 M³ / 111 HP) E DESCARGA LIVRE (UNIDADE: M3). AF_07/2020</v>
          </cell>
          <cell r="C6092" t="str">
            <v>M3</v>
          </cell>
          <cell r="D6092">
            <v>4.8499999999999996</v>
          </cell>
        </row>
        <row r="6093">
          <cell r="A6093">
            <v>100985</v>
          </cell>
          <cell r="B6093" t="str">
            <v>CARGA DE MISTURA ASFÁLTICA EM CAMINHÃO BASCULANTE 6 M³ (UNIDADE: M3). AF_07/2020</v>
          </cell>
          <cell r="C6093" t="str">
            <v>M3</v>
          </cell>
          <cell r="D6093">
            <v>3.84</v>
          </cell>
        </row>
        <row r="6094">
          <cell r="A6094">
            <v>100986</v>
          </cell>
          <cell r="B6094" t="str">
            <v>CARGA DE MISTURA ASFÁLTICA EM CAMINHÃO BASCULANTE 10 M³ (UNIDADE: M3). AF_07/2020</v>
          </cell>
          <cell r="C6094" t="str">
            <v>M3</v>
          </cell>
          <cell r="D6094">
            <v>4.66</v>
          </cell>
        </row>
        <row r="6095">
          <cell r="A6095">
            <v>100987</v>
          </cell>
          <cell r="B6095" t="str">
            <v>CARGA DE MISTURA ASFÁLTICA EM CAMINHÃO BASCULANTE 14 M³ (UNIDADE: M3). AF_07/2020</v>
          </cell>
          <cell r="C6095" t="str">
            <v>M3</v>
          </cell>
          <cell r="D6095">
            <v>5.76</v>
          </cell>
        </row>
        <row r="6096">
          <cell r="A6096">
            <v>100988</v>
          </cell>
          <cell r="B6096" t="str">
            <v>CARGA DE MISTURA ASFÁLTICA EM CAMINHÃO BASCULANTE 18 M³ (UNIDADE: M3). AF_07/2020</v>
          </cell>
          <cell r="C6096" t="str">
            <v>M3</v>
          </cell>
          <cell r="D6096">
            <v>6.12</v>
          </cell>
        </row>
        <row r="6097">
          <cell r="A6097">
            <v>100989</v>
          </cell>
          <cell r="B6097" t="str">
            <v>CARGA, MANOBRA E DESCARGA DE SOLOS E MATERIAIS GRANULARES EM CAMINHÃO BASCULANTE 6 M³ - CARGA COM PÁ CARREGADEIRA (CAÇAMBA DE 1,7 A 2,8 M³ / 128 HP) E DESCARGA LIVRE (UNIDADE: T). AF_07/2020</v>
          </cell>
          <cell r="C6097" t="str">
            <v>T</v>
          </cell>
          <cell r="D6097">
            <v>3.13</v>
          </cell>
        </row>
        <row r="6098">
          <cell r="A6098">
            <v>100990</v>
          </cell>
          <cell r="B6098" t="str">
            <v>CARGA, MANOBRA E DESCARGA DE SOLOS E MATERIAIS GRANULARES EM CAMINHÃO BASCULANTE 10 M³ - CARGA COM PÁ CARREGADEIRA (CAÇAMBA DE 1,7 A 2,8 M³ / 128 HP) E DESCARGA LIVRE (UNIDADE: T). AF_07/2020</v>
          </cell>
          <cell r="C6098" t="str">
            <v>T</v>
          </cell>
          <cell r="D6098">
            <v>3.03</v>
          </cell>
        </row>
        <row r="6099">
          <cell r="A6099">
            <v>100991</v>
          </cell>
          <cell r="B6099" t="str">
            <v>CARGA, MANOBRA E DESCARGA DE SOLOS E MATERIAIS GRANULARES EM CAMINHÃO BASCULANTE 14 M³ - CARGA COM PÁ CARREGADEIRA (CAÇAMBA DE 1,7 A 2,8 M³ / 128 HP) E DESCARGA LIVRE (UNIDADE: T). AF_07/2020</v>
          </cell>
          <cell r="C6099" t="str">
            <v>T</v>
          </cell>
          <cell r="D6099">
            <v>3.23</v>
          </cell>
        </row>
        <row r="6100">
          <cell r="A6100">
            <v>100992</v>
          </cell>
          <cell r="B6100" t="str">
            <v>CARGA, MANOBRA E DESCARGA DE SOLOS E MATERIAIS GRANULARES EM CAMINHÃO BASCULANTE 18 M³ - CARGA COM PÁ CARREGADEIRA (CAÇAMBA DE 1,7 A 2,8 M³ / 128 HP) E DESCARGA LIVRE (UNIDADE: T). AF_07/2020</v>
          </cell>
          <cell r="C6100" t="str">
            <v>T</v>
          </cell>
          <cell r="D6100">
            <v>3.17</v>
          </cell>
        </row>
        <row r="6101">
          <cell r="A6101">
            <v>100993</v>
          </cell>
          <cell r="B6101" t="str">
            <v>CARGA, MANOBRA E DESCARGA DE SOLOS E MATERIAIS GRANULARES EM CAMINHÃO BASCULANTE 6 M³ - CARGA COM ESCAVADEIRA HIDRÁULICA (CAÇAMBA DE 1,20 M³ / 155 HP) E DESCARGA LIVRE (UNIDADE: T). AF_07/2020</v>
          </cell>
          <cell r="C6101" t="str">
            <v>T</v>
          </cell>
          <cell r="D6101">
            <v>2.63</v>
          </cell>
        </row>
        <row r="6102">
          <cell r="A6102">
            <v>100994</v>
          </cell>
          <cell r="B6102" t="str">
            <v>CARGA, MANOBRA E DESCARGA DE SOLOS E MATERIAIS GRANULARES EM CAMINHÃO BASCULANTE 10 M³ - CARGA COM ESCAVADEIRA HIDRÁULICA (CAÇAMBA DE 1,20 M³ / 155 HP) E DESCARGA LIVRE (UNIDADE: T). AF_07/2020</v>
          </cell>
          <cell r="C6102" t="str">
            <v>T</v>
          </cell>
          <cell r="D6102">
            <v>2.37</v>
          </cell>
        </row>
        <row r="6103">
          <cell r="A6103">
            <v>100995</v>
          </cell>
          <cell r="B6103" t="str">
            <v>CARGA, MANOBRA E DESCARGA DE SOLOS E MATERIAIS GRANULARES EM CAMINHÃO BASCULANTE 14 M³ - CARGA COM ESCAVADEIRA HIDRÁULICA (CAÇAMBA DE 1,20 M³ / 155 HP) E DESCARGA LIVRE (UNIDADE: T). AF_07/2020</v>
          </cell>
          <cell r="C6103" t="str">
            <v>T</v>
          </cell>
          <cell r="D6103">
            <v>2.4300000000000002</v>
          </cell>
        </row>
        <row r="6104">
          <cell r="A6104">
            <v>100996</v>
          </cell>
          <cell r="B6104" t="str">
            <v>CARGA, MANOBRA E DESCARGA DE SOLOS E MATERIAIS GRANULARES EM CAMINHÃO BASCULANTE 18 M³ - CARGA COM ESCAVADEIRA HIDRÁULICA (CAÇAMBA DE 1,20 M³ / 155 HP) E DESCARGA LIVRE (UNIDADE: T). AF_07/2020</v>
          </cell>
          <cell r="C6104" t="str">
            <v>T</v>
          </cell>
          <cell r="D6104">
            <v>2.2999999999999998</v>
          </cell>
        </row>
        <row r="6105">
          <cell r="A6105">
            <v>100997</v>
          </cell>
          <cell r="B6105" t="str">
            <v>CARGA, MANOBRA E DESCARGA DE ENTULHO EM CAMINHÃO BASCULANTE 6 M³ - CARGA COM ESCAVADEIRA HIDRÁULICA  (CAÇAMBA DE 0,80 M³ / 111 HP) E DESCARGA LIVRE (UNIDADE: T). AF_07/2020</v>
          </cell>
          <cell r="C6105" t="str">
            <v>T</v>
          </cell>
          <cell r="D6105">
            <v>3.24</v>
          </cell>
        </row>
        <row r="6106">
          <cell r="A6106">
            <v>100998</v>
          </cell>
          <cell r="B6106" t="str">
            <v>CARGA, MANOBRA E DESCARGA DE ENTULHO EM CAMINHÃO BASCULANTE 10 M³ - CARGA COM ESCAVADEIRA HIDRÁULICA  (CAÇAMBA DE 0,80 M³ / 111 HP) E DESCARGA LIVRE (UNIDADE: T). AF_07/2020</v>
          </cell>
          <cell r="C6106" t="str">
            <v>T</v>
          </cell>
          <cell r="D6106">
            <v>3.11</v>
          </cell>
        </row>
        <row r="6107">
          <cell r="A6107">
            <v>100999</v>
          </cell>
          <cell r="B6107" t="str">
            <v>CARGA, MANOBRA E DESCARGA DE ENTULHO EM CAMINHÃO BASCULANTE 14 M³ - CARGA COM ESCAVADEIRA HIDRÁULICA  (CAÇAMBA DE 0,80 M³ / 111 HP) E DESCARGA LIVRE (UNIDADE: T). AF_07/2020</v>
          </cell>
          <cell r="C6107" t="str">
            <v>T</v>
          </cell>
          <cell r="D6107">
            <v>3.31</v>
          </cell>
        </row>
        <row r="6108">
          <cell r="A6108">
            <v>101000</v>
          </cell>
          <cell r="B6108" t="str">
            <v>CARGA, MANOBRA E DESCARGA DE ENTULHO EM CAMINHÃO BASCULANTE 18 M³ - CARGA COM ESCAVADEIRA HIDRÁULICA  (CAÇAMBA DE 0,80 M³ / 111 HP) E DESCARGA LIVRE (UNIDADE: T). AF_07/2020</v>
          </cell>
          <cell r="C6108" t="str">
            <v>T</v>
          </cell>
          <cell r="D6108">
            <v>3.24</v>
          </cell>
        </row>
        <row r="6109">
          <cell r="A6109">
            <v>101001</v>
          </cell>
          <cell r="B6109" t="str">
            <v>CARGA DE MISTURA ASFÁLTICA EM CAMINHÃO BASCULANTE 6 M³ (UNIDADE: T). AF_07/2020</v>
          </cell>
          <cell r="C6109" t="str">
            <v>T</v>
          </cell>
          <cell r="D6109">
            <v>2.56</v>
          </cell>
        </row>
        <row r="6110">
          <cell r="A6110">
            <v>101002</v>
          </cell>
          <cell r="B6110" t="str">
            <v>CARGA DE MISTURA ASFÁLTICA EM CAMINHÃO BASCULANTE 10 M³ (UNIDADE: T). AF_07/2020</v>
          </cell>
          <cell r="C6110" t="str">
            <v>T</v>
          </cell>
          <cell r="D6110">
            <v>3.1</v>
          </cell>
        </row>
        <row r="6111">
          <cell r="A6111">
            <v>101003</v>
          </cell>
          <cell r="B6111" t="str">
            <v>CARGA DE MISTURA ASFÁLTICA EM CAMINHÃO BASCULANTE 14 M³ (UNIDADE: T). AF_07/2020</v>
          </cell>
          <cell r="C6111" t="str">
            <v>T</v>
          </cell>
          <cell r="D6111">
            <v>3.83</v>
          </cell>
        </row>
        <row r="6112">
          <cell r="A6112">
            <v>101004</v>
          </cell>
          <cell r="B6112" t="str">
            <v>CARGA DE MISTURA ASFÁLTICA EM CAMINHÃO BASCULANTE 18 M³ (UNIDADE: T). AF_07/2020</v>
          </cell>
          <cell r="C6112" t="str">
            <v>T</v>
          </cell>
          <cell r="D6112">
            <v>4.08</v>
          </cell>
        </row>
        <row r="6113">
          <cell r="A6113">
            <v>101005</v>
          </cell>
          <cell r="B6113" t="str">
            <v>CARGA, MANOBRA E DESCARGA DE ÁGUA EM CAMINHÃO PIPA 6 M³. AF_07/2020</v>
          </cell>
          <cell r="C6113" t="str">
            <v>M3</v>
          </cell>
          <cell r="D6113">
            <v>10</v>
          </cell>
        </row>
        <row r="6114">
          <cell r="A6114">
            <v>101006</v>
          </cell>
          <cell r="B6114" t="str">
            <v>CARGA, MANOBRA E DESCARGA DE ÁGUA EM CAMINHÃO PIPA 10 M³. AF_07/2020</v>
          </cell>
          <cell r="C6114" t="str">
            <v>M3</v>
          </cell>
          <cell r="D6114">
            <v>10.8</v>
          </cell>
        </row>
        <row r="6115">
          <cell r="A6115">
            <v>101007</v>
          </cell>
          <cell r="B6115" t="str">
            <v>CARGA DE ÁGUA EM CAMINHÃO PIPA 6 M³. AF_07/2020</v>
          </cell>
          <cell r="C6115" t="str">
            <v>M3</v>
          </cell>
          <cell r="D6115">
            <v>2.89</v>
          </cell>
        </row>
        <row r="6116">
          <cell r="A6116">
            <v>101008</v>
          </cell>
          <cell r="B6116" t="str">
            <v>CARGA DE ÁGUA EM CAMINHÃO PIPA 10 M³. AF_07/2020</v>
          </cell>
          <cell r="C6116" t="str">
            <v>M3</v>
          </cell>
          <cell r="D6116">
            <v>2.86</v>
          </cell>
        </row>
        <row r="6117">
          <cell r="A6117">
            <v>101009</v>
          </cell>
          <cell r="B6117" t="str">
            <v>CARGA, MANOBRA E DESCARGA DE POSTE DE CONCRETO EM CAMINHÃO CARROCERIA COM GUINDAUTO (MUNCK) 11,7 TM. AF_07/2020</v>
          </cell>
          <cell r="C6117" t="str">
            <v>T</v>
          </cell>
          <cell r="D6117">
            <v>21.55</v>
          </cell>
        </row>
        <row r="6118">
          <cell r="A6118">
            <v>101010</v>
          </cell>
          <cell r="B6118" t="str">
            <v>CARGA, MANOBRA E DESCARGA DE PERFIL METÁLICO EM CAMINHÃO CARROCERIA COM GUINDAUTO (MUNCK) 11,7 TM. AF_07/2020</v>
          </cell>
          <cell r="C6118" t="str">
            <v>T</v>
          </cell>
          <cell r="D6118">
            <v>13.57</v>
          </cell>
        </row>
        <row r="6119">
          <cell r="A6119">
            <v>101013</v>
          </cell>
          <cell r="B6119" t="str">
            <v>CARGA, MANOBRA E DESCARGA DE TUBOS DE CONCRETO, DN MENOR OU IGUAL A 300 MM, EM CAMINHÃO CARROCERIA COM GUINDAUTO (MUNCK) 11,7 TM. AF_07/2020</v>
          </cell>
          <cell r="C6119" t="str">
            <v>T</v>
          </cell>
          <cell r="D6119">
            <v>23.86</v>
          </cell>
        </row>
        <row r="6120">
          <cell r="A6120">
            <v>101014</v>
          </cell>
          <cell r="B6120" t="str">
            <v>CARGA, MANOBRA E DESCARGA DE TUBOS DE CONCRETO, DN 400 MM, EM CAMINHÃO CARROCERIA COM GUINDAUTO (MUNCK) 11,7 TM. AF_07/2020</v>
          </cell>
          <cell r="C6120" t="str">
            <v>T</v>
          </cell>
          <cell r="D6120">
            <v>21.87</v>
          </cell>
        </row>
        <row r="6121">
          <cell r="A6121">
            <v>101015</v>
          </cell>
          <cell r="B6121" t="str">
            <v>CARGA, MANOBRA E DESCARGA DE TUBOS DE CONCRETO, DN 500 MM, EM CAMINHÃO CARROCERIA COM GUINDAUTO (MUNCK) 11,7 TM. AF_07/2020</v>
          </cell>
          <cell r="C6121" t="str">
            <v>T</v>
          </cell>
          <cell r="D6121">
            <v>17.96</v>
          </cell>
        </row>
        <row r="6122">
          <cell r="A6122">
            <v>101016</v>
          </cell>
          <cell r="B6122" t="str">
            <v>CARGA, MANOBRA E DESCARGA DE TUBOS METÁLICOS, DN MENOR OU IGUAL A 150 MM, EM CAMINHÃO CARROCERIA COM GUINDAUTO (MUNCK) 11,7 TM. AF_07/2020</v>
          </cell>
          <cell r="C6122" t="str">
            <v>T</v>
          </cell>
          <cell r="D6122">
            <v>20.79</v>
          </cell>
        </row>
        <row r="6123">
          <cell r="A6123">
            <v>101017</v>
          </cell>
          <cell r="B6123" t="str">
            <v>CARGA, MANOBRA E DESCARGA DE TUBOS METÁLICOS, DN 200 MM, EM CAMINHÃO CARROCERIA COM GUINDAUTO (MUNCK) 11,7 TM. AF_07/2020</v>
          </cell>
          <cell r="C6123" t="str">
            <v>T</v>
          </cell>
          <cell r="D6123">
            <v>15.76</v>
          </cell>
        </row>
        <row r="6124">
          <cell r="A6124">
            <v>101018</v>
          </cell>
          <cell r="B6124" t="str">
            <v>CARGA, MANOBRA E DESCARGA DE TUBOS METÁLICOS, DN 250 MM, EM CAMINHÃO CARROCERIA COM GUINDAUTO (MUNCK) 11,7 TM. AF_07/2020</v>
          </cell>
          <cell r="C6124" t="str">
            <v>T</v>
          </cell>
          <cell r="D6124">
            <v>12.95</v>
          </cell>
        </row>
        <row r="6125">
          <cell r="A6125">
            <v>101019</v>
          </cell>
          <cell r="B6125" t="str">
            <v>CARGA, MANOBRA E DESCARGA MANUAL DE TUBOS PLÁSTICOS, DN MENOR OU IGUAL A 100 MM, EM CAMINHÃO CARROCERIA 9T. AF_07/2020</v>
          </cell>
          <cell r="C6125" t="str">
            <v>T</v>
          </cell>
          <cell r="D6125">
            <v>450.91</v>
          </cell>
        </row>
        <row r="6126">
          <cell r="A6126">
            <v>101020</v>
          </cell>
          <cell r="B6126" t="str">
            <v>USINAGEM DE CONCRETO ASFÁLTICO COM CAP 50/70, PARA CAMADA DE BINDER, PADRÃO DNIT FAIXA B, EM USINA DE ASFALTO CONTÍNUA DE 80 TON/H. AF_03/2020</v>
          </cell>
          <cell r="C6126" t="str">
            <v>T</v>
          </cell>
          <cell r="D6126">
            <v>312.25</v>
          </cell>
        </row>
        <row r="6127">
          <cell r="A6127">
            <v>101021</v>
          </cell>
          <cell r="B6127" t="str">
            <v>USINAGEM DE CONCRETO ASFÁLTICO COM CAP 50/70, PARA CAMADA DE ROLAMENTO, PADRÃO DNIT FAIXA C, EM USINA DE ASFALTO CONTÍNUA DE 80 TON/H. AF_03/2020</v>
          </cell>
          <cell r="C6127" t="str">
            <v>T</v>
          </cell>
          <cell r="D6127">
            <v>316.26</v>
          </cell>
        </row>
        <row r="6128">
          <cell r="A6128">
            <v>101022</v>
          </cell>
          <cell r="B6128" t="str">
            <v>USINAGEM DE CONCRETO ASFÁLTICO COM CAP 50/70, PARA CAMADA DE BINDER, PADRÃO DNIT FAIXA B, EM USINA DE ASFALTO CONTÍNUA DE 140 TON/H. AF_03/2020_P</v>
          </cell>
          <cell r="C6128" t="str">
            <v>T</v>
          </cell>
          <cell r="D6128">
            <v>276.26</v>
          </cell>
        </row>
        <row r="6129">
          <cell r="A6129">
            <v>101023</v>
          </cell>
          <cell r="B6129" t="str">
            <v>USINAGEM DE CONCRETO ASFÁLTICO COM CAP 50/70, PARA CAMADA DE ROLAMENTO, PADRÃO DNIT FAIXA C, EM USINA DE ASFALTO CONTÍNUA DE 140 TON/H. AF_03/2020_P</v>
          </cell>
          <cell r="C6129" t="str">
            <v>T</v>
          </cell>
          <cell r="D6129">
            <v>281.56</v>
          </cell>
        </row>
        <row r="6130">
          <cell r="A6130">
            <v>101024</v>
          </cell>
          <cell r="B6130" t="str">
            <v>USINAGEM DE CONCRETO ASFÁLTICO COM CAP 50/70, PARA CAMADA DE BINDER, PADRÃO DNIT FAIXA B, EM USINA DE ASFALTO GRAVIMÉTRICA DE 150 TON/H. AF_03/2020_P</v>
          </cell>
          <cell r="C6130" t="str">
            <v>T</v>
          </cell>
          <cell r="D6130">
            <v>280.27</v>
          </cell>
        </row>
        <row r="6131">
          <cell r="A6131">
            <v>101025</v>
          </cell>
          <cell r="B6131" t="str">
            <v>USINAGEM DE CONCRETO ASFÁLTICO COM CAP 50/70 PARA CAMADA DE ROLAMENTO, PADRÃO DNIT FAIXA C, EM USINA DE ASFALTO GRAVIMÉTRICA DE 150 TON/H. AF_03/2020_P</v>
          </cell>
          <cell r="C6131" t="str">
            <v>T</v>
          </cell>
          <cell r="D6131">
            <v>284.27</v>
          </cell>
        </row>
        <row r="6132">
          <cell r="A6132">
            <v>101026</v>
          </cell>
          <cell r="B6132" t="str">
            <v>USINAGEM DE PRÉ MISTURADO A FRIO, PARA CAMADA DE BINDER, PADRÃO DNIT FAIXA B. AF_03/2020_P</v>
          </cell>
          <cell r="C6132" t="str">
            <v>T</v>
          </cell>
          <cell r="D6132">
            <v>264.95999999999998</v>
          </cell>
        </row>
        <row r="6133">
          <cell r="A6133">
            <v>101027</v>
          </cell>
          <cell r="B6133" t="str">
            <v>USINAGEM DE PRÉ MISTURADO A FRIO, PARA CAMADA DE ROLAMENTO, PADRÃO DNIT FAIXA C. AF_03/2020_P</v>
          </cell>
          <cell r="C6133" t="str">
            <v>T</v>
          </cell>
          <cell r="D6133">
            <v>293.69</v>
          </cell>
        </row>
        <row r="6134">
          <cell r="A6134">
            <v>101090</v>
          </cell>
          <cell r="B6134" t="str">
            <v>PISO EM PEDRA PORTUGUESA ASSENTADO SOBRE ARGAMASSA SECA DE CIMENTO E AREIA, TRAÇO 1:3, REJUNTADO COM CIMENTO COMUM. AF_05/2020</v>
          </cell>
          <cell r="C6134" t="str">
            <v>M2</v>
          </cell>
          <cell r="D6134">
            <v>131.44999999999999</v>
          </cell>
        </row>
        <row r="6135">
          <cell r="A6135">
            <v>101091</v>
          </cell>
          <cell r="B6135" t="str">
            <v>PISO EM LADRILHO HIDRÁULICO APLICADO EM AMBIENTES EXTERNOS. AF_05/2020</v>
          </cell>
          <cell r="C6135" t="str">
            <v>M2</v>
          </cell>
          <cell r="D6135">
            <v>100.16</v>
          </cell>
        </row>
        <row r="6136">
          <cell r="A6136">
            <v>101092</v>
          </cell>
          <cell r="B6136" t="str">
            <v>PISO EM GRANITO APLICADO EM CALÇADAS OU PISOS EXTERNOS. AF_05/2020</v>
          </cell>
          <cell r="C6136" t="str">
            <v>M2</v>
          </cell>
          <cell r="D6136">
            <v>334.94</v>
          </cell>
        </row>
        <row r="6137">
          <cell r="A6137">
            <v>101093</v>
          </cell>
          <cell r="B6137" t="str">
            <v>PISO EM MÁRMORE APLICADO EM CALÇADAS OU PISOS EXTERNOS. AF_05/2020</v>
          </cell>
          <cell r="C6137" t="str">
            <v>M2</v>
          </cell>
          <cell r="D6137">
            <v>419.04</v>
          </cell>
        </row>
        <row r="6138">
          <cell r="A6138">
            <v>101094</v>
          </cell>
          <cell r="B6138" t="str">
            <v>PISO PODOTÁTIL, DIRECIONAL OU ALERTA, ASSENTADO SOBRE ARGAMASSA. AF_05/2020</v>
          </cell>
          <cell r="C6138" t="str">
            <v>M</v>
          </cell>
          <cell r="D6138">
            <v>129.41</v>
          </cell>
        </row>
        <row r="6139">
          <cell r="A6139">
            <v>101096</v>
          </cell>
          <cell r="B6139" t="str">
            <v>TUBULÃO A CÉU ABERTO, DIÂMETRO DO FUSTE DE 70CM, ESCAVAÇÃO MANUAL, SEM ALARGAMENTO DE BASE, CONCRETO FEITO EM OBRA E LANÇADO COM JERICA. AF_05/2020</v>
          </cell>
          <cell r="C6139" t="str">
            <v>M3</v>
          </cell>
          <cell r="D6139">
            <v>818.16</v>
          </cell>
        </row>
        <row r="6140">
          <cell r="A6140">
            <v>101097</v>
          </cell>
          <cell r="B6140" t="str">
            <v>TUBULÃO A CÉU ABERTO, DIÂMETRO DO FUSTE DE 80CM, ESCAVAÇÃO MANUAL, SEM ALARGAMENTO DE BASE, CONCRETO FEITO EM OBRA E LANÇADO COM JERICA. AF_05/2020</v>
          </cell>
          <cell r="C6140" t="str">
            <v>M3</v>
          </cell>
          <cell r="D6140">
            <v>777.94</v>
          </cell>
        </row>
        <row r="6141">
          <cell r="A6141">
            <v>101098</v>
          </cell>
          <cell r="B6141" t="str">
            <v>TUBULÃO A CÉU ABERTO, DIÂMETRO DO FUSTE DE 100CM, ESCAVAÇÃO MANUAL, SEM ALARGAMENTO DE BASE, CONCRETO FEITO EM OBRA E LANÇADO COM JERICA. AF_05/2020</v>
          </cell>
          <cell r="C6141" t="str">
            <v>M3</v>
          </cell>
          <cell r="D6141">
            <v>725.41</v>
          </cell>
        </row>
        <row r="6142">
          <cell r="A6142">
            <v>101099</v>
          </cell>
          <cell r="B6142" t="str">
            <v>TUBULÃO A CÉU ABERTO, DIÂMETRO DO FUSTE DE 120CM, ESCAVAÇÃO MANUAL, SEM ALARGAMENTO DE BASE, CONCRETO FEITO EM OBRA E LANÇADO COM JERICA. AF_05/2020</v>
          </cell>
          <cell r="C6142" t="str">
            <v>M3</v>
          </cell>
          <cell r="D6142">
            <v>666.25</v>
          </cell>
        </row>
        <row r="6143">
          <cell r="A6143">
            <v>101100</v>
          </cell>
          <cell r="B6143" t="str">
            <v>TUBULÃO A CÉU ABERTO, DIÂMETRO DO FUSTE DE 70CM, ESCAVAÇÃO MECÂNICA, SEM ALARGAMENTO DE BASE, CONCRETO FEITO EM OBRA E LANÇADO COM JERICA. AF_05/2020</v>
          </cell>
          <cell r="C6143" t="str">
            <v>M3</v>
          </cell>
          <cell r="D6143">
            <v>613.77</v>
          </cell>
        </row>
        <row r="6144">
          <cell r="A6144">
            <v>101101</v>
          </cell>
          <cell r="B6144" t="str">
            <v>TUBULÃO A CÉU ABERTO, DIÂMETRO DO FUSTE DE 80CM, ESCAVAÇÃO MECÂNICA, SEM ALARGAMENTO DE BASE, CONCRETO FEITO EM OBRA E LANÇADO COM JERICA. AF_05/2020</v>
          </cell>
          <cell r="C6144" t="str">
            <v>M3</v>
          </cell>
          <cell r="D6144">
            <v>601.04999999999995</v>
          </cell>
        </row>
        <row r="6145">
          <cell r="A6145">
            <v>101102</v>
          </cell>
          <cell r="B6145" t="str">
            <v>TUBULÃO A CÉU ABERTO, DIÂMETRO DO FUSTE DE 100CM, ESCAVAÇÃO MECÂNICA, SEM ALARGAMENTO DE BASE, CONCRETO FEITO EM OBRA E LANÇADO COM JERICA. AF_05/2020</v>
          </cell>
          <cell r="C6145" t="str">
            <v>M3</v>
          </cell>
          <cell r="D6145">
            <v>586.38</v>
          </cell>
        </row>
        <row r="6146">
          <cell r="A6146">
            <v>101103</v>
          </cell>
          <cell r="B6146" t="str">
            <v>TUBULÃO A CÉU ABERTO, DIÂMETRO DO FUSTE DE 120CM, ESCAVAÇÃO MECÂNICA, SEM ALARGAMENTO DE BASE, CONCRETO FEITO EM OBRA E LANÇADO COM JERICA. AF_05/2020</v>
          </cell>
          <cell r="C6146" t="str">
            <v>M3</v>
          </cell>
          <cell r="D6146">
            <v>551.79</v>
          </cell>
        </row>
        <row r="6147">
          <cell r="A6147">
            <v>101104</v>
          </cell>
          <cell r="B6147" t="str">
            <v>TUBULÃO A CÉU ABERTO, DIÂMETRO DO FUSTE DE 70CM, ESCAVAÇÃO MANUAL, SEM ALARGAMENTO DE BASE, CONCRETO USINADO E LANÇADO COM BOMBA OU DIRETAMENTE DO CAMINHÃO. AF_05/2020</v>
          </cell>
          <cell r="C6147" t="str">
            <v>M3</v>
          </cell>
          <cell r="D6147">
            <v>887.89</v>
          </cell>
        </row>
        <row r="6148">
          <cell r="A6148">
            <v>101105</v>
          </cell>
          <cell r="B6148" t="str">
            <v>TUBULÃO A CÉU ABERTO, DIÂMETRO DO FUSTE DE 80CM, ESCAVAÇÃO MANUAL, SEM ALARGAMENTO DE BASE, CONCRETO USINADO E LANÇADO COM BOMBA OU DIRETAMENTE DO CAMINHÃO. AF_05/2020</v>
          </cell>
          <cell r="C6148" t="str">
            <v>M3</v>
          </cell>
          <cell r="D6148">
            <v>846.67</v>
          </cell>
        </row>
        <row r="6149">
          <cell r="A6149">
            <v>101106</v>
          </cell>
          <cell r="B6149" t="str">
            <v>TUBULÃO A CÉU ABERTO, DIÂMETRO DO FUSTE DE 100CM, ESCAVAÇÃO MANUAL, SEM ALARGAMENTO DE BASE, CONCRETO USINADO E LANÇADO COM BOMBA OU DIRETAMENTE DO CAMINHÃO. AF_05/2020</v>
          </cell>
          <cell r="C6149" t="str">
            <v>M3</v>
          </cell>
          <cell r="D6149">
            <v>792.92</v>
          </cell>
        </row>
        <row r="6150">
          <cell r="A6150">
            <v>101107</v>
          </cell>
          <cell r="B6150" t="str">
            <v>TUBULÃO A CÉU ABERTO, DIÂMETRO DO FUSTE DE 120CM, ESCAVAÇÃO MANUAL, SEM ALARGAMENTO DE BASE, CONCRETO USINADO E LANÇADO COM BOMBA OU DIRETAMENTE DO CAMINHÃO. AF_05/2020</v>
          </cell>
          <cell r="C6150" t="str">
            <v>M3</v>
          </cell>
          <cell r="D6150">
            <v>731.74</v>
          </cell>
        </row>
        <row r="6151">
          <cell r="A6151">
            <v>101108</v>
          </cell>
          <cell r="B6151" t="str">
            <v>TUBULÃO A CÉU ABERTO, DIÂMETRO DO FUSTE DE 70CM, ESCAVAÇÃO MECÂNICA, SEM ALARGAMENTO DE BASE, CONCRETO USINADO E LANÇADO COM BOMBA OU DIRETAMENTE DO CAMINHÃO. AF_05/2020</v>
          </cell>
          <cell r="C6151" t="str">
            <v>M3</v>
          </cell>
          <cell r="D6151">
            <v>679.84</v>
          </cell>
        </row>
        <row r="6152">
          <cell r="A6152">
            <v>101109</v>
          </cell>
          <cell r="B6152" t="str">
            <v>TUBULÃO A CÉU ABERTO, DIÂMETRO DO FUSTE DE 80CM, ESCAVAÇÃO MECÂNICA, SEM ALARGAMENTO DE BASE, CONCRETO USINADO E LANÇADO COM BOMBA OU DIRETAMENTE DO CAMINHÃO. AF_05/2020</v>
          </cell>
          <cell r="C6152" t="str">
            <v>M3</v>
          </cell>
          <cell r="D6152">
            <v>666.3</v>
          </cell>
        </row>
        <row r="6153">
          <cell r="A6153">
            <v>101110</v>
          </cell>
          <cell r="B6153" t="str">
            <v>TUBULÃO A CÉU ABERTO, DIÂMETRO DO FUSTE DE 100CM, ESCAVAÇÃO MECÂNICA, SEM ALARGAMENTO DE BASE, CONCRETO USINADO E LANÇADO COM BOMBA OU DIRETAMENTE DO CAMINHÃO. AF_05/2020</v>
          </cell>
          <cell r="C6153" t="str">
            <v>M3</v>
          </cell>
          <cell r="D6153">
            <v>650.83000000000004</v>
          </cell>
        </row>
        <row r="6154">
          <cell r="A6154">
            <v>101111</v>
          </cell>
          <cell r="B6154" t="str">
            <v>TUBULÃO A CÉU ABERTO, DIÂMETRO DO FUSTE DE 120CM, ESCAVAÇÃO MECÂNICA, SEM ALARGAMENTO DE BASE, CONCRETO USINADO E LANÇADO COM BOMBA OU DIRETAMENTE DO CAMINHÃO. AF_05/2020</v>
          </cell>
          <cell r="C6154" t="str">
            <v>M3</v>
          </cell>
          <cell r="D6154">
            <v>614.64</v>
          </cell>
        </row>
        <row r="6155">
          <cell r="A6155">
            <v>101112</v>
          </cell>
          <cell r="B6155" t="str">
            <v>ALARGAMENTO DE BASE DE TUBULÃO A CÉU ABERTO, ESCAVAÇÃO MANUAL, CONCRETO FEITO EM OBRA E LANÇADO COM JERICA. AF_05/2020</v>
          </cell>
          <cell r="C6155" t="str">
            <v>M3</v>
          </cell>
          <cell r="D6155">
            <v>582.53</v>
          </cell>
        </row>
        <row r="6156">
          <cell r="A6156">
            <v>101113</v>
          </cell>
          <cell r="B6156" t="str">
            <v>ALARGAMENTO DE BASE DE TUBULÃO A CÉU ABERTO, ESCAVAÇÃO MANUAL, CONCRETO USINADO E LANÇADO COM BOMBA OU DIRETAMENTE DO CAMINHÃO. AF_05/2020</v>
          </cell>
          <cell r="C6156" t="str">
            <v>M3</v>
          </cell>
          <cell r="D6156">
            <v>656.41</v>
          </cell>
        </row>
        <row r="6157">
          <cell r="A6157">
            <v>101114</v>
          </cell>
          <cell r="B6157" t="str">
            <v>ESCAVAÇÃO HORIZONTAL EM SOLO DE 1A CATEGORIA COM TRATOR DE ESTEIRAS (100HP/LÂMINA: 2,19M3). AF_07/2020</v>
          </cell>
          <cell r="C6157" t="str">
            <v>M3</v>
          </cell>
          <cell r="D6157">
            <v>2.41</v>
          </cell>
        </row>
        <row r="6158">
          <cell r="A6158">
            <v>101115</v>
          </cell>
          <cell r="B6158" t="str">
            <v>ESCAVAÇÃO HORIZONTAL EM SOLO DE 1A CATEGORIA COM TRATOR DE ESTEIRAS (150HP/LÂMINA: 3,18M3). AF_07/2020</v>
          </cell>
          <cell r="C6158" t="str">
            <v>M3</v>
          </cell>
          <cell r="D6158">
            <v>2.0299999999999998</v>
          </cell>
        </row>
        <row r="6159">
          <cell r="A6159">
            <v>101116</v>
          </cell>
          <cell r="B6159" t="str">
            <v>ESCAVAÇÃO HORIZONTAL EM SOLO DE 1A CATEGORIA COM TRATOR DE ESTEIRAS (170HP/LÂMINA: 5,20M3). AF_07/2020</v>
          </cell>
          <cell r="C6159" t="str">
            <v>M3</v>
          </cell>
          <cell r="D6159">
            <v>1.26</v>
          </cell>
        </row>
        <row r="6160">
          <cell r="A6160">
            <v>101117</v>
          </cell>
          <cell r="B6160" t="str">
            <v>ESCAVAÇÃO HORIZONTAL EM SOLO DE 1A CATEGORIA COM TRATOR DE ESTEIRAS (347HP/LÂMINA: 8,70M3). AF_07/2020</v>
          </cell>
          <cell r="C6160" t="str">
            <v>M3</v>
          </cell>
          <cell r="D6160">
            <v>1.79</v>
          </cell>
        </row>
        <row r="6161">
          <cell r="A6161">
            <v>101118</v>
          </cell>
          <cell r="B6161" t="str">
            <v>ESCAVAÇÃO HORIZONTAL EM SOLO DE 1A CATEGORIA COM TRATOR DE ESTEIRAS (125HP/LÂMINA: 2,70M3). AF_07/2020</v>
          </cell>
          <cell r="C6161" t="str">
            <v>M3</v>
          </cell>
          <cell r="D6161">
            <v>2.08</v>
          </cell>
        </row>
        <row r="6162">
          <cell r="A6162">
            <v>101119</v>
          </cell>
          <cell r="B6162" t="str">
            <v>ESCAVAÇÃO HORIZONTAL, INCLUINDO ESCARIFICAÇÃO EM SOLO DE 2A CATEGORIA COM TRATOR DE ESTEIRAS (100HP/LÂMINA: 2,19M3). AF_07/2020</v>
          </cell>
          <cell r="C6162" t="str">
            <v>M3</v>
          </cell>
          <cell r="D6162">
            <v>4.5999999999999996</v>
          </cell>
        </row>
        <row r="6163">
          <cell r="A6163">
            <v>101120</v>
          </cell>
          <cell r="B6163" t="str">
            <v>ESCAVAÇÃO HORIZONTAL, INCLUINDO ESCARIFICAÇÃO EM SOLO DE 2A CATEGORIA COM TRATOR DE ESTEIRAS (150HP/LÂMINA: 3,18M3). AF_07/2020</v>
          </cell>
          <cell r="C6163" t="str">
            <v>M3</v>
          </cell>
          <cell r="D6163">
            <v>3.89</v>
          </cell>
        </row>
        <row r="6164">
          <cell r="A6164">
            <v>101121</v>
          </cell>
          <cell r="B6164" t="str">
            <v>ESCAVAÇÃO HORIZONTAL, INCLUINDO ESCARIFICAÇÃO EM SOLO DE 2A CATEGORIA COM TRATOR DE ESTEIRAS (170HP/LÂMINA: 5,20M3). AF_07/2020</v>
          </cell>
          <cell r="C6164" t="str">
            <v>M3</v>
          </cell>
          <cell r="D6164">
            <v>2.4300000000000002</v>
          </cell>
        </row>
        <row r="6165">
          <cell r="A6165">
            <v>101122</v>
          </cell>
          <cell r="B6165" t="str">
            <v>ESCAVAÇÃO HORIZONTAL, INCLUINDO ESCARIFICAÇÃO EM SOLO DE 2A CATEGORIA COM TRATOR DE ESTEIRAS (347HP/LÂMINA: 8,70M3). AF_07/2020</v>
          </cell>
          <cell r="C6165" t="str">
            <v>M3</v>
          </cell>
          <cell r="D6165">
            <v>3.41</v>
          </cell>
        </row>
        <row r="6166">
          <cell r="A6166">
            <v>101123</v>
          </cell>
          <cell r="B6166" t="str">
            <v>ESCAVAÇÃO HORIZONTAL, INCLUINDO ESCARIFICAÇÃO EM SOLO DE 2A CATEGORIA COM TRATOR DE ESTEIRAS (125HP/LÂMINA: 2,70M3). AF_07/2020</v>
          </cell>
          <cell r="C6166" t="str">
            <v>M3</v>
          </cell>
          <cell r="D6166">
            <v>3.97</v>
          </cell>
        </row>
        <row r="6167">
          <cell r="A6167">
            <v>101124</v>
          </cell>
          <cell r="B6167" t="str">
            <v>ESCAVAÇÃO HORIZONTAL, INCLUINDO CARGA E DESCARGA EM SOLO DE 1A CATEGORIA COM TRATOR DE ESTEIRAS (100HP/LÂMINA: 2,19M3). AF_07/2020</v>
          </cell>
          <cell r="C6167" t="str">
            <v>M3</v>
          </cell>
          <cell r="D6167">
            <v>8.08</v>
          </cell>
        </row>
        <row r="6168">
          <cell r="A6168">
            <v>101125</v>
          </cell>
          <cell r="B6168" t="str">
            <v>ESCAVAÇÃO HORIZONTAL, INCLUINDO CARGA E DESCARGA EM SOLO DE 1A CATEGORIA COM TRATOR DE ESTEIRAS (150HP/LÂMINA: 3,18M3). AF_07/2020</v>
          </cell>
          <cell r="C6168" t="str">
            <v>M3</v>
          </cell>
          <cell r="D6168">
            <v>7.7</v>
          </cell>
        </row>
        <row r="6169">
          <cell r="A6169">
            <v>101126</v>
          </cell>
          <cell r="B6169" t="str">
            <v>ESCAVAÇÃO HORIZONTAL, INCLUINDO CARGA E DESCARGA EM SOLO DE 1A CATEGORIA COM TRATOR DE ESTEIRAS (170HP/LÂMINA: 5,20M3). AF_07/2020</v>
          </cell>
          <cell r="C6169" t="str">
            <v>M3</v>
          </cell>
          <cell r="D6169">
            <v>6.93</v>
          </cell>
        </row>
        <row r="6170">
          <cell r="A6170">
            <v>101127</v>
          </cell>
          <cell r="B6170" t="str">
            <v>ESCAVAÇÃO HORIZONTAL, INCLUINDO CARGA E DESCARGA EM SOLO DE 1A CATEGORIA COM TRATOR DE ESTEIRAS (347HP/LÂMINA: 8,70M3). AF_07/2020</v>
          </cell>
          <cell r="C6170" t="str">
            <v>M3</v>
          </cell>
          <cell r="D6170">
            <v>7.46</v>
          </cell>
        </row>
        <row r="6171">
          <cell r="A6171">
            <v>101128</v>
          </cell>
          <cell r="B6171" t="str">
            <v>ESCAVAÇÃO HORIZONTAL, INCLUINDO CARGA E DESCARGA EM SOLO DE 1A CATEGORIA COM TRATOR DE ESTEIRAS (125HP/LÂMINA: 2,70M3). AF_07/2020</v>
          </cell>
          <cell r="C6171" t="str">
            <v>M3</v>
          </cell>
          <cell r="D6171">
            <v>7.75</v>
          </cell>
        </row>
        <row r="6172">
          <cell r="A6172">
            <v>101129</v>
          </cell>
          <cell r="B6172" t="str">
            <v>ESCAVAÇÃO HORIZONTAL, INCLUINDO ESCARIFICAÇÃO, CARGA E DESCARGA EM SOLO DE 2A CATEGORIA COM TRATOR DE ESTEIRAS (100HP/LÂMINA: 2,19M3). AF_07/2020</v>
          </cell>
          <cell r="C6172" t="str">
            <v>M3</v>
          </cell>
          <cell r="D6172">
            <v>10.5</v>
          </cell>
        </row>
        <row r="6173">
          <cell r="A6173">
            <v>101130</v>
          </cell>
          <cell r="B6173" t="str">
            <v>ESCAVAÇÃO HORIZONTAL, INCLUINDO ESCARIFICAÇÃO, CARGA E DESCARGA EM SOLO DE 2A CATEGORIA COM TRATOR DE ESTEIRAS (150HP/LÂMINA: 3,18M3). AF_07/2020</v>
          </cell>
          <cell r="C6173" t="str">
            <v>M3</v>
          </cell>
          <cell r="D6173">
            <v>9.7899999999999991</v>
          </cell>
        </row>
        <row r="6174">
          <cell r="A6174">
            <v>101131</v>
          </cell>
          <cell r="B6174" t="str">
            <v>ESCAVAÇÃO HORIZONTAL, INCLUINDO ESCARIFICAÇÃO, CARGA E DESCARGA EM SOLO DE 2A CATEGORIA COM TRATOR DE ESTEIRAS (170HP/LÂMINA: 5,20M3). AF_07/2020</v>
          </cell>
          <cell r="C6174" t="str">
            <v>M3</v>
          </cell>
          <cell r="D6174">
            <v>8.33</v>
          </cell>
        </row>
        <row r="6175">
          <cell r="A6175">
            <v>101132</v>
          </cell>
          <cell r="B6175" t="str">
            <v>ESCAVAÇÃO HORIZONTAL, INCLUINDO ESCARIFICAÇÃO, CARGA E DESCARGA EM SOLO DE 2A CATEGORIA COM TRATOR DE ESTEIRAS (347HP/LÂMINA: 8,70M3). AF_07/2020</v>
          </cell>
          <cell r="C6175" t="str">
            <v>M3</v>
          </cell>
          <cell r="D6175">
            <v>9.31</v>
          </cell>
        </row>
        <row r="6176">
          <cell r="A6176">
            <v>101133</v>
          </cell>
          <cell r="B6176" t="str">
            <v>ESCAVAÇÃO HORIZONTAL, INCLUINDO ESCARIFICAÇÃO, CARGA E DESCARGA EM SOLO DE 2A CATEGORIA COM TRATOR DE ESTEIRAS (125HP/LÂMINA: 2,70M3). AF_07/2020</v>
          </cell>
          <cell r="C6176" t="str">
            <v>M3</v>
          </cell>
          <cell r="D6176">
            <v>9.8699999999999992</v>
          </cell>
        </row>
        <row r="6177">
          <cell r="A6177">
            <v>101134</v>
          </cell>
          <cell r="B6177" t="str">
            <v>ESCAVAÇÃO HORIZONTAL, INCLUINDO CARGA, DESCARGA E TRANSPORTE EM SOLO DE 1A CATEGORIA COM TRATOR DE ESTEIRAS (100HP/LÂMINA: 2,19M3) E CAMINHÃO BASCULANTE DE 10M3, DMT ATÉ 200M. AF_07/2020</v>
          </cell>
          <cell r="C6177" t="str">
            <v>M3</v>
          </cell>
          <cell r="D6177">
            <v>8.42</v>
          </cell>
        </row>
        <row r="6178">
          <cell r="A6178">
            <v>101135</v>
          </cell>
          <cell r="B6178" t="str">
            <v>ESCAVAÇÃO HORIZONTAL, INCLUINDO CARGA, DESCARGA E TRANSPORTE EM SOLO DE 1A CATEGORIA COM TRATOR DE ESTEIRAS (150HP/LÂMINA: 3,18M3) E CAMINHÃO BASCULANTE DE 10M3, DMT ATÉ 200M AF_07/2020</v>
          </cell>
          <cell r="C6178" t="str">
            <v>M3</v>
          </cell>
          <cell r="D6178">
            <v>8.0399999999999991</v>
          </cell>
        </row>
        <row r="6179">
          <cell r="A6179">
            <v>101136</v>
          </cell>
          <cell r="B6179" t="str">
            <v>ESCAVAÇÃO HORIZONTAL, INCLUINDO CARGA, DESCARGA E TRANSPORTE EM SOLO DE 1A CATEGORIA COM TRATOR DE ESTEIRAS (170HP/LÂMINA: 5,20M3) E CAMINHÃO BASCULANTE DE 10M3, DMT ATÉ 200M. AF_07/2020</v>
          </cell>
          <cell r="C6179" t="str">
            <v>M3</v>
          </cell>
          <cell r="D6179">
            <v>7.27</v>
          </cell>
        </row>
        <row r="6180">
          <cell r="A6180">
            <v>101137</v>
          </cell>
          <cell r="B6180" t="str">
            <v>ESCAVAÇÃO HORIZONTAL, INCLUINDO CARGA, DESCARGA E TRANSPORTE EM SOLO DE 1A CATEGORIA COM TRATOR DE ESTEIRAS (347HP/LÂMINA: 8,70M3) E CAMINHÃO BASCULANTE DE 10M3, DMT ATÉ 200M. AF_07/2020</v>
          </cell>
          <cell r="C6180" t="str">
            <v>M3</v>
          </cell>
          <cell r="D6180">
            <v>7.8</v>
          </cell>
        </row>
        <row r="6181">
          <cell r="A6181">
            <v>101138</v>
          </cell>
          <cell r="B6181" t="str">
            <v>ESCAVAÇÃO HORIZONTAL, INCLUINDO CARGA, DESCARGA E TRANSPORTE EM SOLO DE 1A CATEGORIA COM TRATOR DE ESTEIRAS (125HP/LÂMINA: 2,70M3) E CAMINHÃO BASCULANTE DE 10M3, DMT ATÉ 200M. AF_07/2020</v>
          </cell>
          <cell r="C6181" t="str">
            <v>M3</v>
          </cell>
          <cell r="D6181">
            <v>8.09</v>
          </cell>
        </row>
        <row r="6182">
          <cell r="A6182">
            <v>101139</v>
          </cell>
          <cell r="B6182" t="str">
            <v>ESCAVAÇÃO HORIZONTAL, INCLUINDO  ESCARIFICAÇÃO, CARGA, DESCARGA E TRANSPORTE EM SOLO DE 2A CATEGORIA COM TRATOR DE ESTEIRAS (100HP/LÂMINA: 2,19M3) E CAMINHÃO BASCULANTE DE 10M3, DMT ATÉ 200M. AF_07/2020</v>
          </cell>
          <cell r="C6182" t="str">
            <v>M3</v>
          </cell>
          <cell r="D6182">
            <v>10.85</v>
          </cell>
        </row>
        <row r="6183">
          <cell r="A6183">
            <v>101140</v>
          </cell>
          <cell r="B6183" t="str">
            <v>ESCAVAÇÃO HORIZONTAL, INCLUINDO ESCARIFICAÇÃO, CARGA, DESCARGA E TRANSPORTE EM SOLO DE 2A CATEGORIA COM TRATOR DE ESTEIRAS (150HP/LÂMINA: 3,18M3) E CAMINHÃO BASCULANTE DE 10M3, DMT ATÉ 200M. AF_07/2020</v>
          </cell>
          <cell r="C6183" t="str">
            <v>M3</v>
          </cell>
          <cell r="D6183">
            <v>10.14</v>
          </cell>
        </row>
        <row r="6184">
          <cell r="A6184">
            <v>101141</v>
          </cell>
          <cell r="B6184" t="str">
            <v>ESCAVAÇÃO HORIZONTAL, INCLUINDO ESCARIFICAÇÃO, CARGA, DESCARGA E TRANSPORTE EM SOLO DE 2A CATEGORIA COM TRATOR DE ESTEIRAS (170HP/LÂMINA: 5,20M3) E CAMINHÃO BASCULANTE DE 10M3, DMT ATÉ 200M. AF_07/2020</v>
          </cell>
          <cell r="C6184" t="str">
            <v>M3</v>
          </cell>
          <cell r="D6184">
            <v>8.68</v>
          </cell>
        </row>
        <row r="6185">
          <cell r="A6185">
            <v>101142</v>
          </cell>
          <cell r="B6185" t="str">
            <v>ESCAVAÇÃO HORIZONTAL, INCLUINDO ESCARIFICAÇÃO, CARGA, DESCARGA E TRANSPORTE EM SOLO DE 2A CATEGORIA COM TRATOR DE ESTEIRAS (347HP/LÂMINA: 8,70M3) E CAMINHÃO BASCULANTE DE 10M3, DMT ATÉ 200M. AF_07/2020</v>
          </cell>
          <cell r="C6185" t="str">
            <v>M3</v>
          </cell>
          <cell r="D6185">
            <v>9.66</v>
          </cell>
        </row>
        <row r="6186">
          <cell r="A6186">
            <v>101143</v>
          </cell>
          <cell r="B6186" t="str">
            <v>ESCAVAÇÃO HORIZONTAL, INCLUINDO ESCARIFICAÇÃO, CARGA, DESCARGA E TRANSPORTE EM SOLO DE 2A CATEGORIA COM TRATOR DE ESTEIRAS (125HP/LÂMINA: 2,70M3) E CAMINHÃO BASCULANTE DE 10M3, DMT ATÉ 200M. AF_07/2020</v>
          </cell>
          <cell r="C6186" t="str">
            <v>M3</v>
          </cell>
          <cell r="D6186">
            <v>10.220000000000001</v>
          </cell>
        </row>
        <row r="6187">
          <cell r="A6187">
            <v>101144</v>
          </cell>
          <cell r="B6187" t="str">
            <v>ESCAVAÇÃO HORIZONTAL, INCLUINDO CARGA, DESCARGA E TRANSPORTE EM SOLO DE 1A CATEGORIA COM TRATOR DE ESTEIRAS (100HP/LÂMINA: 2,19M3) E CAMINHÃO BASCULANTE DE 14M3, DMT ATÉ 200M. AF_07/2020</v>
          </cell>
          <cell r="C6187" t="str">
            <v>M3</v>
          </cell>
          <cell r="D6187">
            <v>8.76</v>
          </cell>
        </row>
        <row r="6188">
          <cell r="A6188">
            <v>101145</v>
          </cell>
          <cell r="B6188" t="str">
            <v>ESCAVAÇÃO HORIZONTAL, INCLUINDO CARGA, DESCARGA E TRANSPORTE EM SOLO DE 1A CATEGORIA COM TRATOR DE ESTEIRAS (150HP/LÂMINA: 3,18M3) E CAMINHÃO BASCULANTE DE 14M3, DMT ATÉ 200M. AF_07/2020</v>
          </cell>
          <cell r="C6188" t="str">
            <v>M3</v>
          </cell>
          <cell r="D6188">
            <v>8.3800000000000008</v>
          </cell>
        </row>
        <row r="6189">
          <cell r="A6189">
            <v>101146</v>
          </cell>
          <cell r="B6189" t="str">
            <v>ESCAVAÇÃO HORIZONTAL, INCLUINDO CARGA, DESCARGA E TRANSPORTE EM SOLO DE 1A CATEGORIA COM TRATOR DE ESTEIRAS (170HP/LÂMINA: 5,20M3) E CAMINHÃO BASCULANTE DE 14M3, DMT ATÉ 200M. AF_07/2020</v>
          </cell>
          <cell r="C6189" t="str">
            <v>M3</v>
          </cell>
          <cell r="D6189">
            <v>7.61</v>
          </cell>
        </row>
        <row r="6190">
          <cell r="A6190">
            <v>101147</v>
          </cell>
          <cell r="B6190" t="str">
            <v>ESCAVAÇÃO HORIZONTAL, INCLUINDO CARGA, DESCARGA E TRANSPORTE EM SOLO DE 1A CATEGORIA COM TRATOR DE ESTEIRAS (347HP/LÂMINA: 8,70M3) E CAMINHÃO BASCULANTE DE 14M3, DMT ATÉ 200M. AF_07/2020</v>
          </cell>
          <cell r="C6190" t="str">
            <v>M3</v>
          </cell>
          <cell r="D6190">
            <v>8.14</v>
          </cell>
        </row>
        <row r="6191">
          <cell r="A6191">
            <v>101148</v>
          </cell>
          <cell r="B6191" t="str">
            <v>ESCAVAÇÃO HORIZONTAL, INCLUINDO CARGA, DESCARGA E TRANSPORTE EM SOLO DE 1A CATEGORIA COM TRATOR DE ESTEIRAS (125HP/LÂMINA: 2,70M3) E CAMINHÃO BASCULANTE DE 14M3, DMT ATÉ 200M. AF_07/2020</v>
          </cell>
          <cell r="C6191" t="str">
            <v>M3</v>
          </cell>
          <cell r="D6191">
            <v>8.43</v>
          </cell>
        </row>
        <row r="6192">
          <cell r="A6192">
            <v>101149</v>
          </cell>
          <cell r="B6192" t="str">
            <v>ESCAVAÇÃO HORIZONTAL, INCLUINDO ESCARIFICAÇÃO, CARGA, DESCARGA E TRANSPORTE EM SOLO DE 2A CATEGORIA COM TRATOR DE ESTEIRAS (100HP/LÂMINA: 2,19M3) E CAMINHÃO BASCULANTE DE 14M3, DMT ATÉ 200M. AF_07/2020</v>
          </cell>
          <cell r="C6192" t="str">
            <v>M3</v>
          </cell>
          <cell r="D6192">
            <v>11.2</v>
          </cell>
        </row>
        <row r="6193">
          <cell r="A6193">
            <v>101150</v>
          </cell>
          <cell r="B6193" t="str">
            <v>ESCAVAÇÃO HORIZONTAL, INCLUINDO ESCARIFICAÇÃO, CARGA, DESCARGA E TRANSPORTE EM SOLO DE 2A CATEGORIA COM TRATOR DE ESTEIRAS (150HP/LÂMINA: 3,18M3) E CAMINHÃO BASCULANTE DE 14M3, DMT ATÉ 200M. AF_07/2020</v>
          </cell>
          <cell r="C6193" t="str">
            <v>M3</v>
          </cell>
          <cell r="D6193">
            <v>10.49</v>
          </cell>
        </row>
        <row r="6194">
          <cell r="A6194">
            <v>101151</v>
          </cell>
          <cell r="B6194" t="str">
            <v>ESCAVAÇÃO HORIZONTAL, INCLUINDO ESCARIFICAÇÃO, CARGA, DESCARGA E TRANSPORTE EM SOLO DE 2A CATEGORIA COM TRATOR DE ESTEIRAS (170HP/LÂMINA: 5,20M3) E CAMINHÃO BASCULANTE DE 14M3, DMT ATÉ 200M. AF_07/2020</v>
          </cell>
          <cell r="C6194" t="str">
            <v>M3</v>
          </cell>
          <cell r="D6194">
            <v>9.0299999999999994</v>
          </cell>
        </row>
        <row r="6195">
          <cell r="A6195">
            <v>101152</v>
          </cell>
          <cell r="B6195" t="str">
            <v>ESCAVAÇÃO HORIZONTAL, INCLUINDO ESCARIFICAÇÃO, CARGA, DESCARGA E TRANSPORTE EM SOLO DE 2A CATEGORIA COM TRATOR DE ESTEIRAS (347HP/LÂMINA: 8,70M3) E CAMINHÃO BASCULANTE DE 14M3, DMT ATÉ 200M. AF_07/2020</v>
          </cell>
          <cell r="C6195" t="str">
            <v>M3</v>
          </cell>
          <cell r="D6195">
            <v>10.01</v>
          </cell>
        </row>
        <row r="6196">
          <cell r="A6196">
            <v>101153</v>
          </cell>
          <cell r="B6196" t="str">
            <v>ESCAVAÇÃO HORIZONTAL, INCLUINDO ESCARIFICAÇÃO, CARGA, DESCARGA E TRANSPORTE EM SOLO DE 2A CATEGORIA COM TRATOR DE ESTEIRAS (125HP/LÂMINA: 2,70M3) E CAMINHÃO BASCULANTE DE 14M3, DMT ATÉ 200M. AF_07/2020</v>
          </cell>
          <cell r="C6196" t="str">
            <v>M3</v>
          </cell>
          <cell r="D6196">
            <v>10.57</v>
          </cell>
        </row>
        <row r="6197">
          <cell r="A6197">
            <v>101154</v>
          </cell>
          <cell r="B6197" t="str">
            <v>ALVENARIA DE VEDAÇÃO DE BLOCOS DE CONCRETO CELULAR DE 10X30X60CM (ESPESSURA 10CM) E ARGAMASSA DE ASSENTAMENTO COM PREPARO EM BETONEIRA. AF_05/2020</v>
          </cell>
          <cell r="C6197" t="str">
            <v>M2</v>
          </cell>
          <cell r="D6197">
            <v>76.5</v>
          </cell>
        </row>
        <row r="6198">
          <cell r="A6198">
            <v>101155</v>
          </cell>
          <cell r="B6198" t="str">
            <v>ALVENARIA DE VEDAÇÃO DE BLOCOS DE CONCRETO CELULAR DE 15X30X60CM (ESPESSURA 15CM) E ARGAMASSA DE ASSENTAMENTO COM PREPARO EM BETONEIRA. AF_05/2020</v>
          </cell>
          <cell r="C6198" t="str">
            <v>M2</v>
          </cell>
          <cell r="D6198">
            <v>107.26</v>
          </cell>
        </row>
        <row r="6199">
          <cell r="A6199">
            <v>101156</v>
          </cell>
          <cell r="B6199" t="str">
            <v>ALVENARIA DE VEDAÇÃO DE BLOCOS DE CONCRETO CELULAR DE 20X30X60CM (ESPESSURA 20CM) E ARGAMASSA DE ASSENTAMENTO COM PREPARO EM BETONEIRA. AF_05/2020</v>
          </cell>
          <cell r="C6199" t="str">
            <v>M2</v>
          </cell>
          <cell r="D6199">
            <v>157.04</v>
          </cell>
        </row>
        <row r="6200">
          <cell r="A6200">
            <v>101159</v>
          </cell>
          <cell r="B6200" t="str">
            <v>ALVENARIA DE VEDAÇÃO DE BLOCOS CERÂMICOS MACIÇOS DE 5X10X20CM (ESPESSURA 10CM) E ARGAMASSA DE ASSENTAMENTO COM PREPARO EM BETONEIRA. AF_05/2020</v>
          </cell>
          <cell r="C6200" t="str">
            <v>M2</v>
          </cell>
          <cell r="D6200">
            <v>102.22</v>
          </cell>
        </row>
        <row r="6201">
          <cell r="A6201">
            <v>101161</v>
          </cell>
          <cell r="B6201" t="str">
            <v>ALVENARIA DE VEDAÇÃO COM ELEMENTO VAZADO DE CONCRETO (COBOGÓ) DE 7X50X50CM E ARGAMASSA DE ASSENTAMENTO COM PREPARO EM BETONEIRA. AF_05/2020</v>
          </cell>
          <cell r="C6201" t="str">
            <v>M2</v>
          </cell>
          <cell r="D6201">
            <v>146.51</v>
          </cell>
        </row>
        <row r="6202">
          <cell r="A6202">
            <v>101162</v>
          </cell>
          <cell r="B6202" t="str">
            <v>ALVENARIA DE VEDAÇÃO COM ELEMENTO VAZADO DE CERÂMICA (COBOGÓ) DE 7X20X20CM E ARGAMASSA DE ASSENTAMENTO COM PREPARO EM BETONEIRA. AF_05/2020</v>
          </cell>
          <cell r="C6202" t="str">
            <v>M2</v>
          </cell>
          <cell r="D6202">
            <v>114.89</v>
          </cell>
        </row>
        <row r="6203">
          <cell r="A6203">
            <v>101163</v>
          </cell>
          <cell r="B6203" t="str">
            <v>ALVENARIA DE VEDAÇÃO COM BLOCO DE VIDRO VAZADO, TIPO VENEZIANA, DE 6X20X20CM E ARGAMASSA DE ASSENTAMENTO COM PREPARO EM BETONEIRA. AF_05/2020</v>
          </cell>
          <cell r="C6203" t="str">
            <v>M2</v>
          </cell>
          <cell r="D6203">
            <v>719.6</v>
          </cell>
        </row>
        <row r="6204">
          <cell r="A6204">
            <v>101164</v>
          </cell>
          <cell r="B6204" t="str">
            <v>ALVENARIA DE VEDAÇÃO COM BLOCO DE VIDRO, TIPO CANELADO, DE 8X19X19CM E ARGAMASSA DE ASSENTAMENTO COM PREPARO EM BETONEIRA. AF_05/2020</v>
          </cell>
          <cell r="C6204" t="str">
            <v>M2</v>
          </cell>
          <cell r="D6204">
            <v>522.01</v>
          </cell>
        </row>
        <row r="6205">
          <cell r="A6205">
            <v>101165</v>
          </cell>
          <cell r="B6205" t="str">
            <v>ALVENARIA DE EMBASAMENTO COM BLOCO ESTRUTURAL DE CONCRETO, DE 14X19X29CM E ARGAMASSA DE ASSENTAMENTO COM PREPARO EM BETONEIRA. AF_05/2020</v>
          </cell>
          <cell r="C6205" t="str">
            <v>M3</v>
          </cell>
          <cell r="D6205">
            <v>629.04999999999995</v>
          </cell>
        </row>
        <row r="6206">
          <cell r="A6206">
            <v>101166</v>
          </cell>
          <cell r="B6206" t="str">
            <v>ALVENARIA DE EMBASAMENTO COM BLOCO ESTRUTURAL DE CERÂMICA, DE 14X19X29CM E ARGAMASSA DE ASSENTAMENTO COM PREPARO EM BETONEIRA. AF_05/2020</v>
          </cell>
          <cell r="C6206" t="str">
            <v>M3</v>
          </cell>
          <cell r="D6206">
            <v>495.58</v>
          </cell>
        </row>
        <row r="6207">
          <cell r="A6207">
            <v>101167</v>
          </cell>
          <cell r="B6207" t="str">
            <v>EXECUÇÃO DE PAVIMENTO EM PARALELEPÍPEDOS, REJUNTAMENTO COM PÓ DE PEDRA. AF_05/2020</v>
          </cell>
          <cell r="C6207" t="str">
            <v>M2</v>
          </cell>
          <cell r="D6207">
            <v>68.290000000000006</v>
          </cell>
        </row>
        <row r="6208">
          <cell r="A6208">
            <v>101168</v>
          </cell>
          <cell r="B6208" t="str">
            <v>EXECUÇÃO DE PAVIMENTO EM PARALELEPÍPEDOS, REJUNTAMENTO COM PEDRISCO E EMULSÃO ASFÁLTICA. AF_05/2020_P</v>
          </cell>
          <cell r="C6208" t="str">
            <v>M2</v>
          </cell>
          <cell r="D6208">
            <v>96.99</v>
          </cell>
        </row>
        <row r="6209">
          <cell r="A6209">
            <v>101169</v>
          </cell>
          <cell r="B6209" t="str">
            <v>EXECUÇÃO DE PAVIMENTO EM PARALELEPÍPEDOS, REJUNTAMENTO COM ARGAMASSA TRAÇO 1:3 (CIMENTO E AREIA). AF_05/2020</v>
          </cell>
          <cell r="C6209" t="str">
            <v>M2</v>
          </cell>
          <cell r="D6209">
            <v>76.91</v>
          </cell>
        </row>
        <row r="6210">
          <cell r="A6210">
            <v>101170</v>
          </cell>
          <cell r="B6210" t="str">
            <v>EXECUÇÃO DE PAVIMENTO EM PEDRAS POLIÉDRICAS, REJUNTAMENTO COM PÓ DE PEDRA. AF_05/2020</v>
          </cell>
          <cell r="C6210" t="str">
            <v>M2</v>
          </cell>
          <cell r="D6210">
            <v>31.8</v>
          </cell>
        </row>
        <row r="6211">
          <cell r="A6211">
            <v>101171</v>
          </cell>
          <cell r="B6211" t="str">
            <v>EXECUÇÃO DE PAVIMENTO EM PEDRAS POLIÉDRICAS, REJUNTAMENTO COM PEDRISCO E EMULSÃO ASFÁLTICA. AF_05/2020_P</v>
          </cell>
          <cell r="C6211" t="str">
            <v>M2</v>
          </cell>
          <cell r="D6211">
            <v>68.260000000000005</v>
          </cell>
        </row>
        <row r="6212">
          <cell r="A6212">
            <v>101172</v>
          </cell>
          <cell r="B6212" t="str">
            <v>EXECUÇÃO DE PAVIMENTO EM PEDRAS POLIÉDRICAS, REJUNTAMENTO COM ARGAMASSA TRAÇO 1:3 (CIMENTO E AREIA). AF_05/2020</v>
          </cell>
          <cell r="C6212" t="str">
            <v>M2</v>
          </cell>
          <cell r="D6212">
            <v>46.85</v>
          </cell>
        </row>
        <row r="6213">
          <cell r="A6213">
            <v>101173</v>
          </cell>
          <cell r="B6213" t="str">
            <v>ESTACA BROCA DE CONCRETO, DIÂMETRO DE 20CM, ESCAVAÇÃO MANUAL COM TRADO CONCHA, COM ARMADURA DE ARRANQUE. AF_05/2020</v>
          </cell>
          <cell r="C6213" t="str">
            <v>M</v>
          </cell>
          <cell r="D6213">
            <v>40.409999999999997</v>
          </cell>
        </row>
        <row r="6214">
          <cell r="A6214">
            <v>101174</v>
          </cell>
          <cell r="B6214" t="str">
            <v>ESTACA BROCA DE CONCRETO, DIÂMETRO DE 25CM, ESCAVAÇÃO MANUAL COM TRADO CONCHA, COM ARMADURA DE ARRANQUE. AF_05/2020</v>
          </cell>
          <cell r="C6214" t="str">
            <v>M</v>
          </cell>
          <cell r="D6214">
            <v>56.44</v>
          </cell>
        </row>
        <row r="6215">
          <cell r="A6215">
            <v>101175</v>
          </cell>
          <cell r="B6215" t="str">
            <v>ESTACA BROCA DE CONCRETO, DIÂMETRO DE 30CM, ESCAVAÇÃO MANUAL COM TRADO CONCHA, COM ARMADURA DE ARRANQUE. AF_05/2020</v>
          </cell>
          <cell r="C6215" t="str">
            <v>M</v>
          </cell>
          <cell r="D6215">
            <v>77.040000000000006</v>
          </cell>
        </row>
        <row r="6216">
          <cell r="A6216">
            <v>101176</v>
          </cell>
          <cell r="B6216" t="str">
            <v>ESTACA BROCA DE CONCRETO, DIÂMETRO DE 30CM, ESCAVAÇÃO MANUAL COM TRADO CONCHA, INTEIRAMENTE ARMADA. AF_05/2020</v>
          </cell>
          <cell r="C6216" t="str">
            <v>M</v>
          </cell>
          <cell r="D6216">
            <v>99.64</v>
          </cell>
        </row>
        <row r="6217">
          <cell r="A6217">
            <v>101188</v>
          </cell>
          <cell r="B6217" t="str">
            <v>RECOMPOSIÇÃO PARCIAL DE ARAME FARPADO Nº 14 CLASSE 250, FIXADO EM CERCA COM MOURÕES DE CONCRETO - FORNECIMENTO E INSTALAÇÃO. AF_05/2020</v>
          </cell>
          <cell r="C6217" t="str">
            <v>M</v>
          </cell>
          <cell r="D6217">
            <v>3.92</v>
          </cell>
        </row>
        <row r="6218">
          <cell r="A6218">
            <v>101189</v>
          </cell>
          <cell r="B6218" t="str">
            <v>CERCA COM MOURÕES DE CONCRETO, RETO, H=3,00 M, ESPAÇAMENTO DE 2,5 M, CRAVADOS 0,5 M, COM 4 FIOS DE ARAME FARPADO Nº 14 CLASSE 250 - FORNECIMENTO E INSTALAÇÃO. AF_05/2020</v>
          </cell>
          <cell r="C6218" t="str">
            <v>M</v>
          </cell>
          <cell r="D6218">
            <v>40.65</v>
          </cell>
        </row>
        <row r="6219">
          <cell r="A6219">
            <v>101190</v>
          </cell>
          <cell r="B6219" t="str">
            <v>CERCA COM MOURÕES DE CONCRETO, RETO, H=3,00 M, ESPAÇAMENTO DE 2,5 M, CRAVADOS 0,5 M, COM 4 FIOS DE ARAME DE AÇO OVALADO 15X17 - FORNECIMENTO E INSTALAÇÃO. AF_05/2020</v>
          </cell>
          <cell r="C6219" t="str">
            <v>M</v>
          </cell>
          <cell r="D6219">
            <v>40.21</v>
          </cell>
        </row>
        <row r="6220">
          <cell r="A6220">
            <v>101191</v>
          </cell>
          <cell r="B6220" t="str">
            <v>CERCA COM MOURÕES DE CONCRETO, RETO, H=3,00 M, ESPAÇAMENTO DE 2,5 M, CRAVADOS 0,5 M, COM 4 FIOS DE ARAME MISTO - FORNECIMENTO E INSTALAÇÃO. AF_05/2020</v>
          </cell>
          <cell r="C6220" t="str">
            <v>M</v>
          </cell>
          <cell r="D6220">
            <v>40.43</v>
          </cell>
        </row>
        <row r="6221">
          <cell r="A6221">
            <v>101192</v>
          </cell>
          <cell r="B6221" t="str">
            <v>CERCA COM MOURÕES DE CONCRETO, RETO, H=2,30 M, ESPAÇAMENTO DE 2,5 M, CRAVADOS 0,5 M, COM 4 FIOS DE ARAME FARPADO Nº 14 CLASSE 250 - FORNECIMENTO E INSTALAÇÃO. AF_05/2020</v>
          </cell>
          <cell r="C6221" t="str">
            <v>M</v>
          </cell>
          <cell r="D6221">
            <v>41.35</v>
          </cell>
        </row>
        <row r="6222">
          <cell r="A6222">
            <v>101193</v>
          </cell>
          <cell r="B6222" t="str">
            <v>CERCA COM MOURÕES DE CONCRETO, RETO, H=2,30 M, ESPAÇAMENTO DE 2,5 M, CRAVADOS 0,5 M, COM 4 FIOS DE ARAME DE AÇO OVALADO 15X17 - FORNECIMENTO E INSTALAÇÃO. AF_05/2020</v>
          </cell>
          <cell r="C6222" t="str">
            <v>M</v>
          </cell>
          <cell r="D6222">
            <v>37.32</v>
          </cell>
        </row>
        <row r="6223">
          <cell r="A6223">
            <v>101194</v>
          </cell>
          <cell r="B6223" t="str">
            <v>CERCA COM MOURÕES DE CONCRETO, RETO, H=2,30 M, ESPAÇAMENTO DE 2,5 M, CRAVADOS 0,5 M, COM 4 FIOS DE ARAME MISTO - FORNECIMENTO E INSTALAÇÃO. AF_05/2020</v>
          </cell>
          <cell r="C6223" t="str">
            <v>M</v>
          </cell>
          <cell r="D6223">
            <v>37.54</v>
          </cell>
        </row>
        <row r="6224">
          <cell r="A6224">
            <v>101197</v>
          </cell>
          <cell r="B6224" t="str">
            <v>CERCA COM MOURÕES DE CONCRETO, SEÇÃO "T" PONTA INCLINADA, 10X10 CM, ESPAÇAMENTO DE 2,5 M, CRAVADOS 0,5 M, COM 11 FIOS DE ARAME FARPADO Nº 14 - FORNECIMENTO E INSTALAÇÃO. AF_05/2020</v>
          </cell>
          <cell r="C6224" t="str">
            <v>M</v>
          </cell>
          <cell r="D6224">
            <v>78.3</v>
          </cell>
        </row>
        <row r="6225">
          <cell r="A6225">
            <v>101198</v>
          </cell>
          <cell r="B6225" t="str">
            <v>CERCA COM MOURÕES DE CONCRETO, SEÇÃO "T" PONTA INCLINADA, 10X10 CM, ESPAÇAMENTO DE 2,5 M, CRAVADOS 0,5 M, COM 11 FIOS DE ARAME DE AÇO OVALADO 15X17 - FORNECIMENTO E INSTALAÇÃO. AF_05/2020</v>
          </cell>
          <cell r="C6225" t="str">
            <v>M</v>
          </cell>
          <cell r="D6225">
            <v>56.37</v>
          </cell>
        </row>
        <row r="6226">
          <cell r="A6226">
            <v>101199</v>
          </cell>
          <cell r="B6226" t="str">
            <v>CERCA COM MOURÕES DE CONCRETO, SEÇÃO "T" PONTA INCLINADA, 10X10CM, ESPAÇAMENTO DE 2,5M, CRAVADOS 0,5M, COM 11 FIOS DE ARAME MISTO - FORNECIMENTO E INSTALAÇÃO. AF_05/2020</v>
          </cell>
          <cell r="C6226" t="str">
            <v>M</v>
          </cell>
          <cell r="D6226">
            <v>56.92</v>
          </cell>
        </row>
        <row r="6227">
          <cell r="A6227">
            <v>101200</v>
          </cell>
          <cell r="B6227" t="str">
            <v>CERCA COM MOURÕES DE MADEIRA, 7,5X7,5 CM, ESPAÇAMENTO DE 2,5 M, ALTURA LIVRE DE 2 M, CRAVADOS 0,5 M, COM 4 FIOS DE ARAME FARPADO Nº 14 CLASSE 250 - FORNECIMENTO E INSTALAÇÃO. AF_05/2020</v>
          </cell>
          <cell r="C6227" t="str">
            <v>M</v>
          </cell>
          <cell r="D6227">
            <v>26.47</v>
          </cell>
        </row>
        <row r="6228">
          <cell r="A6228">
            <v>101201</v>
          </cell>
          <cell r="B6228" t="str">
            <v>CERCA COM MOURÕES DE MADEIRA, 7,5X7,5 CM, ESPAÇAMENTO DE 2,5 M, ALTURA LIVRE DE 2 M, CRAVADOS 0,5 M, COM 8 FIOS DE ARAME FARPADO Nº 14 CLASSE 250 - FORNECIMENTO E INSTALAÇÃO. AF_05/2020</v>
          </cell>
          <cell r="C6228" t="str">
            <v>M</v>
          </cell>
          <cell r="D6228">
            <v>34.76</v>
          </cell>
        </row>
        <row r="6229">
          <cell r="A6229">
            <v>101202</v>
          </cell>
          <cell r="B6229" t="str">
            <v>CERCA COM MOURÕES DE MADEIRA ROLIÇA, DIÂMETRO 11 CM, ESPAÇAMENTO DE 2,5 M, ALTURA LIVRE DE 1,7 M, CRAVADOS 0,5 M, COM 5 FIOS DE ARAME FARPADO Nº 14 CLASSE 250 - FORNECIMENTO E INSTALAÇÃO. AF_05/2020</v>
          </cell>
          <cell r="C6229" t="str">
            <v>M</v>
          </cell>
          <cell r="D6229">
            <v>27.2</v>
          </cell>
        </row>
        <row r="6230">
          <cell r="A6230">
            <v>101203</v>
          </cell>
          <cell r="B6230" t="str">
            <v>CERCA COM MOURÕES DE MADEIRA ROLIÇA, DIÂMETRO 11 CM, ESPAÇAMENTO DE 2,5 M, ALTURA LIVRE DE 1,7 M, CRAVADOS 0,5 M, COM 5 FIOS DE ARAME DE AÇO OVALADO 15X17 - FORNECIMENTO E INSTALAÇÃO. AF_05/2020</v>
          </cell>
          <cell r="C6230" t="str">
            <v>M</v>
          </cell>
          <cell r="D6230">
            <v>26.65</v>
          </cell>
        </row>
        <row r="6231">
          <cell r="A6231">
            <v>101204</v>
          </cell>
          <cell r="B6231" t="str">
            <v>CERCA COM MOURÕES DE MADEIRA ROLIÇA, DIÂMETRO 11 CM, ESPAÇAMENTO DE 2,5 M, ALTURA LIVRE DE 1,7 M, CRAVADOS 0,5 M, COM 5 FIOS DE ARAME MISTO - FORNECIMENTO E INSTALAÇÃO. AF_05/2020</v>
          </cell>
          <cell r="C6231" t="str">
            <v>M</v>
          </cell>
          <cell r="D6231">
            <v>26.87</v>
          </cell>
        </row>
        <row r="6232">
          <cell r="A6232">
            <v>101205</v>
          </cell>
          <cell r="B6232" t="str">
            <v>PORTÃO COM MOURÕES DE MADEIRA ROLIÇA, DIÂMETRO 11 CM, COM 5 FIOS DE ARAME FARPADO Nº 14 CLASSE 250, SEM DOBRADIÇAS - FORNECIMENTO E INSTALAÇÃO. AF_05/2020</v>
          </cell>
          <cell r="C6232" t="str">
            <v>M</v>
          </cell>
          <cell r="D6232">
            <v>27.2</v>
          </cell>
        </row>
        <row r="6233">
          <cell r="A6233">
            <v>101206</v>
          </cell>
          <cell r="B6233" t="str">
            <v>ESCAVAÇÃO VERTICAL A CÉU ABERTO, EM OBRAS DE EDIFICAÇÃO, INCLUINDO CARGA, DESCARGA E TRANSPORTE, EM SOLO DE 1ª CATEGORIA COM ESCAVADEIRA HIDRÁULICA (CAÇAMBA: 0,8 M³ / 111 HP), FROTA DE 3 CAMINHÕES BASCULANTES DE 14 M³, DMT ATÉ 1 KM E VELOCIDADE MÉDIA 14KM</v>
          </cell>
          <cell r="C6233" t="str">
            <v>M3</v>
          </cell>
          <cell r="D6233">
            <v>6.98</v>
          </cell>
        </row>
        <row r="6234">
          <cell r="A6234">
            <v>101207</v>
          </cell>
          <cell r="B6234" t="str">
            <v>ESCAVAÇÃO VERTICAL A CÉU ABERTO, EMOBRAS DE EDIFICAÇÃO  INCLUINDO CARGA, DESCARGA E TRANSPORTE, EM SOLO DE 1ª CATEGORIA COM ESCAVADEIRA HIDRÁULICA (CAÇAMBA: 0,8 M³ / 111 HP), FROTA DE 2 CAMINHÕES BASCULANTES DE 18 M³, DMT ATÉ 1 KM E VELOCIDADE MÉDIA 14 KM</v>
          </cell>
          <cell r="C6234" t="str">
            <v>M3</v>
          </cell>
          <cell r="D6234">
            <v>6.12</v>
          </cell>
        </row>
        <row r="6235">
          <cell r="A6235">
            <v>101208</v>
          </cell>
          <cell r="B6235" t="str">
            <v>ESCAVAÇÃO VERTICAL A CÉU ABERTO, EM OBRAS DE EDIFICAÇÃO, INCLUINDO CARGA, DESCARGA E TRANSPORTE, EM SOLO DE 1ª CATEGORIA COM ESCAVADEIRA HIDRÁULICA (CAÇAMBA: 1,2 M³ / 155 HP), FROTA DE 3 CAMINHÕES BASCULANTES DE 14 M³, DMT ATÉ 1 KM E VELOCIDADE MÉDIA 14KM</v>
          </cell>
          <cell r="C6235" t="str">
            <v>M3</v>
          </cell>
          <cell r="D6235">
            <v>5.93</v>
          </cell>
        </row>
        <row r="6236">
          <cell r="A6236">
            <v>101209</v>
          </cell>
          <cell r="B6236" t="str">
            <v>ESCAVAÇÃO VERTICAL A CÉU ABERTO, EM OBRAS DE EDIFICAÇÃO, INCLUINDO CARGA, DESCARGA E TRANSPORTE, EM SOLO DE 1ª CATEGORIA COM ESCAVADEIRA HIDRÁULICA (CAÇAMBA: 1,2 M³ / 155 HP), FROTA DE 3 CAMINHÕES BASCULANTES DE 18 M³, DMT ATÉ 1 KM E VELOCIDADE MÉDIA 14KM</v>
          </cell>
          <cell r="C6236" t="str">
            <v>M3</v>
          </cell>
          <cell r="D6236">
            <v>5.48</v>
          </cell>
        </row>
        <row r="6237">
          <cell r="A6237">
            <v>101210</v>
          </cell>
          <cell r="B6237" t="str">
            <v>ESCAVAÇÃO VERTICAL A CÉU ABERTO, EM OBRAS DE EDIFICAÇÃO, INCLUINDO CARGA, DESCARGA E TRANSPORTE, EM SOLO DE 1ª CATEGORIA COM ESCAVADEIRA HIDRÁULICA (CAÇAMBA: 0,8 M³ / 111 HP), FROTA DE 4 CAMINHÕES BASCULANTES DE 14 M³, DMT DE 1,5 KM E VELOCIDADE MÉDIA 18K</v>
          </cell>
          <cell r="C6237" t="str">
            <v>M3</v>
          </cell>
          <cell r="D6237">
            <v>9.89</v>
          </cell>
        </row>
        <row r="6238">
          <cell r="A6238">
            <v>101211</v>
          </cell>
          <cell r="B6238" t="str">
            <v>ESCAVAÇÃO VERTICAL A CÉU ABERTO, EM OBRAS DE EDIFICAÇÃO, INCLUINDO CARGA, DESCARGA E TRANSPORTE, EM SOLO DE 1ª CATEGORIA COM ESCAVADEIRA HIDRÁULICA (CAÇAMBA: 0,8 M³ / 111 HP), FROTA DE 4 CAMINHÕES BASCULANTES DE 14 M³, DMT DE 2 KM E VELOCIDADE MÉDIA 19KM/</v>
          </cell>
          <cell r="C6238" t="str">
            <v>M3</v>
          </cell>
          <cell r="D6238">
            <v>10.62</v>
          </cell>
        </row>
        <row r="6239">
          <cell r="A6239">
            <v>101212</v>
          </cell>
          <cell r="B6239" t="str">
            <v>ESCAVAÇÃO VERTICAL A CÉU ABERTO, EM OBRAS DE EDIFICAÇÃO, INCLUINDO CARGA, DESCARGA E TRANSPORTE, EM SOLO DE 1ª CATEGORIA COM ESCAVADEIRA HIDRÁULICA (CAÇAMBA: 0,8 M³ / 111 HP), FROTA DE 5 CAMINHÕES BASCULANTES DE 14 M³, DMT DE 3 KM E VELOCIDADE MÉDIA 20KM/</v>
          </cell>
          <cell r="C6239" t="str">
            <v>M3</v>
          </cell>
          <cell r="D6239">
            <v>12.37</v>
          </cell>
        </row>
        <row r="6240">
          <cell r="A6240">
            <v>101213</v>
          </cell>
          <cell r="B6240" t="str">
            <v>ESCAVAÇÃO VERTICAL A CÉU ABERTO, EM OBRAS DE EDIFICAÇÃO, INCLUINDO CARGA, DESCARGA E TRANSPORTE, EM SOLO DE 1ª CATEGORIA COM ESCAVADEIRA HIDRÁULICA (CAÇAMBA: 0,8 M³ / 111 HP), FROTA DE 6 CAMINHÕES BASCULANTES DE 14 M³, DMT DE 4 KM E VELOCIDADE MÉDIA 22KM/</v>
          </cell>
          <cell r="C6240" t="str">
            <v>M3</v>
          </cell>
          <cell r="D6240">
            <v>13.78</v>
          </cell>
        </row>
        <row r="6241">
          <cell r="A6241">
            <v>101214</v>
          </cell>
          <cell r="B6241" t="str">
            <v>ESCAVAÇÃO VERTICAL A CÉU ABERTO, EM OBRAS DE EDIFICAÇÃO, INCLUINDO CARGA, DESCARGA E TRANSPORTE, EM SOLO DE 1ª CATEGORIA COM ESCAVADEIRA HIDRÁULICA (CAÇAMBA: 0,8 M³ / 111 HP), FROTA DE 7 CAMINHÕES BASCULANTES DE 14 M³, DMT DE 6 KM E VELOCIDADE MÉDIA 22KM/</v>
          </cell>
          <cell r="C6241" t="str">
            <v>M3</v>
          </cell>
          <cell r="D6241">
            <v>16.73</v>
          </cell>
        </row>
        <row r="6242">
          <cell r="A6242">
            <v>101215</v>
          </cell>
          <cell r="B6242" t="str">
            <v>ESCAVAÇÃO VERTICAL A CÉU ABERTO, EM OBRAS DE EDIFICAÇÃO, INCLUINDO CARGA, DESCARGA E TRANSPORTE, EM SOLO DE 1ª CATEGORIA COM ESCAVADEIRA HIDRÁULICA (CAÇAMBA: 0,8 M³ / 111 HP), FROTA DE 4 CAMINHÕES BASCULANTES DE 18 M³, DMT DE 1,5 KM E VELOCIDADE MÉDIA 18K</v>
          </cell>
          <cell r="C6242" t="str">
            <v>M3</v>
          </cell>
          <cell r="D6242">
            <v>9.43</v>
          </cell>
        </row>
        <row r="6243">
          <cell r="A6243">
            <v>101216</v>
          </cell>
          <cell r="B6243" t="str">
            <v>ESCAVAÇÃO VERTICAL A CÉU ABERTO, EM OBRAS DE EDIFICAÇÃO, INCLUINDO CARGA, DESCARGA E TRANSPORTE, EM SOLO DE 1ª CATEGORIA COM ESCAVADEIRA HIDRÁULICA (CAÇAMBA: 0,8 M³ / 111 HP), FROTA DE 4 CAMINHÕES BASCULANTES DE 18 M³, DMT DE 2 KM E VELOCIDADE MÉDIA 19KM/</v>
          </cell>
          <cell r="C6243" t="str">
            <v>M3</v>
          </cell>
          <cell r="D6243">
            <v>9.93</v>
          </cell>
        </row>
        <row r="6244">
          <cell r="A6244">
            <v>101217</v>
          </cell>
          <cell r="B6244" t="str">
            <v>ESCAVAÇÃO VERTICAL A CÉU ABERTO, EM OBRAS DE EDIFICAÇÃO, INCLUINDO CARGA, DESCARGA E TRANSPORTE, EM SOLO DE 1ª CATEGORIA COM ESCAVADEIRA HIDRÁULICA (CAÇAMBA: 0,8 M³ / 111 HP), FROTA DE 5 CAMINHÕES BASCULANTES DE 18 M³, DMT DE 3 KM E VELOCIDADE MÉDIA 20KM/</v>
          </cell>
          <cell r="C6244" t="str">
            <v>M3</v>
          </cell>
          <cell r="D6244">
            <v>11.53</v>
          </cell>
        </row>
        <row r="6245">
          <cell r="A6245">
            <v>101218</v>
          </cell>
          <cell r="B6245" t="str">
            <v>ESCAVAÇÃO VERTICAL A CÉU ABERTO, EM OBRAS DE EDIFICAÇÃO, INCLUINDO CARGA, DESCARGA E TRANSPORTE, EM SOLO DE 1ª CATEGORIA COM ESCAVADEIRA HIDRÁULICA (CAÇAMBA: 0,8 M³ / 111 HP), FROTA DE 5 CAMINHÕES BASCULANTES DE 18 M³, DMT DE 4 KM E VELOCIDADE MÉDIA 22KM/</v>
          </cell>
          <cell r="C6245" t="str">
            <v>M3</v>
          </cell>
          <cell r="D6245">
            <v>12.26</v>
          </cell>
        </row>
        <row r="6246">
          <cell r="A6246">
            <v>101219</v>
          </cell>
          <cell r="B6246" t="str">
            <v>ESCAVAÇÃO VERTICAL A CÉU ABERTO, EM OBRAS DE EDIFICAÇÃO, INCLUINDO CARGA, DESCARGA E TRANSPORTE, EM SOLO DE 1ª CATEGORIA COM ESCAVADEIRA HIDRÁULICA (CAÇAMBA: 0,8 M³ / 111 HP), FROTA DE 6 CAMINHÕES BASCULANTES DE 18 M³, DMT DE 6 KM E VELOCIDADE MÉDIA 22KM/</v>
          </cell>
          <cell r="C6246" t="str">
            <v>M3</v>
          </cell>
          <cell r="D6246">
            <v>14.9</v>
          </cell>
        </row>
        <row r="6247">
          <cell r="A6247">
            <v>101220</v>
          </cell>
          <cell r="B6247" t="str">
            <v>ESCAVAÇÃO VERTICAL A CÉU ABERTO, EM OBRAS DE EDIFICAÇÃO, INCLUINDO CARGA, DESCARGA E TRANSPORTE, EM SOLO DE 1ª CATEGORIA COM ESCAVADEIRA HIDRÁULICA (CAÇAMBA: 1,2 M³ / 155 HP), FROTA DE 5 CAMINHÕES BASCULANTES DE 14 M³, DMT DE 1,5 KM E VELOCIDADE MÉDIA 18K</v>
          </cell>
          <cell r="C6247" t="str">
            <v>M3</v>
          </cell>
          <cell r="D6247">
            <v>9.2899999999999991</v>
          </cell>
        </row>
        <row r="6248">
          <cell r="A6248">
            <v>101221</v>
          </cell>
          <cell r="B6248" t="str">
            <v>ESCAVAÇÃO VERTICAL A CÉU ABERTO, EM OBRAS DE EDIFICAÇÃO, INCLUINDO CARGA, DESCARGA E TRANSPORTE, EM SOLO DE 1ª CATEGORIA COM ESCAVADEIRA HIDRÁULICA (CAÇAMBA: 1,2 M³ / 155 HP), FROTA DE 5 CAMINHÕES BASCULANTES DE 14 M³, DMT DE 2 KM E VELOCIDADE MÉDIA 19KM/</v>
          </cell>
          <cell r="C6248" t="str">
            <v>M3</v>
          </cell>
          <cell r="D6248">
            <v>9.86</v>
          </cell>
        </row>
        <row r="6249">
          <cell r="A6249">
            <v>101222</v>
          </cell>
          <cell r="B6249" t="str">
            <v>ESCAVAÇÃO VERTICAL A CÉU ABERTO, EM OBRAS DE EDIFICAÇÃO, INCLUINDO CARGA, DESCARGA E TRANSPORTE, EM SOLO DE 1ª CATEGORIA COM ESCAVADEIRA HIDRÁULICA (CAÇAMBA: 1,2 M³ / 155 HP), FROTA DE 6 CAMINHÕES BASCULANTES DE 14 M³, DMT DE 3 KM E VELOCIDADE MÉDIA 20KM/</v>
          </cell>
          <cell r="C6249" t="str">
            <v>M3</v>
          </cell>
          <cell r="D6249">
            <v>11.46</v>
          </cell>
        </row>
        <row r="6250">
          <cell r="A6250">
            <v>101223</v>
          </cell>
          <cell r="B6250" t="str">
            <v>ESCAVAÇÃO VERTICAL A CÉU ABERTO, EM OBRAS DE EDIFICAÇÃO, INCLUINDO CARGA, DESCARGA E TRANSPORTE, EM SOLO DE 1ª CATEGORIA COM ESCAVADEIRA HIDRÁULICA (CAÇAMBA: 1,2 M³ / 155 HP), FROTA DE 7 CAMINHÕES BASCULANTES DE 14 M³, DMT DE 4 KM E VELOCIDADE MÉDIA 22KM/</v>
          </cell>
          <cell r="C6250" t="str">
            <v>M3</v>
          </cell>
          <cell r="D6250">
            <v>12.74</v>
          </cell>
        </row>
        <row r="6251">
          <cell r="A6251">
            <v>101224</v>
          </cell>
          <cell r="B6251" t="str">
            <v>ESCAVAÇÃO VERTICAL A CÉU ABERTO, EM OBRAS DE EDIFICAÇÃO, INCLUINDO CARGA, DESCARGA E TRANSPORTE, EM SOLO DE 1ª CATEGORIA COM ESCAVADEIRA HIDRÁULICA (CAÇAMBA: 1,2 M³ / 155 HP), FROTA DE 9 CAMINHÕES BASCULANTES DE 14 M³, DMT DE 6 KM E VELOCIDADE MÉDIA 22KM/</v>
          </cell>
          <cell r="C6251" t="str">
            <v>M3</v>
          </cell>
          <cell r="D6251">
            <v>15.98</v>
          </cell>
        </row>
        <row r="6252">
          <cell r="A6252">
            <v>101225</v>
          </cell>
          <cell r="B6252" t="str">
            <v>ESCAVAÇÃO VERTICAL A CÉU ABERTO, EM OBRAS DE EDIFICAÇÃO, INCLUINDO CARGA, DESCARGA E TRANSPORTE, EM SOLO DE 1ª CATEGORIA COM ESCAVADEIRA HIDRÁULICA (CAÇAMBA: 1,2 M³ / 155 HP), FROTA DE 5 CAMINHÕES BASCULANTES DE 18 M³, DMT DE 1,5 KM E VELOCIDADE MÉDIA 18K</v>
          </cell>
          <cell r="C6252" t="str">
            <v>M3</v>
          </cell>
          <cell r="D6252">
            <v>8.49</v>
          </cell>
        </row>
        <row r="6253">
          <cell r="A6253">
            <v>101226</v>
          </cell>
          <cell r="B6253" t="str">
            <v>ESCAVAÇÃO VERTICAL A CÉU ABERTO, EM OBRAS DE EDIFICAÇÃO, INCLUINDO CARGA, DESCARGA E TRANSPORTE, EM SOLO DE 1ª CATEGORIA COM ESCAVADEIRA HIDRÁULICA (CAÇAMBA: 1,2 M³ / 155 HP), FROTA DE 5 CAMINHÕES BASCULANTES DE 18 M³, DMT DE 2 KM E VELOCIDADE MÉDIA 19KM/</v>
          </cell>
          <cell r="C6253" t="str">
            <v>M3</v>
          </cell>
          <cell r="D6253">
            <v>8.98</v>
          </cell>
        </row>
        <row r="6254">
          <cell r="A6254">
            <v>101227</v>
          </cell>
          <cell r="B6254" t="str">
            <v>ESCAVAÇÃO VERTICAL A CÉU ABERTO, EM OBRAS DE EDIFICAÇÃO, INCLUINDO CARGA, DESCARGA E TRANSPORTE, EM SOLO DE 1ª CATEGORIA COM ESCAVADEIRA HIDRÁULICA (CAÇAMBA: 1,2 M³ / 155 HP), FROTA DE 6 CAMINHÕES BASCULANTES DE 18 M³, DMT DE 3 KM E VELOCIDADE MÉDIA 20KM/</v>
          </cell>
          <cell r="C6254" t="str">
            <v>M3</v>
          </cell>
          <cell r="D6254">
            <v>10.42</v>
          </cell>
        </row>
        <row r="6255">
          <cell r="A6255">
            <v>101228</v>
          </cell>
          <cell r="B6255" t="str">
            <v>ESCAVAÇÃO VERTICAL A CÉU ABERTO, EM OBRAS DE EDIFICAÇÃO, INCLUINDO CARGA, DESCARGA E TRANSPORTE, EM SOLO DE 1ª CATEGORIA COM ESCAVADEIRA HIDRÁULICA (CAÇAMBA: 1,2 M³ / 155 HP), FROTA DE 6 CAMINHÕES BASCULANTES DE 18 M³, DMT DE 4 KM E VELOCIDADE MÉDIA 22KM/</v>
          </cell>
          <cell r="C6255" t="str">
            <v>M3</v>
          </cell>
          <cell r="D6255">
            <v>11.17</v>
          </cell>
        </row>
        <row r="6256">
          <cell r="A6256">
            <v>101229</v>
          </cell>
          <cell r="B6256" t="str">
            <v>ESCAVAÇÃO VERTICAL A CÉU ABERTO, EM OBRAS DE EDIFICAÇÃO, INCLUINDO CARGA, DESCARGA E TRANSPORTE, EM SOLO DE 1ª CATEGORIA COM ESCAVADEIRA HIDRÁULICA (CAÇAMBA: 1,2 M³ / 155 HP), FROTA DE 8 CAMINHÕES BASCULANTES DE 18 M³, DMT DE 6 KM E VELOCIDADE MÉDIA 22KM/</v>
          </cell>
          <cell r="C6256" t="str">
            <v>M3</v>
          </cell>
          <cell r="D6256">
            <v>14.06</v>
          </cell>
        </row>
        <row r="6257">
          <cell r="A6257">
            <v>101230</v>
          </cell>
          <cell r="B6257" t="str">
            <v>ESCAVAÇÃO VERTICAL A CÉU ABERTO, EM OBRAS DE INFRAESTRUTURA, INCLUINDO CARGA, DESCARGA E TRANSPORTE, EM SOLO DE 1ª CATEGORIA COM ESCAVADEIRA HIDRÁULICA (CAÇAMBA: 0,8 M³ / 111 HP), FROTA DE 3 CAMINHÕES BASCULANTES DE 14 M³, DMT ATÉ 1 KM E VELOCIDADE MÉDIA1</v>
          </cell>
          <cell r="C6257" t="str">
            <v>M3</v>
          </cell>
          <cell r="D6257">
            <v>6.18</v>
          </cell>
        </row>
        <row r="6258">
          <cell r="A6258">
            <v>101231</v>
          </cell>
          <cell r="B6258" t="str">
            <v>ESCAVAÇÃO VERTICAL A CÉU ABERTO, EM OBRAS DE INFRAESTRUTURA, INCLUINDO CARGA, DESCARGA E TRANSPORTE, EM SOLO DE 1ª CATEGORIA COM ESCAVADEIRA HIDRÁULICA (CAÇAMBA: 0,8 M³ / 111 HP), FROTA DE 3 CAMINHÕES BASCULANTES DE 18 M³, DMT ATÉ 1 KM E VELOCIDADE MÉDIA1</v>
          </cell>
          <cell r="C6258" t="str">
            <v>M3</v>
          </cell>
          <cell r="D6258">
            <v>5.87</v>
          </cell>
        </row>
        <row r="6259">
          <cell r="A6259">
            <v>101232</v>
          </cell>
          <cell r="B6259" t="str">
            <v>ESCAVAÇÃO VERTICAL A CÉU ABERTO, EM OBRAS DE INFRAESTRUTURA, INCLUINDO CARGA, DESCARGA E TRANSPORTE, EM SOLO DE 1ª CATEGORIA COM ESCAVADEIRA HIDRÁULICA (CAÇAMBA: 1,2 M³ / 155 HP), FROTA DE 3 CAMINHÕES BASCULANTES DE 14 M³, DMT ATÉ 1 KM E VELOCIDADE MÉDIA1</v>
          </cell>
          <cell r="C6259" t="str">
            <v>M3</v>
          </cell>
          <cell r="D6259">
            <v>5.32</v>
          </cell>
        </row>
        <row r="6260">
          <cell r="A6260">
            <v>101233</v>
          </cell>
          <cell r="B6260" t="str">
            <v>ESCAVAÇÃO VERTICAL A CÉU ABERTO, EM OBRAS DE INFRAESTRUTURA, INCLUINDO CARGA, DESCARGA E TRANSPORTE, EM SOLO DE 1ª CATEGORIA COM ESCAVADEIRA HIDRÁULICA (CAÇAMBA: 1,2 M³ / 155 HP), FROTA DE 3 CAMINHÕES BASCULANTES DE 18 M³, DMT ATÉ 1 KM E VELOCIDADE MÉDIA1</v>
          </cell>
          <cell r="C6260" t="str">
            <v>M3</v>
          </cell>
          <cell r="D6260">
            <v>4.88</v>
          </cell>
        </row>
        <row r="6261">
          <cell r="A6261">
            <v>101234</v>
          </cell>
          <cell r="B6261" t="str">
            <v>ESCAVAÇÃO VERTICAL A CÉU ABERTO, EM OBRAS DE INFRAESTRUTURA, INCLUINDO CARGA, DESCARGA E TRANSPORTE, EM SOLO DE 1ª CATEGORIA COM ESCAVADEIRA HIDRÁULICA (CAÇAMBA: 0,8 M³ / 111HP), FROTA DE 5 CAMINHÕES BASCULANTES DE 14 M³, DMT DE 1,5 KM E VELOCIDADE MÉDIA1</v>
          </cell>
          <cell r="C6261" t="str">
            <v>M3</v>
          </cell>
          <cell r="D6261">
            <v>9.6300000000000008</v>
          </cell>
        </row>
        <row r="6262">
          <cell r="A6262">
            <v>101235</v>
          </cell>
          <cell r="B6262" t="str">
            <v>ESCAVAÇÃO VERTICAL A CÉU ABERTO, EM OBRAS DE INFRAESTRUTURA, INCLUINDO CARGA, DESCARGA E TRANSPORTE, EM SOLO DE 1ª CATEGORIA COM ESCAVADEIRA HIDRÁULICA (CAÇAMBA: 0,8 M³ / 111HP), FROTA DE 5 CAMINHÕES BASCULANTES DE 14 M³, DMT DE 2 KM E VELOCIDADE MÉDIA 19</v>
          </cell>
          <cell r="C6262" t="str">
            <v>M3</v>
          </cell>
          <cell r="D6262">
            <v>10.18</v>
          </cell>
        </row>
        <row r="6263">
          <cell r="A6263">
            <v>101236</v>
          </cell>
          <cell r="B6263" t="str">
            <v>ESCAVAÇÃO VERTICAL A CÉU ABERTO, EM OBRAS DE INFRAESTRUTURA, INCLUINDO CARGA, DESCARGA E TRANSPORTE, EM SOLO DE 1ª CATEGORIA COM ESCAVADEIRA HIDRÁULICA (CAÇAMBA: 0,8 M³ / 111HP), FROTA DE 6 CAMINHÕES BASCULANTES DE 14 M³, DMT DE 3 KM E VELOCIDADE MÉDIA 20</v>
          </cell>
          <cell r="C6263" t="str">
            <v>M3</v>
          </cell>
          <cell r="D6263">
            <v>11.86</v>
          </cell>
        </row>
        <row r="6264">
          <cell r="A6264">
            <v>101237</v>
          </cell>
          <cell r="B6264" t="str">
            <v>ESCAVAÇÃO VERTICAL A CÉU ABERTO, EM OBRAS DE INFRAESTRUTURA, INCLUINDO CARGA, DESCARGA E TRANSPORTE, EM SOLO DE 1ª CATEGORIA COM ESCAVADEIRA HIDRÁULICA (CAÇAMBA: 0,8 M³ / 111HP), FROTA DE 6 CAMINHÕES BASCULANTES DE 14 M³, DMT DE 4 KM E VELOCIDADE MÉDIA 22</v>
          </cell>
          <cell r="C6264" t="str">
            <v>M3</v>
          </cell>
          <cell r="D6264">
            <v>12.69</v>
          </cell>
        </row>
        <row r="6265">
          <cell r="A6265">
            <v>101238</v>
          </cell>
          <cell r="B6265" t="str">
            <v>ESCAVAÇÃO VERTICAL A CÉU ABERTO, EM OBRAS DE INFRAESTRUTURA, INCLUINDO CARGA, DESCARGA E TRANSPORTE, EM SOLO DE 1ª CATEGORIA COM ESCAVADEIRA HIDRÁULICA (CAÇAMBA: 0,8 M³ / 111HP), FROTA DE 8 CAMINHÕES BASCULANTES DE 14 M³, DMT DE 6 KM E VELOCIDADE MÉDIA 22</v>
          </cell>
          <cell r="C6265" t="str">
            <v>M3</v>
          </cell>
          <cell r="D6265">
            <v>16.03</v>
          </cell>
        </row>
        <row r="6266">
          <cell r="A6266">
            <v>101239</v>
          </cell>
          <cell r="B6266" t="str">
            <v>ESCAVAÇÃO VERTICAL A CÉU ABERTO, EM OBRAS DE INFRAESTRUTURA, INCLUINDO CARGA, DESCARGA E TRANSPORTE, EM SOLO DE 1ª CATEGORIA COM ESCAVADEIRA HIDRÁULICA (CAÇAMBA: 0,8 M³ / 111HP), FROTA DE 4 CAMINHÕES BASCULANTES DE 18 M³, DMT DE 1,5 KM E VELOCIDADE MÉDIA1</v>
          </cell>
          <cell r="C6266" t="str">
            <v>M3</v>
          </cell>
          <cell r="D6266">
            <v>8.51</v>
          </cell>
        </row>
        <row r="6267">
          <cell r="A6267">
            <v>101240</v>
          </cell>
          <cell r="B6267" t="str">
            <v>ESCAVAÇÃO VERTICAL A CÉU ABERTO, EM OBRAS DE INFRAESTRUTURA, INCLUINDO CARGA, DESCARGA E TRANSPORTE, EM SOLO DE 1ª CATEGORIA COM ESCAVADEIRA HIDRÁULICA (CAÇAMBA: 0,8 M³ / 111HP), FROTA DE 4 CAMINHÕES BASCULANTES DE 18 M³, DMT DE 2 KM E VELOCIDADE MÉDIA 19</v>
          </cell>
          <cell r="C6267" t="str">
            <v>M3</v>
          </cell>
          <cell r="D6267">
            <v>9.02</v>
          </cell>
        </row>
        <row r="6268">
          <cell r="A6268">
            <v>101241</v>
          </cell>
          <cell r="B6268" t="str">
            <v>ESCAVAÇÃO VERTICAL A CÉU ABERTO, EM OBRAS DE INFRAESTRUTURA, INCLUINDO CARGA, DESCARGA E TRANSPORTE, EM SOLO DE 1ª CATEGORIA COM ESCAVADEIRA HIDRÁULICA (CAÇAMBA: 0,8 M³ / 111HP), FROTA DE 5 CAMINHÕES BASCULANTES DE 18 M³, DMT DE 3 KM E VELOCIDADE MÉDIA 20</v>
          </cell>
          <cell r="C6268" t="str">
            <v>M3</v>
          </cell>
          <cell r="D6268">
            <v>10.51</v>
          </cell>
        </row>
        <row r="6269">
          <cell r="A6269">
            <v>101242</v>
          </cell>
          <cell r="B6269" t="str">
            <v>ESCAVAÇÃO VERTICAL A CÉU ABERTO, EM OBRAS DE INFRAESTRUTURA, INCLUINDO CARGA, DESCARGA E TRANSPORTE, EM SOLO DE 1ª CATEGORIA COM ESCAVADEIRA HIDRÁULICA (CAÇAMBA: 0,8 M³ / 111HP), FROTA DE 6 CAMINHÕES BASCULANTES DE 18 M³, DMT DE 4 KM E VELOCIDADE MÉDIA 22</v>
          </cell>
          <cell r="C6269" t="str">
            <v>M3</v>
          </cell>
          <cell r="D6269">
            <v>11.71</v>
          </cell>
        </row>
        <row r="6270">
          <cell r="A6270">
            <v>101243</v>
          </cell>
          <cell r="B6270" t="str">
            <v>ESCAVAÇÃO VERTICAL A CÉU ABERTO, EM OBRAS DE INFRAESTRUTURA, INCLUINDO CARGA, DESCARGA E TRANSPORTE, EM SOLO DE 1ª CATEGORIA COM ESCAVADEIRA HIDRÁULICA (CAÇAMBA: 0,8 M³ / 111HP), FROTA DE 7 CAMINHÕES BASCULANTES DE 18 M³, DMT DE 6 KM E VELOCIDADE MÉDIA 22</v>
          </cell>
          <cell r="C6270" t="str">
            <v>M3</v>
          </cell>
          <cell r="D6270">
            <v>14.25</v>
          </cell>
        </row>
        <row r="6271">
          <cell r="A6271">
            <v>101244</v>
          </cell>
          <cell r="B6271" t="str">
            <v>ESCAVAÇÃO VERTICAL A CÉU ABERTO, EM OBRAS DE INFRAESTRUTURA, INCLUINDO CARGA, DESCARGA E TRANSPORTE, EM SOLO DE 1ª CATEGORIA COM ESCAVADEIRA HIDRÁULICA (CAÇAMBA: 1,2M³ / 155HP), FROTA DE 6 CAMINHÕES BASCULANTES DE 14 M³, DMT DE 1,5 KM E VELOCIDADE MÉDIA18</v>
          </cell>
          <cell r="C6271" t="str">
            <v>M3</v>
          </cell>
          <cell r="D6271">
            <v>8.91</v>
          </cell>
        </row>
        <row r="6272">
          <cell r="A6272">
            <v>101245</v>
          </cell>
          <cell r="B6272" t="str">
            <v>ESCAVAÇÃO VERTICAL A CÉU ABERTO, EM OBRAS DE INFRAESTRUTURA, INCLUINDO CARGA, DESCARGA E TRANSPORTE, EM SOLO DE 1ª CATEGORIA COM ESCAVADEIRA HIDRÁULICA (CAÇAMBA: 1,2 M³ / 155HP), FROTA DE 6 CAMINHÕES BASCULANTES DE 14 M³, DMT DE 2 KM E VELOCIDADE MÉDIA 19</v>
          </cell>
          <cell r="C6272" t="str">
            <v>M3</v>
          </cell>
          <cell r="D6272">
            <v>9.4700000000000006</v>
          </cell>
        </row>
        <row r="6273">
          <cell r="A6273">
            <v>101246</v>
          </cell>
          <cell r="B6273" t="str">
            <v>ESCAVAÇÃO VERTICAL A CÉU ABERTO, EM OBRAS DE INFRAESTRUTURA, INCLUINDO CARGA, DESCARGA E TRANSPORTE, EM SOLO DE 1ª CATEGORIA COM ESCAVADEIRA HIDRÁULICA (CAÇAMBA: 1,2 M³ / 155HP), FROTA DE 7 CAMINHÕES BASCULANTES DE 14 M³, DMT DE 3 KM E VELOCIDADE MÉDIA 20</v>
          </cell>
          <cell r="C6273" t="str">
            <v>M3</v>
          </cell>
          <cell r="D6273">
            <v>11.03</v>
          </cell>
        </row>
        <row r="6274">
          <cell r="A6274">
            <v>101247</v>
          </cell>
          <cell r="B6274" t="str">
            <v>ESCAVAÇÃO VERTICAL A CÉU ABERTO, EM OBRAS DE INFRAESTRUTURA, INCLUINDO CARGA, DESCARGA E TRANSPORTE, EM SOLO DE 1ª CATEGORIA COM ESCAVADEIRA HIDRÁULICA (CAÇAMBA: 1,2 M³ / 155HP), FROTA DE 8 CAMINHÕES BASCULANTES DE 14 M³, DMT DE 4 KM E VELOCIDADE MÉDIA 22</v>
          </cell>
          <cell r="C6274" t="str">
            <v>M3</v>
          </cell>
          <cell r="D6274">
            <v>12.22</v>
          </cell>
        </row>
        <row r="6275">
          <cell r="A6275">
            <v>101248</v>
          </cell>
          <cell r="B6275" t="str">
            <v>ESCAVAÇÃO VERTICAL A CÉU ABERTO, EM OBRAS DE INFRAESTRUTURA, INCLUINDO CARGA, DESCARGA E TRANSPORTE, EM SOLO DE 1ª CATEGORIA COM ESCAVADEIRA HIDRÁULICA (CAÇAMBA: 1,2 M³ / 155HP), FROTA DE 10 CAMINHÕES BASCULANTES DE 14 M³, DMT DE 6 KM E VELOCIDADE MÉDIA22</v>
          </cell>
          <cell r="C6275" t="str">
            <v>M3</v>
          </cell>
          <cell r="D6275">
            <v>15.33</v>
          </cell>
        </row>
        <row r="6276">
          <cell r="A6276">
            <v>101249</v>
          </cell>
          <cell r="B6276" t="str">
            <v>ESCAVAÇÃO VERTICAL A CÉU ABERTO, EM OBRAS DE INFRAESTRUTURA, INCLUINDO CARGA, DESCARGA E TRANSPORTE, EM SOLO DE 1ª CATEGORIA COM ESCAVADEIRA HIDRÁULICA (CAÇAMBA: 1,2 M³ / 155HP), FROTA DE 5 CAMINHÕES BASCULANTES DE 18 M³, DMT DE 1,5 KM E VELOCIDADE MÉDIA1</v>
          </cell>
          <cell r="C6276" t="str">
            <v>M3</v>
          </cell>
          <cell r="D6276">
            <v>7.76</v>
          </cell>
        </row>
        <row r="6277">
          <cell r="A6277">
            <v>101250</v>
          </cell>
          <cell r="B6277" t="str">
            <v>ESCAVAÇÃO VERTICAL A CÉU ABERTO, EM OBRAS DE INFRAESTRUTURA, INCLUINDO CARGA, DESCARGA E TRANSPORTE, EM SOLO DE 1ª CATEGORIA COM ESCAVADEIRA HIDRÁULICA (CAÇAMBA: 1,2 M³ / 155HP), FROTA DE 6 CAMINHÕES BASCULANTES DE 18 M³, DMT DE 2 KM E VELOCIDADE MÉDIA 19</v>
          </cell>
          <cell r="C6277" t="str">
            <v>M3</v>
          </cell>
          <cell r="D6277">
            <v>8.6</v>
          </cell>
        </row>
        <row r="6278">
          <cell r="A6278">
            <v>101251</v>
          </cell>
          <cell r="B6278" t="str">
            <v>ESCAVAÇÃO VERTICAL A CÉU ABERTO, EM OBRAS DE INFRAESTRUTURA, INCLUINDO CARGA, DESCARGA E TRANSPORTE, EM SOLO DE 1ª CATEGORIA COM ESCAVADEIRA HIDRÁULICA (CAÇAMBA: 1,2 M³ / 155HP), FROTA DE 6 CAMINHÕES BASCULANTES DE 18 M³, DMT DE 3 KM E VELOCIDADE MÉDIA 20</v>
          </cell>
          <cell r="C6278" t="str">
            <v>M3</v>
          </cell>
          <cell r="D6278">
            <v>9.85</v>
          </cell>
        </row>
        <row r="6279">
          <cell r="A6279">
            <v>101252</v>
          </cell>
          <cell r="B6279" t="str">
            <v>ESCAVAÇÃO VERTICAL A CÉU ABERTO, EM OBRAS DE INFRAESTRUTURA, INCLUINDO CARGA, DESCARGA E TRANSPORTE, EM SOLO DE 1ª CATEGORIA COM ESCAVADEIRA HIDRÁULICA (CAÇAMBA: 1,2 M³ / 155HP), FROTA DE 7 CAMINHÕES BASCULANTES DE 18 M³, DMT DE 4 KM E VELOCIDADE MÉDIA 22</v>
          </cell>
          <cell r="C6279" t="str">
            <v>M3</v>
          </cell>
          <cell r="D6279">
            <v>10.7</v>
          </cell>
        </row>
        <row r="6280">
          <cell r="A6280">
            <v>101253</v>
          </cell>
          <cell r="B6280" t="str">
            <v>ESCAVAÇÃO VERTICAL A CÉU ABERTO, EM OBRAS DE INFRAESTRUTURA, INCLUINDO CARGA, DESCARGA E TRANSPORTE, EM SOLO DE 1ª CATEGORIA COM ESCAVADEIRA HIDRÁULICA (CAÇAMBA: 1,2 M³ / 155HP), FROTA DE 9 CAMINHÕES BASCULANTES DE 18 M³, DMT DE 6 KM E VELOCIDADE MÉDIA 22</v>
          </cell>
          <cell r="C6280" t="str">
            <v>M3</v>
          </cell>
          <cell r="D6280">
            <v>13.49</v>
          </cell>
        </row>
        <row r="6281">
          <cell r="A6281">
            <v>101254</v>
          </cell>
          <cell r="B6281" t="str">
            <v>ESCAVAÇÃO VERTICAL A CÉU ABERTO, EM OBRAS DE EDIFICAÇÃO, INCLUINDO CARGA, DESCARGA E TRANSPORTE, EM SOLO DE 1ª CATEGORIA COM ESCAVADEIRA HIDRÁULICA (CAÇAMBA: 0,8 M³ / 111HP), FROTA DE 3 CAMINHÕES BASCULANTES DE 10 M³, DMT ATÉ 1 KM E VELOCIDADE MÉDIA 14KM/</v>
          </cell>
          <cell r="C6281" t="str">
            <v>M3</v>
          </cell>
          <cell r="D6281">
            <v>6.75</v>
          </cell>
        </row>
        <row r="6282">
          <cell r="A6282">
            <v>101255</v>
          </cell>
          <cell r="B6282" t="str">
            <v>ESCAVAÇÃO VERTICAL A CÉU ABERTO, EM OBRAS DE EDIFICAÇÃO, INCLUINDO CARGA, DESCARGA E TRANSPORTE, EM SOLO DE 1ª CATEGORIA COM ESCAVADEIRA HIDRÁULICA (CAÇAMBA: 1,2 M³ / 155HP), FROTA DE 3 CAMINHÕES BASCULANTES DE 10 M³, DMT ATÉ 1 KM E VELOCIDADE MÉDIA 14KM/</v>
          </cell>
          <cell r="C6282" t="str">
            <v>M3</v>
          </cell>
          <cell r="D6282">
            <v>6.02</v>
          </cell>
        </row>
        <row r="6283">
          <cell r="A6283">
            <v>101256</v>
          </cell>
          <cell r="B6283" t="str">
            <v>ESCAVAÇÃO VERTICAL A CÉU ABERTO, EM OBRAS DE EDIFICAÇÃO, INCLUINDO CARGA, DESCARGA E TRANSPORTE, EM SOLO DE 1ª CATEGORIA COM ESCAVADEIRA HIDRÁULICA (CAÇAMBA: 0,8 M³ / 111HP), FROTA DE 5 CAMINHÕES BASCULANTES DE 10 M³, DMT DE 1,5 KM E VELOCIDADE MÉDIA 18KM</v>
          </cell>
          <cell r="C6283" t="str">
            <v>M3</v>
          </cell>
          <cell r="D6283">
            <v>10.39</v>
          </cell>
        </row>
        <row r="6284">
          <cell r="A6284">
            <v>101257</v>
          </cell>
          <cell r="B6284" t="str">
            <v>ESCAVAÇÃO VERTICAL A CÉU ABERTO, EM OBRAS DE EDIFICAÇÃO, INCLUINDO CARGA, DESCARGA E TRANSPORTE, EM SOLO DE 1ª CATEGORIA COM ESCAVADEIRA HIDRÁULICA (CAÇAMBA: 0,8 M³ / 111HP), FROTA DE 5 CAMINHÕES BASCULANTES DE 10 M³, DMT DE 2 KM E VELOCIDADE MÉDIA 19KM/H</v>
          </cell>
          <cell r="C6284" t="str">
            <v>M3</v>
          </cell>
          <cell r="D6284">
            <v>11.01</v>
          </cell>
        </row>
        <row r="6285">
          <cell r="A6285">
            <v>101258</v>
          </cell>
          <cell r="B6285" t="str">
            <v>ESCAVAÇÃO VERTICAL A CÉU ABERTO, EM OBRAS DE EDIFICAÇÃO, INCLUINDO CARGA, DESCARGA E TRANSPORTE, EM SOLO DE 1ª CATEGORIA COM ESCAVADEIRA HIDRÁULICA (CAÇAMBA: 0,8 M³ / 111HP), FROTA DE 6 CAMINHÕES BASCULANTES DE 10 M³, DMT DE 3 KM E VELOCIDADE MÉDIA 20KM/H</v>
          </cell>
          <cell r="C6285" t="str">
            <v>M3</v>
          </cell>
          <cell r="D6285">
            <v>12.74</v>
          </cell>
        </row>
        <row r="6286">
          <cell r="A6286">
            <v>101259</v>
          </cell>
          <cell r="B6286" t="str">
            <v>ESCAVAÇÃO VERTICAL A CÉU ABERTO, EM OBRAS DE EDIFICAÇÃO, INCLUINDO CARGA, DESCARGA E TRANSPORTE, EM SOLO DE 1ª CATEGORIA COM ESCAVADEIRA HIDRÁULICA (CAÇAMBA: 0,8 M³ / 111HP), FROTA DE 7 CAMINHÕES BASCULANTES DE 10 M³, DMT DE 4 KM E VELOCIDADE MÉDIA 22KM/H</v>
          </cell>
          <cell r="C6286" t="str">
            <v>M3</v>
          </cell>
          <cell r="D6286">
            <v>14.1</v>
          </cell>
        </row>
        <row r="6287">
          <cell r="A6287">
            <v>101260</v>
          </cell>
          <cell r="B6287" t="str">
            <v>ESCAVAÇÃO VERTICAL A CÉU ABERTO, EM OBRAS DE EDIFICAÇÃO, INCLUINDO CARGA, DESCARGA E TRANSPORTE, EM SOLO DE 1ª CATEGORIA COM ESCAVADEIRA HIDRÁULICA (CAÇAMBA: 0,8 M³ / 111HP), FROTA DE 9 CAMINHÕES BASCULANTES DE 10 M³, DMT DE 6 KM E VELOCIDADE MÉDIA 22KM/H</v>
          </cell>
          <cell r="C6287" t="str">
            <v>M3</v>
          </cell>
          <cell r="D6287">
            <v>17.61</v>
          </cell>
        </row>
        <row r="6288">
          <cell r="A6288">
            <v>101261</v>
          </cell>
          <cell r="B6288" t="str">
            <v>ESCAVAÇÃO VERTICAL A CÉU ABERTO, EM OBRAS DE EDIFICAÇÃO, INCLUINDO CARGA, DESCARGA E TRANSPORTE, EM SOLO DE 1ª CATEGORIA COM ESCAVADEIRA HIDRÁULICA (CAÇAMBA: 1,2 M³ / 155HP), FROTA DE 6 CAMINHÕES BASCULANTES DE 10 M³, DMT DE 1,5 KM E VELOCIDADE MÉDIA 18KM</v>
          </cell>
          <cell r="C6288" t="str">
            <v>M3</v>
          </cell>
          <cell r="D6288">
            <v>9.85</v>
          </cell>
        </row>
        <row r="6289">
          <cell r="A6289">
            <v>101262</v>
          </cell>
          <cell r="B6289" t="str">
            <v>ESCAVAÇÃO VERTICAL A CÉU ABERTO, EM OBRAS DE EDIFICAÇÃO, INCLUINDO CARGA, DESCARGA E TRANSPORTE, EM SOLO DE 1ª CATEGORIA COM ESCAVADEIRA HIDRÁULICA (CAÇAMBA: 1,2 M³ / 155HP), FROTA DE 6 CAMINHÕES BASCULANTES DE 10 M³, DMT DE 2 KM E VELOCIDADE MÉDIA 19KM/H</v>
          </cell>
          <cell r="C6289" t="str">
            <v>M3</v>
          </cell>
          <cell r="D6289">
            <v>10.45</v>
          </cell>
        </row>
        <row r="6290">
          <cell r="A6290">
            <v>101263</v>
          </cell>
          <cell r="B6290" t="str">
            <v>ESCAVAÇÃO VERTICAL A CÉU ABERTO, EM OBRAS DE EDIFICAÇÃO, INCLUINDO CARGA, DESCARGA E TRANSPORTE, EM SOLO DE 1ª CATEGORIA COM ESCAVADEIRA HIDRÁULICA (CAÇAMBA: 1,2 M³ / 155HP), FROTA DE 7 CAMINHÕES BASCULANTES DE 10 M³, DMT DE 3 KM E VELOCIDADE MÉDIA 20KM/H</v>
          </cell>
          <cell r="C6290" t="str">
            <v>M3</v>
          </cell>
          <cell r="D6290">
            <v>12.08</v>
          </cell>
        </row>
        <row r="6291">
          <cell r="A6291">
            <v>101264</v>
          </cell>
          <cell r="B6291" t="str">
            <v>ESCAVAÇÃO VERTICAL A CÉU ABERTO, EM OBRAS DE EDIFICAÇÃO, INCLUINDO CARGA, DESCARGA E TRANSPORTE, EM SOLO DE 1ª CATEGORIA COM ESCAVADEIRA HIDRÁULICA (CAÇAMBA: 1,2 M³ / 155HP), FROTA DE 8 CAMINHÕES BASCULANTES DE 10 M³, DMT DE 4 KM E VELOCIDADE MÉDIA 22KM/H</v>
          </cell>
          <cell r="C6291" t="str">
            <v>M3</v>
          </cell>
          <cell r="D6291">
            <v>13.36</v>
          </cell>
        </row>
        <row r="6292">
          <cell r="A6292">
            <v>101265</v>
          </cell>
          <cell r="B6292" t="str">
            <v>ESCAVAÇÃO VERTICAL A CÉU ABERTO, EM OBRAS DE EDIFICAÇÃO, INCLUINDO CARGA, DESCARGA E TRANSPORTE, EM SOLO DE 1ª CATEGORIA COM ESCAVADEIRA HIDRÁULICA (CAÇAMBA: 1,2 M³ / 155HP), FROTA DE 10 CAMINHÕES BASCULANTES DE 10 M³, DMT DE 6 KM E VELOCIDADE MÉDIA 22KM/</v>
          </cell>
          <cell r="C6292" t="str">
            <v>M3</v>
          </cell>
          <cell r="D6292">
            <v>16.66</v>
          </cell>
        </row>
        <row r="6293">
          <cell r="A6293">
            <v>101266</v>
          </cell>
          <cell r="B6293" t="str">
            <v>ESCAVAÇÃO VERTICAL A CÉU ABERTO, EM OBRAS DE INFRAESTRUTURA, INCLUINDO CARGA, DESCARGA E TRANSPORTE, EM SOLO DE 1ª CATEGORIA COM ESCAVADEIRA HIDRÁULICA (CAÇAMBA: 0,8 M³ / 111HP), FROTA DE 3 CAMINHÕES BASCULANTES DE 10 M³, DMT ATÉ 1 KM E VELOCIDADE MÉDIA14</v>
          </cell>
          <cell r="C6293" t="str">
            <v>M3</v>
          </cell>
          <cell r="D6293">
            <v>6.04</v>
          </cell>
        </row>
        <row r="6294">
          <cell r="A6294">
            <v>101267</v>
          </cell>
          <cell r="B6294" t="str">
            <v>ESCAVAÇÃO VERTICAL A CÉU ABERTO, EM OBRAS DE INFRAESTRUTURA, INCLUINDO CARGA, DESCARGA E TRANSPORTE, EM SOLO DE 1ª CATEGORIA COM ESCAVADEIRA HIDRÁULICA (CAÇAMBA: 1,2 M³ / 155HP), FROTA DE 4 CAMINHÕES BASCULANTES DE 10 M³, DMT ATÉ 1 KM E VELOCIDADE MÉDIA14</v>
          </cell>
          <cell r="C6294" t="str">
            <v>M3</v>
          </cell>
          <cell r="D6294">
            <v>5.75</v>
          </cell>
        </row>
        <row r="6295">
          <cell r="A6295">
            <v>101268</v>
          </cell>
          <cell r="B6295" t="str">
            <v>ESCAVAÇÃO VERTICAL A CÉU ABERTO, EM OBRAS DE INFRAESTRUTURA, INCLUINDO CARGA, DESCARGA E TRANSPORTE, EM SOLO DE 1ª CATEGORIA COM ESCAVADEIRA HIDRÁULICA (CAÇAMBA: 0,8 M³ / 111HP), FROTA DE 5 CAMINHÕES BASCULANTES DE 10 M³, DMT DE 1,5 KM E VELOCIDADE MÉDIA1</v>
          </cell>
          <cell r="C6295" t="str">
            <v>M3</v>
          </cell>
          <cell r="D6295">
            <v>9.51</v>
          </cell>
        </row>
        <row r="6296">
          <cell r="A6296">
            <v>101269</v>
          </cell>
          <cell r="B6296" t="str">
            <v>ESCAVAÇÃO VERTICAL A CÉU ABERTO, EM OBRAS DE INFRAESTRUTURA, INCLUINDO CARGA, DESCARGA E TRANSPORTE, EM SOLO DE 1ª CATEGORIA COM ESCAVADEIRA HIDRÁULICA (CAÇAMBA: 0,8 M³ / 111HP), FROTA DE 6 CAMINHÕES BASCULANTES DE 10 M³, DMT DE 2 KM E VELOCIDADE MÉDIA 19</v>
          </cell>
          <cell r="C6296" t="str">
            <v>M3</v>
          </cell>
          <cell r="D6296">
            <v>10.54</v>
          </cell>
        </row>
        <row r="6297">
          <cell r="A6297">
            <v>101270</v>
          </cell>
          <cell r="B6297" t="str">
            <v>ESCAVAÇÃO VERTICAL A CÉU ABERTO, EM OBRAS DE INFRAESTRUTURA, INCLUINDO CARGA, DESCARGA E TRANSPORTE, EM SOLO DE 1ª CATEGORIA COM ESCAVADEIRA HIDRÁULICA (CAÇAMBA: 0,8 M³ / 111HP), FROTA DE 7 CAMINHÕES BASCULANTES DE 10 M³, DMT DE 3 KM E VELOCIDADE MÉDIA 20</v>
          </cell>
          <cell r="C6297" t="str">
            <v>M3</v>
          </cell>
          <cell r="D6297">
            <v>12.2</v>
          </cell>
        </row>
        <row r="6298">
          <cell r="A6298">
            <v>101271</v>
          </cell>
          <cell r="B6298" t="str">
            <v>ESCAVAÇÃO VERTICAL A CÉU ABERTO, EM OBRAS DE INFRAESTRUTURA, INCLUINDO CARGA, DESCARGA E TRANSPORTE, EM SOLO DE 1ª CATEGORIA COM ESCAVADEIRA HIDRÁULICA (CAÇAMBA: 0,8 M³ / 111HP), FROTA DE 8 CAMINHÕES BASCULANTES DE 10 M³, DMT DE 4 KM E VELOCIDADE MÉDIA 22</v>
          </cell>
          <cell r="C6298" t="str">
            <v>M3</v>
          </cell>
          <cell r="D6298">
            <v>13.5</v>
          </cell>
        </row>
        <row r="6299">
          <cell r="A6299">
            <v>101272</v>
          </cell>
          <cell r="B6299" t="str">
            <v>ESCAVAÇÃO VERTICAL A CÉU ABERTO, EM OBRAS DE INFRAESTRUTURA, INCLUINDO CARGA, DESCARGA E TRANSPORTE, EM SOLO DE 1ª CATEGORIA COM ESCAVADEIRA HIDRÁULICA (CAÇAMBA: 0,8 M³ / 111HP), FROTA DE 10 CAMINHÕES BASCULANTES DE 10 M³, DMT DE 6 KM E VELOCIDADE MÉDIA22</v>
          </cell>
          <cell r="C6299" t="str">
            <v>M3</v>
          </cell>
          <cell r="D6299">
            <v>16.86</v>
          </cell>
        </row>
        <row r="6300">
          <cell r="A6300">
            <v>101273</v>
          </cell>
          <cell r="B6300" t="str">
            <v>ESCAVAÇÃO VERTICAL A CÉU ABERTO, EM OBRAS DE INFRAESTRUTURA, INCLUINDO CARGA, DESCARGA E TRANSPORTE, EM SOLO DE 1ª CATEGORIA COM ESCAVADEIRA HIDRÁULICA (CAÇAMBA: 1,2 M³ / 155HP), FROTA DE 6 CAMINHÕES BASCULANTES DE 10 M³, DMT DE 1,5 KM E VELOCIDADE MÉDIA1</v>
          </cell>
          <cell r="C6300" t="str">
            <v>M3</v>
          </cell>
          <cell r="D6300">
            <v>9.08</v>
          </cell>
        </row>
        <row r="6301">
          <cell r="A6301">
            <v>101274</v>
          </cell>
          <cell r="B6301" t="str">
            <v>ESCAVAÇÃO VERTICAL A CÉU ABERTO, EM OBRAS DE INFRAESTRUTURA, INCLUINDO CARGA, DESCARGA E TRANSPORTE, EM SOLO DE 1ª CATEGORIA COM ESCAVADEIRA HIDRÁULICA (CAÇAMBA: 1,2 M³ / 155HP), FROTA DE 7 CAMINHÕES BASCULANTES DE 10 M³, DMT DE 2 KM E VELOCIDADE MÉDIA 19</v>
          </cell>
          <cell r="C6301" t="str">
            <v>M3</v>
          </cell>
          <cell r="D6301">
            <v>10</v>
          </cell>
        </row>
        <row r="6302">
          <cell r="A6302">
            <v>101275</v>
          </cell>
          <cell r="B6302" t="str">
            <v>ESCAVAÇÃO VERTICAL A CÉU ABERTO, EM OBRAS DE INFRAESTRUTURA, INCLUINDO CARGA, DESCARGA E TRANSPORTE, EM SOLO DE 1ª CATEGORIA COM ESCAVADEIRA HIDRÁULICA (CAÇAMBA: 1,2 M³ / 155HP), FROTA DE 8 CAMINHÕES BASCULANTES DE 10 M³, DMT DE 3 KM E VELOCIDADE MÉDIA 20</v>
          </cell>
          <cell r="C6302" t="str">
            <v>M3</v>
          </cell>
          <cell r="D6302">
            <v>11.6</v>
          </cell>
        </row>
        <row r="6303">
          <cell r="A6303">
            <v>101276</v>
          </cell>
          <cell r="B6303" t="str">
            <v>ESCAVAÇÃO VERTICAL A CÉU ABERTO, EM OBRAS DE INFRAESTRUTURA, INCLUINDO CARGA, DESCARGA E TRANSPORTE, EM SOLO DE 1ª CATEGORIA COM ESCAVADEIRA HIDRÁULICA (CAÇAMBA: 1,2 M³ / 155HP), FROTA DE 9 CAMINHÕES BASCULANTES DE 10 M³, DMT DE 4 KM E VELOCIDADE MÉDIA 22</v>
          </cell>
          <cell r="C6303" t="str">
            <v>M3</v>
          </cell>
          <cell r="D6303">
            <v>12.81</v>
          </cell>
        </row>
        <row r="6304">
          <cell r="A6304">
            <v>101277</v>
          </cell>
          <cell r="B6304" t="str">
            <v>ESCAVAÇÃO VERTICAL A CÉU ABERTO, EM OBRAS DE INFRAESTRUTURA, INCLUINDO CARGA, DESCARGA E TRANSPORTE, EM SOLO DE 1ª CATEGORIA COM ESCAVADEIRA HIDRÁULICA (CAÇAMBA: 1,2 M³ / 155HP), FROTA DE 12 CAMINHÕES BASCULANTES DE 10 M³, DMT DE 6 KM E VELOCIDADE MÉDIA22</v>
          </cell>
          <cell r="C6304" t="str">
            <v>M3</v>
          </cell>
          <cell r="D6304">
            <v>16.329999999999998</v>
          </cell>
        </row>
        <row r="6305">
          <cell r="A6305">
            <v>101284</v>
          </cell>
          <cell r="B6305" t="str">
            <v>CURSO DE CAPACITAÇÃO PARA ENGENHEIRO CIVIL SENIOR (ENCARGOS COMPLEMENTARES) - HORISTA</v>
          </cell>
          <cell r="C6305" t="str">
            <v>H</v>
          </cell>
          <cell r="D6305">
            <v>0.95</v>
          </cell>
        </row>
        <row r="6306">
          <cell r="A6306">
            <v>101285</v>
          </cell>
          <cell r="B6306" t="str">
            <v>CURSO DE CAPACITAÇÃO PARA ENGENHEIRO SANITARISTA (ENCARGOS COMPLEMENTARES) - HORISTA</v>
          </cell>
          <cell r="C6306" t="str">
            <v>H</v>
          </cell>
          <cell r="D6306">
            <v>0.25</v>
          </cell>
        </row>
        <row r="6307">
          <cell r="A6307">
            <v>101286</v>
          </cell>
          <cell r="B6307" t="str">
            <v>CURSO DE CAPACITAÇÃO PARA AJUDANTE DE ARMADOR (ENCARGOS COMPLEMENTARES) - MENSALISTA</v>
          </cell>
          <cell r="C6307" t="str">
            <v>MES</v>
          </cell>
          <cell r="D6307">
            <v>9.64</v>
          </cell>
        </row>
        <row r="6308">
          <cell r="A6308">
            <v>101287</v>
          </cell>
          <cell r="B6308" t="str">
            <v>CURSO DE CAPACITAÇÃO PARA AJUDANTE DE ELETRICISTA (ENCARGOS COMPLEMENTARES) - MENSALISTA</v>
          </cell>
          <cell r="C6308" t="str">
            <v>MES</v>
          </cell>
          <cell r="D6308">
            <v>32.65</v>
          </cell>
        </row>
        <row r="6309">
          <cell r="A6309">
            <v>101288</v>
          </cell>
          <cell r="B6309" t="str">
            <v>CURSO DE CAPACITAÇÃO PARA AJUDANTE DE ESTRUTURAS METÁLICAS(ENCARGOS COMPLEMENTARES) - MENSALISTA</v>
          </cell>
          <cell r="C6309" t="str">
            <v>MES</v>
          </cell>
          <cell r="D6309">
            <v>7.14</v>
          </cell>
        </row>
        <row r="6310">
          <cell r="A6310">
            <v>101289</v>
          </cell>
          <cell r="B6310" t="str">
            <v>CURSO DE CAPACITAÇÃO PARA AJUDANTE DE OPERAÇÃO EM GERAL (ENCARGOS COMPLEMENTARES) - MENSALISTA</v>
          </cell>
          <cell r="C6310" t="str">
            <v>MES</v>
          </cell>
          <cell r="D6310">
            <v>9.9700000000000006</v>
          </cell>
        </row>
        <row r="6311">
          <cell r="A6311">
            <v>101290</v>
          </cell>
          <cell r="B6311" t="str">
            <v>CURSO DE CAPACITAÇÃO PARA AJUDANTE DE PINTOR (ENCARGOS COMPLEMENTARES) - MENSALISTA</v>
          </cell>
          <cell r="C6311" t="str">
            <v>MES</v>
          </cell>
          <cell r="D6311">
            <v>12.76</v>
          </cell>
        </row>
        <row r="6312">
          <cell r="A6312">
            <v>101291</v>
          </cell>
          <cell r="B6312" t="str">
            <v>CURSO DE CAPACITAÇÃO PARA AJUDANTE DE SERRALHEIRO (ENCARGOS COMPLEMENTARES) - MENSALISTA</v>
          </cell>
          <cell r="C6312" t="str">
            <v>MES</v>
          </cell>
          <cell r="D6312">
            <v>10.34</v>
          </cell>
        </row>
        <row r="6313">
          <cell r="A6313">
            <v>101292</v>
          </cell>
          <cell r="B6313" t="str">
            <v>CURSO DE CAPACITAÇÃO PARA AJUDANTE ESPECIALIZADO (ENCARGOS COMPLEMENTARES) - MENSALISTA</v>
          </cell>
          <cell r="C6313" t="str">
            <v>MES</v>
          </cell>
          <cell r="D6313">
            <v>13.34</v>
          </cell>
        </row>
        <row r="6314">
          <cell r="A6314">
            <v>101293</v>
          </cell>
          <cell r="B6314" t="str">
            <v>CURSO DE CAPACITAÇÃO PARA ARMADOR (ENCARGOS COMPLEMENTARES) - MENSALISTA</v>
          </cell>
          <cell r="C6314" t="str">
            <v>MES</v>
          </cell>
          <cell r="D6314">
            <v>13.82</v>
          </cell>
        </row>
        <row r="6315">
          <cell r="A6315">
            <v>101294</v>
          </cell>
          <cell r="B6315" t="str">
            <v>CURSO DE CAPACITAÇÃO PARA ASSENTADOR DE MANILHA (ENCARGOS COMPLEMENTARES) - MENSALISTA</v>
          </cell>
          <cell r="C6315" t="str">
            <v>MES</v>
          </cell>
          <cell r="D6315">
            <v>14.84</v>
          </cell>
        </row>
        <row r="6316">
          <cell r="A6316">
            <v>101295</v>
          </cell>
          <cell r="B6316" t="str">
            <v>CURSO DE CAPACITAÇÃO PARA AUXILIAR DE AZULEJISTA (ENCARGOS COMPLEMENTARES) - MENSALISTA</v>
          </cell>
          <cell r="C6316" t="str">
            <v>MES</v>
          </cell>
          <cell r="D6316">
            <v>12.88</v>
          </cell>
        </row>
        <row r="6317">
          <cell r="A6317">
            <v>101296</v>
          </cell>
          <cell r="B6317" t="str">
            <v>CURSO DE CAPACITAÇÃO PARA AUXILIAR DE ENCANADOR OU BOMBEIRO HIDRÁULICO (ENCARGOS COMPLEMENTARES) - MENSALISTA</v>
          </cell>
          <cell r="C6317" t="str">
            <v>MES</v>
          </cell>
          <cell r="D6317">
            <v>15.79</v>
          </cell>
        </row>
        <row r="6318">
          <cell r="A6318">
            <v>101297</v>
          </cell>
          <cell r="B6318" t="str">
            <v>CURSO DE CAPACITAÇÃO PARA AUXILIAR DE LABORATORISTA (ENCARGOS COMPLEMENTARES) - MENSALISTA</v>
          </cell>
          <cell r="C6318" t="str">
            <v>MES</v>
          </cell>
          <cell r="D6318">
            <v>13.68</v>
          </cell>
        </row>
        <row r="6319">
          <cell r="A6319">
            <v>101298</v>
          </cell>
          <cell r="B6319" t="str">
            <v>CURSO DE CAPACITAÇÃO PARA AUXILIAR DE MECANICO (ENCARGOS COMPLEMENTARES) - MENSALISTA</v>
          </cell>
          <cell r="C6319" t="str">
            <v>MES</v>
          </cell>
          <cell r="D6319">
            <v>8.66</v>
          </cell>
        </row>
        <row r="6320">
          <cell r="A6320">
            <v>101299</v>
          </cell>
          <cell r="B6320" t="str">
            <v>CURSO DE CAPACITAÇÃO PARA AUXILIAR DE PEDREIRO (ENCARGOS COMPLEMENTARES) - MENSALISTA</v>
          </cell>
          <cell r="C6320" t="str">
            <v>MES</v>
          </cell>
          <cell r="D6320">
            <v>13.13</v>
          </cell>
        </row>
        <row r="6321">
          <cell r="A6321">
            <v>101300</v>
          </cell>
          <cell r="B6321" t="str">
            <v>CURSO DE CAPACITAÇÃO PARA AUXILIAR DE SERVIÇOS GERAIS (ENCARGOS COMPLEMENTARES) - MENSALISTA</v>
          </cell>
          <cell r="C6321" t="str">
            <v>MES</v>
          </cell>
          <cell r="D6321">
            <v>11.07</v>
          </cell>
        </row>
        <row r="6322">
          <cell r="A6322">
            <v>101301</v>
          </cell>
          <cell r="B6322" t="str">
            <v>CURSO DE CAPACITAÇÃO PARA AUXILIAR DE TOPÓGRAFO (ENCARGOS COMPLEMENTARES) - MENSALISTA</v>
          </cell>
          <cell r="C6322" t="str">
            <v>MES</v>
          </cell>
          <cell r="D6322">
            <v>3.93</v>
          </cell>
        </row>
        <row r="6323">
          <cell r="A6323">
            <v>101302</v>
          </cell>
          <cell r="B6323" t="str">
            <v>CURSO DE CAPACITAÇÃO PARA AUXILIAR TÉCNICO DE ENGENHARIA (ENCARGOS COMPLEMENTARES) - MENSALISTA</v>
          </cell>
          <cell r="C6323" t="str">
            <v>MES</v>
          </cell>
          <cell r="D6323">
            <v>15.58</v>
          </cell>
        </row>
        <row r="6324">
          <cell r="A6324">
            <v>101303</v>
          </cell>
          <cell r="B6324" t="str">
            <v>CURSO DE CAPACITAÇÃO PARA MONTADOR DE ELETROELETRONICOS(ENCARGOS COMPLEMENTARES) - MENSALISTA</v>
          </cell>
          <cell r="C6324" t="str">
            <v>MES</v>
          </cell>
          <cell r="D6324">
            <v>37.549999999999997</v>
          </cell>
        </row>
        <row r="6325">
          <cell r="A6325">
            <v>101304</v>
          </cell>
          <cell r="B6325" t="str">
            <v>CURSO DE CAPACITAÇÃO PARA AZULEJISTA OU LADRILHISTA (ENCARGOS COMPLEMENTARES) - MENSALISTA</v>
          </cell>
          <cell r="C6325" t="str">
            <v>MES</v>
          </cell>
          <cell r="D6325">
            <v>17.670000000000002</v>
          </cell>
        </row>
        <row r="6326">
          <cell r="A6326">
            <v>101305</v>
          </cell>
          <cell r="B6326" t="str">
            <v>CURSO DE CAPACITAÇÃO PARA BLASTER, DINAMITADOR OU CABO DE FORÇA (ENCARGOS COMPLEMENTARES) - MENSALISTA</v>
          </cell>
          <cell r="C6326" t="str">
            <v>MES</v>
          </cell>
          <cell r="D6326">
            <v>14.8</v>
          </cell>
        </row>
        <row r="6327">
          <cell r="A6327">
            <v>101306</v>
          </cell>
          <cell r="B6327" t="str">
            <v>CURSO DE CAPACITAÇÃO PARA CALAFETADOR (ENCARGOS COMPLEMENTARES) - MENSALISTA</v>
          </cell>
          <cell r="C6327" t="str">
            <v>MES</v>
          </cell>
          <cell r="D6327">
            <v>21.53</v>
          </cell>
        </row>
        <row r="6328">
          <cell r="A6328">
            <v>101307</v>
          </cell>
          <cell r="B6328" t="str">
            <v>CURSO DE CAPACITAÇÃO PARA CALCETEIRO (ENCARGOS COMPLEMENTARES) - MENSALISTA</v>
          </cell>
          <cell r="C6328" t="str">
            <v>MES</v>
          </cell>
          <cell r="D6328">
            <v>13.67</v>
          </cell>
        </row>
        <row r="6329">
          <cell r="A6329">
            <v>101308</v>
          </cell>
          <cell r="B6329" t="str">
            <v>CURSO DE CAPACITAÇÃO PARA MONTADOR DE ESTRUTURAS METALICAS (ENCARGOS COMPLEMENTARES) - MENSALISTA</v>
          </cell>
          <cell r="C6329" t="str">
            <v>MES</v>
          </cell>
          <cell r="D6329">
            <v>9.4700000000000006</v>
          </cell>
        </row>
        <row r="6330">
          <cell r="A6330">
            <v>101309</v>
          </cell>
          <cell r="B6330" t="str">
            <v>CURSO DE CAPACITAÇÃO PARA CARPINTEIRO AUXILIAR (ENCARGOS COMPLEMENTARES) - MENSALISTA</v>
          </cell>
          <cell r="C6330" t="str">
            <v>MES</v>
          </cell>
          <cell r="D6330">
            <v>13.92</v>
          </cell>
        </row>
        <row r="6331">
          <cell r="A6331">
            <v>101310</v>
          </cell>
          <cell r="B6331" t="str">
            <v>CURSO DE CAPACITAÇÃO PARA CARPINTEIRO DE ESQUADRIAS (ENCARGOS COMPLEMENTARES) - MENSALISTA</v>
          </cell>
          <cell r="C6331" t="str">
            <v>MES</v>
          </cell>
          <cell r="D6331">
            <v>19.3</v>
          </cell>
        </row>
        <row r="6332">
          <cell r="A6332">
            <v>101311</v>
          </cell>
          <cell r="B6332" t="str">
            <v>CURSO DE CAPACITAÇÃO PARA CARPINTEIRO DE FORMAS (ENCARGOS COMPLEMENTARES) - MENSALISTA</v>
          </cell>
          <cell r="C6332" t="str">
            <v>MES</v>
          </cell>
          <cell r="D6332">
            <v>13.82</v>
          </cell>
        </row>
        <row r="6333">
          <cell r="A6333">
            <v>101312</v>
          </cell>
          <cell r="B6333" t="str">
            <v>CURSO DE CAPACITAÇÃO PARA CAVOUQUEIRO OU OPERADOR DE PERFURATRIZ (ENCARGOS COMPLEMENTARES) - MENSALISTA</v>
          </cell>
          <cell r="C6333" t="str">
            <v>MES</v>
          </cell>
          <cell r="D6333">
            <v>8.2200000000000006</v>
          </cell>
        </row>
        <row r="6334">
          <cell r="A6334">
            <v>101313</v>
          </cell>
          <cell r="B6334" t="str">
            <v>CURSO DE CAPACITAÇÃO PARA ELETRICISTA (ENCARGOS COMPLEMENTARES) - MENSALISTA</v>
          </cell>
          <cell r="C6334" t="str">
            <v>MES</v>
          </cell>
          <cell r="D6334">
            <v>46.42</v>
          </cell>
        </row>
        <row r="6335">
          <cell r="A6335">
            <v>101314</v>
          </cell>
          <cell r="B6335" t="str">
            <v>CURSO DE CAPACITAÇÃO PARA ELETRICISTA DE MANUTENÇÃO INDUSTRIAL (ENCARGOS COMPLEMENTARES) - MENSALISTA</v>
          </cell>
          <cell r="C6335" t="str">
            <v>MES</v>
          </cell>
          <cell r="D6335">
            <v>46.42</v>
          </cell>
        </row>
        <row r="6336">
          <cell r="A6336">
            <v>101315</v>
          </cell>
          <cell r="B6336" t="str">
            <v>CURSO DE CAPACITAÇÃO PARA ELETROTÉCNICO (ENCARGOS COMPLEMENTARES) - MENSALISTA</v>
          </cell>
          <cell r="C6336" t="str">
            <v>MES</v>
          </cell>
          <cell r="D6336">
            <v>38.880000000000003</v>
          </cell>
        </row>
        <row r="6337">
          <cell r="A6337">
            <v>101316</v>
          </cell>
          <cell r="B6337" t="str">
            <v>CURSO DE CAPACITAÇÃO PARA ENCANADOR OU BOMBEIRO HIDRÁULICO (ENCARGOS COMPLEMENTARES) - MENSALISTA</v>
          </cell>
          <cell r="C6337" t="str">
            <v>MES</v>
          </cell>
          <cell r="D6337">
            <v>22.27</v>
          </cell>
        </row>
        <row r="6338">
          <cell r="A6338">
            <v>101317</v>
          </cell>
          <cell r="B6338" t="str">
            <v>CURSO DE CAPACITAÇÃO PARA ENGENHEIRO CIVIL SENIOR (ENCARGOS COMPLEMENTARES) - MENSALISTA</v>
          </cell>
          <cell r="C6338" t="str">
            <v>MES</v>
          </cell>
          <cell r="D6338">
            <v>131.21</v>
          </cell>
        </row>
        <row r="6339">
          <cell r="A6339">
            <v>101318</v>
          </cell>
          <cell r="B6339" t="str">
            <v>CURSO DE CAPACITAÇÃO PARA ENGENHEIRO ELETRICISTA (ENCARGOS COMPLEMENTARES) - MENSALISTA</v>
          </cell>
          <cell r="C6339" t="str">
            <v>MES</v>
          </cell>
          <cell r="D6339">
            <v>236.74</v>
          </cell>
        </row>
        <row r="6340">
          <cell r="A6340">
            <v>101319</v>
          </cell>
          <cell r="B6340" t="str">
            <v>CURSO DE CAPACITAÇÃO PARA ENGENHEIRO SANITARISTA (ENCARGOS COMPLEMENTARES) - MENSALISTA</v>
          </cell>
          <cell r="C6340" t="str">
            <v>MES</v>
          </cell>
          <cell r="D6340">
            <v>34.96</v>
          </cell>
        </row>
        <row r="6341">
          <cell r="A6341">
            <v>101320</v>
          </cell>
          <cell r="B6341" t="str">
            <v>CURSO DE CAPACITAÇÃO PARA MONTADOR DE MAQUINAS (ENCARGOS COMPLEMENTARES) - MENSALISTA</v>
          </cell>
          <cell r="C6341" t="str">
            <v>MES</v>
          </cell>
          <cell r="D6341">
            <v>11.23</v>
          </cell>
        </row>
        <row r="6342">
          <cell r="A6342">
            <v>101321</v>
          </cell>
          <cell r="B6342" t="str">
            <v>CURSO DE CAPACITAÇÃO PARA ESTUCADOR (ENCARGOS COMPLEMENTARES) - MENSALISTA</v>
          </cell>
          <cell r="C6342" t="str">
            <v>MES</v>
          </cell>
          <cell r="D6342">
            <v>14.5</v>
          </cell>
        </row>
        <row r="6343">
          <cell r="A6343">
            <v>101322</v>
          </cell>
          <cell r="B6343" t="str">
            <v>CURSO DE CAPACITAÇÃO PARA GESSEIRO (ENCARGOS COMPLEMENTARES) - MENSALISTA</v>
          </cell>
          <cell r="C6343" t="str">
            <v>MES</v>
          </cell>
          <cell r="D6343">
            <v>13.82</v>
          </cell>
        </row>
        <row r="6344">
          <cell r="A6344">
            <v>101323</v>
          </cell>
          <cell r="B6344" t="str">
            <v>CURSO DE CAPACITAÇÃO PARA IMPERMEABILIZADOR (ENCARGOS COMPLEMENTARES) - MENSALISTA</v>
          </cell>
          <cell r="C6344" t="str">
            <v>MES</v>
          </cell>
          <cell r="D6344">
            <v>26.9</v>
          </cell>
        </row>
        <row r="6345">
          <cell r="A6345">
            <v>101324</v>
          </cell>
          <cell r="B6345" t="str">
            <v>CURSO DE CAPACITAÇÃO PARA MOTORISTA DE CAMINHAO-BASCULANTE (ENCARGOS COMPLEMENTARES) - MENSALISTA</v>
          </cell>
          <cell r="C6345" t="str">
            <v>MES</v>
          </cell>
          <cell r="D6345">
            <v>4.59</v>
          </cell>
        </row>
        <row r="6346">
          <cell r="A6346">
            <v>101325</v>
          </cell>
          <cell r="B6346" t="str">
            <v>CURSO DE CAPACITAÇÃO PARA INSTALADOR DE TUBULAÇÕES (ENCARGOS COMPLEMENTARES) - MENSALISTA</v>
          </cell>
          <cell r="C6346" t="str">
            <v>MES</v>
          </cell>
          <cell r="D6346">
            <v>13.13</v>
          </cell>
        </row>
        <row r="6347">
          <cell r="A6347">
            <v>101326</v>
          </cell>
          <cell r="B6347" t="str">
            <v>CURSO DE CAPACITAÇÃO PARA JARDINEIRO (ENCARGOS COMPLEMENTARES) - MENSALISTA</v>
          </cell>
          <cell r="C6347" t="str">
            <v>MES</v>
          </cell>
          <cell r="D6347">
            <v>5.92</v>
          </cell>
        </row>
        <row r="6348">
          <cell r="A6348">
            <v>101327</v>
          </cell>
          <cell r="B6348" t="str">
            <v>CURSO DE CAPACITAÇÃO PARA LEITURISTA OU CADASTRISTA DE REDES DE ÁGUA (ENCARGOS COMPLEMENTARES) - MENSALISTA</v>
          </cell>
          <cell r="C6348" t="str">
            <v>MES</v>
          </cell>
          <cell r="D6348">
            <v>4.05</v>
          </cell>
        </row>
        <row r="6349">
          <cell r="A6349">
            <v>101328</v>
          </cell>
          <cell r="B6349" t="str">
            <v>CURSO DE CAPACITAÇÃO PARA MOTORISTA DE CAMINHAO-CARRETA (ENCARGOS COMPLEMENTARES) - MENSALISTA</v>
          </cell>
          <cell r="C6349" t="str">
            <v>MES</v>
          </cell>
          <cell r="D6349">
            <v>6.49</v>
          </cell>
        </row>
        <row r="6350">
          <cell r="A6350">
            <v>101329</v>
          </cell>
          <cell r="B6350" t="str">
            <v>CURSO DE CAPACITAÇÃO PARA MAÇARIQUEIRO (ENCARGOS COMPLEMENTARES) - MENSALISTA</v>
          </cell>
          <cell r="C6350" t="str">
            <v>MES</v>
          </cell>
          <cell r="D6350">
            <v>21.06</v>
          </cell>
        </row>
        <row r="6351">
          <cell r="A6351">
            <v>101330</v>
          </cell>
          <cell r="B6351" t="str">
            <v>CURSO DE CAPACITAÇÃO PARA MARCENEIRO (ENCARGOS COMPLEMENTARES) - MENSALISTA</v>
          </cell>
          <cell r="C6351" t="str">
            <v>MES</v>
          </cell>
          <cell r="D6351">
            <v>18.059999999999999</v>
          </cell>
        </row>
        <row r="6352">
          <cell r="A6352">
            <v>101331</v>
          </cell>
          <cell r="B6352" t="str">
            <v>CURSO DE CAPACITAÇÃO PARA MARMORISTA / GRANITEIRO (ENCARGOS COMPLEMENTARES) - MENSALISTA</v>
          </cell>
          <cell r="C6352" t="str">
            <v>MES</v>
          </cell>
          <cell r="D6352">
            <v>18.07</v>
          </cell>
        </row>
        <row r="6353">
          <cell r="A6353">
            <v>101332</v>
          </cell>
          <cell r="B6353" t="str">
            <v>CURSO DE CAPACITAÇÃO PARA MOTORISTA DE CARRO DE PASSEIO (ENCARGOS COMPLEMENTARES) - MENSALISTA</v>
          </cell>
          <cell r="C6353" t="str">
            <v>MES</v>
          </cell>
          <cell r="D6353">
            <v>4.51</v>
          </cell>
        </row>
        <row r="6354">
          <cell r="A6354">
            <v>101333</v>
          </cell>
          <cell r="B6354" t="str">
            <v>CURSO DE CAPACITAÇÃO PARA MECÂNICO DE EQUIPAMENTOS PESADOS (ENCARGOS COMPLEMENTARES) - MENSALISTA</v>
          </cell>
          <cell r="C6354" t="str">
            <v>MES</v>
          </cell>
          <cell r="D6354">
            <v>10.92</v>
          </cell>
        </row>
        <row r="6355">
          <cell r="A6355">
            <v>101334</v>
          </cell>
          <cell r="B6355" t="str">
            <v>CURSO DE CAPACITAÇÃO PARA MECÂNICO DE REFRIGERAÇÃO (ENCARGOS COMPLEMENTARES) - MENSALISTA</v>
          </cell>
          <cell r="C6355" t="str">
            <v>MES</v>
          </cell>
          <cell r="D6355">
            <v>37.94</v>
          </cell>
        </row>
        <row r="6356">
          <cell r="A6356">
            <v>101335</v>
          </cell>
          <cell r="B6356" t="str">
            <v>CURSO DE CAPACITAÇÃO PARA MOTORISTA DE ONIBUS / MICRO-ONIBUS (ENCARGOS COMPLEMENTARES) - MENSALISTA</v>
          </cell>
          <cell r="C6356" t="str">
            <v>MES</v>
          </cell>
          <cell r="D6356">
            <v>5.31</v>
          </cell>
        </row>
        <row r="6357">
          <cell r="A6357">
            <v>101336</v>
          </cell>
          <cell r="B6357" t="str">
            <v>CURSO DE CAPACITAÇÃO PARA MOTORISTA OPERADOR DE CAMINHAO COM MUNCK (ENCARGOS COMPLEMENTARES) - MENSALISTA</v>
          </cell>
          <cell r="C6357" t="str">
            <v>MES</v>
          </cell>
          <cell r="D6357">
            <v>18.36</v>
          </cell>
        </row>
        <row r="6358">
          <cell r="A6358">
            <v>101337</v>
          </cell>
          <cell r="B6358" t="str">
            <v>CURSO DE CAPACITAÇÃO PARA NIVELADOR (ENCARGOS COMPLEMENTARES) - MENSALISTA</v>
          </cell>
          <cell r="C6358" t="str">
            <v>MES</v>
          </cell>
          <cell r="D6358">
            <v>4.96</v>
          </cell>
        </row>
        <row r="6359">
          <cell r="A6359">
            <v>101338</v>
          </cell>
          <cell r="B6359" t="str">
            <v>CURSO DE CAPACITAÇÃO PARA OPERADOR DE BATE-ESTACAS (ENCARGOS COMPLEMENTARES) - MENSALISTA</v>
          </cell>
          <cell r="C6359" t="str">
            <v>MES</v>
          </cell>
          <cell r="D6359">
            <v>8.33</v>
          </cell>
        </row>
        <row r="6360">
          <cell r="A6360">
            <v>101339</v>
          </cell>
          <cell r="B6360" t="str">
            <v>CURSO DE CAPACITAÇÃO PARA OPERADOR DE BETONEIRA (ENCARGOS COMPLEMENTARES) - MENSALISTA</v>
          </cell>
          <cell r="C6360" t="str">
            <v>MES</v>
          </cell>
          <cell r="D6360">
            <v>7.15</v>
          </cell>
        </row>
        <row r="6361">
          <cell r="A6361">
            <v>101340</v>
          </cell>
          <cell r="B6361" t="str">
            <v>CURSO DE CAPACITAÇÃO PARA OPERADOR DE BETONEIRA ESTACIONARIA / MISTURADOR (ENCARGOS COMPLEMENTARES) - MENSALISTA</v>
          </cell>
          <cell r="C6361" t="str">
            <v>MES</v>
          </cell>
          <cell r="D6361">
            <v>6.9</v>
          </cell>
        </row>
        <row r="6362">
          <cell r="A6362">
            <v>101341</v>
          </cell>
          <cell r="B6362" t="str">
            <v>CURSO DE CAPACITAÇÃO PARA OPERADOR DE COMPRESSOR DE AR OU COMPRESSORISTA (ENCARGOS COMPLEMENTARES) - MENSALISTA</v>
          </cell>
          <cell r="C6362" t="str">
            <v>MES</v>
          </cell>
          <cell r="D6362">
            <v>7.52</v>
          </cell>
        </row>
        <row r="6363">
          <cell r="A6363">
            <v>101342</v>
          </cell>
          <cell r="B6363" t="str">
            <v>CURSO DE CAPACITAÇÃO PARA OPERADOR DE DEMARCADORA DE FAIXAS DE TRAFEGO (ENCARGOS COMPLEMENTARES) - MENSALISTA</v>
          </cell>
          <cell r="C6363" t="str">
            <v>MES</v>
          </cell>
          <cell r="D6363">
            <v>8.8000000000000007</v>
          </cell>
        </row>
        <row r="6364">
          <cell r="A6364">
            <v>101343</v>
          </cell>
          <cell r="B6364" t="str">
            <v>CURSO DE CAPACITAÇÃO PARA OPERADOR DE ESCAVADEIRA (ENCARGOS COMPLEMENTARES) - MENSALISTA</v>
          </cell>
          <cell r="C6364" t="str">
            <v>MES</v>
          </cell>
          <cell r="D6364">
            <v>13.36</v>
          </cell>
        </row>
        <row r="6365">
          <cell r="A6365">
            <v>101344</v>
          </cell>
          <cell r="B6365" t="str">
            <v>CURSO DE CAPACITAÇÃO PARA OPERADOR DE GUINCHO OU GUINCHEIRO (ENCARGOS COMPLEMENTARES) - MENSALISTA</v>
          </cell>
          <cell r="C6365" t="str">
            <v>MES</v>
          </cell>
          <cell r="D6365">
            <v>13.71</v>
          </cell>
        </row>
        <row r="6366">
          <cell r="A6366">
            <v>101345</v>
          </cell>
          <cell r="B6366" t="str">
            <v>CURSO DE CAPACITAÇÃO PARA OPERADOR DE GUINDASTE (ENCARGOS COMPLEMENTARES) - MENSALISTA</v>
          </cell>
          <cell r="C6366" t="str">
            <v>MES</v>
          </cell>
          <cell r="D6366">
            <v>13.78</v>
          </cell>
        </row>
        <row r="6367">
          <cell r="A6367">
            <v>101346</v>
          </cell>
          <cell r="B6367" t="str">
            <v>CURSO DE CAPACITAÇÃO PARA OPERADOR DE JATO ABRASIVO OU JATISTA (ENCARGOS COMPLEMENTARES) - MENSALISTA</v>
          </cell>
          <cell r="C6367" t="str">
            <v>MES</v>
          </cell>
          <cell r="D6367">
            <v>11.96</v>
          </cell>
        </row>
        <row r="6368">
          <cell r="A6368">
            <v>101347</v>
          </cell>
          <cell r="B6368" t="str">
            <v>CURSO DE CAPACITAÇÃO PARA OPERADOR DE MAQUINAS E TRATORES DIVERSOS (ENCARGOS COMPLEMENTARES) - MENSALISTA</v>
          </cell>
          <cell r="C6368" t="str">
            <v>MES</v>
          </cell>
          <cell r="D6368">
            <v>10.19</v>
          </cell>
        </row>
        <row r="6369">
          <cell r="A6369">
            <v>101348</v>
          </cell>
          <cell r="B6369" t="str">
            <v>CURSO DE CAPACITAÇÃO PARA OPERADOR DE MARTELETE OU MARTELETEIRO (ENCARGOS COMPLEMENTARES) - MENSALISTA</v>
          </cell>
          <cell r="C6369" t="str">
            <v>MES</v>
          </cell>
          <cell r="D6369">
            <v>5.79</v>
          </cell>
        </row>
        <row r="6370">
          <cell r="A6370">
            <v>101349</v>
          </cell>
          <cell r="B6370" t="str">
            <v>CURSO DE CAPACITAÇÃO PARA OPERADOR DE MOTO SCRAPER (ENCARGOS COMPLEMENTARES) - MENSALISTA</v>
          </cell>
          <cell r="C6370" t="str">
            <v>MES</v>
          </cell>
          <cell r="D6370">
            <v>8.9499999999999993</v>
          </cell>
        </row>
        <row r="6371">
          <cell r="A6371">
            <v>101350</v>
          </cell>
          <cell r="B6371" t="str">
            <v>CURSO DE CAPACITAÇÃO PARA OPERADOR DE MOTONIVELADORA (ENCARGOS COMPLEMENTARES) - MENSALISTA</v>
          </cell>
          <cell r="C6371" t="str">
            <v>MES</v>
          </cell>
          <cell r="D6371">
            <v>10.98</v>
          </cell>
        </row>
        <row r="6372">
          <cell r="A6372">
            <v>101351</v>
          </cell>
          <cell r="B6372" t="str">
            <v>CURSO DE CAPACITAÇÃO PARA OPERADOR DE PA CARREGADEIRA (ENCARGOS COMPLEMENTARES) - MENSALISTA</v>
          </cell>
          <cell r="C6372" t="str">
            <v>MES</v>
          </cell>
          <cell r="D6372">
            <v>8.02</v>
          </cell>
        </row>
        <row r="6373">
          <cell r="A6373">
            <v>101352</v>
          </cell>
          <cell r="B6373" t="str">
            <v>CURSO DE CAPACITAÇÃO PARA OPERADOR DE PAVIMENTADORA / MESA VIBROACABADORA (ENCARGOS COMPLEMENTARES) - MENSALISTA</v>
          </cell>
          <cell r="C6373" t="str">
            <v>MES</v>
          </cell>
          <cell r="D6373">
            <v>9.24</v>
          </cell>
        </row>
        <row r="6374">
          <cell r="A6374">
            <v>101353</v>
          </cell>
          <cell r="B6374" t="str">
            <v>CURSO DE CAPACITAÇÃO PARA OPERADOR DE ROLO COMPACTADOR (ENCARGOS COMPLEMENTARES) - MENSALISTA</v>
          </cell>
          <cell r="C6374" t="str">
            <v>MES</v>
          </cell>
          <cell r="D6374">
            <v>7.35</v>
          </cell>
        </row>
        <row r="6375">
          <cell r="A6375">
            <v>101354</v>
          </cell>
          <cell r="B6375" t="str">
            <v>CURSO DE CAPACITAÇÃO PARA OPERADOR DE TRATOR - EXCLUSIVE AGROPECUARIA (ENCARGOS COMPLEMENTARES) - MENSALISTA</v>
          </cell>
          <cell r="C6375" t="str">
            <v>MES</v>
          </cell>
          <cell r="D6375">
            <v>10.27</v>
          </cell>
        </row>
        <row r="6376">
          <cell r="A6376">
            <v>101355</v>
          </cell>
          <cell r="B6376" t="str">
            <v>CURSO DE CAPACITAÇÃO PARA OPERADOR DE USINA DE ASFALTO, DE SOLOS OU DE CONCRETO (ENCARGOS COMPLEMENTARES) - MENSALISTA</v>
          </cell>
          <cell r="C6376" t="str">
            <v>MES</v>
          </cell>
          <cell r="D6376">
            <v>7.93</v>
          </cell>
        </row>
        <row r="6377">
          <cell r="A6377">
            <v>101356</v>
          </cell>
          <cell r="B6377" t="str">
            <v>CURSO DE CAPACITAÇÃO PARA PASTILHEIRO (ENCARGOS COMPLEMENTARES) - MENSALISTA</v>
          </cell>
          <cell r="C6377" t="str">
            <v>MES</v>
          </cell>
          <cell r="D6377">
            <v>20.61</v>
          </cell>
        </row>
        <row r="6378">
          <cell r="A6378">
            <v>101357</v>
          </cell>
          <cell r="B6378" t="str">
            <v>CURSO DE CAPACITAÇÃO PARA PEDREIRO (ENCARGOS COMPLEMENTARES) - MENSALISTA</v>
          </cell>
          <cell r="C6378" t="str">
            <v>MES</v>
          </cell>
          <cell r="D6378">
            <v>25.38</v>
          </cell>
        </row>
        <row r="6379">
          <cell r="A6379">
            <v>101358</v>
          </cell>
          <cell r="B6379" t="str">
            <v>CURSO DE CAPACITAÇÃO PARA PINTOR (ENCARGOS COMPLEMENTARES) - MENSALISTA</v>
          </cell>
          <cell r="C6379" t="str">
            <v>MES</v>
          </cell>
          <cell r="D6379">
            <v>17.670000000000002</v>
          </cell>
        </row>
        <row r="6380">
          <cell r="A6380">
            <v>101359</v>
          </cell>
          <cell r="B6380" t="str">
            <v>CURSO DE CAPACITAÇÃO PARA PINTOR DE LETREIROS (ENCARGOS COMPLEMENTARES) - MENSALISTA</v>
          </cell>
          <cell r="C6380" t="str">
            <v>MES</v>
          </cell>
          <cell r="D6380">
            <v>20.37</v>
          </cell>
        </row>
        <row r="6381">
          <cell r="A6381">
            <v>101360</v>
          </cell>
          <cell r="B6381" t="str">
            <v>CURSO DE CAPACITAÇÃO PARA PINTOR PARA TINTA EPOXI (ENCARGOS COMPLEMENTARES) - MENSALISTA</v>
          </cell>
          <cell r="C6381" t="str">
            <v>MES</v>
          </cell>
          <cell r="D6381">
            <v>19.010000000000002</v>
          </cell>
        </row>
        <row r="6382">
          <cell r="A6382">
            <v>101361</v>
          </cell>
          <cell r="B6382" t="str">
            <v>CURSO DE CAPACITAÇÃO PARA POCEIRO / ESCAVADOR DE VALAS E TUBULOES (ENCARGOS COMPLEMENTARES) - MENSALISTA</v>
          </cell>
          <cell r="C6382" t="str">
            <v>MES</v>
          </cell>
          <cell r="D6382">
            <v>17.649999999999999</v>
          </cell>
        </row>
        <row r="6383">
          <cell r="A6383">
            <v>101362</v>
          </cell>
          <cell r="B6383" t="str">
            <v>CURSO DE CAPACITAÇÃO PARA RASTELEIRO (ENCARGOS COMPLEMENTARES) - MENSALISTA</v>
          </cell>
          <cell r="C6383" t="str">
            <v>MES</v>
          </cell>
          <cell r="D6383">
            <v>3.83</v>
          </cell>
        </row>
        <row r="6384">
          <cell r="A6384">
            <v>101363</v>
          </cell>
          <cell r="B6384" t="str">
            <v>CURSO DE CAPACITAÇÃO PARA SERRALHEIRO (ENCARGOS COMPLEMENTARES) - MENSALISTA</v>
          </cell>
          <cell r="C6384" t="str">
            <v>MES</v>
          </cell>
          <cell r="D6384">
            <v>13.82</v>
          </cell>
        </row>
        <row r="6385">
          <cell r="A6385">
            <v>101364</v>
          </cell>
          <cell r="B6385" t="str">
            <v>CURSO DE CAPACITAÇÃO PARA SERVENTE DE OBRAS (ENCARGOS COMPLEMENTARES) - MENSALISTA</v>
          </cell>
          <cell r="C6385" t="str">
            <v>MES</v>
          </cell>
          <cell r="D6385">
            <v>18.88</v>
          </cell>
        </row>
        <row r="6386">
          <cell r="A6386">
            <v>101365</v>
          </cell>
          <cell r="B6386" t="str">
            <v>CURSO DE CAPACITAÇÃO PARA SOLDADOR (ENCARGOS COMPLEMENTARES) - MENSALISTA</v>
          </cell>
          <cell r="C6386" t="str">
            <v>MES</v>
          </cell>
          <cell r="D6386">
            <v>13.36</v>
          </cell>
        </row>
        <row r="6387">
          <cell r="A6387">
            <v>101366</v>
          </cell>
          <cell r="B6387" t="str">
            <v>CURSO DE CAPACITAÇÃO PARA SOLDADOR ELETRICO (ENCARGOS COMPLEMENTARES) - MENSALISTA</v>
          </cell>
          <cell r="C6387" t="str">
            <v>MES</v>
          </cell>
          <cell r="D6387">
            <v>17.920000000000002</v>
          </cell>
        </row>
        <row r="6388">
          <cell r="A6388">
            <v>101367</v>
          </cell>
          <cell r="B6388" t="str">
            <v>CURSO DE CAPACITAÇÃO PARA TAQUEADOR OU TAQUEIRO (ENCARGOS COMPLEMENTARES) - MENSALISTA</v>
          </cell>
          <cell r="C6388" t="str">
            <v>MES</v>
          </cell>
          <cell r="D6388">
            <v>16.96</v>
          </cell>
        </row>
        <row r="6389">
          <cell r="A6389">
            <v>101368</v>
          </cell>
          <cell r="B6389" t="str">
            <v>CURSO DE CAPACITAÇÃO PARA TECNICO EM LABORATORIO E CAMPO DE CONSTRUCAO CIVIL (ENCARGOS COMPLEMENTARES) - MENSALISTA</v>
          </cell>
          <cell r="C6389" t="str">
            <v>MES</v>
          </cell>
          <cell r="D6389">
            <v>14.35</v>
          </cell>
        </row>
        <row r="6390">
          <cell r="A6390">
            <v>101369</v>
          </cell>
          <cell r="B6390" t="str">
            <v>CURSO DE CAPACITAÇÃO PARA TECNICO EM SONDAGEM (ENCARGOS COMPLEMENTARES) - MENSALISTA</v>
          </cell>
          <cell r="C6390" t="str">
            <v>MES</v>
          </cell>
          <cell r="D6390">
            <v>17.72</v>
          </cell>
        </row>
        <row r="6391">
          <cell r="A6391">
            <v>101370</v>
          </cell>
          <cell r="B6391" t="str">
            <v>CURSO DE CAPACITAÇÃO PARA TELHADOR (ENCARGOS COMPLEMENTARES) - MENSALISTA</v>
          </cell>
          <cell r="C6391" t="str">
            <v>MES</v>
          </cell>
          <cell r="D6391">
            <v>15.09</v>
          </cell>
        </row>
        <row r="6392">
          <cell r="A6392">
            <v>101371</v>
          </cell>
          <cell r="B6392" t="str">
            <v>CURSO DE CAPACITAÇÃO PARA VIDRACEIRO (ENCARGOS COMPLEMENTARES) - MENSALISTA</v>
          </cell>
          <cell r="C6392" t="str">
            <v>MES</v>
          </cell>
          <cell r="D6392">
            <v>16.93</v>
          </cell>
        </row>
        <row r="6393">
          <cell r="A6393">
            <v>101372</v>
          </cell>
          <cell r="B6393" t="str">
            <v>CURSO DE CAPACITAÇÃO PARA VIGIA DIURNO (ENCARGOS COMPLEMENTARES) - MENSALISTA</v>
          </cell>
          <cell r="C6393" t="str">
            <v>MES</v>
          </cell>
          <cell r="D6393">
            <v>4.74</v>
          </cell>
        </row>
        <row r="6394">
          <cell r="A6394">
            <v>101373</v>
          </cell>
          <cell r="B6394" t="str">
            <v>ENGENHEIRO CIVIL SENIOR COM ENCARGOS COMPLEMENTARES</v>
          </cell>
          <cell r="C6394" t="str">
            <v>H</v>
          </cell>
          <cell r="D6394">
            <v>123.35</v>
          </cell>
        </row>
        <row r="6395">
          <cell r="A6395">
            <v>101374</v>
          </cell>
          <cell r="B6395" t="str">
            <v>AJUDANTE DE ARMADOR COM ENCARGOS COMPLEMENTARES</v>
          </cell>
          <cell r="C6395" t="str">
            <v>MES</v>
          </cell>
          <cell r="D6395">
            <v>2495.1799999999998</v>
          </cell>
        </row>
        <row r="6396">
          <cell r="A6396">
            <v>101375</v>
          </cell>
          <cell r="B6396" t="str">
            <v>AJUDANTE DE ELETRICISTA COM ENCARGOS COMPLEMENTARES</v>
          </cell>
          <cell r="C6396" t="str">
            <v>MES</v>
          </cell>
          <cell r="D6396">
            <v>2588.7800000000002</v>
          </cell>
        </row>
        <row r="6397">
          <cell r="A6397">
            <v>101376</v>
          </cell>
          <cell r="B6397" t="str">
            <v>AJUDANTE DE ESTRUTURAS METÁLICAS COM ENCARGOS COMPLEMENTARES</v>
          </cell>
          <cell r="C6397" t="str">
            <v>MES</v>
          </cell>
          <cell r="D6397">
            <v>1931.55</v>
          </cell>
        </row>
        <row r="6398">
          <cell r="A6398">
            <v>101377</v>
          </cell>
          <cell r="B6398" t="str">
            <v>AJUDANTE DE OPERAÇÃO EM GERAL COM ENCARGOS COMPLEMENTARES</v>
          </cell>
          <cell r="C6398" t="str">
            <v>MES</v>
          </cell>
          <cell r="D6398">
            <v>2550.48</v>
          </cell>
        </row>
        <row r="6399">
          <cell r="A6399">
            <v>101378</v>
          </cell>
          <cell r="B6399" t="str">
            <v>AJUDANTE DE PINTOR COM ENCARGOS COMPLEMENTARES</v>
          </cell>
          <cell r="C6399" t="str">
            <v>MES</v>
          </cell>
          <cell r="D6399">
            <v>2772.44</v>
          </cell>
        </row>
        <row r="6400">
          <cell r="A6400">
            <v>101379</v>
          </cell>
          <cell r="B6400" t="str">
            <v>AJUDANTE DE SERRALHEIRO COM ENCARGOS COMPLEMENTARES</v>
          </cell>
          <cell r="C6400" t="str">
            <v>MES</v>
          </cell>
          <cell r="D6400">
            <v>2610.66</v>
          </cell>
        </row>
        <row r="6401">
          <cell r="A6401">
            <v>101380</v>
          </cell>
          <cell r="B6401" t="str">
            <v>AJUDANTE ESPECIALIZADO COM ENCARGOS COMPLEMENTARES</v>
          </cell>
          <cell r="C6401" t="str">
            <v>MES</v>
          </cell>
          <cell r="D6401">
            <v>3093.31</v>
          </cell>
        </row>
        <row r="6402">
          <cell r="A6402">
            <v>101381</v>
          </cell>
          <cell r="B6402" t="str">
            <v>ARMADOR COM ENCARGOS COMPLEMENTARES</v>
          </cell>
          <cell r="C6402" t="str">
            <v>MES</v>
          </cell>
          <cell r="D6402">
            <v>3184.79</v>
          </cell>
        </row>
        <row r="6403">
          <cell r="A6403">
            <v>101382</v>
          </cell>
          <cell r="B6403" t="str">
            <v>ASSENTADOR DE MANILHAS COM ENCARGOS COMPLEMENTARES</v>
          </cell>
          <cell r="C6403" t="str">
            <v>MES</v>
          </cell>
          <cell r="D6403">
            <v>2671.28</v>
          </cell>
        </row>
        <row r="6404">
          <cell r="A6404">
            <v>101383</v>
          </cell>
          <cell r="B6404" t="str">
            <v>AUXILIAR DE AZULEJISTA COM ENCARGOS COMPLEMENTARES</v>
          </cell>
          <cell r="C6404" t="str">
            <v>MES</v>
          </cell>
          <cell r="D6404">
            <v>2569.54</v>
          </cell>
        </row>
        <row r="6405">
          <cell r="A6405">
            <v>101384</v>
          </cell>
          <cell r="B6405" t="str">
            <v>AUXILIAR DE ENCANADOR OU BOMBEIRO HIDRÁULICO COM ENCARGOS COMPLEMENTARES</v>
          </cell>
          <cell r="C6405" t="str">
            <v>MES</v>
          </cell>
          <cell r="D6405">
            <v>2508.34</v>
          </cell>
        </row>
        <row r="6406">
          <cell r="A6406">
            <v>101385</v>
          </cell>
          <cell r="B6406" t="str">
            <v>AUXILIAR DE LABORATORISTA DE SOLOS E DE CONCRETO COM ENCARGOS COMPLEMENTARES</v>
          </cell>
          <cell r="C6406" t="str">
            <v>MES</v>
          </cell>
          <cell r="D6406">
            <v>3323.91</v>
          </cell>
        </row>
        <row r="6407">
          <cell r="A6407">
            <v>101386</v>
          </cell>
          <cell r="B6407" t="str">
            <v>AUXILIAR DE MECÂNICO COM ENCARGOS COMPLEMENTARES</v>
          </cell>
          <cell r="C6407" t="str">
            <v>MES</v>
          </cell>
          <cell r="D6407">
            <v>2182.6</v>
          </cell>
        </row>
        <row r="6408">
          <cell r="A6408">
            <v>101387</v>
          </cell>
          <cell r="B6408" t="str">
            <v>AUXILIAR DE PEDREIRO COM ENCARGOS COMPLEMENTARES</v>
          </cell>
          <cell r="C6408" t="str">
            <v>MES</v>
          </cell>
          <cell r="D6408">
            <v>2601.69</v>
          </cell>
        </row>
        <row r="6409">
          <cell r="A6409">
            <v>101388</v>
          </cell>
          <cell r="B6409" t="str">
            <v>AUXILIAR DE SERVIÇOS GERAIS COM ENCARGOS COMPLEMENTARES</v>
          </cell>
          <cell r="C6409" t="str">
            <v>MES</v>
          </cell>
          <cell r="D6409">
            <v>2717.98</v>
          </cell>
        </row>
        <row r="6410">
          <cell r="A6410">
            <v>101389</v>
          </cell>
          <cell r="B6410" t="str">
            <v>AUXILIAR DE TOPÓGRAFO COM ENCARGOS COMPLEMENTARES</v>
          </cell>
          <cell r="C6410" t="str">
            <v>MES</v>
          </cell>
          <cell r="D6410">
            <v>1090.8800000000001</v>
          </cell>
        </row>
        <row r="6411">
          <cell r="A6411">
            <v>101390</v>
          </cell>
          <cell r="B6411" t="str">
            <v>AUXILIAR TÉCNICO / ASSISTENTE DE ENGENHARIA COM ENCARGOS COMPLEMENTARES</v>
          </cell>
          <cell r="C6411" t="str">
            <v>MES</v>
          </cell>
          <cell r="D6411">
            <v>3746.96</v>
          </cell>
        </row>
        <row r="6412">
          <cell r="A6412">
            <v>101391</v>
          </cell>
          <cell r="B6412" t="str">
            <v>AZULEJISTA OU LADRILHEIRO COM ENCARGOS COMPLEMENTARES</v>
          </cell>
          <cell r="C6412" t="str">
            <v>MES</v>
          </cell>
          <cell r="D6412">
            <v>3188.64</v>
          </cell>
        </row>
        <row r="6413">
          <cell r="A6413">
            <v>101392</v>
          </cell>
          <cell r="B6413" t="str">
            <v>BLASTER, DINAMITADOR OU CABO DE FORÇA COM ENCARGOS COMPLEMENTARES</v>
          </cell>
          <cell r="C6413" t="str">
            <v>MES</v>
          </cell>
          <cell r="D6413">
            <v>2326.77</v>
          </cell>
        </row>
        <row r="6414">
          <cell r="A6414">
            <v>101393</v>
          </cell>
          <cell r="B6414" t="str">
            <v>CALAFETADOR / CALAFATE COM ENCARGOS COMPLEMENTARES</v>
          </cell>
          <cell r="C6414" t="str">
            <v>MES</v>
          </cell>
          <cell r="D6414">
            <v>3687.16</v>
          </cell>
        </row>
        <row r="6415">
          <cell r="A6415">
            <v>101394</v>
          </cell>
          <cell r="B6415" t="str">
            <v>CALCETEIRO COM ENCARGOS COMPLEMENTARES</v>
          </cell>
          <cell r="C6415" t="str">
            <v>MES</v>
          </cell>
          <cell r="D6415">
            <v>3159.5</v>
          </cell>
        </row>
        <row r="6416">
          <cell r="A6416">
            <v>101395</v>
          </cell>
          <cell r="B6416" t="str">
            <v>CARPINTEIRO AUXILIAR COM ENCARGOS COMPLEMENTARES</v>
          </cell>
          <cell r="C6416" t="str">
            <v>MES</v>
          </cell>
          <cell r="D6416">
            <v>2695.68</v>
          </cell>
        </row>
        <row r="6417">
          <cell r="A6417">
            <v>101396</v>
          </cell>
          <cell r="B6417" t="str">
            <v>CARPINTEIRO DE ESQUADRIAS COM ENCARGOS COMPLEMENTARES</v>
          </cell>
          <cell r="C6417" t="str">
            <v>MES</v>
          </cell>
          <cell r="D6417">
            <v>3390.19</v>
          </cell>
        </row>
        <row r="6418">
          <cell r="A6418">
            <v>101397</v>
          </cell>
          <cell r="B6418" t="str">
            <v>CARPINTEIRO DE FORMAS COM ENCARGOS COMPLEMENTARES</v>
          </cell>
          <cell r="C6418" t="str">
            <v>MES</v>
          </cell>
          <cell r="D6418">
            <v>3176.39</v>
          </cell>
        </row>
        <row r="6419">
          <cell r="A6419">
            <v>101398</v>
          </cell>
          <cell r="B6419" t="str">
            <v>CAVOUQUEIRO OU OPERADOR DE PERFURATRIZ COM ENCARGOS COMPLEMENTARES</v>
          </cell>
          <cell r="C6419" t="str">
            <v>MES</v>
          </cell>
          <cell r="D6419">
            <v>2110.08</v>
          </cell>
        </row>
        <row r="6420">
          <cell r="A6420">
            <v>101399</v>
          </cell>
          <cell r="B6420" t="str">
            <v>ELETRICISTA COM ENCARGOS COMPLEMENTARES</v>
          </cell>
          <cell r="C6420" t="str">
            <v>MES</v>
          </cell>
          <cell r="D6420">
            <v>3297.88</v>
          </cell>
        </row>
        <row r="6421">
          <cell r="A6421">
            <v>101400</v>
          </cell>
          <cell r="B6421" t="str">
            <v>ELETRICISTA DE MANUTENÇÃO INDUSTRIAL COM ENCARGOS COMPLEMENTARES</v>
          </cell>
          <cell r="C6421" t="str">
            <v>MES</v>
          </cell>
          <cell r="D6421">
            <v>3297.88</v>
          </cell>
        </row>
        <row r="6422">
          <cell r="A6422">
            <v>101401</v>
          </cell>
          <cell r="B6422" t="str">
            <v>ELETROTÉCNICO COM ENCARGOS COMPLEMENTARES</v>
          </cell>
          <cell r="C6422" t="str">
            <v>MES</v>
          </cell>
          <cell r="D6422">
            <v>3316.4</v>
          </cell>
        </row>
        <row r="6423">
          <cell r="A6423">
            <v>101402</v>
          </cell>
          <cell r="B6423" t="str">
            <v>ENCANADOR OU BOMBEIRO HIDRÁULICO COM ENCARGOS COMPLEMENTARES</v>
          </cell>
          <cell r="C6423" t="str">
            <v>MES</v>
          </cell>
          <cell r="D6423">
            <v>3197.17</v>
          </cell>
        </row>
        <row r="6424">
          <cell r="A6424">
            <v>101403</v>
          </cell>
          <cell r="B6424" t="str">
            <v>ENGENHEIRO CIVIL SENIOR COM ENCARGOS COMPLEMENTARES</v>
          </cell>
          <cell r="C6424" t="str">
            <v>MES</v>
          </cell>
          <cell r="D6424">
            <v>21830.32</v>
          </cell>
        </row>
        <row r="6425">
          <cell r="A6425">
            <v>101404</v>
          </cell>
          <cell r="B6425" t="str">
            <v>ENGENHEIRO ELETRICISTA COM ENCARGOS COMPLEMENTARES</v>
          </cell>
          <cell r="C6425" t="str">
            <v>MES</v>
          </cell>
          <cell r="D6425">
            <v>13505.18</v>
          </cell>
        </row>
        <row r="6426">
          <cell r="A6426">
            <v>101405</v>
          </cell>
          <cell r="B6426" t="str">
            <v>ENGENHEIRO SANITARISTA COM ENCARGOS COMPLEMENTARES</v>
          </cell>
          <cell r="C6426" t="str">
            <v>MES</v>
          </cell>
          <cell r="D6426">
            <v>13174.58</v>
          </cell>
        </row>
        <row r="6427">
          <cell r="A6427">
            <v>101406</v>
          </cell>
          <cell r="B6427" t="str">
            <v>ESTUCADOR COM ENCARGOS COMPLEMENTARES</v>
          </cell>
          <cell r="C6427" t="str">
            <v>MES</v>
          </cell>
          <cell r="D6427">
            <v>3297.01</v>
          </cell>
        </row>
        <row r="6428">
          <cell r="A6428">
            <v>101407</v>
          </cell>
          <cell r="B6428" t="str">
            <v>GESSEIRO COM ENCARGOS COMPLEMENTARES</v>
          </cell>
          <cell r="C6428" t="str">
            <v>MES</v>
          </cell>
          <cell r="D6428">
            <v>3184.79</v>
          </cell>
        </row>
        <row r="6429">
          <cell r="A6429">
            <v>101408</v>
          </cell>
          <cell r="B6429" t="str">
            <v>IMPERMEABILIZADOR COM ENCARGOS COMPLEMENTARES</v>
          </cell>
          <cell r="C6429" t="str">
            <v>MES</v>
          </cell>
          <cell r="D6429">
            <v>3333.34</v>
          </cell>
        </row>
        <row r="6430">
          <cell r="A6430">
            <v>101409</v>
          </cell>
          <cell r="B6430" t="str">
            <v>INSTALADOR DE TUBULAÇÕES COM ENCARGOS COMPLEMENTARES</v>
          </cell>
          <cell r="C6430" t="str">
            <v>MES</v>
          </cell>
          <cell r="D6430">
            <v>2449.9699999999998</v>
          </cell>
        </row>
        <row r="6431">
          <cell r="A6431">
            <v>101410</v>
          </cell>
          <cell r="B6431" t="str">
            <v>JARDINEIRO COM ENCARGOS COMPLEMENTARES</v>
          </cell>
          <cell r="C6431" t="str">
            <v>MES</v>
          </cell>
          <cell r="D6431">
            <v>3104.14</v>
          </cell>
        </row>
        <row r="6432">
          <cell r="A6432">
            <v>101411</v>
          </cell>
          <cell r="B6432" t="str">
            <v>LEITURISTA OU CADASTRISTA DE REDES DE ÁGUA COM ENCARGOS COMPLEMENTARES</v>
          </cell>
          <cell r="C6432" t="str">
            <v>MES</v>
          </cell>
          <cell r="D6432">
            <v>1706.14</v>
          </cell>
        </row>
        <row r="6433">
          <cell r="A6433">
            <v>101412</v>
          </cell>
          <cell r="B6433" t="str">
            <v>MAÇARIQUEIRO COM ENCARGOS COMPLEMENTARES</v>
          </cell>
          <cell r="C6433" t="str">
            <v>MES</v>
          </cell>
          <cell r="D6433">
            <v>3280.18</v>
          </cell>
        </row>
        <row r="6434">
          <cell r="A6434">
            <v>101413</v>
          </cell>
          <cell r="B6434" t="str">
            <v>MARCENEIRO COM ENCARGOS COMPLEMENTARES</v>
          </cell>
          <cell r="C6434" t="str">
            <v>MES</v>
          </cell>
          <cell r="D6434">
            <v>3230.81</v>
          </cell>
        </row>
        <row r="6435">
          <cell r="A6435">
            <v>101414</v>
          </cell>
          <cell r="B6435" t="str">
            <v>MARMORISTA / GRANITEIRO COM ENCARGOS COMPLEMENTARES</v>
          </cell>
          <cell r="C6435" t="str">
            <v>MES</v>
          </cell>
          <cell r="D6435">
            <v>3239.9</v>
          </cell>
        </row>
        <row r="6436">
          <cell r="A6436">
            <v>101415</v>
          </cell>
          <cell r="B6436" t="str">
            <v>MECÂNICO DE EQUIPAMENTOS PESADOS COM ENCARGOS COMPLEMENTARES</v>
          </cell>
          <cell r="C6436" t="str">
            <v>MES</v>
          </cell>
          <cell r="D6436">
            <v>3247.61</v>
          </cell>
        </row>
        <row r="6437">
          <cell r="A6437">
            <v>101416</v>
          </cell>
          <cell r="B6437" t="str">
            <v>MECÂNICO DE REFRIGERAÇÃO COM ENCARGOS COMPLEMENTARES</v>
          </cell>
          <cell r="C6437" t="str">
            <v>MES</v>
          </cell>
          <cell r="D6437">
            <v>3525.96</v>
          </cell>
        </row>
        <row r="6438">
          <cell r="A6438">
            <v>101417</v>
          </cell>
          <cell r="B6438" t="str">
            <v>MONTADOR DE ELETROELETRÔNICO COM ENCARGOS COMPLEMENTARES</v>
          </cell>
          <cell r="C6438" t="str">
            <v>MES</v>
          </cell>
          <cell r="D6438">
            <v>3234.41</v>
          </cell>
        </row>
        <row r="6439">
          <cell r="A6439">
            <v>101418</v>
          </cell>
          <cell r="B6439" t="str">
            <v>MONTADOR DE ESTRUTURAS METÁLICAS COM ENCARGOS COMPLEMENTARES</v>
          </cell>
          <cell r="C6439" t="str">
            <v>MES</v>
          </cell>
          <cell r="D6439">
            <v>2315.42</v>
          </cell>
        </row>
        <row r="6440">
          <cell r="A6440">
            <v>101419</v>
          </cell>
          <cell r="B6440" t="str">
            <v>MONTADOR DE MÁQUINAS COM ENCARGOS COMPLEMENTARES</v>
          </cell>
          <cell r="C6440" t="str">
            <v>MES</v>
          </cell>
          <cell r="D6440">
            <v>3470.73</v>
          </cell>
        </row>
        <row r="6441">
          <cell r="A6441">
            <v>101420</v>
          </cell>
          <cell r="B6441" t="str">
            <v>MOTORISTA DE CAMINHÃO BASCULANTE COM ENCARGOS COMPLEMENTARES</v>
          </cell>
          <cell r="C6441" t="str">
            <v>MES</v>
          </cell>
          <cell r="D6441">
            <v>2458.15</v>
          </cell>
        </row>
        <row r="6442">
          <cell r="A6442">
            <v>101421</v>
          </cell>
          <cell r="B6442" t="str">
            <v>MOTORISTA DE CAMINHÃO CARRETA COM ENCARGOS COMPLEMENTARES</v>
          </cell>
          <cell r="C6442" t="str">
            <v>MES</v>
          </cell>
          <cell r="D6442">
            <v>3167.03</v>
          </cell>
        </row>
        <row r="6443">
          <cell r="A6443">
            <v>101422</v>
          </cell>
          <cell r="B6443" t="str">
            <v>MOTORISTA DE CARRO DE PASSEIO COM ENCARGOS COMPLEMENTARES</v>
          </cell>
          <cell r="C6443" t="str">
            <v>MES</v>
          </cell>
          <cell r="D6443">
            <v>2428.1999999999998</v>
          </cell>
        </row>
        <row r="6444">
          <cell r="A6444">
            <v>101423</v>
          </cell>
          <cell r="B6444" t="str">
            <v>MOTORISTA DE ÔNIBUS / MICRO-ÔNIBUS COM ENCARGOS COMPLEMENTARES</v>
          </cell>
          <cell r="C6444" t="str">
            <v>MES</v>
          </cell>
          <cell r="D6444">
            <v>2725.2</v>
          </cell>
        </row>
        <row r="6445">
          <cell r="A6445">
            <v>101424</v>
          </cell>
          <cell r="B6445" t="str">
            <v>MOTORISTA OPERADOR DE CAMINHÃO COM MUNCK COM ENCARGOS COMPLEMENTARES</v>
          </cell>
          <cell r="C6445" t="str">
            <v>MES</v>
          </cell>
          <cell r="D6445">
            <v>2882.15</v>
          </cell>
        </row>
        <row r="6446">
          <cell r="A6446">
            <v>101425</v>
          </cell>
          <cell r="B6446" t="str">
            <v>NIVELADOR  COM ENCARGOS COMPLEMENTARES</v>
          </cell>
          <cell r="C6446" t="str">
            <v>MES</v>
          </cell>
          <cell r="D6446">
            <v>1324.42</v>
          </cell>
        </row>
        <row r="6447">
          <cell r="A6447">
            <v>101426</v>
          </cell>
          <cell r="B6447" t="str">
            <v>OPERADOR DE BATE-ESTACA COM ENCARGOS COMPLEMENTARES</v>
          </cell>
          <cell r="C6447" t="str">
            <v>MES</v>
          </cell>
          <cell r="D6447">
            <v>2656.72</v>
          </cell>
        </row>
        <row r="6448">
          <cell r="A6448">
            <v>101427</v>
          </cell>
          <cell r="B6448" t="str">
            <v>OPERADOR DE BETONEIRA (CAMINHÃO) COM ENCARGOS COMPLEMENTARES</v>
          </cell>
          <cell r="C6448" t="str">
            <v>MES</v>
          </cell>
          <cell r="D6448">
            <v>2385.69</v>
          </cell>
        </row>
        <row r="6449">
          <cell r="A6449">
            <v>101428</v>
          </cell>
          <cell r="B6449" t="str">
            <v>OPERADOR DE BETONEIRA ESTACIONÁRIA COM ENCARGOS COMPLEMENTARES</v>
          </cell>
          <cell r="C6449" t="str">
            <v>MES</v>
          </cell>
          <cell r="D6449">
            <v>2328.61</v>
          </cell>
        </row>
        <row r="6450">
          <cell r="A6450">
            <v>101429</v>
          </cell>
          <cell r="B6450" t="str">
            <v>OPERADOR DE COMPRESSOR DE AR OU COMPRESSORISTA COM ENCARGOS COMPLEMENTARES</v>
          </cell>
          <cell r="C6450" t="str">
            <v>MES</v>
          </cell>
          <cell r="D6450">
            <v>2470.1799999999998</v>
          </cell>
        </row>
        <row r="6451">
          <cell r="A6451">
            <v>101430</v>
          </cell>
          <cell r="B6451" t="str">
            <v>OPERADOR DE DEMARCADORA DE FAIXAS DE TRÁFEGO COM ENCARGOS COMPLEMENTARES</v>
          </cell>
          <cell r="C6451" t="str">
            <v>MES</v>
          </cell>
          <cell r="D6451">
            <v>2762.42</v>
          </cell>
        </row>
        <row r="6452">
          <cell r="A6452">
            <v>101431</v>
          </cell>
          <cell r="B6452" t="str">
            <v>OPERADOR DE ESCAVADEIRA COM ENCARGOS COMPLEMENTARES</v>
          </cell>
          <cell r="C6452" t="str">
            <v>MES</v>
          </cell>
          <cell r="D6452">
            <v>2957.95</v>
          </cell>
        </row>
        <row r="6453">
          <cell r="A6453">
            <v>101432</v>
          </cell>
          <cell r="B6453" t="str">
            <v>OPERADOR DE GUINCHO OU GUINCHEIRO COM ENCARGOS COMPLEMENTARES</v>
          </cell>
          <cell r="C6453" t="str">
            <v>MES</v>
          </cell>
          <cell r="D6453">
            <v>2343.17</v>
          </cell>
        </row>
        <row r="6454">
          <cell r="A6454">
            <v>101433</v>
          </cell>
          <cell r="B6454" t="str">
            <v>OPERADOR DE GUINDASTE COM ENCARGOS COMPLEMENTARES</v>
          </cell>
          <cell r="C6454" t="str">
            <v>MES</v>
          </cell>
          <cell r="D6454">
            <v>2351.9</v>
          </cell>
        </row>
        <row r="6455">
          <cell r="A6455">
            <v>101434</v>
          </cell>
          <cell r="B6455" t="str">
            <v>OPERADOR DE JATO ABRASIVO OU JATISTA COM ENCARGOS COMPLEMENTARES</v>
          </cell>
          <cell r="C6455" t="str">
            <v>MES</v>
          </cell>
          <cell r="D6455">
            <v>2726.94</v>
          </cell>
        </row>
        <row r="6456">
          <cell r="A6456">
            <v>101435</v>
          </cell>
          <cell r="B6456" t="str">
            <v>OPERADOR DE MÁQUINAS E TRATORES DIVERSOS COM ENCARGOS COMPLEMENTARES</v>
          </cell>
          <cell r="C6456" t="str">
            <v>MES</v>
          </cell>
          <cell r="D6456">
            <v>2433.88</v>
          </cell>
        </row>
        <row r="6457">
          <cell r="A6457">
            <v>101436</v>
          </cell>
          <cell r="B6457" t="str">
            <v>OPERADOR DE MARTELETE OU MARTELETEIRO COM ENCARGOS COMPLEMENTARES</v>
          </cell>
          <cell r="C6457" t="str">
            <v>MES</v>
          </cell>
          <cell r="D6457">
            <v>2075.89</v>
          </cell>
        </row>
        <row r="6458">
          <cell r="A6458">
            <v>101437</v>
          </cell>
          <cell r="B6458" t="str">
            <v>OPERADOR DE MOTO SCRAPER COM ENCARGOS COMPLEMENTARES</v>
          </cell>
          <cell r="C6458" t="str">
            <v>MES</v>
          </cell>
          <cell r="D6458">
            <v>2796.68</v>
          </cell>
        </row>
        <row r="6459">
          <cell r="A6459">
            <v>101438</v>
          </cell>
          <cell r="B6459" t="str">
            <v>OPERADOR DE MOTONIVELADORA COM ENCARGOS COMPLEMENTARES</v>
          </cell>
          <cell r="C6459" t="str">
            <v>MES</v>
          </cell>
          <cell r="D6459">
            <v>3260.18</v>
          </cell>
        </row>
        <row r="6460">
          <cell r="A6460">
            <v>101439</v>
          </cell>
          <cell r="B6460" t="str">
            <v>OPERADOR DE PÁ CARREGADEIRA COM ENCARGOS COMPLEMENTARES</v>
          </cell>
          <cell r="C6460" t="str">
            <v>MES</v>
          </cell>
          <cell r="D6460">
            <v>2583.94</v>
          </cell>
        </row>
        <row r="6461">
          <cell r="A6461">
            <v>101440</v>
          </cell>
          <cell r="B6461" t="str">
            <v>OPERADOR DE PAVIMENTADORA / MESA VIBROACABADORA COM ENCARGOS COMPLEMENTARES</v>
          </cell>
          <cell r="C6461" t="str">
            <v>MES</v>
          </cell>
          <cell r="D6461">
            <v>2862.89</v>
          </cell>
        </row>
        <row r="6462">
          <cell r="A6462">
            <v>101441</v>
          </cell>
          <cell r="B6462" t="str">
            <v>OPERADOR DE ROLO COMPACTADOR COM ENCARGOS COMPLEMENTARES</v>
          </cell>
          <cell r="C6462" t="str">
            <v>MES</v>
          </cell>
          <cell r="D6462">
            <v>2431.04</v>
          </cell>
        </row>
        <row r="6463">
          <cell r="A6463">
            <v>101442</v>
          </cell>
          <cell r="B6463" t="str">
            <v>OPERADOR DE TRATOR - EXCLUSIVE AGROPECUÁRIA COM ENCARGOS COMPLEMENTARES</v>
          </cell>
          <cell r="C6463" t="str">
            <v>MES</v>
          </cell>
          <cell r="D6463">
            <v>2447.11</v>
          </cell>
        </row>
        <row r="6464">
          <cell r="A6464">
            <v>101443</v>
          </cell>
          <cell r="B6464" t="str">
            <v>OPERADOR DE USINA DE ASFALTO, DE SOLOS OU DE CONCRETO COM ENCARGOS COMPLEMENTARES</v>
          </cell>
          <cell r="C6464" t="str">
            <v>MES</v>
          </cell>
          <cell r="D6464">
            <v>2564.91</v>
          </cell>
        </row>
        <row r="6465">
          <cell r="A6465">
            <v>101444</v>
          </cell>
          <cell r="B6465" t="str">
            <v>PASTILHEIRO COM ENCARGOS COMPLEMENTARES</v>
          </cell>
          <cell r="C6465" t="str">
            <v>MES</v>
          </cell>
          <cell r="D6465">
            <v>3568.46</v>
          </cell>
        </row>
        <row r="6466">
          <cell r="A6466">
            <v>101445</v>
          </cell>
          <cell r="B6466" t="str">
            <v>PEDREIRO COM ENCARGOS COMPLEMENTARES</v>
          </cell>
          <cell r="C6466" t="str">
            <v>MES</v>
          </cell>
          <cell r="D6466">
            <v>3196.35</v>
          </cell>
        </row>
        <row r="6467">
          <cell r="A6467">
            <v>101446</v>
          </cell>
          <cell r="B6467" t="str">
            <v>PINTOR COM ENCARGOS COMPLEMENTARES</v>
          </cell>
          <cell r="C6467" t="str">
            <v>MES</v>
          </cell>
          <cell r="D6467">
            <v>3407.81</v>
          </cell>
        </row>
        <row r="6468">
          <cell r="A6468">
            <v>101447</v>
          </cell>
          <cell r="B6468" t="str">
            <v>PINTOR DE LETREIROS COM ENCARGOS COMPLEMENTARES</v>
          </cell>
          <cell r="C6468" t="str">
            <v>MES</v>
          </cell>
          <cell r="D6468">
            <v>3756.76</v>
          </cell>
        </row>
        <row r="6469">
          <cell r="A6469">
            <v>101448</v>
          </cell>
          <cell r="B6469" t="str">
            <v>PINTOR PARA TINTA EPÓXI COM ENCARGOS COMPLEMENTARES</v>
          </cell>
          <cell r="C6469" t="str">
            <v>MES</v>
          </cell>
          <cell r="D6469">
            <v>3580.51</v>
          </cell>
        </row>
        <row r="6470">
          <cell r="A6470">
            <v>101449</v>
          </cell>
          <cell r="B6470" t="str">
            <v>POCEIRO / ESCAVADOR DE VALAS COM ENCARGOS COMPLEMENTARES</v>
          </cell>
          <cell r="C6470" t="str">
            <v>MES</v>
          </cell>
          <cell r="D6470">
            <v>2347.11</v>
          </cell>
        </row>
        <row r="6471">
          <cell r="A6471">
            <v>101450</v>
          </cell>
          <cell r="B6471" t="str">
            <v>RASTELEIRO COM ENCARGOS COMPLEMENTARES</v>
          </cell>
          <cell r="C6471" t="str">
            <v>MES</v>
          </cell>
          <cell r="D6471">
            <v>2177.77</v>
          </cell>
        </row>
        <row r="6472">
          <cell r="A6472">
            <v>101451</v>
          </cell>
          <cell r="B6472" t="str">
            <v>SERRALHEIRO COM ENCARGOS COMPLEMENTARES</v>
          </cell>
          <cell r="C6472" t="str">
            <v>MES</v>
          </cell>
          <cell r="D6472">
            <v>3184.79</v>
          </cell>
        </row>
        <row r="6473">
          <cell r="A6473">
            <v>101452</v>
          </cell>
          <cell r="B6473" t="str">
            <v>SERVENTE DE OBRAS COM ENCARGOS COMPLEMENTARES</v>
          </cell>
          <cell r="C6473" t="str">
            <v>MES</v>
          </cell>
          <cell r="D6473">
            <v>2596.66</v>
          </cell>
        </row>
        <row r="6474">
          <cell r="A6474">
            <v>101453</v>
          </cell>
          <cell r="B6474" t="str">
            <v>SOLDADOR COM ENCARGOS COMPLEMENTARES</v>
          </cell>
          <cell r="C6474" t="str">
            <v>MES</v>
          </cell>
          <cell r="D6474">
            <v>3246.19</v>
          </cell>
        </row>
        <row r="6475">
          <cell r="A6475">
            <v>101454</v>
          </cell>
          <cell r="B6475" t="str">
            <v>SOLDADOR ELÉTRICO COM ENCARGOS COMPLEMENTARES</v>
          </cell>
          <cell r="C6475" t="str">
            <v>MES</v>
          </cell>
          <cell r="D6475">
            <v>3997.14</v>
          </cell>
        </row>
        <row r="6476">
          <cell r="A6476">
            <v>101455</v>
          </cell>
          <cell r="B6476" t="str">
            <v>TAQUEADOR OU TAQUEIRO COM ENCARGOS COMPLEMENTARES</v>
          </cell>
          <cell r="C6476" t="str">
            <v>MES</v>
          </cell>
          <cell r="D6476">
            <v>3694.33</v>
          </cell>
        </row>
        <row r="6477">
          <cell r="A6477">
            <v>101456</v>
          </cell>
          <cell r="B6477" t="str">
            <v>TÉCNICO DE LABORATÓRIO E CAMPO DE CONSTRUÇÃO COM ENCARGOS COMPLEMENTARES</v>
          </cell>
          <cell r="C6477" t="str">
            <v>MES</v>
          </cell>
          <cell r="D6477">
            <v>3477.88</v>
          </cell>
        </row>
        <row r="6478">
          <cell r="A6478">
            <v>101457</v>
          </cell>
          <cell r="B6478" t="str">
            <v>TÉCNICO EM SONDAGEM COM ENCARGOS COMPLEMENTARES</v>
          </cell>
          <cell r="C6478" t="str">
            <v>MES</v>
          </cell>
          <cell r="D6478">
            <v>3677.31</v>
          </cell>
        </row>
        <row r="6479">
          <cell r="A6479">
            <v>101458</v>
          </cell>
          <cell r="B6479" t="str">
            <v>TELHADOR COM ENCARGOS COMPLEMENTARES</v>
          </cell>
          <cell r="C6479" t="str">
            <v>MES</v>
          </cell>
          <cell r="D6479">
            <v>3385.98</v>
          </cell>
        </row>
        <row r="6480">
          <cell r="A6480">
            <v>101459</v>
          </cell>
          <cell r="B6480" t="str">
            <v>VIDRACEIRO COM ENCARGOS COMPLEMENTARES</v>
          </cell>
          <cell r="C6480" t="str">
            <v>MES</v>
          </cell>
          <cell r="D6480">
            <v>3093.2</v>
          </cell>
        </row>
        <row r="6481">
          <cell r="A6481">
            <v>101460</v>
          </cell>
          <cell r="B6481" t="str">
            <v>VIGIA DIURNO COM ENCARGOS COMPLEMENTARES</v>
          </cell>
          <cell r="C6481" t="str">
            <v>MES</v>
          </cell>
          <cell r="D6481">
            <v>2654.25</v>
          </cell>
        </row>
        <row r="6482">
          <cell r="A6482">
            <v>101463</v>
          </cell>
          <cell r="B6482" t="str">
            <v>CARGA, MANOBRA E DESCARGA DE TUBOS DE CONCRETO, DN 600 MM, EM CAMINHÃO CARROCERIA COM GUINDAUTO (MUNCK) 11,7 TM. AF_07/2020</v>
          </cell>
          <cell r="C6482" t="str">
            <v>T</v>
          </cell>
          <cell r="D6482">
            <v>23.95</v>
          </cell>
        </row>
        <row r="6483">
          <cell r="A6483">
            <v>101464</v>
          </cell>
          <cell r="B6483" t="str">
            <v>CARGA, MANOBRA E DESCARGA DE TUBOS DE CONCRETO, DN 700 MM, EM CAMINHÃO CARROCERIA COM GUINDAUTO (MUNCK) 11,7 TM. AF_07/2020</v>
          </cell>
          <cell r="C6483" t="str">
            <v>T</v>
          </cell>
          <cell r="D6483">
            <v>18.38</v>
          </cell>
        </row>
        <row r="6484">
          <cell r="A6484">
            <v>101465</v>
          </cell>
          <cell r="B6484" t="str">
            <v>CARGA, MANOBRA E DESCARGA DE TUBOS DE CONCRETO, DN 800 MM, EM CAMINHÃO CARROCERIA COM GUINDAUTO (MUNCK) 11,7 TM. AF_07/2020</v>
          </cell>
          <cell r="C6484" t="str">
            <v>T</v>
          </cell>
          <cell r="D6484">
            <v>14.05</v>
          </cell>
        </row>
        <row r="6485">
          <cell r="A6485">
            <v>101466</v>
          </cell>
          <cell r="B6485" t="str">
            <v>CARGA, MANOBRA E DESCARGA DE TUBOS DE CONCRETO, DN 900 MM, EM CAMINHÃO CARROCERIA COM GUINDAUTO (MUNCK) 11,7 TM. AF_07/2020</v>
          </cell>
          <cell r="C6485" t="str">
            <v>T</v>
          </cell>
          <cell r="D6485">
            <v>11.42</v>
          </cell>
        </row>
        <row r="6486">
          <cell r="A6486">
            <v>101467</v>
          </cell>
          <cell r="B6486" t="str">
            <v>CARGA, MANOBRA E DESCARGA DE TUBOS DE CONCRETO, DN 1000 MM, EM CAMINHÃO CARROCERIA COM GUINDAUTO (MUNCK) 11,7 TM. AF_07/2020</v>
          </cell>
          <cell r="C6486" t="str">
            <v>T</v>
          </cell>
          <cell r="D6486">
            <v>9.57</v>
          </cell>
        </row>
        <row r="6487">
          <cell r="A6487">
            <v>101468</v>
          </cell>
          <cell r="B6487" t="str">
            <v>CARGA, MANOBRA E DESCARGA DE TUBOS DE CONCRETO, DN 1200 MM, EM CAMINHÃO CARROCERIA COM GUINDAUTO (MUNCK) 11,7 TM. AF_07/2020</v>
          </cell>
          <cell r="C6487" t="str">
            <v>T</v>
          </cell>
          <cell r="D6487">
            <v>8.75</v>
          </cell>
        </row>
        <row r="6488">
          <cell r="A6488">
            <v>101469</v>
          </cell>
          <cell r="B6488" t="str">
            <v>CARGA, MANOBRA E DESCARGA DE TUBOS METÁLICOS, DN 300 MM, EM CAMINHÃO CARROCERIA COM GUINDAUTO (MUNCK) 11,7 TM. AF_07/2020</v>
          </cell>
          <cell r="C6488" t="str">
            <v>T</v>
          </cell>
          <cell r="D6488">
            <v>19.59</v>
          </cell>
        </row>
        <row r="6489">
          <cell r="A6489">
            <v>101470</v>
          </cell>
          <cell r="B6489" t="str">
            <v>CARGA, MANOBRA E DESCARGA DE TUBOS METÁLICOS, DN 350 MM, EM CAMINHÃO CARROCERIA COM GUINDAUTO (MUNCK) 11,7 TM. AF_07/2020</v>
          </cell>
          <cell r="C6489" t="str">
            <v>T</v>
          </cell>
          <cell r="D6489">
            <v>15.55</v>
          </cell>
        </row>
        <row r="6490">
          <cell r="A6490">
            <v>101471</v>
          </cell>
          <cell r="B6490" t="str">
            <v>CARGA, MANOBRA E DESCARGA DE TUBOS METÁLICOS, DN 400 MM, EM CAMINHÃO CARROCERIA COM GUINDAUTO (MUNCK) 11,7 TM. AF_07/2020</v>
          </cell>
          <cell r="C6490" t="str">
            <v>T</v>
          </cell>
          <cell r="D6490">
            <v>13.34</v>
          </cell>
        </row>
        <row r="6491">
          <cell r="A6491">
            <v>101472</v>
          </cell>
          <cell r="B6491" t="str">
            <v>CARGA, MANOBRA E DESCARGA DE TUBOS METÁLICOS, DN 500 MM, EM CAMINHÃO CARROCERIA COM GUINDAUTO (MUNCK) 11,7 TM. AF_07/2020</v>
          </cell>
          <cell r="C6491" t="str">
            <v>T</v>
          </cell>
          <cell r="D6491">
            <v>10.38</v>
          </cell>
        </row>
        <row r="6492">
          <cell r="A6492">
            <v>101473</v>
          </cell>
          <cell r="B6492" t="str">
            <v>CARGA, MANOBRA E DESCARGA DE TUBOS METÁLICOS, DN 600 MM, EM CAMINHÃO CARROCERIA COM GUINDAUTO (MUNCK) 11,7 TM. AF_07/2020</v>
          </cell>
          <cell r="C6492" t="str">
            <v>T</v>
          </cell>
          <cell r="D6492">
            <v>14.95</v>
          </cell>
        </row>
        <row r="6493">
          <cell r="A6493">
            <v>101474</v>
          </cell>
          <cell r="B6493" t="str">
            <v>CARGA, MANOBRA E DESCARGA DE TUBOS METÁLICOS, DN 700 MM, EM CAMINHÃO CARROCERIA COM GUINDAUTO (MUNCK) 11,7 TM. AF_07/2020</v>
          </cell>
          <cell r="C6493" t="str">
            <v>T</v>
          </cell>
          <cell r="D6493">
            <v>10.7</v>
          </cell>
        </row>
        <row r="6494">
          <cell r="A6494">
            <v>101475</v>
          </cell>
          <cell r="B6494" t="str">
            <v>CARGA, MANOBRA E DESCARGA DE TUBOS METÁLICOS, DN 800 MM, EM CAMINHÃO CARROCERIA COM GUINDAUTO (MUNCK) 11,7 TM. AF_07/2020</v>
          </cell>
          <cell r="C6494" t="str">
            <v>T</v>
          </cell>
          <cell r="D6494">
            <v>9.48</v>
          </cell>
        </row>
        <row r="6495">
          <cell r="A6495">
            <v>101476</v>
          </cell>
          <cell r="B6495" t="str">
            <v>CARGA, MANOBRA E DESCARGA DE TUBOS METÁLICOS, DN 900 MM, EM CAMINHÃO CARROCERIA COM GUINDAUTO (MUNCK) 11,7 TM. AF_07/2020</v>
          </cell>
          <cell r="C6495" t="str">
            <v>T</v>
          </cell>
          <cell r="D6495">
            <v>8.4499999999999993</v>
          </cell>
        </row>
        <row r="6496">
          <cell r="A6496">
            <v>101477</v>
          </cell>
          <cell r="B6496" t="str">
            <v>CARGA, MANOBRA E DESCARGA DE TUBOS METÁLICOS, DN 1000 MM, EM CAMINHÃO CARROCERIA COM GUINDAUTO (MUNCK) 11,7 TM. AF_07/2020</v>
          </cell>
          <cell r="C6496" t="str">
            <v>T</v>
          </cell>
          <cell r="D6496">
            <v>6.92</v>
          </cell>
        </row>
        <row r="6497">
          <cell r="A6497">
            <v>101478</v>
          </cell>
          <cell r="B6497" t="str">
            <v>CARGA, MANOBRA E DESCARGA DE TUBOS METÁLICOS, DN 1200 MM, EM CAMINHÃO CARROCERIA COM GUINDAUTO (MUNCK) 11,7 TM. AF_07/2020</v>
          </cell>
          <cell r="C6497" t="str">
            <v>T</v>
          </cell>
          <cell r="D6497">
            <v>5.89</v>
          </cell>
        </row>
        <row r="6498">
          <cell r="A6498">
            <v>101479</v>
          </cell>
          <cell r="B6498" t="str">
            <v>CARGA, MANOBRA E DESCARGA MANUAL DE TUBOS PLÁSTICOS, DN 200 MM, EM CAMINHÃO CARROCERIA 9T. AF_07/2020</v>
          </cell>
          <cell r="C6498" t="str">
            <v>T</v>
          </cell>
          <cell r="D6498">
            <v>90.02</v>
          </cell>
        </row>
        <row r="6499">
          <cell r="A6499">
            <v>101480</v>
          </cell>
          <cell r="B6499" t="str">
            <v>CARGA, MANOBRA E DESCARGA DE TUBOS PLÁSTICOS, DN 250 MM, EM CAMINHÃO CARROCERIA COM GUINDAUTO (MUNCK) 11,7 TM. AF_07/2020</v>
          </cell>
          <cell r="C6499" t="str">
            <v>T</v>
          </cell>
          <cell r="D6499">
            <v>35.03</v>
          </cell>
        </row>
        <row r="6500">
          <cell r="A6500">
            <v>101481</v>
          </cell>
          <cell r="B6500" t="str">
            <v>CARGA, MANOBRA E DESCARGA DE TUBOS PLÁSTICOS, DN 300 MM, EM CAMINHÃO CARROCERIA COM GUINDAUTO (MUNCK) 11,7 TM. AF_07/2020</v>
          </cell>
          <cell r="C6500" t="str">
            <v>T</v>
          </cell>
          <cell r="D6500">
            <v>25.3</v>
          </cell>
        </row>
        <row r="6501">
          <cell r="A6501">
            <v>101482</v>
          </cell>
          <cell r="B6501" t="str">
            <v>CARGA, MANOBRA E DESCARGA DE TUBOS PLÁSTICOS, DN 400 MM, EM CAMINHÃO CARROCERIA COM GUINDAUTO (MUNCK) 11,7 TM. AF_07/20</v>
          </cell>
          <cell r="C6501" t="str">
            <v>T</v>
          </cell>
          <cell r="D6501">
            <v>18.920000000000002</v>
          </cell>
        </row>
        <row r="6502">
          <cell r="A6502">
            <v>101483</v>
          </cell>
          <cell r="B6502" t="str">
            <v>CARGA, MANOBRA E DESCARGA DE TUBOS PLÁSTICOS, DN 500 MM, EM CAMINHÃO CARROCERIA COM GUINDAUTO (MUNCK) 11,7 TM. AF_07/2020</v>
          </cell>
          <cell r="C6502" t="str">
            <v>T</v>
          </cell>
          <cell r="D6502">
            <v>19.63</v>
          </cell>
        </row>
        <row r="6503">
          <cell r="A6503">
            <v>101484</v>
          </cell>
          <cell r="B6503" t="str">
            <v>CARGA, MANOBRA E DESCARGA DE TUBOS PLÁSTICOS, DN 600 MM, EM CAMINHÃO CARROCERIA COM GUINDAUTO (MUNCK) 11,7 TM. AF_07/2020</v>
          </cell>
          <cell r="C6503" t="str">
            <v>T</v>
          </cell>
          <cell r="D6503">
            <v>101.75</v>
          </cell>
        </row>
        <row r="6504">
          <cell r="A6504">
            <v>101485</v>
          </cell>
          <cell r="B6504" t="str">
            <v>CARGA, MANOBRA E DESCARGA DE TUBOS PLÁSTICOS, DN 750 MM, EM CAMINHÃO CARROCERIA COM GUINDAUTO (MUNCK) 11,7 TM. AF_07/2020</v>
          </cell>
          <cell r="C6504" t="str">
            <v>T</v>
          </cell>
          <cell r="D6504">
            <v>78.11</v>
          </cell>
        </row>
        <row r="6505">
          <cell r="A6505">
            <v>101486</v>
          </cell>
          <cell r="B6505" t="str">
            <v>CARGA, MANOBRA E DESCARGA DE TUBOS PLÁSTICOS, DN 900 MM, EM CAMINHÃO CARROCERIA COM GUINDAUTO (MUNCK) 11,7 TM. AF_07/2020</v>
          </cell>
          <cell r="C6505" t="str">
            <v>T</v>
          </cell>
          <cell r="D6505">
            <v>70.36</v>
          </cell>
        </row>
        <row r="6506">
          <cell r="A6506">
            <v>101487</v>
          </cell>
          <cell r="B6506" t="str">
            <v>CARGA, MANOBRA E DESCARGA DE TUBOS PLÁSTICOS, DN 1000 MM, EM CAMINHÃO CARROCERIA COM GUINDAUTO (MUNCK) 11,7 TM. AF_07/2020</v>
          </cell>
          <cell r="C6506" t="str">
            <v>T</v>
          </cell>
          <cell r="D6506">
            <v>51.5</v>
          </cell>
        </row>
        <row r="6507">
          <cell r="A6507">
            <v>101488</v>
          </cell>
          <cell r="B6507" t="str">
            <v>CARGA, MANOBRA E DESCARGA DE TUBOS PLÁSTICOS, DN 1200 MM, EM CAMINHÃO CARROCERIA COM GUINDAUTO (MUNCK) 11,7 TM. AF_07/2020</v>
          </cell>
          <cell r="C6507" t="str">
            <v>T</v>
          </cell>
          <cell r="D6507">
            <v>44.57</v>
          </cell>
        </row>
        <row r="6508">
          <cell r="A6508">
            <v>101489</v>
          </cell>
          <cell r="B6508" t="str">
            <v>ENTRADA DE ENERGIA ELÉTRICA, AÉREA, MONOFÁSICA, COM CAIXA DE SOBREPOR, CABO DE 10 MM2 E DISJUNTOR DIN 50A (NÃO INCLUSO O POSTE DE CONCRETO). AF_07/2020_P</v>
          </cell>
          <cell r="C6508" t="str">
            <v>UN</v>
          </cell>
          <cell r="D6508">
            <v>853.22</v>
          </cell>
        </row>
        <row r="6509">
          <cell r="A6509">
            <v>101490</v>
          </cell>
          <cell r="B6509" t="str">
            <v>ENTRADA DE ENERGIA ELÉTRICA, AÉREA, MONOFÁSICA, COM CAIXA DE SOBREPOR, CABO DE 16 MM2 E DISJUNTOR DIN 50A (NÃO INCLUSO O POSTE DE CONCRETO). AF_07/2020_P</v>
          </cell>
          <cell r="C6509" t="str">
            <v>UN</v>
          </cell>
          <cell r="D6509">
            <v>914.38</v>
          </cell>
        </row>
        <row r="6510">
          <cell r="A6510">
            <v>101491</v>
          </cell>
          <cell r="B6510" t="str">
            <v>ENTRADA DE ENERGIA ELÉTRICA, AÉREA, MONOFÁSICA, COM CAIXA DE SOBREPOR, CABO DE 25 MM2 E DISJUNTOR DIN 50A (NÃO INCLUSO O POSTE DE CONCRETO). AF_07/2020_P</v>
          </cell>
          <cell r="C6510" t="str">
            <v>UN</v>
          </cell>
          <cell r="D6510">
            <v>936.6</v>
          </cell>
        </row>
        <row r="6511">
          <cell r="A6511">
            <v>101492</v>
          </cell>
          <cell r="B6511" t="str">
            <v>ENTRADA DE ENERGIA ELÉTRICA, AÉREA, MONOFÁSICA, COM CAIXA DE SOBREPOR, CABO DE 35 MM2 E DISJUNTOR DIN 50A (NÃO INCLUSO O POSTE DE CONCRETO). AF_07/2020_P</v>
          </cell>
          <cell r="C6511" t="str">
            <v>UN</v>
          </cell>
          <cell r="D6511">
            <v>1025.2</v>
          </cell>
        </row>
        <row r="6512">
          <cell r="A6512">
            <v>101493</v>
          </cell>
          <cell r="B6512" t="str">
            <v>ENTRADA DE ENERGIA ELÉTRICA, AÉREA, MONOFÁSICA, COM CAIXA DE EMBUTIR, CABO DE 10 MM2 E DISJUNTOR DIN 50A (NÃO INCLUSO O POSTE DE CONCRETO). AF_07/2020_P</v>
          </cell>
          <cell r="C6512" t="str">
            <v>UN</v>
          </cell>
          <cell r="D6512">
            <v>842.83</v>
          </cell>
        </row>
        <row r="6513">
          <cell r="A6513">
            <v>101494</v>
          </cell>
          <cell r="B6513" t="str">
            <v>ENTRADA DE ENERGIA ELÉTRICA, AÉREA, MONOFÁSICA, COM CAIXA DE EMBUTIR, CABO DE 16 MM2 E DISJUNTOR DIN 50A (NÃO INCLUSO O POSTE DE CONCRETO). AF_07/2020_P</v>
          </cell>
          <cell r="C6513" t="str">
            <v>UN</v>
          </cell>
          <cell r="D6513">
            <v>903.99</v>
          </cell>
        </row>
        <row r="6514">
          <cell r="A6514">
            <v>101495</v>
          </cell>
          <cell r="B6514" t="str">
            <v>ENTRADA DE ENERGIA ELÉTRICA, AÉREA, MONOFÁSICA, COM CAIXA DE EMBUTIR, CABO DE 25 MM2 E DISJUNTOR DIN 50A (NÃO INCLUSO O POSTE DE CONCRETO). AF_07/2020_P</v>
          </cell>
          <cell r="C6514" t="str">
            <v>UN</v>
          </cell>
          <cell r="D6514">
            <v>926.21</v>
          </cell>
        </row>
        <row r="6515">
          <cell r="A6515">
            <v>101496</v>
          </cell>
          <cell r="B6515" t="str">
            <v>ENTRADA DE ENERGIA ELÉTRICA, AÉREA, MONOFÁSICA, COM CAIXA DE EMBUTIR, CABO DE 35 MM2 E DISJUNTOR DIN 50A (NÃO INCLUSO O POSTE DE CONCRETO). AF_07/2020_P</v>
          </cell>
          <cell r="C6515" t="str">
            <v>UN</v>
          </cell>
          <cell r="D6515">
            <v>1014.81</v>
          </cell>
        </row>
        <row r="6516">
          <cell r="A6516">
            <v>101497</v>
          </cell>
          <cell r="B6516" t="str">
            <v>ENTRADA DE ENERGIA ELÉTRICA, AÉREA, BIFÁSICA, COM CAIXA DE SOBREPOR, CABO DE 10 MM2 E DISJUNTOR DIN 50A (NÃO INCLUSO O POSTE DE CONCRETO). AF_07/2020_P</v>
          </cell>
          <cell r="C6516" t="str">
            <v>UN</v>
          </cell>
          <cell r="D6516">
            <v>1033.1400000000001</v>
          </cell>
        </row>
        <row r="6517">
          <cell r="A6517">
            <v>101498</v>
          </cell>
          <cell r="B6517" t="str">
            <v>ENTRADA DE ENERGIA ELÉTRICA, AÉREA, BIFÁSICA, COM CAIXA DE SOBREPOR, CABO DE 16 MM2 E DISJUNTOR DIN 50A (NÃO INCLUSO O POSTE DE CONCRETO). AF_07/2020_P</v>
          </cell>
          <cell r="C6517" t="str">
            <v>UN</v>
          </cell>
          <cell r="D6517">
            <v>1125.72</v>
          </cell>
        </row>
        <row r="6518">
          <cell r="A6518">
            <v>101499</v>
          </cell>
          <cell r="B6518" t="str">
            <v>ENTRADA DE ENERGIA ELÉTRICA, AÉREA, BIFÁSICA, COM CAIXA DE SOBREPOR, CABO DE 25 MM2 E DISJUNTOR DIN 50A (NÃO INCLUSO O POSTE DE CONCRETO). AF_07/2020_P</v>
          </cell>
          <cell r="C6518" t="str">
            <v>UN</v>
          </cell>
          <cell r="D6518">
            <v>1159.3499999999999</v>
          </cell>
        </row>
        <row r="6519">
          <cell r="A6519">
            <v>101500</v>
          </cell>
          <cell r="B6519" t="str">
            <v>ENTRADA DE ENERGIA ELÉTRICA, AÉREA, BIFÁSICA, COM CAIXA DE SOBREPOR, CABO DE 35 MM2 E DISJUNTOR DIN 50A (NÃO INCLUSO O POSTE DE CONCRETO). AF_07/2020_P</v>
          </cell>
          <cell r="C6519" t="str">
            <v>UN</v>
          </cell>
          <cell r="D6519">
            <v>1284.1099999999999</v>
          </cell>
        </row>
        <row r="6520">
          <cell r="A6520">
            <v>101501</v>
          </cell>
          <cell r="B6520" t="str">
            <v>ENTRADA DE ENERGIA ELÉTRICA, AÉREA, BIFÁSICA, COM CAIXA DE EMBUTIR, CABO DE 10 MM2 E DISJUNTOR DIN 50A (NÃO INCLUSO O POSTE DE CONCRETO). AF_07/2020_P</v>
          </cell>
          <cell r="C6520" t="str">
            <v>UN</v>
          </cell>
          <cell r="D6520">
            <v>1027.82</v>
          </cell>
        </row>
        <row r="6521">
          <cell r="A6521">
            <v>101502</v>
          </cell>
          <cell r="B6521" t="str">
            <v>ENTRADA DE ENERGIA ELÉTRICA, AÉREA, BIFÁSICA, COM CAIXA DE EMBUTIR, CABO DE 16 MM2 E DISJUNTOR DIN 50A (NÃO INCLUSO O POSTE DE CONCRETO). AF_07/2020_P</v>
          </cell>
          <cell r="C6521" t="str">
            <v>UN</v>
          </cell>
          <cell r="D6521">
            <v>1120.4000000000001</v>
          </cell>
        </row>
        <row r="6522">
          <cell r="A6522">
            <v>101503</v>
          </cell>
          <cell r="B6522" t="str">
            <v>ENTRADA DE ENERGIA ELÉTRICA, AÉREA, BIFÁSICA, COM CAIXA DE EMBUTIR, CABO DE 25 MM2 E DISJUNTOR DIN 50A (NÃO INCLUSO O POSTE DE CONCRETO). AF_07/2020_P</v>
          </cell>
          <cell r="C6522" t="str">
            <v>UN</v>
          </cell>
          <cell r="D6522">
            <v>1154.03</v>
          </cell>
        </row>
        <row r="6523">
          <cell r="A6523">
            <v>101504</v>
          </cell>
          <cell r="B6523" t="str">
            <v>ENTRADA DE ENERGIA ELÉTRICA, AÉREA, BIFÁSICA, COM CAIXA DE EMBUTIR, CABO DE 35 MM2 E DISJUNTOR DIN 50A (NÃO INCLUSO O POSTE DE CONCRETO). AF_07/2020_P</v>
          </cell>
          <cell r="C6523" t="str">
            <v>UN</v>
          </cell>
          <cell r="D6523">
            <v>1278.79</v>
          </cell>
        </row>
        <row r="6524">
          <cell r="A6524">
            <v>101505</v>
          </cell>
          <cell r="B6524" t="str">
            <v>ENTRADA DE ENERGIA ELÉTRICA, AÉREA, TRIFÁSICA, COM CAIXA DE SOBREPOR, CABO DE 10 MM2 E DISJUNTOR DIN 50A (NÃO INCLUSO O POSTE DE CONCRETO). AF_07/2020_P</v>
          </cell>
          <cell r="C6524" t="str">
            <v>UN</v>
          </cell>
          <cell r="D6524">
            <v>1110.1400000000001</v>
          </cell>
        </row>
        <row r="6525">
          <cell r="A6525">
            <v>101506</v>
          </cell>
          <cell r="B6525" t="str">
            <v>ENTRADA DE ENERGIA ELÉTRICA, AÉREA, TRIFÁSICA, COM CAIXA DE SOBREPOR, CABO DE 16 MM2 E DISJUNTOR DIN 50A (NÃO INCLUSO O POSTE DE CONCRETO). AF_07/2020_P</v>
          </cell>
          <cell r="C6525" t="str">
            <v>UN</v>
          </cell>
          <cell r="D6525">
            <v>1233.57</v>
          </cell>
        </row>
        <row r="6526">
          <cell r="A6526">
            <v>101507</v>
          </cell>
          <cell r="B6526" t="str">
            <v>ENTRADA DE ENERGIA ELÉTRICA, AÉREA, TRIFÁSICA, COM CAIXA DE SOBREPOR, CABO DE 25 MM2 E DISJUNTOR DIN 50A (NÃO INCLUSO O POSTE DE CONCRETO). AF_07/2020_P</v>
          </cell>
          <cell r="C6526" t="str">
            <v>UN</v>
          </cell>
          <cell r="D6526">
            <v>1278.42</v>
          </cell>
        </row>
        <row r="6527">
          <cell r="A6527">
            <v>101508</v>
          </cell>
          <cell r="B6527" t="str">
            <v>ENTRADA DE ENERGIA ELÉTRICA, AÉREA, TRIFÁSICA, COM CAIXA DE SOBREPOR, CABO DE 35 MM2 E DISJUNTOR DIN 50A (NÃO INCLUSO O POSTE DE CONCRETO). AF_07/2020_P</v>
          </cell>
          <cell r="C6527" t="str">
            <v>UN</v>
          </cell>
          <cell r="D6527">
            <v>1438.7</v>
          </cell>
        </row>
        <row r="6528">
          <cell r="A6528">
            <v>101509</v>
          </cell>
          <cell r="B6528" t="str">
            <v>ENTRADA DE ENERGIA ELÉTRICA, AÉREA, TRIFÁSICA, COM CAIXA DE EMBUTIR, CABO DE 10 MM2 E DISJUNTOR DIN 50A (NÃO INCLUSO O POSTE DE CONCRETO). AF_07/2020</v>
          </cell>
          <cell r="C6528" t="str">
            <v>UN</v>
          </cell>
          <cell r="D6528">
            <v>1183.98</v>
          </cell>
        </row>
        <row r="6529">
          <cell r="A6529">
            <v>101510</v>
          </cell>
          <cell r="B6529" t="str">
            <v>ENTRADA DE ENERGIA ELÉTRICA, AÉREA, TRIFÁSICA, COM CAIXA DE EMBUTIR, CABO DE 16 MM2 E DISJUNTOR DIN 50A (NÃO INCLUSO O POSTE DE CONCRETO). AF_07/2020</v>
          </cell>
          <cell r="C6529" t="str">
            <v>UN</v>
          </cell>
          <cell r="D6529">
            <v>1307.4100000000001</v>
          </cell>
        </row>
        <row r="6530">
          <cell r="A6530">
            <v>101511</v>
          </cell>
          <cell r="B6530" t="str">
            <v>ENTRADA DE ENERGIA ELÉTRICA, AÉREA, TRIFÁSICA, COM CAIXA DE EMBUTIR, CABO DE 25 MM2 E DISJUNTOR DIN 50A (NÃO INCLUSO O POSTE DE CONCRETO). AF_07/2020</v>
          </cell>
          <cell r="C6530" t="str">
            <v>UN</v>
          </cell>
          <cell r="D6530">
            <v>1352.26</v>
          </cell>
        </row>
        <row r="6531">
          <cell r="A6531">
            <v>101512</v>
          </cell>
          <cell r="B6531" t="str">
            <v>ENTRADA DE ENERGIA ELÉTRICA, AÉREA, TRIFÁSICA, COM CAIXA DE EMBUTIR, CABO DE 35 MM2 E DISJUNTOR DIN 50A (NÃO INCLUSO O POSTE DE CONCRETO). AF_07/2020</v>
          </cell>
          <cell r="C6531" t="str">
            <v>UN</v>
          </cell>
          <cell r="D6531">
            <v>1512.54</v>
          </cell>
        </row>
        <row r="6532">
          <cell r="A6532">
            <v>101513</v>
          </cell>
          <cell r="B6532" t="str">
            <v>ENTRADA DE ENERGIA ELÉTRICA, SUBTERRÂNEA, MONOFÁSICA, COM CAIXA DE SOBREPOR, CABO DE 10 MM2 E DISJUNTOR DIN 50A (NÃO INCLUSA MURETA DE ALVENARIA). AF_07/2020_P</v>
          </cell>
          <cell r="C6532" t="str">
            <v>UN</v>
          </cell>
          <cell r="D6532">
            <v>491.25</v>
          </cell>
        </row>
        <row r="6533">
          <cell r="A6533">
            <v>101514</v>
          </cell>
          <cell r="B6533" t="str">
            <v>ENTRADA DE ENERGIA ELÉTRICA, SUBTERRÂNEA, MONOFÁSICA, COM CAIXA DE SOBREPOR, CABO DE 16 MM2 E DISJUNTOR DIN 50A (NÃO INCLUSA MURETA DE ALVENARIA). AF_07/2020_P</v>
          </cell>
          <cell r="C6533" t="str">
            <v>UN</v>
          </cell>
          <cell r="D6533">
            <v>564.64</v>
          </cell>
        </row>
        <row r="6534">
          <cell r="A6534">
            <v>101515</v>
          </cell>
          <cell r="B6534" t="str">
            <v>ENTRADA DE ENERGIA ELÉTRICA, SUBTERRÂNEA, MONOFÁSICA, COM CAIXA DE SOBREPOR, CABO DE 25 MM2 E DISJUNTOR DIN 50A (NÃO INCLUSA MURETA DE ALVENARIA). AF_07/2020_P</v>
          </cell>
          <cell r="C6534" t="str">
            <v>UN</v>
          </cell>
          <cell r="D6534">
            <v>591.30999999999995</v>
          </cell>
        </row>
        <row r="6535">
          <cell r="A6535">
            <v>101516</v>
          </cell>
          <cell r="B6535" t="str">
            <v>ENTRADA DE ENERGIA ELÉTRICA, SUBTERRÂNEA, MONOFÁSICA, COM CAIXA DE SOBREPOR, CABO DE 35 MM2 E DISJUNTOR DIN 50A (NÃO INCLUSA MURETA DE ALVENARIA). AF_07/2020_P</v>
          </cell>
          <cell r="C6535" t="str">
            <v>UN</v>
          </cell>
          <cell r="D6535">
            <v>675.79</v>
          </cell>
        </row>
        <row r="6536">
          <cell r="A6536">
            <v>101517</v>
          </cell>
          <cell r="B6536" t="str">
            <v>ENTRADA DE ENERGIA ELÉTRICA, SUBTERRÂNEA, MONOFÁSICA, COM CAIXA DE EMBUTIR, CABO DE 10 MM2 E DISJUNTOR DIN 50A (NÃO INCLUSA MURETA DE ALVENARIA). AF_07/2020_P</v>
          </cell>
          <cell r="C6536" t="str">
            <v>UN</v>
          </cell>
          <cell r="D6536">
            <v>480.85</v>
          </cell>
        </row>
        <row r="6537">
          <cell r="A6537">
            <v>101518</v>
          </cell>
          <cell r="B6537" t="str">
            <v>ENTRADA DE ENERGIA ELÉTRICA, SUBTERRÂNEA, MONOFÁSICA, COM CAIXA DE EMBUTIR, CABO DE 16 MM2 E DISJUNTOR DIN 50A (NÃO INCLUSA MURETA DE ALVENARIA). AF_07/2020_P</v>
          </cell>
          <cell r="C6537" t="str">
            <v>UN</v>
          </cell>
          <cell r="D6537">
            <v>554.24</v>
          </cell>
        </row>
        <row r="6538">
          <cell r="A6538">
            <v>101519</v>
          </cell>
          <cell r="B6538" t="str">
            <v>ENTRADA DE ENERGIA ELÉTRICA, SUBTERRÂNEA, MONOFÁSICA, COM CAIXA DE EMBUTIR, CABO DE 25 MM2 E DISJUNTOR DIN 50A (NÃO INCLUSA MURETA DE ALVENARIA). AF_07/2020_P</v>
          </cell>
          <cell r="C6538" t="str">
            <v>UN</v>
          </cell>
          <cell r="D6538">
            <v>580.91</v>
          </cell>
        </row>
        <row r="6539">
          <cell r="A6539">
            <v>101520</v>
          </cell>
          <cell r="B6539" t="str">
            <v>ENTRADA DE ENERGIA ELÉTRICA, SUBTERRÂNEA, MONOFÁSICA, COM CAIXA DE EMBUTIR, CABO DE 35 MM2 E DISJUNTOR DIN 50A (NÃO INCLUSA MURETA DE ALVENARIA). AF_07/2020_P</v>
          </cell>
          <cell r="C6539" t="str">
            <v>UN</v>
          </cell>
          <cell r="D6539">
            <v>665.39</v>
          </cell>
        </row>
        <row r="6540">
          <cell r="A6540">
            <v>101521</v>
          </cell>
          <cell r="B6540" t="str">
            <v>ENTRADA DE ENERGIA ELÉTRICA, SUBTERRÂNEA, BIFÁSICA, COM CAIXA DE SOBREPOR, CABO DE 10 MM2 E DISJUNTOR DIN 50A (NÃO INCLUSA MURETA DE ALVENARIA). AF_07/2020_P</v>
          </cell>
          <cell r="C6540" t="str">
            <v>UN</v>
          </cell>
          <cell r="D6540">
            <v>681.28</v>
          </cell>
        </row>
        <row r="6541">
          <cell r="A6541">
            <v>101522</v>
          </cell>
          <cell r="B6541" t="str">
            <v>ENTRADA DE ENERGIA ELÉTRICA, SUBTERRÂNEA, BIFÁSICA, COM CAIXA DE SOBREPOR, CABO DE 16 MM2 E DISJUNTOR DIN 50A (NÃO INCLUSA MURETA DE ALVENARIA). AF_07/2020_P</v>
          </cell>
          <cell r="C6541" t="str">
            <v>UN</v>
          </cell>
          <cell r="D6541">
            <v>791.37</v>
          </cell>
        </row>
        <row r="6542">
          <cell r="A6542">
            <v>101523</v>
          </cell>
          <cell r="B6542" t="str">
            <v>ENTRADA DE ENERGIA ELÉTRICA, SUBTERRÂNEA, BIFÁSICA, COM CAIXA DE SOBREPOR, CABO DE 25 MM2 E DISJUNTOR DIN 50A (NÃO INCLUSA MURETA DE ALVENARIA). AF_07/2020_P</v>
          </cell>
          <cell r="C6542" t="str">
            <v>UN</v>
          </cell>
          <cell r="D6542">
            <v>831.36</v>
          </cell>
        </row>
        <row r="6543">
          <cell r="A6543">
            <v>101524</v>
          </cell>
          <cell r="B6543" t="str">
            <v>ENTRADA DE ENERGIA ELÉTRICA, SUBTERRÂNEA, BIFÁSICA, COM CAIXA DE SOBREPOR, CABO DE 35 MM2 E DISJUNTOR DIN 50A (NÃO INCLUSA MURETA DE ALVENARIA). AF_07/2020_P</v>
          </cell>
          <cell r="C6543" t="str">
            <v>UN</v>
          </cell>
          <cell r="D6543">
            <v>958.08</v>
          </cell>
        </row>
        <row r="6544">
          <cell r="A6544">
            <v>101525</v>
          </cell>
          <cell r="B6544" t="str">
            <v>ENTRADA DE ENERGIA ELÉTRICA, SUBTERRÂNEA, BIFÁSICA, COM CAIXA DE EMBUTIR, CABO DE 10 MM2 E DISJUNTOR DIN 50A (NÃO INCLUSA MURETA DE ALVENARIA). AF_07/2020_P</v>
          </cell>
          <cell r="C6544" t="str">
            <v>UN</v>
          </cell>
          <cell r="D6544">
            <v>675.96</v>
          </cell>
        </row>
        <row r="6545">
          <cell r="A6545">
            <v>101526</v>
          </cell>
          <cell r="B6545" t="str">
            <v>ENTRADA DE ENERGIA ELÉTRICA, SUBTERRÂNEA, BIFÁSICA, COM CAIXA DE EMBUTIR, CABO DE 16 MM2 E DISJUNTOR DIN 50A (NÃO INCLUSA MURETA DE ALVENARIA). AF_07/2020_P</v>
          </cell>
          <cell r="C6545" t="str">
            <v>UN</v>
          </cell>
          <cell r="D6545">
            <v>786.05</v>
          </cell>
        </row>
        <row r="6546">
          <cell r="A6546">
            <v>101527</v>
          </cell>
          <cell r="B6546" t="str">
            <v>ENTRADA DE ENERGIA ELÉTRICA, SUBTERRÂNEA, BIFÁSICA, COM CAIXA DE EMBUTIR, CABO DE 25 MM2 E DISJUNTOR DIN 50A (NÃO INCLUSA MURETA DE ALVENARIA). AF_07/2020_P</v>
          </cell>
          <cell r="C6546" t="str">
            <v>UN</v>
          </cell>
          <cell r="D6546">
            <v>826.04</v>
          </cell>
        </row>
        <row r="6547">
          <cell r="A6547">
            <v>101528</v>
          </cell>
          <cell r="B6547" t="str">
            <v>ENTRADA DE ENERGIA ELÉTRICA, SUBTERRÂNEA, BIFÁSICA, COM CAIXA DE EMBUTIR, CABO DE 35 MM2 E DISJUNTOR DIN 50A (NÃO INCLUSA MURETA DE ALVENARIA). AF_07/2020_P</v>
          </cell>
          <cell r="C6547" t="str">
            <v>UN</v>
          </cell>
          <cell r="D6547">
            <v>952.76</v>
          </cell>
        </row>
        <row r="6548">
          <cell r="A6548">
            <v>101529</v>
          </cell>
          <cell r="B6548" t="str">
            <v>ENTRADA DE ENERGIA ELÉTRICA, SUBTERRÂNEA, TRIFÁSICA, COM CAIXA DE SOBREPOR, CABO DE 10 MM2 E DISJUNTOR DIN 50A (NÃO INCLUSA MURETA DE ALVENARIA). AF_07/2020_P</v>
          </cell>
          <cell r="C6548" t="str">
            <v>UN</v>
          </cell>
          <cell r="D6548">
            <v>769.44</v>
          </cell>
        </row>
        <row r="6549">
          <cell r="A6549">
            <v>101530</v>
          </cell>
          <cell r="B6549" t="str">
            <v>ENTRADA DE ENERGIA ELÉTRICA, SUBTERRÂNEA, TRIFÁSICA, COM CAIXA DE SOBREPOR, CABO DE 16 MM2 E DISJUNTOR DIN 50A (NÃO INCLUSA MURETA DE ALVENARIA). AF_07/2020_P</v>
          </cell>
          <cell r="C6549" t="str">
            <v>UN</v>
          </cell>
          <cell r="D6549">
            <v>916.22</v>
          </cell>
        </row>
        <row r="6550">
          <cell r="A6550">
            <v>101531</v>
          </cell>
          <cell r="B6550" t="str">
            <v>ENTRADA DE ENERGIA ELÉTRICA, SUBTERRÂNEA, TRIFÁSICA, COM CAIXA DE SOBREPOR, CABO DE 25 MM2 E DISJUNTOR DIN 50A (NÃO INCLUSA MURETA DE ALVENARIA). AF_07/2020_P</v>
          </cell>
          <cell r="C6550" t="str">
            <v>UN</v>
          </cell>
          <cell r="D6550">
            <v>969.55</v>
          </cell>
        </row>
        <row r="6551">
          <cell r="A6551">
            <v>101532</v>
          </cell>
          <cell r="B6551" t="str">
            <v>ENTRADA DE ENERGIA ELÉTRICA, SUBTERRÂNEA, TRIFÁSICA, COM CAIXA DE SOBREPOR, CABO DE 35 MM2 E DISJUNTOR DIN 50A (NÃO INCLUSA MURETA DE ALVENARIA). AF_07/2020_P</v>
          </cell>
          <cell r="C6551" t="str">
            <v>UN</v>
          </cell>
          <cell r="D6551">
            <v>1138.51</v>
          </cell>
        </row>
        <row r="6552">
          <cell r="A6552">
            <v>101533</v>
          </cell>
          <cell r="B6552" t="str">
            <v>ENTRADA DE ENERGIA ELÉTRICA, SUBTERRÂNEA, TRIFÁSICA, COM CAIXA DE EMBUTIR, CABO DE 10 MM2 E DISJUNTOR DIN 50A (NÃO INCLUSA MURETA DE ALVENARIA). AF_07/2020</v>
          </cell>
          <cell r="C6552" t="str">
            <v>UN</v>
          </cell>
          <cell r="D6552">
            <v>843.28</v>
          </cell>
        </row>
        <row r="6553">
          <cell r="A6553">
            <v>101534</v>
          </cell>
          <cell r="B6553" t="str">
            <v>ENTRADA DE ENERGIA ELÉTRICA, SUBTERRÂNEA, TRIFÁSICA, COM CAIXA DE EMBUTIR, CABO DE 16 MM2 E DISJUNTOR DIN 50A (NÃO INCLUSA MURETA DE ALVENARIA). AF_07/2020</v>
          </cell>
          <cell r="C6553" t="str">
            <v>UN</v>
          </cell>
          <cell r="D6553">
            <v>990.06</v>
          </cell>
        </row>
        <row r="6554">
          <cell r="A6554">
            <v>101535</v>
          </cell>
          <cell r="B6554" t="str">
            <v>ENTRADA DE ENERGIA ELÉTRICA, SUBTERRÂNEA, TRIFÁSICA, COM CAIXA DE EMBUTIR, CABO DE 25 MM2 E DISJUNTOR DIN 50A (NÃO INCLUSA MURETA DE ALVENARIA). AF_07/2020</v>
          </cell>
          <cell r="C6554" t="str">
            <v>UN</v>
          </cell>
          <cell r="D6554">
            <v>1043.3900000000001</v>
          </cell>
        </row>
        <row r="6555">
          <cell r="A6555">
            <v>101536</v>
          </cell>
          <cell r="B6555" t="str">
            <v>ENTRADA DE ENERGIA ELÉTRICA, SUBTERRÂNEA, TRIFÁSICA, COM CAIXA DE EMBUTIR, CABO DE 35 MM2 E DISJUNTOR DIN 50A (NÃO INCLUSA MURETA DE ALVENARIA). AF_07/2020</v>
          </cell>
          <cell r="C6555" t="str">
            <v>UN</v>
          </cell>
          <cell r="D6555">
            <v>1212.3499999999999</v>
          </cell>
        </row>
        <row r="6556">
          <cell r="A6556">
            <v>101537</v>
          </cell>
          <cell r="B6556" t="str">
            <v>APARELHO SINALIZADOR DE SAÍDA DE GARAGEM, COM CÉLULA FOTOELÉTRICA - FORNECIMENTO E INSTALAÇÃO. AF_07/2020</v>
          </cell>
          <cell r="C6556" t="str">
            <v>UN</v>
          </cell>
          <cell r="D6556">
            <v>109.51</v>
          </cell>
        </row>
        <row r="6557">
          <cell r="A6557">
            <v>101538</v>
          </cell>
          <cell r="B6557" t="str">
            <v>ARMAÇÃO SECUNDÁRIA, COM 1 ESTRIBO E 1 ISOLADOR - FORNECIMENTO E INSTALAÇÃO. AF_07/2020</v>
          </cell>
          <cell r="C6557" t="str">
            <v>UN</v>
          </cell>
          <cell r="D6557">
            <v>29.75</v>
          </cell>
        </row>
        <row r="6558">
          <cell r="A6558">
            <v>101539</v>
          </cell>
          <cell r="B6558" t="str">
            <v>ARMAÇÃO SECUNDÁRIA, COM 2 ESTRIBOS E 2 ISOLADORES - FORNECIMENTO E INSTALAÇÃO. AF_07/2020</v>
          </cell>
          <cell r="C6558" t="str">
            <v>UN</v>
          </cell>
          <cell r="D6558">
            <v>49.12</v>
          </cell>
        </row>
        <row r="6559">
          <cell r="A6559">
            <v>101540</v>
          </cell>
          <cell r="B6559" t="str">
            <v>ARMAÇÃO SECUNDÁRIA, COM 3 ESTRIBOS E 3 ISOLADORES - FORNECIMENTO E INSTALAÇÃO. AF_07/2020</v>
          </cell>
          <cell r="C6559" t="str">
            <v>UN</v>
          </cell>
          <cell r="D6559">
            <v>82.93</v>
          </cell>
        </row>
        <row r="6560">
          <cell r="A6560">
            <v>101541</v>
          </cell>
          <cell r="B6560" t="str">
            <v>ARMAÇÃO SECUNDÁRIA, COM 4 ESTRIBOS E 4 ISOLADORES - FORNECIMENTO E INSTALAÇÃO. AF_07/2020</v>
          </cell>
          <cell r="C6560" t="str">
            <v>UN</v>
          </cell>
          <cell r="D6560">
            <v>108.15</v>
          </cell>
        </row>
        <row r="6561">
          <cell r="A6561">
            <v>101542</v>
          </cell>
          <cell r="B6561" t="str">
            <v>ARMAÇÃO SECUNDÁRIA, COM 1 ESTRIBO, SEM ISOLADOR - FORNECIMENTO E INSTALAÇÃO. AF_07/2020</v>
          </cell>
          <cell r="C6561" t="str">
            <v>UN</v>
          </cell>
          <cell r="D6561">
            <v>22.43</v>
          </cell>
        </row>
        <row r="6562">
          <cell r="A6562">
            <v>101543</v>
          </cell>
          <cell r="B6562" t="str">
            <v>ARMAÇÃO SECUNDÁRIA, COM 2 ESTRIBOS, SEM ISOLADOR - FORNECIMENTO E INSTALAÇÃO. AF_07/2020</v>
          </cell>
          <cell r="C6562" t="str">
            <v>UN</v>
          </cell>
          <cell r="D6562">
            <v>39.85</v>
          </cell>
        </row>
        <row r="6563">
          <cell r="A6563">
            <v>101544</v>
          </cell>
          <cell r="B6563" t="str">
            <v>ARMAÇÃO SECUNDÁRIA, COM 3 ESTRIBOS, SEM ISOLADOR - FORNECIMENTO E INSTALAÇÃO. AF_07/2020</v>
          </cell>
          <cell r="C6563" t="str">
            <v>UN</v>
          </cell>
          <cell r="D6563">
            <v>63.77</v>
          </cell>
        </row>
        <row r="6564">
          <cell r="A6564">
            <v>101545</v>
          </cell>
          <cell r="B6564" t="str">
            <v>ARMAÇÃO SECUNDÁRIA, COM 4 ESTRIBOS, SEM ISOLADOR - FORNECIMENTO E INSTALAÇÃO. AF_07/2020</v>
          </cell>
          <cell r="C6564" t="str">
            <v>UN</v>
          </cell>
          <cell r="D6564">
            <v>92.61</v>
          </cell>
        </row>
        <row r="6565">
          <cell r="A6565">
            <v>101546</v>
          </cell>
          <cell r="B6565" t="str">
            <v>ISOLADOR, TIPO PINO, PARA TENSÃO 15 KV - FORNECIMENTO E INSTALAÇÃO. AF_07/2020</v>
          </cell>
          <cell r="C6565" t="str">
            <v>UN</v>
          </cell>
          <cell r="D6565">
            <v>21.4</v>
          </cell>
        </row>
        <row r="6566">
          <cell r="A6566">
            <v>101547</v>
          </cell>
          <cell r="B6566" t="str">
            <v>ISOLADOR, TIPO DISCO, PARA TENSÃO 15 KV - FORNECIMENTO E INSTALAÇÃO. AF_07/2020</v>
          </cell>
          <cell r="C6566" t="str">
            <v>UN</v>
          </cell>
          <cell r="D6566">
            <v>67.14</v>
          </cell>
        </row>
        <row r="6567">
          <cell r="A6567">
            <v>101548</v>
          </cell>
          <cell r="B6567" t="str">
            <v>ISOLADOR, TIPO ROLDANA, PARA BAIXA TENSÃO - FORNECIMENTO E INSTALAÇÃO. AF_07/2020</v>
          </cell>
          <cell r="C6567" t="str">
            <v>UN</v>
          </cell>
          <cell r="D6567">
            <v>5.26</v>
          </cell>
        </row>
        <row r="6568">
          <cell r="A6568">
            <v>101549</v>
          </cell>
          <cell r="B6568" t="str">
            <v>GRAMPO PARALELO METÁLICO, PARA REDES AÉREAS DE DISTRIBUIÇÃO DE ENERGIA ELÉTRICA DE BAIXA TENSÃO - FORNECIMENTO E INSTALAÇÃO. AF_07/2020</v>
          </cell>
          <cell r="C6568" t="str">
            <v>UN</v>
          </cell>
          <cell r="D6568">
            <v>11.13</v>
          </cell>
        </row>
        <row r="6569">
          <cell r="A6569">
            <v>101553</v>
          </cell>
          <cell r="B6569" t="str">
            <v>ALÇA PREFORMADA DE DISTRIBUIÇÃO, EM  AÇO GALVANIZADO, AWG 1 - FORNECIMENTO E INSTALAÇÃO. AF_07/2020</v>
          </cell>
          <cell r="C6569" t="str">
            <v>UN</v>
          </cell>
          <cell r="D6569">
            <v>10.56</v>
          </cell>
        </row>
        <row r="6570">
          <cell r="A6570">
            <v>101554</v>
          </cell>
          <cell r="B6570" t="str">
            <v>ALÇA PREFORMADA DE DISTRIBUIÇÃO, EM  AÇO GALVANIZADO, AWG 2 - FORNECIMENTO E INSTALAÇÃO. AF_07/2020</v>
          </cell>
          <cell r="C6570" t="str">
            <v>UN</v>
          </cell>
          <cell r="D6570">
            <v>7.61</v>
          </cell>
        </row>
        <row r="6571">
          <cell r="A6571">
            <v>101555</v>
          </cell>
          <cell r="B6571" t="str">
            <v>ALÇA PREFORMADA DE DISTRIBUIÇÃO, EM  AÇO GALVANIZADO, AWG 4 - FORNECIMENTO E INSTALAÇÃO. AF_07/2020</v>
          </cell>
          <cell r="C6571" t="str">
            <v>UN</v>
          </cell>
          <cell r="D6571">
            <v>4.92</v>
          </cell>
        </row>
        <row r="6572">
          <cell r="A6572">
            <v>101556</v>
          </cell>
          <cell r="B6572" t="str">
            <v>ALÇA PREFORMADA DE DISTRIBUIÇÃO, EM  AÇO GALVANIZADO, AWG 6 - FORNECIMENTO E INSTALAÇÃO. AF_07/2020</v>
          </cell>
          <cell r="C6572" t="str">
            <v>UN</v>
          </cell>
          <cell r="D6572">
            <v>4.49</v>
          </cell>
        </row>
        <row r="6573">
          <cell r="A6573">
            <v>101560</v>
          </cell>
          <cell r="B6573" t="str">
            <v>CABO DE COBRE FLEXÍVEL ISOLADO, 10 MM², 0,6/1,0 KV, PARA REDE AÉREA DE DISTRIBUIÇÃO DE ENERGIA ELÉTRICA DE BAIXA TENSÃO - FORNECIMENTO E INSTALAÇÃO. AF_07/2020</v>
          </cell>
          <cell r="C6573" t="str">
            <v>M</v>
          </cell>
          <cell r="D6573">
            <v>7.12</v>
          </cell>
        </row>
        <row r="6574">
          <cell r="A6574">
            <v>101561</v>
          </cell>
          <cell r="B6574" t="str">
            <v>CABO DE COBRE FLEXÍVEL ISOLADO, 16 MM², 0,6/1,0 KV, PARA REDE AÉREA DE DISTRIBUIÇÃO DE ENERGIA ELÉTRICA DE BAIXA TENSÃO - FORNECIMENTO E INSTALAÇÃO. AF_07/2020</v>
          </cell>
          <cell r="C6574" t="str">
            <v>M</v>
          </cell>
          <cell r="D6574">
            <v>10.89</v>
          </cell>
        </row>
        <row r="6575">
          <cell r="A6575">
            <v>101562</v>
          </cell>
          <cell r="B6575" t="str">
            <v>CABO DE COBRE FLEXÍVEL ISOLADO, 25 MM², 0,6/1,0 KV, PARA REDE AÉREA DE DISTRIBUIÇÃO DE ENERGIA ELÉTRICA DE BAIXA TENSÃO - FORNECIMENTO E INSTALAÇÃO. AF_07/2020</v>
          </cell>
          <cell r="C6575" t="str">
            <v>M</v>
          </cell>
          <cell r="D6575">
            <v>16.55</v>
          </cell>
        </row>
        <row r="6576">
          <cell r="A6576">
            <v>101563</v>
          </cell>
          <cell r="B6576" t="str">
            <v>CABO DE COBRE FLEXÍVEL ISOLADO, 35 MM², 0,6/1,0 KV, PARA REDE AÉREA DE DISTRIBUIÇÃO DE ENERGIA ELÉTRICA DE BAIXA TENSÃO - FORNECIMENTO E INSTALAÇÃO. AF_07/2020</v>
          </cell>
          <cell r="C6576" t="str">
            <v>M</v>
          </cell>
          <cell r="D6576">
            <v>22.8</v>
          </cell>
        </row>
        <row r="6577">
          <cell r="A6577">
            <v>101564</v>
          </cell>
          <cell r="B6577" t="str">
            <v>CABO DE COBRE FLEXÍVEL ISOLADO, 50 MM², 0,6/1,0 KV, PARA REDE AÉREA DE DISTRIBUIÇÃO DE ENERGIA ELÉTRICA DE BAIXA TENSÃO - FORNECIMENTO E INSTALAÇÃO. AF_07/2020</v>
          </cell>
          <cell r="C6577" t="str">
            <v>M</v>
          </cell>
          <cell r="D6577">
            <v>32.49</v>
          </cell>
        </row>
        <row r="6578">
          <cell r="A6578">
            <v>101565</v>
          </cell>
          <cell r="B6578" t="str">
            <v>CABO DE COBRE FLEXÍVEL ISOLADO, 70 MM², 0,6/1,0 KV, PARA REDE AÉREA DE DISTRIBUIÇÃO DE ENERGIA ELÉTRICA DE BAIXA TENSÃO - FORNECIMENTO E INSTALAÇÃO. AF_07/2020</v>
          </cell>
          <cell r="C6578" t="str">
            <v>M</v>
          </cell>
          <cell r="D6578">
            <v>44.99</v>
          </cell>
        </row>
        <row r="6579">
          <cell r="A6579">
            <v>101567</v>
          </cell>
          <cell r="B6579" t="str">
            <v>CABO DE COBRE FLEXÍVEL ISOLADO, 95 MM², 0,6/1,0 KV, PARA REDE AÉREA DE DISTRIBUIÇÃO DE ENERGIA ELÉTRICA DE BAIXA TENSÃO - FORNECIMENTO E INSTALAÇÃO. AF_07/2020</v>
          </cell>
          <cell r="C6579" t="str">
            <v>M</v>
          </cell>
          <cell r="D6579">
            <v>59.75</v>
          </cell>
        </row>
        <row r="6580">
          <cell r="A6580">
            <v>101568</v>
          </cell>
          <cell r="B6580" t="str">
            <v>CABO DE COBRE FLEXÍVEL ISOLADO, 120 MM², 0,6/1,0 KV, PARA REDE AÉREA DE DISTRIBUIÇÃO DE ENERGIA ELÉTRICA DE BAIXA TENSÃO - FORNECIMENTO E INSTALAÇÃO. AF_07/2020</v>
          </cell>
          <cell r="C6580" t="str">
            <v>M</v>
          </cell>
          <cell r="D6580">
            <v>77.760000000000005</v>
          </cell>
        </row>
        <row r="6581">
          <cell r="A6581" t="str">
            <v>73734/1</v>
          </cell>
          <cell r="B6581" t="str">
            <v>PISO EM TACO DE MADEIRA 7X21CM, ASSENTADO COM ARGAMASSA TRACO 1:4 (CIMENTO E AREIA MEDIA)</v>
          </cell>
          <cell r="C6581" t="str">
            <v>M2</v>
          </cell>
          <cell r="D6581">
            <v>158.38</v>
          </cell>
        </row>
        <row r="6582">
          <cell r="A6582" t="str">
            <v>73739/1</v>
          </cell>
          <cell r="B6582" t="str">
            <v>PINTURA ESMALTE ACETINADO EM MADEIRA, DUAS DEMAOS</v>
          </cell>
          <cell r="C6582" t="str">
            <v>M2</v>
          </cell>
          <cell r="D6582">
            <v>15.01</v>
          </cell>
        </row>
        <row r="6583">
          <cell r="A6583" t="str">
            <v>73743/1</v>
          </cell>
          <cell r="B6583" t="str">
            <v>PISO EM PEDRA SÃO TOME ASSENTADO SOBRE ARGAMASSA 1:3 (CIMENTO E AREIA) REJUNTADO COM CIMENTO BRANCO</v>
          </cell>
          <cell r="C6583" t="str">
            <v>M2</v>
          </cell>
          <cell r="D6583">
            <v>179.46</v>
          </cell>
        </row>
        <row r="6584">
          <cell r="A6584" t="str">
            <v>73749/1</v>
          </cell>
          <cell r="B6584" t="str">
            <v>CAIXA ENTERRADA PARA INSTALACOES TELEFONICAS TIPO R1 0,60X0,35X0,50M EM BLOCOS DE CONCRETO ESTRUTURAL</v>
          </cell>
          <cell r="C6584" t="str">
            <v>UN</v>
          </cell>
          <cell r="D6584">
            <v>176.86</v>
          </cell>
        </row>
        <row r="6585">
          <cell r="A6585" t="str">
            <v>73749/2</v>
          </cell>
          <cell r="B6585" t="str">
            <v>CAIXA ENTERRADA PARA INSTALACOES TELEFONICAS TIPO R2 1,07X0,52X0,50M EM BLOCOS DE CONCRETO ESTRUTURAL</v>
          </cell>
          <cell r="C6585" t="str">
            <v>UN</v>
          </cell>
          <cell r="D6585">
            <v>326.47000000000003</v>
          </cell>
        </row>
        <row r="6586">
          <cell r="A6586" t="str">
            <v>73749/3</v>
          </cell>
          <cell r="B6586" t="str">
            <v>CAIXA ENTERRADA PARA INSTALACOES TELEFONICAS TIPO R3 1,30X1,20X1,20M EM BLOCOS DE CONCRETO ESTRUTURAL</v>
          </cell>
          <cell r="C6586" t="str">
            <v>UN</v>
          </cell>
          <cell r="D6586">
            <v>1061.22</v>
          </cell>
        </row>
        <row r="6587">
          <cell r="A6587" t="str">
            <v>73774/1</v>
          </cell>
          <cell r="B6587" t="str">
            <v>DIVISORIA EM MARMORITE ESPESSURA 35MM, CHUMBAMENTO NO PISO E PAREDE COM ARGAMASSA DE CIMENTO E AREIA, POLIMENTO MANUAL, EXCLUSIVE FERRAGENS</v>
          </cell>
          <cell r="C6587" t="str">
            <v>M2</v>
          </cell>
          <cell r="D6587">
            <v>265.47000000000003</v>
          </cell>
        </row>
        <row r="6588">
          <cell r="A6588" t="str">
            <v>73775/1</v>
          </cell>
          <cell r="B6588" t="str">
            <v>EXTINTOR INCENDIO TP PO QUIMICO 4KG FORNECIMENTO E COLOCACAO</v>
          </cell>
          <cell r="C6588" t="str">
            <v>UN</v>
          </cell>
          <cell r="D6588">
            <v>143.72999999999999</v>
          </cell>
        </row>
        <row r="6589">
          <cell r="A6589" t="str">
            <v>73775/2</v>
          </cell>
          <cell r="B6589" t="str">
            <v>EXTINTOR INCENDIO AGUA-PRESSURIZADA 10L INCL SUPORTE PAREDE CARGA     COMPLETA FORNECIMENTO E COLOCACAO</v>
          </cell>
          <cell r="C6589" t="str">
            <v>UN</v>
          </cell>
          <cell r="D6589">
            <v>148.08000000000001</v>
          </cell>
        </row>
        <row r="6590">
          <cell r="A6590" t="str">
            <v>73790/2</v>
          </cell>
          <cell r="B6590" t="str">
            <v>REASSENTAMENTO DE PARALELEPIPEDO SOBRE COLCHAO DE PO DE PEDRA ESPESSURA 10CM, REJUNTADO COM BETUME E PEDRISCO, CONSIDERANDO APROVEITAMENTO DO PARALELEPIPEDO</v>
          </cell>
          <cell r="C6590" t="str">
            <v>M2</v>
          </cell>
          <cell r="D6590">
            <v>50.93</v>
          </cell>
        </row>
        <row r="6591">
          <cell r="A6591" t="str">
            <v>73790/4</v>
          </cell>
          <cell r="B6591" t="str">
            <v>REASSENTAMENTO DE PARALELEPIPEDO SOBRE COLCHAO DE PO DE PEDRA ESPESSURA 10CM, REJUNTADO COM ARGAMASSA TRACO 1:3 (CIMENTO E AREIA), CONSIDERANDO APROVEITAMENTO DO PARALELEPIPEDO</v>
          </cell>
          <cell r="C6591" t="str">
            <v>M2</v>
          </cell>
          <cell r="D6591">
            <v>40.130000000000003</v>
          </cell>
        </row>
        <row r="6592">
          <cell r="A6592" t="str">
            <v>73799/1</v>
          </cell>
          <cell r="B6592" t="str">
            <v>GRELHA EM FERRO FUNDIDO SIMPLES COM REQUADRO, CARGA MÁXIMA 12,5 T,  300 X 1000 MM, E = 15 MM, FORNECIDA E ASSENTADA COM ARGAMASSA 1:4 CIMENTO:AREIA.</v>
          </cell>
          <cell r="C6592" t="str">
            <v>UN</v>
          </cell>
          <cell r="D6592">
            <v>335.5</v>
          </cell>
        </row>
        <row r="6593">
          <cell r="A6593" t="str">
            <v>73807/1</v>
          </cell>
          <cell r="B6593" t="str">
            <v>CORRIMAO EM MARMORITE, LARGURA 15CM</v>
          </cell>
          <cell r="C6593" t="str">
            <v>M</v>
          </cell>
          <cell r="D6593">
            <v>84.53</v>
          </cell>
        </row>
        <row r="6594">
          <cell r="A6594" t="str">
            <v>73816/1</v>
          </cell>
          <cell r="B6594" t="str">
            <v>EXECUCAO DE DRENO COM TUBOS DE PVC CORRUGADO FLEXIVEL PERFURADO - DN 100</v>
          </cell>
          <cell r="C6594" t="str">
            <v>M</v>
          </cell>
          <cell r="D6594">
            <v>26.79</v>
          </cell>
        </row>
        <row r="6595">
          <cell r="A6595" t="str">
            <v>73826/1</v>
          </cell>
          <cell r="B6595" t="str">
            <v>INSTALACAO DE COMPRESSOR DE AR, POTENCIA &lt;= 5 CV</v>
          </cell>
          <cell r="C6595" t="str">
            <v>UN</v>
          </cell>
          <cell r="D6595">
            <v>355.05</v>
          </cell>
        </row>
        <row r="6596">
          <cell r="A6596" t="str">
            <v>73826/2</v>
          </cell>
          <cell r="B6596" t="str">
            <v>INSTALACAO DE COMPRESSOR DE AR, POTENCIA &gt; 5 E &lt;= 10 CV</v>
          </cell>
          <cell r="C6596" t="str">
            <v>UN</v>
          </cell>
          <cell r="D6596">
            <v>461.56</v>
          </cell>
        </row>
        <row r="6597">
          <cell r="A6597" t="str">
            <v>73831/2</v>
          </cell>
          <cell r="B6597" t="str">
            <v>LAMPADA DE VAPOR DE MERCURIO DE 250W - FORNECIMENTO E INSTALACAO</v>
          </cell>
          <cell r="C6597" t="str">
            <v>UN</v>
          </cell>
          <cell r="D6597">
            <v>27.42</v>
          </cell>
        </row>
        <row r="6598">
          <cell r="A6598" t="str">
            <v>73831/3</v>
          </cell>
          <cell r="B6598" t="str">
            <v>LAMPADA DE VAPOR DE MERCURIO DE 400W/250V - FORNECIMENTO E INSTALACAO</v>
          </cell>
          <cell r="C6598" t="str">
            <v>UN</v>
          </cell>
          <cell r="D6598">
            <v>36.08</v>
          </cell>
        </row>
        <row r="6599">
          <cell r="A6599" t="str">
            <v>73831/4</v>
          </cell>
          <cell r="B6599" t="str">
            <v>LAMPADA MISTA DE 160W - FORNECIMENTO E INSTALACAO</v>
          </cell>
          <cell r="C6599" t="str">
            <v>UN</v>
          </cell>
          <cell r="D6599">
            <v>17.690000000000001</v>
          </cell>
        </row>
        <row r="6600">
          <cell r="A6600" t="str">
            <v>73831/5</v>
          </cell>
          <cell r="B6600" t="str">
            <v>LAMPADA MISTA DE 250W - FORNECIMENTO E INSTALACAO</v>
          </cell>
          <cell r="C6600" t="str">
            <v>UN</v>
          </cell>
          <cell r="D6600">
            <v>22.84</v>
          </cell>
        </row>
        <row r="6601">
          <cell r="A6601" t="str">
            <v>73831/6</v>
          </cell>
          <cell r="B6601" t="str">
            <v>LAMPADA MISTA DE 500W - FORNECIMENTO E INSTALACAO</v>
          </cell>
          <cell r="C6601" t="str">
            <v>UN</v>
          </cell>
          <cell r="D6601">
            <v>40.29</v>
          </cell>
        </row>
        <row r="6602">
          <cell r="A6602" t="str">
            <v>73831/7</v>
          </cell>
          <cell r="B6602" t="str">
            <v>LAMPADA DE VAPOR DE SODIO DE 150WX220V - FORNECIMENTO E INSTALACAO</v>
          </cell>
          <cell r="C6602" t="str">
            <v>UN</v>
          </cell>
          <cell r="D6602">
            <v>32.53</v>
          </cell>
        </row>
        <row r="6603">
          <cell r="A6603" t="str">
            <v>73831/8</v>
          </cell>
          <cell r="B6603" t="str">
            <v>LAMPADA DE VAPOR DE SODIO DE 250WX220V - FORNECIMENTO E INSTALACAO</v>
          </cell>
          <cell r="C6603" t="str">
            <v>UN</v>
          </cell>
          <cell r="D6603">
            <v>37.04</v>
          </cell>
        </row>
        <row r="6604">
          <cell r="A6604" t="str">
            <v>73831/9</v>
          </cell>
          <cell r="B6604" t="str">
            <v>LAMPADA DE VAPOR DE SODIO DE 400WX220V - FORNECIMENTO E INSTALACAO</v>
          </cell>
          <cell r="C6604" t="str">
            <v>UN</v>
          </cell>
          <cell r="D6604">
            <v>42.58</v>
          </cell>
        </row>
        <row r="6605">
          <cell r="A6605" t="str">
            <v>73834/1</v>
          </cell>
          <cell r="B6605" t="str">
            <v>INSTALACAO DE CONJ.MOTO BOMBA SUBMERSIVEL ATE 10 CV</v>
          </cell>
          <cell r="C6605" t="str">
            <v>UN</v>
          </cell>
          <cell r="D6605">
            <v>150.41999999999999</v>
          </cell>
        </row>
        <row r="6606">
          <cell r="A6606" t="str">
            <v>73834/2</v>
          </cell>
          <cell r="B6606" t="str">
            <v>INSTALACAO DE CONJ.MOTO BOMBA SUBMERSIVEL DE 11 A 25 CV</v>
          </cell>
          <cell r="C6606" t="str">
            <v>UN</v>
          </cell>
          <cell r="D6606">
            <v>240.68</v>
          </cell>
        </row>
        <row r="6607">
          <cell r="A6607" t="str">
            <v>73834/3</v>
          </cell>
          <cell r="B6607" t="str">
            <v>INSTALACAO DE CONJ.MOTO BOMBA SUBMERSIVEL DE 26 A 50 CV</v>
          </cell>
          <cell r="C6607" t="str">
            <v>UN</v>
          </cell>
          <cell r="D6607">
            <v>481.36</v>
          </cell>
        </row>
        <row r="6608">
          <cell r="A6608" t="str">
            <v>73834/4</v>
          </cell>
          <cell r="B6608" t="str">
            <v>INSTALACAO DE CONJ.MOTO BOMBA SUBMERSIVEL DE 51 A 100 CV</v>
          </cell>
          <cell r="C6608" t="str">
            <v>UN</v>
          </cell>
          <cell r="D6608">
            <v>722.04</v>
          </cell>
        </row>
        <row r="6609">
          <cell r="A6609" t="str">
            <v>73835/1</v>
          </cell>
          <cell r="B6609" t="str">
            <v>INSTALACAO DE CONJ.MOTO BOMBA VERTICAL POT &lt;= 100 CV</v>
          </cell>
          <cell r="C6609" t="str">
            <v>UN</v>
          </cell>
          <cell r="D6609">
            <v>921.87</v>
          </cell>
        </row>
        <row r="6610">
          <cell r="A6610" t="str">
            <v>73835/2</v>
          </cell>
          <cell r="B6610" t="str">
            <v>INSTALACAO DE CONJ.MOTO BOMBA VERTICAL 100 &lt; POT &lt;= 200 CV</v>
          </cell>
          <cell r="C6610" t="str">
            <v>UN</v>
          </cell>
          <cell r="D6610">
            <v>1253.75</v>
          </cell>
        </row>
        <row r="6611">
          <cell r="A6611" t="str">
            <v>73835/3</v>
          </cell>
          <cell r="B6611" t="str">
            <v>INSTALACAO DE CONJ.MOTO BOMBA VERTICAL 200 &lt; POT &lt;= 300 CV</v>
          </cell>
          <cell r="C6611" t="str">
            <v>UN</v>
          </cell>
          <cell r="D6611">
            <v>1401.25</v>
          </cell>
        </row>
        <row r="6612">
          <cell r="A6612" t="str">
            <v>73836/1</v>
          </cell>
          <cell r="B6612" t="str">
            <v>INSTALACAO DE CONJ.MOTO BOMBA HORIZONTAL ATE 10 CV</v>
          </cell>
          <cell r="C6612" t="str">
            <v>UN</v>
          </cell>
          <cell r="D6612">
            <v>368.75</v>
          </cell>
        </row>
        <row r="6613">
          <cell r="A6613" t="str">
            <v>73836/2</v>
          </cell>
          <cell r="B6613" t="str">
            <v>INSTALACAO DE CONJ.MOTO BOMBA HORIZONTAL DE 12,5 A 25 CV</v>
          </cell>
          <cell r="C6613" t="str">
            <v>UN</v>
          </cell>
          <cell r="D6613">
            <v>479.37</v>
          </cell>
        </row>
        <row r="6614">
          <cell r="A6614" t="str">
            <v>73836/3</v>
          </cell>
          <cell r="B6614" t="str">
            <v>INSTALACAO DE CONJ.MOTO BOMBA HORIZONTAL DE 30 A 75 CV</v>
          </cell>
          <cell r="C6614" t="str">
            <v>UN</v>
          </cell>
          <cell r="D6614">
            <v>737.5</v>
          </cell>
        </row>
        <row r="6615">
          <cell r="A6615" t="str">
            <v>73836/4</v>
          </cell>
          <cell r="B6615" t="str">
            <v>INSTALACAO DE CONJ.MOTO BOMBA HORIZONTAL DE 100 A 150 CV</v>
          </cell>
          <cell r="C6615" t="str">
            <v>UN</v>
          </cell>
          <cell r="D6615">
            <v>1180</v>
          </cell>
        </row>
        <row r="6616">
          <cell r="A6616" t="str">
            <v>73837/1</v>
          </cell>
          <cell r="B6616" t="str">
            <v>INSTALACAO DE CONJ.MOTO BOMBA SUBMERSO ATE 5 CV</v>
          </cell>
          <cell r="C6616" t="str">
            <v>UN</v>
          </cell>
          <cell r="D6616">
            <v>150.41999999999999</v>
          </cell>
        </row>
        <row r="6617">
          <cell r="A6617" t="str">
            <v>73837/2</v>
          </cell>
          <cell r="B6617" t="str">
            <v>INSTALACAO DE CONJ.MOTO BOMBA SUBMERSO DE 6 A 25 CV</v>
          </cell>
          <cell r="C6617" t="str">
            <v>UN</v>
          </cell>
          <cell r="D6617">
            <v>300.85000000000002</v>
          </cell>
        </row>
        <row r="6618">
          <cell r="A6618" t="str">
            <v>73837/3</v>
          </cell>
          <cell r="B6618" t="str">
            <v>INSTALACAO DE CONJ.MOTO BOMBA SUBMERSO DE 26 A 50 CV</v>
          </cell>
          <cell r="C6618" t="str">
            <v>UN</v>
          </cell>
          <cell r="D6618">
            <v>601.70000000000005</v>
          </cell>
        </row>
        <row r="6619">
          <cell r="A6619" t="str">
            <v>73838/1</v>
          </cell>
          <cell r="B6619" t="str">
            <v>PORTA DE VIDRO TEMPERADO, 0,9X2,10M, ESPESSURA 10MM, INCLUSIVE ACESSORIOS</v>
          </cell>
          <cell r="C6619" t="str">
            <v>UN</v>
          </cell>
          <cell r="D6619">
            <v>2120.2399999999998</v>
          </cell>
        </row>
        <row r="6620">
          <cell r="A6620" t="str">
            <v>73850/1</v>
          </cell>
          <cell r="B6620" t="str">
            <v>RODAPE EM MARMORITE, ALTURA 10CM</v>
          </cell>
          <cell r="C6620" t="str">
            <v>M</v>
          </cell>
          <cell r="D6620">
            <v>22.28</v>
          </cell>
        </row>
        <row r="6621">
          <cell r="A6621" t="str">
            <v>73856/1</v>
          </cell>
          <cell r="B6621" t="str">
            <v>BOCA P/BUEIRO SIMPLES TUBULAR D=0,40M EM CONCRETO CICLOPICO, INCLINDO FORMAS, ESCAVACAO, REATERRO E MATERIAIS, EXCLUINDO MATERIAL REATERRO JAZIDA E TRANSPORTE</v>
          </cell>
          <cell r="C6621" t="str">
            <v>UN</v>
          </cell>
          <cell r="D6621">
            <v>517.6</v>
          </cell>
        </row>
        <row r="6622">
          <cell r="A6622" t="str">
            <v>73856/10</v>
          </cell>
          <cell r="B6622" t="str">
            <v>BOCA PARA BUEIRO DUPLOTUBULAR, DIAMETRO =1,20M, EM CONCRETO CICLOPICO, INCLUINDO FORMAS, ESCAVACAO, REATERRO E MATERIAIS, EXCLUINDO MATERIAL REATERRO JAZIDA E TRANSPORTE.</v>
          </cell>
          <cell r="C6622" t="str">
            <v>UN</v>
          </cell>
          <cell r="D6622">
            <v>3457.1</v>
          </cell>
        </row>
        <row r="6623">
          <cell r="A6623" t="str">
            <v>73856/11</v>
          </cell>
          <cell r="B6623" t="str">
            <v>BOCA PARA BUEIRO TRIPLO TUBULAR, DIAMETRO =0,40M, EM CONCRETO CICLOPICO, INCLUINDO FORMAS, ESCAVACAO, REATERRO E MATERIAIS, EXCLUINDO MATERIAL REATERRO JAZIDA E TRANSPORTE.</v>
          </cell>
          <cell r="C6623" t="str">
            <v>UN</v>
          </cell>
          <cell r="D6623">
            <v>945.62</v>
          </cell>
        </row>
        <row r="6624">
          <cell r="A6624" t="str">
            <v>73856/12</v>
          </cell>
          <cell r="B6624" t="str">
            <v>BOCA PARA BUEIRO TRIPLO TUBULAR, DIAMETRO =0,60M, EM CONCRETO CICLOPICO, INCLUINDO FORMAS, ESCAVACAO, REATERRO E MATERIAIS, EXCLUINDO MATERIAL REATERRO JAZIDA E TRANSPORTE.</v>
          </cell>
          <cell r="C6624" t="str">
            <v>UN</v>
          </cell>
          <cell r="D6624">
            <v>1566.82</v>
          </cell>
        </row>
        <row r="6625">
          <cell r="A6625" t="str">
            <v>73856/13</v>
          </cell>
          <cell r="B6625" t="str">
            <v>BOCA PARA BUEIRO TRIPLO TUBULAR, DIAMETRO =0,80M, EM CONCRETO CICLOPICO, INCLUINDO FORMAS, ESCAVACAO, REATERRO E MATERIAIS, EXCLUINDO MATERIAL REATERRO JAZIDA E TRANSPORTE.</v>
          </cell>
          <cell r="C6625" t="str">
            <v>UN</v>
          </cell>
          <cell r="D6625">
            <v>2358</v>
          </cell>
        </row>
        <row r="6626">
          <cell r="A6626" t="str">
            <v>73856/14</v>
          </cell>
          <cell r="B6626" t="str">
            <v>BOCA PARA BUEIRO TRIPLO TUBULAR, DIAMETRO =1,00M, EM CONCRETO CICLOPICO, INCLUINDO FORMAS, ESCAVACAO, REATERRO E MATERIAIS, EXCLUINDO MATERIAL REATERRO JAZIDA E TRANSPORTE.</v>
          </cell>
          <cell r="C6626" t="str">
            <v>UN</v>
          </cell>
          <cell r="D6626">
            <v>3327.14</v>
          </cell>
        </row>
        <row r="6627">
          <cell r="A6627" t="str">
            <v>73856/15</v>
          </cell>
          <cell r="B6627" t="str">
            <v>BOCA PARA BUEIRO TRIPLO TUBULAR, DIAMETRO =1,20M, EM CONCRETO CICLOPICO, INCLUINDO FORMAS, ESCAVACAO, REATERRO E MATERIAIS, EXCLUINDO MATERIAL REATERRO JAZIDA E TRANSPORTE.</v>
          </cell>
          <cell r="C6627" t="str">
            <v>UN</v>
          </cell>
          <cell r="D6627">
            <v>4481.93</v>
          </cell>
        </row>
        <row r="6628">
          <cell r="A6628" t="str">
            <v>73856/2</v>
          </cell>
          <cell r="B6628" t="str">
            <v>BOCA PARA BUEIRO SIMPLES TUBULAR, DIAMETRO =0,60M, EM CONCRETO CICLOPICO, INCLUINDO FORMAS, ESCAVACAO, REATERRO E MATERIAIS, EXCLUINDO MATERIAL REATERRO JAZIDA E TRANSPORTE.</v>
          </cell>
          <cell r="C6628" t="str">
            <v>UN</v>
          </cell>
          <cell r="D6628">
            <v>849.97</v>
          </cell>
        </row>
        <row r="6629">
          <cell r="A6629" t="str">
            <v>73856/3</v>
          </cell>
          <cell r="B6629" t="str">
            <v>BOCA PARA BUEIRO SIMPLES TUBULAR, DIAMETRO =0,80M, EM CONCRETO CICLOPICO, INCLUINDO FORMAS, ESCAVACAO, REATERRO E MATERIAIS, EXCLUINDO MATERIAL REATERRO JAZIDA E TRANSPORTE.</v>
          </cell>
          <cell r="C6629" t="str">
            <v>UN</v>
          </cell>
          <cell r="D6629">
            <v>1275.8399999999999</v>
          </cell>
        </row>
        <row r="6630">
          <cell r="A6630" t="str">
            <v>73856/4</v>
          </cell>
          <cell r="B6630" t="str">
            <v>BOCA PARA BUEIRO SIMPLES TUBULAR, DIAMETRO =1,00M, EM CONCRETO CICLOPICO, INCLUINDO FORMAS, ESCAVACAO, REATERRO E MATERIAIS, EXCLUINDO MATERIAL REATERRO JAZIDA E TRANSPORTE.</v>
          </cell>
          <cell r="C6630" t="str">
            <v>UN</v>
          </cell>
          <cell r="D6630">
            <v>1801.62</v>
          </cell>
        </row>
        <row r="6631">
          <cell r="A6631" t="str">
            <v>73856/5</v>
          </cell>
          <cell r="B6631" t="str">
            <v>BOCA PARA BUEIRO SIMPLES TUBULAR, DIAMETRO =1,20M, EM CONCRETO CICLOPICO, INCLUINDO FORMAS, ESCAVACAO, REATERRO E MATERIAIS, EXCLUINDO MATERIAL REATERRO JAZIDA E TRANSPORTE.</v>
          </cell>
          <cell r="C6631" t="str">
            <v>UN</v>
          </cell>
          <cell r="D6631">
            <v>2432.38</v>
          </cell>
        </row>
        <row r="6632">
          <cell r="A6632" t="str">
            <v>73856/6</v>
          </cell>
          <cell r="B6632" t="str">
            <v>BOCA PARA BUEIRO DUPLO TUBULAR, DIAMETRO =0,40M, EM CONCRETO CICLOPICO, INCLUINDO FORMAS, ESCAVACAO, REATERRO E MATERIAIS, EXCLUINDO MATERIAL REATERRO JAZIDA E TRANSPORTE.</v>
          </cell>
          <cell r="C6632" t="str">
            <v>UN</v>
          </cell>
          <cell r="D6632">
            <v>731.82</v>
          </cell>
        </row>
        <row r="6633">
          <cell r="A6633" t="str">
            <v>73856/7</v>
          </cell>
          <cell r="B6633" t="str">
            <v>BOCA PARA BUEIRO DUPLO TUBULAR, DIAMETRO =0,60M, EM CONCRETO CICLOPICO, INCLUINDO FORMAS, ESCAVACAO, REATERRO E MATERIAIS, EXCLUINDO MATERIAL REATERRO JAZIDA E TRANSPORTE.</v>
          </cell>
          <cell r="C6633" t="str">
            <v>UN</v>
          </cell>
          <cell r="D6633">
            <v>1208.6199999999999</v>
          </cell>
        </row>
        <row r="6634">
          <cell r="A6634" t="str">
            <v>73856/8</v>
          </cell>
          <cell r="B6634" t="str">
            <v>BOCA PARA BUEIRO DUPLO TUBULAR, DIAMETRO =0,80M, EM CONCRETO CICLOPICO, INCLUINDO FORMAS, ESCAVACAO, REATERRO E MATERIAIS, EXCLUINDO MATERIAL REATERRO JAZIDA E TRANSPORTE.</v>
          </cell>
          <cell r="C6634" t="str">
            <v>UN</v>
          </cell>
          <cell r="D6634">
            <v>1817.11</v>
          </cell>
        </row>
        <row r="6635">
          <cell r="A6635" t="str">
            <v>73856/9</v>
          </cell>
          <cell r="B6635" t="str">
            <v>BOCA PARA BUEIRO DUPLO TUBULAR, DIAMETRO =1,00M, EM CONCRETO CICLOPICO, INCLUINDO FORMAS, ESCAVACAO, REATERRO E MATERIAIS, EXCLUINDO MATERIAL REATERRO JAZIDA E TRANSPORTE.</v>
          </cell>
          <cell r="C6635" t="str">
            <v>UN</v>
          </cell>
          <cell r="D6635">
            <v>2259.7600000000002</v>
          </cell>
        </row>
        <row r="6636">
          <cell r="A6636" t="str">
            <v>73857/1</v>
          </cell>
          <cell r="B6636" t="str">
            <v>TRANSFORMADOR DISTRIBUICAO  75KVA TRIFASICO 60HZ CLASSE 15KV IMERSO EM ÓLEO MINERAL FORNECIMENTO E INSTALACAO</v>
          </cell>
          <cell r="C6636" t="str">
            <v>UN</v>
          </cell>
          <cell r="D6636">
            <v>7066.1</v>
          </cell>
        </row>
        <row r="6637">
          <cell r="A6637" t="str">
            <v>73857/10</v>
          </cell>
          <cell r="B6637" t="str">
            <v>TRANSFORMADOR DISTRIBUICAO  1000KVA TRIFASICO 60HZ CLASSE 15KV IMERSO EM ÓLEO MINERAL FORNECIMENTO E INSTALACAO</v>
          </cell>
          <cell r="C6637" t="str">
            <v>UN</v>
          </cell>
          <cell r="D6637">
            <v>56139.57</v>
          </cell>
        </row>
        <row r="6638">
          <cell r="A6638" t="str">
            <v>73857/2</v>
          </cell>
          <cell r="B6638" t="str">
            <v>TRANSFORMADOR DISTRIBUICAO  112,5KVA TRIFASICO 60HZ CLASSE 15KV IMERSO EM ÓLEO MINERAL FORNECIMENTO E INSTALACAO</v>
          </cell>
          <cell r="C6638" t="str">
            <v>UN</v>
          </cell>
          <cell r="D6638">
            <v>8732</v>
          </cell>
        </row>
        <row r="6639">
          <cell r="A6639" t="str">
            <v>73857/3</v>
          </cell>
          <cell r="B6639" t="str">
            <v>TRANSFORMADOR DISTRIBUICAO  150KVA TRIFASICO 60HZ CLASSE 15KV IMERSO EM ÓLEO MINERAL FORNECIMENTO E INSTALACAO</v>
          </cell>
          <cell r="C6639" t="str">
            <v>UN</v>
          </cell>
          <cell r="D6639">
            <v>11008.13</v>
          </cell>
        </row>
        <row r="6640">
          <cell r="A6640" t="str">
            <v>73857/4</v>
          </cell>
          <cell r="B6640" t="str">
            <v>TRANSFORMADOR DISTRIBUICAO  225KVA TRIFASICO 60HZ CLASSE 15KV IMERSO EM ÓLEO MINERAL FORNECIMENTO E INSTALACAO</v>
          </cell>
          <cell r="C6640" t="str">
            <v>UN</v>
          </cell>
          <cell r="D6640">
            <v>15419.57</v>
          </cell>
        </row>
        <row r="6641">
          <cell r="A6641" t="str">
            <v>73857/5</v>
          </cell>
          <cell r="B6641" t="str">
            <v>TRANSFORMADOR DISTRIBUICAO  300KVA TRIFASICO 60HZ CLASSE 15KV IMERSO EM ÓLEO MINERAL FORNECIMENTO E INSTALACAO</v>
          </cell>
          <cell r="C6641" t="str">
            <v>UN</v>
          </cell>
          <cell r="D6641">
            <v>17986.78</v>
          </cell>
        </row>
        <row r="6642">
          <cell r="A6642" t="str">
            <v>73857/6</v>
          </cell>
          <cell r="B6642" t="str">
            <v>TRANSFORMADOR DISTRIBUICAO  500KVA TRIFASICO 60HZ CLASSE 15KV IMERSO EM ÓLEO MINERAL FORNECIMENTO E INSTALACAO</v>
          </cell>
          <cell r="C6642" t="str">
            <v>UN</v>
          </cell>
          <cell r="D6642">
            <v>29285.17</v>
          </cell>
        </row>
        <row r="6643">
          <cell r="A6643" t="str">
            <v>73857/7</v>
          </cell>
          <cell r="B6643" t="str">
            <v>TRANSFORMADOR DISTRIBUICAO  30KVA TRIFASICO 60HZ CLASSE 15KV IMERSO EM ÓLEO MINERAL FORNECIMENTO E INSTALACAO</v>
          </cell>
          <cell r="C6643" t="str">
            <v>UN</v>
          </cell>
          <cell r="D6643">
            <v>4879.3100000000004</v>
          </cell>
        </row>
        <row r="6644">
          <cell r="A6644" t="str">
            <v>73857/8</v>
          </cell>
          <cell r="B6644" t="str">
            <v>TRANSFORMADOR DISTRIBUICAO  45KVA TRIFASICO 60HZ CLASSE 15KV IMERSO EM ÓLEO MINERAL FORNECIMENTO E INSTALACAO</v>
          </cell>
          <cell r="C6644" t="str">
            <v>UN</v>
          </cell>
          <cell r="D6644">
            <v>5462.53</v>
          </cell>
        </row>
        <row r="6645">
          <cell r="A6645" t="str">
            <v>73857/9</v>
          </cell>
          <cell r="B6645" t="str">
            <v>TRANSFORMADOR DISTRIBUICAO  750KVA TRIFASICO 60HZ CLASSE 15KV IMERSO EM ÓLEO MINERAL FORNECIMENTO E INSTALACAO</v>
          </cell>
          <cell r="C6645" t="str">
            <v>UN</v>
          </cell>
          <cell r="D6645">
            <v>40131.22</v>
          </cell>
        </row>
        <row r="6646">
          <cell r="A6646" t="str">
            <v>73876/1</v>
          </cell>
          <cell r="B6646" t="str">
            <v>PISO DE BORRACHA PASTILHADO, ESPESSURA 7MM, FIXADO COM COLA</v>
          </cell>
          <cell r="C6646" t="str">
            <v>M2</v>
          </cell>
          <cell r="D6646">
            <v>180.58</v>
          </cell>
        </row>
        <row r="6647">
          <cell r="A6647" t="str">
            <v>73881/1</v>
          </cell>
          <cell r="B6647" t="str">
            <v>EXECUCAO DE DRENO COM MANTA GEOTEXTIL 200 G/M2</v>
          </cell>
          <cell r="C6647" t="str">
            <v>M2</v>
          </cell>
          <cell r="D6647">
            <v>5.34</v>
          </cell>
        </row>
        <row r="6648">
          <cell r="A6648" t="str">
            <v>73881/3</v>
          </cell>
          <cell r="B6648" t="str">
            <v>EXECUCAO DE DRENO COM MANTA GEOTEXTIL 400 G/M2</v>
          </cell>
          <cell r="C6648" t="str">
            <v>M2</v>
          </cell>
          <cell r="D6648">
            <v>10.44</v>
          </cell>
        </row>
        <row r="6649">
          <cell r="A6649" t="str">
            <v>73883/1</v>
          </cell>
          <cell r="B6649" t="str">
            <v>EXECUCAO DE DRENO FRANCES COM AREIA MEDIA</v>
          </cell>
          <cell r="C6649" t="str">
            <v>M3</v>
          </cell>
          <cell r="D6649">
            <v>93.68</v>
          </cell>
        </row>
        <row r="6650">
          <cell r="A6650" t="str">
            <v>73883/2</v>
          </cell>
          <cell r="B6650" t="str">
            <v>EXECUCAO DE DRENO FRANCES COM BRITA NUM 2</v>
          </cell>
          <cell r="C6650" t="str">
            <v>M3</v>
          </cell>
          <cell r="D6650">
            <v>120.74</v>
          </cell>
        </row>
        <row r="6651">
          <cell r="A6651" t="str">
            <v>73883/3</v>
          </cell>
          <cell r="B6651" t="str">
            <v>EXECUCAO DE DRENO FRANCES COM CASCALHO</v>
          </cell>
          <cell r="C6651" t="str">
            <v>M3</v>
          </cell>
          <cell r="D6651">
            <v>74.430000000000007</v>
          </cell>
        </row>
        <row r="6652">
          <cell r="A6652" t="str">
            <v>73886/1</v>
          </cell>
          <cell r="B6652" t="str">
            <v>RODAPE EM MADEIRA, ALTURA 7CM, FIXADO EM PECAS DE MADEIRA</v>
          </cell>
          <cell r="C6652" t="str">
            <v>M</v>
          </cell>
          <cell r="D6652">
            <v>15.83</v>
          </cell>
        </row>
        <row r="6653">
          <cell r="A6653" t="str">
            <v>73909/1</v>
          </cell>
          <cell r="B6653" t="str">
            <v>DIVISORIA EM MADEIRA COMPENSADA RESINADA ESPESSURA 6MM, ESTRUTURADA EM MADEIRA DE LEI 3"X3"</v>
          </cell>
          <cell r="C6653" t="str">
            <v>M2</v>
          </cell>
          <cell r="D6653">
            <v>187.62</v>
          </cell>
        </row>
        <row r="6654">
          <cell r="A6654" t="str">
            <v>73921/2</v>
          </cell>
          <cell r="B6654" t="str">
            <v>PISO EM PEDRA ARDOSIA ASSENTADO SOBRE ARGAMASSA COLANTE REJUNTADO COM CIMENTO COMUM</v>
          </cell>
          <cell r="C6654" t="str">
            <v>M2</v>
          </cell>
          <cell r="D6654">
            <v>38.270000000000003</v>
          </cell>
        </row>
        <row r="6655">
          <cell r="A6655" t="str">
            <v>73965/9</v>
          </cell>
          <cell r="B6655" t="str">
            <v>ESCAVACAO MANUAL DE VALA EM LODO, DE 1,5 ATE 3M, EXCLUINDO ESGOTAMENTO/ESCORAMENTO.</v>
          </cell>
          <cell r="C6655" t="str">
            <v>M3</v>
          </cell>
          <cell r="D6655">
            <v>143.69999999999999</v>
          </cell>
        </row>
        <row r="6656">
          <cell r="A6656" t="str">
            <v>73969/1</v>
          </cell>
          <cell r="B6656" t="str">
            <v>EXECUCAO DE DRENOS DE CHORUME EM TUBOS DRENANTES DE CONCRETO, DIAM=200MM, ENVOLTOS EM BRITA E GEOTEXTIL</v>
          </cell>
          <cell r="C6656" t="str">
            <v>M</v>
          </cell>
          <cell r="D6656">
            <v>64.67</v>
          </cell>
        </row>
        <row r="6657">
          <cell r="A6657" t="str">
            <v>73978/1</v>
          </cell>
          <cell r="B6657" t="str">
            <v>PINTURA HIDROFUGANTE COM SILICONE SOBRE PISO CIMENTADO, UMA DEMAO</v>
          </cell>
          <cell r="C6657" t="str">
            <v>M2</v>
          </cell>
          <cell r="D6657">
            <v>15.63</v>
          </cell>
        </row>
        <row r="6658">
          <cell r="A6658" t="str">
            <v>74003/1</v>
          </cell>
          <cell r="B6658" t="str">
            <v>INSTALACOES GAS CENTRAL P/ EDIFICIO RESIDENCIAL C/ 4 PAVTOS 16 UNID.  UMA CENTRAL POR BLOCO COM 16 PONTOS</v>
          </cell>
          <cell r="C6658" t="str">
            <v>UN</v>
          </cell>
          <cell r="D6658">
            <v>5166.93</v>
          </cell>
        </row>
        <row r="6659">
          <cell r="A6659" t="str">
            <v>74017/1</v>
          </cell>
          <cell r="B6659" t="str">
            <v>EXECUCAO DE DRENOS DE CHORUME EM TUBOS DRENANTES, PVC, DIAM=100 MM, ENVOLTOS EM BRITA E GEOTEXTIL</v>
          </cell>
          <cell r="C6659" t="str">
            <v>M</v>
          </cell>
          <cell r="D6659">
            <v>45.28</v>
          </cell>
        </row>
        <row r="6660">
          <cell r="A6660" t="str">
            <v>74017/2</v>
          </cell>
          <cell r="B6660" t="str">
            <v>EXECUCAO DE DRENOS DE CHORUME EM TUBOS DRENANTES, PVC, DIAM=150 MM, ENVOLTOS EM BRITA E GEOTEXTIL</v>
          </cell>
          <cell r="C6660" t="str">
            <v>M</v>
          </cell>
          <cell r="D6660">
            <v>59.61</v>
          </cell>
        </row>
        <row r="6661">
          <cell r="A6661" t="str">
            <v>74065/1</v>
          </cell>
          <cell r="B6661" t="str">
            <v>PINTURA ESMALTE FOSCO PARA MADEIRA, DUAS DEMAOS, SOBRE FUNDO NIVELADOR BRANCO</v>
          </cell>
          <cell r="C6661" t="str">
            <v>M2</v>
          </cell>
          <cell r="D6661">
            <v>21.7</v>
          </cell>
        </row>
        <row r="6662">
          <cell r="A6662" t="str">
            <v>74065/2</v>
          </cell>
          <cell r="B6662" t="str">
            <v>PINTURA ESMALTE ACETINADO PARA MADEIRA, DUAS DEMAOS, SOBRE FUNDO NIVELADOR BRANCO</v>
          </cell>
          <cell r="C6662" t="str">
            <v>M2</v>
          </cell>
          <cell r="D6662">
            <v>21.31</v>
          </cell>
        </row>
        <row r="6663">
          <cell r="A6663" t="str">
            <v>74065/3</v>
          </cell>
          <cell r="B6663" t="str">
            <v>PINTURA ESMALTE BRILHANTE PARA MADEIRA, DUAS DEMAOS, SOBRE FUNDO NIVELADOR BRANCO</v>
          </cell>
          <cell r="C6663" t="str">
            <v>M2</v>
          </cell>
          <cell r="D6663">
            <v>21.2</v>
          </cell>
        </row>
        <row r="6664">
          <cell r="A6664" t="str">
            <v>74111/1</v>
          </cell>
          <cell r="B6664" t="str">
            <v>SOLEIRA / TABEIRA EM MARMORE BRANCO COMUM, POLIDO, LARGURA 5 CM, ESPESSURA 2 CM, ASSENTADA COM ARGAMASSA COLANTE</v>
          </cell>
          <cell r="C6664" t="str">
            <v>M</v>
          </cell>
          <cell r="D6664">
            <v>34.72</v>
          </cell>
        </row>
        <row r="6665">
          <cell r="A6665" t="str">
            <v>74125/1</v>
          </cell>
          <cell r="B6665" t="str">
            <v>ESPELHO CRISTAL ESPESSURA 4MM, COM MOLDURA DE MADEIRA</v>
          </cell>
          <cell r="C6665" t="str">
            <v>M2</v>
          </cell>
          <cell r="D6665">
            <v>460.89</v>
          </cell>
        </row>
        <row r="6666">
          <cell r="A6666" t="str">
            <v>74125/2</v>
          </cell>
          <cell r="B6666" t="str">
            <v>ESPELHO CRISTAL ESPESSURA 4MM, COM MOLDURA EM ALUMINIO E COMPENSADO 6MM PLASTIFICADO COLADO</v>
          </cell>
          <cell r="C6666" t="str">
            <v>M2</v>
          </cell>
          <cell r="D6666">
            <v>495.23</v>
          </cell>
        </row>
        <row r="6667">
          <cell r="A6667" t="str">
            <v>74130/1</v>
          </cell>
          <cell r="B6667" t="str">
            <v>DISJUNTOR TERMOMAGNETICO MONOPOLAR PADRAO NEMA (AMERICANO) 10 A 30A 240V, FORNECIMENTO E INSTALACAO</v>
          </cell>
          <cell r="C6667" t="str">
            <v>UN</v>
          </cell>
          <cell r="D6667">
            <v>12.06</v>
          </cell>
        </row>
        <row r="6668">
          <cell r="A6668" t="str">
            <v>74130/10</v>
          </cell>
          <cell r="B6668" t="str">
            <v>DISJUNTOR TERMOMAGNETICO TRIPOLAR EM CAIXA MOLDADA 175 A 225A 240V, FORNECIMENTO E INSTALACAO</v>
          </cell>
          <cell r="C6668" t="str">
            <v>UN</v>
          </cell>
          <cell r="D6668">
            <v>473.16</v>
          </cell>
        </row>
        <row r="6669">
          <cell r="A6669" t="str">
            <v>74130/2</v>
          </cell>
          <cell r="B6669" t="str">
            <v>DISJUNTOR TERMOMAGNETICO MONOPOLAR PADRAO NEMA (AMERICANO) 35 A 50A 240V, FORNECIMENTO E INSTALACAO</v>
          </cell>
          <cell r="C6669" t="str">
            <v>UN</v>
          </cell>
          <cell r="D6669">
            <v>18.68</v>
          </cell>
        </row>
        <row r="6670">
          <cell r="A6670" t="str">
            <v>74130/3</v>
          </cell>
          <cell r="B6670" t="str">
            <v>DISJUNTOR TERMOMAGNETICO BIPOLAR PADRAO NEMA (AMERICANO) 10 A 50A 240V, FORNECIMENTO E INSTALACAO</v>
          </cell>
          <cell r="C6670" t="str">
            <v>UN</v>
          </cell>
          <cell r="D6670">
            <v>55.33</v>
          </cell>
        </row>
        <row r="6671">
          <cell r="A6671" t="str">
            <v>74130/4</v>
          </cell>
          <cell r="B6671" t="str">
            <v>DISJUNTOR TERMOMAGNETICO TRIPOLAR PADRAO NEMA (AMERICANO) 10 A 50A 240V, FORNECIMENTO E INSTALACAO</v>
          </cell>
          <cell r="C6671" t="str">
            <v>UN</v>
          </cell>
          <cell r="D6671">
            <v>78.66</v>
          </cell>
        </row>
        <row r="6672">
          <cell r="A6672" t="str">
            <v>74130/5</v>
          </cell>
          <cell r="B6672" t="str">
            <v>DISJUNTOR TERMOMAGNETICO TRIPOLAR PADRAO NEMA (AMERICANO) 60 A 100A 240V, FORNECIMENTO E INSTALACAO</v>
          </cell>
          <cell r="C6672" t="str">
            <v>UN</v>
          </cell>
          <cell r="D6672">
            <v>105.48</v>
          </cell>
        </row>
        <row r="6673">
          <cell r="A6673" t="str">
            <v>74130/6</v>
          </cell>
          <cell r="B6673" t="str">
            <v>DISJUNTOR TERMOMAGNETICO TRIPOLAR PADRAO NEMA (AMERICANO) 125 A 150A 240V, FORNECIMENTO E INSTALACAO</v>
          </cell>
          <cell r="C6673" t="str">
            <v>UN</v>
          </cell>
          <cell r="D6673">
            <v>302.05</v>
          </cell>
        </row>
        <row r="6674">
          <cell r="A6674" t="str">
            <v>74130/7</v>
          </cell>
          <cell r="B6674" t="str">
            <v>DISJUNTOR TERMOMAGNETICO TRIPOLAR EM CAIXA MOLDADA 250A 600V, FORNECIMENTO E INSTALACAO</v>
          </cell>
          <cell r="C6674" t="str">
            <v>UN</v>
          </cell>
          <cell r="D6674">
            <v>783.54</v>
          </cell>
        </row>
        <row r="6675">
          <cell r="A6675" t="str">
            <v>74130/8</v>
          </cell>
          <cell r="B6675" t="str">
            <v>DISJUNTOR TERMOMAGNETICO TRIPOLAR EM CAIXA MOLDADA 300 A 400A 600V, FORNECIMENTO E INSTALACAO</v>
          </cell>
          <cell r="C6675" t="str">
            <v>UN</v>
          </cell>
          <cell r="D6675">
            <v>1071.4100000000001</v>
          </cell>
        </row>
        <row r="6676">
          <cell r="A6676" t="str">
            <v>74130/9</v>
          </cell>
          <cell r="B6676" t="str">
            <v>DISJUNTOR TERMOMAGNETICO TRIPOLAR EM CAIXA MOLDADA 500 A 600A 600V, FORNECIMENTO E INSTALACAO</v>
          </cell>
          <cell r="C6676" t="str">
            <v>UN</v>
          </cell>
          <cell r="D6676">
            <v>1756.14</v>
          </cell>
        </row>
        <row r="6677">
          <cell r="A6677" t="str">
            <v>74131/1</v>
          </cell>
          <cell r="B6677" t="str">
            <v>QUADRO DE DISTRIBUICAO DE ENERGIA DE EMBUTIR, EM PVC, PARA 3 DISJUNTORES TERMOMAGNETICOS MONOPOLARES SEM BARRAMENTO FORNECIMENTO E INSTALACAO</v>
          </cell>
          <cell r="C6677" t="str">
            <v>UN</v>
          </cell>
          <cell r="D6677">
            <v>60.42</v>
          </cell>
        </row>
        <row r="6678">
          <cell r="A6678" t="str">
            <v>74131/4</v>
          </cell>
          <cell r="B6678" t="str">
            <v>QUADRO DE DISTRIBUICAO DE ENERGIA DE EMBUTIR, EM CHAPA METALICA, PARA 18 DISJUNTORES TERMOMAGNETICOS MONOPOLARES, COM BARRAMENTO TRIFASICO E NEUTRO, FORNECIMENTO E INSTALACAO</v>
          </cell>
          <cell r="C6678" t="str">
            <v>UN</v>
          </cell>
          <cell r="D6678">
            <v>459.34</v>
          </cell>
        </row>
        <row r="6679">
          <cell r="A6679" t="str">
            <v>74131/5</v>
          </cell>
          <cell r="B6679" t="str">
            <v>QUADRO DE DISTRIBUICAO DE ENERGIA DE EMBUTIR, EM CHAPA METALICA, PARA 24 DISJUNTORES TERMOMAGNETICOS MONOPOLARES, COM BARRAMENTO TRIFASICO E NEUTRO, FORNECIMENTO E INSTALACAO</v>
          </cell>
          <cell r="C6679" t="str">
            <v>UN</v>
          </cell>
          <cell r="D6679">
            <v>526.85</v>
          </cell>
        </row>
        <row r="6680">
          <cell r="A6680" t="str">
            <v>74131/6</v>
          </cell>
          <cell r="B6680" t="str">
            <v>QUADRO DE DISTRIBUICAO DE ENERGIA DE EMBUTIR, EM CHAPA METALICA, PARA 32 DISJUNTORES TERMOMAGNETICOS MONOPOLARES, COM BARRAMENTO TRIFASICO E NEUTRO, FORNECIMENTO E INSTALACAO</v>
          </cell>
          <cell r="C6680" t="str">
            <v>UN</v>
          </cell>
          <cell r="D6680">
            <v>606.13</v>
          </cell>
        </row>
        <row r="6681">
          <cell r="A6681" t="str">
            <v>74131/7</v>
          </cell>
          <cell r="B6681" t="str">
            <v>QUADRO DE DISTRIBUICAO DE ENERGIA DE EMBUTIR, EM CHAPA METALICA, PARA 40 DISJUNTORES TERMOMAGNETICOS MONOPOLARES, COM BARRAMENTO TRIFASICO E NEUTRO, FORNECIMENTO E INSTALACAO</v>
          </cell>
          <cell r="C6681" t="str">
            <v>UN</v>
          </cell>
          <cell r="D6681">
            <v>852.27</v>
          </cell>
        </row>
        <row r="6682">
          <cell r="A6682" t="str">
            <v>74131/8</v>
          </cell>
          <cell r="B6682" t="str">
            <v>QUADRO DE DISTRIBUICAO DE ENERGIA DE EMBUTIR, EM CHAPA METALICA, PARA 50 DISJUNTORES TERMOMAGNETICOS MONOPOLARES, COM BARRAMENTO TRIFASICO E NEUTRO, FORNECIMENTO E INSTALACAO</v>
          </cell>
          <cell r="C6682" t="str">
            <v>UN</v>
          </cell>
          <cell r="D6682">
            <v>1234.31</v>
          </cell>
        </row>
        <row r="6683">
          <cell r="A6683" t="str">
            <v>74141/1</v>
          </cell>
          <cell r="B6683" t="str">
            <v>LAJE PRE-MOLD BETA 11 P/1KN/M2 VAOS 4,40M/INCL VIGOTAS TIJOLOS ARMADURA NEGATIVA CAPEAMENTO 3CM CONCRETO 20MPA ESCORAMENTO MATERIAL E MAO  DE OBRA.</v>
          </cell>
          <cell r="C6683" t="str">
            <v>M2</v>
          </cell>
          <cell r="D6683">
            <v>81.27</v>
          </cell>
        </row>
        <row r="6684">
          <cell r="A6684" t="str">
            <v>74141/2</v>
          </cell>
          <cell r="B6684" t="str">
            <v>LAJE PRE-MOLD BETA 12 P/3,5KN/M2 VAO 4,1M INCL VIGOTAS TIJOLOS ARMADU-RA NEGATIVA CAPEAMENTO 3CM CONCRETO 15MPA ESCORAMENTO MATERIAIS E MAO DE OBRA.</v>
          </cell>
          <cell r="C6684" t="str">
            <v>M2</v>
          </cell>
          <cell r="D6684">
            <v>89.64</v>
          </cell>
        </row>
        <row r="6685">
          <cell r="A6685" t="str">
            <v>74141/3</v>
          </cell>
          <cell r="B6685" t="str">
            <v>LAJE PRE-MOLD BETA 16 P/3,5KN/M2 VAO 5,2M INCL VIGOTAS TIJOLOS ARMADU-RA NEGATIVA CAPEAMENTO 3CM CONCRETO 15MPA ESCORAMENTO MATERIAL E MAO  DE OBRA.</v>
          </cell>
          <cell r="C6685" t="str">
            <v>M2</v>
          </cell>
          <cell r="D6685">
            <v>107.61</v>
          </cell>
        </row>
        <row r="6686">
          <cell r="A6686" t="str">
            <v>74141/4</v>
          </cell>
          <cell r="B6686" t="str">
            <v>LAJE PRE-MOLD BETA 20 P/3,5KN/M2 VAO 6,2M INCL VIGOTAS TIJOLOS ARMADU-RA NEGATIVA CAPEAMENTO 3CM CONCRETO 15MPA ESCORAMENTO MATERIAL E MAO  DE OBRA.</v>
          </cell>
          <cell r="C6686" t="str">
            <v>M2</v>
          </cell>
          <cell r="D6686">
            <v>124.27</v>
          </cell>
        </row>
        <row r="6687">
          <cell r="A6687" t="str">
            <v>74151/1</v>
          </cell>
          <cell r="B6687" t="str">
            <v>ESCAVACAO E CARGA MATERIAL 1A CATEGORIA, UTILIZANDO TRATOR DE ESTEIRAS DE 110 A 160HP COM LAMINA, PESO OPERACIONAL * 13T  E PA CARREGADEIRA COM 170 HP.</v>
          </cell>
          <cell r="C6687" t="str">
            <v>M3</v>
          </cell>
          <cell r="D6687">
            <v>2.46</v>
          </cell>
        </row>
        <row r="6688">
          <cell r="A6688" t="str">
            <v>74155/2</v>
          </cell>
          <cell r="B6688" t="str">
            <v>ESCAVACAO E TRANSPORTE DE MATERIAL DE  2A CAT DMT 50M COM TRATOR SOBRE  ESTEIRAS 347 HP COM LAMINA E ESCARIFICADOR</v>
          </cell>
          <cell r="C6688" t="str">
            <v>M3</v>
          </cell>
          <cell r="D6688">
            <v>2.69</v>
          </cell>
        </row>
        <row r="6689">
          <cell r="A6689" t="str">
            <v>74194/1</v>
          </cell>
          <cell r="B6689" t="str">
            <v>ESCADA TIPO MARINHEIRO EM TUBO ACO GALVANIZADO 1 1/2" 5 DEGRAUS</v>
          </cell>
          <cell r="C6689" t="str">
            <v>M</v>
          </cell>
          <cell r="D6689">
            <v>238.68</v>
          </cell>
        </row>
        <row r="6690">
          <cell r="A6690" t="str">
            <v>74202/1</v>
          </cell>
          <cell r="B6690" t="str">
            <v>LAJE PRE-MOLDADA P/FORRO, SOBRECARGA 100KG/M2, VAOS ATE 3,50M/E=8CM, C/LAJOTAS E CAP.C/CONC FCK=20MPA, 3CM, INTER-EIXO 38CM, C/ESCORAMENTO (REAPR.3X) E FERRAGEM NEGATIVA</v>
          </cell>
          <cell r="C6690" t="str">
            <v>M2</v>
          </cell>
          <cell r="D6690">
            <v>72.94</v>
          </cell>
        </row>
        <row r="6691">
          <cell r="A6691" t="str">
            <v>74202/2</v>
          </cell>
          <cell r="B6691" t="str">
            <v>LAJE PRE-MOLDADA P/PISO, SOBRECARGA 200KG/M2, VAOS ATE 3,50M/E=8CM, C/LAJOTAS E CAP.C/CONC FCK=20MPA, 4CM, INTER-EIXO 38CM, C/ESCORAMENTO (REAPR.3X) E FERRAGEM NEGATIVA</v>
          </cell>
          <cell r="C6691" t="str">
            <v>M2</v>
          </cell>
          <cell r="D6691">
            <v>79.78</v>
          </cell>
        </row>
        <row r="6692">
          <cell r="A6692" t="str">
            <v>74205/1</v>
          </cell>
          <cell r="B6692" t="str">
            <v>ESCAVACAO MECANICA DE MATERIAL 1A. CATEGORIA, PROVENIENTE DE CORTE DE SUBLEITO (C/TRATOR ESTEIRAS  160HP)</v>
          </cell>
          <cell r="C6692" t="str">
            <v>M3</v>
          </cell>
          <cell r="D6692">
            <v>1.29</v>
          </cell>
        </row>
        <row r="6693">
          <cell r="A6693" t="str">
            <v>74224/1</v>
          </cell>
          <cell r="B6693" t="str">
            <v>POCO DE VISITA PARA DRENAGEM PLUVIAL, EM CONCRETO ESTRUTURAL, DIMENSOES INTERNAS DE 90X150X80CM (LARGXCOMPXALT), PARA REDE DE 600 MM, EXCLUSOS TAMPAO E CHAMINE.</v>
          </cell>
          <cell r="C6693" t="str">
            <v>UN</v>
          </cell>
          <cell r="D6693">
            <v>1387.89</v>
          </cell>
        </row>
        <row r="6694">
          <cell r="A6694" t="str">
            <v>74229/1</v>
          </cell>
          <cell r="B6694" t="str">
            <v>DIVISORIA EM MARMORE BRANCO POLIDO, ESPESSURA 3 CM, ASSENTADO COM ARGAMASSA TRACO 1:4 (CIMENTO E AREIA), ARREMATE COM CIMENTO BRANCO, EXCLUSIVE FERRAGENS</v>
          </cell>
          <cell r="C6694" t="str">
            <v>M2</v>
          </cell>
          <cell r="D6694">
            <v>601.29</v>
          </cell>
        </row>
        <row r="6695">
          <cell r="A6695" t="str">
            <v>74231/1</v>
          </cell>
          <cell r="B6695" t="str">
            <v>LUMINARIA ABERTA PARA ILUMINACAO PUBLICA, PARA LAMPADA A VAPOR DE MERCURIO ATE 400W E MISTA ATE 500W, COM BRACO EM TUBO DE ACO GALV D=50MM PROJ HOR=2.500MM E PROJ VERT= 2.200MM, FORNECIMENTO E INSTALACAO</v>
          </cell>
          <cell r="C6695" t="str">
            <v>UN</v>
          </cell>
          <cell r="D6695">
            <v>135.68</v>
          </cell>
        </row>
        <row r="6696">
          <cell r="A6696" t="str">
            <v>74244/1</v>
          </cell>
          <cell r="B6696" t="str">
            <v>ALAMBRADO PARA QUADRA POLIESPORTIVA, ESTRUTURADO POR TUBOS DE ACO GALVANIZADO, COM COSTURA, DIN 2440, DIAMETRO 2", COM TELA DE ARAME GALVANIZADO, FIO 14 BWG E MALHA QUADRADA 5X5CM</v>
          </cell>
          <cell r="C6696" t="str">
            <v>M2</v>
          </cell>
          <cell r="D6696">
            <v>123.15</v>
          </cell>
        </row>
        <row r="6697">
          <cell r="A6697" t="str">
            <v>74245/1</v>
          </cell>
          <cell r="B6697" t="str">
            <v>PINTURA ACRILICA EM PISO CIMENTADO DUAS DEMAOS</v>
          </cell>
          <cell r="C6697" t="str">
            <v>M2</v>
          </cell>
          <cell r="D6697">
            <v>12.52</v>
          </cell>
        </row>
        <row r="6698">
          <cell r="A6698" t="str">
            <v>74246/1</v>
          </cell>
          <cell r="B6698" t="str">
            <v>REFLETOR RETANGULAR FECHADO COM LAMPADA VAPOR METALICO 400 W</v>
          </cell>
          <cell r="C6698" t="str">
            <v>UN</v>
          </cell>
          <cell r="D6698">
            <v>268.97000000000003</v>
          </cell>
        </row>
        <row r="6699">
          <cell r="A6699" t="str">
            <v>75029/1</v>
          </cell>
          <cell r="B6699" t="str">
            <v>TUBO PVC CORRUGADO RIGIDO PERFURADO DN 150 PARA DRENAGEM - FORNECIMENTO E INSTALACAO</v>
          </cell>
          <cell r="C6699" t="str">
            <v>M</v>
          </cell>
          <cell r="D6699">
            <v>37.4</v>
          </cell>
        </row>
        <row r="6700">
          <cell r="A6700" t="str">
            <v>79497/1</v>
          </cell>
          <cell r="B6700" t="str">
            <v>PINTURA A OLEO, 3 DEMAOS</v>
          </cell>
          <cell r="C6700" t="str">
            <v>M2</v>
          </cell>
          <cell r="D6700">
            <v>21.03</v>
          </cell>
        </row>
        <row r="6701">
          <cell r="A6701" t="str">
            <v>79500/2</v>
          </cell>
          <cell r="B6701" t="str">
            <v>PINTURA ACRILICA EM PISO CIMENTADO, TRES DEMAOS</v>
          </cell>
          <cell r="C6701" t="str">
            <v>M2</v>
          </cell>
          <cell r="D6701">
            <v>17.57</v>
          </cell>
        </row>
        <row r="6702">
          <cell r="A6702" t="str">
            <v>79506/2</v>
          </cell>
          <cell r="B6702" t="str">
            <v>ESCAVAÇÃO MANUAL DE VALA/CAVA EM LODO, ENTRE 3 E 4,5M DE PROFUNDIDADE</v>
          </cell>
          <cell r="C6702" t="str">
            <v>M3</v>
          </cell>
          <cell r="D6702">
            <v>215.55</v>
          </cell>
        </row>
        <row r="6703">
          <cell r="A6703" t="str">
            <v>83695/1</v>
          </cell>
          <cell r="B6703" t="str">
            <v>REJUNTAMENTO PAVIMENTACAO PARALELEPIPEDO BETUME CASCALH INCL MATERIAIS</v>
          </cell>
          <cell r="C6703" t="str">
            <v>M2</v>
          </cell>
          <cell r="D6703">
            <v>24.8</v>
          </cell>
        </row>
      </sheetData>
      <sheetData sheetId="3" refreshError="1">
        <row r="7">
          <cell r="A7">
            <v>1</v>
          </cell>
          <cell r="B7" t="str">
            <v>ACETILENO (RECARGA PARA CILINDRO DE CONJUNTO OXICORTE GRANDE)</v>
          </cell>
          <cell r="C7" t="str">
            <v xml:space="preserve">KG    </v>
          </cell>
          <cell r="D7">
            <v>67</v>
          </cell>
        </row>
        <row r="8">
          <cell r="A8">
            <v>2</v>
          </cell>
          <cell r="B8" t="str">
            <v>OXIGENIO, RECARGA PARA CILINDRO DE CONJUNTO OXICORTE GRANDE</v>
          </cell>
          <cell r="C8" t="str">
            <v xml:space="preserve">M3    </v>
          </cell>
          <cell r="D8">
            <v>14.68</v>
          </cell>
        </row>
        <row r="9">
          <cell r="A9">
            <v>3</v>
          </cell>
          <cell r="B9" t="str">
            <v>ACIDO MURIATICO, DILUICAO 10% A 12% PARA USO EM LIMPEZA</v>
          </cell>
          <cell r="C9" t="str">
            <v xml:space="preserve">L     </v>
          </cell>
          <cell r="D9">
            <v>5</v>
          </cell>
        </row>
        <row r="10">
          <cell r="A10">
            <v>6</v>
          </cell>
          <cell r="B10" t="str">
            <v>DETERGENTE AMONIACO (AMONIA DILUIDA)</v>
          </cell>
          <cell r="C10" t="str">
            <v xml:space="preserve">L     </v>
          </cell>
          <cell r="D10">
            <v>3.5</v>
          </cell>
        </row>
        <row r="11">
          <cell r="A11">
            <v>7</v>
          </cell>
          <cell r="B11" t="str">
            <v>SODA CAUSTICA EM ESCAMAS</v>
          </cell>
          <cell r="C11" t="str">
            <v xml:space="preserve">KG    </v>
          </cell>
          <cell r="D11">
            <v>11.56</v>
          </cell>
        </row>
        <row r="12">
          <cell r="A12">
            <v>10</v>
          </cell>
          <cell r="B12" t="str">
            <v>BALDE PLASTICO CAPACIDADE *10* L</v>
          </cell>
          <cell r="C12" t="str">
            <v xml:space="preserve">UN    </v>
          </cell>
          <cell r="D12">
            <v>11.75</v>
          </cell>
        </row>
        <row r="13">
          <cell r="A13">
            <v>12</v>
          </cell>
          <cell r="B13" t="str">
            <v>ESCOVA DE ACO, COM CABO, *4  X 15* FILEIRAS DE CERDAS</v>
          </cell>
          <cell r="C13" t="str">
            <v xml:space="preserve">UN    </v>
          </cell>
          <cell r="D13">
            <v>11.5</v>
          </cell>
        </row>
        <row r="14">
          <cell r="A14">
            <v>13</v>
          </cell>
          <cell r="B14" t="str">
            <v>ESTOPA</v>
          </cell>
          <cell r="C14" t="str">
            <v xml:space="preserve">KG    </v>
          </cell>
          <cell r="D14">
            <v>17.7</v>
          </cell>
        </row>
        <row r="15">
          <cell r="A15">
            <v>16</v>
          </cell>
          <cell r="B15" t="str">
            <v>SABAO EM PO</v>
          </cell>
          <cell r="C15" t="str">
            <v xml:space="preserve">KG    </v>
          </cell>
          <cell r="D15">
            <v>6.96</v>
          </cell>
        </row>
        <row r="16">
          <cell r="A16">
            <v>32</v>
          </cell>
          <cell r="B16" t="str">
            <v>ACO CA-50, 6,3 MM, VERGALHAO</v>
          </cell>
          <cell r="C16" t="str">
            <v xml:space="preserve">KG    </v>
          </cell>
          <cell r="D16">
            <v>6.21</v>
          </cell>
        </row>
        <row r="17">
          <cell r="A17">
            <v>33</v>
          </cell>
          <cell r="B17" t="str">
            <v>ACO CA-50, 8,0 MM, VERGALHAO</v>
          </cell>
          <cell r="C17" t="str">
            <v xml:space="preserve">KG    </v>
          </cell>
          <cell r="D17">
            <v>6.24</v>
          </cell>
        </row>
        <row r="18">
          <cell r="A18">
            <v>34</v>
          </cell>
          <cell r="B18" t="str">
            <v>ACO CA-50, 10,0 MM, VERGALHAO</v>
          </cell>
          <cell r="C18" t="str">
            <v xml:space="preserve">KG    </v>
          </cell>
          <cell r="D18">
            <v>5.89</v>
          </cell>
        </row>
        <row r="19">
          <cell r="A19">
            <v>43</v>
          </cell>
          <cell r="B19" t="str">
            <v>ADAPTADOR, PVC PBA, PONTA/ROSCA, JE, DN 75 / DE  85 MM</v>
          </cell>
          <cell r="C19" t="str">
            <v xml:space="preserve">UN    </v>
          </cell>
          <cell r="D19">
            <v>40.94</v>
          </cell>
        </row>
        <row r="20">
          <cell r="A20">
            <v>46</v>
          </cell>
          <cell r="B20" t="str">
            <v>ADAPTADOR, PVC PBA,  BOLSA/ROSCA, JE, DN 75 / DE  85 MM</v>
          </cell>
          <cell r="C20" t="str">
            <v xml:space="preserve">UN    </v>
          </cell>
          <cell r="D20">
            <v>35.799999999999997</v>
          </cell>
        </row>
        <row r="21">
          <cell r="A21">
            <v>47</v>
          </cell>
          <cell r="B21" t="str">
            <v>ADAPTADOR, PVC PBA, BOLSA/ROSCA, JE, DN 100 / DE 110 MM</v>
          </cell>
          <cell r="C21" t="str">
            <v xml:space="preserve">UN    </v>
          </cell>
          <cell r="D21">
            <v>61.21</v>
          </cell>
        </row>
        <row r="22">
          <cell r="A22">
            <v>48</v>
          </cell>
          <cell r="B22" t="str">
            <v>ADAPTADOR, PVC PBA, BOLSA/ROSCA, JE, DN 50 / DE 60 MM</v>
          </cell>
          <cell r="C22" t="str">
            <v xml:space="preserve">UN    </v>
          </cell>
          <cell r="D22">
            <v>15.96</v>
          </cell>
        </row>
        <row r="23">
          <cell r="A23">
            <v>50</v>
          </cell>
          <cell r="B23" t="str">
            <v>ADAPTADOR, PVC PBA, A BOLSA DEFOFO, JE, DN 75 / DE  85 MM</v>
          </cell>
          <cell r="C23" t="str">
            <v xml:space="preserve">UN    </v>
          </cell>
          <cell r="D23">
            <v>51.57</v>
          </cell>
        </row>
        <row r="24">
          <cell r="A24">
            <v>51</v>
          </cell>
          <cell r="B24" t="str">
            <v>ADAPTADOR, PVC PBA, A BOLSA DEFOFO, JE, DN 100 / DE 110 MM</v>
          </cell>
          <cell r="C24" t="str">
            <v xml:space="preserve">UN    </v>
          </cell>
          <cell r="D24">
            <v>98.76</v>
          </cell>
        </row>
        <row r="25">
          <cell r="A25">
            <v>52</v>
          </cell>
          <cell r="B25" t="str">
            <v>ADAPTADOR, PVC PBA, PONTA/ROSCA, JE, DN 50 / DE  60 MM</v>
          </cell>
          <cell r="C25" t="str">
            <v xml:space="preserve">UN    </v>
          </cell>
          <cell r="D25">
            <v>12.13</v>
          </cell>
        </row>
        <row r="26">
          <cell r="A26">
            <v>55</v>
          </cell>
          <cell r="B26" t="str">
            <v>ADAPTADOR DE COMPRESSAO EM POLIPROPILENO (PP), PARA TUBO EM PEAD, 20 MM X 1/2", PARA LIGACAO PREDIAL DE AGUA (NTS 179)</v>
          </cell>
          <cell r="C26" t="str">
            <v xml:space="preserve">UN    </v>
          </cell>
          <cell r="D26">
            <v>3.8</v>
          </cell>
        </row>
        <row r="27">
          <cell r="A27">
            <v>60</v>
          </cell>
          <cell r="B27" t="str">
            <v>ADAPTADOR PVC, COM REGISTRO, PARA PEAD, 20 MM X 3/4", PARA LIGACAO PREDIAL DE AGUA</v>
          </cell>
          <cell r="C27" t="str">
            <v xml:space="preserve">UN    </v>
          </cell>
          <cell r="D27">
            <v>4.93</v>
          </cell>
        </row>
        <row r="28">
          <cell r="A28">
            <v>61</v>
          </cell>
          <cell r="B28" t="str">
            <v>ADAPTADOR DE COMPRESSAO EM POLIPROPILENO (PP), PARA TUBO EM PEAD, 20 MM X 3/4", PARA LIGACAO PREDIAL DE AGUA (NTS 179)</v>
          </cell>
          <cell r="C28" t="str">
            <v xml:space="preserve">UN    </v>
          </cell>
          <cell r="D28">
            <v>3.59</v>
          </cell>
        </row>
        <row r="29">
          <cell r="A29">
            <v>62</v>
          </cell>
          <cell r="B29" t="str">
            <v>ADAPTADOR DE COMPRESSAO EM POLIPROPILENO (PP), PARA TUBO EM PEAD, 32 MM X 1", PARA LIGACAO PREDIAL DE AGUA (NTS 179)</v>
          </cell>
          <cell r="C29" t="str">
            <v xml:space="preserve">UN    </v>
          </cell>
          <cell r="D29">
            <v>7.45</v>
          </cell>
        </row>
        <row r="30">
          <cell r="A30">
            <v>64</v>
          </cell>
          <cell r="B30" t="str">
            <v>UNIAO EM POLIPROPILENO (PP), PARA TUBO EM PEAD, 20 MM - LIGACAO PREDIAL DE AGUA</v>
          </cell>
          <cell r="C30" t="str">
            <v xml:space="preserve">UN    </v>
          </cell>
          <cell r="D30">
            <v>4.34</v>
          </cell>
        </row>
        <row r="31">
          <cell r="A31">
            <v>65</v>
          </cell>
          <cell r="B31" t="str">
            <v>ADAPTADOR PVC SOLDAVEL CURTO COM BOLSA E ROSCA, 25 MM X 3/4", PARA AGUA FRIA</v>
          </cell>
          <cell r="C31" t="str">
            <v xml:space="preserve">UN    </v>
          </cell>
          <cell r="D31">
            <v>0.67</v>
          </cell>
        </row>
        <row r="32">
          <cell r="A32">
            <v>66</v>
          </cell>
          <cell r="B32" t="str">
            <v>ADAPTADOR PVC SOLDAVEL, COM FLANGES LIVRES, 50 MM X 1  1/2", PARA CAIXA D' AGUA</v>
          </cell>
          <cell r="C32" t="str">
            <v xml:space="preserve">UN    </v>
          </cell>
          <cell r="D32">
            <v>27.16</v>
          </cell>
        </row>
        <row r="33">
          <cell r="A33">
            <v>67</v>
          </cell>
          <cell r="B33" t="str">
            <v>ADAPTADOR PVC ROSCAVEL, COM FLANGES E ANEL DE VEDACAO, 1/2", PARA CAIXA D' AGUA</v>
          </cell>
          <cell r="C33" t="str">
            <v xml:space="preserve">UN    </v>
          </cell>
          <cell r="D33">
            <v>8.48</v>
          </cell>
        </row>
        <row r="34">
          <cell r="A34">
            <v>68</v>
          </cell>
          <cell r="B34" t="str">
            <v>ADAPTADOR PVC SOLDAVEL, COM FLANGES LIVRES, 32 MM X 1", PARA CAIXA D' AGUA</v>
          </cell>
          <cell r="C34" t="str">
            <v xml:space="preserve">UN    </v>
          </cell>
          <cell r="D34">
            <v>14.56</v>
          </cell>
        </row>
        <row r="35">
          <cell r="A35">
            <v>69</v>
          </cell>
          <cell r="B35" t="str">
            <v>ADAPTADOR PVC SOLDAVEL, COM FLANGES LIVRES, 60 MM X 2", PARA CAIXA D' AGUA</v>
          </cell>
          <cell r="C35" t="str">
            <v xml:space="preserve">UN    </v>
          </cell>
          <cell r="D35">
            <v>41.51</v>
          </cell>
        </row>
        <row r="36">
          <cell r="A36">
            <v>70</v>
          </cell>
          <cell r="B36" t="str">
            <v>ADAPTADOR PVC, ROSCAVEL, COM FLANGES E ANEL DE VEDACAO, 1 1/4", PARA CAIXA D' AGUA</v>
          </cell>
          <cell r="C36" t="str">
            <v xml:space="preserve">UN    </v>
          </cell>
          <cell r="D36">
            <v>22.09</v>
          </cell>
        </row>
        <row r="37">
          <cell r="A37">
            <v>71</v>
          </cell>
          <cell r="B37" t="str">
            <v>ADAPTADOR PVC ROSCAVEL, COM FLANGES E ANEL DE VEDACAO, 1", PARA CAIXA D' AGUA</v>
          </cell>
          <cell r="C37" t="str">
            <v xml:space="preserve">UN    </v>
          </cell>
          <cell r="D37">
            <v>15.59</v>
          </cell>
        </row>
        <row r="38">
          <cell r="A38">
            <v>72</v>
          </cell>
          <cell r="B38" t="str">
            <v>ADAPTADOR PVC, ROSCAVEL, COM FLANGES E ANEL DE VEDACAO, 1 1/2", PARA CAIXA D'AGUA</v>
          </cell>
          <cell r="C38" t="str">
            <v xml:space="preserve">UN    </v>
          </cell>
          <cell r="D38">
            <v>26.42</v>
          </cell>
        </row>
        <row r="39">
          <cell r="A39">
            <v>73</v>
          </cell>
          <cell r="B39" t="str">
            <v>ADAPTADOR PVC ROSCAVEL, COM FLANGES E ANEL DE VEDACAO, 3/4", PARA CAIXA D' AGUA</v>
          </cell>
          <cell r="C39" t="str">
            <v xml:space="preserve">UN    </v>
          </cell>
          <cell r="D39">
            <v>11.64</v>
          </cell>
        </row>
        <row r="40">
          <cell r="A40">
            <v>74</v>
          </cell>
          <cell r="B40" t="str">
            <v>ADAPTADOR PVC SOLDAVEL, COM FLANGES LIVRES, 85 MM X 3", PARA CAIXA D' AGUA</v>
          </cell>
          <cell r="C40" t="str">
            <v xml:space="preserve">UN    </v>
          </cell>
          <cell r="D40">
            <v>185.11</v>
          </cell>
        </row>
        <row r="41">
          <cell r="A41">
            <v>75</v>
          </cell>
          <cell r="B41" t="str">
            <v>ADAPTADOR PVC SOLDAVEL, COM FLANGES LIVRES, 110 MM X 4", PARA CAIXA D' AGUA</v>
          </cell>
          <cell r="C41" t="str">
            <v xml:space="preserve">UN    </v>
          </cell>
          <cell r="D41">
            <v>261.26</v>
          </cell>
        </row>
        <row r="42">
          <cell r="A42">
            <v>76</v>
          </cell>
          <cell r="B42" t="str">
            <v>ADAPTADOR PVC PARA SIFAO, ROSCAVEL, 40 MM X 1 1/4"</v>
          </cell>
          <cell r="C42" t="str">
            <v xml:space="preserve">UN    </v>
          </cell>
          <cell r="D42">
            <v>0.88</v>
          </cell>
        </row>
        <row r="43">
          <cell r="A43">
            <v>77</v>
          </cell>
          <cell r="B43" t="str">
            <v>ADAPTADOR PVC PARA SIFAO METALICO, SOLDAVEL, COM ANEL BORRACHA (JE), 40 MM X 1 1/2"</v>
          </cell>
          <cell r="C43" t="str">
            <v xml:space="preserve">UN    </v>
          </cell>
          <cell r="D43">
            <v>0.86</v>
          </cell>
        </row>
        <row r="44">
          <cell r="A44">
            <v>81</v>
          </cell>
          <cell r="B44" t="str">
            <v>ADAPTADOR PVC SOLDAVEL, LONGO, COM FLANGE LIVRE,  60 MM X 2", PARA CAIXA D' AGUA</v>
          </cell>
          <cell r="C44" t="str">
            <v xml:space="preserve">UN    </v>
          </cell>
          <cell r="D44">
            <v>43.22</v>
          </cell>
        </row>
        <row r="45">
          <cell r="A45">
            <v>82</v>
          </cell>
          <cell r="B45" t="str">
            <v>ADAPTADOR PVC SOLDAVEL, LONGO, COM FLANGE LIVRE,  75 MM X 2 1/2", PARA CAIXA D' AGUA</v>
          </cell>
          <cell r="C45" t="str">
            <v xml:space="preserve">UN    </v>
          </cell>
          <cell r="D45">
            <v>167.79</v>
          </cell>
        </row>
        <row r="46">
          <cell r="A46">
            <v>83</v>
          </cell>
          <cell r="B46" t="str">
            <v>ADAPTADOR PVC SOLDAVEL, COM FLANGES LIVRES, 75 MM X 2  1/2", PARA CAIXA D' AGUA</v>
          </cell>
          <cell r="C46" t="str">
            <v xml:space="preserve">UN    </v>
          </cell>
          <cell r="D46">
            <v>132.59</v>
          </cell>
        </row>
        <row r="47">
          <cell r="A47">
            <v>84</v>
          </cell>
          <cell r="B47" t="str">
            <v>ADAPTADOR PVC, ROSCAVEL, PARA VALVULA PIA OU LAVATORIO, 40 MM</v>
          </cell>
          <cell r="C47" t="str">
            <v xml:space="preserve">UN    </v>
          </cell>
          <cell r="D47">
            <v>0.37</v>
          </cell>
        </row>
        <row r="48">
          <cell r="A48">
            <v>85</v>
          </cell>
          <cell r="B48" t="str">
            <v>ADAPTADOR PVC, ROSCAVEL, COM FLANGES E ANEL DE VEDACAO, 2", PARA CAIXA D' AGUA</v>
          </cell>
          <cell r="C48" t="str">
            <v xml:space="preserve">UN    </v>
          </cell>
          <cell r="D48">
            <v>32.07</v>
          </cell>
        </row>
        <row r="49">
          <cell r="A49">
            <v>86</v>
          </cell>
          <cell r="B49" t="str">
            <v>ADAPTADOR PVC SOLDAVEL, COM FLANGES LIVRES, 40 MM X 1  1/4", PARA CAIXA D' AGUA</v>
          </cell>
          <cell r="C49" t="str">
            <v xml:space="preserve">UN    </v>
          </cell>
          <cell r="D49">
            <v>27.06</v>
          </cell>
        </row>
        <row r="50">
          <cell r="A50">
            <v>87</v>
          </cell>
          <cell r="B50" t="str">
            <v>ADAPTADOR PVC SOLDAVEL, LONGO, COM FLANGE LIVRE,  25 MM X 3/4", PARA CAIXA D' AGUA</v>
          </cell>
          <cell r="C50" t="str">
            <v xml:space="preserve">UN    </v>
          </cell>
          <cell r="D50">
            <v>13.36</v>
          </cell>
        </row>
        <row r="51">
          <cell r="A51">
            <v>88</v>
          </cell>
          <cell r="B51" t="str">
            <v>ADAPTADOR PVC SOLDAVEL, LONGO, COM FLANGE LIVRE,  32 MM X 1", PARA CAIXA D' AGUA</v>
          </cell>
          <cell r="C51" t="str">
            <v xml:space="preserve">UN    </v>
          </cell>
          <cell r="D51">
            <v>14.91</v>
          </cell>
        </row>
        <row r="52">
          <cell r="A52">
            <v>89</v>
          </cell>
          <cell r="B52" t="str">
            <v>ADAPTADOR PVC SOLDAVEL, LONGO, COM FLANGE LIVRE,  40 MM X 1 1/4", PARA CAIXA D' AGUA</v>
          </cell>
          <cell r="C52" t="str">
            <v xml:space="preserve">UN    </v>
          </cell>
          <cell r="D52">
            <v>22.05</v>
          </cell>
        </row>
        <row r="53">
          <cell r="A53">
            <v>90</v>
          </cell>
          <cell r="B53" t="str">
            <v>ADAPTADOR PVC SOLDAVEL, LONGO, COM FLANGE LIVRE,  50 MM X 1 1/2", PARA CAIXA D' AGUA</v>
          </cell>
          <cell r="C53" t="str">
            <v xml:space="preserve">UN    </v>
          </cell>
          <cell r="D53">
            <v>25.27</v>
          </cell>
        </row>
        <row r="54">
          <cell r="A54">
            <v>95</v>
          </cell>
          <cell r="B54" t="str">
            <v>ADAPTADOR PVC SOLDAVEL, COM FLANGE E ANEL DE VEDACAO, 20 MM X 1/2", PARA CAIXA D'AGUA</v>
          </cell>
          <cell r="C54" t="str">
            <v xml:space="preserve">UN    </v>
          </cell>
          <cell r="D54">
            <v>7.36</v>
          </cell>
        </row>
        <row r="55">
          <cell r="A55">
            <v>96</v>
          </cell>
          <cell r="B55" t="str">
            <v>ADAPTADOR PVC SOLDAVEL, COM FLANGE E ANEL DE VEDACAO, 25 MM X 3/4", PARA CAIXA D'AGUA</v>
          </cell>
          <cell r="C55" t="str">
            <v xml:space="preserve">UN    </v>
          </cell>
          <cell r="D55">
            <v>8.4600000000000009</v>
          </cell>
        </row>
        <row r="56">
          <cell r="A56">
            <v>97</v>
          </cell>
          <cell r="B56" t="str">
            <v>ADAPTADOR PVC SOLDAVEL, COM FLANGE E ANEL DE VEDACAO, 32 MM X 1", PARA CAIXA D'AGUA</v>
          </cell>
          <cell r="C56" t="str">
            <v xml:space="preserve">UN    </v>
          </cell>
          <cell r="D56">
            <v>10.99</v>
          </cell>
        </row>
        <row r="57">
          <cell r="A57">
            <v>98</v>
          </cell>
          <cell r="B57" t="str">
            <v>ADAPTADOR PVC SOLDAVEL, COM FLANGE E ANEL DE VEDACAO, 40 MM X 1 1/4", PARA CAIXA D'AGUA</v>
          </cell>
          <cell r="C57" t="str">
            <v xml:space="preserve">UN    </v>
          </cell>
          <cell r="D57">
            <v>14.81</v>
          </cell>
        </row>
        <row r="58">
          <cell r="A58">
            <v>99</v>
          </cell>
          <cell r="B58" t="str">
            <v>ADAPTADOR PVC SOLDAVEL, COM FLANGE E ANEL DE VEDACAO, 50 MM X 1 1/2", PARA CAIXA D'AGUA</v>
          </cell>
          <cell r="C58" t="str">
            <v xml:space="preserve">UN    </v>
          </cell>
          <cell r="D58">
            <v>17.97</v>
          </cell>
        </row>
        <row r="59">
          <cell r="A59">
            <v>100</v>
          </cell>
          <cell r="B59" t="str">
            <v>ADAPTADOR PVC SOLDAVEL, COM FLANGES E ANEL DE VEDACAO, 60 MM X 2", PARA CAIXA D' AGUA</v>
          </cell>
          <cell r="C59" t="str">
            <v xml:space="preserve">UN    </v>
          </cell>
          <cell r="D59">
            <v>25.07</v>
          </cell>
        </row>
        <row r="60">
          <cell r="A60">
            <v>102</v>
          </cell>
          <cell r="B60" t="str">
            <v>ADAPTADOR PVC SOLDAVEL CURTO COM BOLSA E ROSCA, 85 MM X 3", PARA AGUA FRIA</v>
          </cell>
          <cell r="C60" t="str">
            <v xml:space="preserve">UN    </v>
          </cell>
          <cell r="D60">
            <v>21.74</v>
          </cell>
        </row>
        <row r="61">
          <cell r="A61">
            <v>103</v>
          </cell>
          <cell r="B61" t="str">
            <v>ADAPTADOR PVC SOLDAVEL CURTO COM BOLSA E ROSCA, 110 MM X 4", PARA AGUA FRIA</v>
          </cell>
          <cell r="C61" t="str">
            <v xml:space="preserve">UN    </v>
          </cell>
          <cell r="D61">
            <v>34.619999999999997</v>
          </cell>
        </row>
        <row r="62">
          <cell r="A62">
            <v>104</v>
          </cell>
          <cell r="B62" t="str">
            <v>ADAPTADOR PVC SOLDAVEL CURTO COM BOLSA E ROSCA, 75 MM X 2 1/2", PARA AGUA FRIA</v>
          </cell>
          <cell r="C62" t="str">
            <v xml:space="preserve">UN    </v>
          </cell>
          <cell r="D62">
            <v>13.24</v>
          </cell>
        </row>
        <row r="63">
          <cell r="A63">
            <v>105</v>
          </cell>
          <cell r="B63" t="str">
            <v>ADAPTADOR PVC SOLDAVEL, LONGO, COM FLANGE LIVRE,  85 MM X 3", PARA CAIXA D' AGUA</v>
          </cell>
          <cell r="C63" t="str">
            <v xml:space="preserve">UN    </v>
          </cell>
          <cell r="D63">
            <v>196.44</v>
          </cell>
        </row>
        <row r="64">
          <cell r="A64">
            <v>106</v>
          </cell>
          <cell r="B64" t="str">
            <v>ADAPTADOR PVC SOLDAVEL, LONGO, COM FLANGE LIVRE,  110 MM X 4", PARA CAIXA D' AGUA</v>
          </cell>
          <cell r="C64" t="str">
            <v xml:space="preserve">UN    </v>
          </cell>
          <cell r="D64">
            <v>281.20999999999998</v>
          </cell>
        </row>
        <row r="65">
          <cell r="A65">
            <v>107</v>
          </cell>
          <cell r="B65" t="str">
            <v>ADAPTADOR PVC SOLDAVEL CURTO COM BOLSA E ROSCA, 20 MM X 1/2", PARA AGUA FRIA</v>
          </cell>
          <cell r="C65" t="str">
            <v xml:space="preserve">UN    </v>
          </cell>
          <cell r="D65">
            <v>0.54</v>
          </cell>
        </row>
        <row r="66">
          <cell r="A66">
            <v>108</v>
          </cell>
          <cell r="B66" t="str">
            <v>ADAPTADOR PVC SOLDAVEL CURTO COM BOLSA E ROSCA, 32 MM X 1", PARA AGUA FRIA</v>
          </cell>
          <cell r="C66" t="str">
            <v xml:space="preserve">UN    </v>
          </cell>
          <cell r="D66">
            <v>1.38</v>
          </cell>
        </row>
        <row r="67">
          <cell r="A67">
            <v>109</v>
          </cell>
          <cell r="B67" t="str">
            <v>ADAPTADOR PVC SOLDAVEL CURTO COM BOLSA E ROSCA, 40 MM X 1 1/4", PARA AGUA FRIA</v>
          </cell>
          <cell r="C67" t="str">
            <v xml:space="preserve">UN    </v>
          </cell>
          <cell r="D67">
            <v>2.63</v>
          </cell>
        </row>
        <row r="68">
          <cell r="A68">
            <v>110</v>
          </cell>
          <cell r="B68" t="str">
            <v>ADAPTADOR PVC SOLDAVEL CURTO COM BOLSA E ROSCA, 40 MM X 1 1/2", PARA AGUA FRIA</v>
          </cell>
          <cell r="C68" t="str">
            <v xml:space="preserve">UN    </v>
          </cell>
          <cell r="D68">
            <v>5.34</v>
          </cell>
        </row>
        <row r="69">
          <cell r="A69">
            <v>111</v>
          </cell>
          <cell r="B69" t="str">
            <v>ADAPTADOR PVC SOLDAVEL CURTO COM BOLSA E ROSCA, 50 MM X 1 1/4", PARA AGUA FRIA</v>
          </cell>
          <cell r="C69" t="str">
            <v xml:space="preserve">UN    </v>
          </cell>
          <cell r="D69">
            <v>6.16</v>
          </cell>
        </row>
        <row r="70">
          <cell r="A70">
            <v>112</v>
          </cell>
          <cell r="B70" t="str">
            <v>ADAPTADOR PVC SOLDAVEL CURTO COM BOLSA E ROSCA, 50 MM X1 1/2", PARA AGUA FRIA</v>
          </cell>
          <cell r="C70" t="str">
            <v xml:space="preserve">UN    </v>
          </cell>
          <cell r="D70">
            <v>3.35</v>
          </cell>
        </row>
        <row r="71">
          <cell r="A71">
            <v>113</v>
          </cell>
          <cell r="B71" t="str">
            <v>ADAPTADOR PVC SOLDAVEL CURTO COM BOLSA E ROSCA, 60 MM X 2", PARA AGUA FRIA</v>
          </cell>
          <cell r="C71" t="str">
            <v xml:space="preserve">UN    </v>
          </cell>
          <cell r="D71">
            <v>9.1</v>
          </cell>
        </row>
        <row r="72">
          <cell r="A72">
            <v>114</v>
          </cell>
          <cell r="B72" t="str">
            <v>ADAPTADOR PVC SOLDAVEL, COM FLANGES LIVRES, 25 MM X 3/4", PARA CAIXA D' AGUA</v>
          </cell>
          <cell r="C72" t="str">
            <v xml:space="preserve">UN    </v>
          </cell>
          <cell r="D72">
            <v>9.52</v>
          </cell>
        </row>
        <row r="73">
          <cell r="A73">
            <v>118</v>
          </cell>
          <cell r="B73" t="str">
            <v>PASTA VEDA JUNTAS/ROSCA, LATA DE *500* G, PARA INSTALACOES DE GAS E OUTROS</v>
          </cell>
          <cell r="C73" t="str">
            <v xml:space="preserve">UN    </v>
          </cell>
          <cell r="D73">
            <v>114.4</v>
          </cell>
        </row>
        <row r="74">
          <cell r="A74">
            <v>119</v>
          </cell>
          <cell r="B74" t="str">
            <v>ADESIVO PLASTICO PARA PVC, BISNAGA COM 75 GR</v>
          </cell>
          <cell r="C74" t="str">
            <v xml:space="preserve">UN    </v>
          </cell>
          <cell r="D74">
            <v>9.15</v>
          </cell>
        </row>
        <row r="75">
          <cell r="A75">
            <v>122</v>
          </cell>
          <cell r="B75" t="str">
            <v>ADESIVO PLASTICO PARA PVC, FRASCO COM 850 GR</v>
          </cell>
          <cell r="C75" t="str">
            <v xml:space="preserve">UN    </v>
          </cell>
          <cell r="D75">
            <v>82.65</v>
          </cell>
        </row>
        <row r="76">
          <cell r="A76">
            <v>123</v>
          </cell>
          <cell r="B76" t="str">
            <v>ADITIVO IMPERMEABILIZANTE DE PEGA NORMAL PARA ARGAMASSAS E CONCRETOS SEM ARMACAO, LIQUIDO E ISENTO DE CLORETOS</v>
          </cell>
          <cell r="C76" t="str">
            <v xml:space="preserve">L     </v>
          </cell>
          <cell r="D76">
            <v>5.04</v>
          </cell>
        </row>
        <row r="77">
          <cell r="A77">
            <v>124</v>
          </cell>
          <cell r="B77" t="str">
            <v>ADITIVO ACELERADOR DE PEGA E ENDURECIMENTO PARA ARGAMASSAS E CONCRETOS, LIQUIDO E ISENTO DE CLORETOS</v>
          </cell>
          <cell r="C77" t="str">
            <v xml:space="preserve">L     </v>
          </cell>
          <cell r="D77">
            <v>12.32</v>
          </cell>
        </row>
        <row r="78">
          <cell r="A78">
            <v>127</v>
          </cell>
          <cell r="B78" t="str">
            <v>ADITIVO IMPERMEABILIZANTE DE PEGA ULTRARRAPIDA, LIQUIDO E ISENTO DE CLORETOS</v>
          </cell>
          <cell r="C78" t="str">
            <v xml:space="preserve">L     </v>
          </cell>
          <cell r="D78">
            <v>12.03</v>
          </cell>
        </row>
        <row r="79">
          <cell r="A79">
            <v>130</v>
          </cell>
          <cell r="B79" t="str">
            <v>ARGAMASSA POLIMERICA DE REPARO ESTRUTURAL, BICOMPONENTE</v>
          </cell>
          <cell r="C79" t="str">
            <v xml:space="preserve">KG    </v>
          </cell>
          <cell r="D79">
            <v>2.87</v>
          </cell>
        </row>
        <row r="80">
          <cell r="A80">
            <v>131</v>
          </cell>
          <cell r="B80" t="str">
            <v>ADESIVO ESTRUTURAL A BASE DE RESINA EPOXI, BICOMPONENTE, PASTOSO (TIXOTROPICO)</v>
          </cell>
          <cell r="C80" t="str">
            <v xml:space="preserve">KG    </v>
          </cell>
          <cell r="D80">
            <v>31.94</v>
          </cell>
        </row>
        <row r="81">
          <cell r="A81">
            <v>132</v>
          </cell>
          <cell r="B81" t="str">
            <v>ADITIVO PLASTIFICANTE RETARDADOR DE PEGA E REDUTOR DE AGUA PARA CONCRETO, LIQUIDO E ISENTO DE CLORETOS</v>
          </cell>
          <cell r="C81" t="str">
            <v xml:space="preserve">L     </v>
          </cell>
          <cell r="D81">
            <v>5.18</v>
          </cell>
        </row>
        <row r="82">
          <cell r="A82">
            <v>133</v>
          </cell>
          <cell r="B82" t="str">
            <v>ADITIVO LIQUIDO INCORPORADOR DE AR PARA CONCRETO E ARGAMASSA, LIQUIDO E ISENTO DE CLORETOS</v>
          </cell>
          <cell r="C82" t="str">
            <v xml:space="preserve">L     </v>
          </cell>
          <cell r="D82">
            <v>4.99</v>
          </cell>
        </row>
        <row r="83">
          <cell r="A83">
            <v>134</v>
          </cell>
          <cell r="B83" t="str">
            <v>GRAUTE CIMENTICIO PARA USO GERAL</v>
          </cell>
          <cell r="C83" t="str">
            <v xml:space="preserve">KG    </v>
          </cell>
          <cell r="D83">
            <v>1.18</v>
          </cell>
        </row>
        <row r="84">
          <cell r="A84">
            <v>135</v>
          </cell>
          <cell r="B84" t="str">
            <v>ARGAMASSA POLIMERICA IMPERMEABILIZANTE SEMIFLEXIVEL, BICOMPONENTE (MEMBRANA IMPERMEABILIZANTE ACRILICA)</v>
          </cell>
          <cell r="C84" t="str">
            <v xml:space="preserve">KG    </v>
          </cell>
          <cell r="D84">
            <v>2.31</v>
          </cell>
        </row>
        <row r="85">
          <cell r="A85">
            <v>140</v>
          </cell>
          <cell r="B85" t="str">
            <v>IMPERMEABILIZANTE FLEXIVEL BRANCO DE BASE ACRILICA PARA COBERTURAS</v>
          </cell>
          <cell r="C85" t="str">
            <v xml:space="preserve">KG    </v>
          </cell>
          <cell r="D85">
            <v>13.25</v>
          </cell>
        </row>
        <row r="86">
          <cell r="A86">
            <v>142</v>
          </cell>
          <cell r="B86" t="str">
            <v>SELANTE ELASTICO MONOCOMPONENTE A BASE DE POLIURETANO (PU) PARA JUNTAS DIVERSAS</v>
          </cell>
          <cell r="C86" t="str">
            <v xml:space="preserve">310ML </v>
          </cell>
          <cell r="D86">
            <v>24.17</v>
          </cell>
        </row>
        <row r="87">
          <cell r="A87">
            <v>151</v>
          </cell>
          <cell r="B87" t="str">
            <v>IMPERMEABILIZANTE INCOLOR PARA TRATAMENTO DE FACHADAS E TELHAS, BASE SILICONE</v>
          </cell>
          <cell r="C87" t="str">
            <v xml:space="preserve">L     </v>
          </cell>
          <cell r="D87">
            <v>19.55</v>
          </cell>
        </row>
        <row r="88">
          <cell r="A88">
            <v>153</v>
          </cell>
          <cell r="B88" t="str">
            <v>REVESTIMENTO EPOXI DE ALTA RESISTENCIA QUIMICA, ISENTO DE SOLVENTES, BICOMPONENTE</v>
          </cell>
          <cell r="C88" t="str">
            <v xml:space="preserve">L     </v>
          </cell>
          <cell r="D88">
            <v>67.98</v>
          </cell>
        </row>
        <row r="89">
          <cell r="A89">
            <v>154</v>
          </cell>
          <cell r="B89" t="str">
            <v>TINTA / REVESTIMENTO A BASE DE RESINA EPOXI COM ALCATRAO, BICOMPONENTE</v>
          </cell>
          <cell r="C89" t="str">
            <v xml:space="preserve">L     </v>
          </cell>
          <cell r="D89">
            <v>51.1</v>
          </cell>
        </row>
        <row r="90">
          <cell r="A90">
            <v>156</v>
          </cell>
          <cell r="B90" t="str">
            <v>ADESIVO ESTRUTURAL A BASE DE RESINA EPOXI, BICOMPONENTE, FLUIDO</v>
          </cell>
          <cell r="C90" t="str">
            <v xml:space="preserve">KG    </v>
          </cell>
          <cell r="D90">
            <v>37.35</v>
          </cell>
        </row>
        <row r="91">
          <cell r="A91">
            <v>157</v>
          </cell>
          <cell r="B91" t="str">
            <v>ADESIVO ESTRUTURAL A BASE DE RESINA EPOXI PARA INJECAO EM TRINCAS, BICOMPONENTE, BAIXA VISCOSIDADE</v>
          </cell>
          <cell r="C91" t="str">
            <v xml:space="preserve">KG    </v>
          </cell>
          <cell r="D91">
            <v>104.91</v>
          </cell>
        </row>
        <row r="92">
          <cell r="A92">
            <v>181</v>
          </cell>
          <cell r="B92" t="str">
            <v>BATENTE/ PORTAL/ADUELA/ MARCO MACICO, E= *3* CM, L= *15* CM, *60 CM A 120* CM  X *210* CM,  EM CEDRINHO/ ANGELIM COMERCIAL/  EUCALIPTO/ CURUPIXA/ PEROBA/ CUMARU OU EQUIVALENTE DA REGIAO (NAO INCLUI ALIZARES)</v>
          </cell>
          <cell r="C92" t="str">
            <v xml:space="preserve">JG    </v>
          </cell>
          <cell r="D92">
            <v>119.87</v>
          </cell>
        </row>
        <row r="93">
          <cell r="A93">
            <v>183</v>
          </cell>
          <cell r="B93" t="str">
            <v>BATENTE/ PORTAL/ ADUELA/ MARCO MACICO, E= *3 CM, L= *13 CM, *60 CM A 120* CM X *210 CM,  EM CEDRINHO/ ANGELIM COMERCIAL/ EUCALIPTO/ CURUPIXA/ PEROBA/ CUMARU OU EQUIVALENTE DA REGIAO (NAO INCLUI ALIZARES)</v>
          </cell>
          <cell r="C93" t="str">
            <v xml:space="preserve">JG    </v>
          </cell>
          <cell r="D93">
            <v>109.45</v>
          </cell>
        </row>
        <row r="94">
          <cell r="A94">
            <v>184</v>
          </cell>
          <cell r="B94" t="str">
            <v>BATENTE/ PORTAL/ ADUELA/ MARCO MACICO, E= *3* CM, L= *13* CM, *60 CM A 120* CM X *210* CM, EM PINUS/ TAUARI/ VIROLA OU EQUIVALENTE DA REGIAO (NAO INCLUI ALIZARES)</v>
          </cell>
          <cell r="C94" t="str">
            <v xml:space="preserve">JG    </v>
          </cell>
          <cell r="D94">
            <v>72.34</v>
          </cell>
        </row>
        <row r="95">
          <cell r="A95">
            <v>194</v>
          </cell>
          <cell r="B95" t="str">
            <v>BATENTE/ PORTAL/ ADUELA/ MARCO MACICO, E= *3* CM, L= *7* CM, *60 CM A 120* CM X *210* CM, EM PINUS/ TAUARI/ VIROLA OU EQUIVALENTE DA REGIAO (NAO INCLUI ALIZARES)</v>
          </cell>
          <cell r="C95" t="str">
            <v xml:space="preserve">JG    </v>
          </cell>
          <cell r="D95">
            <v>48.33</v>
          </cell>
        </row>
        <row r="96">
          <cell r="A96">
            <v>195</v>
          </cell>
          <cell r="B96" t="str">
            <v>BATENTE/ PORTAL/ ADUELA/ MARCO MACICO, E= *3* CM, L= *7* CM, *60 CM A 120* CM X *210* CM,  EM CEDRINHO/ ANGELIM COMERCIAL/ EUCALIPTO/ CURUPIXA/ PEROBA/ CUMARU OU EQUIVALENTE DA REGIAO (NAO INCLUI ALIZARES)</v>
          </cell>
          <cell r="C96" t="str">
            <v xml:space="preserve">JG    </v>
          </cell>
          <cell r="D96">
            <v>88.91</v>
          </cell>
        </row>
        <row r="97">
          <cell r="A97">
            <v>242</v>
          </cell>
          <cell r="B97" t="str">
            <v>AJUDANTE ESPECIALIZADO</v>
          </cell>
          <cell r="C97" t="str">
            <v xml:space="preserve">H     </v>
          </cell>
          <cell r="D97">
            <v>14.28</v>
          </cell>
        </row>
        <row r="98">
          <cell r="A98">
            <v>244</v>
          </cell>
          <cell r="B98" t="str">
            <v>AUXILIAR DE TOPOGRAFO</v>
          </cell>
          <cell r="C98" t="str">
            <v xml:space="preserve">H     </v>
          </cell>
          <cell r="D98">
            <v>5.84</v>
          </cell>
        </row>
        <row r="99">
          <cell r="A99">
            <v>245</v>
          </cell>
          <cell r="B99" t="str">
            <v>AUXILIAR DE LABORATORISTA DE SOLOS E DE CONCRETO</v>
          </cell>
          <cell r="C99" t="str">
            <v xml:space="preserve">H     </v>
          </cell>
          <cell r="D99">
            <v>20.309999999999999</v>
          </cell>
        </row>
        <row r="100">
          <cell r="A100">
            <v>246</v>
          </cell>
          <cell r="B100" t="str">
            <v>AUXILIAR DE ENCANADOR OU BOMBEIRO HIDRAULICO</v>
          </cell>
          <cell r="C100" t="str">
            <v xml:space="preserve">H     </v>
          </cell>
          <cell r="D100">
            <v>10.85</v>
          </cell>
        </row>
        <row r="101">
          <cell r="A101">
            <v>247</v>
          </cell>
          <cell r="B101" t="str">
            <v>AJUDANTE DE ELETRICISTA</v>
          </cell>
          <cell r="C101" t="str">
            <v xml:space="preserve">H     </v>
          </cell>
          <cell r="D101">
            <v>10.76</v>
          </cell>
        </row>
        <row r="102">
          <cell r="A102">
            <v>248</v>
          </cell>
          <cell r="B102" t="str">
            <v>AJUDANTE DE OPERACAO EM GERAL</v>
          </cell>
          <cell r="C102" t="str">
            <v xml:space="preserve">H     </v>
          </cell>
          <cell r="D102">
            <v>10.68</v>
          </cell>
        </row>
        <row r="103">
          <cell r="A103">
            <v>251</v>
          </cell>
          <cell r="B103" t="str">
            <v>AUXILIAR DE MECANICO</v>
          </cell>
          <cell r="C103" t="str">
            <v xml:space="preserve">H     </v>
          </cell>
          <cell r="D103">
            <v>9.27</v>
          </cell>
        </row>
        <row r="104">
          <cell r="A104">
            <v>252</v>
          </cell>
          <cell r="B104" t="str">
            <v>AJUDANTE DE SERRALHEIRO</v>
          </cell>
          <cell r="C104" t="str">
            <v xml:space="preserve">H     </v>
          </cell>
          <cell r="D104">
            <v>11.08</v>
          </cell>
        </row>
        <row r="105">
          <cell r="A105">
            <v>253</v>
          </cell>
          <cell r="B105" t="str">
            <v>ALMOXARIFE</v>
          </cell>
          <cell r="C105" t="str">
            <v xml:space="preserve">H     </v>
          </cell>
          <cell r="D105">
            <v>14.81</v>
          </cell>
        </row>
        <row r="106">
          <cell r="A106">
            <v>295</v>
          </cell>
          <cell r="B106" t="str">
            <v>ANEL BORRACHA PARA TUBO ESGOTO PREDIAL DN 40 MM (NBR 5688)</v>
          </cell>
          <cell r="C106" t="str">
            <v xml:space="preserve">UN    </v>
          </cell>
          <cell r="D106">
            <v>1.97</v>
          </cell>
        </row>
        <row r="107">
          <cell r="A107">
            <v>296</v>
          </cell>
          <cell r="B107" t="str">
            <v>ANEL BORRACHA PARA TUBO ESGOTO PREDIAL DN 50 MM (NBR 5688)</v>
          </cell>
          <cell r="C107" t="str">
            <v xml:space="preserve">UN    </v>
          </cell>
          <cell r="D107">
            <v>2.0499999999999998</v>
          </cell>
        </row>
        <row r="108">
          <cell r="A108">
            <v>297</v>
          </cell>
          <cell r="B108" t="str">
            <v>ANEL BORRACHA PARA TUBO ESGOTO PREDIAL DN 75 MM (NBR 5688)</v>
          </cell>
          <cell r="C108" t="str">
            <v xml:space="preserve">UN    </v>
          </cell>
          <cell r="D108">
            <v>2.89</v>
          </cell>
        </row>
        <row r="109">
          <cell r="A109">
            <v>298</v>
          </cell>
          <cell r="B109" t="str">
            <v>ANEL BORRACHA DN 75 MM, PARA TUBO SERIE REFORCADA ESGOTO PREDIAL</v>
          </cell>
          <cell r="C109" t="str">
            <v xml:space="preserve">UN    </v>
          </cell>
          <cell r="D109">
            <v>3.31</v>
          </cell>
        </row>
        <row r="110">
          <cell r="A110">
            <v>299</v>
          </cell>
          <cell r="B110" t="str">
            <v>ANEL BORRACHA DN 100 MM, PARA TUBO SERIE REFORCADA ESGOTO PREDIAL</v>
          </cell>
          <cell r="C110" t="str">
            <v xml:space="preserve">UN    </v>
          </cell>
          <cell r="D110">
            <v>3.29</v>
          </cell>
        </row>
        <row r="111">
          <cell r="A111">
            <v>300</v>
          </cell>
          <cell r="B111" t="str">
            <v>ANEL BORRACHA, DN 150 MM, PARA TUBO SERIE REFORCADA ESGOTO PREDIAL</v>
          </cell>
          <cell r="C111" t="str">
            <v xml:space="preserve">UN    </v>
          </cell>
          <cell r="D111">
            <v>15.25</v>
          </cell>
        </row>
        <row r="112">
          <cell r="A112">
            <v>301</v>
          </cell>
          <cell r="B112" t="str">
            <v>ANEL BORRACHA PARA TUBO ESGOTO PREDIAL, DN 100 MM (NBR 5688)</v>
          </cell>
          <cell r="C112" t="str">
            <v xml:space="preserve">UN    </v>
          </cell>
          <cell r="D112">
            <v>3.63</v>
          </cell>
        </row>
        <row r="113">
          <cell r="A113">
            <v>303</v>
          </cell>
          <cell r="B113" t="str">
            <v>ANEL BORRACHA, PARA TUBO PVC, REDE COLETOR ESGOTO, DN 100 MM (NBR 7362)</v>
          </cell>
          <cell r="C113" t="str">
            <v xml:space="preserve">UN    </v>
          </cell>
          <cell r="D113">
            <v>4.9400000000000004</v>
          </cell>
        </row>
        <row r="114">
          <cell r="A114">
            <v>304</v>
          </cell>
          <cell r="B114" t="str">
            <v>ANEL BORRACHA, PARA TUBO PVC, REDE COLETOR ESGOTO, DN 125 MM (NBR 7362)</v>
          </cell>
          <cell r="C114" t="str">
            <v xml:space="preserve">UN    </v>
          </cell>
          <cell r="D114">
            <v>7.55</v>
          </cell>
        </row>
        <row r="115">
          <cell r="A115">
            <v>305</v>
          </cell>
          <cell r="B115" t="str">
            <v>ANEL BORRACHA, PARA TUBO PVC, REDE COLETOR ESGOTO, DN 150 MM (NBR 7362)</v>
          </cell>
          <cell r="C115" t="str">
            <v xml:space="preserve">UN    </v>
          </cell>
          <cell r="D115">
            <v>12.9</v>
          </cell>
        </row>
        <row r="116">
          <cell r="A116">
            <v>306</v>
          </cell>
          <cell r="B116" t="str">
            <v>ANEL BORRACHA, PARA TUBO PVC, REDE COLETOR ESGOTO, DN 200 MM (NBR 7362)</v>
          </cell>
          <cell r="C116" t="str">
            <v xml:space="preserve">UN    </v>
          </cell>
          <cell r="D116">
            <v>15.5</v>
          </cell>
        </row>
        <row r="117">
          <cell r="A117">
            <v>307</v>
          </cell>
          <cell r="B117" t="str">
            <v>ANEL BORRACHA, PARA TUBO PVC, REDE COLETOR ESGOTO, DN 250 MM (NBR 7362)</v>
          </cell>
          <cell r="C117" t="str">
            <v xml:space="preserve">UN    </v>
          </cell>
          <cell r="D117">
            <v>30.61</v>
          </cell>
        </row>
        <row r="118">
          <cell r="A118">
            <v>308</v>
          </cell>
          <cell r="B118" t="str">
            <v>ANEL BORRACHA, PARA TUBO, PVC REDE COLETOR ESGOTO, DN 300 MM (NBR 7362)</v>
          </cell>
          <cell r="C118" t="str">
            <v xml:space="preserve">UN    </v>
          </cell>
          <cell r="D118">
            <v>40.880000000000003</v>
          </cell>
        </row>
        <row r="119">
          <cell r="A119">
            <v>309</v>
          </cell>
          <cell r="B119" t="str">
            <v>ANEL BORRACHA, PARA TUBO PVC, REDE COLETOR ESGOTO, DN 350 MM (NBR 7362)</v>
          </cell>
          <cell r="C119" t="str">
            <v xml:space="preserve">UN    </v>
          </cell>
          <cell r="D119">
            <v>62.73</v>
          </cell>
        </row>
        <row r="120">
          <cell r="A120">
            <v>310</v>
          </cell>
          <cell r="B120" t="str">
            <v>ANEL BORRACHA, PARA TUBO PVC, REDE COLETOR ESGOTO, DN 400 MM (NBR 7362)</v>
          </cell>
          <cell r="C120" t="str">
            <v xml:space="preserve">UN    </v>
          </cell>
          <cell r="D120">
            <v>79.56</v>
          </cell>
        </row>
        <row r="121">
          <cell r="A121">
            <v>311</v>
          </cell>
          <cell r="B121" t="str">
            <v>ANEL BORRACHA, PARA TUBO PVC DEFOFO, DN 100 MM (NBR 7665)</v>
          </cell>
          <cell r="C121" t="str">
            <v xml:space="preserve">UN    </v>
          </cell>
          <cell r="D121">
            <v>11.8</v>
          </cell>
        </row>
        <row r="122">
          <cell r="A122">
            <v>314</v>
          </cell>
          <cell r="B122" t="str">
            <v>ANEL BORRACHA, PARA TUBO PVC DEFOFO, DN 300 MM (NBR 7665)</v>
          </cell>
          <cell r="C122" t="str">
            <v xml:space="preserve">UN    </v>
          </cell>
          <cell r="D122">
            <v>190.66</v>
          </cell>
        </row>
        <row r="123">
          <cell r="A123">
            <v>318</v>
          </cell>
          <cell r="B123" t="str">
            <v>ANEL BORRACHA, PARA TUBO PVC DEFOFO, DN 150 MM (NBR 7665)</v>
          </cell>
          <cell r="C123" t="str">
            <v xml:space="preserve">UN    </v>
          </cell>
          <cell r="D123">
            <v>20.67</v>
          </cell>
        </row>
        <row r="124">
          <cell r="A124">
            <v>319</v>
          </cell>
          <cell r="B124" t="str">
            <v>ANEL BORRACHA, PARA TUBO PVC DEFOFO, DN 200 MM (NBR 7665)</v>
          </cell>
          <cell r="C124" t="str">
            <v xml:space="preserve">UN    </v>
          </cell>
          <cell r="D124">
            <v>39.04</v>
          </cell>
        </row>
        <row r="125">
          <cell r="A125">
            <v>320</v>
          </cell>
          <cell r="B125" t="str">
            <v>ANEL BORRACHA, PARA TUBO PVC DEFOFO, DN 250 MM (NBR 7665)</v>
          </cell>
          <cell r="C125" t="str">
            <v xml:space="preserve">UN    </v>
          </cell>
          <cell r="D125">
            <v>124.13</v>
          </cell>
        </row>
        <row r="126">
          <cell r="A126">
            <v>325</v>
          </cell>
          <cell r="B126" t="str">
            <v>ANEL BORRACHA, PARA TUBO/CONEXAO PVC PBA, DN 50 MM, PARA REDE AGUA</v>
          </cell>
          <cell r="C126" t="str">
            <v xml:space="preserve">UN    </v>
          </cell>
          <cell r="D126">
            <v>3.68</v>
          </cell>
        </row>
        <row r="127">
          <cell r="A127">
            <v>328</v>
          </cell>
          <cell r="B127" t="str">
            <v>ANEL BORRACHA, PARA TUBO/CONEXAO PVC PBA, DN 100 MM, PARA REDE AGUA</v>
          </cell>
          <cell r="C127" t="str">
            <v xml:space="preserve">UN    </v>
          </cell>
          <cell r="D127">
            <v>9.49</v>
          </cell>
        </row>
        <row r="128">
          <cell r="A128">
            <v>329</v>
          </cell>
          <cell r="B128" t="str">
            <v>ANEL BORRACHA, PARA TUBO/CONEXAO PVC PBA, DN 75 MM, PARA REDE AGUA</v>
          </cell>
          <cell r="C128" t="str">
            <v xml:space="preserve">UN    </v>
          </cell>
          <cell r="D128">
            <v>12.13</v>
          </cell>
        </row>
        <row r="129">
          <cell r="A129">
            <v>339</v>
          </cell>
          <cell r="B129" t="str">
            <v>ARAME FARPADO GALVANIZADO, 14 BWG (2,11 MM), CLASSE 250</v>
          </cell>
          <cell r="C129" t="str">
            <v xml:space="preserve">M     </v>
          </cell>
          <cell r="D129">
            <v>0.85</v>
          </cell>
        </row>
        <row r="130">
          <cell r="A130">
            <v>340</v>
          </cell>
          <cell r="B130" t="str">
            <v>ARAME FARPADO GALVANIZADO, 16 BWG (1,65 MM), CLASSE 250</v>
          </cell>
          <cell r="C130" t="str">
            <v xml:space="preserve">M     </v>
          </cell>
          <cell r="D130">
            <v>0.76</v>
          </cell>
        </row>
        <row r="131">
          <cell r="A131">
            <v>344</v>
          </cell>
          <cell r="B131" t="str">
            <v>ARAME GALVANIZADO 16 BWG, D = 1,65MM (0,0166 KG/M)</v>
          </cell>
          <cell r="C131" t="str">
            <v xml:space="preserve">KG    </v>
          </cell>
          <cell r="D131">
            <v>18.27</v>
          </cell>
        </row>
        <row r="132">
          <cell r="A132">
            <v>345</v>
          </cell>
          <cell r="B132" t="str">
            <v>ARAME GALVANIZADO 18 BWG, D = 1,24MM (0,009 KG/M)</v>
          </cell>
          <cell r="C132" t="str">
            <v xml:space="preserve">KG    </v>
          </cell>
          <cell r="D132">
            <v>19.82</v>
          </cell>
        </row>
        <row r="133">
          <cell r="A133">
            <v>346</v>
          </cell>
          <cell r="B133" t="str">
            <v>ARAME DE ACO OVALADO 15 X 17 ( 45,7 KG, 700 KGF), ROLO 1000 M</v>
          </cell>
          <cell r="C133" t="str">
            <v xml:space="preserve">KG    </v>
          </cell>
          <cell r="D133">
            <v>16.46</v>
          </cell>
        </row>
        <row r="134">
          <cell r="A134">
            <v>358</v>
          </cell>
          <cell r="B134" t="str">
            <v>MUDA DE ARVORE ORNAMENTAL, OITI/AROEIRA SALSA/ANGICO/IPE/JACARANDA OU EQUIVALENTE  DA REGIAO, H= *1* M</v>
          </cell>
          <cell r="C134" t="str">
            <v xml:space="preserve">UN    </v>
          </cell>
          <cell r="D134">
            <v>63.79</v>
          </cell>
        </row>
        <row r="135">
          <cell r="A135">
            <v>359</v>
          </cell>
          <cell r="B135" t="str">
            <v>MUDA DE ARVORE ORNAMENTAL, OITI/AROEIRA SALSA/ANGICO/IPE/JACARANDA OU EQUIVALENTE  DA REGIAO, H= *2* M</v>
          </cell>
          <cell r="C135" t="str">
            <v xml:space="preserve">UN    </v>
          </cell>
          <cell r="D135">
            <v>131.03</v>
          </cell>
        </row>
        <row r="136">
          <cell r="A136">
            <v>360</v>
          </cell>
          <cell r="B136" t="str">
            <v>MUDA DE RASTEIRA/FORRACAO, AMENDOIM RASTEIRO/ONZE HORAS/AZULZINHA/IMPATIENS OU EQUIVALENTE DA REGIAO</v>
          </cell>
          <cell r="C136" t="str">
            <v xml:space="preserve">UN    </v>
          </cell>
          <cell r="D136">
            <v>3</v>
          </cell>
        </row>
        <row r="137">
          <cell r="A137">
            <v>365</v>
          </cell>
          <cell r="B137" t="str">
            <v>MUDA DE ARBUSTO FOLHAGEM, SANSAO-DO-CAMPO OU EQUIVALENTE DA REGIAO, H= *50 A 70* CM</v>
          </cell>
          <cell r="C137" t="str">
            <v xml:space="preserve">UN    </v>
          </cell>
          <cell r="D137">
            <v>53.44</v>
          </cell>
        </row>
        <row r="138">
          <cell r="A138">
            <v>366</v>
          </cell>
          <cell r="B138" t="str">
            <v>AREIA FINA - POSTO JAZIDA/FORNECEDOR (RETIRADO NA JAZIDA, SEM TRANSPORTE)</v>
          </cell>
          <cell r="C138" t="str">
            <v xml:space="preserve">M3    </v>
          </cell>
          <cell r="D138">
            <v>70</v>
          </cell>
        </row>
        <row r="139">
          <cell r="A139">
            <v>367</v>
          </cell>
          <cell r="B139" t="str">
            <v>AREIA GROSSA - POSTO JAZIDA/FORNECEDOR (RETIRADO NA JAZIDA, SEM TRANSPORTE)</v>
          </cell>
          <cell r="C139" t="str">
            <v xml:space="preserve">M3    </v>
          </cell>
          <cell r="D139">
            <v>66.5</v>
          </cell>
        </row>
        <row r="140">
          <cell r="A140">
            <v>368</v>
          </cell>
          <cell r="B140" t="str">
            <v>AREIA PARA ATERRO - POSTO JAZIDA/FORNECEDOR (RETIRADO NA JAZIDA, SEM TRANSPORTE)</v>
          </cell>
          <cell r="C140" t="str">
            <v xml:space="preserve">M3    </v>
          </cell>
          <cell r="D140">
            <v>49.87</v>
          </cell>
        </row>
        <row r="141">
          <cell r="A141">
            <v>369</v>
          </cell>
          <cell r="B141" t="str">
            <v>AREIA AMARELA, AREIA BARRADA OU ARENOSO (RETIRADA NO AREAL, SEM TRANSPORTE)</v>
          </cell>
          <cell r="C141" t="str">
            <v xml:space="preserve">M3    </v>
          </cell>
          <cell r="D141">
            <v>67.37</v>
          </cell>
        </row>
        <row r="142">
          <cell r="A142">
            <v>370</v>
          </cell>
          <cell r="B142" t="str">
            <v>AREIA MEDIA - POSTO JAZIDA/FORNECEDOR (RETIRADO NA JAZIDA, SEM TRANSPORTE)</v>
          </cell>
          <cell r="C142" t="str">
            <v xml:space="preserve">M3    </v>
          </cell>
          <cell r="D142">
            <v>62.5</v>
          </cell>
        </row>
        <row r="143">
          <cell r="A143">
            <v>371</v>
          </cell>
          <cell r="B143" t="str">
            <v>ARGAMASSA INDUSTRIALIZADA MULTIUSO, PARA REVESTIMENTO INTERNO E EXTERNO E ASSENTAMENTO DE BLOCOS DIVERSOS</v>
          </cell>
          <cell r="C143" t="str">
            <v xml:space="preserve">KG    </v>
          </cell>
          <cell r="D143">
            <v>0.71</v>
          </cell>
        </row>
        <row r="144">
          <cell r="A144">
            <v>377</v>
          </cell>
          <cell r="B144" t="str">
            <v>ASSENTO SANITARIO DE PLASTICO, TIPO CONVENCIONAL</v>
          </cell>
          <cell r="C144" t="str">
            <v xml:space="preserve">UN    </v>
          </cell>
          <cell r="D144">
            <v>27.63</v>
          </cell>
        </row>
        <row r="145">
          <cell r="A145">
            <v>378</v>
          </cell>
          <cell r="B145" t="str">
            <v>ARMADOR</v>
          </cell>
          <cell r="C145" t="str">
            <v xml:space="preserve">H     </v>
          </cell>
          <cell r="D145">
            <v>14.81</v>
          </cell>
        </row>
        <row r="146">
          <cell r="A146">
            <v>379</v>
          </cell>
          <cell r="B146" t="str">
            <v>ARRUELA QUADRADA EM ACO GALVANIZADO, DIMENSAO = 38 MM, ESPESSURA = 3MM, DIAMETRO DO FURO= 18 MM</v>
          </cell>
          <cell r="C146" t="str">
            <v xml:space="preserve">UN    </v>
          </cell>
          <cell r="D146">
            <v>0.61</v>
          </cell>
        </row>
        <row r="147">
          <cell r="A147">
            <v>390</v>
          </cell>
          <cell r="B147" t="str">
            <v>SUPORTE PARA TUBO DIAMETRO NOMINAL 2", COM ROSCA MECANICA</v>
          </cell>
          <cell r="C147" t="str">
            <v xml:space="preserve">UN    </v>
          </cell>
          <cell r="D147">
            <v>12.2</v>
          </cell>
        </row>
        <row r="148">
          <cell r="A148">
            <v>392</v>
          </cell>
          <cell r="B148" t="str">
            <v>ABRACADEIRA EM ACO PARA AMARRACAO DE ELETRODUTOS, TIPO D, COM 1/2" E PARAFUSO DE FIXACAO</v>
          </cell>
          <cell r="C148" t="str">
            <v xml:space="preserve">UN    </v>
          </cell>
          <cell r="D148">
            <v>1.25</v>
          </cell>
        </row>
        <row r="149">
          <cell r="A149">
            <v>393</v>
          </cell>
          <cell r="B149" t="str">
            <v>ABRACADEIRA EM ACO PARA AMARRACAO DE ELETRODUTOS, TIPO D, COM 1" E PARAFUSO DE FIXACAO</v>
          </cell>
          <cell r="C149" t="str">
            <v xml:space="preserve">UN    </v>
          </cell>
          <cell r="D149">
            <v>1.49</v>
          </cell>
        </row>
        <row r="150">
          <cell r="A150">
            <v>394</v>
          </cell>
          <cell r="B150" t="str">
            <v>ABRACADEIRA EM ACO PARA AMARRACAO DE ELETRODUTOS, TIPO D, COM 1 1/2" E PARAFUSO DE FIXACAO</v>
          </cell>
          <cell r="C150" t="str">
            <v xml:space="preserve">UN    </v>
          </cell>
          <cell r="D150">
            <v>2.56</v>
          </cell>
        </row>
        <row r="151">
          <cell r="A151">
            <v>395</v>
          </cell>
          <cell r="B151" t="str">
            <v>ABRACADEIRA EM ACO PARA AMARRACAO DE ELETRODUTOS, TIPO D, COM 1 1/4" E PARAFUSO DE FIXACAO</v>
          </cell>
          <cell r="C151" t="str">
            <v xml:space="preserve">UN    </v>
          </cell>
          <cell r="D151">
            <v>2.4700000000000002</v>
          </cell>
        </row>
        <row r="152">
          <cell r="A152">
            <v>396</v>
          </cell>
          <cell r="B152" t="str">
            <v>ABRACADEIRA EM ACO PARA AMARRACAO DE ELETRODUTOS, TIPO D, COM 2" E PARAFUSO DE FIXACAO</v>
          </cell>
          <cell r="C152" t="str">
            <v xml:space="preserve">UN    </v>
          </cell>
          <cell r="D152">
            <v>2.85</v>
          </cell>
        </row>
        <row r="153">
          <cell r="A153">
            <v>397</v>
          </cell>
          <cell r="B153" t="str">
            <v>ABRACADEIRA EM ACO PARA AMARRACAO DE ELETRODUTOS, TIPO D, COM 2 1/2" E PARAFUSO DE FIXACAO</v>
          </cell>
          <cell r="C153" t="str">
            <v xml:space="preserve">UN    </v>
          </cell>
          <cell r="D153">
            <v>3.67</v>
          </cell>
        </row>
        <row r="154">
          <cell r="A154">
            <v>398</v>
          </cell>
          <cell r="B154" t="str">
            <v>ABRACADEIRA EM ACO PARA AMARRACAO DE ELETRODUTOS, TIPO D, COM 3" E PARAFUSO DE FIXACAO</v>
          </cell>
          <cell r="C154" t="str">
            <v xml:space="preserve">UN    </v>
          </cell>
          <cell r="D154">
            <v>4.08</v>
          </cell>
        </row>
        <row r="155">
          <cell r="A155">
            <v>399</v>
          </cell>
          <cell r="B155" t="str">
            <v>ABRACADEIRA EM ACO PARA AMARRACAO DE ELETRODUTOS, TIPO D, COM 4" E PARAFUSO DE FIXACAO</v>
          </cell>
          <cell r="C155" t="str">
            <v xml:space="preserve">UN    </v>
          </cell>
          <cell r="D155">
            <v>5.27</v>
          </cell>
        </row>
        <row r="156">
          <cell r="A156">
            <v>400</v>
          </cell>
          <cell r="B156" t="str">
            <v>ABRACADEIRA EM ACO PARA AMARRACAO DE ELETRODUTOS, TIPO D, COM 3/4" E PARAFUSO DE FIXACAO</v>
          </cell>
          <cell r="C156" t="str">
            <v xml:space="preserve">UN    </v>
          </cell>
          <cell r="D156">
            <v>1.29</v>
          </cell>
        </row>
        <row r="157">
          <cell r="A157">
            <v>402</v>
          </cell>
          <cell r="B157" t="str">
            <v>GANCHO OLHAL EM ACO GALVANIZADO, ESPESSURA 16MM, ABERTURA 21MM</v>
          </cell>
          <cell r="C157" t="str">
            <v xml:space="preserve">UN    </v>
          </cell>
          <cell r="D157">
            <v>9.41</v>
          </cell>
        </row>
        <row r="158">
          <cell r="A158">
            <v>404</v>
          </cell>
          <cell r="B158" t="str">
            <v>FITA ISOLANTE DE BORRACHA AUTOFUSAO, USO ATE 69 KV (ALTA TENSAO)</v>
          </cell>
          <cell r="C158" t="str">
            <v xml:space="preserve">M     </v>
          </cell>
          <cell r="D158">
            <v>1.36</v>
          </cell>
        </row>
        <row r="159">
          <cell r="A159">
            <v>406</v>
          </cell>
          <cell r="B159" t="str">
            <v>FITA ACO INOX PARA CINTAR POSTE, L = 19 MM, E = 0,5 MM (ROLO DE 30M)</v>
          </cell>
          <cell r="C159" t="str">
            <v xml:space="preserve">UN    </v>
          </cell>
          <cell r="D159">
            <v>63.08</v>
          </cell>
        </row>
        <row r="160">
          <cell r="A160">
            <v>407</v>
          </cell>
          <cell r="B160" t="str">
            <v>FITA DE ALUMINIO PARA PROTECAO DO CONDUTOR LARGURA 10 MM</v>
          </cell>
          <cell r="C160" t="str">
            <v xml:space="preserve">KG    </v>
          </cell>
          <cell r="D160">
            <v>40</v>
          </cell>
        </row>
        <row r="161">
          <cell r="A161">
            <v>408</v>
          </cell>
          <cell r="B161" t="str">
            <v>ABRACADEIRA DE NYLON PARA AMARRACAO DE CABOS, COMPRIMENTO DE 390 X *4,6* MM</v>
          </cell>
          <cell r="C161" t="str">
            <v xml:space="preserve">UN    </v>
          </cell>
          <cell r="D161">
            <v>0.99</v>
          </cell>
        </row>
        <row r="162">
          <cell r="A162">
            <v>410</v>
          </cell>
          <cell r="B162" t="str">
            <v>ABRACADEIRA DE NYLON PARA AMARRACAO DE CABOS, COMPRIMENTO DE 150 X *3,6* MM</v>
          </cell>
          <cell r="C162" t="str">
            <v xml:space="preserve">UN    </v>
          </cell>
          <cell r="D162">
            <v>0.15</v>
          </cell>
        </row>
        <row r="163">
          <cell r="A163">
            <v>411</v>
          </cell>
          <cell r="B163" t="str">
            <v>ABRACADEIRA DE NYLON PARA AMARRACAO DE CABOS, COMPRIMENTO DE 200 X *4,6* MM</v>
          </cell>
          <cell r="C163" t="str">
            <v xml:space="preserve">UN    </v>
          </cell>
          <cell r="D163">
            <v>0.2</v>
          </cell>
        </row>
        <row r="164">
          <cell r="A164">
            <v>412</v>
          </cell>
          <cell r="B164" t="str">
            <v>ABRACADEIRA DE NYLON PARA AMARRACAO DE CABOS, COMPRIMENTO DE *230* X *7,6* MM</v>
          </cell>
          <cell r="C164" t="str">
            <v xml:space="preserve">UN    </v>
          </cell>
          <cell r="D164">
            <v>1.02</v>
          </cell>
        </row>
        <row r="165">
          <cell r="A165">
            <v>414</v>
          </cell>
          <cell r="B165" t="str">
            <v>ABRACADEIRA DE NYLON PARA AMARRACAO DE CABOS, COMPRIMENTO DE 100 X 2,5 MM</v>
          </cell>
          <cell r="C165" t="str">
            <v xml:space="preserve">UN    </v>
          </cell>
          <cell r="D165">
            <v>0.06</v>
          </cell>
        </row>
        <row r="166">
          <cell r="A166">
            <v>415</v>
          </cell>
          <cell r="B166" t="str">
            <v>GRAMPO METALICO TIPO OLHAL PARA HASTE DE ATERRAMENTO DE 1'', CONDUTOR DE *10* A 50 MM2</v>
          </cell>
          <cell r="C166" t="str">
            <v xml:space="preserve">UN    </v>
          </cell>
          <cell r="D166">
            <v>15.33</v>
          </cell>
        </row>
        <row r="167">
          <cell r="A167">
            <v>416</v>
          </cell>
          <cell r="B167" t="str">
            <v>GRAMPO METALICO TIPO OLHAL PARA HASTE DE ATERRAMENTO DE 3/4'', CONDUTOR DE *10* A 50 MM2</v>
          </cell>
          <cell r="C167" t="str">
            <v xml:space="preserve">UN    </v>
          </cell>
          <cell r="D167">
            <v>5.61</v>
          </cell>
        </row>
        <row r="168">
          <cell r="A168">
            <v>417</v>
          </cell>
          <cell r="B168" t="str">
            <v>ALCA PREFORMADA DE DISTRIBUICAO, EM ACO GALVANIZADO, PARA CABO DE ALUMINIO DIAMETRO 16 A 25 MM</v>
          </cell>
          <cell r="C168" t="str">
            <v xml:space="preserve">UN    </v>
          </cell>
          <cell r="D168">
            <v>2.39</v>
          </cell>
        </row>
        <row r="169">
          <cell r="A169">
            <v>420</v>
          </cell>
          <cell r="B169" t="str">
            <v>CINTA CIRCULAR EM ACO GALVANIZADO DE 150 MM DE DIAMETRO PARA FIXACAO DE CAIXA MEDICAO, INCLUI PARAFUSOS E PORCAS</v>
          </cell>
          <cell r="C169" t="str">
            <v xml:space="preserve">UN    </v>
          </cell>
          <cell r="D169">
            <v>21.13</v>
          </cell>
        </row>
        <row r="170">
          <cell r="A170">
            <v>421</v>
          </cell>
          <cell r="B170" t="str">
            <v>PORCA OLHAL EM ACO GALVANIZADO, DIAMETRO NOMINAL DE 16 MM</v>
          </cell>
          <cell r="C170" t="str">
            <v xml:space="preserve">UN    </v>
          </cell>
          <cell r="D170">
            <v>9.0299999999999994</v>
          </cell>
        </row>
        <row r="171">
          <cell r="A171">
            <v>425</v>
          </cell>
          <cell r="B171" t="str">
            <v>GRAMPO METALICO TIPO OLHAL PARA HASTE DE ATERRAMENTO DE 5/8'', CONDUTOR DE *10* A 50 MM2</v>
          </cell>
          <cell r="C171" t="str">
            <v xml:space="preserve">UN    </v>
          </cell>
          <cell r="D171">
            <v>3.48</v>
          </cell>
        </row>
        <row r="172">
          <cell r="A172">
            <v>426</v>
          </cell>
          <cell r="B172" t="str">
            <v>GRAMPO METALICO TIPO U PARA HASTE DE ATERRAMENTO DE ATE 3/4'', CONDUTOR DE 10 A 25 MM2</v>
          </cell>
          <cell r="C172" t="str">
            <v xml:space="preserve">UN    </v>
          </cell>
          <cell r="D172">
            <v>19.16</v>
          </cell>
        </row>
        <row r="173">
          <cell r="A173">
            <v>427</v>
          </cell>
          <cell r="B173" t="str">
            <v>ALCA PREFORMADA DE CONTRA POSTE, EM ACO GALVANIZADO, PARA CABO 3/16", COMPRIMENTO *860* MM</v>
          </cell>
          <cell r="C173" t="str">
            <v xml:space="preserve">UN    </v>
          </cell>
          <cell r="D173">
            <v>5.08</v>
          </cell>
        </row>
        <row r="174">
          <cell r="A174">
            <v>428</v>
          </cell>
          <cell r="B174" t="str">
            <v>PARAFUSO M16 EM ACO GALVANIZADO, COMPRIMENTO = 500 MM, DIAMETRO = 16 MM, ROSCA MAQUINA, COM CABECA SEXTAVADA E PORCA</v>
          </cell>
          <cell r="C174" t="str">
            <v xml:space="preserve">UN    </v>
          </cell>
          <cell r="D174">
            <v>14.95</v>
          </cell>
        </row>
        <row r="175">
          <cell r="A175">
            <v>429</v>
          </cell>
          <cell r="B175" t="str">
            <v>PARAFUSO M16 EM ACO GALVANIZADO, COMPRIMENTO = 300 MM, DIAMETRO = 16 MM, ROSCA DUPLA</v>
          </cell>
          <cell r="C175" t="str">
            <v xml:space="preserve">UN    </v>
          </cell>
          <cell r="D175">
            <v>9.17</v>
          </cell>
        </row>
        <row r="176">
          <cell r="A176">
            <v>430</v>
          </cell>
          <cell r="B176" t="str">
            <v>PARAFUSO M16 EM ACO GALVANIZADO, COMPRIMENTO = 125 MM, DIAMETRO = 16 MM, ROSCA MAQUINA, CABECA QUADRADA</v>
          </cell>
          <cell r="C176" t="str">
            <v xml:space="preserve">UN    </v>
          </cell>
          <cell r="D176">
            <v>4.6399999999999997</v>
          </cell>
        </row>
        <row r="177">
          <cell r="A177">
            <v>431</v>
          </cell>
          <cell r="B177" t="str">
            <v>PARAFUSO M16 EM ACO GALVANIZADO, COMPRIMENTO = 200 MM, DIAMETRO = 16 MM, ROSCA MAQUINA, CABECA QUADRADA</v>
          </cell>
          <cell r="C177" t="str">
            <v xml:space="preserve">UN    </v>
          </cell>
          <cell r="D177">
            <v>6.16</v>
          </cell>
        </row>
        <row r="178">
          <cell r="A178">
            <v>432</v>
          </cell>
          <cell r="B178" t="str">
            <v>PARAFUSO M16 EM ACO GALVANIZADO, COMPRIMENTO = 250 MM, DIAMETRO = 16 MM, ROSCA MAQUINA, CABECA QUADRADA</v>
          </cell>
          <cell r="C178" t="str">
            <v xml:space="preserve">UN    </v>
          </cell>
          <cell r="D178">
            <v>6.8</v>
          </cell>
        </row>
        <row r="179">
          <cell r="A179">
            <v>433</v>
          </cell>
          <cell r="B179" t="str">
            <v>PARAFUSO M16 EM ACO GALVANIZADO, COMPRIMENTO = 350 MM, DIAMETRO = 16 MM, ROSCA MAQUINA, CABECA QUADRADA</v>
          </cell>
          <cell r="C179" t="str">
            <v xml:space="preserve">UN    </v>
          </cell>
          <cell r="D179">
            <v>9.1199999999999992</v>
          </cell>
        </row>
        <row r="180">
          <cell r="A180">
            <v>436</v>
          </cell>
          <cell r="B180" t="str">
            <v>PARAFUSO FRANCES M16 EM ACO GALVANIZADO, COMPRIMENTO = 150 MM, DIAMETRO = 16 MM, CABECA ABAULADA</v>
          </cell>
          <cell r="C180" t="str">
            <v xml:space="preserve">UN    </v>
          </cell>
          <cell r="D180">
            <v>5.18</v>
          </cell>
        </row>
        <row r="181">
          <cell r="A181">
            <v>437</v>
          </cell>
          <cell r="B181" t="str">
            <v>PARAFUSO M16 EM ACO GALVANIZADO, COMPRIMENTO = 400 MM, DIAMETRO = 16 MM, ROSCA DUPLA</v>
          </cell>
          <cell r="C181" t="str">
            <v xml:space="preserve">UN    </v>
          </cell>
          <cell r="D181">
            <v>12.12</v>
          </cell>
        </row>
        <row r="182">
          <cell r="A182">
            <v>439</v>
          </cell>
          <cell r="B182" t="str">
            <v>PARAFUSO M16 EM ACO GALVANIZADO, COMPRIMENTO = 300 MM, DIAMETRO = 16 MM, ROSCA MAQUINA, CABECA QUADRADA</v>
          </cell>
          <cell r="C182" t="str">
            <v xml:space="preserve">UN    </v>
          </cell>
          <cell r="D182">
            <v>7.81</v>
          </cell>
        </row>
        <row r="183">
          <cell r="A183">
            <v>441</v>
          </cell>
          <cell r="B183" t="str">
            <v>PARAFUSO M16 EM ACO GALVANIZADO, COMPRIMENTO = 150 MM, DIAMETRO = 16 MM, ROSCA MAQUINA, CABECA QUADRADA</v>
          </cell>
          <cell r="C183" t="str">
            <v xml:space="preserve">UN    </v>
          </cell>
          <cell r="D183">
            <v>5.0999999999999996</v>
          </cell>
        </row>
        <row r="184">
          <cell r="A184">
            <v>442</v>
          </cell>
          <cell r="B184" t="str">
            <v>PARAFUSO FRANCES M16 EM ACO GALVANIZADO, COMPRIMENTO = 45 MM, DIAMETRO = 16 MM, CABECA ABAULADA</v>
          </cell>
          <cell r="C184" t="str">
            <v xml:space="preserve">UN    </v>
          </cell>
          <cell r="D184">
            <v>3.06</v>
          </cell>
        </row>
        <row r="185">
          <cell r="A185">
            <v>444</v>
          </cell>
          <cell r="B185" t="str">
            <v>PINO ROSCA EXTERNA, EM ACO GALVANIZADO, PARA ISOLADOR DE 15KV, DIAMETRO 25 MM, COMPRIMENTO *290* MM</v>
          </cell>
          <cell r="C185" t="str">
            <v xml:space="preserve">UN    </v>
          </cell>
          <cell r="D185">
            <v>18.64</v>
          </cell>
        </row>
        <row r="186">
          <cell r="A186">
            <v>445</v>
          </cell>
          <cell r="B186" t="str">
            <v>PINO ROSCA EXTERNA, EM ACO GALVANIZADO, PARA ISOLADOR DE 25KV, DIAMETRO 35MM, COMPRIMENTO *320* MM</v>
          </cell>
          <cell r="C186" t="str">
            <v xml:space="preserve">UN    </v>
          </cell>
          <cell r="D186">
            <v>25.51</v>
          </cell>
        </row>
        <row r="187">
          <cell r="A187">
            <v>509</v>
          </cell>
          <cell r="B187" t="str">
            <v>ASFALTO MODIFICADO TIPO III - NBR 9910 (ASFALTO OXIDADO PARA IMPERMEABILIZACAO, COEFICIENTE DE PENETRACAO 15-25)</v>
          </cell>
          <cell r="C187" t="str">
            <v xml:space="preserve">KG    </v>
          </cell>
          <cell r="D187">
            <v>9.42</v>
          </cell>
        </row>
        <row r="188">
          <cell r="A188">
            <v>510</v>
          </cell>
          <cell r="B188" t="str">
            <v>ASFALTO MODIFICADO TIPO I - NBR 9910 (ASFALTO OXIDADO PARA IMPERMEABILIZACAO, COEFICIENTE DE PENETRACAO 25-40)</v>
          </cell>
          <cell r="C188" t="str">
            <v xml:space="preserve">KG    </v>
          </cell>
          <cell r="D188">
            <v>8.65</v>
          </cell>
        </row>
        <row r="189">
          <cell r="A189">
            <v>511</v>
          </cell>
          <cell r="B189" t="str">
            <v>PRIMER PARA MANTA ASFALTICA A BASE DE ASFALTO MODIFICADO DILUIDO EM SOLVENTE, APLICACAO A FRIO</v>
          </cell>
          <cell r="C189" t="str">
            <v xml:space="preserve">L     </v>
          </cell>
          <cell r="D189">
            <v>16.11</v>
          </cell>
        </row>
        <row r="190">
          <cell r="A190">
            <v>516</v>
          </cell>
          <cell r="B190" t="str">
            <v>ASFALTO MODIFICADO TIPO II - NBR 9910 (ASFALTO OXIDADO PARA IMPERMEABILIZACAO, COEFICIENTE DE PENETRACAO 20-35)</v>
          </cell>
          <cell r="C190" t="str">
            <v xml:space="preserve">KG    </v>
          </cell>
          <cell r="D190">
            <v>9.23</v>
          </cell>
        </row>
        <row r="191">
          <cell r="A191">
            <v>517</v>
          </cell>
          <cell r="B191" t="str">
            <v>EMULSAO ASFALTICA ANIONICA</v>
          </cell>
          <cell r="C191" t="str">
            <v xml:space="preserve">L     </v>
          </cell>
          <cell r="D191">
            <v>8.43</v>
          </cell>
        </row>
        <row r="192">
          <cell r="A192">
            <v>532</v>
          </cell>
          <cell r="B192" t="str">
            <v>AUXILIAR TECNICO / ASSISTENTE DE ENGENHARIA</v>
          </cell>
          <cell r="C192" t="str">
            <v xml:space="preserve">H     </v>
          </cell>
          <cell r="D192">
            <v>23.15</v>
          </cell>
        </row>
        <row r="193">
          <cell r="A193">
            <v>533</v>
          </cell>
          <cell r="B193" t="str">
            <v>REVESTIMENTO EM CERAMICA ESMALTADA COMERCIAL, PEI MENOR OU IGUAL A 3, FORMATO MENOR OU IGUAL A 2025 CM2</v>
          </cell>
          <cell r="C193" t="str">
            <v xml:space="preserve">M2    </v>
          </cell>
          <cell r="D193">
            <v>10.56</v>
          </cell>
        </row>
        <row r="194">
          <cell r="A194">
            <v>536</v>
          </cell>
          <cell r="B194" t="str">
            <v>REVESTIMENTO EM CERAMICA ESMALTADA EXTRA, PEI MENOR OU IGUAL A 3, FORMATO MENOR OU IGUAL A 2025 CM2</v>
          </cell>
          <cell r="C194" t="str">
            <v xml:space="preserve">M2    </v>
          </cell>
          <cell r="D194">
            <v>17.899999999999999</v>
          </cell>
        </row>
        <row r="195">
          <cell r="A195">
            <v>540</v>
          </cell>
          <cell r="B195" t="str">
            <v>BANCADA DE MARMORE SINTETICO COM UMA CUBA, 200 X *60* CM</v>
          </cell>
          <cell r="C195" t="str">
            <v xml:space="preserve">UN    </v>
          </cell>
          <cell r="D195">
            <v>358.6</v>
          </cell>
        </row>
        <row r="196">
          <cell r="A196">
            <v>541</v>
          </cell>
          <cell r="B196" t="str">
            <v>BANCADA DE MARMORE SINTETICO COM UMA CUBA, 120 X *60* CM</v>
          </cell>
          <cell r="C196" t="str">
            <v xml:space="preserve">UN    </v>
          </cell>
          <cell r="D196">
            <v>126.95</v>
          </cell>
        </row>
        <row r="197">
          <cell r="A197">
            <v>542</v>
          </cell>
          <cell r="B197" t="str">
            <v>BANCADA DE MARMORE SINTETICO COM UMA CUBA, 150 X *60* CM</v>
          </cell>
          <cell r="C197" t="str">
            <v xml:space="preserve">UN    </v>
          </cell>
          <cell r="D197">
            <v>159.13</v>
          </cell>
        </row>
        <row r="198">
          <cell r="A198">
            <v>546</v>
          </cell>
          <cell r="B198" t="str">
            <v>BARRA DE FERRO RETANGULAR, BARRA CHATA (QUALQUER DIMENSAO)</v>
          </cell>
          <cell r="C198" t="str">
            <v xml:space="preserve">KG    </v>
          </cell>
          <cell r="D198">
            <v>6.7</v>
          </cell>
        </row>
        <row r="199">
          <cell r="A199">
            <v>547</v>
          </cell>
          <cell r="B199" t="str">
            <v>BARRA DE FERRO RETANGULAR, BARRA CHATA, 2" X 3/8" (L X E), 3,79KG/M</v>
          </cell>
          <cell r="C199" t="str">
            <v xml:space="preserve">M     </v>
          </cell>
          <cell r="D199">
            <v>25.39</v>
          </cell>
        </row>
        <row r="200">
          <cell r="A200">
            <v>549</v>
          </cell>
          <cell r="B200" t="str">
            <v>BARRA DE FERRO RETANGULAR, BARRA CHATA, 2" X 1/2" (L X E), 5,06 KG/M</v>
          </cell>
          <cell r="C200" t="str">
            <v xml:space="preserve">M     </v>
          </cell>
          <cell r="D200">
            <v>33.9</v>
          </cell>
        </row>
        <row r="201">
          <cell r="A201">
            <v>551</v>
          </cell>
          <cell r="B201" t="str">
            <v>BARRA DE FERRO RETANGULAR, BARRA CHATA, 2" X 1" (L X E), 10,12 KG/M</v>
          </cell>
          <cell r="C201" t="str">
            <v xml:space="preserve">M     </v>
          </cell>
          <cell r="D201">
            <v>66.23</v>
          </cell>
        </row>
        <row r="202">
          <cell r="A202">
            <v>552</v>
          </cell>
          <cell r="B202" t="str">
            <v>BARRA DE FERRO RETANGULAR, BARRA CHATA, 1 1/2" X 1/4" (L X E), 1,89 KG/M</v>
          </cell>
          <cell r="C202" t="str">
            <v xml:space="preserve">M     </v>
          </cell>
          <cell r="D202">
            <v>12.66</v>
          </cell>
        </row>
        <row r="203">
          <cell r="A203">
            <v>555</v>
          </cell>
          <cell r="B203" t="str">
            <v>BARRA DE FERRO RETANGULAR, BARRA CHATA, 1" X 1/4" (L X E), 1,2265 KG/M</v>
          </cell>
          <cell r="C203" t="str">
            <v xml:space="preserve">M     </v>
          </cell>
          <cell r="D203">
            <v>7.76</v>
          </cell>
        </row>
        <row r="204">
          <cell r="A204">
            <v>557</v>
          </cell>
          <cell r="B204" t="str">
            <v>BARRA DE FERRO RETANGULAR, BARRA CHATA, 1 1/2"  X 1/2" (L X E), 3,79 KG/M</v>
          </cell>
          <cell r="C204" t="str">
            <v xml:space="preserve">M     </v>
          </cell>
          <cell r="D204">
            <v>25.71</v>
          </cell>
        </row>
        <row r="205">
          <cell r="A205">
            <v>559</v>
          </cell>
          <cell r="B205" t="str">
            <v>BARRA DE FERRO RETANGULAR, BARRA CHATA, 2" X 1/4" (L X E), 2,53 KG/M</v>
          </cell>
          <cell r="C205" t="str">
            <v xml:space="preserve">M     </v>
          </cell>
          <cell r="D205">
            <v>16.95</v>
          </cell>
        </row>
        <row r="206">
          <cell r="A206">
            <v>560</v>
          </cell>
          <cell r="B206" t="str">
            <v>BARRA DE FERRO RETANGULAR, BARRA CHATA, 2" X 5/16" (L X E), 3,162 KG/M</v>
          </cell>
          <cell r="C206" t="str">
            <v xml:space="preserve">M     </v>
          </cell>
          <cell r="D206">
            <v>21.45</v>
          </cell>
        </row>
        <row r="207">
          <cell r="A207">
            <v>563</v>
          </cell>
          <cell r="B207" t="str">
            <v>BARRA DE FERRO RETANGULAR, BARRA CHATA, 3/8" X 1 1/2" (L X E), 2,84 KG/M</v>
          </cell>
          <cell r="C207" t="str">
            <v xml:space="preserve">M     </v>
          </cell>
          <cell r="D207">
            <v>19.27</v>
          </cell>
        </row>
        <row r="208">
          <cell r="A208">
            <v>565</v>
          </cell>
          <cell r="B208" t="str">
            <v>BARRA DE FERRO RETANGULAR, BARRA CHATA, 1" X 3/16" (L X E), 1,73 KG/M</v>
          </cell>
          <cell r="C208" t="str">
            <v xml:space="preserve">M     </v>
          </cell>
          <cell r="D208">
            <v>11.85</v>
          </cell>
        </row>
        <row r="209">
          <cell r="A209">
            <v>566</v>
          </cell>
          <cell r="B209" t="str">
            <v>BARRA DE FERRO RETANGULAR, BARRA CHATA, 3/4" X 1/8" (L X E), 0,47 KG/M</v>
          </cell>
          <cell r="C209" t="str">
            <v xml:space="preserve">M     </v>
          </cell>
          <cell r="D209">
            <v>3.44</v>
          </cell>
        </row>
        <row r="210">
          <cell r="A210">
            <v>567</v>
          </cell>
          <cell r="B210" t="str">
            <v>CANTONEIRA FERRO GALVANIZADO DE ABAS IGUAIS, 1" X 1/8" (L X E) , 1,20KG/M</v>
          </cell>
          <cell r="C210" t="str">
            <v xml:space="preserve">M     </v>
          </cell>
          <cell r="D210">
            <v>8.83</v>
          </cell>
        </row>
        <row r="211">
          <cell r="A211">
            <v>568</v>
          </cell>
          <cell r="B211" t="str">
            <v>CANTONEIRA FERRO GALVANIZADO DE ABAS IGUAIS, 2" X 3/8" (L X E), 6,9 KG/M</v>
          </cell>
          <cell r="C211" t="str">
            <v xml:space="preserve">M     </v>
          </cell>
          <cell r="D211">
            <v>53.46</v>
          </cell>
        </row>
        <row r="212">
          <cell r="A212">
            <v>569</v>
          </cell>
          <cell r="B212" t="str">
            <v>CANTONEIRA FERRO GALVANIZADO DE ABAS IGUAIS, 3/4" X 1/8" (L X E)</v>
          </cell>
          <cell r="C212" t="str">
            <v xml:space="preserve">KG    </v>
          </cell>
          <cell r="D212">
            <v>7.43</v>
          </cell>
        </row>
        <row r="213">
          <cell r="A213">
            <v>574</v>
          </cell>
          <cell r="B213" t="str">
            <v>CANTONEIRA FERRO GALVANIZADO DE ABAS IGUAIS, 1 1/2" X 1/4" (L X E), 3,40 KG/M</v>
          </cell>
          <cell r="C213" t="str">
            <v xml:space="preserve">M     </v>
          </cell>
          <cell r="D213">
            <v>23.83</v>
          </cell>
        </row>
        <row r="214">
          <cell r="A214">
            <v>581</v>
          </cell>
          <cell r="B214" t="str">
            <v>JANELA BASCULANTE EM ALUMINIO, 80 X 60 CM (A X L), BATENTE/REQUADRO DE 3 A 14 CM, COM VIDRO, SEM GUARNICAO/ALIZAR</v>
          </cell>
          <cell r="C214" t="str">
            <v xml:space="preserve">M2    </v>
          </cell>
          <cell r="D214">
            <v>326.55</v>
          </cell>
        </row>
        <row r="215">
          <cell r="A215">
            <v>583</v>
          </cell>
          <cell r="B215" t="str">
            <v>ALUMINIO ANODIZADO</v>
          </cell>
          <cell r="C215" t="str">
            <v xml:space="preserve">KG    </v>
          </cell>
          <cell r="D215">
            <v>28.75</v>
          </cell>
        </row>
        <row r="216">
          <cell r="A216">
            <v>584</v>
          </cell>
          <cell r="B216" t="str">
            <v>CANTONEIRA ALUMINIO ABAS IGUAIS 2 ", E = 1/8 "</v>
          </cell>
          <cell r="C216" t="str">
            <v xml:space="preserve">M     </v>
          </cell>
          <cell r="D216">
            <v>24.83</v>
          </cell>
        </row>
        <row r="217">
          <cell r="A217">
            <v>585</v>
          </cell>
          <cell r="B217" t="str">
            <v>CANTONEIRA "U" ALUMINIO ABAS IGUAIS 1 ", E = 3/32 "</v>
          </cell>
          <cell r="C217" t="str">
            <v xml:space="preserve">KG    </v>
          </cell>
          <cell r="D217">
            <v>23.33</v>
          </cell>
        </row>
        <row r="218">
          <cell r="A218">
            <v>586</v>
          </cell>
          <cell r="B218" t="str">
            <v>CANTONEIRA ALUMINIO ABAS IGUAIS 1 ", E = 3 /16 "</v>
          </cell>
          <cell r="C218" t="str">
            <v xml:space="preserve">M     </v>
          </cell>
          <cell r="D218">
            <v>14.7</v>
          </cell>
        </row>
        <row r="219">
          <cell r="A219">
            <v>587</v>
          </cell>
          <cell r="B219" t="str">
            <v>CANTONEIRA ALUMINIO ABAS DESIGUAIS 1" X 3/4 ", E = 1/8 "</v>
          </cell>
          <cell r="C219" t="str">
            <v xml:space="preserve">KG    </v>
          </cell>
          <cell r="D219">
            <v>25</v>
          </cell>
        </row>
        <row r="220">
          <cell r="A220">
            <v>588</v>
          </cell>
          <cell r="B220" t="str">
            <v>CANTONEIRA ALUMINIO ABAS IGUAIS 1 1/4 ", E = 3/16 "</v>
          </cell>
          <cell r="C220" t="str">
            <v xml:space="preserve">M     </v>
          </cell>
          <cell r="D220">
            <v>23.25</v>
          </cell>
        </row>
        <row r="221">
          <cell r="A221">
            <v>589</v>
          </cell>
          <cell r="B221" t="str">
            <v>CANTONEIRA ALUMINIO ABAS IGUAIS 2 ", E = 1/4 "</v>
          </cell>
          <cell r="C221" t="str">
            <v xml:space="preserve">M     </v>
          </cell>
          <cell r="D221">
            <v>39.299999999999997</v>
          </cell>
        </row>
        <row r="222">
          <cell r="A222">
            <v>590</v>
          </cell>
          <cell r="B222" t="str">
            <v>CANTONEIRA ALUMINIO ABAS DESIGUAIS 2 1/2" X 1/2 ", E = 3/16 "</v>
          </cell>
          <cell r="C222" t="str">
            <v xml:space="preserve">KG    </v>
          </cell>
          <cell r="D222">
            <v>24.16</v>
          </cell>
        </row>
        <row r="223">
          <cell r="A223">
            <v>591</v>
          </cell>
          <cell r="B223" t="str">
            <v>CANTONEIRA ALUMINIO ABAS IGUAIS 1 1/2 ", E = 3/16 "</v>
          </cell>
          <cell r="C223" t="str">
            <v xml:space="preserve">KG    </v>
          </cell>
          <cell r="D223">
            <v>23.33</v>
          </cell>
        </row>
        <row r="224">
          <cell r="A224">
            <v>592</v>
          </cell>
          <cell r="B224" t="str">
            <v>CANTONEIRA ALUMINIO ABAS IGUAIS 1 ", E = 1/8 ", 25,40 X 3,17 MM (0,408 KG/M)</v>
          </cell>
          <cell r="C224" t="str">
            <v xml:space="preserve">KG    </v>
          </cell>
          <cell r="D224">
            <v>25</v>
          </cell>
        </row>
        <row r="225">
          <cell r="A225">
            <v>597</v>
          </cell>
          <cell r="B225" t="str">
            <v>JANELA DE CORRER EM ALUMINIO, 100 X 150 CM (A X L), 4 FLS, SEM BANDEIRA, ACABAMENTO ACET OU BRILHANTE, COM VIDRO, COM GUARNICAO PARA 1 FACE</v>
          </cell>
          <cell r="C225" t="str">
            <v xml:space="preserve">M2    </v>
          </cell>
          <cell r="D225">
            <v>306.37</v>
          </cell>
        </row>
        <row r="226">
          <cell r="A226">
            <v>599</v>
          </cell>
          <cell r="B226" t="str">
            <v>JANELA FIXA EM ALUMINIO, 60  X 80 CM (A X L), BATENTE/REQUADRO DE 3 A 14 CM, COM VIDRO, SEM GUARNICAO/ALIZAR</v>
          </cell>
          <cell r="C226" t="str">
            <v xml:space="preserve">M2    </v>
          </cell>
          <cell r="D226">
            <v>259.69</v>
          </cell>
        </row>
        <row r="227">
          <cell r="A227">
            <v>601</v>
          </cell>
          <cell r="B227" t="str">
            <v>JANELA MAXIM AR EM ALUMINIO, 80 X 60 CM (A X L), BATENTE/REQUADRO DE 4 A 14 CM, COM VIDRO, SEM GUARNICAO/ALIZAR</v>
          </cell>
          <cell r="C227" t="str">
            <v xml:space="preserve">M2    </v>
          </cell>
          <cell r="D227">
            <v>350.32</v>
          </cell>
        </row>
        <row r="228">
          <cell r="A228">
            <v>606</v>
          </cell>
          <cell r="B228" t="str">
            <v>!EM PROCESSO DE DESATIVACAO! JANELA DE CORRER, ACO, BATENTE/REQUADRO DE 6 A 14 CM, QUADRICULADA, PINTURA ANTICORROSIVA, SEM VIDRO, BANDEIRA COM BASCULA, 4 FLS, 120  X 150 CM (A X L)</v>
          </cell>
          <cell r="C228" t="str">
            <v xml:space="preserve">M2    </v>
          </cell>
          <cell r="D228">
            <v>614.66999999999996</v>
          </cell>
        </row>
        <row r="229">
          <cell r="A229">
            <v>615</v>
          </cell>
          <cell r="B229" t="str">
            <v>!EM PROCESSO DE DESATIVACAO! JANELA BASCULANTE, ACO, COM BATENTE/REQUADRO, 60 X 80 CM (SEM VIDROS)</v>
          </cell>
          <cell r="C229" t="str">
            <v xml:space="preserve">M2    </v>
          </cell>
          <cell r="D229">
            <v>391.29</v>
          </cell>
        </row>
        <row r="230">
          <cell r="A230">
            <v>626</v>
          </cell>
          <cell r="B230" t="str">
            <v>MANTA LIQUIDA DE BASE ASFALTICA MODIFICADA COM A ADICAO DE ELASTOMEROS DILUIDOS EM SOLVENTE ORGANICO, APLICACAO A FRIO (MEMBRANA IMPERMEABILIZANTE ASFASTICA)</v>
          </cell>
          <cell r="C230" t="str">
            <v xml:space="preserve">KG    </v>
          </cell>
          <cell r="D230">
            <v>12.29</v>
          </cell>
        </row>
        <row r="231">
          <cell r="A231">
            <v>647</v>
          </cell>
          <cell r="B231" t="str">
            <v>BLASTER, DINAMITADOR OU CABO DE FOGO</v>
          </cell>
          <cell r="C231" t="str">
            <v xml:space="preserve">H     </v>
          </cell>
          <cell r="D231">
            <v>10.19</v>
          </cell>
        </row>
        <row r="232">
          <cell r="A232">
            <v>650</v>
          </cell>
          <cell r="B232" t="str">
            <v>BLOCO DE VEDACAO DE CONCRETO, 9 X 19 X 39 CM (CLASSE C - NBR 6136)</v>
          </cell>
          <cell r="C232" t="str">
            <v xml:space="preserve">UN    </v>
          </cell>
          <cell r="D232">
            <v>1.98</v>
          </cell>
        </row>
        <row r="233">
          <cell r="A233">
            <v>651</v>
          </cell>
          <cell r="B233" t="str">
            <v>BLOCO DE VEDACAO DE CONCRETO 14 X 19 X 39 CM (CLASSE C - NBR 6136)</v>
          </cell>
          <cell r="C233" t="str">
            <v xml:space="preserve">UN    </v>
          </cell>
          <cell r="D233">
            <v>2.4700000000000002</v>
          </cell>
        </row>
        <row r="234">
          <cell r="A234">
            <v>652</v>
          </cell>
          <cell r="B234" t="str">
            <v>BLOCO DE VEDACAO DE CONCRETO CELULAR AUTOCLAVADO 20 X 30 X 60 CM (E X A X C)</v>
          </cell>
          <cell r="C234" t="str">
            <v xml:space="preserve">M2    </v>
          </cell>
          <cell r="D234">
            <v>109.45</v>
          </cell>
        </row>
        <row r="235">
          <cell r="A235">
            <v>654</v>
          </cell>
          <cell r="B235" t="str">
            <v>BLOCO DE VEDACAO DE CONCRETO 19 X 19 X 39 CM (CLASSE C - NBR 6136)</v>
          </cell>
          <cell r="C235" t="str">
            <v xml:space="preserve">UN    </v>
          </cell>
          <cell r="D235">
            <v>3.07</v>
          </cell>
        </row>
        <row r="236">
          <cell r="A236">
            <v>658</v>
          </cell>
          <cell r="B236" t="str">
            <v>CANALETA DE CONCRETO 9 X 19 X 19 CM (CLASSE C - NBR 6136)</v>
          </cell>
          <cell r="C236" t="str">
            <v xml:space="preserve">UN    </v>
          </cell>
          <cell r="D236">
            <v>1.23</v>
          </cell>
        </row>
        <row r="237">
          <cell r="A237">
            <v>659</v>
          </cell>
          <cell r="B237" t="str">
            <v>CANALETA DE CONCRETO 14 X 19 X 19 CM (CLASSE C - NBR 6136)</v>
          </cell>
          <cell r="C237" t="str">
            <v xml:space="preserve">UN    </v>
          </cell>
          <cell r="D237">
            <v>1.83</v>
          </cell>
        </row>
        <row r="238">
          <cell r="A238">
            <v>660</v>
          </cell>
          <cell r="B238" t="str">
            <v>CANALETA DE CONCRETO 19 X 19 X 19 CM (CLASSE C - NBR 6136)</v>
          </cell>
          <cell r="C238" t="str">
            <v xml:space="preserve">UN    </v>
          </cell>
          <cell r="D238">
            <v>2.19</v>
          </cell>
        </row>
        <row r="239">
          <cell r="A239">
            <v>665</v>
          </cell>
          <cell r="B239" t="str">
            <v>ELEMENTO VAZADO DE CONCRETO, QUADRICULADO, 16 FUROS *50 X 50 X 7* CM</v>
          </cell>
          <cell r="C239" t="str">
            <v xml:space="preserve">UN    </v>
          </cell>
          <cell r="D239">
            <v>23.23</v>
          </cell>
        </row>
        <row r="240">
          <cell r="A240">
            <v>666</v>
          </cell>
          <cell r="B240" t="str">
            <v>ELEMENTO VAZADO DE CONCRETO, QUADRICULADO, 16 FUROS *40 X 40 X 7* CM</v>
          </cell>
          <cell r="C240" t="str">
            <v xml:space="preserve">UN    </v>
          </cell>
          <cell r="D240">
            <v>17.37</v>
          </cell>
        </row>
        <row r="241">
          <cell r="A241">
            <v>668</v>
          </cell>
          <cell r="B241" t="str">
            <v>ELEMENTO VAZADO DE CONCRETO, QUADRICULADO, 16 FUROS *29 X 29 X 6* CM</v>
          </cell>
          <cell r="C241" t="str">
            <v xml:space="preserve">UN    </v>
          </cell>
          <cell r="D241">
            <v>13.41</v>
          </cell>
        </row>
        <row r="242">
          <cell r="A242">
            <v>672</v>
          </cell>
          <cell r="B242" t="str">
            <v>ELEMENTO VAZADO DE CONCRETO, QUADRICULADO, 1 FURO *20 X 20 X 6,5* CM</v>
          </cell>
          <cell r="C242" t="str">
            <v xml:space="preserve">UN    </v>
          </cell>
          <cell r="D242">
            <v>11.11</v>
          </cell>
        </row>
        <row r="243">
          <cell r="A243">
            <v>674</v>
          </cell>
          <cell r="B243" t="str">
            <v>BLOCO DE VEDACAO DE CONCRETO CELULAR AUTOCLAVADO 10 X 30 X 60 CM (E X A X C)</v>
          </cell>
          <cell r="C243" t="str">
            <v xml:space="preserve">M2    </v>
          </cell>
          <cell r="D243">
            <v>48.64</v>
          </cell>
        </row>
        <row r="244">
          <cell r="A244">
            <v>679</v>
          </cell>
          <cell r="B244" t="str">
            <v>BLOQUETE/PISO INTERTRAVADO DE CONCRETO - MODELO SEXTAVADO / HEXAGONAL, 25 CM X 25 CM, E = 10 CM, RESISTENCIA DE 35 MPA (NBR 9781), COR NATURAL</v>
          </cell>
          <cell r="C244" t="str">
            <v xml:space="preserve">M2    </v>
          </cell>
          <cell r="D244">
            <v>55.92</v>
          </cell>
        </row>
        <row r="245">
          <cell r="A245">
            <v>695</v>
          </cell>
          <cell r="B245" t="str">
            <v>BLOQUETE/PISO INTERTRAVADO DE CONCRETO - MODELO RAQUETE, *22 CM X 13,5* CM, E = 6 CM, RESISTENCIA DE 35 MPA (NBR 9781), COR NATURAL</v>
          </cell>
          <cell r="C245" t="str">
            <v xml:space="preserve">M2    </v>
          </cell>
          <cell r="D245">
            <v>37.5</v>
          </cell>
        </row>
        <row r="246">
          <cell r="A246">
            <v>709</v>
          </cell>
          <cell r="B246" t="str">
            <v>BLOCO DE POLIETILENO ALTA DENSIDADE, *27* X *30* X *100* CM, ACOMPANHADOS PLACAS  TERMINAIS  E LONGARINAS, PARA FUNDO DE FILTRO</v>
          </cell>
          <cell r="C246" t="str">
            <v xml:space="preserve">M2    </v>
          </cell>
          <cell r="D246">
            <v>541.30999999999995</v>
          </cell>
        </row>
        <row r="247">
          <cell r="A247">
            <v>711</v>
          </cell>
          <cell r="B247" t="str">
            <v>BLOQUETE/PISO INTERTRAVADO DE CONCRETO - MODELO SEXTAVADO / HEXAGONAL, 25 CM X 25 CM, E = 6 CM, RESISTENCIA DE 35 MPA (NBR 9781), COR NATURAL</v>
          </cell>
          <cell r="C247" t="str">
            <v xml:space="preserve">M2    </v>
          </cell>
          <cell r="D247">
            <v>36.99</v>
          </cell>
        </row>
        <row r="248">
          <cell r="A248">
            <v>712</v>
          </cell>
          <cell r="B248" t="str">
            <v>BLOQUETE/PISO INTERTRAVADO DE CONCRETO - MODELO SEXTAVADO / HEXAGONAL, 25 CM X 25 CM, E = 8 CM, RESISTENCIA DE 35 MPA (NBR 9781), COR NATURAL</v>
          </cell>
          <cell r="C248" t="str">
            <v xml:space="preserve">M2    </v>
          </cell>
          <cell r="D248">
            <v>46.6</v>
          </cell>
        </row>
        <row r="249">
          <cell r="A249">
            <v>715</v>
          </cell>
          <cell r="B249" t="str">
            <v>BLOCO DE VIDRO INCOLOR, CANELADO, DE *19 X 19 X 8* CM</v>
          </cell>
          <cell r="C249" t="str">
            <v xml:space="preserve">UN    </v>
          </cell>
          <cell r="D249">
            <v>15.9</v>
          </cell>
        </row>
        <row r="250">
          <cell r="A250">
            <v>716</v>
          </cell>
          <cell r="B250" t="str">
            <v>BLOCO DE VIDRO INCOLOR XADREZ, DE *20 X 20 X 10* CM</v>
          </cell>
          <cell r="C250" t="str">
            <v xml:space="preserve">UN    </v>
          </cell>
          <cell r="D250">
            <v>16.07</v>
          </cell>
        </row>
        <row r="251">
          <cell r="A251">
            <v>718</v>
          </cell>
          <cell r="B251" t="str">
            <v>BLOCO DE VIDRO/ELEMENTO VAZADO INCOLOR, VENEZIANA, DE *20 X 20 X 6* CM</v>
          </cell>
          <cell r="C251" t="str">
            <v xml:space="preserve">UN    </v>
          </cell>
          <cell r="D251">
            <v>23.69</v>
          </cell>
        </row>
        <row r="252">
          <cell r="A252">
            <v>723</v>
          </cell>
          <cell r="B252" t="str">
            <v>MOTOBOMBA AUTOESCORVANTE POTENCIA 5,42 HP, BOCAIS SUCCAO X RECALQUE 2" X 2", A GASOLINA, DIAMETRO DO ROTOR 122 MM HM/Q = 6 MCA / 33,0 M3/H A 28 MCA / 8,0 M3/H</v>
          </cell>
          <cell r="C252" t="str">
            <v xml:space="preserve">UN    </v>
          </cell>
          <cell r="D252">
            <v>2570.7199999999998</v>
          </cell>
        </row>
        <row r="253">
          <cell r="A253">
            <v>729</v>
          </cell>
          <cell r="B253" t="str">
            <v>BOMBA CENTRIFUGA COM MOTOR ELETRICO MONOFASICO, POTENCIA 0,33 HP,  BOCAIS 1" X 3/4", DIAMETRO DO ROTOR 99 MM, HM/Q = 4 MCA / 8,5 M3/H A 18 MCA / 0,90 M3/H</v>
          </cell>
          <cell r="C253" t="str">
            <v xml:space="preserve">UN    </v>
          </cell>
          <cell r="D253">
            <v>585.02</v>
          </cell>
        </row>
        <row r="254">
          <cell r="A254">
            <v>730</v>
          </cell>
          <cell r="B254" t="str">
            <v>MOTOBOMBA AUTOESCORVANTE MOTOR ELETRICO TRIFASICO 7,4HP BOCA DIAMETRO DE SUCCAO X RECLAQUE: 2"X2", HM/ Q = 10 M / 73,5 M3/H A 28 M / 8,2 M3 /H</v>
          </cell>
          <cell r="C254" t="str">
            <v xml:space="preserve">UN    </v>
          </cell>
          <cell r="D254">
            <v>5172.1099999999997</v>
          </cell>
        </row>
        <row r="255">
          <cell r="A255">
            <v>731</v>
          </cell>
          <cell r="B255" t="str">
            <v>BOMBA CENTRIFUGA MOTOR ELETRICO MONOFASICO 0,49 HP  BOCAIS 1" X 3/4", DIAMETRO DO ROTOR 110 MM, HM/Q: 6 M / 8,3 M3/H A 20 M / 1,2 M3/H</v>
          </cell>
          <cell r="C255" t="str">
            <v xml:space="preserve">UN    </v>
          </cell>
          <cell r="D255">
            <v>569.37</v>
          </cell>
        </row>
        <row r="256">
          <cell r="A256">
            <v>732</v>
          </cell>
          <cell r="B256" t="str">
            <v>BOMBA CENTRIFUGA MOTOR ELETRICO TRIFASICO 0,99HP  DIAMETRO DE SUCCAO X ELEVACAO 1" X 1", DIAMETRO DO ROTOR 145 MM, HM/Q: 14 M / 8,4 M3/H A 40 M / 0,60 M3/H</v>
          </cell>
          <cell r="C256" t="str">
            <v xml:space="preserve">UN    </v>
          </cell>
          <cell r="D256">
            <v>959.76</v>
          </cell>
        </row>
        <row r="257">
          <cell r="A257">
            <v>733</v>
          </cell>
          <cell r="B257" t="str">
            <v>BOMBA CENTRIFUGA MOTOR ELETRICO MONOFASICO 0,74HP  DIAMETRO DE SUCCAO X ELEVACAO 1 1/4" X 1", DIAMETRO DO ROTOR 120 MM, HM/Q: 8 M / 7,70 M3/H A 24 M / 2,80 M3/H</v>
          </cell>
          <cell r="C257" t="str">
            <v xml:space="preserve">UN    </v>
          </cell>
          <cell r="D257">
            <v>972.84</v>
          </cell>
        </row>
        <row r="258">
          <cell r="A258">
            <v>734</v>
          </cell>
          <cell r="B258" t="str">
            <v>BOMBA CENTRIFUGA,  MOTOR ELETRICO TRIFASICO 1,48HP  DIAMETRO DE SUCCAO X ELEVACAO 1 1/2" X 1", DIAMETRO DO ROTOR 117 MM, HM/Q: 10 M / 21,9 M3/H A 24 M / 6,1 M3/H</v>
          </cell>
          <cell r="C258" t="str">
            <v xml:space="preserve">UN    </v>
          </cell>
          <cell r="D258">
            <v>1028.8699999999999</v>
          </cell>
        </row>
        <row r="259">
          <cell r="A259">
            <v>735</v>
          </cell>
          <cell r="B259" t="str">
            <v>BOMBA CENTRIFUGA  MOTOR ELETRICO TRIFASICO 1,48HP  DIAMETRO DE SUCCAO X ELEVACAO 1" X 1", 4 ESTAGIOS, DIAMETRO DOS ROTORES 3 X 107 MM + 1 X 100 MM, HM/Q: 10 M / 5,3 M3/H A 70 M / 1,8 M3/H</v>
          </cell>
          <cell r="C259" t="str">
            <v xml:space="preserve">UN    </v>
          </cell>
          <cell r="D259">
            <v>1707.37</v>
          </cell>
        </row>
        <row r="260">
          <cell r="A260">
            <v>736</v>
          </cell>
          <cell r="B260" t="str">
            <v>BOMBA CENTRIFUGA  MOTOR ELETRICO TRIFASICO 2,96HP, DIAMETRO DE SUCCAO X ELEVACAO 1 1/2" X 1 1/4", DIAMETRO DO ROTOR 148 MM, HM/Q: 34 M / 14,80 M3/H A 40 M / 8,60 M3/H</v>
          </cell>
          <cell r="C260" t="str">
            <v xml:space="preserve">UN    </v>
          </cell>
          <cell r="D260">
            <v>1435.59</v>
          </cell>
        </row>
        <row r="261">
          <cell r="A261">
            <v>737</v>
          </cell>
          <cell r="B261" t="str">
            <v>BOMBA CENTRIFUGA MOTOR ELETRICO TRIFASICO 14,8 HP, DIAMETRO DE SUCCAO X ELEVACAO 2 1/2" X 2", DIAMETRO DO ROTOR 195 MM, HM/Q: 62 M / 55,5 M3/H A 80 M / 31,50 M3/H</v>
          </cell>
          <cell r="C261" t="str">
            <v xml:space="preserve">UN    </v>
          </cell>
          <cell r="D261">
            <v>5382.09</v>
          </cell>
        </row>
        <row r="262">
          <cell r="A262">
            <v>738</v>
          </cell>
          <cell r="B262" t="str">
            <v>BOMBA CENTRIFUGA MOTOR ELETRICO TRIFASICO 5HP, DIAMETRO DE SUCCAO X ELEVACAO 2" X 1 1/2", DIAMETRO DO ROTOR 155 MM, HM/Q: 40 M / 20,40 M3/H A 46 M / 9,20 M3/H</v>
          </cell>
          <cell r="C262" t="str">
            <v xml:space="preserve">UN    </v>
          </cell>
          <cell r="D262">
            <v>2495.63</v>
          </cell>
        </row>
        <row r="263">
          <cell r="A263">
            <v>740</v>
          </cell>
          <cell r="B263" t="str">
            <v>BOMBA CENTRIFUGA MOTOR ELETRICO TRIFASICO 9,86 DIAMETRO DE SUCCAO X ELEVACAO 1" X 1", 4 ESTAGIOS, DIAMETRO DOS ROTORES 4 X 146 MM, HM/Q: 85 M / 14,9 M3/H A 140 M / 4,2 M3/H</v>
          </cell>
          <cell r="C263" t="str">
            <v xml:space="preserve">UN    </v>
          </cell>
          <cell r="D263">
            <v>5063.13</v>
          </cell>
        </row>
        <row r="264">
          <cell r="A264">
            <v>743</v>
          </cell>
          <cell r="B264" t="str">
            <v>LOCACAO DE BOMBA SUBMERSIVEL PARA DRENAGEM E ESGOTAMENTO, MOTOR ELETRICO TRIFASICO, POTENCIA DE 2 CV, DIAMETRO DE RECALQUE DE 2". FAIXA DE OPERACAO: Q=35 M3/H (+ OU - 3 M3/H) E AMT=2 M; Q=13 M3/H (+ OU - 3 M3/H) E AMT = 17 M (+ OU - 3 M)</v>
          </cell>
          <cell r="C264" t="str">
            <v xml:space="preserve">H     </v>
          </cell>
          <cell r="D264">
            <v>2.0699999999999998</v>
          </cell>
        </row>
        <row r="265">
          <cell r="A265">
            <v>745</v>
          </cell>
          <cell r="B265" t="str">
            <v>LOCACAO DE BOMBA MANUAL PARA TESTE HIDROSTATICO ATE 60 BAR</v>
          </cell>
          <cell r="C265" t="str">
            <v xml:space="preserve">H     </v>
          </cell>
          <cell r="D265">
            <v>2.59</v>
          </cell>
        </row>
        <row r="266">
          <cell r="A266">
            <v>746</v>
          </cell>
          <cell r="B266" t="str">
            <v>LAVADORA DE ALTA PRESSAO (LAVA-JATO) PARA AGUA FRIA, PRESSAO DE OPERACAO ENTRE 1400 E 1900 LIB/POL2, VAZAO MAXIMA ENTRE  400 E 700 L/H</v>
          </cell>
          <cell r="C266" t="str">
            <v xml:space="preserve">UN    </v>
          </cell>
          <cell r="D266">
            <v>3882.5</v>
          </cell>
        </row>
        <row r="267">
          <cell r="A267">
            <v>749</v>
          </cell>
          <cell r="B267" t="str">
            <v>BOMBA SUBMERSA PARA POCOS TUBULARES PROFUNDOS DIAMETRO DE 6 POLEGADAS, ELETRICA, TRIFASICA, POTENCIA 3,45 HP, 5 ESTAGIOS, BOCAL DE DESCARGA DIAMETRO DE 2 POLEGADAS, HM/Q = 68,5 M / 6,12 M3/H A 39,5 M / 14,04 M3/H</v>
          </cell>
          <cell r="C267" t="str">
            <v xml:space="preserve">UN    </v>
          </cell>
          <cell r="D267">
            <v>10020.43</v>
          </cell>
        </row>
        <row r="268">
          <cell r="A268">
            <v>750</v>
          </cell>
          <cell r="B268" t="str">
            <v>BOMBA SUBMERSA PARA POCOS TUBULARES PROFUNDOS DIAMETRO DE 4 POLEGADAS, ELETRICA, TRIFASICA, POTENCIA 5,42 HP, 29 ESTAGIOS, BOCAL DE DESCARGA DE UMA POLEGADA E MEIA, HM/Q = 18 M / 8,10 M3/H A 201 M / 3,2 M3/H</v>
          </cell>
          <cell r="C268" t="str">
            <v xml:space="preserve">UN    </v>
          </cell>
          <cell r="D268">
            <v>6639.58</v>
          </cell>
        </row>
        <row r="269">
          <cell r="A269">
            <v>751</v>
          </cell>
          <cell r="B269" t="str">
            <v>BOMBA SUBMERSIVEL, ELETRICA, TRIFASICA, POTENCIA 2,96 HP, DIAMETRO DO ROTOR 144 MM SEMIABERTO, BOCAL DE SAIDA DIAMETRO DE DUAS POLEGADAS, HM/Q = 2 M / 38,8 M3/H A 28 M / 5 M3/H</v>
          </cell>
          <cell r="C269" t="str">
            <v xml:space="preserve">UN    </v>
          </cell>
          <cell r="D269">
            <v>4250.13</v>
          </cell>
        </row>
        <row r="270">
          <cell r="A270">
            <v>754</v>
          </cell>
          <cell r="B270" t="str">
            <v>BOMBA SUBMERSIVEL, ELETRICA, TRIFASICA, POTENCIA 3,75 HP, DIAMETRO DO ROTOR 90 MM SEMIABERTO, BOCAL DE SAIDA DIAMETRO DE 2 POLEGADAS, HM/Q = 5 M / 61,2 M3/H A 25,5 M / 3,6 M3/H</v>
          </cell>
          <cell r="C270" t="str">
            <v xml:space="preserve">UN    </v>
          </cell>
          <cell r="D270">
            <v>6746.25</v>
          </cell>
        </row>
        <row r="271">
          <cell r="A271">
            <v>755</v>
          </cell>
          <cell r="B271" t="str">
            <v>BOMBA SUBMERSA PARA POCOS TUBULARES PROFUNDOS DIAMETRO DE 6 POLEGADAS, ELETRICA, TRIFASICA, POTENCIA 27,12 HP, 7 ESTAGIOS, BOCAL DE DESCARGA DIAMETRO DE 4 POLEGADAS, HM/Q = 13,9 M / 90 M3/H A 44,0 M / 25,0 M3/H</v>
          </cell>
          <cell r="C271" t="str">
            <v xml:space="preserve">UN    </v>
          </cell>
          <cell r="D271">
            <v>27245.599999999999</v>
          </cell>
        </row>
        <row r="272">
          <cell r="A272">
            <v>756</v>
          </cell>
          <cell r="B272" t="str">
            <v>BOMBA SUBMERSA PARA POCOS TUBULARES PROFUNDOS DIAMETRO DE 6 POLEGADAS, ELETRICA, TRIFASICA, POTENCIA 32 HP, 9 ESTAGIOS, BOCAL DE DESCARGA DIAMETRO DE 4 POLEGADAS, HM/Q = 114,0 M / 13,9 M3/H A 57,0 M / 25,0 M3/H</v>
          </cell>
          <cell r="C272" t="str">
            <v xml:space="preserve">UN    </v>
          </cell>
          <cell r="D272">
            <v>29714.98</v>
          </cell>
        </row>
        <row r="273">
          <cell r="A273">
            <v>757</v>
          </cell>
          <cell r="B273" t="str">
            <v>BOMBA SUBMERSIVEL,  ELETRICA, TRIFASICA, POTENCIA 6 HP, DIAMETRO DO ROTOR 127 MM, BOCAL DE SAIDA DIAMETRO DE 3 POLEGADAS, HM/Q = 7 M / 66,90 M3/H A 26 M / 2,88 M3/H</v>
          </cell>
          <cell r="C273" t="str">
            <v xml:space="preserve">UN    </v>
          </cell>
          <cell r="D273">
            <v>13492.5</v>
          </cell>
        </row>
        <row r="274">
          <cell r="A274">
            <v>759</v>
          </cell>
          <cell r="B274" t="str">
            <v>BOMBA SUBMERSA PARA POCOS TUBULARES PROFUNDOS DIAMETRO DE 4 POLEGADAS, ELETRICA, TRIFASICA, POTENCIA 1,97 HP, 20 ESTAGIOS, BOCAL DE DESCARGA DIAMETRO DE UMA POLEGADA E MEIA, HM/Q = 18 M / 5,40 M3/H A 164 M / 0,80 M3/H</v>
          </cell>
          <cell r="C274" t="str">
            <v xml:space="preserve">UN    </v>
          </cell>
          <cell r="D274">
            <v>4125.63</v>
          </cell>
        </row>
        <row r="275">
          <cell r="A275">
            <v>760</v>
          </cell>
          <cell r="B275" t="str">
            <v>BOMBA SUBMERSIVEL, ELETRICA, TRIFASICA, POTENCIA 13 HP, DIAMETRO DO ROTOR 170 MM, BOCAL DE SAIDA DIAMETRO DE 3 POLEGADAS, HM/Q = 11 M / 68,40 M3/H A 72 M / 3,6 M3/H</v>
          </cell>
          <cell r="C275" t="str">
            <v xml:space="preserve">UN    </v>
          </cell>
          <cell r="D275">
            <v>26985</v>
          </cell>
        </row>
        <row r="276">
          <cell r="A276">
            <v>761</v>
          </cell>
          <cell r="B276" t="str">
            <v>BOMBA SUBMERSA PARA POCOS TUBULARES PROFUNDOS DIAMETRO DE 4 POLEGADAS, ELETRICA, TRIFASICA, POTENCIA 5,42 HP, 15 ESTAGIOS, BOCAL DE DESCARGA DIAMETRO DE 2 POLEGADAS, HM/Q = 18 M / 18,10 M3/H A 121 M / 2,90 M3/H</v>
          </cell>
          <cell r="C276" t="str">
            <v xml:space="preserve">UN    </v>
          </cell>
          <cell r="D276">
            <v>6993.29</v>
          </cell>
        </row>
        <row r="277">
          <cell r="A277">
            <v>764</v>
          </cell>
          <cell r="B277" t="str">
            <v>BUCHA DE REDUCAO DE FERRO GALVANIZADO, COM ROSCA BSP, DE 1" X 1/2"</v>
          </cell>
          <cell r="C277" t="str">
            <v xml:space="preserve">UN    </v>
          </cell>
          <cell r="D277">
            <v>5.6</v>
          </cell>
        </row>
        <row r="278">
          <cell r="A278">
            <v>765</v>
          </cell>
          <cell r="B278" t="str">
            <v>BUCHA DE REDUCAO DE FERRO GALVANIZADO, COM ROSCA BSP, DE 1" X 3/4"</v>
          </cell>
          <cell r="C278" t="str">
            <v xml:space="preserve">UN    </v>
          </cell>
          <cell r="D278">
            <v>5.6</v>
          </cell>
        </row>
        <row r="279">
          <cell r="A279">
            <v>766</v>
          </cell>
          <cell r="B279" t="str">
            <v>BUCHA DE REDUCAO DE FERRO GALVANIZADO, COM ROSCA BSP, DE 1 1/2" X 1/2"</v>
          </cell>
          <cell r="C279" t="str">
            <v xml:space="preserve">UN    </v>
          </cell>
          <cell r="D279">
            <v>11.58</v>
          </cell>
        </row>
        <row r="280">
          <cell r="A280">
            <v>767</v>
          </cell>
          <cell r="B280" t="str">
            <v>BUCHA DE REDUCAO DE FERRO GALVANIZADO, COM ROSCA BSP, DE 1 1/2" X 3/4"</v>
          </cell>
          <cell r="C280" t="str">
            <v xml:space="preserve">UN    </v>
          </cell>
          <cell r="D280">
            <v>11.58</v>
          </cell>
        </row>
        <row r="281">
          <cell r="A281">
            <v>768</v>
          </cell>
          <cell r="B281" t="str">
            <v>BUCHA DE REDUCAO DE FERRO GALVANIZADO, COM ROSCA BSP, DE 1 1/4" X 1/2"</v>
          </cell>
          <cell r="C281" t="str">
            <v xml:space="preserve">UN    </v>
          </cell>
          <cell r="D281">
            <v>9.1</v>
          </cell>
        </row>
        <row r="282">
          <cell r="A282">
            <v>769</v>
          </cell>
          <cell r="B282" t="str">
            <v>BUCHA DE REDUCAO DE FERRO GALVANIZADO, COM ROSCA BSP, DE 1 1/4" X 3/4"</v>
          </cell>
          <cell r="C282" t="str">
            <v xml:space="preserve">UN    </v>
          </cell>
          <cell r="D282">
            <v>9.1</v>
          </cell>
        </row>
        <row r="283">
          <cell r="A283">
            <v>770</v>
          </cell>
          <cell r="B283" t="str">
            <v>BUCHA DE REDUCAO DE FERRO GALVANIZADO, COM ROSCA BSP, DE 1/2" X 1/4"</v>
          </cell>
          <cell r="C283" t="str">
            <v xml:space="preserve">UN    </v>
          </cell>
          <cell r="D283">
            <v>3.21</v>
          </cell>
        </row>
        <row r="284">
          <cell r="A284">
            <v>771</v>
          </cell>
          <cell r="B284" t="str">
            <v>BUCHA DE REDUCAO DE FERRO GALVANIZADO, COM ROSCA BSP, DE 2" X 1"</v>
          </cell>
          <cell r="C284" t="str">
            <v xml:space="preserve">UN    </v>
          </cell>
          <cell r="D284">
            <v>15.54</v>
          </cell>
        </row>
        <row r="285">
          <cell r="A285">
            <v>772</v>
          </cell>
          <cell r="B285" t="str">
            <v>BUCHA DE REDUCAO DE FERRO GALVANIZADO, COM ROSCA BSP, DE 2" X 1 1/4"</v>
          </cell>
          <cell r="C285" t="str">
            <v xml:space="preserve">UN    </v>
          </cell>
          <cell r="D285">
            <v>15.54</v>
          </cell>
        </row>
        <row r="286">
          <cell r="A286">
            <v>773</v>
          </cell>
          <cell r="B286" t="str">
            <v>BUCHA DE REDUCAO DE FERRO GALVANIZADO, COM ROSCA BSP, DE 2 1/2" X 1"</v>
          </cell>
          <cell r="C286" t="str">
            <v xml:space="preserve">UN    </v>
          </cell>
          <cell r="D286">
            <v>25.01</v>
          </cell>
        </row>
        <row r="287">
          <cell r="A287">
            <v>774</v>
          </cell>
          <cell r="B287" t="str">
            <v>BUCHA DE REDUCAO DE FERRO GALVANIZADO, COM ROSCA BSP, DE 2 1/2" X 1 1/4"</v>
          </cell>
          <cell r="C287" t="str">
            <v xml:space="preserve">UN    </v>
          </cell>
          <cell r="D287">
            <v>25.01</v>
          </cell>
        </row>
        <row r="288">
          <cell r="A288">
            <v>775</v>
          </cell>
          <cell r="B288" t="str">
            <v>BUCHA DE REDUCAO DE FERRO GALVANIZADO, COM ROSCA BSP, DE 2 1/2" X 2"</v>
          </cell>
          <cell r="C288" t="str">
            <v xml:space="preserve">UN    </v>
          </cell>
          <cell r="D288">
            <v>25.01</v>
          </cell>
        </row>
        <row r="289">
          <cell r="A289">
            <v>776</v>
          </cell>
          <cell r="B289" t="str">
            <v>BUCHA DE REDUCAO DE FERRO GALVANIZADO, COM ROSCA BSP, DE 3" X 1 1/2"</v>
          </cell>
          <cell r="C289" t="str">
            <v xml:space="preserve">UN    </v>
          </cell>
          <cell r="D289">
            <v>36.869999999999997</v>
          </cell>
        </row>
        <row r="290">
          <cell r="A290">
            <v>777</v>
          </cell>
          <cell r="B290" t="str">
            <v>BUCHA DE REDUCAO DE FERRO GALVANIZADO, COM ROSCA BSP, DE 3" X 1 1/4"</v>
          </cell>
          <cell r="C290" t="str">
            <v xml:space="preserve">UN    </v>
          </cell>
          <cell r="D290">
            <v>35.85</v>
          </cell>
        </row>
        <row r="291">
          <cell r="A291">
            <v>778</v>
          </cell>
          <cell r="B291" t="str">
            <v>BUCHA DE REDUCAO DE FERRO GALVANIZADO, COM ROSCA BSP, DE 3" X 2"</v>
          </cell>
          <cell r="C291" t="str">
            <v xml:space="preserve">UN    </v>
          </cell>
          <cell r="D291">
            <v>36.869999999999997</v>
          </cell>
        </row>
        <row r="292">
          <cell r="A292">
            <v>779</v>
          </cell>
          <cell r="B292" t="str">
            <v>BUCHA DE REDUCAO DE FERRO GALVANIZADO, COM ROSCA BSP, DE 3/4" X 1/2"</v>
          </cell>
          <cell r="C292" t="str">
            <v xml:space="preserve">UN    </v>
          </cell>
          <cell r="D292">
            <v>3.86</v>
          </cell>
        </row>
        <row r="293">
          <cell r="A293">
            <v>780</v>
          </cell>
          <cell r="B293" t="str">
            <v>BUCHA DE REDUCAO DE FERRO GALVANIZADO, COM ROSCA BSP, DE 3" X 2 1/2"</v>
          </cell>
          <cell r="C293" t="str">
            <v xml:space="preserve">UN    </v>
          </cell>
          <cell r="D293">
            <v>36.020000000000003</v>
          </cell>
        </row>
        <row r="294">
          <cell r="A294">
            <v>781</v>
          </cell>
          <cell r="B294" t="str">
            <v>BUCHA DE REDUCAO DE FERRO GALVANIZADO, COM ROSCA BSP, DE 4" X 2 1/2"</v>
          </cell>
          <cell r="C294" t="str">
            <v xml:space="preserve">UN    </v>
          </cell>
          <cell r="D294">
            <v>68.13</v>
          </cell>
        </row>
        <row r="295">
          <cell r="A295">
            <v>782</v>
          </cell>
          <cell r="B295" t="str">
            <v>BUCHA DE REDUCAO DE FERRO GALVANIZADO, COM ROSCA BSP, DE 4" X 3"</v>
          </cell>
          <cell r="C295" t="str">
            <v xml:space="preserve">UN    </v>
          </cell>
          <cell r="D295">
            <v>68.13</v>
          </cell>
        </row>
        <row r="296">
          <cell r="A296">
            <v>783</v>
          </cell>
          <cell r="B296" t="str">
            <v>BUCHA DE REDUCAO DE FERRO GALVANIZADO, COM ROSCA BSP, DE 5" X 4"</v>
          </cell>
          <cell r="C296" t="str">
            <v xml:space="preserve">UN    </v>
          </cell>
          <cell r="D296">
            <v>186.47</v>
          </cell>
        </row>
        <row r="297">
          <cell r="A297">
            <v>784</v>
          </cell>
          <cell r="B297" t="str">
            <v>BUCHA DE REDUCAO DE FERRO GALVANIZADO, COM ROSCA BSP, DE 6" X 5"</v>
          </cell>
          <cell r="C297" t="str">
            <v xml:space="preserve">UN    </v>
          </cell>
          <cell r="D297">
            <v>211.36</v>
          </cell>
        </row>
        <row r="298">
          <cell r="A298">
            <v>785</v>
          </cell>
          <cell r="B298" t="str">
            <v>BUCHA DE REDUCAO DE FERRO GALVANIZADO, COM ROSCA BSP, DE 6" X 4"</v>
          </cell>
          <cell r="C298" t="str">
            <v xml:space="preserve">UN    </v>
          </cell>
          <cell r="D298">
            <v>197.02</v>
          </cell>
        </row>
        <row r="299">
          <cell r="A299">
            <v>786</v>
          </cell>
          <cell r="B299" t="str">
            <v>BUCHA DE REDUCAO DE FERRO GALVANIZADO, COM ROSCA BSP, DE 4" X 2"</v>
          </cell>
          <cell r="C299" t="str">
            <v xml:space="preserve">UN    </v>
          </cell>
          <cell r="D299">
            <v>68.13</v>
          </cell>
        </row>
        <row r="300">
          <cell r="A300">
            <v>787</v>
          </cell>
          <cell r="B300" t="str">
            <v>BUCHA DE REDUCAO DE FERRO GALVANIZADO, COM ROSCA BSP, DE 2 1/2" X 1 1/2"</v>
          </cell>
          <cell r="C300" t="str">
            <v xml:space="preserve">UN    </v>
          </cell>
          <cell r="D300">
            <v>25.01</v>
          </cell>
        </row>
        <row r="301">
          <cell r="A301">
            <v>788</v>
          </cell>
          <cell r="B301" t="str">
            <v>BUCHA DE REDUCAO DE FERRO GALVANIZADO, COM ROSCA BSP, DE 2" X 1 1/2"</v>
          </cell>
          <cell r="C301" t="str">
            <v xml:space="preserve">UN    </v>
          </cell>
          <cell r="D301">
            <v>15.54</v>
          </cell>
        </row>
        <row r="302">
          <cell r="A302">
            <v>789</v>
          </cell>
          <cell r="B302" t="str">
            <v>BUCHA DE REDUCAO DE FERRO GALVANIZADO, COM ROSCA BSP, DE 1 1/4" X 1"</v>
          </cell>
          <cell r="C302" t="str">
            <v xml:space="preserve">UN    </v>
          </cell>
          <cell r="D302">
            <v>8.9</v>
          </cell>
        </row>
        <row r="303">
          <cell r="A303">
            <v>790</v>
          </cell>
          <cell r="B303" t="str">
            <v>BUCHA DE REDUCAO DE FERRO GALVANIZADO, COM ROSCA BSP, DE 1 1/2" X 1 1/4"</v>
          </cell>
          <cell r="C303" t="str">
            <v xml:space="preserve">UN    </v>
          </cell>
          <cell r="D303">
            <v>11.58</v>
          </cell>
        </row>
        <row r="304">
          <cell r="A304">
            <v>791</v>
          </cell>
          <cell r="B304" t="str">
            <v>BUCHA DE REDUCAO DE FERRO GALVANIZADO, COM ROSCA BSP, DE 1 1/2" X 1"</v>
          </cell>
          <cell r="C304" t="str">
            <v xml:space="preserve">UN    </v>
          </cell>
          <cell r="D304">
            <v>11.58</v>
          </cell>
        </row>
        <row r="305">
          <cell r="A305">
            <v>792</v>
          </cell>
          <cell r="B305" t="str">
            <v>BUCHA DE REDUCAO PVC ROSCAVEL, 1" X 3/4"</v>
          </cell>
          <cell r="C305" t="str">
            <v xml:space="preserve">UN    </v>
          </cell>
          <cell r="D305">
            <v>2.71</v>
          </cell>
        </row>
        <row r="306">
          <cell r="A306">
            <v>793</v>
          </cell>
          <cell r="B306" t="str">
            <v>BUCHA DE REDUCAO PVC, ROSCAVEL, 1 1/2"  X1 1/4 "</v>
          </cell>
          <cell r="C306" t="str">
            <v xml:space="preserve">UN    </v>
          </cell>
          <cell r="D306">
            <v>5.76</v>
          </cell>
        </row>
        <row r="307">
          <cell r="A307">
            <v>794</v>
          </cell>
          <cell r="B307" t="str">
            <v>BUCHA DE REDUCAO PVC, ROSCAVEL, 1 1/4" X 1 "</v>
          </cell>
          <cell r="C307" t="str">
            <v xml:space="preserve">UN    </v>
          </cell>
          <cell r="D307">
            <v>4.24</v>
          </cell>
        </row>
        <row r="308">
          <cell r="A308">
            <v>796</v>
          </cell>
          <cell r="B308" t="str">
            <v>BUCHA DE REDUCAO PVC ROSCAVEL, 1 1/2" X 3/4"</v>
          </cell>
          <cell r="C308" t="str">
            <v xml:space="preserve">UN    </v>
          </cell>
          <cell r="D308">
            <v>5.66</v>
          </cell>
        </row>
        <row r="309">
          <cell r="A309">
            <v>797</v>
          </cell>
          <cell r="B309" t="str">
            <v>BUCHA DE REDUCAO PVC ROSCAVEL 1 1/2" X 1"</v>
          </cell>
          <cell r="C309" t="str">
            <v xml:space="preserve">UN    </v>
          </cell>
          <cell r="D309">
            <v>5.91</v>
          </cell>
        </row>
        <row r="310">
          <cell r="A310">
            <v>798</v>
          </cell>
          <cell r="B310" t="str">
            <v>BUCHA DE REDUCAO PVC ROSCAVEL 3/4" X 1/2"</v>
          </cell>
          <cell r="C310" t="str">
            <v xml:space="preserve">UN    </v>
          </cell>
          <cell r="D310">
            <v>0.81</v>
          </cell>
        </row>
        <row r="311">
          <cell r="A311">
            <v>799</v>
          </cell>
          <cell r="B311" t="str">
            <v>BUCHA DE REDUCAO PVC ROSCAVEL, 1" X 1/2"</v>
          </cell>
          <cell r="C311" t="str">
            <v xml:space="preserve">UN    </v>
          </cell>
          <cell r="D311">
            <v>2.66</v>
          </cell>
        </row>
        <row r="312">
          <cell r="A312">
            <v>801</v>
          </cell>
          <cell r="B312" t="str">
            <v>BUCHA DE REDUCAO PVC, ROSCAVEL, 1 1/4"  X 3/4 "</v>
          </cell>
          <cell r="C312" t="str">
            <v xml:space="preserve">UN    </v>
          </cell>
          <cell r="D312">
            <v>4.1100000000000003</v>
          </cell>
        </row>
        <row r="313">
          <cell r="A313">
            <v>802</v>
          </cell>
          <cell r="B313" t="str">
            <v>BUCHA DE REDUCAO PVC, ROSCAVEL, 2"  X 1 "</v>
          </cell>
          <cell r="C313" t="str">
            <v xml:space="preserve">UN    </v>
          </cell>
          <cell r="D313">
            <v>11.84</v>
          </cell>
        </row>
        <row r="314">
          <cell r="A314">
            <v>803</v>
          </cell>
          <cell r="B314" t="str">
            <v>BUCHA DE REDUCAO PVC, ROSCAVEL, 2"  X 1 1/4 "</v>
          </cell>
          <cell r="C314" t="str">
            <v xml:space="preserve">UN    </v>
          </cell>
          <cell r="D314">
            <v>10.33</v>
          </cell>
        </row>
        <row r="315">
          <cell r="A315">
            <v>804</v>
          </cell>
          <cell r="B315" t="str">
            <v>BUCHA DE REDUCAO PVC, ROSCAVEL,  2"  X 1 1/2 "</v>
          </cell>
          <cell r="C315" t="str">
            <v xml:space="preserve">UN    </v>
          </cell>
          <cell r="D315">
            <v>13.43</v>
          </cell>
        </row>
        <row r="316">
          <cell r="A316">
            <v>812</v>
          </cell>
          <cell r="B316" t="str">
            <v>BUCHA DE REDUCAO DE PVC, SOLDAVEL, CURTA, COM 40 X 32 MM, PARA AGUA FRIA PREDIAL</v>
          </cell>
          <cell r="C316" t="str">
            <v xml:space="preserve">UN    </v>
          </cell>
          <cell r="D316">
            <v>1.49</v>
          </cell>
        </row>
        <row r="317">
          <cell r="A317">
            <v>813</v>
          </cell>
          <cell r="B317" t="str">
            <v>BUCHA DE REDUCAO DE PVC, SOLDAVEL, LONGA, COM 50 X 25 MM, PARA AGUA FRIA PREDIAL</v>
          </cell>
          <cell r="C317" t="str">
            <v xml:space="preserve">UN    </v>
          </cell>
          <cell r="D317">
            <v>3.16</v>
          </cell>
        </row>
        <row r="318">
          <cell r="A318">
            <v>814</v>
          </cell>
          <cell r="B318" t="str">
            <v>BUCHA DE REDUCAO DE PVC, SOLDAVEL, LONGA, COM 60 X 32 MM, PARA AGUA FRIA PREDIAL</v>
          </cell>
          <cell r="C318" t="str">
            <v xml:space="preserve">UN    </v>
          </cell>
          <cell r="D318">
            <v>8.26</v>
          </cell>
        </row>
        <row r="319">
          <cell r="A319">
            <v>815</v>
          </cell>
          <cell r="B319" t="str">
            <v>BUCHA DE REDUCAO DE PVC, SOLDAVEL, LONGA, COM 60 X 40 MM, PARA AGUA FRIA PREDIAL</v>
          </cell>
          <cell r="C319" t="str">
            <v xml:space="preserve">UN    </v>
          </cell>
          <cell r="D319">
            <v>8.93</v>
          </cell>
        </row>
        <row r="320">
          <cell r="A320">
            <v>816</v>
          </cell>
          <cell r="B320" t="str">
            <v>BUCHA DE REDUCAO DE PVC, SOLDAVEL, LONGA, COM 60 X 25 MM, PARA AGUA FRIA PREDIAL</v>
          </cell>
          <cell r="C320" t="str">
            <v xml:space="preserve">UN    </v>
          </cell>
          <cell r="D320">
            <v>6.84</v>
          </cell>
        </row>
        <row r="321">
          <cell r="A321">
            <v>817</v>
          </cell>
          <cell r="B321" t="str">
            <v>BUCHA DE REDUCAO DE PVC, SOLDAVEL, LONGA, COM 85 X 60 MM, PARA AGUA FRIA PREDIAL</v>
          </cell>
          <cell r="C321" t="str">
            <v xml:space="preserve">UN    </v>
          </cell>
          <cell r="D321">
            <v>15.12</v>
          </cell>
        </row>
        <row r="322">
          <cell r="A322">
            <v>818</v>
          </cell>
          <cell r="B322" t="str">
            <v>BUCHA DE REDUCAO DE PVC, SOLDAVEL, CURTA, COM 60 X 50 MM, PARA AGUA FRIA PREDIAL</v>
          </cell>
          <cell r="C322" t="str">
            <v xml:space="preserve">UN    </v>
          </cell>
          <cell r="D322">
            <v>4.1100000000000003</v>
          </cell>
        </row>
        <row r="323">
          <cell r="A323">
            <v>819</v>
          </cell>
          <cell r="B323" t="str">
            <v>BUCHA DE REDUCAO DE PVC, SOLDAVEL, CURTA, COM 50 X 40 MM, PARA AGUA FRIA PREDIAL</v>
          </cell>
          <cell r="C323" t="str">
            <v xml:space="preserve">UN    </v>
          </cell>
          <cell r="D323">
            <v>2.44</v>
          </cell>
        </row>
        <row r="324">
          <cell r="A324">
            <v>820</v>
          </cell>
          <cell r="B324" t="str">
            <v>BUCHA DE REDUCAO DE PVC, SOLDAVEL, LONGA, COM 50 X 32 MM, PARA AGUA FRIA PREDIAL</v>
          </cell>
          <cell r="C324" t="str">
            <v xml:space="preserve">UN    </v>
          </cell>
          <cell r="D324">
            <v>4.0199999999999996</v>
          </cell>
        </row>
        <row r="325">
          <cell r="A325">
            <v>821</v>
          </cell>
          <cell r="B325" t="str">
            <v>BUCHA DE REDUCAO DE PVC, SOLDAVEL, LONGA, COM 75 X 50 MM, PARA AGUA FRIA PREDIAL</v>
          </cell>
          <cell r="C325" t="str">
            <v xml:space="preserve">UN    </v>
          </cell>
          <cell r="D325">
            <v>12.71</v>
          </cell>
        </row>
        <row r="326">
          <cell r="A326">
            <v>822</v>
          </cell>
          <cell r="B326" t="str">
            <v>BUCHA DE REDUCAO DE PVC, SOLDAVEL, LONGA, COM 60 X 50 MM, PARA AGUA FRIA PREDIAL</v>
          </cell>
          <cell r="C326" t="str">
            <v xml:space="preserve">UN    </v>
          </cell>
          <cell r="D326">
            <v>10.88</v>
          </cell>
        </row>
        <row r="327">
          <cell r="A327">
            <v>823</v>
          </cell>
          <cell r="B327" t="str">
            <v>BUCHA DE REDUCAO DE PVC, SOLDAVEL, CURTA, COM 75 X 60 MM, PARA AGUA FRIA PREDIAL</v>
          </cell>
          <cell r="C327" t="str">
            <v xml:space="preserve">UN    </v>
          </cell>
          <cell r="D327">
            <v>12.39</v>
          </cell>
        </row>
        <row r="328">
          <cell r="A328">
            <v>825</v>
          </cell>
          <cell r="B328" t="str">
            <v>BUCHA DE REDUCAO DE PVC, SOLDAVEL, LONGA, COM 50 X 20 MM, PARA AGUA FRIA PREDIAL</v>
          </cell>
          <cell r="C328" t="str">
            <v xml:space="preserve">UN    </v>
          </cell>
          <cell r="D328">
            <v>3.22</v>
          </cell>
        </row>
        <row r="329">
          <cell r="A329">
            <v>826</v>
          </cell>
          <cell r="B329" t="str">
            <v>BUCHA DE REDUCAO DE PVC, SOLDAVEL, LONGA, COM 110 X 60 MM, PARA AGUA FRIA PREDIAL</v>
          </cell>
          <cell r="C329" t="str">
            <v xml:space="preserve">UN    </v>
          </cell>
          <cell r="D329">
            <v>31.78</v>
          </cell>
        </row>
        <row r="330">
          <cell r="A330">
            <v>827</v>
          </cell>
          <cell r="B330" t="str">
            <v>BUCHA DE REDUCAO DE PVC, SOLDAVEL, LONGA, COM 110 X 75 MM, PARA AGUA FRIA PREDIAL</v>
          </cell>
          <cell r="C330" t="str">
            <v xml:space="preserve">UN    </v>
          </cell>
          <cell r="D330">
            <v>26.85</v>
          </cell>
        </row>
        <row r="331">
          <cell r="A331">
            <v>828</v>
          </cell>
          <cell r="B331" t="str">
            <v>BUCHA DE REDUCAO DE PVC, SOLDAVEL, CURTA, COM 25 X 20 MM, PARA AGUA FRIA PREDIAL</v>
          </cell>
          <cell r="C331" t="str">
            <v xml:space="preserve">UN    </v>
          </cell>
          <cell r="D331">
            <v>0.32</v>
          </cell>
        </row>
        <row r="332">
          <cell r="A332">
            <v>829</v>
          </cell>
          <cell r="B332" t="str">
            <v>BUCHA DE REDUCAO DE PVC, SOLDAVEL, CURTA, COM 32 X 25 MM, PARA AGUA FRIA PREDIAL</v>
          </cell>
          <cell r="C332" t="str">
            <v xml:space="preserve">UN    </v>
          </cell>
          <cell r="D332">
            <v>0.68</v>
          </cell>
        </row>
        <row r="333">
          <cell r="A333">
            <v>830</v>
          </cell>
          <cell r="B333" t="str">
            <v>BUCHA DE REDUCAO DE PVC, SOLDAVEL, CURTA, COM 85 X 75 MM, PARA AGUA FRIA PREDIAL</v>
          </cell>
          <cell r="C333" t="str">
            <v xml:space="preserve">UN    </v>
          </cell>
          <cell r="D333">
            <v>10.210000000000001</v>
          </cell>
        </row>
        <row r="334">
          <cell r="A334">
            <v>831</v>
          </cell>
          <cell r="B334" t="str">
            <v>BUCHA DE REDUCAO DE PVC, SOLDAVEL, CURTA, COM 110 X 85 MM, PARA AGUA FRIA PREDIAL</v>
          </cell>
          <cell r="C334" t="str">
            <v xml:space="preserve">UN    </v>
          </cell>
          <cell r="D334">
            <v>56.66</v>
          </cell>
        </row>
        <row r="335">
          <cell r="A335">
            <v>832</v>
          </cell>
          <cell r="B335" t="str">
            <v>BUCHA DE REDUCAO DE PVC, SOLDAVEL, LONGA, COM 32 X 20 MM, PARA AGUA FRIA PREDIAL</v>
          </cell>
          <cell r="C335" t="str">
            <v xml:space="preserve">UN    </v>
          </cell>
          <cell r="D335">
            <v>1.85</v>
          </cell>
        </row>
        <row r="336">
          <cell r="A336">
            <v>833</v>
          </cell>
          <cell r="B336" t="str">
            <v>BUCHA DE REDUCAO DE PVC, SOLDAVEL, LONGA, COM 40 X 20 MM, PARA AGUA FRIA PREDIAL</v>
          </cell>
          <cell r="C336" t="str">
            <v xml:space="preserve">UN    </v>
          </cell>
          <cell r="D336">
            <v>2.63</v>
          </cell>
        </row>
        <row r="337">
          <cell r="A337">
            <v>834</v>
          </cell>
          <cell r="B337" t="str">
            <v>BUCHA DE REDUCAO DE PVC, SOLDAVEL, LONGA, COM 40 X 25 MM, PARA AGUA FRIA PREDIAL</v>
          </cell>
          <cell r="C337" t="str">
            <v xml:space="preserve">UN    </v>
          </cell>
          <cell r="D337">
            <v>2.89</v>
          </cell>
        </row>
        <row r="338">
          <cell r="A338">
            <v>841</v>
          </cell>
          <cell r="B338" t="str">
            <v>CABO DE ALUMINIO NU COM ALMA DE ACO, BITOLA 4 AWG</v>
          </cell>
          <cell r="C338" t="str">
            <v xml:space="preserve">KG    </v>
          </cell>
          <cell r="D338">
            <v>26.7</v>
          </cell>
        </row>
        <row r="339">
          <cell r="A339">
            <v>842</v>
          </cell>
          <cell r="B339" t="str">
            <v>CABO DE ALUMINIO NU SEM ALMA DE ACO, BITOLA 4 AWG</v>
          </cell>
          <cell r="C339" t="str">
            <v xml:space="preserve">KG    </v>
          </cell>
          <cell r="D339">
            <v>32.93</v>
          </cell>
        </row>
        <row r="340">
          <cell r="A340">
            <v>857</v>
          </cell>
          <cell r="B340" t="str">
            <v>CABO DE COBRE NU 16 MM2 MEIO-DURO</v>
          </cell>
          <cell r="C340" t="str">
            <v xml:space="preserve">M     </v>
          </cell>
          <cell r="D340">
            <v>9.49</v>
          </cell>
        </row>
        <row r="341">
          <cell r="A341">
            <v>862</v>
          </cell>
          <cell r="B341" t="str">
            <v>CABO DE COBRE NU 10 MM2 MEIO-DURO</v>
          </cell>
          <cell r="C341" t="str">
            <v xml:space="preserve">M     </v>
          </cell>
          <cell r="D341">
            <v>5.96</v>
          </cell>
        </row>
        <row r="342">
          <cell r="A342">
            <v>863</v>
          </cell>
          <cell r="B342" t="str">
            <v>CABO DE COBRE NU 35 MM2 MEIO-DURO</v>
          </cell>
          <cell r="C342" t="str">
            <v xml:space="preserve">M     </v>
          </cell>
          <cell r="D342">
            <v>20.25</v>
          </cell>
        </row>
        <row r="343">
          <cell r="A343">
            <v>864</v>
          </cell>
          <cell r="B343" t="str">
            <v>CABO DE COBRE NU 70 MM2 MEIO-DURO</v>
          </cell>
          <cell r="C343" t="str">
            <v xml:space="preserve">M     </v>
          </cell>
          <cell r="D343">
            <v>39.729999999999997</v>
          </cell>
        </row>
        <row r="344">
          <cell r="A344">
            <v>865</v>
          </cell>
          <cell r="B344" t="str">
            <v>CABO DE COBRE NU 95 MM2 MEIO-DURO</v>
          </cell>
          <cell r="C344" t="str">
            <v xml:space="preserve">M     </v>
          </cell>
          <cell r="D344">
            <v>55.96</v>
          </cell>
        </row>
        <row r="345">
          <cell r="A345">
            <v>866</v>
          </cell>
          <cell r="B345" t="str">
            <v>CABO DE COBRE NU 120 MM2 MEIO-DURO</v>
          </cell>
          <cell r="C345" t="str">
            <v xml:space="preserve">M     </v>
          </cell>
          <cell r="D345">
            <v>73.3</v>
          </cell>
        </row>
        <row r="346">
          <cell r="A346">
            <v>867</v>
          </cell>
          <cell r="B346" t="str">
            <v>CABO DE COBRE NU 50 MM2 MEIO-DURO</v>
          </cell>
          <cell r="C346" t="str">
            <v xml:space="preserve">M     </v>
          </cell>
          <cell r="D346">
            <v>28.2</v>
          </cell>
        </row>
        <row r="347">
          <cell r="A347">
            <v>868</v>
          </cell>
          <cell r="B347" t="str">
            <v>CABO DE COBRE NU 25 MM2 MEIO-DURO</v>
          </cell>
          <cell r="C347" t="str">
            <v xml:space="preserve">M     </v>
          </cell>
          <cell r="D347">
            <v>14.65</v>
          </cell>
        </row>
        <row r="348">
          <cell r="A348">
            <v>870</v>
          </cell>
          <cell r="B348" t="str">
            <v>CABO DE COBRE NU 300 MM2 MEIO-DURO</v>
          </cell>
          <cell r="C348" t="str">
            <v xml:space="preserve">M     </v>
          </cell>
          <cell r="D348">
            <v>193.16</v>
          </cell>
        </row>
        <row r="349">
          <cell r="A349">
            <v>873</v>
          </cell>
          <cell r="B349" t="str">
            <v>CABO DE COBRE, RIGIDO, CLASSE 2, COMPACTADO, BLINDADO, ISOLACAO EM EPR OU XLPE, COBERTURA ANTICHAMA EM PVC, PEAD OU HFFR, 1 CONDUTOR, 20/35 KV, SECAO NOMINAL 50 MM2</v>
          </cell>
          <cell r="C349" t="str">
            <v xml:space="preserve">M     </v>
          </cell>
          <cell r="D349">
            <v>99.43</v>
          </cell>
        </row>
        <row r="350">
          <cell r="A350">
            <v>874</v>
          </cell>
          <cell r="B350" t="str">
            <v>CABO DE COBRE, RIGIDO, CLASSE 2, COMPACTADO, BLINDADO, ISOLACAO EM EPR OU XLPE, COBERTURA ANTICHAMA EM PVC, PEAD OU HFFR, 1 CONDUTOR, 20/35 KV, SECAO NOMINAL 70 MM2</v>
          </cell>
          <cell r="C350" t="str">
            <v xml:space="preserve">M     </v>
          </cell>
          <cell r="D350">
            <v>118</v>
          </cell>
        </row>
        <row r="351">
          <cell r="A351">
            <v>875</v>
          </cell>
          <cell r="B351" t="str">
            <v>CABO DE COBRE, RIGIDO, CLASSE 2, COMPACTADO, BLINDADO, ISOLACAO EM EPR OU XLPE, COBERTURA ANTICHAMA EM PVC, PEAD OU HFFR, 1 CONDUTOR, 20/35 KV, SECAO NOMINAL 95 MM2</v>
          </cell>
          <cell r="C351" t="str">
            <v xml:space="preserve">M     </v>
          </cell>
          <cell r="D351">
            <v>140.79</v>
          </cell>
        </row>
        <row r="352">
          <cell r="A352">
            <v>876</v>
          </cell>
          <cell r="B352" t="str">
            <v>CABO DE COBRE, RIGIDO, CLASSE 2, COMPACTADO, BLINDADO, ISOLACAO EM EPR OU XLPE, COBERTURA ANTICHAMA EM PVC, PEAD OU HFFR, 1 CONDUTOR, 20/35 KV, SECAO NOMINAL 120 MM2</v>
          </cell>
          <cell r="C352" t="str">
            <v xml:space="preserve">M     </v>
          </cell>
          <cell r="D352">
            <v>148.06</v>
          </cell>
        </row>
        <row r="353">
          <cell r="A353">
            <v>877</v>
          </cell>
          <cell r="B353" t="str">
            <v>CABO DE COBRE, RIGIDO, CLASSE 2, COMPACTADO, BLINDADO, ISOLACAO EM EPR OU XLPE, COBERTURA ANTICHAMA EM PVC, PEAD OU HFFR, 1 CONDUTOR, 20/35 KV, SECAO NOMINAL 150 MM2</v>
          </cell>
          <cell r="C353" t="str">
            <v xml:space="preserve">M     </v>
          </cell>
          <cell r="D353">
            <v>174.06</v>
          </cell>
        </row>
        <row r="354">
          <cell r="A354">
            <v>878</v>
          </cell>
          <cell r="B354" t="str">
            <v>CABO DE COBRE, RIGIDO, CLASSE 2, COMPACTADO, BLINDADO, ISOLACAO EM EPR OU XLPE, COBERTURA ANTICHAMA EM PVC, PEAD OU HFFR, 1 CONDUTOR, 20/35 KV, SECAO NOMINAL 240 MM2</v>
          </cell>
          <cell r="C354" t="str">
            <v xml:space="preserve">M     </v>
          </cell>
          <cell r="D354">
            <v>235.8</v>
          </cell>
        </row>
        <row r="355">
          <cell r="A355">
            <v>879</v>
          </cell>
          <cell r="B355" t="str">
            <v>CABO DE COBRE, RIGIDO, CLASSE 2, COMPACTADO, BLINDADO, ISOLACAO EM EPR OU XLPE, COBERTURA ANTICHAMA EM PVC, PEAD OU HFFR, 1 CONDUTOR, 20/35 KV, SECAO NOMINAL 300 MM2</v>
          </cell>
          <cell r="C355" t="str">
            <v xml:space="preserve">M     </v>
          </cell>
          <cell r="D355">
            <v>277.93</v>
          </cell>
        </row>
        <row r="356">
          <cell r="A356">
            <v>880</v>
          </cell>
          <cell r="B356" t="str">
            <v>CABO DE COBRE, RIGIDO, CLASSE 2, COMPACTADO, BLINDADO, ISOLACAO EM EPR OU XLPE, COBERTURA ANTICHAMA EM PVC, PEAD OU HFFR, 1 CONDUTOR, 20/35 KV, SECAO NOMINAL 400 MM2</v>
          </cell>
          <cell r="C356" t="str">
            <v xml:space="preserve">M     </v>
          </cell>
          <cell r="D356">
            <v>327.01</v>
          </cell>
        </row>
        <row r="357">
          <cell r="A357">
            <v>881</v>
          </cell>
          <cell r="B357" t="str">
            <v>CABO DE COBRE, RIGIDO, CLASSE 2, COMPACTADO, BLINDADO, ISOLACAO EM EPR OU XLPE, COBERTURA ANTICHAMA EM PVC, PEAD OU HFFR, 1 CONDUTOR, 20/35 KV, SECAO NOMINAL 500 MM2</v>
          </cell>
          <cell r="C357" t="str">
            <v xml:space="preserve">M     </v>
          </cell>
          <cell r="D357">
            <v>446.97</v>
          </cell>
        </row>
        <row r="358">
          <cell r="A358">
            <v>882</v>
          </cell>
          <cell r="B358" t="str">
            <v>CABO DE COBRE, RIGIDO, CLASSE 2, COMPACTADO, BLINDADO, ISOLACAO EM EPR OU XLPE, COBERTURA ANTICHAMA EM PVC, PEAD OU HFFR, 1 CONDUTOR, 20/35 KV, SECAO NOMINAL 185 MM2</v>
          </cell>
          <cell r="C358" t="str">
            <v xml:space="preserve">M     </v>
          </cell>
          <cell r="D358">
            <v>189.66</v>
          </cell>
        </row>
        <row r="359">
          <cell r="A359">
            <v>891</v>
          </cell>
          <cell r="B359" t="str">
            <v>CABO DE COBRE NU 500 MM2 MEIO-DURO</v>
          </cell>
          <cell r="C359" t="str">
            <v xml:space="preserve">M     </v>
          </cell>
          <cell r="D359">
            <v>324.39999999999998</v>
          </cell>
        </row>
        <row r="360">
          <cell r="A360">
            <v>892</v>
          </cell>
          <cell r="B360" t="str">
            <v>CABO DE COBRE NU 150 MM2 MEIO-DURO</v>
          </cell>
          <cell r="C360" t="str">
            <v xml:space="preserve">M     </v>
          </cell>
          <cell r="D360">
            <v>93.22</v>
          </cell>
        </row>
        <row r="361">
          <cell r="A361">
            <v>901</v>
          </cell>
          <cell r="B361" t="str">
            <v>CABO DE COBRE UNIPOLAR 35 MM2, BLINDADO, ISOLACAO 12/20 KV EPR, COBERTURA EM PVC</v>
          </cell>
          <cell r="C361" t="str">
            <v xml:space="preserve">M     </v>
          </cell>
          <cell r="D361">
            <v>20.98</v>
          </cell>
        </row>
        <row r="362">
          <cell r="A362">
            <v>902</v>
          </cell>
          <cell r="B362" t="str">
            <v>CABO DE COBRE UNIPOLAR 70 MM2, BLINDADO, ISOLACAO 12/20 KV EPR, COBERTURA EM PVC</v>
          </cell>
          <cell r="C362" t="str">
            <v xml:space="preserve">M     </v>
          </cell>
          <cell r="D362">
            <v>33.11</v>
          </cell>
        </row>
        <row r="363">
          <cell r="A363">
            <v>903</v>
          </cell>
          <cell r="B363" t="str">
            <v>CABO DE COBRE UNIPOLAR 95 MM2, BLINDADO, ISOLACAO 12/20 KV EPR, COBERTURA EM PVC</v>
          </cell>
          <cell r="C363" t="str">
            <v xml:space="preserve">M     </v>
          </cell>
          <cell r="D363">
            <v>40.54</v>
          </cell>
        </row>
        <row r="364">
          <cell r="A364">
            <v>911</v>
          </cell>
          <cell r="B364" t="str">
            <v>CABO DE COBRE UNIPOLAR 16 MM2, BLINDADO, ISOLACAO 6/10 KV EPR, COBERTURA EM PVC</v>
          </cell>
          <cell r="C364" t="str">
            <v xml:space="preserve">M     </v>
          </cell>
          <cell r="D364">
            <v>19.190000000000001</v>
          </cell>
        </row>
        <row r="365">
          <cell r="A365">
            <v>912</v>
          </cell>
          <cell r="B365" t="str">
            <v>CABO DE COBRE UNIPOLAR 35 MM2, BLINDADO, ISOLACAO 6/10 KV EPR, COBERTURA EM PVC</v>
          </cell>
          <cell r="C365" t="str">
            <v xml:space="preserve">M     </v>
          </cell>
          <cell r="D365">
            <v>22.3</v>
          </cell>
        </row>
        <row r="366">
          <cell r="A366">
            <v>913</v>
          </cell>
          <cell r="B366" t="str">
            <v>CABO DE COBRE UNIPOLAR 70 MM2, BLINDADO, ISOLACAO 6/10 KV EPR, COBERTURA EM PVC</v>
          </cell>
          <cell r="C366" t="str">
            <v xml:space="preserve">M     </v>
          </cell>
          <cell r="D366">
            <v>35.82</v>
          </cell>
        </row>
        <row r="367">
          <cell r="A367">
            <v>914</v>
          </cell>
          <cell r="B367" t="str">
            <v>CABO DE COBRE UNIPOLAR 95 MM2, BLINDADO, ISOLACAO 6/10 KV EPR, COBERTURA EM PVC</v>
          </cell>
          <cell r="C367" t="str">
            <v xml:space="preserve">M     </v>
          </cell>
          <cell r="D367">
            <v>43.94</v>
          </cell>
        </row>
        <row r="368">
          <cell r="A368">
            <v>925</v>
          </cell>
          <cell r="B368" t="str">
            <v>CABO DE COBRE UNIPOLAR 25 MM2, BLINDADO, ISOLACAO 3,6/6 KV EPR, COBERTURA EM PVC</v>
          </cell>
          <cell r="C368" t="str">
            <v xml:space="preserve">M     </v>
          </cell>
          <cell r="D368">
            <v>17.739999999999998</v>
          </cell>
        </row>
        <row r="369">
          <cell r="A369">
            <v>926</v>
          </cell>
          <cell r="B369" t="str">
            <v>CABO DE COBRE UNIPOLAR 35 MM2, BLINDADO, ISOLACAO 3,6/6 KV EPR, COBERTURA EM PVC</v>
          </cell>
          <cell r="C369" t="str">
            <v xml:space="preserve">M     </v>
          </cell>
          <cell r="D369">
            <v>22.17</v>
          </cell>
        </row>
        <row r="370">
          <cell r="A370">
            <v>927</v>
          </cell>
          <cell r="B370" t="str">
            <v>CABO DE COBRE UNIPOLAR 70 MM2, BLINDADO, ISOLACAO 3,6/6 KV EPR, COBERTURA EM PVC</v>
          </cell>
          <cell r="C370" t="str">
            <v xml:space="preserve">M     </v>
          </cell>
          <cell r="D370">
            <v>32.1</v>
          </cell>
        </row>
        <row r="371">
          <cell r="A371">
            <v>935</v>
          </cell>
          <cell r="B371" t="str">
            <v>FIO TELEFONICO INTERNO (FI) EM COBRE ESTANHADO, ISOLACAO EM PVC ANTICHAMA, 2 CONDUTORES DE 0,6 MM (NBR 9115:2005)</v>
          </cell>
          <cell r="C371" t="str">
            <v xml:space="preserve">M     </v>
          </cell>
          <cell r="D371">
            <v>1.1399999999999999</v>
          </cell>
        </row>
        <row r="372">
          <cell r="A372">
            <v>936</v>
          </cell>
          <cell r="B372" t="str">
            <v>FIO TELEFONICO EXTERNO (FE) EM ACO COBREADO, ISOLACAO EM PEAD OU PVC ANTI-CHAMA, 2 CONDUTORES</v>
          </cell>
          <cell r="C372" t="str">
            <v xml:space="preserve">M     </v>
          </cell>
          <cell r="D372">
            <v>1.5</v>
          </cell>
        </row>
        <row r="373">
          <cell r="A373">
            <v>937</v>
          </cell>
          <cell r="B373" t="str">
            <v>FIO DE COBRE, SOLIDO, CLASSE 1, ISOLACAO EM PVC/A, ANTICHAMA BWF-B, 450/750V, SECAO NOMINAL 10 MM2</v>
          </cell>
          <cell r="C373" t="str">
            <v xml:space="preserve">M     </v>
          </cell>
          <cell r="D373">
            <v>5.79</v>
          </cell>
        </row>
        <row r="374">
          <cell r="A374">
            <v>938</v>
          </cell>
          <cell r="B374" t="str">
            <v>FIO DE COBRE, SOLIDO, CLASSE 1, ISOLACAO EM PVC/A, ANTICHAMA BWF-B, 450/750V, SECAO NOMINAL 1,5 MM2</v>
          </cell>
          <cell r="C374" t="str">
            <v xml:space="preserve">M     </v>
          </cell>
          <cell r="D374">
            <v>0.93</v>
          </cell>
        </row>
        <row r="375">
          <cell r="A375">
            <v>939</v>
          </cell>
          <cell r="B375" t="str">
            <v>FIO DE COBRE, SOLIDO, CLASSE 1, ISOLACAO EM PVC/A, ANTICHAMA BWF-B, 450/750V, SECAO NOMINAL 2,5 MM2</v>
          </cell>
          <cell r="C375" t="str">
            <v xml:space="preserve">M     </v>
          </cell>
          <cell r="D375">
            <v>1.5</v>
          </cell>
        </row>
        <row r="376">
          <cell r="A376">
            <v>940</v>
          </cell>
          <cell r="B376" t="str">
            <v>FIO DE COBRE, SOLIDO, CLASSE 1, ISOLACAO EM PVC/A, ANTICHAMA BWF-B, 450/750V, SECAO NOMINAL 6 MM2</v>
          </cell>
          <cell r="C376" t="str">
            <v xml:space="preserve">M     </v>
          </cell>
          <cell r="D376">
            <v>3.54</v>
          </cell>
        </row>
        <row r="377">
          <cell r="A377">
            <v>944</v>
          </cell>
          <cell r="B377" t="str">
            <v>FIO DE COBRE, SOLIDO, CLASSE 1, ISOLACAO EM PVC/A, ANTICHAMA BWF-B, 450/750V, SECAO NOMINAL 4 MM2</v>
          </cell>
          <cell r="C377" t="str">
            <v xml:space="preserve">M     </v>
          </cell>
          <cell r="D377">
            <v>2.56</v>
          </cell>
        </row>
        <row r="378">
          <cell r="A378">
            <v>945</v>
          </cell>
          <cell r="B378" t="str">
            <v>CABO DE COBRE UNIPOLAR 95 MM2, BLINDADO, ISOLACAO 3,6/6 KV EPR, COBERTURA EM PVC</v>
          </cell>
          <cell r="C378" t="str">
            <v xml:space="preserve">M     </v>
          </cell>
          <cell r="D378">
            <v>42.89</v>
          </cell>
        </row>
        <row r="379">
          <cell r="A379">
            <v>946</v>
          </cell>
          <cell r="B379" t="str">
            <v>CABO DE COBRE UNIPOLAR 50 MM2, BLINDADO, ISOLACAO 3,6/6 KV EPR, COBERTURA EM PVC</v>
          </cell>
          <cell r="C379" t="str">
            <v xml:space="preserve">M     </v>
          </cell>
          <cell r="D379">
            <v>29.93</v>
          </cell>
        </row>
        <row r="380">
          <cell r="A380">
            <v>947</v>
          </cell>
          <cell r="B380" t="str">
            <v>CABO DE COBRE UNIPOLAR 16 MM2, BLINDADO, ISOLACAO 3,6/6 KV EPR, COBERTURA EM PVC</v>
          </cell>
          <cell r="C380" t="str">
            <v xml:space="preserve">M     </v>
          </cell>
          <cell r="D380">
            <v>13.2</v>
          </cell>
        </row>
        <row r="381">
          <cell r="A381">
            <v>948</v>
          </cell>
          <cell r="B381" t="str">
            <v>CABO DE COBRE UNIPOLAR 10 MM2, BLINDADO, ISOLACAO 3,6/6 KV EPR, COBERTURA EM PVC</v>
          </cell>
          <cell r="C381" t="str">
            <v xml:space="preserve">M     </v>
          </cell>
          <cell r="D381">
            <v>12.97</v>
          </cell>
        </row>
        <row r="382">
          <cell r="A382">
            <v>953</v>
          </cell>
          <cell r="B382" t="str">
            <v>CABO DE COBRE UNIPOLAR 50 MM2, BLINDADO, ISOLACAO 6/10 KV EPR, COBERTURA EM PVC</v>
          </cell>
          <cell r="C382" t="str">
            <v xml:space="preserve">M     </v>
          </cell>
          <cell r="D382">
            <v>27.24</v>
          </cell>
        </row>
        <row r="383">
          <cell r="A383">
            <v>954</v>
          </cell>
          <cell r="B383" t="str">
            <v>CABO DE COBRE UNIPOLAR 25MM2, BLINDADO, ISOLACAO 6/10 KV EPR, COBERTURA EM PVC</v>
          </cell>
          <cell r="C383" t="str">
            <v xml:space="preserve">M     </v>
          </cell>
          <cell r="D383">
            <v>19.600000000000001</v>
          </cell>
        </row>
        <row r="384">
          <cell r="A384">
            <v>955</v>
          </cell>
          <cell r="B384" t="str">
            <v>CABO DE COBRE UNIPOLAR 50 MM2, BLINDADO, ISOLACAO 12/20 KV EPR, COBERTURA EM PVC</v>
          </cell>
          <cell r="C384" t="str">
            <v xml:space="preserve">M     </v>
          </cell>
          <cell r="D384">
            <v>26.62</v>
          </cell>
        </row>
        <row r="385">
          <cell r="A385">
            <v>977</v>
          </cell>
          <cell r="B385" t="str">
            <v>CABO DE COBRE, FLEXIVEL, CLASSE 4 OU 5, ISOLACAO EM PVC/A, ANTICHAMA BWF-B, COBERTURA PVC-ST1, ANTICHAMA BWF-B, 1 CONDUTOR, 0,6/1 KV, SECAO NOMINAL 70 MM2</v>
          </cell>
          <cell r="C385" t="str">
            <v xml:space="preserve">M     </v>
          </cell>
          <cell r="D385">
            <v>43.21</v>
          </cell>
        </row>
        <row r="386">
          <cell r="A386">
            <v>979</v>
          </cell>
          <cell r="B386" t="str">
            <v>CABO DE COBRE, FLEXIVEL, CLASSE 4 OU 5, ISOLACAO EM PVC/A, ANTICHAMA BWF-B, 1 CONDUTOR, 450/750 V, SECAO NOMINAL 16 MM2</v>
          </cell>
          <cell r="C386" t="str">
            <v xml:space="preserve">M     </v>
          </cell>
          <cell r="D386">
            <v>9.61</v>
          </cell>
        </row>
        <row r="387">
          <cell r="A387">
            <v>980</v>
          </cell>
          <cell r="B387" t="str">
            <v>CABO DE COBRE, FLEXIVEL, CLASSE 4 OU 5, ISOLACAO EM PVC/A, ANTICHAMA BWF-B, 1 CONDUTOR, 450/750 V, SECAO NOMINAL 10 MM2</v>
          </cell>
          <cell r="C387" t="str">
            <v xml:space="preserve">M     </v>
          </cell>
          <cell r="D387">
            <v>6.23</v>
          </cell>
        </row>
        <row r="388">
          <cell r="A388">
            <v>981</v>
          </cell>
          <cell r="B388" t="str">
            <v>CABO DE COBRE, FLEXIVEL, CLASSE 4 OU 5, ISOLACAO EM PVC/A, ANTICHAMA BWF-B, 1 CONDUTOR, 450/750 V, SECAO NOMINAL 4 MM2</v>
          </cell>
          <cell r="C388" t="str">
            <v xml:space="preserve">M     </v>
          </cell>
          <cell r="D388">
            <v>2.6</v>
          </cell>
        </row>
        <row r="389">
          <cell r="A389">
            <v>982</v>
          </cell>
          <cell r="B389" t="str">
            <v>CABO DE COBRE, FLEXIVEL, CLASSE 4 OU 5, ISOLACAO EM PVC/A, ANTICHAMA BWF-B, 1 CONDUTOR, 450/750 V, SECAO NOMINAL 6 MM2</v>
          </cell>
          <cell r="C389" t="str">
            <v xml:space="preserve">M     </v>
          </cell>
          <cell r="D389">
            <v>3.65</v>
          </cell>
        </row>
        <row r="390">
          <cell r="A390">
            <v>983</v>
          </cell>
          <cell r="B390" t="str">
            <v>CABO DE COBRE, RIGIDO, CLASSE 2, ISOLACAO EM PVC/A, ANTICHAMA BWF-B, 1 CONDUTOR, 450/750 V, SECAO NOMINAL 1,5 MM2</v>
          </cell>
          <cell r="C390" t="str">
            <v xml:space="preserve">M     </v>
          </cell>
          <cell r="D390">
            <v>0.88</v>
          </cell>
        </row>
        <row r="391">
          <cell r="A391">
            <v>984</v>
          </cell>
          <cell r="B391" t="str">
            <v>CABO DE COBRE, RIGIDO, CLASSE 2, ISOLACAO EM PVC/A, ANTICHAMA BWF-B, 1 CONDUTOR, 450/750 V, SECAO NOMINAL 2,5 MM2</v>
          </cell>
          <cell r="C391" t="str">
            <v xml:space="preserve">M     </v>
          </cell>
          <cell r="D391">
            <v>2.2799999999999998</v>
          </cell>
        </row>
        <row r="392">
          <cell r="A392">
            <v>985</v>
          </cell>
          <cell r="B392" t="str">
            <v>CABO DE COBRE, RIGIDO, CLASSE 2, ISOLACAO EM PVC/A, ANTICHAMA BWF-B, 1 CONDUTOR, 450/750 V, SECAO NOMINAL 10 MM2</v>
          </cell>
          <cell r="C392" t="str">
            <v xml:space="preserve">M     </v>
          </cell>
          <cell r="D392">
            <v>6.61</v>
          </cell>
        </row>
        <row r="393">
          <cell r="A393">
            <v>986</v>
          </cell>
          <cell r="B393" t="str">
            <v>CABO DE COBRE, RIGIDO, CLASSE 2, ISOLACAO EM PVC/A, ANTICHAMA BWF-B, 1 CONDUTOR, 450/750 V, SECAO NOMINAL 25 MM2</v>
          </cell>
          <cell r="C393" t="str">
            <v xml:space="preserve">M     </v>
          </cell>
          <cell r="D393">
            <v>15.81</v>
          </cell>
        </row>
        <row r="394">
          <cell r="A394">
            <v>987</v>
          </cell>
          <cell r="B394" t="str">
            <v>CABO DE COBRE, RIGIDO, CLASSE 2, ISOLACAO EM PVC/A, ANTICHAMA BWF-B, 1 CONDUTOR, 450/750 V, SECAO NOMINAL 35 MM2</v>
          </cell>
          <cell r="C394" t="str">
            <v xml:space="preserve">M     </v>
          </cell>
          <cell r="D394">
            <v>21.49</v>
          </cell>
        </row>
        <row r="395">
          <cell r="A395">
            <v>988</v>
          </cell>
          <cell r="B395" t="str">
            <v>CABO DE COBRE, RIGIDO, CLASSE 2, ISOLACAO EM PVC/A, ANTICHAMA BWF-B, 1 CONDUTOR, 450/750 V, SECAO NOMINAL 70 MM2</v>
          </cell>
          <cell r="C395" t="str">
            <v xml:space="preserve">M     </v>
          </cell>
          <cell r="D395">
            <v>42.1</v>
          </cell>
        </row>
        <row r="396">
          <cell r="A396">
            <v>989</v>
          </cell>
          <cell r="B396" t="str">
            <v>CABO DE COBRE, RIGIDO, CLASSE 2, ISOLACAO EM PVC/A, ANTICHAMA BWF-B, 1 CONDUTOR, 450/750 V, SECAO NOMINAL 95 MM2</v>
          </cell>
          <cell r="C396" t="str">
            <v xml:space="preserve">M     </v>
          </cell>
          <cell r="D396">
            <v>57.03</v>
          </cell>
        </row>
        <row r="397">
          <cell r="A397">
            <v>990</v>
          </cell>
          <cell r="B397" t="str">
            <v>CABO DE COBRE, RIGIDO, CLASSE 2, ISOLACAO EM PVC/A, ANTICHAMA BWF-B, 1 CONDUTOR, 450/750 V, SECAO NOMINAL 150 MM2</v>
          </cell>
          <cell r="C397" t="str">
            <v xml:space="preserve">M     </v>
          </cell>
          <cell r="D397">
            <v>90.5</v>
          </cell>
        </row>
        <row r="398">
          <cell r="A398">
            <v>991</v>
          </cell>
          <cell r="B398" t="str">
            <v>CABO DE COBRE, RIGIDO, CLASSE 2, ISOLACAO EM PVC/A, ANTICHAMA BWF-B, 1 CONDUTOR, 450/750 V, SECAO NOMINAL 240 MM2</v>
          </cell>
          <cell r="C398" t="str">
            <v xml:space="preserve">M     </v>
          </cell>
          <cell r="D398">
            <v>146.78</v>
          </cell>
        </row>
        <row r="399">
          <cell r="A399">
            <v>992</v>
          </cell>
          <cell r="B399" t="str">
            <v>CABO DE COBRE, RIGIDO, CLASSE 2, ISOLACAO EM PVC/A, ANTICHAMA BWF-B, 1 CONDUTOR, 450/750 V, SECAO NOMINAL 400 MM2</v>
          </cell>
          <cell r="C399" t="str">
            <v xml:space="preserve">M     </v>
          </cell>
          <cell r="D399">
            <v>235.04</v>
          </cell>
        </row>
        <row r="400">
          <cell r="A400">
            <v>993</v>
          </cell>
          <cell r="B400" t="str">
            <v>CABO DE COBRE, FLEXIVEL, CLASSE 4 OU 5, ISOLACAO EM PVC/A, ANTICHAMA BWF-B, COBERTURA PVC-ST1, ANTICHAMA BWF-B, 1 CONDUTOR, 0,6/1 KV, SECAO NOMINAL 1,5 MM2</v>
          </cell>
          <cell r="C400" t="str">
            <v xml:space="preserve">M     </v>
          </cell>
          <cell r="D400">
            <v>1.56</v>
          </cell>
        </row>
        <row r="401">
          <cell r="A401">
            <v>994</v>
          </cell>
          <cell r="B401" t="str">
            <v>CABO DE COBRE, FLEXIVEL, CLASSE 4 OU 5, ISOLACAO EM PVC/A, ANTICHAMA BWF-B, COBERTURA PVC-ST1, ANTICHAMA BWF-B, 1 CONDUTOR, 0,6/1 KV, SECAO NOMINAL 6 MM2</v>
          </cell>
          <cell r="C401" t="str">
            <v xml:space="preserve">M     </v>
          </cell>
          <cell r="D401">
            <v>4.24</v>
          </cell>
        </row>
        <row r="402">
          <cell r="A402">
            <v>995</v>
          </cell>
          <cell r="B402" t="str">
            <v>CABO DE COBRE, FLEXIVEL, CLASSE 4 OU 5, ISOLACAO EM PVC/A, ANTICHAMA BWF-B, COBERTURA PVC-ST1, ANTICHAMA BWF-B, 1 CONDUTOR, 0,6/1 KV, SECAO NOMINAL 16 MM2</v>
          </cell>
          <cell r="C402" t="str">
            <v xml:space="preserve">M     </v>
          </cell>
          <cell r="D402">
            <v>10.43</v>
          </cell>
        </row>
        <row r="403">
          <cell r="A403">
            <v>996</v>
          </cell>
          <cell r="B403" t="str">
            <v>CABO DE COBRE, FLEXIVEL, CLASSE 4 OU 5, ISOLACAO EM PVC/A, ANTICHAMA BWF-B, COBERTURA PVC-ST1, ANTICHAMA BWF-B, 1 CONDUTOR, 0,6/1 KV, SECAO NOMINAL 25 MM2</v>
          </cell>
          <cell r="C403" t="str">
            <v xml:space="preserve">M     </v>
          </cell>
          <cell r="D403">
            <v>15.87</v>
          </cell>
        </row>
        <row r="404">
          <cell r="A404">
            <v>998</v>
          </cell>
          <cell r="B404" t="str">
            <v>CABO DE COBRE, FLEXIVEL, CLASSE 4 OU 5, ISOLACAO EM PVC/A, ANTICHAMA BWF-B, COBERTURA PVC-ST1, ANTICHAMA BWF-B, 1 CONDUTOR, 0,6/1 KV, SECAO NOMINAL 95 MM2</v>
          </cell>
          <cell r="C404" t="str">
            <v xml:space="preserve">M     </v>
          </cell>
          <cell r="D404">
            <v>57.4</v>
          </cell>
        </row>
        <row r="405">
          <cell r="A405">
            <v>999</v>
          </cell>
          <cell r="B405" t="str">
            <v>CABO DE COBRE, FLEXIVEL, CLASSE 4 OU 5, ISOLACAO EM PVC/A, ANTICHAMA BWF-B, COBERTURA PVC-ST1, ANTICHAMA BWF-B, 1 CONDUTOR, 0,6/1 KV, SECAO NOMINAL 150 MM2</v>
          </cell>
          <cell r="C405" t="str">
            <v xml:space="preserve">M     </v>
          </cell>
          <cell r="D405">
            <v>92.58</v>
          </cell>
        </row>
        <row r="406">
          <cell r="A406">
            <v>1000</v>
          </cell>
          <cell r="B406" t="str">
            <v>CABO DE COBRE, FLEXIVEL, CLASSE 4 OU 5, ISOLACAO EM PVC/A, ANTICHAMA BWF-B, COBERTURA PVC-ST1, ANTICHAMA BWF-B, 1 CONDUTOR, 0,6/1 KV, SECAO NOMINAL 185 MM2</v>
          </cell>
          <cell r="C406" t="str">
            <v xml:space="preserve">M     </v>
          </cell>
          <cell r="D406">
            <v>113.48</v>
          </cell>
        </row>
        <row r="407">
          <cell r="A407">
            <v>1001</v>
          </cell>
          <cell r="B407" t="str">
            <v>CABO DE COBRE, FLEXIVEL, CLASSE 4 OU 5, ISOLACAO EM PVC/A, ANTICHAMA BWF-B, COBERTURA PVC-ST1, ANTICHAMA BWF-B, 1 CONDUTOR, 0,6/1 KV, SECAO NOMINAL 300 MM2</v>
          </cell>
          <cell r="C407" t="str">
            <v xml:space="preserve">M     </v>
          </cell>
          <cell r="D407">
            <v>187.01</v>
          </cell>
        </row>
        <row r="408">
          <cell r="A408">
            <v>1003</v>
          </cell>
          <cell r="B408" t="str">
            <v>CABO DE COBRE, RIGIDO, CLASSE 2, ISOLACAO EM PVC/A, ANTICHAMA BWF-B, 1 CONDUTOR, 450/750 V, SECAO NOMINAL 4 MM2</v>
          </cell>
          <cell r="C408" t="str">
            <v xml:space="preserve">M     </v>
          </cell>
          <cell r="D408">
            <v>3.34</v>
          </cell>
        </row>
        <row r="409">
          <cell r="A409">
            <v>1005</v>
          </cell>
          <cell r="B409" t="str">
            <v>CABO DE COBRE, RIGIDO, CLASSE 2, ISOLACAO EM PVC/A, ANTICHAMA BWF-B, 1 CONDUTOR, 450/750 V, SECAO NOMINAL 185 MM2</v>
          </cell>
          <cell r="C409" t="str">
            <v xml:space="preserve">M     </v>
          </cell>
          <cell r="D409">
            <v>111.08</v>
          </cell>
        </row>
        <row r="410">
          <cell r="A410">
            <v>1006</v>
          </cell>
          <cell r="B410" t="str">
            <v>CABO DE COBRE RIGIDO, CLASSE 2, ISOLACAO EM PVC, ANTI-CHAMA BWF-B, 1 CONDUTOR, 450/750 V, DIAMETRO 120 MM2</v>
          </cell>
          <cell r="C410" t="str">
            <v xml:space="preserve">M     </v>
          </cell>
          <cell r="D410">
            <v>72.52</v>
          </cell>
        </row>
        <row r="411">
          <cell r="A411">
            <v>1007</v>
          </cell>
          <cell r="B411" t="str">
            <v>CABO DE COBRE, RIGIDO, CLASSE 2, ISOLACAO EM PVC/A, ANTICHAMA BWF-B, 1 CONDUTOR, 450/750 V, SECAO NOMINAL 50 MM2</v>
          </cell>
          <cell r="C411" t="str">
            <v xml:space="preserve">M     </v>
          </cell>
          <cell r="D411">
            <v>30.48</v>
          </cell>
        </row>
        <row r="412">
          <cell r="A412">
            <v>1008</v>
          </cell>
          <cell r="B412" t="str">
            <v>CABO DE COBRE, RIGIDO, CLASSE 2, ISOLACAO EM PVC/A, ANTICHAMA BWF-B, 1 CONDUTOR, 450/750 V, SECAO NOMINAL 6 MM2</v>
          </cell>
          <cell r="C412" t="str">
            <v xml:space="preserve">M     </v>
          </cell>
          <cell r="D412">
            <v>3.79</v>
          </cell>
        </row>
        <row r="413">
          <cell r="A413">
            <v>1011</v>
          </cell>
          <cell r="B413" t="str">
            <v>CABO DE COBRE, FLEXIVEL, CLASSE 4 OU 5, ISOLACAO EM PVC/A, ANTICHAMA BWF-B, 1 CONDUTOR, 450/750 V, SECAO NOMINAL 0,75 MM2</v>
          </cell>
          <cell r="C413" t="str">
            <v xml:space="preserve">M     </v>
          </cell>
          <cell r="D413">
            <v>0.56999999999999995</v>
          </cell>
        </row>
        <row r="414">
          <cell r="A414">
            <v>1013</v>
          </cell>
          <cell r="B414" t="str">
            <v>CABO DE COBRE, FLEXIVEL, CLASSE 4 OU 5, ISOLACAO EM PVC/A, ANTICHAMA BWF-B, 1 CONDUTOR, 450/750 V, SECAO NOMINAL 1,5 MM2</v>
          </cell>
          <cell r="C414" t="str">
            <v xml:space="preserve">M     </v>
          </cell>
          <cell r="D414">
            <v>0.91</v>
          </cell>
        </row>
        <row r="415">
          <cell r="A415">
            <v>1014</v>
          </cell>
          <cell r="B415" t="str">
            <v>CABO DE COBRE, FLEXIVEL, CLASSE 4 OU 5, ISOLACAO EM PVC/A, ANTICHAMA BWF-B, 1 CONDUTOR, 450/750 V, SECAO NOMINAL 2,5 MM2</v>
          </cell>
          <cell r="C415" t="str">
            <v xml:space="preserve">M     </v>
          </cell>
          <cell r="D415">
            <v>1.46</v>
          </cell>
        </row>
        <row r="416">
          <cell r="A416">
            <v>1015</v>
          </cell>
          <cell r="B416" t="str">
            <v>CABO DE COBRE, FLEXIVEL, CLASSE 4 OU 5, ISOLACAO EM PVC/A, ANTICHAMA BWF-B, COBERTURA PVC-ST1, ANTICHAMA BWF-B, 1 CONDUTOR, 0,6/1 KV, SECAO NOMINAL 240 MM2</v>
          </cell>
          <cell r="C416" t="str">
            <v xml:space="preserve">M     </v>
          </cell>
          <cell r="D416">
            <v>149.43</v>
          </cell>
        </row>
        <row r="417">
          <cell r="A417">
            <v>1017</v>
          </cell>
          <cell r="B417" t="str">
            <v>CABO DE COBRE, FLEXIVEL, CLASSE 4 OU 5, ISOLACAO EM PVC/A, ANTICHAMA BWF-B, COBERTURA PVC-ST1, ANTICHAMA BWF-B, 1 CONDUTOR, 0,6/1 KV, SECAO NOMINAL 120 MM2</v>
          </cell>
          <cell r="C417" t="str">
            <v xml:space="preserve">M     </v>
          </cell>
          <cell r="D417">
            <v>74.709999999999994</v>
          </cell>
        </row>
        <row r="418">
          <cell r="A418">
            <v>1018</v>
          </cell>
          <cell r="B418" t="str">
            <v>CABO DE COBRE, FLEXIVEL, CLASSE 4 OU 5, ISOLACAO EM PVC/A, ANTICHAMA BWF-B, COBERTURA PVC-ST1, ANTICHAMA BWF-B, 1 CONDUTOR, 0,6/1 KV, SECAO NOMINAL 50 MM2</v>
          </cell>
          <cell r="C418" t="str">
            <v xml:space="preserve">M     </v>
          </cell>
          <cell r="D418">
            <v>31.19</v>
          </cell>
        </row>
        <row r="419">
          <cell r="A419">
            <v>1019</v>
          </cell>
          <cell r="B419" t="str">
            <v>CABO DE COBRE, FLEXIVEL, CLASSE 4 OU 5, ISOLACAO EM PVC/A, ANTICHAMA BWF-B, COBERTURA PVC-ST1, ANTICHAMA BWF-B, 1 CONDUTOR, 0,6/1 KV, SECAO NOMINAL 35 MM2</v>
          </cell>
          <cell r="C419" t="str">
            <v xml:space="preserve">M     </v>
          </cell>
          <cell r="D419">
            <v>21.88</v>
          </cell>
        </row>
        <row r="420">
          <cell r="A420">
            <v>1020</v>
          </cell>
          <cell r="B420" t="str">
            <v>CABO DE COBRE, FLEXIVEL, CLASSE 4 OU 5, ISOLACAO EM PVC/A, ANTICHAMA BWF-B, COBERTURA PVC-ST1, ANTICHAMA BWF-B, 1 CONDUTOR, 0,6/1 KV, SECAO NOMINAL 10 MM2</v>
          </cell>
          <cell r="C420" t="str">
            <v xml:space="preserve">M     </v>
          </cell>
          <cell r="D420">
            <v>6.8</v>
          </cell>
        </row>
        <row r="421">
          <cell r="A421">
            <v>1021</v>
          </cell>
          <cell r="B421" t="str">
            <v>CABO DE COBRE, FLEXIVEL, CLASSE 4 OU 5, ISOLACAO EM PVC/A, ANTICHAMA BWF-B, COBERTURA PVC-ST1, ANTICHAMA BWF-B, 1 CONDUTOR, 0,6/1 KV, SECAO NOMINAL 4 MM2</v>
          </cell>
          <cell r="C421" t="str">
            <v xml:space="preserve">M     </v>
          </cell>
          <cell r="D421">
            <v>3.1</v>
          </cell>
        </row>
        <row r="422">
          <cell r="A422">
            <v>1022</v>
          </cell>
          <cell r="B422" t="str">
            <v>CABO DE COBRE, FLEXIVEL, CLASSE 4 OU 5, ISOLACAO EM PVC/A, ANTICHAMA BWF-B, COBERTURA PVC-ST1, ANTICHAMA BWF-B, 1 CONDUTOR, 0,6/1 KV, SECAO NOMINAL 2,5 MM2</v>
          </cell>
          <cell r="C422" t="str">
            <v xml:space="preserve">M     </v>
          </cell>
          <cell r="D422">
            <v>2.17</v>
          </cell>
        </row>
        <row r="423">
          <cell r="A423">
            <v>1024</v>
          </cell>
          <cell r="B423" t="str">
            <v>CABO DE COBRE, RIGIDO, CLASSE 2, ISOLACAO EM PVC/A, ANTICHAMA BWF-B, 1 CONDUTOR, 450/750 V, SECAO NOMINAL 300 MM2</v>
          </cell>
          <cell r="C423" t="str">
            <v xml:space="preserve">M     </v>
          </cell>
          <cell r="D423">
            <v>181.67</v>
          </cell>
        </row>
        <row r="424">
          <cell r="A424">
            <v>1030</v>
          </cell>
          <cell r="B424" t="str">
            <v>CAIXA DE DESCARGA DE PLASTICO EXTERNA, DE *9* L, PUXADOR FIO DE NYLON, NAO INCLUSO CANO, BOLSA, ENGATE</v>
          </cell>
          <cell r="C424" t="str">
            <v xml:space="preserve">UN    </v>
          </cell>
          <cell r="D424">
            <v>34.979999999999997</v>
          </cell>
        </row>
        <row r="425">
          <cell r="A425">
            <v>1031</v>
          </cell>
          <cell r="B425" t="str">
            <v>TUBO DE DESCIDA EXTERNO DE PVC PARA CAIXA DE DESCARGA EXTERNA ALTA - 40 MM X 1,60 M</v>
          </cell>
          <cell r="C425" t="str">
            <v xml:space="preserve">UN    </v>
          </cell>
          <cell r="D425">
            <v>10.6</v>
          </cell>
        </row>
        <row r="426">
          <cell r="A426">
            <v>1049</v>
          </cell>
          <cell r="B426" t="str">
            <v>CABECOTE PARA ENTRADA DE LINHA DE ALIMENTACAO PARA ELETRODUTO, EM LIGA DE ALUMINIO COM ACABAMENTO ANTI CORROSIVO, COM FIXACAO POR ENCAIXE LISO DE 360 GRAUS, DE 1 1/2"</v>
          </cell>
          <cell r="C426" t="str">
            <v xml:space="preserve">UN    </v>
          </cell>
          <cell r="D426">
            <v>5.84</v>
          </cell>
        </row>
        <row r="427">
          <cell r="A427">
            <v>1050</v>
          </cell>
          <cell r="B427" t="str">
            <v>CABECOTE PARA ENTRADA DE LINHA DE ALIMENTACAO PARA ELETRODUTO, EM LIGA DE ALUMINIO COM ACABAMENTO ANTI CORROSIVO, COM FIXACAO POR ENCAIXE LISO DE 360 GRAUS, DE 1"</v>
          </cell>
          <cell r="C427" t="str">
            <v xml:space="preserve">UN    </v>
          </cell>
          <cell r="D427">
            <v>3.06</v>
          </cell>
        </row>
        <row r="428">
          <cell r="A428">
            <v>1051</v>
          </cell>
          <cell r="B428" t="str">
            <v>CABECOTE PARA ENTRADA DE LINHA DE ALIMENTACAO PARA ELETRODUTO, EM LIGA DE ALUMINIO COM ACABAMENTO ANTI CORROSIVO, COM FIXACAO POR ENCAIXE LISO DE 360 GRAUS, DE 4"</v>
          </cell>
          <cell r="C428" t="str">
            <v xml:space="preserve">UN    </v>
          </cell>
          <cell r="D428">
            <v>41.8</v>
          </cell>
        </row>
        <row r="429">
          <cell r="A429">
            <v>1062</v>
          </cell>
          <cell r="B429" t="str">
            <v>CAIXA INTERNA/EXTERNA DE MEDICAO PARA 1 MEDIDOR TRIFASICO, COM VISOR, EM CHAPA DE ACO 18 USG (PADRAO DA CONCESSIONARIA LOCAL)</v>
          </cell>
          <cell r="C429" t="str">
            <v xml:space="preserve">UN    </v>
          </cell>
          <cell r="D429">
            <v>217.83</v>
          </cell>
        </row>
        <row r="430">
          <cell r="A430">
            <v>1068</v>
          </cell>
          <cell r="B430" t="str">
            <v>CAIXA PARA MEDICAO COLETIVA TIPO L, PADRAO BIFASICO OU TRIFASICO, PARA ATE 4 MEDIDORES, SEM BARRAMENTO E COM PORTAS INFERIOR E SUPERIOR</v>
          </cell>
          <cell r="C430" t="str">
            <v xml:space="preserve">UN    </v>
          </cell>
          <cell r="D430">
            <v>1436.83</v>
          </cell>
        </row>
        <row r="431">
          <cell r="A431">
            <v>1079</v>
          </cell>
          <cell r="B431" t="str">
            <v>REATOR ELETRONICO BIVOLT PARA 2 LAMPADAS FLUORESCENTES DE 36/40 W</v>
          </cell>
          <cell r="C431" t="str">
            <v xml:space="preserve">UN    </v>
          </cell>
          <cell r="D431">
            <v>22.29</v>
          </cell>
        </row>
        <row r="432">
          <cell r="A432">
            <v>1082</v>
          </cell>
          <cell r="B432" t="str">
            <v>REATOR P/ LAMPADA VAPOR DE SODIO 250W USO EXT</v>
          </cell>
          <cell r="C432" t="str">
            <v xml:space="preserve">UN    </v>
          </cell>
          <cell r="D432">
            <v>140.16999999999999</v>
          </cell>
        </row>
        <row r="433">
          <cell r="A433">
            <v>1086</v>
          </cell>
          <cell r="B433" t="str">
            <v>REATOR ELETRONICO BIVOLT PARA 2 LAMPADAS FLUORESCENTES DE 18/20 W</v>
          </cell>
          <cell r="C433" t="str">
            <v xml:space="preserve">UN    </v>
          </cell>
          <cell r="D433">
            <v>21.57</v>
          </cell>
        </row>
        <row r="434">
          <cell r="A434">
            <v>1087</v>
          </cell>
          <cell r="B434" t="str">
            <v>REATOR ELETRONICO BIVOLT PARA 1 LAMPADA FLUORESCENTE DE 36/40 W</v>
          </cell>
          <cell r="C434" t="str">
            <v xml:space="preserve">UN    </v>
          </cell>
          <cell r="D434">
            <v>20.52</v>
          </cell>
        </row>
        <row r="435">
          <cell r="A435">
            <v>1088</v>
          </cell>
          <cell r="B435" t="str">
            <v>REATOR ELETRONICO BIVOLT PARA 1 LAMPADA FLUORESCENTE DE 18/20 W</v>
          </cell>
          <cell r="C435" t="str">
            <v xml:space="preserve">UN    </v>
          </cell>
          <cell r="D435">
            <v>16.43</v>
          </cell>
        </row>
        <row r="436">
          <cell r="A436">
            <v>1090</v>
          </cell>
          <cell r="B436" t="str">
            <v>ARMACAO VERTICAL COM HASTE E CONTRA-PINO, EM CHAPA DE ACO GALVANIZADO 3/16", COM 3 ESTRIBOS, SEM ISOLADOR</v>
          </cell>
          <cell r="C436" t="str">
            <v xml:space="preserve">UN    </v>
          </cell>
          <cell r="D436">
            <v>38.96</v>
          </cell>
        </row>
        <row r="437">
          <cell r="A437">
            <v>1091</v>
          </cell>
          <cell r="B437" t="str">
            <v>ARMACAO VERTICAL COM HASTE E CONTRA-PINO, EM CHAPA DE ACO GALVANIZADO 3/16", COM 1 ESTRIBO E 1 ISOLADOR</v>
          </cell>
          <cell r="C437" t="str">
            <v xml:space="preserve">UN    </v>
          </cell>
          <cell r="D437">
            <v>20.25</v>
          </cell>
        </row>
        <row r="438">
          <cell r="A438">
            <v>1092</v>
          </cell>
          <cell r="B438" t="str">
            <v>ARMACAO VERTICAL COM HASTE E CONTRA-PINO, EM CHAPA DE ACO GALVANIZADO 3/16", COM 2 ESTRIBOS, SEM ISOLADOR</v>
          </cell>
          <cell r="C438" t="str">
            <v xml:space="preserve">UN    </v>
          </cell>
          <cell r="D438">
            <v>23.3</v>
          </cell>
        </row>
        <row r="439">
          <cell r="A439">
            <v>1093</v>
          </cell>
          <cell r="B439" t="str">
            <v>ARMACAO VERTICAL COM HASTE E CONTRA-PINO, EM CHAPA DE ACO GALVANIZADO 3/16", COM 3 ESTRIBOS E 3 ISOLADORES</v>
          </cell>
          <cell r="C439" t="str">
            <v xml:space="preserve">UN    </v>
          </cell>
          <cell r="D439">
            <v>54.41</v>
          </cell>
        </row>
        <row r="440">
          <cell r="A440">
            <v>1094</v>
          </cell>
          <cell r="B440" t="str">
            <v>ARMACAO VERTICAL COM HASTE E CONTRA-PINO, EM CHAPA DE ACO GALVANIZADO 3/16", COM 1 ESTRIBO, SEM ISOLADOR</v>
          </cell>
          <cell r="C440" t="str">
            <v xml:space="preserve">UN    </v>
          </cell>
          <cell r="D440">
            <v>14.17</v>
          </cell>
        </row>
        <row r="441">
          <cell r="A441">
            <v>1095</v>
          </cell>
          <cell r="B441" t="str">
            <v>ARMACAO VERTICAL COM HASTE E CONTRA-PINO, EM CHAPA DE ACO GALVANIZADO 3/16", COM 2 ESTRIBOS, E 2 ISOLADORES</v>
          </cell>
          <cell r="C441" t="str">
            <v xml:space="preserve">UN    </v>
          </cell>
          <cell r="D441">
            <v>30.11</v>
          </cell>
        </row>
        <row r="442">
          <cell r="A442">
            <v>1096</v>
          </cell>
          <cell r="B442" t="str">
            <v>ARMACAO VERTICAL COM HASTE E CONTRA-PINO, EM CHAPA DE ACO GALVANIZADO 3/16", COM 4 ESTRIBOS E 4 ISOLADORES</v>
          </cell>
          <cell r="C442" t="str">
            <v xml:space="preserve">UN    </v>
          </cell>
          <cell r="D442">
            <v>70.11</v>
          </cell>
        </row>
        <row r="443">
          <cell r="A443">
            <v>1097</v>
          </cell>
          <cell r="B443" t="str">
            <v>ARMACAO VERTICAL COM HASTE E CONTRA-PINO, EM CHAPA DE ACO GALVANIZADO 3/16", COM 4 ESTRIBOS, SEM ISOLADOR</v>
          </cell>
          <cell r="C443" t="str">
            <v xml:space="preserve">UN    </v>
          </cell>
          <cell r="D443">
            <v>59.51</v>
          </cell>
        </row>
        <row r="444">
          <cell r="A444">
            <v>1098</v>
          </cell>
          <cell r="B444" t="str">
            <v>CABECOTE PARA ENTRADA DE LINHA DE ALIMENTACAO PARA ELETRODUTO, EM LIGA DE ALUMINIO COM ACABAMENTO ANTI CORROSIVO, COM FIXACAO POR ENCAIXE LISO DE 360 GRAUS, DE 3/4"</v>
          </cell>
          <cell r="C444" t="str">
            <v xml:space="preserve">UN    </v>
          </cell>
          <cell r="D444">
            <v>2.38</v>
          </cell>
        </row>
        <row r="445">
          <cell r="A445">
            <v>1099</v>
          </cell>
          <cell r="B445" t="str">
            <v>CABECOTE PARA ENTRADA DE LINHA DE ALIMENTACAO PARA ELETRODUTO, EM LIGA DE ALUMINIO COM ACABAMENTO ANTI CORROSIVO, COM FIXACAO POR ENCAIXE LISO DE 360 GRAUS, DE 1 1/4"</v>
          </cell>
          <cell r="C445" t="str">
            <v xml:space="preserve">UN    </v>
          </cell>
          <cell r="D445">
            <v>4.47</v>
          </cell>
        </row>
        <row r="446">
          <cell r="A446">
            <v>1100</v>
          </cell>
          <cell r="B446" t="str">
            <v>CABECOTE PARA ENTRADA DE LINHA DE ALIMENTACAO PARA ELETRODUTO, EM LIGA DE ALUMINIO COM ACABAMENTO ANTI CORROSIVO, COM FIXACAO POR ENCAIXE LISO DE 360 GRAUS, DE 2"</v>
          </cell>
          <cell r="C446" t="str">
            <v xml:space="preserve">UN    </v>
          </cell>
          <cell r="D446">
            <v>9.9499999999999993</v>
          </cell>
        </row>
        <row r="447">
          <cell r="A447">
            <v>1101</v>
          </cell>
          <cell r="B447" t="str">
            <v>CABECOTE PARA ENTRADA DE LINHA DE ALIMENTACAO PARA ELETRODUTO, EM LIGA DE ALUMINIO COM ACABAMENTO ANTI CORROSIVO, COM FIXACAO POR ENCAIXE LISO DE 360 GRAUS, DE 2 1/2"</v>
          </cell>
          <cell r="C447" t="str">
            <v xml:space="preserve">UN    </v>
          </cell>
          <cell r="D447">
            <v>19.28</v>
          </cell>
        </row>
        <row r="448">
          <cell r="A448">
            <v>1102</v>
          </cell>
          <cell r="B448" t="str">
            <v>CABECOTE PARA ENTRADA DE LINHA DE ALIMENTACAO PARA ELETRODUTO, EM LIGA DE ALUMINIO COM ACABAMENTO ANTI CORROSIVO, COM FIXACAO POR ENCAIXE LISO DE 360 GRAUS, DE 3"</v>
          </cell>
          <cell r="C448" t="str">
            <v xml:space="preserve">UN    </v>
          </cell>
          <cell r="D448">
            <v>28.76</v>
          </cell>
        </row>
        <row r="449">
          <cell r="A449">
            <v>1106</v>
          </cell>
          <cell r="B449" t="str">
            <v>CAL HIDRATADA CH-I PARA ARGAMASSAS</v>
          </cell>
          <cell r="C449" t="str">
            <v xml:space="preserve">KG    </v>
          </cell>
          <cell r="D449">
            <v>0.69</v>
          </cell>
        </row>
        <row r="450">
          <cell r="A450">
            <v>1107</v>
          </cell>
          <cell r="B450" t="str">
            <v>CAL VIRGEM COMUM PARA ARGAMASSAS (NBR 6453)</v>
          </cell>
          <cell r="C450" t="str">
            <v xml:space="preserve">KG    </v>
          </cell>
          <cell r="D450">
            <v>0.57999999999999996</v>
          </cell>
        </row>
        <row r="451">
          <cell r="A451">
            <v>1108</v>
          </cell>
          <cell r="B451" t="str">
            <v>CALHA MOLDURA AMERICANA DE CHAPA DE ACO GALVANIZADA NUM 26, CORTE 33 CM</v>
          </cell>
          <cell r="C451" t="str">
            <v xml:space="preserve">M     </v>
          </cell>
          <cell r="D451">
            <v>23.43</v>
          </cell>
        </row>
        <row r="452">
          <cell r="A452">
            <v>1109</v>
          </cell>
          <cell r="B452" t="str">
            <v>CALHA QUADRADA DE CHAPA DE ACO GALVANIZADA NUM 26, CORTE 33 CM</v>
          </cell>
          <cell r="C452" t="str">
            <v xml:space="preserve">M     </v>
          </cell>
          <cell r="D452">
            <v>23.43</v>
          </cell>
        </row>
        <row r="453">
          <cell r="A453">
            <v>1110</v>
          </cell>
          <cell r="B453" t="str">
            <v>CALHA PLATIBANDA DE CHAPA DE ACO GALVANIZADA NUM 26, CORTE 45 CM</v>
          </cell>
          <cell r="C453" t="str">
            <v xml:space="preserve">M     </v>
          </cell>
          <cell r="D453">
            <v>27.91</v>
          </cell>
        </row>
        <row r="454">
          <cell r="A454">
            <v>1113</v>
          </cell>
          <cell r="B454" t="str">
            <v>RUFO EXTERNO/INTERNO DE CHAPA DE ACO GALVANIZADA NUM 26, CORTE 33 CM</v>
          </cell>
          <cell r="C454" t="str">
            <v xml:space="preserve">M     </v>
          </cell>
          <cell r="D454">
            <v>23.43</v>
          </cell>
        </row>
        <row r="455">
          <cell r="A455">
            <v>1114</v>
          </cell>
          <cell r="B455" t="str">
            <v>RUFO INTERNO DE CHAPA DE ACO GALVANIZADA NUM 26, CORTE 50 CM</v>
          </cell>
          <cell r="C455" t="str">
            <v xml:space="preserve">M     </v>
          </cell>
          <cell r="D455">
            <v>27.91</v>
          </cell>
        </row>
        <row r="456">
          <cell r="A456">
            <v>1115</v>
          </cell>
          <cell r="B456" t="str">
            <v>RUFO EXTERNO DE CHAPA DE ACO GALVANIZADA NUM 26, CORTE 28 CM</v>
          </cell>
          <cell r="C456" t="str">
            <v xml:space="preserve">M     </v>
          </cell>
          <cell r="D456">
            <v>20.04</v>
          </cell>
        </row>
        <row r="457">
          <cell r="A457">
            <v>1116</v>
          </cell>
          <cell r="B457" t="str">
            <v>RUFO EXTERNO DE CHAPA DE ACO GALVANIZADA NUM 26, CORTE 25 CM</v>
          </cell>
          <cell r="C457" t="str">
            <v xml:space="preserve">M     </v>
          </cell>
          <cell r="D457">
            <v>16.72</v>
          </cell>
        </row>
        <row r="458">
          <cell r="A458">
            <v>1117</v>
          </cell>
          <cell r="B458" t="str">
            <v>CALHA PARA AGUA FURTADA DE CHAPA DE ACO GALVANIZADA NUM 26, CORTE 40 CM</v>
          </cell>
          <cell r="C458" t="str">
            <v xml:space="preserve">M     </v>
          </cell>
          <cell r="D458">
            <v>23.61</v>
          </cell>
        </row>
        <row r="459">
          <cell r="A459">
            <v>1118</v>
          </cell>
          <cell r="B459" t="str">
            <v>CALHA PARA AGUA FURTADA DE CHAPA DE ACO GALVANIZADA NUM 26, CORTE 50 CM</v>
          </cell>
          <cell r="C459" t="str">
            <v xml:space="preserve">M     </v>
          </cell>
          <cell r="D459">
            <v>27.91</v>
          </cell>
        </row>
        <row r="460">
          <cell r="A460">
            <v>1119</v>
          </cell>
          <cell r="B460" t="str">
            <v>CALHA QUADRADA DE CHAPA DE ACO GALVANIZADA NUM 28, CORTE 25 CM</v>
          </cell>
          <cell r="C460" t="str">
            <v xml:space="preserve">M     </v>
          </cell>
          <cell r="D460">
            <v>15.1</v>
          </cell>
        </row>
        <row r="461">
          <cell r="A461">
            <v>1159</v>
          </cell>
          <cell r="B461" t="str">
            <v>CAMINHONETE COM MOTOR A DIESEL, POTENCIA *160* CV, CABINE DUPLA, 4X4</v>
          </cell>
          <cell r="C461" t="str">
            <v xml:space="preserve">UN    </v>
          </cell>
          <cell r="D461">
            <v>163536</v>
          </cell>
        </row>
        <row r="462">
          <cell r="A462">
            <v>1162</v>
          </cell>
          <cell r="B462" t="str">
            <v>CAP OU TAMPAO DE FERRO GALVANIZADO, COM ROSCA BSP, DE 1/2"</v>
          </cell>
          <cell r="C462" t="str">
            <v xml:space="preserve">UN    </v>
          </cell>
          <cell r="D462">
            <v>3.02</v>
          </cell>
        </row>
        <row r="463">
          <cell r="A463">
            <v>1163</v>
          </cell>
          <cell r="B463" t="str">
            <v>CAP OU TAMPAO DE FERRO GALVANIZADO, COM ROSCA BSP, DE 3/4"</v>
          </cell>
          <cell r="C463" t="str">
            <v xml:space="preserve">UN    </v>
          </cell>
          <cell r="D463">
            <v>3.91</v>
          </cell>
        </row>
        <row r="464">
          <cell r="A464">
            <v>1164</v>
          </cell>
          <cell r="B464" t="str">
            <v>CAP OU TAMPAO DE FERRO GALVANIZADO, COM ROSCA BSP, DE 1 1/4"</v>
          </cell>
          <cell r="C464" t="str">
            <v xml:space="preserve">UN    </v>
          </cell>
          <cell r="D464">
            <v>8.69</v>
          </cell>
        </row>
        <row r="465">
          <cell r="A465">
            <v>1165</v>
          </cell>
          <cell r="B465" t="str">
            <v>CAP OU TAMPAO DE FERRO GALVANIZADO, COM ROSCA BSP, DE 1 1/2"</v>
          </cell>
          <cell r="C465" t="str">
            <v xml:space="preserve">UN    </v>
          </cell>
          <cell r="D465">
            <v>10.73</v>
          </cell>
        </row>
        <row r="466">
          <cell r="A466">
            <v>1166</v>
          </cell>
          <cell r="B466" t="str">
            <v>CAP OU TAMPAO DE FERRO GALVANIZADO, COM ROSCA BSP, DE 2"</v>
          </cell>
          <cell r="C466" t="str">
            <v xml:space="preserve">UN    </v>
          </cell>
          <cell r="D466">
            <v>15.51</v>
          </cell>
        </row>
        <row r="467">
          <cell r="A467">
            <v>1167</v>
          </cell>
          <cell r="B467" t="str">
            <v>CAP OU TAMPAO DE FERRO GALVANIZADO, COM ROSCA BSP, DE 4"</v>
          </cell>
          <cell r="C467" t="str">
            <v xml:space="preserve">UN    </v>
          </cell>
          <cell r="D467">
            <v>66.709999999999994</v>
          </cell>
        </row>
        <row r="468">
          <cell r="A468">
            <v>1168</v>
          </cell>
          <cell r="B468" t="str">
            <v>CAP OU TAMPAO DE FERRO GALVANIZADO, COM ROSCA BSP, DE 3"</v>
          </cell>
          <cell r="C468" t="str">
            <v xml:space="preserve">UN    </v>
          </cell>
          <cell r="D468">
            <v>39.880000000000003</v>
          </cell>
        </row>
        <row r="469">
          <cell r="A469">
            <v>1169</v>
          </cell>
          <cell r="B469" t="str">
            <v>CAP OU TAMPAO DE FERRO GALVANIZADO, COM ROSCA BSP, DE 2 1/2"</v>
          </cell>
          <cell r="C469" t="str">
            <v xml:space="preserve">UN    </v>
          </cell>
          <cell r="D469">
            <v>27.97</v>
          </cell>
        </row>
        <row r="470">
          <cell r="A470">
            <v>1170</v>
          </cell>
          <cell r="B470" t="str">
            <v>CAP OU TAMPAO DE FERRO GALVANIZADO, COM ROSCA BSP, DE 1"</v>
          </cell>
          <cell r="C470" t="str">
            <v xml:space="preserve">UN    </v>
          </cell>
          <cell r="D470">
            <v>5.7</v>
          </cell>
        </row>
        <row r="471">
          <cell r="A471">
            <v>1183</v>
          </cell>
          <cell r="B471" t="str">
            <v>CAP, PVC PBA, JE, DN 75 / DE 85 MM,  PARA REDE DE AGUA (NBR 10351)</v>
          </cell>
          <cell r="C471" t="str">
            <v xml:space="preserve">UN    </v>
          </cell>
          <cell r="D471">
            <v>16.37</v>
          </cell>
        </row>
        <row r="472">
          <cell r="A472">
            <v>1184</v>
          </cell>
          <cell r="B472" t="str">
            <v>CAP PVC, SOLDAVEL, 110 MM, PARA AGUA FRIA PREDIAL</v>
          </cell>
          <cell r="C472" t="str">
            <v xml:space="preserve">UN    </v>
          </cell>
          <cell r="D472">
            <v>57.92</v>
          </cell>
        </row>
        <row r="473">
          <cell r="A473">
            <v>1185</v>
          </cell>
          <cell r="B473" t="str">
            <v>CAP PVC, SOLDAVEL, 25 MM, PARA AGUA FRIA PREDIAL</v>
          </cell>
          <cell r="C473" t="str">
            <v xml:space="preserve">UN    </v>
          </cell>
          <cell r="D473">
            <v>0.94</v>
          </cell>
        </row>
        <row r="474">
          <cell r="A474">
            <v>1188</v>
          </cell>
          <cell r="B474" t="str">
            <v>CAP PVC, ROSCAVEL, 2 1/2",  AGUA FRIA PREDIAL</v>
          </cell>
          <cell r="C474" t="str">
            <v xml:space="preserve">UN    </v>
          </cell>
          <cell r="D474">
            <v>18.03</v>
          </cell>
        </row>
        <row r="475">
          <cell r="A475">
            <v>1189</v>
          </cell>
          <cell r="B475" t="str">
            <v>CAP PVC, SOLDAVEL, 32 MM, PARA AGUA FRIA PREDIAL</v>
          </cell>
          <cell r="C475" t="str">
            <v xml:space="preserve">UN    </v>
          </cell>
          <cell r="D475">
            <v>1.63</v>
          </cell>
        </row>
        <row r="476">
          <cell r="A476">
            <v>1191</v>
          </cell>
          <cell r="B476" t="str">
            <v>CAP PVC, SOLDAVEL, 20 MM, PARA AGUA FRIA PREDIAL</v>
          </cell>
          <cell r="C476" t="str">
            <v xml:space="preserve">UN    </v>
          </cell>
          <cell r="D476">
            <v>0.82</v>
          </cell>
        </row>
        <row r="477">
          <cell r="A477">
            <v>1193</v>
          </cell>
          <cell r="B477" t="str">
            <v>CAP PVC, SOLDAVEL, 40 MM, PARA AGUA FRIA PREDIAL</v>
          </cell>
          <cell r="C477" t="str">
            <v xml:space="preserve">UN    </v>
          </cell>
          <cell r="D477">
            <v>3.14</v>
          </cell>
        </row>
        <row r="478">
          <cell r="A478">
            <v>1194</v>
          </cell>
          <cell r="B478" t="str">
            <v>CAP PVC, SOLDAVEL, 50 MM, PARA AGUA FRIA PREDIAL</v>
          </cell>
          <cell r="C478" t="str">
            <v xml:space="preserve">UN    </v>
          </cell>
          <cell r="D478">
            <v>5.94</v>
          </cell>
        </row>
        <row r="479">
          <cell r="A479">
            <v>1195</v>
          </cell>
          <cell r="B479" t="str">
            <v>CAP PVC, SOLDAVEL, 60 MM, PARA AGUA FRIA PREDIAL</v>
          </cell>
          <cell r="C479" t="str">
            <v xml:space="preserve">UN    </v>
          </cell>
          <cell r="D479">
            <v>8.93</v>
          </cell>
        </row>
        <row r="480">
          <cell r="A480">
            <v>1197</v>
          </cell>
          <cell r="B480" t="str">
            <v>CAP PVC, ROSCAVEL, 1/2", PARA AGUA FRIA PREDIAL</v>
          </cell>
          <cell r="C480" t="str">
            <v xml:space="preserve">UN    </v>
          </cell>
          <cell r="D480">
            <v>1.1299999999999999</v>
          </cell>
        </row>
        <row r="481">
          <cell r="A481">
            <v>1198</v>
          </cell>
          <cell r="B481" t="str">
            <v>CAP PVC, ROSCAVEL, 3/4",  PARA AGUA FRIA PREDIAL</v>
          </cell>
          <cell r="C481" t="str">
            <v xml:space="preserve">UN    </v>
          </cell>
          <cell r="D481">
            <v>1.68</v>
          </cell>
        </row>
        <row r="482">
          <cell r="A482">
            <v>1199</v>
          </cell>
          <cell r="B482" t="str">
            <v>CAP PVC, ROSCAVEL, 3",  AGUA FRIA PREDIAL</v>
          </cell>
          <cell r="C482" t="str">
            <v xml:space="preserve">UN    </v>
          </cell>
          <cell r="D482">
            <v>23.56</v>
          </cell>
        </row>
        <row r="483">
          <cell r="A483">
            <v>1200</v>
          </cell>
          <cell r="B483" t="str">
            <v>CAP PVC, SOLDAVEL, DN 100 MM, SERIE NORMAL, PARA ESGOTO PREDIAL</v>
          </cell>
          <cell r="C483" t="str">
            <v xml:space="preserve">UN    </v>
          </cell>
          <cell r="D483">
            <v>6.48</v>
          </cell>
        </row>
        <row r="484">
          <cell r="A484">
            <v>1202</v>
          </cell>
          <cell r="B484" t="str">
            <v>CAP PVC, ROSCAVEL, 1",  PARA AGUA FRIA PREDIAL</v>
          </cell>
          <cell r="C484" t="str">
            <v xml:space="preserve">UN    </v>
          </cell>
          <cell r="D484">
            <v>3.05</v>
          </cell>
        </row>
        <row r="485">
          <cell r="A485">
            <v>1203</v>
          </cell>
          <cell r="B485" t="str">
            <v>CAP PVC, ROSCAVEL, 1 1/4",  AGUA FRIA PREDIAL</v>
          </cell>
          <cell r="C485" t="str">
            <v xml:space="preserve">UN    </v>
          </cell>
          <cell r="D485">
            <v>8.8699999999999992</v>
          </cell>
        </row>
        <row r="486">
          <cell r="A486">
            <v>1204</v>
          </cell>
          <cell r="B486" t="str">
            <v>CAP PVC, SOLDAVEL, 75 MM, PARA AGUA FRIA PREDIAL</v>
          </cell>
          <cell r="C486" t="str">
            <v xml:space="preserve">UN    </v>
          </cell>
          <cell r="D486">
            <v>16.239999999999998</v>
          </cell>
        </row>
        <row r="487">
          <cell r="A487">
            <v>1205</v>
          </cell>
          <cell r="B487" t="str">
            <v>CAP PVC, SOLDAVEL, 85 MM, PARA AGUA FRIA PREDIAL</v>
          </cell>
          <cell r="C487" t="str">
            <v xml:space="preserve">UN    </v>
          </cell>
          <cell r="D487">
            <v>38.53</v>
          </cell>
        </row>
        <row r="488">
          <cell r="A488">
            <v>1206</v>
          </cell>
          <cell r="B488" t="str">
            <v>CAP, PVC PBA, JE, DN 50 / DE 60 MM,  PARA REDE DE AGUA (NBR 10351)</v>
          </cell>
          <cell r="C488" t="str">
            <v xml:space="preserve">UN    </v>
          </cell>
          <cell r="D488">
            <v>6.28</v>
          </cell>
        </row>
        <row r="489">
          <cell r="A489">
            <v>1207</v>
          </cell>
          <cell r="B489" t="str">
            <v>CAP, PVC PBA, JE, DN 100 / DE 110 MM,  PARA REDE DE AGUA (NBR 10351)</v>
          </cell>
          <cell r="C489" t="str">
            <v xml:space="preserve">UN    </v>
          </cell>
          <cell r="D489">
            <v>25.07</v>
          </cell>
        </row>
        <row r="490">
          <cell r="A490">
            <v>1210</v>
          </cell>
          <cell r="B490" t="str">
            <v>CAP PVC, ROSCAVEL, 1 1/2",  AGUA FRIA PREDIAL</v>
          </cell>
          <cell r="C490" t="str">
            <v xml:space="preserve">UN    </v>
          </cell>
          <cell r="D490">
            <v>9.15</v>
          </cell>
        </row>
        <row r="491">
          <cell r="A491">
            <v>1211</v>
          </cell>
          <cell r="B491" t="str">
            <v>CAP PVC, ROSCAVEL, 2",  AGUA FRIA PREDIAL</v>
          </cell>
          <cell r="C491" t="str">
            <v xml:space="preserve">UN    </v>
          </cell>
          <cell r="D491">
            <v>9.31</v>
          </cell>
        </row>
        <row r="492">
          <cell r="A492">
            <v>1213</v>
          </cell>
          <cell r="B492" t="str">
            <v>CARPINTEIRO DE FORMAS</v>
          </cell>
          <cell r="C492" t="str">
            <v xml:space="preserve">H     </v>
          </cell>
          <cell r="D492">
            <v>14.81</v>
          </cell>
        </row>
        <row r="493">
          <cell r="A493">
            <v>1214</v>
          </cell>
          <cell r="B493" t="str">
            <v>CARPINTEIRO DE ESQUADRIAS</v>
          </cell>
          <cell r="C493" t="str">
            <v xml:space="preserve">H     </v>
          </cell>
          <cell r="D493">
            <v>16.149999999999999</v>
          </cell>
        </row>
        <row r="494">
          <cell r="A494">
            <v>1287</v>
          </cell>
          <cell r="B494" t="str">
            <v>PISO EM CERAMICA ESMALTADA EXTRA, PEI MAIOR OU IGUAL A 4, FORMATO MENOR OU IGUAL A 2025 CM2</v>
          </cell>
          <cell r="C494" t="str">
            <v xml:space="preserve">M2    </v>
          </cell>
          <cell r="D494">
            <v>16.989999999999998</v>
          </cell>
        </row>
        <row r="495">
          <cell r="A495">
            <v>1292</v>
          </cell>
          <cell r="B495" t="str">
            <v>PISO EM CERAMICA ESMALTADA EXTRA, PEI MAIOR OU IGUAL A 4, FORMATO MAIOR QUE 2025 CM2</v>
          </cell>
          <cell r="C495" t="str">
            <v xml:space="preserve">M2    </v>
          </cell>
          <cell r="D495">
            <v>34.630000000000003</v>
          </cell>
        </row>
        <row r="496">
          <cell r="A496">
            <v>1297</v>
          </cell>
          <cell r="B496" t="str">
            <v>PISO EM CERAMICA ESMALTADA, COMERCIAL (PADRAO POPULAR), PEI MAIOR OU IGUAL A 3, FORMATO MENOR OU IGUAL A  2025 CM2</v>
          </cell>
          <cell r="C496" t="str">
            <v xml:space="preserve">M2    </v>
          </cell>
          <cell r="D496">
            <v>14.09</v>
          </cell>
        </row>
        <row r="497">
          <cell r="A497">
            <v>1318</v>
          </cell>
          <cell r="B497" t="str">
            <v>CHAPA DE ACO FINA A QUENTE BITOLA MSG 14, E = 2,00 MM (16,0 KG/M2)</v>
          </cell>
          <cell r="C497" t="str">
            <v xml:space="preserve">KG    </v>
          </cell>
          <cell r="D497">
            <v>7.88</v>
          </cell>
        </row>
        <row r="498">
          <cell r="A498">
            <v>1319</v>
          </cell>
          <cell r="B498" t="str">
            <v>CHAPA DE ACO FINA A QUENTE BITOLA MSG 3/16 ", E = 4,75 MM (38,00 KG/M2)</v>
          </cell>
          <cell r="C498" t="str">
            <v xml:space="preserve">KG    </v>
          </cell>
          <cell r="D498">
            <v>7.01</v>
          </cell>
        </row>
        <row r="499">
          <cell r="A499">
            <v>1321</v>
          </cell>
          <cell r="B499" t="str">
            <v>CHAPA DE ACO FINA A QUENTE BITOLA MSG 13, E = 2,25 MM (18,00 KG/M2)</v>
          </cell>
          <cell r="C499" t="str">
            <v xml:space="preserve">KG    </v>
          </cell>
          <cell r="D499">
            <v>7.87</v>
          </cell>
        </row>
        <row r="500">
          <cell r="A500">
            <v>1322</v>
          </cell>
          <cell r="B500" t="str">
            <v>CHAPA DE ACO FINA A QUENTE BITOLA MSG 16, E = 1,50 MM (12,00 KG/M2)</v>
          </cell>
          <cell r="C500" t="str">
            <v xml:space="preserve">KG    </v>
          </cell>
          <cell r="D500">
            <v>8.32</v>
          </cell>
        </row>
        <row r="501">
          <cell r="A501">
            <v>1323</v>
          </cell>
          <cell r="B501" t="str">
            <v>CHAPA DE ACO FINA A QUENTE BITOLA MSG 18, E = 1,20 MM (9,60 KG/M2)</v>
          </cell>
          <cell r="C501" t="str">
            <v xml:space="preserve">KG    </v>
          </cell>
          <cell r="D501">
            <v>8.32</v>
          </cell>
        </row>
        <row r="502">
          <cell r="A502">
            <v>1325</v>
          </cell>
          <cell r="B502" t="str">
            <v>CHAPA DE ACO FINA A FRIO BITOLA MSG 20, E = 0,90 MM (7,20 KG/M2)</v>
          </cell>
          <cell r="C502" t="str">
            <v xml:space="preserve">KG    </v>
          </cell>
          <cell r="D502">
            <v>8.48</v>
          </cell>
        </row>
        <row r="503">
          <cell r="A503">
            <v>1327</v>
          </cell>
          <cell r="B503" t="str">
            <v>CHAPA DE ACO FINA A FRIO BITOLA MSG 24, E = 0,60 MM (4,80 KG/M2)</v>
          </cell>
          <cell r="C503" t="str">
            <v xml:space="preserve">KG    </v>
          </cell>
          <cell r="D503">
            <v>9.0299999999999994</v>
          </cell>
        </row>
        <row r="504">
          <cell r="A504">
            <v>1328</v>
          </cell>
          <cell r="B504" t="str">
            <v>CHAPA DE ACO FINA A FRIO BITOLA MSG 26, E = 0,45 MM (3,60 KG/M2)</v>
          </cell>
          <cell r="C504" t="str">
            <v xml:space="preserve">KG    </v>
          </cell>
          <cell r="D504">
            <v>8.5</v>
          </cell>
        </row>
        <row r="505">
          <cell r="A505">
            <v>1330</v>
          </cell>
          <cell r="B505" t="str">
            <v>CHAPA DE ACO GROSSA, ASTM A36, E = 1/4 " (6,35 MM) 49,79 KG/M2</v>
          </cell>
          <cell r="C505" t="str">
            <v xml:space="preserve">KG    </v>
          </cell>
          <cell r="D505">
            <v>7.57</v>
          </cell>
        </row>
        <row r="506">
          <cell r="A506">
            <v>1332</v>
          </cell>
          <cell r="B506" t="str">
            <v>CHAPA DE ACO GROSSA, ASTM A36, E = 3/8 " (9,53 MM) 74,69 KG/M2</v>
          </cell>
          <cell r="C506" t="str">
            <v xml:space="preserve">KG    </v>
          </cell>
          <cell r="D506">
            <v>7.76</v>
          </cell>
        </row>
        <row r="507">
          <cell r="A507">
            <v>1333</v>
          </cell>
          <cell r="B507" t="str">
            <v>CHAPA DE ACO GROSSA, ASTM A36, E = 1/2 " (12,70 MM) 99,59 KG/M2</v>
          </cell>
          <cell r="C507" t="str">
            <v xml:space="preserve">KG    </v>
          </cell>
          <cell r="D507">
            <v>7.64</v>
          </cell>
        </row>
        <row r="508">
          <cell r="A508">
            <v>1334</v>
          </cell>
          <cell r="B508" t="str">
            <v>CHAPA DE ACO GROSSA, ASTM A36, E = 5/8 " (15,88 MM) 124,49 KG/M2</v>
          </cell>
          <cell r="C508" t="str">
            <v xml:space="preserve">KG    </v>
          </cell>
          <cell r="D508">
            <v>8.61</v>
          </cell>
        </row>
        <row r="509">
          <cell r="A509">
            <v>1335</v>
          </cell>
          <cell r="B509" t="str">
            <v>CHAPA DE ACO GROSSA, ASTM A36, E = 7/8 " (22,23 MM) 174,28 KG/M2</v>
          </cell>
          <cell r="C509" t="str">
            <v xml:space="preserve">KG    </v>
          </cell>
          <cell r="D509">
            <v>8.89</v>
          </cell>
        </row>
        <row r="510">
          <cell r="A510">
            <v>1337</v>
          </cell>
          <cell r="B510" t="str">
            <v>CHAPA DE ACO XADREZ PARA PISOS, E = 1/4 " (6,30 MM) 54,53 KG/M2</v>
          </cell>
          <cell r="C510" t="str">
            <v xml:space="preserve">KG    </v>
          </cell>
          <cell r="D510">
            <v>8.73</v>
          </cell>
        </row>
        <row r="511">
          <cell r="A511">
            <v>1338</v>
          </cell>
          <cell r="B511" t="str">
            <v>CHAPA DE LAMINADO MELAMINICO, LISO BRILHANTE, DE *1,25 X 3,08* M, E = 0,8 MM</v>
          </cell>
          <cell r="C511" t="str">
            <v xml:space="preserve">M2    </v>
          </cell>
          <cell r="D511">
            <v>30.69</v>
          </cell>
        </row>
        <row r="512">
          <cell r="A512">
            <v>1339</v>
          </cell>
          <cell r="B512" t="str">
            <v>COLA A BASE DE RESINA SINTETICA PARA CHAPA DE LAMINADO MELAMINICO</v>
          </cell>
          <cell r="C512" t="str">
            <v xml:space="preserve">KG    </v>
          </cell>
          <cell r="D512">
            <v>30.77</v>
          </cell>
        </row>
        <row r="513">
          <cell r="A513">
            <v>1340</v>
          </cell>
          <cell r="B513" t="str">
            <v>CHAPA DE LAMINADO MELAMINICO, LISO FOSCO, DE *1,25 X 3,08* M, E = 0,8 MM</v>
          </cell>
          <cell r="C513" t="str">
            <v xml:space="preserve">M2    </v>
          </cell>
          <cell r="D513">
            <v>35.479999999999997</v>
          </cell>
        </row>
        <row r="514">
          <cell r="A514">
            <v>1341</v>
          </cell>
          <cell r="B514" t="str">
            <v>CHAPA DE LAMINADO MELAMINICO, TEXTURIZADO, DE *1,25 X 3,08* M, E = 0,8 MM</v>
          </cell>
          <cell r="C514" t="str">
            <v xml:space="preserve">M2    </v>
          </cell>
          <cell r="D514">
            <v>34.17</v>
          </cell>
        </row>
        <row r="515">
          <cell r="A515">
            <v>1342</v>
          </cell>
          <cell r="B515" t="str">
            <v>!EM PROCESSO DE DESATIVACAO! CHAPA DE MADEIRA COMPENSADA PLASTIFICADA PARA FORMA DE CONCRETO, DE 2,20 X 1,10 m, E = 14 MM</v>
          </cell>
          <cell r="C515" t="str">
            <v xml:space="preserve">UN    </v>
          </cell>
          <cell r="D515">
            <v>79.88</v>
          </cell>
        </row>
        <row r="516">
          <cell r="A516">
            <v>1344</v>
          </cell>
          <cell r="B516" t="str">
            <v>!EM PROCESSO DE DESATIVACAO! CHAPA DE MADEIRA COMPENSADA PLASTIFICADA PARA FORMA DE CONCRETO, DE 2,20 x 1,10 M, E = 6 MM</v>
          </cell>
          <cell r="C516" t="str">
            <v xml:space="preserve">UN    </v>
          </cell>
          <cell r="D516">
            <v>45.19</v>
          </cell>
        </row>
        <row r="517">
          <cell r="A517">
            <v>1345</v>
          </cell>
          <cell r="B517" t="str">
            <v>CHAPA DE MADEIRA COMPENSADA PLASTIFICADA PARA FORMA DE CONCRETO, DE 2,20 x 1,10 M, E = 18 MM</v>
          </cell>
          <cell r="C517" t="str">
            <v xml:space="preserve">M2    </v>
          </cell>
          <cell r="D517">
            <v>42.02</v>
          </cell>
        </row>
        <row r="518">
          <cell r="A518">
            <v>1346</v>
          </cell>
          <cell r="B518" t="str">
            <v>CHAPA DE MADEIRA COMPENSADA PLASTIFICADA PARA FORMA DE CONCRETO, DE 2,20 x 1,10 M, E = 10 MM</v>
          </cell>
          <cell r="C518" t="str">
            <v xml:space="preserve">M2    </v>
          </cell>
          <cell r="D518">
            <v>25.93</v>
          </cell>
        </row>
        <row r="519">
          <cell r="A519">
            <v>1347</v>
          </cell>
          <cell r="B519" t="str">
            <v>CHAPA DE MADEIRA COMPENSADA PLASTIFICADA PARA FORMA DE CONCRETO, DE 2,20 X 1,10 M, E = 12 MM</v>
          </cell>
          <cell r="C519" t="str">
            <v xml:space="preserve">M2    </v>
          </cell>
          <cell r="D519">
            <v>30.99</v>
          </cell>
        </row>
        <row r="520">
          <cell r="A520">
            <v>1349</v>
          </cell>
          <cell r="B520" t="str">
            <v>!EM PROCESSO DE DESATIVACAO! CHAPA DE MADEIRA COMPENSADA PLASTIFICADA PARA FORMA DE CONCRETO, DE 2,20 X 1,10 M, E = 20 MM</v>
          </cell>
          <cell r="C520" t="str">
            <v xml:space="preserve">UN    </v>
          </cell>
          <cell r="D520">
            <v>113.92</v>
          </cell>
        </row>
        <row r="521">
          <cell r="A521">
            <v>1350</v>
          </cell>
          <cell r="B521" t="str">
            <v>!EM PROCESSO DE DESATIVACAO! CHAPA DE MADEIRA COMPENSADA RESINADA PARA FORMA DE CONCRETO, DE *2,2 X 1,1* M, E = 10 MM</v>
          </cell>
          <cell r="C521" t="str">
            <v xml:space="preserve">UN    </v>
          </cell>
          <cell r="D521">
            <v>39.700000000000003</v>
          </cell>
        </row>
        <row r="522">
          <cell r="A522">
            <v>1351</v>
          </cell>
          <cell r="B522" t="str">
            <v>!EM PROCESSO DE DESATIVACAO! CHAPA DE MADEIRA COMPENSADA RESINADA PARA FORMA DE CONCRETO, DE *2,2 X 1,1* M, E = 6 MM</v>
          </cell>
          <cell r="C522" t="str">
            <v xml:space="preserve">UN    </v>
          </cell>
          <cell r="D522">
            <v>25.17</v>
          </cell>
        </row>
        <row r="523">
          <cell r="A523">
            <v>1355</v>
          </cell>
          <cell r="B523" t="str">
            <v>CHAPA DE MADEIRA COMPENSADA RESINADA PARA FORMA DE CONCRETO, DE *2,2 X 1,1* M, E = 14 MM</v>
          </cell>
          <cell r="C523" t="str">
            <v xml:space="preserve">M2    </v>
          </cell>
          <cell r="D523">
            <v>23.27</v>
          </cell>
        </row>
        <row r="524">
          <cell r="A524">
            <v>1357</v>
          </cell>
          <cell r="B524" t="str">
            <v>!EM PROCESSO DE DESATIVACAO! CHAPA DE MADEIRA COMPENSADA RESINADA PARA FORMA DE CONCRETO, DE *2,2 X 1,1* M, E = 12 MM</v>
          </cell>
          <cell r="C524" t="str">
            <v xml:space="preserve">UN    </v>
          </cell>
          <cell r="D524">
            <v>50.57</v>
          </cell>
        </row>
        <row r="525">
          <cell r="A525">
            <v>1358</v>
          </cell>
          <cell r="B525" t="str">
            <v>CHAPA DE MADEIRA COMPENSADA RESINADA PARA FORMA DE CONCRETO, DE *2,2 X 1,1* M, E = 17 MM</v>
          </cell>
          <cell r="C525" t="str">
            <v xml:space="preserve">M2    </v>
          </cell>
          <cell r="D525">
            <v>26.96</v>
          </cell>
        </row>
        <row r="526">
          <cell r="A526">
            <v>1359</v>
          </cell>
          <cell r="B526" t="str">
            <v>!EM PROCESSO DE DESATIVACAO! CHAPA DE MADEIRA COMPENSADA RESINADA PARA FORMA DE CONCRETO, DE *2,2 X 1,1* M, E = 20 MM</v>
          </cell>
          <cell r="C526" t="str">
            <v xml:space="preserve">UN    </v>
          </cell>
          <cell r="D526">
            <v>78.13</v>
          </cell>
        </row>
        <row r="527">
          <cell r="A527">
            <v>1360</v>
          </cell>
          <cell r="B527" t="str">
            <v>CHAPA DE MADEIRA COMPENSADA NAVAL (COM COLA FENOLICA), E = 6 MM, DE *1,60 X 2,20* M</v>
          </cell>
          <cell r="C527" t="str">
            <v xml:space="preserve">M2    </v>
          </cell>
          <cell r="D527">
            <v>19.059999999999999</v>
          </cell>
        </row>
        <row r="528">
          <cell r="A528">
            <v>1363</v>
          </cell>
          <cell r="B528" t="str">
            <v>!EM PROCESSO DE DESATIVACAO! CHAPA DE MADEIRA COMPENSADA DE PINUS, VIROLA OU EQUIVALENTE, DE *2,2 X 1,6* M, E = 6 MM</v>
          </cell>
          <cell r="C528" t="str">
            <v xml:space="preserve">M2    </v>
          </cell>
          <cell r="D528">
            <v>18.18</v>
          </cell>
        </row>
        <row r="529">
          <cell r="A529">
            <v>1367</v>
          </cell>
          <cell r="B529" t="str">
            <v>CHUVEIRO COMUM EM PLASTICO CROMADO, COM CANO, 4 TEMPERATURAS (110/220 V)</v>
          </cell>
          <cell r="C529" t="str">
            <v xml:space="preserve">UN    </v>
          </cell>
          <cell r="D529">
            <v>206.21</v>
          </cell>
        </row>
        <row r="530">
          <cell r="A530">
            <v>1368</v>
          </cell>
          <cell r="B530" t="str">
            <v>CHUVEIRO COMUM EM PLASTICO BRANCO, COM CANO, 3 TEMPERATURAS, 5500 W (110/220 V)</v>
          </cell>
          <cell r="C530" t="str">
            <v xml:space="preserve">UN    </v>
          </cell>
          <cell r="D530">
            <v>63.75</v>
          </cell>
        </row>
        <row r="531">
          <cell r="A531">
            <v>1370</v>
          </cell>
          <cell r="B531" t="str">
            <v>DUCHA HIGIENICA PLASTICA COM REGISTRO METALICO 1/2 "</v>
          </cell>
          <cell r="C531" t="str">
            <v xml:space="preserve">UN    </v>
          </cell>
          <cell r="D531">
            <v>86.81</v>
          </cell>
        </row>
        <row r="532">
          <cell r="A532">
            <v>1375</v>
          </cell>
          <cell r="B532" t="str">
            <v>CIMENTO IMPERMEABILIZANTE DE PEGA ULTRARRAPIDA PARA TAMPONAMENTOS</v>
          </cell>
          <cell r="C532" t="str">
            <v xml:space="preserve">KG    </v>
          </cell>
          <cell r="D532">
            <v>11.87</v>
          </cell>
        </row>
        <row r="533">
          <cell r="A533">
            <v>1379</v>
          </cell>
          <cell r="B533" t="str">
            <v>CIMENTO PORTLAND COMPOSTO CP II-32</v>
          </cell>
          <cell r="C533" t="str">
            <v xml:space="preserve">KG    </v>
          </cell>
          <cell r="D533">
            <v>0.49</v>
          </cell>
        </row>
        <row r="534">
          <cell r="A534">
            <v>1380</v>
          </cell>
          <cell r="B534" t="str">
            <v>CIMENTO BRANCO</v>
          </cell>
          <cell r="C534" t="str">
            <v xml:space="preserve">KG    </v>
          </cell>
          <cell r="D534">
            <v>2.93</v>
          </cell>
        </row>
        <row r="535">
          <cell r="A535">
            <v>1381</v>
          </cell>
          <cell r="B535" t="str">
            <v>ARGAMASSA COLANTE AC I PARA CERAMICAS</v>
          </cell>
          <cell r="C535" t="str">
            <v xml:space="preserve">KG    </v>
          </cell>
          <cell r="D535">
            <v>0.65</v>
          </cell>
        </row>
        <row r="536">
          <cell r="A536">
            <v>1382</v>
          </cell>
          <cell r="B536" t="str">
            <v>CIMENTO PORTLAND POZOLANICO CP IV- 32</v>
          </cell>
          <cell r="C536" t="str">
            <v xml:space="preserve">50KG  </v>
          </cell>
          <cell r="D536">
            <v>24.08</v>
          </cell>
        </row>
        <row r="537">
          <cell r="A537">
            <v>1402</v>
          </cell>
          <cell r="B537" t="str">
            <v>COLAR TOMADA PVC, COM TRAVAS, SAIDA COM ROSCA, DE 32 MM X 1/2" OU 32 MM X 3/4", PARA LIGACAO PREDIAL DE AGUA</v>
          </cell>
          <cell r="C537" t="str">
            <v xml:space="preserve">UN    </v>
          </cell>
          <cell r="D537">
            <v>5.0999999999999996</v>
          </cell>
        </row>
        <row r="538">
          <cell r="A538">
            <v>1404</v>
          </cell>
          <cell r="B538" t="str">
            <v>COLAR TOMADA PVC, COM TRAVAS, SAIDA ROSCAVEL COM BUCHA DE LATAO, DE 85 MM X 1/2" OU 85 MM X 3/4", PARA LIGACAO PREDIAL DE AGUA</v>
          </cell>
          <cell r="C538" t="str">
            <v xml:space="preserve">UN    </v>
          </cell>
          <cell r="D538">
            <v>15.52</v>
          </cell>
        </row>
        <row r="539">
          <cell r="A539">
            <v>1406</v>
          </cell>
          <cell r="B539" t="str">
            <v>COLAR TOMADA PVC, COM TRAVAS, SAIDA ROSCAVEL COM BUCHA DE LATAO, DE 60 MM X 1/2" OU 60 MM X 3/4", PARA LIGACAO PREDIAL DE AGUA</v>
          </cell>
          <cell r="C539" t="str">
            <v xml:space="preserve">UN    </v>
          </cell>
          <cell r="D539">
            <v>11.71</v>
          </cell>
        </row>
        <row r="540">
          <cell r="A540">
            <v>1407</v>
          </cell>
          <cell r="B540" t="str">
            <v>COLAR TOMADA PVC, COM TRAVAS, SAIDA ROSCAVEL COM BUCHA DE LATAO, DE 75 MM X 1/2" OU 75 MM X 3/4", PARA LIGACAO PREDIAL DE AGUA</v>
          </cell>
          <cell r="C540" t="str">
            <v xml:space="preserve">UN    </v>
          </cell>
          <cell r="D540">
            <v>14.6</v>
          </cell>
        </row>
        <row r="541">
          <cell r="A541">
            <v>1411</v>
          </cell>
          <cell r="B541" t="str">
            <v>COLAR TOMADA PVC, COM TRAVAS, SAIDA ROSCAVEL COM BUCHA DE LATAO, DE 110 MM X 1/2" OU 110 MM X 3/4", PARA LIGACAO PREDIAL DE AGUA</v>
          </cell>
          <cell r="C541" t="str">
            <v xml:space="preserve">UN    </v>
          </cell>
          <cell r="D541">
            <v>17.66</v>
          </cell>
        </row>
        <row r="542">
          <cell r="A542">
            <v>1412</v>
          </cell>
          <cell r="B542" t="str">
            <v>COLAR TOMADA PVC, COM TRAVAS, SAIDA COM ROSCA, DE 85 MM X 1/2" OU 85 MM X 3/4", PARA LIGACAO PREDIAL DE AGUA</v>
          </cell>
          <cell r="C542" t="str">
            <v xml:space="preserve">UN    </v>
          </cell>
          <cell r="D542">
            <v>9.6999999999999993</v>
          </cell>
        </row>
        <row r="543">
          <cell r="A543">
            <v>1413</v>
          </cell>
          <cell r="B543" t="str">
            <v>COLAR TOMADA PVC, COM TRAVAS, SAIDA COM ROSCA, DE 75 MM X 1/2" OU 75 MM X 3/4", PARA LIGACAO PREDIAL DE AGUA</v>
          </cell>
          <cell r="C543" t="str">
            <v xml:space="preserve">UN    </v>
          </cell>
          <cell r="D543">
            <v>11.45</v>
          </cell>
        </row>
        <row r="544">
          <cell r="A544">
            <v>1414</v>
          </cell>
          <cell r="B544" t="str">
            <v>COLAR TOMADA PVC, COM TRAVAS, SAIDA COM ROSCA, DE 60 MM X 1/2" OU 60 MM X 3/4", PARA LIGACAO PREDIAL DE AGUA</v>
          </cell>
          <cell r="C544" t="str">
            <v xml:space="preserve">UN    </v>
          </cell>
          <cell r="D544">
            <v>7.75</v>
          </cell>
        </row>
        <row r="545">
          <cell r="A545">
            <v>1419</v>
          </cell>
          <cell r="B545" t="str">
            <v>COLAR TOMADA PVC, COM TRAVAS, SAIDA COM ROSCA, DE 50 MM X 1/2" OU 50 MM X 3/4", PARA LIGACAO PREDIAL DE AGUA</v>
          </cell>
          <cell r="C545" t="str">
            <v xml:space="preserve">UN    </v>
          </cell>
          <cell r="D545">
            <v>7.92</v>
          </cell>
        </row>
        <row r="546">
          <cell r="A546">
            <v>1420</v>
          </cell>
          <cell r="B546" t="str">
            <v>COLAR TOMADA PVC, COM TRAVAS, SAIDA COM ROSCA, DE 40 MM X 1/2" OU 40 MM X 3/4", PARA LIGACAO PREDIAL DE AGUA</v>
          </cell>
          <cell r="C546" t="str">
            <v xml:space="preserve">UN    </v>
          </cell>
          <cell r="D546">
            <v>6.56</v>
          </cell>
        </row>
        <row r="547">
          <cell r="A547">
            <v>1427</v>
          </cell>
          <cell r="B547" t="str">
            <v>COLAR TOMADA PVC, COM TRAVAS, SAIDA COM ROSCA, DE 110 MM X 1/2" OU 110 MM X 3/4", PARA LIGACAO PREDIAL DE AGUA</v>
          </cell>
          <cell r="C547" t="str">
            <v xml:space="preserve">UN    </v>
          </cell>
          <cell r="D547">
            <v>14.74</v>
          </cell>
        </row>
        <row r="548">
          <cell r="A548">
            <v>1442</v>
          </cell>
          <cell r="B548" t="str">
            <v>COMPACTADOR DE SOLO TIPO PLACA VIBRATORIA REVERSIVEL, A GASOLINA, 4 TEMPOS, PESO DE 125 A 150 KG, FORCA CENTRIFUGA DE 2500 A 2800 KGF, LARG. TRABALHO DE 400 A 450 MM, FREQ VIBRACAO DE 4300 A 4500 RPM, VELOC. TRABALHO DE 15 A 20 M/MIN, POT. DE 5,5 A 6,0 HP</v>
          </cell>
          <cell r="C548" t="str">
            <v xml:space="preserve">UN    </v>
          </cell>
          <cell r="D548">
            <v>7559.63</v>
          </cell>
        </row>
        <row r="549">
          <cell r="A549">
            <v>1518</v>
          </cell>
          <cell r="B549" t="str">
            <v>CONCRETO BETUMINOSO USINADO A QUENTE (CBUQ) PARA PAVIMENTACAO ASFALTICA, PADRAO DNIT, FAIXA C, COM CAP 50/70 - AQUISICAO POSTO USINA</v>
          </cell>
          <cell r="C549" t="str">
            <v xml:space="preserve">T     </v>
          </cell>
          <cell r="D549">
            <v>355</v>
          </cell>
        </row>
        <row r="550">
          <cell r="A550">
            <v>1523</v>
          </cell>
          <cell r="B550" t="str">
            <v>CONCRETO USINADO CONVENCIONAL (NAO BOMBEAVEL) CLASSE DE RESISTENCIA C15, COM BRITA 1 E 2, SLUMP = 80 MM +/- 10 MM (NBR 8953)</v>
          </cell>
          <cell r="C550" t="str">
            <v xml:space="preserve">M3    </v>
          </cell>
          <cell r="D550">
            <v>354.22</v>
          </cell>
        </row>
        <row r="551">
          <cell r="A551">
            <v>1524</v>
          </cell>
          <cell r="B551" t="str">
            <v>CONCRETO USINADO BOMBEAVEL, CLASSE DE RESISTENCIA C20, COM BRITA 0 E 1, SLUMP = 100 +/- 20 MM, INCLUI SERVICO DE BOMBEAMENTO (NBR 8953)</v>
          </cell>
          <cell r="C551" t="str">
            <v xml:space="preserve">M3    </v>
          </cell>
          <cell r="D551">
            <v>398.5</v>
          </cell>
        </row>
        <row r="552">
          <cell r="A552">
            <v>1525</v>
          </cell>
          <cell r="B552" t="str">
            <v>CONCRETO USINADO BOMBEAVEL, CLASSE DE RESISTENCIA C30, COM BRITA 0 E 1, SLUMP = 100 +/- 20 MM, INCLUI SERVICO DE BOMBEAMENTO (NBR 8953)</v>
          </cell>
          <cell r="C552" t="str">
            <v xml:space="preserve">M3    </v>
          </cell>
          <cell r="D552">
            <v>423.8</v>
          </cell>
        </row>
        <row r="553">
          <cell r="A553">
            <v>1527</v>
          </cell>
          <cell r="B553" t="str">
            <v>CONCRETO USINADO BOMBEAVEL, CLASSE DE RESISTENCIA C25, COM BRITA 0 E 1, SLUMP = 100 +/- 20 MM, INCLUI SERVICO DE BOMBEAMENTO (NBR 8953)</v>
          </cell>
          <cell r="C553" t="str">
            <v xml:space="preserve">M3    </v>
          </cell>
          <cell r="D553">
            <v>411.15</v>
          </cell>
        </row>
        <row r="554">
          <cell r="A554">
            <v>1535</v>
          </cell>
          <cell r="B554" t="str">
            <v>TERMINAL METALICO A PRESSAO PARA 1 CABO DE 6 A 10 MM2, COM 1 FURO DE FIXACAO</v>
          </cell>
          <cell r="C554" t="str">
            <v xml:space="preserve">UN    </v>
          </cell>
          <cell r="D554">
            <v>3.82</v>
          </cell>
        </row>
        <row r="555">
          <cell r="A555">
            <v>1539</v>
          </cell>
          <cell r="B555" t="str">
            <v>CONECTOR METALICO TIPO PARAFUSO FENDIDO (SPLIT BOLT), PARA CABOS ATE 16 MM2</v>
          </cell>
          <cell r="C555" t="str">
            <v xml:space="preserve">UN    </v>
          </cell>
          <cell r="D555">
            <v>5.38</v>
          </cell>
        </row>
        <row r="556">
          <cell r="A556">
            <v>1542</v>
          </cell>
          <cell r="B556" t="str">
            <v>TERMINAL METALICO A PRESSAO 1 CABO, PARA CABOS DE 4 A 10 MM2, COM 2 FUROS PARA FIXACAO</v>
          </cell>
          <cell r="C556" t="str">
            <v xml:space="preserve">UN    </v>
          </cell>
          <cell r="D556">
            <v>15.97</v>
          </cell>
        </row>
        <row r="557">
          <cell r="A557">
            <v>1543</v>
          </cell>
          <cell r="B557" t="str">
            <v>TERMINAL METALICO A PRESSAO PARA 1 CABO DE 16 A 25 MM2, COM 2 FUROS PARA FIXACAO</v>
          </cell>
          <cell r="C557" t="str">
            <v xml:space="preserve">UN    </v>
          </cell>
          <cell r="D557">
            <v>19.39</v>
          </cell>
        </row>
        <row r="558">
          <cell r="A558">
            <v>1545</v>
          </cell>
          <cell r="B558" t="str">
            <v>TERMINAL METALICO A PRESSAO PARA 1 CABO DE 50 A 70 MM2, COM 2 FUROS PARA FIXACAO</v>
          </cell>
          <cell r="C558" t="str">
            <v xml:space="preserve">UN    </v>
          </cell>
          <cell r="D558">
            <v>45.94</v>
          </cell>
        </row>
        <row r="559">
          <cell r="A559">
            <v>1546</v>
          </cell>
          <cell r="B559" t="str">
            <v>TERMINAL METALICO A PRESSAO PARA 1 CABO DE 95 A 120 MM2, COM 2 FUROS PARA FIXACAO</v>
          </cell>
          <cell r="C559" t="str">
            <v xml:space="preserve">UN    </v>
          </cell>
          <cell r="D559">
            <v>77.53</v>
          </cell>
        </row>
        <row r="560">
          <cell r="A560">
            <v>1547</v>
          </cell>
          <cell r="B560" t="str">
            <v>TERMINAL METALICO A PRESSAO PARA 1 CABO DE 150 A 185 MM2, COM 2 FUROS PARA FIXACAO</v>
          </cell>
          <cell r="C560" t="str">
            <v xml:space="preserve">UN    </v>
          </cell>
          <cell r="D560">
            <v>93.69</v>
          </cell>
        </row>
        <row r="561">
          <cell r="A561">
            <v>1550</v>
          </cell>
          <cell r="B561" t="str">
            <v>CONECTOR METALICO TIPO PARAFUSO FENDIDO (SPLIT BOLT), PARA CABOS ATE 25 MM2</v>
          </cell>
          <cell r="C561" t="str">
            <v xml:space="preserve">UN    </v>
          </cell>
          <cell r="D561">
            <v>5.68</v>
          </cell>
        </row>
        <row r="562">
          <cell r="A562">
            <v>1562</v>
          </cell>
          <cell r="B562" t="str">
            <v>CONECTOR METALICO TIPO PARAFUSO FENDIDO (SPLIT BOLT), COM SEPARADOR DE CABOS BIMETALICOS, PARA CABOS ATE 50 MM2</v>
          </cell>
          <cell r="C562" t="str">
            <v xml:space="preserve">UN    </v>
          </cell>
          <cell r="D562">
            <v>11.45</v>
          </cell>
        </row>
        <row r="563">
          <cell r="A563">
            <v>1563</v>
          </cell>
          <cell r="B563" t="str">
            <v>CONECTOR METALICO TIPO PARAFUSO FENDIDO (SPLIT BOLT), COM SEPARADOR DE CABOS BIMETALICOS, PARA CABOS ATE 70 MM2</v>
          </cell>
          <cell r="C563" t="str">
            <v xml:space="preserve">UN    </v>
          </cell>
          <cell r="D563">
            <v>15.36</v>
          </cell>
        </row>
        <row r="564">
          <cell r="A564">
            <v>1564</v>
          </cell>
          <cell r="B564" t="str">
            <v>GRAMPO PARALELO METALICO PARA CABO DE 6 A 50 MM2, COM 2 PARAFUSOS</v>
          </cell>
          <cell r="C564" t="str">
            <v xml:space="preserve">UN    </v>
          </cell>
          <cell r="D564">
            <v>7.14</v>
          </cell>
        </row>
        <row r="565">
          <cell r="A565">
            <v>1570</v>
          </cell>
          <cell r="B565" t="str">
            <v>TERMINAL A COMPRESSAO EM COBRE ESTANHADO PARA CABO 2,5 MM2, 1 FURO E 1 COMPRESSAO, PARA PARAFUSO DE FIXACAO M5</v>
          </cell>
          <cell r="C565" t="str">
            <v xml:space="preserve">UN    </v>
          </cell>
          <cell r="D565">
            <v>0.69</v>
          </cell>
        </row>
        <row r="566">
          <cell r="A566">
            <v>1571</v>
          </cell>
          <cell r="B566" t="str">
            <v>TERMINAL A COMPRESSAO EM COBRE ESTANHADO PARA CABO 4 MM2, 1 FURO E 1 COMPRESSAO, PARA PARAFUSO DE FIXACAO M5</v>
          </cell>
          <cell r="C566" t="str">
            <v xml:space="preserve">UN    </v>
          </cell>
          <cell r="D566">
            <v>0.9</v>
          </cell>
        </row>
        <row r="567">
          <cell r="A567">
            <v>1573</v>
          </cell>
          <cell r="B567" t="str">
            <v>TERMINAL A COMPRESSAO EM COBRE ESTANHADO PARA CABO 6 MM2, 1 FURO E 1 COMPRESSAO, PARA PARAFUSO DE FIXACAO M6</v>
          </cell>
          <cell r="C567" t="str">
            <v xml:space="preserve">UN    </v>
          </cell>
          <cell r="D567">
            <v>1.08</v>
          </cell>
        </row>
        <row r="568">
          <cell r="A568">
            <v>1574</v>
          </cell>
          <cell r="B568" t="str">
            <v>TERMINAL A COMPRESSAO EM COBRE ESTANHADO PARA CABO 10 MM2, 1 FURO E 1 COMPRESSAO, PARA PARAFUSO DE FIXACAO M6</v>
          </cell>
          <cell r="C568" t="str">
            <v xml:space="preserve">UN    </v>
          </cell>
          <cell r="D568">
            <v>1.17</v>
          </cell>
        </row>
        <row r="569">
          <cell r="A569">
            <v>1575</v>
          </cell>
          <cell r="B569" t="str">
            <v>TERMINAL A COMPRESSAO EM COBRE ESTANHADO PARA CABO 16 MM2, 1 FURO E 1 COMPRESSAO, PARA PARAFUSO DE FIXACAO M6</v>
          </cell>
          <cell r="C569" t="str">
            <v xml:space="preserve">UN    </v>
          </cell>
          <cell r="D569">
            <v>1.38</v>
          </cell>
        </row>
        <row r="570">
          <cell r="A570">
            <v>1576</v>
          </cell>
          <cell r="B570" t="str">
            <v>TERMINAL A COMPRESSAO EM COBRE ESTANHADO PARA CABO 25 MM2, 1 FURO E 1 COMPRESSAO, PARA PARAFUSO DE FIXACAO M8</v>
          </cell>
          <cell r="C570" t="str">
            <v xml:space="preserve">UN    </v>
          </cell>
          <cell r="D570">
            <v>1.92</v>
          </cell>
        </row>
        <row r="571">
          <cell r="A571">
            <v>1577</v>
          </cell>
          <cell r="B571" t="str">
            <v>TERMINAL A COMPRESSAO EM COBRE ESTANHADO PARA CABO 35 MM2, 1 FURO E 1 COMPRESSAO, PARA PARAFUSO DE FIXACAO M8</v>
          </cell>
          <cell r="C571" t="str">
            <v xml:space="preserve">UN    </v>
          </cell>
          <cell r="D571">
            <v>2.16</v>
          </cell>
        </row>
        <row r="572">
          <cell r="A572">
            <v>1578</v>
          </cell>
          <cell r="B572" t="str">
            <v>TERMINAL A COMPRESSAO EM COBRE ESTANHADO PARA CABO 50 MM2, 1 FURO E 1 COMPRESSAO, PARA PARAFUSO DE FIXACAO M8</v>
          </cell>
          <cell r="C572" t="str">
            <v xml:space="preserve">UN    </v>
          </cell>
          <cell r="D572">
            <v>3.75</v>
          </cell>
        </row>
        <row r="573">
          <cell r="A573">
            <v>1579</v>
          </cell>
          <cell r="B573" t="str">
            <v>TERMINAL A COMPRESSAO EM COBRE ESTANHADO PARA CABO 70 MM2, 1 FURO E 1 COMPRESSAO, PARA PARAFUSO DE FIXACAO M10</v>
          </cell>
          <cell r="C573" t="str">
            <v xml:space="preserve">UN    </v>
          </cell>
          <cell r="D573">
            <v>4.68</v>
          </cell>
        </row>
        <row r="574">
          <cell r="A574">
            <v>1580</v>
          </cell>
          <cell r="B574" t="str">
            <v>TERMINAL A COMPRESSAO EM COBRE ESTANHADO PARA CABO 95 MM2, 1 FURO E 1 COMPRESSAO, PARA PARAFUSO DE FIXACAO M12</v>
          </cell>
          <cell r="C574" t="str">
            <v xml:space="preserve">UN    </v>
          </cell>
          <cell r="D574">
            <v>5.76</v>
          </cell>
        </row>
        <row r="575">
          <cell r="A575">
            <v>1581</v>
          </cell>
          <cell r="B575" t="str">
            <v>TERMINAL A COMPRESSAO EM COBRE ESTANHADO PARA CABO 120 MM2, 1 FURO E 1 COMPRESSAO, PARA PARAFUSO DE FIXACAO M12</v>
          </cell>
          <cell r="C575" t="str">
            <v xml:space="preserve">UN    </v>
          </cell>
          <cell r="D575">
            <v>8.11</v>
          </cell>
        </row>
        <row r="576">
          <cell r="A576">
            <v>1585</v>
          </cell>
          <cell r="B576" t="str">
            <v>TERMINAL METALICO A PRESSAO PARA 1 CABO DE 16 MM2, COM 1 FURO DE FIXACAO</v>
          </cell>
          <cell r="C576" t="str">
            <v xml:space="preserve">UN    </v>
          </cell>
          <cell r="D576">
            <v>3.75</v>
          </cell>
        </row>
        <row r="577">
          <cell r="A577">
            <v>1586</v>
          </cell>
          <cell r="B577" t="str">
            <v>TERMINAL METALICO A PRESSAO PARA 1 CABO DE 25 MM2, COM 1 FURO DE FIXACAO</v>
          </cell>
          <cell r="C577" t="str">
            <v xml:space="preserve">UN    </v>
          </cell>
          <cell r="D577">
            <v>4.75</v>
          </cell>
        </row>
        <row r="578">
          <cell r="A578">
            <v>1587</v>
          </cell>
          <cell r="B578" t="str">
            <v>TERMINAL METALICO A PRESSAO PARA 1 CABO DE 35 MM2, COM 1 FURO DE FIXACAO</v>
          </cell>
          <cell r="C578" t="str">
            <v xml:space="preserve">UN    </v>
          </cell>
          <cell r="D578">
            <v>4.84</v>
          </cell>
        </row>
        <row r="579">
          <cell r="A579">
            <v>1588</v>
          </cell>
          <cell r="B579" t="str">
            <v>TERMINAL METALICO A PRESSAO PARA 1 CABO DE 50 MM2, COM 1 FURO DE FIXACAO</v>
          </cell>
          <cell r="C579" t="str">
            <v xml:space="preserve">UN    </v>
          </cell>
          <cell r="D579">
            <v>6.64</v>
          </cell>
        </row>
        <row r="580">
          <cell r="A580">
            <v>1589</v>
          </cell>
          <cell r="B580" t="str">
            <v>TERMINAL METALICO A PRESSAO PARA 1 CABO DE 70 MM2, COM 1 FURO DE FIXACAO</v>
          </cell>
          <cell r="C580" t="str">
            <v xml:space="preserve">UN    </v>
          </cell>
          <cell r="D580">
            <v>6.85</v>
          </cell>
        </row>
        <row r="581">
          <cell r="A581">
            <v>1590</v>
          </cell>
          <cell r="B581" t="str">
            <v>TERMINAL METALICO A PRESSAO PARA 1 CABO DE 95 MM2, COM 1 FURO DE FIXACAO</v>
          </cell>
          <cell r="C581" t="str">
            <v xml:space="preserve">UN    </v>
          </cell>
          <cell r="D581">
            <v>12.06</v>
          </cell>
        </row>
        <row r="582">
          <cell r="A582">
            <v>1591</v>
          </cell>
          <cell r="B582" t="str">
            <v>TERMINAL METALICO A PRESSAO PARA 1 CABO DE 120 MM2, COM 1 FURO DE FIXACAO</v>
          </cell>
          <cell r="C582" t="str">
            <v xml:space="preserve">UN    </v>
          </cell>
          <cell r="D582">
            <v>17.88</v>
          </cell>
        </row>
        <row r="583">
          <cell r="A583">
            <v>1593</v>
          </cell>
          <cell r="B583" t="str">
            <v>TERMINAL METALICO A PRESSAO PARA 1 CABO DE 185 MM2, COM 1 FURO DE FIXACAO</v>
          </cell>
          <cell r="C583" t="str">
            <v xml:space="preserve">UN    </v>
          </cell>
          <cell r="D583">
            <v>19.940000000000001</v>
          </cell>
        </row>
        <row r="584">
          <cell r="A584">
            <v>1594</v>
          </cell>
          <cell r="B584" t="str">
            <v>TERMINAL METALICO A PRESSAO PARA 1 CABO DE 25 A 35 MM2, COM 2 FUROS PARA FIXACAO</v>
          </cell>
          <cell r="C584" t="str">
            <v xml:space="preserve">UN    </v>
          </cell>
          <cell r="D584">
            <v>26.6</v>
          </cell>
        </row>
        <row r="585">
          <cell r="A585">
            <v>1597</v>
          </cell>
          <cell r="B585" t="str">
            <v>CONECTOR DE ALUMINIO TIPO PRENSA CABO, BITOLA 3/8", PARA CABOS DE DIAMETRO DE 9 A 10 MM</v>
          </cell>
          <cell r="C585" t="str">
            <v xml:space="preserve">UN    </v>
          </cell>
          <cell r="D585">
            <v>8.51</v>
          </cell>
        </row>
        <row r="586">
          <cell r="A586">
            <v>1598</v>
          </cell>
          <cell r="B586" t="str">
            <v>CONECTOR DE ALUMINIO TIPO PRENSA CABO, BITOLA 1/2", PARA CABOS DE DIAMETRO DE 12,5 A 15 MM</v>
          </cell>
          <cell r="C586" t="str">
            <v xml:space="preserve">UN    </v>
          </cell>
          <cell r="D586">
            <v>9.0500000000000007</v>
          </cell>
        </row>
        <row r="587">
          <cell r="A587">
            <v>1599</v>
          </cell>
          <cell r="B587" t="str">
            <v>CONECTOR DE ALUMINIO TIPO PRENSA CABO, BITOLA 3/4", PARA CABOS DE DIAMETRO DE 17,5 A 20 MM</v>
          </cell>
          <cell r="C587" t="str">
            <v xml:space="preserve">UN    </v>
          </cell>
          <cell r="D587">
            <v>10.5</v>
          </cell>
        </row>
        <row r="588">
          <cell r="A588">
            <v>1600</v>
          </cell>
          <cell r="B588" t="str">
            <v>CONECTOR DE ALUMINIO TIPO PRENSA CABO, BITOLA 1", PARA CABOS DE DIAMETRO DE 22,5 A 25 MM</v>
          </cell>
          <cell r="C588" t="str">
            <v xml:space="preserve">UN    </v>
          </cell>
          <cell r="D588">
            <v>13.36</v>
          </cell>
        </row>
        <row r="589">
          <cell r="A589">
            <v>1601</v>
          </cell>
          <cell r="B589" t="str">
            <v>CONECTOR DE ALUMINIO TIPO PRENSA CABO, BITOLA 1 1/4", PARA CABOS DE DIAMETRO DE 31 A 34 MM</v>
          </cell>
          <cell r="C589" t="str">
            <v xml:space="preserve">UN    </v>
          </cell>
          <cell r="D589">
            <v>30.59</v>
          </cell>
        </row>
        <row r="590">
          <cell r="A590">
            <v>1602</v>
          </cell>
          <cell r="B590" t="str">
            <v>CONECTOR DE ALUMINIO TIPO PRENSA CABO, BITOLA 1 1/2", PARA CABOS DE DIAMETRO DE 37 A 40 MM</v>
          </cell>
          <cell r="C590" t="str">
            <v xml:space="preserve">UN    </v>
          </cell>
          <cell r="D590">
            <v>34.32</v>
          </cell>
        </row>
        <row r="591">
          <cell r="A591">
            <v>1603</v>
          </cell>
          <cell r="B591" t="str">
            <v>CONECTOR DE ALUMINIO TIPO PRENSA CABO, BITOLA 2", PARA CABOS DE DIAMETRO DE 47,5 A 50 MM</v>
          </cell>
          <cell r="C591" t="str">
            <v xml:space="preserve">UN    </v>
          </cell>
          <cell r="D591">
            <v>51.82</v>
          </cell>
        </row>
        <row r="592">
          <cell r="A592">
            <v>1607</v>
          </cell>
          <cell r="B592" t="str">
            <v>CONJUNTO ARRUELAS DE VEDACAO 5/16" PARA TELHA FIBROCIMENTO (UMA ARRUELA METALICA E UMA ARRUELA PVC - CONICAS)</v>
          </cell>
          <cell r="C592" t="str">
            <v xml:space="preserve">CJ    </v>
          </cell>
          <cell r="D592">
            <v>0.15</v>
          </cell>
        </row>
        <row r="593">
          <cell r="A593">
            <v>1612</v>
          </cell>
          <cell r="B593" t="str">
            <v>CONTATOR TRIPOLAR, CORRENTE DE 9 A, TENSAO NOMINAL DE *500* V, CATEGORIA AC-2 E AC-3</v>
          </cell>
          <cell r="C593" t="str">
            <v xml:space="preserve">UN    </v>
          </cell>
          <cell r="D593">
            <v>103.3</v>
          </cell>
        </row>
        <row r="594">
          <cell r="A594">
            <v>1613</v>
          </cell>
          <cell r="B594" t="str">
            <v>CONTATOR TRIPOLAR, CORRENTE DE *110* A, TENSAO NOMINAL DE *500* V, CATEGORIA AC-2 E AC-3</v>
          </cell>
          <cell r="C594" t="str">
            <v xml:space="preserve">UN    </v>
          </cell>
          <cell r="D594">
            <v>1287.56</v>
          </cell>
        </row>
        <row r="595">
          <cell r="A595">
            <v>1614</v>
          </cell>
          <cell r="B595" t="str">
            <v>CONTATOR TRIPOLAR, CORRENTE DE 32 A, TENSAO NOMINAL DE *500* V, CATEGORIA AC-2 E AC-3</v>
          </cell>
          <cell r="C595" t="str">
            <v xml:space="preserve">UN    </v>
          </cell>
          <cell r="D595">
            <v>233.53</v>
          </cell>
        </row>
        <row r="596">
          <cell r="A596">
            <v>1615</v>
          </cell>
          <cell r="B596" t="str">
            <v>CONTATOR TRIPOLAR, CORRENTE DE 75 A, TENSAO NOMINAL DE *500* V, CATEGORIA AC-2 E AC-3</v>
          </cell>
          <cell r="C596" t="str">
            <v xml:space="preserve">UN    </v>
          </cell>
          <cell r="D596">
            <v>784.3</v>
          </cell>
        </row>
        <row r="597">
          <cell r="A597">
            <v>1616</v>
          </cell>
          <cell r="B597" t="str">
            <v>CONTATOR TRIPOLAR, CORRENTE DE 300 A, TENSAO NOMINAL DE *500* V, CATEGORIA AC-2 E AC-3</v>
          </cell>
          <cell r="C597" t="str">
            <v xml:space="preserve">UN    </v>
          </cell>
          <cell r="D597">
            <v>5109.66</v>
          </cell>
        </row>
        <row r="598">
          <cell r="A598">
            <v>1617</v>
          </cell>
          <cell r="B598" t="str">
            <v>CONTATOR TRIPOLAR, CORRENTE DE 400 A, TENSAO NOMINAL DE *500* V, CATEGORIA AC-2 E AC-3</v>
          </cell>
          <cell r="C598" t="str">
            <v xml:space="preserve">UN    </v>
          </cell>
          <cell r="D598">
            <v>6099.82</v>
          </cell>
        </row>
        <row r="599">
          <cell r="A599">
            <v>1618</v>
          </cell>
          <cell r="B599" t="str">
            <v>CONTATOR TRIPOLAR, CORRENTE DE 95 A, TENSAO NOMINAL DE *500* V, CATEGORIA AC-2 E AC-3</v>
          </cell>
          <cell r="C599" t="str">
            <v xml:space="preserve">UN    </v>
          </cell>
          <cell r="D599">
            <v>1077.75</v>
          </cell>
        </row>
        <row r="600">
          <cell r="A600">
            <v>1619</v>
          </cell>
          <cell r="B600" t="str">
            <v>CONTATOR TRIPOLAR, CORRENTE DE 25 A, TENSAO NOMINAL DE *500* V, CATEGORIA AC-2 E AC-3</v>
          </cell>
          <cell r="C600" t="str">
            <v xml:space="preserve">UN    </v>
          </cell>
          <cell r="D600">
            <v>150.88999999999999</v>
          </cell>
        </row>
        <row r="601">
          <cell r="A601">
            <v>1620</v>
          </cell>
          <cell r="B601" t="str">
            <v>CONTATOR TRIPOLAR, CORRENTE DE *38* A, TENSAO NOMINAL DE *500* V, CATEGORIA AC-2 E AC-3</v>
          </cell>
          <cell r="C601" t="str">
            <v xml:space="preserve">UN    </v>
          </cell>
          <cell r="D601">
            <v>283.33</v>
          </cell>
        </row>
        <row r="602">
          <cell r="A602">
            <v>1621</v>
          </cell>
          <cell r="B602" t="str">
            <v>CONTATOR TRIPOLAR, CORRENTE DE 45 A, TENSAO NOMINAL DE *500* V, CATEGORIA AC-2 E AC-3</v>
          </cell>
          <cell r="C602" t="str">
            <v xml:space="preserve">UN    </v>
          </cell>
          <cell r="D602">
            <v>417.66</v>
          </cell>
        </row>
        <row r="603">
          <cell r="A603">
            <v>1622</v>
          </cell>
          <cell r="B603" t="str">
            <v>CONTATOR TRIPOLAR, CORRENTE DE *265* A, TENSAO NOMINAL DE *500* V, CATEGORIA AC-2 E AC-3</v>
          </cell>
          <cell r="C603" t="str">
            <v xml:space="preserve">UN    </v>
          </cell>
          <cell r="D603">
            <v>4345.51</v>
          </cell>
        </row>
        <row r="604">
          <cell r="A604">
            <v>1623</v>
          </cell>
          <cell r="B604" t="str">
            <v>CONTATOR TRIPOLAR, CORRENTE DE 12 A, TENSAO NOMINAL DE *500* V, CATEGORIA AC-2 E AC-3</v>
          </cell>
          <cell r="C604" t="str">
            <v xml:space="preserve">UN    </v>
          </cell>
          <cell r="D604">
            <v>109.69</v>
          </cell>
        </row>
        <row r="605">
          <cell r="A605">
            <v>1624</v>
          </cell>
          <cell r="B605" t="str">
            <v>CONTATOR TRIPOLAR, CORRENTE DE 630 A, TENSAO NOMINAL DE *500* V, CATEGORIA AC-2 E AC-3</v>
          </cell>
          <cell r="C605" t="str">
            <v xml:space="preserve">UN    </v>
          </cell>
          <cell r="D605">
            <v>14993.66</v>
          </cell>
        </row>
        <row r="606">
          <cell r="A606">
            <v>1625</v>
          </cell>
          <cell r="B606" t="str">
            <v>CONTATOR TRIPOLAR, CORRENTE DE *22* A, TENSAO NOMINAL DE *500* V, CATEGORIA AC-2 E AC-3</v>
          </cell>
          <cell r="C606" t="str">
            <v xml:space="preserve">UN    </v>
          </cell>
          <cell r="D606">
            <v>134.5</v>
          </cell>
        </row>
        <row r="607">
          <cell r="A607">
            <v>1626</v>
          </cell>
          <cell r="B607" t="str">
            <v>CONTATOR TRIPOLAR, CORRENTE DE *185* A, TENSAO NOMINAL DE *500* V, CATEGORIA AC-2 E AC-3</v>
          </cell>
          <cell r="C607" t="str">
            <v xml:space="preserve">UN    </v>
          </cell>
          <cell r="D607">
            <v>1925.7</v>
          </cell>
        </row>
        <row r="608">
          <cell r="A608">
            <v>1627</v>
          </cell>
          <cell r="B608" t="str">
            <v>CONTATOR TRIPOLAR, CORRENTE DE *65* A, TENSAO NOMINAL DE *500* V, CATEGORIA AC-2 E AC-3</v>
          </cell>
          <cell r="C608" t="str">
            <v xml:space="preserve">UN    </v>
          </cell>
          <cell r="D608">
            <v>541.58000000000004</v>
          </cell>
        </row>
        <row r="609">
          <cell r="A609">
            <v>1629</v>
          </cell>
          <cell r="B609" t="str">
            <v>CONTATOR TRIPOLAR, CORRENTE DE *500* A, TENSAO NOMINAL DE *500* V, CATEGORIA AC-2 E AC-3</v>
          </cell>
          <cell r="C609" t="str">
            <v xml:space="preserve">UN    </v>
          </cell>
          <cell r="D609">
            <v>10575.95</v>
          </cell>
        </row>
        <row r="610">
          <cell r="A610">
            <v>1630</v>
          </cell>
          <cell r="B610" t="str">
            <v>CONTATOR TRIPOLAR, CORRENTE DE 250 A, TENSAO NOMINAL DE *500* V, PARA ACIONAMENTO DE CAPACITORES</v>
          </cell>
          <cell r="C610" t="str">
            <v xml:space="preserve">UN    </v>
          </cell>
          <cell r="D610">
            <v>3322.23</v>
          </cell>
        </row>
        <row r="611">
          <cell r="A611">
            <v>1631</v>
          </cell>
          <cell r="B611" t="str">
            <v>CAPACITOR TRIFASICO, POTENCIA 2,5 KVAR, TENSAO 220 V, FORNECIDO COM CAPA PROTETORA, RESISTOR INTERNO A UNIDADE CAPACITIVA</v>
          </cell>
          <cell r="C611" t="str">
            <v xml:space="preserve">UN    </v>
          </cell>
          <cell r="D611">
            <v>128.28</v>
          </cell>
        </row>
        <row r="612">
          <cell r="A612">
            <v>1633</v>
          </cell>
          <cell r="B612" t="str">
            <v>CAPACITOR TRIFASICO, POTENCIA 5 KVAR, TENSAO 220 V, FORNECIDO COM CAPA PROTETORA, RESISTOR INTERNO A UNIDADE CAPACITIVA</v>
          </cell>
          <cell r="C612" t="str">
            <v xml:space="preserve">UN    </v>
          </cell>
          <cell r="D612">
            <v>217.96</v>
          </cell>
        </row>
        <row r="613">
          <cell r="A613">
            <v>1634</v>
          </cell>
          <cell r="B613" t="str">
            <v>CORDEL DETONANTE, NP 10 G/M</v>
          </cell>
          <cell r="C613" t="str">
            <v xml:space="preserve">M     </v>
          </cell>
          <cell r="D613">
            <v>6.41</v>
          </cell>
        </row>
        <row r="614">
          <cell r="A614">
            <v>1647</v>
          </cell>
          <cell r="B614" t="str">
            <v>CRUZETA DE FERRO GALVANIZADO, COM ROSCA BSP, DE 1/2"</v>
          </cell>
          <cell r="C614" t="str">
            <v xml:space="preserve">UN    </v>
          </cell>
          <cell r="D614">
            <v>12.04</v>
          </cell>
        </row>
        <row r="615">
          <cell r="A615">
            <v>1648</v>
          </cell>
          <cell r="B615" t="str">
            <v>CRUZETA DE FERRO GALVANIZADO, COM ROSCA BSP, DE 1"</v>
          </cell>
          <cell r="C615" t="str">
            <v xml:space="preserve">UN    </v>
          </cell>
          <cell r="D615">
            <v>23.11</v>
          </cell>
        </row>
        <row r="616">
          <cell r="A616">
            <v>1649</v>
          </cell>
          <cell r="B616" t="str">
            <v>CRUZETA DE FERRO GALVANIZADO, COM ROSCA BSP, DE 1 1/2"</v>
          </cell>
          <cell r="C616" t="str">
            <v xml:space="preserve">UN    </v>
          </cell>
          <cell r="D616">
            <v>42.92</v>
          </cell>
        </row>
        <row r="617">
          <cell r="A617">
            <v>1650</v>
          </cell>
          <cell r="B617" t="str">
            <v>CRUZETA DE FERRO GALVANIZADO, COM ROSCA BSP, DE 2"</v>
          </cell>
          <cell r="C617" t="str">
            <v xml:space="preserve">UN    </v>
          </cell>
          <cell r="D617">
            <v>59.27</v>
          </cell>
        </row>
        <row r="618">
          <cell r="A618">
            <v>1651</v>
          </cell>
          <cell r="B618" t="str">
            <v>CRUZETA DE FERRO GALVANIZADO, COM ROSCA BSP, DE 2 1/2"</v>
          </cell>
          <cell r="C618" t="str">
            <v xml:space="preserve">UN    </v>
          </cell>
          <cell r="D618">
            <v>107.24</v>
          </cell>
        </row>
        <row r="619">
          <cell r="A619">
            <v>1652</v>
          </cell>
          <cell r="B619" t="str">
            <v>CRUZETA DE FERRO GALVANIZADO, COM ROSCA BSP, DE 3"</v>
          </cell>
          <cell r="C619" t="str">
            <v xml:space="preserve">UN    </v>
          </cell>
          <cell r="D619">
            <v>153.91</v>
          </cell>
        </row>
        <row r="620">
          <cell r="A620">
            <v>1653</v>
          </cell>
          <cell r="B620" t="str">
            <v>CRUZETA DE FERRO GALVANIZADO, COM ROSCA BSP, DE 1 1/4"</v>
          </cell>
          <cell r="C620" t="str">
            <v xml:space="preserve">UN    </v>
          </cell>
          <cell r="D620">
            <v>33.619999999999997</v>
          </cell>
        </row>
        <row r="621">
          <cell r="A621">
            <v>1654</v>
          </cell>
          <cell r="B621" t="str">
            <v>CRUZETA DE FERRO GALVANIZADO, COM ROSCA BSP, DE 3/4"</v>
          </cell>
          <cell r="C621" t="str">
            <v xml:space="preserve">UN    </v>
          </cell>
          <cell r="D621">
            <v>16.52</v>
          </cell>
        </row>
        <row r="622">
          <cell r="A622">
            <v>1743</v>
          </cell>
          <cell r="B622" t="str">
            <v>CUBA ACO INOX (AISI 304) DE EMBUTIR COM VALVULA 3 1/2 ", DE *46 X 30 X 12* CM</v>
          </cell>
          <cell r="C622" t="str">
            <v xml:space="preserve">UN    </v>
          </cell>
          <cell r="D622">
            <v>132.77000000000001</v>
          </cell>
        </row>
        <row r="623">
          <cell r="A623">
            <v>1744</v>
          </cell>
          <cell r="B623" t="str">
            <v>CUBA ACO INOX (AISI 304) DE EMBUTIR COM VALVULA 3 1/2 ", DE *40 X 34 X 12* CM</v>
          </cell>
          <cell r="C623" t="str">
            <v xml:space="preserve">UN    </v>
          </cell>
          <cell r="D623">
            <v>101.11</v>
          </cell>
        </row>
        <row r="624">
          <cell r="A624">
            <v>1745</v>
          </cell>
          <cell r="B624" t="str">
            <v>BANCADA/BANCA/PIA DE ACO INOXIDAVEL (AISI 430) COM 1 CUBA CENTRAL, SEM VALVULA, ESCORREDOR DUPLO, DE *0,55 X 1,60* M</v>
          </cell>
          <cell r="C624" t="str">
            <v xml:space="preserve">UN    </v>
          </cell>
          <cell r="D624">
            <v>212.71</v>
          </cell>
        </row>
        <row r="625">
          <cell r="A625">
            <v>1746</v>
          </cell>
          <cell r="B625" t="str">
            <v>BANCADA/BANCA/PIA DE ACO INOXIDAVEL (AISI 430) COM 1 CUBA CENTRAL, COM VALVULA, ESCORREDOR DUPLO, DE *0,55 X 1,20* M</v>
          </cell>
          <cell r="C625" t="str">
            <v xml:space="preserve">UN    </v>
          </cell>
          <cell r="D625">
            <v>183</v>
          </cell>
        </row>
        <row r="626">
          <cell r="A626">
            <v>1747</v>
          </cell>
          <cell r="B626" t="str">
            <v>CUBA ACO INOX (AISI 304) DE EMBUTIR COM VALVULA DE 3 1/2 ", DE *56 X 33 X 12* CM</v>
          </cell>
          <cell r="C626" t="str">
            <v xml:space="preserve">UN    </v>
          </cell>
          <cell r="D626">
            <v>145.97</v>
          </cell>
        </row>
        <row r="627">
          <cell r="A627">
            <v>1748</v>
          </cell>
          <cell r="B627" t="str">
            <v>BANCADA/BANCA/PIA DE ACO INOXIDAVEL (AISI 430) COM 1 CUBA CENTRAL, COM VALVULA, ESCORREDOR DUPLO, DE *0,55 X 1,40* M</v>
          </cell>
          <cell r="C627" t="str">
            <v xml:space="preserve">UN    </v>
          </cell>
          <cell r="D627">
            <v>243.34</v>
          </cell>
        </row>
        <row r="628">
          <cell r="A628">
            <v>1749</v>
          </cell>
          <cell r="B628" t="str">
            <v>BANCADA/BANCA/PIA DE ACO INOXIDAVEL (AISI 430) COM 1 CUBA CENTRAL, COM VALVULA, ESCORREDOR DUPLO, DE *0,55 X 1,80* M</v>
          </cell>
          <cell r="C628" t="str">
            <v xml:space="preserve">UN    </v>
          </cell>
          <cell r="D628">
            <v>352.56</v>
          </cell>
        </row>
        <row r="629">
          <cell r="A629">
            <v>1750</v>
          </cell>
          <cell r="B629" t="str">
            <v>BANCADA/BANCA/PIA DE ACO INOXIDAVEL (AISI 430) COM 2 CUBAS, COM VALVULAS, ESCORREDOR DUPLO, DE *0,55 X 2,00* M</v>
          </cell>
          <cell r="C629" t="str">
            <v xml:space="preserve">UN    </v>
          </cell>
          <cell r="D629">
            <v>497.08</v>
          </cell>
        </row>
        <row r="630">
          <cell r="A630">
            <v>1775</v>
          </cell>
          <cell r="B630" t="str">
            <v>CURVA 45 GRAUS DE FERRO GALVANIZADO, COM ROSCA BSP FEMEA, DE 1/2"</v>
          </cell>
          <cell r="C630" t="str">
            <v xml:space="preserve">UN    </v>
          </cell>
          <cell r="D630">
            <v>10.07</v>
          </cell>
        </row>
        <row r="631">
          <cell r="A631">
            <v>1776</v>
          </cell>
          <cell r="B631" t="str">
            <v>CURVA 45 GRAUS DE FERRO GALVANIZADO, COM ROSCA BSP FEMEA, DE 1"</v>
          </cell>
          <cell r="C631" t="str">
            <v xml:space="preserve">UN    </v>
          </cell>
          <cell r="D631">
            <v>27.39</v>
          </cell>
        </row>
        <row r="632">
          <cell r="A632">
            <v>1777</v>
          </cell>
          <cell r="B632" t="str">
            <v>CURVA 45 GRAUS DE FERRO GALVANIZADO, COM ROSCA BSP FEMEA, DE 1 1/2"</v>
          </cell>
          <cell r="C632" t="str">
            <v xml:space="preserve">UN    </v>
          </cell>
          <cell r="D632">
            <v>46.28</v>
          </cell>
        </row>
        <row r="633">
          <cell r="A633">
            <v>1778</v>
          </cell>
          <cell r="B633" t="str">
            <v>CURVA 45 GRAUS DE FERRO GALVANIZADO, COM ROSCA BSP FEMEA, DE 2 1/2"</v>
          </cell>
          <cell r="C633" t="str">
            <v xml:space="preserve">UN    </v>
          </cell>
          <cell r="D633">
            <v>112.02</v>
          </cell>
        </row>
        <row r="634">
          <cell r="A634">
            <v>1779</v>
          </cell>
          <cell r="B634" t="str">
            <v>CURVA 45 GRAUS DE FERRO GALVANIZADO, COM ROSCA BSP FEMEA, DE 3"</v>
          </cell>
          <cell r="C634" t="str">
            <v xml:space="preserve">UN    </v>
          </cell>
          <cell r="D634">
            <v>162.91</v>
          </cell>
        </row>
        <row r="635">
          <cell r="A635">
            <v>1780</v>
          </cell>
          <cell r="B635" t="str">
            <v>CURVA 45 GRAUS DE FERRO GALVANIZADO, COM ROSCA BSP FEMEA, DE 4"</v>
          </cell>
          <cell r="C635" t="str">
            <v xml:space="preserve">UN    </v>
          </cell>
          <cell r="D635">
            <v>335.85</v>
          </cell>
        </row>
        <row r="636">
          <cell r="A636">
            <v>1781</v>
          </cell>
          <cell r="B636" t="str">
            <v>CURVA 45 GRAUS DE FERRO GALVANIZADO, COM ROSCA BSP MACHO/FEMEA, DE 1"</v>
          </cell>
          <cell r="C636" t="str">
            <v xml:space="preserve">UN    </v>
          </cell>
          <cell r="D636">
            <v>18.29</v>
          </cell>
        </row>
        <row r="637">
          <cell r="A637">
            <v>1782</v>
          </cell>
          <cell r="B637" t="str">
            <v>CURVA 45 GRAUS DE FERRO GALVANIZADO, COM ROSCA BSP MACHO/FEMEA, DE 1 1/4"</v>
          </cell>
          <cell r="C637" t="str">
            <v xml:space="preserve">UN    </v>
          </cell>
          <cell r="D637">
            <v>28.07</v>
          </cell>
        </row>
        <row r="638">
          <cell r="A638">
            <v>1783</v>
          </cell>
          <cell r="B638" t="str">
            <v>CURVA 45 GRAUS DE FERRO GALVANIZADO, COM ROSCA BSP MACHO/FEMEA, DE 1 1/2"</v>
          </cell>
          <cell r="C638" t="str">
            <v xml:space="preserve">UN    </v>
          </cell>
          <cell r="D638">
            <v>35.51</v>
          </cell>
        </row>
        <row r="639">
          <cell r="A639">
            <v>1784</v>
          </cell>
          <cell r="B639" t="str">
            <v>CURVA 45 GRAUS DE FERRO GALVANIZADO, COM ROSCA BSP MACHO/FEMEA, DE 2 1/2"</v>
          </cell>
          <cell r="C639" t="str">
            <v xml:space="preserve">UN    </v>
          </cell>
          <cell r="D639">
            <v>100.27</v>
          </cell>
        </row>
        <row r="640">
          <cell r="A640">
            <v>1786</v>
          </cell>
          <cell r="B640" t="str">
            <v>CURVA 90 GRAUS DE FERRO GALVANIZADO, COM ROSCA BSP FEMEA, DE 1/2"</v>
          </cell>
          <cell r="C640" t="str">
            <v xml:space="preserve">UN    </v>
          </cell>
          <cell r="D640">
            <v>8.84</v>
          </cell>
        </row>
        <row r="641">
          <cell r="A641">
            <v>1787</v>
          </cell>
          <cell r="B641" t="str">
            <v>CURVA 90 GRAUS DE FERRO GALVANIZADO, COM ROSCA BSP FEMEA, DE 1"</v>
          </cell>
          <cell r="C641" t="str">
            <v xml:space="preserve">UN    </v>
          </cell>
          <cell r="D641">
            <v>21.17</v>
          </cell>
        </row>
        <row r="642">
          <cell r="A642">
            <v>1788</v>
          </cell>
          <cell r="B642" t="str">
            <v>CURVA 90 GRAUS DE FERRO GALVANIZADO, COM ROSCA BSP FEMEA, DE 1 1/4"</v>
          </cell>
          <cell r="C642" t="str">
            <v xml:space="preserve">UN    </v>
          </cell>
          <cell r="D642">
            <v>35.6</v>
          </cell>
        </row>
        <row r="643">
          <cell r="A643">
            <v>1789</v>
          </cell>
          <cell r="B643" t="str">
            <v>CURVA 90 GRAUS DE FERRO GALVANIZADO, COM ROSCA BSP FEMEA, DE 1 1/2"</v>
          </cell>
          <cell r="C643" t="str">
            <v xml:space="preserve">UN    </v>
          </cell>
          <cell r="D643">
            <v>44.41</v>
          </cell>
        </row>
        <row r="644">
          <cell r="A644">
            <v>1790</v>
          </cell>
          <cell r="B644" t="str">
            <v>CURVA 90 GRAUS DE FERRO GALVANIZADO, COM ROSCA BSP FEMEA, DE 2"</v>
          </cell>
          <cell r="C644" t="str">
            <v xml:space="preserve">UN    </v>
          </cell>
          <cell r="D644">
            <v>73.97</v>
          </cell>
        </row>
        <row r="645">
          <cell r="A645">
            <v>1791</v>
          </cell>
          <cell r="B645" t="str">
            <v>CURVA 90 GRAUS DE FERRO GALVANIZADO, COM ROSCA BSP FEMEA, DE 2 1/2"</v>
          </cell>
          <cell r="C645" t="str">
            <v xml:space="preserve">UN    </v>
          </cell>
          <cell r="D645">
            <v>128.36000000000001</v>
          </cell>
        </row>
        <row r="646">
          <cell r="A646">
            <v>1792</v>
          </cell>
          <cell r="B646" t="str">
            <v>CURVA 90 GRAUS DE FERRO GALVANIZADO, COM ROSCA BSP FEMEA, DE 3"</v>
          </cell>
          <cell r="C646" t="str">
            <v xml:space="preserve">UN    </v>
          </cell>
          <cell r="D646">
            <v>173.27</v>
          </cell>
        </row>
        <row r="647">
          <cell r="A647">
            <v>1793</v>
          </cell>
          <cell r="B647" t="str">
            <v>CURVA 90 GRAUS DE FERRO GALVANIZADO, COM ROSCA BSP FEMEA, DE 4"</v>
          </cell>
          <cell r="C647" t="str">
            <v xml:space="preserve">UN    </v>
          </cell>
          <cell r="D647">
            <v>350.13</v>
          </cell>
        </row>
        <row r="648">
          <cell r="A648">
            <v>1794</v>
          </cell>
          <cell r="B648" t="str">
            <v>CURVA 90 GRAUS DE FERRO GALVANIZADO, COM ROSCA BSP MACHO, DE 1/2"</v>
          </cell>
          <cell r="C648" t="str">
            <v xml:space="preserve">UN    </v>
          </cell>
          <cell r="D648">
            <v>9.23</v>
          </cell>
        </row>
        <row r="649">
          <cell r="A649">
            <v>1795</v>
          </cell>
          <cell r="B649" t="str">
            <v>CURVA 90 GRAUS DE FERRO GALVANIZADO, COM ROSCA BSP MACHO, DE 3/4"</v>
          </cell>
          <cell r="C649" t="str">
            <v xml:space="preserve">UN    </v>
          </cell>
          <cell r="D649">
            <v>12.79</v>
          </cell>
        </row>
        <row r="650">
          <cell r="A650">
            <v>1796</v>
          </cell>
          <cell r="B650" t="str">
            <v>CURVA 90 GRAUS DE FERRO GALVANIZADO, COM ROSCA BSP MACHO, DE 1 1/4"</v>
          </cell>
          <cell r="C650" t="str">
            <v xml:space="preserve">UN    </v>
          </cell>
          <cell r="D650">
            <v>38.68</v>
          </cell>
        </row>
        <row r="651">
          <cell r="A651">
            <v>1797</v>
          </cell>
          <cell r="B651" t="str">
            <v>CURVA 90 GRAUS DE FERRO GALVANIZADO, COM ROSCA BSP MACHO, DE 1 1/2"</v>
          </cell>
          <cell r="C651" t="str">
            <v xml:space="preserve">UN    </v>
          </cell>
          <cell r="D651">
            <v>50.43</v>
          </cell>
        </row>
        <row r="652">
          <cell r="A652">
            <v>1798</v>
          </cell>
          <cell r="B652" t="str">
            <v>CURVA 90 GRAUS DE FERRO GALVANIZADO, COM ROSCA BSP MACHO, DE 2"</v>
          </cell>
          <cell r="C652" t="str">
            <v xml:space="preserve">UN    </v>
          </cell>
          <cell r="D652">
            <v>71.55</v>
          </cell>
        </row>
        <row r="653">
          <cell r="A653">
            <v>1799</v>
          </cell>
          <cell r="B653" t="str">
            <v>CURVA 90 GRAUS DE FERRO GALVANIZADO, COM ROSCA BSP MACHO, DE 3"</v>
          </cell>
          <cell r="C653" t="str">
            <v xml:space="preserve">UN    </v>
          </cell>
          <cell r="D653">
            <v>208.27</v>
          </cell>
        </row>
        <row r="654">
          <cell r="A654">
            <v>1800</v>
          </cell>
          <cell r="B654" t="str">
            <v>CURVA 90 GRAUS DE FERRO GALVANIZADO, COM ROSCA BSP MACHO, DE 4"</v>
          </cell>
          <cell r="C654" t="str">
            <v xml:space="preserve">UN    </v>
          </cell>
          <cell r="D654">
            <v>397.62</v>
          </cell>
        </row>
        <row r="655">
          <cell r="A655">
            <v>1802</v>
          </cell>
          <cell r="B655" t="str">
            <v>CURVA 90 GRAUS DE FERRO GALVANIZADO, COM ROSCA BSP MACHO, DE 6"</v>
          </cell>
          <cell r="C655" t="str">
            <v xml:space="preserve">UN    </v>
          </cell>
          <cell r="D655">
            <v>994.6</v>
          </cell>
        </row>
        <row r="656">
          <cell r="A656">
            <v>1803</v>
          </cell>
          <cell r="B656" t="str">
            <v>CURVA 90 GRAUS DE FERRO GALVANIZADO, COM ROSCA BSP MACHO/FEMEA, DE 1/2"</v>
          </cell>
          <cell r="C656" t="str">
            <v xml:space="preserve">UN    </v>
          </cell>
          <cell r="D656">
            <v>8.64</v>
          </cell>
        </row>
        <row r="657">
          <cell r="A657">
            <v>1804</v>
          </cell>
          <cell r="B657" t="str">
            <v>CURVA 90 GRAUS DE FERRO GALVANIZADO, COM ROSCA BSP MACHO/FEMEA, DE 3/4"</v>
          </cell>
          <cell r="C657" t="str">
            <v xml:space="preserve">UN    </v>
          </cell>
          <cell r="D657">
            <v>12.3</v>
          </cell>
        </row>
        <row r="658">
          <cell r="A658">
            <v>1805</v>
          </cell>
          <cell r="B658" t="str">
            <v>CURVA 90 GRAUS DE FERRO GALVANIZADO, COM ROSCA BSP MACHO/FEMEA, DE 1"</v>
          </cell>
          <cell r="C658" t="str">
            <v xml:space="preserve">UN    </v>
          </cell>
          <cell r="D658">
            <v>19.850000000000001</v>
          </cell>
        </row>
        <row r="659">
          <cell r="A659">
            <v>1806</v>
          </cell>
          <cell r="B659" t="str">
            <v>CURVA 90 GRAUS DE FERRO GALVANIZADO, COM ROSCA BSP MACHO/FEMEA, DE 2"</v>
          </cell>
          <cell r="C659" t="str">
            <v xml:space="preserve">UN    </v>
          </cell>
          <cell r="D659">
            <v>69.8</v>
          </cell>
        </row>
        <row r="660">
          <cell r="A660">
            <v>1807</v>
          </cell>
          <cell r="B660" t="str">
            <v>CURVA 90 GRAUS DE FERRO GALVANIZADO, COM ROSCA BSP MACHO/FEMEA, DE 3"</v>
          </cell>
          <cell r="C660" t="str">
            <v xml:space="preserve">UN    </v>
          </cell>
          <cell r="D660">
            <v>167.73</v>
          </cell>
        </row>
        <row r="661">
          <cell r="A661">
            <v>1808</v>
          </cell>
          <cell r="B661" t="str">
            <v>CURVA 90 GRAUS DE FERRO GALVANIZADO, COM ROSCA BSP MACHO/FEMEA, DE 4"</v>
          </cell>
          <cell r="C661" t="str">
            <v xml:space="preserve">UN    </v>
          </cell>
          <cell r="D661">
            <v>336.27</v>
          </cell>
        </row>
        <row r="662">
          <cell r="A662">
            <v>1809</v>
          </cell>
          <cell r="B662" t="str">
            <v>CURVA 90 GRAUS DE FERRO GALVANIZADO, COM ROSCA BSP MACHO/FEMEA, DE 1 1/2"</v>
          </cell>
          <cell r="C662" t="str">
            <v xml:space="preserve">UN    </v>
          </cell>
          <cell r="D662">
            <v>41.64</v>
          </cell>
        </row>
        <row r="663">
          <cell r="A663">
            <v>1810</v>
          </cell>
          <cell r="B663" t="str">
            <v>CURVA 45 GRAUS DE FERRO GALVANIZADO, COM ROSCA BSP MACHO/FEMEA, DE 2"</v>
          </cell>
          <cell r="C663" t="str">
            <v xml:space="preserve">UN    </v>
          </cell>
          <cell r="D663">
            <v>55.61</v>
          </cell>
        </row>
        <row r="664">
          <cell r="A664">
            <v>1811</v>
          </cell>
          <cell r="B664" t="str">
            <v>CURVA 45 GRAUS DE FERRO GALVANIZADO, COM ROSCA BSP MACHO/FEMEA, DE 3/4"</v>
          </cell>
          <cell r="C664" t="str">
            <v xml:space="preserve">UN    </v>
          </cell>
          <cell r="D664">
            <v>12.03</v>
          </cell>
        </row>
        <row r="665">
          <cell r="A665">
            <v>1812</v>
          </cell>
          <cell r="B665" t="str">
            <v>CURVA 45 GRAUS DE FERRO GALVANIZADO, COM ROSCA BSP MACHO/FEMEA, DE 3"</v>
          </cell>
          <cell r="C665" t="str">
            <v xml:space="preserve">UN    </v>
          </cell>
          <cell r="D665">
            <v>140.4</v>
          </cell>
        </row>
        <row r="666">
          <cell r="A666">
            <v>1813</v>
          </cell>
          <cell r="B666" t="str">
            <v>CURVA 90 GRAUS DE FERRO GALVANIZADO, COM ROSCA BSP FEMEA, DE 3/4"</v>
          </cell>
          <cell r="C666" t="str">
            <v xml:space="preserve">UN    </v>
          </cell>
          <cell r="D666">
            <v>14.03</v>
          </cell>
        </row>
        <row r="667">
          <cell r="A667">
            <v>1814</v>
          </cell>
          <cell r="B667" t="str">
            <v>CURVA 90 GRAUS DE FERRO GALVANIZADO, COM ROSCA BSP MACHO/FEMEA, DE 1 1/4"</v>
          </cell>
          <cell r="C667" t="str">
            <v xml:space="preserve">UN    </v>
          </cell>
          <cell r="D667">
            <v>34.21</v>
          </cell>
        </row>
        <row r="668">
          <cell r="A668">
            <v>1815</v>
          </cell>
          <cell r="B668" t="str">
            <v>CURVA 90 GRAUS DE FERRO GALVANIZADO, COM ROSCA BSP MACHO, DE 2 1/2"</v>
          </cell>
          <cell r="C668" t="str">
            <v xml:space="preserve">UN    </v>
          </cell>
          <cell r="D668">
            <v>159.91</v>
          </cell>
        </row>
        <row r="669">
          <cell r="A669">
            <v>1816</v>
          </cell>
          <cell r="B669" t="str">
            <v>CURVA 90 GRAUS DE FERRO GALVANIZADO, COM ROSCA BSP MACHO, DE 1"</v>
          </cell>
          <cell r="C669" t="str">
            <v xml:space="preserve">UN    </v>
          </cell>
          <cell r="D669">
            <v>20.82</v>
          </cell>
        </row>
        <row r="670">
          <cell r="A670">
            <v>1817</v>
          </cell>
          <cell r="B670" t="str">
            <v>CURVA 45 GRAUS DE FERRO GALVANIZADO, COM ROSCA BSP MACHO/FEMEA, DE 1/2"</v>
          </cell>
          <cell r="C670" t="str">
            <v xml:space="preserve">UN    </v>
          </cell>
          <cell r="D670">
            <v>8.36</v>
          </cell>
        </row>
        <row r="671">
          <cell r="A671">
            <v>1818</v>
          </cell>
          <cell r="B671" t="str">
            <v>CURVA 45 GRAUS DE FERRO GALVANIZADO, COM ROSCA BSP FEMEA, DE 2"</v>
          </cell>
          <cell r="C671" t="str">
            <v xml:space="preserve">UN    </v>
          </cell>
          <cell r="D671">
            <v>74.349999999999994</v>
          </cell>
        </row>
        <row r="672">
          <cell r="A672">
            <v>1819</v>
          </cell>
          <cell r="B672" t="str">
            <v>CURVA 45 GRAUS DE FERRO GALVANIZADO, COM ROSCA BSP FEMEA, DE 1 1/4"</v>
          </cell>
          <cell r="C672" t="str">
            <v xml:space="preserve">UN    </v>
          </cell>
          <cell r="D672">
            <v>33.67</v>
          </cell>
        </row>
        <row r="673">
          <cell r="A673">
            <v>1820</v>
          </cell>
          <cell r="B673" t="str">
            <v>CURVA 45 GRAUS DE FERRO GALVANIZADO, COM ROSCA BSP FEMEA, DE 3/4"</v>
          </cell>
          <cell r="C673" t="str">
            <v xml:space="preserve">UN    </v>
          </cell>
          <cell r="D673">
            <v>14.54</v>
          </cell>
        </row>
        <row r="674">
          <cell r="A674">
            <v>1821</v>
          </cell>
          <cell r="B674" t="str">
            <v>CURVA 90 GRAUS DE FERRO GALVANIZADO, COM ROSCA BSP MACHO/FEMEA, DE 2 1/2"</v>
          </cell>
          <cell r="C674" t="str">
            <v xml:space="preserve">UN    </v>
          </cell>
          <cell r="D674">
            <v>117.28</v>
          </cell>
        </row>
        <row r="675">
          <cell r="A675">
            <v>1823</v>
          </cell>
          <cell r="B675" t="str">
            <v>CURVA PVC PBA, JE, PB, 22 GRAUS, DN 75 / DE 85 MM, PARA REDE AGUA (NBR 10351)</v>
          </cell>
          <cell r="C675" t="str">
            <v xml:space="preserve">UN    </v>
          </cell>
          <cell r="D675">
            <v>43.44</v>
          </cell>
        </row>
        <row r="676">
          <cell r="A676">
            <v>1824</v>
          </cell>
          <cell r="B676" t="str">
            <v>CURVA PVC PBA, JE, PB, 90 GRAUS, DN 75 / DE 85 MM, PARA REDE AGUA (NBR 10351)</v>
          </cell>
          <cell r="C676" t="str">
            <v xml:space="preserve">UN    </v>
          </cell>
          <cell r="D676">
            <v>67.58</v>
          </cell>
        </row>
        <row r="677">
          <cell r="A677">
            <v>1825</v>
          </cell>
          <cell r="B677" t="str">
            <v>CURVA PVC PBA, JE, PB, 45 GRAUS, DN 75 / DE 85 MM, PARA REDE AGUA (NBR 10351)</v>
          </cell>
          <cell r="C677" t="str">
            <v xml:space="preserve">UN    </v>
          </cell>
          <cell r="D677">
            <v>56.38</v>
          </cell>
        </row>
        <row r="678">
          <cell r="A678">
            <v>1827</v>
          </cell>
          <cell r="B678" t="str">
            <v>CURVA PVC PBA, JE, PB, 45 GRAUS, DN 100 / DE 110 MM, PARA REDE AGUA (NBR 10351)</v>
          </cell>
          <cell r="C678" t="str">
            <v xml:space="preserve">UN    </v>
          </cell>
          <cell r="D678">
            <v>104.64</v>
          </cell>
        </row>
        <row r="679">
          <cell r="A679">
            <v>1828</v>
          </cell>
          <cell r="B679" t="str">
            <v>CURVA PVC PBA, JE, PB, 90 GRAUS, DN 100 / DE 110 MM, PARA REDE AGUA (NBR 10351)</v>
          </cell>
          <cell r="C679" t="str">
            <v xml:space="preserve">UN    </v>
          </cell>
          <cell r="D679">
            <v>127.7</v>
          </cell>
        </row>
        <row r="680">
          <cell r="A680">
            <v>1831</v>
          </cell>
          <cell r="B680" t="str">
            <v>CURVA PVC PBA, JE, PB, 45 GRAUS, DN 50 / DE 60 MM, PARA REDE AGUA (NBR 10351)</v>
          </cell>
          <cell r="C680" t="str">
            <v xml:space="preserve">UN    </v>
          </cell>
          <cell r="D680">
            <v>22.84</v>
          </cell>
        </row>
        <row r="681">
          <cell r="A681">
            <v>1835</v>
          </cell>
          <cell r="B681" t="str">
            <v>CURVA PVC PBA, JE, PB, 22 GRAUS, DN 50 / DE 60 MM, PARA REDE AGUA (NBR 10351)</v>
          </cell>
          <cell r="C681" t="str">
            <v xml:space="preserve">UN    </v>
          </cell>
          <cell r="D681">
            <v>22.46</v>
          </cell>
        </row>
        <row r="682">
          <cell r="A682">
            <v>1839</v>
          </cell>
          <cell r="B682" t="str">
            <v>CURVA PVC PBA, JE, PB, 22 GRAUS, DN 100 / DE 110 MM, PARA REDE AGUA (NBR 10351)</v>
          </cell>
          <cell r="C682" t="str">
            <v xml:space="preserve">UN    </v>
          </cell>
          <cell r="D682">
            <v>105.67</v>
          </cell>
        </row>
        <row r="683">
          <cell r="A683">
            <v>1844</v>
          </cell>
          <cell r="B683" t="str">
            <v>CURVA LONGA PVC, PB, JE, 45 GRAUS, DN 150 MM, PARA REDE COLETORA ESGOTO (NBR 10569)</v>
          </cell>
          <cell r="C683" t="str">
            <v xml:space="preserve">UN    </v>
          </cell>
          <cell r="D683">
            <v>70.83</v>
          </cell>
        </row>
        <row r="684">
          <cell r="A684">
            <v>1845</v>
          </cell>
          <cell r="B684" t="str">
            <v>CURVA PVC PBA, JE, PB, 90 GRAUS, DN 50 / DE 60 MM, PARA REDE AGUA (NBR 10351)</v>
          </cell>
          <cell r="C684" t="str">
            <v xml:space="preserve">UN    </v>
          </cell>
          <cell r="D684">
            <v>28.63</v>
          </cell>
        </row>
        <row r="685">
          <cell r="A685">
            <v>1858</v>
          </cell>
          <cell r="B685" t="str">
            <v>CURVA LONGA PVC, PB, JE, 45 GRAUS, DN 100 MM, PARA REDE COLETORA ESGOTO (NBR 10569)</v>
          </cell>
          <cell r="C685" t="str">
            <v xml:space="preserve">UN    </v>
          </cell>
          <cell r="D685">
            <v>19.21</v>
          </cell>
        </row>
        <row r="686">
          <cell r="A686">
            <v>1863</v>
          </cell>
          <cell r="B686" t="str">
            <v>CURVA LONGA PVC, PB, JE, 90 GRAUS, DN 100 MM, PARA REDE COLETORA ESGOTO (NBR 10569)</v>
          </cell>
          <cell r="C686" t="str">
            <v xml:space="preserve">UN    </v>
          </cell>
          <cell r="D686">
            <v>27.88</v>
          </cell>
        </row>
        <row r="687">
          <cell r="A687">
            <v>1865</v>
          </cell>
          <cell r="B687" t="str">
            <v>CURVA LONGA PVC, PB, JE, 90 GRAUS, DN 150 MM, PARA REDE COLETORA ESGOTO (NBR 10569)</v>
          </cell>
          <cell r="C687" t="str">
            <v xml:space="preserve">UN    </v>
          </cell>
          <cell r="D687">
            <v>101.71</v>
          </cell>
        </row>
        <row r="688">
          <cell r="A688">
            <v>1870</v>
          </cell>
          <cell r="B688" t="str">
            <v>CURVA 90 GRAUS, LONGA, DE PVC RIGIDO ROSCAVEL, DE 1/2", PARA ELETRODUTO</v>
          </cell>
          <cell r="C688" t="str">
            <v xml:space="preserve">UN    </v>
          </cell>
          <cell r="D688">
            <v>1.94</v>
          </cell>
        </row>
        <row r="689">
          <cell r="A689">
            <v>1871</v>
          </cell>
          <cell r="B689" t="str">
            <v>CAIXA OCTOGONAL DE FUNDO MOVEL, EM PVC, DE 3" X 3", PARA ELETRODUTO FLEXIVEL CORRUGADO</v>
          </cell>
          <cell r="C689" t="str">
            <v xml:space="preserve">UN    </v>
          </cell>
          <cell r="D689">
            <v>3.03</v>
          </cell>
        </row>
        <row r="690">
          <cell r="A690">
            <v>1872</v>
          </cell>
          <cell r="B690" t="str">
            <v>CAIXA DE PASSAGEM, EM PVC, DE 4" X 2", PARA ELETRODUTO FLEXIVEL CORRUGADO</v>
          </cell>
          <cell r="C690" t="str">
            <v xml:space="preserve">UN    </v>
          </cell>
          <cell r="D690">
            <v>1.69</v>
          </cell>
        </row>
        <row r="691">
          <cell r="A691">
            <v>1873</v>
          </cell>
          <cell r="B691" t="str">
            <v>CAIXA DE PASSAGEM, EM PVC, DE 4" X 4", PARA ELETRODUTO FLEXIVEL CORRUGADO</v>
          </cell>
          <cell r="C691" t="str">
            <v xml:space="preserve">UN    </v>
          </cell>
          <cell r="D691">
            <v>3.37</v>
          </cell>
        </row>
        <row r="692">
          <cell r="A692">
            <v>1874</v>
          </cell>
          <cell r="B692" t="str">
            <v>CURVA 90 GRAUS, LONGA, DE PVC RIGIDO ROSCAVEL, DE 1 1/4", PARA ELETRODUTO</v>
          </cell>
          <cell r="C692" t="str">
            <v xml:space="preserve">UN    </v>
          </cell>
          <cell r="D692">
            <v>3.36</v>
          </cell>
        </row>
        <row r="693">
          <cell r="A693">
            <v>1875</v>
          </cell>
          <cell r="B693" t="str">
            <v>CURVA 90 GRAUS, LONGA, DE PVC RIGIDO ROSCAVEL, DE 1 1/2", PARA ELETRODUTO</v>
          </cell>
          <cell r="C693" t="str">
            <v xml:space="preserve">UN    </v>
          </cell>
          <cell r="D693">
            <v>4.07</v>
          </cell>
        </row>
        <row r="694">
          <cell r="A694">
            <v>1876</v>
          </cell>
          <cell r="B694" t="str">
            <v>CURVA 90 GRAUS, LONGA, DE PVC RIGIDO ROSCAVEL, DE 2", PARA ELETRODUTO</v>
          </cell>
          <cell r="C694" t="str">
            <v xml:space="preserve">UN    </v>
          </cell>
          <cell r="D694">
            <v>6.61</v>
          </cell>
        </row>
        <row r="695">
          <cell r="A695">
            <v>1877</v>
          </cell>
          <cell r="B695" t="str">
            <v>CURVA 90 GRAUS, LONGA, DE PVC RIGIDO ROSCAVEL, DE 3", PARA ELETRODUTO</v>
          </cell>
          <cell r="C695" t="str">
            <v xml:space="preserve">UN    </v>
          </cell>
          <cell r="D695">
            <v>16.89</v>
          </cell>
        </row>
        <row r="696">
          <cell r="A696">
            <v>1878</v>
          </cell>
          <cell r="B696" t="str">
            <v>CURVA 90 GRAUS, LONGA, DE PVC RIGIDO ROSCAVEL, DE 4", PARA ELETRODUTO</v>
          </cell>
          <cell r="C696" t="str">
            <v xml:space="preserve">UN    </v>
          </cell>
          <cell r="D696">
            <v>33.93</v>
          </cell>
        </row>
        <row r="697">
          <cell r="A697">
            <v>1879</v>
          </cell>
          <cell r="B697" t="str">
            <v>CURVA 90 GRAUS, LONGA, DE PVC RIGIDO ROSCAVEL, DE 3/4", PARA ELETRODUTO</v>
          </cell>
          <cell r="C697" t="str">
            <v xml:space="preserve">UN    </v>
          </cell>
          <cell r="D697">
            <v>1.96</v>
          </cell>
        </row>
        <row r="698">
          <cell r="A698">
            <v>1880</v>
          </cell>
          <cell r="B698" t="str">
            <v>CURVA 135 GRAUS, DE PVC RIGIDO ROSCAVEL, DE 1", PARA ELETRODUTO</v>
          </cell>
          <cell r="C698" t="str">
            <v xml:space="preserve">UN    </v>
          </cell>
          <cell r="D698">
            <v>2.33</v>
          </cell>
        </row>
        <row r="699">
          <cell r="A699">
            <v>1884</v>
          </cell>
          <cell r="B699" t="str">
            <v>CURVA 90 GRAUS, LONGA, DE PVC RIGIDO ROSCAVEL, DE 1", PARA ELETRODUTO</v>
          </cell>
          <cell r="C699" t="str">
            <v xml:space="preserve">UN    </v>
          </cell>
          <cell r="D699">
            <v>2.98</v>
          </cell>
        </row>
        <row r="700">
          <cell r="A700">
            <v>1887</v>
          </cell>
          <cell r="B700" t="str">
            <v>CURVA 90 GRAUS, LONGA, DE PVC RIGIDO ROSCAVEL, DE 2 1/2", PARA ELETRODUTO</v>
          </cell>
          <cell r="C700" t="str">
            <v xml:space="preserve">UN    </v>
          </cell>
          <cell r="D700">
            <v>16.86</v>
          </cell>
        </row>
        <row r="701">
          <cell r="A701">
            <v>1891</v>
          </cell>
          <cell r="B701" t="str">
            <v>LUVA EM PVC RIGIDO ROSCAVEL, DE 3/4", PARA ELETRODUTO</v>
          </cell>
          <cell r="C701" t="str">
            <v xml:space="preserve">UN    </v>
          </cell>
          <cell r="D701">
            <v>0.85</v>
          </cell>
        </row>
        <row r="702">
          <cell r="A702">
            <v>1892</v>
          </cell>
          <cell r="B702" t="str">
            <v>LUVA EM PVC RIGIDO ROSCAVEL, DE 1", PARA ELETRODUTO</v>
          </cell>
          <cell r="C702" t="str">
            <v xml:space="preserve">UN    </v>
          </cell>
          <cell r="D702">
            <v>1.19</v>
          </cell>
        </row>
        <row r="703">
          <cell r="A703">
            <v>1893</v>
          </cell>
          <cell r="B703" t="str">
            <v>LUVA EM PVC RIGIDO ROSCAVEL, DE 1 1/2", PARA ELETRODUTO</v>
          </cell>
          <cell r="C703" t="str">
            <v xml:space="preserve">UN    </v>
          </cell>
          <cell r="D703">
            <v>2.54</v>
          </cell>
        </row>
        <row r="704">
          <cell r="A704">
            <v>1894</v>
          </cell>
          <cell r="B704" t="str">
            <v>LUVA EM PVC RIGIDO ROSCAVEL, DE 2", PARA ELETRODUTO</v>
          </cell>
          <cell r="C704" t="str">
            <v xml:space="preserve">UN    </v>
          </cell>
          <cell r="D704">
            <v>3.67</v>
          </cell>
        </row>
        <row r="705">
          <cell r="A705">
            <v>1895</v>
          </cell>
          <cell r="B705" t="str">
            <v>LUVA EM PVC RIGIDO ROSCAVEL, DE 4", PARA ELETRODUTO</v>
          </cell>
          <cell r="C705" t="str">
            <v xml:space="preserve">UN    </v>
          </cell>
          <cell r="D705">
            <v>19.28</v>
          </cell>
        </row>
        <row r="706">
          <cell r="A706">
            <v>1896</v>
          </cell>
          <cell r="B706" t="str">
            <v>LUVA EM PVC RIGIDO ROSCAVEL, DE 3", PARA ELETRODUTO</v>
          </cell>
          <cell r="C706" t="str">
            <v xml:space="preserve">UN    </v>
          </cell>
          <cell r="D706">
            <v>10.97</v>
          </cell>
        </row>
        <row r="707">
          <cell r="A707">
            <v>1899</v>
          </cell>
          <cell r="B707" t="str">
            <v>LUVA DE PRESSAO, EM PVC, DE 25 MM, PARA ELETRODUTO FLEXIVEL</v>
          </cell>
          <cell r="C707" t="str">
            <v xml:space="preserve">UN    </v>
          </cell>
          <cell r="D707">
            <v>0.76</v>
          </cell>
        </row>
        <row r="708">
          <cell r="A708">
            <v>1900</v>
          </cell>
          <cell r="B708" t="str">
            <v>LUVA DE PRESSAO, EM PVC, DE 32 MM, PARA ELETRODUTO FLEXIVEL</v>
          </cell>
          <cell r="C708" t="str">
            <v xml:space="preserve">UN    </v>
          </cell>
          <cell r="D708">
            <v>1.23</v>
          </cell>
        </row>
        <row r="709">
          <cell r="A709">
            <v>1901</v>
          </cell>
          <cell r="B709" t="str">
            <v>LUVA EM PVC RIGIDO ROSCAVEL, DE 1/2", PARA ELETRODUTO</v>
          </cell>
          <cell r="C709" t="str">
            <v xml:space="preserve">UN    </v>
          </cell>
          <cell r="D709">
            <v>0.56999999999999995</v>
          </cell>
        </row>
        <row r="710">
          <cell r="A710">
            <v>1902</v>
          </cell>
          <cell r="B710" t="str">
            <v>LUVA EM PVC RIGIDO ROSCAVEL, DE 1 1/4", PARA ELETRODUTO</v>
          </cell>
          <cell r="C710" t="str">
            <v xml:space="preserve">UN    </v>
          </cell>
          <cell r="D710">
            <v>1.85</v>
          </cell>
        </row>
        <row r="711">
          <cell r="A711">
            <v>1904</v>
          </cell>
          <cell r="B711" t="str">
            <v>LUVA DE PRESSAO, EM PVC, DE 20 MM, PARA ELETRODUTO FLEXIVEL</v>
          </cell>
          <cell r="C711" t="str">
            <v xml:space="preserve">UN    </v>
          </cell>
          <cell r="D711">
            <v>0.67</v>
          </cell>
        </row>
        <row r="712">
          <cell r="A712">
            <v>1907</v>
          </cell>
          <cell r="B712" t="str">
            <v>LUVA EM PVC RIGIDO ROSCAVEL, DE 2 1/2", PARA ELETRODUTO</v>
          </cell>
          <cell r="C712" t="str">
            <v xml:space="preserve">UN    </v>
          </cell>
          <cell r="D712">
            <v>8.17</v>
          </cell>
        </row>
        <row r="713">
          <cell r="A713">
            <v>1922</v>
          </cell>
          <cell r="B713" t="str">
            <v>CURVA DE PVC 45 GRAUS, SOLDAVEL, 75 MM, PARA AGUA FRIA PREDIAL (NBR 5648)</v>
          </cell>
          <cell r="C713" t="str">
            <v xml:space="preserve">UN    </v>
          </cell>
          <cell r="D713">
            <v>23.95</v>
          </cell>
        </row>
        <row r="714">
          <cell r="A714">
            <v>1923</v>
          </cell>
          <cell r="B714" t="str">
            <v>CURVA DE PVC 45 GRAUS, SOLDAVEL, 32 MM, PARA AGUA FRIA PREDIAL (NBR 5648)</v>
          </cell>
          <cell r="C714" t="str">
            <v xml:space="preserve">UN    </v>
          </cell>
          <cell r="D714">
            <v>2.94</v>
          </cell>
        </row>
        <row r="715">
          <cell r="A715">
            <v>1924</v>
          </cell>
          <cell r="B715" t="str">
            <v>CURVA DE PVC 45 GRAUS, SOLDAVEL, 60 MM, PARA AGUA FRIA PREDIAL (NBR 5648)</v>
          </cell>
          <cell r="C715" t="str">
            <v xml:space="preserve">UN    </v>
          </cell>
          <cell r="D715">
            <v>16.12</v>
          </cell>
        </row>
        <row r="716">
          <cell r="A716">
            <v>1925</v>
          </cell>
          <cell r="B716" t="str">
            <v>CURVA DE PVC 90 GRAUS, SOLDAVEL, 60 MM, PARA AGUA FRIA PREDIAL (NBR 5648)</v>
          </cell>
          <cell r="C716" t="str">
            <v xml:space="preserve">UN    </v>
          </cell>
          <cell r="D716">
            <v>28.39</v>
          </cell>
        </row>
        <row r="717">
          <cell r="A717">
            <v>1926</v>
          </cell>
          <cell r="B717" t="str">
            <v>CURVA DE PVC 45 GRAUS, SOLDAVEL, 20 MM, PARA AGUA FRIA PREDIAL (NBR 5648)</v>
          </cell>
          <cell r="C717" t="str">
            <v xml:space="preserve">UN    </v>
          </cell>
          <cell r="D717">
            <v>1.36</v>
          </cell>
        </row>
        <row r="718">
          <cell r="A718">
            <v>1927</v>
          </cell>
          <cell r="B718" t="str">
            <v>CURVA DE PVC 45 GRAUS, SOLDAVEL, 25 MM, PARA AGUA FRIA PREDIAL (NBR 5648)</v>
          </cell>
          <cell r="C718" t="str">
            <v xml:space="preserve">UN    </v>
          </cell>
          <cell r="D718">
            <v>1.8</v>
          </cell>
        </row>
        <row r="719">
          <cell r="A719">
            <v>1929</v>
          </cell>
          <cell r="B719" t="str">
            <v>CURVA DE PVC 45 GRAUS, SOLDAVEL, 40 MM, PARA AGUA FRIA PREDIAL (NBR 5648)</v>
          </cell>
          <cell r="C719" t="str">
            <v xml:space="preserve">UN    </v>
          </cell>
          <cell r="D719">
            <v>4.82</v>
          </cell>
        </row>
        <row r="720">
          <cell r="A720">
            <v>1930</v>
          </cell>
          <cell r="B720" t="str">
            <v>CURVA DE PVC 45 GRAUS, SOLDAVEL, 50 MM, PARA AGUA FRIA PREDIAL (NBR 5648)</v>
          </cell>
          <cell r="C720" t="str">
            <v xml:space="preserve">UN    </v>
          </cell>
          <cell r="D720">
            <v>9.35</v>
          </cell>
        </row>
        <row r="721">
          <cell r="A721">
            <v>1932</v>
          </cell>
          <cell r="B721" t="str">
            <v>CURVA PVC CURTA 90 G, DN 50 MM, PARA ESGOTO PREDIAL</v>
          </cell>
          <cell r="C721" t="str">
            <v xml:space="preserve">UN    </v>
          </cell>
          <cell r="D721">
            <v>7.01</v>
          </cell>
        </row>
        <row r="722">
          <cell r="A722">
            <v>1933</v>
          </cell>
          <cell r="B722" t="str">
            <v>CURVA PVC CURTA 90 GRAUS, DN 40 MM, PARA ESGOTO PREDIAL</v>
          </cell>
          <cell r="C722" t="str">
            <v xml:space="preserve">UN    </v>
          </cell>
          <cell r="D722">
            <v>3.08</v>
          </cell>
        </row>
        <row r="723">
          <cell r="A723">
            <v>1937</v>
          </cell>
          <cell r="B723" t="str">
            <v>CURVA PVC 90 GRAUS, ROSCAVEL, 1/2",  AGUA FRIA PREDIAL</v>
          </cell>
          <cell r="C723" t="str">
            <v xml:space="preserve">UN    </v>
          </cell>
          <cell r="D723">
            <v>3.17</v>
          </cell>
        </row>
        <row r="724">
          <cell r="A724">
            <v>1938</v>
          </cell>
          <cell r="B724" t="str">
            <v>CURVA PVC 90 GRAUS, ROSCAVEL, 3/4",  AGUA FRIA PREDIAL</v>
          </cell>
          <cell r="C724" t="str">
            <v xml:space="preserve">UN    </v>
          </cell>
          <cell r="D724">
            <v>4.0199999999999996</v>
          </cell>
        </row>
        <row r="725">
          <cell r="A725">
            <v>1939</v>
          </cell>
          <cell r="B725" t="str">
            <v>CURVA PVC 90 GRAUS, ROSCAVEL, 1",  AGUA FRIA PREDIAL</v>
          </cell>
          <cell r="C725" t="str">
            <v xml:space="preserve">UN    </v>
          </cell>
          <cell r="D725">
            <v>6.29</v>
          </cell>
        </row>
        <row r="726">
          <cell r="A726">
            <v>1940</v>
          </cell>
          <cell r="B726" t="str">
            <v>CURVA PVC 90 GRAUS, ROSCAVEL, 1 1/4",  AGUA FRIA PREDIAL</v>
          </cell>
          <cell r="C726" t="str">
            <v xml:space="preserve">UN    </v>
          </cell>
          <cell r="D726">
            <v>15.29</v>
          </cell>
        </row>
        <row r="727">
          <cell r="A727">
            <v>1941</v>
          </cell>
          <cell r="B727" t="str">
            <v>CURVA PVC 90 GRAUS, ROSCAVEL, 1 1/2",  AGUA FRIA PREDIAL</v>
          </cell>
          <cell r="C727" t="str">
            <v xml:space="preserve">UN    </v>
          </cell>
          <cell r="D727">
            <v>20.23</v>
          </cell>
        </row>
        <row r="728">
          <cell r="A728">
            <v>1942</v>
          </cell>
          <cell r="B728" t="str">
            <v>CURVA PVC 90 GRAUS, ROSCAVEL, 2",  AGUA FRIA PREDIAL</v>
          </cell>
          <cell r="C728" t="str">
            <v xml:space="preserve">UN    </v>
          </cell>
          <cell r="D728">
            <v>28.88</v>
          </cell>
        </row>
        <row r="729">
          <cell r="A729">
            <v>1951</v>
          </cell>
          <cell r="B729" t="str">
            <v>CURVA PVC CURTA 90 GRAUS, DN 75 MM, PARA ESGOTO PREDIAL</v>
          </cell>
          <cell r="C729" t="str">
            <v xml:space="preserve">UN    </v>
          </cell>
          <cell r="D729">
            <v>13.72</v>
          </cell>
        </row>
        <row r="730">
          <cell r="A730">
            <v>1952</v>
          </cell>
          <cell r="B730" t="str">
            <v>CURVA PVC LEVE, 90 GRAUS, COM PONTA E BOLSA LISA, DN 150 MM</v>
          </cell>
          <cell r="C730" t="str">
            <v xml:space="preserve">UN    </v>
          </cell>
          <cell r="D730">
            <v>59.29</v>
          </cell>
        </row>
        <row r="731">
          <cell r="A731">
            <v>1953</v>
          </cell>
          <cell r="B731" t="str">
            <v>CURVA DE PVC 45 GRAUS, SOLDAVEL, 85 MM, PARA AGUA FRIA PREDIAL (NBR 5648)</v>
          </cell>
          <cell r="C731" t="str">
            <v xml:space="preserve">UN    </v>
          </cell>
          <cell r="D731">
            <v>41.85</v>
          </cell>
        </row>
        <row r="732">
          <cell r="A732">
            <v>1954</v>
          </cell>
          <cell r="B732" t="str">
            <v>CURVA DE PVC 45 GRAUS, SOLDAVEL, 110 MM, PARA AGUA FRIA PREDIAL (NBR 5648)</v>
          </cell>
          <cell r="C732" t="str">
            <v xml:space="preserve">UN    </v>
          </cell>
          <cell r="D732">
            <v>103.3</v>
          </cell>
        </row>
        <row r="733">
          <cell r="A733">
            <v>1955</v>
          </cell>
          <cell r="B733" t="str">
            <v>CURVA DE PVC 90 GRAUS, SOLDAVEL, 20 MM, PARA AGUA FRIA PREDIAL (NBR 5648)</v>
          </cell>
          <cell r="C733" t="str">
            <v xml:space="preserve">UN    </v>
          </cell>
          <cell r="D733">
            <v>1.81</v>
          </cell>
        </row>
        <row r="734">
          <cell r="A734">
            <v>1956</v>
          </cell>
          <cell r="B734" t="str">
            <v>CURVA DE PVC 90 GRAUS, SOLDAVEL, 25 MM, PARA AGUA FRIA PREDIAL (NBR 5648)</v>
          </cell>
          <cell r="C734" t="str">
            <v xml:space="preserve">UN    </v>
          </cell>
          <cell r="D734">
            <v>2.33</v>
          </cell>
        </row>
        <row r="735">
          <cell r="A735">
            <v>1957</v>
          </cell>
          <cell r="B735" t="str">
            <v>CURVA DE PVC 90 GRAUS, SOLDAVEL, 32 MM, PARA AGUA FRIA PREDIAL (NBR 5648)</v>
          </cell>
          <cell r="C735" t="str">
            <v xml:space="preserve">UN    </v>
          </cell>
          <cell r="D735">
            <v>5.3</v>
          </cell>
        </row>
        <row r="736">
          <cell r="A736">
            <v>1958</v>
          </cell>
          <cell r="B736" t="str">
            <v>CURVA DE PVC 90 GRAUS, SOLDAVEL, 40 MM, PARA AGUA FRIA PREDIAL (NBR 5648)</v>
          </cell>
          <cell r="C736" t="str">
            <v xml:space="preserve">UN    </v>
          </cell>
          <cell r="D736">
            <v>9.42</v>
          </cell>
        </row>
        <row r="737">
          <cell r="A737">
            <v>1959</v>
          </cell>
          <cell r="B737" t="str">
            <v>CURVA DE PVC 90 GRAUS, SOLDAVEL, 50 MM, PARA AGUA FRIA PREDIAL (NBR 5648)</v>
          </cell>
          <cell r="C737" t="str">
            <v xml:space="preserve">UN    </v>
          </cell>
          <cell r="D737">
            <v>11.48</v>
          </cell>
        </row>
        <row r="738">
          <cell r="A738">
            <v>1960</v>
          </cell>
          <cell r="B738" t="str">
            <v>CURVA DE PVC 90 GRAUS, SOLDAVEL, 75 MM, PARA AGUA FRIA PREDIAL (NBR 5648)</v>
          </cell>
          <cell r="C738" t="str">
            <v xml:space="preserve">UN    </v>
          </cell>
          <cell r="D738">
            <v>40.36</v>
          </cell>
        </row>
        <row r="739">
          <cell r="A739">
            <v>1961</v>
          </cell>
          <cell r="B739" t="str">
            <v>CURVA DE PVC 90 GRAUS, SOLDAVEL, 85 MM, PARA AGUA FRIA PREDIAL (NBR 5648)</v>
          </cell>
          <cell r="C739" t="str">
            <v xml:space="preserve">UN    </v>
          </cell>
          <cell r="D739">
            <v>58</v>
          </cell>
        </row>
        <row r="740">
          <cell r="A740">
            <v>1962</v>
          </cell>
          <cell r="B740" t="str">
            <v>CURVA DE PVC 90 GRAUS, SOLDAVEL, 110 MM, PARA AGUA FRIA PREDIAL (NBR 5648)</v>
          </cell>
          <cell r="C740" t="str">
            <v xml:space="preserve">UN    </v>
          </cell>
          <cell r="D740">
            <v>136.93</v>
          </cell>
        </row>
        <row r="741">
          <cell r="A741">
            <v>1964</v>
          </cell>
          <cell r="B741" t="str">
            <v>CURVA PVC, 45 GRAUS, CURTA, PB, DN 100 MM, PARA ESGOTO PREDIAL</v>
          </cell>
          <cell r="C741" t="str">
            <v xml:space="preserve">UN    </v>
          </cell>
          <cell r="D741">
            <v>18.98</v>
          </cell>
        </row>
        <row r="742">
          <cell r="A742">
            <v>1965</v>
          </cell>
          <cell r="B742" t="str">
            <v>CURVA PVC LONGA 45 GRAUS, 100 MM, PARA ESGOTO PREDIAL</v>
          </cell>
          <cell r="C742" t="str">
            <v xml:space="preserve">UN    </v>
          </cell>
          <cell r="D742">
            <v>32.01</v>
          </cell>
        </row>
        <row r="743">
          <cell r="A743">
            <v>1966</v>
          </cell>
          <cell r="B743" t="str">
            <v>CURVA PVC CURTA 90 GRAUS, 100 MM, PARA ESGOTO PREDIAL</v>
          </cell>
          <cell r="C743" t="str">
            <v xml:space="preserve">UN    </v>
          </cell>
          <cell r="D743">
            <v>15.79</v>
          </cell>
        </row>
        <row r="744">
          <cell r="A744">
            <v>1967</v>
          </cell>
          <cell r="B744" t="str">
            <v>CURVA PVC LONGA 90 GRAUS, 40 MM, PARA ESGOTO PREDIAL</v>
          </cell>
          <cell r="C744" t="str">
            <v xml:space="preserve">UN    </v>
          </cell>
          <cell r="D744">
            <v>3.69</v>
          </cell>
        </row>
        <row r="745">
          <cell r="A745">
            <v>1968</v>
          </cell>
          <cell r="B745" t="str">
            <v>CURVA PVC LONGA 90 GRAUS, 50 MM, PARA ESGOTO PREDIAL</v>
          </cell>
          <cell r="C745" t="str">
            <v xml:space="preserve">UN    </v>
          </cell>
          <cell r="D745">
            <v>7.74</v>
          </cell>
        </row>
        <row r="746">
          <cell r="A746">
            <v>1969</v>
          </cell>
          <cell r="B746" t="str">
            <v>CURVA PVC LONGA 90 GRAUS, 75 MM, PARA ESGOTO PREDIAL</v>
          </cell>
          <cell r="C746" t="str">
            <v xml:space="preserve">UN    </v>
          </cell>
          <cell r="D746">
            <v>22.78</v>
          </cell>
        </row>
        <row r="747">
          <cell r="A747">
            <v>1970</v>
          </cell>
          <cell r="B747" t="str">
            <v>CURVA PVC LONGA 90 GRAUS, 100 MM, PARA ESGOTO PREDIAL</v>
          </cell>
          <cell r="C747" t="str">
            <v xml:space="preserve">UN    </v>
          </cell>
          <cell r="D747">
            <v>33.22</v>
          </cell>
        </row>
        <row r="748">
          <cell r="A748">
            <v>2350</v>
          </cell>
          <cell r="B748" t="str">
            <v>AUXILIAR DE ESCRITORIO</v>
          </cell>
          <cell r="C748" t="str">
            <v xml:space="preserve">H     </v>
          </cell>
          <cell r="D748">
            <v>11.93</v>
          </cell>
        </row>
        <row r="749">
          <cell r="A749">
            <v>2354</v>
          </cell>
          <cell r="B749" t="str">
            <v>LEITURISTA OU CADASTRISTA DE REDES DE AGUA E ESGOTO</v>
          </cell>
          <cell r="C749" t="str">
            <v xml:space="preserve">H     </v>
          </cell>
          <cell r="D749">
            <v>9.8000000000000007</v>
          </cell>
        </row>
        <row r="750">
          <cell r="A750">
            <v>2355</v>
          </cell>
          <cell r="B750" t="str">
            <v>DESENHISTA DETALHISTA</v>
          </cell>
          <cell r="C750" t="str">
            <v xml:space="preserve">H     </v>
          </cell>
          <cell r="D750">
            <v>22.27</v>
          </cell>
        </row>
        <row r="751">
          <cell r="A751">
            <v>2357</v>
          </cell>
          <cell r="B751" t="str">
            <v>DESENHISTA COPISTA</v>
          </cell>
          <cell r="C751" t="str">
            <v xml:space="preserve">H     </v>
          </cell>
          <cell r="D751">
            <v>16.79</v>
          </cell>
        </row>
        <row r="752">
          <cell r="A752">
            <v>2358</v>
          </cell>
          <cell r="B752" t="str">
            <v>DESENHISTA PROJETISTA</v>
          </cell>
          <cell r="C752" t="str">
            <v xml:space="preserve">H     </v>
          </cell>
          <cell r="D752">
            <v>17.8</v>
          </cell>
        </row>
        <row r="753">
          <cell r="A753">
            <v>2359</v>
          </cell>
          <cell r="B753" t="str">
            <v>DESENHISTA TECNICO AUXILIAR</v>
          </cell>
          <cell r="C753" t="str">
            <v xml:space="preserve">H     </v>
          </cell>
          <cell r="D753">
            <v>17.8</v>
          </cell>
        </row>
        <row r="754">
          <cell r="A754">
            <v>2370</v>
          </cell>
          <cell r="B754" t="str">
            <v>DISJUNTOR TIPO NEMA, MONOPOLAR 10 ATE 30A, TENSAO MAXIMA DE 240 V</v>
          </cell>
          <cell r="C754" t="str">
            <v xml:space="preserve">UN    </v>
          </cell>
          <cell r="D754">
            <v>9.77</v>
          </cell>
        </row>
        <row r="755">
          <cell r="A755">
            <v>2373</v>
          </cell>
          <cell r="B755" t="str">
            <v>DISJUNTOR TIPO NEMA, TRIPOLAR 60 ATE 100 A, TENSAO MAXIMA DE 415 V</v>
          </cell>
          <cell r="C755" t="str">
            <v xml:space="preserve">UN    </v>
          </cell>
          <cell r="D755">
            <v>92.4</v>
          </cell>
        </row>
        <row r="756">
          <cell r="A756">
            <v>2374</v>
          </cell>
          <cell r="B756" t="str">
            <v>DISJUNTOR TERMOMAGNETICO TRIPOLAR 150 A / 600 V, TIPO FXD / ICC - 35 KA</v>
          </cell>
          <cell r="C756" t="str">
            <v xml:space="preserve">UN    </v>
          </cell>
          <cell r="D756">
            <v>327.83</v>
          </cell>
        </row>
        <row r="757">
          <cell r="A757">
            <v>2376</v>
          </cell>
          <cell r="B757" t="str">
            <v>DISJUNTOR TERMOMAGNETICO TRIPOLAR 600 A / 600 V, TIPO LXD / ICC - 40 KA</v>
          </cell>
          <cell r="C757" t="str">
            <v xml:space="preserve">UN    </v>
          </cell>
          <cell r="D757">
            <v>1743.06</v>
          </cell>
        </row>
        <row r="758">
          <cell r="A758">
            <v>2377</v>
          </cell>
          <cell r="B758" t="str">
            <v>DISJUNTOR TERMOMAGNETICO TRIPOLAR 200 A / 600 V, TIPO FXD / ICC - 35 KA</v>
          </cell>
          <cell r="C758" t="str">
            <v xml:space="preserve">UN    </v>
          </cell>
          <cell r="D758">
            <v>460.08</v>
          </cell>
        </row>
        <row r="759">
          <cell r="A759">
            <v>2378</v>
          </cell>
          <cell r="B759" t="str">
            <v>DISJUNTOR TERMOMAGNETICO TRIPOLAR 300 A / 600 V, TIPO JXD / ICC - 40 KA</v>
          </cell>
          <cell r="C759" t="str">
            <v xml:space="preserve">UN    </v>
          </cell>
          <cell r="D759">
            <v>1058.33</v>
          </cell>
        </row>
        <row r="760">
          <cell r="A760">
            <v>2379</v>
          </cell>
          <cell r="B760" t="str">
            <v>DISJUNTOR TERMOMAGNETICO TRIPOLAR 400 A / 600 V, TIPO JXD / ICC - 40 KA</v>
          </cell>
          <cell r="C760" t="str">
            <v xml:space="preserve">UN    </v>
          </cell>
          <cell r="D760">
            <v>1058.33</v>
          </cell>
        </row>
        <row r="761">
          <cell r="A761">
            <v>2386</v>
          </cell>
          <cell r="B761" t="str">
            <v>DISJUNTOR TIPO NEMA, MONOPOLAR 35  ATE  50 A, TENSAO MAXIMA DE 240 V</v>
          </cell>
          <cell r="C761" t="str">
            <v xml:space="preserve">UN    </v>
          </cell>
          <cell r="D761">
            <v>16.39</v>
          </cell>
        </row>
        <row r="762">
          <cell r="A762">
            <v>2388</v>
          </cell>
          <cell r="B762" t="str">
            <v>DISJUNTOR TIPO NEMA, BIPOLAR 10  ATE  50 A, TENSAO MAXIMA 415 V</v>
          </cell>
          <cell r="C762" t="str">
            <v xml:space="preserve">UN    </v>
          </cell>
          <cell r="D762">
            <v>52.58</v>
          </cell>
        </row>
        <row r="763">
          <cell r="A763">
            <v>2391</v>
          </cell>
          <cell r="B763" t="str">
            <v>DISJUNTOR TERMOMAGNETICO TRIPOLAR 125A</v>
          </cell>
          <cell r="C763" t="str">
            <v xml:space="preserve">UN    </v>
          </cell>
          <cell r="D763">
            <v>288.97000000000003</v>
          </cell>
        </row>
        <row r="764">
          <cell r="A764">
            <v>2392</v>
          </cell>
          <cell r="B764" t="str">
            <v>DISJUNTOR TIPO NEMA, TRIPOLAR 10  ATE  50A, TENSAO MAXIMA DE 415 V</v>
          </cell>
          <cell r="C764" t="str">
            <v xml:space="preserve">UN    </v>
          </cell>
          <cell r="D764">
            <v>65.58</v>
          </cell>
        </row>
        <row r="765">
          <cell r="A765">
            <v>2393</v>
          </cell>
          <cell r="B765" t="str">
            <v>DISJUNTOR TERMOMAGNETICO TRIPOLAR 250 A / 600 V, TIPO FXD</v>
          </cell>
          <cell r="C765" t="str">
            <v xml:space="preserve">UN    </v>
          </cell>
          <cell r="D765">
            <v>770.46</v>
          </cell>
        </row>
        <row r="766">
          <cell r="A766">
            <v>2394</v>
          </cell>
          <cell r="B766" t="str">
            <v>DISJUNTOR TERMOMAGNETICO TRIPOLAR 800 A / 600 V, TIPO LMXD</v>
          </cell>
          <cell r="C766" t="str">
            <v xml:space="preserve">UN    </v>
          </cell>
          <cell r="D766">
            <v>3726.35</v>
          </cell>
        </row>
        <row r="767">
          <cell r="A767">
            <v>2401</v>
          </cell>
          <cell r="B767" t="str">
            <v>DISTRIBUIDOR DE AGREGADOS REBOCAVEL, CAPACIDADE 1,9 M3, LARGURA DE TRABALHO 3,66 M</v>
          </cell>
          <cell r="C767" t="str">
            <v xml:space="preserve">UN    </v>
          </cell>
          <cell r="D767">
            <v>57408.12</v>
          </cell>
        </row>
        <row r="768">
          <cell r="A768">
            <v>2404</v>
          </cell>
          <cell r="B768" t="str">
            <v>!EM PROCESSO DE DESATIVACAO! DIVISORIA COLMEIA CEGA COM MONTANTE E RODAPE DE ALUMINIO ANODIZADO SIMPLES (SEM COLOCACAO)</v>
          </cell>
          <cell r="C768" t="str">
            <v xml:space="preserve">M2    </v>
          </cell>
          <cell r="D768">
            <v>93</v>
          </cell>
        </row>
        <row r="769">
          <cell r="A769">
            <v>2405</v>
          </cell>
          <cell r="B769" t="str">
            <v>DIVISORIA (N2) PAINEL/VIDRO - PAINEL MSO/COMEIA E=35MM - MONTANTE/RODAPE DUPLO ALUMINIO ANOD NAT - COLOCADA</v>
          </cell>
          <cell r="C769" t="str">
            <v xml:space="preserve">M2    </v>
          </cell>
          <cell r="D769">
            <v>117.52</v>
          </cell>
        </row>
        <row r="770">
          <cell r="A770">
            <v>2406</v>
          </cell>
          <cell r="B770" t="str">
            <v>DIVISORIA (N3) PAINEL/VIDRO/PAINEL MSO/COMEIA E=35MM - PERFIS SIMPLES ALUMINIO ANOD NAT - COLOCADA</v>
          </cell>
          <cell r="C770" t="str">
            <v xml:space="preserve">M2    </v>
          </cell>
          <cell r="D770">
            <v>95.65</v>
          </cell>
        </row>
        <row r="771">
          <cell r="A771">
            <v>2410</v>
          </cell>
          <cell r="B771" t="str">
            <v>DIVISORIA CEGA (N1) - PAINEL MSO/COMEIA E=35MM - MONTANTE/RODAPE DUPLO   ACO GALV PINTADO - COLOCADA</v>
          </cell>
          <cell r="C771" t="str">
            <v xml:space="preserve">M2    </v>
          </cell>
          <cell r="D771">
            <v>99.64</v>
          </cell>
        </row>
        <row r="772">
          <cell r="A772">
            <v>2411</v>
          </cell>
          <cell r="B772" t="str">
            <v>DIVISORIA (N3) PAINEL/VIDRO/PAINEL MSO/COMEIA E=35MM - PERFIS SIMPLES ACO GALV PINTADO - COLOCADA</v>
          </cell>
          <cell r="C772" t="str">
            <v xml:space="preserve">M2    </v>
          </cell>
          <cell r="D772">
            <v>98.31</v>
          </cell>
        </row>
        <row r="773">
          <cell r="A773">
            <v>2412</v>
          </cell>
          <cell r="B773" t="str">
            <v>DIVISORIA (N3) PAINEL/VIDRO/PAINEL MSO/COMEIA E=35MM - MONTANTE/RODAPE DUPLO ALUMINIO ANOD NAT - COLOCADA</v>
          </cell>
          <cell r="C773" t="str">
            <v xml:space="preserve">M2    </v>
          </cell>
          <cell r="D773">
            <v>112.39</v>
          </cell>
        </row>
        <row r="774">
          <cell r="A774">
            <v>2413</v>
          </cell>
          <cell r="B774" t="str">
            <v>DIVISORIA (N2) PAINEL/VIDRO - PAINEL C/ MSO/COMEIA E=35MM - PERFIS SIMPLES ACO GALV PINTADO - COLOCADA</v>
          </cell>
          <cell r="C774" t="str">
            <v xml:space="preserve">M2    </v>
          </cell>
          <cell r="D774">
            <v>100.97</v>
          </cell>
        </row>
        <row r="775">
          <cell r="A775">
            <v>2414</v>
          </cell>
          <cell r="B775" t="str">
            <v>DIVISORIA (N2) PAINEL/VIDRO - PAINEL C/ MSO/COMEIA E=35MM - MONTANTE/RODAPE DUPLO ACO GALV PINTADO - COLOCADA</v>
          </cell>
          <cell r="C775" t="str">
            <v xml:space="preserve">M2    </v>
          </cell>
          <cell r="D775">
            <v>104.95</v>
          </cell>
        </row>
        <row r="776">
          <cell r="A776">
            <v>2415</v>
          </cell>
          <cell r="B776" t="str">
            <v>DIVISORIA CEGA (N1) - PAINEL MSO/COMEIA E=35MM - PERFIS SIMPLES ACO GALV PINTADO   - COLOCADA</v>
          </cell>
          <cell r="C776" t="str">
            <v xml:space="preserve">M2    </v>
          </cell>
          <cell r="D776">
            <v>85.02</v>
          </cell>
        </row>
        <row r="777">
          <cell r="A777">
            <v>2416</v>
          </cell>
          <cell r="B777" t="str">
            <v>DIVISORIA (N3) PAINEL/VIDRO/PAINEL MSO/COMEIA E=35MM - MONTANTE/RODAPE DUPLO ACO GALV PINTADO - COLOCADA</v>
          </cell>
          <cell r="C777" t="str">
            <v xml:space="preserve">M2    </v>
          </cell>
          <cell r="D777">
            <v>116.38</v>
          </cell>
        </row>
        <row r="778">
          <cell r="A778">
            <v>2417</v>
          </cell>
          <cell r="B778" t="str">
            <v>DIVISORIA CEGA (N1) - PAINEL MSO/COMEIA E=35MM - MONTANTE/RODAPE DUPLO ALUMINIO ANOD NAT - COLOCADA</v>
          </cell>
          <cell r="C778" t="str">
            <v xml:space="preserve">M2    </v>
          </cell>
          <cell r="D778">
            <v>106.28</v>
          </cell>
        </row>
        <row r="779">
          <cell r="A779">
            <v>2418</v>
          </cell>
          <cell r="B779" t="str">
            <v>!EM PROCESSO DE DESATIVACAO! DOBRADICA EM ACO/FERRO, 3" X 2 1/2", E= 1,2 A 1,8 MM, SEM ANEL,  CROMADO OU ZINCADO, TAMPA BOLA, COM PARAFUSOS</v>
          </cell>
          <cell r="C779" t="str">
            <v xml:space="preserve">UN    </v>
          </cell>
          <cell r="D779">
            <v>8.11</v>
          </cell>
        </row>
        <row r="780">
          <cell r="A780">
            <v>2420</v>
          </cell>
          <cell r="B780" t="str">
            <v>DOBRADICA EM ACO/FERRO, 3" X 2 1/2", E= 1,9 A 2 MM, SEM ANEL,  CROMADO OU ZINCADO, TAMPA BOLA, COM PARAFUSOS</v>
          </cell>
          <cell r="C780" t="str">
            <v xml:space="preserve">UN    </v>
          </cell>
          <cell r="D780">
            <v>10.17</v>
          </cell>
        </row>
        <row r="781">
          <cell r="A781">
            <v>2432</v>
          </cell>
          <cell r="B781" t="str">
            <v>DOBRADICA EM ACO/FERRO, 3 1/2" X  3", E= 1,9  A 2 MM, COM ANEL,  CROMADO OU ZINCADO, TAMPA BOLA, COM PARAFUSOS</v>
          </cell>
          <cell r="C781" t="str">
            <v xml:space="preserve">UN    </v>
          </cell>
          <cell r="D781">
            <v>17.48</v>
          </cell>
        </row>
        <row r="782">
          <cell r="A782">
            <v>2433</v>
          </cell>
          <cell r="B782" t="str">
            <v>DOBRADICA EM ACO/FERRO, 3" X 2 1/2", E= 1,2 A 1,8 MM, SEM ANEL,  CROMADO OU ZINCADO, TAMPA CHATA, COM PARAFUSOS</v>
          </cell>
          <cell r="C782" t="str">
            <v xml:space="preserve">UN    </v>
          </cell>
          <cell r="D782">
            <v>5.92</v>
          </cell>
        </row>
        <row r="783">
          <cell r="A783">
            <v>2436</v>
          </cell>
          <cell r="B783" t="str">
            <v>ELETRICISTA</v>
          </cell>
          <cell r="C783" t="str">
            <v xml:space="preserve">H     </v>
          </cell>
          <cell r="D783">
            <v>15.32</v>
          </cell>
        </row>
        <row r="784">
          <cell r="A784">
            <v>2437</v>
          </cell>
          <cell r="B784" t="str">
            <v>MONTADOR DE MAQUINAS</v>
          </cell>
          <cell r="C784" t="str">
            <v xml:space="preserve">H     </v>
          </cell>
          <cell r="D784">
            <v>16.670000000000002</v>
          </cell>
        </row>
        <row r="785">
          <cell r="A785">
            <v>2438</v>
          </cell>
          <cell r="B785" t="str">
            <v>ELETROTECNICO</v>
          </cell>
          <cell r="C785" t="str">
            <v xml:space="preserve">H     </v>
          </cell>
          <cell r="D785">
            <v>15.47</v>
          </cell>
        </row>
        <row r="786">
          <cell r="A786">
            <v>2439</v>
          </cell>
          <cell r="B786" t="str">
            <v>ELETRICISTA DE MANUTENCAO INDUSTRIAL</v>
          </cell>
          <cell r="C786" t="str">
            <v xml:space="preserve">H     </v>
          </cell>
          <cell r="D786">
            <v>15.32</v>
          </cell>
        </row>
        <row r="787">
          <cell r="A787">
            <v>2442</v>
          </cell>
          <cell r="B787" t="str">
            <v>ELETRODUTO/DUTO PEAD FLEXIVEL PAREDE SIMPLES, CORRUGACAO HELICOIDAL, COR PRETA, SEM ROSCA, DE 3",  PARA CABEAMENTO SUBTERRANEO (NBR 15715)</v>
          </cell>
          <cell r="C787" t="str">
            <v xml:space="preserve">M     </v>
          </cell>
          <cell r="D787">
            <v>6.95</v>
          </cell>
        </row>
        <row r="788">
          <cell r="A788">
            <v>2446</v>
          </cell>
          <cell r="B788" t="str">
            <v>ELETRODUTO/DUTO PEAD FLEXIVEL PAREDE SIMPLES, CORRUGACAO HELICOIDAL, COR PRETA, SEM ROSCA, DE 2",  PARA CABEAMENTO SUBTERRANEO (NBR 15715)</v>
          </cell>
          <cell r="C788" t="str">
            <v xml:space="preserve">M     </v>
          </cell>
          <cell r="D788">
            <v>4.96</v>
          </cell>
        </row>
        <row r="789">
          <cell r="A789">
            <v>2483</v>
          </cell>
          <cell r="B789" t="str">
            <v>CONECTOR RETO DE ALUMINIO PARA ELETRODUTO DE 1", PARA ADAPTAR ENTRADA DE ELETRODUTO METALICO FLEXIVEL EM QUADROS</v>
          </cell>
          <cell r="C789" t="str">
            <v xml:space="preserve">UN    </v>
          </cell>
          <cell r="D789">
            <v>2.52</v>
          </cell>
        </row>
        <row r="790">
          <cell r="A790">
            <v>2484</v>
          </cell>
          <cell r="B790" t="str">
            <v>CONECTOR RETO DE ALUMINIO PARA ELETRODUTO DE 3", PARA ADAPTAR ENTRADA DE ELETRODUTO METALICO FLEXIVEL EM QUADROS</v>
          </cell>
          <cell r="C790" t="str">
            <v xml:space="preserve">UN    </v>
          </cell>
          <cell r="D790">
            <v>20.18</v>
          </cell>
        </row>
        <row r="791">
          <cell r="A791">
            <v>2485</v>
          </cell>
          <cell r="B791" t="str">
            <v>CONECTOR RETO DE ALUMINIO PARA ELETRODUTO DE 4", PARA ADAPTAR ENTRADA DE ELETRODUTO METALICO FLEXIVEL EM QUADROS</v>
          </cell>
          <cell r="C791" t="str">
            <v xml:space="preserve">UN    </v>
          </cell>
          <cell r="D791">
            <v>31.62</v>
          </cell>
        </row>
        <row r="792">
          <cell r="A792">
            <v>2487</v>
          </cell>
          <cell r="B792" t="str">
            <v>CONECTOR RETO DE ALUMINIO PARA ELETRODUTO DE 1/2", PARA ADAPTAR ENTRADA DE ELETRODUTO METALICO FLEXIVEL EM QUADROS</v>
          </cell>
          <cell r="C792" t="str">
            <v xml:space="preserve">UN    </v>
          </cell>
          <cell r="D792">
            <v>1.2</v>
          </cell>
        </row>
        <row r="793">
          <cell r="A793">
            <v>2488</v>
          </cell>
          <cell r="B793" t="str">
            <v>CONECTOR RETO DE ALUMINIO PARA ELETRODUTO DE 3/4", PARA ADAPTAR ENTRADA DE ELETRODUTO METALICO FLEXIVEL EM QUADROS</v>
          </cell>
          <cell r="C793" t="str">
            <v xml:space="preserve">UN    </v>
          </cell>
          <cell r="D793">
            <v>1.41</v>
          </cell>
        </row>
        <row r="794">
          <cell r="A794">
            <v>2489</v>
          </cell>
          <cell r="B794" t="str">
            <v>CONECTOR RETO DE ALUMINIO PARA ELETRODUTO DE 2", PARA ADAPTAR ENTRADA DE ELETRODUTO METALICO FLEXIVEL EM QUADROS</v>
          </cell>
          <cell r="C794" t="str">
            <v xml:space="preserve">UN    </v>
          </cell>
          <cell r="D794">
            <v>6.12</v>
          </cell>
        </row>
        <row r="795">
          <cell r="A795">
            <v>2500</v>
          </cell>
          <cell r="B795" t="str">
            <v>ELETRODUTO FLEXIVEL, EM ACO GALVANIZADO, REVESTIDO EXTERNAMENTE COM PVC PRETO, DIAMETRO EXTERNO DE 60 MM (2"), TIPO SEALTUBO</v>
          </cell>
          <cell r="C795" t="str">
            <v xml:space="preserve">M     </v>
          </cell>
          <cell r="D795">
            <v>33.799999999999997</v>
          </cell>
        </row>
        <row r="796">
          <cell r="A796">
            <v>2501</v>
          </cell>
          <cell r="B796" t="str">
            <v>ELETRODUTO FLEXIVEL, EM ACO GALVANIZADO, REVESTIDO EXTERNAMENTE COM PVC PRETO, DIAMETRO EXTERNO DE 32 MM (1"), TIPO SEALTUBO</v>
          </cell>
          <cell r="C796" t="str">
            <v xml:space="preserve">M     </v>
          </cell>
          <cell r="D796">
            <v>13.06</v>
          </cell>
        </row>
        <row r="797">
          <cell r="A797">
            <v>2502</v>
          </cell>
          <cell r="B797" t="str">
            <v>ELETRODUTO FLEXIVEL, EM ACO GALVANIZADO, REVESTIDO EXTERNAMENTE COM PVC PRETO, DIAMETRO EXTERNO DE 40 MM (1 1/4"), TIPO SEALTUBO</v>
          </cell>
          <cell r="C797" t="str">
            <v xml:space="preserve">M     </v>
          </cell>
          <cell r="D797">
            <v>19.71</v>
          </cell>
        </row>
        <row r="798">
          <cell r="A798">
            <v>2503</v>
          </cell>
          <cell r="B798" t="str">
            <v>ELETRODUTO FLEXIVEL, EM ACO GALVANIZADO, REVESTIDO EXTERNAMENTE COM PVC PRETO, DIAMETRO EXTERNO DE 50 MM( 1 1/2"), TIPO SEALTUBO</v>
          </cell>
          <cell r="C798" t="str">
            <v xml:space="preserve">M     </v>
          </cell>
          <cell r="D798">
            <v>25.37</v>
          </cell>
        </row>
        <row r="799">
          <cell r="A799">
            <v>2504</v>
          </cell>
          <cell r="B799" t="str">
            <v>ELETRODUTO FLEXIVEL, EM ACO GALVANIZADO, REVESTIDO EXTERNAMENTE COM PVC PRETO, DIAMETRO EXTERNO DE 25 MM (3/4"), TIPO SEALTUBO</v>
          </cell>
          <cell r="C799" t="str">
            <v xml:space="preserve">M     </v>
          </cell>
          <cell r="D799">
            <v>9.9600000000000009</v>
          </cell>
        </row>
        <row r="800">
          <cell r="A800">
            <v>2505</v>
          </cell>
          <cell r="B800" t="str">
            <v>ELETRODUTO FLEXIVEL, EM ACO GALVANIZADO, REVESTIDO EXTERNAMENTE COM PVC PRETO, DIAMETRO EXTERNO DE 75 MM (2 1/2"), TIPO SEALTUBO</v>
          </cell>
          <cell r="C800" t="str">
            <v xml:space="preserve">M     </v>
          </cell>
          <cell r="D800">
            <v>52.67</v>
          </cell>
        </row>
        <row r="801">
          <cell r="A801">
            <v>2510</v>
          </cell>
          <cell r="B801" t="str">
            <v>RELE FOTOELETRICO INTERNO E EXTERNO BIVOLT 1000 W, DE CONECTOR, SEM BASE</v>
          </cell>
          <cell r="C801" t="str">
            <v xml:space="preserve">UN    </v>
          </cell>
          <cell r="D801">
            <v>20.3</v>
          </cell>
        </row>
        <row r="802">
          <cell r="A802">
            <v>2512</v>
          </cell>
          <cell r="B802" t="str">
            <v>BRACO P/ LUMINARIA PUBLICA 1 X 1,50M ROMAGNOLE OU EQUIV</v>
          </cell>
          <cell r="C802" t="str">
            <v xml:space="preserve">UN    </v>
          </cell>
          <cell r="D802">
            <v>22.33</v>
          </cell>
        </row>
        <row r="803">
          <cell r="A803">
            <v>2515</v>
          </cell>
          <cell r="B803" t="str">
            <v>CONECTOR CURVO 90 GRAUS DE ALUMINIO, BITOLA 3/4", PARA ADAPTAR ENTRADA DE ELETRODUTO METALICO FLEXIVEL EM QUADROS</v>
          </cell>
          <cell r="C803" t="str">
            <v xml:space="preserve">UN    </v>
          </cell>
          <cell r="D803">
            <v>6.66</v>
          </cell>
        </row>
        <row r="804">
          <cell r="A804">
            <v>2516</v>
          </cell>
          <cell r="B804" t="str">
            <v>CONECTOR CURVO 90 GRAUS DE ALUMINIO, BITOLA 1", PARA ADAPTAR ENTRADA DE ELETRODUTO METALICO FLEXIVEL EM QUADROS</v>
          </cell>
          <cell r="C804" t="str">
            <v xml:space="preserve">UN    </v>
          </cell>
          <cell r="D804">
            <v>8</v>
          </cell>
        </row>
        <row r="805">
          <cell r="A805">
            <v>2517</v>
          </cell>
          <cell r="B805" t="str">
            <v>CONECTOR CURVO 90 GRAUS DE ALUMINIO, BITOLA 1 1/2", PARA ADAPTAR ENTRADA DE ELETRODUTO METALICO FLEXIVEL EM QUADROS</v>
          </cell>
          <cell r="C805" t="str">
            <v xml:space="preserve">UN    </v>
          </cell>
          <cell r="D805">
            <v>15.42</v>
          </cell>
        </row>
        <row r="806">
          <cell r="A806">
            <v>2518</v>
          </cell>
          <cell r="B806" t="str">
            <v>CONECTOR CURVO 90 GRAUS DE ALUMINIO, BITOLA 2 1/2", PARA ADAPTAR ENTRADA DE ELETRODUTO METALICO FLEXIVEL EM QUADROS</v>
          </cell>
          <cell r="C806" t="str">
            <v xml:space="preserve">UN    </v>
          </cell>
          <cell r="D806">
            <v>73.42</v>
          </cell>
        </row>
        <row r="807">
          <cell r="A807">
            <v>2519</v>
          </cell>
          <cell r="B807" t="str">
            <v>CONECTOR CURVO 90 GRAUS DE ALUMINIO, BITOLA 3", PARA ADAPTAR ENTRADA DE ELETRODUTO METALICO FLEXIVEL EM QUADROS</v>
          </cell>
          <cell r="C807" t="str">
            <v xml:space="preserve">UN    </v>
          </cell>
          <cell r="D807">
            <v>88.53</v>
          </cell>
        </row>
        <row r="808">
          <cell r="A808">
            <v>2520</v>
          </cell>
          <cell r="B808" t="str">
            <v>CONECTOR CURVO 90 GRAUS DE ALUMINIO, BITOLA 4", PARA ADAPTAR ENTRADA DE ELETRODUTO METALICO FLEXIVEL EM QUADROS</v>
          </cell>
          <cell r="C808" t="str">
            <v xml:space="preserve">UN    </v>
          </cell>
          <cell r="D808">
            <v>162.94</v>
          </cell>
        </row>
        <row r="809">
          <cell r="A809">
            <v>2521</v>
          </cell>
          <cell r="B809" t="str">
            <v>CONECTOR CURVO 90 GRAUS DE ALUMINIO, BITOLA 2", PARA ADAPTAR ENTRADA DE ELETRODUTO METALICO FLEXIVEL EM QUADROS</v>
          </cell>
          <cell r="C809" t="str">
            <v xml:space="preserve">UN    </v>
          </cell>
          <cell r="D809">
            <v>31.25</v>
          </cell>
        </row>
        <row r="810">
          <cell r="A810">
            <v>2522</v>
          </cell>
          <cell r="B810" t="str">
            <v>CONECTOR CURVO 90 GRAUS DE ALUMINIO, BITOLA 1 1/4", PARA ADAPTAR ENTRADA DE ELETRODUTO METALICO FLEXIVEL EM QUADROS</v>
          </cell>
          <cell r="C810" t="str">
            <v xml:space="preserve">UN    </v>
          </cell>
          <cell r="D810">
            <v>9.9700000000000006</v>
          </cell>
        </row>
        <row r="811">
          <cell r="A811">
            <v>2526</v>
          </cell>
          <cell r="B811" t="str">
            <v>CONECTOR RETO DE ALUMINIO PARA ELETRODUTO DE 1 1/4", PARA ADAPTAR ENTRADA DE ELETRODUTO METALICO FLEXIVEL EM QUADROS</v>
          </cell>
          <cell r="C811" t="str">
            <v xml:space="preserve">UN    </v>
          </cell>
          <cell r="D811">
            <v>3.53</v>
          </cell>
        </row>
        <row r="812">
          <cell r="A812">
            <v>2527</v>
          </cell>
          <cell r="B812" t="str">
            <v>CONECTOR RETO DE ALUMINIO PARA ELETRODUTO DE 1 1/2", PARA ADAPTAR ENTRADA DE ELETRODUTO METALICO FLEXIVEL EM QUADROS</v>
          </cell>
          <cell r="C812" t="str">
            <v xml:space="preserve">UN    </v>
          </cell>
          <cell r="D812">
            <v>5.52</v>
          </cell>
        </row>
        <row r="813">
          <cell r="A813">
            <v>2528</v>
          </cell>
          <cell r="B813" t="str">
            <v>CONECTOR RETO DE ALUMINIO PARA ELETRODUTO DE 2 1/2", PARA ADAPTAR ENTRADA DE ELETRODUTO METALICO FLEXIVEL EM QUADROS</v>
          </cell>
          <cell r="C813" t="str">
            <v xml:space="preserve">UN    </v>
          </cell>
          <cell r="D813">
            <v>13.89</v>
          </cell>
        </row>
        <row r="814">
          <cell r="A814">
            <v>2548</v>
          </cell>
          <cell r="B814" t="str">
            <v>CONECTOR CURVO 90 GRAUS DE ALUMINIO, BITOLA 1/2", PARA ADAPTAR ENTRADA DE ELETRODUTO METALICO FLEXIVEL EM QUADROS</v>
          </cell>
          <cell r="C814" t="str">
            <v xml:space="preserve">UN    </v>
          </cell>
          <cell r="D814">
            <v>6.13</v>
          </cell>
        </row>
        <row r="815">
          <cell r="A815">
            <v>2555</v>
          </cell>
          <cell r="B815" t="str">
            <v>CAIXA DE LUZ "3 X 3" EM ACO ESMALTADA</v>
          </cell>
          <cell r="C815" t="str">
            <v xml:space="preserve">UN    </v>
          </cell>
          <cell r="D815">
            <v>1.24</v>
          </cell>
        </row>
        <row r="816">
          <cell r="A816">
            <v>2556</v>
          </cell>
          <cell r="B816" t="str">
            <v>CAIXA DE LUZ "4 X 2" EM ACO ESMALTADA</v>
          </cell>
          <cell r="C816" t="str">
            <v xml:space="preserve">UN    </v>
          </cell>
          <cell r="D816">
            <v>1.28</v>
          </cell>
        </row>
        <row r="817">
          <cell r="A817">
            <v>2557</v>
          </cell>
          <cell r="B817" t="str">
            <v>CAIXA DE LUZ "4 X 4" EM ACO ESMALTADA</v>
          </cell>
          <cell r="C817" t="str">
            <v xml:space="preserve">UN    </v>
          </cell>
          <cell r="D817">
            <v>2.71</v>
          </cell>
        </row>
        <row r="818">
          <cell r="A818">
            <v>2558</v>
          </cell>
          <cell r="B818" t="str">
            <v>CONDULETE DE ALUMINIO TIPO C, PARA ELETRODUTO ROSCAVEL DE 1/2", COM TAMPA CEGA</v>
          </cell>
          <cell r="C818" t="str">
            <v xml:space="preserve">UN    </v>
          </cell>
          <cell r="D818">
            <v>6.17</v>
          </cell>
        </row>
        <row r="819">
          <cell r="A819">
            <v>2559</v>
          </cell>
          <cell r="B819" t="str">
            <v>CONDULETE DE ALUMINIO TIPO C, PARA ELETRODUTO ROSCAVEL DE 3/4", COM TAMPA CEGA</v>
          </cell>
          <cell r="C819" t="str">
            <v xml:space="preserve">UN    </v>
          </cell>
          <cell r="D819">
            <v>8.69</v>
          </cell>
        </row>
        <row r="820">
          <cell r="A820">
            <v>2560</v>
          </cell>
          <cell r="B820" t="str">
            <v>CONDULETE DE ALUMINIO TIPO C, PARA ELETRODUTO ROSCAVEL DE 1", COM TAMPA CEGA</v>
          </cell>
          <cell r="C820" t="str">
            <v xml:space="preserve">UN    </v>
          </cell>
          <cell r="D820">
            <v>10.86</v>
          </cell>
        </row>
        <row r="821">
          <cell r="A821">
            <v>2565</v>
          </cell>
          <cell r="B821" t="str">
            <v>CONDULETE DE ALUMINIO TIPO E, PARA ELETRODUTO ROSCAVEL DE 3/4", COM TAMPA CEGA</v>
          </cell>
          <cell r="C821" t="str">
            <v xml:space="preserve">UN    </v>
          </cell>
          <cell r="D821">
            <v>7.04</v>
          </cell>
        </row>
        <row r="822">
          <cell r="A822">
            <v>2566</v>
          </cell>
          <cell r="B822" t="str">
            <v>CONDULETE DE ALUMINIO TIPO E, PARA ELETRODUTO ROSCAVEL DE 1  1/4", COM TAMPA CEGA</v>
          </cell>
          <cell r="C822" t="str">
            <v xml:space="preserve">UN    </v>
          </cell>
          <cell r="D822">
            <v>14.49</v>
          </cell>
        </row>
        <row r="823">
          <cell r="A823">
            <v>2567</v>
          </cell>
          <cell r="B823" t="str">
            <v>CONDULETE DE ALUMINIO TIPO E, PARA ELETRODUTO ROSCAVEL DE 2", COM TAMPA CEGA</v>
          </cell>
          <cell r="C823" t="str">
            <v xml:space="preserve">UN    </v>
          </cell>
          <cell r="D823">
            <v>28.26</v>
          </cell>
        </row>
        <row r="824">
          <cell r="A824">
            <v>2568</v>
          </cell>
          <cell r="B824" t="str">
            <v>CONDULETE DE ALUMINIO TIPO E, PARA ELETRODUTO ROSCAVEL DE 3", COM TAMPA CEGA</v>
          </cell>
          <cell r="C824" t="str">
            <v xml:space="preserve">UN    </v>
          </cell>
          <cell r="D824">
            <v>78.489999999999995</v>
          </cell>
        </row>
        <row r="825">
          <cell r="A825">
            <v>2569</v>
          </cell>
          <cell r="B825" t="str">
            <v>CONDULETE DE ALUMINIO TIPO LR, PARA ELETRODUTO ROSCAVEL DE 1/2", COM TAMPA CEGA</v>
          </cell>
          <cell r="C825" t="str">
            <v xml:space="preserve">UN    </v>
          </cell>
          <cell r="D825">
            <v>6.82</v>
          </cell>
        </row>
        <row r="826">
          <cell r="A826">
            <v>2570</v>
          </cell>
          <cell r="B826" t="str">
            <v>CONDULETE DE ALUMINIO TIPO LR, PARA ELETRODUTO ROSCAVEL DE 1", COM TAMPA CEGA</v>
          </cell>
          <cell r="C826" t="str">
            <v xml:space="preserve">UN    </v>
          </cell>
          <cell r="D826">
            <v>11.43</v>
          </cell>
        </row>
        <row r="827">
          <cell r="A827">
            <v>2571</v>
          </cell>
          <cell r="B827" t="str">
            <v>CONDULETE DE ALUMINIO TIPO LR, PARA ELETRODUTO ROSCAVEL DE 2", COM TAMPA CEGA</v>
          </cell>
          <cell r="C827" t="str">
            <v xml:space="preserve">UN    </v>
          </cell>
          <cell r="D827">
            <v>33.94</v>
          </cell>
        </row>
        <row r="828">
          <cell r="A828">
            <v>2572</v>
          </cell>
          <cell r="B828" t="str">
            <v>CONDULETE DE ALUMINIO TIPO LR, PARA ELETRODUTO ROSCAVEL DE 3", COM TAMPA CEGA</v>
          </cell>
          <cell r="C828" t="str">
            <v xml:space="preserve">UN    </v>
          </cell>
          <cell r="D828">
            <v>100.37</v>
          </cell>
        </row>
        <row r="829">
          <cell r="A829">
            <v>2573</v>
          </cell>
          <cell r="B829" t="str">
            <v>CONDULETE DE ALUMINIO TIPO T, PARA ELETRODUTO ROSCAVEL DE 1/2", COM TAMPA CEGA</v>
          </cell>
          <cell r="C829" t="str">
            <v xml:space="preserve">UN    </v>
          </cell>
          <cell r="D829">
            <v>8.33</v>
          </cell>
        </row>
        <row r="830">
          <cell r="A830">
            <v>2574</v>
          </cell>
          <cell r="B830" t="str">
            <v>CONDULETE DE ALUMINIO TIPO T, PARA ELETRODUTO ROSCAVEL DE 3/4", COM TAMPA CEGA</v>
          </cell>
          <cell r="C830" t="str">
            <v xml:space="preserve">UN    </v>
          </cell>
          <cell r="D830">
            <v>8.39</v>
          </cell>
        </row>
        <row r="831">
          <cell r="A831">
            <v>2575</v>
          </cell>
          <cell r="B831" t="str">
            <v>CONDULETE DE ALUMINIO TIPO T, PARA ELETRODUTO ROSCAVEL DE 1 1/4", COM TAMPA CEGA</v>
          </cell>
          <cell r="C831" t="str">
            <v xml:space="preserve">UN    </v>
          </cell>
          <cell r="D831">
            <v>20.07</v>
          </cell>
        </row>
        <row r="832">
          <cell r="A832">
            <v>2576</v>
          </cell>
          <cell r="B832" t="str">
            <v>CONDULETE DE ALUMINIO TIPO T, PARA ELETRODUTO ROSCAVEL DE 1 1/2", COM TAMPA CEGA</v>
          </cell>
          <cell r="C832" t="str">
            <v xml:space="preserve">UN    </v>
          </cell>
          <cell r="D832">
            <v>26.69</v>
          </cell>
        </row>
        <row r="833">
          <cell r="A833">
            <v>2577</v>
          </cell>
          <cell r="B833" t="str">
            <v>CONDULETE DE ALUMINIO TIPO T, PARA ELETRODUTO ROSCAVEL DE 2", COM TAMPA CEGA</v>
          </cell>
          <cell r="C833" t="str">
            <v xml:space="preserve">UN    </v>
          </cell>
          <cell r="D833">
            <v>36.17</v>
          </cell>
        </row>
        <row r="834">
          <cell r="A834">
            <v>2578</v>
          </cell>
          <cell r="B834" t="str">
            <v>CONDULETE DE ALUMINIO TIPO T, PARA ELETRODUTO ROSCAVEL DE 3", COM TAMPA CEGA</v>
          </cell>
          <cell r="C834" t="str">
            <v xml:space="preserve">UN    </v>
          </cell>
          <cell r="D834">
            <v>112.93</v>
          </cell>
        </row>
        <row r="835">
          <cell r="A835">
            <v>2579</v>
          </cell>
          <cell r="B835" t="str">
            <v>CONDULETE DE ALUMINIO TIPO X, PARA ELETRODUTO ROSCAVEL DE 1/2", COM TAMPA CEGA</v>
          </cell>
          <cell r="C835" t="str">
            <v xml:space="preserve">UN    </v>
          </cell>
          <cell r="D835">
            <v>10.1</v>
          </cell>
        </row>
        <row r="836">
          <cell r="A836">
            <v>2580</v>
          </cell>
          <cell r="B836" t="str">
            <v>CONDULETE DE ALUMINIO TIPO X, PARA ELETRODUTO ROSCAVEL DE 3/4", COM TAMPA CEGA</v>
          </cell>
          <cell r="C836" t="str">
            <v xml:space="preserve">UN    </v>
          </cell>
          <cell r="D836">
            <v>11.07</v>
          </cell>
        </row>
        <row r="837">
          <cell r="A837">
            <v>2581</v>
          </cell>
          <cell r="B837" t="str">
            <v>CONDULETE DE ALUMINIO TIPO X, PARA ELETRODUTO ROSCAVEL DE 1", COM TAMPA CEGA</v>
          </cell>
          <cell r="C837" t="str">
            <v xml:space="preserve">UN    </v>
          </cell>
          <cell r="D837">
            <v>12.93</v>
          </cell>
        </row>
        <row r="838">
          <cell r="A838">
            <v>2582</v>
          </cell>
          <cell r="B838" t="str">
            <v>CONDULETE DE ALUMINIO TIPO X, PARA ELETRODUTO ROSCAVEL DE 1 1/2", COM TAMPA CEGA</v>
          </cell>
          <cell r="C838" t="str">
            <v xml:space="preserve">UN    </v>
          </cell>
          <cell r="D838">
            <v>24.76</v>
          </cell>
        </row>
        <row r="839">
          <cell r="A839">
            <v>2583</v>
          </cell>
          <cell r="B839" t="str">
            <v>CONDULETE DE ALUMINIO TIPO X, PARA ELETRODUTO ROSCAVEL DE 3", COM TAMPA CEGA</v>
          </cell>
          <cell r="C839" t="str">
            <v xml:space="preserve">UN    </v>
          </cell>
          <cell r="D839">
            <v>93</v>
          </cell>
        </row>
        <row r="840">
          <cell r="A840">
            <v>2584</v>
          </cell>
          <cell r="B840" t="str">
            <v>CONDULETE DE ALUMINIO TIPO X, PARA ELETRODUTO ROSCAVEL DE 4", COM TAMPA CEGA</v>
          </cell>
          <cell r="C840" t="str">
            <v xml:space="preserve">UN    </v>
          </cell>
          <cell r="D840">
            <v>154.82</v>
          </cell>
        </row>
        <row r="841">
          <cell r="A841">
            <v>2585</v>
          </cell>
          <cell r="B841" t="str">
            <v>CONDULETE DE ALUMINIO TIPO T, PARA ELETRODUTO ROSCAVEL DE 4", COM TAMPA CEGA</v>
          </cell>
          <cell r="C841" t="str">
            <v xml:space="preserve">UN    </v>
          </cell>
          <cell r="D841">
            <v>154.97</v>
          </cell>
        </row>
        <row r="842">
          <cell r="A842">
            <v>2586</v>
          </cell>
          <cell r="B842" t="str">
            <v>CONDULETE DE ALUMINIO TIPO T, PARA ELETRODUTO ROSCAVEL DE 1", COM TAMPA CEGA</v>
          </cell>
          <cell r="C842" t="str">
            <v xml:space="preserve">UN    </v>
          </cell>
          <cell r="D842">
            <v>13.51</v>
          </cell>
        </row>
        <row r="843">
          <cell r="A843">
            <v>2587</v>
          </cell>
          <cell r="B843" t="str">
            <v>CONDULETE DE ALUMINIO TIPO LR, PARA ELETRODUTO ROSCAVEL DE 1 1/2", COM TAMPA CEGA</v>
          </cell>
          <cell r="C843" t="str">
            <v xml:space="preserve">UN    </v>
          </cell>
          <cell r="D843">
            <v>22.28</v>
          </cell>
        </row>
        <row r="844">
          <cell r="A844">
            <v>2588</v>
          </cell>
          <cell r="B844" t="str">
            <v>CONDULETE DE ALUMINIO TIPO LR, PARA ELETRODUTO ROSCAVEL DE 1 1/4", COM TAMPA CEGA</v>
          </cell>
          <cell r="C844" t="str">
            <v xml:space="preserve">UN    </v>
          </cell>
          <cell r="D844">
            <v>17.7</v>
          </cell>
        </row>
        <row r="845">
          <cell r="A845">
            <v>2589</v>
          </cell>
          <cell r="B845" t="str">
            <v>CONDULETE DE ALUMINIO TIPO E, PARA ELETRODUTO ROSCAVEL DE 1 1/2", COM TAMPA CEGA</v>
          </cell>
          <cell r="C845" t="str">
            <v xml:space="preserve">UN    </v>
          </cell>
          <cell r="D845">
            <v>19.27</v>
          </cell>
        </row>
        <row r="846">
          <cell r="A846">
            <v>2590</v>
          </cell>
          <cell r="B846" t="str">
            <v>CONDULETE DE ALUMINIO TIPO E, PARA ELETRODUTO ROSCAVEL DE 1", COM TAMPA CEGA</v>
          </cell>
          <cell r="C846" t="str">
            <v xml:space="preserve">UN    </v>
          </cell>
          <cell r="D846">
            <v>11.82</v>
          </cell>
        </row>
        <row r="847">
          <cell r="A847">
            <v>2591</v>
          </cell>
          <cell r="B847" t="str">
            <v>CONDULETE DE ALUMINIO TIPO E, PARA ELETRODUTO ROSCAVEL DE 1/2", COM TAMPA CEGA</v>
          </cell>
          <cell r="C847" t="str">
            <v xml:space="preserve">UN    </v>
          </cell>
          <cell r="D847">
            <v>7.03</v>
          </cell>
        </row>
        <row r="848">
          <cell r="A848">
            <v>2592</v>
          </cell>
          <cell r="B848" t="str">
            <v>CONDULETE DE ALUMINIO TIPO C, PARA ELETRODUTO ROSCAVEL DE 4", COM TAMPA CEGA</v>
          </cell>
          <cell r="C848" t="str">
            <v xml:space="preserve">UN    </v>
          </cell>
          <cell r="D848">
            <v>144.06</v>
          </cell>
        </row>
        <row r="849">
          <cell r="A849">
            <v>2593</v>
          </cell>
          <cell r="B849" t="str">
            <v>CONDULETE DE ALUMINIO TIPO LR, PARA ELETRODUTO ROSCAVEL DE 3/4", COM TAMPA CEGA</v>
          </cell>
          <cell r="C849" t="str">
            <v xml:space="preserve">UN    </v>
          </cell>
          <cell r="D849">
            <v>7.27</v>
          </cell>
        </row>
        <row r="850">
          <cell r="A850">
            <v>2594</v>
          </cell>
          <cell r="B850" t="str">
            <v>CONDULETE DE ALUMINIO TIPO E, PARA ELETRODUTO ROSCAVEL DE 4", COM TAMPA CEGA</v>
          </cell>
          <cell r="C850" t="str">
            <v xml:space="preserve">UN    </v>
          </cell>
          <cell r="D850">
            <v>130.75</v>
          </cell>
        </row>
        <row r="851">
          <cell r="A851">
            <v>2595</v>
          </cell>
          <cell r="B851" t="str">
            <v>CONDULETE DE ALUMINIO TIPO LR, PARA ELETRODUTO ROSCAVEL DE 4", COM TAMPA CEGA</v>
          </cell>
          <cell r="C851" t="str">
            <v xml:space="preserve">UN    </v>
          </cell>
          <cell r="D851">
            <v>156.6</v>
          </cell>
        </row>
        <row r="852">
          <cell r="A852">
            <v>2596</v>
          </cell>
          <cell r="B852" t="str">
            <v>CONDULETE DE ALUMINIO TIPO X, PARA ELETRODUTO ROSCAVEL DE 2", COM TAMPA CEGA</v>
          </cell>
          <cell r="C852" t="str">
            <v xml:space="preserve">UN    </v>
          </cell>
          <cell r="D852">
            <v>38.229999999999997</v>
          </cell>
        </row>
        <row r="853">
          <cell r="A853">
            <v>2597</v>
          </cell>
          <cell r="B853" t="str">
            <v>CONDULETE DE ALUMINIO TIPO X, PARA ELETRODUTO ROSCAVEL DE 1 1/4", COM TAMPA CEGA</v>
          </cell>
          <cell r="C853" t="str">
            <v xml:space="preserve">UN    </v>
          </cell>
          <cell r="D853">
            <v>21.22</v>
          </cell>
        </row>
        <row r="854">
          <cell r="A854">
            <v>2609</v>
          </cell>
          <cell r="B854" t="str">
            <v>CURVA 45 GRAUS, PARA ELETRODUTO, EM ACO GALVANIZADO ELETROLITICO, DIAMETRO DE 20 MM (3/4")</v>
          </cell>
          <cell r="C854" t="str">
            <v xml:space="preserve">UN    </v>
          </cell>
          <cell r="D854">
            <v>4.33</v>
          </cell>
        </row>
        <row r="855">
          <cell r="A855">
            <v>2611</v>
          </cell>
          <cell r="B855" t="str">
            <v>CURVA 45 GRAUS, PARA ELETRODUTO, EM ACO GALVANIZADO ELETROLITICO, DIAMETRO DE 40 MM (1 1/2")</v>
          </cell>
          <cell r="C855" t="str">
            <v xml:space="preserve">UN    </v>
          </cell>
          <cell r="D855">
            <v>16.02</v>
          </cell>
        </row>
        <row r="856">
          <cell r="A856">
            <v>2616</v>
          </cell>
          <cell r="B856" t="str">
            <v>CURVA 90 GRAUS, PARA ELETRODUTO, EM ACO GALVANIZADO ELETROLITICO, DIAMETRO DE 15 MM (1/2")</v>
          </cell>
          <cell r="C856" t="str">
            <v xml:space="preserve">UN    </v>
          </cell>
          <cell r="D856">
            <v>3.88</v>
          </cell>
        </row>
        <row r="857">
          <cell r="A857">
            <v>2617</v>
          </cell>
          <cell r="B857" t="str">
            <v>CURVA 90 GRAUS, PARA ELETRODUTO, EM ACO GALVANIZADO ELETROLITICO, DIAMETRO DE 25 MM (1")</v>
          </cell>
          <cell r="C857" t="str">
            <v xml:space="preserve">UN    </v>
          </cell>
          <cell r="D857">
            <v>5.96</v>
          </cell>
        </row>
        <row r="858">
          <cell r="A858">
            <v>2618</v>
          </cell>
          <cell r="B858" t="str">
            <v>CURVA 90 GRAUS, PARA ELETRODUTO, EM ACO GALVANIZADO ELETROLITICO, DIAMETRO DE 32 MM (1 1/4")</v>
          </cell>
          <cell r="C858" t="str">
            <v xml:space="preserve">UN    </v>
          </cell>
          <cell r="D858">
            <v>13.57</v>
          </cell>
        </row>
        <row r="859">
          <cell r="A859">
            <v>2619</v>
          </cell>
          <cell r="B859" t="str">
            <v>CURVA 90 GRAUS, PARA ELETRODUTO, EM ACO GALVANIZADO ELETROLITICO, DIAMETRO DE 65 MM (2 1/2")</v>
          </cell>
          <cell r="C859" t="str">
            <v xml:space="preserve">UN    </v>
          </cell>
          <cell r="D859">
            <v>61.56</v>
          </cell>
        </row>
        <row r="860">
          <cell r="A860">
            <v>2620</v>
          </cell>
          <cell r="B860" t="str">
            <v>CURVA 90 GRAUS, PARA ELETRODUTO, EM ACO GALVANIZADO ELETROLITICO, DIAMETRO DE 80 MM (3")</v>
          </cell>
          <cell r="C860" t="str">
            <v xml:space="preserve">UN    </v>
          </cell>
          <cell r="D860">
            <v>80.819999999999993</v>
          </cell>
        </row>
        <row r="861">
          <cell r="A861">
            <v>2621</v>
          </cell>
          <cell r="B861" t="str">
            <v>CURVA 90 GRAUS, PARA ELETRODUTO, EM ACO GALVANIZADO ELETROLITICO, DIAMETRO DE 100 MM (4")</v>
          </cell>
          <cell r="C861" t="str">
            <v xml:space="preserve">UN    </v>
          </cell>
          <cell r="D861">
            <v>137.07</v>
          </cell>
        </row>
        <row r="862">
          <cell r="A862">
            <v>2622</v>
          </cell>
          <cell r="B862" t="str">
            <v>CURVA 135 GRAUS, PARA ELETRODUTO, EM ACO GALVANIZADO ELETROLITICO, DIAMETRO DE 15 MM (1/2")</v>
          </cell>
          <cell r="C862" t="str">
            <v xml:space="preserve">UN    </v>
          </cell>
          <cell r="D862">
            <v>4.5999999999999996</v>
          </cell>
        </row>
        <row r="863">
          <cell r="A863">
            <v>2623</v>
          </cell>
          <cell r="B863" t="str">
            <v>CURVA 135 GRAUS, PARA ELETRODUTO, EM ACO GALVANIZADO ELETROLITICO, DIAMETRO DE 20 MM (3/4")</v>
          </cell>
          <cell r="C863" t="str">
            <v xml:space="preserve">UN    </v>
          </cell>
          <cell r="D863">
            <v>5.54</v>
          </cell>
        </row>
        <row r="864">
          <cell r="A864">
            <v>2624</v>
          </cell>
          <cell r="B864" t="str">
            <v>CURVA 135 GRAUS, PARA ELETRODUTO, EM ACO GALVANIZADO ELETROLITICO, DIAMETRO DE 25 MM (1")</v>
          </cell>
          <cell r="C864" t="str">
            <v xml:space="preserve">UN    </v>
          </cell>
          <cell r="D864">
            <v>8.82</v>
          </cell>
        </row>
        <row r="865">
          <cell r="A865">
            <v>2625</v>
          </cell>
          <cell r="B865" t="str">
            <v>CURVA 135 GRAUS, PARA ELETRODUTO, EM ACO GALVANIZADO ELETROLITICO, DIAMETRO DE 32 MM (1 1/4")</v>
          </cell>
          <cell r="C865" t="str">
            <v xml:space="preserve">UN    </v>
          </cell>
          <cell r="D865">
            <v>18.61</v>
          </cell>
        </row>
        <row r="866">
          <cell r="A866">
            <v>2626</v>
          </cell>
          <cell r="B866" t="str">
            <v>CURVA 135 GRAUS, PARA ELETRODUTO, EM ACO GALVANIZADO ELETROLITICO, DIAMETRO DE 40 MM (1 1/2")</v>
          </cell>
          <cell r="C866" t="str">
            <v xml:space="preserve">UN    </v>
          </cell>
          <cell r="D866">
            <v>27.27</v>
          </cell>
        </row>
        <row r="867">
          <cell r="A867">
            <v>2627</v>
          </cell>
          <cell r="B867" t="str">
            <v>CURVA 135 GRAUS, PARA ELETRODUTO, EM ACO GALVANIZADO ELETROLITICO, DIAMETRO DE 65 MM (2 1/2")</v>
          </cell>
          <cell r="C867" t="str">
            <v xml:space="preserve">UN    </v>
          </cell>
          <cell r="D867">
            <v>73.069999999999993</v>
          </cell>
        </row>
        <row r="868">
          <cell r="A868">
            <v>2628</v>
          </cell>
          <cell r="B868" t="str">
            <v>CURVA 135 GRAUS, PARA ELETRODUTO, EM ACO GALVANIZADO ELETROLITICO, DIAMETRO DE 100 MM (4")</v>
          </cell>
          <cell r="C868" t="str">
            <v xml:space="preserve">UN    </v>
          </cell>
          <cell r="D868">
            <v>194</v>
          </cell>
        </row>
        <row r="869">
          <cell r="A869">
            <v>2629</v>
          </cell>
          <cell r="B869" t="str">
            <v>CURVA 135 GRAUS, PARA ELETRODUTO, EM ACO GALVANIZADO ELETROLITICO, DIAMETRO DE 80 MM (3")</v>
          </cell>
          <cell r="C869" t="str">
            <v xml:space="preserve">UN    </v>
          </cell>
          <cell r="D869">
            <v>98.84</v>
          </cell>
        </row>
        <row r="870">
          <cell r="A870">
            <v>2630</v>
          </cell>
          <cell r="B870" t="str">
            <v>CURVA 135 GRAUS, PARA ELETRODUTO, EM ACO GALVANIZADO ELETROLITICO, DIAMETRO DE 50 MM (2")</v>
          </cell>
          <cell r="C870" t="str">
            <v xml:space="preserve">UN    </v>
          </cell>
          <cell r="D870">
            <v>41.48</v>
          </cell>
        </row>
        <row r="871">
          <cell r="A871">
            <v>2631</v>
          </cell>
          <cell r="B871" t="str">
            <v>CURVA 90 GRAUS, PARA ELETRODUTO, EM ACO GALVANIZADO ELETROLITICO, DIAMETRO DE 50 MM (2")</v>
          </cell>
          <cell r="C871" t="str">
            <v xml:space="preserve">UN    </v>
          </cell>
          <cell r="D871">
            <v>24.31</v>
          </cell>
        </row>
        <row r="872">
          <cell r="A872">
            <v>2632</v>
          </cell>
          <cell r="B872" t="str">
            <v>CURVA 90 GRAUS, PARA ELETRODUTO, EM ACO GALVANIZADO ELETROLITICO, DIAMETRO DE 40 MM (1 1/2")</v>
          </cell>
          <cell r="C872" t="str">
            <v xml:space="preserve">UN    </v>
          </cell>
          <cell r="D872">
            <v>16.559999999999999</v>
          </cell>
        </row>
        <row r="873">
          <cell r="A873">
            <v>2633</v>
          </cell>
          <cell r="B873" t="str">
            <v>CURVA 90 GRAUS, PARA ELETRODUTO, EM ACO GALVANIZADO ELETROLITICO, DIAMETRO DE 20 MM (3/4")</v>
          </cell>
          <cell r="C873" t="str">
            <v xml:space="preserve">UN    </v>
          </cell>
          <cell r="D873">
            <v>4.3899999999999997</v>
          </cell>
        </row>
        <row r="874">
          <cell r="A874">
            <v>2634</v>
          </cell>
          <cell r="B874" t="str">
            <v>CURVA 45 GRAUS, PARA ELETRODUTO, EM ACO GALVANIZADO ELETROLITICO, DIAMETRO DE 25 MM (1")</v>
          </cell>
          <cell r="C874" t="str">
            <v xml:space="preserve">UN    </v>
          </cell>
          <cell r="D874">
            <v>5.68</v>
          </cell>
        </row>
        <row r="875">
          <cell r="A875">
            <v>2636</v>
          </cell>
          <cell r="B875" t="str">
            <v>LUVA PARA ELETRODUTO, EM ACO GALVANIZADO ELETROLITICO, DIAMETRO DE 15 MM (1/2")</v>
          </cell>
          <cell r="C875" t="str">
            <v xml:space="preserve">UN    </v>
          </cell>
          <cell r="D875">
            <v>1.55</v>
          </cell>
        </row>
        <row r="876">
          <cell r="A876">
            <v>2637</v>
          </cell>
          <cell r="B876" t="str">
            <v>LUVA PARA ELETRODUTO, EM ACO GALVANIZADO ELETROLITICO, DIAMETRO DE 20 MM (3/4")</v>
          </cell>
          <cell r="C876" t="str">
            <v xml:space="preserve">UN    </v>
          </cell>
          <cell r="D876">
            <v>1.65</v>
          </cell>
        </row>
        <row r="877">
          <cell r="A877">
            <v>2638</v>
          </cell>
          <cell r="B877" t="str">
            <v>LUVA PARA ELETRODUTO, EM ACO GALVANIZADO ELETROLITICO, DIAMETRO DE 25 MM (1")</v>
          </cell>
          <cell r="C877" t="str">
            <v xml:space="preserve">UN    </v>
          </cell>
          <cell r="D877">
            <v>1.92</v>
          </cell>
        </row>
        <row r="878">
          <cell r="A878">
            <v>2639</v>
          </cell>
          <cell r="B878" t="str">
            <v>LUVA PARA ELETRODUTO, EM ACO GALVANIZADO ELETROLITICO, DIAMETRO DE 32 MM (1 1/4")</v>
          </cell>
          <cell r="C878" t="str">
            <v xml:space="preserve">UN    </v>
          </cell>
          <cell r="D878">
            <v>3.41</v>
          </cell>
        </row>
        <row r="879">
          <cell r="A879">
            <v>2640</v>
          </cell>
          <cell r="B879" t="str">
            <v>LUVA PARA ELETRODUTO, EM ACO GALVANIZADO ELETROLITICO, DIAMETRO DE 65 MM (2 1/2")</v>
          </cell>
          <cell r="C879" t="str">
            <v xml:space="preserve">UN    </v>
          </cell>
          <cell r="D879">
            <v>10.039999999999999</v>
          </cell>
        </row>
        <row r="880">
          <cell r="A880">
            <v>2641</v>
          </cell>
          <cell r="B880" t="str">
            <v>LUVA PARA ELETRODUTO, EM ACO GALVANIZADO ELETROLITICO, DIAMETRO DE 100 MM (4")</v>
          </cell>
          <cell r="C880" t="str">
            <v xml:space="preserve">UN    </v>
          </cell>
          <cell r="D880">
            <v>24.13</v>
          </cell>
        </row>
        <row r="881">
          <cell r="A881">
            <v>2642</v>
          </cell>
          <cell r="B881" t="str">
            <v>LUVA PARA ELETRODUTO, EM ACO GALVANIZADO ELETROLITICO, DIAMETRO DE 80 MM (3")</v>
          </cell>
          <cell r="C881" t="str">
            <v xml:space="preserve">UN    </v>
          </cell>
          <cell r="D881">
            <v>15.29</v>
          </cell>
        </row>
        <row r="882">
          <cell r="A882">
            <v>2643</v>
          </cell>
          <cell r="B882" t="str">
            <v>LUVA PARA ELETRODUTO, EM ACO GALVANIZADO ELETROLITICO, DIAMETRO DE 50 MM (2")</v>
          </cell>
          <cell r="C882" t="str">
            <v xml:space="preserve">UN    </v>
          </cell>
          <cell r="D882">
            <v>6.88</v>
          </cell>
        </row>
        <row r="883">
          <cell r="A883">
            <v>2644</v>
          </cell>
          <cell r="B883" t="str">
            <v>LUVA PARA ELETRODUTO, EM ACO GALVANIZADO ELETROLITICO, DIAMETRO DE 40 MM (1 1/2")</v>
          </cell>
          <cell r="C883" t="str">
            <v xml:space="preserve">UN    </v>
          </cell>
          <cell r="D883">
            <v>4.93</v>
          </cell>
        </row>
        <row r="884">
          <cell r="A884">
            <v>2662</v>
          </cell>
          <cell r="B884" t="str">
            <v>TAMPAO / TERMINAL / PLUG, D = 4" , PARA DUTO CORRUGADO PEAD (CABEAMENTO SUBTERRANEO)</v>
          </cell>
          <cell r="C884" t="str">
            <v xml:space="preserve">UN    </v>
          </cell>
          <cell r="D884">
            <v>10.34</v>
          </cell>
        </row>
        <row r="885">
          <cell r="A885">
            <v>2664</v>
          </cell>
          <cell r="B885" t="str">
            <v>TAMPAO / TERMINAL / PLUG, D = 3" , PARA DUTO CORRUGADO PEAD (CABEAMENTO SUBTERRANEO)</v>
          </cell>
          <cell r="C885" t="str">
            <v xml:space="preserve">UN    </v>
          </cell>
          <cell r="D885">
            <v>8.43</v>
          </cell>
        </row>
        <row r="886">
          <cell r="A886">
            <v>2666</v>
          </cell>
          <cell r="B886" t="str">
            <v>TAMPAO / TERMINAL / PLUG, D = 1 1/4" , PARA DUTO CORRUGADO PEAD (CABEAMENTO SUBTERRANEO)</v>
          </cell>
          <cell r="C886" t="str">
            <v xml:space="preserve">UN    </v>
          </cell>
          <cell r="D886">
            <v>5</v>
          </cell>
        </row>
        <row r="887">
          <cell r="A887">
            <v>2668</v>
          </cell>
          <cell r="B887" t="str">
            <v>TAMPAO / TERMINAL / PLUG, D = 2" , PARA DUTO CORRUGADO PEAD (CABEAMENTO SUBTERRANEO)</v>
          </cell>
          <cell r="C887" t="str">
            <v xml:space="preserve">UN    </v>
          </cell>
          <cell r="D887">
            <v>5.71</v>
          </cell>
        </row>
        <row r="888">
          <cell r="A888">
            <v>2673</v>
          </cell>
          <cell r="B888" t="str">
            <v>ELETRODUTO DE PVC RIGIDO ROSCAVEL DE 1/2 ", SEM LUVA</v>
          </cell>
          <cell r="C888" t="str">
            <v xml:space="preserve">M     </v>
          </cell>
          <cell r="D888">
            <v>2</v>
          </cell>
        </row>
        <row r="889">
          <cell r="A889">
            <v>2674</v>
          </cell>
          <cell r="B889" t="str">
            <v>ELETRODUTO DE PVC RIGIDO ROSCAVEL DE 3/4 ", SEM LUVA</v>
          </cell>
          <cell r="C889" t="str">
            <v xml:space="preserve">M     </v>
          </cell>
          <cell r="D889">
            <v>2.4900000000000002</v>
          </cell>
        </row>
        <row r="890">
          <cell r="A890">
            <v>2675</v>
          </cell>
          <cell r="B890" t="str">
            <v>ELETRODUTO DE PVC RIGIDO SOLDAVEL, CLASSE B, DE 50 MM</v>
          </cell>
          <cell r="C890" t="str">
            <v xml:space="preserve">M     </v>
          </cell>
          <cell r="D890">
            <v>4.0599999999999996</v>
          </cell>
        </row>
        <row r="891">
          <cell r="A891">
            <v>2676</v>
          </cell>
          <cell r="B891" t="str">
            <v>ELETRODUTO DE PVC RIGIDO SOLDAVEL, CLASSE B, DE 20 MM</v>
          </cell>
          <cell r="C891" t="str">
            <v xml:space="preserve">M     </v>
          </cell>
          <cell r="D891">
            <v>1.1599999999999999</v>
          </cell>
        </row>
        <row r="892">
          <cell r="A892">
            <v>2678</v>
          </cell>
          <cell r="B892" t="str">
            <v>ELETRODUTO DE PVC RIGIDO SOLDAVEL, CLASSE B, DE 25 MM</v>
          </cell>
          <cell r="C892" t="str">
            <v xml:space="preserve">M     </v>
          </cell>
          <cell r="D892">
            <v>1.45</v>
          </cell>
        </row>
        <row r="893">
          <cell r="A893">
            <v>2679</v>
          </cell>
          <cell r="B893" t="str">
            <v>ELETRODUTO DE PVC RIGIDO SOLDAVEL, CLASSE B, DE 32 MM</v>
          </cell>
          <cell r="C893" t="str">
            <v xml:space="preserve">M     </v>
          </cell>
          <cell r="D893">
            <v>2.2400000000000002</v>
          </cell>
        </row>
        <row r="894">
          <cell r="A894">
            <v>2680</v>
          </cell>
          <cell r="B894" t="str">
            <v>ELETRODUTO DE PVC RIGIDO ROSCAVEL DE 1 1/2 ", SEM LUVA</v>
          </cell>
          <cell r="C894" t="str">
            <v xml:space="preserve">M     </v>
          </cell>
          <cell r="D894">
            <v>5.69</v>
          </cell>
        </row>
        <row r="895">
          <cell r="A895">
            <v>2681</v>
          </cell>
          <cell r="B895" t="str">
            <v>ELETRODUTO DE PVC RIGIDO ROSCAVEL DE 2 ", SEM LUVA</v>
          </cell>
          <cell r="C895" t="str">
            <v xml:space="preserve">M     </v>
          </cell>
          <cell r="D895">
            <v>9.3000000000000007</v>
          </cell>
        </row>
        <row r="896">
          <cell r="A896">
            <v>2682</v>
          </cell>
          <cell r="B896" t="str">
            <v>ELETRODUTO DE PVC RIGIDO ROSCAVEL DE 2 1/2 ", SEM LUVA</v>
          </cell>
          <cell r="C896" t="str">
            <v xml:space="preserve">M     </v>
          </cell>
          <cell r="D896">
            <v>13.57</v>
          </cell>
        </row>
        <row r="897">
          <cell r="A897">
            <v>2683</v>
          </cell>
          <cell r="B897" t="str">
            <v>ELETRODUTO DE PVC RIGIDO ROSCAVEL DE 4 ", SEM LUVA</v>
          </cell>
          <cell r="C897" t="str">
            <v xml:space="preserve">M     </v>
          </cell>
          <cell r="D897">
            <v>26.83</v>
          </cell>
        </row>
        <row r="898">
          <cell r="A898">
            <v>2684</v>
          </cell>
          <cell r="B898" t="str">
            <v>ELETRODUTO DE PVC RIGIDO ROSCAVEL DE 1 1/4 ", SEM LUVA</v>
          </cell>
          <cell r="C898" t="str">
            <v xml:space="preserve">M     </v>
          </cell>
          <cell r="D898">
            <v>5.18</v>
          </cell>
        </row>
        <row r="899">
          <cell r="A899">
            <v>2685</v>
          </cell>
          <cell r="B899" t="str">
            <v>ELETRODUTO DE PVC RIGIDO ROSCAVEL DE 1 ", SEM LUVA</v>
          </cell>
          <cell r="C899" t="str">
            <v xml:space="preserve">M     </v>
          </cell>
          <cell r="D899">
            <v>3.89</v>
          </cell>
        </row>
        <row r="900">
          <cell r="A900">
            <v>2686</v>
          </cell>
          <cell r="B900" t="str">
            <v>ELETRODUTO DE PVC RIGIDO ROSCAVEL DE 3 ", SEM LUVA</v>
          </cell>
          <cell r="C900" t="str">
            <v xml:space="preserve">M     </v>
          </cell>
          <cell r="D900">
            <v>17.02</v>
          </cell>
        </row>
        <row r="901">
          <cell r="A901">
            <v>2687</v>
          </cell>
          <cell r="B901" t="str">
            <v>ELETRODUTO PVC FLEXIVEL CORRUGADO, COR AMARELA, DE 16 MM</v>
          </cell>
          <cell r="C901" t="str">
            <v xml:space="preserve">M     </v>
          </cell>
          <cell r="D901">
            <v>1.01</v>
          </cell>
        </row>
        <row r="902">
          <cell r="A902">
            <v>2688</v>
          </cell>
          <cell r="B902" t="str">
            <v>ELETRODUTO PVC FLEXIVEL CORRUGADO, COR AMARELA, DE 25 MM</v>
          </cell>
          <cell r="C902" t="str">
            <v xml:space="preserve">M     </v>
          </cell>
          <cell r="D902">
            <v>1.31</v>
          </cell>
        </row>
        <row r="903">
          <cell r="A903">
            <v>2689</v>
          </cell>
          <cell r="B903" t="str">
            <v>ELETRODUTO PVC FLEXIVEL CORRUGADO, COR AMARELA, DE 20 MM</v>
          </cell>
          <cell r="C903" t="str">
            <v xml:space="preserve">M     </v>
          </cell>
          <cell r="D903">
            <v>1.21</v>
          </cell>
        </row>
        <row r="904">
          <cell r="A904">
            <v>2690</v>
          </cell>
          <cell r="B904" t="str">
            <v>ELETRODUTO PVC FLEXIVEL CORRUGADO, COR AMARELA, DE 32 MM</v>
          </cell>
          <cell r="C904" t="str">
            <v xml:space="preserve">M     </v>
          </cell>
          <cell r="D904">
            <v>2.2400000000000002</v>
          </cell>
        </row>
        <row r="905">
          <cell r="A905">
            <v>2692</v>
          </cell>
          <cell r="B905" t="str">
            <v>DESMOLDANTE PROTETOR PARA FORMAS DE MADEIRA, DE BASE OLEOSA EMULSIONADA EM AGUA</v>
          </cell>
          <cell r="C905" t="str">
            <v xml:space="preserve">L     </v>
          </cell>
          <cell r="D905">
            <v>4.84</v>
          </cell>
        </row>
        <row r="906">
          <cell r="A906">
            <v>2696</v>
          </cell>
          <cell r="B906" t="str">
            <v>ENCANADOR OU BOMBEIRO HIDRAULICO</v>
          </cell>
          <cell r="C906" t="str">
            <v xml:space="preserve">H     </v>
          </cell>
          <cell r="D906">
            <v>15.32</v>
          </cell>
        </row>
        <row r="907">
          <cell r="A907">
            <v>2701</v>
          </cell>
          <cell r="B907" t="str">
            <v>INSTALADOR DE TUBULACOES (TUBOS/EQUIPAMENTOS)</v>
          </cell>
          <cell r="C907" t="str">
            <v xml:space="preserve">H     </v>
          </cell>
          <cell r="D907">
            <v>11</v>
          </cell>
        </row>
        <row r="908">
          <cell r="A908">
            <v>2705</v>
          </cell>
          <cell r="B908" t="str">
            <v>ENERGIA ELETRICA ATE 2000 KWH INDUSTRIAL, SEM DEMANDA</v>
          </cell>
          <cell r="C908" t="str">
            <v xml:space="preserve">KW/H  </v>
          </cell>
          <cell r="D908">
            <v>0.82</v>
          </cell>
        </row>
        <row r="909">
          <cell r="A909">
            <v>2706</v>
          </cell>
          <cell r="B909" t="str">
            <v>ENGENHEIRO CIVIL DE OBRA JUNIOR</v>
          </cell>
          <cell r="C909" t="str">
            <v xml:space="preserve">H     </v>
          </cell>
          <cell r="D909">
            <v>89.64</v>
          </cell>
        </row>
        <row r="910">
          <cell r="A910">
            <v>2707</v>
          </cell>
          <cell r="B910" t="str">
            <v>ENGENHEIRO CIVIL DE OBRA PLENO</v>
          </cell>
          <cell r="C910" t="str">
            <v xml:space="preserve">H     </v>
          </cell>
          <cell r="D910">
            <v>102.03</v>
          </cell>
        </row>
        <row r="911">
          <cell r="A911">
            <v>2708</v>
          </cell>
          <cell r="B911" t="str">
            <v>ENGENHEIRO CIVIL DE OBRA SENIOR</v>
          </cell>
          <cell r="C911" t="str">
            <v xml:space="preserve">H     </v>
          </cell>
          <cell r="D911">
            <v>139.46</v>
          </cell>
        </row>
        <row r="912">
          <cell r="A912">
            <v>2710</v>
          </cell>
          <cell r="B912" t="str">
            <v>REBOLO ABRASIVO RETO DE USO GERAL GRAO 36, DE 6 X 3/4 " (DIAMETRO X ALTURA)</v>
          </cell>
          <cell r="C912" t="str">
            <v xml:space="preserve">UN    </v>
          </cell>
          <cell r="D912">
            <v>52.85</v>
          </cell>
        </row>
        <row r="913">
          <cell r="A913">
            <v>2711</v>
          </cell>
          <cell r="B913" t="str">
            <v>CARRINHO DE MAO DE ACO CAPACIDADE 50 A 60 L, PNEU COM CAMARA</v>
          </cell>
          <cell r="C913" t="str">
            <v xml:space="preserve">UN    </v>
          </cell>
          <cell r="D913">
            <v>120</v>
          </cell>
        </row>
        <row r="914">
          <cell r="A914">
            <v>2719</v>
          </cell>
          <cell r="B914" t="str">
            <v>!EM PROCESSO DE DESATIVACAO! ESCAVADEIRA HIDRAULICA SOBRE ESTEIRAS DE 99 HP, PESO OPERACIONAL DE *16* T E CAPACIDADE DE 0,85 A 1,00 M3 (LOCACAO COM OPERADOR, COMBUSTIVEL E MANUTENCAO)</v>
          </cell>
          <cell r="C914" t="str">
            <v xml:space="preserve">H     </v>
          </cell>
          <cell r="D914">
            <v>149.65</v>
          </cell>
        </row>
        <row r="915">
          <cell r="A915">
            <v>2720</v>
          </cell>
          <cell r="B915" t="str">
            <v>!EM PROCESSO DE DESATIVACAO! ESCAVADEIRA DRAGA DE ARRASTE, CAP. 3/4 JC 140HP (INCL MANUTENCAO/OPERACAO)</v>
          </cell>
          <cell r="C915" t="str">
            <v xml:space="preserve">H     </v>
          </cell>
          <cell r="D915">
            <v>176.62</v>
          </cell>
        </row>
        <row r="916">
          <cell r="A916">
            <v>2723</v>
          </cell>
          <cell r="B916" t="str">
            <v>ESCAVADEIRA HIDRAULICA SOBRE ESTEIRAS, CACAMBA 0,62M3, PESO OPERACIONAL 12,61T, POTENCIA LIQUIDA 95HP</v>
          </cell>
          <cell r="C916" t="str">
            <v xml:space="preserve">UN    </v>
          </cell>
          <cell r="D916">
            <v>402500</v>
          </cell>
        </row>
        <row r="917">
          <cell r="A917">
            <v>2729</v>
          </cell>
          <cell r="B917" t="str">
            <v>MADEIRA ROLICA TRATADA, EUCALIPTO OU EQUIVALENTE DA REGIAO, H = 3 M, D = 4 A 7 CM (PARA CAIBRO)</v>
          </cell>
          <cell r="C917" t="str">
            <v xml:space="preserve">UN    </v>
          </cell>
          <cell r="D917">
            <v>14.68</v>
          </cell>
        </row>
        <row r="918">
          <cell r="A918">
            <v>2731</v>
          </cell>
          <cell r="B918" t="str">
            <v>MADEIRA ROLICA TRATADA, EUCALIPTO OU EQUIVALENTE DA REGIAO, H = 12 M, D = 20 A 24 CM (PARA POSTE)</v>
          </cell>
          <cell r="C918" t="str">
            <v xml:space="preserve">M     </v>
          </cell>
          <cell r="D918">
            <v>58.06</v>
          </cell>
        </row>
        <row r="919">
          <cell r="A919">
            <v>2736</v>
          </cell>
          <cell r="B919" t="str">
            <v>MADEIRA ROLICA SEM TRATAMENTO, EUCALIPTO OU EQUIVALENTE DA REGIAO, H = 3 M, D = 20 A 24 CM (PARA ESCORAMENTO)</v>
          </cell>
          <cell r="C919" t="str">
            <v xml:space="preserve">M     </v>
          </cell>
          <cell r="D919">
            <v>9.91</v>
          </cell>
        </row>
        <row r="920">
          <cell r="A920">
            <v>2742</v>
          </cell>
          <cell r="B920" t="str">
            <v>MADEIRA ROLICA SEM TRATAMENTO, EUCALIPTO OU EQUIVALENTE DA REGIAO, H = 3 M, D = 12 A 15 CM (PARA ESCORAMENTO)</v>
          </cell>
          <cell r="C920" t="str">
            <v xml:space="preserve">M     </v>
          </cell>
          <cell r="D920">
            <v>2.42</v>
          </cell>
        </row>
        <row r="921">
          <cell r="A921">
            <v>2745</v>
          </cell>
          <cell r="B921" t="str">
            <v>MADEIRA ROLICA SEM TRATAMENTO, EUCALIPTO OU EQUIVALENTE DA REGIAO, H = 3 M, D = 8 A 11 CM (PARA ESCORAMENTO)</v>
          </cell>
          <cell r="C921" t="str">
            <v xml:space="preserve">M     </v>
          </cell>
          <cell r="D921">
            <v>2</v>
          </cell>
        </row>
        <row r="922">
          <cell r="A922">
            <v>2747</v>
          </cell>
          <cell r="B922" t="str">
            <v>MADEIRA ROLICA TRATADA, EUCALIPTO OU EQUIVALENTE DA REGIAO, H = 2,20 M, D = 16 A 19 CM (PARA CERCA)</v>
          </cell>
          <cell r="C922" t="str">
            <v xml:space="preserve">M     </v>
          </cell>
          <cell r="D922">
            <v>15.57</v>
          </cell>
        </row>
        <row r="923">
          <cell r="A923">
            <v>2748</v>
          </cell>
          <cell r="B923" t="str">
            <v>MADEIRA ROLICA SEM TRATAMENTO, EUCALIPTO OU EQUIVALENTE DA REGIAO, H = 3 M, D = 16 A 19 CM (PARA ESCORAMENTO)</v>
          </cell>
          <cell r="C923" t="str">
            <v xml:space="preserve">M     </v>
          </cell>
          <cell r="D923">
            <v>7.1</v>
          </cell>
        </row>
        <row r="924">
          <cell r="A924">
            <v>2751</v>
          </cell>
          <cell r="B924" t="str">
            <v>MADEIRA ROLICA SEM TRATAMENTO, EUCALIPTO OU EQUIVALENTE DA REGIAO, H = 6 M, D = 12 A 15 CM (PARA ESCORAMENTO)</v>
          </cell>
          <cell r="C924" t="str">
            <v xml:space="preserve">M     </v>
          </cell>
          <cell r="D924">
            <v>2.56</v>
          </cell>
        </row>
        <row r="925">
          <cell r="A925">
            <v>2759</v>
          </cell>
          <cell r="B925" t="str">
            <v>ESPOLETA SIMPLES N 8.</v>
          </cell>
          <cell r="C925" t="str">
            <v xml:space="preserve">UN    </v>
          </cell>
          <cell r="D925">
            <v>7.1</v>
          </cell>
        </row>
        <row r="926">
          <cell r="A926">
            <v>2762</v>
          </cell>
          <cell r="B926" t="str">
            <v>ESTOPIM SIMPLES</v>
          </cell>
          <cell r="C926" t="str">
            <v xml:space="preserve">M     </v>
          </cell>
          <cell r="D926">
            <v>8.8699999999999992</v>
          </cell>
        </row>
        <row r="927">
          <cell r="A927">
            <v>2788</v>
          </cell>
          <cell r="B927" t="str">
            <v>MADEIRA ROLICA TRATADA, EUCALIPTO OU EQUIVALENTE DA REGIAO, H = 6,5 M, D = 30 A 34 CM</v>
          </cell>
          <cell r="C927" t="str">
            <v xml:space="preserve">M     </v>
          </cell>
          <cell r="D927">
            <v>122.42</v>
          </cell>
        </row>
        <row r="928">
          <cell r="A928">
            <v>2794</v>
          </cell>
          <cell r="B928" t="str">
            <v>MADEIRA ROLICA TRATADA, EUCALIPTO OU EQUIVALENTE DA REGIAO, H = 6,5 M, D = 25 A 29 CM</v>
          </cell>
          <cell r="C928" t="str">
            <v xml:space="preserve">M     </v>
          </cell>
          <cell r="D928">
            <v>60.55</v>
          </cell>
        </row>
        <row r="929">
          <cell r="A929">
            <v>3068</v>
          </cell>
          <cell r="B929" t="str">
            <v>EXTREMIDADE PVC PBA, BF, JE, DN 50 / DE 60 MM (NBR 10351)</v>
          </cell>
          <cell r="C929" t="str">
            <v xml:space="preserve">UN    </v>
          </cell>
          <cell r="D929">
            <v>30.77</v>
          </cell>
        </row>
        <row r="930">
          <cell r="A930">
            <v>3072</v>
          </cell>
          <cell r="B930" t="str">
            <v>EXTREMIDADE PVC PBA, PF, JE, DN 50/ DE 60 MM (NBR 10351)</v>
          </cell>
          <cell r="C930" t="str">
            <v xml:space="preserve">UN    </v>
          </cell>
          <cell r="D930">
            <v>31.87</v>
          </cell>
        </row>
        <row r="931">
          <cell r="A931">
            <v>3073</v>
          </cell>
          <cell r="B931" t="str">
            <v>EXTREMIDADE PVC PBA, BF, JE, DN 100/ DE 110 MM (NBR 10351)</v>
          </cell>
          <cell r="C931" t="str">
            <v xml:space="preserve">UN    </v>
          </cell>
          <cell r="D931">
            <v>153.91</v>
          </cell>
        </row>
        <row r="932">
          <cell r="A932">
            <v>3074</v>
          </cell>
          <cell r="B932" t="str">
            <v>EXTREMIDADE PVC PBA, BF, JE, DN 75/ DE 85 MM (NBR 10351)</v>
          </cell>
          <cell r="C932" t="str">
            <v xml:space="preserve">UN    </v>
          </cell>
          <cell r="D932">
            <v>97.17</v>
          </cell>
        </row>
        <row r="933">
          <cell r="A933">
            <v>3075</v>
          </cell>
          <cell r="B933" t="str">
            <v>EXTREMIDADE PVC PBA, PF, JE, DN 75 / DE 85 MM (NBR 10351)</v>
          </cell>
          <cell r="C933" t="str">
            <v xml:space="preserve">UN    </v>
          </cell>
          <cell r="D933">
            <v>79.959999999999994</v>
          </cell>
        </row>
        <row r="934">
          <cell r="A934">
            <v>3076</v>
          </cell>
          <cell r="B934" t="str">
            <v>EXTREMIDADE PVC PBA, PF, JE, DN 100 / DE 110 MM (NBR 10351)</v>
          </cell>
          <cell r="C934" t="str">
            <v xml:space="preserve">UN    </v>
          </cell>
          <cell r="D934">
            <v>126.53</v>
          </cell>
        </row>
        <row r="935">
          <cell r="A935">
            <v>3080</v>
          </cell>
          <cell r="B935" t="str">
            <v>FECHADURA DE EMBUTIR PARA PORTA EXTERNA / ENTRADA, MAQUINA 40 MM, COM CILINDRO, MACANETA ALAVANCA E ESPELHO EM METAL CROMADO - NIVEL SEGURANCA MEDIO - COMPLETA</v>
          </cell>
          <cell r="C935" t="str">
            <v xml:space="preserve">CJ    </v>
          </cell>
          <cell r="D935">
            <v>44.5</v>
          </cell>
        </row>
        <row r="936">
          <cell r="A936">
            <v>3081</v>
          </cell>
          <cell r="B936" t="str">
            <v>FECHADURA DE EMBUTIR PARA PORTA EXTERNA / ENTRADA, MAQUINA 55 MM, COM CILINDRO, MACANETA ALAVANCA E ESPELHO EM METAL CROMADO - NIVEL SEGURANCA MEDIO - COMPLETA</v>
          </cell>
          <cell r="C936" t="str">
            <v xml:space="preserve">CJ    </v>
          </cell>
          <cell r="D936">
            <v>67.349999999999994</v>
          </cell>
        </row>
        <row r="937">
          <cell r="A937">
            <v>3090</v>
          </cell>
          <cell r="B937" t="str">
            <v>FECHADURA DE EMBUTIR PARA PORTA INTERNA, TIPO GORGES (CHAVE GRANDE), MAQUINA 40 MM, MACANETA ALAVANCA E ESPELHO EM METAL CROMADO - NIVEL SEGURANCA MEDIO - COMPLETA</v>
          </cell>
          <cell r="C937" t="str">
            <v xml:space="preserve">CJ    </v>
          </cell>
          <cell r="D937">
            <v>35.979999999999997</v>
          </cell>
        </row>
        <row r="938">
          <cell r="A938">
            <v>3093</v>
          </cell>
          <cell r="B938" t="str">
            <v>FECHADURA DE EMBUTIR PARA PORTA INTERNA, TIPO GORGES (CHAVE GRANDE), MAQUINA 55 MM, MACANETAS ALAVANCA E ROSETAS REDONDAS EM METAL CROMADO - NIVEL SEGURANCA MEDIO - COMPLETA</v>
          </cell>
          <cell r="C938" t="str">
            <v xml:space="preserve">CJ    </v>
          </cell>
          <cell r="D938">
            <v>59.79</v>
          </cell>
        </row>
        <row r="939">
          <cell r="A939">
            <v>3097</v>
          </cell>
          <cell r="B939" t="str">
            <v>FECHADURA DE EMBUTIR PARA PORTA DE BANHEIRO, TIPO TRANQUETA, MAQUINA 40 MM, MACANETAS ALAVANCA E ROSETAS REDONDAS EM METAL CROMADO - NIVEL SEGURANCA MEDIO - COMPLETA</v>
          </cell>
          <cell r="C939" t="str">
            <v xml:space="preserve">CJ    </v>
          </cell>
          <cell r="D939">
            <v>33.29</v>
          </cell>
        </row>
        <row r="940">
          <cell r="A940">
            <v>3099</v>
          </cell>
          <cell r="B940" t="str">
            <v>FECHADURA DE EMBUTIR PARA PORTA DE BANHEIRO, TIPO TRANQUETA, MAQUINA 55 MM, MACANETAS ALAVANCA E ROSETAS REDONDAS EM METAL CROMADO - NIVEL SEGURANCA MEDIO - COMPLETA</v>
          </cell>
          <cell r="C940" t="str">
            <v xml:space="preserve">CJ    </v>
          </cell>
          <cell r="D940">
            <v>53.26</v>
          </cell>
        </row>
        <row r="941">
          <cell r="A941">
            <v>3103</v>
          </cell>
          <cell r="B941" t="str">
            <v>FECHADURA C/ CILINDRO LATAO CROMADO P/ PORTA VIDRO TP AROUCA 2171-L OU EQUIV</v>
          </cell>
          <cell r="C941" t="str">
            <v xml:space="preserve">UN    </v>
          </cell>
          <cell r="D941">
            <v>53.73</v>
          </cell>
        </row>
        <row r="942">
          <cell r="A942">
            <v>3104</v>
          </cell>
          <cell r="B942" t="str">
            <v>JOGO DE FERRAGENS CROMADAS P/ PORTA DE VIDRO TEMPERADO, UMA FOLHA COMPOSTA: DOBRADICA SUPERIOR (101) E INFERIOR (103),TRINCO (502), FECHADURA (520),CONTRA FECHADURA (531),COM CAPUCHINHO</v>
          </cell>
          <cell r="C942" t="str">
            <v xml:space="preserve">CJ    </v>
          </cell>
          <cell r="D942">
            <v>376.14</v>
          </cell>
        </row>
        <row r="943">
          <cell r="A943">
            <v>3105</v>
          </cell>
          <cell r="B943" t="str">
            <v>FECHO DE EMBUTIR, TIPO UNHA, COMANDO COM ALAVANCA, EM LATAO CROMADO, 40 CM, PARA PORTAS E JANELAS - INCLUI PARAFUSOS</v>
          </cell>
          <cell r="C943" t="str">
            <v xml:space="preserve">UN    </v>
          </cell>
          <cell r="D943">
            <v>35.42</v>
          </cell>
        </row>
        <row r="944">
          <cell r="A944">
            <v>3106</v>
          </cell>
          <cell r="B944" t="str">
            <v>FERROLHO / FECHO CHATO, DE SOBREPOR, EM FERRO ZINCADO, REFORCADO, 6", COM PORTA CADEADO, PARA PORTAO, PORTA E JANELA - INCLUI PARAFUSOS</v>
          </cell>
          <cell r="C944" t="str">
            <v xml:space="preserve">UN    </v>
          </cell>
          <cell r="D944">
            <v>3.91</v>
          </cell>
        </row>
        <row r="945">
          <cell r="A945">
            <v>3107</v>
          </cell>
          <cell r="B945" t="str">
            <v>FERROLHO / FECHO CHATO, EM FERRO ZINCADO, LEVE, 3", COM PORTA CADEADO, PARA PORTAO, PORTA E JANELA - INCLUI PARAFUSOS</v>
          </cell>
          <cell r="C945" t="str">
            <v xml:space="preserve">UN    </v>
          </cell>
          <cell r="D945">
            <v>3.29</v>
          </cell>
        </row>
        <row r="946">
          <cell r="A946">
            <v>3108</v>
          </cell>
          <cell r="B946" t="str">
            <v>FECHO DE EMBUTIR, TIPO UNHA, COMANDO COM ALAVANCA, EM LATAO CROMADO, 22 CM, PARA PORTAS E JANELAS - INCLUI PARAFUSOS</v>
          </cell>
          <cell r="C946" t="str">
            <v xml:space="preserve">UN    </v>
          </cell>
          <cell r="D946">
            <v>22.8</v>
          </cell>
        </row>
        <row r="947">
          <cell r="A947">
            <v>3113</v>
          </cell>
          <cell r="B947" t="str">
            <v>!EM PROCESSO DE DESATIVACAO! CREMONA COM CASTANHA BIPARTIDA, COM VARA DE 1.50 M, EM LATAO CROMADO, PARA PORTAS E JANELAS - COMPLETA</v>
          </cell>
          <cell r="C947" t="str">
            <v xml:space="preserve">CJ    </v>
          </cell>
          <cell r="D947">
            <v>63.14</v>
          </cell>
        </row>
        <row r="948">
          <cell r="A948">
            <v>3119</v>
          </cell>
          <cell r="B948" t="str">
            <v>FECHO / TRINCO / FERROLHO FIO REDONDO, DE SOBREPOR, 2", EM ACO GALVANIZADO / ZINCADO</v>
          </cell>
          <cell r="C948" t="str">
            <v xml:space="preserve">UN    </v>
          </cell>
          <cell r="D948">
            <v>1.88</v>
          </cell>
        </row>
        <row r="949">
          <cell r="A949">
            <v>3120</v>
          </cell>
          <cell r="B949" t="str">
            <v>FECHO / TRINCO / FERROLHO FIO REDONDO, DE SOBREPOR, 6", EM ACO GALVANIZADO / ZINCADO</v>
          </cell>
          <cell r="C949" t="str">
            <v xml:space="preserve">UN    </v>
          </cell>
          <cell r="D949">
            <v>6.47</v>
          </cell>
        </row>
        <row r="950">
          <cell r="A950">
            <v>3121</v>
          </cell>
          <cell r="B950" t="str">
            <v>FECHO / TRINCO / FERROLHO FIO REDONDO, DE SOBREPOR, 5", EM ACO GALVANIZADO / ZINCADO</v>
          </cell>
          <cell r="C950" t="str">
            <v xml:space="preserve">UN    </v>
          </cell>
          <cell r="D950">
            <v>4.0999999999999996</v>
          </cell>
        </row>
        <row r="951">
          <cell r="A951">
            <v>3122</v>
          </cell>
          <cell r="B951" t="str">
            <v>FECHO / TRINCO / FERROLHO FIO REDONDO, DE SOBREPOR, 4", EM ACO GALVANIZADO / ZINCADO</v>
          </cell>
          <cell r="C951" t="str">
            <v xml:space="preserve">UN    </v>
          </cell>
          <cell r="D951">
            <v>2.64</v>
          </cell>
        </row>
        <row r="952">
          <cell r="A952">
            <v>3123</v>
          </cell>
          <cell r="B952" t="str">
            <v>FERTILIZANTE NPK - 4: 14: 8</v>
          </cell>
          <cell r="C952" t="str">
            <v xml:space="preserve">KG    </v>
          </cell>
          <cell r="D952">
            <v>1.58</v>
          </cell>
        </row>
        <row r="953">
          <cell r="A953">
            <v>3143</v>
          </cell>
          <cell r="B953" t="str">
            <v>FITA VEDA ROSCA EM ROLOS DE 18 MM X 25 M (L X C)</v>
          </cell>
          <cell r="C953" t="str">
            <v xml:space="preserve">UN    </v>
          </cell>
          <cell r="D953">
            <v>9.64</v>
          </cell>
        </row>
        <row r="954">
          <cell r="A954">
            <v>3146</v>
          </cell>
          <cell r="B954" t="str">
            <v>FITA VEDA ROSCA EM ROLOS DE 18 MM X 10 M (L X C)</v>
          </cell>
          <cell r="C954" t="str">
            <v xml:space="preserve">UN    </v>
          </cell>
          <cell r="D954">
            <v>4.24</v>
          </cell>
        </row>
        <row r="955">
          <cell r="A955">
            <v>3148</v>
          </cell>
          <cell r="B955" t="str">
            <v>FITA VEDA ROSCA EM ROLOS DE 18 MM X 50 M (L X C)</v>
          </cell>
          <cell r="C955" t="str">
            <v xml:space="preserve">UN    </v>
          </cell>
          <cell r="D955">
            <v>15.63</v>
          </cell>
        </row>
        <row r="956">
          <cell r="A956">
            <v>3251</v>
          </cell>
          <cell r="B956" t="str">
            <v>FLANGE PVC, ROSCAVEL, SEXTAVADO, SEM FUROS, 1/2"</v>
          </cell>
          <cell r="C956" t="str">
            <v xml:space="preserve">UN    </v>
          </cell>
          <cell r="D956">
            <v>4.01</v>
          </cell>
        </row>
        <row r="957">
          <cell r="A957">
            <v>3254</v>
          </cell>
          <cell r="B957" t="str">
            <v>FLANGE PVC, ROSCAVEL, SEXTAVADO, SEM FUROS 3"</v>
          </cell>
          <cell r="C957" t="str">
            <v xml:space="preserve">UN    </v>
          </cell>
          <cell r="D957">
            <v>93.77</v>
          </cell>
        </row>
        <row r="958">
          <cell r="A958">
            <v>3255</v>
          </cell>
          <cell r="B958" t="str">
            <v>FLANGE PVC, ROSCAVEL SEXTAVADO SEM FUROS 3/4"</v>
          </cell>
          <cell r="C958" t="str">
            <v xml:space="preserve">UN    </v>
          </cell>
          <cell r="D958">
            <v>5.77</v>
          </cell>
        </row>
        <row r="959">
          <cell r="A959">
            <v>3256</v>
          </cell>
          <cell r="B959" t="str">
            <v>FLANGE PVC, ROSCAVEL, SEXTAVADO, SEM FUROS, 1"</v>
          </cell>
          <cell r="C959" t="str">
            <v xml:space="preserve">UN    </v>
          </cell>
          <cell r="D959">
            <v>7.6</v>
          </cell>
        </row>
        <row r="960">
          <cell r="A960">
            <v>3258</v>
          </cell>
          <cell r="B960" t="str">
            <v>FLANGE PVC, ROSCAVEL, SEXTAVADO, SEM FUROS, 1 1/4"</v>
          </cell>
          <cell r="C960" t="str">
            <v xml:space="preserve">UN    </v>
          </cell>
          <cell r="D960">
            <v>6.81</v>
          </cell>
        </row>
        <row r="961">
          <cell r="A961">
            <v>3259</v>
          </cell>
          <cell r="B961" t="str">
            <v>FLANGE PVC, ROSCAVEL, SEXTAVADO, SEM FUROS, 1 1/2"</v>
          </cell>
          <cell r="C961" t="str">
            <v xml:space="preserve">UN    </v>
          </cell>
          <cell r="D961">
            <v>11.27</v>
          </cell>
        </row>
        <row r="962">
          <cell r="A962">
            <v>3260</v>
          </cell>
          <cell r="B962" t="str">
            <v>FLANGE PVC, ROSCAVEL, SEXTAVADO, SEM FUROS, 2"</v>
          </cell>
          <cell r="C962" t="str">
            <v xml:space="preserve">UN    </v>
          </cell>
          <cell r="D962">
            <v>14.24</v>
          </cell>
        </row>
        <row r="963">
          <cell r="A963">
            <v>3261</v>
          </cell>
          <cell r="B963" t="str">
            <v>FLANGE PVC, ROSCAVEL, SEXTAVADO, SEM FUROS, 2 1/2"</v>
          </cell>
          <cell r="C963" t="str">
            <v xml:space="preserve">UN    </v>
          </cell>
          <cell r="D963">
            <v>82.92</v>
          </cell>
        </row>
        <row r="964">
          <cell r="A964">
            <v>3262</v>
          </cell>
          <cell r="B964" t="str">
            <v>FLANGE SEXTAVADO DE FERRO GALVANIZADO, COM ROSCA BSP, DE 1/2"</v>
          </cell>
          <cell r="C964" t="str">
            <v xml:space="preserve">UN    </v>
          </cell>
          <cell r="D964">
            <v>10.29</v>
          </cell>
        </row>
        <row r="965">
          <cell r="A965">
            <v>3263</v>
          </cell>
          <cell r="B965" t="str">
            <v>FLANGE SEXTAVADO DE FERRO GALVANIZADO, COM ROSCA BSP, DE 3/4"</v>
          </cell>
          <cell r="C965" t="str">
            <v xml:space="preserve">UN    </v>
          </cell>
          <cell r="D965">
            <v>14.06</v>
          </cell>
        </row>
        <row r="966">
          <cell r="A966">
            <v>3264</v>
          </cell>
          <cell r="B966" t="str">
            <v>FLANGE SEXTAVADO DE FERRO GALVANIZADO, COM ROSCA BSP, DE 1"</v>
          </cell>
          <cell r="C966" t="str">
            <v xml:space="preserve">UN    </v>
          </cell>
          <cell r="D966">
            <v>16.899999999999999</v>
          </cell>
        </row>
        <row r="967">
          <cell r="A967">
            <v>3265</v>
          </cell>
          <cell r="B967" t="str">
            <v>FLANGE SEXTAVADO DE FERRO GALVANIZADO, COM ROSCA BSP, DE 1 1/4"</v>
          </cell>
          <cell r="C967" t="str">
            <v xml:space="preserve">UN    </v>
          </cell>
          <cell r="D967">
            <v>23.51</v>
          </cell>
        </row>
        <row r="968">
          <cell r="A968">
            <v>3266</v>
          </cell>
          <cell r="B968" t="str">
            <v>FLANGE SEXTAVADO DE FERRO GALVANIZADO, COM ROSCA BSP, DE 2"</v>
          </cell>
          <cell r="C968" t="str">
            <v xml:space="preserve">UN    </v>
          </cell>
          <cell r="D968">
            <v>35.130000000000003</v>
          </cell>
        </row>
        <row r="969">
          <cell r="A969">
            <v>3267</v>
          </cell>
          <cell r="B969" t="str">
            <v>FLANGE SEXTAVADO DE FERRO GALVANIZADO, COM ROSCA BSP, DE 2 1/2"</v>
          </cell>
          <cell r="C969" t="str">
            <v xml:space="preserve">UN    </v>
          </cell>
          <cell r="D969">
            <v>55.21</v>
          </cell>
        </row>
        <row r="970">
          <cell r="A970">
            <v>3268</v>
          </cell>
          <cell r="B970" t="str">
            <v>FLANGE SEXTAVADO DE FERRO GALVANIZADO, COM ROSCA BSP, DE 3"</v>
          </cell>
          <cell r="C970" t="str">
            <v xml:space="preserve">UN    </v>
          </cell>
          <cell r="D970">
            <v>74.650000000000006</v>
          </cell>
        </row>
        <row r="971">
          <cell r="A971">
            <v>3270</v>
          </cell>
          <cell r="B971" t="str">
            <v>FLANGE SEXTAVADO DE FERRO GALVANIZADO, COM ROSCA BSP, DE 6"</v>
          </cell>
          <cell r="C971" t="str">
            <v xml:space="preserve">UN    </v>
          </cell>
          <cell r="D971">
            <v>185.42</v>
          </cell>
        </row>
        <row r="972">
          <cell r="A972">
            <v>3271</v>
          </cell>
          <cell r="B972" t="str">
            <v>FLANGE SEXTAVADO DE FERRO GALVANIZADO, COM ROSCA BSP, DE 4"</v>
          </cell>
          <cell r="C972" t="str">
            <v xml:space="preserve">UN    </v>
          </cell>
          <cell r="D972">
            <v>110.36</v>
          </cell>
        </row>
        <row r="973">
          <cell r="A973">
            <v>3272</v>
          </cell>
          <cell r="B973" t="str">
            <v>FLANGE SEXTAVADO DE FERRO GALVANIZADO, COM ROSCA BSP, DE 1 1/2"</v>
          </cell>
          <cell r="C973" t="str">
            <v xml:space="preserve">UN    </v>
          </cell>
          <cell r="D973">
            <v>29.59</v>
          </cell>
        </row>
        <row r="974">
          <cell r="A974">
            <v>3275</v>
          </cell>
          <cell r="B974" t="str">
            <v>FORRO COMPOSTO POR PAINEIS DE LA DE VIDRO, REVESTIDOS EM PVC MICROPERFURADO, DE *1250 X 625* MM, ESPESSURA 15 MM (COM COLOCACAO)</v>
          </cell>
          <cell r="C974" t="str">
            <v xml:space="preserve">M2    </v>
          </cell>
          <cell r="D974">
            <v>70.849999999999994</v>
          </cell>
        </row>
        <row r="975">
          <cell r="A975">
            <v>3283</v>
          </cell>
          <cell r="B975" t="str">
            <v>FORRO DE MADEIRA PINUS OU EQUIVALENTE DA REGIAO, ENCAIXE MACHO/FEMEA COM FRISO, *10 X 1* CM (SEM COLOCACAO)</v>
          </cell>
          <cell r="C975" t="str">
            <v xml:space="preserve">M2    </v>
          </cell>
          <cell r="D975">
            <v>17.600000000000001</v>
          </cell>
        </row>
        <row r="976">
          <cell r="A976">
            <v>3286</v>
          </cell>
          <cell r="B976" t="str">
            <v>FORRO DE MADEIRA CEDRINHO OU EQUIVALENTE DA REGIAO, ENCAIXE MACHO/FEMEA COM FRISO, *10 X 1* CM (SEM COLOCACAO)</v>
          </cell>
          <cell r="C976" t="str">
            <v xml:space="preserve">M2    </v>
          </cell>
          <cell r="D976">
            <v>55.45</v>
          </cell>
        </row>
        <row r="977">
          <cell r="A977">
            <v>3287</v>
          </cell>
          <cell r="B977" t="str">
            <v>FORRO DE MADEIRA CUMARU/IPE CHAMPANHE OU EQUIVALENTE DA REGIAO, ENCAIXE MACHO/FEMEA COM FRISO, *10 X 1* CM (SEM COLOCACAO)</v>
          </cell>
          <cell r="C977" t="str">
            <v xml:space="preserve">M2    </v>
          </cell>
          <cell r="D977">
            <v>83.8</v>
          </cell>
        </row>
        <row r="978">
          <cell r="A978">
            <v>3288</v>
          </cell>
          <cell r="B978" t="str">
            <v>MEIA CANA DE MADEIRA CEDRINHO OU EQUIVALENTE DA REGIAO, ACABAMENTO PARA FORRO PAULISTA, *2,5 X 2,5* CM</v>
          </cell>
          <cell r="C978" t="str">
            <v xml:space="preserve">M     </v>
          </cell>
          <cell r="D978">
            <v>4.1900000000000004</v>
          </cell>
        </row>
        <row r="979">
          <cell r="A979">
            <v>3292</v>
          </cell>
          <cell r="B979" t="str">
            <v>FUSIVEL NH 20 A TAMANHO 000, CAPACIDADE DE INTERRUPCAO DE 120 KA, TENSAO NOMIMNAL DE 500 V</v>
          </cell>
          <cell r="C979" t="str">
            <v xml:space="preserve">UN    </v>
          </cell>
          <cell r="D979">
            <v>9.9</v>
          </cell>
        </row>
        <row r="980">
          <cell r="A980">
            <v>3294</v>
          </cell>
          <cell r="B980" t="str">
            <v>FUSIVEL NH 160 A TAMANHO 00, CAPACIDADE DE INTERRUPCAO DE 120 KA, TENSAO NOMIMNAL DE 500 V</v>
          </cell>
          <cell r="C980" t="str">
            <v xml:space="preserve">UN    </v>
          </cell>
          <cell r="D980">
            <v>10.53</v>
          </cell>
        </row>
        <row r="981">
          <cell r="A981">
            <v>3295</v>
          </cell>
          <cell r="B981" t="str">
            <v>FUSIVEL NH *36* A 80 AMPERES, TAMANHO 00, CAPACIDADE DE INTERRUPCAO DE 120 KA, TENSAO NOMIMNAL DE 500 V</v>
          </cell>
          <cell r="C981" t="str">
            <v xml:space="preserve">UN    </v>
          </cell>
          <cell r="D981">
            <v>9.3000000000000007</v>
          </cell>
        </row>
        <row r="982">
          <cell r="A982">
            <v>3297</v>
          </cell>
          <cell r="B982" t="str">
            <v>FUSIVEL NH 125 A TAMANHO 00, CAPACIDADE DE INTERRUPCAO DE 120 KA, TENSAO NOMIMNAL DE 500 V</v>
          </cell>
          <cell r="C982" t="str">
            <v xml:space="preserve">UN    </v>
          </cell>
          <cell r="D982">
            <v>10.38</v>
          </cell>
        </row>
        <row r="983">
          <cell r="A983">
            <v>3298</v>
          </cell>
          <cell r="B983" t="str">
            <v>FUSIVEL NH 200 A 250 AMPERES, TAMANHO 1, CAPACIDADE DE INTERRUPCAO DE 120 KA, TENSAO NOMIMNAL DE 500 V</v>
          </cell>
          <cell r="C983" t="str">
            <v xml:space="preserve">UN    </v>
          </cell>
          <cell r="D983">
            <v>23.2</v>
          </cell>
        </row>
        <row r="984">
          <cell r="A984">
            <v>3302</v>
          </cell>
          <cell r="B984" t="str">
            <v>FUSIVEL NH 100 A TAMANHO 00, CAPACIDADE DE INTERRUPCAO DE 120 KA, TENSAO NOMIMNAL DE 500 V</v>
          </cell>
          <cell r="C984" t="str">
            <v xml:space="preserve">UN    </v>
          </cell>
          <cell r="D984">
            <v>9.7200000000000006</v>
          </cell>
        </row>
        <row r="985">
          <cell r="A985">
            <v>3309</v>
          </cell>
          <cell r="B985" t="str">
            <v>GABIAO TIPO CAIXA MALHA HEXAGONAL 8 X 10 CM (ZN/AL), FIO 2,7 MM, H = 0,50 M</v>
          </cell>
          <cell r="C985" t="str">
            <v xml:space="preserve">M3    </v>
          </cell>
          <cell r="D985">
            <v>427.37</v>
          </cell>
        </row>
        <row r="986">
          <cell r="A986">
            <v>3311</v>
          </cell>
          <cell r="B986" t="str">
            <v>GABIAO SACO MALHA HEXAGONAL 8 X 10 CM (ZN/AL REVESTIDO COM POLIMERO), FIO 2,4 MM, H = 0,65 M</v>
          </cell>
          <cell r="C986" t="str">
            <v xml:space="preserve">M3    </v>
          </cell>
          <cell r="D986">
            <v>403.58</v>
          </cell>
        </row>
        <row r="987">
          <cell r="A987">
            <v>3312</v>
          </cell>
          <cell r="B987" t="str">
            <v>ARAME DE AMARRACAO PARA GABIAO GALVANIZADO, DIAMETRO 2,2 MM</v>
          </cell>
          <cell r="C987" t="str">
            <v xml:space="preserve">KG    </v>
          </cell>
          <cell r="D987">
            <v>21.12</v>
          </cell>
        </row>
        <row r="988">
          <cell r="A988">
            <v>3313</v>
          </cell>
          <cell r="B988" t="str">
            <v>ARAME PROTEGIDO COM POLIMERO PARA GABIAO, DIAMETRO 2,2 MM</v>
          </cell>
          <cell r="C988" t="str">
            <v xml:space="preserve">KG    </v>
          </cell>
          <cell r="D988">
            <v>27.18</v>
          </cell>
        </row>
        <row r="989">
          <cell r="A989">
            <v>3314</v>
          </cell>
          <cell r="B989" t="str">
            <v>GABIAO TIPO CAIXA MALHA HEXAGONAL 8 X 10 CM (ZN/AL REVESTIDO COM POLIMERO),  FIO 2,4 MM, H = 0,50 M</v>
          </cell>
          <cell r="C989" t="str">
            <v xml:space="preserve">M3    </v>
          </cell>
          <cell r="D989">
            <v>538.15</v>
          </cell>
        </row>
        <row r="990">
          <cell r="A990">
            <v>3315</v>
          </cell>
          <cell r="B990" t="str">
            <v>GESSO EM PO PARA REVESTIMENTOS/MOLDURAS/SANCAS</v>
          </cell>
          <cell r="C990" t="str">
            <v xml:space="preserve">KG    </v>
          </cell>
          <cell r="D990">
            <v>0.57999999999999996</v>
          </cell>
        </row>
        <row r="991">
          <cell r="A991">
            <v>3318</v>
          </cell>
          <cell r="B991" t="str">
            <v>GRADE DE DISCOS MECANICA 20X24" COM 20 DISCOS 24" X 6MM  COM PNEUS PARA TRANSPORTE</v>
          </cell>
          <cell r="C991" t="str">
            <v xml:space="preserve">UN    </v>
          </cell>
          <cell r="D991">
            <v>26900</v>
          </cell>
        </row>
        <row r="992">
          <cell r="A992">
            <v>3322</v>
          </cell>
          <cell r="B992" t="str">
            <v>GRAMA ESMERALDA OU SAO CARLOS OU CURITIBANA, EM PLACAS, SEM PLANTIO</v>
          </cell>
          <cell r="C992" t="str">
            <v xml:space="preserve">M2    </v>
          </cell>
          <cell r="D992">
            <v>8</v>
          </cell>
        </row>
        <row r="993">
          <cell r="A993">
            <v>3324</v>
          </cell>
          <cell r="B993" t="str">
            <v>GRAMA BATATAIS EM PLACAS, SEM PLANTIO</v>
          </cell>
          <cell r="C993" t="str">
            <v xml:space="preserve">M2    </v>
          </cell>
          <cell r="D993">
            <v>5.71</v>
          </cell>
        </row>
        <row r="994">
          <cell r="A994">
            <v>3345</v>
          </cell>
          <cell r="B994" t="str">
            <v>!EM PROCESSO DE DESATIVACAO! LOCACAO DE GRUPO GERADOR ACIMA DE * 20 A 80* KVA, MOTOR DIESEL, REBOCAVEL, ACIONAMENTO MANUAL</v>
          </cell>
          <cell r="C994" t="str">
            <v xml:space="preserve">H     </v>
          </cell>
          <cell r="D994">
            <v>10.43</v>
          </cell>
        </row>
        <row r="995">
          <cell r="A995">
            <v>3346</v>
          </cell>
          <cell r="B995" t="str">
            <v>!EM PROCESSO DE DESATIVACAO! LOCACAO DE GRUPO GERADOR *80 A 125* KVA, MOTOR DIESEL, REBOCAVEL, ACIONAMENTO MANUAL</v>
          </cell>
          <cell r="C995" t="str">
            <v xml:space="preserve">H     </v>
          </cell>
          <cell r="D995">
            <v>13.5</v>
          </cell>
        </row>
        <row r="996">
          <cell r="A996">
            <v>3348</v>
          </cell>
          <cell r="B996" t="str">
            <v>!EM PROCESSO DE DESATIVACAO! LOCACAO DE GRUPO GERADOR ACIMA DE * 125 ATE 180* KVA, MOTOR DIESEL, REBOCAVEL, ACIONAMENTO MANUAL</v>
          </cell>
          <cell r="C996" t="str">
            <v xml:space="preserve">H     </v>
          </cell>
          <cell r="D996">
            <v>16.149999999999999</v>
          </cell>
        </row>
        <row r="997">
          <cell r="A997">
            <v>3355</v>
          </cell>
          <cell r="B997" t="str">
            <v>LOCACAO DE ELEVADOR DE CARGA A CABO, CABINE SEMI FECHADA *2,0* X *1,5* X *2,0* M, CAPACIDADE DE CARGA 1000 KG, TORRE  *2,38* X *2,21* X 15 M, GUINCHO DE EMBREAGEM, FREIO DE SEGURANCA, LIMITADOR DE VELOCIDADE E CANCELA</v>
          </cell>
          <cell r="C997" t="str">
            <v xml:space="preserve">H     </v>
          </cell>
          <cell r="D997">
            <v>22.5</v>
          </cell>
        </row>
        <row r="998">
          <cell r="A998">
            <v>3363</v>
          </cell>
          <cell r="B998" t="str">
            <v>GUINDAUTO HIDRAULICO, CAPACIDADE MAXIMA DE CARGA 6200 KG, MOMENTO MAXIMO DE CARGA 11,7 TM , ALCANCE MAXIMO HORIZONTAL  9,70 M, PARA MONTAGEM SOBRE CHASSI DE CAMINHAO PBT MINIMO 13000 KG (INCLUI MONTAGEM, NAO INCLUI CAMINHAO)</v>
          </cell>
          <cell r="C998" t="str">
            <v xml:space="preserve">UN    </v>
          </cell>
          <cell r="D998">
            <v>73316.5</v>
          </cell>
        </row>
        <row r="999">
          <cell r="A999">
            <v>3365</v>
          </cell>
          <cell r="B999" t="str">
            <v>GUINDAUTO HIDRAULICO, CAPACIDADE MAXIMA DE CARGA 8500 KG, MOMENTO MAXIMO DE CARGA 30,4 TM , ALCANCE MAXIMO HORIZONTAL  14,30 M, PARA MONTAGEM SOBRE CHASSI DE CAMINHAO PBT MINIMO 23000 KG (INCLUI MONTAGEM, NAO INCLUI CAMINHAO)</v>
          </cell>
          <cell r="C999" t="str">
            <v xml:space="preserve">UN    </v>
          </cell>
          <cell r="D999">
            <v>171377.31</v>
          </cell>
        </row>
        <row r="1000">
          <cell r="A1000">
            <v>3378</v>
          </cell>
          <cell r="B1000" t="str">
            <v>!EM PROCESSO DE DESATIVACAO! HASTE DE ATERRAMENTO EM ACO COM 3,00 M DE COMPRIMENTO E DN = 3/4", REVESTIDA COM BAIXA CAMADA DE COBRE, SEM CONECTOR</v>
          </cell>
          <cell r="C1000" t="str">
            <v xml:space="preserve">UN    </v>
          </cell>
          <cell r="D1000">
            <v>54.28</v>
          </cell>
        </row>
        <row r="1001">
          <cell r="A1001">
            <v>3379</v>
          </cell>
          <cell r="B1001" t="str">
            <v>!EM PROCESSO DE DESATIVACAO! HASTE DE ATERRAMENTO EM ACO COM 3,00 M DE COMPRIMENTO E DN = 5/8", REVESTIDA COM BAIXA CAMADA DE COBRE, SEM CONECTOR</v>
          </cell>
          <cell r="C1001" t="str">
            <v xml:space="preserve">UN    </v>
          </cell>
          <cell r="D1001">
            <v>36.68</v>
          </cell>
        </row>
        <row r="1002">
          <cell r="A1002">
            <v>3380</v>
          </cell>
          <cell r="B1002" t="str">
            <v>!EM PROCESSO DE DESATIVACAO! HASTE DE ATERRAMENTO EM ACO COM 3,00 M DE COMPRIMENTO E DN = 5/8", REVESTIDA COM BAIXA CAMADA DE COBRE, COM CONECTOR TIPO GRAMPO</v>
          </cell>
          <cell r="C1002" t="str">
            <v xml:space="preserve">UN    </v>
          </cell>
          <cell r="D1002">
            <v>38</v>
          </cell>
        </row>
        <row r="1003">
          <cell r="A1003">
            <v>3384</v>
          </cell>
          <cell r="B1003" t="str">
            <v>SUPORTE GUIA SIMPLES COM ROLDANA EM POLIPROPILENO PARA CHUMBAR, H = 20 CM</v>
          </cell>
          <cell r="C1003" t="str">
            <v xml:space="preserve">UN    </v>
          </cell>
          <cell r="D1003">
            <v>4.3499999999999996</v>
          </cell>
        </row>
        <row r="1004">
          <cell r="A1004">
            <v>3389</v>
          </cell>
          <cell r="B1004" t="str">
            <v>IGNITOR PARA LAMPADA DE VAPOR DE SODIO / VAPOR METALICO ATE 400 W, TENSAO DE PULSO ENTRE 3000 A 4500 V</v>
          </cell>
          <cell r="C1004" t="str">
            <v xml:space="preserve">UN    </v>
          </cell>
          <cell r="D1004">
            <v>23.28</v>
          </cell>
        </row>
        <row r="1005">
          <cell r="A1005">
            <v>3390</v>
          </cell>
          <cell r="B1005" t="str">
            <v>IGNITOR PARA LAMPADA DE VAPOR DE SODIO / VAPOR METALICO ATE 400 W, TENSAO DE PULSO ENTRE 580 A 750 V</v>
          </cell>
          <cell r="C1005" t="str">
            <v xml:space="preserve">UN    </v>
          </cell>
          <cell r="D1005">
            <v>26.2</v>
          </cell>
        </row>
        <row r="1006">
          <cell r="A1006">
            <v>3391</v>
          </cell>
          <cell r="B1006" t="str">
            <v>IGNITOR PARA LAMPADA DE VAPOR DE SODIO / VAPOR METALICO ATE 2000 W, TENSAO DE PULSO ENTRE 600 A 750 V</v>
          </cell>
          <cell r="C1006" t="str">
            <v xml:space="preserve">UN    </v>
          </cell>
          <cell r="D1006">
            <v>44.87</v>
          </cell>
        </row>
        <row r="1007">
          <cell r="A1007">
            <v>3393</v>
          </cell>
          <cell r="B1007" t="str">
            <v>ISOLADOR DE PORCELANA, TIPO BUCHA, PARA TENSAO DE *35* KV</v>
          </cell>
          <cell r="C1007" t="str">
            <v xml:space="preserve">UN    </v>
          </cell>
          <cell r="D1007">
            <v>592.53</v>
          </cell>
        </row>
        <row r="1008">
          <cell r="A1008">
            <v>3394</v>
          </cell>
          <cell r="B1008" t="str">
            <v>ISOLADOR DE PORCELANA, TIPO BUCHA, PARA TENSAO DE *15* KV</v>
          </cell>
          <cell r="C1008" t="str">
            <v xml:space="preserve">UN    </v>
          </cell>
          <cell r="D1008">
            <v>348.01</v>
          </cell>
        </row>
        <row r="1009">
          <cell r="A1009">
            <v>3395</v>
          </cell>
          <cell r="B1009" t="str">
            <v>ISOLADOR DE PORCELANA, TIPO PINO MONOCORPO, PARA TENSAO DE *35* KV</v>
          </cell>
          <cell r="C1009" t="str">
            <v xml:space="preserve">UN    </v>
          </cell>
          <cell r="D1009">
            <v>85.13</v>
          </cell>
        </row>
        <row r="1010">
          <cell r="A1010">
            <v>3396</v>
          </cell>
          <cell r="B1010" t="str">
            <v>SUPORTE ISOLADOR SIMPLES DIAMETRO NOMINAL 5/16", COM ROSCA SOBERBA E BUCHA</v>
          </cell>
          <cell r="C1010" t="str">
            <v xml:space="preserve">UN    </v>
          </cell>
          <cell r="D1010">
            <v>6.07</v>
          </cell>
        </row>
        <row r="1011">
          <cell r="A1011">
            <v>3398</v>
          </cell>
          <cell r="B1011" t="str">
            <v>ISOLADOR DE PORCELANA, TIPO ROLDANA, DIMENSOES DE *72* X *72* MM, PARA USO EM BAIXA TENSAO</v>
          </cell>
          <cell r="C1011" t="str">
            <v xml:space="preserve">UN    </v>
          </cell>
          <cell r="D1011">
            <v>4.04</v>
          </cell>
        </row>
        <row r="1012">
          <cell r="A1012">
            <v>3405</v>
          </cell>
          <cell r="B1012" t="str">
            <v>ISOLADOR DE PORCELANA SUSPENSO, DISCO TIPO GARFO OLHAL, DIAMETRO DE 152 MM, PARA TENSAO DE *15* KV</v>
          </cell>
          <cell r="C1012" t="str">
            <v xml:space="preserve">UN    </v>
          </cell>
          <cell r="D1012">
            <v>65.92</v>
          </cell>
        </row>
        <row r="1013">
          <cell r="A1013">
            <v>3406</v>
          </cell>
          <cell r="B1013" t="str">
            <v>ISOLADOR DE PORCELANA, TIPO PINO MONOCORPO, PARA TENSAO DE *15* KV</v>
          </cell>
          <cell r="C1013" t="str">
            <v xml:space="preserve">UN    </v>
          </cell>
          <cell r="D1013">
            <v>20.18</v>
          </cell>
        </row>
        <row r="1014">
          <cell r="A1014">
            <v>3408</v>
          </cell>
          <cell r="B1014" t="str">
            <v>POLIESTIRENO EXPANDIDO/EPS (ISOPOR), TIPO 2F, PLACA, ISOLAMENTO TERMOACUSTICO, E = 20 MM, 1000 X 500 MM</v>
          </cell>
          <cell r="C1014" t="str">
            <v xml:space="preserve">M2    </v>
          </cell>
          <cell r="D1014">
            <v>6.7</v>
          </cell>
        </row>
        <row r="1015">
          <cell r="A1015">
            <v>3409</v>
          </cell>
          <cell r="B1015" t="str">
            <v>POLIESTIRENO EXPANDIDO/EPS (ISOPOR), TIPO 2F, PLACA, ISOLAMENTO TERMOACUSTICO, E = 50 MM, 1000 X 500 MM</v>
          </cell>
          <cell r="C1015" t="str">
            <v xml:space="preserve">M2    </v>
          </cell>
          <cell r="D1015">
            <v>16.75</v>
          </cell>
        </row>
        <row r="1016">
          <cell r="A1016">
            <v>3410</v>
          </cell>
          <cell r="B1016" t="str">
            <v>ADESIVO/COLA PARA EPS (ISOPOR) E OUTROS MATERIAIS</v>
          </cell>
          <cell r="C1016" t="str">
            <v xml:space="preserve">KG    </v>
          </cell>
          <cell r="D1016">
            <v>19.72</v>
          </cell>
        </row>
        <row r="1017">
          <cell r="A1017">
            <v>3411</v>
          </cell>
          <cell r="B1017" t="str">
            <v>POLIESTIRENO EXPANDIDO/EPS (ISOPOR), PEROLAS, PARA CONCRETO LEVE</v>
          </cell>
          <cell r="C1017" t="str">
            <v xml:space="preserve">KG    </v>
          </cell>
          <cell r="D1017">
            <v>38.659999999999997</v>
          </cell>
        </row>
        <row r="1018">
          <cell r="A1018">
            <v>3412</v>
          </cell>
          <cell r="B1018" t="str">
            <v>PAINEL DE LA DE VIDRO SEM REVESTIMENTO PSI 20, E = 25 MM, DE 1200 X 600 MM</v>
          </cell>
          <cell r="C1018" t="str">
            <v xml:space="preserve">M2    </v>
          </cell>
          <cell r="D1018">
            <v>13.77</v>
          </cell>
        </row>
        <row r="1019">
          <cell r="A1019">
            <v>3413</v>
          </cell>
          <cell r="B1019" t="str">
            <v>PAINEL DE LA DE VIDRO SEM REVESTIMENTO PSI 20, E = 50 MM, DE 1200 X 600 MM</v>
          </cell>
          <cell r="C1019" t="str">
            <v xml:space="preserve">M2    </v>
          </cell>
          <cell r="D1019">
            <v>31</v>
          </cell>
        </row>
        <row r="1020">
          <cell r="A1020">
            <v>3421</v>
          </cell>
          <cell r="B1020" t="str">
            <v>JANELA EM MADEIRA CEDRINHO/ ANGELIM COMERCIAL/ CURUPIXA/ CUMARU OU EQUIVALENTE DA REGIAO, CAIXA DO BATENTE/MARCO *10* CM, 2 FOLHAS DE ABRIR TIPO VENEZIANA E 2 FOLHAS GUILHOTINA PARA VIDRO, COM GUARNICAO/ALIZAR, COM FERRAGENS (SEM VIDRO E SEM ACABAMENTO)</v>
          </cell>
          <cell r="C1020" t="str">
            <v xml:space="preserve">M2    </v>
          </cell>
          <cell r="D1020">
            <v>620.87</v>
          </cell>
        </row>
        <row r="1021">
          <cell r="A1021">
            <v>3423</v>
          </cell>
          <cell r="B1021" t="str">
            <v>JANELA MAXIM AR EM MADEIRA CEDRINHO/ ANGELIM COMERCIAL/ CURUPIXA/ CUMARU OU EQUIVALENTE DA REGIAO, CAIXA DO BATENTE/MARCO *10* CM, 1 FOLHA  PARA VIDRO, COM GUARNICAO/ALIZAR, COM FERRAGENS, (SEM VIDRO E SEM ACABAMENTO)</v>
          </cell>
          <cell r="C1021" t="str">
            <v xml:space="preserve">M2    </v>
          </cell>
          <cell r="D1021">
            <v>875.57</v>
          </cell>
        </row>
        <row r="1022">
          <cell r="A1022">
            <v>3428</v>
          </cell>
          <cell r="B1022" t="str">
            <v>JANELA DE ABRIR EM MADEIRA IMBUIA/CEDRO ARANA/CEDRO ROSA OU EQUIVALENTE DA REGIAO, CAIXA DO BATENTE/MARCO *10* CM, 2 FOLHAS DE ABRIR TIPO VENEZIANA E 2 FOLHAS DE ABRIR PARA VIDRO, COM GUARNICAO/ALIZAR, COM FERRAGENS, (SEM VIDRO E SEM ACABAMENTO)</v>
          </cell>
          <cell r="C1022" t="str">
            <v xml:space="preserve">M2    </v>
          </cell>
          <cell r="D1022">
            <v>829</v>
          </cell>
        </row>
        <row r="1023">
          <cell r="A1023">
            <v>3429</v>
          </cell>
          <cell r="B1023" t="str">
            <v>JANELA DE ABRIR EM MADEIRA PINUS/EUCALIPTO/ TAUARI/ VIROLA OU EQUIVALENTE DA REGIAO, CAIXA DO BATENTE/MARCO *10* CM, 2 FOLHAS DE ABRIR TIPO VENEZIANA E 2 FOLHAS GUILHOTINA PARA VIDRO, COM FERRAGENS (SEM VIDRO,SEM GUARNICAO/ALIZAR E SEM ACABAMENTO)</v>
          </cell>
          <cell r="C1023" t="str">
            <v xml:space="preserve">M2    </v>
          </cell>
          <cell r="D1023">
            <v>473.64</v>
          </cell>
        </row>
        <row r="1024">
          <cell r="A1024">
            <v>3437</v>
          </cell>
          <cell r="B1024" t="str">
            <v>JANELA BASCULANTE EM MADEIRA PINUS/ EUCALIPTO/ TAUARI/ VIROLA OU EQUIVALENTE DA REGIAO, CAIXA DO BATENTE/ MARCO *10* CM, *2* FOLHAS BASCULANTES PARA VIDRO, COM FERRAGENS (SEM VIDRO, SEM GUARNICAO/ALIZAR E SEM ACABAMENTO)</v>
          </cell>
          <cell r="C1024" t="str">
            <v xml:space="preserve">M2    </v>
          </cell>
          <cell r="D1024">
            <v>558.88</v>
          </cell>
        </row>
        <row r="1025">
          <cell r="A1025">
            <v>3441</v>
          </cell>
          <cell r="B1025" t="str">
            <v>COTOVELO 45 GRAUS DE FERRO GALVANIZADO, COM ROSCA BSP, DE 1/2"</v>
          </cell>
          <cell r="C1025" t="str">
            <v xml:space="preserve">UN    </v>
          </cell>
          <cell r="D1025">
            <v>4.62</v>
          </cell>
        </row>
        <row r="1026">
          <cell r="A1026">
            <v>3442</v>
          </cell>
          <cell r="B1026" t="str">
            <v>COTOVELO 45 GRAUS DE FERRO GALVANIZADO, COM ROSCA BSP, DE 3/4"</v>
          </cell>
          <cell r="C1026" t="str">
            <v xml:space="preserve">UN    </v>
          </cell>
          <cell r="D1026">
            <v>6.92</v>
          </cell>
        </row>
        <row r="1027">
          <cell r="A1027">
            <v>3443</v>
          </cell>
          <cell r="B1027" t="str">
            <v>COTOVELO 90 GRAUS DE FERRO GALVANIZADO, COM ROSCA BSP MACHO/FEMEA, DE 1"</v>
          </cell>
          <cell r="C1027" t="str">
            <v xml:space="preserve">UN    </v>
          </cell>
          <cell r="D1027">
            <v>11.64</v>
          </cell>
        </row>
        <row r="1028">
          <cell r="A1028">
            <v>3444</v>
          </cell>
          <cell r="B1028" t="str">
            <v>COTOVELO 45 GRAUS DE FERRO GALVANIZADO, COM ROSCA BSP, DE 1"</v>
          </cell>
          <cell r="C1028" t="str">
            <v xml:space="preserve">UN    </v>
          </cell>
          <cell r="D1028">
            <v>10.09</v>
          </cell>
        </row>
        <row r="1029">
          <cell r="A1029">
            <v>3445</v>
          </cell>
          <cell r="B1029" t="str">
            <v>COTOVELO 45 GRAUS DE FERRO GALVANIZADO, COM ROSCA BSP, DE 1 1/4"</v>
          </cell>
          <cell r="C1029" t="str">
            <v xml:space="preserve">UN    </v>
          </cell>
          <cell r="D1029">
            <v>16.39</v>
          </cell>
        </row>
        <row r="1030">
          <cell r="A1030">
            <v>3446</v>
          </cell>
          <cell r="B1030" t="str">
            <v>COTOVELO 45 GRAUS DE FERRO GALVANIZADO, COM ROSCA BSP, DE 1 1/2"</v>
          </cell>
          <cell r="C1030" t="str">
            <v xml:space="preserve">UN    </v>
          </cell>
          <cell r="D1030">
            <v>20.079999999999998</v>
          </cell>
        </row>
        <row r="1031">
          <cell r="A1031">
            <v>3447</v>
          </cell>
          <cell r="B1031" t="str">
            <v>COTOVELO 45 GRAUS DE FERRO GALVANIZADO, COM ROSCA BSP, DE 2"</v>
          </cell>
          <cell r="C1031" t="str">
            <v xml:space="preserve">UN    </v>
          </cell>
          <cell r="D1031">
            <v>29.2</v>
          </cell>
        </row>
        <row r="1032">
          <cell r="A1032">
            <v>3448</v>
          </cell>
          <cell r="B1032" t="str">
            <v>COTOVELO 45 GRAUS DE FERRO GALVANIZADO, COM ROSCA BSP, DE 3"</v>
          </cell>
          <cell r="C1032" t="str">
            <v xml:space="preserve">UN    </v>
          </cell>
          <cell r="D1032">
            <v>82.53</v>
          </cell>
        </row>
        <row r="1033">
          <cell r="A1033">
            <v>3449</v>
          </cell>
          <cell r="B1033" t="str">
            <v>COTOVELO 45 GRAUS DE FERRO GALVANIZADO, COM ROSCA BSP, DE 4"</v>
          </cell>
          <cell r="C1033" t="str">
            <v xml:space="preserve">UN    </v>
          </cell>
          <cell r="D1033">
            <v>144.61000000000001</v>
          </cell>
        </row>
        <row r="1034">
          <cell r="A1034">
            <v>3450</v>
          </cell>
          <cell r="B1034" t="str">
            <v>COTOVELO 90 GRAUS DE FERRO GALVANIZADO, COM ROSCA BSP MACHO/FEMEA, DE 1/2"</v>
          </cell>
          <cell r="C1034" t="str">
            <v xml:space="preserve">UN    </v>
          </cell>
          <cell r="D1034">
            <v>5.42</v>
          </cell>
        </row>
        <row r="1035">
          <cell r="A1035">
            <v>3451</v>
          </cell>
          <cell r="B1035" t="str">
            <v>COTOVELO 90 GRAUS DE FERRO GALVANIZADO, COM ROSCA BSP MACHO/FEMEA, DE 3/4"</v>
          </cell>
          <cell r="C1035" t="str">
            <v xml:space="preserve">UN    </v>
          </cell>
          <cell r="D1035">
            <v>6.49</v>
          </cell>
        </row>
        <row r="1036">
          <cell r="A1036">
            <v>3452</v>
          </cell>
          <cell r="B1036" t="str">
            <v>COTOVELO 90 GRAUS DE FERRO GALVANIZADO, COM ROSCA BSP MACHO/FEMEA, DE 2"</v>
          </cell>
          <cell r="C1036" t="str">
            <v xml:space="preserve">UN    </v>
          </cell>
          <cell r="D1036">
            <v>32.71</v>
          </cell>
        </row>
        <row r="1037">
          <cell r="A1037">
            <v>3453</v>
          </cell>
          <cell r="B1037" t="str">
            <v>COTOVELO 90 GRAUS DE FERRO GALVANIZADO, COM ROSCA BSP MACHO/FEMEA, DE 2 1/2"</v>
          </cell>
          <cell r="C1037" t="str">
            <v xml:space="preserve">UN    </v>
          </cell>
          <cell r="D1037">
            <v>66.27</v>
          </cell>
        </row>
        <row r="1038">
          <cell r="A1038">
            <v>3454</v>
          </cell>
          <cell r="B1038" t="str">
            <v>COTOVELO 90 GRAUS DE FERRO GALVANIZADO, COM ROSCA BSP MACHO/FEMEA, DE 3"</v>
          </cell>
          <cell r="C1038" t="str">
            <v xml:space="preserve">UN    </v>
          </cell>
          <cell r="D1038">
            <v>100.8</v>
          </cell>
        </row>
        <row r="1039">
          <cell r="A1039">
            <v>3455</v>
          </cell>
          <cell r="B1039" t="str">
            <v>COTOVELO 90 GRAUS DE FERRO GALVANIZADO, COM ROSCA BSP, DE 1/2"</v>
          </cell>
          <cell r="C1039" t="str">
            <v xml:space="preserve">UN    </v>
          </cell>
          <cell r="D1039">
            <v>3.88</v>
          </cell>
        </row>
        <row r="1040">
          <cell r="A1040">
            <v>3456</v>
          </cell>
          <cell r="B1040" t="str">
            <v>COTOVELO 90 GRAUS DE FERRO GALVANIZADO, COM ROSCA BSP, DE 3/4"</v>
          </cell>
          <cell r="C1040" t="str">
            <v xml:space="preserve">UN    </v>
          </cell>
          <cell r="D1040">
            <v>5.8</v>
          </cell>
        </row>
        <row r="1041">
          <cell r="A1041">
            <v>3457</v>
          </cell>
          <cell r="B1041" t="str">
            <v>COTOVELO 90 GRAUS DE FERRO GALVANIZADO, COM ROSCA BSP, DE 1 1/4"</v>
          </cell>
          <cell r="C1041" t="str">
            <v xml:space="preserve">UN    </v>
          </cell>
          <cell r="D1041">
            <v>13.66</v>
          </cell>
        </row>
        <row r="1042">
          <cell r="A1042">
            <v>3458</v>
          </cell>
          <cell r="B1042" t="str">
            <v>COTOVELO 90 GRAUS DE FERRO GALVANIZADO, COM ROSCA BSP, DE 1 1/2"</v>
          </cell>
          <cell r="C1042" t="str">
            <v xml:space="preserve">UN    </v>
          </cell>
          <cell r="D1042">
            <v>18.2</v>
          </cell>
        </row>
        <row r="1043">
          <cell r="A1043">
            <v>3459</v>
          </cell>
          <cell r="B1043" t="str">
            <v>COTOVELO 90 GRAUS DE FERRO GALVANIZADO, COM ROSCA BSP, DE 3"</v>
          </cell>
          <cell r="C1043" t="str">
            <v xml:space="preserve">UN    </v>
          </cell>
          <cell r="D1043">
            <v>71.680000000000007</v>
          </cell>
        </row>
        <row r="1044">
          <cell r="A1044">
            <v>3460</v>
          </cell>
          <cell r="B1044" t="str">
            <v>COTOVELO 90 GRAUS DE FERRO GALVANIZADO, COM ROSCA BSP, DE 5"</v>
          </cell>
          <cell r="C1044" t="str">
            <v xml:space="preserve">UN    </v>
          </cell>
          <cell r="D1044">
            <v>198.91</v>
          </cell>
        </row>
        <row r="1045">
          <cell r="A1045">
            <v>3461</v>
          </cell>
          <cell r="B1045" t="str">
            <v>COTOVELO 90 GRAUS DE FERRO GALVANIZADO, COM ROSCA BSP, DE 6"</v>
          </cell>
          <cell r="C1045" t="str">
            <v xml:space="preserve">UN    </v>
          </cell>
          <cell r="D1045">
            <v>508.42</v>
          </cell>
        </row>
        <row r="1046">
          <cell r="A1046">
            <v>3462</v>
          </cell>
          <cell r="B1046" t="str">
            <v>COTOVELO DE REDUCAO 90 GRAUS DE FERRO GALVANIZADO, COM ROSCA BSP, DE 3/4" X 1/2"</v>
          </cell>
          <cell r="C1046" t="str">
            <v xml:space="preserve">UN    </v>
          </cell>
          <cell r="D1046">
            <v>6.52</v>
          </cell>
        </row>
        <row r="1047">
          <cell r="A1047">
            <v>3463</v>
          </cell>
          <cell r="B1047" t="str">
            <v>COTOVELO DE REDUCAO 90 GRAUS DE FERRO GALVANIZADO, COM ROSCA BSP, DE 1" X 1/2"</v>
          </cell>
          <cell r="C1047" t="str">
            <v xml:space="preserve">UN    </v>
          </cell>
          <cell r="D1047">
            <v>9.89</v>
          </cell>
        </row>
        <row r="1048">
          <cell r="A1048">
            <v>3464</v>
          </cell>
          <cell r="B1048" t="str">
            <v>COTOVELO DE REDUCAO 90 GRAUS DE FERRO GALVANIZADO, COM ROSCA BSP, DE 1" X 3/4"</v>
          </cell>
          <cell r="C1048" t="str">
            <v xml:space="preserve">UN    </v>
          </cell>
          <cell r="D1048">
            <v>9.89</v>
          </cell>
        </row>
        <row r="1049">
          <cell r="A1049">
            <v>3465</v>
          </cell>
          <cell r="B1049" t="str">
            <v>COTOVELO DE REDUCAO 90 GRAUS DE FERRO GALVANIZADO, COM ROSCA BSP, DE 1 1/2" X 3/4"</v>
          </cell>
          <cell r="C1049" t="str">
            <v xml:space="preserve">UN    </v>
          </cell>
          <cell r="D1049">
            <v>23.75</v>
          </cell>
        </row>
        <row r="1050">
          <cell r="A1050">
            <v>3466</v>
          </cell>
          <cell r="B1050" t="str">
            <v>COTOVELO DE REDUCAO 90 GRAUS DE FERRO GALVANIZADO, COM ROSCA BSP, DE 2 1/2" X 2"</v>
          </cell>
          <cell r="C1050" t="str">
            <v xml:space="preserve">UN    </v>
          </cell>
          <cell r="D1050">
            <v>60.32</v>
          </cell>
        </row>
        <row r="1051">
          <cell r="A1051">
            <v>3467</v>
          </cell>
          <cell r="B1051" t="str">
            <v>COTOVELO DE REDUCAO 90 GRAUS DE FERRO GALVANIZADO, COM ROSCA BSP, DE 2" X 1 1/2"</v>
          </cell>
          <cell r="C1051" t="str">
            <v xml:space="preserve">UN    </v>
          </cell>
          <cell r="D1051">
            <v>34.06</v>
          </cell>
        </row>
        <row r="1052">
          <cell r="A1052">
            <v>3468</v>
          </cell>
          <cell r="B1052" t="str">
            <v>COTOVELO DE REDUCAO 90 GRAUS DE FERRO GALVANIZADO, COM ROSCA BSP, DE 1 1/2" X 1"</v>
          </cell>
          <cell r="C1052" t="str">
            <v xml:space="preserve">UN    </v>
          </cell>
          <cell r="D1052">
            <v>23.75</v>
          </cell>
        </row>
        <row r="1053">
          <cell r="A1053">
            <v>3469</v>
          </cell>
          <cell r="B1053" t="str">
            <v>COTOVELO 90 GRAUS DE FERRO GALVANIZADO, COM ROSCA BSP, DE 4"</v>
          </cell>
          <cell r="C1053" t="str">
            <v xml:space="preserve">UN    </v>
          </cell>
          <cell r="D1053">
            <v>136.32</v>
          </cell>
        </row>
        <row r="1054">
          <cell r="A1054">
            <v>3470</v>
          </cell>
          <cell r="B1054" t="str">
            <v>COTOVELO 90 GRAUS DE FERRO GALVANIZADO, COM ROSCA BSP, DE 2 1/2"</v>
          </cell>
          <cell r="C1054" t="str">
            <v xml:space="preserve">UN    </v>
          </cell>
          <cell r="D1054">
            <v>50.82</v>
          </cell>
        </row>
        <row r="1055">
          <cell r="A1055">
            <v>3471</v>
          </cell>
          <cell r="B1055" t="str">
            <v>COTOVELO 90 GRAUS DE FERRO GALVANIZADO, COM ROSCA BSP, DE 2"</v>
          </cell>
          <cell r="C1055" t="str">
            <v xml:space="preserve">UN    </v>
          </cell>
          <cell r="D1055">
            <v>27.92</v>
          </cell>
        </row>
        <row r="1056">
          <cell r="A1056">
            <v>3472</v>
          </cell>
          <cell r="B1056" t="str">
            <v>COTOVELO 90 GRAUS DE FERRO GALVANIZADO, COM ROSCA BSP, DE 1"</v>
          </cell>
          <cell r="C1056" t="str">
            <v xml:space="preserve">UN    </v>
          </cell>
          <cell r="D1056">
            <v>8.7100000000000009</v>
          </cell>
        </row>
        <row r="1057">
          <cell r="A1057">
            <v>3473</v>
          </cell>
          <cell r="B1057" t="str">
            <v>COTOVELO 90 GRAUS DE FERRO GALVANIZADO, COM ROSCA BSP MACHO/FEMEA, DE 1 1/2"</v>
          </cell>
          <cell r="C1057" t="str">
            <v xml:space="preserve">UN    </v>
          </cell>
          <cell r="D1057">
            <v>22.7</v>
          </cell>
        </row>
        <row r="1058">
          <cell r="A1058">
            <v>3474</v>
          </cell>
          <cell r="B1058" t="str">
            <v>COTOVELO 90 GRAUS DE FERRO GALVANIZADO, COM ROSCA BSP MACHO/FEMEA, DE 1 1/4"</v>
          </cell>
          <cell r="C1058" t="str">
            <v xml:space="preserve">UN    </v>
          </cell>
          <cell r="D1058">
            <v>18.71</v>
          </cell>
        </row>
        <row r="1059">
          <cell r="A1059">
            <v>3475</v>
          </cell>
          <cell r="B1059" t="str">
            <v>JOELHO PVC, ROSCAVEL, 45 GRAUS, 1/2", PARA AGUA FRIA PREDIAL</v>
          </cell>
          <cell r="C1059" t="str">
            <v xml:space="preserve">UN    </v>
          </cell>
          <cell r="D1059">
            <v>2.92</v>
          </cell>
        </row>
        <row r="1060">
          <cell r="A1060">
            <v>3477</v>
          </cell>
          <cell r="B1060" t="str">
            <v>JOELHO, PVC SOLDAVEL, 45 GRAUS, 60 MM, PARA AGUA FRIA PREDIAL</v>
          </cell>
          <cell r="C1060" t="str">
            <v xml:space="preserve">UN    </v>
          </cell>
          <cell r="D1060">
            <v>21.7</v>
          </cell>
        </row>
        <row r="1061">
          <cell r="A1061">
            <v>3478</v>
          </cell>
          <cell r="B1061" t="str">
            <v>JOELHO, PVC SOLDAVEL, 45 GRAUS, 75 MM, PARA AGUA FRIA PREDIAL</v>
          </cell>
          <cell r="C1061" t="str">
            <v xml:space="preserve">UN    </v>
          </cell>
          <cell r="D1061">
            <v>49.87</v>
          </cell>
        </row>
        <row r="1062">
          <cell r="A1062">
            <v>3481</v>
          </cell>
          <cell r="B1062" t="str">
            <v>JOELHO PVC, 90 GRAUS, ROSCAVEL, 1 1/2",  AGUA FRIA PREDIAL</v>
          </cell>
          <cell r="C1062" t="str">
            <v xml:space="preserve">UN    </v>
          </cell>
          <cell r="D1062">
            <v>10.96</v>
          </cell>
        </row>
        <row r="1063">
          <cell r="A1063">
            <v>3482</v>
          </cell>
          <cell r="B1063" t="str">
            <v>JOELHO PVC, ROSCAVEL, 90 GRAUS, 1", PARA AGUA FRIA PREDIAL</v>
          </cell>
          <cell r="C1063" t="str">
            <v xml:space="preserve">UN    </v>
          </cell>
          <cell r="D1063">
            <v>4.6900000000000004</v>
          </cell>
        </row>
        <row r="1064">
          <cell r="A1064">
            <v>3485</v>
          </cell>
          <cell r="B1064" t="str">
            <v>JOELHO PVC, ROSCAVEL, 45 GRAUS, 1", PARA AGUA FRIA PREDIAL</v>
          </cell>
          <cell r="C1064" t="str">
            <v xml:space="preserve">UN    </v>
          </cell>
          <cell r="D1064">
            <v>9.34</v>
          </cell>
        </row>
        <row r="1065">
          <cell r="A1065">
            <v>3489</v>
          </cell>
          <cell r="B1065" t="str">
            <v>JOELHO, PVC COM ROSCA E BUCHA LATAO, 90 GRAUS,  3/4", PARA AGUA FRIA PREDIAL</v>
          </cell>
          <cell r="C1065" t="str">
            <v xml:space="preserve">UN    </v>
          </cell>
          <cell r="D1065">
            <v>10.119999999999999</v>
          </cell>
        </row>
        <row r="1066">
          <cell r="A1066">
            <v>3491</v>
          </cell>
          <cell r="B1066" t="str">
            <v>JOELHO PVC, 45 GRAUS, ROSCAVEL, 1 1/4",  AGUA FRIA PREDIAL</v>
          </cell>
          <cell r="C1066" t="str">
            <v xml:space="preserve">UN    </v>
          </cell>
          <cell r="D1066">
            <v>9.02</v>
          </cell>
        </row>
        <row r="1067">
          <cell r="A1067">
            <v>3492</v>
          </cell>
          <cell r="B1067" t="str">
            <v>JOELHO PVC, 45 GRAUS, ROSCAVEL,  1 1/2", AGUA FRIA PREDIAL</v>
          </cell>
          <cell r="C1067" t="str">
            <v xml:space="preserve">UN    </v>
          </cell>
          <cell r="D1067">
            <v>15.82</v>
          </cell>
        </row>
        <row r="1068">
          <cell r="A1068">
            <v>3493</v>
          </cell>
          <cell r="B1068" t="str">
            <v>JOELHO PVC, 45 GRAUS, ROSCAVEL, 2", AGUA FRIA PREDIAL</v>
          </cell>
          <cell r="C1068" t="str">
            <v xml:space="preserve">UN    </v>
          </cell>
          <cell r="D1068">
            <v>21.63</v>
          </cell>
        </row>
        <row r="1069">
          <cell r="A1069">
            <v>3496</v>
          </cell>
          <cell r="B1069" t="str">
            <v>JOELHO DE REDUCAO, PVC, ROSCAVEL, 90 GRAUS, 3/4" X 1/2", PARA AGUA FRIA PREDIAL</v>
          </cell>
          <cell r="C1069" t="str">
            <v xml:space="preserve">UN    </v>
          </cell>
          <cell r="D1069">
            <v>2.86</v>
          </cell>
        </row>
        <row r="1070">
          <cell r="A1070">
            <v>3497</v>
          </cell>
          <cell r="B1070" t="str">
            <v>JOELHO DE REDUCAO, PVC, ROSCAVEL COM BUCHA DE LATAO, 90 GRAUS,  3/4" X 1/2", PARA AGUA FRIA PREDIAL</v>
          </cell>
          <cell r="C1070" t="str">
            <v xml:space="preserve">UN    </v>
          </cell>
          <cell r="D1070">
            <v>11.15</v>
          </cell>
        </row>
        <row r="1071">
          <cell r="A1071">
            <v>3498</v>
          </cell>
          <cell r="B1071" t="str">
            <v>JOELHO DE REDUCAO, PVC, ROSCAVEL, 90 GRAUS, 1" X 3/4", PARA AGUA FRIA PREDIAL</v>
          </cell>
          <cell r="C1071" t="str">
            <v xml:space="preserve">UN    </v>
          </cell>
          <cell r="D1071">
            <v>3.54</v>
          </cell>
        </row>
        <row r="1072">
          <cell r="A1072">
            <v>3499</v>
          </cell>
          <cell r="B1072" t="str">
            <v>JOELHO, PVC SOLDAVEL, 45 GRAUS, 20 MM, PARA AGUA FRIA PREDIAL</v>
          </cell>
          <cell r="C1072" t="str">
            <v xml:space="preserve">UN    </v>
          </cell>
          <cell r="D1072">
            <v>0.67</v>
          </cell>
        </row>
        <row r="1073">
          <cell r="A1073">
            <v>3500</v>
          </cell>
          <cell r="B1073" t="str">
            <v>JOELHO, PVC SOLDAVEL, 45 GRAUS, 25 MM, PARA AGUA FRIA PREDIAL</v>
          </cell>
          <cell r="C1073" t="str">
            <v xml:space="preserve">UN    </v>
          </cell>
          <cell r="D1073">
            <v>1.1299999999999999</v>
          </cell>
        </row>
        <row r="1074">
          <cell r="A1074">
            <v>3501</v>
          </cell>
          <cell r="B1074" t="str">
            <v>JOELHO, PVC SOLDAVEL, 45 GRAUS, 32 MM, PARA AGUA FRIA PREDIAL</v>
          </cell>
          <cell r="C1074" t="str">
            <v xml:space="preserve">UN    </v>
          </cell>
          <cell r="D1074">
            <v>3.29</v>
          </cell>
        </row>
        <row r="1075">
          <cell r="A1075">
            <v>3502</v>
          </cell>
          <cell r="B1075" t="str">
            <v>JOELHO, PVC SOLDAVEL, 45 GRAUS, 40 MM, PARA AGUA FRIA PREDIAL</v>
          </cell>
          <cell r="C1075" t="str">
            <v xml:space="preserve">UN    </v>
          </cell>
          <cell r="D1075">
            <v>4.68</v>
          </cell>
        </row>
        <row r="1076">
          <cell r="A1076">
            <v>3503</v>
          </cell>
          <cell r="B1076" t="str">
            <v>JOELHO, PVC SOLDAVEL, 45 GRAUS, 50 MM, PARA AGUA FRIA PREDIAL</v>
          </cell>
          <cell r="C1076" t="str">
            <v xml:space="preserve">UN    </v>
          </cell>
          <cell r="D1076">
            <v>5.6</v>
          </cell>
        </row>
        <row r="1077">
          <cell r="A1077">
            <v>3505</v>
          </cell>
          <cell r="B1077" t="str">
            <v>JOELHO PVC, ROSCAVEL, 90 GRAUS, 3/4", PARA AGUA FRIA PREDIAL</v>
          </cell>
          <cell r="C1077" t="str">
            <v xml:space="preserve">UN    </v>
          </cell>
          <cell r="D1077">
            <v>2.66</v>
          </cell>
        </row>
        <row r="1078">
          <cell r="A1078">
            <v>3508</v>
          </cell>
          <cell r="B1078" t="str">
            <v>JOELHO PVC, 90 GRAUS, ROSCAVEL, 2", AGUA FRIA PREDIAL</v>
          </cell>
          <cell r="C1078" t="str">
            <v xml:space="preserve">UN    </v>
          </cell>
          <cell r="D1078">
            <v>26.77</v>
          </cell>
        </row>
        <row r="1079">
          <cell r="A1079">
            <v>3509</v>
          </cell>
          <cell r="B1079" t="str">
            <v>JOELHO PVC, SOLDAVEL, PB, 90 GRAUS, DN 75 MM, PARA ESGOTO PREDIAL</v>
          </cell>
          <cell r="C1079" t="str">
            <v xml:space="preserve">UN    </v>
          </cell>
          <cell r="D1079">
            <v>4.6900000000000004</v>
          </cell>
        </row>
        <row r="1080">
          <cell r="A1080">
            <v>3510</v>
          </cell>
          <cell r="B1080" t="str">
            <v>JOELHO PVC, 90 GRAUS, ROSCAVEL, 1 1/4", AGUA FRIA PREDIAL</v>
          </cell>
          <cell r="C1080" t="str">
            <v xml:space="preserve">UN    </v>
          </cell>
          <cell r="D1080">
            <v>10.24</v>
          </cell>
        </row>
        <row r="1081">
          <cell r="A1081">
            <v>3511</v>
          </cell>
          <cell r="B1081" t="str">
            <v>JOELHO, PVC SOLDAVEL, 90 GRAUS, 75 MM, PARA AGUA FRIA PREDIAL</v>
          </cell>
          <cell r="C1081" t="str">
            <v xml:space="preserve">UN    </v>
          </cell>
          <cell r="D1081">
            <v>69.430000000000007</v>
          </cell>
        </row>
        <row r="1082">
          <cell r="A1082">
            <v>3512</v>
          </cell>
          <cell r="B1082" t="str">
            <v>JOELHO, PVC SOLDAVEL, 45 GRAUS, 110 MM, PARA AGUA FRIA PREDIAL</v>
          </cell>
          <cell r="C1082" t="str">
            <v xml:space="preserve">UN    </v>
          </cell>
          <cell r="D1082">
            <v>158.57</v>
          </cell>
        </row>
        <row r="1083">
          <cell r="A1083">
            <v>3513</v>
          </cell>
          <cell r="B1083" t="str">
            <v>JOELHO PVC, SOLDAVEL, 90 GRAUS, 85 MM, PARA AGUA FRIA PREDIAL</v>
          </cell>
          <cell r="C1083" t="str">
            <v xml:space="preserve">UN    </v>
          </cell>
          <cell r="D1083">
            <v>82.19</v>
          </cell>
        </row>
        <row r="1084">
          <cell r="A1084">
            <v>3515</v>
          </cell>
          <cell r="B1084" t="str">
            <v>JOELHO PVC, SOLDAVEL, COM BUCHA DE LATAO, 90 GRAUS, 20 MM X 1/2", PARA AGUA FRIA PREDIAL</v>
          </cell>
          <cell r="C1084" t="str">
            <v xml:space="preserve">UN    </v>
          </cell>
          <cell r="D1084">
            <v>4.3099999999999996</v>
          </cell>
        </row>
        <row r="1085">
          <cell r="A1085">
            <v>3516</v>
          </cell>
          <cell r="B1085" t="str">
            <v>JOELHO PVC, SOLDAVEL, BB, 45 GRAUS, DN 40 MM, PARA ESGOTO PREDIAL</v>
          </cell>
          <cell r="C1085" t="str">
            <v xml:space="preserve">UN    </v>
          </cell>
          <cell r="D1085">
            <v>0.75</v>
          </cell>
        </row>
        <row r="1086">
          <cell r="A1086">
            <v>3517</v>
          </cell>
          <cell r="B1086" t="str">
            <v>JOELHO PVC, SOLDAVEL, BB, 90 GRAUS, DN 40 MM, PARA ESGOTO PREDIAL</v>
          </cell>
          <cell r="C1086" t="str">
            <v xml:space="preserve">UN    </v>
          </cell>
          <cell r="D1086">
            <v>2.62</v>
          </cell>
        </row>
        <row r="1087">
          <cell r="A1087">
            <v>3518</v>
          </cell>
          <cell r="B1087" t="str">
            <v>JOELHO PVC, SOLDAVEL, PB, 45 GRAUS, DN 50 MM, PARA ESGOTO PREDIAL</v>
          </cell>
          <cell r="C1087" t="str">
            <v xml:space="preserve">UN    </v>
          </cell>
          <cell r="D1087">
            <v>2.25</v>
          </cell>
        </row>
        <row r="1088">
          <cell r="A1088">
            <v>3519</v>
          </cell>
          <cell r="B1088" t="str">
            <v>JOELHO PVC, SOLDAVEL, PB, 45 GRAUS, DN 75 MM, PARA ESGOTO PREDIAL</v>
          </cell>
          <cell r="C1088" t="str">
            <v xml:space="preserve">UN    </v>
          </cell>
          <cell r="D1088">
            <v>5.32</v>
          </cell>
        </row>
        <row r="1089">
          <cell r="A1089">
            <v>3520</v>
          </cell>
          <cell r="B1089" t="str">
            <v>JOELHO PVC, SOLDAVEL, PB, 90 GRAUS, DN 100 MM, PARA ESGOTO PREDIAL</v>
          </cell>
          <cell r="C1089" t="str">
            <v xml:space="preserve">UN    </v>
          </cell>
          <cell r="D1089">
            <v>5.96</v>
          </cell>
        </row>
        <row r="1090">
          <cell r="A1090">
            <v>3521</v>
          </cell>
          <cell r="B1090" t="str">
            <v>JOELHO PVC,  SOLDAVEL COM ROSCA, 90 GRAUS, 20 MM X 1/2", PARA AGUA FRIA PREDIAL</v>
          </cell>
          <cell r="C1090" t="str">
            <v xml:space="preserve">UN    </v>
          </cell>
          <cell r="D1090">
            <v>1.5</v>
          </cell>
        </row>
        <row r="1091">
          <cell r="A1091">
            <v>3522</v>
          </cell>
          <cell r="B1091" t="str">
            <v>JOELHO PVC,  SOLDAVEL COM ROSCA, 90 GRAUS, 25 MM X 3/4", PARA AGUA FRIA PREDIAL</v>
          </cell>
          <cell r="C1091" t="str">
            <v xml:space="preserve">UN    </v>
          </cell>
          <cell r="D1091">
            <v>2.5299999999999998</v>
          </cell>
        </row>
        <row r="1092">
          <cell r="A1092">
            <v>3524</v>
          </cell>
          <cell r="B1092" t="str">
            <v>JOELHO PVC, SOLDAVEL, COM BUCHA DE LATAO, 90 GRAUS, 25 MM X 3/4", PARA AGUA FRIA PREDIAL</v>
          </cell>
          <cell r="C1092" t="str">
            <v xml:space="preserve">UN    </v>
          </cell>
          <cell r="D1092">
            <v>5.5</v>
          </cell>
        </row>
        <row r="1093">
          <cell r="A1093">
            <v>3525</v>
          </cell>
          <cell r="B1093" t="str">
            <v>JOELHO, PVC SOLDAVEL, 45 GRAUS, 85 MM, PARA AGUA FRIA PREDIAL</v>
          </cell>
          <cell r="C1093" t="str">
            <v xml:space="preserve">UN    </v>
          </cell>
          <cell r="D1093">
            <v>59.17</v>
          </cell>
        </row>
        <row r="1094">
          <cell r="A1094">
            <v>3526</v>
          </cell>
          <cell r="B1094" t="str">
            <v>JOELHO PVC, SOLDAVEL, PB, 90 GRAUS, DN 50 MM, PARA ESGOTO PREDIAL</v>
          </cell>
          <cell r="C1094" t="str">
            <v xml:space="preserve">UN    </v>
          </cell>
          <cell r="D1094">
            <v>1.8</v>
          </cell>
        </row>
        <row r="1095">
          <cell r="A1095">
            <v>3527</v>
          </cell>
          <cell r="B1095" t="str">
            <v>JOELHO PVC,  SOLDAVEL COM ROSCA, 90 GRAUS, 32 MM X 3/4", PARA AGUA FRIA PREDIAL</v>
          </cell>
          <cell r="C1095" t="str">
            <v xml:space="preserve">UN    </v>
          </cell>
          <cell r="D1095">
            <v>8.6999999999999993</v>
          </cell>
        </row>
        <row r="1096">
          <cell r="A1096">
            <v>3528</v>
          </cell>
          <cell r="B1096" t="str">
            <v>JOELHO PVC, SOLDAVEL, PB, 45 GRAUS, DN 100 MM, PARA ESGOTO PREDIAL</v>
          </cell>
          <cell r="C1096" t="str">
            <v xml:space="preserve">UN    </v>
          </cell>
          <cell r="D1096">
            <v>5.92</v>
          </cell>
        </row>
        <row r="1097">
          <cell r="A1097">
            <v>3529</v>
          </cell>
          <cell r="B1097" t="str">
            <v>JOELHO PVC, SOLDAVEL, 90 GRAUS, 25 MM, PARA AGUA FRIA PREDIAL</v>
          </cell>
          <cell r="C1097" t="str">
            <v xml:space="preserve">UN    </v>
          </cell>
          <cell r="D1097">
            <v>0.55000000000000004</v>
          </cell>
        </row>
        <row r="1098">
          <cell r="A1098">
            <v>3530</v>
          </cell>
          <cell r="B1098" t="str">
            <v>JOELHO PVC, SOLDAVEL, 90 GRAUS, 110 MM, PARA AGUA FRIA PREDIAL</v>
          </cell>
          <cell r="C1098" t="str">
            <v xml:space="preserve">UN    </v>
          </cell>
          <cell r="D1098">
            <v>173.39</v>
          </cell>
        </row>
        <row r="1099">
          <cell r="A1099">
            <v>3531</v>
          </cell>
          <cell r="B1099" t="str">
            <v>JOELHO PVC,  SOLDAVEL COM ROSCA, 90 GRAUS, 25 MM X 1/2", PARA AGUA FRIA PREDIAL</v>
          </cell>
          <cell r="C1099" t="str">
            <v xml:space="preserve">UN    </v>
          </cell>
          <cell r="D1099">
            <v>1.7</v>
          </cell>
        </row>
        <row r="1100">
          <cell r="A1100">
            <v>3532</v>
          </cell>
          <cell r="B1100" t="str">
            <v>JOELHO PVC, SOLDAVEL, COM BUCHA DE LATAO, 90 GRAUS, 32 MM X 3/4", PARA AGUA FRIA PREDIAL</v>
          </cell>
          <cell r="C1100" t="str">
            <v xml:space="preserve">UN    </v>
          </cell>
          <cell r="D1100">
            <v>10.07</v>
          </cell>
        </row>
        <row r="1101">
          <cell r="A1101">
            <v>3533</v>
          </cell>
          <cell r="B1101" t="str">
            <v>JOELHO DE REDUCAO, PVC SOLDAVEL, 90 GRAUS,  25 MM X 20 MM, PARA AGUA FRIA PREDIAL</v>
          </cell>
          <cell r="C1101" t="str">
            <v xml:space="preserve">UN    </v>
          </cell>
          <cell r="D1101">
            <v>1.73</v>
          </cell>
        </row>
        <row r="1102">
          <cell r="A1102">
            <v>3534</v>
          </cell>
          <cell r="B1102" t="str">
            <v>JOELHO PVC, ROSCAVEL, 45 GRAUS, 3/4", PARA AGUA FRIA PREDIAL</v>
          </cell>
          <cell r="C1102" t="str">
            <v xml:space="preserve">UN    </v>
          </cell>
          <cell r="D1102">
            <v>3.69</v>
          </cell>
        </row>
        <row r="1103">
          <cell r="A1103">
            <v>3535</v>
          </cell>
          <cell r="B1103" t="str">
            <v>JOELHO PVC, SOLDAVEL, 90 GRAUS, 40 MM, PARA AGUA FRIA PREDIAL</v>
          </cell>
          <cell r="C1103" t="str">
            <v xml:space="preserve">UN    </v>
          </cell>
          <cell r="D1103">
            <v>3.94</v>
          </cell>
        </row>
        <row r="1104">
          <cell r="A1104">
            <v>3536</v>
          </cell>
          <cell r="B1104" t="str">
            <v>JOELHO PVC, SOLDAVEL, 90 GRAUS, 32 MM, PARA AGUA FRIA PREDIAL</v>
          </cell>
          <cell r="C1104" t="str">
            <v xml:space="preserve">UN    </v>
          </cell>
          <cell r="D1104">
            <v>1.66</v>
          </cell>
        </row>
        <row r="1105">
          <cell r="A1105">
            <v>3538</v>
          </cell>
          <cell r="B1105" t="str">
            <v>JOELHO DE REDUCAO, PVC SOLDAVEL, 90 GRAUS,  32 MM X 25 MM, PARA AGUA FRIA PREDIAL</v>
          </cell>
          <cell r="C1105" t="str">
            <v xml:space="preserve">UN    </v>
          </cell>
          <cell r="D1105">
            <v>2.98</v>
          </cell>
        </row>
        <row r="1106">
          <cell r="A1106">
            <v>3539</v>
          </cell>
          <cell r="B1106" t="str">
            <v>JOELHO PVC, SOLDAVEL, 90 GRAUS, 60 MM, PARA AGUA FRIA PREDIAL</v>
          </cell>
          <cell r="C1106" t="str">
            <v xml:space="preserve">UN    </v>
          </cell>
          <cell r="D1106">
            <v>18.489999999999998</v>
          </cell>
        </row>
        <row r="1107">
          <cell r="A1107">
            <v>3540</v>
          </cell>
          <cell r="B1107" t="str">
            <v>JOELHO PVC, SOLDAVEL, 90 GRAUS, 50 MM, PARA AGUA FRIA PREDIAL</v>
          </cell>
          <cell r="C1107" t="str">
            <v xml:space="preserve">UN    </v>
          </cell>
          <cell r="D1107">
            <v>4.26</v>
          </cell>
        </row>
        <row r="1108">
          <cell r="A1108">
            <v>3542</v>
          </cell>
          <cell r="B1108" t="str">
            <v>JOELHO PVC, SOLDAVEL, 90 GRAUS, 20 MM, PARA AGUA FRIA PREDIAL</v>
          </cell>
          <cell r="C1108" t="str">
            <v xml:space="preserve">UN    </v>
          </cell>
          <cell r="D1108">
            <v>0.4</v>
          </cell>
        </row>
        <row r="1109">
          <cell r="A1109">
            <v>3543</v>
          </cell>
          <cell r="B1109" t="str">
            <v>JOELHO PVC, ROSCAVEL, 90 GRAUS, 1/2", PARA AGUA FRIA PREDIAL</v>
          </cell>
          <cell r="C1109" t="str">
            <v xml:space="preserve">UN    </v>
          </cell>
          <cell r="D1109">
            <v>1.85</v>
          </cell>
        </row>
        <row r="1110">
          <cell r="A1110">
            <v>3585</v>
          </cell>
          <cell r="B1110" t="str">
            <v>TE 45 GRAUS DE FERRO GALVANIZADO, COM ROSCA BSP, DE 1/2"</v>
          </cell>
          <cell r="C1110" t="str">
            <v xml:space="preserve">UN    </v>
          </cell>
          <cell r="D1110">
            <v>12.11</v>
          </cell>
        </row>
        <row r="1111">
          <cell r="A1111">
            <v>3586</v>
          </cell>
          <cell r="B1111" t="str">
            <v>TE 45 GRAUS DE FERRO GALVANIZADO, COM ROSCA BSP, DE 3/4"</v>
          </cell>
          <cell r="C1111" t="str">
            <v xml:space="preserve">UN    </v>
          </cell>
          <cell r="D1111">
            <v>15.86</v>
          </cell>
        </row>
        <row r="1112">
          <cell r="A1112">
            <v>3587</v>
          </cell>
          <cell r="B1112" t="str">
            <v>TE 45 GRAUS DE FERRO GALVANIZADO, COM ROSCA BSP, DE 1"</v>
          </cell>
          <cell r="C1112" t="str">
            <v xml:space="preserve">UN    </v>
          </cell>
          <cell r="D1112">
            <v>24.33</v>
          </cell>
        </row>
        <row r="1113">
          <cell r="A1113">
            <v>3588</v>
          </cell>
          <cell r="B1113" t="str">
            <v>TE 45 GRAUS DE FERRO GALVANIZADO, COM ROSCA BSP, DE 1 1/4"</v>
          </cell>
          <cell r="C1113" t="str">
            <v xml:space="preserve">UN    </v>
          </cell>
          <cell r="D1113">
            <v>39.21</v>
          </cell>
        </row>
        <row r="1114">
          <cell r="A1114">
            <v>3589</v>
          </cell>
          <cell r="B1114" t="str">
            <v>TE 45 GRAUS DE FERRO GALVANIZADO, COM ROSCA BSP, DE 2"</v>
          </cell>
          <cell r="C1114" t="str">
            <v xml:space="preserve">UN    </v>
          </cell>
          <cell r="D1114">
            <v>77.53</v>
          </cell>
        </row>
        <row r="1115">
          <cell r="A1115">
            <v>3590</v>
          </cell>
          <cell r="B1115" t="str">
            <v>TE 45 GRAUS DE FERRO GALVANIZADO, COM ROSCA BSP, DE 2 1/2"</v>
          </cell>
          <cell r="C1115" t="str">
            <v xml:space="preserve">UN    </v>
          </cell>
          <cell r="D1115">
            <v>144.44</v>
          </cell>
        </row>
        <row r="1116">
          <cell r="A1116">
            <v>3591</v>
          </cell>
          <cell r="B1116" t="str">
            <v>TE 45 GRAUS DE FERRO GALVANIZADO, COM ROSCA BSP, DE 4"</v>
          </cell>
          <cell r="C1116" t="str">
            <v xml:space="preserve">UN    </v>
          </cell>
          <cell r="D1116">
            <v>366</v>
          </cell>
        </row>
        <row r="1117">
          <cell r="A1117">
            <v>3592</v>
          </cell>
          <cell r="B1117" t="str">
            <v>TE 45 GRAUS DE FERRO GALVANIZADO, COM ROSCA BSP, DE 3"</v>
          </cell>
          <cell r="C1117" t="str">
            <v xml:space="preserve">UN    </v>
          </cell>
          <cell r="D1117">
            <v>228.32</v>
          </cell>
        </row>
        <row r="1118">
          <cell r="A1118">
            <v>3593</v>
          </cell>
          <cell r="B1118" t="str">
            <v>TE 45 GRAUS DE FERRO GALVANIZADO, COM ROSCA BSP, DE 1 1/2"</v>
          </cell>
          <cell r="C1118" t="str">
            <v xml:space="preserve">UN    </v>
          </cell>
          <cell r="D1118">
            <v>50.87</v>
          </cell>
        </row>
        <row r="1119">
          <cell r="A1119">
            <v>3649</v>
          </cell>
          <cell r="B1119" t="str">
            <v>JUNCAO, PVC, 45 GRAUS, JE, BBB, DN 150 MM, PARA REDE COLETORA DE ESGOTO (NBR 10569)</v>
          </cell>
          <cell r="C1119" t="str">
            <v xml:space="preserve">UN    </v>
          </cell>
          <cell r="D1119">
            <v>117.69</v>
          </cell>
        </row>
        <row r="1120">
          <cell r="A1120">
            <v>3653</v>
          </cell>
          <cell r="B1120" t="str">
            <v>JUNCAO, PVC, 45 GRAUS, JE, BBB, DN 100 MM, PARA REDE COLETORA DE ESGOTO (NBR 10569)</v>
          </cell>
          <cell r="C1120" t="str">
            <v xml:space="preserve">UN    </v>
          </cell>
          <cell r="D1120">
            <v>56.82</v>
          </cell>
        </row>
        <row r="1121">
          <cell r="A1121">
            <v>3654</v>
          </cell>
          <cell r="B1121" t="str">
            <v>JUNCAO PVC  ROSCAVEL, 45 GRAUS, 1/2", PARA AGUA FRIA PREDIAL</v>
          </cell>
          <cell r="C1121" t="str">
            <v xml:space="preserve">UN    </v>
          </cell>
          <cell r="D1121">
            <v>3.52</v>
          </cell>
        </row>
        <row r="1122">
          <cell r="A1122">
            <v>3656</v>
          </cell>
          <cell r="B1122" t="str">
            <v>JUNCAO DUPLA, PVC SOLDAVEL, DN 75 X 75 X 75 MM , SERIE NORMAL PARA ESGOTO PREDIAL</v>
          </cell>
          <cell r="C1122" t="str">
            <v xml:space="preserve">UN    </v>
          </cell>
          <cell r="D1122">
            <v>14.01</v>
          </cell>
        </row>
        <row r="1123">
          <cell r="A1123">
            <v>3657</v>
          </cell>
          <cell r="B1123" t="str">
            <v>JUNCAO PVC, 45 GRAUS, ROSCAVEL, 1 1/4", AGUA FRIA PREDIAL</v>
          </cell>
          <cell r="C1123" t="str">
            <v xml:space="preserve">UN    </v>
          </cell>
          <cell r="D1123">
            <v>4.71</v>
          </cell>
        </row>
        <row r="1124">
          <cell r="A1124">
            <v>3658</v>
          </cell>
          <cell r="B1124" t="str">
            <v>JUNCAO SIMPLES, PVC, DN 75 X 75 MM, SERIE NORMAL PARA ESGOTO PREDIAL</v>
          </cell>
          <cell r="C1124" t="str">
            <v xml:space="preserve">UN    </v>
          </cell>
          <cell r="D1124">
            <v>11.89</v>
          </cell>
        </row>
        <row r="1125">
          <cell r="A1125">
            <v>3659</v>
          </cell>
          <cell r="B1125" t="str">
            <v>JUNCAO SIMPLES, PVC, DN 100 X 50 MM, SERIE NORMAL PARA ESGOTO PREDIAL</v>
          </cell>
          <cell r="C1125" t="str">
            <v xml:space="preserve">UN    </v>
          </cell>
          <cell r="D1125">
            <v>11.66</v>
          </cell>
        </row>
        <row r="1126">
          <cell r="A1126">
            <v>3660</v>
          </cell>
          <cell r="B1126" t="str">
            <v>JUNCAO SIMPLES, PVC, DN 100 X 75 MM, SERIE NORMAL PARA ESGOTO PREDIAL</v>
          </cell>
          <cell r="C1126" t="str">
            <v xml:space="preserve">UN    </v>
          </cell>
          <cell r="D1126">
            <v>16.809999999999999</v>
          </cell>
        </row>
        <row r="1127">
          <cell r="A1127">
            <v>3661</v>
          </cell>
          <cell r="B1127" t="str">
            <v>JUNCAO SIMPLES, PVC, DN 75 X 50 MM, SERIE NORMAL PARA ESGOTO PREDIAL</v>
          </cell>
          <cell r="C1127" t="str">
            <v xml:space="preserve">UN    </v>
          </cell>
          <cell r="D1127">
            <v>9.34</v>
          </cell>
        </row>
        <row r="1128">
          <cell r="A1128">
            <v>3662</v>
          </cell>
          <cell r="B1128" t="str">
            <v>JUNCAO SIMPLES, PVC, DN 50 X 50 MM, SERIE NORMAL PARA ESGOTO PREDIAL</v>
          </cell>
          <cell r="C1128" t="str">
            <v xml:space="preserve">UN    </v>
          </cell>
          <cell r="D1128">
            <v>6.35</v>
          </cell>
        </row>
        <row r="1129">
          <cell r="A1129">
            <v>3664</v>
          </cell>
          <cell r="B1129" t="str">
            <v>JUNCAO PVC  ROSCAVEL, 45 GRAUS, 3/4", PARA AGUA FRIA PREDIAL</v>
          </cell>
          <cell r="C1129" t="str">
            <v xml:space="preserve">UN    </v>
          </cell>
          <cell r="D1129">
            <v>4.37</v>
          </cell>
        </row>
        <row r="1130">
          <cell r="A1130">
            <v>3666</v>
          </cell>
          <cell r="B1130" t="str">
            <v>JUNCAO SIMPLES, PVC, 45 GRAUS, DN 40 X 40 MM, SERIE NORMAL PARA ESGOTO PREDIAL</v>
          </cell>
          <cell r="C1130" t="str">
            <v xml:space="preserve">UN    </v>
          </cell>
          <cell r="D1130">
            <v>2.63</v>
          </cell>
        </row>
        <row r="1131">
          <cell r="A1131">
            <v>3668</v>
          </cell>
          <cell r="B1131" t="str">
            <v>JUNCAO DUPLA, PVC SOLDAVEL, DN 100 X 100 X 100 MM , SERIE NORMAL PARA ESGOTO PREDIAL</v>
          </cell>
          <cell r="C1131" t="str">
            <v xml:space="preserve">UN    </v>
          </cell>
          <cell r="D1131">
            <v>28.27</v>
          </cell>
        </row>
        <row r="1132">
          <cell r="A1132">
            <v>3669</v>
          </cell>
          <cell r="B1132" t="str">
            <v>JUNCAO DE REDUCAO INVERTIDA, PVC SOLDAVEL, 75 X 50 MM, SERIE NORMAL PARA ESGOTO PREDIAL</v>
          </cell>
          <cell r="C1132" t="str">
            <v xml:space="preserve">UN    </v>
          </cell>
          <cell r="D1132">
            <v>8.5399999999999991</v>
          </cell>
        </row>
        <row r="1133">
          <cell r="A1133">
            <v>3670</v>
          </cell>
          <cell r="B1133" t="str">
            <v>JUNCAO SIMPLES, PVC, 45 GRAUS, DN 100 X 100 MM, SERIE NORMAL PARA ESGOTO PREDIAL</v>
          </cell>
          <cell r="C1133" t="str">
            <v xml:space="preserve">UN    </v>
          </cell>
          <cell r="D1133">
            <v>15.51</v>
          </cell>
        </row>
        <row r="1134">
          <cell r="A1134">
            <v>3671</v>
          </cell>
          <cell r="B1134" t="str">
            <v>JUNTA PLASTICA DE DILATACAO PARA PISOS, COR CINZA, 17 X 3 MM (ALTURA X ESPESSURA)</v>
          </cell>
          <cell r="C1134" t="str">
            <v xml:space="preserve">M     </v>
          </cell>
          <cell r="D1134">
            <v>0.88</v>
          </cell>
        </row>
        <row r="1135">
          <cell r="A1135">
            <v>3672</v>
          </cell>
          <cell r="B1135" t="str">
            <v>JUNTA PLASTICA DE DILATACAO PARA PISOS, COR CINZA, 10 X 4,5 MM (ALTURA X ESPESSURA)</v>
          </cell>
          <cell r="C1135" t="str">
            <v xml:space="preserve">M     </v>
          </cell>
          <cell r="D1135">
            <v>0.93</v>
          </cell>
        </row>
        <row r="1136">
          <cell r="A1136">
            <v>3673</v>
          </cell>
          <cell r="B1136" t="str">
            <v>JUNTA PLASTICA DE DILATACAO PARA PISOS, COR CINZA, 27 X 3 MM (ALTURA X ESPESSURA)</v>
          </cell>
          <cell r="C1136" t="str">
            <v xml:space="preserve">M     </v>
          </cell>
          <cell r="D1136">
            <v>1.38</v>
          </cell>
        </row>
        <row r="1137">
          <cell r="A1137">
            <v>3674</v>
          </cell>
          <cell r="B1137" t="str">
            <v>JUNTA DILATACAO ELASTICA PARA CONCRETO (FUGENBAND) O-12, ATE 5 MCA</v>
          </cell>
          <cell r="C1137" t="str">
            <v xml:space="preserve">M     </v>
          </cell>
          <cell r="D1137">
            <v>59.04</v>
          </cell>
        </row>
        <row r="1138">
          <cell r="A1138">
            <v>3676</v>
          </cell>
          <cell r="B1138" t="str">
            <v>JUNTA DILATACAO ELASTICA PARA CONCRETO (FUGENBAND) O-35/10, ATE 100 MCA</v>
          </cell>
          <cell r="C1138" t="str">
            <v xml:space="preserve">M     </v>
          </cell>
          <cell r="D1138">
            <v>330.62</v>
          </cell>
        </row>
        <row r="1139">
          <cell r="A1139">
            <v>3678</v>
          </cell>
          <cell r="B1139" t="str">
            <v>PERFIL ELASTOMERICO PRE-FORMADO EM EPMD, PARA JUNTA DE DILATACAO DE USO GERAL EM MEDIAS SOLICITACOES, 8 MM DE LARGURA, MOVIMENTACAO DE *5 A 11* MM</v>
          </cell>
          <cell r="C1139" t="str">
            <v xml:space="preserve">M     </v>
          </cell>
          <cell r="D1139">
            <v>60.88</v>
          </cell>
        </row>
        <row r="1140">
          <cell r="A1140">
            <v>3679</v>
          </cell>
          <cell r="B1140" t="str">
            <v>JUNTA DILATACAO ELASTICA PARA CONCRETO (FUGENBAND) O-35/6, ATE 100 MCA</v>
          </cell>
          <cell r="C1140" t="str">
            <v xml:space="preserve">M     </v>
          </cell>
          <cell r="D1140">
            <v>273.52999999999997</v>
          </cell>
        </row>
        <row r="1141">
          <cell r="A1141">
            <v>3681</v>
          </cell>
          <cell r="B1141" t="str">
            <v>JUNTA DILATACAO ELASTICA PARA CONCRETO (FUGENBAND) O-22, ATE 30 MCA</v>
          </cell>
          <cell r="C1141" t="str">
            <v xml:space="preserve">M     </v>
          </cell>
          <cell r="D1141">
            <v>87.85</v>
          </cell>
        </row>
        <row r="1142">
          <cell r="A1142">
            <v>3729</v>
          </cell>
          <cell r="B1142" t="str">
            <v>KIT CAVALETE, PVC, COM REGISTRO, PARA HIDROMETRO, BITOLAS 1/2" OU 3/4" - COMPLETO</v>
          </cell>
          <cell r="C1142" t="str">
            <v xml:space="preserve">UN    </v>
          </cell>
          <cell r="D1142">
            <v>58.87</v>
          </cell>
        </row>
        <row r="1143">
          <cell r="A1143">
            <v>3731</v>
          </cell>
          <cell r="B1143" t="str">
            <v>LADRILHO HIDRAULICO, *20 X 20* CM, E= 2 CM, DADOS, COR NATURAL</v>
          </cell>
          <cell r="C1143" t="str">
            <v xml:space="preserve">M2    </v>
          </cell>
          <cell r="D1143">
            <v>47</v>
          </cell>
        </row>
        <row r="1144">
          <cell r="A1144">
            <v>3733</v>
          </cell>
          <cell r="B1144" t="str">
            <v>LADRILHO HIDRAULICO, *20 x 20* CM, E= 2 CM, PADRAO COPACABANA, 2 CORES (PRETO E BRANCO)</v>
          </cell>
          <cell r="C1144" t="str">
            <v xml:space="preserve">M2    </v>
          </cell>
          <cell r="D1144">
            <v>50.63</v>
          </cell>
        </row>
        <row r="1145">
          <cell r="A1145">
            <v>3736</v>
          </cell>
          <cell r="B1145" t="str">
            <v>LAJE PRE-MOLDADA CONVENCIONAL (LAJOTAS + VIGOTAS) PARA FORRO, UNIDIRECIONAL, SOBRECARGA DE 100 KG/M2, VAO ATE 4,00 M (SEM COLOCACAO)</v>
          </cell>
          <cell r="C1145" t="str">
            <v xml:space="preserve">M2    </v>
          </cell>
          <cell r="D1145">
            <v>39.5</v>
          </cell>
        </row>
        <row r="1146">
          <cell r="A1146">
            <v>3737</v>
          </cell>
          <cell r="B1146" t="str">
            <v>LAJE PRE-MOLDADA CONVENCIONAL (LAJOTAS + VIGOTAS) PARA PISO, UNIDIRECIONAL, SOBRECARGA DE 350 KG/M2, VAO ATE 4,50 M (SEM COLOCACAO)</v>
          </cell>
          <cell r="C1146" t="str">
            <v xml:space="preserve">M2    </v>
          </cell>
          <cell r="D1146">
            <v>49.75</v>
          </cell>
        </row>
        <row r="1147">
          <cell r="A1147">
            <v>3738</v>
          </cell>
          <cell r="B1147" t="str">
            <v>LAJE PRE-MOLDADA CONVENCIONAL (LAJOTAS + VIGOTAS) PARA PISO, UNIDIRECIONAL, SOBRECARGA DE 350 KG/M2, VAO ATE 5,00 M (SEM COLOCACAO)</v>
          </cell>
          <cell r="C1147" t="str">
            <v xml:space="preserve">M2    </v>
          </cell>
          <cell r="D1147">
            <v>57.41</v>
          </cell>
        </row>
        <row r="1148">
          <cell r="A1148">
            <v>3739</v>
          </cell>
          <cell r="B1148" t="str">
            <v>LAJE PRE-MOLDADA CONVENCIONAL (LAJOTAS + VIGOTAS) PARA PISO, UNIDIRECIONAL, SOBRECARGA DE 200 KG/M2, VAO ATE 5,00 M (SEM COLOCACAO)</v>
          </cell>
          <cell r="C1148" t="str">
            <v xml:space="preserve">M2    </v>
          </cell>
          <cell r="D1148">
            <v>47.46</v>
          </cell>
        </row>
        <row r="1149">
          <cell r="A1149">
            <v>3741</v>
          </cell>
          <cell r="B1149" t="str">
            <v>LAJE PRE-MOLDADA CONVENCIONAL (LAJOTAS + VIGOTAS) PARA FORRO, UNIDIRECIONAL, SOBRECARGA DE 100 KG/M2, VAO ATE 4,50 M (SEM COLOCACAO)</v>
          </cell>
          <cell r="C1149" t="str">
            <v xml:space="preserve">M2    </v>
          </cell>
          <cell r="D1149">
            <v>41.17</v>
          </cell>
        </row>
        <row r="1150">
          <cell r="A1150">
            <v>3742</v>
          </cell>
          <cell r="B1150" t="str">
            <v>LAJE PRE-MOLDADA TRELICADA (LAJOTAS + VIGOTAS) PARA FORRO, UNIDIRECIONAL, SOBRECARGA DE 100 KG/M2, VAO ATE 6,00 M (SEM COLOCACAO)</v>
          </cell>
          <cell r="C1150" t="str">
            <v xml:space="preserve">M2    </v>
          </cell>
          <cell r="D1150">
            <v>59.55</v>
          </cell>
        </row>
        <row r="1151">
          <cell r="A1151">
            <v>3743</v>
          </cell>
          <cell r="B1151" t="str">
            <v>LAJE PRE-MOLDADA CONVENCIONAL (LAJOTAS + VIGOTAS) PARA PISO, UNIDIRECIONAL, SOBRECARGA DE 200 KG/M2, VAO ATE 3,50 M (SEM COLOCACAO)</v>
          </cell>
          <cell r="C1151" t="str">
            <v xml:space="preserve">M2    </v>
          </cell>
          <cell r="D1151">
            <v>41.03</v>
          </cell>
        </row>
        <row r="1152">
          <cell r="A1152">
            <v>3744</v>
          </cell>
          <cell r="B1152" t="str">
            <v>LAJE PRE-MOLDADA CONVENCIONAL (LAJOTAS + VIGOTAS) PARA PISO, UNIDIRECIONAL, SOBRECARGA DE 200 KG/M2, VAO ATE 4,50 M (SEM COLOCACAO)</v>
          </cell>
          <cell r="C1152" t="str">
            <v xml:space="preserve">M2    </v>
          </cell>
          <cell r="D1152">
            <v>45.16</v>
          </cell>
        </row>
        <row r="1153">
          <cell r="A1153">
            <v>3745</v>
          </cell>
          <cell r="B1153" t="str">
            <v>LAJE PRE-MOLDADA CONVENCIONAL (LAJOTAS + VIGOTAS) PARA FORRO, UNIDIRECIONAL, SOBRECARGA 100 KG/M2, VAO ATE 5,00 M (SEM COLOCACAO)</v>
          </cell>
          <cell r="C1153" t="str">
            <v xml:space="preserve">M2    </v>
          </cell>
          <cell r="D1153">
            <v>44.39</v>
          </cell>
        </row>
        <row r="1154">
          <cell r="A1154">
            <v>3746</v>
          </cell>
          <cell r="B1154" t="str">
            <v>LAJE PRE-MOLDADA TRELICADA (LAJOTAS + VIGOTAS) PARA PISO, UNIDIRECIONAL, SOBRECARGA DE 200 KG/M2, VAO ATE 6,00 M (SEM COLOCACAO)</v>
          </cell>
          <cell r="C1154" t="str">
            <v xml:space="preserve">M2    </v>
          </cell>
          <cell r="D1154">
            <v>69.53</v>
          </cell>
        </row>
        <row r="1155">
          <cell r="A1155">
            <v>3747</v>
          </cell>
          <cell r="B1155" t="str">
            <v>LAJE PRE-MOLDADA CONVENCIONAL (LAJOTAS + VIGOTAS) PARA PISO, UNIDIRECIONAL, SOBRECARGA 350 KG/M2 VAO ATE 3,50 M (SEM COLOCACAO)</v>
          </cell>
          <cell r="C1155" t="str">
            <v xml:space="preserve">M2    </v>
          </cell>
          <cell r="D1155">
            <v>45.16</v>
          </cell>
        </row>
        <row r="1156">
          <cell r="A1156">
            <v>3749</v>
          </cell>
          <cell r="B1156" t="str">
            <v>LAMPADA VAPOR MERCURIO 250 W (BASE E40)</v>
          </cell>
          <cell r="C1156" t="str">
            <v xml:space="preserve">UN    </v>
          </cell>
          <cell r="D1156">
            <v>23.75</v>
          </cell>
        </row>
        <row r="1157">
          <cell r="A1157">
            <v>3750</v>
          </cell>
          <cell r="B1157" t="str">
            <v>LAMPADA DE LUZ MISTA 250 W, BASE E27 (220 V)</v>
          </cell>
          <cell r="C1157" t="str">
            <v xml:space="preserve">UN    </v>
          </cell>
          <cell r="D1157">
            <v>20.09</v>
          </cell>
        </row>
        <row r="1158">
          <cell r="A1158">
            <v>3751</v>
          </cell>
          <cell r="B1158" t="str">
            <v>LAMPADA VAPOR MERCURIO 400 W (BASE E40)</v>
          </cell>
          <cell r="C1158" t="str">
            <v xml:space="preserve">UN    </v>
          </cell>
          <cell r="D1158">
            <v>32.409999999999997</v>
          </cell>
        </row>
        <row r="1159">
          <cell r="A1159">
            <v>3752</v>
          </cell>
          <cell r="B1159" t="str">
            <v>LAMPADA VAPOR METALICO TUBULAR 400 W (BASE E40)</v>
          </cell>
          <cell r="C1159" t="str">
            <v xml:space="preserve">UN    </v>
          </cell>
          <cell r="D1159">
            <v>53.46</v>
          </cell>
        </row>
        <row r="1160">
          <cell r="A1160">
            <v>3753</v>
          </cell>
          <cell r="B1160" t="str">
            <v>LAMPADA FLUORESCENTE TUBULAR T10, DE 20 OU 40 W, BIVOLT</v>
          </cell>
          <cell r="C1160" t="str">
            <v xml:space="preserve">UN    </v>
          </cell>
          <cell r="D1160">
            <v>5.05</v>
          </cell>
        </row>
        <row r="1161">
          <cell r="A1161">
            <v>3755</v>
          </cell>
          <cell r="B1161" t="str">
            <v>LAMPADA DE LUZ MISTA 160 W, BASE E27 (220 V)</v>
          </cell>
          <cell r="C1161" t="str">
            <v xml:space="preserve">UN    </v>
          </cell>
          <cell r="D1161">
            <v>14.94</v>
          </cell>
        </row>
        <row r="1162">
          <cell r="A1162">
            <v>3756</v>
          </cell>
          <cell r="B1162" t="str">
            <v>LAMPADA DE LUZ MISTA 500 W, BASE E40 (220 V)</v>
          </cell>
          <cell r="C1162" t="str">
            <v xml:space="preserve">UN    </v>
          </cell>
          <cell r="D1162">
            <v>37.54</v>
          </cell>
        </row>
        <row r="1163">
          <cell r="A1163">
            <v>3757</v>
          </cell>
          <cell r="B1163" t="str">
            <v>LAMPADA VAPOR DE SODIO OVOIDE 250 W (BASE E40)</v>
          </cell>
          <cell r="C1163" t="str">
            <v xml:space="preserve">UN    </v>
          </cell>
          <cell r="D1163">
            <v>33.369999999999997</v>
          </cell>
        </row>
        <row r="1164">
          <cell r="A1164">
            <v>3758</v>
          </cell>
          <cell r="B1164" t="str">
            <v>LAMPADA VAPOR DE SODIO OVOIDE 400 W (BASE E40)</v>
          </cell>
          <cell r="C1164" t="str">
            <v xml:space="preserve">UN    </v>
          </cell>
          <cell r="D1164">
            <v>38.909999999999997</v>
          </cell>
        </row>
        <row r="1165">
          <cell r="A1165">
            <v>3767</v>
          </cell>
          <cell r="B1165" t="str">
            <v>LIXA EM FOLHA PARA PAREDE OU MADEIRA, NUMERO 120 (COR VERMELHA)</v>
          </cell>
          <cell r="C1165" t="str">
            <v xml:space="preserve">UN    </v>
          </cell>
          <cell r="D1165">
            <v>0.65</v>
          </cell>
        </row>
        <row r="1166">
          <cell r="A1166">
            <v>3768</v>
          </cell>
          <cell r="B1166" t="str">
            <v>LIXA EM FOLHA PARA FERRO, NUMERO 150</v>
          </cell>
          <cell r="C1166" t="str">
            <v xml:space="preserve">UN    </v>
          </cell>
          <cell r="D1166">
            <v>2.75</v>
          </cell>
        </row>
        <row r="1167">
          <cell r="A1167">
            <v>3777</v>
          </cell>
          <cell r="B1167" t="str">
            <v>LONA PLASTICA PRETA, E= 150 MICRA</v>
          </cell>
          <cell r="C1167" t="str">
            <v xml:space="preserve">M2    </v>
          </cell>
          <cell r="D1167">
            <v>0.92</v>
          </cell>
        </row>
        <row r="1168">
          <cell r="A1168">
            <v>3779</v>
          </cell>
          <cell r="B1168" t="str">
            <v>!EM PROCESSO DE DESATIVACAO! LONA PLASTICA, PRETA, LARGURA 8 M, E= 150 MICRA</v>
          </cell>
          <cell r="C1168" t="str">
            <v xml:space="preserve">M     </v>
          </cell>
          <cell r="D1168">
            <v>7.66</v>
          </cell>
        </row>
        <row r="1169">
          <cell r="A1169">
            <v>3780</v>
          </cell>
          <cell r="B1169" t="str">
            <v>LUMINARIA DE SOBREPOR EM CHAPA DE ACO PARA 1 LAMPADA FLUORESCENTE DE *36* W, ALETADA, COMPLETA (LAMPADA E REATOR INCLUSOS)</v>
          </cell>
          <cell r="C1169" t="str">
            <v xml:space="preserve">UN    </v>
          </cell>
          <cell r="D1169">
            <v>58.92</v>
          </cell>
        </row>
        <row r="1170">
          <cell r="A1170">
            <v>3788</v>
          </cell>
          <cell r="B1170" t="str">
            <v>LUMINARIA DE SOBREPOR EM CHAPA DE ACO PARA 1 LAMPADA FLUORESCENTE DE *18* W, ALETADA, COMPLETA (LAMPADA E REATOR INCLUSOS)</v>
          </cell>
          <cell r="C1170" t="str">
            <v xml:space="preserve">UN    </v>
          </cell>
          <cell r="D1170">
            <v>39.93</v>
          </cell>
        </row>
        <row r="1171">
          <cell r="A1171">
            <v>3798</v>
          </cell>
          <cell r="B1171" t="str">
            <v>LUMINARIA ABERTA P/ ILUMINACAO PUBLICA, TIPO X-57 PETERCO OU EQUIV</v>
          </cell>
          <cell r="C1171" t="str">
            <v xml:space="preserve">UN    </v>
          </cell>
          <cell r="D1171">
            <v>47.85</v>
          </cell>
        </row>
        <row r="1172">
          <cell r="A1172">
            <v>3799</v>
          </cell>
          <cell r="B1172" t="str">
            <v>LUMINARIA DE SOBREPOR EM CHAPA DE ACO PARA 2 LAMPADAS FLUORESCENTES DE *36* W, ALETADA, COMPLETA (LAMPADAS E REATOR INCLUSOS)</v>
          </cell>
          <cell r="C1172" t="str">
            <v xml:space="preserve">UN    </v>
          </cell>
          <cell r="D1172">
            <v>78.27</v>
          </cell>
        </row>
        <row r="1173">
          <cell r="A1173">
            <v>3803</v>
          </cell>
          <cell r="B1173" t="str">
            <v>LUMINARIA PLAFON REDONDO COM VIDRO FOSCO DIAMETRO *25* CM, PARA 1 LAMPADA, BASE E27, POTENCIA MAXIMA 40/60 W (NAO INCLUI LAMPADA)</v>
          </cell>
          <cell r="C1173" t="str">
            <v xml:space="preserve">UN    </v>
          </cell>
          <cell r="D1173">
            <v>35.43</v>
          </cell>
        </row>
        <row r="1174">
          <cell r="A1174">
            <v>3811</v>
          </cell>
          <cell r="B1174" t="str">
            <v>LUMINARIA DE SOBREPOR EM CHAPA DE ACO PARA 2 LAMPADAS FLUORESCENTES DE *18* W, ALETADA, COMPLETA (LAMPADAS E REATOR INCLUSOS)</v>
          </cell>
          <cell r="C1174" t="str">
            <v xml:space="preserve">UN    </v>
          </cell>
          <cell r="D1174">
            <v>55.34</v>
          </cell>
        </row>
        <row r="1175">
          <cell r="A1175">
            <v>3825</v>
          </cell>
          <cell r="B1175" t="str">
            <v>LUVA DE CORRER, PVC PBA, JE, DN 50 / DE 60 MM, PARA REDE AGUA (NBR 10351)</v>
          </cell>
          <cell r="C1175" t="str">
            <v xml:space="preserve">UN    </v>
          </cell>
          <cell r="D1175">
            <v>11.54</v>
          </cell>
        </row>
        <row r="1176">
          <cell r="A1176">
            <v>3826</v>
          </cell>
          <cell r="B1176" t="str">
            <v>LUVA DE CORRER, PVC PBA, JE, DN 100 / DE 110 MM, PARA REDE AGUA (NBR 10351)</v>
          </cell>
          <cell r="C1176" t="str">
            <v xml:space="preserve">UN    </v>
          </cell>
          <cell r="D1176">
            <v>40.15</v>
          </cell>
        </row>
        <row r="1177">
          <cell r="A1177">
            <v>3827</v>
          </cell>
          <cell r="B1177" t="str">
            <v>LUVA DE CORRER, PVC PBA, JE, DN 75 / DE 85 MM, PARA REDE AGUA (NBR 10351)</v>
          </cell>
          <cell r="C1177" t="str">
            <v xml:space="preserve">UN    </v>
          </cell>
          <cell r="D1177">
            <v>25.22</v>
          </cell>
        </row>
        <row r="1178">
          <cell r="A1178">
            <v>3830</v>
          </cell>
          <cell r="B1178" t="str">
            <v>LUVA DE CORRER PVC, JE, DN 250 MM, PARA REDE COLETORA DE ESGOTO (NBR 10569)</v>
          </cell>
          <cell r="C1178" t="str">
            <v xml:space="preserve">UN    </v>
          </cell>
          <cell r="D1178">
            <v>136.62</v>
          </cell>
        </row>
        <row r="1179">
          <cell r="A1179">
            <v>3831</v>
          </cell>
          <cell r="B1179" t="str">
            <v>LUVA DE CORRER PVC, JE, DN 300 MM, PARA REDE COLETORA DE ESGOTO (NBR 10569)</v>
          </cell>
          <cell r="C1179" t="str">
            <v xml:space="preserve">UN    </v>
          </cell>
          <cell r="D1179">
            <v>228.38</v>
          </cell>
        </row>
        <row r="1180">
          <cell r="A1180">
            <v>3833</v>
          </cell>
          <cell r="B1180" t="str">
            <v>LUVA DE CORRER PVC, JE, DN 100 MM, PARA REDE COLETORA DE ESGOTO (NBR 10569)</v>
          </cell>
          <cell r="C1180" t="str">
            <v xml:space="preserve">UN    </v>
          </cell>
          <cell r="D1180">
            <v>11.92</v>
          </cell>
        </row>
        <row r="1181">
          <cell r="A1181">
            <v>3835</v>
          </cell>
          <cell r="B1181" t="str">
            <v>LUVA DE CORRER PVC, JE, DN 150 MM, PARA REDE COLETORA DE ESGOTO (NBR 10569)</v>
          </cell>
          <cell r="C1181" t="str">
            <v xml:space="preserve">UN    </v>
          </cell>
          <cell r="D1181">
            <v>38.82</v>
          </cell>
        </row>
        <row r="1182">
          <cell r="A1182">
            <v>3836</v>
          </cell>
          <cell r="B1182" t="str">
            <v>LUVA DE CORRER PVC, JE, DN 200 MM, PARA REDE COLETORA DE ESGOTO (NBR 10569)</v>
          </cell>
          <cell r="C1182" t="str">
            <v xml:space="preserve">UN    </v>
          </cell>
          <cell r="D1182">
            <v>83.56</v>
          </cell>
        </row>
        <row r="1183">
          <cell r="A1183">
            <v>3837</v>
          </cell>
          <cell r="B1183" t="str">
            <v>LUVA SIMPLES, PVC PBA, JE, DN 100 / DE 110 MM, PARA REDE AGUA (NBR 10351)</v>
          </cell>
          <cell r="C1183" t="str">
            <v xml:space="preserve">UN    </v>
          </cell>
          <cell r="D1183">
            <v>34.85</v>
          </cell>
        </row>
        <row r="1184">
          <cell r="A1184">
            <v>3838</v>
          </cell>
          <cell r="B1184" t="str">
            <v>LUVA DE CORRER DEFOFO, PVC, JE, DN 150 MM</v>
          </cell>
          <cell r="C1184" t="str">
            <v xml:space="preserve">UN    </v>
          </cell>
          <cell r="D1184">
            <v>89.3</v>
          </cell>
        </row>
        <row r="1185">
          <cell r="A1185">
            <v>3839</v>
          </cell>
          <cell r="B1185" t="str">
            <v>LUVA DE CORRER DEFOFO, PVC, JE, DN 250 MM</v>
          </cell>
          <cell r="C1185" t="str">
            <v xml:space="preserve">UN    </v>
          </cell>
          <cell r="D1185">
            <v>290.13</v>
          </cell>
        </row>
        <row r="1186">
          <cell r="A1186">
            <v>3840</v>
          </cell>
          <cell r="B1186" t="str">
            <v>LUVA DE CORRER DEFOFO, PVC, JE, DN 100 MM</v>
          </cell>
          <cell r="C1186" t="str">
            <v xml:space="preserve">UN    </v>
          </cell>
          <cell r="D1186">
            <v>40.46</v>
          </cell>
        </row>
        <row r="1187">
          <cell r="A1187">
            <v>3843</v>
          </cell>
          <cell r="B1187" t="str">
            <v>LUVA DE CORRER DEFOFO, PVC, JE, DN 300 MM</v>
          </cell>
          <cell r="C1187" t="str">
            <v xml:space="preserve">UN    </v>
          </cell>
          <cell r="D1187">
            <v>398.2</v>
          </cell>
        </row>
        <row r="1188">
          <cell r="A1188">
            <v>3844</v>
          </cell>
          <cell r="B1188" t="str">
            <v>LUVA DE CORRER DEFOFO, PVC, JE, DN 200 MM</v>
          </cell>
          <cell r="C1188" t="str">
            <v xml:space="preserve">UN    </v>
          </cell>
          <cell r="D1188">
            <v>159.28</v>
          </cell>
        </row>
        <row r="1189">
          <cell r="A1189">
            <v>3845</v>
          </cell>
          <cell r="B1189" t="str">
            <v>LUVA SIMPLES, PVC PBA, JE, DN 50 / DE 60 MM, PARA REDE AGUA (NBR 10351)</v>
          </cell>
          <cell r="C1189" t="str">
            <v xml:space="preserve">UN    </v>
          </cell>
          <cell r="D1189">
            <v>12.73</v>
          </cell>
        </row>
        <row r="1190">
          <cell r="A1190">
            <v>3846</v>
          </cell>
          <cell r="B1190" t="str">
            <v>LUVA DE CORRER PARA TUBO ROSCAVEL, PVC, 1/2", PARA AGUA FRIA PREDIAL</v>
          </cell>
          <cell r="C1190" t="str">
            <v xml:space="preserve">UN    </v>
          </cell>
          <cell r="D1190">
            <v>10.01</v>
          </cell>
        </row>
        <row r="1191">
          <cell r="A1191">
            <v>3847</v>
          </cell>
          <cell r="B1191" t="str">
            <v>LUVA DE CORRER PARA TUBO SOLDAVEL, PVC, 50 MM, PARA AGUA FRIA PREDIAL</v>
          </cell>
          <cell r="C1191" t="str">
            <v xml:space="preserve">UN    </v>
          </cell>
          <cell r="D1191">
            <v>21.05</v>
          </cell>
        </row>
        <row r="1192">
          <cell r="A1192">
            <v>3848</v>
          </cell>
          <cell r="B1192" t="str">
            <v>LUVA DE CORRER, PVC, DN 50 MM, PARA ESGOTO PREDIAL</v>
          </cell>
          <cell r="C1192" t="str">
            <v xml:space="preserve">UN    </v>
          </cell>
          <cell r="D1192">
            <v>7.36</v>
          </cell>
        </row>
        <row r="1193">
          <cell r="A1193">
            <v>3850</v>
          </cell>
          <cell r="B1193" t="str">
            <v>LUVA DE REDUCAO SOLDAVEL, PVC, 60 MM X 50 MM, PARA AGUA FRIA PREDIAL</v>
          </cell>
          <cell r="C1193" t="str">
            <v xml:space="preserve">UN    </v>
          </cell>
          <cell r="D1193">
            <v>8.74</v>
          </cell>
        </row>
        <row r="1194">
          <cell r="A1194">
            <v>3854</v>
          </cell>
          <cell r="B1194" t="str">
            <v>LUVA DE CORRER PARA TUBO SOLDAVEL, PVC, 20 MM, PARA AGUA FRIA PREDIAL</v>
          </cell>
          <cell r="C1194" t="str">
            <v xml:space="preserve">UN    </v>
          </cell>
          <cell r="D1194">
            <v>5.86</v>
          </cell>
        </row>
        <row r="1195">
          <cell r="A1195">
            <v>3855</v>
          </cell>
          <cell r="B1195" t="str">
            <v>LUVA SOLDAVEL COM BUCHA DE LATAO, PVC, 20 MM X 1/2"</v>
          </cell>
          <cell r="C1195" t="str">
            <v xml:space="preserve">UN    </v>
          </cell>
          <cell r="D1195">
            <v>3.89</v>
          </cell>
        </row>
        <row r="1196">
          <cell r="A1196">
            <v>3856</v>
          </cell>
          <cell r="B1196" t="str">
            <v>LUVA SOLDAVEL COM ROSCA, PVC, 25 MM X 1/2", PARA AGUA FRIA PREDIAL</v>
          </cell>
          <cell r="C1196" t="str">
            <v xml:space="preserve">UN    </v>
          </cell>
          <cell r="D1196">
            <v>1.31</v>
          </cell>
        </row>
        <row r="1197">
          <cell r="A1197">
            <v>3859</v>
          </cell>
          <cell r="B1197" t="str">
            <v>LUVA SOLDAVEL COM ROSCA, PVC, 20 MM X 1/2", PARA AGUA FRIA PREDIAL</v>
          </cell>
          <cell r="C1197" t="str">
            <v xml:space="preserve">UN    </v>
          </cell>
          <cell r="D1197">
            <v>1.03</v>
          </cell>
        </row>
        <row r="1198">
          <cell r="A1198">
            <v>3860</v>
          </cell>
          <cell r="B1198" t="str">
            <v>LUVA SOLDAVEL COM ROSCA, PVC, 32 MM X 1", PARA AGUA FRIA PREDIAL</v>
          </cell>
          <cell r="C1198" t="str">
            <v xml:space="preserve">UN    </v>
          </cell>
          <cell r="D1198">
            <v>4.05</v>
          </cell>
        </row>
        <row r="1199">
          <cell r="A1199">
            <v>3861</v>
          </cell>
          <cell r="B1199" t="str">
            <v>LUVA PVC SOLDAVEL, 20 MM, PARA AGUA FRIA PREDIAL</v>
          </cell>
          <cell r="C1199" t="str">
            <v xml:space="preserve">UN    </v>
          </cell>
          <cell r="D1199">
            <v>0.49</v>
          </cell>
        </row>
        <row r="1200">
          <cell r="A1200">
            <v>3862</v>
          </cell>
          <cell r="B1200" t="str">
            <v>LUVA PVC SOLDAVEL, 40 MM, PARA AGUA FRIA PREDIAL</v>
          </cell>
          <cell r="C1200" t="str">
            <v xml:space="preserve">UN    </v>
          </cell>
          <cell r="D1200">
            <v>2.97</v>
          </cell>
        </row>
        <row r="1201">
          <cell r="A1201">
            <v>3863</v>
          </cell>
          <cell r="B1201" t="str">
            <v>LUVA PVC SOLDAVEL, 50 MM, PARA AGUA FRIA PREDIAL</v>
          </cell>
          <cell r="C1201" t="str">
            <v xml:space="preserve">UN    </v>
          </cell>
          <cell r="D1201">
            <v>3.49</v>
          </cell>
        </row>
        <row r="1202">
          <cell r="A1202">
            <v>3864</v>
          </cell>
          <cell r="B1202" t="str">
            <v>LUVA PVC SOLDAVEL, 60 MM, PARA AGUA FRIA PREDIAL</v>
          </cell>
          <cell r="C1202" t="str">
            <v xml:space="preserve">UN    </v>
          </cell>
          <cell r="D1202">
            <v>9.09</v>
          </cell>
        </row>
        <row r="1203">
          <cell r="A1203">
            <v>3865</v>
          </cell>
          <cell r="B1203" t="str">
            <v>LUVA PVC SOLDAVEL, 75 MM, PARA AGUA FRIA PREDIAL</v>
          </cell>
          <cell r="C1203" t="str">
            <v xml:space="preserve">UN    </v>
          </cell>
          <cell r="D1203">
            <v>15.82</v>
          </cell>
        </row>
        <row r="1204">
          <cell r="A1204">
            <v>3866</v>
          </cell>
          <cell r="B1204" t="str">
            <v>LUVA PVC SOLDAVEL, 85 MM, PARA AGUA FRIA PREDIAL</v>
          </cell>
          <cell r="C1204" t="str">
            <v xml:space="preserve">UN    </v>
          </cell>
          <cell r="D1204">
            <v>36.21</v>
          </cell>
        </row>
        <row r="1205">
          <cell r="A1205">
            <v>3867</v>
          </cell>
          <cell r="B1205" t="str">
            <v>LUVA PVC SOLDAVEL, 110 MM, PARA AGUA FRIA PREDIAL</v>
          </cell>
          <cell r="C1205" t="str">
            <v xml:space="preserve">UN    </v>
          </cell>
          <cell r="D1205">
            <v>58.74</v>
          </cell>
        </row>
        <row r="1206">
          <cell r="A1206">
            <v>3868</v>
          </cell>
          <cell r="B1206" t="str">
            <v>LUVA DE REDUCAO SOLDAVEL, PVC, 25 MM X 20 MM, PARA AGUA FRIA PREDIAL</v>
          </cell>
          <cell r="C1206" t="str">
            <v xml:space="preserve">UN    </v>
          </cell>
          <cell r="D1206">
            <v>0.97</v>
          </cell>
        </row>
        <row r="1207">
          <cell r="A1207">
            <v>3869</v>
          </cell>
          <cell r="B1207" t="str">
            <v>LUVA DE REDUCAO SOLDAVEL, PVC, 32 MM X 25 MM, PARA AGUA FRIA PREDIAL</v>
          </cell>
          <cell r="C1207" t="str">
            <v xml:space="preserve">UN    </v>
          </cell>
          <cell r="D1207">
            <v>2.79</v>
          </cell>
        </row>
        <row r="1208">
          <cell r="A1208">
            <v>3870</v>
          </cell>
          <cell r="B1208" t="str">
            <v>LUVA SOLDAVEL COM BUCHA DE LATAO, PVC, 25 MM X 3/4"</v>
          </cell>
          <cell r="C1208" t="str">
            <v xml:space="preserve">UN    </v>
          </cell>
          <cell r="D1208">
            <v>5.12</v>
          </cell>
        </row>
        <row r="1209">
          <cell r="A1209">
            <v>3871</v>
          </cell>
          <cell r="B1209" t="str">
            <v>LUVA SOLDAVEL COM ROSCA, PVC, 50 MM X 1 1/2", PARA AGUA FRIA PREDIAL</v>
          </cell>
          <cell r="C1209" t="str">
            <v xml:space="preserve">UN    </v>
          </cell>
          <cell r="D1209">
            <v>18.62</v>
          </cell>
        </row>
        <row r="1210">
          <cell r="A1210">
            <v>3872</v>
          </cell>
          <cell r="B1210" t="str">
            <v>LUVA DE REDUCAO SOLDAVEL, PVC, 40 MM X 32 MM, PARA AGUA FRIA PREDIAL</v>
          </cell>
          <cell r="C1210" t="str">
            <v xml:space="preserve">UN    </v>
          </cell>
          <cell r="D1210">
            <v>3.39</v>
          </cell>
        </row>
        <row r="1211">
          <cell r="A1211">
            <v>3873</v>
          </cell>
          <cell r="B1211" t="str">
            <v>LUVA DE CORRER PARA TUBO SOLDAVEL, PVC, 25 MM, PARA AGUA FRIA PREDIAL</v>
          </cell>
          <cell r="C1211" t="str">
            <v xml:space="preserve">UN    </v>
          </cell>
          <cell r="D1211">
            <v>7.75</v>
          </cell>
        </row>
        <row r="1212">
          <cell r="A1212">
            <v>3874</v>
          </cell>
          <cell r="B1212" t="str">
            <v>LUVA SOLDAVEL COM BUCHA DE LATAO, PVC, 25 MM X 1/2"</v>
          </cell>
          <cell r="C1212" t="str">
            <v xml:space="preserve">UN    </v>
          </cell>
          <cell r="D1212">
            <v>4.12</v>
          </cell>
        </row>
        <row r="1213">
          <cell r="A1213">
            <v>3875</v>
          </cell>
          <cell r="B1213" t="str">
            <v>LUVA SIMPLES, PVC, SOLDAVEL, DN 50 MM, SERIE NORMAL, PARA ESGOTO PREDIAL</v>
          </cell>
          <cell r="C1213" t="str">
            <v xml:space="preserve">UN    </v>
          </cell>
          <cell r="D1213">
            <v>2.0699999999999998</v>
          </cell>
        </row>
        <row r="1214">
          <cell r="A1214">
            <v>3876</v>
          </cell>
          <cell r="B1214" t="str">
            <v>LUVA ROSCAVEL, PVC, 1", AGUA FRIA PREDIAL</v>
          </cell>
          <cell r="C1214" t="str">
            <v xml:space="preserve">UN    </v>
          </cell>
          <cell r="D1214">
            <v>2.93</v>
          </cell>
        </row>
        <row r="1215">
          <cell r="A1215">
            <v>3877</v>
          </cell>
          <cell r="B1215" t="str">
            <v>LUVA PVC, ROSCAVEL, 1 1/4", AGUA FRIA PREDIAL</v>
          </cell>
          <cell r="C1215" t="str">
            <v xml:space="preserve">UN    </v>
          </cell>
          <cell r="D1215">
            <v>5.08</v>
          </cell>
        </row>
        <row r="1216">
          <cell r="A1216">
            <v>3878</v>
          </cell>
          <cell r="B1216" t="str">
            <v>LUVA PVC, ROSCAVEL, 1 1/2",  AGUA FRIA PREDIAL</v>
          </cell>
          <cell r="C1216" t="str">
            <v xml:space="preserve">UN    </v>
          </cell>
          <cell r="D1216">
            <v>5.56</v>
          </cell>
        </row>
        <row r="1217">
          <cell r="A1217">
            <v>3879</v>
          </cell>
          <cell r="B1217" t="str">
            <v>LUVA PVC, ROSCAVEL, 2",  AGUA FRIA PREDIAL</v>
          </cell>
          <cell r="C1217" t="str">
            <v xml:space="preserve">UN    </v>
          </cell>
          <cell r="D1217">
            <v>11.22</v>
          </cell>
        </row>
        <row r="1218">
          <cell r="A1218">
            <v>3880</v>
          </cell>
          <cell r="B1218" t="str">
            <v>LUVA PVC, ROSCAVEL, 3", AGUA FRIA PREDIAL</v>
          </cell>
          <cell r="C1218" t="str">
            <v xml:space="preserve">UN    </v>
          </cell>
          <cell r="D1218">
            <v>25.32</v>
          </cell>
        </row>
        <row r="1219">
          <cell r="A1219">
            <v>3883</v>
          </cell>
          <cell r="B1219" t="str">
            <v>LUVA ROSCAVEL, PVC, 1/2", AGUA FRIA PREDIAL</v>
          </cell>
          <cell r="C1219" t="str">
            <v xml:space="preserve">UN    </v>
          </cell>
          <cell r="D1219">
            <v>1.17</v>
          </cell>
        </row>
        <row r="1220">
          <cell r="A1220">
            <v>3884</v>
          </cell>
          <cell r="B1220" t="str">
            <v>LUVA ROSCAVEL, PVC, 3/4", AGUA FRIA PREDIAL</v>
          </cell>
          <cell r="C1220" t="str">
            <v xml:space="preserve">UN    </v>
          </cell>
          <cell r="D1220">
            <v>1.75</v>
          </cell>
        </row>
        <row r="1221">
          <cell r="A1221">
            <v>3886</v>
          </cell>
          <cell r="B1221" t="str">
            <v>LUVA DE CORRER PARA TUBO ROSCAVEL, PVC, 3/4", PARA AGUA FRIA PREDIAL</v>
          </cell>
          <cell r="C1221" t="str">
            <v xml:space="preserve">UN    </v>
          </cell>
          <cell r="D1221">
            <v>10.54</v>
          </cell>
        </row>
        <row r="1222">
          <cell r="A1222">
            <v>3889</v>
          </cell>
          <cell r="B1222" t="str">
            <v>LUVA DE REDUCAO ROSCAVEL, PVC, 3/4" X 1/2", PARA AGUA FRIA PREDIAL</v>
          </cell>
          <cell r="C1222" t="str">
            <v xml:space="preserve">UN    </v>
          </cell>
          <cell r="D1222">
            <v>2.5099999999999998</v>
          </cell>
        </row>
        <row r="1223">
          <cell r="A1223">
            <v>3893</v>
          </cell>
          <cell r="B1223" t="str">
            <v>LUVA DE CORRER, PVC, DN 100 MM, PARA ESGOTO PREDIAL</v>
          </cell>
          <cell r="C1223" t="str">
            <v xml:space="preserve">UN    </v>
          </cell>
          <cell r="D1223">
            <v>12.12</v>
          </cell>
        </row>
        <row r="1224">
          <cell r="A1224">
            <v>3895</v>
          </cell>
          <cell r="B1224" t="str">
            <v>LUVA DE CORRER, PVC, DN 75 MM, PARA ESGOTO PREDIAL</v>
          </cell>
          <cell r="C1224" t="str">
            <v xml:space="preserve">UN    </v>
          </cell>
          <cell r="D1224">
            <v>8.01</v>
          </cell>
        </row>
        <row r="1225">
          <cell r="A1225">
            <v>3897</v>
          </cell>
          <cell r="B1225" t="str">
            <v>LUVA SIMPLES, PVC, SOLDAVEL, DN 40 MM, SERIE NORMAL, PARA ESGOTO PREDIAL</v>
          </cell>
          <cell r="C1225" t="str">
            <v xml:space="preserve">UN    </v>
          </cell>
          <cell r="D1225">
            <v>0.95</v>
          </cell>
        </row>
        <row r="1226">
          <cell r="A1226">
            <v>3898</v>
          </cell>
          <cell r="B1226" t="str">
            <v>LUVA SIMPLES, PVC, SOLDAVEL, DN 75 MM, SERIE NORMAL, PARA ESGOTO PREDIAL</v>
          </cell>
          <cell r="C1226" t="str">
            <v xml:space="preserve">UN    </v>
          </cell>
          <cell r="D1226">
            <v>3.92</v>
          </cell>
        </row>
        <row r="1227">
          <cell r="A1227">
            <v>3899</v>
          </cell>
          <cell r="B1227" t="str">
            <v>LUVA SIMPLES, PVC, SOLDAVEL, DN 100 MM, SERIE NORMAL, PARA ESGOTO PREDIAL</v>
          </cell>
          <cell r="C1227" t="str">
            <v xml:space="preserve">UN    </v>
          </cell>
          <cell r="D1227">
            <v>4.54</v>
          </cell>
        </row>
        <row r="1228">
          <cell r="A1228">
            <v>3900</v>
          </cell>
          <cell r="B1228" t="str">
            <v>LUVA DE CORRER PARA TUBO ROSCAVEL, PVC, 1 1/2", PARA AGUA FRIA PREDIAL</v>
          </cell>
          <cell r="C1228" t="str">
            <v xml:space="preserve">UN    </v>
          </cell>
          <cell r="D1228">
            <v>31.76</v>
          </cell>
        </row>
        <row r="1229">
          <cell r="A1229">
            <v>3902</v>
          </cell>
          <cell r="B1229" t="str">
            <v>LUVA PVC, ROSCAVEL,  2 1/2",  AGUA FRIA PREDIAL</v>
          </cell>
          <cell r="C1229" t="str">
            <v xml:space="preserve">UN    </v>
          </cell>
          <cell r="D1229">
            <v>17.61</v>
          </cell>
        </row>
        <row r="1230">
          <cell r="A1230">
            <v>3903</v>
          </cell>
          <cell r="B1230" t="str">
            <v>LUVA PVC SOLDAVEL, 32 MM, PARA AGUA FRIA PREDIAL</v>
          </cell>
          <cell r="C1230" t="str">
            <v xml:space="preserve">UN    </v>
          </cell>
          <cell r="D1230">
            <v>1.46</v>
          </cell>
        </row>
        <row r="1231">
          <cell r="A1231">
            <v>3904</v>
          </cell>
          <cell r="B1231" t="str">
            <v>LUVA PVC SOLDAVEL, 25 MM, PARA AGUA FRIA PREDIAL</v>
          </cell>
          <cell r="C1231" t="str">
            <v xml:space="preserve">UN    </v>
          </cell>
          <cell r="D1231">
            <v>0.59</v>
          </cell>
        </row>
        <row r="1232">
          <cell r="A1232">
            <v>3905</v>
          </cell>
          <cell r="B1232" t="str">
            <v>LUVA SOLDAVEL COM ROSCA, PVC, 40 MM X 1 1/4", PARA AGUA FRIA PREDIAL</v>
          </cell>
          <cell r="C1232" t="str">
            <v xml:space="preserve">UN    </v>
          </cell>
          <cell r="D1232">
            <v>8.9700000000000006</v>
          </cell>
        </row>
        <row r="1233">
          <cell r="A1233">
            <v>3906</v>
          </cell>
          <cell r="B1233" t="str">
            <v>LUVA SOLDAVEL COM ROSCA, PVC, 25 MM X 3/4", PARA AGUA FRIA PREDIAL</v>
          </cell>
          <cell r="C1233" t="str">
            <v xml:space="preserve">UN    </v>
          </cell>
          <cell r="D1233">
            <v>1.23</v>
          </cell>
        </row>
        <row r="1234">
          <cell r="A1234">
            <v>3907</v>
          </cell>
          <cell r="B1234" t="str">
            <v>LUVA DE REDUCAO ROSCAVEL, PVC, 1" X 3/4", PARA AGUA FRIA PREDIAL</v>
          </cell>
          <cell r="C1234" t="str">
            <v xml:space="preserve">UN    </v>
          </cell>
          <cell r="D1234">
            <v>3.29</v>
          </cell>
        </row>
        <row r="1235">
          <cell r="A1235">
            <v>3908</v>
          </cell>
          <cell r="B1235" t="str">
            <v>LUVA DE FERRO GALVANIZADO, COM ROSCA BSP, DE 1/2"</v>
          </cell>
          <cell r="C1235" t="str">
            <v xml:space="preserve">UN    </v>
          </cell>
          <cell r="D1235">
            <v>3.39</v>
          </cell>
        </row>
        <row r="1236">
          <cell r="A1236">
            <v>3909</v>
          </cell>
          <cell r="B1236" t="str">
            <v>LUVA DE FERRO GALVANIZADO, COM ROSCA BSP, DE 3/4"</v>
          </cell>
          <cell r="C1236" t="str">
            <v xml:space="preserve">UN    </v>
          </cell>
          <cell r="D1236">
            <v>4.6100000000000003</v>
          </cell>
        </row>
        <row r="1237">
          <cell r="A1237">
            <v>3910</v>
          </cell>
          <cell r="B1237" t="str">
            <v>LUVA DE FERRO GALVANIZADO, COM ROSCA BSP, DE 1"</v>
          </cell>
          <cell r="C1237" t="str">
            <v xml:space="preserve">UN    </v>
          </cell>
          <cell r="D1237">
            <v>7.5</v>
          </cell>
        </row>
        <row r="1238">
          <cell r="A1238">
            <v>3911</v>
          </cell>
          <cell r="B1238" t="str">
            <v>LUVA DE FERRO GALVANIZADO, COM ROSCA BSP, DE 1 1/4"</v>
          </cell>
          <cell r="C1238" t="str">
            <v xml:space="preserve">UN    </v>
          </cell>
          <cell r="D1238">
            <v>10.48</v>
          </cell>
        </row>
        <row r="1239">
          <cell r="A1239">
            <v>3912</v>
          </cell>
          <cell r="B1239" t="str">
            <v>LUVA DE FERRO GALVANIZADO, COM ROSCA BSP, DE 2"</v>
          </cell>
          <cell r="C1239" t="str">
            <v xml:space="preserve">UN    </v>
          </cell>
          <cell r="D1239">
            <v>19.66</v>
          </cell>
        </row>
        <row r="1240">
          <cell r="A1240">
            <v>3913</v>
          </cell>
          <cell r="B1240" t="str">
            <v>LUVA DE FERRO GALVANIZADO, COM ROSCA BSP, DE 2 1/2"</v>
          </cell>
          <cell r="C1240" t="str">
            <v xml:space="preserve">UN    </v>
          </cell>
          <cell r="D1240">
            <v>35.86</v>
          </cell>
        </row>
        <row r="1241">
          <cell r="A1241">
            <v>3914</v>
          </cell>
          <cell r="B1241" t="str">
            <v>LUVA DE FERRO GALVANIZADO, COM ROSCA BSP, DE 3"</v>
          </cell>
          <cell r="C1241" t="str">
            <v xml:space="preserve">UN    </v>
          </cell>
          <cell r="D1241">
            <v>54.1</v>
          </cell>
        </row>
        <row r="1242">
          <cell r="A1242">
            <v>3915</v>
          </cell>
          <cell r="B1242" t="str">
            <v>LUVA DE FERRO GALVANIZADO, COM ROSCA BSP, DE 4"</v>
          </cell>
          <cell r="C1242" t="str">
            <v xml:space="preserve">UN    </v>
          </cell>
          <cell r="D1242">
            <v>85.31</v>
          </cell>
        </row>
        <row r="1243">
          <cell r="A1243">
            <v>3916</v>
          </cell>
          <cell r="B1243" t="str">
            <v>LUVA DE FERRO GALVANIZADO, COM ROSCA BSP, DE 5"</v>
          </cell>
          <cell r="C1243" t="str">
            <v xml:space="preserve">UN    </v>
          </cell>
          <cell r="D1243">
            <v>155.41999999999999</v>
          </cell>
        </row>
        <row r="1244">
          <cell r="A1244">
            <v>3917</v>
          </cell>
          <cell r="B1244" t="str">
            <v>LUVA DE FERRO GALVANIZADO, COM ROSCA BSP, DE 6"</v>
          </cell>
          <cell r="C1244" t="str">
            <v xml:space="preserve">UN    </v>
          </cell>
          <cell r="D1244">
            <v>256.35000000000002</v>
          </cell>
        </row>
        <row r="1245">
          <cell r="A1245">
            <v>3919</v>
          </cell>
          <cell r="B1245" t="str">
            <v>LUVA DE REDUCAO DE FERRO GALVANIZADO, COM ROSCA BSP, DE 1" X 3/4"</v>
          </cell>
          <cell r="C1245" t="str">
            <v xml:space="preserve">UN    </v>
          </cell>
          <cell r="D1245">
            <v>7.56</v>
          </cell>
        </row>
        <row r="1246">
          <cell r="A1246">
            <v>3920</v>
          </cell>
          <cell r="B1246" t="str">
            <v>LUVA DE REDUCAO DE FERRO GALVANIZADO, COM ROSCA BSP, DE 1 1/4" X 3/4"</v>
          </cell>
          <cell r="C1246" t="str">
            <v xml:space="preserve">UN    </v>
          </cell>
          <cell r="D1246">
            <v>11.25</v>
          </cell>
        </row>
        <row r="1247">
          <cell r="A1247">
            <v>3921</v>
          </cell>
          <cell r="B1247" t="str">
            <v>LUVA DE REDUCAO DE FERRO GALVANIZADO, COM ROSCA BSP, DE 1 1/4" X 1"</v>
          </cell>
          <cell r="C1247" t="str">
            <v xml:space="preserve">UN    </v>
          </cell>
          <cell r="D1247">
            <v>11.25</v>
          </cell>
        </row>
        <row r="1248">
          <cell r="A1248">
            <v>3922</v>
          </cell>
          <cell r="B1248" t="str">
            <v>LUVA DE REDUCAO DE FERRO GALVANIZADO, COM ROSCA BSP, DE 1 1/2" X 1/2"</v>
          </cell>
          <cell r="C1248" t="str">
            <v xml:space="preserve">UN    </v>
          </cell>
          <cell r="D1248">
            <v>12.54</v>
          </cell>
        </row>
        <row r="1249">
          <cell r="A1249">
            <v>3923</v>
          </cell>
          <cell r="B1249" t="str">
            <v>LUVA DE REDUCAO DE FERRO GALVANIZADO, COM ROSCA BSP, DE 1 1/2" X 3/4"</v>
          </cell>
          <cell r="C1249" t="str">
            <v xml:space="preserve">UN    </v>
          </cell>
          <cell r="D1249">
            <v>13.63</v>
          </cell>
        </row>
        <row r="1250">
          <cell r="A1250">
            <v>3924</v>
          </cell>
          <cell r="B1250" t="str">
            <v>LUVA DE REDUCAO DE FERRO GALVANIZADO, COM ROSCA BSP, DE 1 1/2" X 1"</v>
          </cell>
          <cell r="C1250" t="str">
            <v xml:space="preserve">UN    </v>
          </cell>
          <cell r="D1250">
            <v>13.63</v>
          </cell>
        </row>
        <row r="1251">
          <cell r="A1251">
            <v>3925</v>
          </cell>
          <cell r="B1251" t="str">
            <v>LUVA DE REDUCAO DE FERRO GALVANIZADO, COM ROSCA BSP, DE 2" X 1"</v>
          </cell>
          <cell r="C1251" t="str">
            <v xml:space="preserve">UN    </v>
          </cell>
          <cell r="D1251">
            <v>21.83</v>
          </cell>
        </row>
        <row r="1252">
          <cell r="A1252">
            <v>3926</v>
          </cell>
          <cell r="B1252" t="str">
            <v>LUVA DE REDUCAO DE FERRO GALVANIZADO, COM ROSCA BSP, DE 2" X 1 1/2"</v>
          </cell>
          <cell r="C1252" t="str">
            <v xml:space="preserve">UN    </v>
          </cell>
          <cell r="D1252">
            <v>21.83</v>
          </cell>
        </row>
        <row r="1253">
          <cell r="A1253">
            <v>3927</v>
          </cell>
          <cell r="B1253" t="str">
            <v>LUVA DE REDUCAO DE FERRO GALVANIZADO, COM ROSCA BSP, DE 2 1/2" X 1 1/2"</v>
          </cell>
          <cell r="C1253" t="str">
            <v xml:space="preserve">UN    </v>
          </cell>
          <cell r="D1253">
            <v>38.29</v>
          </cell>
        </row>
        <row r="1254">
          <cell r="A1254">
            <v>3928</v>
          </cell>
          <cell r="B1254" t="str">
            <v>LUVA DE REDUCAO DE FERRO GALVANIZADO, COM ROSCA BSP, DE 2 1/2" X 2"</v>
          </cell>
          <cell r="C1254" t="str">
            <v xml:space="preserve">UN    </v>
          </cell>
          <cell r="D1254">
            <v>38.29</v>
          </cell>
        </row>
        <row r="1255">
          <cell r="A1255">
            <v>3929</v>
          </cell>
          <cell r="B1255" t="str">
            <v>LUVA DE REDUCAO DE FERRO GALVANIZADO, COM ROSCA BSP, DE 3" X 1 1/2"</v>
          </cell>
          <cell r="C1255" t="str">
            <v xml:space="preserve">UN    </v>
          </cell>
          <cell r="D1255">
            <v>58.34</v>
          </cell>
        </row>
        <row r="1256">
          <cell r="A1256">
            <v>3930</v>
          </cell>
          <cell r="B1256" t="str">
            <v>LUVA DE REDUCAO DE FERRO GALVANIZADO, COM ROSCA BSP, DE 3" X 2"</v>
          </cell>
          <cell r="C1256" t="str">
            <v xml:space="preserve">UN    </v>
          </cell>
          <cell r="D1256">
            <v>58.34</v>
          </cell>
        </row>
        <row r="1257">
          <cell r="A1257">
            <v>3931</v>
          </cell>
          <cell r="B1257" t="str">
            <v>LUVA DE REDUCAO DE FERRO GALVANIZADO, COM ROSCA BSP, DE 3" X 2 1/2"</v>
          </cell>
          <cell r="C1257" t="str">
            <v xml:space="preserve">UN    </v>
          </cell>
          <cell r="D1257">
            <v>58.34</v>
          </cell>
        </row>
        <row r="1258">
          <cell r="A1258">
            <v>3932</v>
          </cell>
          <cell r="B1258" t="str">
            <v>LUVA DE REDUCAO DE FERRO GALVANIZADO, COM ROSCA BSP, DE 4" X 2 1/2"</v>
          </cell>
          <cell r="C1258" t="str">
            <v xml:space="preserve">UN    </v>
          </cell>
          <cell r="D1258">
            <v>100.74</v>
          </cell>
        </row>
        <row r="1259">
          <cell r="A1259">
            <v>3933</v>
          </cell>
          <cell r="B1259" t="str">
            <v>LUVA DE REDUCAO DE FERRO GALVANIZADO, COM ROSCA BSP, DE 4" X 2"</v>
          </cell>
          <cell r="C1259" t="str">
            <v xml:space="preserve">UN    </v>
          </cell>
          <cell r="D1259">
            <v>100.74</v>
          </cell>
        </row>
        <row r="1260">
          <cell r="A1260">
            <v>3934</v>
          </cell>
          <cell r="B1260" t="str">
            <v>LUVA DE REDUCAO DE FERRO GALVANIZADO, COM ROSCA BSP, DE 4" X 3"</v>
          </cell>
          <cell r="C1260" t="str">
            <v xml:space="preserve">UN    </v>
          </cell>
          <cell r="D1260">
            <v>100.74</v>
          </cell>
        </row>
        <row r="1261">
          <cell r="A1261">
            <v>3935</v>
          </cell>
          <cell r="B1261" t="str">
            <v>LUVA DE REDUCAO DE FERRO GALVANIZADO, COM ROSCA BSP, DE 2" X 1 1/4"</v>
          </cell>
          <cell r="C1261" t="str">
            <v xml:space="preserve">UN    </v>
          </cell>
          <cell r="D1261">
            <v>21.83</v>
          </cell>
        </row>
        <row r="1262">
          <cell r="A1262">
            <v>3936</v>
          </cell>
          <cell r="B1262" t="str">
            <v>LUVA DE REDUCAO DE FERRO GALVANIZADO, COM ROSCA BSP, DE 1 1/2" X 1 1/4"</v>
          </cell>
          <cell r="C1262" t="str">
            <v xml:space="preserve">UN    </v>
          </cell>
          <cell r="D1262">
            <v>13.63</v>
          </cell>
        </row>
        <row r="1263">
          <cell r="A1263">
            <v>3937</v>
          </cell>
          <cell r="B1263" t="str">
            <v>LUVA DE REDUCAO DE FERRO GALVANIZADO, COM ROSCA BSP, DE 1 1/4" X 1/2"</v>
          </cell>
          <cell r="C1263" t="str">
            <v xml:space="preserve">UN    </v>
          </cell>
          <cell r="D1263">
            <v>11.25</v>
          </cell>
        </row>
        <row r="1264">
          <cell r="A1264">
            <v>3938</v>
          </cell>
          <cell r="B1264" t="str">
            <v>LUVA DE REDUCAO DE FERRO GALVANIZADO, COM ROSCA BSP, DE 1" X 1/2"</v>
          </cell>
          <cell r="C1264" t="str">
            <v xml:space="preserve">UN    </v>
          </cell>
          <cell r="D1264">
            <v>7.41</v>
          </cell>
        </row>
        <row r="1265">
          <cell r="A1265">
            <v>3939</v>
          </cell>
          <cell r="B1265" t="str">
            <v>LUVA DE FERRO GALVANIZADO, COM ROSCA BSP, DE 1 1/2"</v>
          </cell>
          <cell r="C1265" t="str">
            <v xml:space="preserve">UN    </v>
          </cell>
          <cell r="D1265">
            <v>12.83</v>
          </cell>
        </row>
        <row r="1266">
          <cell r="A1266">
            <v>3990</v>
          </cell>
          <cell r="B1266" t="str">
            <v>TABUA DE MADEIRA APARELHADA *2,5 X 25* CM, MACARANDUBA, ANGELIM OU EQUIVALENTE DA REGIAO</v>
          </cell>
          <cell r="C1266" t="str">
            <v xml:space="preserve">M     </v>
          </cell>
          <cell r="D1266">
            <v>12.46</v>
          </cell>
        </row>
        <row r="1267">
          <cell r="A1267">
            <v>3992</v>
          </cell>
          <cell r="B1267" t="str">
            <v>TABUA DE MADEIRA APARELHADA *2,5 X 30* CM, MACARANDUBA, ANGELIM OU EQUIVALENTE DA REGIAO</v>
          </cell>
          <cell r="C1267" t="str">
            <v xml:space="preserve">M     </v>
          </cell>
          <cell r="D1267">
            <v>15.29</v>
          </cell>
        </row>
        <row r="1268">
          <cell r="A1268">
            <v>3993</v>
          </cell>
          <cell r="B1268" t="str">
            <v>TABUA DE MADEIRA APARELHADA *2,5 X 15* CM, MACARANDUBA, ANGELIM OU EQUIVALENTE DA REGIAO</v>
          </cell>
          <cell r="C1268" t="str">
            <v xml:space="preserve">M2    </v>
          </cell>
          <cell r="D1268">
            <v>56.38</v>
          </cell>
        </row>
        <row r="1269">
          <cell r="A1269">
            <v>4006</v>
          </cell>
          <cell r="B1269" t="str">
            <v>MADEIRA SERRADA NAO APARELHADA DE PINUS, MISTA OU EQUIVALENTE DA REGIAO</v>
          </cell>
          <cell r="C1269" t="str">
            <v xml:space="preserve">M3    </v>
          </cell>
          <cell r="D1269">
            <v>1697.35</v>
          </cell>
        </row>
        <row r="1270">
          <cell r="A1270">
            <v>4011</v>
          </cell>
          <cell r="B1270" t="str">
            <v>GEOTEXTIL NAO TECIDO AGULHADO DE FILAMENTOS CONTINUOS 100% POLIESTER, RESITENCIA A TRACAO = 10 KN/M</v>
          </cell>
          <cell r="C1270" t="str">
            <v xml:space="preserve">M2    </v>
          </cell>
          <cell r="D1270">
            <v>4.82</v>
          </cell>
        </row>
        <row r="1271">
          <cell r="A1271">
            <v>4012</v>
          </cell>
          <cell r="B1271" t="str">
            <v>GEOTEXTIL NAO TECIDO AGULHADO DE FILAMENTOS CONTINUOS 100% POLIESTER, RESITENCIA A TRACAO = 21 KN/M</v>
          </cell>
          <cell r="C1271" t="str">
            <v xml:space="preserve">M2    </v>
          </cell>
          <cell r="D1271">
            <v>9.68</v>
          </cell>
        </row>
        <row r="1272">
          <cell r="A1272">
            <v>4013</v>
          </cell>
          <cell r="B1272" t="str">
            <v>GEOTEXTIL NAO TECIDO AGULHADO DE FILAMENTOS CONTINUOS 100% POLIESTER, RESITENCIA A TRACAO = 09 KN/M</v>
          </cell>
          <cell r="C1272" t="str">
            <v xml:space="preserve">M2    </v>
          </cell>
          <cell r="D1272">
            <v>4.32</v>
          </cell>
        </row>
        <row r="1273">
          <cell r="A1273">
            <v>4014</v>
          </cell>
          <cell r="B1273" t="str">
            <v>MANTA ASFALTICA ELASTOMERICA EM POLIESTER 3 MM, TIPO III, CLASSE B, ACABAMENTO PP (NBR 9952)</v>
          </cell>
          <cell r="C1273" t="str">
            <v xml:space="preserve">M2    </v>
          </cell>
          <cell r="D1273">
            <v>34.159999999999997</v>
          </cell>
        </row>
        <row r="1274">
          <cell r="A1274">
            <v>4015</v>
          </cell>
          <cell r="B1274" t="str">
            <v>MANTA ASFALTICA ELASTOMERICA EM POLIESTER 4 MM, TIPO III, CLASSE B, ACABAMENTO PP (NBR 9952)</v>
          </cell>
          <cell r="C1274" t="str">
            <v xml:space="preserve">M2    </v>
          </cell>
          <cell r="D1274">
            <v>41.95</v>
          </cell>
        </row>
        <row r="1275">
          <cell r="A1275">
            <v>4016</v>
          </cell>
          <cell r="B1275" t="str">
            <v>MANTA ASFALTICA ELASTOMERICA TIPO GLASS 3 MM, TIPO II, CLASSE C, ACABAMENTO PP (NBR 9952)</v>
          </cell>
          <cell r="C1275" t="str">
            <v xml:space="preserve">M2    </v>
          </cell>
          <cell r="D1275">
            <v>24.11</v>
          </cell>
        </row>
        <row r="1276">
          <cell r="A1276">
            <v>4017</v>
          </cell>
          <cell r="B1276" t="str">
            <v>MANTA ASFALTICA ELASTOMERICA EM POLIESTER 5 MM, TIPO III, CLASSE B, ACABAMENTO PP (NBR 9952)</v>
          </cell>
          <cell r="C1276" t="str">
            <v xml:space="preserve">M2    </v>
          </cell>
          <cell r="D1276">
            <v>61.04</v>
          </cell>
        </row>
        <row r="1277">
          <cell r="A1277">
            <v>4018</v>
          </cell>
          <cell r="B1277" t="str">
            <v>GEOTEXTIL NAO TECIDO AGULHADO DE FILAMENTOS CONTINUOS 100% POLIESTER, RESITENCIA A TRACAO = 31 KN/M</v>
          </cell>
          <cell r="C1277" t="str">
            <v xml:space="preserve">M2    </v>
          </cell>
          <cell r="D1277">
            <v>14.52</v>
          </cell>
        </row>
        <row r="1278">
          <cell r="A1278">
            <v>4019</v>
          </cell>
          <cell r="B1278" t="str">
            <v>GEOTEXTIL NAO TECIDO AGULHADO DE FILAMENTOS CONTINUOS 100% POLIESTER, RESITENCIA A TRACAO = 16 KN/M</v>
          </cell>
          <cell r="C1278" t="str">
            <v xml:space="preserve">M2    </v>
          </cell>
          <cell r="D1278">
            <v>7.22</v>
          </cell>
        </row>
        <row r="1279">
          <cell r="A1279">
            <v>4020</v>
          </cell>
          <cell r="B1279" t="str">
            <v>GEOTEXTIL NAO TECIDO AGULHADO DE FILAMENTOS CONTINUOS 100% POLIESTER, RESITENCIA A TRACAO = 26 KN/M</v>
          </cell>
          <cell r="C1279" t="str">
            <v xml:space="preserve">M2    </v>
          </cell>
          <cell r="D1279">
            <v>12.12</v>
          </cell>
        </row>
        <row r="1280">
          <cell r="A1280">
            <v>4021</v>
          </cell>
          <cell r="B1280" t="str">
            <v>GEOTEXTIL NAO TECIDO AGULHADO DE FILAMENTOS CONTINUOS 100% POLIESTER, RESITENCIA A TRACAO = 14 KN/M</v>
          </cell>
          <cell r="C1280" t="str">
            <v xml:space="preserve">M2    </v>
          </cell>
          <cell r="D1280">
            <v>6.01</v>
          </cell>
        </row>
        <row r="1281">
          <cell r="A1281">
            <v>4030</v>
          </cell>
          <cell r="B1281" t="str">
            <v>VEU POLIESTER</v>
          </cell>
          <cell r="C1281" t="str">
            <v xml:space="preserve">M2    </v>
          </cell>
          <cell r="D1281">
            <v>4.47</v>
          </cell>
        </row>
        <row r="1282">
          <cell r="A1282">
            <v>4031</v>
          </cell>
          <cell r="B1282" t="str">
            <v>VEU DE VIDRO/VEU DE SUPERFICIE 30 A 35 G/M2</v>
          </cell>
          <cell r="C1282" t="str">
            <v xml:space="preserve">M2    </v>
          </cell>
          <cell r="D1282">
            <v>21.04</v>
          </cell>
        </row>
        <row r="1283">
          <cell r="A1283">
            <v>4047</v>
          </cell>
          <cell r="B1283" t="str">
            <v>!EM PROCESSO DE DESATIVACAO! MASSA CORRIDA PVA PARA PAREDES INTERNAS</v>
          </cell>
          <cell r="C1283" t="str">
            <v xml:space="preserve">GL    </v>
          </cell>
          <cell r="D1283">
            <v>15</v>
          </cell>
        </row>
        <row r="1284">
          <cell r="A1284">
            <v>4049</v>
          </cell>
          <cell r="B1284" t="str">
            <v>MASSA EPOXI BICOMPONENTE (MASSA + CATALIZADOR)</v>
          </cell>
          <cell r="C1284" t="str">
            <v xml:space="preserve">L     </v>
          </cell>
          <cell r="D1284">
            <v>46.99</v>
          </cell>
        </row>
        <row r="1285">
          <cell r="A1285">
            <v>4051</v>
          </cell>
          <cell r="B1285" t="str">
            <v>!EM PROCESSO DE DESATIVACAO! MASSA CORRIDA PVA PARA PAREDES INTERNAS</v>
          </cell>
          <cell r="C1285" t="str">
            <v xml:space="preserve">18L   </v>
          </cell>
          <cell r="D1285">
            <v>75</v>
          </cell>
        </row>
        <row r="1286">
          <cell r="A1286">
            <v>4053</v>
          </cell>
          <cell r="B1286" t="str">
            <v>!EM PROCESSO DE DESATIVACAO!MASSA A OLEO PARA MADEIRA</v>
          </cell>
          <cell r="C1286" t="str">
            <v xml:space="preserve">GL    </v>
          </cell>
          <cell r="D1286">
            <v>57.14</v>
          </cell>
        </row>
        <row r="1287">
          <cell r="A1287">
            <v>4056</v>
          </cell>
          <cell r="B1287" t="str">
            <v>!EM PROCESSO DE DESATIVACAO!MASSA ACRILICA PARA PAREDES INTERIOR/EXTERIOR</v>
          </cell>
          <cell r="C1287" t="str">
            <v xml:space="preserve">GL    </v>
          </cell>
          <cell r="D1287">
            <v>30.05</v>
          </cell>
        </row>
        <row r="1288">
          <cell r="A1288">
            <v>4058</v>
          </cell>
          <cell r="B1288" t="str">
            <v>MECANICO DE EQUIPAMENTOS PESADOS</v>
          </cell>
          <cell r="C1288" t="str">
            <v xml:space="preserve">H     </v>
          </cell>
          <cell r="D1288">
            <v>16.22</v>
          </cell>
        </row>
        <row r="1289">
          <cell r="A1289">
            <v>4059</v>
          </cell>
          <cell r="B1289" t="str">
            <v>MEIO-FIO OU GUIA DE CONCRETO, PRE-MOLDADO, COMP 1 M, *30 X 15/ 12* CM (H X L1/L2)</v>
          </cell>
          <cell r="C1289" t="str">
            <v xml:space="preserve">M     </v>
          </cell>
          <cell r="D1289">
            <v>25</v>
          </cell>
        </row>
        <row r="1290">
          <cell r="A1290">
            <v>4061</v>
          </cell>
          <cell r="B1290" t="str">
            <v>MEIO-FIO OU GUIA DE CONCRETO, PRE-MOLDADO, COMP 80 CM, *45 X 18 /12* CM (H X L1/L2)</v>
          </cell>
          <cell r="C1290" t="str">
            <v xml:space="preserve">UN    </v>
          </cell>
          <cell r="D1290">
            <v>20</v>
          </cell>
        </row>
        <row r="1291">
          <cell r="A1291">
            <v>4062</v>
          </cell>
          <cell r="B1291" t="str">
            <v>MEIO-FIO OU GUIA DE CONCRETO, PRE-MOLDADO, COMP 1 M, *30 X 15* CM (H X L)</v>
          </cell>
          <cell r="C1291" t="str">
            <v xml:space="preserve">UN    </v>
          </cell>
          <cell r="D1291">
            <v>20.62</v>
          </cell>
        </row>
        <row r="1292">
          <cell r="A1292">
            <v>4069</v>
          </cell>
          <cell r="B1292" t="str">
            <v>MESTRE DE OBRAS</v>
          </cell>
          <cell r="C1292" t="str">
            <v xml:space="preserve">H     </v>
          </cell>
          <cell r="D1292">
            <v>30.12</v>
          </cell>
        </row>
        <row r="1293">
          <cell r="A1293">
            <v>4083</v>
          </cell>
          <cell r="B1293" t="str">
            <v>ENCARREGADO GERAL DE OBRAS</v>
          </cell>
          <cell r="C1293" t="str">
            <v xml:space="preserve">H     </v>
          </cell>
          <cell r="D1293">
            <v>19.84</v>
          </cell>
        </row>
        <row r="1294">
          <cell r="A1294">
            <v>4084</v>
          </cell>
          <cell r="B1294" t="str">
            <v>LOCACAO DE BOMBA SUBMERSIVEL PARA DRENAGEM E ESGOTAMENTO, MOTOR ELETRICO TRIFASICO, POTENCIA DE 1 CV, DIAMETRO DE RECALQUE DE 2". FAIXA DE OPERACAO: Q=25 M3/H (+ OU - 1 M3/H) E AMT=2 M; Q=12 M3/H (+ OU - 2 M3/H) E AMT = 12 M (+ OU - 2 M)</v>
          </cell>
          <cell r="C1294" t="str">
            <v xml:space="preserve">H     </v>
          </cell>
          <cell r="D1294">
            <v>2.0699999999999998</v>
          </cell>
        </row>
        <row r="1295">
          <cell r="A1295">
            <v>4085</v>
          </cell>
          <cell r="B1295" t="str">
            <v>LOCACAO DE BOMBA SUBMERSIVEL PARA DRENAGEM E ESGOTAMENTO, MOTOR ELETRICO TRIFASICO, POTENCIA DE 4 CV, DIAMETRO DE RECALQUE DE 3". FAIXA DE OPERACAO: Q=60 M3/H (+ OU - 1 M3/H) E AMT=2 M; Q=11 M3/H (+ OU - 1 M3/H) E AMT = 23 M (+ OU - 1 M)</v>
          </cell>
          <cell r="C1295" t="str">
            <v xml:space="preserve">H     </v>
          </cell>
          <cell r="D1295">
            <v>2.89</v>
          </cell>
        </row>
        <row r="1296">
          <cell r="A1296">
            <v>4090</v>
          </cell>
          <cell r="B1296" t="str">
            <v>MOTONIVELADORA POTENCIA BASICA LIQUIDA (PRIMEIRA MARCHA) 125 HP , PESO BRUTO 13843 KG, LARGURA DA LAMINA DE 3,7 M</v>
          </cell>
          <cell r="C1296" t="str">
            <v xml:space="preserve">UN    </v>
          </cell>
          <cell r="D1296">
            <v>586700</v>
          </cell>
        </row>
        <row r="1297">
          <cell r="A1297">
            <v>4093</v>
          </cell>
          <cell r="B1297" t="str">
            <v>MOTORISTA DE CAMINHAO</v>
          </cell>
          <cell r="C1297" t="str">
            <v xml:space="preserve">H     </v>
          </cell>
          <cell r="D1297">
            <v>11.76</v>
          </cell>
        </row>
        <row r="1298">
          <cell r="A1298">
            <v>4094</v>
          </cell>
          <cell r="B1298" t="str">
            <v>MOTORISTA DE CAMINHAO-CARRETA</v>
          </cell>
          <cell r="C1298" t="str">
            <v xml:space="preserve">H     </v>
          </cell>
          <cell r="D1298">
            <v>15.73</v>
          </cell>
        </row>
        <row r="1299">
          <cell r="A1299">
            <v>4095</v>
          </cell>
          <cell r="B1299" t="str">
            <v>MOTORISTA DE CARRO DE PASSEIO</v>
          </cell>
          <cell r="C1299" t="str">
            <v xml:space="preserve">H     </v>
          </cell>
          <cell r="D1299">
            <v>10.91</v>
          </cell>
        </row>
        <row r="1300">
          <cell r="A1300">
            <v>4096</v>
          </cell>
          <cell r="B1300" t="str">
            <v>MOTORISTA OPERADOR DE CAMINHAO COM MUNCK</v>
          </cell>
          <cell r="C1300" t="str">
            <v xml:space="preserve">H     </v>
          </cell>
          <cell r="D1300">
            <v>13.79</v>
          </cell>
        </row>
        <row r="1301">
          <cell r="A1301">
            <v>4097</v>
          </cell>
          <cell r="B1301" t="str">
            <v>MOTORISTA DE ONIBUS / MICRO-ONIBUS</v>
          </cell>
          <cell r="C1301" t="str">
            <v xml:space="preserve">H     </v>
          </cell>
          <cell r="D1301">
            <v>12.85</v>
          </cell>
        </row>
        <row r="1302">
          <cell r="A1302">
            <v>4102</v>
          </cell>
          <cell r="B1302" t="str">
            <v>MOURAO DE CONCRETO RETO, 10 X 10 CM, H= 3,00 M</v>
          </cell>
          <cell r="C1302" t="str">
            <v xml:space="preserve">UN    </v>
          </cell>
          <cell r="D1302">
            <v>44.03</v>
          </cell>
        </row>
        <row r="1303">
          <cell r="A1303">
            <v>4107</v>
          </cell>
          <cell r="B1303" t="str">
            <v>MOURAO DE CONCRETO RETO, *10 X 10* CM, H= 2,30 M</v>
          </cell>
          <cell r="C1303" t="str">
            <v xml:space="preserve">UN    </v>
          </cell>
          <cell r="D1303">
            <v>36.81</v>
          </cell>
        </row>
        <row r="1304">
          <cell r="A1304">
            <v>4108</v>
          </cell>
          <cell r="B1304" t="str">
            <v>MOURAO DE CONCRETO RETO, 10 X 10 CM, H= 2,00 M</v>
          </cell>
          <cell r="C1304" t="str">
            <v xml:space="preserve">UN    </v>
          </cell>
          <cell r="D1304">
            <v>29.59</v>
          </cell>
        </row>
        <row r="1305">
          <cell r="A1305">
            <v>4111</v>
          </cell>
          <cell r="B1305" t="str">
            <v>ESCORA PRE-MOLDADA EM CONCRETO, *10 X 10* CM, H = 2,30M</v>
          </cell>
          <cell r="C1305" t="str">
            <v xml:space="preserve">UN    </v>
          </cell>
          <cell r="D1305">
            <v>34.65</v>
          </cell>
        </row>
        <row r="1306">
          <cell r="A1306">
            <v>4114</v>
          </cell>
          <cell r="B1306" t="str">
            <v>MOURAO CONCRETO CURVO, SECAO "T", H = 2,80 M + CURVA COM 0,45 M, COM FUROS PARA FIOS</v>
          </cell>
          <cell r="C1306" t="str">
            <v xml:space="preserve">UN    </v>
          </cell>
          <cell r="D1306">
            <v>43.72</v>
          </cell>
        </row>
        <row r="1307">
          <cell r="A1307">
            <v>4115</v>
          </cell>
          <cell r="B1307" t="str">
            <v>MADEIRA ROLICA TRATADA, EUCALIPTO OU EQUIVALENTE DA REGIAO, H = 3 M, D = 12 A 15 CM</v>
          </cell>
          <cell r="C1307" t="str">
            <v xml:space="preserve">M     </v>
          </cell>
          <cell r="D1307">
            <v>12.19</v>
          </cell>
        </row>
        <row r="1308">
          <cell r="A1308">
            <v>4119</v>
          </cell>
          <cell r="B1308" t="str">
            <v>MADEIRA ROLICA TRATADA, EUCALIPTO OU EQUIVALENTE DA REGIAO, H = 6 M, D = 16 A 19 CM</v>
          </cell>
          <cell r="C1308" t="str">
            <v xml:space="preserve">M     </v>
          </cell>
          <cell r="D1308">
            <v>24.52</v>
          </cell>
        </row>
        <row r="1309">
          <cell r="A1309">
            <v>4126</v>
          </cell>
          <cell r="B1309" t="str">
            <v>!EM PROCESSO DE DESATIVACAO! TERMINAL DE PORCELANA (MUFLA) UNIPOLAR, USO EXTERNO, TENSAO 3,6/6 KV, PARA CABO DE 10/16 MM2, COM ISOLAMENTO EPR</v>
          </cell>
          <cell r="C1309" t="str">
            <v xml:space="preserve">UN    </v>
          </cell>
          <cell r="D1309">
            <v>188.26</v>
          </cell>
        </row>
        <row r="1310">
          <cell r="A1310">
            <v>4127</v>
          </cell>
          <cell r="B1310" t="str">
            <v>MUFLA TERMINAL PRIMARIA UNIPOLAR USO EXTERNO PARA CABO 25/70MM2 ISOL, 3,6/6KV EM EPR - BORRACHA DE SILICONE</v>
          </cell>
          <cell r="C1310" t="str">
            <v xml:space="preserve">UN    </v>
          </cell>
          <cell r="D1310">
            <v>189.02</v>
          </cell>
        </row>
        <row r="1311">
          <cell r="A1311">
            <v>4154</v>
          </cell>
          <cell r="B1311" t="str">
            <v>MUFLA TERMINAL PRIMARIA UNIPOLAR USO INTERNO PARA CABO 25/70MM2 ISOL 6/10KV EM EPR- BORRACHA DE SILICONE</v>
          </cell>
          <cell r="C1311" t="str">
            <v xml:space="preserve">UN    </v>
          </cell>
          <cell r="D1311">
            <v>230.94</v>
          </cell>
        </row>
        <row r="1312">
          <cell r="A1312">
            <v>4161</v>
          </cell>
          <cell r="B1312" t="str">
            <v>MUFLA TERMINAL PRIMARIA UNIPOLAR USO INTERNO PARA CABO 35/70MM2 ISOLACAO 8,7/15KV EM EPR - BORRACHA DE SILICONE</v>
          </cell>
          <cell r="C1312" t="str">
            <v xml:space="preserve">UN    </v>
          </cell>
          <cell r="D1312">
            <v>234.75</v>
          </cell>
        </row>
        <row r="1313">
          <cell r="A1313">
            <v>4168</v>
          </cell>
          <cell r="B1313" t="str">
            <v>MUFLA TERMINAL PRIMARIA UNIPOLAR USO INTERNO PARA CABO 35/120MM2 ISOLACAO 15/25KV EM EPR - BORRACHA DE SILICONE</v>
          </cell>
          <cell r="C1313" t="str">
            <v xml:space="preserve">UN    </v>
          </cell>
          <cell r="D1313">
            <v>243.9</v>
          </cell>
        </row>
        <row r="1314">
          <cell r="A1314">
            <v>4177</v>
          </cell>
          <cell r="B1314" t="str">
            <v>NIPLE DE FERRO GALVANIZADO, COM ROSCA BSP, DE 1/2"</v>
          </cell>
          <cell r="C1314" t="str">
            <v xml:space="preserve">UN    </v>
          </cell>
          <cell r="D1314">
            <v>3.16</v>
          </cell>
        </row>
        <row r="1315">
          <cell r="A1315">
            <v>4178</v>
          </cell>
          <cell r="B1315" t="str">
            <v>NIPLE DE FERRO GALVANIZADO, COM ROSCA BSP, DE 3/4"</v>
          </cell>
          <cell r="C1315" t="str">
            <v xml:space="preserve">UN    </v>
          </cell>
          <cell r="D1315">
            <v>4.38</v>
          </cell>
        </row>
        <row r="1316">
          <cell r="A1316">
            <v>4179</v>
          </cell>
          <cell r="B1316" t="str">
            <v>NIPLE DE FERRO GALVANIZADO, COM ROSCA BSP, DE 1"</v>
          </cell>
          <cell r="C1316" t="str">
            <v xml:space="preserve">UN    </v>
          </cell>
          <cell r="D1316">
            <v>6.46</v>
          </cell>
        </row>
        <row r="1317">
          <cell r="A1317">
            <v>4180</v>
          </cell>
          <cell r="B1317" t="str">
            <v>NIPLE DE FERRO GALVANIZADO, COM ROSCA BSP, DE 1 1/4"</v>
          </cell>
          <cell r="C1317" t="str">
            <v xml:space="preserve">UN    </v>
          </cell>
          <cell r="D1317">
            <v>9.52</v>
          </cell>
        </row>
        <row r="1318">
          <cell r="A1318">
            <v>4181</v>
          </cell>
          <cell r="B1318" t="str">
            <v>NIPLE DE FERRO GALVANIZADO, COM ROSCA BSP, DE 2"</v>
          </cell>
          <cell r="C1318" t="str">
            <v xml:space="preserve">UN    </v>
          </cell>
          <cell r="D1318">
            <v>19.670000000000002</v>
          </cell>
        </row>
        <row r="1319">
          <cell r="A1319">
            <v>4182</v>
          </cell>
          <cell r="B1319" t="str">
            <v>NIPLE DE FERRO GALVANIZADO, COM ROSCA BSP, DE 3"</v>
          </cell>
          <cell r="C1319" t="str">
            <v xml:space="preserve">UN    </v>
          </cell>
          <cell r="D1319">
            <v>48.98</v>
          </cell>
        </row>
        <row r="1320">
          <cell r="A1320">
            <v>4183</v>
          </cell>
          <cell r="B1320" t="str">
            <v>NIPLE DE FERRO GALVANIZADO, COM ROSCA BSP, DE 4"</v>
          </cell>
          <cell r="C1320" t="str">
            <v xml:space="preserve">UN    </v>
          </cell>
          <cell r="D1320">
            <v>78.86</v>
          </cell>
        </row>
        <row r="1321">
          <cell r="A1321">
            <v>4184</v>
          </cell>
          <cell r="B1321" t="str">
            <v>NIPLE DE FERRO GALVANIZADO, COM ROSCA BSP, DE 5"</v>
          </cell>
          <cell r="C1321" t="str">
            <v xml:space="preserve">UN    </v>
          </cell>
          <cell r="D1321">
            <v>174.07</v>
          </cell>
        </row>
        <row r="1322">
          <cell r="A1322">
            <v>4185</v>
          </cell>
          <cell r="B1322" t="str">
            <v>NIPLE DE FERRO GALVANIZADO, COM ROSCA BSP, DE 6"</v>
          </cell>
          <cell r="C1322" t="str">
            <v xml:space="preserve">UN    </v>
          </cell>
          <cell r="D1322">
            <v>289.23</v>
          </cell>
        </row>
        <row r="1323">
          <cell r="A1323">
            <v>4186</v>
          </cell>
          <cell r="B1323" t="str">
            <v>NIPLE DE REDUCAO DE FERRO GALVANIZADO, COM ROSCA BSP, DE 1/2" X 1/4"</v>
          </cell>
          <cell r="C1323" t="str">
            <v xml:space="preserve">UN    </v>
          </cell>
          <cell r="D1323">
            <v>3.86</v>
          </cell>
        </row>
        <row r="1324">
          <cell r="A1324">
            <v>4187</v>
          </cell>
          <cell r="B1324" t="str">
            <v>NIPLE DE REDUCAO DE FERRO GALVANIZADO, COM ROSCA BSP, DE 3/4" X 1/2"</v>
          </cell>
          <cell r="C1324" t="str">
            <v xml:space="preserve">UN    </v>
          </cell>
          <cell r="D1324">
            <v>5.0199999999999996</v>
          </cell>
        </row>
        <row r="1325">
          <cell r="A1325">
            <v>4188</v>
          </cell>
          <cell r="B1325" t="str">
            <v>NIPLE DE REDUCAO DE FERRO GALVANIZADO, COM ROSCA BSP, DE 1" X 1/2"</v>
          </cell>
          <cell r="C1325" t="str">
            <v xml:space="preserve">UN    </v>
          </cell>
          <cell r="D1325">
            <v>7.87</v>
          </cell>
        </row>
        <row r="1326">
          <cell r="A1326">
            <v>4189</v>
          </cell>
          <cell r="B1326" t="str">
            <v>NIPLE DE REDUCAO DE FERRO GALVANIZADO, COM ROSCA BSP, DE 1" X 3/4"</v>
          </cell>
          <cell r="C1326" t="str">
            <v xml:space="preserve">UN    </v>
          </cell>
          <cell r="D1326">
            <v>7.87</v>
          </cell>
        </row>
        <row r="1327">
          <cell r="A1327">
            <v>4190</v>
          </cell>
          <cell r="B1327" t="str">
            <v>NIPLE DE REDUCAO DE FERRO GALVANIZADO, COM ROSCA BSP, DE 1 1/4" X 3/4"</v>
          </cell>
          <cell r="C1327" t="str">
            <v xml:space="preserve">UN    </v>
          </cell>
          <cell r="D1327">
            <v>13.05</v>
          </cell>
        </row>
        <row r="1328">
          <cell r="A1328">
            <v>4191</v>
          </cell>
          <cell r="B1328" t="str">
            <v>NIPLE DE REDUCAO DE FERRO GALVANIZADO, COM ROSCA BSP, DE 1 1/2" X 3/4"</v>
          </cell>
          <cell r="C1328" t="str">
            <v xml:space="preserve">UN    </v>
          </cell>
          <cell r="D1328">
            <v>16.7</v>
          </cell>
        </row>
        <row r="1329">
          <cell r="A1329">
            <v>4192</v>
          </cell>
          <cell r="B1329" t="str">
            <v>NIPLE DE REDUCAO DE FERRO GALVANIZADO, COM ROSCA BSP, DE 1 1/2" X 1"</v>
          </cell>
          <cell r="C1329" t="str">
            <v xml:space="preserve">UN    </v>
          </cell>
          <cell r="D1329">
            <v>16.7</v>
          </cell>
        </row>
        <row r="1330">
          <cell r="A1330">
            <v>4193</v>
          </cell>
          <cell r="B1330" t="str">
            <v>NIPLE DE REDUCAO DE FERRO GALVANIZADO, COM ROSCA BSP, DE 2" X 1 1/4"</v>
          </cell>
          <cell r="C1330" t="str">
            <v xml:space="preserve">UN    </v>
          </cell>
          <cell r="D1330">
            <v>25.2</v>
          </cell>
        </row>
        <row r="1331">
          <cell r="A1331">
            <v>4194</v>
          </cell>
          <cell r="B1331" t="str">
            <v>NIPLE DE REDUCAO DE FERRO GALVANIZADO, COM ROSCA BSP, DE 2" X 1 1/2"</v>
          </cell>
          <cell r="C1331" t="str">
            <v xml:space="preserve">UN    </v>
          </cell>
          <cell r="D1331">
            <v>25.2</v>
          </cell>
        </row>
        <row r="1332">
          <cell r="A1332">
            <v>4197</v>
          </cell>
          <cell r="B1332" t="str">
            <v>NIPLE DE REDUCAO DE FERRO GALVANIZADO, COM ROSCA BSP, DE 2 1/2" X 2"</v>
          </cell>
          <cell r="C1332" t="str">
            <v xml:space="preserve">UN    </v>
          </cell>
          <cell r="D1332">
            <v>41.7</v>
          </cell>
        </row>
        <row r="1333">
          <cell r="A1333">
            <v>4202</v>
          </cell>
          <cell r="B1333" t="str">
            <v>NIPLE DE REDUCAO DE FERRO GALVANIZADO, COM ROSCA BSP, DE 3" X 2 1/2"</v>
          </cell>
          <cell r="C1333" t="str">
            <v xml:space="preserve">UN    </v>
          </cell>
          <cell r="D1333">
            <v>76.17</v>
          </cell>
        </row>
        <row r="1334">
          <cell r="A1334">
            <v>4203</v>
          </cell>
          <cell r="B1334" t="str">
            <v>NIPLE DE REDUCAO DE FERRO GALVANIZADO, COM ROSCA BSP, DE 3" X 2"</v>
          </cell>
          <cell r="C1334" t="str">
            <v xml:space="preserve">UN    </v>
          </cell>
          <cell r="D1334">
            <v>67.27</v>
          </cell>
        </row>
        <row r="1335">
          <cell r="A1335">
            <v>4204</v>
          </cell>
          <cell r="B1335" t="str">
            <v>NIPLE DE REDUCAO DE FERRO GALVANIZADO, COM ROSCA BSP, DE 2" X 1"</v>
          </cell>
          <cell r="C1335" t="str">
            <v xml:space="preserve">UN    </v>
          </cell>
          <cell r="D1335">
            <v>25.2</v>
          </cell>
        </row>
        <row r="1336">
          <cell r="A1336">
            <v>4205</v>
          </cell>
          <cell r="B1336" t="str">
            <v>NIPLE DE REDUCAO DE FERRO GALVANIZADO, COM ROSCA BSP, DE 1 1/2" X 1 1/4"</v>
          </cell>
          <cell r="C1336" t="str">
            <v xml:space="preserve">UN    </v>
          </cell>
          <cell r="D1336">
            <v>16.7</v>
          </cell>
        </row>
        <row r="1337">
          <cell r="A1337">
            <v>4206</v>
          </cell>
          <cell r="B1337" t="str">
            <v>NIPLE DE REDUCAO DE FERRO GALVANIZADO, COM ROSCA BSP, DE 1 1/4" X 1"</v>
          </cell>
          <cell r="C1337" t="str">
            <v xml:space="preserve">UN    </v>
          </cell>
          <cell r="D1337">
            <v>13.05</v>
          </cell>
        </row>
        <row r="1338">
          <cell r="A1338">
            <v>4207</v>
          </cell>
          <cell r="B1338" t="str">
            <v>NIPLE DE REDUCAO DE FERRO GALVANIZADO, COM ROSCA BSP, DE 1 1/4" X 1/2"</v>
          </cell>
          <cell r="C1338" t="str">
            <v xml:space="preserve">UN    </v>
          </cell>
          <cell r="D1338">
            <v>13.44</v>
          </cell>
        </row>
        <row r="1339">
          <cell r="A1339">
            <v>4208</v>
          </cell>
          <cell r="B1339" t="str">
            <v>NIPLE DE FERRO GALVANIZADO, COM ROSCA BSP, DE 2 1/2"</v>
          </cell>
          <cell r="C1339" t="str">
            <v xml:space="preserve">UN    </v>
          </cell>
          <cell r="D1339">
            <v>30.11</v>
          </cell>
        </row>
        <row r="1340">
          <cell r="A1340">
            <v>4209</v>
          </cell>
          <cell r="B1340" t="str">
            <v>NIPLE DE FERRO GALVANIZADO, COM ROSCA BSP, DE 1 1/2"</v>
          </cell>
          <cell r="C1340" t="str">
            <v xml:space="preserve">UN    </v>
          </cell>
          <cell r="D1340">
            <v>12.65</v>
          </cell>
        </row>
        <row r="1341">
          <cell r="A1341">
            <v>4210</v>
          </cell>
          <cell r="B1341" t="str">
            <v>NIPEL PVC, ROSCAVEL, 1/2",  AGUA FRIA PREDIAL</v>
          </cell>
          <cell r="C1341" t="str">
            <v xml:space="preserve">UN    </v>
          </cell>
          <cell r="D1341">
            <v>0.77</v>
          </cell>
        </row>
        <row r="1342">
          <cell r="A1342">
            <v>4211</v>
          </cell>
          <cell r="B1342" t="str">
            <v>NIPEL PVC, ROSCAVEL, 3/4",  AGUA FRIA PREDIAL</v>
          </cell>
          <cell r="C1342" t="str">
            <v xml:space="preserve">UN    </v>
          </cell>
          <cell r="D1342">
            <v>1.1000000000000001</v>
          </cell>
        </row>
        <row r="1343">
          <cell r="A1343">
            <v>4212</v>
          </cell>
          <cell r="B1343" t="str">
            <v>NIPEL PVC, ROSCAVEL, 1",  AGUA FRIA PREDIAL</v>
          </cell>
          <cell r="C1343" t="str">
            <v xml:space="preserve">UN    </v>
          </cell>
          <cell r="D1343">
            <v>2.21</v>
          </cell>
        </row>
        <row r="1344">
          <cell r="A1344">
            <v>4213</v>
          </cell>
          <cell r="B1344" t="str">
            <v>NIPEL PVC, ROSCAVEL, 2",  AGUA FRIA PREDIAL</v>
          </cell>
          <cell r="C1344" t="str">
            <v xml:space="preserve">UN    </v>
          </cell>
          <cell r="D1344">
            <v>9.89</v>
          </cell>
        </row>
        <row r="1345">
          <cell r="A1345">
            <v>4214</v>
          </cell>
          <cell r="B1345" t="str">
            <v>NIPEL PVC, ROSCAVEL, 1 1/2",  AGUA FRIA PREDIAL</v>
          </cell>
          <cell r="C1345" t="str">
            <v xml:space="preserve">UN    </v>
          </cell>
          <cell r="D1345">
            <v>6.96</v>
          </cell>
        </row>
        <row r="1346">
          <cell r="A1346">
            <v>4215</v>
          </cell>
          <cell r="B1346" t="str">
            <v>NIPEL PVC, ROSCAVEL, 1 1/4",  AGUA FRIA PREDIAL</v>
          </cell>
          <cell r="C1346" t="str">
            <v xml:space="preserve">UN    </v>
          </cell>
          <cell r="D1346">
            <v>4.58</v>
          </cell>
        </row>
        <row r="1347">
          <cell r="A1347">
            <v>4221</v>
          </cell>
          <cell r="B1347" t="str">
            <v>OLEO DIESEL COMBUSTIVEL COMUM</v>
          </cell>
          <cell r="C1347" t="str">
            <v xml:space="preserve">L     </v>
          </cell>
          <cell r="D1347">
            <v>3.62</v>
          </cell>
        </row>
        <row r="1348">
          <cell r="A1348">
            <v>4222</v>
          </cell>
          <cell r="B1348" t="str">
            <v>GASOLINA COMUM</v>
          </cell>
          <cell r="C1348" t="str">
            <v xml:space="preserve">L     </v>
          </cell>
          <cell r="D1348">
            <v>4.28</v>
          </cell>
        </row>
        <row r="1349">
          <cell r="A1349">
            <v>4223</v>
          </cell>
          <cell r="B1349" t="str">
            <v>ETANOL</v>
          </cell>
          <cell r="C1349" t="str">
            <v xml:space="preserve">L     </v>
          </cell>
          <cell r="D1349">
            <v>2.58</v>
          </cell>
        </row>
        <row r="1350">
          <cell r="A1350">
            <v>4224</v>
          </cell>
          <cell r="B1350" t="str">
            <v>QUEROSENE</v>
          </cell>
          <cell r="C1350" t="str">
            <v xml:space="preserve">L     </v>
          </cell>
          <cell r="D1350">
            <v>13.06</v>
          </cell>
        </row>
        <row r="1351">
          <cell r="A1351">
            <v>4226</v>
          </cell>
          <cell r="B1351" t="str">
            <v>GAS DE COZINHA - GLP</v>
          </cell>
          <cell r="C1351" t="str">
            <v xml:space="preserve">KG    </v>
          </cell>
          <cell r="D1351">
            <v>7.34</v>
          </cell>
        </row>
        <row r="1352">
          <cell r="A1352">
            <v>4227</v>
          </cell>
          <cell r="B1352" t="str">
            <v>OLEO LUBRIFICANTE PARA MOTORES DE EQUIPAMENTOS PESADOS (CAMINHOES, TRATORES, RETROS E ETC)</v>
          </cell>
          <cell r="C1352" t="str">
            <v xml:space="preserve">L     </v>
          </cell>
          <cell r="D1352">
            <v>12.93</v>
          </cell>
        </row>
        <row r="1353">
          <cell r="A1353">
            <v>4229</v>
          </cell>
          <cell r="B1353" t="str">
            <v>GRAXA LUBRIFICANTE</v>
          </cell>
          <cell r="C1353" t="str">
            <v xml:space="preserve">KG    </v>
          </cell>
          <cell r="D1353">
            <v>18.98</v>
          </cell>
        </row>
        <row r="1354">
          <cell r="A1354">
            <v>4230</v>
          </cell>
          <cell r="B1354" t="str">
            <v>OPERADOR DE MAQUINAS E TRATORES DIVERSOS (TERRAPLANAGEM)</v>
          </cell>
          <cell r="C1354" t="str">
            <v xml:space="preserve">H     </v>
          </cell>
          <cell r="D1354">
            <v>10.91</v>
          </cell>
        </row>
        <row r="1355">
          <cell r="A1355">
            <v>4233</v>
          </cell>
          <cell r="B1355" t="str">
            <v>OPERADOR DE USINA DE ASFALTO, DE SOLOS OU DE CONCRETO</v>
          </cell>
          <cell r="C1355" t="str">
            <v xml:space="preserve">H     </v>
          </cell>
          <cell r="D1355">
            <v>11.78</v>
          </cell>
        </row>
        <row r="1356">
          <cell r="A1356">
            <v>4234</v>
          </cell>
          <cell r="B1356" t="str">
            <v>OPERADOR DE ESCAVADEIRA</v>
          </cell>
          <cell r="C1356" t="str">
            <v xml:space="preserve">H     </v>
          </cell>
          <cell r="D1356">
            <v>14.32</v>
          </cell>
        </row>
        <row r="1357">
          <cell r="A1357">
            <v>4235</v>
          </cell>
          <cell r="B1357" t="str">
            <v>CAVOUQUEIRO OU OPERADOR DE PERFURATRIZ / ROMPEDOR</v>
          </cell>
          <cell r="C1357" t="str">
            <v xml:space="preserve">H     </v>
          </cell>
          <cell r="D1357">
            <v>8.8000000000000007</v>
          </cell>
        </row>
        <row r="1358">
          <cell r="A1358">
            <v>4237</v>
          </cell>
          <cell r="B1358" t="str">
            <v>OPERADOR DE TRATOR - EXCLUSIVE AGROPECUARIA</v>
          </cell>
          <cell r="C1358" t="str">
            <v xml:space="preserve">H     </v>
          </cell>
          <cell r="D1358">
            <v>11</v>
          </cell>
        </row>
        <row r="1359">
          <cell r="A1359">
            <v>4238</v>
          </cell>
          <cell r="B1359" t="str">
            <v>OPERADOR DE ROLO COMPACTADOR</v>
          </cell>
          <cell r="C1359" t="str">
            <v xml:space="preserve">H     </v>
          </cell>
          <cell r="D1359">
            <v>10.91</v>
          </cell>
        </row>
        <row r="1360">
          <cell r="A1360">
            <v>4239</v>
          </cell>
          <cell r="B1360" t="str">
            <v>OPERADOR DE MOTONIVELADORA</v>
          </cell>
          <cell r="C1360" t="str">
            <v xml:space="preserve">H     </v>
          </cell>
          <cell r="D1360">
            <v>16.3</v>
          </cell>
        </row>
        <row r="1361">
          <cell r="A1361">
            <v>4240</v>
          </cell>
          <cell r="B1361" t="str">
            <v>OPERADOR DE MOTO SCRAPER</v>
          </cell>
          <cell r="C1361" t="str">
            <v xml:space="preserve">H     </v>
          </cell>
          <cell r="D1361">
            <v>13.28</v>
          </cell>
        </row>
        <row r="1362">
          <cell r="A1362">
            <v>4243</v>
          </cell>
          <cell r="B1362" t="str">
            <v>OPERADOR DE BETONEIRA (CAMINHAO)</v>
          </cell>
          <cell r="C1362" t="str">
            <v xml:space="preserve">H     </v>
          </cell>
          <cell r="D1362">
            <v>10.61</v>
          </cell>
        </row>
        <row r="1363">
          <cell r="A1363">
            <v>4244</v>
          </cell>
          <cell r="B1363" t="str">
            <v>MACARIQUEIRO</v>
          </cell>
          <cell r="C1363" t="str">
            <v xml:space="preserve">H     </v>
          </cell>
          <cell r="D1363">
            <v>14.49</v>
          </cell>
        </row>
        <row r="1364">
          <cell r="A1364">
            <v>4248</v>
          </cell>
          <cell r="B1364" t="str">
            <v>OPERADOR DE PA CARREGADEIRA</v>
          </cell>
          <cell r="C1364" t="str">
            <v xml:space="preserve">H     </v>
          </cell>
          <cell r="D1364">
            <v>11.89</v>
          </cell>
        </row>
        <row r="1365">
          <cell r="A1365">
            <v>4250</v>
          </cell>
          <cell r="B1365" t="str">
            <v>OPERADOR DE COMPRESSOR DE AR OU COMPRESSORISTA</v>
          </cell>
          <cell r="C1365" t="str">
            <v xml:space="preserve">H     </v>
          </cell>
          <cell r="D1365">
            <v>11.17</v>
          </cell>
        </row>
        <row r="1366">
          <cell r="A1366">
            <v>4251</v>
          </cell>
          <cell r="B1366" t="str">
            <v>OPERADOR DE JATO ABRASIVO OU JATISTA</v>
          </cell>
          <cell r="C1366" t="str">
            <v xml:space="preserve">H     </v>
          </cell>
          <cell r="D1366">
            <v>12.81</v>
          </cell>
        </row>
        <row r="1367">
          <cell r="A1367">
            <v>4252</v>
          </cell>
          <cell r="B1367" t="str">
            <v>OPERADOR DE BATE-ESTACAS</v>
          </cell>
          <cell r="C1367" t="str">
            <v xml:space="preserve">H     </v>
          </cell>
          <cell r="D1367">
            <v>12.38</v>
          </cell>
        </row>
        <row r="1368">
          <cell r="A1368">
            <v>4253</v>
          </cell>
          <cell r="B1368" t="str">
            <v>OPERADOR DE GUINCHO OU GUINCHEIRO</v>
          </cell>
          <cell r="C1368" t="str">
            <v xml:space="preserve">H     </v>
          </cell>
          <cell r="D1368">
            <v>10.29</v>
          </cell>
        </row>
        <row r="1369">
          <cell r="A1369">
            <v>4254</v>
          </cell>
          <cell r="B1369" t="str">
            <v>OPERADOR DE GUINDASTE</v>
          </cell>
          <cell r="C1369" t="str">
            <v xml:space="preserve">H     </v>
          </cell>
          <cell r="D1369">
            <v>10.36</v>
          </cell>
        </row>
        <row r="1370">
          <cell r="A1370">
            <v>4257</v>
          </cell>
          <cell r="B1370" t="str">
            <v>OPERADOR DE MARTELETE OU MARTELETEIRO</v>
          </cell>
          <cell r="C1370" t="str">
            <v xml:space="preserve">H     </v>
          </cell>
          <cell r="D1370">
            <v>8.59</v>
          </cell>
        </row>
        <row r="1371">
          <cell r="A1371">
            <v>4262</v>
          </cell>
          <cell r="B1371" t="str">
            <v>PA CARREGADEIRA SOBRE RODAS, POTENCIA LIQUIDA 128 HP, CAPACIDADE DA CACAMBA DE 1,7 A 2,8 M3, PESO OPERACIONAL MAXIMO DE 11632 KG</v>
          </cell>
          <cell r="C1371" t="str">
            <v xml:space="preserve">UN    </v>
          </cell>
          <cell r="D1371">
            <v>366628</v>
          </cell>
        </row>
        <row r="1372">
          <cell r="A1372">
            <v>4263</v>
          </cell>
          <cell r="B1372" t="str">
            <v>PA CARREGADEIRA SOBRE RODAS, POTENCIA LIQUIDA 197 HP, CAPACIDADE DA CACAMBA DE 2,5 A 3,5 M3, PESO OPERACIONAL MAXIMO DE 18338 KG</v>
          </cell>
          <cell r="C1372" t="str">
            <v xml:space="preserve">UN    </v>
          </cell>
          <cell r="D1372">
            <v>508390.8</v>
          </cell>
        </row>
        <row r="1373">
          <cell r="A1373">
            <v>4272</v>
          </cell>
          <cell r="B1373" t="str">
            <v>PARA-RAIOS DE BAIXA TENSAO, TENSAO DE OPERACAO *280* V , CORRENTE MAXIMA *20* KA</v>
          </cell>
          <cell r="C1373" t="str">
            <v xml:space="preserve">UN    </v>
          </cell>
          <cell r="D1373">
            <v>87.3</v>
          </cell>
        </row>
        <row r="1374">
          <cell r="A1374">
            <v>4273</v>
          </cell>
          <cell r="B1374" t="str">
            <v>PARA-RAIOS DE DISTRIBUICAO, TENSAO NOMINAL 30 KV, CORRENTE NOMINAL DE DESCARGA 10 KA</v>
          </cell>
          <cell r="C1374" t="str">
            <v xml:space="preserve">UN    </v>
          </cell>
          <cell r="D1374">
            <v>428.06</v>
          </cell>
        </row>
        <row r="1375">
          <cell r="A1375">
            <v>4274</v>
          </cell>
          <cell r="B1375" t="str">
            <v>PARA-RAIOS TIPO FRANKLIN 350 MM, EM LATAO CROMADO, DUAS DESCIDAS, PARA PROTECAO DE EDIFICACOES CONTRA DESCARGAS ATMOSFERICAS</v>
          </cell>
          <cell r="C1375" t="str">
            <v xml:space="preserve">UN    </v>
          </cell>
          <cell r="D1375">
            <v>99.26</v>
          </cell>
        </row>
        <row r="1376">
          <cell r="A1376">
            <v>4276</v>
          </cell>
          <cell r="B1376" t="str">
            <v>PARA-RAIOS DE DISTRIBUICAO, TENSAO NOMINAL 15 KV, CORRENTE NOMINAL DE DESCARGA 5 KA</v>
          </cell>
          <cell r="C1376" t="str">
            <v xml:space="preserve">UN    </v>
          </cell>
          <cell r="D1376">
            <v>257.68</v>
          </cell>
        </row>
        <row r="1377">
          <cell r="A1377">
            <v>4299</v>
          </cell>
          <cell r="B1377" t="str">
            <v>PARAFUSO ZINCADO ROSCA SOBERBA, CABECA SEXTAVADA, 5/16 " X 110 MM, PARA FIXACAO DE TELHA EM MADEIRA</v>
          </cell>
          <cell r="C1377" t="str">
            <v xml:space="preserve">UN    </v>
          </cell>
          <cell r="D1377">
            <v>0.8</v>
          </cell>
        </row>
        <row r="1378">
          <cell r="A1378">
            <v>4300</v>
          </cell>
          <cell r="B1378" t="str">
            <v>PARAFUSO ZINCADO ROSCA SOBERBA, CABECA SEXTAVADA, 5/16 " X 50 MM, PARA FIXACAO DE TELHA EM MADEIRA</v>
          </cell>
          <cell r="C1378" t="str">
            <v xml:space="preserve">UN    </v>
          </cell>
          <cell r="D1378">
            <v>0.54</v>
          </cell>
        </row>
        <row r="1379">
          <cell r="A1379">
            <v>4301</v>
          </cell>
          <cell r="B1379" t="str">
            <v>PARAFUSO ZINCADO ROSCA SOBERBA, CABECA SEXTAVADA, 5/16 " X 85 MM, PARA FIXACAO DE TELHA EM MADEIRA</v>
          </cell>
          <cell r="C1379" t="str">
            <v xml:space="preserve">UN    </v>
          </cell>
          <cell r="D1379">
            <v>0.66</v>
          </cell>
        </row>
        <row r="1380">
          <cell r="A1380">
            <v>4302</v>
          </cell>
          <cell r="B1380" t="str">
            <v>PARAFUSO ZINCADO ROSCA SOBERBA, CABECA SEXTAVADA, 5/16 " X 250 MM, PARA FIXACAO DE TELHA EM MADEIRA</v>
          </cell>
          <cell r="C1380" t="str">
            <v xml:space="preserve">UN    </v>
          </cell>
          <cell r="D1380">
            <v>2.2799999999999998</v>
          </cell>
        </row>
        <row r="1381">
          <cell r="A1381">
            <v>4304</v>
          </cell>
          <cell r="B1381" t="str">
            <v>PARAFUSO ZINCADO ROSCA SOBERBA, CABECA SEXTAVADA, 5/16 " X 150 MM, PARA FIXACAO DE TELHA EM MADEIRA</v>
          </cell>
          <cell r="C1381" t="str">
            <v xml:space="preserve">UN    </v>
          </cell>
          <cell r="D1381">
            <v>1.0900000000000001</v>
          </cell>
        </row>
        <row r="1382">
          <cell r="A1382">
            <v>4305</v>
          </cell>
          <cell r="B1382" t="str">
            <v>PARAFUSO ZINCADO ROSCA SOBERBA, CABECA SEXTAVADA, 5/16 " X 180 MM, PARA FIXACAO DE TELHA EM MADEIRA</v>
          </cell>
          <cell r="C1382" t="str">
            <v xml:space="preserve">UN    </v>
          </cell>
          <cell r="D1382">
            <v>1.26</v>
          </cell>
        </row>
        <row r="1383">
          <cell r="A1383">
            <v>4306</v>
          </cell>
          <cell r="B1383" t="str">
            <v>PARAFUSO ZINCADO ROSCA SOBERBA, CABECA SEXTAVADA, 5/16 " X 200 MM, PARA FIXACAO DE TELHA EM MADEIRA</v>
          </cell>
          <cell r="C1383" t="str">
            <v xml:space="preserve">UN    </v>
          </cell>
          <cell r="D1383">
            <v>1.47</v>
          </cell>
        </row>
        <row r="1384">
          <cell r="A1384">
            <v>4307</v>
          </cell>
          <cell r="B1384" t="str">
            <v>PLACA DE VENTILACAO PARA TELHA DE FIBROCIMENTO, CANALETE 90 OU KALHETAO</v>
          </cell>
          <cell r="C1384" t="str">
            <v xml:space="preserve">UN    </v>
          </cell>
          <cell r="D1384">
            <v>7.49</v>
          </cell>
        </row>
        <row r="1385">
          <cell r="A1385">
            <v>4308</v>
          </cell>
          <cell r="B1385" t="str">
            <v>PARAFUSO ZINCADO ROSCA SOBERBA, CABECA SEXTAVADA, 5/16 " X 230 MM, PARA FIXACAO DE TELHA EM MADEIRA</v>
          </cell>
          <cell r="C1385" t="str">
            <v xml:space="preserve">UN    </v>
          </cell>
          <cell r="D1385">
            <v>3.04</v>
          </cell>
        </row>
        <row r="1386">
          <cell r="A1386">
            <v>4309</v>
          </cell>
          <cell r="B1386" t="str">
            <v>PLACA DE VENTILACAO PARA TELHA DE FIBROCIMENTO CANALETE 49 KALHETA</v>
          </cell>
          <cell r="C1386" t="str">
            <v xml:space="preserve">UN    </v>
          </cell>
          <cell r="D1386">
            <v>4.38</v>
          </cell>
        </row>
        <row r="1387">
          <cell r="A1387">
            <v>4310</v>
          </cell>
          <cell r="B1387" t="str">
            <v>FIXADOR DE ABA AUTOTRAVANTE PARA TELHA DE FIBROCIMENTO, TIPO CANALETE 90 OU KALHETAO</v>
          </cell>
          <cell r="C1387" t="str">
            <v xml:space="preserve">UN    </v>
          </cell>
          <cell r="D1387">
            <v>1.8</v>
          </cell>
        </row>
        <row r="1388">
          <cell r="A1388">
            <v>4311</v>
          </cell>
          <cell r="B1388" t="str">
            <v>FIXADOR DE ABA SIMPLES PARA TELHA DE FIBROCIMENTO, TIPO CANALETA 49 OU KALHETA</v>
          </cell>
          <cell r="C1388" t="str">
            <v xml:space="preserve">UN    </v>
          </cell>
          <cell r="D1388">
            <v>1.26</v>
          </cell>
        </row>
        <row r="1389">
          <cell r="A1389">
            <v>4312</v>
          </cell>
          <cell r="B1389" t="str">
            <v>FIXADOR DE ABA SIMPLES PARA TELHA DE FIBROCIMENTO, TIPO CANALETA 90 OU KALHETAO</v>
          </cell>
          <cell r="C1389" t="str">
            <v xml:space="preserve">UN    </v>
          </cell>
          <cell r="D1389">
            <v>1.77</v>
          </cell>
        </row>
        <row r="1390">
          <cell r="A1390">
            <v>4313</v>
          </cell>
          <cell r="B1390" t="str">
            <v>HASTE RETA PARA GANCHO DE FERRO GALVANIZADO, COM ROSCA 5/16" X 35 CM PARA FIXACAO DE TELHA DE FIBROCIMENTO, INCLUI PORCA E ARRUELAS DE VEDACAO</v>
          </cell>
          <cell r="C1390" t="str">
            <v xml:space="preserve">CJ    </v>
          </cell>
          <cell r="D1390">
            <v>1.63</v>
          </cell>
        </row>
        <row r="1391">
          <cell r="A1391">
            <v>4314</v>
          </cell>
          <cell r="B1391" t="str">
            <v>HASTE RETA PARA GANCHO DE FERRO GALVANIZADO, COM ROSCA 5/16" X 45 CM PARA FIXACAO DE TELHA DE FIBROCIMENTO, INCLUI PORCA E ARRUELAS DE VEDACAO</v>
          </cell>
          <cell r="C1391" t="str">
            <v xml:space="preserve">CJ    </v>
          </cell>
          <cell r="D1391">
            <v>2.1800000000000002</v>
          </cell>
        </row>
        <row r="1392">
          <cell r="A1392">
            <v>4315</v>
          </cell>
          <cell r="B1392" t="str">
            <v>GANCHO CHATO EM FERRO GALVANIZADO,  L = 110 MM, RECOBRIMENTO = 100MM, SECAO 1/8 X 1/2" (3 MM X 12 MM), PARA FIXAR TELHA DE FIBROCIMENTO ONDULADA</v>
          </cell>
          <cell r="C1392" t="str">
            <v xml:space="preserve">UN    </v>
          </cell>
          <cell r="D1392">
            <v>1.3</v>
          </cell>
        </row>
        <row r="1393">
          <cell r="A1393">
            <v>4316</v>
          </cell>
          <cell r="B1393" t="str">
            <v>HASTE RETA PARA GANCHO DE FERRO GALVANIZADO, COM ROSCA 1/4 " X 40 CM PARA FIXACAO DE TELHA DE FIBROCIMENTO, INCLUI PORCA SEXTAVADA DE  ZINCO</v>
          </cell>
          <cell r="C1393" t="str">
            <v xml:space="preserve">UN    </v>
          </cell>
          <cell r="D1393">
            <v>1.1399999999999999</v>
          </cell>
        </row>
        <row r="1394">
          <cell r="A1394">
            <v>4317</v>
          </cell>
          <cell r="B1394" t="str">
            <v>HASTE RETA PARA GANCHO DE FERRO GALVANIZADO, COM ROSCA 5/16" X 40 CM PARA FIXACAO DE TELHA DE FIBROCIMENTO, INCLUI PORCA SEXTAVADA DE  ZINCO</v>
          </cell>
          <cell r="C1394" t="str">
            <v xml:space="preserve">UN    </v>
          </cell>
          <cell r="D1394">
            <v>1.86</v>
          </cell>
        </row>
        <row r="1395">
          <cell r="A1395">
            <v>4318</v>
          </cell>
          <cell r="B1395" t="str">
            <v>PARAFUSO ZINCADO 5/16 " X 85 MM PARA FIXACAO DE TELHA DE FIBROCIMENTO CANALETE 90, INCLUI BUCHA NYLON S-10</v>
          </cell>
          <cell r="C1395" t="str">
            <v xml:space="preserve">UN    </v>
          </cell>
          <cell r="D1395">
            <v>0.98</v>
          </cell>
        </row>
        <row r="1396">
          <cell r="A1396">
            <v>4319</v>
          </cell>
          <cell r="B1396" t="str">
            <v>AFASTADOR PARA TELHA DE FIBROCIMENTO CANALETE 90 OU KALHETAO</v>
          </cell>
          <cell r="C1396" t="str">
            <v xml:space="preserve">UN    </v>
          </cell>
          <cell r="D1396">
            <v>1.02</v>
          </cell>
        </row>
        <row r="1397">
          <cell r="A1397">
            <v>4320</v>
          </cell>
          <cell r="B1397" t="str">
            <v>PARAFUSO ZINCADO 5/16 " X 250 MM PARA FIXACAO DE TELHA DE FIBROCIMENTO CANALETE 49, INCLUI BUCHA NYLON S-10</v>
          </cell>
          <cell r="C1397" t="str">
            <v xml:space="preserve">UN    </v>
          </cell>
          <cell r="D1397">
            <v>2.0099999999999998</v>
          </cell>
        </row>
        <row r="1398">
          <cell r="A1398">
            <v>4329</v>
          </cell>
          <cell r="B1398" t="str">
            <v>PARAFUSO EM ACO GALVANIZADO, TIPO MAQUINA, SEXTAVADO, SEM PORCA, DIAMETRO 1/2", COMPRIMENTO 2"</v>
          </cell>
          <cell r="C1398" t="str">
            <v xml:space="preserve">UN    </v>
          </cell>
          <cell r="D1398">
            <v>1.5</v>
          </cell>
        </row>
        <row r="1399">
          <cell r="A1399">
            <v>4330</v>
          </cell>
          <cell r="B1399" t="str">
            <v>PORCA ZINCADA, SEXTAVADA, DIAMETRO 5/16"</v>
          </cell>
          <cell r="C1399" t="str">
            <v xml:space="preserve">UN    </v>
          </cell>
          <cell r="D1399">
            <v>0.1</v>
          </cell>
        </row>
        <row r="1400">
          <cell r="A1400">
            <v>4331</v>
          </cell>
          <cell r="B1400" t="str">
            <v>PARAFUSO ZINCADO, SEXTAVADO, COM ROSCA INTEIRA, DIAMETRO 5/8", COMPRIMENTO 2 1/4"</v>
          </cell>
          <cell r="C1400" t="str">
            <v xml:space="preserve">UN    </v>
          </cell>
          <cell r="D1400">
            <v>2.84</v>
          </cell>
        </row>
        <row r="1401">
          <cell r="A1401">
            <v>4332</v>
          </cell>
          <cell r="B1401" t="str">
            <v>PARAFUSO ZINCADO, SEXTAVADO, COM ROSCA INTEIRA, DIAMETRO 3/8", COMPRIMENTO 2"</v>
          </cell>
          <cell r="C1401" t="str">
            <v xml:space="preserve">UN    </v>
          </cell>
          <cell r="D1401">
            <v>0.75</v>
          </cell>
        </row>
        <row r="1402">
          <cell r="A1402">
            <v>4333</v>
          </cell>
          <cell r="B1402" t="str">
            <v>PARAFUSO DE LATAO COM ROSCA SOBERBA, CABECA CHATA E FENDA SIMPLES, DIAMETRO 3,2 MM, COMPRIMENTO 16 MM</v>
          </cell>
          <cell r="C1402" t="str">
            <v xml:space="preserve">UN    </v>
          </cell>
          <cell r="D1402">
            <v>0.18</v>
          </cell>
        </row>
        <row r="1403">
          <cell r="A1403">
            <v>4334</v>
          </cell>
          <cell r="B1403" t="str">
            <v>PARAFUSO FRANCES ZINCADO, DIAMETRO 1/2", COMPRIMENTO 15", COM PORCA E ARRUELA LISA MEDIA</v>
          </cell>
          <cell r="C1403" t="str">
            <v xml:space="preserve">UN    </v>
          </cell>
          <cell r="D1403">
            <v>13.09</v>
          </cell>
        </row>
        <row r="1404">
          <cell r="A1404">
            <v>4335</v>
          </cell>
          <cell r="B1404" t="str">
            <v>PARAFUSO FRANCES ZINCADO, DIAMETRO 1/2", COMPRIMENTO 12", COM PORCA E ARRUELA LISA MEDIA</v>
          </cell>
          <cell r="C1404" t="str">
            <v xml:space="preserve">UN    </v>
          </cell>
          <cell r="D1404">
            <v>9.5399999999999991</v>
          </cell>
        </row>
        <row r="1405">
          <cell r="A1405">
            <v>4336</v>
          </cell>
          <cell r="B1405" t="str">
            <v>PARAFUSO ZINCADO, SEXTAVADO, COM ROSCA INTEIRA, DIAMETRO 5/8", COMPRIMENTO 3", COM PORCA E ARRUELA DE PRESSAO MEDIA</v>
          </cell>
          <cell r="C1405" t="str">
            <v xml:space="preserve">UN    </v>
          </cell>
          <cell r="D1405">
            <v>3.63</v>
          </cell>
        </row>
        <row r="1406">
          <cell r="A1406">
            <v>4337</v>
          </cell>
          <cell r="B1406" t="str">
            <v>PORCA ZINCADA, QUADRADA, DIAMETRO 5/8"</v>
          </cell>
          <cell r="C1406" t="str">
            <v xml:space="preserve">UN    </v>
          </cell>
          <cell r="D1406">
            <v>1.77</v>
          </cell>
        </row>
        <row r="1407">
          <cell r="A1407">
            <v>4339</v>
          </cell>
          <cell r="B1407" t="str">
            <v>PORCA ZINCADA, SEXTAVADA, DIAMETRO 1/2"</v>
          </cell>
          <cell r="C1407" t="str">
            <v xml:space="preserve">UN    </v>
          </cell>
          <cell r="D1407">
            <v>0.37</v>
          </cell>
        </row>
        <row r="1408">
          <cell r="A1408">
            <v>4340</v>
          </cell>
          <cell r="B1408" t="str">
            <v>PORCA ZINCADA, SEXTAVADA, DIAMETRO 5/8"</v>
          </cell>
          <cell r="C1408" t="str">
            <v xml:space="preserve">UN    </v>
          </cell>
          <cell r="D1408">
            <v>0.82</v>
          </cell>
        </row>
        <row r="1409">
          <cell r="A1409">
            <v>4341</v>
          </cell>
          <cell r="B1409" t="str">
            <v>PORCA ZINCADA, QUADRADA, DIAMETRO 3/8"</v>
          </cell>
          <cell r="C1409" t="str">
            <v xml:space="preserve">UN    </v>
          </cell>
          <cell r="D1409">
            <v>0.7</v>
          </cell>
        </row>
        <row r="1410">
          <cell r="A1410">
            <v>4342</v>
          </cell>
          <cell r="B1410" t="str">
            <v>PORCA ZINCADA, SEXTAVADA, DIAMETRO 3/8"</v>
          </cell>
          <cell r="C1410" t="str">
            <v xml:space="preserve">UN    </v>
          </cell>
          <cell r="D1410">
            <v>0.15</v>
          </cell>
        </row>
        <row r="1411">
          <cell r="A1411">
            <v>4343</v>
          </cell>
          <cell r="B1411" t="str">
            <v>PARAFUSO FRANCES ZINCADO, DIAMETRO 1/2", COMPRIMENTO 4", COM PORCA E ARRUELA</v>
          </cell>
          <cell r="C1411" t="str">
            <v xml:space="preserve">UN    </v>
          </cell>
          <cell r="D1411">
            <v>3.22</v>
          </cell>
        </row>
        <row r="1412">
          <cell r="A1412">
            <v>4344</v>
          </cell>
          <cell r="B1412" t="str">
            <v>PARAFUSO FRANCES METRICO ZINCADO, DIAMETRO 12 MM, COMPRIMENTO 150 MM, COM PORCA SEXTAVADA E ARRUELA DE PRESSAO MEDIA</v>
          </cell>
          <cell r="C1412" t="str">
            <v xml:space="preserve">UN    </v>
          </cell>
          <cell r="D1412">
            <v>14.21</v>
          </cell>
        </row>
        <row r="1413">
          <cell r="A1413">
            <v>4346</v>
          </cell>
          <cell r="B1413" t="str">
            <v>PARAFUSO DE FERRO POLIDO, SEXTAVADO, COM ROSCA PARCIAL, DIAMETRO 5/8", COMPRIMENTO 6", COM PORCA E ARRUELA DE PRESSAO MEDIA</v>
          </cell>
          <cell r="C1413" t="str">
            <v xml:space="preserve">UN    </v>
          </cell>
          <cell r="D1413">
            <v>7.03</v>
          </cell>
        </row>
        <row r="1414">
          <cell r="A1414">
            <v>4350</v>
          </cell>
          <cell r="B1414" t="str">
            <v>BUCHA DE NYLON, DIAMETRO DO FURO 8 MM, COMPRIMENTO 40 MM, COM PARAFUSO DE ROSCA SOBERBA, CABECA CHATA, FENDA SIMPLES, 4,8 X 50 MM</v>
          </cell>
          <cell r="C1414" t="str">
            <v xml:space="preserve">UN    </v>
          </cell>
          <cell r="D1414">
            <v>0.44</v>
          </cell>
        </row>
        <row r="1415">
          <cell r="A1415">
            <v>4351</v>
          </cell>
          <cell r="B1415" t="str">
            <v>PARAFUSO NIQUELADO 3 1/2" COM ACABAMENTO CROMADO PARA FIXAR PECA SANITARIA, INCLUI PORCA CEGA, ARRUELA E BUCHA DE NYLON TAMANHO S-8</v>
          </cell>
          <cell r="C1415" t="str">
            <v xml:space="preserve">UN    </v>
          </cell>
          <cell r="D1415">
            <v>11.55</v>
          </cell>
        </row>
        <row r="1416">
          <cell r="A1416">
            <v>4354</v>
          </cell>
          <cell r="B1416" t="str">
            <v>PARAFUSO ZINCADO, SEXTAVADO, GRAU 5, ROSCA INTEIRA, DIAMETRO 1 1/2", COMPRIMENTO 4"</v>
          </cell>
          <cell r="C1416" t="str">
            <v xml:space="preserve">UN    </v>
          </cell>
          <cell r="D1416">
            <v>32.6</v>
          </cell>
        </row>
        <row r="1417">
          <cell r="A1417">
            <v>4356</v>
          </cell>
          <cell r="B1417" t="str">
            <v>PARAFUSO DE ACO ZINCADO COM ROSCA SOBERBA, CABECA CHATA E FENDA SIMPLES, DIAMETRO 4,8 MM, COMPRIMENTO 45 MM</v>
          </cell>
          <cell r="C1417" t="str">
            <v xml:space="preserve">UN    </v>
          </cell>
          <cell r="D1417">
            <v>0.18</v>
          </cell>
        </row>
        <row r="1418">
          <cell r="A1418">
            <v>4358</v>
          </cell>
          <cell r="B1418" t="str">
            <v>PARAFUSO DE LATAO COM ROSCA SOBERBA, CABECA CHATA E FENDA SIMPLES, DIAMETRO 4,8 MM, COMPRIMENTO 65 MM</v>
          </cell>
          <cell r="C1418" t="str">
            <v xml:space="preserve">UN    </v>
          </cell>
          <cell r="D1418">
            <v>1.4</v>
          </cell>
        </row>
        <row r="1419">
          <cell r="A1419">
            <v>4374</v>
          </cell>
          <cell r="B1419" t="str">
            <v>BUCHA DE NYLON SEM ABA S10</v>
          </cell>
          <cell r="C1419" t="str">
            <v xml:space="preserve">UN    </v>
          </cell>
          <cell r="D1419">
            <v>0.33</v>
          </cell>
        </row>
        <row r="1420">
          <cell r="A1420">
            <v>4375</v>
          </cell>
          <cell r="B1420" t="str">
            <v>BUCHA DE NYLON SEM ABA S6</v>
          </cell>
          <cell r="C1420" t="str">
            <v xml:space="preserve">UN    </v>
          </cell>
          <cell r="D1420">
            <v>0.09</v>
          </cell>
        </row>
        <row r="1421">
          <cell r="A1421">
            <v>4376</v>
          </cell>
          <cell r="B1421" t="str">
            <v>BUCHA DE NYLON SEM ABA S8</v>
          </cell>
          <cell r="C1421" t="str">
            <v xml:space="preserve">UN    </v>
          </cell>
          <cell r="D1421">
            <v>0.17</v>
          </cell>
        </row>
        <row r="1422">
          <cell r="A1422">
            <v>4377</v>
          </cell>
          <cell r="B1422" t="str">
            <v>PARAFUSO DE ACO ZINCADO COM ROSCA SOBERBA, CABECA CHATA E FENDA SIMPLES, DIAMETRO 4,2 MM, COMPRIMENTO * 32 * MM</v>
          </cell>
          <cell r="C1422" t="str">
            <v xml:space="preserve">UN    </v>
          </cell>
          <cell r="D1422">
            <v>0.13</v>
          </cell>
        </row>
        <row r="1423">
          <cell r="A1423">
            <v>4379</v>
          </cell>
          <cell r="B1423" t="str">
            <v>PARAFUSO DE ACO ZINCADO COM ROSCA SOBERBA, CABECA CHATA E FENDA SIMPLES, DIAMETRO 2,5 MM, COMPRIMENTO * 9,5 * MM</v>
          </cell>
          <cell r="C1423" t="str">
            <v xml:space="preserve">UN    </v>
          </cell>
          <cell r="D1423">
            <v>0.03</v>
          </cell>
        </row>
        <row r="1424">
          <cell r="A1424">
            <v>4380</v>
          </cell>
          <cell r="B1424" t="str">
            <v>PARAFUSO ZINCADO ROSCA SOBERBA 5/16 " X 120 MM PARA TELHA FIBROCIMENTO</v>
          </cell>
          <cell r="C1424" t="str">
            <v xml:space="preserve">UN    </v>
          </cell>
          <cell r="D1424">
            <v>0.85</v>
          </cell>
        </row>
        <row r="1425">
          <cell r="A1425">
            <v>4382</v>
          </cell>
          <cell r="B1425" t="str">
            <v>PARAFUSO ZINCADO, SEXTAVADO, COM ROSCA SOBERBA, DIAMETRO 5/16", COMPRIMENTO 80 MM</v>
          </cell>
          <cell r="C1425" t="str">
            <v xml:space="preserve">UN    </v>
          </cell>
          <cell r="D1425">
            <v>0.78</v>
          </cell>
        </row>
        <row r="1426">
          <cell r="A1426">
            <v>4383</v>
          </cell>
          <cell r="B1426" t="str">
            <v>PARAFUSO FRANCES METRICO ZINCADO, DIAMETRO 12 MM, COMPRIMENTO 140MM, COM PORCA SEXTAVADA E ARRUELA DE PRESSAO MEDIA</v>
          </cell>
          <cell r="C1426" t="str">
            <v xml:space="preserve">UN    </v>
          </cell>
          <cell r="D1426">
            <v>13.56</v>
          </cell>
        </row>
        <row r="1427">
          <cell r="A1427">
            <v>4384</v>
          </cell>
          <cell r="B1427" t="str">
            <v>PARAFUSO NIQUELADO COM ACABAMENTO CROMADO PARA FIXAR PECA SANITARIA, INCLUI PORCA CEGA, ARRUELA E BUCHA DE NYLON TAMANHO S-10</v>
          </cell>
          <cell r="C1427" t="str">
            <v xml:space="preserve">UN    </v>
          </cell>
          <cell r="D1427">
            <v>15.58</v>
          </cell>
        </row>
        <row r="1428">
          <cell r="A1428">
            <v>4385</v>
          </cell>
          <cell r="B1428" t="str">
            <v>PARALELEPIPEDO GRANITICO OU BASALTICO, PARA PAVIMENTACAO, SEM FRETE,  *30 A 35* PECAS POR M2</v>
          </cell>
          <cell r="C1428" t="str">
            <v xml:space="preserve">MIL   </v>
          </cell>
          <cell r="D1428">
            <v>1363.5</v>
          </cell>
        </row>
        <row r="1429">
          <cell r="A1429">
            <v>4396</v>
          </cell>
          <cell r="B1429" t="str">
            <v>PASTILHA CERAMICA/PORCELANA, REVEST INT/EXT E  PISCINA, CORES BRANCA OU FRIAS, *2,5 X 2,5* CM</v>
          </cell>
          <cell r="C1429" t="str">
            <v xml:space="preserve">M2    </v>
          </cell>
          <cell r="D1429">
            <v>142.99</v>
          </cell>
        </row>
        <row r="1430">
          <cell r="A1430">
            <v>4397</v>
          </cell>
          <cell r="B1430" t="str">
            <v>PASTILHA CERAMICA/PORCELANA, REVEST INT/EXT E  PISCINA, CORES QUENTES, *2,5 X 2,5* CM</v>
          </cell>
          <cell r="C1430" t="str">
            <v xml:space="preserve">M2    </v>
          </cell>
          <cell r="D1430">
            <v>231.87</v>
          </cell>
        </row>
        <row r="1431">
          <cell r="A1431">
            <v>4400</v>
          </cell>
          <cell r="B1431" t="str">
            <v>CAIBRO DE MADEIRA NAO APARELHADA *6 X 8* CM, MACARANDUBA, ANGELIM OU EQUIVALENTE DA REGIAO</v>
          </cell>
          <cell r="C1431" t="str">
            <v xml:space="preserve">M     </v>
          </cell>
          <cell r="D1431">
            <v>7.2</v>
          </cell>
        </row>
        <row r="1432">
          <cell r="A1432">
            <v>4408</v>
          </cell>
          <cell r="B1432" t="str">
            <v>RIPA DE MADEIRA NAO APARELHADA *1,5 X 5* CM, MACARANDUBA, ANGELIM OU EQUIVALENTE DA REGIAO</v>
          </cell>
          <cell r="C1432" t="str">
            <v xml:space="preserve">M     </v>
          </cell>
          <cell r="D1432">
            <v>1.25</v>
          </cell>
        </row>
        <row r="1433">
          <cell r="A1433">
            <v>4412</v>
          </cell>
          <cell r="B1433" t="str">
            <v>RIPA DE MADEIRA NAO APARELHADA *1 X 3* CM, MACARANDUBA, ANGELIM OU EQUIVALENTE DA REGIAO</v>
          </cell>
          <cell r="C1433" t="str">
            <v xml:space="preserve">M     </v>
          </cell>
          <cell r="D1433">
            <v>0.93</v>
          </cell>
        </row>
        <row r="1434">
          <cell r="A1434">
            <v>4415</v>
          </cell>
          <cell r="B1434" t="str">
            <v>SARRAFO DE MADEIRA NAO APARELHADA 2,5 X 5 CM, MACARANDUBA, ANGELIM OU EQUIVALENTE DA REGIAO</v>
          </cell>
          <cell r="C1434" t="str">
            <v xml:space="preserve">M     </v>
          </cell>
          <cell r="D1434">
            <v>2.52</v>
          </cell>
        </row>
        <row r="1435">
          <cell r="A1435">
            <v>4417</v>
          </cell>
          <cell r="B1435" t="str">
            <v>SARRAFO DE MADEIRA NAO APARELHADA *2,5 X 7* CM, MACARANDUBA, ANGELIM OU EQUIVALENTE DA REGIAO</v>
          </cell>
          <cell r="C1435" t="str">
            <v xml:space="preserve">M     </v>
          </cell>
          <cell r="D1435">
            <v>3</v>
          </cell>
        </row>
        <row r="1436">
          <cell r="A1436">
            <v>4425</v>
          </cell>
          <cell r="B1436" t="str">
            <v>VIGA DE MADEIRA NAO APARELHADA 6 X 12 CM, MACARANDUBA, ANGELIM OU EQUIVALENTE DA REGIAO</v>
          </cell>
          <cell r="C1436" t="str">
            <v xml:space="preserve">M     </v>
          </cell>
          <cell r="D1436">
            <v>11.03</v>
          </cell>
        </row>
        <row r="1437">
          <cell r="A1437">
            <v>4430</v>
          </cell>
          <cell r="B1437" t="str">
            <v>CAIBRO DE MADEIRA NAO APARELHADA *5 X 6* CM, MACARANDUBA, ANGELIM OU EQUIVALENTE DA REGIAO</v>
          </cell>
          <cell r="C1437" t="str">
            <v xml:space="preserve">M     </v>
          </cell>
          <cell r="D1437">
            <v>5.7</v>
          </cell>
        </row>
        <row r="1438">
          <cell r="A1438">
            <v>4433</v>
          </cell>
          <cell r="B1438" t="str">
            <v>PECA DE MADEIRA NAO APARELHADA *7,5 X 7,5* CM (3 X 3 ") MACARANDUBA, ANGELIM OU EQUIVALENTE DA REGIAO</v>
          </cell>
          <cell r="C1438" t="str">
            <v xml:space="preserve">M     </v>
          </cell>
          <cell r="D1438">
            <v>6.89</v>
          </cell>
        </row>
        <row r="1439">
          <cell r="A1439">
            <v>4437</v>
          </cell>
          <cell r="B1439" t="str">
            <v>PRANCHAO DE MADEIRA NAO APARELHADA *7,5 X 23* CM (3 x 9 ") MACARANDUBA, ANGELIM OU EQUIVALENTE DA REGIAO</v>
          </cell>
          <cell r="C1439" t="str">
            <v xml:space="preserve">M     </v>
          </cell>
          <cell r="D1439">
            <v>33</v>
          </cell>
        </row>
        <row r="1440">
          <cell r="A1440">
            <v>4448</v>
          </cell>
          <cell r="B1440" t="str">
            <v>VIGA DE MADEIRA NAO APARELHADA *7,5 X 15 CM (3 X 6 ") PINUS, MISTA OU EQUIVALENTE DA REGIAO</v>
          </cell>
          <cell r="C1440" t="str">
            <v xml:space="preserve">M     </v>
          </cell>
          <cell r="D1440">
            <v>32.590000000000003</v>
          </cell>
        </row>
        <row r="1441">
          <cell r="A1441">
            <v>4460</v>
          </cell>
          <cell r="B1441" t="str">
            <v>SARRAFO DE MADEIRA NAO APARELHADA *2,5 X 10 CM, MACARANDUBA, ANGELIM OU EQUIVALENTE DA REGIAO</v>
          </cell>
          <cell r="C1441" t="str">
            <v xml:space="preserve">M     </v>
          </cell>
          <cell r="D1441">
            <v>5.22</v>
          </cell>
        </row>
        <row r="1442">
          <cell r="A1442">
            <v>4465</v>
          </cell>
          <cell r="B1442" t="str">
            <v>PRANCHA DE MADEIRA NAO APARELHADA *6 X 25* CM, MACARANDUBA, ANGELIM OU EQUIVALENTE DA REGIAO</v>
          </cell>
          <cell r="C1442" t="str">
            <v xml:space="preserve">M     </v>
          </cell>
          <cell r="D1442">
            <v>27.6</v>
          </cell>
        </row>
        <row r="1443">
          <cell r="A1443">
            <v>4470</v>
          </cell>
          <cell r="B1443" t="str">
            <v>PRANCHA DE MADEIRA NAO APARELHADA *6 X 40* CM, MACARANDUBA, ANGELIM OU EQUIVALENTE DA REGIAO</v>
          </cell>
          <cell r="C1443" t="str">
            <v xml:space="preserve">M     </v>
          </cell>
          <cell r="D1443">
            <v>45.56</v>
          </cell>
        </row>
        <row r="1444">
          <cell r="A1444">
            <v>4472</v>
          </cell>
          <cell r="B1444" t="str">
            <v>VIGA DE MADEIRA NAO APARELHADA *6 X 16* CM, MACARANDUBA, ANGELIM OU EQUIVALENTE DA REGIAO</v>
          </cell>
          <cell r="C1444" t="str">
            <v xml:space="preserve">M     </v>
          </cell>
          <cell r="D1444">
            <v>15.02</v>
          </cell>
        </row>
        <row r="1445">
          <cell r="A1445">
            <v>4481</v>
          </cell>
          <cell r="B1445" t="str">
            <v>VIGA DE MADEIRA NAO APARELHADA 8 X 16 CM, MACARANDUBA, ANGELIM OU EQUIVALENTE DA REGIAO</v>
          </cell>
          <cell r="C1445" t="str">
            <v xml:space="preserve">M     </v>
          </cell>
          <cell r="D1445">
            <v>20.34</v>
          </cell>
        </row>
        <row r="1446">
          <cell r="A1446">
            <v>4487</v>
          </cell>
          <cell r="B1446" t="str">
            <v>!EM PROCESSO DE DESATIVACAO! VIGOTA DE MADEIRA NAO APARELHADA *5 X 10* CM, MACARANDUBA, ANGELIM OU EQUIVALENTE DA REGIAO</v>
          </cell>
          <cell r="C1446" t="str">
            <v xml:space="preserve">M     </v>
          </cell>
          <cell r="D1446">
            <v>9.86</v>
          </cell>
        </row>
        <row r="1447">
          <cell r="A1447">
            <v>4491</v>
          </cell>
          <cell r="B1447" t="str">
            <v>PONTALETE DE MADEIRA NAO APARELHADA *7,5 X 7,5* CM (3 X 3 ") PINUS, MISTA OU EQUIVALENTE DA REGIAO</v>
          </cell>
          <cell r="C1447" t="str">
            <v xml:space="preserve">M     </v>
          </cell>
          <cell r="D1447">
            <v>5.63</v>
          </cell>
        </row>
        <row r="1448">
          <cell r="A1448">
            <v>4496</v>
          </cell>
          <cell r="B1448" t="str">
            <v>CAIBRO DE MADEIRA NAO APARELHADA 5 X 5 CM, CEDRINHO OU EQUIVALENTE DA REGIAO</v>
          </cell>
          <cell r="C1448" t="str">
            <v xml:space="preserve">M     </v>
          </cell>
          <cell r="D1448">
            <v>3.86</v>
          </cell>
        </row>
        <row r="1449">
          <cell r="A1449">
            <v>4500</v>
          </cell>
          <cell r="B1449" t="str">
            <v>CAIBRO DE MADEIRA NAO APARELHADA *7,5 X 10 CM (3 X 4 ") PINUS, MISTA OU EQUIVALENTE DA REGIAO</v>
          </cell>
          <cell r="C1449" t="str">
            <v xml:space="preserve">M     </v>
          </cell>
          <cell r="D1449">
            <v>18.329999999999998</v>
          </cell>
        </row>
        <row r="1450">
          <cell r="A1450">
            <v>4505</v>
          </cell>
          <cell r="B1450" t="str">
            <v>RIPA DE MADEIRA NAO APARELHADA *2 X 7* CM, PINUS, MISTA OU EQUIVALENTE DA REGIAO</v>
          </cell>
          <cell r="C1450" t="str">
            <v xml:space="preserve">M     </v>
          </cell>
          <cell r="D1450">
            <v>2.5099999999999998</v>
          </cell>
        </row>
        <row r="1451">
          <cell r="A1451">
            <v>4509</v>
          </cell>
          <cell r="B1451" t="str">
            <v>TABUA DE MADEIRA NAO APARELHADA *2,5 X 10 CM (1 X 4 ") PINUS, MISTA OU EQUIVALENTE DA REGIAO</v>
          </cell>
          <cell r="C1451" t="str">
            <v xml:space="preserve">M     </v>
          </cell>
          <cell r="D1451">
            <v>3.08</v>
          </cell>
        </row>
        <row r="1452">
          <cell r="A1452">
            <v>4512</v>
          </cell>
          <cell r="B1452" t="str">
            <v>SARRAFO DE MADEIRA NAO APARELHADA 2,5 X 5 CM (1 X 2 ") PINUS, MISTA OU EQUIVALENTE DA REGIAO</v>
          </cell>
          <cell r="C1452" t="str">
            <v xml:space="preserve">M     </v>
          </cell>
          <cell r="D1452">
            <v>1.46</v>
          </cell>
        </row>
        <row r="1453">
          <cell r="A1453">
            <v>4513</v>
          </cell>
          <cell r="B1453" t="str">
            <v>CAIBRO DE MADEIRA NAO APARELHADA 5 X 5 CM (2 X 2 ") PINUS, MISTA OU EQUIVALENTE DA REGIAO</v>
          </cell>
          <cell r="C1453" t="str">
            <v xml:space="preserve">M     </v>
          </cell>
          <cell r="D1453">
            <v>4.91</v>
          </cell>
        </row>
        <row r="1454">
          <cell r="A1454">
            <v>4517</v>
          </cell>
          <cell r="B1454" t="str">
            <v>SARRAFO DE MADEIRA NAO APARELHADA *2,5 X 7,5* CM (1 X 3 ") PINUS, MISTA OU EQUIVALENTE DA REGIAO</v>
          </cell>
          <cell r="C1454" t="str">
            <v xml:space="preserve">M     </v>
          </cell>
          <cell r="D1454">
            <v>2.02</v>
          </cell>
        </row>
        <row r="1455">
          <cell r="A1455">
            <v>4704</v>
          </cell>
          <cell r="B1455" t="str">
            <v>PEDRA ARDOSIA, CINZA, 20  X  40 CM,  E=  *1 CM</v>
          </cell>
          <cell r="C1455" t="str">
            <v xml:space="preserve">M2    </v>
          </cell>
          <cell r="D1455">
            <v>21.53</v>
          </cell>
        </row>
        <row r="1456">
          <cell r="A1456">
            <v>4708</v>
          </cell>
          <cell r="B1456" t="str">
            <v>PEDRA PORTUGUESA  OU PETIT PAVE, BRANCA OU PRETA</v>
          </cell>
          <cell r="C1456" t="str">
            <v xml:space="preserve">M2    </v>
          </cell>
          <cell r="D1456">
            <v>86.51</v>
          </cell>
        </row>
        <row r="1457">
          <cell r="A1457">
            <v>4710</v>
          </cell>
          <cell r="B1457" t="str">
            <v>PEDRA QUARTZITO OU CALCARIO LAMINADO, SERRADA, TIPO CARIRI, ITACOLOMI, LAGOA SANTA, LUMINARIA, PIRENOPOLIS, SAO TOME OU OUTRAS SIMILARES DA REGIAO, *20 X *40 CM, E=  *1,5 A *2,5 CM</v>
          </cell>
          <cell r="C1457" t="str">
            <v xml:space="preserve">M2    </v>
          </cell>
          <cell r="D1457">
            <v>135.63999999999999</v>
          </cell>
        </row>
        <row r="1458">
          <cell r="A1458">
            <v>4712</v>
          </cell>
          <cell r="B1458" t="str">
            <v>PEDRA QUARTZITO OU CALCARIO LAMINADO, CACO, TIPO CARIRI, ITACOLOMI, LAGOA SANTA, LUMINARIA, PIRENOPOLIS, SAO TOME OU OUTRAS SIMILARES DA REGIAO, E=  *1,5 A *2,5 CM</v>
          </cell>
          <cell r="C1458" t="str">
            <v xml:space="preserve">M2    </v>
          </cell>
          <cell r="D1458">
            <v>42.29</v>
          </cell>
        </row>
        <row r="1459">
          <cell r="A1459">
            <v>4718</v>
          </cell>
          <cell r="B1459" t="str">
            <v>PEDRA BRITADA N. 2 (19 A 38 MM) POSTO PEDREIRA/FORNECEDOR, SEM FRETE</v>
          </cell>
          <cell r="C1459" t="str">
            <v xml:space="preserve">M3    </v>
          </cell>
          <cell r="D1459">
            <v>80</v>
          </cell>
        </row>
        <row r="1460">
          <cell r="A1460">
            <v>4720</v>
          </cell>
          <cell r="B1460" t="str">
            <v>PEDRA BRITADA N. 0, OU PEDRISCO (4,8 A 9,5 MM) POSTO PEDREIRA/FORNECEDOR, SEM FRETE</v>
          </cell>
          <cell r="C1460" t="str">
            <v xml:space="preserve">M3    </v>
          </cell>
          <cell r="D1460">
            <v>102.15</v>
          </cell>
        </row>
        <row r="1461">
          <cell r="A1461">
            <v>4721</v>
          </cell>
          <cell r="B1461" t="str">
            <v>PEDRA BRITADA N. 1 (9,5 a 19 MM) POSTO PEDREIRA/FORNECEDOR, SEM FRETE</v>
          </cell>
          <cell r="C1461" t="str">
            <v xml:space="preserve">M3    </v>
          </cell>
          <cell r="D1461">
            <v>80</v>
          </cell>
        </row>
        <row r="1462">
          <cell r="A1462">
            <v>4722</v>
          </cell>
          <cell r="B1462" t="str">
            <v>PEDRA BRITADA N. 3 (38 A 50 MM) POSTO PEDREIRA/FORNECEDOR, SEM FRETE</v>
          </cell>
          <cell r="C1462" t="str">
            <v xml:space="preserve">M3    </v>
          </cell>
          <cell r="D1462">
            <v>80</v>
          </cell>
        </row>
        <row r="1463">
          <cell r="A1463">
            <v>4723</v>
          </cell>
          <cell r="B1463" t="str">
            <v>PEDRA BRITADA N. 4 (50 A 76 MM) POSTO PEDREIRA/FORNECEDOR, SEM FRETE</v>
          </cell>
          <cell r="C1463" t="str">
            <v xml:space="preserve">M3    </v>
          </cell>
          <cell r="D1463">
            <v>87.28</v>
          </cell>
        </row>
        <row r="1464">
          <cell r="A1464">
            <v>4727</v>
          </cell>
          <cell r="B1464" t="str">
            <v>PEDRA BRITADA N. 5 (76 A 100 MM) POSTO PEDREIRA/FORNECEDOR, SEM FRETE</v>
          </cell>
          <cell r="C1464" t="str">
            <v xml:space="preserve">M3    </v>
          </cell>
          <cell r="D1464">
            <v>89.7</v>
          </cell>
        </row>
        <row r="1465">
          <cell r="A1465">
            <v>4729</v>
          </cell>
          <cell r="B1465" t="str">
            <v>PEDRA BRITADA GRADUADA, CLASSIFICADA (POSTO PEDREIRA/FORNECEDOR, SEM FRETE)</v>
          </cell>
          <cell r="C1465" t="str">
            <v xml:space="preserve">M3    </v>
          </cell>
          <cell r="D1465">
            <v>93.42</v>
          </cell>
        </row>
        <row r="1466">
          <cell r="A1466">
            <v>4730</v>
          </cell>
          <cell r="B1466" t="str">
            <v>PEDRA DE MAO OU PEDRA RACHAO PARA ARRIMO/FUNDACAO (POSTO PEDREIRA/FORNECEDOR, SEM FRETE)</v>
          </cell>
          <cell r="C1466" t="str">
            <v xml:space="preserve">M3    </v>
          </cell>
          <cell r="D1466">
            <v>83.64</v>
          </cell>
        </row>
        <row r="1467">
          <cell r="A1467">
            <v>4734</v>
          </cell>
          <cell r="B1467" t="str">
            <v>SEIXO ROLADO PARA APLICACAO EM CONCRETO (POSTO PEDREIRA/FORNECEDOR, SEM FRETE)</v>
          </cell>
          <cell r="C1467" t="str">
            <v xml:space="preserve">M3    </v>
          </cell>
          <cell r="D1467">
            <v>102.36</v>
          </cell>
        </row>
        <row r="1468">
          <cell r="A1468">
            <v>4741</v>
          </cell>
          <cell r="B1468" t="str">
            <v>PO DE PEDRA (POSTO PEDREIRA/FORNECEDOR, SEM FRETE)</v>
          </cell>
          <cell r="C1468" t="str">
            <v xml:space="preserve">M3    </v>
          </cell>
          <cell r="D1468">
            <v>76.37</v>
          </cell>
        </row>
        <row r="1469">
          <cell r="A1469">
            <v>4743</v>
          </cell>
          <cell r="B1469" t="str">
            <v>CASCALHO DE CAVA</v>
          </cell>
          <cell r="C1469" t="str">
            <v xml:space="preserve">M3    </v>
          </cell>
          <cell r="D1469">
            <v>37.090000000000003</v>
          </cell>
        </row>
        <row r="1470">
          <cell r="A1470">
            <v>4744</v>
          </cell>
          <cell r="B1470" t="str">
            <v>CASCALHO DE RIO</v>
          </cell>
          <cell r="C1470" t="str">
            <v xml:space="preserve">M3    </v>
          </cell>
          <cell r="D1470">
            <v>48.48</v>
          </cell>
        </row>
        <row r="1471">
          <cell r="A1471">
            <v>4745</v>
          </cell>
          <cell r="B1471" t="str">
            <v>CASCALHO LAVADO</v>
          </cell>
          <cell r="C1471" t="str">
            <v xml:space="preserve">M3    </v>
          </cell>
          <cell r="D1471">
            <v>64.959999999999994</v>
          </cell>
        </row>
        <row r="1472">
          <cell r="A1472">
            <v>4746</v>
          </cell>
          <cell r="B1472" t="str">
            <v>PEDREGULHO OU PICARRA DE JAZIDA, AO NATURAL, PARA BASE DE PAVIMENTACAO (RETIRADO NA JAZIDA, SEM TRANSPORTE)</v>
          </cell>
          <cell r="C1472" t="str">
            <v xml:space="preserve">M3    </v>
          </cell>
          <cell r="D1472">
            <v>77.58</v>
          </cell>
        </row>
        <row r="1473">
          <cell r="A1473">
            <v>4748</v>
          </cell>
          <cell r="B1473" t="str">
            <v>PEDRA BRITADA OU BICA CORRIDA, NAO CLASSIFICADA (POSTO PEDREIRA/FORNECEDOR, SEM FRETE)</v>
          </cell>
          <cell r="C1473" t="str">
            <v xml:space="preserve">M3    </v>
          </cell>
          <cell r="D1473">
            <v>86.55</v>
          </cell>
        </row>
        <row r="1474">
          <cell r="A1474">
            <v>4750</v>
          </cell>
          <cell r="B1474" t="str">
            <v>PEDREIRO</v>
          </cell>
          <cell r="C1474" t="str">
            <v xml:space="preserve">H     </v>
          </cell>
          <cell r="D1474">
            <v>14.81</v>
          </cell>
        </row>
        <row r="1475">
          <cell r="A1475">
            <v>4751</v>
          </cell>
          <cell r="B1475" t="str">
            <v>PASTILHEIRO</v>
          </cell>
          <cell r="C1475" t="str">
            <v xml:space="preserve">H     </v>
          </cell>
          <cell r="D1475">
            <v>17.260000000000002</v>
          </cell>
        </row>
        <row r="1476">
          <cell r="A1476">
            <v>4752</v>
          </cell>
          <cell r="B1476" t="str">
            <v>POCEIRO / ESCAVADOR DE VALAS E TUBULOES</v>
          </cell>
          <cell r="C1476" t="str">
            <v xml:space="preserve">H     </v>
          </cell>
          <cell r="D1476">
            <v>10.29</v>
          </cell>
        </row>
        <row r="1477">
          <cell r="A1477">
            <v>4755</v>
          </cell>
          <cell r="B1477" t="str">
            <v>MARMORISTA / GRANITEIRO</v>
          </cell>
          <cell r="C1477" t="str">
            <v xml:space="preserve">H     </v>
          </cell>
          <cell r="D1477">
            <v>15.13</v>
          </cell>
        </row>
        <row r="1478">
          <cell r="A1478">
            <v>4758</v>
          </cell>
          <cell r="B1478" t="str">
            <v>CALAFETADOR / CALAFATE</v>
          </cell>
          <cell r="C1478" t="str">
            <v xml:space="preserve">H     </v>
          </cell>
          <cell r="D1478">
            <v>18.03</v>
          </cell>
        </row>
        <row r="1479">
          <cell r="A1479">
            <v>4759</v>
          </cell>
          <cell r="B1479" t="str">
            <v>CALCETEIRO</v>
          </cell>
          <cell r="C1479" t="str">
            <v xml:space="preserve">H     </v>
          </cell>
          <cell r="D1479">
            <v>14.64</v>
          </cell>
        </row>
        <row r="1480">
          <cell r="A1480">
            <v>4760</v>
          </cell>
          <cell r="B1480" t="str">
            <v>AZULEJISTA OU LADRILHEIRO</v>
          </cell>
          <cell r="C1480" t="str">
            <v xml:space="preserve">H     </v>
          </cell>
          <cell r="D1480">
            <v>14.81</v>
          </cell>
        </row>
        <row r="1481">
          <cell r="A1481">
            <v>4763</v>
          </cell>
          <cell r="B1481" t="str">
            <v>TAQUEADOR OU TAQUEIRO</v>
          </cell>
          <cell r="C1481" t="str">
            <v xml:space="preserve">H     </v>
          </cell>
          <cell r="D1481">
            <v>18.16</v>
          </cell>
        </row>
        <row r="1482">
          <cell r="A1482">
            <v>4766</v>
          </cell>
          <cell r="B1482" t="str">
            <v>PERFIL "I" DE ACO LAMINADO, ABAS INCLINADAS, "I" 152 X 22</v>
          </cell>
          <cell r="C1482" t="str">
            <v xml:space="preserve">KG    </v>
          </cell>
          <cell r="D1482">
            <v>5.0199999999999996</v>
          </cell>
        </row>
        <row r="1483">
          <cell r="A1483">
            <v>4777</v>
          </cell>
          <cell r="B1483" t="str">
            <v>CANTONEIRA ACO ABAS IGUAIS (QUALQUER BITOLA), ESPESSURA ENTRE 1/8" E 1/4"</v>
          </cell>
          <cell r="C1483" t="str">
            <v xml:space="preserve">KG    </v>
          </cell>
          <cell r="D1483">
            <v>4.6900000000000004</v>
          </cell>
        </row>
        <row r="1484">
          <cell r="A1484">
            <v>4778</v>
          </cell>
          <cell r="B1484" t="str">
            <v>LOCACAO DE PERFURATRIZ PNEUMATICA DE PESO MEDIO, * 18 * KG, PARA ROCHA</v>
          </cell>
          <cell r="C1484" t="str">
            <v xml:space="preserve">H     </v>
          </cell>
          <cell r="D1484">
            <v>2.7</v>
          </cell>
        </row>
        <row r="1485">
          <cell r="A1485">
            <v>4780</v>
          </cell>
          <cell r="B1485" t="str">
            <v>LOCACAO DE PERFURATRIZ PNEUMATICA DE PESO MEDIO, * 24 * KG, PARA ROCHA</v>
          </cell>
          <cell r="C1485" t="str">
            <v xml:space="preserve">H     </v>
          </cell>
          <cell r="D1485">
            <v>2.92</v>
          </cell>
        </row>
        <row r="1486">
          <cell r="A1486">
            <v>4783</v>
          </cell>
          <cell r="B1486" t="str">
            <v>PINTOR</v>
          </cell>
          <cell r="C1486" t="str">
            <v xml:space="preserve">H     </v>
          </cell>
          <cell r="D1486">
            <v>14.81</v>
          </cell>
        </row>
        <row r="1487">
          <cell r="A1487">
            <v>4785</v>
          </cell>
          <cell r="B1487" t="str">
            <v>PINTOR PARA TINTA EPOXI</v>
          </cell>
          <cell r="C1487" t="str">
            <v xml:space="preserve">H     </v>
          </cell>
          <cell r="D1487">
            <v>15.92</v>
          </cell>
        </row>
        <row r="1488">
          <cell r="A1488">
            <v>4786</v>
          </cell>
          <cell r="B1488" t="str">
            <v>PISO EM GRANILITE, MARMORITE OU GRANITINA, AGREGADO COR PRETO, CINZA, PALHA OU BRANCO, E=  *8* MM (INCLUSO EXECUCAO)</v>
          </cell>
          <cell r="C1488" t="str">
            <v xml:space="preserve">M2    </v>
          </cell>
          <cell r="D1488">
            <v>86</v>
          </cell>
        </row>
        <row r="1489">
          <cell r="A1489">
            <v>4790</v>
          </cell>
          <cell r="B1489" t="str">
            <v>PLACA VINILICA SEMIFLEXIVEL PARA REVESTIMENTO DE PISOS E PAREDES, E = 2 MM (SEM COLOCACAO)</v>
          </cell>
          <cell r="C1489" t="str">
            <v xml:space="preserve">M2    </v>
          </cell>
          <cell r="D1489">
            <v>79.23</v>
          </cell>
        </row>
        <row r="1490">
          <cell r="A1490">
            <v>4791</v>
          </cell>
          <cell r="B1490" t="str">
            <v>ADESIVO ACRILICO/COLA DE CONTATO</v>
          </cell>
          <cell r="C1490" t="str">
            <v xml:space="preserve">KG    </v>
          </cell>
          <cell r="D1490">
            <v>12.52</v>
          </cell>
        </row>
        <row r="1491">
          <cell r="A1491">
            <v>4792</v>
          </cell>
          <cell r="B1491" t="str">
            <v>PLACA VINILICA SEMIFLEXIVEL PARA PISOS, E = 3,2 MM, 30 X 30 CM (SEM COLOCACAO)</v>
          </cell>
          <cell r="C1491" t="str">
            <v xml:space="preserve">M2    </v>
          </cell>
          <cell r="D1491">
            <v>131.78</v>
          </cell>
        </row>
        <row r="1492">
          <cell r="A1492">
            <v>4794</v>
          </cell>
          <cell r="B1492" t="str">
            <v>PISO DE BORRACHA ESPORTIVO EM PLACAS 50 X 50 CM, E = 15 MM, PARA ARGAMASSA, PRETO</v>
          </cell>
          <cell r="C1492" t="str">
            <v xml:space="preserve">M2    </v>
          </cell>
          <cell r="D1492">
            <v>280.70999999999998</v>
          </cell>
        </row>
        <row r="1493">
          <cell r="A1493">
            <v>4795</v>
          </cell>
          <cell r="B1493" t="str">
            <v>PISO DE BORRACHA PASTILHADO EM PLACAS 50 X 50 CM, E = 15 MM, PARA ARGAMASSA, PRETO</v>
          </cell>
          <cell r="C1493" t="str">
            <v xml:space="preserve">M2    </v>
          </cell>
          <cell r="D1493">
            <v>273.26</v>
          </cell>
        </row>
        <row r="1494">
          <cell r="A1494">
            <v>4796</v>
          </cell>
          <cell r="B1494" t="str">
            <v>PISO DE BORRACHA FRISADO OU PASTILHADO, PRETO, EM PLACAS 50 X 50 CM, E = 7 MM, PARA ARGAMASSA</v>
          </cell>
          <cell r="C1494" t="str">
            <v xml:space="preserve">M2    </v>
          </cell>
          <cell r="D1494">
            <v>170.5</v>
          </cell>
        </row>
        <row r="1495">
          <cell r="A1495">
            <v>4800</v>
          </cell>
          <cell r="B1495" t="str">
            <v>PISO DE BORRACHA PASTILHADO EM PLACAS 50 X 50 CM, E = *3,5* MM, PARA COLA, PRETO</v>
          </cell>
          <cell r="C1495" t="str">
            <v xml:space="preserve">M2    </v>
          </cell>
          <cell r="D1495">
            <v>46.89</v>
          </cell>
        </row>
        <row r="1496">
          <cell r="A1496">
            <v>4801</v>
          </cell>
          <cell r="B1496" t="str">
            <v>PISO DE BORRACHA CANELADO EM PLACAS 50 X 50 CM, E = *3,5* MM, PARA COLA</v>
          </cell>
          <cell r="C1496" t="str">
            <v xml:space="preserve">M2    </v>
          </cell>
          <cell r="D1496">
            <v>61.63</v>
          </cell>
        </row>
        <row r="1497">
          <cell r="A1497">
            <v>4803</v>
          </cell>
          <cell r="B1497" t="str">
            <v>RODAPE DE BORRACHA LISO, H = 70 MM, E = *2* MM, PARA ARGAMASSA, PRETO</v>
          </cell>
          <cell r="C1497" t="str">
            <v xml:space="preserve">M     </v>
          </cell>
          <cell r="D1497">
            <v>25.06</v>
          </cell>
        </row>
        <row r="1498">
          <cell r="A1498">
            <v>4804</v>
          </cell>
          <cell r="B1498" t="str">
            <v>RODAPE PLANO PARA PISO VINILICO, H = 5 CM</v>
          </cell>
          <cell r="C1498" t="str">
            <v xml:space="preserve">M     </v>
          </cell>
          <cell r="D1498">
            <v>19.239999999999998</v>
          </cell>
        </row>
        <row r="1499">
          <cell r="A1499">
            <v>4806</v>
          </cell>
          <cell r="B1499" t="str">
            <v>TESTEIRA ANTIDERRAPANTE PARA PISO VINILICO *5 X 2,5* CM, E = 2 MM</v>
          </cell>
          <cell r="C1499" t="str">
            <v xml:space="preserve">M     </v>
          </cell>
          <cell r="D1499">
            <v>14.55</v>
          </cell>
        </row>
        <row r="1500">
          <cell r="A1500">
            <v>4812</v>
          </cell>
          <cell r="B1500" t="str">
            <v>PLACA DE GESSO PARA FORRO, DE  *60 X 60* CM E ESPESSURA DE 12 MM (30 MM NAS BORDAS) SEM COLOCACAO</v>
          </cell>
          <cell r="C1500" t="str">
            <v xml:space="preserve">M2    </v>
          </cell>
          <cell r="D1500">
            <v>13.06</v>
          </cell>
        </row>
        <row r="1501">
          <cell r="A1501">
            <v>4813</v>
          </cell>
          <cell r="B1501" t="str">
            <v>PLACA DE OBRA (PARA CONSTRUCAO CIVIL) EM CHAPA GALVANIZADA *N. 22*, ADESIVADA, DE *2,0 X 1,125* M</v>
          </cell>
          <cell r="C1501" t="str">
            <v xml:space="preserve">M2    </v>
          </cell>
          <cell r="D1501">
            <v>300</v>
          </cell>
        </row>
        <row r="1502">
          <cell r="A1502">
            <v>4814</v>
          </cell>
          <cell r="B1502" t="str">
            <v>APARELHO SINALIZADOR LUMINOSO COM LED, PARA SAIDA GARAGEM, COM 2 LENTES EM POLICARBONATO, BIVOLT (INCLUI SUPORTE DE FIXACAO)</v>
          </cell>
          <cell r="C1502" t="str">
            <v xml:space="preserve">UN    </v>
          </cell>
          <cell r="D1502">
            <v>82.91</v>
          </cell>
        </row>
        <row r="1503">
          <cell r="A1503">
            <v>4815</v>
          </cell>
          <cell r="B1503" t="str">
            <v>BALDE VERMELHO PARA SINALIZACAO DE VIAS</v>
          </cell>
          <cell r="C1503" t="str">
            <v xml:space="preserve">UN    </v>
          </cell>
          <cell r="D1503">
            <v>5.0599999999999996</v>
          </cell>
        </row>
        <row r="1504">
          <cell r="A1504">
            <v>4818</v>
          </cell>
          <cell r="B1504" t="str">
            <v>PISO/ REVESTIMENTO EM MARMORE, POLIDO, BRANCO COMUM, FORMATO MENOR OU IGUAL A 3025 CM2, E = *2* CM</v>
          </cell>
          <cell r="C1504" t="str">
            <v xml:space="preserve">M2    </v>
          </cell>
          <cell r="D1504">
            <v>314</v>
          </cell>
        </row>
        <row r="1505">
          <cell r="A1505">
            <v>4822</v>
          </cell>
          <cell r="B1505" t="str">
            <v>PISO/ REVESTIMENTO EM MARMORE, POLIDO, BRANCO COMUM, FORMATO MAIOR OU IGUAL A 3025 CM2, E = *2* CM</v>
          </cell>
          <cell r="C1505" t="str">
            <v xml:space="preserve">M2    </v>
          </cell>
          <cell r="D1505">
            <v>305.49</v>
          </cell>
        </row>
        <row r="1506">
          <cell r="A1506">
            <v>4823</v>
          </cell>
          <cell r="B1506" t="str">
            <v>MASSA PLASTICA PARA MARMORE/GRANITO</v>
          </cell>
          <cell r="C1506" t="str">
            <v xml:space="preserve">KG    </v>
          </cell>
          <cell r="D1506">
            <v>37.020000000000003</v>
          </cell>
        </row>
        <row r="1507">
          <cell r="A1507">
            <v>4824</v>
          </cell>
          <cell r="B1507" t="str">
            <v>GRANILHA/ GRANA/ PEDRISCO OU AGREGADO EM MARMORE/ GRANITO/ QUARTZO E CALCARIO, PRETO, CINZA, PALHA OU BRANCO</v>
          </cell>
          <cell r="C1507" t="str">
            <v xml:space="preserve">KG    </v>
          </cell>
          <cell r="D1507">
            <v>0.44</v>
          </cell>
        </row>
        <row r="1508">
          <cell r="A1508">
            <v>4825</v>
          </cell>
          <cell r="B1508" t="str">
            <v>PEITORIL/ SOLEIRA EM MARMORE, POLIDO, BRANCO COMUM, L= *25* CM, E=  *3* CM, CORTE RETO</v>
          </cell>
          <cell r="C1508" t="str">
            <v xml:space="preserve">M     </v>
          </cell>
          <cell r="D1508">
            <v>110.36</v>
          </cell>
        </row>
        <row r="1509">
          <cell r="A1509">
            <v>4826</v>
          </cell>
          <cell r="B1509" t="str">
            <v>PEITORIL EM MARMORE, POLIDO, BRANCO COMUM, L= *15* CM, E=  *3* CM, CORTE RETO</v>
          </cell>
          <cell r="C1509" t="str">
            <v xml:space="preserve">M     </v>
          </cell>
          <cell r="D1509">
            <v>79.73</v>
          </cell>
        </row>
        <row r="1510">
          <cell r="A1510">
            <v>4828</v>
          </cell>
          <cell r="B1510" t="str">
            <v>SOLEIRA/ PEITORIL EM MARMORE, POLIDO, BRANCO COMUM, L= *15* CM, E=  *2* CM,  CORTE RETO</v>
          </cell>
          <cell r="C1510" t="str">
            <v xml:space="preserve">M     </v>
          </cell>
          <cell r="D1510">
            <v>55.79</v>
          </cell>
        </row>
        <row r="1511">
          <cell r="A1511">
            <v>4829</v>
          </cell>
          <cell r="B1511" t="str">
            <v>RODAPE EM MARMORE, POLIDO, BRANCO COMUM, L= *7* CM, E=  *2* CM, CORTE RETO</v>
          </cell>
          <cell r="C1511" t="str">
            <v xml:space="preserve">M     </v>
          </cell>
          <cell r="D1511">
            <v>37.380000000000003</v>
          </cell>
        </row>
        <row r="1512">
          <cell r="A1512">
            <v>4888</v>
          </cell>
          <cell r="B1512" t="str">
            <v>PLUG OU BUJAO DE FERRO GALVANIZADO, DE 1/2"</v>
          </cell>
          <cell r="C1512" t="str">
            <v xml:space="preserve">UN    </v>
          </cell>
          <cell r="D1512">
            <v>2.2999999999999998</v>
          </cell>
        </row>
        <row r="1513">
          <cell r="A1513">
            <v>4889</v>
          </cell>
          <cell r="B1513" t="str">
            <v>PLUG OU BUJAO DE FERRO GALVANIZADO, DE 3/4"</v>
          </cell>
          <cell r="C1513" t="str">
            <v xml:space="preserve">UN    </v>
          </cell>
          <cell r="D1513">
            <v>3.11</v>
          </cell>
        </row>
        <row r="1514">
          <cell r="A1514">
            <v>4890</v>
          </cell>
          <cell r="B1514" t="str">
            <v>PLUG OU BUJAO DE FERRO GALVANIZADO, DE 1"</v>
          </cell>
          <cell r="C1514" t="str">
            <v xml:space="preserve">UN    </v>
          </cell>
          <cell r="D1514">
            <v>4.33</v>
          </cell>
        </row>
        <row r="1515">
          <cell r="A1515">
            <v>4891</v>
          </cell>
          <cell r="B1515" t="str">
            <v>PLUG OU BUJAO DE FERRO GALVANIZADO, DE 2"</v>
          </cell>
          <cell r="C1515" t="str">
            <v xml:space="preserve">UN    </v>
          </cell>
          <cell r="D1515">
            <v>11.66</v>
          </cell>
        </row>
        <row r="1516">
          <cell r="A1516">
            <v>4892</v>
          </cell>
          <cell r="B1516" t="str">
            <v>PLUG OU BUJAO DE FERRO GALVANIZADO, DE 3"</v>
          </cell>
          <cell r="C1516" t="str">
            <v xml:space="preserve">UN    </v>
          </cell>
          <cell r="D1516">
            <v>32.67</v>
          </cell>
        </row>
        <row r="1517">
          <cell r="A1517">
            <v>4893</v>
          </cell>
          <cell r="B1517" t="str">
            <v>PLUG OU BUJAO DE FERRO GALVANIZADO, DE 1 1/2"</v>
          </cell>
          <cell r="C1517" t="str">
            <v xml:space="preserve">UN    </v>
          </cell>
          <cell r="D1517">
            <v>7.89</v>
          </cell>
        </row>
        <row r="1518">
          <cell r="A1518">
            <v>4894</v>
          </cell>
          <cell r="B1518" t="str">
            <v>PLUG OU BUJAO DE FERRO GALVANIZADO, DE 1 1/4"</v>
          </cell>
          <cell r="C1518" t="str">
            <v xml:space="preserve">UN    </v>
          </cell>
          <cell r="D1518">
            <v>6.77</v>
          </cell>
        </row>
        <row r="1519">
          <cell r="A1519">
            <v>4895</v>
          </cell>
          <cell r="B1519" t="str">
            <v>PLUG PVC ROSCAVEL,  1/2",  AGUA FRIA PREDIAL (NBR 5648)</v>
          </cell>
          <cell r="C1519" t="str">
            <v xml:space="preserve">UN    </v>
          </cell>
          <cell r="D1519">
            <v>0.41</v>
          </cell>
        </row>
        <row r="1520">
          <cell r="A1520">
            <v>4896</v>
          </cell>
          <cell r="B1520" t="str">
            <v>PLUG PVC, ROSCAVEL 3/4", PARA  AGUA FRIA PREDIAL</v>
          </cell>
          <cell r="C1520" t="str">
            <v xml:space="preserve">UN    </v>
          </cell>
          <cell r="D1520">
            <v>0.62</v>
          </cell>
        </row>
        <row r="1521">
          <cell r="A1521">
            <v>4897</v>
          </cell>
          <cell r="B1521" t="str">
            <v>PLUG PVC, ROSCAVEL 1", PARA AGUA FRIA PREDIAL</v>
          </cell>
          <cell r="C1521" t="str">
            <v xml:space="preserve">UN    </v>
          </cell>
          <cell r="D1521">
            <v>1.75</v>
          </cell>
        </row>
        <row r="1522">
          <cell r="A1522">
            <v>4898</v>
          </cell>
          <cell r="B1522" t="str">
            <v>PLUG PVC, ROSCAVEL, 1 1/4",  AGUA FRIA PREDIAL</v>
          </cell>
          <cell r="C1522" t="str">
            <v xml:space="preserve">UN    </v>
          </cell>
          <cell r="D1522">
            <v>1.95</v>
          </cell>
        </row>
        <row r="1523">
          <cell r="A1523">
            <v>4899</v>
          </cell>
          <cell r="B1523" t="str">
            <v>PLUG PVC, ROSCAVEL, 2",  AGUA FRIA PREDIAL</v>
          </cell>
          <cell r="C1523" t="str">
            <v xml:space="preserve">UN    </v>
          </cell>
          <cell r="D1523">
            <v>7.17</v>
          </cell>
        </row>
        <row r="1524">
          <cell r="A1524">
            <v>4900</v>
          </cell>
          <cell r="B1524" t="str">
            <v>PLUG PVC, ROSCAVEL, 1 1/2",  AGUA FRIA PREDIAL</v>
          </cell>
          <cell r="C1524" t="str">
            <v xml:space="preserve">UN    </v>
          </cell>
          <cell r="D1524">
            <v>5.23</v>
          </cell>
        </row>
        <row r="1525">
          <cell r="A1525">
            <v>4902</v>
          </cell>
          <cell r="B1525" t="str">
            <v>PLUG PVC, JE, DN 150 MM, PARA REDE COLETORA ESGOTO (NBR 10569)</v>
          </cell>
          <cell r="C1525" t="str">
            <v xml:space="preserve">UN    </v>
          </cell>
          <cell r="D1525">
            <v>37.619999999999997</v>
          </cell>
        </row>
        <row r="1526">
          <cell r="A1526">
            <v>4903</v>
          </cell>
          <cell r="B1526" t="str">
            <v>PLUG PVC, JE, DN 350 MM, PARA REDE COLETORA ESGOTO (NBR 10569)</v>
          </cell>
          <cell r="C1526" t="str">
            <v xml:space="preserve">UN    </v>
          </cell>
          <cell r="D1526">
            <v>433.82</v>
          </cell>
        </row>
        <row r="1527">
          <cell r="A1527">
            <v>4907</v>
          </cell>
          <cell r="B1527" t="str">
            <v>PLUG PVC,  JE, DN 100 MM, PARA REDE COLETORA ESGOTO (NBR 10569)</v>
          </cell>
          <cell r="C1527" t="str">
            <v xml:space="preserve">UN    </v>
          </cell>
          <cell r="D1527">
            <v>16.62</v>
          </cell>
        </row>
        <row r="1528">
          <cell r="A1528">
            <v>4908</v>
          </cell>
          <cell r="B1528" t="str">
            <v>PLUG PVC, JE, DN 200 MM, PARA REDE COLETORA ESGOTO (NBR 10569)</v>
          </cell>
          <cell r="C1528" t="str">
            <v xml:space="preserve">UN    </v>
          </cell>
          <cell r="D1528">
            <v>76.39</v>
          </cell>
        </row>
        <row r="1529">
          <cell r="A1529">
            <v>4909</v>
          </cell>
          <cell r="B1529" t="str">
            <v>PLUG PVC, JE, DN 250 MM, PARA REDE COLETORA ESGOTO (NBR 10569)</v>
          </cell>
          <cell r="C1529" t="str">
            <v xml:space="preserve">UN    </v>
          </cell>
          <cell r="D1529">
            <v>147.54</v>
          </cell>
        </row>
        <row r="1530">
          <cell r="A1530">
            <v>4910</v>
          </cell>
          <cell r="B1530" t="str">
            <v>PORTA DE ENROLAR MANUAL COMPLETA, PERFIL MEIA CANA CEGA, EM ACO GALVANIZADO NATURAL, CHAPA NUMERO 24 (SEM INSTALACAO)</v>
          </cell>
          <cell r="C1530" t="str">
            <v xml:space="preserve">M2    </v>
          </cell>
          <cell r="D1530">
            <v>384.33</v>
          </cell>
        </row>
        <row r="1531">
          <cell r="A1531">
            <v>4911</v>
          </cell>
          <cell r="B1531" t="str">
            <v>PORTA DE ENROLAR MANUAL COMPLETA, ARTICULADA RAIADA LARGA, EM ACO GALVANIZADO NATURAL, CHAPA NUMERO 24 (SEM INSTALACAO)</v>
          </cell>
          <cell r="C1531" t="str">
            <v xml:space="preserve">M2    </v>
          </cell>
          <cell r="D1531">
            <v>280.56</v>
          </cell>
        </row>
        <row r="1532">
          <cell r="A1532">
            <v>4914</v>
          </cell>
          <cell r="B1532" t="str">
            <v>PORTA DE ABRIR EM ALUMINIO COM LAMBRI HORIZONTAL/LAMINADA, ACABAMENTO ANODIZADO NATURAL, SEM GUARNICAO/ALIZAR/VISTA</v>
          </cell>
          <cell r="C1532" t="str">
            <v xml:space="preserve">M2    </v>
          </cell>
          <cell r="D1532">
            <v>890.3</v>
          </cell>
        </row>
        <row r="1533">
          <cell r="A1533">
            <v>4917</v>
          </cell>
          <cell r="B1533" t="str">
            <v>PORTA DE ABRIR EM ALUMINIO TIPO VENEZIANA, ACABAMENTO ANODIZADO NATURAL, SEM GUARNICAO/ALIZAR/VISTA</v>
          </cell>
          <cell r="C1533" t="str">
            <v xml:space="preserve">M2    </v>
          </cell>
          <cell r="D1533">
            <v>614.85</v>
          </cell>
        </row>
        <row r="1534">
          <cell r="A1534">
            <v>4922</v>
          </cell>
          <cell r="B1534" t="str">
            <v>PORTA DE CORRER EM ALUMINIO, DUAS FOLHAS MOVEIS COM VIDRO, FECHADURA E PUXADOR EMBUTIDO, ACABAMENTO ANODIZADO NATURAL, SEM GUARNICAO/ALIZAR/VISTA</v>
          </cell>
          <cell r="C1534" t="str">
            <v xml:space="preserve">M2    </v>
          </cell>
          <cell r="D1534">
            <v>570.33000000000004</v>
          </cell>
        </row>
        <row r="1535">
          <cell r="A1535">
            <v>4930</v>
          </cell>
          <cell r="B1535" t="str">
            <v>PORTA DE ABRIR EM GRADIL COM BARRA CHATA 3 CM X 1/4", COM REQUADRO E GUARNICAO - COMPLETO - ACABAMENTO NATURAL</v>
          </cell>
          <cell r="C1535" t="str">
            <v xml:space="preserve">M2    </v>
          </cell>
          <cell r="D1535">
            <v>463.18</v>
          </cell>
        </row>
        <row r="1536">
          <cell r="A1536">
            <v>4943</v>
          </cell>
          <cell r="B1536" t="str">
            <v>PORTA DE ENROLAR MANUAL COMPLETA, PERFIL MEIA CANA VAZADA TIJOLINHO, EM ACO GALVANIZADO NATURAL, CHAPA NUMERO 24 (SEM INSTALACAO)</v>
          </cell>
          <cell r="C1536" t="str">
            <v xml:space="preserve">M2    </v>
          </cell>
          <cell r="D1536">
            <v>572.57000000000005</v>
          </cell>
        </row>
        <row r="1537">
          <cell r="A1537">
            <v>4944</v>
          </cell>
          <cell r="B1537" t="str">
            <v>PORTA GRADE DE ENROLAR MANUAL COMPLETA, PERFIL TUBULAR TIJOLINHO 3/4 ", EM ACO GALVANIZADO NATURAL (SEM INSTALACAO)</v>
          </cell>
          <cell r="C1537" t="str">
            <v xml:space="preserve">M2    </v>
          </cell>
          <cell r="D1537">
            <v>855.99</v>
          </cell>
        </row>
        <row r="1538">
          <cell r="A1538">
            <v>4947</v>
          </cell>
          <cell r="B1538" t="str">
            <v>PORTAO BASCULANTE MANUAL EM ACO GALVANIZADO NATURAL, TIPO LAMBRIL COM REQUADRO/BATENTE, CHAPA NUMERO 26, INCLUI FECHADURA (SEM INSTALACAO)</v>
          </cell>
          <cell r="C1538" t="str">
            <v xml:space="preserve">M2    </v>
          </cell>
          <cell r="D1538">
            <v>595.23</v>
          </cell>
        </row>
        <row r="1539">
          <cell r="A1539">
            <v>4948</v>
          </cell>
          <cell r="B1539" t="str">
            <v>PORTAO DE ABRIR EM GRADIL DE METALON REDONDO DE 3/4"  VERTICAL, COM REQUADRO, ACABAMENTO NATURAL - COMPLETO</v>
          </cell>
          <cell r="C1539" t="str">
            <v xml:space="preserve">M2    </v>
          </cell>
          <cell r="D1539">
            <v>414.78</v>
          </cell>
        </row>
        <row r="1540">
          <cell r="A1540">
            <v>4962</v>
          </cell>
          <cell r="B1540" t="str">
            <v>PORTA DE MADEIRA, FOLHA MEDIA (NBR 15930) DE 70 X 210 CM, E = 35 MM, NUCLEO SARRAFEADO, CAPA FRISADA EM HDF, ACABAMENTO MELAMINICO EM PADRAO MADEIRA</v>
          </cell>
          <cell r="C1540" t="str">
            <v xml:space="preserve">UN    </v>
          </cell>
          <cell r="D1540">
            <v>240.38</v>
          </cell>
        </row>
        <row r="1541">
          <cell r="A1541">
            <v>4964</v>
          </cell>
          <cell r="B1541" t="str">
            <v>PORTA DE MADEIRA, FOLHA MEDIA (NBR 15930) DE 80 X 210 CM, E = 35 MM, NUCLEO SARRAFEADO, CAPA FRISADA EM HDF, ACABAMENTO MELAMINICO EM PADRAO MADEIRA</v>
          </cell>
          <cell r="C1541" t="str">
            <v xml:space="preserve">UN    </v>
          </cell>
          <cell r="D1541">
            <v>291.89999999999998</v>
          </cell>
        </row>
        <row r="1542">
          <cell r="A1542">
            <v>4969</v>
          </cell>
          <cell r="B1542" t="str">
            <v>PORTA DE MADEIRA-DE-LEI TIPO VENEZIANA (ANGELIM OU EQUIVALENTE REGIONAL), E = *3,5* CM</v>
          </cell>
          <cell r="C1542" t="str">
            <v xml:space="preserve">M2    </v>
          </cell>
          <cell r="D1542">
            <v>251.37</v>
          </cell>
        </row>
        <row r="1543">
          <cell r="A1543">
            <v>4977</v>
          </cell>
          <cell r="B1543" t="str">
            <v>PORTA DE MADEIRA TIPO VENEZIANA (EUCALIPTO OU EQUIVALENTE REGIONAL), E = *3,5* CM</v>
          </cell>
          <cell r="C1543" t="str">
            <v xml:space="preserve">M2    </v>
          </cell>
          <cell r="D1543">
            <v>177.73</v>
          </cell>
        </row>
        <row r="1544">
          <cell r="A1544">
            <v>4981</v>
          </cell>
          <cell r="B1544" t="str">
            <v>PORTA DE MADEIRA, FOLHA MEDIA (NBR 15930) DE 70 X 210 CM, E = 35 MM, NUCLEO SARRAFEADO, CAPA LISA EM HDF, ACABAMENTO EM LAMINADO NATURAL PARA VERNIZ</v>
          </cell>
          <cell r="C1544" t="str">
            <v xml:space="preserve">UN    </v>
          </cell>
          <cell r="D1544">
            <v>169.99</v>
          </cell>
        </row>
        <row r="1545">
          <cell r="A1545">
            <v>4982</v>
          </cell>
          <cell r="B1545" t="str">
            <v>PORTA DE MADEIRA, FOLHA MEDIA (NBR 15930) DE 100 X 210 CM, E = 35 MM, NUCLEO SARRAFEADO, CAPA LISA EM HDF, ACABAMENTO EM PRIMER PARA PINTURA</v>
          </cell>
          <cell r="C1545" t="str">
            <v xml:space="preserve">UN    </v>
          </cell>
          <cell r="D1545">
            <v>253.26</v>
          </cell>
        </row>
        <row r="1546">
          <cell r="A1546">
            <v>4987</v>
          </cell>
          <cell r="B1546" t="str">
            <v>PORTA DE MADEIRA, FOLHA MEDIA (NBR 15930) DE 90 X 210 CM, E = 35 MM, NUCLEO SARRAFEADO, CAPA LISA EM HDF, ACABAMENTO EM LAMINADO NATURAL PARA VERNIZ</v>
          </cell>
          <cell r="C1546" t="str">
            <v xml:space="preserve">UN    </v>
          </cell>
          <cell r="D1546">
            <v>265.97000000000003</v>
          </cell>
        </row>
        <row r="1547">
          <cell r="A1547">
            <v>4989</v>
          </cell>
          <cell r="B1547" t="str">
            <v>PORTA DE MADEIRA, FOLHA MEDIA (NBR 15930) DE 100 X 210 CM, E = 35 MM, NUCLEO SARRAFEADO, CAPA LISA EM HDF, ACABAMENTO EM LAMINADO NATURAL PARA VERNIZ</v>
          </cell>
          <cell r="C1547" t="str">
            <v xml:space="preserve">UN    </v>
          </cell>
          <cell r="D1547">
            <v>291.73</v>
          </cell>
        </row>
        <row r="1548">
          <cell r="A1548">
            <v>4992</v>
          </cell>
          <cell r="B1548" t="str">
            <v>PORTA DE MADEIRA, FOLHA MEDIA (NBR 15930) DE 80 X 210 CM, E = 35 MM, NUCLEO SARRAFEADO, CAPA LISA EM HDF, ACABAMENTO EM LAMINADO NATURAL PARA VERNIZ</v>
          </cell>
          <cell r="C1548" t="str">
            <v xml:space="preserve">UN    </v>
          </cell>
          <cell r="D1548">
            <v>289.49</v>
          </cell>
        </row>
        <row r="1549">
          <cell r="A1549">
            <v>4998</v>
          </cell>
          <cell r="B1549" t="str">
            <v>PORTA DE MADEIRA-DE-LEI TIPO MEXICANA SEM EMENDA (ANGELIM OU EQUIVALENTE REGIONAL), E = *3,5* CM</v>
          </cell>
          <cell r="C1549" t="str">
            <v xml:space="preserve">M2    </v>
          </cell>
          <cell r="D1549">
            <v>361.18</v>
          </cell>
        </row>
        <row r="1550">
          <cell r="A1550">
            <v>5002</v>
          </cell>
          <cell r="B1550" t="str">
            <v>PORTA DE MADEIRA QUADRICULADA PARA VIDRO, DE CORRER (EUCALIPTO OU EQUIVALENTE REGIONAL), E = *3,5* CM</v>
          </cell>
          <cell r="C1550" t="str">
            <v xml:space="preserve">M2    </v>
          </cell>
          <cell r="D1550">
            <v>263.29000000000002</v>
          </cell>
        </row>
        <row r="1551">
          <cell r="A1551">
            <v>5020</v>
          </cell>
          <cell r="B1551" t="str">
            <v>PORTA DE MADEIRA, FOLHA MEDIA (NBR 15930) DE 60 X 210 CM, E = 35 MM, NUCLEO SARRAFEADO, CAPA LISA EM HDF, ACABAMENTO LAMINADO NATURAL PARA VERNIZ</v>
          </cell>
          <cell r="C1551" t="str">
            <v xml:space="preserve">UN    </v>
          </cell>
          <cell r="D1551">
            <v>246.74</v>
          </cell>
        </row>
        <row r="1552">
          <cell r="A1552">
            <v>5028</v>
          </cell>
          <cell r="B1552" t="str">
            <v>PORTA DE MADEIRA-DE-LEI QUADRICULADA PARA VIDRO, DE CORRER (ANGELIM OU EQUIVALENTE REGIONAL), E = *3,5* CM</v>
          </cell>
          <cell r="C1552" t="str">
            <v xml:space="preserve">M2    </v>
          </cell>
          <cell r="D1552">
            <v>434.88</v>
          </cell>
        </row>
        <row r="1553">
          <cell r="A1553">
            <v>5031</v>
          </cell>
          <cell r="B1553" t="str">
            <v>VIDRO TEMPERADO INCOLOR PARA PORTA DE ABRIR, E = 10 MM (SEM FERRAGENS E SEM COLOCACAO)</v>
          </cell>
          <cell r="C1553" t="str">
            <v xml:space="preserve">M2    </v>
          </cell>
          <cell r="D1553">
            <v>345</v>
          </cell>
        </row>
        <row r="1554">
          <cell r="A1554">
            <v>5033</v>
          </cell>
          <cell r="B1554" t="str">
            <v>POSTE DE CONCRETO DUPLO T, TIPO B, 300 KG, H = 9 M (NBR 8451)</v>
          </cell>
          <cell r="C1554" t="str">
            <v xml:space="preserve">UN    </v>
          </cell>
          <cell r="D1554">
            <v>536</v>
          </cell>
        </row>
        <row r="1555">
          <cell r="A1555">
            <v>5034</v>
          </cell>
          <cell r="B1555" t="str">
            <v>POSTE DE CONCRETO CIRCULAR, 600 KG, H = 10 M (NBR 8451)</v>
          </cell>
          <cell r="C1555" t="str">
            <v xml:space="preserve">UN    </v>
          </cell>
          <cell r="D1555">
            <v>1036.0999999999999</v>
          </cell>
        </row>
        <row r="1556">
          <cell r="A1556">
            <v>5035</v>
          </cell>
          <cell r="B1556" t="str">
            <v>POSTE DE CONCRETO CIRCULAR, 400 KG, H = 11 M (NBR 8451)</v>
          </cell>
          <cell r="C1556" t="str">
            <v xml:space="preserve">UN    </v>
          </cell>
          <cell r="D1556">
            <v>960.05</v>
          </cell>
        </row>
        <row r="1557">
          <cell r="A1557">
            <v>5036</v>
          </cell>
          <cell r="B1557" t="str">
            <v>POSTE DE CONCRETO CIRCULAR, 400 KG, H = 14 M (NBR 8451)</v>
          </cell>
          <cell r="C1557" t="str">
            <v xml:space="preserve">UN    </v>
          </cell>
          <cell r="D1557">
            <v>1602.64</v>
          </cell>
        </row>
        <row r="1558">
          <cell r="A1558">
            <v>5038</v>
          </cell>
          <cell r="B1558" t="str">
            <v>POSTE DE CONCRETO DUPLO T, TIPO D, 200 KG, H = 9 M (NBR 8451)</v>
          </cell>
          <cell r="C1558" t="str">
            <v xml:space="preserve">UN    </v>
          </cell>
          <cell r="D1558">
            <v>436.84</v>
          </cell>
        </row>
        <row r="1559">
          <cell r="A1559">
            <v>5044</v>
          </cell>
          <cell r="B1559" t="str">
            <v>POSTE DE CONCRETO CIRCULAR, 200 KG, H = 9 M (NBR 8451)</v>
          </cell>
          <cell r="C1559" t="str">
            <v xml:space="preserve">UN    </v>
          </cell>
          <cell r="D1559">
            <v>530.64</v>
          </cell>
        </row>
        <row r="1560">
          <cell r="A1560">
            <v>5045</v>
          </cell>
          <cell r="B1560" t="str">
            <v>POSTE DE CONCRETO CIRCULAR, 200 KG, H = 11 M (NBR 8451)</v>
          </cell>
          <cell r="C1560" t="str">
            <v xml:space="preserve">UN    </v>
          </cell>
          <cell r="D1560">
            <v>752.13</v>
          </cell>
        </row>
        <row r="1561">
          <cell r="A1561">
            <v>5047</v>
          </cell>
          <cell r="B1561" t="str">
            <v>CHAVE FUSIVEL PARA REDES DE DISTRIBUICAO, TENSAO DE 15,0 KV, CORRENTE NOMINAL DO PORTA FUSIVEL DE 100 A, CAPACIDADE DE INTERRUPCAO SIMETRICA DE 7,10 KA, CAPACIDADE DE INTERRUPCAO ASSIMETRICA 10,00 KA</v>
          </cell>
          <cell r="C1561" t="str">
            <v xml:space="preserve">UN    </v>
          </cell>
          <cell r="D1561">
            <v>302.85000000000002</v>
          </cell>
        </row>
        <row r="1562">
          <cell r="A1562">
            <v>5050</v>
          </cell>
          <cell r="B1562" t="str">
            <v>POSTE CONICO CONTINUO EM ACO GALVANIZADO, RETO, FLANGEADO,  H = 3 M, DIAMETRO INFERIOR = *95* MM</v>
          </cell>
          <cell r="C1562" t="str">
            <v xml:space="preserve">UN    </v>
          </cell>
          <cell r="D1562">
            <v>238.25</v>
          </cell>
        </row>
        <row r="1563">
          <cell r="A1563">
            <v>5051</v>
          </cell>
          <cell r="B1563" t="str">
            <v>POSTE CONICO CONTINUO EM ACO GALVANIZADO, CURVO, BRACO SIMPLES, ENGASTADO,  H = 9 M, DIAMETRO INFERIOR = *135* MM</v>
          </cell>
          <cell r="C1563" t="str">
            <v xml:space="preserve">UN    </v>
          </cell>
          <cell r="D1563">
            <v>926.1</v>
          </cell>
        </row>
        <row r="1564">
          <cell r="A1564">
            <v>5052</v>
          </cell>
          <cell r="B1564" t="str">
            <v>POSTE CONICO CONTINUO EM ACO GALVANIZADO, CURVO, BRACO SIMPLES, FLANGEADO, H = 7 M, DIAMETRO INFERIOR = *125* MM</v>
          </cell>
          <cell r="C1564" t="str">
            <v xml:space="preserve">UN    </v>
          </cell>
          <cell r="D1564">
            <v>690</v>
          </cell>
        </row>
        <row r="1565">
          <cell r="A1565">
            <v>5053</v>
          </cell>
          <cell r="B1565" t="str">
            <v>POSTE DE CONCRETO CIRCULAR, 300 KG, H = 9 M (NBR 8451)</v>
          </cell>
          <cell r="C1565" t="str">
            <v xml:space="preserve">UN    </v>
          </cell>
          <cell r="D1565">
            <v>587.19000000000005</v>
          </cell>
        </row>
        <row r="1566">
          <cell r="A1566">
            <v>5055</v>
          </cell>
          <cell r="B1566" t="str">
            <v>POSTE DE CONCRETO CIRCULAR, 300 KG, H = 11 M (NBR 8451)</v>
          </cell>
          <cell r="C1566" t="str">
            <v xml:space="preserve">UN    </v>
          </cell>
          <cell r="D1566">
            <v>754.43</v>
          </cell>
        </row>
        <row r="1567">
          <cell r="A1567">
            <v>5056</v>
          </cell>
          <cell r="B1567" t="str">
            <v>POSTE DE CONCRETO DUPLO T ,TIPO B, 500 KG, H = 9 M (NBR 8451)</v>
          </cell>
          <cell r="C1567" t="str">
            <v xml:space="preserve">UN    </v>
          </cell>
          <cell r="D1567">
            <v>805.07</v>
          </cell>
        </row>
        <row r="1568">
          <cell r="A1568">
            <v>5057</v>
          </cell>
          <cell r="B1568" t="str">
            <v>POSTE DE CONCRETO DUPLO T, TIPO B, 300 KG, H = 10 M (NBR 8451)</v>
          </cell>
          <cell r="C1568" t="str">
            <v xml:space="preserve">UN    </v>
          </cell>
          <cell r="D1568">
            <v>645.66</v>
          </cell>
        </row>
        <row r="1569">
          <cell r="A1569">
            <v>5059</v>
          </cell>
          <cell r="B1569" t="str">
            <v>POSTE DE CONCRETO CIRCULAR, 400 KG, H = 9 M (NBR 8451)</v>
          </cell>
          <cell r="C1569" t="str">
            <v xml:space="preserve">UN    </v>
          </cell>
          <cell r="D1569">
            <v>750.85</v>
          </cell>
        </row>
        <row r="1570">
          <cell r="A1570">
            <v>5061</v>
          </cell>
          <cell r="B1570" t="str">
            <v>PREGO DE ACO POLIDO COM CABECA 18 X 27 (2 1/2 X 10)</v>
          </cell>
          <cell r="C1570" t="str">
            <v xml:space="preserve">KG    </v>
          </cell>
          <cell r="D1570">
            <v>11.4</v>
          </cell>
        </row>
        <row r="1571">
          <cell r="A1571">
            <v>5062</v>
          </cell>
          <cell r="B1571" t="str">
            <v>PREGO DE ACO POLIDO COM CABECA 19 X 33 (3 X 9)</v>
          </cell>
          <cell r="C1571" t="str">
            <v xml:space="preserve">KG    </v>
          </cell>
          <cell r="D1571">
            <v>11.75</v>
          </cell>
        </row>
        <row r="1572">
          <cell r="A1572">
            <v>5063</v>
          </cell>
          <cell r="B1572" t="str">
            <v>PREGO DE ACO POLIDO COM CABECA 14 X 18 (1 1/2 X 14)</v>
          </cell>
          <cell r="C1572" t="str">
            <v xml:space="preserve">KG    </v>
          </cell>
          <cell r="D1572">
            <v>13.83</v>
          </cell>
        </row>
        <row r="1573">
          <cell r="A1573">
            <v>5065</v>
          </cell>
          <cell r="B1573" t="str">
            <v>PREGO DE ACO POLIDO COM CABECA 10 X 10 (7/8 X 17)</v>
          </cell>
          <cell r="C1573" t="str">
            <v xml:space="preserve">KG    </v>
          </cell>
          <cell r="D1573">
            <v>22.06</v>
          </cell>
        </row>
        <row r="1574">
          <cell r="A1574">
            <v>5066</v>
          </cell>
          <cell r="B1574" t="str">
            <v>PREGO DE ACO POLIDO COM CABECA 12 X 12</v>
          </cell>
          <cell r="C1574" t="str">
            <v xml:space="preserve">KG    </v>
          </cell>
          <cell r="D1574">
            <v>15.28</v>
          </cell>
        </row>
        <row r="1575">
          <cell r="A1575">
            <v>5067</v>
          </cell>
          <cell r="B1575" t="str">
            <v>PREGO DE ACO POLIDO COM CABECA 16 X 24 (2 1/4 X 12)</v>
          </cell>
          <cell r="C1575" t="str">
            <v xml:space="preserve">KG    </v>
          </cell>
          <cell r="D1575">
            <v>12.36</v>
          </cell>
        </row>
        <row r="1576">
          <cell r="A1576">
            <v>5068</v>
          </cell>
          <cell r="B1576" t="str">
            <v>PREGO DE ACO POLIDO COM CABECA 17 X 21 (2 X 11)</v>
          </cell>
          <cell r="C1576" t="str">
            <v xml:space="preserve">KG    </v>
          </cell>
          <cell r="D1576">
            <v>11.59</v>
          </cell>
        </row>
        <row r="1577">
          <cell r="A1577">
            <v>5069</v>
          </cell>
          <cell r="B1577" t="str">
            <v>PREGO DE ACO POLIDO COM CABECA 17 X 27 (2 1/2 X 11)</v>
          </cell>
          <cell r="C1577" t="str">
            <v xml:space="preserve">KG    </v>
          </cell>
          <cell r="D1577">
            <v>11.82</v>
          </cell>
        </row>
        <row r="1578">
          <cell r="A1578">
            <v>5070</v>
          </cell>
          <cell r="B1578" t="str">
            <v>PREGO DE ACO POLIDO COM CABECA 17 X 30 (2 3/4 X 11)</v>
          </cell>
          <cell r="C1578" t="str">
            <v xml:space="preserve">KG    </v>
          </cell>
          <cell r="D1578">
            <v>11.95</v>
          </cell>
        </row>
        <row r="1579">
          <cell r="A1579">
            <v>5071</v>
          </cell>
          <cell r="B1579" t="str">
            <v>PREGO DE ACO POLIDO COM CABECA 18 X 24 (2 1/4 X 10)</v>
          </cell>
          <cell r="C1579" t="str">
            <v xml:space="preserve">KG    </v>
          </cell>
          <cell r="D1579">
            <v>11.59</v>
          </cell>
        </row>
        <row r="1580">
          <cell r="A1580">
            <v>5072</v>
          </cell>
          <cell r="B1580" t="str">
            <v>PREGO DE ACO POLIDO COM CABECA 10 X 11 (1 X 17)</v>
          </cell>
          <cell r="C1580" t="str">
            <v xml:space="preserve">KG    </v>
          </cell>
          <cell r="D1580">
            <v>20.399999999999999</v>
          </cell>
        </row>
        <row r="1581">
          <cell r="A1581">
            <v>5073</v>
          </cell>
          <cell r="B1581" t="str">
            <v>PREGO DE ACO POLIDO COM CABECA 17 X 24 (2 1/4 X 11)</v>
          </cell>
          <cell r="C1581" t="str">
            <v xml:space="preserve">KG    </v>
          </cell>
          <cell r="D1581">
            <v>11.82</v>
          </cell>
        </row>
        <row r="1582">
          <cell r="A1582">
            <v>5074</v>
          </cell>
          <cell r="B1582" t="str">
            <v>PREGO DE ACO POLIDO COM CABECA 15 X 18 (1 1/2 X 13)</v>
          </cell>
          <cell r="C1582" t="str">
            <v xml:space="preserve">KG    </v>
          </cell>
          <cell r="D1582">
            <v>12.99</v>
          </cell>
        </row>
        <row r="1583">
          <cell r="A1583">
            <v>5075</v>
          </cell>
          <cell r="B1583" t="str">
            <v>PREGO DE ACO POLIDO COM CABECA 18 X 30 (2 3/4 X 10)</v>
          </cell>
          <cell r="C1583" t="str">
            <v xml:space="preserve">KG    </v>
          </cell>
          <cell r="D1583">
            <v>11.59</v>
          </cell>
        </row>
        <row r="1584">
          <cell r="A1584">
            <v>5076</v>
          </cell>
          <cell r="B1584" t="str">
            <v>GRAMPO DE ACO POLIDO 1 " X 9</v>
          </cell>
          <cell r="C1584" t="str">
            <v xml:space="preserve">KG    </v>
          </cell>
          <cell r="D1584">
            <v>11.71</v>
          </cell>
        </row>
        <row r="1585">
          <cell r="A1585">
            <v>5077</v>
          </cell>
          <cell r="B1585" t="str">
            <v>GRAMPO DE ACO POLIDO 7/8 " X 9</v>
          </cell>
          <cell r="C1585" t="str">
            <v xml:space="preserve">KG    </v>
          </cell>
          <cell r="D1585">
            <v>12.94</v>
          </cell>
        </row>
        <row r="1586">
          <cell r="A1586">
            <v>5078</v>
          </cell>
          <cell r="B1586" t="str">
            <v>PREGO DE ACO POLIDO COM CABECA 16 X 27 (2 1/2 X 12)</v>
          </cell>
          <cell r="C1586" t="str">
            <v xml:space="preserve">KG    </v>
          </cell>
          <cell r="D1586">
            <v>12.22</v>
          </cell>
        </row>
        <row r="1587">
          <cell r="A1587">
            <v>5080</v>
          </cell>
          <cell r="B1587" t="str">
            <v>PUXADOR CENTRAL, TIPO ALCA, EM ZAMAC CROMADO, COM ROSETAS, COMPRIMENTO *100* MM, PARA PORTA / JANELA EM MADEIRA OU METALICA - INCLUI PARAFUSOS</v>
          </cell>
          <cell r="C1587" t="str">
            <v xml:space="preserve">UN    </v>
          </cell>
          <cell r="D1587">
            <v>11.66</v>
          </cell>
        </row>
        <row r="1588">
          <cell r="A1588">
            <v>5081</v>
          </cell>
          <cell r="B1588" t="str">
            <v>BORBOLETA EM LATAO FUNDIDO CROMADO, PARA TRAVAR JANELA TIPO GUILHOTINA</v>
          </cell>
          <cell r="C1588" t="str">
            <v xml:space="preserve">PAR   </v>
          </cell>
          <cell r="D1588">
            <v>20.84</v>
          </cell>
        </row>
        <row r="1589">
          <cell r="A1589">
            <v>5085</v>
          </cell>
          <cell r="B1589" t="str">
            <v>CADEADO SIMPLES, EM LATAO MACICO CROMADO, LARGURA DE 35 MM,  HASTE DE ACO TEMPERADO, CEMENTADO (NAO LONGA), INCLUI 2 CHAVES</v>
          </cell>
          <cell r="C1589" t="str">
            <v xml:space="preserve">UN    </v>
          </cell>
          <cell r="D1589">
            <v>18.48</v>
          </cell>
        </row>
        <row r="1590">
          <cell r="A1590">
            <v>5086</v>
          </cell>
          <cell r="B1590" t="str">
            <v>CORRENTE DE ELO CURTO COMUM, SOLDADA, GALVANIZADA, ESPESSURA DO ELO = 1/2" (12,5 MM)</v>
          </cell>
          <cell r="C1590" t="str">
            <v xml:space="preserve">KG    </v>
          </cell>
          <cell r="D1590">
            <v>27.13</v>
          </cell>
        </row>
        <row r="1591">
          <cell r="A1591">
            <v>5088</v>
          </cell>
          <cell r="B1591" t="str">
            <v>PORTA CADEADO,  3 1/2", EM ACO ZINCADO, PRETO, PARA PORTAO E JANELA</v>
          </cell>
          <cell r="C1591" t="str">
            <v xml:space="preserve">UN    </v>
          </cell>
          <cell r="D1591">
            <v>2.62</v>
          </cell>
        </row>
        <row r="1592">
          <cell r="A1592">
            <v>5090</v>
          </cell>
          <cell r="B1592" t="str">
            <v>CADEADO SIMPLES/COMUM, EM LATAO MACICO CROMADO, LARGURA DE 25 MM,  HASTE DE ACO TEMPERADO, CEMENTADO (NAO LONGA), INCLUI 2 CHAVES</v>
          </cell>
          <cell r="C1592" t="str">
            <v xml:space="preserve">UN    </v>
          </cell>
          <cell r="D1592">
            <v>16.579999999999998</v>
          </cell>
        </row>
        <row r="1593">
          <cell r="A1593">
            <v>5091</v>
          </cell>
          <cell r="B1593" t="str">
            <v>CARRANCA PARA JANELA VENEZIANA DE ABRIR, EM LATAO CROMADO, SIMPLES, PARA APARAFUSAR NA PAREDE</v>
          </cell>
          <cell r="C1593" t="str">
            <v xml:space="preserve">UN    </v>
          </cell>
          <cell r="D1593">
            <v>16.190000000000001</v>
          </cell>
        </row>
        <row r="1594">
          <cell r="A1594">
            <v>5092</v>
          </cell>
          <cell r="B1594" t="str">
            <v>GONZO DE EMBUTIR, EM LATAO / ZAMAC, *20 X 48* MM, PARA JANELA BASCULANTE / PIVOTANTE -  INCLUI PARAFUSOS</v>
          </cell>
          <cell r="C1594" t="str">
            <v xml:space="preserve">PAR   </v>
          </cell>
          <cell r="D1594">
            <v>14.55</v>
          </cell>
        </row>
        <row r="1595">
          <cell r="A1595">
            <v>5093</v>
          </cell>
          <cell r="B1595" t="str">
            <v>LEVANTADOR DE JANELA GUILHOTINA, EM LATAO CROMADO</v>
          </cell>
          <cell r="C1595" t="str">
            <v xml:space="preserve">PAR   </v>
          </cell>
          <cell r="D1595">
            <v>14.39</v>
          </cell>
        </row>
        <row r="1596">
          <cell r="A1596">
            <v>5102</v>
          </cell>
          <cell r="B1596" t="str">
            <v>RALO SECO PVC QUADRADO, 100 X 100 X 53 MM, SAIDA 40 MM, COM GRELHA BRANCA</v>
          </cell>
          <cell r="C1596" t="str">
            <v xml:space="preserve">UN    </v>
          </cell>
          <cell r="D1596">
            <v>8.1999999999999993</v>
          </cell>
        </row>
        <row r="1597">
          <cell r="A1597">
            <v>5103</v>
          </cell>
          <cell r="B1597" t="str">
            <v>CAIXA SIFONADA PVC, 100 X 100 X 50 MM, COM GRELHA REDONDA BRANCA</v>
          </cell>
          <cell r="C1597" t="str">
            <v xml:space="preserve">UN    </v>
          </cell>
          <cell r="D1597">
            <v>11.59</v>
          </cell>
        </row>
        <row r="1598">
          <cell r="A1598">
            <v>5104</v>
          </cell>
          <cell r="B1598" t="str">
            <v>REBITE DE ALUMINIO VAZADO DE REPUXO, 3,2 X 8 MM (1KG = 1025 UNIDADES)</v>
          </cell>
          <cell r="C1598" t="str">
            <v xml:space="preserve">KG    </v>
          </cell>
          <cell r="D1598">
            <v>47.55</v>
          </cell>
        </row>
        <row r="1599">
          <cell r="A1599">
            <v>5318</v>
          </cell>
          <cell r="B1599" t="str">
            <v>SOLVENTE DILUENTE A BASE DE AGUARRAS</v>
          </cell>
          <cell r="C1599" t="str">
            <v xml:space="preserve">L     </v>
          </cell>
          <cell r="D1599">
            <v>12.42</v>
          </cell>
        </row>
        <row r="1600">
          <cell r="A1600">
            <v>5320</v>
          </cell>
          <cell r="B1600" t="str">
            <v>REMOVEDOR DE TINTA OLEO/ESMALTE VERNIZ</v>
          </cell>
          <cell r="C1600" t="str">
            <v xml:space="preserve">L     </v>
          </cell>
          <cell r="D1600">
            <v>33.39</v>
          </cell>
        </row>
        <row r="1601">
          <cell r="A1601">
            <v>5327</v>
          </cell>
          <cell r="B1601" t="str">
            <v>PIGMENTO EM PO PARA ARGAMASSAS, CIMENTOS E OUTROS</v>
          </cell>
          <cell r="C1601" t="str">
            <v xml:space="preserve">KG    </v>
          </cell>
          <cell r="D1601">
            <v>29.94</v>
          </cell>
        </row>
        <row r="1602">
          <cell r="A1602">
            <v>5328</v>
          </cell>
          <cell r="B1602" t="str">
            <v>CORANTE LIQUIDO PARA TINTA PVA, BISNAGA 50 ML</v>
          </cell>
          <cell r="C1602" t="str">
            <v xml:space="preserve">UN    </v>
          </cell>
          <cell r="D1602">
            <v>4.34</v>
          </cell>
        </row>
        <row r="1603">
          <cell r="A1603">
            <v>5330</v>
          </cell>
          <cell r="B1603" t="str">
            <v>DILUENTE EPOXI</v>
          </cell>
          <cell r="C1603" t="str">
            <v xml:space="preserve">L     </v>
          </cell>
          <cell r="D1603">
            <v>36.729999999999997</v>
          </cell>
        </row>
        <row r="1604">
          <cell r="A1604">
            <v>5333</v>
          </cell>
          <cell r="B1604" t="str">
            <v>OLEO DE LINHACA</v>
          </cell>
          <cell r="C1604" t="str">
            <v xml:space="preserve">L     </v>
          </cell>
          <cell r="D1604">
            <v>18.87</v>
          </cell>
        </row>
        <row r="1605">
          <cell r="A1605">
            <v>6005</v>
          </cell>
          <cell r="B1605" t="str">
            <v>REGISTRO GAVETA COM ACABAMENTO E CANOPLA CROMADOS, SIMPLES, BITOLA 3/4 " (REF 1509)</v>
          </cell>
          <cell r="C1605" t="str">
            <v xml:space="preserve">UN    </v>
          </cell>
          <cell r="D1605">
            <v>49</v>
          </cell>
        </row>
        <row r="1606">
          <cell r="A1606">
            <v>6006</v>
          </cell>
          <cell r="B1606" t="str">
            <v>REGISTRO GAVETA COM ACABAMENTO E CANOPLA CROMADOS, SIMPLES, BITOLA 1/2 " (REF 1509)</v>
          </cell>
          <cell r="C1606" t="str">
            <v xml:space="preserve">UN    </v>
          </cell>
          <cell r="D1606">
            <v>43.43</v>
          </cell>
        </row>
        <row r="1607">
          <cell r="A1607">
            <v>6010</v>
          </cell>
          <cell r="B1607" t="str">
            <v>REGISTRO GAVETA BRUTO EM LATAO FORJADO, BITOLA 1 1/2 " (REF 1509)</v>
          </cell>
          <cell r="C1607" t="str">
            <v xml:space="preserve">UN    </v>
          </cell>
          <cell r="D1607">
            <v>54.55</v>
          </cell>
        </row>
        <row r="1608">
          <cell r="A1608">
            <v>6011</v>
          </cell>
          <cell r="B1608" t="str">
            <v>REGISTRO GAVETA BRUTO EM LATAO FORJADO, BITOLA 2 1/2 " (REF 1509)</v>
          </cell>
          <cell r="C1608" t="str">
            <v xml:space="preserve">UN    </v>
          </cell>
          <cell r="D1608">
            <v>157.57</v>
          </cell>
        </row>
        <row r="1609">
          <cell r="A1609">
            <v>6012</v>
          </cell>
          <cell r="B1609" t="str">
            <v>REGISTRO GAVETA BRUTO EM LATAO FORJADO, BITOLA 3 " (REF 1509)</v>
          </cell>
          <cell r="C1609" t="str">
            <v xml:space="preserve">UN    </v>
          </cell>
          <cell r="D1609">
            <v>190.77</v>
          </cell>
        </row>
        <row r="1610">
          <cell r="A1610">
            <v>6013</v>
          </cell>
          <cell r="B1610" t="str">
            <v>REGISTRO GAVETA COM ACABAMENTO E CANOPLA CROMADOS, SIMPLES, BITOLA 1 " (REF 1509)</v>
          </cell>
          <cell r="C1610" t="str">
            <v xml:space="preserve">UN    </v>
          </cell>
          <cell r="D1610">
            <v>59.98</v>
          </cell>
        </row>
        <row r="1611">
          <cell r="A1611">
            <v>6014</v>
          </cell>
          <cell r="B1611" t="str">
            <v>REGISTRO GAVETA COM ACABAMENTO E CANOPLA CROMADOS, SIMPLES, BITOLA 1 1/4 " (REF 1509)</v>
          </cell>
          <cell r="C1611" t="str">
            <v xml:space="preserve">UN    </v>
          </cell>
          <cell r="D1611">
            <v>83.39</v>
          </cell>
        </row>
        <row r="1612">
          <cell r="A1612">
            <v>6015</v>
          </cell>
          <cell r="B1612" t="str">
            <v>REGISTRO GAVETA COM ACABAMENTO E CANOPLA CROMADOS, SIMPLES, BITOLA 1 1/2 " (REF 1509)</v>
          </cell>
          <cell r="C1612" t="str">
            <v xml:space="preserve">UN    </v>
          </cell>
          <cell r="D1612">
            <v>87.22</v>
          </cell>
        </row>
        <row r="1613">
          <cell r="A1613">
            <v>6016</v>
          </cell>
          <cell r="B1613" t="str">
            <v>REGISTRO GAVETA BRUTO EM LATAO FORJADO, BITOLA 3/4 " (REF 1509)</v>
          </cell>
          <cell r="C1613" t="str">
            <v xml:space="preserve">UN    </v>
          </cell>
          <cell r="D1613">
            <v>20.079999999999998</v>
          </cell>
        </row>
        <row r="1614">
          <cell r="A1614">
            <v>6017</v>
          </cell>
          <cell r="B1614" t="str">
            <v>REGISTRO GAVETA BRUTO EM LATAO FORJADO, BITOLA 1 1/4 " (REF 1509)</v>
          </cell>
          <cell r="C1614" t="str">
            <v xml:space="preserve">UN    </v>
          </cell>
          <cell r="D1614">
            <v>43.2</v>
          </cell>
        </row>
        <row r="1615">
          <cell r="A1615">
            <v>6019</v>
          </cell>
          <cell r="B1615" t="str">
            <v>REGISTRO GAVETA BRUTO EM LATAO FORJADO, BITOLA 1 " (REF 1509)</v>
          </cell>
          <cell r="C1615" t="str">
            <v xml:space="preserve">UN    </v>
          </cell>
          <cell r="D1615">
            <v>31.7</v>
          </cell>
        </row>
        <row r="1616">
          <cell r="A1616">
            <v>6020</v>
          </cell>
          <cell r="B1616" t="str">
            <v>REGISTRO GAVETA BRUTO EM LATAO FORJADO, BITOLA 1/2 " (REF 1509)</v>
          </cell>
          <cell r="C1616" t="str">
            <v xml:space="preserve">UN    </v>
          </cell>
          <cell r="D1616">
            <v>19.04</v>
          </cell>
        </row>
        <row r="1617">
          <cell r="A1617">
            <v>6021</v>
          </cell>
          <cell r="B1617" t="str">
            <v>REGISTRO PRESSAO COM ACABAMENTO E CANOPLA CROMADA, SIMPLES, BITOLA 1/2 " (REF 1416)</v>
          </cell>
          <cell r="C1617" t="str">
            <v xml:space="preserve">UN    </v>
          </cell>
          <cell r="D1617">
            <v>44.71</v>
          </cell>
        </row>
        <row r="1618">
          <cell r="A1618">
            <v>6024</v>
          </cell>
          <cell r="B1618" t="str">
            <v>REGISTRO PRESSAO COM ACABAMENTO E CANOPLA CROMADA, SIMPLES, BITOLA 3/4 " (REF 1416)</v>
          </cell>
          <cell r="C1618" t="str">
            <v xml:space="preserve">UN    </v>
          </cell>
          <cell r="D1618">
            <v>46.21</v>
          </cell>
        </row>
        <row r="1619">
          <cell r="A1619">
            <v>6027</v>
          </cell>
          <cell r="B1619" t="str">
            <v>REGISTRO GAVETA BRUTO EM LATAO FORJADO, BITOLA 4 " (REF 1509)</v>
          </cell>
          <cell r="C1619" t="str">
            <v xml:space="preserve">UN    </v>
          </cell>
          <cell r="D1619">
            <v>397.5</v>
          </cell>
        </row>
        <row r="1620">
          <cell r="A1620">
            <v>6028</v>
          </cell>
          <cell r="B1620" t="str">
            <v>REGISTRO GAVETA BRUTO EM LATAO FORJADO, BITOLA 2 " (REF 1509)</v>
          </cell>
          <cell r="C1620" t="str">
            <v xml:space="preserve">UN    </v>
          </cell>
          <cell r="D1620">
            <v>75.98</v>
          </cell>
        </row>
        <row r="1621">
          <cell r="A1621">
            <v>6029</v>
          </cell>
          <cell r="B1621" t="str">
            <v>REGISTRO DE ESFERA PVC, COM CABECA QUADRADA, COM ROSCA EXTERNA, 1/2"</v>
          </cell>
          <cell r="C1621" t="str">
            <v xml:space="preserve">UN    </v>
          </cell>
          <cell r="D1621">
            <v>7.83</v>
          </cell>
        </row>
        <row r="1622">
          <cell r="A1622">
            <v>6031</v>
          </cell>
          <cell r="B1622" t="str">
            <v>REGISTRO DE ESFERA PVC, COM BORBOLETA, COM ROSCA EXTERNA, DE 3/4"</v>
          </cell>
          <cell r="C1622" t="str">
            <v xml:space="preserve">UN    </v>
          </cell>
          <cell r="D1622">
            <v>7.75</v>
          </cell>
        </row>
        <row r="1623">
          <cell r="A1623">
            <v>6032</v>
          </cell>
          <cell r="B1623" t="str">
            <v>REGISTRO DE ESFERA, PVC, COM VOLANTE, VS, ROSCAVEL, DN 3/4", COM CORPO DIVIDIDO</v>
          </cell>
          <cell r="C1623" t="str">
            <v xml:space="preserve">UN    </v>
          </cell>
          <cell r="D1623">
            <v>9.81</v>
          </cell>
        </row>
        <row r="1624">
          <cell r="A1624">
            <v>6033</v>
          </cell>
          <cell r="B1624" t="str">
            <v>REGISTRO DE ESFERA PVC, COM CABECA QUADRADA, COM ROSCA EXTERNA, 3/4"</v>
          </cell>
          <cell r="C1624" t="str">
            <v xml:space="preserve">UN    </v>
          </cell>
          <cell r="D1624">
            <v>10.32</v>
          </cell>
        </row>
        <row r="1625">
          <cell r="A1625">
            <v>6034</v>
          </cell>
          <cell r="B1625" t="str">
            <v>REGISTRO DE ESFERA DE PASSEIO, PVC PARA POLIETILENO, 20 MM</v>
          </cell>
          <cell r="C1625" t="str">
            <v xml:space="preserve">UN    </v>
          </cell>
          <cell r="D1625">
            <v>4.84</v>
          </cell>
        </row>
        <row r="1626">
          <cell r="A1626">
            <v>6036</v>
          </cell>
          <cell r="B1626" t="str">
            <v>REGISTRO DE ESFERA PVC, COM BORBOLETA, COM ROSCA EXTERNA, DE 1/2"</v>
          </cell>
          <cell r="C1626" t="str">
            <v xml:space="preserve">UN    </v>
          </cell>
          <cell r="D1626">
            <v>6.59</v>
          </cell>
        </row>
        <row r="1627">
          <cell r="A1627">
            <v>6037</v>
          </cell>
          <cell r="B1627" t="str">
            <v>REGISTRO DE PRESSAO PVC, SOLDAVEL, VOLANTE SIMPLES, DE 20 MM</v>
          </cell>
          <cell r="C1627" t="str">
            <v xml:space="preserve">UN    </v>
          </cell>
          <cell r="D1627">
            <v>5.27</v>
          </cell>
        </row>
        <row r="1628">
          <cell r="A1628">
            <v>6038</v>
          </cell>
          <cell r="B1628" t="str">
            <v>REGISTRO DE PRESSAO PVC, ROSCAVEL, VOLANTE SIMPLES, DE 1/2"</v>
          </cell>
          <cell r="C1628" t="str">
            <v xml:space="preserve">UN    </v>
          </cell>
          <cell r="D1628">
            <v>2.5299999999999998</v>
          </cell>
        </row>
        <row r="1629">
          <cell r="A1629">
            <v>6046</v>
          </cell>
          <cell r="B1629" t="str">
            <v>RETROESCAVADEIRA SOBRE RODAS COM CARREGADEIRA, TRACAO 4 X 4, POTENCIA LIQUIDA 72 HP, PESO OPERACIONAL MINIMO DE 7140 KG, CAPACIDADE MINIMA DA CARREGADEIRA DE 0,79 M3 E DA RETROESCAVADEIRA MINIMA DE 0,18 M3, PROFUNDIDADE DE ESCAVACAO MAXIMA DE 4,50 M</v>
          </cell>
          <cell r="C1629" t="str">
            <v xml:space="preserve">UN    </v>
          </cell>
          <cell r="D1629">
            <v>247558.5</v>
          </cell>
        </row>
        <row r="1630">
          <cell r="A1630">
            <v>6067</v>
          </cell>
          <cell r="B1630" t="str">
            <v>ROLO COMPACTADOR VIBRATORIO TANDEM, ACO LISO, POTENCIA 58 CV, PESO SEM/COM LASTRO 6,5/9,4 T, LARGURA DE TRABALHO 1,20 M</v>
          </cell>
          <cell r="C1630" t="str">
            <v xml:space="preserve">UN    </v>
          </cell>
          <cell r="D1630">
            <v>367675</v>
          </cell>
        </row>
        <row r="1631">
          <cell r="A1631">
            <v>6069</v>
          </cell>
          <cell r="B1631" t="str">
            <v>ROLO COMPACTADOR VIBRATORIO REBOCAVEL, CILINDRO DE ACO LISO, POTENCIA DE TRACAO DE 65 CV, PESO DE 4,7 T, IMPACTO DINAMICO TOTAL DE 18,3 T, LARGURA DO ROLO 1,67 M</v>
          </cell>
          <cell r="C1631" t="str">
            <v xml:space="preserve">UN    </v>
          </cell>
          <cell r="D1631">
            <v>90381.22</v>
          </cell>
        </row>
        <row r="1632">
          <cell r="A1632">
            <v>6070</v>
          </cell>
          <cell r="B1632" t="str">
            <v>ROLO COMPACTADOR VIBRATORIO PE DE CARNEIRO, COM CONTROLE REMOTO POR RADIO, POTENCIA  12,5 KW, PESO OPERACIONAL DE 1,675 T, LARGURA DE TRABALHO 0,85 M</v>
          </cell>
          <cell r="C1632" t="str">
            <v xml:space="preserve">UN    </v>
          </cell>
          <cell r="D1632">
            <v>409121.99</v>
          </cell>
        </row>
        <row r="1633">
          <cell r="A1633">
            <v>6076</v>
          </cell>
          <cell r="B1633" t="str">
            <v>SAIBRO PARA ARGAMASSA (COLETADO NO COMERCIO)</v>
          </cell>
          <cell r="C1633" t="str">
            <v xml:space="preserve">M3    </v>
          </cell>
          <cell r="D1633">
            <v>53.9</v>
          </cell>
        </row>
        <row r="1634">
          <cell r="A1634">
            <v>6077</v>
          </cell>
          <cell r="B1634" t="str">
            <v>ARGILA OU BARRO PARA ATERRO/REATERRO (RETIRADO NA JAZIDA, SEM TRANSPORTE)</v>
          </cell>
          <cell r="C1634" t="str">
            <v xml:space="preserve">M3    </v>
          </cell>
          <cell r="D1634">
            <v>16.5</v>
          </cell>
        </row>
        <row r="1635">
          <cell r="A1635">
            <v>6079</v>
          </cell>
          <cell r="B1635" t="str">
            <v>ARGILA, ARGILA VERMELHA OU ARGILA ARENOSA (RETIRADA NA JAZIDA, SEM TRANSPORTE)</v>
          </cell>
          <cell r="C1635" t="str">
            <v xml:space="preserve">M3    </v>
          </cell>
          <cell r="D1635">
            <v>9.43</v>
          </cell>
        </row>
        <row r="1636">
          <cell r="A1636">
            <v>6081</v>
          </cell>
          <cell r="B1636" t="str">
            <v>ARGILA OU BARRO PARA ATERRO/REATERRO (COM TRANSPORTE ATE 10 KM)</v>
          </cell>
          <cell r="C1636" t="str">
            <v xml:space="preserve">M3    </v>
          </cell>
          <cell r="D1636">
            <v>28.63</v>
          </cell>
        </row>
        <row r="1637">
          <cell r="A1637">
            <v>6085</v>
          </cell>
          <cell r="B1637" t="str">
            <v>SELADOR ACRILICO PAREDES INTERNAS/EXTERNAS</v>
          </cell>
          <cell r="C1637" t="str">
            <v xml:space="preserve">L     </v>
          </cell>
          <cell r="D1637">
            <v>3.89</v>
          </cell>
        </row>
        <row r="1638">
          <cell r="A1638">
            <v>6086</v>
          </cell>
          <cell r="B1638" t="str">
            <v>!EM PROCESSO DE DESATIVACAO! FUNDO SINTETICO NIVELADOR BRANCO FOSCO PARA MADEIRA</v>
          </cell>
          <cell r="C1638" t="str">
            <v xml:space="preserve">GL    </v>
          </cell>
          <cell r="D1638">
            <v>74.13</v>
          </cell>
        </row>
        <row r="1639">
          <cell r="A1639">
            <v>6090</v>
          </cell>
          <cell r="B1639" t="str">
            <v>SELADOR PVA PAREDES INTERNAS</v>
          </cell>
          <cell r="C1639" t="str">
            <v xml:space="preserve">L     </v>
          </cell>
          <cell r="D1639">
            <v>7.39</v>
          </cell>
        </row>
        <row r="1640">
          <cell r="A1640">
            <v>6091</v>
          </cell>
          <cell r="B1640" t="str">
            <v>LIQUIDO PARA BRILHO PAREDES INTERNAS</v>
          </cell>
          <cell r="C1640" t="str">
            <v xml:space="preserve">L     </v>
          </cell>
          <cell r="D1640">
            <v>10.49</v>
          </cell>
        </row>
        <row r="1641">
          <cell r="A1641">
            <v>6094</v>
          </cell>
          <cell r="B1641" t="str">
            <v>SELANTE A BASE DE RESINAS ACRILICAS PARA TRINCAS</v>
          </cell>
          <cell r="C1641" t="str">
            <v xml:space="preserve">KG    </v>
          </cell>
          <cell r="D1641">
            <v>12.49</v>
          </cell>
        </row>
        <row r="1642">
          <cell r="A1642">
            <v>6110</v>
          </cell>
          <cell r="B1642" t="str">
            <v>SERRALHEIRO</v>
          </cell>
          <cell r="C1642" t="str">
            <v xml:space="preserve">H     </v>
          </cell>
          <cell r="D1642">
            <v>14.81</v>
          </cell>
        </row>
        <row r="1643">
          <cell r="A1643">
            <v>6111</v>
          </cell>
          <cell r="B1643" t="str">
            <v>SERVENTE DE OBRAS</v>
          </cell>
          <cell r="C1643" t="str">
            <v xml:space="preserve">H     </v>
          </cell>
          <cell r="D1643">
            <v>11.02</v>
          </cell>
        </row>
        <row r="1644">
          <cell r="A1644">
            <v>6114</v>
          </cell>
          <cell r="B1644" t="str">
            <v>AJUDANTE DE ARMADOR</v>
          </cell>
          <cell r="C1644" t="str">
            <v xml:space="preserve">H     </v>
          </cell>
          <cell r="D1644">
            <v>10.31</v>
          </cell>
        </row>
        <row r="1645">
          <cell r="A1645">
            <v>6117</v>
          </cell>
          <cell r="B1645" t="str">
            <v>CARPINTEIRO AUXILIAR</v>
          </cell>
          <cell r="C1645" t="str">
            <v xml:space="preserve">H     </v>
          </cell>
          <cell r="D1645">
            <v>11.66</v>
          </cell>
        </row>
        <row r="1646">
          <cell r="A1646">
            <v>6121</v>
          </cell>
          <cell r="B1646" t="str">
            <v>AUXILIAR DE SERVICOS GERAIS</v>
          </cell>
          <cell r="C1646" t="str">
            <v xml:space="preserve">H     </v>
          </cell>
          <cell r="D1646">
            <v>11.85</v>
          </cell>
        </row>
        <row r="1647">
          <cell r="A1647">
            <v>6122</v>
          </cell>
          <cell r="B1647" t="str">
            <v>APONTADOR OU APROPRIADOR DE MAO DE OBRA</v>
          </cell>
          <cell r="C1647" t="str">
            <v xml:space="preserve">H     </v>
          </cell>
          <cell r="D1647">
            <v>14.24</v>
          </cell>
        </row>
        <row r="1648">
          <cell r="A1648">
            <v>6127</v>
          </cell>
          <cell r="B1648" t="str">
            <v>AUXILIAR DE PEDREIRO</v>
          </cell>
          <cell r="C1648" t="str">
            <v xml:space="preserve">H     </v>
          </cell>
          <cell r="D1648">
            <v>11</v>
          </cell>
        </row>
        <row r="1649">
          <cell r="A1649">
            <v>6136</v>
          </cell>
          <cell r="B1649" t="str">
            <v>SIFAO EM METAL CROMADO PARA PIA OU LAVATORIO, 1 X 1.1/2 "</v>
          </cell>
          <cell r="C1649" t="str">
            <v xml:space="preserve">UN    </v>
          </cell>
          <cell r="D1649">
            <v>149.69</v>
          </cell>
        </row>
        <row r="1650">
          <cell r="A1650">
            <v>6138</v>
          </cell>
          <cell r="B1650" t="str">
            <v>VEDACAO PVC, 100 MM, PARA SAIDA VASO SANITARIO</v>
          </cell>
          <cell r="C1650" t="str">
            <v xml:space="preserve">UN    </v>
          </cell>
          <cell r="D1650">
            <v>1.83</v>
          </cell>
        </row>
        <row r="1651">
          <cell r="A1651">
            <v>6140</v>
          </cell>
          <cell r="B1651" t="str">
            <v>BOLSA DE LIGACAO EM PVC FLEXIVEL PARA VASO SANITARIO 1.1/2 " (40 MM)</v>
          </cell>
          <cell r="C1651" t="str">
            <v xml:space="preserve">UN    </v>
          </cell>
          <cell r="D1651">
            <v>3.04</v>
          </cell>
        </row>
        <row r="1652">
          <cell r="A1652">
            <v>6141</v>
          </cell>
          <cell r="B1652" t="str">
            <v>ENGATE/RABICHO FLEXIVEL PLASTICO (PVC OU ABS) BRANCO 1/2 " X 30 CM</v>
          </cell>
          <cell r="C1652" t="str">
            <v xml:space="preserve">UN    </v>
          </cell>
          <cell r="D1652">
            <v>3.6</v>
          </cell>
        </row>
        <row r="1653">
          <cell r="A1653">
            <v>6142</v>
          </cell>
          <cell r="B1653" t="str">
            <v>CONJUNTO DE LIGACAO PARA BACIA SANITARIA AJUSTAVEL, EM PLASTICO BRANCO, COM TUBO, CANOPLA E ESPUDE</v>
          </cell>
          <cell r="C1653" t="str">
            <v xml:space="preserve">UN    </v>
          </cell>
          <cell r="D1653">
            <v>6.61</v>
          </cell>
        </row>
        <row r="1654">
          <cell r="A1654">
            <v>6145</v>
          </cell>
          <cell r="B1654" t="str">
            <v>SIFAO PLASTICO TIPO COPO PARA PIA AMERICANA 1.1/2 X 1.1/2 "</v>
          </cell>
          <cell r="C1654" t="str">
            <v xml:space="preserve">UN    </v>
          </cell>
          <cell r="D1654">
            <v>14.34</v>
          </cell>
        </row>
        <row r="1655">
          <cell r="A1655">
            <v>6146</v>
          </cell>
          <cell r="B1655" t="str">
            <v>SIFAO PLASTICO TIPO COPO PARA TANQUE, 1.1/4 X 1.1/2 "</v>
          </cell>
          <cell r="C1655" t="str">
            <v xml:space="preserve">UN    </v>
          </cell>
          <cell r="D1655">
            <v>14.36</v>
          </cell>
        </row>
        <row r="1656">
          <cell r="A1656">
            <v>6148</v>
          </cell>
          <cell r="B1656" t="str">
            <v>SIFAO PLASTICO FLEXIVEL SAIDA VERTICAL PARA COLUNA LAVATORIO, 1 X 1.1/2 "</v>
          </cell>
          <cell r="C1656" t="str">
            <v xml:space="preserve">UN    </v>
          </cell>
          <cell r="D1656">
            <v>8</v>
          </cell>
        </row>
        <row r="1657">
          <cell r="A1657">
            <v>6149</v>
          </cell>
          <cell r="B1657" t="str">
            <v>SIFAO PLASTICO TIPO COPO PARA PIA OU LAVATORIO, 1 X 1.1/2 "</v>
          </cell>
          <cell r="C1657" t="str">
            <v xml:space="preserve">UN    </v>
          </cell>
          <cell r="D1657">
            <v>13.52</v>
          </cell>
        </row>
        <row r="1658">
          <cell r="A1658">
            <v>6150</v>
          </cell>
          <cell r="B1658" t="str">
            <v>SIFAO EM METAL CROMADO PARA PIA AMERICANA, 1.1/2 X 2 "</v>
          </cell>
          <cell r="C1658" t="str">
            <v xml:space="preserve">UN    </v>
          </cell>
          <cell r="D1658">
            <v>190.43</v>
          </cell>
        </row>
        <row r="1659">
          <cell r="A1659">
            <v>6152</v>
          </cell>
          <cell r="B1659" t="str">
            <v>VALVULA EM PLASTICO BRANCO COM SAIDA LISA PARA TANQUE 1.1/4 " X 1.1/2 "</v>
          </cell>
          <cell r="C1659" t="str">
            <v xml:space="preserve">UN    </v>
          </cell>
          <cell r="D1659">
            <v>3.06</v>
          </cell>
        </row>
        <row r="1660">
          <cell r="A1660">
            <v>6153</v>
          </cell>
          <cell r="B1660" t="str">
            <v>VALVULA EM PLASTICO BRANCO PARA TANQUE OU LAVATORIO 1 ", SEM UNHO E SEM LADRAO</v>
          </cell>
          <cell r="C1660" t="str">
            <v xml:space="preserve">UN    </v>
          </cell>
          <cell r="D1660">
            <v>2.88</v>
          </cell>
        </row>
        <row r="1661">
          <cell r="A1661">
            <v>6154</v>
          </cell>
          <cell r="B1661" t="str">
            <v>VALVULA EM PLASTICO CROMADO PARA LAVATORIO 1 ", SEM UNHO, COM LADRAO</v>
          </cell>
          <cell r="C1661" t="str">
            <v xml:space="preserve">UN    </v>
          </cell>
          <cell r="D1661">
            <v>6.88</v>
          </cell>
        </row>
        <row r="1662">
          <cell r="A1662">
            <v>6155</v>
          </cell>
          <cell r="B1662" t="str">
            <v>VALVULA EM PLASTICO CROMADO TIPO AMERICANA PARA PIA DE COZINHA 3.1/2 " X 1.1/2 ", SEM ADAPTADOR</v>
          </cell>
          <cell r="C1662" t="str">
            <v xml:space="preserve">UN    </v>
          </cell>
          <cell r="D1662">
            <v>14.21</v>
          </cell>
        </row>
        <row r="1663">
          <cell r="A1663">
            <v>6156</v>
          </cell>
          <cell r="B1663" t="str">
            <v>VALVULA EM PLASTICO BRANCO PARA TANQUE 1.1/4 " X 1.1/2 ", SEM UNHO E SEM LADRAO</v>
          </cell>
          <cell r="C1663" t="str">
            <v xml:space="preserve">UN    </v>
          </cell>
          <cell r="D1663">
            <v>3.65</v>
          </cell>
        </row>
        <row r="1664">
          <cell r="A1664">
            <v>6157</v>
          </cell>
          <cell r="B1664" t="str">
            <v>VALVULA EM METAL CROMADO PARA PIA AMERICANA 3.1/2 X 1.1/2 "</v>
          </cell>
          <cell r="C1664" t="str">
            <v xml:space="preserve">UN    </v>
          </cell>
          <cell r="D1664">
            <v>51.12</v>
          </cell>
        </row>
        <row r="1665">
          <cell r="A1665">
            <v>6158</v>
          </cell>
          <cell r="B1665" t="str">
            <v>VALVULA EM PLASTICO BRANCO PARA LAVATORIO 1 ", SEM UNHO, COM LADRAO</v>
          </cell>
          <cell r="C1665" t="str">
            <v xml:space="preserve">UN    </v>
          </cell>
          <cell r="D1665">
            <v>3.7</v>
          </cell>
        </row>
        <row r="1666">
          <cell r="A1666">
            <v>6160</v>
          </cell>
          <cell r="B1666" t="str">
            <v>SOLDADOR</v>
          </cell>
          <cell r="C1666" t="str">
            <v xml:space="preserve">H     </v>
          </cell>
          <cell r="D1666">
            <v>14.32</v>
          </cell>
        </row>
        <row r="1667">
          <cell r="A1667">
            <v>6166</v>
          </cell>
          <cell r="B1667" t="str">
            <v>SOLDADOR ELETRICO (PARA SOLDA A SER TESTADA COM RAIOS "X")</v>
          </cell>
          <cell r="C1667" t="str">
            <v xml:space="preserve">H     </v>
          </cell>
          <cell r="D1667">
            <v>19.18</v>
          </cell>
        </row>
        <row r="1668">
          <cell r="A1668">
            <v>6175</v>
          </cell>
          <cell r="B1668" t="str">
            <v>TECNICO EM SONDAGEM</v>
          </cell>
          <cell r="C1668" t="str">
            <v xml:space="preserve">H     </v>
          </cell>
          <cell r="D1668">
            <v>18.989999999999998</v>
          </cell>
        </row>
        <row r="1669">
          <cell r="A1669">
            <v>6178</v>
          </cell>
          <cell r="B1669" t="str">
            <v>TABUA DE  MADEIRA PARA PISO, CUMARU/IPE CHAMPANHE OU EQUIVALENTE DA REGIAO, ENCAIXE MACHO/FEMEA, *10 X 2* CM</v>
          </cell>
          <cell r="C1669" t="str">
            <v xml:space="preserve">M2    </v>
          </cell>
          <cell r="D1669">
            <v>169.09</v>
          </cell>
        </row>
        <row r="1670">
          <cell r="A1670">
            <v>6180</v>
          </cell>
          <cell r="B1670" t="str">
            <v>TABUA DE  MADEIRA PARA PISO, CUMARU/IPE CHAMPANHE OU EQUIVALENTE DA REGIAO, ENCAIXE MACHO/FEMEA, *15 X 2* CM</v>
          </cell>
          <cell r="C1670" t="str">
            <v xml:space="preserve">M2    </v>
          </cell>
          <cell r="D1670">
            <v>182.5</v>
          </cell>
        </row>
        <row r="1671">
          <cell r="A1671">
            <v>6182</v>
          </cell>
          <cell r="B1671" t="str">
            <v>TABUA DE  MADEIRA PARA PISO, IPE (CERNE) OU EQUIVALENTE DA REGIAO, ENCAIXE MACHO/FEMEA, *20 X 2* CM</v>
          </cell>
          <cell r="C1671" t="str">
            <v xml:space="preserve">M2    </v>
          </cell>
          <cell r="D1671">
            <v>226.52</v>
          </cell>
        </row>
        <row r="1672">
          <cell r="A1672">
            <v>6186</v>
          </cell>
          <cell r="B1672" t="str">
            <v>RODAPE DE MADEIRA MACICA CUMARU/IPE CHAMPANHE OU EQUIVALENTE DA REGIAO, *1,5 X 7 CM</v>
          </cell>
          <cell r="C1672" t="str">
            <v xml:space="preserve">M     </v>
          </cell>
          <cell r="D1672">
            <v>10.130000000000001</v>
          </cell>
        </row>
        <row r="1673">
          <cell r="A1673">
            <v>6188</v>
          </cell>
          <cell r="B1673" t="str">
            <v>!EM PROCESSO DE DESATIVACAO! TABUA DE MADEIRA NAO APARELHADA *2,5 X 30 CM (1 X 12 ") PINUS, MISTA OU EQUIVALENTE DA REGIAO</v>
          </cell>
          <cell r="C1673" t="str">
            <v xml:space="preserve">M2    </v>
          </cell>
          <cell r="D1673">
            <v>37.93</v>
          </cell>
        </row>
        <row r="1674">
          <cell r="A1674">
            <v>6189</v>
          </cell>
          <cell r="B1674" t="str">
            <v>TABUA DE MADEIRA NAO APARELHADA *2,5 X 30* CM, CEDRINHO OU EQUIVALENTE DA REGIAO</v>
          </cell>
          <cell r="C1674" t="str">
            <v xml:space="preserve">M     </v>
          </cell>
          <cell r="D1674">
            <v>8.68</v>
          </cell>
        </row>
        <row r="1675">
          <cell r="A1675">
            <v>6193</v>
          </cell>
          <cell r="B1675" t="str">
            <v>TABUA DE MADEIRA NAO APARELHADA *2,5 X 20* CM, CEDRINHO OU EQUIVALENTE DA REGIAO</v>
          </cell>
          <cell r="C1675" t="str">
            <v xml:space="preserve">M     </v>
          </cell>
          <cell r="D1675">
            <v>5.94</v>
          </cell>
        </row>
        <row r="1676">
          <cell r="A1676">
            <v>6194</v>
          </cell>
          <cell r="B1676" t="str">
            <v>TABUA DE MADEIRA NAO APARELHADA *2,5 X 15 CM (1 X 6 ") PINUS, MISTA OU EQUIVALENTE DA REGIAO</v>
          </cell>
          <cell r="C1676" t="str">
            <v xml:space="preserve">M     </v>
          </cell>
          <cell r="D1676">
            <v>4.1900000000000004</v>
          </cell>
        </row>
        <row r="1677">
          <cell r="A1677">
            <v>6204</v>
          </cell>
          <cell r="B1677" t="str">
            <v>!EM PROCESSO DE DESATIVACAO! SARRAFO DE MADEIRA NAO APARELHADA *2,5 X 15* CM, MACARANDUBA, ANGELIM OU EQUIVALENTE DA REGIAO</v>
          </cell>
          <cell r="C1677" t="str">
            <v xml:space="preserve">M     </v>
          </cell>
          <cell r="D1677">
            <v>7.8</v>
          </cell>
        </row>
        <row r="1678">
          <cell r="A1678">
            <v>6212</v>
          </cell>
          <cell r="B1678" t="str">
            <v>TABUA DE MADEIRA NAO APARELHADA *2,5 X 30 CM (1 X 12 ") PINUS, MISTA OU EQUIVALENTE DA REGIAO</v>
          </cell>
          <cell r="C1678" t="str">
            <v xml:space="preserve">M     </v>
          </cell>
          <cell r="D1678">
            <v>11.38</v>
          </cell>
        </row>
        <row r="1679">
          <cell r="A1679">
            <v>6214</v>
          </cell>
          <cell r="B1679" t="str">
            <v>TACO DE MADEIRA PARA PISO, IPE (CERNE) OU EQUIVALENTE DA REGIAO, 7 X 42 CM, E = 2 CM</v>
          </cell>
          <cell r="C1679" t="str">
            <v xml:space="preserve">M2    </v>
          </cell>
          <cell r="D1679">
            <v>105.92</v>
          </cell>
        </row>
        <row r="1680">
          <cell r="A1680">
            <v>6240</v>
          </cell>
          <cell r="B1680" t="str">
            <v>TAMPAO FOFO SIMPLES COM BASE, CLASSE D400 CARGA MAX 40 T, REDONDO TAMPA 600 MM, REDE PLUVIAL/ESGOTO</v>
          </cell>
          <cell r="C1680" t="str">
            <v xml:space="preserve">UN    </v>
          </cell>
          <cell r="D1680">
            <v>488.56</v>
          </cell>
        </row>
        <row r="1681">
          <cell r="A1681">
            <v>6243</v>
          </cell>
          <cell r="B1681" t="str">
            <v>TAMPAO FOFO SIMPLES COM BASE, CLASSE B125 CARGA MAX 12,5 T, REDONDO TAMPA 600 MM, REDE PLUVIAL/ESGOTO</v>
          </cell>
          <cell r="C1681" t="str">
            <v xml:space="preserve">UN    </v>
          </cell>
          <cell r="D1681">
            <v>369</v>
          </cell>
        </row>
        <row r="1682">
          <cell r="A1682">
            <v>6294</v>
          </cell>
          <cell r="B1682" t="str">
            <v>TE DE FERRO GALVANIZADO, DE 1/2"</v>
          </cell>
          <cell r="C1682" t="str">
            <v xml:space="preserve">UN    </v>
          </cell>
          <cell r="D1682">
            <v>5.27</v>
          </cell>
        </row>
        <row r="1683">
          <cell r="A1683">
            <v>6295</v>
          </cell>
          <cell r="B1683" t="str">
            <v>TE DE FERRO GALVANIZADO, DE 3/4"</v>
          </cell>
          <cell r="C1683" t="str">
            <v xml:space="preserve">UN    </v>
          </cell>
          <cell r="D1683">
            <v>7.51</v>
          </cell>
        </row>
        <row r="1684">
          <cell r="A1684">
            <v>6296</v>
          </cell>
          <cell r="B1684" t="str">
            <v>TE DE FERRO GALVANIZADO, DE 1 1/4"</v>
          </cell>
          <cell r="C1684" t="str">
            <v xml:space="preserve">UN    </v>
          </cell>
          <cell r="D1684">
            <v>18.5</v>
          </cell>
        </row>
        <row r="1685">
          <cell r="A1685">
            <v>6297</v>
          </cell>
          <cell r="B1685" t="str">
            <v>TE DE FERRO GALVANIZADO, DE 1 1/2"</v>
          </cell>
          <cell r="C1685" t="str">
            <v xml:space="preserve">UN    </v>
          </cell>
          <cell r="D1685">
            <v>23.44</v>
          </cell>
        </row>
        <row r="1686">
          <cell r="A1686">
            <v>6298</v>
          </cell>
          <cell r="B1686" t="str">
            <v>TE DE FERRO GALVANIZADO, DE 2"</v>
          </cell>
          <cell r="C1686" t="str">
            <v xml:space="preserve">UN    </v>
          </cell>
          <cell r="D1686">
            <v>37.119999999999997</v>
          </cell>
        </row>
        <row r="1687">
          <cell r="A1687">
            <v>6299</v>
          </cell>
          <cell r="B1687" t="str">
            <v>TE DE FERRO GALVANIZADO, DE 2 1/2"</v>
          </cell>
          <cell r="C1687" t="str">
            <v xml:space="preserve">UN    </v>
          </cell>
          <cell r="D1687">
            <v>70.489999999999995</v>
          </cell>
        </row>
        <row r="1688">
          <cell r="A1688">
            <v>6300</v>
          </cell>
          <cell r="B1688" t="str">
            <v>TE DE FERRO GALVANIZADO, DE 4"</v>
          </cell>
          <cell r="C1688" t="str">
            <v xml:space="preserve">UN    </v>
          </cell>
          <cell r="D1688">
            <v>174.08</v>
          </cell>
        </row>
        <row r="1689">
          <cell r="A1689">
            <v>6301</v>
          </cell>
          <cell r="B1689" t="str">
            <v>TE DE FERRO GALVANIZADO, DE 6"</v>
          </cell>
          <cell r="C1689" t="str">
            <v xml:space="preserve">UN    </v>
          </cell>
          <cell r="D1689">
            <v>582.83000000000004</v>
          </cell>
        </row>
        <row r="1690">
          <cell r="A1690">
            <v>6302</v>
          </cell>
          <cell r="B1690" t="str">
            <v>TE DE REDUCAO DE FERRO GALVANIZADO, COM ROSCA BSP, DE 3/4" X 1/2"</v>
          </cell>
          <cell r="C1690" t="str">
            <v xml:space="preserve">UN    </v>
          </cell>
          <cell r="D1690">
            <v>8.7100000000000009</v>
          </cell>
        </row>
        <row r="1691">
          <cell r="A1691">
            <v>6303</v>
          </cell>
          <cell r="B1691" t="str">
            <v>TE DE REDUCAO DE FERRO GALVANIZADO, COM ROSCA BSP, DE 1" X 3/4"</v>
          </cell>
          <cell r="C1691" t="str">
            <v xml:space="preserve">UN    </v>
          </cell>
          <cell r="D1691">
            <v>14.18</v>
          </cell>
        </row>
        <row r="1692">
          <cell r="A1692">
            <v>6304</v>
          </cell>
          <cell r="B1692" t="str">
            <v>TE DE REDUCAO DE FERRO GALVANIZADO, COM ROSCA BSP, DE 1 1/2" X 3/4"</v>
          </cell>
          <cell r="C1692" t="str">
            <v xml:space="preserve">UN    </v>
          </cell>
          <cell r="D1692">
            <v>27.53</v>
          </cell>
        </row>
        <row r="1693">
          <cell r="A1693">
            <v>6305</v>
          </cell>
          <cell r="B1693" t="str">
            <v>TE DE REDUCAO DE FERRO GALVANIZADO, COM ROSCA BSP, DE 2" X 1"</v>
          </cell>
          <cell r="C1693" t="str">
            <v xml:space="preserve">UN    </v>
          </cell>
          <cell r="D1693">
            <v>41.1</v>
          </cell>
        </row>
        <row r="1694">
          <cell r="A1694">
            <v>6306</v>
          </cell>
          <cell r="B1694" t="str">
            <v>TE DE REDUCAO DE FERRO GALVANIZADO, COM ROSCA BSP, DE 2" X 1 1/4"</v>
          </cell>
          <cell r="C1694" t="str">
            <v xml:space="preserve">UN    </v>
          </cell>
          <cell r="D1694">
            <v>41.1</v>
          </cell>
        </row>
        <row r="1695">
          <cell r="A1695">
            <v>6307</v>
          </cell>
          <cell r="B1695" t="str">
            <v>TE DE REDUCAO DE FERRO GALVANIZADO, COM ROSCA BSP, DE 2 1/2" X 1"</v>
          </cell>
          <cell r="C1695" t="str">
            <v xml:space="preserve">UN    </v>
          </cell>
          <cell r="D1695">
            <v>76.2</v>
          </cell>
        </row>
        <row r="1696">
          <cell r="A1696">
            <v>6308</v>
          </cell>
          <cell r="B1696" t="str">
            <v>TE DE REDUCAO DE FERRO GALVANIZADO, COM ROSCA BSP, DE 2 1/2" X 1 1/2"</v>
          </cell>
          <cell r="C1696" t="str">
            <v xml:space="preserve">UN    </v>
          </cell>
          <cell r="D1696">
            <v>76.2</v>
          </cell>
        </row>
        <row r="1697">
          <cell r="A1697">
            <v>6309</v>
          </cell>
          <cell r="B1697" t="str">
            <v>TE DE REDUCAO DE FERRO GALVANIZADO, COM ROSCA BSP, DE 2 1/2" X 2"</v>
          </cell>
          <cell r="C1697" t="str">
            <v xml:space="preserve">UN    </v>
          </cell>
          <cell r="D1697">
            <v>78.41</v>
          </cell>
        </row>
        <row r="1698">
          <cell r="A1698">
            <v>6310</v>
          </cell>
          <cell r="B1698" t="str">
            <v>TE DE REDUCAO DE FERRO GALVANIZADO, COM ROSCA BSP, DE 3" X 1"</v>
          </cell>
          <cell r="C1698" t="str">
            <v xml:space="preserve">UN    </v>
          </cell>
          <cell r="D1698">
            <v>109.6</v>
          </cell>
        </row>
        <row r="1699">
          <cell r="A1699">
            <v>6311</v>
          </cell>
          <cell r="B1699" t="str">
            <v>TE DE REDUCAO DE FERRO GALVANIZADO, COM ROSCA BSP, DE 3" X 1 1/4"</v>
          </cell>
          <cell r="C1699" t="str">
            <v xml:space="preserve">UN    </v>
          </cell>
          <cell r="D1699">
            <v>109.6</v>
          </cell>
        </row>
        <row r="1700">
          <cell r="A1700">
            <v>6312</v>
          </cell>
          <cell r="B1700" t="str">
            <v>TE DE REDUCAO DE FERRO GALVANIZADO, COM ROSCA BSP, DE 3" X 1 1/2"</v>
          </cell>
          <cell r="C1700" t="str">
            <v xml:space="preserve">UN    </v>
          </cell>
          <cell r="D1700">
            <v>109.6</v>
          </cell>
        </row>
        <row r="1701">
          <cell r="A1701">
            <v>6313</v>
          </cell>
          <cell r="B1701" t="str">
            <v>TE DE REDUCAO DE FERRO GALVANIZADO, COM ROSCA BSP, DE 3" X 2"</v>
          </cell>
          <cell r="C1701" t="str">
            <v xml:space="preserve">UN    </v>
          </cell>
          <cell r="D1701">
            <v>109.6</v>
          </cell>
        </row>
        <row r="1702">
          <cell r="A1702">
            <v>6314</v>
          </cell>
          <cell r="B1702" t="str">
            <v>TE DE REDUCAO DE FERRO GALVANIZADO, COM ROSCA BSP, DE 3" X 2 1/2"</v>
          </cell>
          <cell r="C1702" t="str">
            <v xml:space="preserve">UN    </v>
          </cell>
          <cell r="D1702">
            <v>109.6</v>
          </cell>
        </row>
        <row r="1703">
          <cell r="A1703">
            <v>6315</v>
          </cell>
          <cell r="B1703" t="str">
            <v>TE DE REDUCAO DE FERRO GALVANIZADO, COM ROSCA BSP, DE 4" X 2"</v>
          </cell>
          <cell r="C1703" t="str">
            <v xml:space="preserve">UN    </v>
          </cell>
          <cell r="D1703">
            <v>207.53</v>
          </cell>
        </row>
        <row r="1704">
          <cell r="A1704">
            <v>6316</v>
          </cell>
          <cell r="B1704" t="str">
            <v>TE DE REDUCAO DE FERRO GALVANIZADO, COM ROSCA BSP, DE 4" X 3"</v>
          </cell>
          <cell r="C1704" t="str">
            <v xml:space="preserve">UN    </v>
          </cell>
          <cell r="D1704">
            <v>207.53</v>
          </cell>
        </row>
        <row r="1705">
          <cell r="A1705">
            <v>6317</v>
          </cell>
          <cell r="B1705" t="str">
            <v>TE DE REDUCAO DE FERRO GALVANIZADO, COM ROSCA BSP, DE 2 1/2" X 1 1/4"</v>
          </cell>
          <cell r="C1705" t="str">
            <v xml:space="preserve">UN    </v>
          </cell>
          <cell r="D1705">
            <v>76.2</v>
          </cell>
        </row>
        <row r="1706">
          <cell r="A1706">
            <v>6318</v>
          </cell>
          <cell r="B1706" t="str">
            <v>TE DE REDUCAO DE FERRO GALVANIZADO, COM ROSCA BSP, DE 2" X 1 1/2"</v>
          </cell>
          <cell r="C1706" t="str">
            <v xml:space="preserve">UN    </v>
          </cell>
          <cell r="D1706">
            <v>41.1</v>
          </cell>
        </row>
        <row r="1707">
          <cell r="A1707">
            <v>6319</v>
          </cell>
          <cell r="B1707" t="str">
            <v>TE DE REDUCAO DE FERRO GALVANIZADO, COM ROSCA BSP, DE 1 1/2" X 1"</v>
          </cell>
          <cell r="C1707" t="str">
            <v xml:space="preserve">UN    </v>
          </cell>
          <cell r="D1707">
            <v>27.53</v>
          </cell>
        </row>
        <row r="1708">
          <cell r="A1708">
            <v>6320</v>
          </cell>
          <cell r="B1708" t="str">
            <v>TE DE REDUCAO DE FERRO GALVANIZADO, COM ROSCA BSP, DE 1" X 1/2"</v>
          </cell>
          <cell r="C1708" t="str">
            <v xml:space="preserve">UN    </v>
          </cell>
          <cell r="D1708">
            <v>14.18</v>
          </cell>
        </row>
        <row r="1709">
          <cell r="A1709">
            <v>6321</v>
          </cell>
          <cell r="B1709" t="str">
            <v>TE DE FERRO GALVANIZADO, DE 5"</v>
          </cell>
          <cell r="C1709" t="str">
            <v xml:space="preserve">UN    </v>
          </cell>
          <cell r="D1709">
            <v>248.66</v>
          </cell>
        </row>
        <row r="1710">
          <cell r="A1710">
            <v>6322</v>
          </cell>
          <cell r="B1710" t="str">
            <v>TE DE FERRO GALVANIZADO, DE 3"</v>
          </cell>
          <cell r="C1710" t="str">
            <v xml:space="preserve">UN    </v>
          </cell>
          <cell r="D1710">
            <v>94.42</v>
          </cell>
        </row>
        <row r="1711">
          <cell r="A1711">
            <v>6323</v>
          </cell>
          <cell r="B1711" t="str">
            <v>TE DE FERRO GALVANIZADO, DE 1"</v>
          </cell>
          <cell r="C1711" t="str">
            <v xml:space="preserve">UN    </v>
          </cell>
          <cell r="D1711">
            <v>12.09</v>
          </cell>
        </row>
        <row r="1712">
          <cell r="A1712">
            <v>7048</v>
          </cell>
          <cell r="B1712" t="str">
            <v>TE, PVC PBA, BBB, 90 GRAUS, DN 50 / DE 60 MM, PARA REDE AGUA (NBR 10351)</v>
          </cell>
          <cell r="C1712" t="str">
            <v xml:space="preserve">UN    </v>
          </cell>
          <cell r="D1712">
            <v>19.239999999999998</v>
          </cell>
        </row>
        <row r="1713">
          <cell r="A1713">
            <v>7069</v>
          </cell>
          <cell r="B1713" t="str">
            <v>TE, PVC, 90 GRAUS, BBB, JE, DN 150 MM, PARA REDE COLETORA ESGOTO (NBR 10569)</v>
          </cell>
          <cell r="C1713" t="str">
            <v xml:space="preserve">UN    </v>
          </cell>
          <cell r="D1713">
            <v>70.37</v>
          </cell>
        </row>
        <row r="1714">
          <cell r="A1714">
            <v>7070</v>
          </cell>
          <cell r="B1714" t="str">
            <v>TE, PVC, 90 GRAUS, BBB, JE, DN 200 MM, PARA REDE COLETORA ESGOTO (NBR 10569)</v>
          </cell>
          <cell r="C1714" t="str">
            <v xml:space="preserve">UN    </v>
          </cell>
          <cell r="D1714">
            <v>100.77</v>
          </cell>
        </row>
        <row r="1715">
          <cell r="A1715">
            <v>7082</v>
          </cell>
          <cell r="B1715" t="str">
            <v>TE, PVC, 90 GRAUS, BBB, JE, DN 100 MM, PARA REDE COLETORA ESGOTO (NBR 10569)</v>
          </cell>
          <cell r="C1715" t="str">
            <v xml:space="preserve">UN    </v>
          </cell>
          <cell r="D1715">
            <v>31.71</v>
          </cell>
        </row>
        <row r="1716">
          <cell r="A1716">
            <v>7088</v>
          </cell>
          <cell r="B1716" t="str">
            <v>TE, PVC PBA, BBB, 90 GRAUS, DN 75 / DE 85 MM, PARA REDE AGUA (NBR 10351)</v>
          </cell>
          <cell r="C1716" t="str">
            <v xml:space="preserve">UN    </v>
          </cell>
          <cell r="D1716">
            <v>42.08</v>
          </cell>
        </row>
        <row r="1717">
          <cell r="A1717">
            <v>7091</v>
          </cell>
          <cell r="B1717" t="str">
            <v>TE SANITARIO, PVC, DN 100 X 100 MM, SERIE NORMAL, PARA ESGOTO PREDIAL</v>
          </cell>
          <cell r="C1717" t="str">
            <v xml:space="preserve">UN    </v>
          </cell>
          <cell r="D1717">
            <v>11.45</v>
          </cell>
        </row>
        <row r="1718">
          <cell r="A1718">
            <v>7094</v>
          </cell>
          <cell r="B1718" t="str">
            <v>TE PVC ROSCAVEL 90 GRAUS, 1", PARA  AGUA FRIA PREDIAL</v>
          </cell>
          <cell r="C1718" t="str">
            <v xml:space="preserve">UN    </v>
          </cell>
          <cell r="D1718">
            <v>8.56</v>
          </cell>
        </row>
        <row r="1719">
          <cell r="A1719">
            <v>7097</v>
          </cell>
          <cell r="B1719" t="str">
            <v>TE SANITARIO, PVC, DN 50 X 50 MM, SERIE NORMAL, PARA ESGOTO PREDIAL</v>
          </cell>
          <cell r="C1719" t="str">
            <v xml:space="preserve">UN    </v>
          </cell>
          <cell r="D1719">
            <v>5.09</v>
          </cell>
        </row>
        <row r="1720">
          <cell r="A1720">
            <v>7098</v>
          </cell>
          <cell r="B1720" t="str">
            <v>TE PVC, ROSCAVEL, 90 GRAUS, 1/2",  AGUA FRIA PREDIAL</v>
          </cell>
          <cell r="C1720" t="str">
            <v xml:space="preserve">UN    </v>
          </cell>
          <cell r="D1720">
            <v>2.34</v>
          </cell>
        </row>
        <row r="1721">
          <cell r="A1721">
            <v>7103</v>
          </cell>
          <cell r="B1721" t="str">
            <v>TE PVC, SOLDAVEL, COM ROSCA NA BOLSA CENTRAL, 90 GRAUS, 32 MM X 3/4", PARA AGUA FRIA PREDIAL</v>
          </cell>
          <cell r="C1721" t="str">
            <v xml:space="preserve">UN    </v>
          </cell>
          <cell r="D1721">
            <v>8.16</v>
          </cell>
        </row>
        <row r="1722">
          <cell r="A1722">
            <v>7104</v>
          </cell>
          <cell r="B1722" t="str">
            <v>TE DE REDUCAO, PVC, SOLDAVEL, 90 GRAUS, 25 MM X 20 MM, PARA AGUA FRIA PREDIAL</v>
          </cell>
          <cell r="C1722" t="str">
            <v xml:space="preserve">UN    </v>
          </cell>
          <cell r="D1722">
            <v>2.4700000000000002</v>
          </cell>
        </row>
        <row r="1723">
          <cell r="A1723">
            <v>7105</v>
          </cell>
          <cell r="B1723" t="str">
            <v>TE DE INSPECAO, PVC,  100 X 75 MM, SERIE NORMAL PARA ESGOTO PREDIAL</v>
          </cell>
          <cell r="C1723" t="str">
            <v xml:space="preserve">UN    </v>
          </cell>
          <cell r="D1723">
            <v>28.68</v>
          </cell>
        </row>
        <row r="1724">
          <cell r="A1724">
            <v>7106</v>
          </cell>
          <cell r="B1724" t="str">
            <v>TE DE REDUCAO, PVC, SOLDAVEL, 90 GRAUS, 110 MM X 60 MM, PARA AGUA FRIA PREDIAL</v>
          </cell>
          <cell r="C1724" t="str">
            <v xml:space="preserve">UN    </v>
          </cell>
          <cell r="D1724">
            <v>118.8</v>
          </cell>
        </row>
        <row r="1725">
          <cell r="A1725">
            <v>7108</v>
          </cell>
          <cell r="B1725" t="str">
            <v>TE DE REDUCAO, PVC, SOLDAVEL, 90 GRAUS, 50 MM X 20 MM, PARA AGUA FRIA PREDIAL</v>
          </cell>
          <cell r="C1725" t="str">
            <v xml:space="preserve">UN    </v>
          </cell>
          <cell r="D1725">
            <v>8.16</v>
          </cell>
        </row>
        <row r="1726">
          <cell r="A1726">
            <v>7109</v>
          </cell>
          <cell r="B1726" t="str">
            <v>TE PVC, SOLDAVEL, COM ROSCA NA BOLSA CENTRAL, 90 GRAUS, 20 MM X 1/2", PARA AGUA FRIA PREDIAL</v>
          </cell>
          <cell r="C1726" t="str">
            <v xml:space="preserve">UN    </v>
          </cell>
          <cell r="D1726">
            <v>2.25</v>
          </cell>
        </row>
        <row r="1727">
          <cell r="A1727">
            <v>7110</v>
          </cell>
          <cell r="B1727" t="str">
            <v>TE PVC, ROSCAVEL, 90 GRAUS, 2",  AGUA FRIA PREDIAL</v>
          </cell>
          <cell r="C1727" t="str">
            <v xml:space="preserve">UN    </v>
          </cell>
          <cell r="D1727">
            <v>41.08</v>
          </cell>
        </row>
        <row r="1728">
          <cell r="A1728">
            <v>7114</v>
          </cell>
          <cell r="B1728" t="str">
            <v>TE PVC, SOLDAVEL, COM BUCHA DE LATAO NA BOLSA CENTRAL, 90 GRAUS, 32 MM X 3/4", PARA AGUA FRIA PREDIAL</v>
          </cell>
          <cell r="C1728" t="str">
            <v xml:space="preserve">UN    </v>
          </cell>
          <cell r="D1728">
            <v>12.87</v>
          </cell>
        </row>
        <row r="1729">
          <cell r="A1729">
            <v>7116</v>
          </cell>
          <cell r="B1729" t="str">
            <v>TE PVC SOLDAVEL, BBB, 90 GRAUS, DN 40 MM, PARA ESGOTO SECUNDARIO PREDIAL</v>
          </cell>
          <cell r="C1729" t="str">
            <v xml:space="preserve">UN    </v>
          </cell>
          <cell r="D1729">
            <v>2.4300000000000002</v>
          </cell>
        </row>
        <row r="1730">
          <cell r="A1730">
            <v>7117</v>
          </cell>
          <cell r="B1730" t="str">
            <v>TE PVC, ROSCAVEL, 90 GRAUS, 1 1/4", AGUA FRIA PREDIAL</v>
          </cell>
          <cell r="C1730" t="str">
            <v xml:space="preserve">UN    </v>
          </cell>
          <cell r="D1730">
            <v>16.79</v>
          </cell>
        </row>
        <row r="1731">
          <cell r="A1731">
            <v>7118</v>
          </cell>
          <cell r="B1731" t="str">
            <v>TE PVC, ROSCAVEL, 90 GRAUS, 1 1/2", AGUA FRIA PREDIAL</v>
          </cell>
          <cell r="C1731" t="str">
            <v xml:space="preserve">UN    </v>
          </cell>
          <cell r="D1731">
            <v>18.89</v>
          </cell>
        </row>
        <row r="1732">
          <cell r="A1732">
            <v>7119</v>
          </cell>
          <cell r="B1732" t="str">
            <v>TE DE REDUCAO COM ROSCA, PVC, 90 GRAUS, 1 X 3/4", PARA AGUA FRIA PREDIAL</v>
          </cell>
          <cell r="C1732" t="str">
            <v xml:space="preserve">UN    </v>
          </cell>
          <cell r="D1732">
            <v>7.3</v>
          </cell>
        </row>
        <row r="1733">
          <cell r="A1733">
            <v>7120</v>
          </cell>
          <cell r="B1733" t="str">
            <v>TE DE REDUCAO COM ROSCA, PVC, 90 GRAUS, 3/4 X 1/2", PARA AGUA FRIA PREDIAL</v>
          </cell>
          <cell r="C1733" t="str">
            <v xml:space="preserve">UN    </v>
          </cell>
          <cell r="D1733">
            <v>5.01</v>
          </cell>
        </row>
        <row r="1734">
          <cell r="A1734">
            <v>7121</v>
          </cell>
          <cell r="B1734" t="str">
            <v>TE PVC, SOLDAVEL, COM BUCHA DE LATAO NA BOLSA CENTRAL, 90 GRAUS, 20 MM X 1/2", PARA AGUA FRIA PREDIAL</v>
          </cell>
          <cell r="C1734" t="str">
            <v xml:space="preserve">UN    </v>
          </cell>
          <cell r="D1734">
            <v>7.42</v>
          </cell>
        </row>
        <row r="1735">
          <cell r="A1735">
            <v>7122</v>
          </cell>
          <cell r="B1735" t="str">
            <v>TE PVC, SOLDAVEL, COM BUCHA DE LATAO NA BOLSA CENTRAL, 90 GRAUS, 25 MM X 3/4", PARA AGUA FRIA PREDIAL</v>
          </cell>
          <cell r="C1735" t="str">
            <v xml:space="preserve">UN    </v>
          </cell>
          <cell r="D1735">
            <v>8.35</v>
          </cell>
        </row>
        <row r="1736">
          <cell r="A1736">
            <v>7123</v>
          </cell>
          <cell r="B1736" t="str">
            <v>TE PVC, ROSCAVEL, 90 GRAUS, 3/4", AGUA FRIA PREDIAL</v>
          </cell>
          <cell r="C1736" t="str">
            <v xml:space="preserve">UN    </v>
          </cell>
          <cell r="D1736">
            <v>3.01</v>
          </cell>
        </row>
        <row r="1737">
          <cell r="A1737">
            <v>7126</v>
          </cell>
          <cell r="B1737" t="str">
            <v>TE REDUCAO PVC, ROSCAVEL, 90 GRAUS,  1.1/2" X 3/4",  AGUA FRIA PREDIAL</v>
          </cell>
          <cell r="C1737" t="str">
            <v xml:space="preserve">UN    </v>
          </cell>
          <cell r="D1737">
            <v>17.13</v>
          </cell>
        </row>
        <row r="1738">
          <cell r="A1738">
            <v>7128</v>
          </cell>
          <cell r="B1738" t="str">
            <v>TE DE REDUCAO, PVC, SOLDAVEL, 90 GRAUS, 40 MM X 32 MM, PARA AGUA FRIA PREDIAL</v>
          </cell>
          <cell r="C1738" t="str">
            <v xml:space="preserve">UN    </v>
          </cell>
          <cell r="D1738">
            <v>7.63</v>
          </cell>
        </row>
        <row r="1739">
          <cell r="A1739">
            <v>7129</v>
          </cell>
          <cell r="B1739" t="str">
            <v>TE DE REDUCAO, PVC, SOLDAVEL, 90 GRAUS, 50 MM X 25 MM, PARA AGUA FRIA PREDIAL</v>
          </cell>
          <cell r="C1739" t="str">
            <v xml:space="preserve">UN    </v>
          </cell>
          <cell r="D1739">
            <v>6.78</v>
          </cell>
        </row>
        <row r="1740">
          <cell r="A1740">
            <v>7130</v>
          </cell>
          <cell r="B1740" t="str">
            <v>TE DE REDUCAO, PVC, SOLDAVEL, 90 GRAUS, 50 MM X 32 MM, PARA AGUA FRIA PREDIAL</v>
          </cell>
          <cell r="C1740" t="str">
            <v xml:space="preserve">UN    </v>
          </cell>
          <cell r="D1740">
            <v>11.07</v>
          </cell>
        </row>
        <row r="1741">
          <cell r="A1741">
            <v>7131</v>
          </cell>
          <cell r="B1741" t="str">
            <v>TE DE REDUCAO, PVC, SOLDAVEL, 90 GRAUS, 50 MM X 40 MM, PARA AGUA FRIA PREDIAL</v>
          </cell>
          <cell r="C1741" t="str">
            <v xml:space="preserve">UN    </v>
          </cell>
          <cell r="D1741">
            <v>13.58</v>
          </cell>
        </row>
        <row r="1742">
          <cell r="A1742">
            <v>7132</v>
          </cell>
          <cell r="B1742" t="str">
            <v>TE DE REDUCAO, PVC, SOLDAVEL, 90 GRAUS, 75 MM X 50 MM, PARA AGUA FRIA PREDIAL</v>
          </cell>
          <cell r="C1742" t="str">
            <v xml:space="preserve">UN    </v>
          </cell>
          <cell r="D1742">
            <v>37.700000000000003</v>
          </cell>
        </row>
        <row r="1743">
          <cell r="A1743">
            <v>7133</v>
          </cell>
          <cell r="B1743" t="str">
            <v>TE DE REDUCAO, PVC, SOLDAVEL, 90 GRAUS, 85 MM X 60 MM, PARA AGUA FRIA PREDIAL</v>
          </cell>
          <cell r="C1743" t="str">
            <v xml:space="preserve">UN    </v>
          </cell>
          <cell r="D1743">
            <v>58.55</v>
          </cell>
        </row>
        <row r="1744">
          <cell r="A1744">
            <v>7135</v>
          </cell>
          <cell r="B1744" t="str">
            <v>TE PVC, SOLDAVEL, COM ROSCA NA BOLSA CENTRAL, 90 GRAUS, 25 MM X 1/2", PARA AGUA FRIA PREDIAL</v>
          </cell>
          <cell r="C1744" t="str">
            <v xml:space="preserve">UN    </v>
          </cell>
          <cell r="D1744">
            <v>3.52</v>
          </cell>
        </row>
        <row r="1745">
          <cell r="A1745">
            <v>7136</v>
          </cell>
          <cell r="B1745" t="str">
            <v>TE DE REDUCAO, PVC, SOLDAVEL, 90 GRAUS, 32 MM X 25 MM, PARA AGUA FRIA PREDIAL</v>
          </cell>
          <cell r="C1745" t="str">
            <v xml:space="preserve">UN    </v>
          </cell>
          <cell r="D1745">
            <v>4.6500000000000004</v>
          </cell>
        </row>
        <row r="1746">
          <cell r="A1746">
            <v>7137</v>
          </cell>
          <cell r="B1746" t="str">
            <v>TE PVC, SOLDAVEL, COM BUCHA DE LATAO NA BOLSA CENTRAL, 90 GRAUS, 25 MM X 1/2", PARA AGUA FRIA PREDIAL</v>
          </cell>
          <cell r="C1746" t="str">
            <v xml:space="preserve">UN    </v>
          </cell>
          <cell r="D1746">
            <v>6.68</v>
          </cell>
        </row>
        <row r="1747">
          <cell r="A1747">
            <v>7138</v>
          </cell>
          <cell r="B1747" t="str">
            <v>TE SOLDAVEL, PVC, 90 GRAUS, 20 MM, PARA AGUA FRIA PREDIAL (NBR 5648)</v>
          </cell>
          <cell r="C1747" t="str">
            <v xml:space="preserve">UN    </v>
          </cell>
          <cell r="D1747">
            <v>0.72</v>
          </cell>
        </row>
        <row r="1748">
          <cell r="A1748">
            <v>7139</v>
          </cell>
          <cell r="B1748" t="str">
            <v>TE SOLDAVEL, PVC, 90 GRAUS, 25 MM, PARA AGUA FRIA PREDIAL (NBR 5648)</v>
          </cell>
          <cell r="C1748" t="str">
            <v xml:space="preserve">UN    </v>
          </cell>
          <cell r="D1748">
            <v>0.94</v>
          </cell>
        </row>
        <row r="1749">
          <cell r="A1749">
            <v>7140</v>
          </cell>
          <cell r="B1749" t="str">
            <v>TE SOLDAVEL, PVC, 90 GRAUS, 32 MM, PARA AGUA FRIA PREDIAL (NBR 5648)</v>
          </cell>
          <cell r="C1749" t="str">
            <v xml:space="preserve">UN    </v>
          </cell>
          <cell r="D1749">
            <v>3.14</v>
          </cell>
        </row>
        <row r="1750">
          <cell r="A1750">
            <v>7141</v>
          </cell>
          <cell r="B1750" t="str">
            <v>TE SOLDAVEL, PVC, 90 GRAUS, 40 MM, PARA AGUA FRIA PREDIAL (NBR 5648)</v>
          </cell>
          <cell r="C1750" t="str">
            <v xml:space="preserve">UN    </v>
          </cell>
          <cell r="D1750">
            <v>6.86</v>
          </cell>
        </row>
        <row r="1751">
          <cell r="A1751">
            <v>7142</v>
          </cell>
          <cell r="B1751" t="str">
            <v>TE SOLDAVEL, PVC, 90 GRAUS,50 MM, PARA AGUA FRIA PREDIAL (NBR 5648)</v>
          </cell>
          <cell r="C1751" t="str">
            <v xml:space="preserve">UN    </v>
          </cell>
          <cell r="D1751">
            <v>7.67</v>
          </cell>
        </row>
        <row r="1752">
          <cell r="A1752">
            <v>7143</v>
          </cell>
          <cell r="B1752" t="str">
            <v>TE SOLDAVEL, PVC, 90 GRAUS, 60 MM, PARA AGUA FRIA PREDIAL (NBR 5648)</v>
          </cell>
          <cell r="C1752" t="str">
            <v xml:space="preserve">UN    </v>
          </cell>
          <cell r="D1752">
            <v>22.86</v>
          </cell>
        </row>
        <row r="1753">
          <cell r="A1753">
            <v>7144</v>
          </cell>
          <cell r="B1753" t="str">
            <v>TE SOLDAVEL, PVC, 90 GRAUS, 75 MM, PARA AGUA FRIA PREDIAL (NBR 5648)</v>
          </cell>
          <cell r="C1753" t="str">
            <v xml:space="preserve">UN    </v>
          </cell>
          <cell r="D1753">
            <v>45.74</v>
          </cell>
        </row>
        <row r="1754">
          <cell r="A1754">
            <v>7145</v>
          </cell>
          <cell r="B1754" t="str">
            <v>TE SOLDAVEL, PVC, 90 GRAUS, 85 MM, PARA AGUA FRIA PREDIAL (NBR 5648)</v>
          </cell>
          <cell r="C1754" t="str">
            <v xml:space="preserve">UN    </v>
          </cell>
          <cell r="D1754">
            <v>75.010000000000005</v>
          </cell>
        </row>
        <row r="1755">
          <cell r="A1755">
            <v>7146</v>
          </cell>
          <cell r="B1755" t="str">
            <v>TE SOLDAVEL, PVC, 90 GRAUS, 110 MM, PARA AGUA FRIA PREDIAL (NBR 5648)</v>
          </cell>
          <cell r="C1755" t="str">
            <v xml:space="preserve">UN    </v>
          </cell>
          <cell r="D1755">
            <v>127.21</v>
          </cell>
        </row>
        <row r="1756">
          <cell r="A1756">
            <v>7153</v>
          </cell>
          <cell r="B1756" t="str">
            <v>TECNICO EM LABORATORIO E CAMPO DE CONSTRUCAO CIVIL</v>
          </cell>
          <cell r="C1756" t="str">
            <v xml:space="preserve">H     </v>
          </cell>
          <cell r="D1756">
            <v>21.31</v>
          </cell>
        </row>
        <row r="1757">
          <cell r="A1757">
            <v>7155</v>
          </cell>
          <cell r="B1757" t="str">
            <v>TELA DE ACO SOLDADA NERVURADA, CA-60, Q-138, (2,20 KG/M2), DIAMETRO DO FIO = 4,2 MM, LARGURA = 2,45 M, ESPACAMENTO DA MALHA = 10  X 10 CM</v>
          </cell>
          <cell r="C1757" t="str">
            <v xml:space="preserve">M2    </v>
          </cell>
          <cell r="D1757">
            <v>16.16</v>
          </cell>
        </row>
        <row r="1758">
          <cell r="A1758">
            <v>7156</v>
          </cell>
          <cell r="B1758" t="str">
            <v>TELA DE ACO SOLDADA NERVURADA, CA-60, Q-196, (3,11 KG/M2), DIAMETRO DO FIO = 5,0 MM, LARGURA = 2,45 M, ESPACAMENTO DA MALHA = 10 X 10 CM</v>
          </cell>
          <cell r="C1758" t="str">
            <v xml:space="preserve">M2    </v>
          </cell>
          <cell r="D1758">
            <v>23.19</v>
          </cell>
        </row>
        <row r="1759">
          <cell r="A1759">
            <v>7158</v>
          </cell>
          <cell r="B1759" t="str">
            <v>TELA DE ARAME GALVANIZADA QUADRANGULAR / LOSANGULAR, FIO 2,77 MM (12 BWG), MALHA 5 X 5 CM, H = 2 M</v>
          </cell>
          <cell r="C1759" t="str">
            <v xml:space="preserve">M2    </v>
          </cell>
          <cell r="D1759">
            <v>28</v>
          </cell>
        </row>
        <row r="1760">
          <cell r="A1760">
            <v>7161</v>
          </cell>
          <cell r="B1760" t="str">
            <v>TELA EM METAL PARA ESTUQUE (DEPLOYE)</v>
          </cell>
          <cell r="C1760" t="str">
            <v xml:space="preserve">M2    </v>
          </cell>
          <cell r="D1760">
            <v>3.93</v>
          </cell>
        </row>
        <row r="1761">
          <cell r="A1761">
            <v>7162</v>
          </cell>
          <cell r="B1761" t="str">
            <v>TELA DE ARAME GALVANIZADA QUADRANGULAR / LOSANGULAR, FIO 3,4 MM (10 BWG), MALHA 5 X 5 CM, H = 2 M</v>
          </cell>
          <cell r="C1761" t="str">
            <v xml:space="preserve">M2    </v>
          </cell>
          <cell r="D1761">
            <v>43.81</v>
          </cell>
        </row>
        <row r="1762">
          <cell r="A1762">
            <v>7164</v>
          </cell>
          <cell r="B1762" t="str">
            <v>TELA DE ARAME ONDULADA, FIO *2,77* MM (12 BWG), MALHA 5 X 5 CM, H = 2 M</v>
          </cell>
          <cell r="C1762" t="str">
            <v xml:space="preserve">M2    </v>
          </cell>
          <cell r="D1762">
            <v>31.62</v>
          </cell>
        </row>
        <row r="1763">
          <cell r="A1763">
            <v>7167</v>
          </cell>
          <cell r="B1763" t="str">
            <v>TELA DE ARAME GALVANIZADA QUADRANGULAR / LOSANGULAR, FIO 2,11 MM (14 BWG), MALHA 5 X 5 CM, H = 2 M</v>
          </cell>
          <cell r="C1763" t="str">
            <v xml:space="preserve">M2    </v>
          </cell>
          <cell r="D1763">
            <v>19.05</v>
          </cell>
        </row>
        <row r="1764">
          <cell r="A1764">
            <v>7170</v>
          </cell>
          <cell r="B1764" t="str">
            <v>TELA FACHADEIRA EM POLIETILENO, ROLO DE 3 X 100 M (L X C), COR BRANCA, SEM LOGOMARCA - PARA PROTECAO DE OBRAS</v>
          </cell>
          <cell r="C1764" t="str">
            <v xml:space="preserve">M2    </v>
          </cell>
          <cell r="D1764">
            <v>2</v>
          </cell>
        </row>
        <row r="1765">
          <cell r="A1765">
            <v>7173</v>
          </cell>
          <cell r="B1765" t="str">
            <v>TELHA DE BARRO / CERAMICA, NAO ESMALTADA, TIPO COLONIAL, CANAL, PLAN, PAULISTA, COMPRIMENTO DE *44 A 50* CM, RENDIMENTO DE COBERTURA DE *26* TELHAS/M2</v>
          </cell>
          <cell r="C1765" t="str">
            <v xml:space="preserve">MIL   </v>
          </cell>
          <cell r="D1765">
            <v>1600</v>
          </cell>
        </row>
        <row r="1766">
          <cell r="A1766">
            <v>7175</v>
          </cell>
          <cell r="B1766" t="str">
            <v>TELHA DE BARRO / CERAMICA, TIPO ROMANA, AMERICANA, PORTUGUESA, FRANCESA, COMPRIMENTO DE *41* CM,  RENDIMENTO DE *16* TELHAS/M2</v>
          </cell>
          <cell r="C1766" t="str">
            <v xml:space="preserve">UN    </v>
          </cell>
          <cell r="D1766">
            <v>1.81</v>
          </cell>
        </row>
        <row r="1767">
          <cell r="A1767">
            <v>7181</v>
          </cell>
          <cell r="B1767" t="str">
            <v>CUMEEIRA PARA TELHA CERAMICA, COMPRIMENTO DE *41* CM, RENDIMENTO DE *3* TELHAS/M</v>
          </cell>
          <cell r="C1767" t="str">
            <v xml:space="preserve">UN    </v>
          </cell>
          <cell r="D1767">
            <v>4.1399999999999997</v>
          </cell>
        </row>
        <row r="1768">
          <cell r="A1768">
            <v>7184</v>
          </cell>
          <cell r="B1768" t="str">
            <v>TELHA DE FIBRA DE VIDRO ONDULADA INCOLOR, E = 0,6 MM, DE *0,50 X 2,44* M</v>
          </cell>
          <cell r="C1768" t="str">
            <v xml:space="preserve">M2    </v>
          </cell>
          <cell r="D1768">
            <v>33.159999999999997</v>
          </cell>
        </row>
        <row r="1769">
          <cell r="A1769">
            <v>7186</v>
          </cell>
          <cell r="B1769" t="str">
            <v>TELHA DE FIBROCIMENTO ONDULADA E = 6 MM, DE 1,83 X 1,10 M (SEM AMIANTO)</v>
          </cell>
          <cell r="C1769" t="str">
            <v xml:space="preserve">UN    </v>
          </cell>
          <cell r="D1769">
            <v>41.49</v>
          </cell>
        </row>
        <row r="1770">
          <cell r="A1770">
            <v>7189</v>
          </cell>
          <cell r="B1770" t="str">
            <v>TELHA DE FIBROCIMENTO ONDULADA E = 8 MM, DE 2,44 X 1,10 M (SEM AMIANTO)</v>
          </cell>
          <cell r="C1770" t="str">
            <v xml:space="preserve">UN    </v>
          </cell>
          <cell r="D1770">
            <v>76.5</v>
          </cell>
        </row>
        <row r="1771">
          <cell r="A1771">
            <v>7190</v>
          </cell>
          <cell r="B1771" t="str">
            <v>TELHA DE FIBROCIMENTO ONDULADA E = 4 MM, DE 1,22 X 0,50 M (SEM AMIANTO)</v>
          </cell>
          <cell r="C1771" t="str">
            <v xml:space="preserve">UN    </v>
          </cell>
          <cell r="D1771">
            <v>7.22</v>
          </cell>
        </row>
        <row r="1772">
          <cell r="A1772">
            <v>7191</v>
          </cell>
          <cell r="B1772" t="str">
            <v>TELHA DE FIBROCIMENTO ONDULADA E = 4 MM, DE 2,44 X 0,50 M (SEM AMIANTO)</v>
          </cell>
          <cell r="C1772" t="str">
            <v xml:space="preserve">UN    </v>
          </cell>
          <cell r="D1772">
            <v>14.55</v>
          </cell>
        </row>
        <row r="1773">
          <cell r="A1773">
            <v>7192</v>
          </cell>
          <cell r="B1773" t="str">
            <v>TELHA DE FIBROCIMENTO ONDULADA E = 8 MM, DE 1,53 X 1,10 M (SEM AMIANTO)</v>
          </cell>
          <cell r="C1773" t="str">
            <v xml:space="preserve">UN    </v>
          </cell>
          <cell r="D1773">
            <v>45.63</v>
          </cell>
        </row>
        <row r="1774">
          <cell r="A1774">
            <v>7193</v>
          </cell>
          <cell r="B1774" t="str">
            <v>TELHA DE FIBROCIMENTO ONDULADA E = 8 MM, DE 1,83 X 1,10 M (SEM AMIANTO)</v>
          </cell>
          <cell r="C1774" t="str">
            <v xml:space="preserve">UN    </v>
          </cell>
          <cell r="D1774">
            <v>54.47</v>
          </cell>
        </row>
        <row r="1775">
          <cell r="A1775">
            <v>7194</v>
          </cell>
          <cell r="B1775" t="str">
            <v>TELHA DE FIBROCIMENTO ONDULADA E = 6 MM, DE 2,44 X 1,10 M (SEM AMIANTO)</v>
          </cell>
          <cell r="C1775" t="str">
            <v xml:space="preserve">M2    </v>
          </cell>
          <cell r="D1775">
            <v>20.57</v>
          </cell>
        </row>
        <row r="1776">
          <cell r="A1776">
            <v>7195</v>
          </cell>
          <cell r="B1776" t="str">
            <v>TELHA DE FIBROCIMENTO ONDULADA E = 6 MM, DE 1,53 X 1,10 M (SEM AMIANTO)</v>
          </cell>
          <cell r="C1776" t="str">
            <v xml:space="preserve">UN    </v>
          </cell>
          <cell r="D1776">
            <v>34.68</v>
          </cell>
        </row>
        <row r="1777">
          <cell r="A1777">
            <v>7197</v>
          </cell>
          <cell r="B1777" t="str">
            <v>TELHA DE FIBROCIMENTO ONDULADA E = 6 MM, DE 3,66 X 1,10 M (SEM AMIANTO)</v>
          </cell>
          <cell r="C1777" t="str">
            <v xml:space="preserve">UN    </v>
          </cell>
          <cell r="D1777">
            <v>82.96</v>
          </cell>
        </row>
        <row r="1778">
          <cell r="A1778">
            <v>7198</v>
          </cell>
          <cell r="B1778" t="str">
            <v>TELHA DE FIBROCIMENTO ONDULADA E = 8 MM, DE 3,66 X 1,10 M (SEM AMIANTO)</v>
          </cell>
          <cell r="C1778" t="str">
            <v xml:space="preserve">M2    </v>
          </cell>
          <cell r="D1778">
            <v>28.48</v>
          </cell>
        </row>
        <row r="1779">
          <cell r="A1779">
            <v>7202</v>
          </cell>
          <cell r="B1779" t="str">
            <v>TELHA DE FIBROCIMENTO E= 8 MM, DE *3,70 X 1,06* M (SEM AMIANTO)</v>
          </cell>
          <cell r="C1779" t="str">
            <v xml:space="preserve">M2    </v>
          </cell>
          <cell r="D1779">
            <v>42.11</v>
          </cell>
        </row>
        <row r="1780">
          <cell r="A1780">
            <v>7207</v>
          </cell>
          <cell r="B1780" t="str">
            <v>TELHA DE FIBROCIMENTO ONDULADA E = 6 MM, DE 2,44 X 1,10 M (SEM AMIANTO)</v>
          </cell>
          <cell r="C1780" t="str">
            <v xml:space="preserve">UN    </v>
          </cell>
          <cell r="D1780">
            <v>55.22</v>
          </cell>
        </row>
        <row r="1781">
          <cell r="A1781">
            <v>7210</v>
          </cell>
          <cell r="B1781" t="str">
            <v>TELHA ESTRUTURAL DE FIBROCIMENTO 1 ABA, DE 0,52 X 4,50 M (SEM AMIANTO)</v>
          </cell>
          <cell r="C1781" t="str">
            <v xml:space="preserve">UN    </v>
          </cell>
          <cell r="D1781">
            <v>149.81</v>
          </cell>
        </row>
        <row r="1782">
          <cell r="A1782">
            <v>7212</v>
          </cell>
          <cell r="B1782" t="str">
            <v>TELHA ESTRUTURAL DE FIBROCIMENTO 1 ABA, DE 0,52 X 7,20 M (SEM AMIANTO)</v>
          </cell>
          <cell r="C1782" t="str">
            <v xml:space="preserve">UN    </v>
          </cell>
          <cell r="D1782">
            <v>239.64</v>
          </cell>
        </row>
        <row r="1783">
          <cell r="A1783">
            <v>7213</v>
          </cell>
          <cell r="B1783" t="str">
            <v>TELHA DE FIBROCIMENTO ONDULADA E = 4 MM, DE 2,44 X 0,50 M (SEM AMIANTO)</v>
          </cell>
          <cell r="C1783" t="str">
            <v xml:space="preserve">M2    </v>
          </cell>
          <cell r="D1783">
            <v>11.93</v>
          </cell>
        </row>
        <row r="1784">
          <cell r="A1784">
            <v>7214</v>
          </cell>
          <cell r="B1784" t="str">
            <v>CUMEEIRA SHED PARA TELHA ONDULADA DE FIBROCIMENTO, E = 6 MM, ABA 280 MM, COMPRIMENTO 1100 MM (SEM AMIANTO)</v>
          </cell>
          <cell r="C1784" t="str">
            <v xml:space="preserve">UN    </v>
          </cell>
          <cell r="D1784">
            <v>28.24</v>
          </cell>
        </row>
        <row r="1785">
          <cell r="A1785">
            <v>7215</v>
          </cell>
          <cell r="B1785" t="str">
            <v>CUMEEIRA NORMAL PARA TELHA ESTRUTURAL DE FIBROCIMENTO 1 ABA, E = 6 MM, COMPRIMENTO 608 MM (SEM AMIANTO)</v>
          </cell>
          <cell r="C1785" t="str">
            <v xml:space="preserve">UN    </v>
          </cell>
          <cell r="D1785">
            <v>19.72</v>
          </cell>
        </row>
        <row r="1786">
          <cell r="A1786">
            <v>7216</v>
          </cell>
          <cell r="B1786" t="str">
            <v>CUMEEIRA NORMAL PARA TELHA ESTRUTURAL DE FIBROCIMENTO 2 ABAS, E = 6 MM, DE 1050 X 935 MM (SEM AMIANTO)</v>
          </cell>
          <cell r="C1786" t="str">
            <v xml:space="preserve">UN    </v>
          </cell>
          <cell r="D1786">
            <v>82.42</v>
          </cell>
        </row>
        <row r="1787">
          <cell r="A1787">
            <v>7219</v>
          </cell>
          <cell r="B1787" t="str">
            <v>CUMEEIRA UNIVERSAL PARA TELHA ONDULADA DE FIBROCIMENTO, E = 6 MM, ABA 210 MM, COMPRIMENTO 1100 MM (SEM AMIANTO)</v>
          </cell>
          <cell r="C1787" t="str">
            <v xml:space="preserve">UN    </v>
          </cell>
          <cell r="D1787">
            <v>29.23</v>
          </cell>
        </row>
        <row r="1788">
          <cell r="A1788">
            <v>7220</v>
          </cell>
          <cell r="B1788" t="str">
            <v>TELHA ESTRUTURAL DE FIBROCIMENTO 2 ABAS, DE 1,00 X 7,40 M (SEM AMIANTO)</v>
          </cell>
          <cell r="C1788" t="str">
            <v xml:space="preserve">UN    </v>
          </cell>
          <cell r="D1788">
            <v>407.75</v>
          </cell>
        </row>
        <row r="1789">
          <cell r="A1789">
            <v>7221</v>
          </cell>
          <cell r="B1789" t="str">
            <v>TELHA ESTRUTURAL DE FIBROCIMENTO 1 ABA, DE 0,52 X 4,50 M (SEM AMIANTO)</v>
          </cell>
          <cell r="C1789" t="str">
            <v xml:space="preserve">M2    </v>
          </cell>
          <cell r="D1789">
            <v>64.02</v>
          </cell>
        </row>
        <row r="1790">
          <cell r="A1790">
            <v>7223</v>
          </cell>
          <cell r="B1790" t="str">
            <v>TELHA ESTRUTURAL DE FIBROCIMENTO 1 ABA, DE 0,52 X 2,50 M (SEM AMIANTO)</v>
          </cell>
          <cell r="C1790" t="str">
            <v xml:space="preserve">UN    </v>
          </cell>
          <cell r="D1790">
            <v>82.64</v>
          </cell>
        </row>
        <row r="1791">
          <cell r="A1791">
            <v>7224</v>
          </cell>
          <cell r="B1791" t="str">
            <v>TELHA ESTRUTURAL DE FIBROCIMENTO 1 ABA, DE 0,52 X 4,00 M (SEM AMIANTO)</v>
          </cell>
          <cell r="C1791" t="str">
            <v xml:space="preserve">UN    </v>
          </cell>
          <cell r="D1791">
            <v>131.66</v>
          </cell>
        </row>
        <row r="1792">
          <cell r="A1792">
            <v>7225</v>
          </cell>
          <cell r="B1792" t="str">
            <v>TELHA ESTRUTURAL DE FIBROCIMENTO 1 ABA, DE 0,52 X 5,00 M (SEM AMIANTO)</v>
          </cell>
          <cell r="C1792" t="str">
            <v xml:space="preserve">UN    </v>
          </cell>
          <cell r="D1792">
            <v>166.46</v>
          </cell>
        </row>
        <row r="1793">
          <cell r="A1793">
            <v>7226</v>
          </cell>
          <cell r="B1793" t="str">
            <v>TELHA ESTRUTURAL DE FIBROCIMENTO 1 ABA, DE 0,52 X 5,50 M (SEM AMIANTO)</v>
          </cell>
          <cell r="C1793" t="str">
            <v xml:space="preserve">UN    </v>
          </cell>
          <cell r="D1793">
            <v>183.18</v>
          </cell>
        </row>
        <row r="1794">
          <cell r="A1794">
            <v>7227</v>
          </cell>
          <cell r="B1794" t="str">
            <v>TELHA ESTRUTURAL DE FIBROCIMENTO 1 ABA, DE 0,52 X 6,50 M (SEM AMIANTO)</v>
          </cell>
          <cell r="C1794" t="str">
            <v xml:space="preserve">UN    </v>
          </cell>
          <cell r="D1794">
            <v>216.43</v>
          </cell>
        </row>
        <row r="1795">
          <cell r="A1795">
            <v>7229</v>
          </cell>
          <cell r="B1795" t="str">
            <v>TELHA ESTRUTURAL DE FIBROCIMENTO 2 ABAS, DE 1,00 X 3,00 M (SEM AMIANTO)</v>
          </cell>
          <cell r="C1795" t="str">
            <v xml:space="preserve">UN    </v>
          </cell>
          <cell r="D1795">
            <v>158.47999999999999</v>
          </cell>
        </row>
        <row r="1796">
          <cell r="A1796">
            <v>7230</v>
          </cell>
          <cell r="B1796" t="str">
            <v>TELHA ESTRUTURAL DE FIBROCIMENTO 2 ABAS, DE 1,00 X 4,60 M (SEM AMIANTO)</v>
          </cell>
          <cell r="C1796" t="str">
            <v xml:space="preserve">UN    </v>
          </cell>
          <cell r="D1796">
            <v>252.54</v>
          </cell>
        </row>
        <row r="1797">
          <cell r="A1797">
            <v>7231</v>
          </cell>
          <cell r="B1797" t="str">
            <v>TELHA ESTRUTURAL DE FIBROCIMENTO 2 ABAS, DE 1,00 X 6,00 M (SEM AMIANTO)</v>
          </cell>
          <cell r="C1797" t="str">
            <v xml:space="preserve">UN    </v>
          </cell>
          <cell r="D1797">
            <v>331.66</v>
          </cell>
        </row>
        <row r="1798">
          <cell r="A1798">
            <v>7233</v>
          </cell>
          <cell r="B1798" t="str">
            <v>TELHA ESTRUTURAL DE FIBROCIMENTO 2 ABAS, DE 1,00 X 9,20 M (SEM AMIANTO)</v>
          </cell>
          <cell r="C1798" t="str">
            <v xml:space="preserve">UN    </v>
          </cell>
          <cell r="D1798">
            <v>508.09</v>
          </cell>
        </row>
        <row r="1799">
          <cell r="A1799">
            <v>7234</v>
          </cell>
          <cell r="B1799" t="str">
            <v>TELHA ESTRUTURAL DE FIBROCIMENTO 1 ABA, DE 0,52 X 3,60 M (SEM AMIANTO)</v>
          </cell>
          <cell r="C1799" t="str">
            <v xml:space="preserve">UN    </v>
          </cell>
          <cell r="D1799">
            <v>119.2</v>
          </cell>
        </row>
        <row r="1800">
          <cell r="A1800">
            <v>7236</v>
          </cell>
          <cell r="B1800" t="str">
            <v>TELHA ESTRUTURAL DE FIBROCIMENTO 1 ABA, DE 0,52 X 6,00 M (SEM AMIANTO)</v>
          </cell>
          <cell r="C1800" t="str">
            <v xml:space="preserve">UN    </v>
          </cell>
          <cell r="D1800">
            <v>199.78</v>
          </cell>
        </row>
        <row r="1801">
          <cell r="A1801">
            <v>7237</v>
          </cell>
          <cell r="B1801" t="str">
            <v>RUFO PARA TELHA ONDULADA DE FIBROCIMENTO, E = 6 MM, ABA *260* MM, COMPRIMENTO 1100 MM (SEM AMIANTO)</v>
          </cell>
          <cell r="C1801" t="str">
            <v xml:space="preserve">UN    </v>
          </cell>
          <cell r="D1801">
            <v>18.09</v>
          </cell>
        </row>
        <row r="1802">
          <cell r="A1802">
            <v>7243</v>
          </cell>
          <cell r="B1802" t="str">
            <v>TELHA TRAPEZOIDAL EM ACO ZINCADO, SEM PINTURA, ALTURA DE APROXIMADAMENTE 40 MM, ESPESSURA DE 0,50 MM E LARGURA UTIL DE 980 MM</v>
          </cell>
          <cell r="C1802" t="str">
            <v xml:space="preserve">M2    </v>
          </cell>
          <cell r="D1802">
            <v>32.340000000000003</v>
          </cell>
        </row>
        <row r="1803">
          <cell r="A1803">
            <v>7245</v>
          </cell>
          <cell r="B1803" t="str">
            <v>TELHA DE VIDRO TIPO FRANCESA, *39 X 23* CM</v>
          </cell>
          <cell r="C1803" t="str">
            <v xml:space="preserve">UN    </v>
          </cell>
          <cell r="D1803">
            <v>38.92</v>
          </cell>
        </row>
        <row r="1804">
          <cell r="A1804">
            <v>7246</v>
          </cell>
          <cell r="B1804" t="str">
            <v>TELHA VIDRO TIPO CANAL OU COLONIAL, C = 46 A 50 CM</v>
          </cell>
          <cell r="C1804" t="str">
            <v xml:space="preserve">UN    </v>
          </cell>
          <cell r="D1804">
            <v>36.21</v>
          </cell>
        </row>
        <row r="1805">
          <cell r="A1805">
            <v>7247</v>
          </cell>
          <cell r="B1805" t="str">
            <v>LOCACAO DE TEODOLITO ELETRONICO, PRECISAO ANGULAR DE 5 A 7 SEGUNDOS, INCLUINDO TRIPE</v>
          </cell>
          <cell r="C1805" t="str">
            <v xml:space="preserve">H     </v>
          </cell>
          <cell r="D1805">
            <v>2.25</v>
          </cell>
        </row>
        <row r="1806">
          <cell r="A1806">
            <v>7252</v>
          </cell>
          <cell r="B1806" t="str">
            <v>LOCACAO DE NIVEL OPTICO, COM PRECISAO DE 0,7 MM, AUMENTO DE 32X</v>
          </cell>
          <cell r="C1806" t="str">
            <v xml:space="preserve">H     </v>
          </cell>
          <cell r="D1806">
            <v>2.25</v>
          </cell>
        </row>
        <row r="1807">
          <cell r="A1807">
            <v>7253</v>
          </cell>
          <cell r="B1807" t="str">
            <v>TERRA VEGETAL (GRANEL)</v>
          </cell>
          <cell r="C1807" t="str">
            <v xml:space="preserve">M3    </v>
          </cell>
          <cell r="D1807">
            <v>109.28</v>
          </cell>
        </row>
        <row r="1808">
          <cell r="A1808">
            <v>7256</v>
          </cell>
          <cell r="B1808" t="str">
            <v>TIJOLO CERAMICO MACICO APARENTE 2 FUROS, *6,5 X 10 X 20* CM (L X A X C)</v>
          </cell>
          <cell r="C1808" t="str">
            <v xml:space="preserve">UN    </v>
          </cell>
          <cell r="D1808">
            <v>1.47</v>
          </cell>
        </row>
        <row r="1809">
          <cell r="A1809">
            <v>7258</v>
          </cell>
          <cell r="B1809" t="str">
            <v>TIJOLO CERAMICO MACICO COMUM *5 X 10 X 20* CM (L X A X C)</v>
          </cell>
          <cell r="C1809" t="str">
            <v xml:space="preserve">UN    </v>
          </cell>
          <cell r="D1809">
            <v>0.6</v>
          </cell>
        </row>
        <row r="1810">
          <cell r="A1810">
            <v>7260</v>
          </cell>
          <cell r="B1810" t="str">
            <v>TIJOLO CERAMICO MACICO APARENTE *6 X 12 X 24* CM (L X A X C)</v>
          </cell>
          <cell r="C1810" t="str">
            <v xml:space="preserve">UN    </v>
          </cell>
          <cell r="D1810">
            <v>1.49</v>
          </cell>
        </row>
        <row r="1811">
          <cell r="A1811">
            <v>7266</v>
          </cell>
          <cell r="B1811" t="str">
            <v>BLOCO CERAMICO VAZADO PARA ALVENARIA DE VEDACAO, DE 9 X 19 X 19 CM (L X A X C)</v>
          </cell>
          <cell r="C1811" t="str">
            <v xml:space="preserve">MIL   </v>
          </cell>
          <cell r="D1811">
            <v>705</v>
          </cell>
        </row>
        <row r="1812">
          <cell r="A1812">
            <v>7267</v>
          </cell>
          <cell r="B1812" t="str">
            <v>BLOCO CERAMICO VAZADO PARA ALVENARIA DE VEDACAO, 6 FUROS, DE 9 X 14 X 19 CM (L X A X C)</v>
          </cell>
          <cell r="C1812" t="str">
            <v xml:space="preserve">UN    </v>
          </cell>
          <cell r="D1812">
            <v>0.64</v>
          </cell>
        </row>
        <row r="1813">
          <cell r="A1813">
            <v>7268</v>
          </cell>
          <cell r="B1813" t="str">
            <v>BLOCO CERAMICO VAZADO PARA ALVENARIA DE VEDACAO, 8 FUROS, DE 9 X 19 X 29 CM (L X A X C)</v>
          </cell>
          <cell r="C1813" t="str">
            <v xml:space="preserve">UN    </v>
          </cell>
          <cell r="D1813">
            <v>0.98</v>
          </cell>
        </row>
        <row r="1814">
          <cell r="A1814">
            <v>7269</v>
          </cell>
          <cell r="B1814" t="str">
            <v>BLOCO CERAMICO VAZADO PARA ALVENARIA DE VEDACAO, 6 FUROS, DE 9 X 9 X 19 CM (L X A X C)</v>
          </cell>
          <cell r="C1814" t="str">
            <v xml:space="preserve">UN    </v>
          </cell>
          <cell r="D1814">
            <v>0.65</v>
          </cell>
        </row>
        <row r="1815">
          <cell r="A1815">
            <v>7270</v>
          </cell>
          <cell r="B1815" t="str">
            <v>BLOCO CERAMICO VAZADO PARA ALVENARIA DE VEDACAO, 4 FUROS, DE 9 X 9 X 19 CM (L X A X C)</v>
          </cell>
          <cell r="C1815" t="str">
            <v xml:space="preserve">UN    </v>
          </cell>
          <cell r="D1815">
            <v>0.81</v>
          </cell>
        </row>
        <row r="1816">
          <cell r="A1816">
            <v>7271</v>
          </cell>
          <cell r="B1816" t="str">
            <v>BLOCO CERAMICO VAZADO PARA ALVENARIA DE VEDACAO, 8 FUROS, DE 9 X 19 X 19 CM (L XA X C)</v>
          </cell>
          <cell r="C1816" t="str">
            <v xml:space="preserve">UN    </v>
          </cell>
          <cell r="D1816">
            <v>0.7</v>
          </cell>
        </row>
        <row r="1817">
          <cell r="A1817">
            <v>7272</v>
          </cell>
          <cell r="B1817" t="str">
            <v>ELEMENTO VAZADO CERAMICO QUADRADO (RETO OU REDONDO), *7 A 9 X 20 X 20* CM (L X A X C)</v>
          </cell>
          <cell r="C1817" t="str">
            <v xml:space="preserve">UN    </v>
          </cell>
          <cell r="D1817">
            <v>2.21</v>
          </cell>
        </row>
        <row r="1818">
          <cell r="A1818">
            <v>7274</v>
          </cell>
          <cell r="B1818" t="str">
            <v>TIL PARA LIGACAO PREDIAL, EM PVC, JE, BBB, DN 100 X 100 MM, PARA REDE COLETORA ESGOTO (NBR 10569)</v>
          </cell>
          <cell r="C1818" t="str">
            <v xml:space="preserve">UN    </v>
          </cell>
          <cell r="D1818">
            <v>27.98</v>
          </cell>
        </row>
        <row r="1819">
          <cell r="A1819">
            <v>7287</v>
          </cell>
          <cell r="B1819" t="str">
            <v>!EM PROCESSO DE DESATIVACAO! TINTA A OLEO BRILHANTE PARA MADEIRA E METAIS</v>
          </cell>
          <cell r="C1819" t="str">
            <v xml:space="preserve">GL    </v>
          </cell>
          <cell r="D1819">
            <v>74.28</v>
          </cell>
        </row>
        <row r="1820">
          <cell r="A1820">
            <v>7288</v>
          </cell>
          <cell r="B1820" t="str">
            <v>TINTA ESMALTE SINTETICO PREMIUM FOSCO</v>
          </cell>
          <cell r="C1820" t="str">
            <v xml:space="preserve">L     </v>
          </cell>
          <cell r="D1820">
            <v>26.45</v>
          </cell>
        </row>
        <row r="1821">
          <cell r="A1821">
            <v>7292</v>
          </cell>
          <cell r="B1821" t="str">
            <v>TINTA ESMALTE SINTETICO PREMIUM BRILHANTE</v>
          </cell>
          <cell r="C1821" t="str">
            <v xml:space="preserve">L     </v>
          </cell>
          <cell r="D1821">
            <v>23.34</v>
          </cell>
        </row>
        <row r="1822">
          <cell r="A1822">
            <v>7293</v>
          </cell>
          <cell r="B1822" t="str">
            <v>TINTA ESMALTE SINTETICO GRAFITE COM PROTECAO PARA METAIS FERROSOS</v>
          </cell>
          <cell r="C1822" t="str">
            <v xml:space="preserve">L     </v>
          </cell>
          <cell r="D1822">
            <v>24.85</v>
          </cell>
        </row>
        <row r="1823">
          <cell r="A1823">
            <v>7304</v>
          </cell>
          <cell r="B1823" t="str">
            <v>TINTA EPOXI PREMIUM, BRANCA</v>
          </cell>
          <cell r="C1823" t="str">
            <v xml:space="preserve">L     </v>
          </cell>
          <cell r="D1823">
            <v>55.44</v>
          </cell>
        </row>
        <row r="1824">
          <cell r="A1824">
            <v>7306</v>
          </cell>
          <cell r="B1824" t="str">
            <v>TINTA PROTETORA SUPERFICIE METALICA ALUMINIO</v>
          </cell>
          <cell r="C1824" t="str">
            <v xml:space="preserve">L     </v>
          </cell>
          <cell r="D1824">
            <v>28.51</v>
          </cell>
        </row>
        <row r="1825">
          <cell r="A1825">
            <v>7307</v>
          </cell>
          <cell r="B1825" t="str">
            <v>FUNDO ANTICORROSIVO PARA METAIS FERROSOS (ZARCAO)</v>
          </cell>
          <cell r="C1825" t="str">
            <v xml:space="preserve">L     </v>
          </cell>
          <cell r="D1825">
            <v>24.24</v>
          </cell>
        </row>
        <row r="1826">
          <cell r="A1826">
            <v>7311</v>
          </cell>
          <cell r="B1826" t="str">
            <v>TINTA ESMALTE SINTETICO PREMIUM ACETINADO</v>
          </cell>
          <cell r="C1826" t="str">
            <v xml:space="preserve">L     </v>
          </cell>
          <cell r="D1826">
            <v>24.04</v>
          </cell>
        </row>
        <row r="1827">
          <cell r="A1827">
            <v>7313</v>
          </cell>
          <cell r="B1827" t="str">
            <v>TINTA ASFALTICA IMPERMEABILIZANTE DILUIDA EM SOLVENTE, PARA MATERIAIS CIMENTICIOS, METAL E MADEIRA</v>
          </cell>
          <cell r="C1827" t="str">
            <v xml:space="preserve">L     </v>
          </cell>
          <cell r="D1827">
            <v>13.68</v>
          </cell>
        </row>
        <row r="1828">
          <cell r="A1828">
            <v>7314</v>
          </cell>
          <cell r="B1828" t="str">
            <v>TINTA BORRACHA CLORADA, ACABAMENTO SEMIBRILHO, CORES VIVAS</v>
          </cell>
          <cell r="C1828" t="str">
            <v xml:space="preserve">L     </v>
          </cell>
          <cell r="D1828">
            <v>103.04</v>
          </cell>
        </row>
        <row r="1829">
          <cell r="A1829">
            <v>7317</v>
          </cell>
          <cell r="B1829" t="str">
            <v>SELANTE DE BASE ASFALTICA PARA VEDACAO</v>
          </cell>
          <cell r="C1829" t="str">
            <v xml:space="preserve">KG    </v>
          </cell>
          <cell r="D1829">
            <v>25.9</v>
          </cell>
        </row>
        <row r="1830">
          <cell r="A1830">
            <v>7319</v>
          </cell>
          <cell r="B1830" t="str">
            <v>TINTA ASFALTICA IMPERMEABILIZANTE DISPERSA EM AGUA, PARA MATERIAIS CIMENTICIOS</v>
          </cell>
          <cell r="C1830" t="str">
            <v xml:space="preserve">L     </v>
          </cell>
          <cell r="D1830">
            <v>7.83</v>
          </cell>
        </row>
        <row r="1831">
          <cell r="A1831">
            <v>7334</v>
          </cell>
          <cell r="B1831" t="str">
            <v>ADITIVO ADESIVO LIQUIDO PARA ARGAMASSAS DE REVESTIMENTOS CIMENTICIOS</v>
          </cell>
          <cell r="C1831" t="str">
            <v xml:space="preserve">L     </v>
          </cell>
          <cell r="D1831">
            <v>9.9499999999999993</v>
          </cell>
        </row>
        <row r="1832">
          <cell r="A1832">
            <v>7340</v>
          </cell>
          <cell r="B1832" t="str">
            <v>IMUNIZANTE PARA MADEIRA, INCOLOR</v>
          </cell>
          <cell r="C1832" t="str">
            <v xml:space="preserve">L     </v>
          </cell>
          <cell r="D1832">
            <v>18.579999999999998</v>
          </cell>
        </row>
        <row r="1833">
          <cell r="A1833">
            <v>7342</v>
          </cell>
          <cell r="B1833" t="str">
            <v>TINTA MINERAL IMPERMEAVEL EM PO, BRANCA</v>
          </cell>
          <cell r="C1833" t="str">
            <v xml:space="preserve">KG    </v>
          </cell>
          <cell r="D1833">
            <v>1.5</v>
          </cell>
        </row>
        <row r="1834">
          <cell r="A1834">
            <v>7343</v>
          </cell>
          <cell r="B1834" t="str">
            <v>TINTA A BASE DE RESINA ACRILICA, PARA SINALIZACAO HORIZONTAL VIARIA (NBR 11862)</v>
          </cell>
          <cell r="C1834" t="str">
            <v xml:space="preserve">L     </v>
          </cell>
          <cell r="D1834">
            <v>7.11</v>
          </cell>
        </row>
        <row r="1835">
          <cell r="A1835">
            <v>7344</v>
          </cell>
          <cell r="B1835" t="str">
            <v>!EM PROCESSO DE DESATIVACAO! TINTA LATEX PVA PREMIUM, COR BRANCA</v>
          </cell>
          <cell r="C1835" t="str">
            <v xml:space="preserve">GL    </v>
          </cell>
          <cell r="D1835">
            <v>63.98</v>
          </cell>
        </row>
        <row r="1836">
          <cell r="A1836">
            <v>7345</v>
          </cell>
          <cell r="B1836" t="str">
            <v>!EM PROCESSO DE DESATIVACAO! TINTA LATEX PVA PREMIUM, COR BRANCA</v>
          </cell>
          <cell r="C1836" t="str">
            <v xml:space="preserve">L     </v>
          </cell>
          <cell r="D1836">
            <v>17.77</v>
          </cell>
        </row>
        <row r="1837">
          <cell r="A1837">
            <v>7347</v>
          </cell>
          <cell r="B1837" t="str">
            <v>!EM PROCESSO DE DESATIVACAO! TINTA ACRILICA PREMIUM PARA PISO</v>
          </cell>
          <cell r="C1837" t="str">
            <v xml:space="preserve">GL    </v>
          </cell>
          <cell r="D1837">
            <v>49.38</v>
          </cell>
        </row>
        <row r="1838">
          <cell r="A1838">
            <v>7348</v>
          </cell>
          <cell r="B1838" t="str">
            <v>TINTA ACRILICA PREMIUM PARA PISO</v>
          </cell>
          <cell r="C1838" t="str">
            <v xml:space="preserve">L     </v>
          </cell>
          <cell r="D1838">
            <v>13.72</v>
          </cell>
        </row>
        <row r="1839">
          <cell r="A1839">
            <v>7350</v>
          </cell>
          <cell r="B1839" t="str">
            <v>TINTA ACRILICA PARA CERAMICA</v>
          </cell>
          <cell r="C1839" t="str">
            <v xml:space="preserve">L     </v>
          </cell>
          <cell r="D1839">
            <v>24.45</v>
          </cell>
        </row>
        <row r="1840">
          <cell r="A1840">
            <v>7353</v>
          </cell>
          <cell r="B1840" t="str">
            <v>RESINA ACRILICA BASE AGUA - COR BRANCA</v>
          </cell>
          <cell r="C1840" t="str">
            <v xml:space="preserve">L     </v>
          </cell>
          <cell r="D1840">
            <v>23.81</v>
          </cell>
        </row>
        <row r="1841">
          <cell r="A1841">
            <v>7356</v>
          </cell>
          <cell r="B1841" t="str">
            <v>TINTA ACRILICA PREMIUM, COR BRANCO FOSCO</v>
          </cell>
          <cell r="C1841" t="str">
            <v xml:space="preserve">L     </v>
          </cell>
          <cell r="D1841">
            <v>20.56</v>
          </cell>
        </row>
        <row r="1842">
          <cell r="A1842">
            <v>7524</v>
          </cell>
          <cell r="B1842" t="str">
            <v>TOMADA INDUSTRIAL DE EMBUTIR 3P+T 30 A, 440 V, COM TRAVA, SEM PLACA</v>
          </cell>
          <cell r="C1842" t="str">
            <v xml:space="preserve">UN    </v>
          </cell>
          <cell r="D1842">
            <v>24.63</v>
          </cell>
        </row>
        <row r="1843">
          <cell r="A1843">
            <v>7525</v>
          </cell>
          <cell r="B1843" t="str">
            <v>TOMADA INDUSTRIAL DE EMBUTIR 3P+T 30 A, 440 V, COM TRAVA, COM PLACA</v>
          </cell>
          <cell r="C1843" t="str">
            <v xml:space="preserve">UN    </v>
          </cell>
          <cell r="D1843">
            <v>26.14</v>
          </cell>
        </row>
        <row r="1844">
          <cell r="A1844">
            <v>7528</v>
          </cell>
          <cell r="B1844" t="str">
            <v>TOMADA 2P+T 10A, 250V, CONJUNTO MONTADO PARA EMBUTIR 4" X 2" (PLACA + SUPORTE + MODULO)</v>
          </cell>
          <cell r="C1844" t="str">
            <v xml:space="preserve">UN    </v>
          </cell>
          <cell r="D1844">
            <v>5.31</v>
          </cell>
        </row>
        <row r="1845">
          <cell r="A1845">
            <v>7543</v>
          </cell>
          <cell r="B1845" t="str">
            <v>TAMPA CEGA EM PVC PARA CONDULETE 4 X 2"</v>
          </cell>
          <cell r="C1845" t="str">
            <v xml:space="preserve">UN    </v>
          </cell>
          <cell r="D1845">
            <v>3.82</v>
          </cell>
        </row>
        <row r="1846">
          <cell r="A1846">
            <v>7552</v>
          </cell>
          <cell r="B1846" t="str">
            <v>PLACA/TAMPA CEGA EM LATAO ESCOVADO PARA CONDULETE EM LIGA DE ALUMINIO 4 X 4"</v>
          </cell>
          <cell r="C1846" t="str">
            <v xml:space="preserve">UN    </v>
          </cell>
          <cell r="D1846">
            <v>22.45</v>
          </cell>
        </row>
        <row r="1847">
          <cell r="A1847">
            <v>7568</v>
          </cell>
          <cell r="B1847" t="str">
            <v>BUCHA DE NYLON SEM ABA S10, COM PARAFUSO DE 6,10 X 65 MM EM ACO ZINCADO COM ROSCA SOBERBA, CABECA CHATA E FENDA PHILLIPS</v>
          </cell>
          <cell r="C1847" t="str">
            <v xml:space="preserve">UN    </v>
          </cell>
          <cell r="D1847">
            <v>0.55000000000000004</v>
          </cell>
        </row>
        <row r="1848">
          <cell r="A1848">
            <v>7569</v>
          </cell>
          <cell r="B1848" t="str">
            <v>HASTE ANCORA EM ACO GALVANIZADO, DIMENSOES 16 MM X 2000 MM</v>
          </cell>
          <cell r="C1848" t="str">
            <v xml:space="preserve">UN    </v>
          </cell>
          <cell r="D1848">
            <v>43.94</v>
          </cell>
        </row>
        <row r="1849">
          <cell r="A1849">
            <v>7571</v>
          </cell>
          <cell r="B1849" t="str">
            <v>TERMINAL AEREO EM ACO GALVANIZADO DN 5/16", COMPRIMENTO DE 350MM, COM BASE DE FIXACAO HORIZONTAL</v>
          </cell>
          <cell r="C1849" t="str">
            <v xml:space="preserve">UN    </v>
          </cell>
          <cell r="D1849">
            <v>10.46</v>
          </cell>
        </row>
        <row r="1850">
          <cell r="A1850">
            <v>7572</v>
          </cell>
          <cell r="B1850" t="str">
            <v>SUPORTE ISOLADOR REFORCADO DIAMETRO NOMINAL 5/16", COM ROSCA SOBERBA E BUCHA</v>
          </cell>
          <cell r="C1850" t="str">
            <v xml:space="preserve">UN    </v>
          </cell>
          <cell r="D1850">
            <v>8.57</v>
          </cell>
        </row>
        <row r="1851">
          <cell r="A1851">
            <v>7576</v>
          </cell>
          <cell r="B1851" t="str">
            <v>SUPORTE EM ACO GALVANIZADO PARA TRANSFORMADOR PARA POSTE DUPLO T 185 X 95 MM, CHAPA DE 5/16"</v>
          </cell>
          <cell r="C1851" t="str">
            <v xml:space="preserve">UN    </v>
          </cell>
          <cell r="D1851">
            <v>109.74</v>
          </cell>
        </row>
        <row r="1852">
          <cell r="A1852">
            <v>7581</v>
          </cell>
          <cell r="B1852" t="str">
            <v>SAPATILHA EM ACO GALVANIZADO PARA CABOS COM DIAMETRO NOMINAL ATE 5/8"</v>
          </cell>
          <cell r="C1852" t="str">
            <v xml:space="preserve">UN    </v>
          </cell>
          <cell r="D1852">
            <v>2.67</v>
          </cell>
        </row>
        <row r="1853">
          <cell r="A1853">
            <v>7583</v>
          </cell>
          <cell r="B1853" t="str">
            <v>BUCHA DE NYLON SEM ABA S8, COM PARAFUSO DE 4,80 X 50 MM EM ACO ZINCADO COM ROSCA SOBERBA, CABECA CHATA E FENDA PHILLIPS</v>
          </cell>
          <cell r="C1853" t="str">
            <v xml:space="preserve">UN    </v>
          </cell>
          <cell r="D1853">
            <v>0.37</v>
          </cell>
        </row>
        <row r="1854">
          <cell r="A1854">
            <v>7584</v>
          </cell>
          <cell r="B1854" t="str">
            <v>BUCHA DE NYLON SEM ABA S12, COM PARAFUSO DE 5/16" X 80 MM EM ACO ZINCADO COM ROSCA SOBERBA E CABECA SEXTAVADA</v>
          </cell>
          <cell r="C1854" t="str">
            <v xml:space="preserve">UN    </v>
          </cell>
          <cell r="D1854">
            <v>0.84</v>
          </cell>
        </row>
        <row r="1855">
          <cell r="A1855">
            <v>7588</v>
          </cell>
          <cell r="B1855" t="str">
            <v>AUTOMATICO DE BOIA SUPERIOR / INFERIOR, *15* A / 250 V</v>
          </cell>
          <cell r="C1855" t="str">
            <v xml:space="preserve">UN    </v>
          </cell>
          <cell r="D1855">
            <v>33</v>
          </cell>
        </row>
        <row r="1856">
          <cell r="A1856">
            <v>7592</v>
          </cell>
          <cell r="B1856" t="str">
            <v>TOPOGRAFO</v>
          </cell>
          <cell r="C1856" t="str">
            <v xml:space="preserve">H     </v>
          </cell>
          <cell r="D1856">
            <v>14.32</v>
          </cell>
        </row>
        <row r="1857">
          <cell r="A1857">
            <v>7595</v>
          </cell>
          <cell r="B1857" t="str">
            <v>NIVELADOR</v>
          </cell>
          <cell r="C1857" t="str">
            <v xml:space="preserve">H     </v>
          </cell>
          <cell r="D1857">
            <v>7.35</v>
          </cell>
        </row>
        <row r="1858">
          <cell r="A1858">
            <v>7602</v>
          </cell>
          <cell r="B1858" t="str">
            <v>TORNEIRA METAL AMARELO COM BICO PARA JARDIM, PADRAO POPULAR, 1/2 " OU 3/4 " (REF 1128)</v>
          </cell>
          <cell r="C1858" t="str">
            <v xml:space="preserve">UN    </v>
          </cell>
          <cell r="D1858">
            <v>15.05</v>
          </cell>
        </row>
        <row r="1859">
          <cell r="A1859">
            <v>7603</v>
          </cell>
          <cell r="B1859" t="str">
            <v>TORNEIRA METAL AMARELO CURTA SEM BICO PARA TANQUE, PADRAO POPULAR, 1/2 " OU 3/4 " (REF 1120)</v>
          </cell>
          <cell r="C1859" t="str">
            <v xml:space="preserve">UN    </v>
          </cell>
          <cell r="D1859">
            <v>14.6</v>
          </cell>
        </row>
        <row r="1860">
          <cell r="A1860">
            <v>7604</v>
          </cell>
          <cell r="B1860" t="str">
            <v>TORNEIRA CROMADA SEM BICO PARA TANQUE, PADRAO POPULAR, 1/2 " OU 3/4 " (REF 1126)</v>
          </cell>
          <cell r="C1860" t="str">
            <v xml:space="preserve">UN    </v>
          </cell>
          <cell r="D1860">
            <v>15.18</v>
          </cell>
        </row>
        <row r="1861">
          <cell r="A1861">
            <v>7606</v>
          </cell>
          <cell r="B1861" t="str">
            <v>TORNEIRA METALICA DE BOIA CONVENCIONAL PARA CAIXA D'AGUA, 3/4 ", COM HASTE, TORNEIRA E BALAO METALICOS</v>
          </cell>
          <cell r="C1861" t="str">
            <v xml:space="preserve">UN    </v>
          </cell>
          <cell r="D1861">
            <v>30.8</v>
          </cell>
        </row>
        <row r="1862">
          <cell r="A1862">
            <v>7608</v>
          </cell>
          <cell r="B1862" t="str">
            <v>CHUVEIRO PLASTICO BRANCO SIMPLES 5 '' PARA ACOPLAR EM HASTE 1/2 ", AGUA FRIA</v>
          </cell>
          <cell r="C1862" t="str">
            <v xml:space="preserve">UN    </v>
          </cell>
          <cell r="D1862">
            <v>4.6399999999999997</v>
          </cell>
        </row>
        <row r="1863">
          <cell r="A1863">
            <v>7610</v>
          </cell>
          <cell r="B1863" t="str">
            <v>TRANSFORMADOR TRIFASICO DE DISTRIBUICAO, POTENCIA DE 30 KVA, TENSAO NOMINAL DE 15 KV, TENSAO SECUNDARIA DE 220/127V, EM OLEO ISOLANTE TIPO MINERAL</v>
          </cell>
          <cell r="C1863" t="str">
            <v xml:space="preserve">UN    </v>
          </cell>
          <cell r="D1863">
            <v>4846.5600000000004</v>
          </cell>
        </row>
        <row r="1864">
          <cell r="A1864">
            <v>7611</v>
          </cell>
          <cell r="B1864" t="str">
            <v>TRANSFORMADOR TRIFASICO DE DISTRIBUICAO, POTENCIA DE 75 KVA, TENSAO NOMINAL DE 15 KV, TENSAO SECUNDARIA DE 220/127V, EM OLEO ISOLANTE TIPO MINERAL</v>
          </cell>
          <cell r="C1864" t="str">
            <v xml:space="preserve">UN    </v>
          </cell>
          <cell r="D1864">
            <v>7000.6</v>
          </cell>
        </row>
        <row r="1865">
          <cell r="A1865">
            <v>7612</v>
          </cell>
          <cell r="B1865" t="str">
            <v>TRANSFORMADOR TRIFASICO DE DISTRIBUICAO, POTENCIA DE 750 KVA, TENSAO NOMINAL DE 15 KV, TENSAO SECUNDARIA DE 220/127V, EM OLEO ISOLANTE TIPO MINERAL</v>
          </cell>
          <cell r="C1865" t="str">
            <v xml:space="preserve">UN    </v>
          </cell>
          <cell r="D1865">
            <v>39967.47</v>
          </cell>
        </row>
        <row r="1866">
          <cell r="A1866">
            <v>7613</v>
          </cell>
          <cell r="B1866" t="str">
            <v>TRANSFORMADOR TRIFASICO DE DISTRIBUICAO, POTENCIA DE 1000 KVA, TENSAO NOMINAL DE 15 KV, TENSAO SECUNDARIA DE 220/127V, EM OLEO ISOLANTE TIPO MINERAL</v>
          </cell>
          <cell r="C1866" t="str">
            <v xml:space="preserve">UN    </v>
          </cell>
          <cell r="D1866">
            <v>55959.45</v>
          </cell>
        </row>
        <row r="1867">
          <cell r="A1867">
            <v>7614</v>
          </cell>
          <cell r="B1867" t="str">
            <v>TRANSFORMADOR TRIFASICO DE DISTRIBUICAO, POTENCIA DE 150 KVA, TENSAO NOMINAL DE 15 KV, TENSAO SECUNDARIA DE 220/127V, EM OLEO ISOLANTE TIPO MINERAL</v>
          </cell>
          <cell r="C1867" t="str">
            <v xml:space="preserve">UN    </v>
          </cell>
          <cell r="D1867">
            <v>10909.88</v>
          </cell>
        </row>
        <row r="1868">
          <cell r="A1868">
            <v>7615</v>
          </cell>
          <cell r="B1868" t="str">
            <v>TRANSFORMADOR TRIFASICO DE DISTRIBUICAO, POTENCIA DE 300 KVA, TENSAO NOMINAL DE 15 KV, TENSAO SECUNDARIA DE 220/127V, EM OLEO ISOLANTE TIPO MINERAL</v>
          </cell>
          <cell r="C1868" t="str">
            <v xml:space="preserve">UN    </v>
          </cell>
          <cell r="D1868">
            <v>17855.78</v>
          </cell>
        </row>
        <row r="1869">
          <cell r="A1869">
            <v>7616</v>
          </cell>
          <cell r="B1869" t="str">
            <v>TRANSFORMADOR TRIFASICO DE DISTRIBUICAO, POTENCIA DE 500 KVA, TENSAO NOMINAL DE 15 KV, TENSAO SECUNDARIA DE 220/127V, EM OLEO ISOLANTE TIPO MINERAL</v>
          </cell>
          <cell r="C1869" t="str">
            <v xml:space="preserve">UN    </v>
          </cell>
          <cell r="D1869">
            <v>29137.8</v>
          </cell>
        </row>
        <row r="1870">
          <cell r="A1870">
            <v>7617</v>
          </cell>
          <cell r="B1870" t="str">
            <v>TRANSFORMADOR TRIFASICO DE DISTRIBUICAO, POTENCIA DE 45 KVA, TENSAO NOMINAL DE 15 KV, TENSAO SECUNDARIA DE 220/127V, EM OLEO ISOLANTE TIPO MINERAL</v>
          </cell>
          <cell r="C1870" t="str">
            <v xml:space="preserve">UN    </v>
          </cell>
          <cell r="D1870">
            <v>5413.41</v>
          </cell>
        </row>
        <row r="1871">
          <cell r="A1871">
            <v>7618</v>
          </cell>
          <cell r="B1871" t="str">
            <v>TRANSFORMADOR TRIFASICO DE DISTRIBUICAO, POTENCIA DE 1500 KVA, TENSAO NOMINAL DE 15 KV, TENSAO SECUNDARIA DE 220/127V, EM OLEO ISOLANTE TIPO MINERAL</v>
          </cell>
          <cell r="C1871" t="str">
            <v xml:space="preserve">UN    </v>
          </cell>
          <cell r="D1871">
            <v>70758.77</v>
          </cell>
        </row>
        <row r="1872">
          <cell r="A1872">
            <v>7619</v>
          </cell>
          <cell r="B1872" t="str">
            <v>TRANSFORMADOR TRIFASICO DE DISTRIBUICAO, POTENCIA DE 112,5 KVA, TENSAO NOMINAL DE 15 KV, TENSAO SECUNDARIA DE 220/127V, EM OLEO ISOLANTE TIPO MINERAL</v>
          </cell>
          <cell r="C1872" t="str">
            <v xml:space="preserve">UN    </v>
          </cell>
          <cell r="D1872">
            <v>8650.1299999999992</v>
          </cell>
        </row>
        <row r="1873">
          <cell r="A1873">
            <v>7620</v>
          </cell>
          <cell r="B1873" t="str">
            <v>TRANSFORMADOR TRIFASICO DE DISTRIBUICAO, POTENCIA DE 225 KVA, TENSAO NOMINAL DE 15 KV, TENSAO SECUNDARIA DE 220/127V, EM OLEO ISOLANTE TIPO MINERAL</v>
          </cell>
          <cell r="C1873" t="str">
            <v xml:space="preserve">UN    </v>
          </cell>
          <cell r="D1873">
            <v>15304.95</v>
          </cell>
        </row>
        <row r="1874">
          <cell r="A1874">
            <v>7622</v>
          </cell>
          <cell r="B1874" t="str">
            <v>TRATOR DE ESTEIRAS, POTENCIA DE 100 HP, PESO OPERACIONAL DE 9,4 T, COM LAMINA COM CAPACIDADE DE 2,19 M3</v>
          </cell>
          <cell r="C1874" t="str">
            <v xml:space="preserve">UN    </v>
          </cell>
          <cell r="D1874">
            <v>617096</v>
          </cell>
        </row>
        <row r="1875">
          <cell r="A1875">
            <v>7623</v>
          </cell>
          <cell r="B1875" t="str">
            <v>TRATOR DE ESTEIRAS, POTENCIA DE 347 HP, PESO OPERACIONAL DE 38,5 T, COM LAMINA COM CAPACIDADE DE 8,70M3</v>
          </cell>
          <cell r="C1875" t="str">
            <v xml:space="preserve">UN    </v>
          </cell>
          <cell r="D1875">
            <v>2620448.88</v>
          </cell>
        </row>
        <row r="1876">
          <cell r="A1876">
            <v>7624</v>
          </cell>
          <cell r="B1876" t="str">
            <v>TRATOR DE ESTEIRAS, POTENCIA DE 150 HP, PESO OPERACIONAL DE 16,7 T, COM RODA MOTRIZ ELEVADA E LAMINA COM CONTATO DE 3,18M3</v>
          </cell>
          <cell r="C1876" t="str">
            <v xml:space="preserve">UN    </v>
          </cell>
          <cell r="D1876">
            <v>800000</v>
          </cell>
        </row>
        <row r="1877">
          <cell r="A1877">
            <v>7625</v>
          </cell>
          <cell r="B1877" t="str">
            <v>TRATOR DE ESTEIRAS, POTENCIA DE 170 HP, PESO OPERACIONAL DE 19 T, COM LAMINA COM CAPACIDADE DE 5,2 M3</v>
          </cell>
          <cell r="C1877" t="str">
            <v xml:space="preserve">UN    </v>
          </cell>
          <cell r="D1877">
            <v>795106.96</v>
          </cell>
        </row>
        <row r="1878">
          <cell r="A1878">
            <v>7640</v>
          </cell>
          <cell r="B1878" t="str">
            <v>TRATOR DE PNEUS COM POTENCIA DE 85 CV, TRACAO 4 X 4, PESO COM LASTRO DE 4675 KG</v>
          </cell>
          <cell r="C1878" t="str">
            <v xml:space="preserve">UN    </v>
          </cell>
          <cell r="D1878">
            <v>138000</v>
          </cell>
        </row>
        <row r="1879">
          <cell r="A1879">
            <v>7660</v>
          </cell>
          <cell r="B1879" t="str">
            <v>TUBO 30" EM CHAPA PRETA, E= 1/4", 175 KG/6 M</v>
          </cell>
          <cell r="C1879" t="str">
            <v xml:space="preserve">M     </v>
          </cell>
          <cell r="D1879">
            <v>2008.56</v>
          </cell>
        </row>
        <row r="1880">
          <cell r="A1880">
            <v>7661</v>
          </cell>
          <cell r="B1880" t="str">
            <v>TUBO ACO CARBONO SEM COSTURA 8", E= *8,18 MM, SCHEDULE 40, *42,55 KG/M</v>
          </cell>
          <cell r="C1880" t="str">
            <v xml:space="preserve">M     </v>
          </cell>
          <cell r="D1880">
            <v>421.21</v>
          </cell>
        </row>
        <row r="1881">
          <cell r="A1881">
            <v>7667</v>
          </cell>
          <cell r="B1881" t="str">
            <v>TUBO 26" EM CHAPA PRETA, E= 3/16", 147 KG/6 M</v>
          </cell>
          <cell r="C1881" t="str">
            <v xml:space="preserve">M     </v>
          </cell>
          <cell r="D1881">
            <v>1575.64</v>
          </cell>
        </row>
        <row r="1882">
          <cell r="A1882">
            <v>7672</v>
          </cell>
          <cell r="B1882" t="str">
            <v>TUBO ACO CARBONO SEM COSTURA 6", E= 7,11 MM,  SCHEDULE 40, *28,26 KG/M</v>
          </cell>
          <cell r="C1882" t="str">
            <v xml:space="preserve">M     </v>
          </cell>
          <cell r="D1882">
            <v>279.75</v>
          </cell>
        </row>
        <row r="1883">
          <cell r="A1883">
            <v>7676</v>
          </cell>
          <cell r="B1883" t="str">
            <v>TUBO 30" EM CHAPA PRETA, E= 3/8", 177 KG/6 M</v>
          </cell>
          <cell r="C1883" t="str">
            <v xml:space="preserve">M     </v>
          </cell>
          <cell r="D1883">
            <v>2031.51</v>
          </cell>
        </row>
        <row r="1884">
          <cell r="A1884">
            <v>7690</v>
          </cell>
          <cell r="B1884" t="str">
            <v>TUBO ACO CARBONO SEM COSTURA 8", E= *6,35 MM,  SCHEDULE 20, *33,27 KG/M</v>
          </cell>
          <cell r="C1884" t="str">
            <v xml:space="preserve">M     </v>
          </cell>
          <cell r="D1884">
            <v>324.58</v>
          </cell>
        </row>
        <row r="1885">
          <cell r="A1885">
            <v>7691</v>
          </cell>
          <cell r="B1885" t="str">
            <v>TUBO ACO GALVANIZADO COM COSTURA, CLASSE MEDIA, DN 1/2", E = *2,65* MM, PESO *1,22* KG/M (NBR 5580)</v>
          </cell>
          <cell r="C1885" t="str">
            <v xml:space="preserve">M     </v>
          </cell>
          <cell r="D1885">
            <v>11.49</v>
          </cell>
        </row>
        <row r="1886">
          <cell r="A1886">
            <v>7692</v>
          </cell>
          <cell r="B1886" t="str">
            <v>TUBO ACO GALVANIZADO COM COSTURA, CLASSE MEDIA, DN 5", E = *5,40* MM, PESO *17,80* KG/M (NBR 5580)</v>
          </cell>
          <cell r="C1886" t="str">
            <v xml:space="preserve">M     </v>
          </cell>
          <cell r="D1886">
            <v>156.91</v>
          </cell>
        </row>
        <row r="1887">
          <cell r="A1887">
            <v>7693</v>
          </cell>
          <cell r="B1887" t="str">
            <v>TUBO ACO GALVANIZADO COM COSTURA, CLASSE MEDIA, DN 4", E = 4,50* MM, PESO 12,10* KG/M (NBR 5580)</v>
          </cell>
          <cell r="C1887" t="str">
            <v xml:space="preserve">M     </v>
          </cell>
          <cell r="D1887">
            <v>104.8</v>
          </cell>
        </row>
        <row r="1888">
          <cell r="A1888">
            <v>7694</v>
          </cell>
          <cell r="B1888" t="str">
            <v>TUBO ACO GALVANIZADO COM COSTURA, CLASSE MEDIA, DN 3", E = *4,05* MM, PESO *8,47* KG/M (NBR 5580)</v>
          </cell>
          <cell r="C1888" t="str">
            <v xml:space="preserve">M     </v>
          </cell>
          <cell r="D1888">
            <v>76.09</v>
          </cell>
        </row>
        <row r="1889">
          <cell r="A1889">
            <v>7695</v>
          </cell>
          <cell r="B1889" t="str">
            <v>TUBO ACO GALVANIZADO COM COSTURA, CLASSE MEDIA, DN 6", E = 4,85* MM, PESO 19,68* KG/M (NBR 5580)</v>
          </cell>
          <cell r="C1889" t="str">
            <v xml:space="preserve">M     </v>
          </cell>
          <cell r="D1889">
            <v>170.17</v>
          </cell>
        </row>
        <row r="1890">
          <cell r="A1890">
            <v>7696</v>
          </cell>
          <cell r="B1890" t="str">
            <v>TUBO ACO GALVANIZADO COM COSTURA, CLASSE MEDIA, DN 2", E = *3,65* MM, PESO *5,10* KG/M (NBR 5580)</v>
          </cell>
          <cell r="C1890" t="str">
            <v xml:space="preserve">M     </v>
          </cell>
          <cell r="D1890">
            <v>45.57</v>
          </cell>
        </row>
        <row r="1891">
          <cell r="A1891">
            <v>7697</v>
          </cell>
          <cell r="B1891" t="str">
            <v>TUBO ACO GALVANIZADO COM COSTURA, CLASSE MEDIA, DN 1.1/2", E = *3,25* MM, PESO *3,61* KG/M (NBR 5580)</v>
          </cell>
          <cell r="C1891" t="str">
            <v xml:space="preserve">M     </v>
          </cell>
          <cell r="D1891">
            <v>31.6</v>
          </cell>
        </row>
        <row r="1892">
          <cell r="A1892">
            <v>7698</v>
          </cell>
          <cell r="B1892" t="str">
            <v>TUBO ACO GALVANIZADO COM COSTURA, CLASSE MEDIA, DN 1.1/4", E = *3,25* MM, PESO *3,14* KG/M (NBR 5580)</v>
          </cell>
          <cell r="C1892" t="str">
            <v xml:space="preserve">M     </v>
          </cell>
          <cell r="D1892">
            <v>27.2</v>
          </cell>
        </row>
        <row r="1893">
          <cell r="A1893">
            <v>7700</v>
          </cell>
          <cell r="B1893" t="str">
            <v>TUBO ACO GALVANIZADO COM COSTURA, CLASSE MEDIA, DN 3/4", E = *2,65* MM, PESO *1,58* KG/M (NBR 5580)</v>
          </cell>
          <cell r="C1893" t="str">
            <v xml:space="preserve">M     </v>
          </cell>
          <cell r="D1893">
            <v>14.53</v>
          </cell>
        </row>
        <row r="1894">
          <cell r="A1894">
            <v>7701</v>
          </cell>
          <cell r="B1894" t="str">
            <v>TUBO ACO GALVANIZADO COM COSTURA, CLASSE MEDIA, DN 2.1/2", E = *3,65* MM, PESO *6,51* KG/M (NBR 5580)</v>
          </cell>
          <cell r="C1894" t="str">
            <v xml:space="preserve">M     </v>
          </cell>
          <cell r="D1894">
            <v>56.55</v>
          </cell>
        </row>
        <row r="1895">
          <cell r="A1895">
            <v>7714</v>
          </cell>
          <cell r="B1895" t="str">
            <v>TUBO DE CONCRETO ARMADO PARA AGUAS PLUVIAIS, CLASSE PA-1, COM ENCAIXE PONTA E BOLSA, DIAMETRO NOMINAL DE 500 MM</v>
          </cell>
          <cell r="C1895" t="str">
            <v xml:space="preserve">M     </v>
          </cell>
          <cell r="D1895">
            <v>75.97</v>
          </cell>
        </row>
        <row r="1896">
          <cell r="A1896">
            <v>7720</v>
          </cell>
          <cell r="B1896" t="str">
            <v>TUBO DE CONCRETO ARMADO PARA ESGOTO SANITARIO, CLASSE EA-2, COM ENCAIXE PONTA E BOLSA, COM JUNTA ELASTICA, DIAMETRO NOMINAL DE 1000 MM</v>
          </cell>
          <cell r="C1896" t="str">
            <v xml:space="preserve">M     </v>
          </cell>
          <cell r="D1896">
            <v>481.66</v>
          </cell>
        </row>
        <row r="1897">
          <cell r="A1897">
            <v>7722</v>
          </cell>
          <cell r="B1897" t="str">
            <v>TUBO DE CONCRETO ARMADO PARA AGUAS PLUVIAIS, CLASSE PA-2, COM ENCAIXE PONTA E BOLSA, DIAMETRO NOMINAL DE 700 MM</v>
          </cell>
          <cell r="C1897" t="str">
            <v xml:space="preserve">M     </v>
          </cell>
          <cell r="D1897">
            <v>163.31</v>
          </cell>
        </row>
        <row r="1898">
          <cell r="A1898">
            <v>7725</v>
          </cell>
          <cell r="B1898" t="str">
            <v>TUBO DE CONCRETO ARMADO PARA AGUAS PLUVIAIS, CLASSE PA-1, COM ENCAIXE PONTA E BOLSA, DIAMETRO NOMINAL DE = 600 MM</v>
          </cell>
          <cell r="C1898" t="str">
            <v xml:space="preserve">M     </v>
          </cell>
          <cell r="D1898">
            <v>123</v>
          </cell>
        </row>
        <row r="1899">
          <cell r="A1899">
            <v>7727</v>
          </cell>
          <cell r="B1899" t="str">
            <v>TUBO DE CONCRETO ARMADO PARA AGUAS PLUVIAIS, CLASSE PA-2, COM ENCAIXE PONTA E BOLSA, DIAMETRO NOMINAL DE 2000 MM</v>
          </cell>
          <cell r="C1899" t="str">
            <v xml:space="preserve">M     </v>
          </cell>
          <cell r="D1899">
            <v>1612.43</v>
          </cell>
        </row>
        <row r="1900">
          <cell r="A1900">
            <v>7733</v>
          </cell>
          <cell r="B1900" t="str">
            <v>TUBO DE CONCRETO ARMADO PARA ESGOTO SANITARIO, CLASSE EA-3, COM ENCAIXE PONTA E BOLSA, COM JUNTA ELASTICA, DIAMETRO NOMINAL DE 700 MM</v>
          </cell>
          <cell r="C1900" t="str">
            <v xml:space="preserve">M     </v>
          </cell>
          <cell r="D1900">
            <v>351.42</v>
          </cell>
        </row>
        <row r="1901">
          <cell r="A1901">
            <v>7734</v>
          </cell>
          <cell r="B1901" t="str">
            <v>TUBO DE CONCRETO ARMADO PARA ESGOTO SANITARIO, CLASSE EA-3, COM ENCAIXE PONTA E BOLSA, COM JUNTA ELASTICA, DIAMETRO NOMINAL DE 900 MM</v>
          </cell>
          <cell r="C1901" t="str">
            <v xml:space="preserve">M     </v>
          </cell>
          <cell r="D1901">
            <v>545.23</v>
          </cell>
        </row>
        <row r="1902">
          <cell r="A1902">
            <v>7735</v>
          </cell>
          <cell r="B1902" t="str">
            <v>TUBO DE CONCRETO ARMADO PARA ESGOTO SANITARIO, CLASSE EA-3, COM ENCAIXE PONTA E BOLSA, COM JUNTA ELASTICA, DIAMETRO NOMINAL DE 1000 MM</v>
          </cell>
          <cell r="C1902" t="str">
            <v xml:space="preserve">M     </v>
          </cell>
          <cell r="D1902">
            <v>615</v>
          </cell>
        </row>
        <row r="1903">
          <cell r="A1903">
            <v>7740</v>
          </cell>
          <cell r="B1903" t="str">
            <v>TUBO DE CONCRETO ARMADO PARA ESGOTO SANITARIO, CLASSE EA-2, COM ENCAIXE PONTA E BOLSA, COM JUNTA ELASTICA, DIAMETRO NOMINAL DE 400 MM</v>
          </cell>
          <cell r="C1903" t="str">
            <v xml:space="preserve">M     </v>
          </cell>
          <cell r="D1903">
            <v>103.36</v>
          </cell>
        </row>
        <row r="1904">
          <cell r="A1904">
            <v>7741</v>
          </cell>
          <cell r="B1904" t="str">
            <v>TUBO DE CONCRETO ARMADO PARA ESGOTO SANITARIO, CLASSE EA-2, COM ENCAIXE PONTA E BOLSA, COM JUNTA ELASTICA, DIAMETRO NOMINAL DE 500 MM</v>
          </cell>
          <cell r="C1904" t="str">
            <v xml:space="preserve">M     </v>
          </cell>
          <cell r="D1904">
            <v>191.21</v>
          </cell>
        </row>
        <row r="1905">
          <cell r="A1905">
            <v>7742</v>
          </cell>
          <cell r="B1905" t="str">
            <v>TUBO DE CONCRETO ARMADO PARA AGUAS PLUVIAIS, CLASSE PA-1, COM ENCAIXE PONTA E BOLSA, DIAMETRO NOMINAL DE 700 MM</v>
          </cell>
          <cell r="C1905" t="str">
            <v xml:space="preserve">M     </v>
          </cell>
          <cell r="D1905">
            <v>167.65</v>
          </cell>
        </row>
        <row r="1906">
          <cell r="A1906">
            <v>7743</v>
          </cell>
          <cell r="B1906" t="str">
            <v>TUBO DE CONCRETO ARMADO PARA ESGOTO SANITARIO, CLASSE EA-3, COM ENCAIXE PONTA E BOLSA, COM JUNTA ELASTICA, DIAMETRO NOMINAL DE 600 MM</v>
          </cell>
          <cell r="C1906" t="str">
            <v xml:space="preserve">M     </v>
          </cell>
          <cell r="D1906">
            <v>269.25</v>
          </cell>
        </row>
        <row r="1907">
          <cell r="A1907">
            <v>7744</v>
          </cell>
          <cell r="B1907" t="str">
            <v>TUBO DE CONCRETO ARMADO PARA ESGOTO SANITARIO, CLASSE EA-2, COM ENCAIXE PONTA E BOLSA, COM JUNTA ELASTICA, DIAMETRO NOMINAL DE 700 MM</v>
          </cell>
          <cell r="C1907" t="str">
            <v xml:space="preserve">M     </v>
          </cell>
          <cell r="D1907">
            <v>306.45999999999998</v>
          </cell>
        </row>
        <row r="1908">
          <cell r="A1908">
            <v>7745</v>
          </cell>
          <cell r="B1908" t="str">
            <v>TUBO DE CONCRETO ARMADO PARA AGUAS PLUVIAIS, CLASSE PA-1, COM ENCAIXE PONTA E BOLSA, DIAMETRO NOMINAL DE 400 MM</v>
          </cell>
          <cell r="C1908" t="str">
            <v xml:space="preserve">M     </v>
          </cell>
          <cell r="D1908">
            <v>63.56</v>
          </cell>
        </row>
        <row r="1909">
          <cell r="A1909">
            <v>7750</v>
          </cell>
          <cell r="B1909" t="str">
            <v>TUBO DE CONCRETO ARMADO PARA AGUAS PLUVIAIS, CLASSE PA-1, COM ENCAIXE PONTA E BOLSA, DIAMETRO NOMINAL DE 800 MM</v>
          </cell>
          <cell r="C1909" t="str">
            <v xml:space="preserve">M     </v>
          </cell>
          <cell r="D1909">
            <v>204.65</v>
          </cell>
        </row>
        <row r="1910">
          <cell r="A1910">
            <v>7752</v>
          </cell>
          <cell r="B1910" t="str">
            <v>TUBO DE CONCRETO ARMADO PARA AGUAS PLUVIAIS, CLASSE PA-2, COM ENCAIXE PONTA E BOLSA, DIAMETRO NOMINAL DE 500 MM</v>
          </cell>
          <cell r="C1910" t="str">
            <v xml:space="preserve">M     </v>
          </cell>
          <cell r="D1910">
            <v>81.650000000000006</v>
          </cell>
        </row>
        <row r="1911">
          <cell r="A1911">
            <v>7753</v>
          </cell>
          <cell r="B1911" t="str">
            <v>TUBO DE CONCRETO ARMADO PARA AGUAS PLUVIAIS, CLASSE PA-1, COM ENCAIXE PONTA E BOLSA, DIAMETRO NOMINAL DE 1000 MM</v>
          </cell>
          <cell r="C1911" t="str">
            <v xml:space="preserve">M     </v>
          </cell>
          <cell r="D1911">
            <v>239.79</v>
          </cell>
        </row>
        <row r="1912">
          <cell r="A1912">
            <v>7754</v>
          </cell>
          <cell r="B1912" t="str">
            <v>TUBO DE CONCRETO ARMADO PARA ESGOTO SANITARIO, CLASSE EA-2, COM ENCAIXE PONTA E BOLSA, COM JUNTA ELASTICA, DIAMETRO NOMINAL DE 900 MM</v>
          </cell>
          <cell r="C1912" t="str">
            <v xml:space="preserve">M     </v>
          </cell>
          <cell r="D1912">
            <v>474.94</v>
          </cell>
        </row>
        <row r="1913">
          <cell r="A1913">
            <v>7755</v>
          </cell>
          <cell r="B1913" t="str">
            <v>TUBO DE CONCRETO ARMADO PARA ESGOTO SANITARIO, CLASSE EA-3, COM ENCAIXE PONTA E BOLSA, COM JUNTA ELASTICA, DIAMETRO NOMINAL DE 400 MM</v>
          </cell>
          <cell r="C1913" t="str">
            <v xml:space="preserve">M     </v>
          </cell>
          <cell r="D1913">
            <v>121.96</v>
          </cell>
        </row>
        <row r="1914">
          <cell r="A1914">
            <v>7756</v>
          </cell>
          <cell r="B1914" t="str">
            <v>TUBO DE CONCRETO ARMADO PARA AGUAS PLUVIAIS, CLASSE PA-1, COM ENCAIXE PONTA E BOLSA, DIAMETRO NOMINAL DE 900 MM</v>
          </cell>
          <cell r="C1914" t="str">
            <v xml:space="preserve">M     </v>
          </cell>
          <cell r="D1914">
            <v>235.14</v>
          </cell>
        </row>
        <row r="1915">
          <cell r="A1915">
            <v>7757</v>
          </cell>
          <cell r="B1915" t="str">
            <v>TUBO DE CONCRETO ARMADO PARA AGUAS PLUVIAIS, CLASSE PA-1, COM ENCAIXE PONTA E BOLSA, DIAMETRO NOMINAL DE 1200 MM</v>
          </cell>
          <cell r="C1915" t="str">
            <v xml:space="preserve">M     </v>
          </cell>
          <cell r="D1915">
            <v>358.14</v>
          </cell>
        </row>
        <row r="1916">
          <cell r="A1916">
            <v>7758</v>
          </cell>
          <cell r="B1916" t="str">
            <v>TUBO DE CONCRETO ARMADO PARA AGUAS PLUVIAIS, CLASSE PA-1, COM ENCAIXE PONTA E BOLSA, DIAMETRO NOMINAL DE 1500 MM</v>
          </cell>
          <cell r="C1916" t="str">
            <v xml:space="preserve">M     </v>
          </cell>
          <cell r="D1916">
            <v>518.87</v>
          </cell>
        </row>
        <row r="1917">
          <cell r="A1917">
            <v>7759</v>
          </cell>
          <cell r="B1917" t="str">
            <v>TUBO DE CONCRETO ARMADO PARA AGUAS PLUVIAIS, CLASSE PA-1, COM ENCAIXE PONTA E BOLSA, DIAMETRO NOMINAL DE 2000 MM</v>
          </cell>
          <cell r="C1917" t="str">
            <v xml:space="preserve">M     </v>
          </cell>
          <cell r="D1917">
            <v>1437.79</v>
          </cell>
        </row>
        <row r="1918">
          <cell r="A1918">
            <v>7760</v>
          </cell>
          <cell r="B1918" t="str">
            <v>TUBO DE CONCRETO ARMADO PARA AGUAS PLUVIAIS, CLASSE PA-2, COM ENCAIXE PONTA E BOLSA, DIAMETRO NOMINAL DE 300 MM</v>
          </cell>
          <cell r="C1918" t="str">
            <v xml:space="preserve">M     </v>
          </cell>
          <cell r="D1918">
            <v>64.08</v>
          </cell>
        </row>
        <row r="1919">
          <cell r="A1919">
            <v>7761</v>
          </cell>
          <cell r="B1919" t="str">
            <v>TUBO DE CONCRETO ARMADO PARA AGUAS PLUVIAIS, CLASSE PA-2, COM ENCAIXE PONTA E BOLSA, DIAMETRO NOMINAL DE 400 MM</v>
          </cell>
          <cell r="C1919" t="str">
            <v xml:space="preserve">M     </v>
          </cell>
          <cell r="D1919">
            <v>67.180000000000007</v>
          </cell>
        </row>
        <row r="1920">
          <cell r="A1920">
            <v>7762</v>
          </cell>
          <cell r="B1920" t="str">
            <v>TUBO DE CONCRETO ARMADO PARA AGUAS PLUVIAIS, CLASSE PA-2, COM ENCAIXE PONTA E BOLSA, DIAMETRO NOMINAL DE 600 MM</v>
          </cell>
          <cell r="C1920" t="str">
            <v xml:space="preserve">M     </v>
          </cell>
          <cell r="D1920">
            <v>106.72</v>
          </cell>
        </row>
        <row r="1921">
          <cell r="A1921">
            <v>7763</v>
          </cell>
          <cell r="B1921" t="str">
            <v>TUBO DE CONCRETO ARMADO PARA AGUAS PLUVIAIS, CLASSE PA-2, COM ENCAIXE PONTA E BOLSA, DIAMETRO NOMINAL DE 800 MM</v>
          </cell>
          <cell r="C1921" t="str">
            <v xml:space="preserve">M     </v>
          </cell>
          <cell r="D1921">
            <v>198.97</v>
          </cell>
        </row>
        <row r="1922">
          <cell r="A1922">
            <v>7764</v>
          </cell>
          <cell r="B1922" t="str">
            <v>TUBO DE CONCRETO ARMADO PARA AGUAS PLUVIAIS, CLASSE PA-2, COM ENCAIXE PONTA E BOLSA, DIAMETRO NOMINAL DE 900 MM</v>
          </cell>
          <cell r="C1922" t="str">
            <v xml:space="preserve">M     </v>
          </cell>
          <cell r="D1922">
            <v>237.73</v>
          </cell>
        </row>
        <row r="1923">
          <cell r="A1923">
            <v>7765</v>
          </cell>
          <cell r="B1923" t="str">
            <v>TUBO DE CONCRETO ARMADO PARA AGUAS PLUVIAIS, CLASSE PA-2, COM ENCAIXE PONTA E BOLSA, DIAMETRO NOMINAL DE 1000 MM</v>
          </cell>
          <cell r="C1923" t="str">
            <v xml:space="preserve">M     </v>
          </cell>
          <cell r="D1923">
            <v>263.57</v>
          </cell>
        </row>
        <row r="1924">
          <cell r="A1924">
            <v>7766</v>
          </cell>
          <cell r="B1924" t="str">
            <v>TUBO DE CONCRETO ARMADO PARA AGUAS PLUVIAIS, CLASSE PA-2, COM ENCAIXE PONTA E BOLSA, DIAMETRO NOMINAL DE 1200 MM</v>
          </cell>
          <cell r="C1924" t="str">
            <v xml:space="preserve">M     </v>
          </cell>
          <cell r="D1924">
            <v>386.57</v>
          </cell>
        </row>
        <row r="1925">
          <cell r="A1925">
            <v>7767</v>
          </cell>
          <cell r="B1925" t="str">
            <v>TUBO DE CONCRETO ARMADO PARA AGUAS PLUVIAIS, CLASSE PA-2, COM ENCAIXE PONTA E BOLSA, DIAMETRO NOMINAL DE 1500 MM</v>
          </cell>
          <cell r="C1925" t="str">
            <v xml:space="preserve">M     </v>
          </cell>
          <cell r="D1925">
            <v>555.04999999999995</v>
          </cell>
        </row>
        <row r="1926">
          <cell r="A1926">
            <v>7773</v>
          </cell>
          <cell r="B1926" t="str">
            <v>TUBO DE CONCRETO ARMADO PARA ESGOTO SANITARIO, CLASSE EA-2, COM ENCAIXE PONTA E BOLSA, COM JUNTA ELASTICA, DIAMETRO NOMINAL DE 800 MM</v>
          </cell>
          <cell r="C1926" t="str">
            <v xml:space="preserve">M     </v>
          </cell>
          <cell r="D1926">
            <v>313.23</v>
          </cell>
        </row>
        <row r="1927">
          <cell r="A1927">
            <v>7774</v>
          </cell>
          <cell r="B1927" t="str">
            <v>TUBO DE CONCRETO ARMADO PARA ESGOTO SANITARIO, CLASSE EA-2, COM ENCAIXE PONTA E BOLSA, COM JUNTA ELASTICA, DIAMETRO NOMINAL DE 600 MM</v>
          </cell>
          <cell r="C1927" t="str">
            <v xml:space="preserve">M     </v>
          </cell>
          <cell r="D1927">
            <v>234.63</v>
          </cell>
        </row>
        <row r="1928">
          <cell r="A1928">
            <v>7775</v>
          </cell>
          <cell r="B1928" t="str">
            <v>TUBO DE CONCRETO ARMADO PARA ESGOTO SANITARIO, CLASSE EA-3, COM ENCAIXE PONTA E BOLSA, COM JUNTA ELASTICA, DIAMETRO NOMINAL DE 800 MM</v>
          </cell>
          <cell r="C1928" t="str">
            <v xml:space="preserve">M     </v>
          </cell>
          <cell r="D1928">
            <v>385.02</v>
          </cell>
        </row>
        <row r="1929">
          <cell r="A1929">
            <v>7776</v>
          </cell>
          <cell r="B1929" t="str">
            <v>TUBO DE CONCRETO ARMADO PARA ESGOTO SANITARIO, CLASSE EA-3, COM ENCAIXE PONTA E BOLSA, COM JUNTA ELASTICA, DIAMETRO NOMINAL DE 500 MM</v>
          </cell>
          <cell r="C1929" t="str">
            <v xml:space="preserve">M     </v>
          </cell>
          <cell r="D1929">
            <v>254.26</v>
          </cell>
        </row>
        <row r="1930">
          <cell r="A1930">
            <v>7778</v>
          </cell>
          <cell r="B1930" t="str">
            <v>TUBO DE CONCRETO SIMPLES PARA AGUAS PLUVIAIS, CLASSE PS1, COM ENCAIXE PONTA E BOLSA, DIAMETRO NOMINAL DE 200 MM</v>
          </cell>
          <cell r="C1930" t="str">
            <v xml:space="preserve">M     </v>
          </cell>
          <cell r="D1930">
            <v>23.35</v>
          </cell>
        </row>
        <row r="1931">
          <cell r="A1931">
            <v>7781</v>
          </cell>
          <cell r="B1931" t="str">
            <v>TUBO DE CONCRETO SIMPLES PARA AGUAS PLUVIAIS, CLASSE PS1, COM ENCAIXE PONTA E BOLSA, DIAMETRO NOMINAL DE 400 MM</v>
          </cell>
          <cell r="C1931" t="str">
            <v xml:space="preserve">M     </v>
          </cell>
          <cell r="D1931">
            <v>37.81</v>
          </cell>
        </row>
        <row r="1932">
          <cell r="A1932">
            <v>7783</v>
          </cell>
          <cell r="B1932" t="str">
            <v>TUBO DE CONCRETO SIMPLES PARA AGUAS PLUVIAIS, CLASSE PS2, COM ENCAIXE PONTA E BOLSA, DIAMETRO NOMINAL DE 200 MM</v>
          </cell>
          <cell r="C1932" t="str">
            <v xml:space="preserve">M     </v>
          </cell>
          <cell r="D1932">
            <v>23.87</v>
          </cell>
        </row>
        <row r="1933">
          <cell r="A1933">
            <v>7785</v>
          </cell>
          <cell r="B1933" t="str">
            <v>TUBO DE CONCRETO SIMPLES PARA AGUAS PLUVIAIS, CLASSE PS2, COM ENCAIXE PONTA E BOLSA, DIAMETRO NOMINAL DE 400 MM</v>
          </cell>
          <cell r="C1933" t="str">
            <v xml:space="preserve">M     </v>
          </cell>
          <cell r="D1933">
            <v>41.51</v>
          </cell>
        </row>
        <row r="1934">
          <cell r="A1934">
            <v>7790</v>
          </cell>
          <cell r="B1934" t="str">
            <v>TUBO DE CONCRETO SIMPLES PARA AGUAS PLUVIAIS, CLASSE PS2, COM ENCAIXE PONTA E BOLSA, DIAMETRO NOMINAL DE 300 MM</v>
          </cell>
          <cell r="C1934" t="str">
            <v xml:space="preserve">M     </v>
          </cell>
          <cell r="D1934">
            <v>37.619999999999997</v>
          </cell>
        </row>
        <row r="1935">
          <cell r="A1935">
            <v>7791</v>
          </cell>
          <cell r="B1935" t="str">
            <v>TUBO DE CONCRETO SIMPLES PARA AGUAS PLUVIAIS, CLASSE PS1, COM ENCAIXE PONTA E BOLSA, DIAMETRO NOMINAL DE 600 MM</v>
          </cell>
          <cell r="C1935" t="str">
            <v xml:space="preserve">M     </v>
          </cell>
          <cell r="D1935">
            <v>67.37</v>
          </cell>
        </row>
        <row r="1936">
          <cell r="A1936">
            <v>7792</v>
          </cell>
          <cell r="B1936" t="str">
            <v>TUBO DE CONCRETO SIMPLES PARA AGUAS PLUVIAIS, CLASSE PS2, COM ENCAIXE PONTA E BOLSA, DIAMETRO NOMINAL DE 500 MM</v>
          </cell>
          <cell r="C1936" t="str">
            <v xml:space="preserve">M     </v>
          </cell>
          <cell r="D1936">
            <v>58.87</v>
          </cell>
        </row>
        <row r="1937">
          <cell r="A1937">
            <v>7793</v>
          </cell>
          <cell r="B1937" t="str">
            <v>TUBO DE CONCRETO SIMPLES PARA AGUAS PLUVIAIS, CLASSE PS2, COM ENCAIXE PONTA E BOLSA, DIAMETRO NOMINAL DE 600 MM</v>
          </cell>
          <cell r="C1937" t="str">
            <v xml:space="preserve">M     </v>
          </cell>
          <cell r="D1937">
            <v>69.53</v>
          </cell>
        </row>
        <row r="1938">
          <cell r="A1938">
            <v>7795</v>
          </cell>
          <cell r="B1938" t="str">
            <v>TUBO DE CONCRETO SIMPLES PARA AGUAS PLUVIAIS, CLASSE PS1, COM ENCAIXE PONTA E BOLSA, DIAMETRO NOMINAL DE 500 MM</v>
          </cell>
          <cell r="C1938" t="str">
            <v xml:space="preserve">M     </v>
          </cell>
          <cell r="D1938">
            <v>56.28</v>
          </cell>
        </row>
        <row r="1939">
          <cell r="A1939">
            <v>7796</v>
          </cell>
          <cell r="B1939" t="str">
            <v>TUBO DE CONCRETO SIMPLES PARA AGUAS PLUVIAIS, CLASSE PS1, COM ENCAIXE PONTA E BOLSA, DIAMETRO NOMINAL DE 300 MM</v>
          </cell>
          <cell r="C1939" t="str">
            <v xml:space="preserve">M     </v>
          </cell>
          <cell r="D1939">
            <v>32</v>
          </cell>
        </row>
        <row r="1940">
          <cell r="A1940">
            <v>9813</v>
          </cell>
          <cell r="B1940" t="str">
            <v>TUBO DE POLIETILENO DE ALTA DENSIDADE (PEAD), PE-80, DE = 20 MM X 2,3 MM DE PAREDE, PARA LIGACAO DE AGUA PREDIAL (NBR 15561)</v>
          </cell>
          <cell r="C1940" t="str">
            <v xml:space="preserve">M     </v>
          </cell>
          <cell r="D1940">
            <v>3.8</v>
          </cell>
        </row>
        <row r="1941">
          <cell r="A1941">
            <v>9815</v>
          </cell>
          <cell r="B1941" t="str">
            <v>TUBO DE POLIETILENO DE ALTA DENSIDADE (PEAD), PE-80, DE = 32 MM X 3,0 MM DE PAREDE, PARA LIGACAO DE AGUA PREDIAL (NBR 15561)</v>
          </cell>
          <cell r="C1941" t="str">
            <v xml:space="preserve">M     </v>
          </cell>
          <cell r="D1941">
            <v>7.5</v>
          </cell>
        </row>
        <row r="1942">
          <cell r="A1942">
            <v>9825</v>
          </cell>
          <cell r="B1942" t="str">
            <v>TUBO PVC DEFOFO, JEI, 1 MPA, DN 100 MM, PARA REDE DE AGUA (NBR 7665)</v>
          </cell>
          <cell r="C1942" t="str">
            <v xml:space="preserve">M     </v>
          </cell>
          <cell r="D1942">
            <v>36.130000000000003</v>
          </cell>
        </row>
        <row r="1943">
          <cell r="A1943">
            <v>9826</v>
          </cell>
          <cell r="B1943" t="str">
            <v>TUBO PVC DEFOFO, JEI, 1 MPA, DN 250 MM, PARA REDE DE AGUA (NBR 7665)</v>
          </cell>
          <cell r="C1943" t="str">
            <v xml:space="preserve">M     </v>
          </cell>
          <cell r="D1943">
            <v>250.88</v>
          </cell>
        </row>
        <row r="1944">
          <cell r="A1944">
            <v>9827</v>
          </cell>
          <cell r="B1944" t="str">
            <v>TUBO PVC DEFOFO, JEI, 1 MPA, DN 300 MM, PARA REDE DE AGUA (NBR 7665)</v>
          </cell>
          <cell r="C1944" t="str">
            <v xml:space="preserve">M     </v>
          </cell>
          <cell r="D1944">
            <v>356.26</v>
          </cell>
        </row>
        <row r="1945">
          <cell r="A1945">
            <v>9828</v>
          </cell>
          <cell r="B1945" t="str">
            <v>TUBO PVC DEFOFO, JEI, 1 MPA, DN 150 MM, PARA REDE DE  AGUA (NBR 7665)</v>
          </cell>
          <cell r="C1945" t="str">
            <v xml:space="preserve">M     </v>
          </cell>
          <cell r="D1945">
            <v>97.24</v>
          </cell>
        </row>
        <row r="1946">
          <cell r="A1946">
            <v>9829</v>
          </cell>
          <cell r="B1946" t="str">
            <v>TUBO PVC DEFOFO, JEI, 1 MPA, DN 200 MM, PARA REDE DE AGUA (NBR 7665)</v>
          </cell>
          <cell r="C1946" t="str">
            <v xml:space="preserve">M     </v>
          </cell>
          <cell r="D1946">
            <v>164.8</v>
          </cell>
        </row>
        <row r="1947">
          <cell r="A1947">
            <v>9830</v>
          </cell>
          <cell r="B1947" t="str">
            <v>TUBO PVC, FLEXIVEL, CORRUGADO, PERFURADO, DN 65 MM, PARA DRENAGEM, SISTEMA IRRIGACAO</v>
          </cell>
          <cell r="C1947" t="str">
            <v xml:space="preserve">M     </v>
          </cell>
          <cell r="D1947">
            <v>4.3</v>
          </cell>
        </row>
        <row r="1948">
          <cell r="A1948">
            <v>9833</v>
          </cell>
          <cell r="B1948" t="str">
            <v>TUBO PVC, FLEXIVEL, CORRUGADO, PERFURADO, DN 110 MM, PARA DRENAGEM, SISTEMA IRRIGACAO</v>
          </cell>
          <cell r="C1948" t="str">
            <v xml:space="preserve">M     </v>
          </cell>
          <cell r="D1948">
            <v>8.0299999999999994</v>
          </cell>
        </row>
        <row r="1949">
          <cell r="A1949">
            <v>9834</v>
          </cell>
          <cell r="B1949" t="str">
            <v>TUBO PVC, RIGIDO, CORRUGADO, PERFURADO, DN 150 MM, PARA DRENAGEM, SISTEMA IRRIGACAO</v>
          </cell>
          <cell r="C1949" t="str">
            <v xml:space="preserve">M     </v>
          </cell>
          <cell r="D1949">
            <v>22.36</v>
          </cell>
        </row>
        <row r="1950">
          <cell r="A1950">
            <v>9835</v>
          </cell>
          <cell r="B1950" t="str">
            <v>TUBO PVC  SERIE NORMAL, DN 40 MM, PARA ESGOTO  PREDIAL (NBR 5688)</v>
          </cell>
          <cell r="C1950" t="str">
            <v xml:space="preserve">M     </v>
          </cell>
          <cell r="D1950">
            <v>3.78</v>
          </cell>
        </row>
        <row r="1951">
          <cell r="A1951">
            <v>9836</v>
          </cell>
          <cell r="B1951" t="str">
            <v>TUBO PVC  SERIE NORMAL, DN 100 MM, PARA ESGOTO  PREDIAL (NBR 5688)</v>
          </cell>
          <cell r="C1951" t="str">
            <v xml:space="preserve">M     </v>
          </cell>
          <cell r="D1951">
            <v>10.49</v>
          </cell>
        </row>
        <row r="1952">
          <cell r="A1952">
            <v>9837</v>
          </cell>
          <cell r="B1952" t="str">
            <v>TUBO PVC SERIE NORMAL, DN 75 MM, PARA ESGOTO PREDIAL (NBR 5688)</v>
          </cell>
          <cell r="C1952" t="str">
            <v xml:space="preserve">M     </v>
          </cell>
          <cell r="D1952">
            <v>9.2899999999999991</v>
          </cell>
        </row>
        <row r="1953">
          <cell r="A1953">
            <v>9838</v>
          </cell>
          <cell r="B1953" t="str">
            <v>TUBO PVC SERIE NORMAL, DN 50 MM, PARA ESGOTO PREDIAL (NBR 5688)</v>
          </cell>
          <cell r="C1953" t="str">
            <v xml:space="preserve">M     </v>
          </cell>
          <cell r="D1953">
            <v>6.44</v>
          </cell>
        </row>
        <row r="1954">
          <cell r="A1954">
            <v>9839</v>
          </cell>
          <cell r="B1954" t="str">
            <v>TUBO PVC, SERIE R, DN 75 MM, PARA ESGOTO OU AGUAS PLUVIAIS PREDIAL (NBR 5688)</v>
          </cell>
          <cell r="C1954" t="str">
            <v xml:space="preserve">M     </v>
          </cell>
          <cell r="D1954">
            <v>14.78</v>
          </cell>
        </row>
        <row r="1955">
          <cell r="A1955">
            <v>9840</v>
          </cell>
          <cell r="B1955" t="str">
            <v>TUBO PVC, SERIE R, DN 150 MM, PARA ESGOTO OU AGUAS PLUVIAIS PREDIAL (NBR 5688)</v>
          </cell>
          <cell r="C1955" t="str">
            <v xml:space="preserve">M     </v>
          </cell>
          <cell r="D1955">
            <v>52.62</v>
          </cell>
        </row>
        <row r="1956">
          <cell r="A1956">
            <v>9841</v>
          </cell>
          <cell r="B1956" t="str">
            <v>TUBO PVC, SERIE R, DN 100 MM, PARA ESGOTO OU AGUAS PLUVIAIS PREDIAL (NBR 5688)</v>
          </cell>
          <cell r="C1956" t="str">
            <v xml:space="preserve">M     </v>
          </cell>
          <cell r="D1956">
            <v>25.89</v>
          </cell>
        </row>
        <row r="1957">
          <cell r="A1957">
            <v>9850</v>
          </cell>
          <cell r="B1957" t="str">
            <v>TUBO PVC DE REVESTIMENTO GEOMECANICO NERVURADO REFORCADO, DN = 150 MM, COMPRIMENTO = 2 M</v>
          </cell>
          <cell r="C1957" t="str">
            <v xml:space="preserve">M     </v>
          </cell>
          <cell r="D1957">
            <v>96.75</v>
          </cell>
        </row>
        <row r="1958">
          <cell r="A1958">
            <v>9851</v>
          </cell>
          <cell r="B1958" t="str">
            <v>TUBO PVC DE REVESTIMENTO GEOMECANICO NERVURADO STANDARD, DN = 206 MM, COMPRIMENTO = 2 M</v>
          </cell>
          <cell r="C1958" t="str">
            <v xml:space="preserve">M     </v>
          </cell>
          <cell r="D1958">
            <v>130.71</v>
          </cell>
        </row>
        <row r="1959">
          <cell r="A1959">
            <v>9853</v>
          </cell>
          <cell r="B1959" t="str">
            <v>TUBO PVC DE REVESTIMENTO GEOMECANICO NERVURADO REFORCADO, DN = 200 MM, COMPRIMENTO = 2 M</v>
          </cell>
          <cell r="C1959" t="str">
            <v xml:space="preserve">M     </v>
          </cell>
          <cell r="D1959">
            <v>172.05</v>
          </cell>
        </row>
        <row r="1960">
          <cell r="A1960">
            <v>9854</v>
          </cell>
          <cell r="B1960" t="str">
            <v>TUBO PVC DE REVESTIMENTO GEOMECANICO NERVURADO STANDARD, DN = 154 MM, COMPRIMENTO = 2 M</v>
          </cell>
          <cell r="C1960" t="str">
            <v xml:space="preserve">M     </v>
          </cell>
          <cell r="D1960">
            <v>75.38</v>
          </cell>
        </row>
        <row r="1961">
          <cell r="A1961">
            <v>9855</v>
          </cell>
          <cell r="B1961" t="str">
            <v>TUBO PVC DE REVESTIMENTO GEOMECANICO NERVURADO STANDARD, DN = 250 MM, COMPRIMENTO = 2 M</v>
          </cell>
          <cell r="C1961" t="str">
            <v xml:space="preserve">M     </v>
          </cell>
          <cell r="D1961">
            <v>218.64</v>
          </cell>
        </row>
        <row r="1962">
          <cell r="A1962">
            <v>9856</v>
          </cell>
          <cell r="B1962" t="str">
            <v>TUBO PVC, ROSCAVEL, 1/2", AGUA FRIA PREDIAL</v>
          </cell>
          <cell r="C1962" t="str">
            <v xml:space="preserve">M     </v>
          </cell>
          <cell r="D1962">
            <v>5.37</v>
          </cell>
        </row>
        <row r="1963">
          <cell r="A1963">
            <v>9857</v>
          </cell>
          <cell r="B1963" t="str">
            <v>TUBO PVC, ROSCAVEL, 3", AGUA FRIA PREDIAL</v>
          </cell>
          <cell r="C1963" t="str">
            <v xml:space="preserve">M     </v>
          </cell>
          <cell r="D1963">
            <v>70.95</v>
          </cell>
        </row>
        <row r="1964">
          <cell r="A1964">
            <v>9858</v>
          </cell>
          <cell r="B1964" t="str">
            <v>TUBO PVC, ROSCAVEL, 6",  AGUA FRIA PREDIAL</v>
          </cell>
          <cell r="C1964" t="str">
            <v xml:space="preserve">M     </v>
          </cell>
          <cell r="D1964">
            <v>129.15</v>
          </cell>
        </row>
        <row r="1965">
          <cell r="A1965">
            <v>9859</v>
          </cell>
          <cell r="B1965" t="str">
            <v>TUBO PVC ROSCAVEL, 3/4",  AGUA FRIA PREDIAL</v>
          </cell>
          <cell r="C1965" t="str">
            <v xml:space="preserve">M     </v>
          </cell>
          <cell r="D1965">
            <v>7.6</v>
          </cell>
        </row>
        <row r="1966">
          <cell r="A1966">
            <v>9860</v>
          </cell>
          <cell r="B1966" t="str">
            <v>TUBO PVC, ROSCAVEL,  2", PARA AGUA FRIA PREDIAL</v>
          </cell>
          <cell r="C1966" t="str">
            <v xml:space="preserve">M     </v>
          </cell>
          <cell r="D1966">
            <v>35.22</v>
          </cell>
        </row>
        <row r="1967">
          <cell r="A1967">
            <v>9861</v>
          </cell>
          <cell r="B1967" t="str">
            <v>TUBO PVC, ROSCAVEL, 1 1/4", AGUA FRIA PREDIAL</v>
          </cell>
          <cell r="C1967" t="str">
            <v xml:space="preserve">M     </v>
          </cell>
          <cell r="D1967">
            <v>19.97</v>
          </cell>
        </row>
        <row r="1968">
          <cell r="A1968">
            <v>9862</v>
          </cell>
          <cell r="B1968" t="str">
            <v>TUBO PVC, ROSCAVEL, 1 1/2",  AGUA FRIA PREDIAL</v>
          </cell>
          <cell r="C1968" t="str">
            <v xml:space="preserve">M     </v>
          </cell>
          <cell r="D1968">
            <v>24.85</v>
          </cell>
        </row>
        <row r="1969">
          <cell r="A1969">
            <v>9863</v>
          </cell>
          <cell r="B1969" t="str">
            <v>TUBO PVC, ROSCAVEL,  2 1/2", AGUA FRIA PREDIAL</v>
          </cell>
          <cell r="C1969" t="str">
            <v xml:space="preserve">M     </v>
          </cell>
          <cell r="D1969">
            <v>54.86</v>
          </cell>
        </row>
        <row r="1970">
          <cell r="A1970">
            <v>9864</v>
          </cell>
          <cell r="B1970" t="str">
            <v>TUBO PVC, ROSCAVEL, 4",  AGUA FRIA PREDIAL</v>
          </cell>
          <cell r="C1970" t="str">
            <v xml:space="preserve">M     </v>
          </cell>
          <cell r="D1970">
            <v>85.66</v>
          </cell>
        </row>
        <row r="1971">
          <cell r="A1971">
            <v>9865</v>
          </cell>
          <cell r="B1971" t="str">
            <v>TUBO PVC, ROSCAVEL, 5",  AGUA FRIA PREDIAL</v>
          </cell>
          <cell r="C1971" t="str">
            <v xml:space="preserve">M     </v>
          </cell>
          <cell r="D1971">
            <v>123.19</v>
          </cell>
        </row>
        <row r="1972">
          <cell r="A1972">
            <v>9866</v>
          </cell>
          <cell r="B1972" t="str">
            <v>TUBO PVC, ROSCAVEL, 1", AGUA FRIA PREDIAL</v>
          </cell>
          <cell r="C1972" t="str">
            <v xml:space="preserve">M     </v>
          </cell>
          <cell r="D1972">
            <v>14.75</v>
          </cell>
        </row>
        <row r="1973">
          <cell r="A1973">
            <v>9867</v>
          </cell>
          <cell r="B1973" t="str">
            <v>TUBO PVC, SOLDAVEL, DN 20 MM, AGUA FRIA (NBR-5648)</v>
          </cell>
          <cell r="C1973" t="str">
            <v xml:space="preserve">M     </v>
          </cell>
          <cell r="D1973">
            <v>2.2000000000000002</v>
          </cell>
        </row>
        <row r="1974">
          <cell r="A1974">
            <v>9868</v>
          </cell>
          <cell r="B1974" t="str">
            <v>TUBO PVC, SOLDAVEL, DN 25 MM, AGUA FRIA (NBR-5648)</v>
          </cell>
          <cell r="C1974" t="str">
            <v xml:space="preserve">M     </v>
          </cell>
          <cell r="D1974">
            <v>2.82</v>
          </cell>
        </row>
        <row r="1975">
          <cell r="A1975">
            <v>9869</v>
          </cell>
          <cell r="B1975" t="str">
            <v>TUBO PVC, SOLDAVEL, DN 32 MM, AGUA FRIA (NBR-5648)</v>
          </cell>
          <cell r="C1975" t="str">
            <v xml:space="preserve">M     </v>
          </cell>
          <cell r="D1975">
            <v>6.33</v>
          </cell>
        </row>
        <row r="1976">
          <cell r="A1976">
            <v>9870</v>
          </cell>
          <cell r="B1976" t="str">
            <v>TUBO PVC, SOLDAVEL, DN 110 MM, AGUA FRIA (NBR-5648)</v>
          </cell>
          <cell r="C1976" t="str">
            <v xml:space="preserve">M     </v>
          </cell>
          <cell r="D1976">
            <v>59.82</v>
          </cell>
        </row>
        <row r="1977">
          <cell r="A1977">
            <v>9871</v>
          </cell>
          <cell r="B1977" t="str">
            <v>TUBO PVC, SOLDAVEL, DN 75 MM, AGUA FRIA (NBR-5648)</v>
          </cell>
          <cell r="C1977" t="str">
            <v xml:space="preserve">M     </v>
          </cell>
          <cell r="D1977">
            <v>29.84</v>
          </cell>
        </row>
        <row r="1978">
          <cell r="A1978">
            <v>9872</v>
          </cell>
          <cell r="B1978" t="str">
            <v>TUBO PVC, SOLDAVEL, DN 85 MM, AGUA FRIA (NBR-5648)</v>
          </cell>
          <cell r="C1978" t="str">
            <v xml:space="preserve">M     </v>
          </cell>
          <cell r="D1978">
            <v>37.29</v>
          </cell>
        </row>
        <row r="1979">
          <cell r="A1979">
            <v>9873</v>
          </cell>
          <cell r="B1979" t="str">
            <v>TUBO PVC, SOLDAVEL, DN 60 MM, AGUA FRIA (NBR-5648)</v>
          </cell>
          <cell r="C1979" t="str">
            <v xml:space="preserve">M     </v>
          </cell>
          <cell r="D1979">
            <v>17.809999999999999</v>
          </cell>
        </row>
        <row r="1980">
          <cell r="A1980">
            <v>9874</v>
          </cell>
          <cell r="B1980" t="str">
            <v>TUBO PVC, SOLDAVEL, DN 40 MM, AGUA FRIA (NBR-5648)</v>
          </cell>
          <cell r="C1980" t="str">
            <v xml:space="preserve">M     </v>
          </cell>
          <cell r="D1980">
            <v>9.2200000000000006</v>
          </cell>
        </row>
        <row r="1981">
          <cell r="A1981">
            <v>9875</v>
          </cell>
          <cell r="B1981" t="str">
            <v>TUBO PVC, SOLDAVEL, DN 50 MM, PARA AGUA FRIA (NBR-5648)</v>
          </cell>
          <cell r="C1981" t="str">
            <v xml:space="preserve">M     </v>
          </cell>
          <cell r="D1981">
            <v>10.56</v>
          </cell>
        </row>
        <row r="1982">
          <cell r="A1982">
            <v>9876</v>
          </cell>
          <cell r="B1982" t="str">
            <v>TUBO DE PVC, PBL, TIPO LEVE, DN = 125 MM,  PARA VENTILACAO</v>
          </cell>
          <cell r="C1982" t="str">
            <v xml:space="preserve">M     </v>
          </cell>
          <cell r="D1982">
            <v>16.079999999999998</v>
          </cell>
        </row>
        <row r="1983">
          <cell r="A1983">
            <v>9877</v>
          </cell>
          <cell r="B1983" t="str">
            <v>TUBO DE PVC, PBL, TIPO LEVE, DN = 250 MM,  PARA VENTILACAO</v>
          </cell>
          <cell r="C1983" t="str">
            <v xml:space="preserve">M     </v>
          </cell>
          <cell r="D1983">
            <v>56.35</v>
          </cell>
        </row>
        <row r="1984">
          <cell r="A1984">
            <v>9878</v>
          </cell>
          <cell r="B1984" t="str">
            <v>TUBO DE PVC, PBL, TIPO LEVE, DN = 300 MM,  PARA VENTILACAO</v>
          </cell>
          <cell r="C1984" t="str">
            <v xml:space="preserve">M     </v>
          </cell>
          <cell r="D1984">
            <v>73.39</v>
          </cell>
        </row>
        <row r="1985">
          <cell r="A1985">
            <v>9879</v>
          </cell>
          <cell r="B1985" t="str">
            <v>TUBO DE PVC, PBL, TIPO LEVE, DN = 400 MM,  PARA VENTILACAO</v>
          </cell>
          <cell r="C1985" t="str">
            <v xml:space="preserve">M     </v>
          </cell>
          <cell r="D1985">
            <v>175.19</v>
          </cell>
        </row>
        <row r="1986">
          <cell r="A1986">
            <v>9883</v>
          </cell>
          <cell r="B1986" t="str">
            <v>UNIAO DE FERRO GALVANIZADO, COM ROSCA BSP, COM ASSENTO PLANO, DE 1/2"</v>
          </cell>
          <cell r="C1986" t="str">
            <v xml:space="preserve">UN    </v>
          </cell>
          <cell r="D1986">
            <v>13.59</v>
          </cell>
        </row>
        <row r="1987">
          <cell r="A1987">
            <v>9884</v>
          </cell>
          <cell r="B1987" t="str">
            <v>UNIAO DE FERRO GALVANIZADO, COM ROSCA BSP, COM ASSENTO PLANO, DE 1 1/2"</v>
          </cell>
          <cell r="C1987" t="str">
            <v xml:space="preserve">UN    </v>
          </cell>
          <cell r="D1987">
            <v>38.76</v>
          </cell>
        </row>
        <row r="1988">
          <cell r="A1988">
            <v>9885</v>
          </cell>
          <cell r="B1988" t="str">
            <v>UNIAO DE FERRO GALVANIZADO, COM ROSCA BSP, COM ASSENTO PLANO, DE 3/4"</v>
          </cell>
          <cell r="C1988" t="str">
            <v xml:space="preserve">UN    </v>
          </cell>
          <cell r="D1988">
            <v>18</v>
          </cell>
        </row>
        <row r="1989">
          <cell r="A1989">
            <v>9886</v>
          </cell>
          <cell r="B1989" t="str">
            <v>UNIAO DE FERRO GALVANIZADO, COM ROSCA BSP, COM ASSENTO PLANO, DE 1"</v>
          </cell>
          <cell r="C1989" t="str">
            <v xml:space="preserve">UN    </v>
          </cell>
          <cell r="D1989">
            <v>18.61</v>
          </cell>
        </row>
        <row r="1990">
          <cell r="A1990">
            <v>9887</v>
          </cell>
          <cell r="B1990" t="str">
            <v>UNIAO DE FERRO GALVANIZADO, COM ROSCA BSP, COM ASSENTO PLANO, DE 2"</v>
          </cell>
          <cell r="C1990" t="str">
            <v xml:space="preserve">UN    </v>
          </cell>
          <cell r="D1990">
            <v>57</v>
          </cell>
        </row>
        <row r="1991">
          <cell r="A1991">
            <v>9888</v>
          </cell>
          <cell r="B1991" t="str">
            <v>UNIAO DE FERRO GALVANIZADO, COM ROSCA BSP, COM ASSENTO PLANO, DE 1 1/4"</v>
          </cell>
          <cell r="C1991" t="str">
            <v xml:space="preserve">UN    </v>
          </cell>
          <cell r="D1991">
            <v>31.14</v>
          </cell>
        </row>
        <row r="1992">
          <cell r="A1992">
            <v>9889</v>
          </cell>
          <cell r="B1992" t="str">
            <v>UNIAO DE FERRO GALVANIZADO, COM ROSCA BSP, COM ASSENTO PLANO, DE 2 1/2"</v>
          </cell>
          <cell r="C1992" t="str">
            <v xml:space="preserve">UN    </v>
          </cell>
          <cell r="D1992">
            <v>94.31</v>
          </cell>
        </row>
        <row r="1993">
          <cell r="A1993">
            <v>9890</v>
          </cell>
          <cell r="B1993" t="str">
            <v>UNIAO DE FERRO GALVANIZADO, COM ROSCA BSP, COM ASSENTO PLANO, DE 3"</v>
          </cell>
          <cell r="C1993" t="str">
            <v xml:space="preserve">UN    </v>
          </cell>
          <cell r="D1993">
            <v>146.11000000000001</v>
          </cell>
        </row>
        <row r="1994">
          <cell r="A1994">
            <v>9891</v>
          </cell>
          <cell r="B1994" t="str">
            <v>UNIAO DE FERRO GALVANIZADO, COM ROSCA BSP, COM ASSENTO PLANO, DE 4"</v>
          </cell>
          <cell r="C1994" t="str">
            <v xml:space="preserve">UN    </v>
          </cell>
          <cell r="D1994">
            <v>205.12</v>
          </cell>
        </row>
        <row r="1995">
          <cell r="A1995">
            <v>9892</v>
          </cell>
          <cell r="B1995" t="str">
            <v>UNIAO PVC, ROSCAVEL 1/2",  AGUA FRIA PREDIAL</v>
          </cell>
          <cell r="C1995" t="str">
            <v xml:space="preserve">UN    </v>
          </cell>
          <cell r="D1995">
            <v>4.79</v>
          </cell>
        </row>
        <row r="1996">
          <cell r="A1996">
            <v>9893</v>
          </cell>
          <cell r="B1996" t="str">
            <v>UNIAO PVC, ROSCAVEL 2",  AGUA FRIA PREDIAL</v>
          </cell>
          <cell r="C1996" t="str">
            <v xml:space="preserve">UN    </v>
          </cell>
          <cell r="D1996">
            <v>65.069999999999993</v>
          </cell>
        </row>
        <row r="1997">
          <cell r="A1997">
            <v>9894</v>
          </cell>
          <cell r="B1997" t="str">
            <v>UNIAO PVC, SOLDAVEL, 40 MM,  PARA AGUA FRIA PREDIAL</v>
          </cell>
          <cell r="C1997" t="str">
            <v xml:space="preserve">UN    </v>
          </cell>
          <cell r="D1997">
            <v>21.62</v>
          </cell>
        </row>
        <row r="1998">
          <cell r="A1998">
            <v>9895</v>
          </cell>
          <cell r="B1998" t="str">
            <v>UNIAO PVC, SOLDAVEL, 32 MM,  PARA AGUA FRIA PREDIAL</v>
          </cell>
          <cell r="C1998" t="str">
            <v xml:space="preserve">UN    </v>
          </cell>
          <cell r="D1998">
            <v>11.09</v>
          </cell>
        </row>
        <row r="1999">
          <cell r="A1999">
            <v>9896</v>
          </cell>
          <cell r="B1999" t="str">
            <v>UNIAO PVC, ROSCAVEL, 1 1/4",  AGUA FRIA PREDIAL</v>
          </cell>
          <cell r="C1999" t="str">
            <v xml:space="preserve">UN    </v>
          </cell>
          <cell r="D1999">
            <v>26.02</v>
          </cell>
        </row>
        <row r="2000">
          <cell r="A2000">
            <v>9897</v>
          </cell>
          <cell r="B2000" t="str">
            <v>UNIAO PVC, SOLDAVEL, 50 MM,  PARA AGUA FRIA PREDIAL</v>
          </cell>
          <cell r="C2000" t="str">
            <v xml:space="preserve">UN    </v>
          </cell>
          <cell r="D2000">
            <v>23.41</v>
          </cell>
        </row>
        <row r="2001">
          <cell r="A2001">
            <v>9898</v>
          </cell>
          <cell r="B2001" t="str">
            <v>UNIAO PVC, ROSCAVEL, 2 1/2",  AGUA FRIA PREDIAL</v>
          </cell>
          <cell r="C2001" t="str">
            <v xml:space="preserve">UN    </v>
          </cell>
          <cell r="D2001">
            <v>133.81</v>
          </cell>
        </row>
        <row r="2002">
          <cell r="A2002">
            <v>9899</v>
          </cell>
          <cell r="B2002" t="str">
            <v>UNIAO PVC, ROSCAVEL, 3/4",  AGUA FRIA PREDIAL</v>
          </cell>
          <cell r="C2002" t="str">
            <v xml:space="preserve">UN    </v>
          </cell>
          <cell r="D2002">
            <v>8.6199999999999992</v>
          </cell>
        </row>
        <row r="2003">
          <cell r="A2003">
            <v>9900</v>
          </cell>
          <cell r="B2003" t="str">
            <v>UNIAO PVC, ROSCAVEL, 1",  AGUA FRIA PREDIAL</v>
          </cell>
          <cell r="C2003" t="str">
            <v xml:space="preserve">UN    </v>
          </cell>
          <cell r="D2003">
            <v>15.79</v>
          </cell>
        </row>
        <row r="2004">
          <cell r="A2004">
            <v>9901</v>
          </cell>
          <cell r="B2004" t="str">
            <v>UNIAO PVC, ROSCAVEL, 1 1/2",  AGUA FRIA PREDIAL</v>
          </cell>
          <cell r="C2004" t="str">
            <v xml:space="preserve">UN    </v>
          </cell>
          <cell r="D2004">
            <v>28.88</v>
          </cell>
        </row>
        <row r="2005">
          <cell r="A2005">
            <v>9902</v>
          </cell>
          <cell r="B2005" t="str">
            <v>UNIAO PVC, ROSCAVEL, 3",  AGUA FRIA PREDIAL</v>
          </cell>
          <cell r="C2005" t="str">
            <v xml:space="preserve">UN    </v>
          </cell>
          <cell r="D2005">
            <v>169.44</v>
          </cell>
        </row>
        <row r="2006">
          <cell r="A2006">
            <v>9905</v>
          </cell>
          <cell r="B2006" t="str">
            <v>UNIAO PVC, SOLDAVEL, 20 MM,  PARA AGUA FRIA PREDIAL</v>
          </cell>
          <cell r="C2006" t="str">
            <v xml:space="preserve">UN    </v>
          </cell>
          <cell r="D2006">
            <v>5.64</v>
          </cell>
        </row>
        <row r="2007">
          <cell r="A2007">
            <v>9906</v>
          </cell>
          <cell r="B2007" t="str">
            <v>UNIAO PVC, SOLDAVEL, 25 MM,  PARA AGUA FRIA PREDIAL</v>
          </cell>
          <cell r="C2007" t="str">
            <v xml:space="preserve">UN    </v>
          </cell>
          <cell r="D2007">
            <v>6.76</v>
          </cell>
        </row>
        <row r="2008">
          <cell r="A2008">
            <v>9907</v>
          </cell>
          <cell r="B2008" t="str">
            <v>UNIAO PVC, SOLDAVEL, 85 MM,  PARA AGUA FRIA PREDIAL</v>
          </cell>
          <cell r="C2008" t="str">
            <v xml:space="preserve">UN    </v>
          </cell>
          <cell r="D2008">
            <v>182.81</v>
          </cell>
        </row>
        <row r="2009">
          <cell r="A2009">
            <v>9908</v>
          </cell>
          <cell r="B2009" t="str">
            <v>UNIAO PVC, SOLDAVEL, 110 MM,  PARA AGUA FRIA PREDIAL</v>
          </cell>
          <cell r="C2009" t="str">
            <v xml:space="preserve">UN    </v>
          </cell>
          <cell r="D2009">
            <v>337.85</v>
          </cell>
        </row>
        <row r="2010">
          <cell r="A2010">
            <v>9909</v>
          </cell>
          <cell r="B2010" t="str">
            <v>UNIAO PVC, SOLDAVEL, 75 MM,  PARA AGUA FRIA PREDIAL</v>
          </cell>
          <cell r="C2010" t="str">
            <v xml:space="preserve">UN    </v>
          </cell>
          <cell r="D2010">
            <v>118.89</v>
          </cell>
        </row>
        <row r="2011">
          <cell r="A2011">
            <v>9910</v>
          </cell>
          <cell r="B2011" t="str">
            <v>UNIAO PVC, SOLDAVEL, 60 MM,  PARA AGUA FRIA PREDIAL</v>
          </cell>
          <cell r="C2011" t="str">
            <v xml:space="preserve">UN    </v>
          </cell>
          <cell r="D2011">
            <v>58.92</v>
          </cell>
        </row>
        <row r="2012">
          <cell r="A2012">
            <v>9912</v>
          </cell>
          <cell r="B2012" t="str">
            <v>USINA DE MISTURAS ASFALTICAS A QUENTE, MOVEL, TIPO CONTRA FLUXO, CAPACIDADE DE 40 A 80 T/H</v>
          </cell>
          <cell r="C2012" t="str">
            <v xml:space="preserve">UN    </v>
          </cell>
          <cell r="D2012">
            <v>1650000</v>
          </cell>
        </row>
        <row r="2013">
          <cell r="A2013">
            <v>9914</v>
          </cell>
          <cell r="B2013" t="str">
            <v>USINA DE CONCRETO FIXA, CAPACIDADE NOMINAL DE 90 A 120 M3/H, SEM SILO</v>
          </cell>
          <cell r="C2013" t="str">
            <v xml:space="preserve">UN    </v>
          </cell>
          <cell r="D2013">
            <v>700000</v>
          </cell>
        </row>
        <row r="2014">
          <cell r="A2014">
            <v>9921</v>
          </cell>
          <cell r="B2014" t="str">
            <v>USINA MISTURADORA DE SOLOS,  DOSADORES TRIPLOS, CALHA VIBRATORIA CAPACIDADE DE 200 A 500 T/H, POTENCIA DE 75 KW</v>
          </cell>
          <cell r="C2014" t="str">
            <v xml:space="preserve">UN    </v>
          </cell>
          <cell r="D2014">
            <v>851148.04</v>
          </cell>
        </row>
        <row r="2015">
          <cell r="A2015">
            <v>10228</v>
          </cell>
          <cell r="B2015" t="str">
            <v>VALVULA DE DESCARGA METALICA, BASE 1 1/2 " E ACABAMENTO METALICO CROMADO</v>
          </cell>
          <cell r="C2015" t="str">
            <v xml:space="preserve">UN    </v>
          </cell>
          <cell r="D2015">
            <v>159.09</v>
          </cell>
        </row>
        <row r="2016">
          <cell r="A2016">
            <v>10229</v>
          </cell>
          <cell r="B2016" t="str">
            <v>VALVULA DE RETENCAO DE BRONZE, PE COM CRIVOS, EXTREMIDADE COM ROSCA, DE 3/4", PARA FUNDO DE POCO</v>
          </cell>
          <cell r="C2016" t="str">
            <v xml:space="preserve">UN    </v>
          </cell>
          <cell r="D2016">
            <v>30.14</v>
          </cell>
        </row>
        <row r="2017">
          <cell r="A2017">
            <v>10230</v>
          </cell>
          <cell r="B2017" t="str">
            <v>VALVULA DE RETENCAO DE BRONZE, PE COM CRIVOS, EXTREMIDADE COM ROSCA, DE 4", PARA FUNDO DE POCO</v>
          </cell>
          <cell r="C2017" t="str">
            <v xml:space="preserve">UN    </v>
          </cell>
          <cell r="D2017">
            <v>368.71</v>
          </cell>
        </row>
        <row r="2018">
          <cell r="A2018">
            <v>10231</v>
          </cell>
          <cell r="B2018" t="str">
            <v>VALVULA DE RETENCAO DE BRONZE, PE COM CRIVOS, EXTREMIDADE COM ROSCA, DE 2 1/2", PARA FUNDO DE POCO</v>
          </cell>
          <cell r="C2018" t="str">
            <v xml:space="preserve">UN    </v>
          </cell>
          <cell r="D2018">
            <v>152.82</v>
          </cell>
        </row>
        <row r="2019">
          <cell r="A2019">
            <v>10232</v>
          </cell>
          <cell r="B2019" t="str">
            <v>VALVULA DE RETENCAO DE BRONZE, PE COM CRIVOS, EXTREMIDADE COM ROSCA, DE 2", PARA FUNDO DE POCO</v>
          </cell>
          <cell r="C2019" t="str">
            <v xml:space="preserve">UN    </v>
          </cell>
          <cell r="D2019">
            <v>85.52</v>
          </cell>
        </row>
        <row r="2020">
          <cell r="A2020">
            <v>10233</v>
          </cell>
          <cell r="B2020" t="str">
            <v>VALVULA DE RETENCAO DE BRONZE, PE COM CRIVOS, EXTREMIDADE COM ROSCA, DE 1 1/4", PARA FUNDO DE POCO</v>
          </cell>
          <cell r="C2020" t="str">
            <v xml:space="preserve">UN    </v>
          </cell>
          <cell r="D2020">
            <v>52.9</v>
          </cell>
        </row>
        <row r="2021">
          <cell r="A2021">
            <v>10234</v>
          </cell>
          <cell r="B2021" t="str">
            <v>VALVULA DE RETENCAO DE BRONZE, PE COM CRIVOS, EXTREMIDADE COM ROSCA, DE 1", PARA FUNDO DE POCO</v>
          </cell>
          <cell r="C2021" t="str">
            <v xml:space="preserve">UN    </v>
          </cell>
          <cell r="D2021">
            <v>33.32</v>
          </cell>
        </row>
        <row r="2022">
          <cell r="A2022">
            <v>10235</v>
          </cell>
          <cell r="B2022" t="str">
            <v>VALVULA DE RETENCAO DE BRONZE, PE COM CRIVOS, EXTREMIDADE COM ROSCA, DE 3", PARA FUNDO DE POCO</v>
          </cell>
          <cell r="C2022" t="str">
            <v xml:space="preserve">UN    </v>
          </cell>
          <cell r="D2022">
            <v>209.51</v>
          </cell>
        </row>
        <row r="2023">
          <cell r="A2023">
            <v>10236</v>
          </cell>
          <cell r="B2023" t="str">
            <v>VALVULA DE RETENCAO DE BRONZE, PE COM CRIVOS, EXTREMIDADE COM ROSCA, DE 1 1/2", PARA FUNDO DE POCO</v>
          </cell>
          <cell r="C2023" t="str">
            <v xml:space="preserve">UN    </v>
          </cell>
          <cell r="D2023">
            <v>56.45</v>
          </cell>
        </row>
        <row r="2024">
          <cell r="A2024">
            <v>10404</v>
          </cell>
          <cell r="B2024" t="str">
            <v>VALVULA DE RETENCAO HORIZONTAL, DE BRONZE (PN-25), 1/2", 400 PSI, TAMPA DE PORCA DE UNIAO, EXTREMIDADES COM ROSCA</v>
          </cell>
          <cell r="C2024" t="str">
            <v xml:space="preserve">UN    </v>
          </cell>
          <cell r="D2024">
            <v>39.75</v>
          </cell>
        </row>
        <row r="2025">
          <cell r="A2025">
            <v>10405</v>
          </cell>
          <cell r="B2025" t="str">
            <v>VALVULA DE RETENCAO HORIZONTAL, DE BRONZE (PN-25), 2 1/2", 400 PSI, TAMPA DE PORCA DE UNIAO, EXTREMIDADES COM ROSCA</v>
          </cell>
          <cell r="C2025" t="str">
            <v xml:space="preserve">UN    </v>
          </cell>
          <cell r="D2025">
            <v>219.46</v>
          </cell>
        </row>
        <row r="2026">
          <cell r="A2026">
            <v>10406</v>
          </cell>
          <cell r="B2026" t="str">
            <v>VALVULA DE RETENCAO HORIZONTAL, DE BRONZE (PN-25), 3", 400 PSI, TAMPA DE PORCA DE UNIAO, EXTREMIDADES COM ROSCA</v>
          </cell>
          <cell r="C2026" t="str">
            <v xml:space="preserve">UN    </v>
          </cell>
          <cell r="D2026">
            <v>303.12</v>
          </cell>
        </row>
        <row r="2027">
          <cell r="A2027">
            <v>10407</v>
          </cell>
          <cell r="B2027" t="str">
            <v>VALVULA DE RETENCAO HORIZONTAL, DE BRONZE (PN-25), 4", 400 PSI, TAMPA DE PORCA DE UNIAO, EXTREMIDADES COM ROSCA</v>
          </cell>
          <cell r="C2027" t="str">
            <v xml:space="preserve">UN    </v>
          </cell>
          <cell r="D2027">
            <v>470.15</v>
          </cell>
        </row>
        <row r="2028">
          <cell r="A2028">
            <v>10408</v>
          </cell>
          <cell r="B2028" t="str">
            <v>VALVULA DE RETENCAO HORIZONTAL, DE BRONZE (PN-25), 2", 400 PSI, TAMPA DE PORCA DE UNIAO, EXTREMIDADES COM ROSCA</v>
          </cell>
          <cell r="C2028" t="str">
            <v xml:space="preserve">UN    </v>
          </cell>
          <cell r="D2028">
            <v>153.47</v>
          </cell>
        </row>
        <row r="2029">
          <cell r="A2029">
            <v>10409</v>
          </cell>
          <cell r="B2029" t="str">
            <v>VALVULA DE RETENCAO HORIZONTAL, DE BRONZE (PN-25), 1 1/2", 400 PSI, TAMPA DE PORCA DE UNIAO, EXTREMIDADES COM ROSCA</v>
          </cell>
          <cell r="C2029" t="str">
            <v xml:space="preserve">UN    </v>
          </cell>
          <cell r="D2029">
            <v>109.54</v>
          </cell>
        </row>
        <row r="2030">
          <cell r="A2030">
            <v>10410</v>
          </cell>
          <cell r="B2030" t="str">
            <v>VALVULA DE RETENCAO HORIZONTAL, DE BRONZE (PN-25), 1", 400 PSI, TAMPA DE PORCA DE UNIAO, EXTREMIDADES COM ROSCA</v>
          </cell>
          <cell r="C2030" t="str">
            <v xml:space="preserve">UN    </v>
          </cell>
          <cell r="D2030">
            <v>65.47</v>
          </cell>
        </row>
        <row r="2031">
          <cell r="A2031">
            <v>10411</v>
          </cell>
          <cell r="B2031" t="str">
            <v>VALVULA DE RETENCAO HORIZONTAL, DE BRONZE (PN-25), 1 1/4", 400 PSI, TAMPA DE PORCA DE UNIAO, EXTREMIDADES COM ROSCA</v>
          </cell>
          <cell r="C2031" t="str">
            <v xml:space="preserve">UN    </v>
          </cell>
          <cell r="D2031">
            <v>98.02</v>
          </cell>
        </row>
        <row r="2032">
          <cell r="A2032">
            <v>10412</v>
          </cell>
          <cell r="B2032" t="str">
            <v>VALVULA DE RETENCAO HORIZONTAL, DE BRONZE (PN-25), 3/4", 400 PSI, TAMPA DE PORCA DE UNIAO, EXTREMIDADES COM ROSCA</v>
          </cell>
          <cell r="C2032" t="str">
            <v xml:space="preserve">UN    </v>
          </cell>
          <cell r="D2032">
            <v>48.17</v>
          </cell>
        </row>
        <row r="2033">
          <cell r="A2033">
            <v>10413</v>
          </cell>
          <cell r="B2033" t="str">
            <v>VALVULA DE RETENCAO VERTICAL, DE BRONZE (PN-16), 3/4", 200 PSI, EXTREMIDADES COM ROSCA</v>
          </cell>
          <cell r="C2033" t="str">
            <v xml:space="preserve">UN    </v>
          </cell>
          <cell r="D2033">
            <v>30.88</v>
          </cell>
        </row>
        <row r="2034">
          <cell r="A2034">
            <v>10414</v>
          </cell>
          <cell r="B2034" t="str">
            <v>VALVULA DE RETENCAO VERTICAL, DE BRONZE (PN-16), 3", 200 PSI, EXTREMIDADES COM ROSCA</v>
          </cell>
          <cell r="C2034" t="str">
            <v xml:space="preserve">UN    </v>
          </cell>
          <cell r="D2034">
            <v>185.93</v>
          </cell>
        </row>
        <row r="2035">
          <cell r="A2035">
            <v>10415</v>
          </cell>
          <cell r="B2035" t="str">
            <v>VALVULA DE RETENCAO VERTICAL, DE BRONZE (PN-16), 4", 200 PSI, EXTREMIDADES COM ROSCA</v>
          </cell>
          <cell r="C2035" t="str">
            <v xml:space="preserve">UN    </v>
          </cell>
          <cell r="D2035">
            <v>322.69</v>
          </cell>
        </row>
        <row r="2036">
          <cell r="A2036">
            <v>10416</v>
          </cell>
          <cell r="B2036" t="str">
            <v>VALVULA DE RETENCAO VERTICAL, DE BRONZE (PN-16), 1 1/2", 200 PSI, EXTREMIDADES COM ROSCA</v>
          </cell>
          <cell r="C2036" t="str">
            <v xml:space="preserve">UN    </v>
          </cell>
          <cell r="D2036">
            <v>58.31</v>
          </cell>
        </row>
        <row r="2037">
          <cell r="A2037">
            <v>10417</v>
          </cell>
          <cell r="B2037" t="str">
            <v>VALVULA DE RETENCAO VERTICAL, DE BRONZE (PN-16), 2", 200 PSI, EXTREMIDADES COM ROSCA</v>
          </cell>
          <cell r="C2037" t="str">
            <v xml:space="preserve">UN    </v>
          </cell>
          <cell r="D2037">
            <v>84.97</v>
          </cell>
        </row>
        <row r="2038">
          <cell r="A2038">
            <v>10418</v>
          </cell>
          <cell r="B2038" t="str">
            <v>VALVULA DE RETENCAO VERTICAL, DE BRONZE (PN-16), 1", 200 PSI, EXTREMIDADES COM ROSCA</v>
          </cell>
          <cell r="C2038" t="str">
            <v xml:space="preserve">UN    </v>
          </cell>
          <cell r="D2038">
            <v>33.74</v>
          </cell>
        </row>
        <row r="2039">
          <cell r="A2039">
            <v>10419</v>
          </cell>
          <cell r="B2039" t="str">
            <v>VALVULA DE RETENCAO VERTICAL, DE BRONZE (PN-16), 1 1/4", 200 PSI, EXTREMIDADES COM ROSCA</v>
          </cell>
          <cell r="C2039" t="str">
            <v xml:space="preserve">UN    </v>
          </cell>
          <cell r="D2039">
            <v>50.62</v>
          </cell>
        </row>
        <row r="2040">
          <cell r="A2040">
            <v>10420</v>
          </cell>
          <cell r="B2040" t="str">
            <v>BACIA SANITARIA (VASO) CONVENCIONAL DE LOUCA BRANCA</v>
          </cell>
          <cell r="C2040" t="str">
            <v xml:space="preserve">UN    </v>
          </cell>
          <cell r="D2040">
            <v>109</v>
          </cell>
        </row>
        <row r="2041">
          <cell r="A2041">
            <v>10421</v>
          </cell>
          <cell r="B2041" t="str">
            <v>BACIA SANITARIA (VASO) CONVENCIONAL DE LOUCA COR</v>
          </cell>
          <cell r="C2041" t="str">
            <v xml:space="preserve">UN    </v>
          </cell>
          <cell r="D2041">
            <v>145.88</v>
          </cell>
        </row>
        <row r="2042">
          <cell r="A2042">
            <v>10422</v>
          </cell>
          <cell r="B2042" t="str">
            <v>BACIA SANITARIA (VASO) COM CAIXA ACOPLADA, DE LOUCA BRANCA</v>
          </cell>
          <cell r="C2042" t="str">
            <v xml:space="preserve">UN    </v>
          </cell>
          <cell r="D2042">
            <v>290.63</v>
          </cell>
        </row>
        <row r="2043">
          <cell r="A2043">
            <v>10423</v>
          </cell>
          <cell r="B2043" t="str">
            <v>TANQUE LOUCA BRANCA SUSPENSO *20* L</v>
          </cell>
          <cell r="C2043" t="str">
            <v xml:space="preserve">UN    </v>
          </cell>
          <cell r="D2043">
            <v>295.17</v>
          </cell>
        </row>
        <row r="2044">
          <cell r="A2044">
            <v>10425</v>
          </cell>
          <cell r="B2044" t="str">
            <v>LAVATORIO LOUCA BRANCA SUSPENSO *40 X 30* CM</v>
          </cell>
          <cell r="C2044" t="str">
            <v xml:space="preserve">UN    </v>
          </cell>
          <cell r="D2044">
            <v>71.13</v>
          </cell>
        </row>
        <row r="2045">
          <cell r="A2045">
            <v>10426</v>
          </cell>
          <cell r="B2045" t="str">
            <v>LAVATORIO LOUCA BRANCA COM COLUNA *54 X 44* CM</v>
          </cell>
          <cell r="C2045" t="str">
            <v xml:space="preserve">UN    </v>
          </cell>
          <cell r="D2045">
            <v>161.30000000000001</v>
          </cell>
        </row>
        <row r="2046">
          <cell r="A2046">
            <v>10427</v>
          </cell>
          <cell r="B2046" t="str">
            <v>LAVATORIO/CUBA DE SOBREPOR RETANGULAR LOUCA BRANCA COM LADRAO *52 X 45* CM</v>
          </cell>
          <cell r="C2046" t="str">
            <v xml:space="preserve">UN    </v>
          </cell>
          <cell r="D2046">
            <v>199.44</v>
          </cell>
        </row>
        <row r="2047">
          <cell r="A2047">
            <v>10428</v>
          </cell>
          <cell r="B2047" t="str">
            <v>LAVATORIO/CUBA DE SOBREPOR RETANGULAR LOUCA COR COM LADRAO *52 X 45* CM</v>
          </cell>
          <cell r="C2047" t="str">
            <v xml:space="preserve">UN    </v>
          </cell>
          <cell r="D2047">
            <v>202.42</v>
          </cell>
        </row>
        <row r="2048">
          <cell r="A2048">
            <v>10429</v>
          </cell>
          <cell r="B2048" t="str">
            <v>LAVATORIO LOUCA COR SUSPENSO *40 X 30* CM</v>
          </cell>
          <cell r="C2048" t="str">
            <v xml:space="preserve">UN    </v>
          </cell>
          <cell r="D2048">
            <v>84.83</v>
          </cell>
        </row>
        <row r="2049">
          <cell r="A2049">
            <v>10430</v>
          </cell>
          <cell r="B2049" t="str">
            <v>MICTORIO SIFONADO LOUCA COR SEM COMPLEMENTOS</v>
          </cell>
          <cell r="C2049" t="str">
            <v xml:space="preserve">UN    </v>
          </cell>
          <cell r="D2049">
            <v>266.87</v>
          </cell>
        </row>
        <row r="2050">
          <cell r="A2050">
            <v>10431</v>
          </cell>
          <cell r="B2050" t="str">
            <v>LAVATORIO LOUCA COR COM COLUNA *54 X 44* CM</v>
          </cell>
          <cell r="C2050" t="str">
            <v xml:space="preserve">UN    </v>
          </cell>
          <cell r="D2050">
            <v>176.96</v>
          </cell>
        </row>
        <row r="2051">
          <cell r="A2051">
            <v>10432</v>
          </cell>
          <cell r="B2051" t="str">
            <v>MICTORIO SIFONADO LOUCA BRANCA SEM COMPLEMENTOS</v>
          </cell>
          <cell r="C2051" t="str">
            <v xml:space="preserve">UN    </v>
          </cell>
          <cell r="D2051">
            <v>247.8</v>
          </cell>
        </row>
        <row r="2052">
          <cell r="A2052">
            <v>10475</v>
          </cell>
          <cell r="B2052" t="str">
            <v>VERNIZ SINTETICO BRILHANTE PARA MADEIRA TIPO COPAL, USO INTERNO</v>
          </cell>
          <cell r="C2052" t="str">
            <v xml:space="preserve">L     </v>
          </cell>
          <cell r="D2052">
            <v>21.65</v>
          </cell>
        </row>
        <row r="2053">
          <cell r="A2053">
            <v>10478</v>
          </cell>
          <cell r="B2053" t="str">
            <v>VERNIZ POLIURETANO BRILHANTE PARA MADEIRA, COM FILTRO SOLAR, USO INTERNO E EXTERNO</v>
          </cell>
          <cell r="C2053" t="str">
            <v xml:space="preserve">L     </v>
          </cell>
          <cell r="D2053">
            <v>24.61</v>
          </cell>
        </row>
        <row r="2054">
          <cell r="A2054">
            <v>10481</v>
          </cell>
          <cell r="B2054" t="str">
            <v>VERNIZ SINTETICO BRILHANTE PARA MADEIRA, COM FILTRO SOLAR, USO INTERNO E EXTERNO (BASE SOLVENTE)</v>
          </cell>
          <cell r="C2054" t="str">
            <v xml:space="preserve">L     </v>
          </cell>
          <cell r="D2054">
            <v>23.61</v>
          </cell>
        </row>
        <row r="2055">
          <cell r="A2055">
            <v>10488</v>
          </cell>
          <cell r="B2055" t="str">
            <v>VIBROACABADORA DE ASFALTO SOBRE ESTEIRAS, LARG. PAVIMENT. 1,90 A 5,3 M, POT. 78 KW/105 HP, CAP. 450 T/H</v>
          </cell>
          <cell r="C2055" t="str">
            <v xml:space="preserve">UN    </v>
          </cell>
          <cell r="D2055">
            <v>1610302.81</v>
          </cell>
        </row>
        <row r="2056">
          <cell r="A2056">
            <v>10489</v>
          </cell>
          <cell r="B2056" t="str">
            <v>VIDRACEIRO</v>
          </cell>
          <cell r="C2056" t="str">
            <v xml:space="preserve">H     </v>
          </cell>
          <cell r="D2056">
            <v>14.17</v>
          </cell>
        </row>
        <row r="2057">
          <cell r="A2057">
            <v>10490</v>
          </cell>
          <cell r="B2057" t="str">
            <v>VIDRO LISO INCOLOR 2 A 3 MM - SEM COLOCACAO</v>
          </cell>
          <cell r="C2057" t="str">
            <v xml:space="preserve">M2    </v>
          </cell>
          <cell r="D2057">
            <v>98.7</v>
          </cell>
        </row>
        <row r="2058">
          <cell r="A2058">
            <v>10491</v>
          </cell>
          <cell r="B2058" t="str">
            <v>VIDRO LISO INCOLOR 6 MM - SEM COLOCACAO</v>
          </cell>
          <cell r="C2058" t="str">
            <v xml:space="preserve">M2    </v>
          </cell>
          <cell r="D2058">
            <v>186.43</v>
          </cell>
        </row>
        <row r="2059">
          <cell r="A2059">
            <v>10492</v>
          </cell>
          <cell r="B2059" t="str">
            <v>VIDRO LISO INCOLOR 4MM - SEM COLOCACAO</v>
          </cell>
          <cell r="C2059" t="str">
            <v xml:space="preserve">M2    </v>
          </cell>
          <cell r="D2059">
            <v>131.59</v>
          </cell>
        </row>
        <row r="2060">
          <cell r="A2060">
            <v>10493</v>
          </cell>
          <cell r="B2060" t="str">
            <v>VIDRO LISO INCOLOR 5MM - SEM COLOCACAO</v>
          </cell>
          <cell r="C2060" t="str">
            <v xml:space="preserve">M2    </v>
          </cell>
          <cell r="D2060">
            <v>153.53</v>
          </cell>
        </row>
        <row r="2061">
          <cell r="A2061">
            <v>10496</v>
          </cell>
          <cell r="B2061" t="str">
            <v>VIDRO COMUM LAMINADO, LISO, INCOLOR, DUPLO, ESPESSURA TOTAL 6 MM (CADA CAMADA E= 3 MM) - COLOCADO</v>
          </cell>
          <cell r="C2061" t="str">
            <v xml:space="preserve">M2    </v>
          </cell>
          <cell r="D2061">
            <v>548.33000000000004</v>
          </cell>
        </row>
        <row r="2062">
          <cell r="A2062">
            <v>10497</v>
          </cell>
          <cell r="B2062" t="str">
            <v>VIDRO COMUM LAMINADO, LISO, INCOLOR, TRIPLO, ESPESSURA TOTAL 12 MM (CADA CAMADA E=  4 MM) - COLOCADO</v>
          </cell>
          <cell r="C2062" t="str">
            <v xml:space="preserve">M2    </v>
          </cell>
          <cell r="D2062">
            <v>1425.66</v>
          </cell>
        </row>
        <row r="2063">
          <cell r="A2063">
            <v>10498</v>
          </cell>
          <cell r="B2063" t="str">
            <v>MASSA PARA VIDRO</v>
          </cell>
          <cell r="C2063" t="str">
            <v xml:space="preserve">KG    </v>
          </cell>
          <cell r="D2063">
            <v>8.36</v>
          </cell>
        </row>
        <row r="2064">
          <cell r="A2064">
            <v>10499</v>
          </cell>
          <cell r="B2064" t="str">
            <v>VIDRO MARTELADO OU CANELADO, 4 MM - SEM COLOCACAO</v>
          </cell>
          <cell r="C2064" t="str">
            <v xml:space="preserve">M2    </v>
          </cell>
          <cell r="D2064">
            <v>109.66</v>
          </cell>
        </row>
        <row r="2065">
          <cell r="A2065">
            <v>10501</v>
          </cell>
          <cell r="B2065" t="str">
            <v>VIDRO TEMPERADO VERDE E = 6 MM, SEM COLOCACAO</v>
          </cell>
          <cell r="C2065" t="str">
            <v xml:space="preserve">M2    </v>
          </cell>
          <cell r="D2065">
            <v>227.12</v>
          </cell>
        </row>
        <row r="2066">
          <cell r="A2066">
            <v>10502</v>
          </cell>
          <cell r="B2066" t="str">
            <v>VIDRO TEMPERADO VERDE E = 10 MM, SEM COLOCACAO</v>
          </cell>
          <cell r="C2066" t="str">
            <v xml:space="preserve">M2    </v>
          </cell>
          <cell r="D2066">
            <v>402</v>
          </cell>
        </row>
        <row r="2067">
          <cell r="A2067">
            <v>10503</v>
          </cell>
          <cell r="B2067" t="str">
            <v>VIDRO TEMPERADO VERDE E = 8 MM, SEM COLOCACAO</v>
          </cell>
          <cell r="C2067" t="str">
            <v xml:space="preserve">M2    </v>
          </cell>
          <cell r="D2067">
            <v>306.83999999999997</v>
          </cell>
        </row>
        <row r="2068">
          <cell r="A2068">
            <v>10504</v>
          </cell>
          <cell r="B2068" t="str">
            <v>VIDRO COMUM LAMINADO, LISO, INCOLOR, TRIPLO, ESPESSURA TOTAL 15 MM (CADA CAMADA E = 5 MM) - COLOCADO</v>
          </cell>
          <cell r="C2068" t="str">
            <v xml:space="preserve">M2    </v>
          </cell>
          <cell r="D2068">
            <v>1666.93</v>
          </cell>
        </row>
        <row r="2069">
          <cell r="A2069">
            <v>10505</v>
          </cell>
          <cell r="B2069" t="str">
            <v>VIDRO TEMPERADO INCOLOR E = 6 MM, SEM COLOCACAO</v>
          </cell>
          <cell r="C2069" t="str">
            <v xml:space="preserve">M2    </v>
          </cell>
          <cell r="D2069">
            <v>188.21</v>
          </cell>
        </row>
        <row r="2070">
          <cell r="A2070">
            <v>10506</v>
          </cell>
          <cell r="B2070" t="str">
            <v>VIDRO TEMPERADO INCOLOR E = 8 MM, SEM COLOCACAO</v>
          </cell>
          <cell r="C2070" t="str">
            <v xml:space="preserve">M2    </v>
          </cell>
          <cell r="D2070">
            <v>245.7</v>
          </cell>
        </row>
        <row r="2071">
          <cell r="A2071">
            <v>10507</v>
          </cell>
          <cell r="B2071" t="str">
            <v>VIDRO TEMPERADO INCOLOR E = 10 MM, SEM COLOCACAO</v>
          </cell>
          <cell r="C2071" t="str">
            <v xml:space="preserve">M2    </v>
          </cell>
          <cell r="D2071">
            <v>318.97000000000003</v>
          </cell>
        </row>
        <row r="2072">
          <cell r="A2072">
            <v>10510</v>
          </cell>
          <cell r="B2072" t="str">
            <v>CRUZETA DE EUCALIPTO TRATADO, OU EQUIVALENTE DA REGIAO, *2,4* M, SECAO *9 X 11,5* CM</v>
          </cell>
          <cell r="C2072" t="str">
            <v xml:space="preserve">UN    </v>
          </cell>
          <cell r="D2072">
            <v>75.849999999999994</v>
          </cell>
        </row>
        <row r="2073">
          <cell r="A2073">
            <v>10511</v>
          </cell>
          <cell r="B2073" t="str">
            <v>CIMENTO PORTLAND COMPOSTO CP II-32 (SACO DE 50 KG)</v>
          </cell>
          <cell r="C2073" t="str">
            <v xml:space="preserve">50KG  </v>
          </cell>
          <cell r="D2073">
            <v>24.99</v>
          </cell>
        </row>
        <row r="2074">
          <cell r="A2074">
            <v>10512</v>
          </cell>
          <cell r="B2074" t="str">
            <v>MOTORISTA DE CAMINHAO (MENSALISTA)</v>
          </cell>
          <cell r="C2074" t="str">
            <v xml:space="preserve">MES   </v>
          </cell>
          <cell r="D2074">
            <v>2089.1</v>
          </cell>
        </row>
        <row r="2075">
          <cell r="A2075">
            <v>10515</v>
          </cell>
          <cell r="B2075" t="str">
            <v>REVESTIMENTO EM CERAMICA ESMALTADA EXTRA, PEI MAIOR OU IGUAL 4, FORMATO MAIOR A 2025 CM2</v>
          </cell>
          <cell r="C2075" t="str">
            <v xml:space="preserve">M2    </v>
          </cell>
          <cell r="D2075">
            <v>27.24</v>
          </cell>
        </row>
        <row r="2076">
          <cell r="A2076">
            <v>10518</v>
          </cell>
          <cell r="B2076" t="str">
            <v>RETARDO PARA CORDEL DETONANTE</v>
          </cell>
          <cell r="C2076" t="str">
            <v xml:space="preserve">UN    </v>
          </cell>
          <cell r="D2076">
            <v>85.79</v>
          </cell>
        </row>
        <row r="2077">
          <cell r="A2077">
            <v>10521</v>
          </cell>
          <cell r="B2077" t="str">
            <v>CAIXA DE INCENDIO/ABRIGO PARA MANGUEIRA, DE EMBUTIR/INTERNA, COM 75 X 45 X 17 CM, EM CHAPA DE ACO, PORTA COM VENTILACAO, VISOR COM A INSCRICAO "INCENDIO", SUPORTE/CESTA INTERNA PARA A MANGUEIRA, PINTURA ELETROSTATICA VERMELHA</v>
          </cell>
          <cell r="C2077" t="str">
            <v xml:space="preserve">UN    </v>
          </cell>
          <cell r="D2077">
            <v>192.63</v>
          </cell>
        </row>
        <row r="2078">
          <cell r="A2078">
            <v>10527</v>
          </cell>
          <cell r="B2078" t="str">
            <v>LOCACAO DE ANDAIME METALICO TUBULAR DE ENCAIXE, TIPO DE TORRE, COM LARGURA DE 1 ATE 1,5 M E ALTURA DE *1,00* M</v>
          </cell>
          <cell r="C2078" t="str">
            <v xml:space="preserve">MXMES </v>
          </cell>
          <cell r="D2078">
            <v>15.75</v>
          </cell>
        </row>
        <row r="2079">
          <cell r="A2079">
            <v>10535</v>
          </cell>
          <cell r="B2079" t="str">
            <v>BETONEIRA CAPACIDADE NOMINAL 400 L, CAPACIDADE DE MISTURA  280 L, MOTOR ELETRICO TRIFASICO 220/380 V POTENCIA 2 CV, SEM CARREGADOR</v>
          </cell>
          <cell r="C2079" t="str">
            <v xml:space="preserve">UN    </v>
          </cell>
          <cell r="D2079">
            <v>3700</v>
          </cell>
        </row>
        <row r="2080">
          <cell r="A2080">
            <v>10537</v>
          </cell>
          <cell r="B2080" t="str">
            <v>BETONEIRA CAPACIDADE NOMINAL 400 L, CAPACIDADE DE MISTURA 310 L, MOTOR A DIESEL POTENCIA 5 CV, SEM CARREGADOR</v>
          </cell>
          <cell r="C2080" t="str">
            <v xml:space="preserve">UN    </v>
          </cell>
          <cell r="D2080">
            <v>5045.79</v>
          </cell>
        </row>
        <row r="2081">
          <cell r="A2081">
            <v>10541</v>
          </cell>
          <cell r="B2081" t="str">
            <v>CALHA/CANALETA DE CONCRETO SIMPLES, TIPO MEIA CANA, DIAMETRO DE 30 CM, PARA AGUA PLUVIAL</v>
          </cell>
          <cell r="C2081" t="str">
            <v xml:space="preserve">M     </v>
          </cell>
          <cell r="D2081">
            <v>15.85</v>
          </cell>
        </row>
        <row r="2082">
          <cell r="A2082">
            <v>10542</v>
          </cell>
          <cell r="B2082" t="str">
            <v>CALHA/CANALETA DE CONCRETO SIMPLES, TIPO MEIA CANA, DIAMETRO DE 40 CM, PARA AGUA PLUVIAL</v>
          </cell>
          <cell r="C2082" t="str">
            <v xml:space="preserve">M     </v>
          </cell>
          <cell r="D2082">
            <v>20.73</v>
          </cell>
        </row>
        <row r="2083">
          <cell r="A2083">
            <v>10543</v>
          </cell>
          <cell r="B2083" t="str">
            <v>CALHA/CANALETA DE CONCRETO SIMPLES, TIPO MEIA CANA, DIAMETRO DE 50 CM, PARA AGUA PLUVIAL</v>
          </cell>
          <cell r="C2083" t="str">
            <v xml:space="preserve">M     </v>
          </cell>
          <cell r="D2083">
            <v>33.630000000000003</v>
          </cell>
        </row>
        <row r="2084">
          <cell r="A2084">
            <v>10544</v>
          </cell>
          <cell r="B2084" t="str">
            <v>CALHA/CANALETA DE CONCRETO SIMPLES, TIPO MEIA CANA, DIAMETRO DE 60 CM, PARA AGUA PLUVIAL</v>
          </cell>
          <cell r="C2084" t="str">
            <v xml:space="preserve">M     </v>
          </cell>
          <cell r="D2084">
            <v>43.5</v>
          </cell>
        </row>
        <row r="2085">
          <cell r="A2085">
            <v>10545</v>
          </cell>
          <cell r="B2085" t="str">
            <v>CALHA/CANALETA DE CONCRETO SIMPLES, TIPO MEIA CANA, DIAMETRO DE 80 CM, PARA AGUA PLUVIAL</v>
          </cell>
          <cell r="C2085" t="str">
            <v xml:space="preserve">M     </v>
          </cell>
          <cell r="D2085">
            <v>81.290000000000006</v>
          </cell>
        </row>
        <row r="2086">
          <cell r="A2086">
            <v>10553</v>
          </cell>
          <cell r="B2086" t="str">
            <v>PORTA DE MADEIRA, FOLHA MEDIA (NBR 15930) DE 60 X 210 CM, E = 35 MM, NUCLEO SARRAFEADO, CAPA LISA EM HDF, ACABAMENTO EM PRIMER PARA PINTURA</v>
          </cell>
          <cell r="C2086" t="str">
            <v xml:space="preserve">UN    </v>
          </cell>
          <cell r="D2086">
            <v>237.98</v>
          </cell>
        </row>
        <row r="2087">
          <cell r="A2087">
            <v>10554</v>
          </cell>
          <cell r="B2087" t="str">
            <v>PORTA DE MADEIRA, FOLHA MEDIA (NBR 15930) DE 70 X 210 CM, E = 35 MM, NUCLEO SARRAFEADO, CAPA LISA EM HDF, ACABAMENTO EM PRIMER PARA PINTURA</v>
          </cell>
          <cell r="C2087" t="str">
            <v xml:space="preserve">UN    </v>
          </cell>
          <cell r="D2087">
            <v>265.97000000000003</v>
          </cell>
        </row>
        <row r="2088">
          <cell r="A2088">
            <v>10555</v>
          </cell>
          <cell r="B2088" t="str">
            <v>PORTA DE MADEIRA, FOLHA MEDIA (NBR 15930) DE 80 X 210 CM, E = 35 MM, NUCLEO SARRAFEADO, CAPA LISA EM HDF, ACABAMENTO EM PRIMER PARA PINTURA</v>
          </cell>
          <cell r="C2088" t="str">
            <v xml:space="preserve">UN    </v>
          </cell>
          <cell r="D2088">
            <v>256.7</v>
          </cell>
        </row>
        <row r="2089">
          <cell r="A2089">
            <v>10556</v>
          </cell>
          <cell r="B2089" t="str">
            <v>PORTA DE MADEIRA, FOLHA MEDIA (NBR 15930) DE 90 X 210 CM, E = 35 MM, NUCLEO SARRAFEADO, CAPA LISA EM HDF, ACABAMENTO EM PRIMER PARA PINTURA</v>
          </cell>
          <cell r="C2089" t="str">
            <v xml:space="preserve">UN    </v>
          </cell>
          <cell r="D2089">
            <v>272.70999999999998</v>
          </cell>
        </row>
        <row r="2090">
          <cell r="A2090">
            <v>10559</v>
          </cell>
          <cell r="B2090" t="str">
            <v>ROCADEIRA COSTAL COM MOTOR A GASOLINA DE *32* CC</v>
          </cell>
          <cell r="C2090" t="str">
            <v xml:space="preserve">UN    </v>
          </cell>
          <cell r="D2090">
            <v>2320</v>
          </cell>
        </row>
        <row r="2091">
          <cell r="A2091">
            <v>10561</v>
          </cell>
          <cell r="B2091" t="str">
            <v>HEXAMETAFOSFATO DE SODIO</v>
          </cell>
          <cell r="C2091" t="str">
            <v xml:space="preserve">KG    </v>
          </cell>
          <cell r="D2091">
            <v>0.48</v>
          </cell>
        </row>
        <row r="2092">
          <cell r="A2092">
            <v>10567</v>
          </cell>
          <cell r="B2092" t="str">
            <v>TABUA DE MADEIRA NAO APARELHADA *2,5 X 23* CM (1 x 9 ") PINUS, MISTA OU EQUIVALENTE DA REGIAO</v>
          </cell>
          <cell r="C2092" t="str">
            <v xml:space="preserve">M     </v>
          </cell>
          <cell r="D2092">
            <v>6.94</v>
          </cell>
        </row>
        <row r="2093">
          <cell r="A2093">
            <v>10569</v>
          </cell>
          <cell r="B2093" t="str">
            <v>CAIXA DE PASSAGEM / DERIVACAO / LUZ, OCTOGONAL 4 X4, EM ACO ESMALTADA, COM FUNDO MOVEL SIMPLES (FMS)</v>
          </cell>
          <cell r="C2093" t="str">
            <v xml:space="preserve">UN    </v>
          </cell>
          <cell r="D2093">
            <v>2.71</v>
          </cell>
        </row>
        <row r="2094">
          <cell r="A2094">
            <v>10571</v>
          </cell>
          <cell r="B2094" t="str">
            <v>DIVISORIA (N3) PAINEL/VIDRO/PAINEL VERMICULITA E=35MM - MONTANTE/RODAPE DUPLO ALUMINIO ANOD NATURAL - COLOCADA</v>
          </cell>
          <cell r="C2094" t="str">
            <v xml:space="preserve">M2    </v>
          </cell>
          <cell r="D2094">
            <v>233.82</v>
          </cell>
        </row>
        <row r="2095">
          <cell r="A2095">
            <v>10575</v>
          </cell>
          <cell r="B2095" t="str">
            <v>BOMBA CENTRIFUGA MOTOR ELETRICO MONOFASICO 0,50 CV DIAMETRO DE SUCCAO X ELEVACAO 3/4" X 3/4", MONOESTAGIO, DIAMETRO DOS ROTORES 114 MM, HM/Q: 2 M / 2,99 M3/H A 24 M / 0,71 M3/H</v>
          </cell>
          <cell r="C2095" t="str">
            <v xml:space="preserve">UN    </v>
          </cell>
          <cell r="D2095">
            <v>888.54</v>
          </cell>
        </row>
        <row r="2096">
          <cell r="A2096">
            <v>10577</v>
          </cell>
          <cell r="B2096" t="str">
            <v>ELEMENTO VAZADO DE CONCRETO, QUADRICULADO, 25 FUROS *50 X 50 X 5* CM</v>
          </cell>
          <cell r="C2096" t="str">
            <v xml:space="preserve">UN    </v>
          </cell>
          <cell r="D2096">
            <v>20.6</v>
          </cell>
        </row>
        <row r="2097">
          <cell r="A2097">
            <v>10578</v>
          </cell>
          <cell r="B2097" t="str">
            <v>ELEMENTO VAZADO DE CONCRETO, QUADRICULADO, 16 FUROS *33 X 33 X 10* CM</v>
          </cell>
          <cell r="C2097" t="str">
            <v xml:space="preserve">UN    </v>
          </cell>
          <cell r="D2097">
            <v>15.62</v>
          </cell>
        </row>
        <row r="2098">
          <cell r="A2098">
            <v>10579</v>
          </cell>
          <cell r="B2098" t="str">
            <v>ELEMENTO VAZADO DE CONCRETO, VENEZIANA *39 X 29 X 10* CM</v>
          </cell>
          <cell r="C2098" t="str">
            <v xml:space="preserve">UN    </v>
          </cell>
          <cell r="D2098">
            <v>18.66</v>
          </cell>
        </row>
        <row r="2099">
          <cell r="A2099">
            <v>10582</v>
          </cell>
          <cell r="B2099" t="str">
            <v>ELEMENTO VAZADO DE CONCRETO, VENEZIANA *40 X 10 X 10* CM</v>
          </cell>
          <cell r="C2099" t="str">
            <v xml:space="preserve">UN    </v>
          </cell>
          <cell r="D2099">
            <v>9.42</v>
          </cell>
        </row>
        <row r="2100">
          <cell r="A2100">
            <v>10583</v>
          </cell>
          <cell r="B2100" t="str">
            <v>ELEMENTO VAZADO DE CONCRETO, VENEZIANA *39 X 22 X 15* CM</v>
          </cell>
          <cell r="C2100" t="str">
            <v xml:space="preserve">UN    </v>
          </cell>
          <cell r="D2100">
            <v>10.7</v>
          </cell>
        </row>
        <row r="2101">
          <cell r="A2101">
            <v>10587</v>
          </cell>
          <cell r="B2101" t="str">
            <v>BOMBA SUBMERSA PARA POCOS TUBULARES PROFUNDOS DIAMETRO DE 4 POLEGADAS, ELETRICA, MONOFASICA, POTENCIA 0,49 HP, 13 ESTAGIOS, BOCAL DE DESCARGA DIAMETRO DE UMA POLEGADA E MEIA, HM/Q = 18 M / 1,90 M3/H A 85 M / 0,60 M3/H</v>
          </cell>
          <cell r="C2101" t="str">
            <v xml:space="preserve">UN    </v>
          </cell>
          <cell r="D2101">
            <v>2869.4</v>
          </cell>
        </row>
        <row r="2102">
          <cell r="A2102">
            <v>10588</v>
          </cell>
          <cell r="B2102" t="str">
            <v>BOMBA SUBMERSIVEL, ELETRICA, TRIFASICA, POTENCIA 0,98 HP, DIAMETRO DO ROTOR 142 MM SEMIABERTO, BOCAL DE SAIDA DIAMETRO DE 2 POLEGADAS, HM/Q = 2 M / 32 M3/H A 8 M / 16 M3/H</v>
          </cell>
          <cell r="C2102" t="str">
            <v xml:space="preserve">UN    </v>
          </cell>
          <cell r="D2102">
            <v>2978.8</v>
          </cell>
        </row>
        <row r="2103">
          <cell r="A2103">
            <v>10589</v>
          </cell>
          <cell r="B2103" t="str">
            <v>BOMBA SUBMERSIVEL, ELETRICA, TRIFASICA, POTENCIA 1,97 HP, DIAMETRO DO ROTOR 144 MM SEMIABERTO, BOCAL DE SAIDA DIAMETRO DE 2 POLEGADAS, HM/Q = 2 M / 26,8 M3/H A 28 M / 4,6 M3/H</v>
          </cell>
          <cell r="C2103" t="str">
            <v xml:space="preserve">UN    </v>
          </cell>
          <cell r="D2103">
            <v>4833.68</v>
          </cell>
        </row>
        <row r="2104">
          <cell r="A2104">
            <v>10592</v>
          </cell>
          <cell r="B2104" t="str">
            <v>BOMBA SUBMERSIVEL, ELETRICA, TRIFASICA, POTENCIA 0,99 HP, DIAMETRO ROTOR 98 MM SEMIABERTO, BOCAL DE SAIDA DIAMETRO 2 POLEGADAS, HM/Q = 2 M / 28,90 M3/H A 14 M / 7 M3/H</v>
          </cell>
          <cell r="C2104" t="str">
            <v xml:space="preserve">UN    </v>
          </cell>
          <cell r="D2104">
            <v>3598</v>
          </cell>
        </row>
        <row r="2105">
          <cell r="A2105">
            <v>10597</v>
          </cell>
          <cell r="B2105" t="str">
            <v>MOTONIVELADORA POTENCIA BASICA LIQUIDA (PRIMEIRA MARCHA) 186 HP, PESO BRUTO 15785 KG, LARGURA DA LAMINA DE 4,3 M</v>
          </cell>
          <cell r="C2105" t="str">
            <v xml:space="preserve">UN    </v>
          </cell>
          <cell r="D2105">
            <v>767416.97</v>
          </cell>
        </row>
        <row r="2106">
          <cell r="A2106">
            <v>10598</v>
          </cell>
          <cell r="B2106" t="str">
            <v>TRATOR DE PNEUS COM POTENCIA DE 50 CV, TRACAO 4 X 2, PESO COM LASTRO DE 2714 KG</v>
          </cell>
          <cell r="C2106" t="str">
            <v xml:space="preserve">UN    </v>
          </cell>
          <cell r="D2106">
            <v>89933.42</v>
          </cell>
        </row>
        <row r="2107">
          <cell r="A2107">
            <v>10601</v>
          </cell>
          <cell r="B2107" t="str">
            <v>USINA DE ASFALTO A QUENTE, FIXA, TIPO CONTRA FLUXO, CAPACIDADE DE 100 A 140 T/H, POTENCIA DE 280 KW, COM MISTURADOR EXTERNO ROTATIVO</v>
          </cell>
          <cell r="C2107" t="str">
            <v xml:space="preserve">UN    </v>
          </cell>
          <cell r="D2107">
            <v>2026746.48</v>
          </cell>
        </row>
        <row r="2108">
          <cell r="A2108">
            <v>10604</v>
          </cell>
          <cell r="B2108" t="str">
            <v>ELEMENTO VAZADO DE CONCRETO, QUADRICULADO, 1 FURO *20 X 10 X 7* CM</v>
          </cell>
          <cell r="C2108" t="str">
            <v xml:space="preserve">UN    </v>
          </cell>
          <cell r="D2108">
            <v>8.08</v>
          </cell>
        </row>
        <row r="2109">
          <cell r="A2109">
            <v>10605</v>
          </cell>
          <cell r="B2109" t="str">
            <v>ELEMENTO VAZADO DE CONCRETO, QUADRICULADO, 1 FURO *10 X 10 X 10* CM</v>
          </cell>
          <cell r="C2109" t="str">
            <v xml:space="preserve">UN    </v>
          </cell>
          <cell r="D2109">
            <v>3.46</v>
          </cell>
        </row>
        <row r="2110">
          <cell r="A2110">
            <v>10608</v>
          </cell>
          <cell r="B2110" t="str">
            <v>MESA VIBRATORIA COM DIMENSOES DE 2,0 X 1,0 M, COM MOTOR ELETRICO DE 2 POLOS E POTENCIA DE 3 CV</v>
          </cell>
          <cell r="C2110" t="str">
            <v xml:space="preserve">UN    </v>
          </cell>
          <cell r="D2110">
            <v>8683.2800000000007</v>
          </cell>
        </row>
        <row r="2111">
          <cell r="A2111">
            <v>10617</v>
          </cell>
          <cell r="B2111" t="str">
            <v>TIJOLO CERAMICO REFRATARIO 6,3 X 11,4 X 22,9 CM (L X A X C)</v>
          </cell>
          <cell r="C2111" t="str">
            <v xml:space="preserve">UN    </v>
          </cell>
          <cell r="D2111">
            <v>4.95</v>
          </cell>
        </row>
        <row r="2112">
          <cell r="A2112">
            <v>10629</v>
          </cell>
          <cell r="B2112" t="str">
            <v>DIVISORIA EM MARMORE, COM DUAS FACES POLIDAS, BRANCO COMUM, E=  *3,0* CM</v>
          </cell>
          <cell r="C2112" t="str">
            <v xml:space="preserve">M2    </v>
          </cell>
          <cell r="D2112">
            <v>478.63</v>
          </cell>
        </row>
        <row r="2113">
          <cell r="A2113">
            <v>10630</v>
          </cell>
          <cell r="B2113" t="str">
            <v>CAVALO MECANICO TRACAO 4X2, PESO BRUTO TOTAL COMBINADO 49000 KG, CAPACIDADE MAXIMA DE TRACAO *66000* KG, POTENCIA *360* CV (INCLUI CABINE E CHASSI, NAO INCLUI SEMIRREBOQUE)</v>
          </cell>
          <cell r="C2113" t="str">
            <v xml:space="preserve">UN    </v>
          </cell>
          <cell r="D2113">
            <v>459227</v>
          </cell>
        </row>
        <row r="2114">
          <cell r="A2114">
            <v>10634</v>
          </cell>
          <cell r="B2114" t="str">
            <v>EMPILHADEIRA SOBRE PNEUS COM TORRE DE TRES ESTAGIOS, 4,80M DE ELEVACAO, C/ DESLOCADOR LATERAL DOS GARFOS, MOTOR GLP 2.4L, CAPACIDADE NOMINAL DE CARGA DE 2,5T</v>
          </cell>
          <cell r="C2114" t="str">
            <v xml:space="preserve">UN    </v>
          </cell>
          <cell r="D2114">
            <v>103550</v>
          </cell>
        </row>
        <row r="2115">
          <cell r="A2115">
            <v>10635</v>
          </cell>
          <cell r="B2115" t="str">
            <v>EMPILHADEIRA SOBRE PNEUS COM TORRE DE TRES ESTAGIOS, 4,80M DE ELEVACAO, C/ DESLOCADOR LATERAL DOS GARFOS, MOTOR GLP 2.2L, CAPACIDADE NOMINAL DE CARGA DE 3T</v>
          </cell>
          <cell r="C2115" t="str">
            <v xml:space="preserve">UN    </v>
          </cell>
          <cell r="D2115">
            <v>120926.32</v>
          </cell>
        </row>
        <row r="2116">
          <cell r="A2116">
            <v>10636</v>
          </cell>
          <cell r="B2116" t="str">
            <v>EMPILHADEIRA SOBRE PNEUS COM TORRE DE TRES ESTAGIOS, 4,80M DE ELEVACAO, C/ DESLOCADOR LATERAL DOS GARFOS, MOTOR GLP 4.3L, CAPACIDADE NOMINAL DE CARGA DE 4T</v>
          </cell>
          <cell r="C2116" t="str">
            <v xml:space="preserve">UN    </v>
          </cell>
          <cell r="D2116">
            <v>228042.45</v>
          </cell>
        </row>
        <row r="2117">
          <cell r="A2117">
            <v>10637</v>
          </cell>
          <cell r="B2117" t="str">
            <v>EMPILHADEIRA SOBRE PNEUS COM TORRE DE TRES ESTAGIOS, 4,80M DE ELEVACAO, C/ DESLOCADOR LATERAL DOS GARFOS, MOTOR GLP 4.3L, CAPACIDADE NOMINAL DE CARGA DE 5T</v>
          </cell>
          <cell r="C2117" t="str">
            <v xml:space="preserve">UN    </v>
          </cell>
          <cell r="D2117">
            <v>238534.81</v>
          </cell>
        </row>
        <row r="2118">
          <cell r="A2118">
            <v>10638</v>
          </cell>
          <cell r="B2118" t="str">
            <v>EMPILHADEIRA SOBRE PNEUS COM TORRE DE TRES ESTAGIOS, 4,70M DE ELEVACAO, C/ DESLOCADOR LATERAL DOS GARFOS, MOTOR GLP 4.3L, CAPACIDADE NOMINAL DE CARGA DE 6T</v>
          </cell>
          <cell r="C2118" t="str">
            <v xml:space="preserve">UN    </v>
          </cell>
          <cell r="D2118">
            <v>349851.06</v>
          </cell>
        </row>
        <row r="2119">
          <cell r="A2119">
            <v>10640</v>
          </cell>
          <cell r="B2119" t="str">
            <v>REGUA VIBRATORIA DE CONCRETO TRELICADA, EQUIPADA COM MOTOR A GASOLINA DE 9 HP</v>
          </cell>
          <cell r="C2119" t="str">
            <v xml:space="preserve">UN    </v>
          </cell>
          <cell r="D2119">
            <v>12617.51</v>
          </cell>
        </row>
        <row r="2120">
          <cell r="A2120">
            <v>10642</v>
          </cell>
          <cell r="B2120" t="str">
            <v>ROLO COMPACTADOR DE PNEUS, ESTATICO, PRESSAO VARIAVEL, POTENCIA 111 HP, PESO SEM/COM LASTRO 9,5/26,0 T, LARGURA DE ROLAGEM 1,90 M</v>
          </cell>
          <cell r="C2120" t="str">
            <v xml:space="preserve">UN    </v>
          </cell>
          <cell r="D2120">
            <v>467950</v>
          </cell>
        </row>
        <row r="2121">
          <cell r="A2121">
            <v>10646</v>
          </cell>
          <cell r="B2121" t="str">
            <v>ROLO COMPACTADOR VIBRATORIO DE UM CILINDRO, ACO LISO, POTENCIA 80 HP, PESO OPERACIONAL MAXIMO 8,1 T, IMPACTO DINAMICO 16,15/9,5 T, LARGURA TRABALHO 1,68 M</v>
          </cell>
          <cell r="C2121" t="str">
            <v xml:space="preserve">UN    </v>
          </cell>
          <cell r="D2121">
            <v>299421.03000000003</v>
          </cell>
        </row>
        <row r="2122">
          <cell r="A2122">
            <v>10658</v>
          </cell>
          <cell r="B2122" t="str">
            <v>ALISADORA DE CONCRETO COM MOTOR A GASOLINA DE 5,5 HP, PESO COM MOTOR DE 78 KG, 4 PAS</v>
          </cell>
          <cell r="C2122" t="str">
            <v xml:space="preserve">UN    </v>
          </cell>
          <cell r="D2122">
            <v>6945</v>
          </cell>
        </row>
        <row r="2123">
          <cell r="A2123">
            <v>10664</v>
          </cell>
          <cell r="B2123" t="str">
            <v>ROCADEIRA DESLOCAVEL, LARGURA DE TRABALHO DE 1,3 M</v>
          </cell>
          <cell r="C2123" t="str">
            <v xml:space="preserve">UN    </v>
          </cell>
          <cell r="D2123">
            <v>6305.26</v>
          </cell>
        </row>
        <row r="2124">
          <cell r="A2124">
            <v>10667</v>
          </cell>
          <cell r="B2124" t="str">
            <v>CONTAINER ALMOXARIFADO, DE *2,40* X *6,00* M, PADRAO SIMPLES, SEM REVESTIMENTO E SEM DIVISORIAS INTERNOS E SEM SANITARIO, PARA USO EM CANTEIRO DE OBRAS</v>
          </cell>
          <cell r="C2124" t="str">
            <v xml:space="preserve">UN    </v>
          </cell>
          <cell r="D2124">
            <v>11245</v>
          </cell>
        </row>
        <row r="2125">
          <cell r="A2125">
            <v>10685</v>
          </cell>
          <cell r="B2125" t="str">
            <v>ESCAVADEIRA HIDRAULICA SOBRE ESTEIRAS, CACAMBA 0,80M3, PESO OPERACIONAL 17T, POTENCIA BRUTA 111HP</v>
          </cell>
          <cell r="C2125" t="str">
            <v xml:space="preserve">UN    </v>
          </cell>
          <cell r="D2125">
            <v>460000</v>
          </cell>
        </row>
        <row r="2126">
          <cell r="A2126">
            <v>10691</v>
          </cell>
          <cell r="B2126" t="str">
            <v>SOLVENTE PARA COLA (PARA LAMINADO MELAMINICO) A BASE DE RESINA SINTETICA</v>
          </cell>
          <cell r="C2126" t="str">
            <v xml:space="preserve">L     </v>
          </cell>
          <cell r="D2126">
            <v>41.1</v>
          </cell>
        </row>
        <row r="2127">
          <cell r="A2127">
            <v>10698</v>
          </cell>
          <cell r="B2127" t="str">
            <v>DIVISORIA, PLACA  PRE-MOLDADA EM GRANILITE, MARMORITE OU GRANITINA,  E = *3 CM</v>
          </cell>
          <cell r="C2127" t="str">
            <v xml:space="preserve">M2    </v>
          </cell>
          <cell r="D2127">
            <v>164.52</v>
          </cell>
        </row>
        <row r="2128">
          <cell r="A2128">
            <v>10700</v>
          </cell>
          <cell r="B2128" t="str">
            <v>ARADO REVERSIVEL COM 3 DISCOS DE 26" X 6MM REBOCAVEL</v>
          </cell>
          <cell r="C2128" t="str">
            <v xml:space="preserve">UN    </v>
          </cell>
          <cell r="D2128">
            <v>12453.59</v>
          </cell>
        </row>
        <row r="2129">
          <cell r="A2129">
            <v>10708</v>
          </cell>
          <cell r="B2129" t="str">
            <v>CARPETE DE POLIESTER EM MANTA PARA TRAFEGO COMERCIAL PESADO, E = 4 A 5 MM (INSTALADO)</v>
          </cell>
          <cell r="C2129" t="str">
            <v xml:space="preserve">M2    </v>
          </cell>
          <cell r="D2129">
            <v>40.15</v>
          </cell>
        </row>
        <row r="2130">
          <cell r="A2130">
            <v>10709</v>
          </cell>
          <cell r="B2130" t="str">
            <v>CARPETE DE NYLON EM MANTA PARA TRAFEGO COMERCIAL PESADO, E = 9 A 10 MM (INSTALADO)</v>
          </cell>
          <cell r="C2130" t="str">
            <v xml:space="preserve">M2    </v>
          </cell>
          <cell r="D2130">
            <v>127.43</v>
          </cell>
        </row>
        <row r="2131">
          <cell r="A2131">
            <v>10710</v>
          </cell>
          <cell r="B2131" t="str">
            <v>CARPETE DE NYLON EM MANTA PARA TRAFEGO COMERCIAL PESADO, E = 6 A 7 MM (INSTALADO)</v>
          </cell>
          <cell r="C2131" t="str">
            <v xml:space="preserve">M2    </v>
          </cell>
          <cell r="D2131">
            <v>103.73</v>
          </cell>
        </row>
        <row r="2132">
          <cell r="A2132">
            <v>10712</v>
          </cell>
          <cell r="B2132" t="str">
            <v>GUINDAUTO HIDRAULICO, CAPACIDADE MAXIMA DE CARGA 3300 KG, MOMENTO MAXIMO DE CARGA 5,8 TM , ALCANCE MAXIMO HORIZONTAL  7,60 M, PARA MONTAGEM SOBRE CHASSI DE CAMINHAO PBT MINIMO 8000 KG (INCLUI MONTAGEM, NAO INCLUI CAMINHAO)</v>
          </cell>
          <cell r="C2132" t="str">
            <v xml:space="preserve">UN    </v>
          </cell>
          <cell r="D2132">
            <v>52123.44</v>
          </cell>
        </row>
        <row r="2133">
          <cell r="A2133">
            <v>10730</v>
          </cell>
          <cell r="B2133" t="str">
            <v>PEDRA ARDOSIA, CINZA, 30  X  30,  E= *1 CM</v>
          </cell>
          <cell r="C2133" t="str">
            <v xml:space="preserve">M2    </v>
          </cell>
          <cell r="D2133">
            <v>23.07</v>
          </cell>
        </row>
        <row r="2134">
          <cell r="A2134">
            <v>10731</v>
          </cell>
          <cell r="B2134" t="str">
            <v>PEDRA ARDOSIA, CINZA, *40 X 40* CM, E= *1 CM</v>
          </cell>
          <cell r="C2134" t="str">
            <v xml:space="preserve">M2    </v>
          </cell>
          <cell r="D2134">
            <v>23.86</v>
          </cell>
        </row>
        <row r="2135">
          <cell r="A2135">
            <v>10734</v>
          </cell>
          <cell r="B2135" t="str">
            <v>PEDRA GRANITICA, SERRADA, TIPO MIRACEMA, MADEIRA, PADUANA, RACHINHA, SANTA ISABEL OU OUTRAS SIMILARES, *11,5 X  *23 CM, E=  *1,0 A *2,0 CM</v>
          </cell>
          <cell r="C2135" t="str">
            <v xml:space="preserve">M2    </v>
          </cell>
          <cell r="D2135">
            <v>44.6</v>
          </cell>
        </row>
        <row r="2136">
          <cell r="A2136">
            <v>10737</v>
          </cell>
          <cell r="B2136" t="str">
            <v>PEDRA GRANITICA OU BASALTO, CACO, RETALHO, CAVACO, TIPO MIRACEMA, MADEIRA, PADUANA, RACHINHA, SANTA ISABEL OU OUTRAS SIMILARES, E=  *1,0 A *2,0 CM</v>
          </cell>
          <cell r="C2136" t="str">
            <v xml:space="preserve">M2    </v>
          </cell>
          <cell r="D2136">
            <v>74.98</v>
          </cell>
        </row>
        <row r="2137">
          <cell r="A2137">
            <v>10740</v>
          </cell>
          <cell r="B2137" t="str">
            <v>TALHA ELETRICA 3 T, VELOCIDADE  2,1 M / MIN, POTENCIA 1,3 KW</v>
          </cell>
          <cell r="C2137" t="str">
            <v xml:space="preserve">UN    </v>
          </cell>
          <cell r="D2137">
            <v>9935.66</v>
          </cell>
        </row>
        <row r="2138">
          <cell r="A2138">
            <v>10742</v>
          </cell>
          <cell r="B2138" t="str">
            <v>TALHA MANUAL DE CORRENTE, CAPACIDADE DE 2 T COM ELEVACAO DE 3 M</v>
          </cell>
          <cell r="C2138" t="str">
            <v xml:space="preserve">UN    </v>
          </cell>
          <cell r="D2138">
            <v>1048.5</v>
          </cell>
        </row>
        <row r="2139">
          <cell r="A2139">
            <v>10743</v>
          </cell>
          <cell r="B2139" t="str">
            <v>TROLEY MANUAL CAPACIDADE 1 T</v>
          </cell>
          <cell r="C2139" t="str">
            <v xml:space="preserve">UN    </v>
          </cell>
          <cell r="D2139">
            <v>580.46</v>
          </cell>
        </row>
        <row r="2140">
          <cell r="A2140">
            <v>10747</v>
          </cell>
          <cell r="B2140" t="str">
            <v>MARTELO PERFURADOR PNEUMATICO MANUAL, PESO DE 25 KG, COM SILENCIADOR</v>
          </cell>
          <cell r="C2140" t="str">
            <v xml:space="preserve">UN    </v>
          </cell>
          <cell r="D2140">
            <v>24792.720000000001</v>
          </cell>
        </row>
        <row r="2141">
          <cell r="A2141">
            <v>10749</v>
          </cell>
          <cell r="B2141" t="str">
            <v>LOCACAO DE ESCORA METALICA TELESCOPICA, COM ALTURA REGULAVEL DE *1,80* A *3,20* M, COM CAPACIDADE DE CARGA DE NO MINIMO 1000 KGF (10 KN), INCLUSO TRIPE E FORCADO</v>
          </cell>
          <cell r="C2141" t="str">
            <v xml:space="preserve">MES   </v>
          </cell>
          <cell r="D2141">
            <v>7.21</v>
          </cell>
        </row>
        <row r="2142">
          <cell r="A2142">
            <v>10765</v>
          </cell>
          <cell r="B2142" t="str">
            <v>CURVA PVC LONGA 45G, DN 50 MM, PARA ESGOTO PREDIAL</v>
          </cell>
          <cell r="C2142" t="str">
            <v xml:space="preserve">UN    </v>
          </cell>
          <cell r="D2142">
            <v>8.09</v>
          </cell>
        </row>
        <row r="2143">
          <cell r="A2143">
            <v>10767</v>
          </cell>
          <cell r="B2143" t="str">
            <v>CURVA PVC LONGA 45G, DN 75 MM, PARA ESGOTO PREDIAL</v>
          </cell>
          <cell r="C2143" t="str">
            <v xml:space="preserve">UN    </v>
          </cell>
          <cell r="D2143">
            <v>26.51</v>
          </cell>
        </row>
        <row r="2144">
          <cell r="A2144">
            <v>10775</v>
          </cell>
          <cell r="B2144" t="str">
            <v>LOCACAO DE CONTAINER 2,30  X  6,00 M, ALT. 2,50 M, COM 1 SANITARIO, PARA ESCRITORIO, COMPLETO, SEM DIVISORIAS INTERNAS</v>
          </cell>
          <cell r="C2144" t="str">
            <v xml:space="preserve">MES   </v>
          </cell>
          <cell r="D2144">
            <v>522</v>
          </cell>
        </row>
        <row r="2145">
          <cell r="A2145">
            <v>10776</v>
          </cell>
          <cell r="B2145" t="str">
            <v>LOCACAO DE CONTAINER 2,30  X  6,00 M, ALT. 2,50 M, PARA ESCRITORIO, SEM DIVISORIAS INTERNAS E SEM SANITARIO</v>
          </cell>
          <cell r="C2145" t="str">
            <v xml:space="preserve">MES   </v>
          </cell>
          <cell r="D2145">
            <v>407.81</v>
          </cell>
        </row>
        <row r="2146">
          <cell r="A2146">
            <v>10777</v>
          </cell>
          <cell r="B2146" t="str">
            <v>LOCACAO DE CONTAINER 2,30 X 4,30 M, ALT. 2,50 M, PARA SANITARIO, COM 3 BACIAS, 4 CHUVEIROS, 1 LAVATORIO E 1 MICTORIO</v>
          </cell>
          <cell r="C2146" t="str">
            <v xml:space="preserve">MES   </v>
          </cell>
          <cell r="D2146">
            <v>592.67999999999995</v>
          </cell>
        </row>
        <row r="2147">
          <cell r="A2147">
            <v>10778</v>
          </cell>
          <cell r="B2147" t="str">
            <v>LOCACAO DE CONTAINER 2,30 X 6,00 M, ALT. 2,50 M,  PARA SANITARIO,  COM 4 BACIAS, 8 CHUVEIROS,1 LAVATORIO E 1 MICTORIO</v>
          </cell>
          <cell r="C2147" t="str">
            <v xml:space="preserve">MES   </v>
          </cell>
          <cell r="D2147">
            <v>652.5</v>
          </cell>
        </row>
        <row r="2148">
          <cell r="A2148">
            <v>10779</v>
          </cell>
          <cell r="B2148" t="str">
            <v>LOCACAO DE CONTAINER 2,30 X 4,30 M, ALT. 2,50 M, P/ SANITARIO, C/ 5 BACIAS, 1 LAVATORIO E 4 MICTORIOS</v>
          </cell>
          <cell r="C2148" t="str">
            <v xml:space="preserve">MES   </v>
          </cell>
          <cell r="D2148">
            <v>652.5</v>
          </cell>
        </row>
        <row r="2149">
          <cell r="A2149">
            <v>10780</v>
          </cell>
          <cell r="B2149" t="str">
            <v>EXTREMIDADE/TUBETE PARA HIDROMETRO PVC, COM ROSCA, CURTA, COM BUCHA LATAO, 1/2"</v>
          </cell>
          <cell r="C2149" t="str">
            <v xml:space="preserve">UN    </v>
          </cell>
          <cell r="D2149">
            <v>6.76</v>
          </cell>
        </row>
        <row r="2150">
          <cell r="A2150">
            <v>10781</v>
          </cell>
          <cell r="B2150" t="str">
            <v>EXTREMIDADE/TUBETE PARA HIDROMETRO PVC, COM ROSCA, CURTA, COM BUCHA LATAO, 3/4"</v>
          </cell>
          <cell r="C2150" t="str">
            <v xml:space="preserve">UN    </v>
          </cell>
          <cell r="D2150">
            <v>10.84</v>
          </cell>
        </row>
        <row r="2151">
          <cell r="A2151">
            <v>10809</v>
          </cell>
          <cell r="B2151" t="str">
            <v>LOCACAO DE TALHA ELETRICA 3 T, VELOCIDADE  2,1 M / MIN, POTENCIA 1,3 KW</v>
          </cell>
          <cell r="C2151" t="str">
            <v xml:space="preserve">H     </v>
          </cell>
          <cell r="D2151">
            <v>1.05</v>
          </cell>
        </row>
        <row r="2152">
          <cell r="A2152">
            <v>10811</v>
          </cell>
          <cell r="B2152" t="str">
            <v>LOCACAO DE TALHA MANUAL DE CORRENTE, CAPACIDADE DE 2 T COM ELEVACAO DE 3 M</v>
          </cell>
          <cell r="C2152" t="str">
            <v xml:space="preserve">H     </v>
          </cell>
          <cell r="D2152">
            <v>0.9</v>
          </cell>
        </row>
        <row r="2153">
          <cell r="A2153">
            <v>10818</v>
          </cell>
          <cell r="B2153" t="str">
            <v>CAPIM BRAQUIARIA DECUMBENS/ BRAQUIARINHA, VC *70*% MINIMO</v>
          </cell>
          <cell r="C2153" t="str">
            <v xml:space="preserve">KG    </v>
          </cell>
          <cell r="D2153">
            <v>26.28</v>
          </cell>
        </row>
        <row r="2154">
          <cell r="A2154">
            <v>10826</v>
          </cell>
          <cell r="B2154" t="str">
            <v>MUDA DE ARBUSTO FLORIFERO, CLUSIA/GARDENIA/MOREIA BRANCA/ AZALEIA OU EQUIVALENTE DA REGIAO, H= *50 A 70* CM</v>
          </cell>
          <cell r="C2154" t="str">
            <v xml:space="preserve">UN    </v>
          </cell>
          <cell r="D2154">
            <v>86.2</v>
          </cell>
        </row>
        <row r="2155">
          <cell r="A2155">
            <v>10835</v>
          </cell>
          <cell r="B2155" t="str">
            <v>JOELHO PVC, COM BOLSA E ANEL, 90 GRAUS, DN 40 X *38* MM, SERIE NORMAL, PARA ESGOTO PREDIAL</v>
          </cell>
          <cell r="C2155" t="str">
            <v xml:space="preserve">UN    </v>
          </cell>
          <cell r="D2155">
            <v>2.87</v>
          </cell>
        </row>
        <row r="2156">
          <cell r="A2156">
            <v>10836</v>
          </cell>
          <cell r="B2156" t="str">
            <v>JOELHO PVC COM VISITA, 90 GRAUS, DN 100 X 50 MM, SERIE NORMAL, PARA ESGOTO PREDIAL</v>
          </cell>
          <cell r="C2156" t="str">
            <v xml:space="preserve">UN    </v>
          </cell>
          <cell r="D2156">
            <v>13.73</v>
          </cell>
        </row>
        <row r="2157">
          <cell r="A2157">
            <v>10840</v>
          </cell>
          <cell r="B2157" t="str">
            <v>PISO EM GRANITO, POLIDO, TIPO AMENDOA/ AMARELO CAPRI/ AMARELO DOURADO CARIOCA OU OUTROS EQUIVALENTES DA REGIAO, FORMATO MENOR OU IGUAL A 3025 CM2, E=  *2* CM</v>
          </cell>
          <cell r="C2157" t="str">
            <v xml:space="preserve">M2    </v>
          </cell>
          <cell r="D2157">
            <v>320</v>
          </cell>
        </row>
        <row r="2158">
          <cell r="A2158">
            <v>10841</v>
          </cell>
          <cell r="B2158" t="str">
            <v>PISO EM GRANITO, POLIDO, TIPO ANDORINHA/ QUARTZ/ CASTELO/ CORUMBA OU OUTROS EQUIVALENTES DA REGIAO, FORMATO MENOR OU IGUAL A 3025 CM2, E=  *2* CM</v>
          </cell>
          <cell r="C2158" t="str">
            <v xml:space="preserve">M2    </v>
          </cell>
          <cell r="D2158">
            <v>241.5</v>
          </cell>
        </row>
        <row r="2159">
          <cell r="A2159">
            <v>10842</v>
          </cell>
          <cell r="B2159" t="str">
            <v>PISO EM GRANITO, POLIDO, TIPO PRETO SAO GABRIEL/ TIJUCA OU OUTROS EQUIVALENTES DA REGIAO, FORMATO MENOR OU IGUAL A 3025 CM2, E=  *2* CM</v>
          </cell>
          <cell r="C2159" t="str">
            <v xml:space="preserve">M2    </v>
          </cell>
          <cell r="D2159">
            <v>348.84</v>
          </cell>
        </row>
        <row r="2160">
          <cell r="A2160">
            <v>10848</v>
          </cell>
          <cell r="B2160" t="str">
            <v>PLACA DE INAUGURACAO METALICA, *40* CM X *60* CM</v>
          </cell>
          <cell r="C2160" t="str">
            <v xml:space="preserve">UN    </v>
          </cell>
          <cell r="D2160">
            <v>904.5</v>
          </cell>
        </row>
        <row r="2161">
          <cell r="A2161">
            <v>10849</v>
          </cell>
          <cell r="B2161" t="str">
            <v>PLACA DE INAUGURACAO EM BRONZE *35X 50*CM</v>
          </cell>
          <cell r="C2161" t="str">
            <v xml:space="preserve">UN    </v>
          </cell>
          <cell r="D2161">
            <v>1440.01</v>
          </cell>
        </row>
        <row r="2162">
          <cell r="A2162">
            <v>10850</v>
          </cell>
          <cell r="B2162" t="str">
            <v>PLACA NUMERACAO RESIDENCIAL EM CHAPA GALVANIZADA ESMALTADA 12 X 18 CM</v>
          </cell>
          <cell r="C2162" t="str">
            <v xml:space="preserve">UN    </v>
          </cell>
          <cell r="D2162">
            <v>45</v>
          </cell>
        </row>
        <row r="2163">
          <cell r="A2163">
            <v>10851</v>
          </cell>
          <cell r="B2163" t="str">
            <v>PLACA DE ACRILICO TRANSPARENTE ADESIVADA PARA SINALIZACAO DE PORTAS, BORDA POLIDA, DE *25 X 8*, E = 6 MM (NAO INCLUI ACESSORIOS PARA FIXACAO)</v>
          </cell>
          <cell r="C2163" t="str">
            <v xml:space="preserve">UN    </v>
          </cell>
          <cell r="D2163">
            <v>52.1</v>
          </cell>
        </row>
        <row r="2164">
          <cell r="A2164">
            <v>10853</v>
          </cell>
          <cell r="B2164" t="str">
            <v>LETRA ACO INOX (AISI 304), CHAPA NUM. 22, RECORTADO, H= 20 CM (SEM RELEVO)</v>
          </cell>
          <cell r="C2164" t="str">
            <v xml:space="preserve">UN    </v>
          </cell>
          <cell r="D2164">
            <v>74.540000000000006</v>
          </cell>
        </row>
        <row r="2165">
          <cell r="A2165">
            <v>10856</v>
          </cell>
          <cell r="B2165" t="str">
            <v>SOLEIRA PRE-MOLDADA EM GRANILITE, MARMORITE OU GRANITINA, L = *15 CM</v>
          </cell>
          <cell r="C2165" t="str">
            <v xml:space="preserve">M     </v>
          </cell>
          <cell r="D2165">
            <v>82.26</v>
          </cell>
        </row>
        <row r="2166">
          <cell r="A2166">
            <v>10857</v>
          </cell>
          <cell r="B2166" t="str">
            <v>RODAPE ARDOSIA, CINZA, 10 CM, E= *1CM</v>
          </cell>
          <cell r="C2166" t="str">
            <v xml:space="preserve">M     </v>
          </cell>
          <cell r="D2166">
            <v>9.2899999999999991</v>
          </cell>
        </row>
        <row r="2167">
          <cell r="A2167">
            <v>10885</v>
          </cell>
          <cell r="B2167" t="str">
            <v>CAIXA DE INCENDIO/ABRIGO PARA MANGUEIRA, DE EMBUTIR/INTERNA, COM 90 X 60 X 17 CM, EM CHAPA DE ACO, PORTA COM VENTILACAO, VISOR COM A INSCRICAO "INCENDIO", SUPORTE/CESTA INTERNA PARA A MANGUEIRA, PINTURA ELETROSTATICA VERMELHA</v>
          </cell>
          <cell r="C2167" t="str">
            <v xml:space="preserve">UN    </v>
          </cell>
          <cell r="D2167">
            <v>243.66</v>
          </cell>
        </row>
        <row r="2168">
          <cell r="A2168">
            <v>10886</v>
          </cell>
          <cell r="B2168" t="str">
            <v>EXTINTOR DE INCENDIO PORTATIL COM CARGA DE AGUA PRESSURIZADA DE 10 L, CLASSE A</v>
          </cell>
          <cell r="C2168" t="str">
            <v xml:space="preserve">UN    </v>
          </cell>
          <cell r="D2168">
            <v>132.02000000000001</v>
          </cell>
        </row>
        <row r="2169">
          <cell r="A2169">
            <v>10888</v>
          </cell>
          <cell r="B2169" t="str">
            <v>EXTINTOR DE INCENDIO PORTATIL COM CARGA DE GAS CARBONICO CO2 DE 4 KG, CLASSE BC</v>
          </cell>
          <cell r="C2169" t="str">
            <v xml:space="preserve">UN    </v>
          </cell>
          <cell r="D2169">
            <v>417.84</v>
          </cell>
        </row>
        <row r="2170">
          <cell r="A2170">
            <v>10889</v>
          </cell>
          <cell r="B2170" t="str">
            <v>EXTINTOR DE INCENDIO PORTATIL COM CARGA DE GAS CARBONICO CO2 DE 6 KG, CLASSE BC</v>
          </cell>
          <cell r="C2170" t="str">
            <v xml:space="preserve">UN    </v>
          </cell>
          <cell r="D2170">
            <v>452.67</v>
          </cell>
        </row>
        <row r="2171">
          <cell r="A2171">
            <v>10890</v>
          </cell>
          <cell r="B2171" t="str">
            <v>EXTINTOR DE INCENDIO PORTATIL COM CARGA DE PO QUIMICO SECO (PQS) DE 12 KG, CLASSE BC</v>
          </cell>
          <cell r="C2171" t="str">
            <v xml:space="preserve">UN    </v>
          </cell>
          <cell r="D2171">
            <v>208.92</v>
          </cell>
        </row>
        <row r="2172">
          <cell r="A2172">
            <v>10891</v>
          </cell>
          <cell r="B2172" t="str">
            <v>EXTINTOR DE INCENDIO PORTATIL COM CARGA DE PO QUIMICO SECO (PQS) DE 4 KG, CLASSE BC</v>
          </cell>
          <cell r="C2172" t="str">
            <v xml:space="preserve">UN    </v>
          </cell>
          <cell r="D2172">
            <v>127.67</v>
          </cell>
        </row>
        <row r="2173">
          <cell r="A2173">
            <v>10892</v>
          </cell>
          <cell r="B2173" t="str">
            <v>EXTINTOR DE INCENDIO PORTATIL COM CARGA DE PO QUIMICO SECO (PQS) DE 6 KG, CLASSE BC</v>
          </cell>
          <cell r="C2173" t="str">
            <v xml:space="preserve">UN    </v>
          </cell>
          <cell r="D2173">
            <v>150.88999999999999</v>
          </cell>
        </row>
        <row r="2174">
          <cell r="A2174">
            <v>10899</v>
          </cell>
          <cell r="B2174" t="str">
            <v>ADAPTADOR, EM LATAO, ENGATE RAPIDO 2 1/2" X ROSCA INTERNA 5 FIOS 2 1/2",  PARA INSTALACAO PREDIAL DE COMBATE A INCENDIO</v>
          </cell>
          <cell r="C2174" t="str">
            <v xml:space="preserve">UN    </v>
          </cell>
          <cell r="D2174">
            <v>53.78</v>
          </cell>
        </row>
        <row r="2175">
          <cell r="A2175">
            <v>10900</v>
          </cell>
          <cell r="B2175" t="str">
            <v>ADAPTADOR, EM LATAO, ENGATE RAPIDO1 1/2" X ROSCA INTERNA 5 FIOS 2 1/2",  PARA INSTALACAO PREDIAL DE COMBATE A INCENDIO</v>
          </cell>
          <cell r="C2175" t="str">
            <v xml:space="preserve">UN    </v>
          </cell>
          <cell r="D2175">
            <v>42.08</v>
          </cell>
        </row>
        <row r="2176">
          <cell r="A2176">
            <v>10902</v>
          </cell>
          <cell r="B2176" t="str">
            <v>ESGUICHO TIPO JATO SOLIDO, EM LATAO, ENGATE RAPIDO 1 1/2" X 13 MM, PARA MANGUEIRA EM INSTALACAO PREDIAL COMBATE A INCENDIO</v>
          </cell>
          <cell r="C2176" t="str">
            <v xml:space="preserve">UN    </v>
          </cell>
          <cell r="D2176">
            <v>44</v>
          </cell>
        </row>
        <row r="2177">
          <cell r="A2177">
            <v>10903</v>
          </cell>
          <cell r="B2177" t="str">
            <v>ESGUICHO TIPO JATO SOLIDO, EM LATAO, ENGATE RAPIDO 2 1/2" X 13 MM, PARA MANGUEIRA EM INSTALACAO PREDIAL COMBATE A INCENDIO</v>
          </cell>
          <cell r="C2177" t="str">
            <v xml:space="preserve">UN    </v>
          </cell>
          <cell r="D2177">
            <v>72.48</v>
          </cell>
        </row>
        <row r="2178">
          <cell r="A2178">
            <v>10904</v>
          </cell>
          <cell r="B2178" t="str">
            <v>REGISTRO OU VALVULA GLOBO ANGULAR EM LATAO, PARA HIDRANTES EM INSTALACAO PREDIAL DE INCENDIO, 45 GRAUS, DIAMETRO DE 2 1/2", COM VOLANTE, CLASSE DE PRESSAO DE ATE 200 PSI</v>
          </cell>
          <cell r="C2178" t="str">
            <v xml:space="preserve">UN    </v>
          </cell>
          <cell r="D2178">
            <v>122.76</v>
          </cell>
        </row>
        <row r="2179">
          <cell r="A2179">
            <v>10905</v>
          </cell>
          <cell r="B2179" t="str">
            <v>TAMPAO COM CORRENTE, EM LATAO, ENGATE RAPIDO 2 1/2", PARA INSTALACAO PREDIAL DE COMBATE A INCENDIO</v>
          </cell>
          <cell r="C2179" t="str">
            <v xml:space="preserve">UN    </v>
          </cell>
          <cell r="D2179">
            <v>64.3</v>
          </cell>
        </row>
        <row r="2180">
          <cell r="A2180">
            <v>10908</v>
          </cell>
          <cell r="B2180" t="str">
            <v>JUNCAO DE REDUCAO INVERTIDA, PVC SOLDAVEL, 100 X 50 MM, SERIE NORMAL PARA ESGOTO PREDIAL</v>
          </cell>
          <cell r="C2180" t="str">
            <v xml:space="preserve">UN    </v>
          </cell>
          <cell r="D2180">
            <v>12.5</v>
          </cell>
        </row>
        <row r="2181">
          <cell r="A2181">
            <v>10909</v>
          </cell>
          <cell r="B2181" t="str">
            <v>JUNCAO DE REDUCAO INVERTIDA, PVC SOLDAVEL, 100 X 75 MM, SERIE NORMAL PARA ESGOTO PREDIAL</v>
          </cell>
          <cell r="C2181" t="str">
            <v xml:space="preserve">UN    </v>
          </cell>
          <cell r="D2181">
            <v>19.93</v>
          </cell>
        </row>
        <row r="2182">
          <cell r="A2182">
            <v>10911</v>
          </cell>
          <cell r="B2182" t="str">
            <v>JUNCAO INVERTIDA, PVC SOLDAVEL, 75 X 75 MM, SERIE NORMAL PARA ESGOTO PREDIAL</v>
          </cell>
          <cell r="C2182" t="str">
            <v xml:space="preserve">UN    </v>
          </cell>
          <cell r="D2182">
            <v>15.55</v>
          </cell>
        </row>
        <row r="2183">
          <cell r="A2183">
            <v>10917</v>
          </cell>
          <cell r="B2183" t="str">
            <v>TELA DE ACO SOLDADA NERVURADA, CA-60, Q-61, (0,97 KG/M2), DIAMETRO DO FIO = 3,4 MM, LARGURA = 2,45 M, ESPACAMENTO DA MALHA = 15 X 15 CM</v>
          </cell>
          <cell r="C2183" t="str">
            <v xml:space="preserve">M2    </v>
          </cell>
          <cell r="D2183">
            <v>7</v>
          </cell>
        </row>
        <row r="2184">
          <cell r="A2184">
            <v>10921</v>
          </cell>
          <cell r="B2184" t="str">
            <v>HIDRANTE DE COLUNA COMPLETO, EM FERRO FUNDIDO, DN = 100 MM, COM REGISTRO, CUNHA DE BORRACHA, CURVA DESSIMETRICA, EXTREMIDADE E TAMPAS (INCLUI KIT FIXACAO)</v>
          </cell>
          <cell r="C2184" t="str">
            <v xml:space="preserve">UN    </v>
          </cell>
          <cell r="D2184">
            <v>3306.55</v>
          </cell>
        </row>
        <row r="2185">
          <cell r="A2185">
            <v>10922</v>
          </cell>
          <cell r="B2185" t="str">
            <v>HIDRANTE DE COLUNA COMPLETO, EM FERRO FUNDIDO, DN = 75 MM, COM REGISTRO, CUNHA DE BORRACHA, CURVA DESSIMETRICA, EXTREMIDADE E TAMPAS (INCLUI KIT FIXACAO)</v>
          </cell>
          <cell r="C2185" t="str">
            <v xml:space="preserve">UN    </v>
          </cell>
          <cell r="D2185">
            <v>2994.99</v>
          </cell>
        </row>
        <row r="2186">
          <cell r="A2186">
            <v>10923</v>
          </cell>
          <cell r="B2186" t="str">
            <v>HIDRANTE SUBTERRANEO, EM FERRO FUNDIDO, COM CURVA CURTA E CAIXA, DN 75 MM</v>
          </cell>
          <cell r="C2186" t="str">
            <v xml:space="preserve">UN    </v>
          </cell>
          <cell r="D2186">
            <v>1770.16</v>
          </cell>
        </row>
        <row r="2187">
          <cell r="A2187">
            <v>10924</v>
          </cell>
          <cell r="B2187" t="str">
            <v>HIDRANTE SUBTERRANEO, EM FERRO FUNDIDO, COM CURVA LONGA E CAIXA, DN 75 MM</v>
          </cell>
          <cell r="C2187" t="str">
            <v xml:space="preserve">UN    </v>
          </cell>
          <cell r="D2187">
            <v>1864.33</v>
          </cell>
        </row>
        <row r="2188">
          <cell r="A2188">
            <v>10927</v>
          </cell>
          <cell r="B2188" t="str">
            <v>TELA DE ARAME GALVANIZADA QUADRANGULAR / LOSANGULAR, FIO 2,77 MM (12 BWG), MALHA 8 X 8 CM, H = 2 M</v>
          </cell>
          <cell r="C2188" t="str">
            <v xml:space="preserve">M2    </v>
          </cell>
          <cell r="D2188">
            <v>17.899999999999999</v>
          </cell>
        </row>
        <row r="2189">
          <cell r="A2189">
            <v>10928</v>
          </cell>
          <cell r="B2189" t="str">
            <v>TELA DE ARAME GALVANIZADA QUADRANGULAR / LOSANGULAR, FIO 2,11 MM (14 BWG), MALHA 8 X 8 CM, H = 2 M</v>
          </cell>
          <cell r="C2189" t="str">
            <v xml:space="preserve">M2    </v>
          </cell>
          <cell r="D2189">
            <v>10.94</v>
          </cell>
        </row>
        <row r="2190">
          <cell r="A2190">
            <v>10931</v>
          </cell>
          <cell r="B2190" t="str">
            <v>TELA DE ARAME GALVANIZADA, HEXAGONAL, FIO 0,56 MM (24 BWG), MALHA 1/2", H = 1 M</v>
          </cell>
          <cell r="C2190" t="str">
            <v xml:space="preserve">M2    </v>
          </cell>
          <cell r="D2190">
            <v>9.5500000000000007</v>
          </cell>
        </row>
        <row r="2191">
          <cell r="A2191">
            <v>10932</v>
          </cell>
          <cell r="B2191" t="str">
            <v>TELA DE ARAME GALVANIZADA QUADRANGULAR / LOSANGULAR, FIO 4,19 MM (8 BWG), MALHA 5 X 5 CM, H = 2 M</v>
          </cell>
          <cell r="C2191" t="str">
            <v xml:space="preserve">M2    </v>
          </cell>
          <cell r="D2191">
            <v>76.209999999999994</v>
          </cell>
        </row>
        <row r="2192">
          <cell r="A2192">
            <v>10933</v>
          </cell>
          <cell r="B2192" t="str">
            <v>TELA DE ARAME GALVANIZADA QUADRANGULAR / LOSANGULAR, FIO 2,77 MM (12 BWG), MALHA 10 X 10 CM, H = 2 M</v>
          </cell>
          <cell r="C2192" t="str">
            <v xml:space="preserve">M2    </v>
          </cell>
          <cell r="D2192">
            <v>16.510000000000002</v>
          </cell>
        </row>
        <row r="2193">
          <cell r="A2193">
            <v>10935</v>
          </cell>
          <cell r="B2193" t="str">
            <v>TELA DE ARAME GALVANIZADA REVESTIDA EM PVC, QUADRANGULAR / LOSANGULAR, FIO 2,77 MM (12 BWG), BITOLA FINAL = *3,8* MM, MALHA 7,5 X 7,5 CM, H = 2 M</v>
          </cell>
          <cell r="C2193" t="str">
            <v xml:space="preserve">M2    </v>
          </cell>
          <cell r="D2193">
            <v>33.97</v>
          </cell>
        </row>
        <row r="2194">
          <cell r="A2194">
            <v>10937</v>
          </cell>
          <cell r="B2194" t="str">
            <v>TELA DE ARAME GALVANIZADA REVESTIDA EM PVC, QUADRANGULAR / LOSANGULAR, FIO 2,11 MM (14 BWG), BITOLA FINAL = *2,8* MM, MALHA *8 X 8* CM, H = 2 M</v>
          </cell>
          <cell r="C2194" t="str">
            <v xml:space="preserve">M2    </v>
          </cell>
          <cell r="D2194">
            <v>19.59</v>
          </cell>
        </row>
        <row r="2195">
          <cell r="A2195">
            <v>10956</v>
          </cell>
          <cell r="B2195" t="str">
            <v>BASE PARA MASTRO DE PARA-RAIOS DIAMETRO NOMINAL 2"</v>
          </cell>
          <cell r="C2195" t="str">
            <v xml:space="preserve">UN    </v>
          </cell>
          <cell r="D2195">
            <v>68.930000000000007</v>
          </cell>
        </row>
        <row r="2196">
          <cell r="A2196">
            <v>10957</v>
          </cell>
          <cell r="B2196" t="str">
            <v>CHAPA DE ACO GROSSA, ASTM A36, E = 3/4 " (19,05 MM) 149,39 KG/M2</v>
          </cell>
          <cell r="C2196" t="str">
            <v xml:space="preserve">KG    </v>
          </cell>
          <cell r="D2196">
            <v>8.73</v>
          </cell>
        </row>
        <row r="2197">
          <cell r="A2197">
            <v>10966</v>
          </cell>
          <cell r="B2197" t="str">
            <v>PERFIL "U" DE ACO LAMINADO, "U" 152 X 15,6</v>
          </cell>
          <cell r="C2197" t="str">
            <v xml:space="preserve">KG    </v>
          </cell>
          <cell r="D2197">
            <v>5.34</v>
          </cell>
        </row>
        <row r="2198">
          <cell r="A2198">
            <v>10997</v>
          </cell>
          <cell r="B2198" t="str">
            <v>ELETRODO REVESTIDO AWS - E7018, DIAMETRO IGUAL A 4,00 MM</v>
          </cell>
          <cell r="C2198" t="str">
            <v xml:space="preserve">KG    </v>
          </cell>
          <cell r="D2198">
            <v>13.2</v>
          </cell>
        </row>
        <row r="2199">
          <cell r="A2199">
            <v>10998</v>
          </cell>
          <cell r="B2199" t="str">
            <v>ELETRODO REVESTIDO AWS - E-6010, DIAMETRO IGUAL A 4,00 MM</v>
          </cell>
          <cell r="C2199" t="str">
            <v xml:space="preserve">KG    </v>
          </cell>
          <cell r="D2199">
            <v>13.83</v>
          </cell>
        </row>
        <row r="2200">
          <cell r="A2200">
            <v>10999</v>
          </cell>
          <cell r="B2200" t="str">
            <v>ELETRODO REVESTIDO AWS - E6013, DIAMETRO IGUAL A 4,00 MM</v>
          </cell>
          <cell r="C2200" t="str">
            <v xml:space="preserve">KG    </v>
          </cell>
          <cell r="D2200">
            <v>12.17</v>
          </cell>
        </row>
        <row r="2201">
          <cell r="A2201">
            <v>11002</v>
          </cell>
          <cell r="B2201" t="str">
            <v>ELETRODO REVESTIDO AWS - E6013, DIAMETRO IGUAL A 2,50 MM</v>
          </cell>
          <cell r="C2201" t="str">
            <v xml:space="preserve">KG    </v>
          </cell>
          <cell r="D2201">
            <v>12.67</v>
          </cell>
        </row>
        <row r="2202">
          <cell r="A2202">
            <v>11013</v>
          </cell>
          <cell r="B2202" t="str">
            <v>CUMEEIRA ARTICULADA (ABA INTERNA INFERIOR OU EXTERNA SUPERIOR) PARA TELHA ESTRUTURAL DE FIBROCIMENTO, 1 ABA, E = 6 MM (SEM AMIANTO)</v>
          </cell>
          <cell r="C2202" t="str">
            <v xml:space="preserve">UN    </v>
          </cell>
          <cell r="D2202">
            <v>12.25</v>
          </cell>
        </row>
        <row r="2203">
          <cell r="A2203">
            <v>11017</v>
          </cell>
          <cell r="B2203" t="str">
            <v>CUMEEIRA ARTICULADA (ABA SUPERIOR) PARA TELHA ONDULADA DE FIBROCIMENTO E = 4 MM, ABA *330* MM, COMPRIMENTO 500 MM (SEM AMIANTO)</v>
          </cell>
          <cell r="C2203" t="str">
            <v xml:space="preserve">UN    </v>
          </cell>
          <cell r="D2203">
            <v>5.23</v>
          </cell>
        </row>
        <row r="2204">
          <cell r="A2204">
            <v>11026</v>
          </cell>
          <cell r="B2204" t="str">
            <v>CHAPA DE ACO GALVANIZADA BITOLA GSG 14, E = 1,95 MM (15,60 KG/M2)</v>
          </cell>
          <cell r="C2204" t="str">
            <v xml:space="preserve">KG    </v>
          </cell>
          <cell r="D2204">
            <v>9.64</v>
          </cell>
        </row>
        <row r="2205">
          <cell r="A2205">
            <v>11027</v>
          </cell>
          <cell r="B2205" t="str">
            <v>CHAPA DE ACO GALVANIZADA BITOLA GSG 16, E = 1,55 MM (12,40 KG/M2)</v>
          </cell>
          <cell r="C2205" t="str">
            <v xml:space="preserve">KG    </v>
          </cell>
          <cell r="D2205">
            <v>10.039999999999999</v>
          </cell>
        </row>
        <row r="2206">
          <cell r="A2206">
            <v>11029</v>
          </cell>
          <cell r="B2206" t="str">
            <v>HASTE RETA PARA GANCHO DE FERRO GALVANIZADO, COM ROSCA 1/4 " X 30 CM PARA FIXACAO DE TELHA METALICA, INCLUI PORCA E ARRUELAS DE VEDACAO</v>
          </cell>
          <cell r="C2206" t="str">
            <v xml:space="preserve">CJ    </v>
          </cell>
          <cell r="D2206">
            <v>1.1299999999999999</v>
          </cell>
        </row>
        <row r="2207">
          <cell r="A2207">
            <v>11032</v>
          </cell>
          <cell r="B2207" t="str">
            <v>GRAMPO U DE 5/8 " N8 EM FERRO GALVANIZADO</v>
          </cell>
          <cell r="C2207" t="str">
            <v xml:space="preserve">UN    </v>
          </cell>
          <cell r="D2207">
            <v>7.36</v>
          </cell>
        </row>
        <row r="2208">
          <cell r="A2208">
            <v>11033</v>
          </cell>
          <cell r="B2208" t="str">
            <v>SUPORTE PARA CALHA DE 150 MM EM FERRO GALVANIZADO</v>
          </cell>
          <cell r="C2208" t="str">
            <v xml:space="preserve">UN    </v>
          </cell>
          <cell r="D2208">
            <v>4.1900000000000004</v>
          </cell>
        </row>
        <row r="2209">
          <cell r="A2209">
            <v>11045</v>
          </cell>
          <cell r="B2209" t="str">
            <v>LUVA SIMPLES, PVC PBA, JE, DN 75 / DE 85 MM, PARA REDE AGUA (NBR 10351)</v>
          </cell>
          <cell r="C2209" t="str">
            <v xml:space="preserve">UN    </v>
          </cell>
          <cell r="D2209">
            <v>24.56</v>
          </cell>
        </row>
        <row r="2210">
          <cell r="A2210">
            <v>11046</v>
          </cell>
          <cell r="B2210" t="str">
            <v>CHAPA DE ACO GALVANIZADA BITOLA GSG 18, E = 1,25 MM (10,00 KG/M2)</v>
          </cell>
          <cell r="C2210" t="str">
            <v xml:space="preserve">KG    </v>
          </cell>
          <cell r="D2210">
            <v>9.61</v>
          </cell>
        </row>
        <row r="2211">
          <cell r="A2211">
            <v>11047</v>
          </cell>
          <cell r="B2211" t="str">
            <v>CHAPA DE ACO GALVANIZADA BITOLA GSG 19, E = 1,11 MM (8,88 KG/M2)</v>
          </cell>
          <cell r="C2211" t="str">
            <v xml:space="preserve">KG    </v>
          </cell>
          <cell r="D2211">
            <v>10.48</v>
          </cell>
        </row>
        <row r="2212">
          <cell r="A2212">
            <v>11049</v>
          </cell>
          <cell r="B2212" t="str">
            <v>CHAPA DE ACO GALVANIZADA BITOLA GSG 22, E = 0,80 MM (6,40 KG/M2)</v>
          </cell>
          <cell r="C2212" t="str">
            <v xml:space="preserve">KG    </v>
          </cell>
          <cell r="D2212">
            <v>10.02</v>
          </cell>
        </row>
        <row r="2213">
          <cell r="A2213">
            <v>11051</v>
          </cell>
          <cell r="B2213" t="str">
            <v>CHAPA DE ACO GALVANIZADA BITOLA GSG 26, E = 0,50 MM (4,00 KG/M2)</v>
          </cell>
          <cell r="C2213" t="str">
            <v xml:space="preserve">KG    </v>
          </cell>
          <cell r="D2213">
            <v>10.52</v>
          </cell>
        </row>
        <row r="2214">
          <cell r="A2214">
            <v>11054</v>
          </cell>
          <cell r="B2214" t="str">
            <v>PARAFUSO ROSCA SOBERBA ZINCADO CABECA CHATA FENDA SIMPLES 3,2 X 20 MM (3/4 ")</v>
          </cell>
          <cell r="C2214" t="str">
            <v xml:space="preserve">UN    </v>
          </cell>
          <cell r="D2214">
            <v>0.02</v>
          </cell>
        </row>
        <row r="2215">
          <cell r="A2215">
            <v>11055</v>
          </cell>
          <cell r="B2215" t="str">
            <v>PARAFUSO ROSCA SOBERBA ZINCADO CABECA CHATA FENDA SIMPLES 3,5 X 25 MM (1 ")</v>
          </cell>
          <cell r="C2215" t="str">
            <v xml:space="preserve">UN    </v>
          </cell>
          <cell r="D2215">
            <v>0.04</v>
          </cell>
        </row>
        <row r="2216">
          <cell r="A2216">
            <v>11056</v>
          </cell>
          <cell r="B2216" t="str">
            <v>PARAFUSO ROSCA SOBERBA ZINCADO CABECA CHATA FENDA SIMPLES 3,8 X 30 MM (1.1/4 ")</v>
          </cell>
          <cell r="C2216" t="str">
            <v xml:space="preserve">UN    </v>
          </cell>
          <cell r="D2216">
            <v>0.05</v>
          </cell>
        </row>
        <row r="2217">
          <cell r="A2217">
            <v>11057</v>
          </cell>
          <cell r="B2217" t="str">
            <v>PARAFUSO ROSCA SOBERBA ZINCADO CABECA CHATA FENDA SIMPLES 4,8 X 40 MM (1.1/2 ")</v>
          </cell>
          <cell r="C2217" t="str">
            <v xml:space="preserve">UN    </v>
          </cell>
          <cell r="D2217">
            <v>0.1</v>
          </cell>
        </row>
        <row r="2218">
          <cell r="A2218">
            <v>11058</v>
          </cell>
          <cell r="B2218" t="str">
            <v>PARAFUSO ROSCA SOBERBA ZINCADO CABECA CHATA FENDA SIMPLES 5,5 X 65 MM (2.1/2 ")</v>
          </cell>
          <cell r="C2218" t="str">
            <v xml:space="preserve">UN    </v>
          </cell>
          <cell r="D2218">
            <v>0.25</v>
          </cell>
        </row>
        <row r="2219">
          <cell r="A2219">
            <v>11059</v>
          </cell>
          <cell r="B2219" t="str">
            <v>PARAFUSO ROSCA SOBERBA ZINCADO CABECA CHATA FENDA SIMPLES 5,5 X 50 MM (2 ")</v>
          </cell>
          <cell r="C2219" t="str">
            <v xml:space="preserve">UN    </v>
          </cell>
          <cell r="D2219">
            <v>0.19</v>
          </cell>
        </row>
        <row r="2220">
          <cell r="A2220">
            <v>11060</v>
          </cell>
          <cell r="B2220" t="str">
            <v>TIRANTE EM FERRO GALVANIZADO PARA CONTRAVENTAMENTO DE TELHA CANALETE 90, 1/4 " X 400 MM</v>
          </cell>
          <cell r="C2220" t="str">
            <v xml:space="preserve">UN    </v>
          </cell>
          <cell r="D2220">
            <v>24.82</v>
          </cell>
        </row>
        <row r="2221">
          <cell r="A2221">
            <v>11061</v>
          </cell>
          <cell r="B2221" t="str">
            <v>CHAPA DE ACO GALVANIZADA BITOLA GSG 30, E = 0,35 MM (2,80 KG/M2)</v>
          </cell>
          <cell r="C2221" t="str">
            <v xml:space="preserve">KG    </v>
          </cell>
          <cell r="D2221">
            <v>12.62</v>
          </cell>
        </row>
        <row r="2222">
          <cell r="A2222">
            <v>11062</v>
          </cell>
          <cell r="B2222" t="str">
            <v>PLACA CIMENTICIA LISA E = 10 MM, DE 1,20 X 3,00 M (SEM AMIANTO)</v>
          </cell>
          <cell r="C2222" t="str">
            <v xml:space="preserve">M2    </v>
          </cell>
          <cell r="D2222">
            <v>47.59</v>
          </cell>
        </row>
        <row r="2223">
          <cell r="A2223">
            <v>11063</v>
          </cell>
          <cell r="B2223" t="str">
            <v>PLACA CIMENTICIA LISA E = 6 MM, DE 1,20 X 3,00 M (SEM AMIANTO)</v>
          </cell>
          <cell r="C2223" t="str">
            <v xml:space="preserve">M2    </v>
          </cell>
          <cell r="D2223">
            <v>46.08</v>
          </cell>
        </row>
        <row r="2224">
          <cell r="A2224">
            <v>11064</v>
          </cell>
          <cell r="B2224" t="str">
            <v>RUFO PARA TELHA ESTRUTURAL DE FIBROCIMENTO 2 ABAS, COMPRIMENTO DE 1031 MM (SEM AMIANTO)</v>
          </cell>
          <cell r="C2224" t="str">
            <v xml:space="preserve">UN    </v>
          </cell>
          <cell r="D2224">
            <v>13.26</v>
          </cell>
        </row>
        <row r="2225">
          <cell r="A2225">
            <v>11065</v>
          </cell>
          <cell r="B2225" t="str">
            <v>TAMPAO PARA TELHA ESTRUTURAL DE FIBROCIMENTO 2 ABAS, DE 787 X 215 X 60 MM (SEM AMIANTO)</v>
          </cell>
          <cell r="C2225" t="str">
            <v xml:space="preserve">UN    </v>
          </cell>
          <cell r="D2225">
            <v>12.61</v>
          </cell>
        </row>
        <row r="2226">
          <cell r="A2226">
            <v>11066</v>
          </cell>
          <cell r="B2226" t="str">
            <v>TAMPAO PARA TELHA ESTRUTURAL DE FIBROCIMENTO 1 ABA, DE 370 X 155 X 76 MM (SEM AMIANTO)</v>
          </cell>
          <cell r="C2226" t="str">
            <v xml:space="preserve">UN    </v>
          </cell>
          <cell r="D2226">
            <v>11</v>
          </cell>
        </row>
        <row r="2227">
          <cell r="A2227">
            <v>11067</v>
          </cell>
          <cell r="B2227" t="str">
            <v>TELHA TRAPEZOIDAL EM ALUMINIO, ALTURA DE *38* MM E ESPESSURA DE 0,5 MM (LARGURA TOTAL DE 1056 MM E COMPRIMENTO DE 5000 MM)</v>
          </cell>
          <cell r="C2227" t="str">
            <v xml:space="preserve">UN    </v>
          </cell>
          <cell r="D2227">
            <v>267.89999999999998</v>
          </cell>
        </row>
        <row r="2228">
          <cell r="A2228">
            <v>11068</v>
          </cell>
          <cell r="B2228" t="str">
            <v>TELHA TRAPEZOIDAL EM ALUMINIO, ALTURA DE *38* MM E ESPESSURA DE 0,7 MM (LARGURA TOTAL DE 1056 MM E COMPRIMENTO DE 5000 MM)</v>
          </cell>
          <cell r="C2228" t="str">
            <v xml:space="preserve">UN    </v>
          </cell>
          <cell r="D2228">
            <v>338.45</v>
          </cell>
        </row>
        <row r="2229">
          <cell r="A2229">
            <v>11071</v>
          </cell>
          <cell r="B2229" t="str">
            <v>PLUG PVC P/ ESG PREDIAL 100MM</v>
          </cell>
          <cell r="C2229" t="str">
            <v xml:space="preserve">UN    </v>
          </cell>
          <cell r="D2229">
            <v>6.34</v>
          </cell>
        </row>
        <row r="2230">
          <cell r="A2230">
            <v>11072</v>
          </cell>
          <cell r="B2230" t="str">
            <v>PLUG PVC P/ ESG PREDIAL 50MM</v>
          </cell>
          <cell r="C2230" t="str">
            <v xml:space="preserve">UN    </v>
          </cell>
          <cell r="D2230">
            <v>2.21</v>
          </cell>
        </row>
        <row r="2231">
          <cell r="A2231">
            <v>11073</v>
          </cell>
          <cell r="B2231" t="str">
            <v>PLUG PVC P/ ESG PREDIAL  75MM</v>
          </cell>
          <cell r="C2231" t="str">
            <v xml:space="preserve">UN    </v>
          </cell>
          <cell r="D2231">
            <v>3.91</v>
          </cell>
        </row>
        <row r="2232">
          <cell r="A2232">
            <v>11075</v>
          </cell>
          <cell r="B2232" t="str">
            <v>AREIA PARA LEITO FILTRANTE (0,42 A 1,68 MM) - POSTO JAZIDA/FORNECEDOR (RETIRADO NA JAZIDA, SEM TRANSPORTE)</v>
          </cell>
          <cell r="C2232" t="str">
            <v xml:space="preserve">M3    </v>
          </cell>
          <cell r="D2232">
            <v>1088.93</v>
          </cell>
        </row>
        <row r="2233">
          <cell r="A2233">
            <v>11076</v>
          </cell>
          <cell r="B2233" t="str">
            <v>AREIA PRETA PARA EMBOCO - POSTO JAZIDA/FORNECEDOR (RETIRADO NA JAZIDA, SEM TRANSPORTE)</v>
          </cell>
          <cell r="C2233" t="str">
            <v xml:space="preserve">M3    </v>
          </cell>
          <cell r="D2233">
            <v>83.12</v>
          </cell>
        </row>
        <row r="2234">
          <cell r="A2234">
            <v>11079</v>
          </cell>
          <cell r="B2234" t="str">
            <v>MATERIAL FILTRANTE (PEDREGULHO) 0,6 A 25,46 MM (POSTO PEDREIRA/FORNECEDOR, SEM FRETE)</v>
          </cell>
          <cell r="C2234" t="str">
            <v xml:space="preserve">M3    </v>
          </cell>
          <cell r="D2234">
            <v>998.08</v>
          </cell>
        </row>
        <row r="2235">
          <cell r="A2235">
            <v>11082</v>
          </cell>
          <cell r="B2235" t="str">
            <v>MATERIAL FILTRANTE (PEDREGULHO) 38 A 25,4 MM (POSTO PEDREIRA/FORNECEDOR, SEM FRETE)</v>
          </cell>
          <cell r="C2235" t="str">
            <v xml:space="preserve">M3    </v>
          </cell>
          <cell r="D2235">
            <v>1018.28</v>
          </cell>
        </row>
        <row r="2236">
          <cell r="A2236">
            <v>11086</v>
          </cell>
          <cell r="B2236" t="str">
            <v>REJEITO DE MINERIO DE FERRO PARA PAVIMENTACAO (POSTO PEDREIRA/FORNECEDOR, SEM FRETE)</v>
          </cell>
          <cell r="C2236" t="str">
            <v xml:space="preserve">M3    </v>
          </cell>
          <cell r="D2236">
            <v>71.92</v>
          </cell>
        </row>
        <row r="2237">
          <cell r="A2237">
            <v>11091</v>
          </cell>
          <cell r="B2237" t="str">
            <v>PINGADEIRA PLASTICA PARA TELHA DE FIBROCIMENTO CANALETE 49/KALHETA OU CANALETE 90/KALHETAO</v>
          </cell>
          <cell r="C2237" t="str">
            <v xml:space="preserve">UN    </v>
          </cell>
          <cell r="D2237">
            <v>0.97</v>
          </cell>
        </row>
        <row r="2238">
          <cell r="A2238">
            <v>11096</v>
          </cell>
          <cell r="B2238" t="str">
            <v>PO DE MARMORE (POSTO PEDREIRA/FORNECEDOR, SEM FRETE)</v>
          </cell>
          <cell r="C2238" t="str">
            <v xml:space="preserve">KG    </v>
          </cell>
          <cell r="D2238">
            <v>0.41</v>
          </cell>
        </row>
        <row r="2239">
          <cell r="A2239">
            <v>11116</v>
          </cell>
          <cell r="B2239" t="str">
            <v>DOMOS INDIVIDUAL EM ACRILICO BRANCO *95 X 95* CM, SEM INSTALACAO</v>
          </cell>
          <cell r="C2239" t="str">
            <v xml:space="preserve">UN    </v>
          </cell>
          <cell r="D2239">
            <v>528.98</v>
          </cell>
        </row>
        <row r="2240">
          <cell r="A2240">
            <v>11134</v>
          </cell>
          <cell r="B2240" t="str">
            <v>CHAPA DE MADEIRA COMPENSADA NAVAL (COM COLA FENOLICA), E = 10 MM, DE *1,60 X 2,20* M</v>
          </cell>
          <cell r="C2240" t="str">
            <v xml:space="preserve">M2    </v>
          </cell>
          <cell r="D2240">
            <v>28.09</v>
          </cell>
        </row>
        <row r="2241">
          <cell r="A2241">
            <v>11135</v>
          </cell>
          <cell r="B2241" t="str">
            <v>CHAPA DE MADEIRA COMPENSADA NAVAL (COM COLA FENOLICA), E = 12 MM, DE *1,60 X 2,20* M</v>
          </cell>
          <cell r="C2241" t="str">
            <v xml:space="preserve">M2    </v>
          </cell>
          <cell r="D2241">
            <v>34.24</v>
          </cell>
        </row>
        <row r="2242">
          <cell r="A2242">
            <v>11136</v>
          </cell>
          <cell r="B2242" t="str">
            <v>CHAPA DE MADEIRA COMPENSADA NAVAL (COM COLA FENOLICA), E = 15 MM, DE *1,60 X 2,20* M</v>
          </cell>
          <cell r="C2242" t="str">
            <v xml:space="preserve">M2    </v>
          </cell>
          <cell r="D2242">
            <v>37.04</v>
          </cell>
        </row>
        <row r="2243">
          <cell r="A2243">
            <v>11137</v>
          </cell>
          <cell r="B2243" t="str">
            <v>CHAPA DE MADEIRA COMPENSADA NAVAL (COM COLA FENOLICA), E = 20 MM, DE *1,60 X 2,20* M</v>
          </cell>
          <cell r="C2243" t="str">
            <v xml:space="preserve">M2    </v>
          </cell>
          <cell r="D2243">
            <v>52.58</v>
          </cell>
        </row>
        <row r="2244">
          <cell r="A2244">
            <v>11138</v>
          </cell>
          <cell r="B2244" t="str">
            <v>OLEO COMBUSTIVEL BPF A GRANEL</v>
          </cell>
          <cell r="C2244" t="str">
            <v xml:space="preserve">L     </v>
          </cell>
          <cell r="D2244">
            <v>2.33</v>
          </cell>
        </row>
        <row r="2245">
          <cell r="A2245">
            <v>11145</v>
          </cell>
          <cell r="B2245" t="str">
            <v>CONCRETO USINADO BOMBEAVEL, CLASSE DE RESISTENCIA C35, COM BRITA 0 E 1, SLUMP = 100 +/- 20 MM, INCLUI SERVICO DE BOMBEAMENTO (NBR 8953)</v>
          </cell>
          <cell r="C2245" t="str">
            <v xml:space="preserve">M3    </v>
          </cell>
          <cell r="D2245">
            <v>436.45</v>
          </cell>
        </row>
        <row r="2246">
          <cell r="A2246">
            <v>11146</v>
          </cell>
          <cell r="B2246" t="str">
            <v>CONCRETO AUTOADENSAVEL (CAA) CLASSE DE RESISTENCIA C15, ESPALHAMENTO SF2, INCLUI SERVICO DE BOMBEAMENTO (NBR 15823)</v>
          </cell>
          <cell r="C2246" t="str">
            <v xml:space="preserve">M3    </v>
          </cell>
          <cell r="D2246">
            <v>415.35</v>
          </cell>
        </row>
        <row r="2247">
          <cell r="A2247">
            <v>11147</v>
          </cell>
          <cell r="B2247" t="str">
            <v>CONCRETO AUTOADENSAVEL (CAA) CLASSE DE RESISTENCIA C20, ESPALHAMENTO SF2, INCLUI SERVICO DE BOMBEAMENTO (NBR 15823)</v>
          </cell>
          <cell r="C2247" t="str">
            <v xml:space="preserve">M3    </v>
          </cell>
          <cell r="D2247">
            <v>431.6</v>
          </cell>
        </row>
        <row r="2248">
          <cell r="A2248">
            <v>11149</v>
          </cell>
          <cell r="B2248" t="str">
            <v>PRIMER EPOXI</v>
          </cell>
          <cell r="C2248" t="str">
            <v xml:space="preserve">GL    </v>
          </cell>
          <cell r="D2248">
            <v>175.7</v>
          </cell>
        </row>
        <row r="2249">
          <cell r="A2249">
            <v>11154</v>
          </cell>
          <cell r="B2249" t="str">
            <v>PORTA CORTA-FOGO PARA SAIDA DE EMERGENCIA, COM FECHADURA, VAO LUZ DE 90 X 210 CM, CLASSE P-90 (NBR 11742)</v>
          </cell>
          <cell r="C2249" t="str">
            <v xml:space="preserve">UN    </v>
          </cell>
          <cell r="D2249">
            <v>958.18</v>
          </cell>
        </row>
        <row r="2250">
          <cell r="A2250">
            <v>11157</v>
          </cell>
          <cell r="B2250" t="str">
            <v>WASH PRIMER PARA TINTA AUTOMOTIVA</v>
          </cell>
          <cell r="C2250" t="str">
            <v xml:space="preserve">GL    </v>
          </cell>
          <cell r="D2250">
            <v>142.30000000000001</v>
          </cell>
        </row>
        <row r="2251">
          <cell r="A2251">
            <v>11161</v>
          </cell>
          <cell r="B2251" t="str">
            <v>CAL HIDRATADA PARA PINTURA</v>
          </cell>
          <cell r="C2251" t="str">
            <v xml:space="preserve">KG    </v>
          </cell>
          <cell r="D2251">
            <v>1.1499999999999999</v>
          </cell>
        </row>
        <row r="2252">
          <cell r="A2252">
            <v>11174</v>
          </cell>
          <cell r="B2252" t="str">
            <v>PRIMER UNIVERSAL, FUNDO ANTICORROSIVO TIPO ZARCAO</v>
          </cell>
          <cell r="C2252" t="str">
            <v xml:space="preserve">18L   </v>
          </cell>
          <cell r="D2252">
            <v>498.87</v>
          </cell>
        </row>
        <row r="2253">
          <cell r="A2253">
            <v>11185</v>
          </cell>
          <cell r="B2253" t="str">
            <v>VIDRO PLANO ARMADO E = 7MM - SEM COLOCACAO</v>
          </cell>
          <cell r="C2253" t="str">
            <v xml:space="preserve">M2    </v>
          </cell>
          <cell r="D2253">
            <v>339.96</v>
          </cell>
        </row>
        <row r="2254">
          <cell r="A2254">
            <v>11186</v>
          </cell>
          <cell r="B2254" t="str">
            <v>ESPELHO CRISTAL E = 4 MM</v>
          </cell>
          <cell r="C2254" t="str">
            <v xml:space="preserve">M2    </v>
          </cell>
          <cell r="D2254">
            <v>377.25</v>
          </cell>
        </row>
        <row r="2255">
          <cell r="A2255">
            <v>11188</v>
          </cell>
          <cell r="B2255" t="str">
            <v>VIDRO LISO FUME E = 4MM - SEM COLOCACAO</v>
          </cell>
          <cell r="C2255" t="str">
            <v xml:space="preserve">M2    </v>
          </cell>
          <cell r="D2255">
            <v>175.46</v>
          </cell>
        </row>
        <row r="2256">
          <cell r="A2256">
            <v>11189</v>
          </cell>
          <cell r="B2256" t="str">
            <v>VIDRO LISO FUME E = 6MM - SEM COLOCACAO</v>
          </cell>
          <cell r="C2256" t="str">
            <v xml:space="preserve">M2    </v>
          </cell>
          <cell r="D2256">
            <v>263.2</v>
          </cell>
        </row>
        <row r="2257">
          <cell r="A2257">
            <v>11190</v>
          </cell>
          <cell r="B2257" t="str">
            <v>JANELA BASCULANTE, ACO, COM BATENTE/REQUADRO, 60 X 60 CM (SEM VIDROS)</v>
          </cell>
          <cell r="C2257" t="str">
            <v xml:space="preserve">UN    </v>
          </cell>
          <cell r="D2257">
            <v>159.69999999999999</v>
          </cell>
        </row>
        <row r="2258">
          <cell r="A2258">
            <v>11193</v>
          </cell>
          <cell r="B2258" t="str">
            <v>!EM PROCESSO DE DESATIVACAO! JANELA DE CORRER, ACO, BATENTE/REQUADRO DE 6 A 14 CM, VENEZIANA, PINT ANTICORROSIVA, PINT ACABAMENTO, COM VIDRO, 6 FLS, 120  X 150 CM (A X L)</v>
          </cell>
          <cell r="C2258" t="str">
            <v xml:space="preserve">M2    </v>
          </cell>
          <cell r="D2258">
            <v>623.21</v>
          </cell>
        </row>
        <row r="2259">
          <cell r="A2259">
            <v>11197</v>
          </cell>
          <cell r="B2259" t="str">
            <v>!EM PROCESSO DE DESATIVACAO! JANELA DE CORRER, ACO, COM BATENTE/REQUADRO DE 6 A 14 CM, SEM DIVISAO, PINT ANTICORROSIVA, PINT ACABAMENTO, COM VIDRO, SEM BANDEIRA, 2 FLS, 120  X 150 CM (A X L)</v>
          </cell>
          <cell r="C2259" t="str">
            <v xml:space="preserve">UN    </v>
          </cell>
          <cell r="D2259">
            <v>853.49</v>
          </cell>
        </row>
        <row r="2260">
          <cell r="A2260">
            <v>11199</v>
          </cell>
          <cell r="B2260" t="str">
            <v>!EM PROCESSO DE DESATIVACAO!JANELA DE CORRER, ACO, BATENTE/REQUADRO DE 6 A 14 CM,  COM DIVISAO HORIZ , PINT ANTICORROSIVA, SEM VIDRO, BANDEIRA COM BASCULA, 4 FLS, 120  X 150 CM (A X L)</v>
          </cell>
          <cell r="C2260" t="str">
            <v xml:space="preserve">UN    </v>
          </cell>
          <cell r="D2260">
            <v>881.99</v>
          </cell>
        </row>
        <row r="2261">
          <cell r="A2261">
            <v>11234</v>
          </cell>
          <cell r="B2261" t="str">
            <v>RALO FOFO COM REQUADRO, QUADRADO 200 X 200 MM</v>
          </cell>
          <cell r="C2261" t="str">
            <v xml:space="preserve">UN    </v>
          </cell>
          <cell r="D2261">
            <v>59.49</v>
          </cell>
        </row>
        <row r="2262">
          <cell r="A2262">
            <v>11235</v>
          </cell>
          <cell r="B2262" t="str">
            <v>GRELHA FOFO SIMPLES COM REQUADRO, CARGA MAXIMA 1,5 T, 150 X 1000 MM, E= *15* MM</v>
          </cell>
          <cell r="C2262" t="str">
            <v xml:space="preserve">UN    </v>
          </cell>
          <cell r="D2262">
            <v>137.30000000000001</v>
          </cell>
        </row>
        <row r="2263">
          <cell r="A2263">
            <v>11236</v>
          </cell>
          <cell r="B2263" t="str">
            <v>GRELHA FOFO SIMPLES COM REQUADRO, CARGA MAXIMA 1,5 T, 200 X 1000 MM, E= *15* MM</v>
          </cell>
          <cell r="C2263" t="str">
            <v xml:space="preserve">UN    </v>
          </cell>
          <cell r="D2263">
            <v>174.48</v>
          </cell>
        </row>
        <row r="2264">
          <cell r="A2264">
            <v>11241</v>
          </cell>
          <cell r="B2264" t="str">
            <v>TAMPAO FOFO ARTICULADO P/ REGISTRO, CLASSE A15 CARGA MAXIMA 1,5 T, *400 X 400* MM</v>
          </cell>
          <cell r="C2264" t="str">
            <v xml:space="preserve">UN    </v>
          </cell>
          <cell r="D2264">
            <v>160.18</v>
          </cell>
        </row>
        <row r="2265">
          <cell r="A2265">
            <v>11244</v>
          </cell>
          <cell r="B2265" t="str">
            <v>GRELHA FOFO ARTICULADA, CARGA MAXIMA 1,5 T, *300 X 1000* MM, E= *15* MM</v>
          </cell>
          <cell r="C2265" t="str">
            <v xml:space="preserve">UN    </v>
          </cell>
          <cell r="D2265">
            <v>179.92</v>
          </cell>
        </row>
        <row r="2266">
          <cell r="A2266">
            <v>11245</v>
          </cell>
          <cell r="B2266" t="str">
            <v>GRELHA FOFO SIMPLES COM REQUADRO, CARGA MAXIMA  12,5 T, *300 X 1000* MM, E= *15* MM, AREA ESTACIONAMENTO CARRO PASSEIO</v>
          </cell>
          <cell r="C2266" t="str">
            <v xml:space="preserve">UN    </v>
          </cell>
          <cell r="D2266">
            <v>248.86</v>
          </cell>
        </row>
        <row r="2267">
          <cell r="A2267">
            <v>11247</v>
          </cell>
          <cell r="B2267" t="str">
            <v>CAIXA DE PASSAGEM/ LUZ / TELEFONIA, DE EMBUTIR,  EM CHAPA DE ACO GALVANIZADO, DIMENSOES 150 X 150 X 15 CM (PADRAO CONCESSIONARIA LOCAL)</v>
          </cell>
          <cell r="C2267" t="str">
            <v xml:space="preserve">UN    </v>
          </cell>
          <cell r="D2267">
            <v>1155.83</v>
          </cell>
        </row>
        <row r="2268">
          <cell r="A2268">
            <v>11249</v>
          </cell>
          <cell r="B2268" t="str">
            <v>CAIXA DE PASSAGEM/ LUZ / TELEFONIA, DE EMBUTIR,  EM CHAPA DE ACO GALVANIZADO, DIMENSOES 200 X 200 X 20 CM (PADRAO CONCESSIONARIA LOCAL)</v>
          </cell>
          <cell r="C2268" t="str">
            <v xml:space="preserve">UN    </v>
          </cell>
          <cell r="D2268">
            <v>2257.7399999999998</v>
          </cell>
        </row>
        <row r="2269">
          <cell r="A2269">
            <v>11250</v>
          </cell>
          <cell r="B2269" t="str">
            <v>CAIXA DE PASSAGEM/ LUZ / TELEFONIA, DE EMBUTIR,  EM CHAPA DE ACO GALVANIZADO, DIMENSOES 20 X 20 X *12* CM (PADRAO CONCESSIONARIA LOCAL)</v>
          </cell>
          <cell r="C2269" t="str">
            <v xml:space="preserve">UN    </v>
          </cell>
          <cell r="D2269">
            <v>49.76</v>
          </cell>
        </row>
        <row r="2270">
          <cell r="A2270">
            <v>11251</v>
          </cell>
          <cell r="B2270" t="str">
            <v>CAIXA DE PASSAGEM/ LUZ / TELEFONIA, DE EMBUTIR,  EM CHAPA DE ACO GALVANIZADO, DIMENSOES 40 X 40 X *12* CM (PADRAO CONCESSIONARIA LOCAL)</v>
          </cell>
          <cell r="C2270" t="str">
            <v xml:space="preserve">UN    </v>
          </cell>
          <cell r="D2270">
            <v>110.22</v>
          </cell>
        </row>
        <row r="2271">
          <cell r="A2271">
            <v>11253</v>
          </cell>
          <cell r="B2271" t="str">
            <v>CAIXA DE PASSAGEM/ LUZ / TELEFONIA, DE EMBUTIR,  EM CHAPA DE ACO GALVANIZADO, DIMENSOES 60 X 60 X *12* CM (PADRAO CONCESSIONARIA LOCAL)</v>
          </cell>
          <cell r="C2271" t="str">
            <v xml:space="preserve">UN    </v>
          </cell>
          <cell r="D2271">
            <v>182.65</v>
          </cell>
        </row>
        <row r="2272">
          <cell r="A2272">
            <v>11255</v>
          </cell>
          <cell r="B2272" t="str">
            <v>CAIXA DE PASSAGEM/ LUZ / TELEFONIA, DE EMBUTIR,  EM CHAPA DE ACO GALVANIZADO, DIMENSOES 80 X 80 X *12* CM (PADRAO CONCESSIONARIA LOCAL)</v>
          </cell>
          <cell r="C2272" t="str">
            <v xml:space="preserve">UN    </v>
          </cell>
          <cell r="D2272">
            <v>273.05</v>
          </cell>
        </row>
        <row r="2273">
          <cell r="A2273">
            <v>11256</v>
          </cell>
          <cell r="B2273" t="str">
            <v>CAIXA DE PASSAGEM/ LUZ / TELEFONIA, DE SOBREPOR,  EM CHAPA DE ACO GALVANIZADO, DIMENSOES 80 X 80 X *12* CM (PADRAO CONCESSIONARIA LOCAL)</v>
          </cell>
          <cell r="C2273" t="str">
            <v xml:space="preserve">UN    </v>
          </cell>
          <cell r="D2273">
            <v>342.03</v>
          </cell>
        </row>
        <row r="2274">
          <cell r="A2274">
            <v>11267</v>
          </cell>
          <cell r="B2274" t="str">
            <v>ARRUELA LISA, REDONDA, DE LATAO POLIDO, DIAMETRO NOMINAL 5/8", DIAMETRO EXTERNO = 34 MM, DIAMETRO DO FURO = 17 MM, ESPESSURA = *2,5* MM</v>
          </cell>
          <cell r="C2274" t="str">
            <v xml:space="preserve">UN    </v>
          </cell>
          <cell r="D2274">
            <v>0.61</v>
          </cell>
        </row>
        <row r="2275">
          <cell r="A2275">
            <v>11270</v>
          </cell>
          <cell r="B2275" t="str">
            <v>ABRACADEIRA DE LATAO PARA FIXACAO DE CABO PARA-RAIO, DIMENSOES 32 X 24 X 24 MM</v>
          </cell>
          <cell r="C2275" t="str">
            <v xml:space="preserve">UN    </v>
          </cell>
          <cell r="D2275">
            <v>1.8</v>
          </cell>
        </row>
        <row r="2276">
          <cell r="A2276">
            <v>11272</v>
          </cell>
          <cell r="B2276" t="str">
            <v>ALCA PREFORMADA DE DISTRIBUICAO, EM ACO GALVANIZADO, PARA CONDUTORES DE ALUMINIO AWG 2 (CAA 6/1 OU CA 7 FIOS)</v>
          </cell>
          <cell r="C2276" t="str">
            <v xml:space="preserve">UN    </v>
          </cell>
          <cell r="D2276">
            <v>4.49</v>
          </cell>
        </row>
        <row r="2277">
          <cell r="A2277">
            <v>11273</v>
          </cell>
          <cell r="B2277" t="str">
            <v>ALCA PREFORMADA DE DISTRIBUICAO, EM ACO GALVANIZADO, PARA CONDUTORES DE ALUMINIO AWG 1/0 (CAA 6/1 OU CA 7 FIOS)</v>
          </cell>
          <cell r="C2277" t="str">
            <v xml:space="preserve">UN    </v>
          </cell>
          <cell r="D2277">
            <v>7.44</v>
          </cell>
        </row>
        <row r="2278">
          <cell r="A2278">
            <v>11274</v>
          </cell>
          <cell r="B2278" t="str">
            <v>ALCA PREFORMADA DE SERVICO, EM ACO GALVANIZADO, PARA CONDUTORES DE ALUMINIO AWG 6 (CAA 6/1)</v>
          </cell>
          <cell r="C2278" t="str">
            <v xml:space="preserve">UN    </v>
          </cell>
          <cell r="D2278">
            <v>1.37</v>
          </cell>
        </row>
        <row r="2279">
          <cell r="A2279">
            <v>11275</v>
          </cell>
          <cell r="B2279" t="str">
            <v>ALCA PREFORMADA DE SERVICO, EM ACO GALVANIZADO, PARA CONDUTORES DE ALUMINIO AWG 4 (CAA 6/1)</v>
          </cell>
          <cell r="C2279" t="str">
            <v xml:space="preserve">UN    </v>
          </cell>
          <cell r="D2279">
            <v>1.8</v>
          </cell>
        </row>
        <row r="2280">
          <cell r="A2280">
            <v>11280</v>
          </cell>
          <cell r="B2280" t="str">
            <v>CORTADEIRA DE PISO DE CONCRETO E ASFALTO, PARA DISCO PADRAO DE DIAMETRO 350 MM (14") OU 450 MM (18") , MOTOR A GASOLINA, POTENCIA 13 HP, SEM DISCO</v>
          </cell>
          <cell r="C2280" t="str">
            <v xml:space="preserve">UN    </v>
          </cell>
          <cell r="D2280">
            <v>12503.08</v>
          </cell>
        </row>
        <row r="2281">
          <cell r="A2281">
            <v>11281</v>
          </cell>
          <cell r="B2281" t="str">
            <v>COMPACTADOR DE SOLO A PERCUSSAO (SOQUETE), COM MOTOR GASOLINA DE 4 TEMPOS, PESO ENTRE 55 E 65 KG, FORCA DE IMPACTO DE 1.000 A 1.500 KGF, FREQUENCIA DE 600 A 700 GOLPES POR MINUTO, VELOCIDADE DE TRABALHO ENTRE 10 E 15 M/MIN, POTENCIA ENTRE 2,00 E 3,00 HP</v>
          </cell>
          <cell r="C2281" t="str">
            <v xml:space="preserve">UN    </v>
          </cell>
          <cell r="D2281">
            <v>9005</v>
          </cell>
        </row>
        <row r="2282">
          <cell r="A2282">
            <v>11289</v>
          </cell>
          <cell r="B2282" t="str">
            <v>TAMPAO FOFO ARTICULADO P/ REGISTRO, CLASSE A15 CARGA MAX 1,5 T, *200 X 200* MM</v>
          </cell>
          <cell r="C2282" t="str">
            <v xml:space="preserve">UN    </v>
          </cell>
          <cell r="D2282">
            <v>64.069999999999993</v>
          </cell>
        </row>
        <row r="2283">
          <cell r="A2283">
            <v>11292</v>
          </cell>
          <cell r="B2283" t="str">
            <v>TAMPAO FOFO SIMPLES COM BASE, CLASSE A15 CARGA MAX 1,5 T, 300 X 400 MM</v>
          </cell>
          <cell r="C2283" t="str">
            <v xml:space="preserve">UN    </v>
          </cell>
          <cell r="D2283">
            <v>227.69</v>
          </cell>
        </row>
        <row r="2284">
          <cell r="A2284">
            <v>11293</v>
          </cell>
          <cell r="B2284" t="str">
            <v>TAMPAO FOFO SIMPLES COM BASE, CLASSE A15 CARGA MAX 1,5 T, 400 X 500 MM, COM INSCRICAO INCENDIO</v>
          </cell>
          <cell r="C2284" t="str">
            <v xml:space="preserve">UN    </v>
          </cell>
          <cell r="D2284">
            <v>251.72</v>
          </cell>
        </row>
        <row r="2285">
          <cell r="A2285">
            <v>11296</v>
          </cell>
          <cell r="B2285" t="str">
            <v>TAMPAO FOFO SIMPLES COM BASE, CLASSE D400 CARGA MAX 40 T, REDONDO TAMPA 900 MM, REDE PLUVIAL/ESGOTO</v>
          </cell>
          <cell r="C2285" t="str">
            <v xml:space="preserve">UN    </v>
          </cell>
          <cell r="D2285">
            <v>1556.66</v>
          </cell>
        </row>
        <row r="2286">
          <cell r="A2286">
            <v>11299</v>
          </cell>
          <cell r="B2286" t="str">
            <v>TAMPAO FOFO SIMPLES, CLASSE A15 CARGA MAX 1,5 T, *550 X 1100* MM, REDE TELEFONE</v>
          </cell>
          <cell r="C2286" t="str">
            <v xml:space="preserve">UN    </v>
          </cell>
          <cell r="D2286">
            <v>526.89</v>
          </cell>
        </row>
        <row r="2287">
          <cell r="A2287">
            <v>11301</v>
          </cell>
          <cell r="B2287" t="str">
            <v>TAMPAO FOFO ARTICULADO, CLASSE B125 CARGA MAX 12,5 T, REDONDO TAMPA 600 MM, REDE PLUVIAL/ESGOTO</v>
          </cell>
          <cell r="C2287" t="str">
            <v xml:space="preserve">UN    </v>
          </cell>
          <cell r="D2287">
            <v>406.18</v>
          </cell>
        </row>
        <row r="2288">
          <cell r="A2288">
            <v>11315</v>
          </cell>
          <cell r="B2288" t="str">
            <v>TAMPAO FOFO SIMPLES COM BASE, CLASSE A15 CARGA MAX 1,5 T, 300 X 300 MM, REDE PLUVIAL/ESGOTO</v>
          </cell>
          <cell r="C2288" t="str">
            <v xml:space="preserve">UN    </v>
          </cell>
          <cell r="D2288">
            <v>97.25</v>
          </cell>
        </row>
        <row r="2289">
          <cell r="A2289">
            <v>11316</v>
          </cell>
          <cell r="B2289" t="str">
            <v>TAMPAO FOFO SIMPLES COM BASE, CLASSE B125 CARGA MAX 12,5 T, REDONDO TAMPA 500 MM, REDE PLUVIAL/ESGOTO</v>
          </cell>
          <cell r="C2289" t="str">
            <v xml:space="preserve">UN    </v>
          </cell>
          <cell r="D2289">
            <v>320.37</v>
          </cell>
        </row>
        <row r="2290">
          <cell r="A2290">
            <v>11321</v>
          </cell>
          <cell r="B2290" t="str">
            <v>REDUCAO PVC PBA, JE, PB, DN 100 X 50 / DE 110 X 60 MM, PARA REDE DE AGUA</v>
          </cell>
          <cell r="C2290" t="str">
            <v xml:space="preserve">UN    </v>
          </cell>
          <cell r="D2290">
            <v>22.65</v>
          </cell>
        </row>
        <row r="2291">
          <cell r="A2291">
            <v>11323</v>
          </cell>
          <cell r="B2291" t="str">
            <v>REDUCAO PVC PBA, JE, PB, DN 100 X 75 / DE 110 X 85 MM, PARA REDE DE AGUA</v>
          </cell>
          <cell r="C2291" t="str">
            <v xml:space="preserve">UN    </v>
          </cell>
          <cell r="D2291">
            <v>26.05</v>
          </cell>
        </row>
        <row r="2292">
          <cell r="A2292">
            <v>11359</v>
          </cell>
          <cell r="B2292" t="str">
            <v>ESMERILHADEIRA ANGULAR ELETRICA, DIAMETRO DO DISCO 7 '' (180 MM), ROTACAO 8500 RPM, POTENCIA 2400 W</v>
          </cell>
          <cell r="C2292" t="str">
            <v xml:space="preserve">UN    </v>
          </cell>
          <cell r="D2292">
            <v>905</v>
          </cell>
        </row>
        <row r="2293">
          <cell r="A2293">
            <v>11364</v>
          </cell>
          <cell r="B2293" t="str">
            <v>PORTA DE MADEIRA, FOLHA LEVE (NBR 15930) DE 60 X 210 CM, E = *35* MM, NUCLEO COLMEIA, CAPA LISA EM HDF, ACABAMENTO EM PRIMER PARA PINTURA</v>
          </cell>
          <cell r="C2293" t="str">
            <v xml:space="preserve">UN    </v>
          </cell>
          <cell r="D2293">
            <v>128.05000000000001</v>
          </cell>
        </row>
        <row r="2294">
          <cell r="A2294">
            <v>11365</v>
          </cell>
          <cell r="B2294" t="str">
            <v>PORTA DE MADEIRA, FOLHA LEVE (NBR 15930) DE 70 X 210 CM, E = *35* MM, NUCLEO COLMEIA, CAPA LISA EM HDF, ACABAMENTO EM PRIMER PARA PINTURA</v>
          </cell>
          <cell r="C2294" t="str">
            <v xml:space="preserve">UN    </v>
          </cell>
          <cell r="D2294">
            <v>137.91</v>
          </cell>
        </row>
        <row r="2295">
          <cell r="A2295">
            <v>11366</v>
          </cell>
          <cell r="B2295" t="str">
            <v>PORTA DE MADEIRA, FOLHA LEVE (NBR 15930) DE 80 X 210 CM, E = *35* MM, NUCLEO COLMEIA, CAPA LISA EM HDF, ACABAMENTO EM PRIMER PARA PINTURA</v>
          </cell>
          <cell r="C2295" t="str">
            <v xml:space="preserve">UN    </v>
          </cell>
          <cell r="D2295">
            <v>145.94999999999999</v>
          </cell>
        </row>
        <row r="2296">
          <cell r="A2296">
            <v>11367</v>
          </cell>
          <cell r="B2296" t="str">
            <v>!EM PROCESSO DE DESATIVACAO! PORTA DE MADEIRA, FOLHA LEVE (NBR 15930), E = 35 MM, NUCLEO COLMEIA, CAPA LISA EM HDF, ACABAMENTO MELAMINICO EM PADRAO MADEIRA</v>
          </cell>
          <cell r="C2296" t="str">
            <v xml:space="preserve">M2    </v>
          </cell>
          <cell r="D2296">
            <v>112.42</v>
          </cell>
        </row>
        <row r="2297">
          <cell r="A2297">
            <v>11378</v>
          </cell>
          <cell r="B2297" t="str">
            <v>TE DE REDUCAO, PVC PBA, BBB, JE, DN 100 X 50 / DE 110 X 60 MM, PARA REDE AGUA (NBR 10351)</v>
          </cell>
          <cell r="C2297" t="str">
            <v xml:space="preserve">UN    </v>
          </cell>
          <cell r="D2297">
            <v>70.849999999999994</v>
          </cell>
        </row>
        <row r="2298">
          <cell r="A2298">
            <v>11379</v>
          </cell>
          <cell r="B2298" t="str">
            <v>TE DE REDUCAO, PVC PBA, BBB, JE, DN 100 X 75 / DE 110 X 85 MM, PARA REDE AGUA (NBR 10351)</v>
          </cell>
          <cell r="C2298" t="str">
            <v xml:space="preserve">UN    </v>
          </cell>
          <cell r="D2298">
            <v>59.87</v>
          </cell>
        </row>
        <row r="2299">
          <cell r="A2299">
            <v>11427</v>
          </cell>
          <cell r="B2299" t="str">
            <v>POLVORA NEGRA</v>
          </cell>
          <cell r="C2299" t="str">
            <v xml:space="preserve">KG    </v>
          </cell>
          <cell r="D2299">
            <v>76.66</v>
          </cell>
        </row>
        <row r="2300">
          <cell r="A2300">
            <v>11447</v>
          </cell>
          <cell r="B2300" t="str">
            <v>DOBRADICA EM LATAO, 3 " X 2 1/2 ", E= 1,9 A 2 MM, COM ANEL, CROMADO, TAMPA BOLA, COM PARAFUSOS</v>
          </cell>
          <cell r="C2300" t="str">
            <v xml:space="preserve">UN    </v>
          </cell>
          <cell r="D2300">
            <v>20.100000000000001</v>
          </cell>
        </row>
        <row r="2301">
          <cell r="A2301">
            <v>11451</v>
          </cell>
          <cell r="B2301" t="str">
            <v>DOBRADICA TIPO VAI-E-VEM EM ACO/FERRO, TAMANHO 3'', GALVANIZADO, COM PARAFUSOS</v>
          </cell>
          <cell r="C2301" t="str">
            <v xml:space="preserve">UN    </v>
          </cell>
          <cell r="D2301">
            <v>53.89</v>
          </cell>
        </row>
        <row r="2302">
          <cell r="A2302">
            <v>11455</v>
          </cell>
          <cell r="B2302" t="str">
            <v>FECHO / TRINCO / FERROLHO FIO REDONDO, DE SOBREPOR, 8", EM ACO GALVANIZADO / ZINCADO</v>
          </cell>
          <cell r="C2302" t="str">
            <v xml:space="preserve">UN    </v>
          </cell>
          <cell r="D2302">
            <v>9.08</v>
          </cell>
        </row>
        <row r="2303">
          <cell r="A2303">
            <v>11456</v>
          </cell>
          <cell r="B2303" t="str">
            <v>FECHO / TRINCO / FERROLHO FIO REDONDO, DE SOBREPOR, 12", EM ACO GALVANIZADO / ZINCADO</v>
          </cell>
          <cell r="C2303" t="str">
            <v xml:space="preserve">UN    </v>
          </cell>
          <cell r="D2303">
            <v>12.67</v>
          </cell>
        </row>
        <row r="2304">
          <cell r="A2304">
            <v>11457</v>
          </cell>
          <cell r="B2304" t="str">
            <v>TARJETA TIPO LIVRE / OCUPADO, CROMADA, PARA PORTA DE BANHEIRO</v>
          </cell>
          <cell r="C2304" t="str">
            <v xml:space="preserve">UN    </v>
          </cell>
          <cell r="D2304">
            <v>26.67</v>
          </cell>
        </row>
        <row r="2305">
          <cell r="A2305">
            <v>11458</v>
          </cell>
          <cell r="B2305" t="str">
            <v>FECHO DE SEGURANCA, TIPO BATOM, EM LATAO / ZAMAC, CROMADO, PARA PORTAS E JANELAS - INCLUI PARAFUSOS</v>
          </cell>
          <cell r="C2305" t="str">
            <v xml:space="preserve">UN    </v>
          </cell>
          <cell r="D2305">
            <v>20.28</v>
          </cell>
        </row>
        <row r="2306">
          <cell r="A2306">
            <v>11461</v>
          </cell>
          <cell r="B2306" t="str">
            <v>FERROLHO / FECHO CHATO, DE SOBREPOR, EM FERRO ZINCADO, REFORCADO, 5", COM PORTA CADEADO, PARA PORTAO, PORTA E JANELA - INCLUI PARAFUSOS</v>
          </cell>
          <cell r="C2306" t="str">
            <v xml:space="preserve">UN    </v>
          </cell>
          <cell r="D2306">
            <v>5.14</v>
          </cell>
        </row>
        <row r="2307">
          <cell r="A2307">
            <v>11462</v>
          </cell>
          <cell r="B2307" t="str">
            <v>GONZO DE SOBREPOR, EM LATAO / ZAMAC, PARA JANELA PIVOTANTE - INCLUI PARAFUSOS</v>
          </cell>
          <cell r="C2307" t="str">
            <v xml:space="preserve">PAR   </v>
          </cell>
          <cell r="D2307">
            <v>14.87</v>
          </cell>
        </row>
        <row r="2308">
          <cell r="A2308">
            <v>11467</v>
          </cell>
          <cell r="B2308" t="str">
            <v>CONJUNTO DE FECHADURA DE SOBREPOR EM FERRO PINTADO, SEM MACANETA, COM CHAVE GRANDE (SEM CILINDRO) - TIPO CAIXAO - COMPLETA</v>
          </cell>
          <cell r="C2308" t="str">
            <v xml:space="preserve">UN    </v>
          </cell>
          <cell r="D2308">
            <v>14.51</v>
          </cell>
        </row>
        <row r="2309">
          <cell r="A2309">
            <v>11468</v>
          </cell>
          <cell r="B2309" t="str">
            <v>FECHADURA DE SOBREPOR, CROMADA, COM CILINDRO REDONDO, PARA ARMARIO E GAVETA DE MADEIRA, COM PORTA DE APROXIMADAMENTE 20 MM</v>
          </cell>
          <cell r="C2309" t="str">
            <v xml:space="preserve">UN    </v>
          </cell>
          <cell r="D2309">
            <v>9.08</v>
          </cell>
        </row>
        <row r="2310">
          <cell r="A2310">
            <v>11469</v>
          </cell>
          <cell r="B2310" t="str">
            <v>FECHADURA TRADICIONAL DE EMBUTIR, CROMADA, COM CILINDRO, PARA GAVETAS E MOVEIS DE MADEIRA - COM ABINHAS LATERAIS CURVAS, CHAVES COM PROTECAO PLASTICA</v>
          </cell>
          <cell r="C2310" t="str">
            <v xml:space="preserve">UN    </v>
          </cell>
          <cell r="D2310">
            <v>10.85</v>
          </cell>
        </row>
        <row r="2311">
          <cell r="A2311">
            <v>11476</v>
          </cell>
          <cell r="B2311" t="str">
            <v>FECHADURA DE EMBUTIR PARA PORTA INTERNA, TIPO GORGES, MAQUINA 55 MM (SOMENTE MAQUINA, SEM ESPELHO E SEM MACANETA) - NIVEL DE SEGURANCA MEDIO</v>
          </cell>
          <cell r="C2311" t="str">
            <v xml:space="preserve">UN    </v>
          </cell>
          <cell r="D2311">
            <v>25.77</v>
          </cell>
        </row>
        <row r="2312">
          <cell r="A2312">
            <v>11478</v>
          </cell>
          <cell r="B2312" t="str">
            <v>FECHADURA DE EMBUTIR PARA PORTA EXTERNA, MAQUINA 55 MM, SEM ESPELHO, SEM MACANETA (SOMENTE MAQUINA) - NIVEL DE SEGURANCA MEDIO</v>
          </cell>
          <cell r="C2312" t="str">
            <v xml:space="preserve">UN    </v>
          </cell>
          <cell r="D2312">
            <v>43.01</v>
          </cell>
        </row>
        <row r="2313">
          <cell r="A2313">
            <v>11479</v>
          </cell>
          <cell r="B2313" t="str">
            <v>FECHADURA DE EMBUTIR PARA PORTA EXTERNA, MAQUINA 40 MM, SEM MACANETA, SEM ESPELHO (SOMENTE MAQUINA) - NIVEL DE SEGURANCA MEDIO</v>
          </cell>
          <cell r="C2313" t="str">
            <v xml:space="preserve">UN    </v>
          </cell>
          <cell r="D2313">
            <v>24.51</v>
          </cell>
        </row>
        <row r="2314">
          <cell r="A2314">
            <v>11480</v>
          </cell>
          <cell r="B2314" t="str">
            <v>FECHADURA AUXILIAR SEGURANCA, DE EMBUTIR, REFORCADA, MAQUINA DE 40 A 55 MM, COM CILINDRO, CROMADA, PARA PORTA EXTERNA - COMPLETA</v>
          </cell>
          <cell r="C2314" t="str">
            <v xml:space="preserve">CJ    </v>
          </cell>
          <cell r="D2314">
            <v>51.47</v>
          </cell>
        </row>
        <row r="2315">
          <cell r="A2315">
            <v>11481</v>
          </cell>
          <cell r="B2315" t="str">
            <v>FECHADURA DE EMBUTIR PARA PORTA DE BANHEIRO, CHAVE TIPO TRANQUETA, MAQUINA 40 MM, SEM MACANETA, SEM ESPELHO (SOMENTE MAQUINA) - NIVEL SEGURANCA MEDIO</v>
          </cell>
          <cell r="C2315" t="str">
            <v xml:space="preserve">UN    </v>
          </cell>
          <cell r="D2315">
            <v>16.21</v>
          </cell>
        </row>
        <row r="2316">
          <cell r="A2316">
            <v>11484</v>
          </cell>
          <cell r="B2316" t="str">
            <v>FECHADURA DE SOBREPOR PARA PORTAO, CAIXA *100* MM, COM CILINDRO, CHAVE SIMPLES, TRINCO LATERAL, EM  LATAO OU ACO CROMADO OU POLIDO, COM OU SEM PINTURA - COMPLETA</v>
          </cell>
          <cell r="C2316" t="str">
            <v xml:space="preserve">UN    </v>
          </cell>
          <cell r="D2316">
            <v>29.69</v>
          </cell>
        </row>
        <row r="2317">
          <cell r="A2317">
            <v>11493</v>
          </cell>
          <cell r="B2317" t="str">
            <v>TE DE REDUCAO, PVC PBA, BBB, JE, DN 75 X 50 / DE 85 X 60 MM, PARA REDE AGUA (NBR 10351)</v>
          </cell>
          <cell r="C2317" t="str">
            <v xml:space="preserve">UN    </v>
          </cell>
          <cell r="D2317">
            <v>34.53</v>
          </cell>
        </row>
        <row r="2318">
          <cell r="A2318">
            <v>11499</v>
          </cell>
          <cell r="B2318" t="str">
            <v>MOLA HIDRAULICA DE PISO P/ VIDRO TEMPERADO 10MM</v>
          </cell>
          <cell r="C2318" t="str">
            <v xml:space="preserve">UN    </v>
          </cell>
          <cell r="D2318">
            <v>1122.46</v>
          </cell>
        </row>
        <row r="2319">
          <cell r="A2319">
            <v>11518</v>
          </cell>
          <cell r="B2319" t="str">
            <v>MACANETA TIPO BOLA, CROMADA,  DIAMETRO APROXIMADO DE *2 1/2*", (SOMENTE MACANETAS)</v>
          </cell>
          <cell r="C2319" t="str">
            <v xml:space="preserve">PAR   </v>
          </cell>
          <cell r="D2319">
            <v>32.56</v>
          </cell>
        </row>
        <row r="2320">
          <cell r="A2320">
            <v>11519</v>
          </cell>
          <cell r="B2320" t="str">
            <v>MACANETA ALAVANCA, RETA OU CURVA, MACICA, CROMADA, COMPRIMENTO DE 10 A 16 CM, ACABAMENTO PADRAO MEDIO - SOMENTE MACANETAS</v>
          </cell>
          <cell r="C2320" t="str">
            <v xml:space="preserve">PAR   </v>
          </cell>
          <cell r="D2320">
            <v>28.21</v>
          </cell>
        </row>
        <row r="2321">
          <cell r="A2321">
            <v>11520</v>
          </cell>
          <cell r="B2321" t="str">
            <v>MACANETA ALAVANCA, RETA SIMPLES / OCA, CROMADA, COMPRIMENTO DE 10 A 16 CM, ACABAMENTO PADRAO POPULAR - SOMENTE MACANETAS</v>
          </cell>
          <cell r="C2321" t="str">
            <v xml:space="preserve">PAR   </v>
          </cell>
          <cell r="D2321">
            <v>11.19</v>
          </cell>
        </row>
        <row r="2322">
          <cell r="A2322">
            <v>11522</v>
          </cell>
          <cell r="B2322" t="str">
            <v>PUXADOR CONCHA DE EMBUTIR PARA JANELA / PORTA DE CORRER, EM LATAO CROMADO, COM FURO CENTRAL PARA CHAVE E FUROS PARA PARAFUSOS, *40 X 100* MM  (LARGURA X ALTURA) - SEM FECHADURA</v>
          </cell>
          <cell r="C2322" t="str">
            <v xml:space="preserve">UN    </v>
          </cell>
          <cell r="D2322">
            <v>14.58</v>
          </cell>
        </row>
        <row r="2323">
          <cell r="A2323">
            <v>11523</v>
          </cell>
          <cell r="B2323" t="str">
            <v>!EM PROCESSO DE DESATIVACAO! PUXADOR CONCHA DE EMBUTIR, EM LATAO CROMADO, PARA PORTA / JANELA DE CORRER, LISO, SEM FURO PARA CHAVE, COM FUROS PARA FIXAR PARAFUSOS, *30 X 90* MM (LARGURA X ALTURA)</v>
          </cell>
          <cell r="C2323" t="str">
            <v xml:space="preserve">UN    </v>
          </cell>
          <cell r="D2323">
            <v>13.65</v>
          </cell>
        </row>
        <row r="2324">
          <cell r="A2324">
            <v>11552</v>
          </cell>
          <cell r="B2324" t="str">
            <v>PERFIL U / CANALETA DE ALUMINIO, DE ABAS IGUAIS, 1/2" (1,27 X 1,27 CM), PARA PORTA OU JANELA DE CORRER</v>
          </cell>
          <cell r="C2324" t="str">
            <v xml:space="preserve">M     </v>
          </cell>
          <cell r="D2324">
            <v>8.92</v>
          </cell>
        </row>
        <row r="2325">
          <cell r="A2325">
            <v>11557</v>
          </cell>
          <cell r="B2325" t="str">
            <v>ESPELHO, RETO OU CURVO, EM LATAO CROMADO, ESPESSURA MINIMA 6 MM, LARGURA *43*MM, ALTURA *230*MM - PARA FECHADURA DE EMBUTIR</v>
          </cell>
          <cell r="C2325" t="str">
            <v xml:space="preserve">PAR   </v>
          </cell>
          <cell r="D2325">
            <v>30.09</v>
          </cell>
        </row>
        <row r="2326">
          <cell r="A2326">
            <v>11558</v>
          </cell>
          <cell r="B2326" t="str">
            <v>ESPELHO, RETO OU CURVO, EM LATAO CROMADO, ESPESSURA ATE 6 MM, LARGURA *40*MM, ALTURA *180*MM - PARA FECHADURA DE EMBUTIR</v>
          </cell>
          <cell r="C2326" t="str">
            <v xml:space="preserve">PAR   </v>
          </cell>
          <cell r="D2326">
            <v>11.88</v>
          </cell>
        </row>
        <row r="2327">
          <cell r="A2327">
            <v>11560</v>
          </cell>
          <cell r="B2327" t="str">
            <v>MOLA AEREA FECHA PORTA, PARA PORTAS COM LARGURA ATE 95 CM</v>
          </cell>
          <cell r="C2327" t="str">
            <v xml:space="preserve">UN    </v>
          </cell>
          <cell r="D2327">
            <v>127.63</v>
          </cell>
        </row>
        <row r="2328">
          <cell r="A2328">
            <v>11561</v>
          </cell>
          <cell r="B2328" t="str">
            <v>MOLA AEREA FECHA PORTA, PARA PORTAS COM LARGURA ATE 110 CM</v>
          </cell>
          <cell r="C2328" t="str">
            <v xml:space="preserve">UN    </v>
          </cell>
          <cell r="D2328">
            <v>149.94999999999999</v>
          </cell>
        </row>
        <row r="2329">
          <cell r="A2329">
            <v>11572</v>
          </cell>
          <cell r="B2329" t="str">
            <v>PRENDEDOR / TRAVA DE PORTA, MONTAGEM PISO / PORTA, EM LATAO / ZAMAC, CROMADO</v>
          </cell>
          <cell r="C2329" t="str">
            <v xml:space="preserve">UN    </v>
          </cell>
          <cell r="D2329">
            <v>16.45</v>
          </cell>
        </row>
        <row r="2330">
          <cell r="A2330">
            <v>11573</v>
          </cell>
          <cell r="B2330" t="str">
            <v>RODIZIO PARA TRILHO (TIPO NAPOLEAO),  EM LATAO, COM ROLAMENTO EM ACO, 6 MM, PARA JANELA DE CORRER</v>
          </cell>
          <cell r="C2330" t="str">
            <v xml:space="preserve">UN    </v>
          </cell>
          <cell r="D2330">
            <v>6.6</v>
          </cell>
        </row>
        <row r="2331">
          <cell r="A2331">
            <v>11575</v>
          </cell>
          <cell r="B2331" t="str">
            <v>ROLDANA DUPLA, EM ZAMAC COM CHAPA DE LATAO, ROLAMENTOS EM ACO, PARA PORTA E JANELA DE CORRER</v>
          </cell>
          <cell r="C2331" t="str">
            <v xml:space="preserve">UN    </v>
          </cell>
          <cell r="D2331">
            <v>31.21</v>
          </cell>
        </row>
        <row r="2332">
          <cell r="A2332">
            <v>11577</v>
          </cell>
          <cell r="B2332" t="str">
            <v>ROSETA REDONDA DE SOBREPOR, SEM FUROS, EM ACO INOX POLIDO, DIAMETRO APROXIMADO DE 50 MM, PARA FECHADURA DE PORTA - PARAFUSOS INCLUIDOS</v>
          </cell>
          <cell r="C2332" t="str">
            <v xml:space="preserve">UN    </v>
          </cell>
          <cell r="D2332">
            <v>9.57</v>
          </cell>
        </row>
        <row r="2333">
          <cell r="A2333">
            <v>11578</v>
          </cell>
          <cell r="B2333" t="str">
            <v>ROSETA QUADRADA, SEM FUROS, EM ACO INOX POLIDO, LARGURA APROXIMADA DE 50 MM, PARA FECHADURA DE PORTA - PARAFUSOS INCLUIDOS</v>
          </cell>
          <cell r="C2333" t="str">
            <v xml:space="preserve">UN    </v>
          </cell>
          <cell r="D2333">
            <v>10.02</v>
          </cell>
        </row>
        <row r="2334">
          <cell r="A2334">
            <v>11580</v>
          </cell>
          <cell r="B2334" t="str">
            <v>TRILHO QUADRADO, EM ALUMINIO (VERGALHAO MACICO), 1/4", (*6 X 6* CM), PARA RODIZIOS</v>
          </cell>
          <cell r="C2334" t="str">
            <v xml:space="preserve">M     </v>
          </cell>
          <cell r="D2334">
            <v>11.62</v>
          </cell>
        </row>
        <row r="2335">
          <cell r="A2335">
            <v>11581</v>
          </cell>
          <cell r="B2335" t="str">
            <v>TRILHO EM ALUMINIO "U", COM ABAULADO PARA ROLDANA DE PORTA DE CORRER, *40 X 40* MM</v>
          </cell>
          <cell r="C2335" t="str">
            <v xml:space="preserve">M     </v>
          </cell>
          <cell r="D2335">
            <v>25.52</v>
          </cell>
        </row>
        <row r="2336">
          <cell r="A2336">
            <v>11587</v>
          </cell>
          <cell r="B2336" t="str">
            <v>FORRO DE PVC LISO, BRANCO, REGUA DE 10 CM, ESPESSURA DE 8 MM A 10 MM (COM COLOCACAO / SEM ESTRUTURA METALICA)</v>
          </cell>
          <cell r="C2336" t="str">
            <v xml:space="preserve">M2    </v>
          </cell>
          <cell r="D2336">
            <v>48.58</v>
          </cell>
        </row>
        <row r="2337">
          <cell r="A2337">
            <v>11588</v>
          </cell>
          <cell r="B2337" t="str">
            <v>GABIAO MANTA (COLCHAO) MALHA HEXAGONAL 6 X 8 CM (ZN/AL REVESTIDO COM POLIMERO), FIO 2 MM, DIMENSOES 4,0 X 2,0 X 0,23 M (C X L X A)</v>
          </cell>
          <cell r="C2337" t="str">
            <v xml:space="preserve">UN    </v>
          </cell>
          <cell r="D2337">
            <v>1266.23</v>
          </cell>
        </row>
        <row r="2338">
          <cell r="A2338">
            <v>11592</v>
          </cell>
          <cell r="B2338" t="str">
            <v>GABIAO TIPO CAIXA, MALHA HEXAGONAL 8 X 10 CM (ZN/AL REVESTIDO COM POLIMERO), FIO 2,4 MM, DIMENSOES 2,0 X 1,0 X 0,5 M (C X L X A)</v>
          </cell>
          <cell r="C2338" t="str">
            <v xml:space="preserve">UN    </v>
          </cell>
          <cell r="D2338">
            <v>538.15</v>
          </cell>
        </row>
        <row r="2339">
          <cell r="A2339">
            <v>11593</v>
          </cell>
          <cell r="B2339" t="str">
            <v>GABIAO TIPO CAIXA MALHA HEXAGONAL 8 X 10 CM (ZN/AL REVESTIDO COM POLIMERO),  FIO 2,4 MM, DIMENSOES 2,0 X 1,0 X 1,0 M (C X L X A)</v>
          </cell>
          <cell r="C2339" t="str">
            <v xml:space="preserve">UN    </v>
          </cell>
          <cell r="D2339">
            <v>752.44</v>
          </cell>
        </row>
        <row r="2340">
          <cell r="A2340">
            <v>11594</v>
          </cell>
          <cell r="B2340" t="str">
            <v>GABIAO SACO MALHA HEXAGONAL 8 X 10 CM (ZN/AL REVESTIDO COM POLIMERO),  FIO 2,4 MM, DIMENSOES 3,0 X 0,65 M</v>
          </cell>
          <cell r="C2340" t="str">
            <v xml:space="preserve">UN    </v>
          </cell>
          <cell r="D2340">
            <v>403.58</v>
          </cell>
        </row>
        <row r="2341">
          <cell r="A2341">
            <v>11596</v>
          </cell>
          <cell r="B2341" t="str">
            <v>GABIAO  TIPO CAIXA, MALHA HEXAGONAL 8 X 10 CM (ZN/AL), FIO 2,7 MM, DIMENSOES 2,0 X 1,0 X 0,5 M (C X L X A)</v>
          </cell>
          <cell r="C2341" t="str">
            <v xml:space="preserve">UN    </v>
          </cell>
          <cell r="D2341">
            <v>427.37</v>
          </cell>
        </row>
        <row r="2342">
          <cell r="A2342">
            <v>11597</v>
          </cell>
          <cell r="B2342" t="str">
            <v>GABIAO TIPO CAIXA MALHA HEXAGONAL 8 X 10 CM (ZN/AL), FIO 2,7 MM, DIMENSOES 2,0 X 1,0 X 1,0 M (C X L X A)</v>
          </cell>
          <cell r="C2342" t="str">
            <v xml:space="preserve">UN    </v>
          </cell>
          <cell r="D2342">
            <v>625.79999999999995</v>
          </cell>
        </row>
        <row r="2343">
          <cell r="A2343">
            <v>11599</v>
          </cell>
          <cell r="B2343" t="str">
            <v>GABIAO SACO MALHA HEXAGONAL 8 X 10 CM (ZN/AL), FIO 2,7 MM, DIMENSOES 4,0 X 0,65 M</v>
          </cell>
          <cell r="C2343" t="str">
            <v xml:space="preserve">UN    </v>
          </cell>
          <cell r="D2343">
            <v>536.72</v>
          </cell>
        </row>
        <row r="2344">
          <cell r="A2344">
            <v>11609</v>
          </cell>
          <cell r="B2344" t="str">
            <v>SOLUCAO ASFALTICA ELASTOMERICA PARA IMPRIMACAO, APLICACAO A FRIO</v>
          </cell>
          <cell r="C2344" t="str">
            <v xml:space="preserve">L     </v>
          </cell>
          <cell r="D2344">
            <v>8.51</v>
          </cell>
        </row>
        <row r="2345">
          <cell r="A2345">
            <v>11615</v>
          </cell>
          <cell r="B2345" t="str">
            <v>POLIESTIRENO EXPANDIDO/EPS (ISOPOR), TIPO 2F, PLACA, ISOLAMENTO TERMOACUSTICO, E = 10 MM, 1000 X 500 MM</v>
          </cell>
          <cell r="C2345" t="str">
            <v xml:space="preserve">M2    </v>
          </cell>
          <cell r="D2345">
            <v>2.52</v>
          </cell>
        </row>
        <row r="2346">
          <cell r="A2346">
            <v>11616</v>
          </cell>
          <cell r="B2346" t="str">
            <v>MARTELO DEMOLIDOR PNEUMATICO MANUAL, PADRAO, PESO DE 32 KG</v>
          </cell>
          <cell r="C2346" t="str">
            <v xml:space="preserve">UN    </v>
          </cell>
          <cell r="D2346">
            <v>21823.45</v>
          </cell>
        </row>
        <row r="2347">
          <cell r="A2347">
            <v>11621</v>
          </cell>
          <cell r="B2347" t="str">
            <v>MANTA ASFALTICA ELASTOMERICA EM POLIESTER ALUMINIZADA 3 MM, TIPO III, CLASSE B (NBR 9952)</v>
          </cell>
          <cell r="C2347" t="str">
            <v xml:space="preserve">M2    </v>
          </cell>
          <cell r="D2347">
            <v>33.020000000000003</v>
          </cell>
        </row>
        <row r="2348">
          <cell r="A2348">
            <v>11622</v>
          </cell>
          <cell r="B2348" t="str">
            <v>SELANTE A BASE DE ALCATRAO E POLIURETANO PARA JUNTAS HORIZONTAIS</v>
          </cell>
          <cell r="C2348" t="str">
            <v xml:space="preserve">KG    </v>
          </cell>
          <cell r="D2348">
            <v>51.22</v>
          </cell>
        </row>
        <row r="2349">
          <cell r="A2349">
            <v>11649</v>
          </cell>
          <cell r="B2349" t="str">
            <v>LAJE PRE-MOLDADA DE TRANSICAO EXCENTRICA EM CONCRETO ARMADO, DN 1200 MM, FURO CIRCULAR DN 600 MM, ESPESSURA 12 CM</v>
          </cell>
          <cell r="C2349" t="str">
            <v xml:space="preserve">UN    </v>
          </cell>
          <cell r="D2349">
            <v>327.63</v>
          </cell>
        </row>
        <row r="2350">
          <cell r="A2350">
            <v>11650</v>
          </cell>
          <cell r="B2350" t="str">
            <v>LAJE PRE-MOLDADA DE TRANSICAO EXCENTRICA EM CONCRETO ARMADO, DN 1500 MM, FURO CIRCULAR DN 530 MM, ESPESSURA 15 CM</v>
          </cell>
          <cell r="C2350" t="str">
            <v xml:space="preserve">UN    </v>
          </cell>
          <cell r="D2350">
            <v>558.42999999999995</v>
          </cell>
        </row>
        <row r="2351">
          <cell r="A2351">
            <v>11651</v>
          </cell>
          <cell r="B2351" t="str">
            <v>PERFURATRIZ PNEUMATICA MANUAL DE PESO MEDIO, 18KG, COMPRIMENTO DE CURSO DE 6 M, DIAMETRO DO PISTAO DE 5,5 CM</v>
          </cell>
          <cell r="C2351" t="str">
            <v xml:space="preserve">UN    </v>
          </cell>
          <cell r="D2351">
            <v>17894.63</v>
          </cell>
        </row>
        <row r="2352">
          <cell r="A2352">
            <v>11652</v>
          </cell>
          <cell r="B2352" t="str">
            <v>VIBRADOR DE IMERSAO, DIAMETRO DA PONTEIRA DE *35* MM, COM MOTOR 4 TEMPOS A GASOLINA DE 5,5 HP (5,5 CV)</v>
          </cell>
          <cell r="C2352" t="str">
            <v xml:space="preserve">UN    </v>
          </cell>
          <cell r="D2352">
            <v>2400</v>
          </cell>
        </row>
        <row r="2353">
          <cell r="A2353">
            <v>11655</v>
          </cell>
          <cell r="B2353" t="str">
            <v>TE SANITARIO, PVC, DN 100 X 50 MM, SERIE NORMAL, PARA ESGOTO PREDIAL</v>
          </cell>
          <cell r="C2353" t="str">
            <v xml:space="preserve">UN    </v>
          </cell>
          <cell r="D2353">
            <v>10.94</v>
          </cell>
        </row>
        <row r="2354">
          <cell r="A2354">
            <v>11656</v>
          </cell>
          <cell r="B2354" t="str">
            <v>TE SANITARIO, PVC, DN 100 X 75 MM, SERIE NORMAL PARA ESGOTO PREDIAL</v>
          </cell>
          <cell r="C2354" t="str">
            <v xml:space="preserve">UN    </v>
          </cell>
          <cell r="D2354">
            <v>11.44</v>
          </cell>
        </row>
        <row r="2355">
          <cell r="A2355">
            <v>11657</v>
          </cell>
          <cell r="B2355" t="str">
            <v>TE SANITARIO, PVC, DN 75 X 50 MM, SERIE NORMAL PARA ESGOTO PREDIAL</v>
          </cell>
          <cell r="C2355" t="str">
            <v xml:space="preserve">UN    </v>
          </cell>
          <cell r="D2355">
            <v>9.9700000000000006</v>
          </cell>
        </row>
        <row r="2356">
          <cell r="A2356">
            <v>11658</v>
          </cell>
          <cell r="B2356" t="str">
            <v>TE SANITARIO, PVC, DN 75 X 75 MM, SERIE NORMAL PARA ESGOTO PREDIAL</v>
          </cell>
          <cell r="C2356" t="str">
            <v xml:space="preserve">UN    </v>
          </cell>
          <cell r="D2356">
            <v>10.16</v>
          </cell>
        </row>
        <row r="2357">
          <cell r="A2357">
            <v>11663</v>
          </cell>
          <cell r="B2357" t="str">
            <v>TIL TUBO QUEDA, EM PVC, JE, BBB, DN 100 X 100 MM, PARA REDE COLETORA DE ESGOTO (NBR 10569)</v>
          </cell>
          <cell r="C2357" t="str">
            <v xml:space="preserve">UN    </v>
          </cell>
          <cell r="D2357">
            <v>230.18</v>
          </cell>
        </row>
        <row r="2358">
          <cell r="A2358">
            <v>11669</v>
          </cell>
          <cell r="B2358" t="str">
            <v>REGISTRO DE ESFERA, PVC, COM VOLANTE, VS, ROSCAVEL, DN 1 1/4", COM CORPO DIVIDIDO</v>
          </cell>
          <cell r="C2358" t="str">
            <v xml:space="preserve">UN    </v>
          </cell>
          <cell r="D2358">
            <v>21.38</v>
          </cell>
        </row>
        <row r="2359">
          <cell r="A2359">
            <v>11670</v>
          </cell>
          <cell r="B2359" t="str">
            <v>REGISTRO DE ESFERA, PVC, COM VOLANTE, VS, ROSCAVEL, DN 1/2", COM CORPO DIVIDIDO</v>
          </cell>
          <cell r="C2359" t="str">
            <v xml:space="preserve">UN    </v>
          </cell>
          <cell r="D2359">
            <v>8.19</v>
          </cell>
        </row>
        <row r="2360">
          <cell r="A2360">
            <v>11671</v>
          </cell>
          <cell r="B2360" t="str">
            <v>REGISTRO DE ESFERA, PVC, COM VOLANTE, VS, ROSCAVEL, DN 2", COM CORPO DIVIDIDO</v>
          </cell>
          <cell r="C2360" t="str">
            <v xml:space="preserve">UN    </v>
          </cell>
          <cell r="D2360">
            <v>34.36</v>
          </cell>
        </row>
        <row r="2361">
          <cell r="A2361">
            <v>11672</v>
          </cell>
          <cell r="B2361" t="str">
            <v>REGISTRO DE ESFERA, PVC, COM VOLANTE, VS, ROSCAVEL, DN 1 1/2", COM CORPO DIVIDIDO</v>
          </cell>
          <cell r="C2361" t="str">
            <v xml:space="preserve">UN    </v>
          </cell>
          <cell r="D2361">
            <v>22.45</v>
          </cell>
        </row>
        <row r="2362">
          <cell r="A2362">
            <v>11673</v>
          </cell>
          <cell r="B2362" t="str">
            <v>REGISTRO DE ESFERA, PVC, COM VOLANTE, VS, SOLDAVEL, DN 20 MM, COM CORPO DIVIDIDO</v>
          </cell>
          <cell r="C2362" t="str">
            <v xml:space="preserve">UN    </v>
          </cell>
          <cell r="D2362">
            <v>7.73</v>
          </cell>
        </row>
        <row r="2363">
          <cell r="A2363">
            <v>11674</v>
          </cell>
          <cell r="B2363" t="str">
            <v>REGISTRO DE ESFERA, PVC, COM VOLANTE, VS, SOLDAVEL, DN 25 MM, COM CORPO DIVIDIDO</v>
          </cell>
          <cell r="C2363" t="str">
            <v xml:space="preserve">UN    </v>
          </cell>
          <cell r="D2363">
            <v>9.9499999999999993</v>
          </cell>
        </row>
        <row r="2364">
          <cell r="A2364">
            <v>11675</v>
          </cell>
          <cell r="B2364" t="str">
            <v>REGISTRO DE ESFERA, PVC, COM VOLANTE, VS, SOLDAVEL, DN 32 MM, COM CORPO DIVIDIDO</v>
          </cell>
          <cell r="C2364" t="str">
            <v xml:space="preserve">UN    </v>
          </cell>
          <cell r="D2364">
            <v>15.8</v>
          </cell>
        </row>
        <row r="2365">
          <cell r="A2365">
            <v>11676</v>
          </cell>
          <cell r="B2365" t="str">
            <v>REGISTRO DE ESFERA, PVC, COM VOLANTE, VS, SOLDAVEL, DN 40 MM, COM CORPO DIVIDIDO</v>
          </cell>
          <cell r="C2365" t="str">
            <v xml:space="preserve">UN    </v>
          </cell>
          <cell r="D2365">
            <v>21.13</v>
          </cell>
        </row>
        <row r="2366">
          <cell r="A2366">
            <v>11677</v>
          </cell>
          <cell r="B2366" t="str">
            <v>REGISTRO DE ESFERA, PVC, COM VOLANTE, VS, SOLDAVEL, DN 50 MM, COM CORPO DIVIDIDO</v>
          </cell>
          <cell r="C2366" t="str">
            <v xml:space="preserve">UN    </v>
          </cell>
          <cell r="D2366">
            <v>21.82</v>
          </cell>
        </row>
        <row r="2367">
          <cell r="A2367">
            <v>11678</v>
          </cell>
          <cell r="B2367" t="str">
            <v>REGISTRO DE ESFERA, PVC, COM VOLANTE, VS, SOLDAVEL, DN 60 MM, COM CORPO DIVIDIDO</v>
          </cell>
          <cell r="C2367" t="str">
            <v xml:space="preserve">UN    </v>
          </cell>
          <cell r="D2367">
            <v>39.97</v>
          </cell>
        </row>
        <row r="2368">
          <cell r="A2368">
            <v>11679</v>
          </cell>
          <cell r="B2368" t="str">
            <v>BRACO OU HASTE COM CANOPLA PLASTICA, 1/2 ", PARA CHUVEIRO ELETRICO</v>
          </cell>
          <cell r="C2368" t="str">
            <v xml:space="preserve">UN    </v>
          </cell>
          <cell r="D2368">
            <v>6.55</v>
          </cell>
        </row>
        <row r="2369">
          <cell r="A2369">
            <v>11680</v>
          </cell>
          <cell r="B2369" t="str">
            <v>BRACO OU HASTE COM CANOPLA PLASTICA, 1/2 ", PARA CHUVEIRO SIMPLES</v>
          </cell>
          <cell r="C2369" t="str">
            <v xml:space="preserve">UN    </v>
          </cell>
          <cell r="D2369">
            <v>5.39</v>
          </cell>
        </row>
        <row r="2370">
          <cell r="A2370">
            <v>11681</v>
          </cell>
          <cell r="B2370" t="str">
            <v>ENGATE/RABICHO FLEXIVEL PLASTICO (PVC OU ABS) BRANCO 1/2 " X 40 CM</v>
          </cell>
          <cell r="C2370" t="str">
            <v xml:space="preserve">UN    </v>
          </cell>
          <cell r="D2370">
            <v>6.02</v>
          </cell>
        </row>
        <row r="2371">
          <cell r="A2371">
            <v>11683</v>
          </cell>
          <cell r="B2371" t="str">
            <v>ENGATE / RABICHO FLEXIVEL INOX 1/2 " X 30 CM</v>
          </cell>
          <cell r="C2371" t="str">
            <v xml:space="preserve">UN    </v>
          </cell>
          <cell r="D2371">
            <v>34.32</v>
          </cell>
        </row>
        <row r="2372">
          <cell r="A2372">
            <v>11684</v>
          </cell>
          <cell r="B2372" t="str">
            <v>ENGATE / RABICHO FLEXIVEL INOX 1/2 " X 40 CM</v>
          </cell>
          <cell r="C2372" t="str">
            <v xml:space="preserve">UN    </v>
          </cell>
          <cell r="D2372">
            <v>37.57</v>
          </cell>
        </row>
        <row r="2373">
          <cell r="A2373">
            <v>11685</v>
          </cell>
          <cell r="B2373" t="str">
            <v>BRACO / CANO PARA CHUVEIRO ELETRICO, EM ALUMINIO, 30 CM X 1/2 "</v>
          </cell>
          <cell r="C2373" t="str">
            <v xml:space="preserve">UN    </v>
          </cell>
          <cell r="D2373">
            <v>24.2</v>
          </cell>
        </row>
        <row r="2374">
          <cell r="A2374">
            <v>11686</v>
          </cell>
          <cell r="B2374" t="str">
            <v>CONJUNTO DE LIGACAO PARA BACIA SANITARIA EM PLASTICO BRANCO COM TUBO, CANOPLA E ANEL DE EXPANSAO (TUBO 1.1/2 '' X 20 CM)</v>
          </cell>
          <cell r="C2374" t="str">
            <v xml:space="preserve">UN    </v>
          </cell>
          <cell r="D2374">
            <v>9.18</v>
          </cell>
        </row>
        <row r="2375">
          <cell r="A2375">
            <v>11687</v>
          </cell>
          <cell r="B2375" t="str">
            <v>BANCADA/TAMPO ACO INOX (AISI 304), LARGURA 60 CM, COM RODABANCA (NAO INCLUI PES DE APOIO)</v>
          </cell>
          <cell r="C2375" t="str">
            <v xml:space="preserve">M     </v>
          </cell>
          <cell r="D2375">
            <v>792</v>
          </cell>
        </row>
        <row r="2376">
          <cell r="A2376">
            <v>11688</v>
          </cell>
          <cell r="B2376" t="str">
            <v>TANQUE ACO INOXIDAVEL (ACO 304) COM ESFREGADOR E VALVULA, DE *50 X 40 X 22* CM</v>
          </cell>
          <cell r="C2376" t="str">
            <v xml:space="preserve">UN    </v>
          </cell>
          <cell r="D2376">
            <v>365.16</v>
          </cell>
        </row>
        <row r="2377">
          <cell r="A2377">
            <v>11689</v>
          </cell>
          <cell r="B2377" t="str">
            <v>BANCADA/TAMPO ACO INOX (AISI 304), LARGURA 70 CM, COM RODABANCA (NAO INCLUI PES DE APOIO)</v>
          </cell>
          <cell r="C2377" t="str">
            <v xml:space="preserve">M     </v>
          </cell>
          <cell r="D2377">
            <v>992.33</v>
          </cell>
        </row>
        <row r="2378">
          <cell r="A2378">
            <v>11690</v>
          </cell>
          <cell r="B2378" t="str">
            <v>TANQUE SIMPLES EM MARMORE SINTETICO DE FIXAR NA PAREDE, CAPACIDADE *22* L, *60 X 46* CM</v>
          </cell>
          <cell r="C2378" t="str">
            <v xml:space="preserve">UN    </v>
          </cell>
          <cell r="D2378">
            <v>124.41</v>
          </cell>
        </row>
        <row r="2379">
          <cell r="A2379">
            <v>11692</v>
          </cell>
          <cell r="B2379" t="str">
            <v>BANCADA/ BANCA EM MARMORE, POLIDO, BRANCO COMUM, E=  *3* CM</v>
          </cell>
          <cell r="C2379" t="str">
            <v xml:space="preserve">M2    </v>
          </cell>
          <cell r="D2379">
            <v>377.69</v>
          </cell>
        </row>
        <row r="2380">
          <cell r="A2380">
            <v>11693</v>
          </cell>
          <cell r="B2380" t="str">
            <v>BANCADA/TAMPO LISO (SEM CUBA) EM MARMORE SINTETICO</v>
          </cell>
          <cell r="C2380" t="str">
            <v xml:space="preserve">M2    </v>
          </cell>
          <cell r="D2380">
            <v>140.76</v>
          </cell>
        </row>
        <row r="2381">
          <cell r="A2381">
            <v>11694</v>
          </cell>
          <cell r="B2381" t="str">
            <v>CAIXA DE DESCARGA PLASTICA DE EMBUTIR COMPLETA, COM ESPELHO PLASTICO, CAPACIDADE 6 A 10 L, ACESSORIOS INCLUSOS</v>
          </cell>
          <cell r="C2381" t="str">
            <v xml:space="preserve">UN    </v>
          </cell>
          <cell r="D2381">
            <v>773.24</v>
          </cell>
        </row>
        <row r="2382">
          <cell r="A2382">
            <v>11696</v>
          </cell>
          <cell r="B2382" t="str">
            <v>LAVATORIO/CUBA DE SOBREPOR OVAL PEQUENA LOUCA BRANCA SEM LADRAO *31 X 44*</v>
          </cell>
          <cell r="C2382" t="str">
            <v xml:space="preserve">UN    </v>
          </cell>
          <cell r="D2382">
            <v>111.23</v>
          </cell>
        </row>
        <row r="2383">
          <cell r="A2383">
            <v>11697</v>
          </cell>
          <cell r="B2383" t="str">
            <v>MICTORIO COLETIVO ACO INOX (AISI 304), E = 0,8 MM, DE *100 X 40 X 30* CM (C X A X P)</v>
          </cell>
          <cell r="C2383" t="str">
            <v xml:space="preserve">UN    </v>
          </cell>
          <cell r="D2383">
            <v>510</v>
          </cell>
        </row>
        <row r="2384">
          <cell r="A2384">
            <v>11698</v>
          </cell>
          <cell r="B2384" t="str">
            <v>MICTORIO COLETIVO ACO INOX (AISI 304), E = 0,8 MM, DE *100 X 50 X 35* CM (C X A X P)</v>
          </cell>
          <cell r="C2384" t="str">
            <v xml:space="preserve">UN    </v>
          </cell>
          <cell r="D2384">
            <v>608.4</v>
          </cell>
        </row>
        <row r="2385">
          <cell r="A2385">
            <v>11699</v>
          </cell>
          <cell r="B2385" t="str">
            <v>MICTORIO INDIVIDUAL ACO INOX (AISI 304), E = 0,8 MM, DE *50  X 45  X 35* (C X A X P)</v>
          </cell>
          <cell r="C2385" t="str">
            <v xml:space="preserve">UN    </v>
          </cell>
          <cell r="D2385">
            <v>672.42</v>
          </cell>
        </row>
        <row r="2386">
          <cell r="A2386">
            <v>11703</v>
          </cell>
          <cell r="B2386" t="str">
            <v>PAPELEIRA DE PAREDE EM METAL CROMADO SEM TAMPA</v>
          </cell>
          <cell r="C2386" t="str">
            <v xml:space="preserve">UN    </v>
          </cell>
          <cell r="D2386">
            <v>23.16</v>
          </cell>
        </row>
        <row r="2387">
          <cell r="A2387">
            <v>11707</v>
          </cell>
          <cell r="B2387" t="str">
            <v>RALO FOFO SEMIESFERICO, 75 MM, PARA LAJES/ CALHAS</v>
          </cell>
          <cell r="C2387" t="str">
            <v xml:space="preserve">UN    </v>
          </cell>
          <cell r="D2387">
            <v>11.78</v>
          </cell>
        </row>
        <row r="2388">
          <cell r="A2388">
            <v>11708</v>
          </cell>
          <cell r="B2388" t="str">
            <v>RALO FOFO SEMIESFERICO, 100 MM, PARA LAJES/ CALHAS</v>
          </cell>
          <cell r="C2388" t="str">
            <v xml:space="preserve">UN    </v>
          </cell>
          <cell r="D2388">
            <v>15.73</v>
          </cell>
        </row>
        <row r="2389">
          <cell r="A2389">
            <v>11709</v>
          </cell>
          <cell r="B2389" t="str">
            <v>RALO FOFO SEMIESFERICO, 150 MM, PARA LAJES/ CALHAS</v>
          </cell>
          <cell r="C2389" t="str">
            <v xml:space="preserve">UN    </v>
          </cell>
          <cell r="D2389">
            <v>36.950000000000003</v>
          </cell>
        </row>
        <row r="2390">
          <cell r="A2390">
            <v>11710</v>
          </cell>
          <cell r="B2390" t="str">
            <v>RALO FOFO SEMIESFERICO, 200 MM, PARA LAJES/ CALHAS</v>
          </cell>
          <cell r="C2390" t="str">
            <v xml:space="preserve">UN    </v>
          </cell>
          <cell r="D2390">
            <v>84.95</v>
          </cell>
        </row>
        <row r="2391">
          <cell r="A2391">
            <v>11711</v>
          </cell>
          <cell r="B2391" t="str">
            <v>RALO SECO PVC CONICO, 100 X 40 MM, COM GRELHA QUADRADA</v>
          </cell>
          <cell r="C2391" t="str">
            <v xml:space="preserve">UN    </v>
          </cell>
          <cell r="D2391">
            <v>8.48</v>
          </cell>
        </row>
        <row r="2392">
          <cell r="A2392">
            <v>11712</v>
          </cell>
          <cell r="B2392" t="str">
            <v>CAIXA SIFONADA PVC, 150 X 150 X 50 MM, COM GRELHA QUADRADA BRANCA (NBR 5688)</v>
          </cell>
          <cell r="C2392" t="str">
            <v xml:space="preserve">UN    </v>
          </cell>
          <cell r="D2392">
            <v>26.99</v>
          </cell>
        </row>
        <row r="2393">
          <cell r="A2393">
            <v>11713</v>
          </cell>
          <cell r="B2393" t="str">
            <v>CAIXA SIFONADA PVC 150 X 150 X 50MM COM TAMPA CEGA QUADRADA BRANCA</v>
          </cell>
          <cell r="C2393" t="str">
            <v xml:space="preserve">UN    </v>
          </cell>
          <cell r="D2393">
            <v>26.77</v>
          </cell>
        </row>
        <row r="2394">
          <cell r="A2394">
            <v>11714</v>
          </cell>
          <cell r="B2394" t="str">
            <v>CAIXA SIFONADA PVC, 150 X 185 X 75 MM, COM GRELHA QUADRADA BRANCA</v>
          </cell>
          <cell r="C2394" t="str">
            <v xml:space="preserve">UN    </v>
          </cell>
          <cell r="D2394">
            <v>36.49</v>
          </cell>
        </row>
        <row r="2395">
          <cell r="A2395">
            <v>11715</v>
          </cell>
          <cell r="B2395" t="str">
            <v>CAIXA SIFONADA PVC, 150 X 185 X 75 MM, COM TAMPA CEGA QUADRADA BRANCA</v>
          </cell>
          <cell r="C2395" t="str">
            <v xml:space="preserve">UN    </v>
          </cell>
          <cell r="D2395">
            <v>41.98</v>
          </cell>
        </row>
        <row r="2396">
          <cell r="A2396">
            <v>11716</v>
          </cell>
          <cell r="B2396" t="str">
            <v>CAIXA SIFONADA PVC, 100 X 100 X 40 MM, COM GRELHA REDONDA BRANCA</v>
          </cell>
          <cell r="C2396" t="str">
            <v xml:space="preserve">UN    </v>
          </cell>
          <cell r="D2396">
            <v>11.43</v>
          </cell>
        </row>
        <row r="2397">
          <cell r="A2397">
            <v>11717</v>
          </cell>
          <cell r="B2397" t="str">
            <v>CAIXA SIFONADA PVC, 150 X 150 X 50 MM, COM GRELHA REDONDA BRANCA</v>
          </cell>
          <cell r="C2397" t="str">
            <v xml:space="preserve">UN    </v>
          </cell>
          <cell r="D2397">
            <v>29.33</v>
          </cell>
        </row>
        <row r="2398">
          <cell r="A2398">
            <v>11718</v>
          </cell>
          <cell r="B2398" t="str">
            <v>REGISTRO DE PRESSAO PVC, ROSCAVEL, VOLANTE SIMPLES, DE 3/4"</v>
          </cell>
          <cell r="C2398" t="str">
            <v xml:space="preserve">UN    </v>
          </cell>
          <cell r="D2398">
            <v>7.23</v>
          </cell>
        </row>
        <row r="2399">
          <cell r="A2399">
            <v>11719</v>
          </cell>
          <cell r="B2399" t="str">
            <v>REGISTRO DE PRESSAO PVC, SOLDAVEL, VOLANTE SIMPLES, DE 25 MM</v>
          </cell>
          <cell r="C2399" t="str">
            <v xml:space="preserve">UN    </v>
          </cell>
          <cell r="D2399">
            <v>5.86</v>
          </cell>
        </row>
        <row r="2400">
          <cell r="A2400">
            <v>11731</v>
          </cell>
          <cell r="B2400" t="str">
            <v>GRELHA PVC BRANCA QUADRADA, 150 X 150 MM</v>
          </cell>
          <cell r="C2400" t="str">
            <v xml:space="preserve">UN    </v>
          </cell>
          <cell r="D2400">
            <v>4.3499999999999996</v>
          </cell>
        </row>
        <row r="2401">
          <cell r="A2401">
            <v>11732</v>
          </cell>
          <cell r="B2401" t="str">
            <v>GRELHA PVC CROMADA REDONDA, 150 MM</v>
          </cell>
          <cell r="C2401" t="str">
            <v xml:space="preserve">UN    </v>
          </cell>
          <cell r="D2401">
            <v>22.09</v>
          </cell>
        </row>
        <row r="2402">
          <cell r="A2402">
            <v>11733</v>
          </cell>
          <cell r="B2402" t="str">
            <v>PROLONGAMENTO PVC PARA CAIXA SIFONADA 100 MM X 100 MM (NBR 5688)</v>
          </cell>
          <cell r="C2402" t="str">
            <v xml:space="preserve">UN    </v>
          </cell>
          <cell r="D2402">
            <v>1.95</v>
          </cell>
        </row>
        <row r="2403">
          <cell r="A2403">
            <v>11734</v>
          </cell>
          <cell r="B2403" t="str">
            <v>PROLONGAMENTO PVC PARA CAIXA SIFONADA, 100 MM X 150 MM (NBR 5688)</v>
          </cell>
          <cell r="C2403" t="str">
            <v xml:space="preserve">UN    </v>
          </cell>
          <cell r="D2403">
            <v>3</v>
          </cell>
        </row>
        <row r="2404">
          <cell r="A2404">
            <v>11735</v>
          </cell>
          <cell r="B2404" t="str">
            <v>PROLONGAMENTO PVC PARA CAIXA SIFONADA  100 MM X 200 MM (NBR 5688)</v>
          </cell>
          <cell r="C2404" t="str">
            <v xml:space="preserve">UN    </v>
          </cell>
          <cell r="D2404">
            <v>3.98</v>
          </cell>
        </row>
        <row r="2405">
          <cell r="A2405">
            <v>11737</v>
          </cell>
          <cell r="B2405" t="str">
            <v>PROLONGAMENTO PVC PARA CAIXA SIFONADA, 150 MM X 150 MM (NBR 5688)</v>
          </cell>
          <cell r="C2405" t="str">
            <v xml:space="preserve">UN    </v>
          </cell>
          <cell r="D2405">
            <v>5.31</v>
          </cell>
        </row>
        <row r="2406">
          <cell r="A2406">
            <v>11738</v>
          </cell>
          <cell r="B2406" t="str">
            <v>PROLONGAMENTO PVC PARA CAIXA SIFONADA, 150 MM X 200 MM (NBR 5688)</v>
          </cell>
          <cell r="C2406" t="str">
            <v xml:space="preserve">UN    </v>
          </cell>
          <cell r="D2406">
            <v>8.64</v>
          </cell>
        </row>
        <row r="2407">
          <cell r="A2407">
            <v>11739</v>
          </cell>
          <cell r="B2407" t="str">
            <v>RALO SECO PVC CONICO, 100 X 40 MM,  COM GRELHA REDONDA BRANCA</v>
          </cell>
          <cell r="C2407" t="str">
            <v xml:space="preserve">UN    </v>
          </cell>
          <cell r="D2407">
            <v>5.79</v>
          </cell>
        </row>
        <row r="2408">
          <cell r="A2408">
            <v>11741</v>
          </cell>
          <cell r="B2408" t="str">
            <v>RALO SIFONADO PVC CILINDRICO, 100 X 40 MM,  COM GRELHA REDONDA BRANCA</v>
          </cell>
          <cell r="C2408" t="str">
            <v xml:space="preserve">UN    </v>
          </cell>
          <cell r="D2408">
            <v>5.97</v>
          </cell>
        </row>
        <row r="2409">
          <cell r="A2409">
            <v>11743</v>
          </cell>
          <cell r="B2409" t="str">
            <v>RALO SIFONADO PVC REDONDO CONICO, 100 X 40 MM, COM GRELHA  BRANCA REDONDA</v>
          </cell>
          <cell r="C2409" t="str">
            <v xml:space="preserve">UN    </v>
          </cell>
          <cell r="D2409">
            <v>5.42</v>
          </cell>
        </row>
        <row r="2410">
          <cell r="A2410">
            <v>11745</v>
          </cell>
          <cell r="B2410" t="str">
            <v>RALO SIFONADO PVC, QUADRADO, 100 X 100 X 53 MM, SAIDA 40 MM, COM GRELHA BRANCA</v>
          </cell>
          <cell r="C2410" t="str">
            <v xml:space="preserve">UN    </v>
          </cell>
          <cell r="D2410">
            <v>7.7</v>
          </cell>
        </row>
        <row r="2411">
          <cell r="A2411">
            <v>11746</v>
          </cell>
          <cell r="B2411" t="str">
            <v>VALVULA DE ESFERA BRUTA EM BRONZE, BITOLA 1 " (REF 1552-B)</v>
          </cell>
          <cell r="C2411" t="str">
            <v xml:space="preserve">UN    </v>
          </cell>
          <cell r="D2411">
            <v>44.48</v>
          </cell>
        </row>
        <row r="2412">
          <cell r="A2412">
            <v>11747</v>
          </cell>
          <cell r="B2412" t="str">
            <v>VALVULA DE ESFERA BRUTA EM BRONZE, BITOLA 2 " (REF 1552-B)</v>
          </cell>
          <cell r="C2412" t="str">
            <v xml:space="preserve">UN    </v>
          </cell>
          <cell r="D2412">
            <v>123.19</v>
          </cell>
        </row>
        <row r="2413">
          <cell r="A2413">
            <v>11748</v>
          </cell>
          <cell r="B2413" t="str">
            <v>VALVULA DE ESFERA BRUTA EM BRONZE, BITOLA 1/2 " (REF 1552-B)</v>
          </cell>
          <cell r="C2413" t="str">
            <v xml:space="preserve">UN    </v>
          </cell>
          <cell r="D2413">
            <v>28.54</v>
          </cell>
        </row>
        <row r="2414">
          <cell r="A2414">
            <v>11749</v>
          </cell>
          <cell r="B2414" t="str">
            <v>VALVULA DE ESFERA BRUTA EM BRONZE, BITOLA 3/4 " (REF 1552-B)</v>
          </cell>
          <cell r="C2414" t="str">
            <v xml:space="preserve">UN    </v>
          </cell>
          <cell r="D2414">
            <v>32.94</v>
          </cell>
        </row>
        <row r="2415">
          <cell r="A2415">
            <v>11750</v>
          </cell>
          <cell r="B2415" t="str">
            <v>VALVULA DE ESFERA BRUTA EM BRONZE, BITOLA 1 1/4 " (REF 1552-B)</v>
          </cell>
          <cell r="C2415" t="str">
            <v xml:space="preserve">UN    </v>
          </cell>
          <cell r="D2415">
            <v>66.290000000000006</v>
          </cell>
        </row>
        <row r="2416">
          <cell r="A2416">
            <v>11751</v>
          </cell>
          <cell r="B2416" t="str">
            <v>VALVULA DE ESFERA BRUTA EM BRONZE, BITOLA 1 1/2 " (REF 1552-B)</v>
          </cell>
          <cell r="C2416" t="str">
            <v xml:space="preserve">UN    </v>
          </cell>
          <cell r="D2416">
            <v>79.89</v>
          </cell>
        </row>
        <row r="2417">
          <cell r="A2417">
            <v>11752</v>
          </cell>
          <cell r="B2417" t="str">
            <v>REGISTRO PRESSAO BRUTO EM LATAO FORJADO, BITOLA 1/2 " (REF 1400)</v>
          </cell>
          <cell r="C2417" t="str">
            <v xml:space="preserve">UN    </v>
          </cell>
          <cell r="D2417">
            <v>13.49</v>
          </cell>
        </row>
        <row r="2418">
          <cell r="A2418">
            <v>11753</v>
          </cell>
          <cell r="B2418" t="str">
            <v>REGISTRO PRESSAO BRUTO EM LATAO FORJADO, BITOLA 3/4 " (REF 1400)</v>
          </cell>
          <cell r="C2418" t="str">
            <v xml:space="preserve">UN    </v>
          </cell>
          <cell r="D2418">
            <v>16.11</v>
          </cell>
        </row>
        <row r="2419">
          <cell r="A2419">
            <v>11756</v>
          </cell>
          <cell r="B2419" t="str">
            <v>REGISTRO OU REGULADOR DE GAS COZINHA, VAZAO DE 2 KG/H, 2,8 KPA</v>
          </cell>
          <cell r="C2419" t="str">
            <v xml:space="preserve">UN    </v>
          </cell>
          <cell r="D2419">
            <v>23.4</v>
          </cell>
        </row>
        <row r="2420">
          <cell r="A2420">
            <v>11757</v>
          </cell>
          <cell r="B2420" t="str">
            <v>SABONETEIRA DE PAREDE EM METAL CROMADO</v>
          </cell>
          <cell r="C2420" t="str">
            <v xml:space="preserve">UN    </v>
          </cell>
          <cell r="D2420">
            <v>22.58</v>
          </cell>
        </row>
        <row r="2421">
          <cell r="A2421">
            <v>11758</v>
          </cell>
          <cell r="B2421" t="str">
            <v>SABONETEIRA PLASTICA TIPO DISPENSER PARA SABONETE LIQUIDO COM RESERVATORIO 800 A 1500 ML</v>
          </cell>
          <cell r="C2421" t="str">
            <v xml:space="preserve">UN    </v>
          </cell>
          <cell r="D2421">
            <v>50.45</v>
          </cell>
        </row>
        <row r="2422">
          <cell r="A2422">
            <v>11761</v>
          </cell>
          <cell r="B2422" t="str">
            <v>ASSENTO  VASO SANITARIO INFANTIL EM PLASTICO BRANCO</v>
          </cell>
          <cell r="C2422" t="str">
            <v xml:space="preserve">UN    </v>
          </cell>
          <cell r="D2422">
            <v>58.8</v>
          </cell>
        </row>
        <row r="2423">
          <cell r="A2423">
            <v>11762</v>
          </cell>
          <cell r="B2423" t="str">
            <v>TORNEIRA CROMADA COM BICO PARA JARDIM/TANQUE 1/2 " OU 3/4 " (REF 1153)</v>
          </cell>
          <cell r="C2423" t="str">
            <v xml:space="preserve">UN    </v>
          </cell>
          <cell r="D2423">
            <v>57.03</v>
          </cell>
        </row>
        <row r="2424">
          <cell r="A2424">
            <v>11763</v>
          </cell>
          <cell r="B2424" t="str">
            <v>TORNEIRA DE BOIA CONVENCIONAL PARA CAIXA D'AGUA, 1.1/2", COM HASTE E TORNEIRA METALICOS E BALAO PLASTICO</v>
          </cell>
          <cell r="C2424" t="str">
            <v xml:space="preserve">UN    </v>
          </cell>
          <cell r="D2424">
            <v>69.400000000000006</v>
          </cell>
        </row>
        <row r="2425">
          <cell r="A2425">
            <v>11764</v>
          </cell>
          <cell r="B2425" t="str">
            <v>TORNEIRA DE BOIA CONVENCIONAL PARA CAIXA D'AGUA, 1.1/4", COM HASTE E TORNEIRA METALICOS E BALAO PLASTICO</v>
          </cell>
          <cell r="C2425" t="str">
            <v xml:space="preserve">UN    </v>
          </cell>
          <cell r="D2425">
            <v>74.13</v>
          </cell>
        </row>
        <row r="2426">
          <cell r="A2426">
            <v>11765</v>
          </cell>
          <cell r="B2426" t="str">
            <v>TORNEIRA DE BOIA VAZAO TOTAL PARA CAIXA D'AGUA, 1", COM HASTE E TORNEIRA METALICOS E BALAO PLASTICO</v>
          </cell>
          <cell r="C2426" t="str">
            <v xml:space="preserve">UN    </v>
          </cell>
          <cell r="D2426">
            <v>46.47</v>
          </cell>
        </row>
        <row r="2427">
          <cell r="A2427">
            <v>11766</v>
          </cell>
          <cell r="B2427" t="str">
            <v>TORNEIRA DE BOIA VAZAO TOTAL PARA CAIXA D'AGUA, 1/2", COM HASTE E TORNEIRA METALICOS E BALAO PLASTICO</v>
          </cell>
          <cell r="C2427" t="str">
            <v xml:space="preserve">UN    </v>
          </cell>
          <cell r="D2427">
            <v>34.130000000000003</v>
          </cell>
        </row>
        <row r="2428">
          <cell r="A2428">
            <v>11767</v>
          </cell>
          <cell r="B2428" t="str">
            <v>TORNEIRA DE BOIA CONVENCIONAL PARA CAIXA D'AGUA, 2", COM HASTE E TORNEIRA METALICOS E BALAO PLASTICO</v>
          </cell>
          <cell r="C2428" t="str">
            <v xml:space="preserve">UN    </v>
          </cell>
          <cell r="D2428">
            <v>123.05</v>
          </cell>
        </row>
        <row r="2429">
          <cell r="A2429">
            <v>11769</v>
          </cell>
          <cell r="B2429" t="str">
            <v>MISTURADOR CROMADO DE MESA BICA BAIXA PARA LAVATORIO (REF 1875)</v>
          </cell>
          <cell r="C2429" t="str">
            <v xml:space="preserve">UN    </v>
          </cell>
          <cell r="D2429">
            <v>204.45</v>
          </cell>
        </row>
        <row r="2430">
          <cell r="A2430">
            <v>11771</v>
          </cell>
          <cell r="B2430" t="str">
            <v>MISTURADOR DE PAREDE CROMADO PARA COZINHA BICA MOVEL COM AREJADOR (REF 1258)</v>
          </cell>
          <cell r="C2430" t="str">
            <v xml:space="preserve">UN    </v>
          </cell>
          <cell r="D2430">
            <v>253.6</v>
          </cell>
        </row>
        <row r="2431">
          <cell r="A2431">
            <v>11772</v>
          </cell>
          <cell r="B2431" t="str">
            <v>TORNEIRA CROMADA DE MESA PARA COZINHA BICA MOVEL COM AREJADOR 1/2 " OU 3/4 " (REF 1167)</v>
          </cell>
          <cell r="C2431" t="str">
            <v xml:space="preserve">UN    </v>
          </cell>
          <cell r="D2431">
            <v>96.78</v>
          </cell>
        </row>
        <row r="2432">
          <cell r="A2432">
            <v>11773</v>
          </cell>
          <cell r="B2432" t="str">
            <v>TORNEIRA CROMADA DE PAREDE PARA COZINHA BICA MOVEL COM AREJADOR 1/2 " OU 3/4 " (REF 1168)</v>
          </cell>
          <cell r="C2432" t="str">
            <v xml:space="preserve">UN    </v>
          </cell>
          <cell r="D2432">
            <v>92.4</v>
          </cell>
        </row>
        <row r="2433">
          <cell r="A2433">
            <v>11775</v>
          </cell>
          <cell r="B2433" t="str">
            <v>TORNEIRA CROMADA DE PAREDE PARA COZINHA COM AREJADOR 1/2 " OU 3/4 " (REF 1157)</v>
          </cell>
          <cell r="C2433" t="str">
            <v xml:space="preserve">UN    </v>
          </cell>
          <cell r="D2433">
            <v>96.48</v>
          </cell>
        </row>
        <row r="2434">
          <cell r="A2434">
            <v>11777</v>
          </cell>
          <cell r="B2434" t="str">
            <v>TORNEIRA ELETRICA DE PAREDE, BICA ALTA, PARA COZINHA, 5500 W (110/220 V)</v>
          </cell>
          <cell r="C2434" t="str">
            <v xml:space="preserve">UN    </v>
          </cell>
          <cell r="D2434">
            <v>138.22999999999999</v>
          </cell>
        </row>
        <row r="2435">
          <cell r="A2435">
            <v>11781</v>
          </cell>
          <cell r="B2435" t="str">
            <v>VALVULA DE DESCARGA METALICA, BASE 1 1/4 " E ACABAMENTO METALICO CROMADO</v>
          </cell>
          <cell r="C2435" t="str">
            <v xml:space="preserve">UN    </v>
          </cell>
          <cell r="D2435">
            <v>128.88</v>
          </cell>
        </row>
        <row r="2436">
          <cell r="A2436">
            <v>11784</v>
          </cell>
          <cell r="B2436" t="str">
            <v>BACIA SANITARIA TURCA DE LOUCA BRANCA</v>
          </cell>
          <cell r="C2436" t="str">
            <v xml:space="preserve">UN    </v>
          </cell>
          <cell r="D2436">
            <v>407.86</v>
          </cell>
        </row>
        <row r="2437">
          <cell r="A2437">
            <v>11786</v>
          </cell>
          <cell r="B2437" t="str">
            <v>VASO SANITARIO SIFONADO INFANTIL LOUCA BRANCA</v>
          </cell>
          <cell r="C2437" t="str">
            <v xml:space="preserve">UN    </v>
          </cell>
          <cell r="D2437">
            <v>245.51</v>
          </cell>
        </row>
        <row r="2438">
          <cell r="A2438">
            <v>11789</v>
          </cell>
          <cell r="B2438" t="str">
            <v>ANEL DE DISTRIBUICAO EM ACO GALVANIZADO PARA FIO FE-160</v>
          </cell>
          <cell r="C2438" t="str">
            <v xml:space="preserve">UN    </v>
          </cell>
          <cell r="D2438">
            <v>0.67</v>
          </cell>
        </row>
        <row r="2439">
          <cell r="A2439">
            <v>11790</v>
          </cell>
          <cell r="B2439" t="str">
            <v>PARAFUSO M16 EM ACO GALVANIZADO, COMPRIMENTO = 450 MM, DIAMETRO = 16 MM, ROSCA MAQUINA, CABECA QUADRADA</v>
          </cell>
          <cell r="C2439" t="str">
            <v xml:space="preserve">UN    </v>
          </cell>
          <cell r="D2439">
            <v>13.75</v>
          </cell>
        </row>
        <row r="2440">
          <cell r="A2440">
            <v>11795</v>
          </cell>
          <cell r="B2440" t="str">
            <v>GRANITO PARA BANCADA, POLIDO, TIPO ANDORINHA/ QUARTZ/ CASTELO/ CORUMBA OU OUTROS EQUIVALENTES DA REGIAO, E=  *2,5* CM</v>
          </cell>
          <cell r="C2440" t="str">
            <v xml:space="preserve">M2    </v>
          </cell>
          <cell r="D2440">
            <v>483.01</v>
          </cell>
        </row>
        <row r="2441">
          <cell r="A2441">
            <v>11811</v>
          </cell>
          <cell r="B2441" t="str">
            <v>AQUECEDOR DE AGUA ELETRICO HORIZONTAL, RESERVATORIO DE 200 L CILINDRICO EM COBRE, REFORCADO COM ACO CARBONO, MONOFASICO, TENSAO NOMINAL 220 V</v>
          </cell>
          <cell r="C2441" t="str">
            <v xml:space="preserve">UN    </v>
          </cell>
          <cell r="D2441">
            <v>3618.64</v>
          </cell>
        </row>
        <row r="2442">
          <cell r="A2442">
            <v>11814</v>
          </cell>
          <cell r="B2442" t="str">
            <v>AQUECEDOR DE AGUA ELETRICO  RESERVATORIO DE 500 L CILINDRICO EM COBRE, REFORCADO COM ACO CARBONO, MONOFASICO, TENSAO NOMINAL 220 V</v>
          </cell>
          <cell r="C2442" t="str">
            <v xml:space="preserve">UN    </v>
          </cell>
          <cell r="D2442">
            <v>5818.45</v>
          </cell>
        </row>
        <row r="2443">
          <cell r="A2443">
            <v>11816</v>
          </cell>
          <cell r="B2443" t="str">
            <v>AQUECEDOR DE AGUA ELETRICO  RESERVATORIO DE 100 L CILINDRICO EM COBRE, REFORCADO COM ACO CARBONO, MONOFASICO, TENSAO NOMINAL 220 V</v>
          </cell>
          <cell r="C2443" t="str">
            <v xml:space="preserve">UN    </v>
          </cell>
          <cell r="D2443">
            <v>2673</v>
          </cell>
        </row>
        <row r="2444">
          <cell r="A2444">
            <v>11821</v>
          </cell>
          <cell r="B2444" t="str">
            <v>CONECTOR METALICO TIPO PARAFUSO FENDIDO (SPLIT BOLT), COM SEPARADOR DE CABOS BIMETALICOS, PARA CABOS ATE 25 MM2</v>
          </cell>
          <cell r="C2444" t="str">
            <v xml:space="preserve">UN    </v>
          </cell>
          <cell r="D2444">
            <v>6.99</v>
          </cell>
        </row>
        <row r="2445">
          <cell r="A2445">
            <v>11822</v>
          </cell>
          <cell r="B2445" t="str">
            <v>TORNEIRA PLASTICA DE MESA, BICA MOVEL, PARA COZINHA 1/2 "</v>
          </cell>
          <cell r="C2445" t="str">
            <v xml:space="preserve">UN    </v>
          </cell>
          <cell r="D2445">
            <v>35.08</v>
          </cell>
        </row>
        <row r="2446">
          <cell r="A2446">
            <v>11823</v>
          </cell>
          <cell r="B2446" t="str">
            <v>TORNEIRA PLASTICA DE BOIA PARA CAIXA DE DESCARGA,  1/2", BALAO E TORNEIRA PLASTICOS, COM HASTE METALICA</v>
          </cell>
          <cell r="C2446" t="str">
            <v xml:space="preserve">UN    </v>
          </cell>
          <cell r="D2446">
            <v>6.44</v>
          </cell>
        </row>
        <row r="2447">
          <cell r="A2447">
            <v>11824</v>
          </cell>
          <cell r="B2447" t="str">
            <v>TORNEIRA DE BOIA VAZAO TOTAL PARA CAIXA D'AGUA, 3/4", COM HASTE E TORNEIRA METALICOS E BALAO PLASTICO</v>
          </cell>
          <cell r="C2447" t="str">
            <v xml:space="preserve">UN    </v>
          </cell>
          <cell r="D2447">
            <v>35.200000000000003</v>
          </cell>
        </row>
        <row r="2448">
          <cell r="A2448">
            <v>11825</v>
          </cell>
          <cell r="B2448" t="str">
            <v>TORNEIRA DE BOIA CONVENCIONAL PARA CAIXA D'AGUA, 1", COM HASTE E TORNEIRA METALICOS E BALAO PLASTICO</v>
          </cell>
          <cell r="C2448" t="str">
            <v xml:space="preserve">UN    </v>
          </cell>
          <cell r="D2448">
            <v>30.46</v>
          </cell>
        </row>
        <row r="2449">
          <cell r="A2449">
            <v>11826</v>
          </cell>
          <cell r="B2449" t="str">
            <v>TORNEIRA METALICA DE BOIA CONVENCIONAL PARA CAIXA D'AGUA, 1/2 ", COM HASTE, TORNEIRA E BALAO METALICOS</v>
          </cell>
          <cell r="C2449" t="str">
            <v xml:space="preserve">UN    </v>
          </cell>
          <cell r="D2449">
            <v>29.56</v>
          </cell>
        </row>
        <row r="2450">
          <cell r="A2450">
            <v>11829</v>
          </cell>
          <cell r="B2450" t="str">
            <v>TORNEIRA DE BOIA CONVENCIONAL PARA CAIXA D'AGUA, 1/2", COM HASTE E TORNEIRA METALICOS E BALAO PLASTICO</v>
          </cell>
          <cell r="C2450" t="str">
            <v xml:space="preserve">UN    </v>
          </cell>
          <cell r="D2450">
            <v>17.760000000000002</v>
          </cell>
        </row>
        <row r="2451">
          <cell r="A2451">
            <v>11830</v>
          </cell>
          <cell r="B2451" t="str">
            <v>TORNEIRA DE BOIA CONVENCIONAL PARA CAIXA D'AGUA, 3/4", COM HASTE E TORNEIRA METALICOS E BALAO PLASTICO</v>
          </cell>
          <cell r="C2451" t="str">
            <v xml:space="preserve">UN    </v>
          </cell>
          <cell r="D2451">
            <v>19.2</v>
          </cell>
        </row>
        <row r="2452">
          <cell r="A2452">
            <v>11831</v>
          </cell>
          <cell r="B2452" t="str">
            <v>TORNEIRA PLASTICA PARA TANQUE 1/2 " OU 3/4 " COM BICO PARA MANGUEIRA</v>
          </cell>
          <cell r="C2452" t="str">
            <v xml:space="preserve">UN    </v>
          </cell>
          <cell r="D2452">
            <v>26.64</v>
          </cell>
        </row>
        <row r="2453">
          <cell r="A2453">
            <v>11837</v>
          </cell>
          <cell r="B2453" t="str">
            <v>GRAMPO LINHA VIVA DE LATAO ESTANHADO, DIAMETRO DO CONDUTOR PRINCIPAL DE 10 A 120 MM2, DIAMETRO DA DERIVACAO DE 10 A 70 MM2</v>
          </cell>
          <cell r="C2453" t="str">
            <v xml:space="preserve">UN    </v>
          </cell>
          <cell r="D2453">
            <v>37.4</v>
          </cell>
        </row>
        <row r="2454">
          <cell r="A2454">
            <v>11838</v>
          </cell>
          <cell r="B2454" t="str">
            <v>TERMINAL METALICO A PRESSAO PARA 1 CABO DE 240 MM2, COM 1 FURO DE FIXACAO</v>
          </cell>
          <cell r="C2454" t="str">
            <v xml:space="preserve">UN    </v>
          </cell>
          <cell r="D2454">
            <v>26.31</v>
          </cell>
        </row>
        <row r="2455">
          <cell r="A2455">
            <v>11839</v>
          </cell>
          <cell r="B2455" t="str">
            <v>TERMINAL METALICO A PRESSAO PARA 1 CABO DE 300 MM2, COM 1 FURO DE FIXACAO</v>
          </cell>
          <cell r="C2455" t="str">
            <v xml:space="preserve">UN    </v>
          </cell>
          <cell r="D2455">
            <v>38.29</v>
          </cell>
        </row>
        <row r="2456">
          <cell r="A2456">
            <v>11844</v>
          </cell>
          <cell r="B2456" t="str">
            <v>PRANCHA DE MADEIRA APARELHADA *4 X 30* CM, MACARANDUBA, ANGELIM OU EQUIVALENTE DA REGIAO</v>
          </cell>
          <cell r="C2456" t="str">
            <v xml:space="preserve">M     </v>
          </cell>
          <cell r="D2456">
            <v>28.8</v>
          </cell>
        </row>
        <row r="2457">
          <cell r="A2457">
            <v>11849</v>
          </cell>
          <cell r="B2457" t="str">
            <v>COLA BRANCA BASE PVA</v>
          </cell>
          <cell r="C2457" t="str">
            <v xml:space="preserve">L     </v>
          </cell>
          <cell r="D2457">
            <v>8.6</v>
          </cell>
        </row>
        <row r="2458">
          <cell r="A2458">
            <v>11854</v>
          </cell>
          <cell r="B2458" t="str">
            <v>CONECTOR METALICO TIPO PARAFUSO FENDIDO (SPLIT BOLT), PARA CABOS ATE 35 MM2</v>
          </cell>
          <cell r="C2458" t="str">
            <v xml:space="preserve">UN    </v>
          </cell>
          <cell r="D2458">
            <v>7.09</v>
          </cell>
        </row>
        <row r="2459">
          <cell r="A2459">
            <v>11855</v>
          </cell>
          <cell r="B2459" t="str">
            <v>CONECTOR METALICO TIPO PARAFUSO FENDIDO (SPLIT BOLT), PARA CABOS ATE 70 MM2</v>
          </cell>
          <cell r="C2459" t="str">
            <v xml:space="preserve">UN    </v>
          </cell>
          <cell r="D2459">
            <v>14.85</v>
          </cell>
        </row>
        <row r="2460">
          <cell r="A2460">
            <v>11856</v>
          </cell>
          <cell r="B2460" t="str">
            <v>CONECTOR METALICO TIPO PARAFUSO FENDIDO (SPLIT BOLT), PARA CABOS ATE 10 MM2</v>
          </cell>
          <cell r="C2460" t="str">
            <v xml:space="preserve">UN    </v>
          </cell>
          <cell r="D2460">
            <v>4.58</v>
          </cell>
        </row>
        <row r="2461">
          <cell r="A2461">
            <v>11857</v>
          </cell>
          <cell r="B2461" t="str">
            <v>CONECTOR METALICO TIPO PARAFUSO FENDIDO (SPLIT BOLT), PARA CABOS ATE 120 MM2</v>
          </cell>
          <cell r="C2461" t="str">
            <v xml:space="preserve">UN    </v>
          </cell>
          <cell r="D2461">
            <v>24.1</v>
          </cell>
        </row>
        <row r="2462">
          <cell r="A2462">
            <v>11858</v>
          </cell>
          <cell r="B2462" t="str">
            <v>CONECTOR METALICO TIPO PARAFUSO FENDIDO (SPLIT BOLT), PARA CABOS ATE 150 MM2</v>
          </cell>
          <cell r="C2462" t="str">
            <v xml:space="preserve">UN    </v>
          </cell>
          <cell r="D2462">
            <v>29.91</v>
          </cell>
        </row>
        <row r="2463">
          <cell r="A2463">
            <v>11859</v>
          </cell>
          <cell r="B2463" t="str">
            <v>CONECTOR METALICO TIPO PARAFUSO FENDIDO (SPLIT BOLT), PARA CABOS ATE 185 MM2</v>
          </cell>
          <cell r="C2463" t="str">
            <v xml:space="preserve">UN    </v>
          </cell>
          <cell r="D2463">
            <v>40.700000000000003</v>
          </cell>
        </row>
        <row r="2464">
          <cell r="A2464">
            <v>11862</v>
          </cell>
          <cell r="B2464" t="str">
            <v>CONECTOR METALICO TIPO PARAFUSO FENDIDO (SPLIT BOLT), PARA CABOS ATE 50 MM2</v>
          </cell>
          <cell r="C2464" t="str">
            <v xml:space="preserve">UN    </v>
          </cell>
          <cell r="D2464">
            <v>9.9499999999999993</v>
          </cell>
        </row>
        <row r="2465">
          <cell r="A2465">
            <v>11863</v>
          </cell>
          <cell r="B2465" t="str">
            <v>CONECTOR METALICO TIPO PARAFUSO FENDIDO (SPLIT BOLT), PARA CABOS ATE 6 MM2</v>
          </cell>
          <cell r="C2465" t="str">
            <v xml:space="preserve">UN    </v>
          </cell>
          <cell r="D2465">
            <v>4.0199999999999996</v>
          </cell>
        </row>
        <row r="2466">
          <cell r="A2466">
            <v>11864</v>
          </cell>
          <cell r="B2466" t="str">
            <v>CONECTOR METALICO TIPO PARAFUSO FENDIDO (SPLIT BOLT), PARA CABOS ATE 95 MM2</v>
          </cell>
          <cell r="C2466" t="str">
            <v xml:space="preserve">UN    </v>
          </cell>
          <cell r="D2466">
            <v>22.46</v>
          </cell>
        </row>
        <row r="2467">
          <cell r="A2467">
            <v>11868</v>
          </cell>
          <cell r="B2467" t="str">
            <v>CAIXA D'AGUA FIBRA DE VIDRO PARA 1000 LITROS, COM TAMPA</v>
          </cell>
          <cell r="C2467" t="str">
            <v xml:space="preserve">UN    </v>
          </cell>
          <cell r="D2467">
            <v>369.7</v>
          </cell>
        </row>
        <row r="2468">
          <cell r="A2468">
            <v>11869</v>
          </cell>
          <cell r="B2468" t="str">
            <v>CAIXA D'AGUA FIBRA DE VIDRO PARA 1500 LITROS, COM TAMPA</v>
          </cell>
          <cell r="C2468" t="str">
            <v xml:space="preserve">UN    </v>
          </cell>
          <cell r="D2468">
            <v>599.83000000000004</v>
          </cell>
        </row>
        <row r="2469">
          <cell r="A2469">
            <v>11871</v>
          </cell>
          <cell r="B2469" t="str">
            <v>CAIXA D'AGUA DE FIBRA DE VIDRO, PARA 500 LITROS, COM TAMPA</v>
          </cell>
          <cell r="C2469" t="str">
            <v xml:space="preserve">UN    </v>
          </cell>
          <cell r="D2469">
            <v>269</v>
          </cell>
        </row>
        <row r="2470">
          <cell r="A2470">
            <v>11880</v>
          </cell>
          <cell r="B2470" t="str">
            <v>CAIXA SIFONADA PVC, 250 X 230 X 75 MM, COM TAMPA E PORTA TAMPA QUADRADA BRANCA</v>
          </cell>
          <cell r="C2470" t="str">
            <v xml:space="preserve">UN    </v>
          </cell>
          <cell r="D2470">
            <v>75.47</v>
          </cell>
        </row>
        <row r="2471">
          <cell r="A2471">
            <v>11881</v>
          </cell>
          <cell r="B2471" t="str">
            <v>CAIXA DE GORDURA CILINDRICA EM CONCRETO SIMPLES,  PRE-MOLDADA, COM DIAMETRO DE 40 CM E ALTURA DE 45 CM, COM TAMPA</v>
          </cell>
          <cell r="C2471" t="str">
            <v xml:space="preserve">UN    </v>
          </cell>
          <cell r="D2471">
            <v>87.85</v>
          </cell>
        </row>
        <row r="2472">
          <cell r="A2472">
            <v>11882</v>
          </cell>
          <cell r="B2472" t="str">
            <v>CAIXA PARA HIDROMETRO CONCRETO PRE MOLDADO, *0,24 M X 0,45 M X 0,30* M (L X C X A)</v>
          </cell>
          <cell r="C2472" t="str">
            <v xml:space="preserve">UN    </v>
          </cell>
          <cell r="D2472">
            <v>63.05</v>
          </cell>
        </row>
        <row r="2473">
          <cell r="A2473">
            <v>11889</v>
          </cell>
          <cell r="B2473" t="str">
            <v>CORDAO DE COBRE, FLEXIVEL, TORCIDO, CLASSE 4 OU 5, ISOLACAO EM PVC/D, 300 V, 2 CONDUTORES DE 0,75 MM2</v>
          </cell>
          <cell r="C2473" t="str">
            <v xml:space="preserve">M     </v>
          </cell>
          <cell r="D2473">
            <v>1.22</v>
          </cell>
        </row>
        <row r="2474">
          <cell r="A2474">
            <v>11890</v>
          </cell>
          <cell r="B2474" t="str">
            <v>CORDAO DE COBRE, FLEXIVEL, TORCIDO, CLASSE 4 OU 5, ISOLACAO EM PVC/D, 300 V, 2 CONDUTORES DE 1,5 MM2</v>
          </cell>
          <cell r="C2474" t="str">
            <v xml:space="preserve">M     </v>
          </cell>
          <cell r="D2474">
            <v>1.89</v>
          </cell>
        </row>
        <row r="2475">
          <cell r="A2475">
            <v>11891</v>
          </cell>
          <cell r="B2475" t="str">
            <v>CORDAO DE COBRE, FLEXIVEL, TORCIDO, CLASSE 4 OU 5, ISOLACAO EM PVC/D, 300 V, 2 CONDUTORES DE 2,5 MM2</v>
          </cell>
          <cell r="C2475" t="str">
            <v xml:space="preserve">M     </v>
          </cell>
          <cell r="D2475">
            <v>3.12</v>
          </cell>
        </row>
        <row r="2476">
          <cell r="A2476">
            <v>11892</v>
          </cell>
          <cell r="B2476" t="str">
            <v>CORDAO DE COBRE, FLEXIVEL, TORCIDO, CLASSE 4 OU 5, ISOLACAO EM PVC/D, 300 V, 2 CONDUTORES DE 4 MM2</v>
          </cell>
          <cell r="C2476" t="str">
            <v xml:space="preserve">M     </v>
          </cell>
          <cell r="D2476">
            <v>4.8099999999999996</v>
          </cell>
        </row>
        <row r="2477">
          <cell r="A2477">
            <v>11901</v>
          </cell>
          <cell r="B2477" t="str">
            <v>CABO TELEFONICO CCI 50, 1 PAR, USO INTERNO, SEM BLINDAGEM</v>
          </cell>
          <cell r="C2477" t="str">
            <v xml:space="preserve">M     </v>
          </cell>
          <cell r="D2477">
            <v>0.7</v>
          </cell>
        </row>
        <row r="2478">
          <cell r="A2478">
            <v>11902</v>
          </cell>
          <cell r="B2478" t="str">
            <v>CABO TELEFONICO CCI 50, 2 PARES, USO INTERNO, SEM BLINDAGEM</v>
          </cell>
          <cell r="C2478" t="str">
            <v xml:space="preserve">M     </v>
          </cell>
          <cell r="D2478">
            <v>1.22</v>
          </cell>
        </row>
        <row r="2479">
          <cell r="A2479">
            <v>11903</v>
          </cell>
          <cell r="B2479" t="str">
            <v>CABO TELEFONICO CCI 50, 3 PARES, USO INTERNO, SEM BLINDAGEM</v>
          </cell>
          <cell r="C2479" t="str">
            <v xml:space="preserve">M     </v>
          </cell>
          <cell r="D2479">
            <v>1.88</v>
          </cell>
        </row>
        <row r="2480">
          <cell r="A2480">
            <v>11904</v>
          </cell>
          <cell r="B2480" t="str">
            <v>CABO TELEFONICO CCI 50, 4 PARES, USO INTERNO, SEM BLINDAGEM</v>
          </cell>
          <cell r="C2480" t="str">
            <v xml:space="preserve">M     </v>
          </cell>
          <cell r="D2480">
            <v>2.4</v>
          </cell>
        </row>
        <row r="2481">
          <cell r="A2481">
            <v>11905</v>
          </cell>
          <cell r="B2481" t="str">
            <v>CABO TELEFONICO CCI 50, 5 PARES, USO INTERNO, SEM BLINDAGEM</v>
          </cell>
          <cell r="C2481" t="str">
            <v xml:space="preserve">M     </v>
          </cell>
          <cell r="D2481">
            <v>3.23</v>
          </cell>
        </row>
        <row r="2482">
          <cell r="A2482">
            <v>11906</v>
          </cell>
          <cell r="B2482" t="str">
            <v>CABO TELEFONICO CCI 50, 6 PARES, USO INTERNO, SEM BLINDAGEM</v>
          </cell>
          <cell r="C2482" t="str">
            <v xml:space="preserve">M     </v>
          </cell>
          <cell r="D2482">
            <v>3.71</v>
          </cell>
        </row>
        <row r="2483">
          <cell r="A2483">
            <v>11914</v>
          </cell>
          <cell r="B2483" t="str">
            <v>CABO TELEFONICO CTP - APL - 50, 100 PARES, USO EXTERNO</v>
          </cell>
          <cell r="C2483" t="str">
            <v xml:space="preserve">M     </v>
          </cell>
          <cell r="D2483">
            <v>68.709999999999994</v>
          </cell>
        </row>
        <row r="2484">
          <cell r="A2484">
            <v>11916</v>
          </cell>
          <cell r="B2484" t="str">
            <v>CABO TELEFONICO CTP - APL - 50, 10 PARES, USO EXTERNO</v>
          </cell>
          <cell r="C2484" t="str">
            <v xml:space="preserve">M     </v>
          </cell>
          <cell r="D2484">
            <v>9.4600000000000009</v>
          </cell>
        </row>
        <row r="2485">
          <cell r="A2485">
            <v>11917</v>
          </cell>
          <cell r="B2485" t="str">
            <v>CABO TELEFONICO CTP - APL - 50, 20 PARES, USO EXTERNO</v>
          </cell>
          <cell r="C2485" t="str">
            <v xml:space="preserve">M     </v>
          </cell>
          <cell r="D2485">
            <v>16.47</v>
          </cell>
        </row>
        <row r="2486">
          <cell r="A2486">
            <v>11918</v>
          </cell>
          <cell r="B2486" t="str">
            <v>CABO TELEFONICO CTP - APL - 50, 30 PARES, USO EXTERNO</v>
          </cell>
          <cell r="C2486" t="str">
            <v xml:space="preserve">M     </v>
          </cell>
          <cell r="D2486">
            <v>22.34</v>
          </cell>
        </row>
        <row r="2487">
          <cell r="A2487">
            <v>11919</v>
          </cell>
          <cell r="B2487" t="str">
            <v>CABO TELEFONICO CI 50, 10 PARES, USO INTERNO</v>
          </cell>
          <cell r="C2487" t="str">
            <v xml:space="preserve">M     </v>
          </cell>
          <cell r="D2487">
            <v>7.29</v>
          </cell>
        </row>
        <row r="2488">
          <cell r="A2488">
            <v>11920</v>
          </cell>
          <cell r="B2488" t="str">
            <v>CABO TELEFONICO CI 50, 20 PARES, USO INTERNO</v>
          </cell>
          <cell r="C2488" t="str">
            <v xml:space="preserve">M     </v>
          </cell>
          <cell r="D2488">
            <v>14.12</v>
          </cell>
        </row>
        <row r="2489">
          <cell r="A2489">
            <v>11921</v>
          </cell>
          <cell r="B2489" t="str">
            <v>CABO TELEFONICO CI 50, 30 PARES, USO INTERNO</v>
          </cell>
          <cell r="C2489" t="str">
            <v xml:space="preserve">M     </v>
          </cell>
          <cell r="D2489">
            <v>19.23</v>
          </cell>
        </row>
        <row r="2490">
          <cell r="A2490">
            <v>11922</v>
          </cell>
          <cell r="B2490" t="str">
            <v>CABO TELEFONICO CI 50, 50 PARES, USO INTERNO</v>
          </cell>
          <cell r="C2490" t="str">
            <v xml:space="preserve">M     </v>
          </cell>
          <cell r="D2490">
            <v>34.14</v>
          </cell>
        </row>
        <row r="2491">
          <cell r="A2491">
            <v>11923</v>
          </cell>
          <cell r="B2491" t="str">
            <v>CABO TELEFONICO CI 50, 75 PARES, USO INTERNO</v>
          </cell>
          <cell r="C2491" t="str">
            <v xml:space="preserve">M     </v>
          </cell>
          <cell r="D2491">
            <v>55.76</v>
          </cell>
        </row>
        <row r="2492">
          <cell r="A2492">
            <v>11924</v>
          </cell>
          <cell r="B2492" t="str">
            <v>CABO TELEFONICO CI 50, 200 PARES, USO INTERNO</v>
          </cell>
          <cell r="C2492" t="str">
            <v xml:space="preserve">M     </v>
          </cell>
          <cell r="D2492">
            <v>137.37</v>
          </cell>
        </row>
        <row r="2493">
          <cell r="A2493">
            <v>11927</v>
          </cell>
          <cell r="B2493" t="str">
            <v>ABRACADEIRA, GALVANIZADA/ZINCADA, ROSCA SEM FIM, PARAFUSO INOX, LARGURA  FITA *12,6 A *14 MM, D = 2" A 2 1/2"</v>
          </cell>
          <cell r="C2493" t="str">
            <v xml:space="preserve">UN    </v>
          </cell>
          <cell r="D2493">
            <v>5.37</v>
          </cell>
        </row>
        <row r="2494">
          <cell r="A2494">
            <v>11928</v>
          </cell>
          <cell r="B2494" t="str">
            <v>ABRACADEIRA, GALVANIZADA/ZINCADA, ROSCA SEM FIM, PARAFUSO INOX, LARGURA  FITA *12,6 A *14 MM, D = 3" A 3 3/4"</v>
          </cell>
          <cell r="C2494" t="str">
            <v xml:space="preserve">UN    </v>
          </cell>
          <cell r="D2494">
            <v>6.15</v>
          </cell>
        </row>
        <row r="2495">
          <cell r="A2495">
            <v>11929</v>
          </cell>
          <cell r="B2495" t="str">
            <v>ABRACADEIRA, GALVANIZADA/ZINCADA, ROSCA SEM FIM, PARAFUSO INOX, LARGURA  FITA *12,6 A *14 MM, D = 4" A 4 3/4"</v>
          </cell>
          <cell r="C2495" t="str">
            <v xml:space="preserve">UN    </v>
          </cell>
          <cell r="D2495">
            <v>9.52</v>
          </cell>
        </row>
        <row r="2496">
          <cell r="A2496">
            <v>11945</v>
          </cell>
          <cell r="B2496" t="str">
            <v>BUCHA DE NYLON SEM ABA S4</v>
          </cell>
          <cell r="C2496" t="str">
            <v xml:space="preserve">UN    </v>
          </cell>
          <cell r="D2496">
            <v>0.05</v>
          </cell>
        </row>
        <row r="2497">
          <cell r="A2497">
            <v>11946</v>
          </cell>
          <cell r="B2497" t="str">
            <v>BUCHA DE NYLON SEM ABA S5</v>
          </cell>
          <cell r="C2497" t="str">
            <v xml:space="preserve">UN    </v>
          </cell>
          <cell r="D2497">
            <v>0.06</v>
          </cell>
        </row>
        <row r="2498">
          <cell r="A2498">
            <v>11948</v>
          </cell>
          <cell r="B2498" t="str">
            <v>PARAFUSO ZINCADO, SEXTAVADO, COM ROSCA SOBERBA, DIAMETRO 5/16", COMPRIMENTO 40 MM</v>
          </cell>
          <cell r="C2498" t="str">
            <v xml:space="preserve">UN    </v>
          </cell>
          <cell r="D2498">
            <v>0.46</v>
          </cell>
        </row>
        <row r="2499">
          <cell r="A2499">
            <v>11950</v>
          </cell>
          <cell r="B2499" t="str">
            <v>BUCHA DE NYLON SEM ABA S6, COM PARAFUSO DE 4,20 X 40 MM EM ACO ZINCADO COM ROSCA SOBERBA, CABECA CHATA E FENDA PHILLIPS</v>
          </cell>
          <cell r="C2499" t="str">
            <v xml:space="preserve">UN    </v>
          </cell>
          <cell r="D2499">
            <v>0.18</v>
          </cell>
        </row>
        <row r="2500">
          <cell r="A2500">
            <v>11953</v>
          </cell>
          <cell r="B2500" t="str">
            <v>PARAFUSO FRANCES ZINCADO, DIAMETRO 1/2'', COMPRIMENTO 2'', COM PORCA E ARRUELA</v>
          </cell>
          <cell r="C2500" t="str">
            <v xml:space="preserve">UN    </v>
          </cell>
          <cell r="D2500">
            <v>2.25</v>
          </cell>
        </row>
        <row r="2501">
          <cell r="A2501">
            <v>11955</v>
          </cell>
          <cell r="B2501" t="str">
            <v>PARAFUSO DE LATAO COM ACABAMENTO CROMADO PARA FIXAR PECA SANITARIA, INCLUI PORCA CEGA, ARRUELA E BUCHA DE NYLON TAMANHO S-10</v>
          </cell>
          <cell r="C2501" t="str">
            <v xml:space="preserve">UN    </v>
          </cell>
          <cell r="D2501">
            <v>3.07</v>
          </cell>
        </row>
        <row r="2502">
          <cell r="A2502">
            <v>11960</v>
          </cell>
          <cell r="B2502" t="str">
            <v>PARAFUSO DE LATAO COM ROSCA SOBERBA, CABECA CHATA E FENDA SIMPLES, DIAMETRO 2,5 MM, COMPRIMENTO 12 MM</v>
          </cell>
          <cell r="C2502" t="str">
            <v xml:space="preserve">UN    </v>
          </cell>
          <cell r="D2502">
            <v>0.1</v>
          </cell>
        </row>
        <row r="2503">
          <cell r="A2503">
            <v>11962</v>
          </cell>
          <cell r="B2503" t="str">
            <v>PARAFUSO ZINCADO, SEXTAVADO, COM ROSCA INTEIRA, DIAMETRO 1/4", COMPRIMENTO 1/2"</v>
          </cell>
          <cell r="C2503" t="str">
            <v xml:space="preserve">UN    </v>
          </cell>
          <cell r="D2503">
            <v>0.15</v>
          </cell>
        </row>
        <row r="2504">
          <cell r="A2504">
            <v>11963</v>
          </cell>
          <cell r="B2504" t="str">
            <v>PARAFUSO DE ACO TIPO CHUMBADOR PARABOLT, DIAMETRO 1/2", COMPRIMENTO 75 MM</v>
          </cell>
          <cell r="C2504" t="str">
            <v xml:space="preserve">UN    </v>
          </cell>
          <cell r="D2504">
            <v>6.56</v>
          </cell>
        </row>
        <row r="2505">
          <cell r="A2505">
            <v>11964</v>
          </cell>
          <cell r="B2505" t="str">
            <v>PARAFUSO DE ACO TIPO CHUMBADOR PARABOLT, DIAMETRO 3/8", COMPRIMENTO 75 MM</v>
          </cell>
          <cell r="C2505" t="str">
            <v xml:space="preserve">UN    </v>
          </cell>
          <cell r="D2505">
            <v>1.65</v>
          </cell>
        </row>
        <row r="2506">
          <cell r="A2506">
            <v>11971</v>
          </cell>
          <cell r="B2506" t="str">
            <v>PORCA ZINCADA, SEXTAVADA, DIAMETRO 1"</v>
          </cell>
          <cell r="C2506" t="str">
            <v xml:space="preserve">UN    </v>
          </cell>
          <cell r="D2506">
            <v>2.93</v>
          </cell>
        </row>
        <row r="2507">
          <cell r="A2507">
            <v>11975</v>
          </cell>
          <cell r="B2507" t="str">
            <v>CHUMBADOR DE ACO, DIAMETRO 5/8", COMPRIMENTO 6", COM PORCA</v>
          </cell>
          <cell r="C2507" t="str">
            <v xml:space="preserve">UN    </v>
          </cell>
          <cell r="D2507">
            <v>16.29</v>
          </cell>
        </row>
        <row r="2508">
          <cell r="A2508">
            <v>11976</v>
          </cell>
          <cell r="B2508" t="str">
            <v>CHUMBADOR, DIAMETRO 1/4" COM PARAFUSO 1/4" X 40 MM</v>
          </cell>
          <cell r="C2508" t="str">
            <v xml:space="preserve">UN    </v>
          </cell>
          <cell r="D2508">
            <v>0.83</v>
          </cell>
        </row>
        <row r="2509">
          <cell r="A2509">
            <v>11977</v>
          </cell>
          <cell r="B2509" t="str">
            <v>CHUMBADOR DE ACO, DIAMETRO 1/2", COMPRIMENTO 75 MM</v>
          </cell>
          <cell r="C2509" t="str">
            <v xml:space="preserve">UN    </v>
          </cell>
          <cell r="D2509">
            <v>7.43</v>
          </cell>
        </row>
        <row r="2510">
          <cell r="A2510">
            <v>11981</v>
          </cell>
          <cell r="B2510" t="str">
            <v>BLOCO DE VIDRO/ELEMENTO VAZADO, INCOLOR, VENEZIANA, *20 X 10 X 8* CM</v>
          </cell>
          <cell r="C2510" t="str">
            <v xml:space="preserve">UN    </v>
          </cell>
          <cell r="D2510">
            <v>16.239999999999998</v>
          </cell>
        </row>
        <row r="2511">
          <cell r="A2511">
            <v>11983</v>
          </cell>
          <cell r="B2511" t="str">
            <v>DIVISORIA CEGA (N1) - PAINEL VERMICULITA E=35MM - MONTANTE/RODAPE PERFIS SIMPLES ACO GALV PINTADO - COLOCADA</v>
          </cell>
          <cell r="C2511" t="str">
            <v xml:space="preserve">M2    </v>
          </cell>
          <cell r="D2511">
            <v>207.25</v>
          </cell>
        </row>
        <row r="2512">
          <cell r="A2512">
            <v>11985</v>
          </cell>
          <cell r="B2512" t="str">
            <v>DIVISORIA (N3) PAINEL/VIDRO/PAINEL VERMICULITA E=35MM - MONTANTE/RODAPE PERFIL DUPLO ACO GALV PINTADO - COLOCADA</v>
          </cell>
          <cell r="C2512" t="str">
            <v xml:space="preserve">M2    </v>
          </cell>
          <cell r="D2512">
            <v>225.85</v>
          </cell>
        </row>
        <row r="2513">
          <cell r="A2513">
            <v>11986</v>
          </cell>
          <cell r="B2513" t="str">
            <v>DIVISORIA CEGA (N1) - PAINEL VERMICULITA E=35MM - PERFIS SIMPLES ALUMINIO ANOD NATURAL - COLOCADA</v>
          </cell>
          <cell r="C2513" t="str">
            <v xml:space="preserve">M2    </v>
          </cell>
          <cell r="D2513">
            <v>252.42</v>
          </cell>
        </row>
        <row r="2514">
          <cell r="A2514">
            <v>11987</v>
          </cell>
          <cell r="B2514" t="str">
            <v>DIVISORIA (N2) PAINEL/VIDRO - PAINEL VERMICULITA E=35MM - PERFIS SIMPLES ALUMINIO ANOD NATURAL - COLOCADA</v>
          </cell>
          <cell r="C2514" t="str">
            <v xml:space="preserve">M2    </v>
          </cell>
          <cell r="D2514">
            <v>263.05</v>
          </cell>
        </row>
        <row r="2515">
          <cell r="A2515">
            <v>11991</v>
          </cell>
          <cell r="B2515" t="str">
            <v>HASTE DE ATERRAMENTO EM ACO GALVANIZADO TIPO CANTONEIRA COM 2,00 M DE COMPRIMENTO, 25 X 25 MM E CHAPA DE 3/16"</v>
          </cell>
          <cell r="C2515" t="str">
            <v xml:space="preserve">UN    </v>
          </cell>
          <cell r="D2515">
            <v>42.59</v>
          </cell>
        </row>
        <row r="2516">
          <cell r="A2516">
            <v>12001</v>
          </cell>
          <cell r="B2516" t="str">
            <v>CAIXA OCTOGONAL DE FUNDO MOVEL, EM PVC, DE 4" X 4", PARA ELETRODUTO FLEXIVEL CORRUGADO</v>
          </cell>
          <cell r="C2516" t="str">
            <v xml:space="preserve">UN    </v>
          </cell>
          <cell r="D2516">
            <v>4.38</v>
          </cell>
        </row>
        <row r="2517">
          <cell r="A2517">
            <v>12008</v>
          </cell>
          <cell r="B2517" t="str">
            <v>CONDULETE DE ALUMINIO TIPO TB, PARA ELETRODUTO ROSCAVEL DE 3", COM TAMPA CEGA</v>
          </cell>
          <cell r="C2517" t="str">
            <v xml:space="preserve">UN    </v>
          </cell>
          <cell r="D2517">
            <v>83.15</v>
          </cell>
        </row>
        <row r="2518">
          <cell r="A2518">
            <v>12010</v>
          </cell>
          <cell r="B2518" t="str">
            <v>CONDULETE EM PVC, TIPO "B", SEM TAMPA, DE 1/2" OU 3/4"</v>
          </cell>
          <cell r="C2518" t="str">
            <v xml:space="preserve">UN    </v>
          </cell>
          <cell r="D2518">
            <v>7.13</v>
          </cell>
        </row>
        <row r="2519">
          <cell r="A2519">
            <v>12015</v>
          </cell>
          <cell r="B2519" t="str">
            <v>CONDULETE EM PVC, TIPO "LB", SEM TAMPA, DE 1"</v>
          </cell>
          <cell r="C2519" t="str">
            <v xml:space="preserve">UN    </v>
          </cell>
          <cell r="D2519">
            <v>9.14</v>
          </cell>
        </row>
        <row r="2520">
          <cell r="A2520">
            <v>12016</v>
          </cell>
          <cell r="B2520" t="str">
            <v>CONDULETE EM PVC, TIPO "LB", SEM TAMPA, DE 1/2" OU 3/4"</v>
          </cell>
          <cell r="C2520" t="str">
            <v xml:space="preserve">UN    </v>
          </cell>
          <cell r="D2520">
            <v>7.85</v>
          </cell>
        </row>
        <row r="2521">
          <cell r="A2521">
            <v>12019</v>
          </cell>
          <cell r="B2521" t="str">
            <v>CONDULETE EM PVC, TIPO "LL", SEM TAMPA, DE 1"</v>
          </cell>
          <cell r="C2521" t="str">
            <v xml:space="preserve">UN    </v>
          </cell>
          <cell r="D2521">
            <v>9.14</v>
          </cell>
        </row>
        <row r="2522">
          <cell r="A2522">
            <v>12020</v>
          </cell>
          <cell r="B2522" t="str">
            <v>CONDULETE EM PVC, TIPO "LL", SEM TAMPA, DE 1/2" OU 3/4"</v>
          </cell>
          <cell r="C2522" t="str">
            <v xml:space="preserve">UN    </v>
          </cell>
          <cell r="D2522">
            <v>7.85</v>
          </cell>
        </row>
        <row r="2523">
          <cell r="A2523">
            <v>12025</v>
          </cell>
          <cell r="B2523" t="str">
            <v>CONDULETE EM PVC, TIPO "TB", SEM TAMPA, DE 1/2" OU 3/4"</v>
          </cell>
          <cell r="C2523" t="str">
            <v xml:space="preserve">UN    </v>
          </cell>
          <cell r="D2523">
            <v>8.66</v>
          </cell>
        </row>
        <row r="2524">
          <cell r="A2524">
            <v>12030</v>
          </cell>
          <cell r="B2524" t="str">
            <v>JOGO DE TRANQUETA E ROSETA REDONDA DE SOBREPOR SEM FUROS, EM LATAO CROMADO, DIAMETRO *50* MM, PARA FECHADURA DE PORTA DE BANHEIRO</v>
          </cell>
          <cell r="C2524" t="str">
            <v xml:space="preserve">JG    </v>
          </cell>
          <cell r="D2524">
            <v>42.54</v>
          </cell>
        </row>
        <row r="2525">
          <cell r="A2525">
            <v>12032</v>
          </cell>
          <cell r="B2525" t="str">
            <v>JOGO DE TRANQUETA E ROSETA QUADRADA DE SOBREPOR SEM FUROS, EM LATAO CROMADO, *50 X 50* MM, PARA FECHADURA DE PORTA DE BANHEIRO</v>
          </cell>
          <cell r="C2525" t="str">
            <v xml:space="preserve">JG    </v>
          </cell>
          <cell r="D2525">
            <v>45.27</v>
          </cell>
        </row>
        <row r="2526">
          <cell r="A2526">
            <v>12033</v>
          </cell>
          <cell r="B2526" t="str">
            <v>CURVA 180 GRAUS, DE PVC RIGIDO ROSCAVEL, DE 1 1/2", PARA ELETRODUTO</v>
          </cell>
          <cell r="C2526" t="str">
            <v xml:space="preserve">UN    </v>
          </cell>
          <cell r="D2526">
            <v>7.44</v>
          </cell>
        </row>
        <row r="2527">
          <cell r="A2527">
            <v>12034</v>
          </cell>
          <cell r="B2527" t="str">
            <v>CURVA 180 GRAUS, DE PVC RIGIDO ROSCAVEL, DE 3/4", PARA ELETRODUTO</v>
          </cell>
          <cell r="C2527" t="str">
            <v xml:space="preserve">UN    </v>
          </cell>
          <cell r="D2527">
            <v>3.37</v>
          </cell>
        </row>
        <row r="2528">
          <cell r="A2528">
            <v>12038</v>
          </cell>
          <cell r="B2528" t="str">
            <v>QUADRO DE DISTRIBUICAO COM BARRAMENTO TRIFASICO, DE SOBREPOR, EM CHAPA DE ACO GALVANIZADO, PARA 18 DISJUNTORES DIN, 100 A</v>
          </cell>
          <cell r="C2528" t="str">
            <v xml:space="preserve">UN    </v>
          </cell>
          <cell r="D2528">
            <v>377.57</v>
          </cell>
        </row>
        <row r="2529">
          <cell r="A2529">
            <v>12039</v>
          </cell>
          <cell r="B2529" t="str">
            <v>QUADRO DE DISTRIBUICAO COM BARRAMENTO TRIFASICO, DE EMBUTIR, EM CHAPA DE ACO GALVANIZADO, PARA 24 DISJUNTORES DIN, 100 A</v>
          </cell>
          <cell r="C2529" t="str">
            <v xml:space="preserve">UN    </v>
          </cell>
          <cell r="D2529">
            <v>428.72</v>
          </cell>
        </row>
        <row r="2530">
          <cell r="A2530">
            <v>12041</v>
          </cell>
          <cell r="B2530" t="str">
            <v>QUADRO DE DISTRIBUICAO COM BARRAMENTO TRIFASICO, DE EMBUTIR, EM CHAPA DE ACO GALVANIZADO, PARA 30 DISJUNTORES DIN, 150 A</v>
          </cell>
          <cell r="C2530" t="str">
            <v xml:space="preserve">UN    </v>
          </cell>
          <cell r="D2530">
            <v>491.65</v>
          </cell>
        </row>
        <row r="2531">
          <cell r="A2531">
            <v>12042</v>
          </cell>
          <cell r="B2531" t="str">
            <v>QUADRO DE DISTRIBUICAO COM BARRAMENTO TRIFASICO, DE EMBUTIR, EM CHAPA DE ACO GALVANIZADO, PARA 40 DISJUNTORES DIN, 100 A</v>
          </cell>
          <cell r="C2531" t="str">
            <v xml:space="preserve">UN    </v>
          </cell>
          <cell r="D2531">
            <v>721.43</v>
          </cell>
        </row>
        <row r="2532">
          <cell r="A2532">
            <v>12043</v>
          </cell>
          <cell r="B2532" t="str">
            <v>QUADRO DE DISTRIBUICAO COM BARRAMENTO TRIFASICO, DE EMBUTIR, EM CHAPA DE ACO GALVANIZADO, PARA 30 DISJUNTORES DIN, 225 A</v>
          </cell>
          <cell r="C2532" t="str">
            <v xml:space="preserve">UN    </v>
          </cell>
          <cell r="D2532">
            <v>1038.05</v>
          </cell>
        </row>
        <row r="2533">
          <cell r="A2533">
            <v>12056</v>
          </cell>
          <cell r="B2533" t="str">
            <v>ELETRODUTO FLEXIVEL, EM ACO, TIPO CONDUITE, DIAMETRO DE 1 1/2"</v>
          </cell>
          <cell r="C2533" t="str">
            <v xml:space="preserve">M     </v>
          </cell>
          <cell r="D2533">
            <v>21.28</v>
          </cell>
        </row>
        <row r="2534">
          <cell r="A2534">
            <v>12057</v>
          </cell>
          <cell r="B2534" t="str">
            <v>ELETRODUTO FLEXIVEL, EM ACO, TIPO CONDUITE, DIAMETRO DE 1 1/4"</v>
          </cell>
          <cell r="C2534" t="str">
            <v xml:space="preserve">M     </v>
          </cell>
          <cell r="D2534">
            <v>18.079999999999998</v>
          </cell>
        </row>
        <row r="2535">
          <cell r="A2535">
            <v>12058</v>
          </cell>
          <cell r="B2535" t="str">
            <v>ELETRODUTO FLEXIVEL, EM ACO, TIPO CONDUITE, DIAMETRO DE 1"</v>
          </cell>
          <cell r="C2535" t="str">
            <v xml:space="preserve">M     </v>
          </cell>
          <cell r="D2535">
            <v>11.27</v>
          </cell>
        </row>
        <row r="2536">
          <cell r="A2536">
            <v>12059</v>
          </cell>
          <cell r="B2536" t="str">
            <v>ELETRODUTO FLEXIVEL, EM ACO, TIPO CONDUITE, DIAMETRO DE 1/2"</v>
          </cell>
          <cell r="C2536" t="str">
            <v xml:space="preserve">M     </v>
          </cell>
          <cell r="D2536">
            <v>6.34</v>
          </cell>
        </row>
        <row r="2537">
          <cell r="A2537">
            <v>12060</v>
          </cell>
          <cell r="B2537" t="str">
            <v>ELETRODUTO FLEXIVEL, EM ACO, TIPO CONDUITE, DIAMETRO DE 2 1/2"</v>
          </cell>
          <cell r="C2537" t="str">
            <v xml:space="preserve">M     </v>
          </cell>
          <cell r="D2537">
            <v>46.97</v>
          </cell>
        </row>
        <row r="2538">
          <cell r="A2538">
            <v>12061</v>
          </cell>
          <cell r="B2538" t="str">
            <v>ELETRODUTO FLEXIVEL, EM ACO, TIPO CONDUITE, DIAMETRO DE 2"</v>
          </cell>
          <cell r="C2538" t="str">
            <v xml:space="preserve">M     </v>
          </cell>
          <cell r="D2538">
            <v>28.68</v>
          </cell>
        </row>
        <row r="2539">
          <cell r="A2539">
            <v>12062</v>
          </cell>
          <cell r="B2539" t="str">
            <v>ELETRODUTO FLEXIVEL, EM ACO, TIPO CONDUITE, DIAMETRO DE 3"</v>
          </cell>
          <cell r="C2539" t="str">
            <v xml:space="preserve">M     </v>
          </cell>
          <cell r="D2539">
            <v>52.89</v>
          </cell>
        </row>
        <row r="2540">
          <cell r="A2540">
            <v>12067</v>
          </cell>
          <cell r="B2540" t="str">
            <v>ELETRODUTO DE PVC RIGIDO SOLDAVEL, CLASSE B, DE 60 MM</v>
          </cell>
          <cell r="C2540" t="str">
            <v xml:space="preserve">M     </v>
          </cell>
          <cell r="D2540">
            <v>5.51</v>
          </cell>
        </row>
        <row r="2541">
          <cell r="A2541">
            <v>12070</v>
          </cell>
          <cell r="B2541" t="str">
            <v>ELETRODUTO DE PVC RIGIDO SOLDAVEL, CLASSE B, DE 40 MM</v>
          </cell>
          <cell r="C2541" t="str">
            <v xml:space="preserve">M     </v>
          </cell>
          <cell r="D2541">
            <v>3.12</v>
          </cell>
        </row>
        <row r="2542">
          <cell r="A2542">
            <v>12076</v>
          </cell>
          <cell r="B2542" t="str">
            <v>TRANSFORMADOR TRIFASICO DE DISTRIBUICAO, POTENCIA DE 15 KVA, TENSAO NOMINAL DE 15 KV, TENSAO SECUNDARIA DE 220/127V, EM OLEO ISOLANTE TIPO MINERAL</v>
          </cell>
          <cell r="C2542" t="str">
            <v xml:space="preserve">UN    </v>
          </cell>
          <cell r="D2542">
            <v>3967.95</v>
          </cell>
        </row>
        <row r="2543">
          <cell r="A2543">
            <v>12081</v>
          </cell>
          <cell r="B2543" t="str">
            <v>CHAVE BLINDADA TRIPOLAR PARA MOTORES, DO TIPO FACA, COM PORTA FUSIVEL DO TIPO CARTUCHO, CORRENTE NOMINAL DE 30 A, TENSAO NOMINAL DE 250 V</v>
          </cell>
          <cell r="C2543" t="str">
            <v xml:space="preserve">UN    </v>
          </cell>
          <cell r="D2543">
            <v>215.02</v>
          </cell>
        </row>
        <row r="2544">
          <cell r="A2544">
            <v>12082</v>
          </cell>
          <cell r="B2544" t="str">
            <v>CHAVE BLINDADA TRIPOLAR PARA MOTORES, DO TIPO FACA, COM PORTA FUSIVEL DO TIPO CARTUCHO, CORRENTE NOMINAL DE 60 A, TENSAO NOMINAL DE 250 V</v>
          </cell>
          <cell r="C2544" t="str">
            <v xml:space="preserve">UN    </v>
          </cell>
          <cell r="D2544">
            <v>337.93</v>
          </cell>
        </row>
        <row r="2545">
          <cell r="A2545">
            <v>12083</v>
          </cell>
          <cell r="B2545" t="str">
            <v>CHAVE BLINDADA TRIPOLAR PARA MOTORES, DO TIPO FACA, COM PORTA FUSIVEL DO TIPO CARTUCHO, CORRENTE NOMINAL DE 100 A, TENSAO NOMINAL DE 250 V</v>
          </cell>
          <cell r="C2545" t="str">
            <v xml:space="preserve">UN    </v>
          </cell>
          <cell r="D2545">
            <v>635.83000000000004</v>
          </cell>
        </row>
        <row r="2546">
          <cell r="A2546">
            <v>12114</v>
          </cell>
          <cell r="B2546" t="str">
            <v>CAMPAINHA ALTA POTENCIA 110V / 220V, DIAMETRO 150 MM</v>
          </cell>
          <cell r="C2546" t="str">
            <v xml:space="preserve">UN    </v>
          </cell>
          <cell r="D2546">
            <v>78.3</v>
          </cell>
        </row>
        <row r="2547">
          <cell r="A2547">
            <v>12118</v>
          </cell>
          <cell r="B2547" t="str">
            <v>KIT DE PROTECAO ARSTOP PARA AR CONDICIONADO, TOMADA PADRAO 2P+T 20 A, COM DISJUNTOR UNIPOLAR DIN 20A</v>
          </cell>
          <cell r="C2547" t="str">
            <v xml:space="preserve">UN    </v>
          </cell>
          <cell r="D2547">
            <v>13.07</v>
          </cell>
        </row>
        <row r="2548">
          <cell r="A2548">
            <v>12128</v>
          </cell>
          <cell r="B2548" t="str">
            <v>INTERRUPTOR SIMPLES 10A, 250V, CONJUNTO MONTADO PARA SOBREPOR 4" X 2" (CAIXA + MODULO)</v>
          </cell>
          <cell r="C2548" t="str">
            <v xml:space="preserve">UN    </v>
          </cell>
          <cell r="D2548">
            <v>5.45</v>
          </cell>
        </row>
        <row r="2549">
          <cell r="A2549">
            <v>12129</v>
          </cell>
          <cell r="B2549" t="str">
            <v>INTERRUPTOR SIMPLES 10A, 250V, CONJUNTO MONTADO PARA SOBREPOR 4" X 2" (CAIXA + 2 MODULOS)</v>
          </cell>
          <cell r="C2549" t="str">
            <v xml:space="preserve">UN    </v>
          </cell>
          <cell r="D2549">
            <v>7.2</v>
          </cell>
        </row>
        <row r="2550">
          <cell r="A2550">
            <v>12147</v>
          </cell>
          <cell r="B2550" t="str">
            <v>TOMADA 2P+T 10A, 250V, CONJUNTO MONTADO PARA SOBREPOR 4" X 2" (CAIXA + MODULO)</v>
          </cell>
          <cell r="C2550" t="str">
            <v xml:space="preserve">UN    </v>
          </cell>
          <cell r="D2550">
            <v>8.09</v>
          </cell>
        </row>
        <row r="2551">
          <cell r="A2551">
            <v>12214</v>
          </cell>
          <cell r="B2551" t="str">
            <v>LAMPADA VAPOR MERCURIO 125 W (BASE E27)</v>
          </cell>
          <cell r="C2551" t="str">
            <v xml:space="preserve">UN    </v>
          </cell>
          <cell r="D2551">
            <v>13.32</v>
          </cell>
        </row>
        <row r="2552">
          <cell r="A2552">
            <v>12216</v>
          </cell>
          <cell r="B2552" t="str">
            <v>LAMPADA VAPOR DE SODIO OVOIDE 150 W (BASE E40)</v>
          </cell>
          <cell r="C2552" t="str">
            <v xml:space="preserve">UN    </v>
          </cell>
          <cell r="D2552">
            <v>28.86</v>
          </cell>
        </row>
        <row r="2553">
          <cell r="A2553">
            <v>12230</v>
          </cell>
          <cell r="B2553" t="str">
            <v>LUMINARIA DE SOBREPOR EM CHAPA DE ACO PARA 1 LAMPADA FLUORESCENTE DE *18* W, PERFIL COMERCIAL (NAO INCLUI REATOR E LAMPADA)</v>
          </cell>
          <cell r="C2553" t="str">
            <v xml:space="preserve">UN    </v>
          </cell>
          <cell r="D2553">
            <v>10.27</v>
          </cell>
        </row>
        <row r="2554">
          <cell r="A2554">
            <v>12231</v>
          </cell>
          <cell r="B2554" t="str">
            <v>LUMINARIA DE SOBREPOR EM CHAPA DE ACO PARA 1 LAMPADA FLUORESCENTE DE *36* W, PERFIL COMERCIAL (NAO INCLUI REATOR E LAMPADA)</v>
          </cell>
          <cell r="C2554" t="str">
            <v xml:space="preserve">UN    </v>
          </cell>
          <cell r="D2554">
            <v>17.079999999999998</v>
          </cell>
        </row>
        <row r="2555">
          <cell r="A2555">
            <v>12232</v>
          </cell>
          <cell r="B2555" t="str">
            <v>LUMINARIA DE SOBREPOR EM CHAPA DE ACO PARA 2 LAMPADAS FLUORESCENTES DE *18* W, PERFIL COMERCIAL (NAO INCLUI REATOR E LAMPADAS)</v>
          </cell>
          <cell r="C2555" t="str">
            <v xml:space="preserve">UN    </v>
          </cell>
          <cell r="D2555">
            <v>17.89</v>
          </cell>
        </row>
        <row r="2556">
          <cell r="A2556">
            <v>12239</v>
          </cell>
          <cell r="B2556" t="str">
            <v>LUMINARIA DE SOBREPOR EM CHAPA DE ACO PARA 2 LAMPADAS FLUORESCENTES DE *36* W, PERFIL COMERCIAL (NAO INCLUI REATOR E LAMPADAS)</v>
          </cell>
          <cell r="C2556" t="str">
            <v xml:space="preserve">UN    </v>
          </cell>
          <cell r="D2556">
            <v>23.43</v>
          </cell>
        </row>
        <row r="2557">
          <cell r="A2557">
            <v>12266</v>
          </cell>
          <cell r="B2557" t="str">
            <v>LUMINARIA SPOT DE SOBREPOR EM ALUMINIO COM ALETA PLASTICA PARA 1 LAMPADA, BASE E27, POTENCIA MAXIMA 40/60 W (NAO INCLUI LAMPADA)</v>
          </cell>
          <cell r="C2557" t="str">
            <v xml:space="preserve">UN    </v>
          </cell>
          <cell r="D2557">
            <v>61.54</v>
          </cell>
        </row>
        <row r="2558">
          <cell r="A2558">
            <v>12267</v>
          </cell>
          <cell r="B2558" t="str">
            <v>LUMINARIA PROVA DE TEMPO PETERCO Y.31/1</v>
          </cell>
          <cell r="C2558" t="str">
            <v xml:space="preserve">UN    </v>
          </cell>
          <cell r="D2558">
            <v>120.24</v>
          </cell>
        </row>
        <row r="2559">
          <cell r="A2559">
            <v>12271</v>
          </cell>
          <cell r="B2559" t="str">
            <v>LUMINARIA DUPLA P/SINALIZACAO, TIPO WETZEL AS-2/110 OU EQUIV</v>
          </cell>
          <cell r="C2559" t="str">
            <v xml:space="preserve">UN    </v>
          </cell>
          <cell r="D2559">
            <v>209.56</v>
          </cell>
        </row>
        <row r="2560">
          <cell r="A2560">
            <v>12273</v>
          </cell>
          <cell r="B2560" t="str">
            <v>PROJETOR RETANGULAR FECHADO PARA LAMPADA VAPOR DE MERCURIO/SODIO 250 W A 500 W, CABECEIRAS EM ALUMINIO FUNDIDO, CORPO EM ALUMINIO ANODIZADO, PARA LAMPADA E40 FECHAMENTO EM VIDRO TEMPERADO.</v>
          </cell>
          <cell r="C2560" t="str">
            <v xml:space="preserve">UN    </v>
          </cell>
          <cell r="D2560">
            <v>61.84</v>
          </cell>
        </row>
        <row r="2561">
          <cell r="A2561">
            <v>12294</v>
          </cell>
          <cell r="B2561" t="str">
            <v>SOQUETE DE PORCELANA BASE E27, PARA USO AO TEMPO, PARA LAMPADAS</v>
          </cell>
          <cell r="C2561" t="str">
            <v xml:space="preserve">UN    </v>
          </cell>
          <cell r="D2561">
            <v>8.33</v>
          </cell>
        </row>
        <row r="2562">
          <cell r="A2562">
            <v>12295</v>
          </cell>
          <cell r="B2562" t="str">
            <v>SOQUETE DE BAQUELITE BASE E27, PARA LAMPADAS</v>
          </cell>
          <cell r="C2562" t="str">
            <v xml:space="preserve">UN    </v>
          </cell>
          <cell r="D2562">
            <v>2.68</v>
          </cell>
        </row>
        <row r="2563">
          <cell r="A2563">
            <v>12296</v>
          </cell>
          <cell r="B2563" t="str">
            <v>SOQUETE DE PORCELANA BASE E27, FIXO DE TETO, PARA LAMPADAS</v>
          </cell>
          <cell r="C2563" t="str">
            <v xml:space="preserve">UN    </v>
          </cell>
          <cell r="D2563">
            <v>3.47</v>
          </cell>
        </row>
        <row r="2564">
          <cell r="A2564">
            <v>12316</v>
          </cell>
          <cell r="B2564" t="str">
            <v>REATOR P/ 1 LAMPADA VAPOR DE MERCURIO 125W USO EXT</v>
          </cell>
          <cell r="C2564" t="str">
            <v xml:space="preserve">UN    </v>
          </cell>
          <cell r="D2564">
            <v>64.239999999999995</v>
          </cell>
        </row>
        <row r="2565">
          <cell r="A2565">
            <v>12317</v>
          </cell>
          <cell r="B2565" t="str">
            <v>REATOR P/ 1 LAMPADA VAPOR DE MERCURIO 250W USO EXT</v>
          </cell>
          <cell r="C2565" t="str">
            <v xml:space="preserve">UN    </v>
          </cell>
          <cell r="D2565">
            <v>76.61</v>
          </cell>
        </row>
        <row r="2566">
          <cell r="A2566">
            <v>12318</v>
          </cell>
          <cell r="B2566" t="str">
            <v>REATOR P/ 1 LAMPADA VAPOR DE MERCURIO 400W USO EXT</v>
          </cell>
          <cell r="C2566" t="str">
            <v xml:space="preserve">UN    </v>
          </cell>
          <cell r="D2566">
            <v>88.25</v>
          </cell>
        </row>
        <row r="2567">
          <cell r="A2567">
            <v>12327</v>
          </cell>
          <cell r="B2567" t="str">
            <v>CINTA CIRCULAR EM ACO GALVANIZADO DE 210 MM DE DIAMETRO PARA INSTALACAO DE TRANSFORMADOR EM POSTE DE CONCRETO</v>
          </cell>
          <cell r="C2567" t="str">
            <v xml:space="preserve">UN    </v>
          </cell>
          <cell r="D2567">
            <v>25.17</v>
          </cell>
        </row>
        <row r="2568">
          <cell r="A2568">
            <v>12329</v>
          </cell>
          <cell r="B2568" t="str">
            <v>COBRE ELETROLITICO EM BARRA OU CHAPA</v>
          </cell>
          <cell r="C2568" t="str">
            <v xml:space="preserve">KG    </v>
          </cell>
          <cell r="D2568">
            <v>87.04</v>
          </cell>
        </row>
        <row r="2569">
          <cell r="A2569">
            <v>12343</v>
          </cell>
          <cell r="B2569" t="str">
            <v>FUSIVEL DIAZED 35 A TAMANHO DIII, CAPACIDADE DE INTERRUPCAO DE 50 KA EM VCA E 8 KA EM VCC, TENSAO NOMIMNAL DE 500 V</v>
          </cell>
          <cell r="C2569" t="str">
            <v xml:space="preserve">UN    </v>
          </cell>
          <cell r="D2569">
            <v>2.66</v>
          </cell>
        </row>
        <row r="2570">
          <cell r="A2570">
            <v>12344</v>
          </cell>
          <cell r="B2570" t="str">
            <v>FUSIVEL DIAZED 20 A TAMANHO DII, CAPACIDADE DE INTERRUPCAO DE 50 KA EM VCA E 8 KA EM VCC, TENSAO NOMIMNAL DE 500 V</v>
          </cell>
          <cell r="C2570" t="str">
            <v xml:space="preserve">UN    </v>
          </cell>
          <cell r="D2570">
            <v>1.71</v>
          </cell>
        </row>
        <row r="2571">
          <cell r="A2571">
            <v>12357</v>
          </cell>
          <cell r="B2571" t="str">
            <v>MASTRO SIMPLES GALVANIZADO DIAMETRO NOMINAL 1 1/2", COMPRIMENTO 3 M</v>
          </cell>
          <cell r="C2571" t="str">
            <v xml:space="preserve">UN    </v>
          </cell>
          <cell r="D2571">
            <v>152.06</v>
          </cell>
        </row>
        <row r="2572">
          <cell r="A2572">
            <v>12358</v>
          </cell>
          <cell r="B2572" t="str">
            <v>MASTRO SIMPLES GALVANIZADO DIAMETRO NOMINAL 2", COMPRIMENTO 3 M</v>
          </cell>
          <cell r="C2572" t="str">
            <v xml:space="preserve">UN    </v>
          </cell>
          <cell r="D2572">
            <v>171.04</v>
          </cell>
        </row>
        <row r="2573">
          <cell r="A2573">
            <v>12359</v>
          </cell>
          <cell r="B2573" t="str">
            <v>RELE TERMICO BIMETAL PARA USO EM MOTORES TRIFASICOS, TENSAO 380 V, POTENCIA ATE 15 CV, CORRENTE NOMINAL MAXIMA 22 A</v>
          </cell>
          <cell r="C2573" t="str">
            <v xml:space="preserve">UN    </v>
          </cell>
          <cell r="D2573">
            <v>111.66</v>
          </cell>
        </row>
        <row r="2574">
          <cell r="A2574">
            <v>12362</v>
          </cell>
          <cell r="B2574" t="str">
            <v>PORCA OLHAL EM ACO GALVANIZADO, ESPESSURA 16MM, ABERTURA 21MM</v>
          </cell>
          <cell r="C2574" t="str">
            <v xml:space="preserve">UN    </v>
          </cell>
          <cell r="D2574">
            <v>10.119999999999999</v>
          </cell>
        </row>
        <row r="2575">
          <cell r="A2575">
            <v>12366</v>
          </cell>
          <cell r="B2575" t="str">
            <v>POSTE DE CONCRETO CIRCULAR, 150 KG, H = 10 M (NBR 8451)</v>
          </cell>
          <cell r="C2575" t="str">
            <v xml:space="preserve">UN    </v>
          </cell>
          <cell r="D2575">
            <v>540.11</v>
          </cell>
        </row>
        <row r="2576">
          <cell r="A2576">
            <v>12372</v>
          </cell>
          <cell r="B2576" t="str">
            <v>POSTE DE CONCRETO DUPLO T, 200 KG, H = 11 M (NBR 8451)</v>
          </cell>
          <cell r="C2576" t="str">
            <v xml:space="preserve">UN    </v>
          </cell>
          <cell r="D2576">
            <v>575.66</v>
          </cell>
        </row>
        <row r="2577">
          <cell r="A2577">
            <v>12373</v>
          </cell>
          <cell r="B2577" t="str">
            <v>POSTE DE CONCRETO DUPLO T, 400 KG,H = 12 M (NBR 8451)</v>
          </cell>
          <cell r="C2577" t="str">
            <v xml:space="preserve">UN    </v>
          </cell>
          <cell r="D2577">
            <v>896.19</v>
          </cell>
        </row>
        <row r="2578">
          <cell r="A2578">
            <v>12378</v>
          </cell>
          <cell r="B2578" t="str">
            <v>POSTE CONICO CONTINUO EM ACO GALVANIZADO, RETO, FLANGEADO, H = 6 M, DIAMETRO INFERIOR = *90* CM</v>
          </cell>
          <cell r="C2578" t="str">
            <v xml:space="preserve">UN    </v>
          </cell>
          <cell r="D2578">
            <v>566.32000000000005</v>
          </cell>
        </row>
        <row r="2579">
          <cell r="A2579">
            <v>12388</v>
          </cell>
          <cell r="B2579" t="str">
            <v>POSTE DECORATIVO PARA JARDIM EM ACO TUBULAR, SEM LUMINARIA, H = *2,5* M</v>
          </cell>
          <cell r="C2579" t="str">
            <v xml:space="preserve">UN    </v>
          </cell>
          <cell r="D2579">
            <v>141.03</v>
          </cell>
        </row>
        <row r="2580">
          <cell r="A2580">
            <v>12394</v>
          </cell>
          <cell r="B2580" t="str">
            <v>BUCHA DE REDUCAO DE FERRO GALVANIZADO, COM ROSCA BSP, DE 1/2" X 3/8"</v>
          </cell>
          <cell r="C2580" t="str">
            <v xml:space="preserve">UN    </v>
          </cell>
          <cell r="D2580">
            <v>3.21</v>
          </cell>
        </row>
        <row r="2581">
          <cell r="A2581">
            <v>12395</v>
          </cell>
          <cell r="B2581" t="str">
            <v>CAP OU TAMPAO DE FERRO GALVANIZADO, COM ROSCA BSP, DE 1/4"</v>
          </cell>
          <cell r="C2581" t="str">
            <v xml:space="preserve">UN    </v>
          </cell>
          <cell r="D2581">
            <v>2.94</v>
          </cell>
        </row>
        <row r="2582">
          <cell r="A2582">
            <v>12396</v>
          </cell>
          <cell r="B2582" t="str">
            <v>CAP OU TAMPAO DE FERRO GALVANIZADO, COM ROSCA BSP, DE 3/8"</v>
          </cell>
          <cell r="C2582" t="str">
            <v xml:space="preserve">UN    </v>
          </cell>
          <cell r="D2582">
            <v>2.94</v>
          </cell>
        </row>
        <row r="2583">
          <cell r="A2583">
            <v>12402</v>
          </cell>
          <cell r="B2583" t="str">
            <v>COTOVELO 45 GRAUS DE FERRO GALVANIZADO, COM ROSCA BSP, DE 2 1/2"</v>
          </cell>
          <cell r="C2583" t="str">
            <v xml:space="preserve">UN    </v>
          </cell>
          <cell r="D2583">
            <v>56.45</v>
          </cell>
        </row>
        <row r="2584">
          <cell r="A2584">
            <v>12403</v>
          </cell>
          <cell r="B2584" t="str">
            <v>COTOVELO DE REDUCAO 90 GRAUS DE FERRO GALVANIZADO, COM ROSCA BSP, DE 1 1/4" X 1"</v>
          </cell>
          <cell r="C2584" t="str">
            <v xml:space="preserve">UN    </v>
          </cell>
          <cell r="D2584">
            <v>16.920000000000002</v>
          </cell>
        </row>
        <row r="2585">
          <cell r="A2585">
            <v>12404</v>
          </cell>
          <cell r="B2585" t="str">
            <v>LUVA DE FERRO GALVANIZADO, COM ROSCA BSP MACHO/FEMEA, DE 3/4"</v>
          </cell>
          <cell r="C2585" t="str">
            <v xml:space="preserve">UN    </v>
          </cell>
          <cell r="D2585">
            <v>6.23</v>
          </cell>
        </row>
        <row r="2586">
          <cell r="A2586">
            <v>12406</v>
          </cell>
          <cell r="B2586" t="str">
            <v>LUVA DE REDUCAO DE FERRO GALVANIZADO, COM ROSCA BSP, DE 3/4" X 1/2"</v>
          </cell>
          <cell r="C2586" t="str">
            <v xml:space="preserve">UN    </v>
          </cell>
          <cell r="D2586">
            <v>5.36</v>
          </cell>
        </row>
        <row r="2587">
          <cell r="A2587">
            <v>12407</v>
          </cell>
          <cell r="B2587" t="str">
            <v>LUVA DE REDUCAO DE FERRO GALVANIZADO, COM ROSCA BSP MACHO/FEMEA, DE 1 1/2" X 1"</v>
          </cell>
          <cell r="C2587" t="str">
            <v xml:space="preserve">UN    </v>
          </cell>
          <cell r="D2587">
            <v>19.399999999999999</v>
          </cell>
        </row>
        <row r="2588">
          <cell r="A2588">
            <v>12408</v>
          </cell>
          <cell r="B2588" t="str">
            <v>LUVA DE REDUCAO DE FERRO GALVANIZADO, COM ROSCA BSP MACHO/FEMEA, DE 1" X 1/2"</v>
          </cell>
          <cell r="C2588" t="str">
            <v xml:space="preserve">UN    </v>
          </cell>
          <cell r="D2588">
            <v>10.95</v>
          </cell>
        </row>
        <row r="2589">
          <cell r="A2589">
            <v>12409</v>
          </cell>
          <cell r="B2589" t="str">
            <v>LUVA DE REDUCAO DE FERRO GALVANIZADO, COM ROSCA BSP MACHO/FEMEA, DE 1" X 3/4"</v>
          </cell>
          <cell r="C2589" t="str">
            <v xml:space="preserve">UN    </v>
          </cell>
          <cell r="D2589">
            <v>10.95</v>
          </cell>
        </row>
        <row r="2590">
          <cell r="A2590">
            <v>12410</v>
          </cell>
          <cell r="B2590" t="str">
            <v>LUVA DE REDUCAO DE FERRO GALVANIZADO, COM ROSCA BSP MACHO/FEMEA, DE 3/4" X 1/2"</v>
          </cell>
          <cell r="C2590" t="str">
            <v xml:space="preserve">UN    </v>
          </cell>
          <cell r="D2590">
            <v>7.54</v>
          </cell>
        </row>
        <row r="2591">
          <cell r="A2591">
            <v>12411</v>
          </cell>
          <cell r="B2591" t="str">
            <v>PLUG OU BUJAO DE FERRO GALVANIZADO, DE 2 1/2"</v>
          </cell>
          <cell r="C2591" t="str">
            <v xml:space="preserve">UN    </v>
          </cell>
          <cell r="D2591">
            <v>23.33</v>
          </cell>
        </row>
        <row r="2592">
          <cell r="A2592">
            <v>12412</v>
          </cell>
          <cell r="B2592" t="str">
            <v>PLUG OU BUJAO DE FERRO GALVANIZADO, DE 4"</v>
          </cell>
          <cell r="C2592" t="str">
            <v xml:space="preserve">UN    </v>
          </cell>
          <cell r="D2592">
            <v>60.72</v>
          </cell>
        </row>
        <row r="2593">
          <cell r="A2593">
            <v>12424</v>
          </cell>
          <cell r="B2593" t="str">
            <v>UNIAO DE FERRO GALVANIZADO, COM ASSENTO CONICO DE BRONZE, DE 1 1/2"</v>
          </cell>
          <cell r="C2593" t="str">
            <v xml:space="preserve">UN    </v>
          </cell>
          <cell r="D2593">
            <v>53.77</v>
          </cell>
        </row>
        <row r="2594">
          <cell r="A2594">
            <v>12425</v>
          </cell>
          <cell r="B2594" t="str">
            <v>UNIAO COM ASSENTO CONICO DE BRONZE, DIAMETRO 1"</v>
          </cell>
          <cell r="C2594" t="str">
            <v xml:space="preserve">UN    </v>
          </cell>
          <cell r="D2594">
            <v>34.92</v>
          </cell>
        </row>
        <row r="2595">
          <cell r="A2595">
            <v>12426</v>
          </cell>
          <cell r="B2595" t="str">
            <v>UNIAO COM ASSENTO CONICO DE BRONZE, DIAMETRO 1/2"</v>
          </cell>
          <cell r="C2595" t="str">
            <v xml:space="preserve">UN    </v>
          </cell>
          <cell r="D2595">
            <v>25.41</v>
          </cell>
        </row>
        <row r="2596">
          <cell r="A2596">
            <v>12427</v>
          </cell>
          <cell r="B2596" t="str">
            <v>UNIAO COM ASSENTO CONICO DE BRONZE, DIAMETRO 2 1/2"</v>
          </cell>
          <cell r="C2596" t="str">
            <v xml:space="preserve">UN    </v>
          </cell>
          <cell r="D2596">
            <v>144.94</v>
          </cell>
        </row>
        <row r="2597">
          <cell r="A2597">
            <v>12428</v>
          </cell>
          <cell r="B2597" t="str">
            <v>UNIAO COM ASSENTO CONICO DE BRONZE, DIAMETRO 2'</v>
          </cell>
          <cell r="C2597" t="str">
            <v xml:space="preserve">UN    </v>
          </cell>
          <cell r="D2597">
            <v>93.03</v>
          </cell>
        </row>
        <row r="2598">
          <cell r="A2598">
            <v>12429</v>
          </cell>
          <cell r="B2598" t="str">
            <v>UNIAO COM ASSENTO CONICO DE BRONZE, DIAMETRO 3"</v>
          </cell>
          <cell r="C2598" t="str">
            <v xml:space="preserve">UN    </v>
          </cell>
          <cell r="D2598">
            <v>234.38</v>
          </cell>
        </row>
        <row r="2599">
          <cell r="A2599">
            <v>12430</v>
          </cell>
          <cell r="B2599" t="str">
            <v>UNIAO COM ASSENTO CONICO DE BRONZE, DIAMETRO 3/4"</v>
          </cell>
          <cell r="C2599" t="str">
            <v xml:space="preserve">UN    </v>
          </cell>
          <cell r="D2599">
            <v>31.16</v>
          </cell>
        </row>
        <row r="2600">
          <cell r="A2600">
            <v>12431</v>
          </cell>
          <cell r="B2600" t="str">
            <v>UNIAO COM ASSENTO CONICO DE BRONZE, DIAMETRO 4"</v>
          </cell>
          <cell r="C2600" t="str">
            <v xml:space="preserve">UN    </v>
          </cell>
          <cell r="D2600">
            <v>398.87</v>
          </cell>
        </row>
        <row r="2601">
          <cell r="A2601">
            <v>12432</v>
          </cell>
          <cell r="B2601" t="str">
            <v>UNIAO COM ASSENTO CONICO DE FERRO LONGO (MACHO-FEMEA), DIAMETRO 1 1/2"</v>
          </cell>
          <cell r="C2601" t="str">
            <v xml:space="preserve">UN    </v>
          </cell>
          <cell r="D2601">
            <v>82.03</v>
          </cell>
        </row>
        <row r="2602">
          <cell r="A2602">
            <v>12433</v>
          </cell>
          <cell r="B2602" t="str">
            <v>UNIAO COM ASSENTO CONICO DE FERRO LONGO (MACHO-FEMEA), DIAMETRO 1"</v>
          </cell>
          <cell r="C2602" t="str">
            <v xml:space="preserve">UN    </v>
          </cell>
          <cell r="D2602">
            <v>52.22</v>
          </cell>
        </row>
        <row r="2603">
          <cell r="A2603">
            <v>12434</v>
          </cell>
          <cell r="B2603" t="str">
            <v>UNIAO COM ASSENTO CONICO DE FERRO LONGO (MACHO-FEMEA), DIAMETRO 1/2"</v>
          </cell>
          <cell r="C2603" t="str">
            <v xml:space="preserve">UN    </v>
          </cell>
          <cell r="D2603">
            <v>26.73</v>
          </cell>
        </row>
        <row r="2604">
          <cell r="A2604">
            <v>12435</v>
          </cell>
          <cell r="B2604" t="str">
            <v>UNIAO COM ASSENTO CONICO DE FERRO LONGO (MACHO-FEMEA), DIAMETRO 2 1/2"</v>
          </cell>
          <cell r="C2604" t="str">
            <v xml:space="preserve">UN    </v>
          </cell>
          <cell r="D2604">
            <v>161.62</v>
          </cell>
        </row>
        <row r="2605">
          <cell r="A2605">
            <v>12436</v>
          </cell>
          <cell r="B2605" t="str">
            <v>UNIAO COM ASSENTO CONICO DE FERRO LONGO (MACHO-FEMEA), DIAMETRO 4"</v>
          </cell>
          <cell r="C2605" t="str">
            <v xml:space="preserve">UN    </v>
          </cell>
          <cell r="D2605">
            <v>298.39</v>
          </cell>
        </row>
        <row r="2606">
          <cell r="A2606">
            <v>12437</v>
          </cell>
          <cell r="B2606" t="str">
            <v>UNIAO COM ASSENTO CONICO DE FERRO LONGO (MACHO-FEMEA), DIAMETRO 2"</v>
          </cell>
          <cell r="C2606" t="str">
            <v xml:space="preserve">UN    </v>
          </cell>
          <cell r="D2606">
            <v>130.53</v>
          </cell>
        </row>
        <row r="2607">
          <cell r="A2607">
            <v>12438</v>
          </cell>
          <cell r="B2607" t="str">
            <v>UNIAO COM ASSENTO CONICO DE FERRO LONGO (MACHO-FEMEA), DIAMETRO 3'</v>
          </cell>
          <cell r="C2607" t="str">
            <v xml:space="preserve">UN    </v>
          </cell>
          <cell r="D2607">
            <v>236.22</v>
          </cell>
        </row>
        <row r="2608">
          <cell r="A2608">
            <v>12439</v>
          </cell>
          <cell r="B2608" t="str">
            <v>UNIAO COM ASSENTO CONICO DE FERRO LONGO (MACHO-FEMEA), DIAMETRO 3/4"</v>
          </cell>
          <cell r="C2608" t="str">
            <v xml:space="preserve">UN    </v>
          </cell>
          <cell r="D2608">
            <v>41.89</v>
          </cell>
        </row>
        <row r="2609">
          <cell r="A2609">
            <v>12440</v>
          </cell>
          <cell r="B2609" t="str">
            <v>UNIAO DE FERRO GALVANIZADO, COM ASSENTO CONICO DE BRONZE, DE 1 1/4"</v>
          </cell>
          <cell r="C2609" t="str">
            <v xml:space="preserve">UN    </v>
          </cell>
          <cell r="D2609">
            <v>51.97</v>
          </cell>
        </row>
        <row r="2610">
          <cell r="A2610">
            <v>12532</v>
          </cell>
          <cell r="B2610" t="str">
            <v>ANEL EM CONCRETO ARMADO, LISO, PARA POCOS DE INSPECAO, SEM FUNDO, DIAMETRO INTERNO DE 0,60 M E ALTURA DE 0,50 M</v>
          </cell>
          <cell r="C2610" t="str">
            <v xml:space="preserve">UN    </v>
          </cell>
          <cell r="D2610">
            <v>66.95</v>
          </cell>
        </row>
        <row r="2611">
          <cell r="A2611">
            <v>12544</v>
          </cell>
          <cell r="B2611" t="str">
            <v>ANEL EM CONCRETO ARMADO, LISO, PARA POCOS DE VISITAS, POCOS DE INSPECAO, FOSSAS SEPTICAS E SUMIDOUROS, SEM FUNDO, DIAMETRO INTERNO DE 0,80 M E ALTURA DE 0,50 M</v>
          </cell>
          <cell r="C2611" t="str">
            <v xml:space="preserve">UN    </v>
          </cell>
          <cell r="D2611">
            <v>87.85</v>
          </cell>
        </row>
        <row r="2612">
          <cell r="A2612">
            <v>12547</v>
          </cell>
          <cell r="B2612" t="str">
            <v>ANEL EM CONCRETO ARMADO, LISO, PARA POCOS DE VISITAS, POCOS DE INSPECAO, FOSSAS SEPTICAS E SUMIDOUROS, SEM FUNDO, DIAMETRO INTERNO DE 1,00 M E ALTURA DE 0,50 M</v>
          </cell>
          <cell r="C2612" t="str">
            <v xml:space="preserve">UN    </v>
          </cell>
          <cell r="D2612">
            <v>118.16</v>
          </cell>
        </row>
        <row r="2613">
          <cell r="A2613">
            <v>12551</v>
          </cell>
          <cell r="B2613" t="str">
            <v>ANEL EM CONCRETO ARMADO, LISO, PARA POCOS DE VISITA, POCOS DE INSPECAO, FOSSAS SEPTICAS E SUMIDOUROS, SEM FUNDO, DIAMETRO INTERNO DE 1,20 M E ALTURA DE 0,50 M</v>
          </cell>
          <cell r="C2613" t="str">
            <v xml:space="preserve">UN    </v>
          </cell>
          <cell r="D2613">
            <v>160.38999999999999</v>
          </cell>
        </row>
        <row r="2614">
          <cell r="A2614">
            <v>12563</v>
          </cell>
          <cell r="B2614" t="str">
            <v>ANEL EM CONCRETO ARMADO, LISO, PARA, POCOS DE VISITA, POCOS DE INSPECAO, FOSSAS SEPTICAS E SUMIDOUROS, SEM FUNDO, DIAMETRO INTERNO DE 1,50 M E ALTURA DE 0,50 M</v>
          </cell>
          <cell r="C2614" t="str">
            <v xml:space="preserve">UN    </v>
          </cell>
          <cell r="D2614">
            <v>221.85</v>
          </cell>
        </row>
        <row r="2615">
          <cell r="A2615">
            <v>12565</v>
          </cell>
          <cell r="B2615" t="str">
            <v>ANEL EM CONCRETO ARMADO, LISO, PARA FOSSAS SEPTICAS E SUMIDOUROS, SEM FUNDO, DIAMETRO INTERNO DE 2,00 M E ALTURA DE 0,50 M</v>
          </cell>
          <cell r="C2615" t="str">
            <v xml:space="preserve">UN    </v>
          </cell>
          <cell r="D2615">
            <v>384.76</v>
          </cell>
        </row>
        <row r="2616">
          <cell r="A2616">
            <v>12567</v>
          </cell>
          <cell r="B2616" t="str">
            <v>ANEL EM CONCRETO ARMADO, LISO, PARA FOSSAS SEPTICAS E SUMIDOUROS, SEM FUNDO, DIAMETRO INTERNO DE 2,50 M E ALTURA DE 0,50 M</v>
          </cell>
          <cell r="C2616" t="str">
            <v xml:space="preserve">UN    </v>
          </cell>
          <cell r="D2616">
            <v>516.79999999999995</v>
          </cell>
        </row>
        <row r="2617">
          <cell r="A2617">
            <v>12568</v>
          </cell>
          <cell r="B2617" t="str">
            <v>ANEL EM CONCRETO ARMADO, LISO, PARA FOSSAS SEPTICAS E SUMIDOUROS, SEM FUNDO, DIAMETRO INTERNO DE 3,00 M E ALTURA DE 0,50 M</v>
          </cell>
          <cell r="C2617" t="str">
            <v xml:space="preserve">UN    </v>
          </cell>
          <cell r="D2617">
            <v>723.52</v>
          </cell>
        </row>
        <row r="2618">
          <cell r="A2618">
            <v>12569</v>
          </cell>
          <cell r="B2618" t="str">
            <v>TUBO DE CONCRETO ARMADO PARA AGUAS PLUVIAIS, CLASSE PA-2, COM ENCAIXE PONTA E BOLSA, DIAMETRO NOMINAL DE 1100 MM</v>
          </cell>
          <cell r="C2618" t="str">
            <v xml:space="preserve">M     </v>
          </cell>
          <cell r="D2618">
            <v>363.83</v>
          </cell>
        </row>
        <row r="2619">
          <cell r="A2619">
            <v>12572</v>
          </cell>
          <cell r="B2619" t="str">
            <v>TUBO DE CONCRETO ARMADO PARA AGUAS PLUVIAIS, CLASSE PA-3, COM ENCAIXE PONTA E BOLSA, DIAMETRO NOMINAL DE 1000 MM</v>
          </cell>
          <cell r="C2619" t="str">
            <v xml:space="preserve">M     </v>
          </cell>
          <cell r="D2619">
            <v>335.92</v>
          </cell>
        </row>
        <row r="2620">
          <cell r="A2620">
            <v>12573</v>
          </cell>
          <cell r="B2620" t="str">
            <v>TUBO DE CONCRETO ARMADO PARA AGUAS PLUVIAIS, CLASSE PA-3, COM ENCAIXE PONTA E BOLSA, DIAMETRO NOMINAL DE 1100 MM</v>
          </cell>
          <cell r="C2620" t="str">
            <v xml:space="preserve">M     </v>
          </cell>
          <cell r="D2620">
            <v>441.86</v>
          </cell>
        </row>
        <row r="2621">
          <cell r="A2621">
            <v>12574</v>
          </cell>
          <cell r="B2621" t="str">
            <v>TUBO DE CONCRETO ARMADO PARA AGUAS PLUVIAIS, CLASSE PA-3, COM ENCAIXE PONTA E BOLSA, DIAMETRO NOMINAL DE 1200 MM</v>
          </cell>
          <cell r="C2621" t="str">
            <v xml:space="preserve">M     </v>
          </cell>
          <cell r="D2621">
            <v>534.27</v>
          </cell>
        </row>
        <row r="2622">
          <cell r="A2622">
            <v>12575</v>
          </cell>
          <cell r="B2622" t="str">
            <v>TUBO DE CONCRETO ARMADO PARA AGUAS PLUVIAIS, CLASSE PA-3, COM ENCAIXE PONTA E BOLSA, DIAMETRO NOMINAL DE 1500 MM</v>
          </cell>
          <cell r="C2622" t="str">
            <v xml:space="preserve">M     </v>
          </cell>
          <cell r="D2622">
            <v>811.38</v>
          </cell>
        </row>
        <row r="2623">
          <cell r="A2623">
            <v>12576</v>
          </cell>
          <cell r="B2623" t="str">
            <v>TUBO DE CONCRETO ARMADO PARA AGUAS PLUVIAIS, CLASSE PA-3, COM ENCAIXE PONTA E BOLSA, DIAMETRO NOMINAL DE 400 MM</v>
          </cell>
          <cell r="C2623" t="str">
            <v xml:space="preserve">M     </v>
          </cell>
          <cell r="D2623">
            <v>98.19</v>
          </cell>
        </row>
        <row r="2624">
          <cell r="A2624">
            <v>12577</v>
          </cell>
          <cell r="B2624" t="str">
            <v>TUBO DE CONCRETO ARMADO PARA AGUAS PLUVIAIS, CLASSE PA-3, COM ENCAIXE PONTA E BOLSA, DIAMETRO NOMINAL DE 500 MM</v>
          </cell>
          <cell r="C2624" t="str">
            <v xml:space="preserve">M     </v>
          </cell>
          <cell r="D2624">
            <v>132.30000000000001</v>
          </cell>
        </row>
        <row r="2625">
          <cell r="A2625">
            <v>12578</v>
          </cell>
          <cell r="B2625" t="str">
            <v>TUBO DE CONCRETO ARMADO PARA AGUAS PLUVIAIS, CLASSE PA-3, COM ENCAIXE PONTA E BOLSA, DIAMETRO NOMINAL DE 600 MM</v>
          </cell>
          <cell r="C2625" t="str">
            <v xml:space="preserve">M     </v>
          </cell>
          <cell r="D2625">
            <v>160.21</v>
          </cell>
        </row>
        <row r="2626">
          <cell r="A2626">
            <v>12579</v>
          </cell>
          <cell r="B2626" t="str">
            <v>TUBO DE CONCRETO ARMADO PARA AGUAS PLUVIAIS, CLASSE PA-3, COM ENCAIXE PONTA E BOLSA, DIAMETRO NOMINAL DE 700 MM</v>
          </cell>
          <cell r="C2626" t="str">
            <v xml:space="preserve">M     </v>
          </cell>
          <cell r="D2626">
            <v>275.97000000000003</v>
          </cell>
        </row>
        <row r="2627">
          <cell r="A2627">
            <v>12580</v>
          </cell>
          <cell r="B2627" t="str">
            <v>TUBO DE CONCRETO ARMADO PARA AGUAS PLUVIAIS, CLASSE PA-3, COM ENCAIXE PONTA E BOLSA, DIAMETRO NOMINAL DE 800 MM</v>
          </cell>
          <cell r="C2627" t="str">
            <v xml:space="preserve">M     </v>
          </cell>
          <cell r="D2627">
            <v>287.55</v>
          </cell>
        </row>
        <row r="2628">
          <cell r="A2628">
            <v>12581</v>
          </cell>
          <cell r="B2628" t="str">
            <v>TUBO DE CONCRETO ARMADO PARA AGUAS PLUVIAIS, CLASSE PA-3, COM ENCAIXE PONTA E BOLSA, DIAMETRO NOMINAL DE 900 MM</v>
          </cell>
          <cell r="C2628" t="str">
            <v xml:space="preserve">M     </v>
          </cell>
          <cell r="D2628">
            <v>308.01</v>
          </cell>
        </row>
        <row r="2629">
          <cell r="A2629">
            <v>12583</v>
          </cell>
          <cell r="B2629" t="str">
            <v>TUBO DE CONCRETO SIMPLES POROSO PARA DRENAGEM (DRENO POROSO), COM ENCAIXE MACHO E FEMEA, DIAMETRO NOMINAL DE 200 MM</v>
          </cell>
          <cell r="C2629" t="str">
            <v xml:space="preserve">M     </v>
          </cell>
          <cell r="D2629">
            <v>19.89</v>
          </cell>
        </row>
        <row r="2630">
          <cell r="A2630">
            <v>12584</v>
          </cell>
          <cell r="B2630" t="str">
            <v>TUBO DE CONCRETO SIMPLES POROSO PARA DRENAGEM (DRENO POROSO), COM ENCAIXE MACHO E FEMEA, DIAMETRO NOMINAL DE 300 MM</v>
          </cell>
          <cell r="C2630" t="str">
            <v xml:space="preserve">M     </v>
          </cell>
          <cell r="D2630">
            <v>25.94</v>
          </cell>
        </row>
        <row r="2631">
          <cell r="A2631">
            <v>12613</v>
          </cell>
          <cell r="B2631" t="str">
            <v>TUBO DE DESCARGA PVC, PARA LIGACAO CAIXA DE DESCARGA - EMBUTIR, 40 MM X 150 CM</v>
          </cell>
          <cell r="C2631" t="str">
            <v xml:space="preserve">UN    </v>
          </cell>
          <cell r="D2631">
            <v>14.73</v>
          </cell>
        </row>
        <row r="2632">
          <cell r="A2632">
            <v>12614</v>
          </cell>
          <cell r="B2632" t="str">
            <v>BOCAL PVC, PARA CALHA PLUVIAL, DIAMETRO DA SAIDA ENTRE 80 E 100 MM, PARA DRENAGEM PREDIAL</v>
          </cell>
          <cell r="C2632" t="str">
            <v xml:space="preserve">UN    </v>
          </cell>
          <cell r="D2632">
            <v>13.9</v>
          </cell>
        </row>
        <row r="2633">
          <cell r="A2633">
            <v>12615</v>
          </cell>
          <cell r="B2633" t="str">
            <v>ABRACADEIRA PVC, PARA CALHA PLUVIAL, DIAMETRO ENTRE 80 E 100 MM, PARA DRENAGEM PREDIAL</v>
          </cell>
          <cell r="C2633" t="str">
            <v xml:space="preserve">UN    </v>
          </cell>
          <cell r="D2633">
            <v>2.99</v>
          </cell>
        </row>
        <row r="2634">
          <cell r="A2634">
            <v>12616</v>
          </cell>
          <cell r="B2634" t="str">
            <v>CABECEIRA DIREITA OU ESQUERDA, PVC, PARA CALHA PLUVIAL, DIAMETRO ENTRE 119 E 170 MM, PARA DRENAGEM PREDIAL</v>
          </cell>
          <cell r="C2634" t="str">
            <v xml:space="preserve">UN    </v>
          </cell>
          <cell r="D2634">
            <v>4.12</v>
          </cell>
        </row>
        <row r="2635">
          <cell r="A2635">
            <v>12618</v>
          </cell>
          <cell r="B2635" t="str">
            <v>CALHA PLUVIAL DE PVC, DIAMETRO ENTRE 119 E 170 MM, COMPRIMENTO DE 3 M, PARA DRENAGEM PREDIAL</v>
          </cell>
          <cell r="C2635" t="str">
            <v xml:space="preserve">UN    </v>
          </cell>
          <cell r="D2635">
            <v>33.159999999999997</v>
          </cell>
        </row>
        <row r="2636">
          <cell r="A2636">
            <v>12623</v>
          </cell>
          <cell r="B2636" t="str">
            <v>CONDUTOR PLUVIAL, PVC, CIRCULAR, DIAMETRO ENTRE 80 E 100 MM, PARA DRENAGEM PREDIAL</v>
          </cell>
          <cell r="C2636" t="str">
            <v xml:space="preserve">M     </v>
          </cell>
          <cell r="D2636">
            <v>8.64</v>
          </cell>
        </row>
        <row r="2637">
          <cell r="A2637">
            <v>12624</v>
          </cell>
          <cell r="B2637" t="str">
            <v>EMENDA PARA CALHA PLUVIAL, PVC, DIAMETRO ENTRE 119 E 170 MM, PARA DRENAGEM PREDIAL</v>
          </cell>
          <cell r="C2637" t="str">
            <v xml:space="preserve">UN    </v>
          </cell>
          <cell r="D2637">
            <v>8.2899999999999991</v>
          </cell>
        </row>
        <row r="2638">
          <cell r="A2638">
            <v>12625</v>
          </cell>
          <cell r="B2638" t="str">
            <v>JUNCAO PVC, 60 GRAUS, CIRCULAR,  DIAMETRO ENTRE 80 E 100 MM, PARA DRENAGEM PLUVIAL PREDIAL</v>
          </cell>
          <cell r="C2638" t="str">
            <v xml:space="preserve">UN    </v>
          </cell>
          <cell r="D2638">
            <v>7.16</v>
          </cell>
        </row>
        <row r="2639">
          <cell r="A2639">
            <v>12626</v>
          </cell>
          <cell r="B2639" t="str">
            <v>SUPORTE METALICO PARA CALHA PLUVIAL,  ZINCADO, DOBRADO, DIAMETRO ENTRE 119 E 170 MM, PARA DRENAGEM PREDIAL</v>
          </cell>
          <cell r="C2639" t="str">
            <v xml:space="preserve">UN    </v>
          </cell>
          <cell r="D2639">
            <v>11.39</v>
          </cell>
        </row>
        <row r="2640">
          <cell r="A2640">
            <v>12627</v>
          </cell>
          <cell r="B2640" t="str">
            <v>VEDACAO DE CALHA, EM BORRACHA COR PRETA, MEDIDA ENTRE 119 E 170 MM, PARA DRENAGEM PLUVIAL PREDIAL</v>
          </cell>
          <cell r="C2640" t="str">
            <v xml:space="preserve">UN    </v>
          </cell>
          <cell r="D2640">
            <v>0.32</v>
          </cell>
        </row>
        <row r="2641">
          <cell r="A2641">
            <v>12628</v>
          </cell>
          <cell r="B2641" t="str">
            <v>JOELHO PVC, 60 GRAUS, DIAMETRO ENTRE 80 E 100 MM, PARA DRENAGEM PLUVIAL PREDIAL</v>
          </cell>
          <cell r="C2641" t="str">
            <v xml:space="preserve">UN    </v>
          </cell>
          <cell r="D2641">
            <v>5.22</v>
          </cell>
        </row>
        <row r="2642">
          <cell r="A2642">
            <v>12629</v>
          </cell>
          <cell r="B2642" t="str">
            <v>JOELHO PVC, 90 GRAUS, DIAMETRO ENTRE 80 E 100 MM, PARA DRENAGEM PLUVIAL PREDIAL</v>
          </cell>
          <cell r="C2642" t="str">
            <v xml:space="preserve">UN    </v>
          </cell>
          <cell r="D2642">
            <v>5.66</v>
          </cell>
        </row>
        <row r="2643">
          <cell r="A2643">
            <v>12657</v>
          </cell>
          <cell r="B2643" t="str">
            <v>VALVULA DE RETENCAO VERTICAL, DE BRONZE (PN-16), 2 1/2", 200 PSI, EXTREMIDADES COM ROSCA</v>
          </cell>
          <cell r="C2643" t="str">
            <v xml:space="preserve">UN    </v>
          </cell>
          <cell r="D2643">
            <v>136.15</v>
          </cell>
        </row>
        <row r="2644">
          <cell r="A2644">
            <v>12713</v>
          </cell>
          <cell r="B2644" t="str">
            <v>TUBO DE COBRE CLASSE "E", DN = 15 MM, PARA INSTALACAO HIDRAULICA PREDIAL</v>
          </cell>
          <cell r="C2644" t="str">
            <v xml:space="preserve">M     </v>
          </cell>
          <cell r="D2644">
            <v>20.6</v>
          </cell>
        </row>
        <row r="2645">
          <cell r="A2645">
            <v>12714</v>
          </cell>
          <cell r="B2645" t="str">
            <v>COTOVELO DE COBRE 90 GRAUS (REF 607) SEM ANEL DE SOLDA, BOLSA X BOLSA, 15 MM</v>
          </cell>
          <cell r="C2645" t="str">
            <v xml:space="preserve">UN    </v>
          </cell>
          <cell r="D2645">
            <v>3.46</v>
          </cell>
        </row>
        <row r="2646">
          <cell r="A2646">
            <v>12715</v>
          </cell>
          <cell r="B2646" t="str">
            <v>COTOVELO DE COBRE 90 GRAUS (REF 607) SEM ANEL DE SOLDA, BOLSA X BOLSA, 22 MM</v>
          </cell>
          <cell r="C2646" t="str">
            <v xml:space="preserve">UN    </v>
          </cell>
          <cell r="D2646">
            <v>7.81</v>
          </cell>
        </row>
        <row r="2647">
          <cell r="A2647">
            <v>12716</v>
          </cell>
          <cell r="B2647" t="str">
            <v>COTOVELO DE COBRE 90 GRAUS (REF 607) SEM ANEL DE SOLDA, BOLSA X BOLSA, 28 MM</v>
          </cell>
          <cell r="C2647" t="str">
            <v xml:space="preserve">UN    </v>
          </cell>
          <cell r="D2647">
            <v>13.41</v>
          </cell>
        </row>
        <row r="2648">
          <cell r="A2648">
            <v>12717</v>
          </cell>
          <cell r="B2648" t="str">
            <v>COTOVELO DE COBRE 90 GRAUS (REF 607) SEM ANEL DE SOLDA, BOLSA X BOLSA, 35 MM</v>
          </cell>
          <cell r="C2648" t="str">
            <v xml:space="preserve">UN    </v>
          </cell>
          <cell r="D2648">
            <v>26.36</v>
          </cell>
        </row>
        <row r="2649">
          <cell r="A2649">
            <v>12718</v>
          </cell>
          <cell r="B2649" t="str">
            <v>COTOVELO DE COBRE 90 GRAUS (REF 607) SEM ANEL DE SOLDA, BOLSA X BOLSA, 42 MM</v>
          </cell>
          <cell r="C2649" t="str">
            <v xml:space="preserve">UN    </v>
          </cell>
          <cell r="D2649">
            <v>40.46</v>
          </cell>
        </row>
        <row r="2650">
          <cell r="A2650">
            <v>12719</v>
          </cell>
          <cell r="B2650" t="str">
            <v>COTOVELO DE COBRE 90 GRAUS (REF 607) SEM ANEL DE SOLDA, BOLSA X BOLSA, 54 MM</v>
          </cell>
          <cell r="C2650" t="str">
            <v xml:space="preserve">UN    </v>
          </cell>
          <cell r="D2650">
            <v>64.239999999999995</v>
          </cell>
        </row>
        <row r="2651">
          <cell r="A2651">
            <v>12720</v>
          </cell>
          <cell r="B2651" t="str">
            <v>COTOVELO DE COBRE 90 GRAUS (REF 607) SEM ANEL DE SOLDA, BOLSA X BOLSA, 66 MM</v>
          </cell>
          <cell r="C2651" t="str">
            <v xml:space="preserve">UN    </v>
          </cell>
          <cell r="D2651">
            <v>223.68</v>
          </cell>
        </row>
        <row r="2652">
          <cell r="A2652">
            <v>12721</v>
          </cell>
          <cell r="B2652" t="str">
            <v>COTOVELO DE COBRE 90 GRAUS (REF 607) SEM ANEL DE SOLDA, BOLSA X BOLSA, 79 MM</v>
          </cell>
          <cell r="C2652" t="str">
            <v xml:space="preserve">UN    </v>
          </cell>
          <cell r="D2652">
            <v>214.49</v>
          </cell>
        </row>
        <row r="2653">
          <cell r="A2653">
            <v>12722</v>
          </cell>
          <cell r="B2653" t="str">
            <v>COTOVELO DE COBRE 90 GRAUS (REF 607) SEM ANEL DE SOLDA, BOLSA X BOLSA, 104 MM</v>
          </cell>
          <cell r="C2653" t="str">
            <v xml:space="preserve">UN    </v>
          </cell>
          <cell r="D2653">
            <v>530</v>
          </cell>
        </row>
        <row r="2654">
          <cell r="A2654">
            <v>12723</v>
          </cell>
          <cell r="B2654" t="str">
            <v>LUVA DE COBRE (REF 600) SEM ANEL DE SOLDA, BOLSA X BOLSA, 15 MM</v>
          </cell>
          <cell r="C2654" t="str">
            <v xml:space="preserve">UN    </v>
          </cell>
          <cell r="D2654">
            <v>1.92</v>
          </cell>
        </row>
        <row r="2655">
          <cell r="A2655">
            <v>12724</v>
          </cell>
          <cell r="B2655" t="str">
            <v>LUVA DE COBRE (REF 600) SEM ANEL DE SOLDA, BOLSA X BOLSA, 22 MM</v>
          </cell>
          <cell r="C2655" t="str">
            <v xml:space="preserve">UN    </v>
          </cell>
          <cell r="D2655">
            <v>3.7</v>
          </cell>
        </row>
        <row r="2656">
          <cell r="A2656">
            <v>12725</v>
          </cell>
          <cell r="B2656" t="str">
            <v>LUVA DE COBRE (REF 600) SEM ANEL DE SOLDA, BOLSA X BOLSA, 28 MM</v>
          </cell>
          <cell r="C2656" t="str">
            <v xml:space="preserve">UN    </v>
          </cell>
          <cell r="D2656">
            <v>7.42</v>
          </cell>
        </row>
        <row r="2657">
          <cell r="A2657">
            <v>12726</v>
          </cell>
          <cell r="B2657" t="str">
            <v>LUVA DE COBRE (REF 600) SEM ANEL DE SOLDA, BOLSA X BOLSA, 35 MM</v>
          </cell>
          <cell r="C2657" t="str">
            <v xml:space="preserve">UN    </v>
          </cell>
          <cell r="D2657">
            <v>16.38</v>
          </cell>
        </row>
        <row r="2658">
          <cell r="A2658">
            <v>12727</v>
          </cell>
          <cell r="B2658" t="str">
            <v>LUVA DE COBRE (REF 600) SEM ANEL DE SOLDA, BOLSA X BOLSA, 42 MM</v>
          </cell>
          <cell r="C2658" t="str">
            <v xml:space="preserve">UN    </v>
          </cell>
          <cell r="D2658">
            <v>20.77</v>
          </cell>
        </row>
        <row r="2659">
          <cell r="A2659">
            <v>12728</v>
          </cell>
          <cell r="B2659" t="str">
            <v>LUVA DE COBRE (REF 600) SEM ANEL DE SOLDA, BOLSA X BOLSA, 54 MM</v>
          </cell>
          <cell r="C2659" t="str">
            <v xml:space="preserve">UN    </v>
          </cell>
          <cell r="D2659">
            <v>33.93</v>
          </cell>
        </row>
        <row r="2660">
          <cell r="A2660">
            <v>12729</v>
          </cell>
          <cell r="B2660" t="str">
            <v>LUVA DE COBRE (REF 600) SEM ANEL DE SOLDA, BOLSA X BOLSA, 66 MM</v>
          </cell>
          <cell r="C2660" t="str">
            <v xml:space="preserve">UN    </v>
          </cell>
          <cell r="D2660">
            <v>111.21</v>
          </cell>
        </row>
        <row r="2661">
          <cell r="A2661">
            <v>12730</v>
          </cell>
          <cell r="B2661" t="str">
            <v>LUVA DE COBRE (REF 600) SEM ANEL DE SOLDA, BOLSA X BOLSA, 79 MM</v>
          </cell>
          <cell r="C2661" t="str">
            <v xml:space="preserve">UN    </v>
          </cell>
          <cell r="D2661">
            <v>170.27</v>
          </cell>
        </row>
        <row r="2662">
          <cell r="A2662">
            <v>12731</v>
          </cell>
          <cell r="B2662" t="str">
            <v>LUVA DE COBRE (REF 600) SEM ANEL DE SOLDA, BOLSA X BOLSA, 104 MM</v>
          </cell>
          <cell r="C2662" t="str">
            <v xml:space="preserve">UN    </v>
          </cell>
          <cell r="D2662">
            <v>248.28</v>
          </cell>
        </row>
        <row r="2663">
          <cell r="A2663">
            <v>12732</v>
          </cell>
          <cell r="B2663" t="str">
            <v>SOLDA ESTANHO/COBRE PARA CONEXOES DE COBRE, FIO 2,5 MM, CARRETEL 500 GR (SEM CHUMBO)</v>
          </cell>
          <cell r="C2663" t="str">
            <v xml:space="preserve">UN    </v>
          </cell>
          <cell r="D2663">
            <v>194.76</v>
          </cell>
        </row>
        <row r="2664">
          <cell r="A2664">
            <v>12733</v>
          </cell>
          <cell r="B2664" t="str">
            <v>TE DE COBRE (REF 611) SEM ANEL DE SOLDA, BOLSA X BOLSA X BOLSA, 15 MM</v>
          </cell>
          <cell r="C2664" t="str">
            <v xml:space="preserve">UN    </v>
          </cell>
          <cell r="D2664">
            <v>4.7</v>
          </cell>
        </row>
        <row r="2665">
          <cell r="A2665">
            <v>12734</v>
          </cell>
          <cell r="B2665" t="str">
            <v>TE DE COBRE (REF 611) SEM ANEL DE SOLDA, BOLSA X BOLSA X BOLSA, 22 MM</v>
          </cell>
          <cell r="C2665" t="str">
            <v xml:space="preserve">UN    </v>
          </cell>
          <cell r="D2665">
            <v>10.029999999999999</v>
          </cell>
        </row>
        <row r="2666">
          <cell r="A2666">
            <v>12735</v>
          </cell>
          <cell r="B2666" t="str">
            <v>TE DE COBRE (REF 611) SEM ANEL DE SOLDA, BOLSA X BOLSA X BOLSA, 28 MM</v>
          </cell>
          <cell r="C2666" t="str">
            <v xml:space="preserve">UN    </v>
          </cell>
          <cell r="D2666">
            <v>16.5</v>
          </cell>
        </row>
        <row r="2667">
          <cell r="A2667">
            <v>12736</v>
          </cell>
          <cell r="B2667" t="str">
            <v>TE DE COBRE (REF 611) SEM ANEL DE SOLDA, BOLSA X BOLSA X BOLSA, 35 MM</v>
          </cell>
          <cell r="C2667" t="str">
            <v xml:space="preserve">UN    </v>
          </cell>
          <cell r="D2667">
            <v>37.72</v>
          </cell>
        </row>
        <row r="2668">
          <cell r="A2668">
            <v>12737</v>
          </cell>
          <cell r="B2668" t="str">
            <v>TE DE COBRE (REF 611) SEM ANEL DE SOLDA, BOLSA X BOLSA X BOLSA, 42 MM</v>
          </cell>
          <cell r="C2668" t="str">
            <v xml:space="preserve">UN    </v>
          </cell>
          <cell r="D2668">
            <v>48.59</v>
          </cell>
        </row>
        <row r="2669">
          <cell r="A2669">
            <v>12738</v>
          </cell>
          <cell r="B2669" t="str">
            <v>TE DE COBRE (REF 611) SEM ANEL DE SOLDA, BOLSA X BOLSA X BOLSA, 54 MM</v>
          </cell>
          <cell r="C2669" t="str">
            <v xml:space="preserve">UN    </v>
          </cell>
          <cell r="D2669">
            <v>96.04</v>
          </cell>
        </row>
        <row r="2670">
          <cell r="A2670">
            <v>12739</v>
          </cell>
          <cell r="B2670" t="str">
            <v>TE DE COBRE (REF 611) SEM ANEL DE SOLDA, BOLSA X BOLSA X BOLSA, 66 MM</v>
          </cell>
          <cell r="C2670" t="str">
            <v xml:space="preserve">UN    </v>
          </cell>
          <cell r="D2670">
            <v>273.38</v>
          </cell>
        </row>
        <row r="2671">
          <cell r="A2671">
            <v>12740</v>
          </cell>
          <cell r="B2671" t="str">
            <v>TE DE COBRE (REF 611) SEM ANEL DE SOLDA, BOLSA X BOLSA X BOLSA, 79 MM</v>
          </cell>
          <cell r="C2671" t="str">
            <v xml:space="preserve">UN    </v>
          </cell>
          <cell r="D2671">
            <v>427.73</v>
          </cell>
        </row>
        <row r="2672">
          <cell r="A2672">
            <v>12741</v>
          </cell>
          <cell r="B2672" t="str">
            <v>TE DE COBRE (REF 611) SEM ANEL DE SOLDA, BOLSA X BOLSA X BOLSA, 104 MM</v>
          </cell>
          <cell r="C2672" t="str">
            <v xml:space="preserve">UN    </v>
          </cell>
          <cell r="D2672">
            <v>935.21</v>
          </cell>
        </row>
        <row r="2673">
          <cell r="A2673">
            <v>12742</v>
          </cell>
          <cell r="B2673" t="str">
            <v>TUBO DE COBRE CLASSE "E", DN = 104 MM, PARA INSTALACAO HIDRAULICA PREDIAL</v>
          </cell>
          <cell r="C2673" t="str">
            <v xml:space="preserve">M     </v>
          </cell>
          <cell r="D2673">
            <v>388.41</v>
          </cell>
        </row>
        <row r="2674">
          <cell r="A2674">
            <v>12743</v>
          </cell>
          <cell r="B2674" t="str">
            <v>TUBO DE COBRE CLASSE "E", DN = 22 MM, PARA INSTALACAO HIDRAULICA PREDIAL</v>
          </cell>
          <cell r="C2674" t="str">
            <v xml:space="preserve">M     </v>
          </cell>
          <cell r="D2674">
            <v>35.43</v>
          </cell>
        </row>
        <row r="2675">
          <cell r="A2675">
            <v>12744</v>
          </cell>
          <cell r="B2675" t="str">
            <v>TUBO DE COBRE CLASSE "E", DN = 28 MM, PARA INSTALACAO HIDRAULICA PREDIAL</v>
          </cell>
          <cell r="C2675" t="str">
            <v xml:space="preserve">M     </v>
          </cell>
          <cell r="D2675">
            <v>44.97</v>
          </cell>
        </row>
        <row r="2676">
          <cell r="A2676">
            <v>12745</v>
          </cell>
          <cell r="B2676" t="str">
            <v>TUBO DE COBRE CLASSE "E", DN = 35 MM, PARA INSTALACAO HIDRAULICA PREDIAL</v>
          </cell>
          <cell r="C2676" t="str">
            <v xml:space="preserve">M     </v>
          </cell>
          <cell r="D2676">
            <v>65.31</v>
          </cell>
        </row>
        <row r="2677">
          <cell r="A2677">
            <v>12746</v>
          </cell>
          <cell r="B2677" t="str">
            <v>TUBO DE COBRE CLASSE "E", DN = 42 MM, PARA INSTALACAO HIDRAULICA PREDIAL</v>
          </cell>
          <cell r="C2677" t="str">
            <v xml:space="preserve">M     </v>
          </cell>
          <cell r="D2677">
            <v>88.19</v>
          </cell>
        </row>
        <row r="2678">
          <cell r="A2678">
            <v>12747</v>
          </cell>
          <cell r="B2678" t="str">
            <v>TUBO DE COBRE CLASSE "E", DN = 54 MM, PARA INSTALACAO HIDRAULICA PREDIAL</v>
          </cell>
          <cell r="C2678" t="str">
            <v xml:space="preserve">M     </v>
          </cell>
          <cell r="D2678">
            <v>127.9</v>
          </cell>
        </row>
        <row r="2679">
          <cell r="A2679">
            <v>12748</v>
          </cell>
          <cell r="B2679" t="str">
            <v>TUBO DE COBRE CLASSE "E", DN = 66 MM, PARA INSTALACAO HIDRAULICA PREDIAL</v>
          </cell>
          <cell r="C2679" t="str">
            <v xml:space="preserve">M     </v>
          </cell>
          <cell r="D2679">
            <v>180.19</v>
          </cell>
        </row>
        <row r="2680">
          <cell r="A2680">
            <v>12749</v>
          </cell>
          <cell r="B2680" t="str">
            <v>TUBO DE COBRE CLASSE "E", DN = 79 MM, PARA INSTALACAO HIDRAULICA PREDIAL</v>
          </cell>
          <cell r="C2680" t="str">
            <v xml:space="preserve">M     </v>
          </cell>
          <cell r="D2680">
            <v>263.41000000000003</v>
          </cell>
        </row>
        <row r="2681">
          <cell r="A2681">
            <v>12759</v>
          </cell>
          <cell r="B2681" t="str">
            <v>CHAPA ACO INOX AISI 304 NUMERO 9 (E = 4 MM), ACABAMENTO NUMERO 1 (LAMINADO A QUENTE, FOSCO)</v>
          </cell>
          <cell r="C2681" t="str">
            <v xml:space="preserve">M2    </v>
          </cell>
          <cell r="D2681">
            <v>709.42</v>
          </cell>
        </row>
        <row r="2682">
          <cell r="A2682">
            <v>12760</v>
          </cell>
          <cell r="B2682" t="str">
            <v>CHAPA ACO INOX AISI 304 NUMERO 4 (E = 6 MM), ACABAMENTO NUMERO 1 (LAMINADO A QUENTE, FOSCO)</v>
          </cell>
          <cell r="C2682" t="str">
            <v xml:space="preserve">M2    </v>
          </cell>
          <cell r="D2682">
            <v>1064.1400000000001</v>
          </cell>
        </row>
        <row r="2683">
          <cell r="A2683">
            <v>12768</v>
          </cell>
          <cell r="B2683" t="str">
            <v>HIDROMETRO MULTIJATO, VAZAO MAXIMA DE 30,0 M3/H, DE 2"</v>
          </cell>
          <cell r="C2683" t="str">
            <v xml:space="preserve">UN    </v>
          </cell>
          <cell r="D2683">
            <v>1029.2</v>
          </cell>
        </row>
        <row r="2684">
          <cell r="A2684">
            <v>12769</v>
          </cell>
          <cell r="B2684" t="str">
            <v>HIDROMETRO UNIJATO, VAZAO MAXIMA DE 1,5 M3/H, DE 1/2"</v>
          </cell>
          <cell r="C2684" t="str">
            <v xml:space="preserve">UN    </v>
          </cell>
          <cell r="D2684">
            <v>84.32</v>
          </cell>
        </row>
        <row r="2685">
          <cell r="A2685">
            <v>12770</v>
          </cell>
          <cell r="B2685" t="str">
            <v>HIDROMETRO MULTIJATO, VAZAO MAXIMA DE 10,0 M3/H, DE 1"</v>
          </cell>
          <cell r="C2685" t="str">
            <v xml:space="preserve">UN    </v>
          </cell>
          <cell r="D2685">
            <v>440.19</v>
          </cell>
        </row>
        <row r="2686">
          <cell r="A2686">
            <v>12772</v>
          </cell>
          <cell r="B2686" t="str">
            <v>HIDROMETRO MULTIJATO, VAZAO MAXIMA DE 20,0 M3/H, DE 1 1/2"</v>
          </cell>
          <cell r="C2686" t="str">
            <v xml:space="preserve">UN    </v>
          </cell>
          <cell r="D2686">
            <v>731.6</v>
          </cell>
        </row>
        <row r="2687">
          <cell r="A2687">
            <v>12773</v>
          </cell>
          <cell r="B2687" t="str">
            <v>HIDROMETRO UNIJATO, VAZAO MAXIMA DE 3,0 M3/H, DE 1/2"</v>
          </cell>
          <cell r="C2687" t="str">
            <v xml:space="preserve">UN    </v>
          </cell>
          <cell r="D2687">
            <v>90.51</v>
          </cell>
        </row>
        <row r="2688">
          <cell r="A2688">
            <v>12774</v>
          </cell>
          <cell r="B2688" t="str">
            <v>HIDROMETRO UNIJATO, VAZAO MAXIMA DE 5,0 M3/H, DE 3/4"</v>
          </cell>
          <cell r="C2688" t="str">
            <v xml:space="preserve">UN    </v>
          </cell>
          <cell r="D2688">
            <v>111.59</v>
          </cell>
        </row>
        <row r="2689">
          <cell r="A2689">
            <v>12775</v>
          </cell>
          <cell r="B2689" t="str">
            <v>HIDROMETRO MULTIJATO, VAZAO MAXIMA DE 7,0 M3/H, DE 1"</v>
          </cell>
          <cell r="C2689" t="str">
            <v xml:space="preserve">UN    </v>
          </cell>
          <cell r="D2689">
            <v>322.39</v>
          </cell>
        </row>
        <row r="2690">
          <cell r="A2690">
            <v>12776</v>
          </cell>
          <cell r="B2690" t="str">
            <v>HIDROMETRO WOLTMANN, VAZAO MAXIMA DE 50,0 M3/H, DE 2"</v>
          </cell>
          <cell r="C2690" t="str">
            <v xml:space="preserve">UN    </v>
          </cell>
          <cell r="D2690">
            <v>1661.6</v>
          </cell>
        </row>
        <row r="2691">
          <cell r="A2691">
            <v>12777</v>
          </cell>
          <cell r="B2691" t="str">
            <v>HIDROMETRO WOLTMANN, VAZAO MAXIMA DE 80,0 M3/H, DE 3"</v>
          </cell>
          <cell r="C2691" t="str">
            <v xml:space="preserve">UN    </v>
          </cell>
          <cell r="D2691">
            <v>2169.9899999999998</v>
          </cell>
        </row>
        <row r="2692">
          <cell r="A2692">
            <v>12815</v>
          </cell>
          <cell r="B2692" t="str">
            <v>FITA CREPE ROLO DE 25 MM X 50 M</v>
          </cell>
          <cell r="C2692" t="str">
            <v xml:space="preserve">UN    </v>
          </cell>
          <cell r="D2692">
            <v>8.17</v>
          </cell>
        </row>
        <row r="2693">
          <cell r="A2693">
            <v>12863</v>
          </cell>
          <cell r="B2693" t="str">
            <v>ADAPTADOR, PVC PBA, A BOLSA DEFOFO, JE, DN 50 / DE 60 MM</v>
          </cell>
          <cell r="C2693" t="str">
            <v xml:space="preserve">UN    </v>
          </cell>
          <cell r="D2693">
            <v>22.75</v>
          </cell>
        </row>
        <row r="2694">
          <cell r="A2694">
            <v>12865</v>
          </cell>
          <cell r="B2694" t="str">
            <v>ESTUCADOR</v>
          </cell>
          <cell r="C2694" t="str">
            <v xml:space="preserve">H     </v>
          </cell>
          <cell r="D2694">
            <v>15.54</v>
          </cell>
        </row>
        <row r="2695">
          <cell r="A2695">
            <v>12868</v>
          </cell>
          <cell r="B2695" t="str">
            <v>MARCENEIRO</v>
          </cell>
          <cell r="C2695" t="str">
            <v xml:space="preserve">H     </v>
          </cell>
          <cell r="D2695">
            <v>15.13</v>
          </cell>
        </row>
        <row r="2696">
          <cell r="A2696">
            <v>12869</v>
          </cell>
          <cell r="B2696" t="str">
            <v>TELHADOR</v>
          </cell>
          <cell r="C2696" t="str">
            <v xml:space="preserve">H     </v>
          </cell>
          <cell r="D2696">
            <v>16.149999999999999</v>
          </cell>
        </row>
        <row r="2697">
          <cell r="A2697">
            <v>12872</v>
          </cell>
          <cell r="B2697" t="str">
            <v>GESSEIRO</v>
          </cell>
          <cell r="C2697" t="str">
            <v xml:space="preserve">H     </v>
          </cell>
          <cell r="D2697">
            <v>14.81</v>
          </cell>
        </row>
        <row r="2698">
          <cell r="A2698">
            <v>12873</v>
          </cell>
          <cell r="B2698" t="str">
            <v>IMPERMEABILIZADOR</v>
          </cell>
          <cell r="C2698" t="str">
            <v xml:space="preserve">H     </v>
          </cell>
          <cell r="D2698">
            <v>15.69</v>
          </cell>
        </row>
        <row r="2699">
          <cell r="A2699">
            <v>12874</v>
          </cell>
          <cell r="B2699" t="str">
            <v>PINTOR DE LETREIROS</v>
          </cell>
          <cell r="C2699" t="str">
            <v xml:space="preserve">H     </v>
          </cell>
          <cell r="D2699">
            <v>17.07</v>
          </cell>
        </row>
        <row r="2700">
          <cell r="A2700">
            <v>12888</v>
          </cell>
          <cell r="B2700" t="str">
            <v>APARELHO DE APOIO DE NEOPRENE FRETADO, 60 X 45 X 7,6 CM, COM FRETAGEM DE ACO DE 4 MM INTERCALADAS COM ELASTOMERO DE 11 MM E REVESTIMENTO FINAL COM ELASTOMERO DE 6 MM</v>
          </cell>
          <cell r="C2700" t="str">
            <v xml:space="preserve">DM3   </v>
          </cell>
          <cell r="D2700">
            <v>96.72</v>
          </cell>
        </row>
        <row r="2701">
          <cell r="A2701">
            <v>12889</v>
          </cell>
          <cell r="B2701" t="str">
            <v>APARELHO DE APOIO DE NEOPRENE SIMPLES/ NAO FRETADO, 100 X 100 CM, ESPESSURA 6,3 MM</v>
          </cell>
          <cell r="C2701" t="str">
            <v xml:space="preserve">DM3   </v>
          </cell>
          <cell r="D2701">
            <v>63.16</v>
          </cell>
        </row>
        <row r="2702">
          <cell r="A2702">
            <v>12892</v>
          </cell>
          <cell r="B2702" t="str">
            <v>LUVA RASPA DE COURO, CANO CURTO (PUNHO *7* CM)</v>
          </cell>
          <cell r="C2702" t="str">
            <v xml:space="preserve">PAR   </v>
          </cell>
          <cell r="D2702">
            <v>10.84</v>
          </cell>
        </row>
        <row r="2703">
          <cell r="A2703">
            <v>12893</v>
          </cell>
          <cell r="B2703" t="str">
            <v>BOTA DE SEGURANCA COM BIQUEIRA DE ACO E COLARINHO ACOLCHOADO</v>
          </cell>
          <cell r="C2703" t="str">
            <v xml:space="preserve">PAR   </v>
          </cell>
          <cell r="D2703">
            <v>57.84</v>
          </cell>
        </row>
        <row r="2704">
          <cell r="A2704">
            <v>12894</v>
          </cell>
          <cell r="B2704" t="str">
            <v>CAPA PARA CHUVA EM PVC COM FORRO DE POLIESTER, COM CAPUZ (AMARELA OU AZUL)</v>
          </cell>
          <cell r="C2704" t="str">
            <v xml:space="preserve">UN    </v>
          </cell>
          <cell r="D2704">
            <v>15.66</v>
          </cell>
        </row>
        <row r="2705">
          <cell r="A2705">
            <v>12895</v>
          </cell>
          <cell r="B2705" t="str">
            <v>CAPACETE DE SEGURANCA ABA FRONTAL COM SUSPENSAO DE POLIETILENO, SEM JUGULAR (CLASSE B)</v>
          </cell>
          <cell r="C2705" t="str">
            <v xml:space="preserve">UN    </v>
          </cell>
          <cell r="D2705">
            <v>12.05</v>
          </cell>
        </row>
        <row r="2706">
          <cell r="A2706">
            <v>12898</v>
          </cell>
          <cell r="B2706" t="str">
            <v>MANOMETRO COM CAIXA EM ACO PINTADO, ESCALA *10* KGF/CM2 (*10* BAR), DIAMETRO NOMINAL DE 100 MM, CONEXAO DE 1/2"</v>
          </cell>
          <cell r="C2706" t="str">
            <v xml:space="preserve">UN    </v>
          </cell>
          <cell r="D2706">
            <v>132.68</v>
          </cell>
        </row>
        <row r="2707">
          <cell r="A2707">
            <v>12899</v>
          </cell>
          <cell r="B2707" t="str">
            <v>MANOMETRO COM CAIXA EM ACO PINTADO, ESCALA *10* KGF/CM2 (*10* BAR), DIAMETRO NOMINAL DE *63* MM, CONEXAO DE 1/4"</v>
          </cell>
          <cell r="C2707" t="str">
            <v xml:space="preserve">UN    </v>
          </cell>
          <cell r="D2707">
            <v>83.64</v>
          </cell>
        </row>
        <row r="2708">
          <cell r="A2708">
            <v>12909</v>
          </cell>
          <cell r="B2708" t="str">
            <v>CAP PVC, SOLDAVEL, DN 50 MM, SERIE NORMAL, PARA ESGOTO PREDIAL</v>
          </cell>
          <cell r="C2708" t="str">
            <v xml:space="preserve">UN    </v>
          </cell>
          <cell r="D2708">
            <v>2.94</v>
          </cell>
        </row>
        <row r="2709">
          <cell r="A2709">
            <v>12910</v>
          </cell>
          <cell r="B2709" t="str">
            <v>CAP PVC, SOLDAVEL, DN 75 MM, SERIE NORMAL, PARA ESGOTO PREDIAL</v>
          </cell>
          <cell r="C2709" t="str">
            <v xml:space="preserve">UN    </v>
          </cell>
          <cell r="D2709">
            <v>4.9000000000000004</v>
          </cell>
        </row>
        <row r="2710">
          <cell r="A2710">
            <v>13003</v>
          </cell>
          <cell r="B2710" t="str">
            <v>AGUA SANITARIA</v>
          </cell>
          <cell r="C2710" t="str">
            <v xml:space="preserve">L     </v>
          </cell>
          <cell r="D2710">
            <v>2.46</v>
          </cell>
        </row>
        <row r="2711">
          <cell r="A2711">
            <v>13042</v>
          </cell>
          <cell r="B2711" t="str">
            <v>TUBO ACO CARBONO SEM COSTURA 20", E= *6,35 MM,  SCHEDULE 10, *78,46 KG/M</v>
          </cell>
          <cell r="C2711" t="str">
            <v xml:space="preserve">M     </v>
          </cell>
          <cell r="D2711">
            <v>980.81</v>
          </cell>
        </row>
        <row r="2712">
          <cell r="A2712">
            <v>13109</v>
          </cell>
          <cell r="B2712" t="str">
            <v>SAPATA DE PVC ADITIVADO NERVURADO D = 6"</v>
          </cell>
          <cell r="C2712" t="str">
            <v xml:space="preserve">UN    </v>
          </cell>
          <cell r="D2712">
            <v>177.41</v>
          </cell>
        </row>
        <row r="2713">
          <cell r="A2713">
            <v>13110</v>
          </cell>
          <cell r="B2713" t="str">
            <v>SAPATA DE PVC ADITIVADO NERVURADO D = 8"</v>
          </cell>
          <cell r="C2713" t="str">
            <v xml:space="preserve">UN    </v>
          </cell>
          <cell r="D2713">
            <v>233.48</v>
          </cell>
        </row>
        <row r="2714">
          <cell r="A2714">
            <v>13115</v>
          </cell>
          <cell r="B2714" t="str">
            <v>CALHA/CANALETA DE CONCRETO SIMPLES, TIPO MEIA CANA, DIAMETRO DE 20 CM, PARA AGUA PLUVIAL</v>
          </cell>
          <cell r="C2714" t="str">
            <v xml:space="preserve">M     </v>
          </cell>
          <cell r="D2714">
            <v>12.97</v>
          </cell>
        </row>
        <row r="2715">
          <cell r="A2715">
            <v>13127</v>
          </cell>
          <cell r="B2715" t="str">
            <v>TUBO ACO CARBONO SEM COSTURA 1/2", E= *2,77 MM, SCHEDULE 40, *1,27 KG/M</v>
          </cell>
          <cell r="C2715" t="str">
            <v xml:space="preserve">M     </v>
          </cell>
          <cell r="D2715">
            <v>19.399999999999999</v>
          </cell>
        </row>
        <row r="2716">
          <cell r="A2716">
            <v>13137</v>
          </cell>
          <cell r="B2716" t="str">
            <v>TUBO ACO CARBONO SEM COSTURA 1/2", E= *3,73 MM, SCHEDULE 80, *1,62 KG/M</v>
          </cell>
          <cell r="C2716" t="str">
            <v xml:space="preserve">M     </v>
          </cell>
          <cell r="D2716">
            <v>25.74</v>
          </cell>
        </row>
        <row r="2717">
          <cell r="A2717">
            <v>13141</v>
          </cell>
          <cell r="B2717" t="str">
            <v>TUBO ACO CARBONO SEM COSTURA 3/4", E= *3,91 MM, SCHEDULE 80, *2,19 KG/M.</v>
          </cell>
          <cell r="C2717" t="str">
            <v xml:space="preserve">M     </v>
          </cell>
          <cell r="D2717">
            <v>33.35</v>
          </cell>
        </row>
        <row r="2718">
          <cell r="A2718">
            <v>13142</v>
          </cell>
          <cell r="B2718" t="str">
            <v>TUBO ACO CARBONO SEM COSTURA 4", E= *8,56 MM, SCHEDULE 80, *22,31 KG/M</v>
          </cell>
          <cell r="C2718" t="str">
            <v xml:space="preserve">M     </v>
          </cell>
          <cell r="D2718">
            <v>226.49</v>
          </cell>
        </row>
        <row r="2719">
          <cell r="A2719">
            <v>13159</v>
          </cell>
          <cell r="B2719" t="str">
            <v>TUBO DE CONCRETO SIMPLES PARA ESGOTO SANITARIO, CLASSE ES, COM ENCAIXE PONTA E BOLSA, COM JUNTA ELASTICA, DIAMETRO NOMINAL DE 400 MM</v>
          </cell>
          <cell r="C2719" t="str">
            <v xml:space="preserve">M     </v>
          </cell>
          <cell r="D2719">
            <v>60.54</v>
          </cell>
        </row>
        <row r="2720">
          <cell r="A2720">
            <v>13168</v>
          </cell>
          <cell r="B2720" t="str">
            <v>TUBO DE CONCRETO SIMPLES PARA ESGOTO SANITARIO, CLASSE ES, COM ENCAIXE PONTA E BOLSA, COM JUNTA ELASTICA, DIAMETRO NOMINAL DE 500 MM</v>
          </cell>
          <cell r="C2720" t="str">
            <v xml:space="preserve">M     </v>
          </cell>
          <cell r="D2720">
            <v>73.510000000000005</v>
          </cell>
        </row>
        <row r="2721">
          <cell r="A2721">
            <v>13173</v>
          </cell>
          <cell r="B2721" t="str">
            <v>TUBO DE CONCRETO SIMPLES PARA ESGOTO SANITARIO, CLASSE ES, COM ENCAIXE PONTA E BOLSA, COM JUNTA ELASTICA, DIAMETRO NOMINAL DE 600 MM</v>
          </cell>
          <cell r="C2721" t="str">
            <v xml:space="preserve">M     </v>
          </cell>
          <cell r="D2721">
            <v>99.45</v>
          </cell>
        </row>
        <row r="2722">
          <cell r="A2722">
            <v>13186</v>
          </cell>
          <cell r="B2722" t="str">
            <v>PEDRA GRANITICA OU BASALTICA IRREGULAR, FAIXA GRANULOMETRICA 100 A 150 MM PARA PAVIMENTACAO OU CALCAMENTO POLIEDRICO, POSTO PEDREIRA / FORNECEDOR (SEM FRETE)</v>
          </cell>
          <cell r="C2722" t="str">
            <v xml:space="preserve">M3    </v>
          </cell>
          <cell r="D2722">
            <v>81.09</v>
          </cell>
        </row>
        <row r="2723">
          <cell r="A2723">
            <v>13192</v>
          </cell>
          <cell r="B2723" t="str">
            <v>LIXADEIRA ELETRICA ANGULAR PARA CONCRETO, POTENCIA 1.400 W, PRATO DIAMANTADO DE 5''</v>
          </cell>
          <cell r="C2723" t="str">
            <v xml:space="preserve">UN    </v>
          </cell>
          <cell r="D2723">
            <v>5641.65</v>
          </cell>
        </row>
        <row r="2724">
          <cell r="A2724">
            <v>13215</v>
          </cell>
          <cell r="B2724" t="str">
            <v>CAVALO MECANICO TRACAO 6X2, PESO BRUTO TOTAL COMBINADO 56000 KG, CAPACIDADE MAXIMA DE TRACAO *66000* KG, POTENCIA *360* CV (INCLUI CABINE E CHASSI, NAO INCLUI SEMIRREBOQUE)</v>
          </cell>
          <cell r="C2724" t="str">
            <v xml:space="preserve">UN    </v>
          </cell>
          <cell r="D2724">
            <v>555696.59</v>
          </cell>
        </row>
        <row r="2725">
          <cell r="A2725">
            <v>13227</v>
          </cell>
          <cell r="B2725" t="str">
            <v>MOTONIVELADORA POTENCIA BASICA LIQUIDA (PRIMEIRA MARCHA) 171 HP, PESO BRUTO 14768 KG, LARGURA DA LAMINA DE 3,7 M</v>
          </cell>
          <cell r="C2725" t="str">
            <v xml:space="preserve">UN    </v>
          </cell>
          <cell r="D2725">
            <v>729047.91</v>
          </cell>
        </row>
        <row r="2726">
          <cell r="A2726">
            <v>13238</v>
          </cell>
          <cell r="B2726" t="str">
            <v>TRATOR DE PNEUS COM POTENCIA DE 105 CV, TRACAO 4 X 4, PESO COM LASTRO DE 5775 KG</v>
          </cell>
          <cell r="C2726" t="str">
            <v xml:space="preserve">UN    </v>
          </cell>
          <cell r="D2726">
            <v>162504.66</v>
          </cell>
        </row>
        <row r="2727">
          <cell r="A2727">
            <v>13244</v>
          </cell>
          <cell r="B2727" t="str">
            <v>CONE DE SINALIZACAO EM PVC RIGIDO COM FAIXA REFLETIVA, H = 70 / 76 CM</v>
          </cell>
          <cell r="C2727" t="str">
            <v xml:space="preserve">UN    </v>
          </cell>
          <cell r="D2727">
            <v>31.15</v>
          </cell>
        </row>
        <row r="2728">
          <cell r="A2728">
            <v>13246</v>
          </cell>
          <cell r="B2728" t="str">
            <v>PARAFUSO DE FERRO POLIDO, SEXTAVADO, COM ROSCA INTEIRA, DIAMETRO 5/16", COMPRIMENTO 3/4", COM PORCA E ARRUELA LISA LEVE</v>
          </cell>
          <cell r="C2728" t="str">
            <v xml:space="preserve">UN    </v>
          </cell>
          <cell r="D2728">
            <v>0.31</v>
          </cell>
        </row>
        <row r="2729">
          <cell r="A2729">
            <v>13255</v>
          </cell>
          <cell r="B2729" t="str">
            <v>TAMPA DE CONCRETO PARA PV OU CAIXA DE INSPECAO, DIMENSOES 600 X 600 X 50 MM</v>
          </cell>
          <cell r="C2729" t="str">
            <v xml:space="preserve">UN    </v>
          </cell>
          <cell r="D2729">
            <v>53.58</v>
          </cell>
        </row>
        <row r="2730">
          <cell r="A2730">
            <v>13256</v>
          </cell>
          <cell r="B2730" t="str">
            <v>TUBO DE CONCRETO ARMADO PARA AGUAS PLUVIAIS, CLASSE PA-1, COM ENCAIXE PONTA E BOLSA, DIAMETRO NOMINAL DE 1100 MM</v>
          </cell>
          <cell r="C2730" t="str">
            <v xml:space="preserve">M     </v>
          </cell>
          <cell r="D2730">
            <v>335.92</v>
          </cell>
        </row>
        <row r="2731">
          <cell r="A2731">
            <v>13261</v>
          </cell>
          <cell r="B2731" t="str">
            <v>FLANELA *30 X 40* CM</v>
          </cell>
          <cell r="C2731" t="str">
            <v xml:space="preserve">UN    </v>
          </cell>
          <cell r="D2731">
            <v>2.72</v>
          </cell>
        </row>
        <row r="2732">
          <cell r="A2732">
            <v>13279</v>
          </cell>
          <cell r="B2732" t="str">
            <v>CHUMBADOR DE ACO TIPO PARABOLT, * 5/8" X 200* MM,  COM PORCA E ARRUELA</v>
          </cell>
          <cell r="C2732" t="str">
            <v xml:space="preserve">KG    </v>
          </cell>
          <cell r="D2732">
            <v>14.34</v>
          </cell>
        </row>
        <row r="2733">
          <cell r="A2733">
            <v>13284</v>
          </cell>
          <cell r="B2733" t="str">
            <v>CIMENTO PORTLAND DE ALTO FORNO (AF) CP III-32</v>
          </cell>
          <cell r="C2733" t="str">
            <v xml:space="preserve">KG    </v>
          </cell>
          <cell r="D2733">
            <v>0.42</v>
          </cell>
        </row>
        <row r="2734">
          <cell r="A2734">
            <v>13294</v>
          </cell>
          <cell r="B2734" t="str">
            <v>PARAFUSO ZINCADO, SEXTAVADO, COM ROSCA SOBERBA, DIAMETRO 3/8", COMPRIMENTO 80 MM</v>
          </cell>
          <cell r="C2734" t="str">
            <v xml:space="preserve">UN    </v>
          </cell>
          <cell r="D2734">
            <v>1.04</v>
          </cell>
        </row>
        <row r="2735">
          <cell r="A2735">
            <v>13329</v>
          </cell>
          <cell r="B2735" t="str">
            <v>SOQUETE DE PVC / TERMOPLASTICO BASE E27, COM RABICHO, PARA LAMPADAS</v>
          </cell>
          <cell r="C2735" t="str">
            <v xml:space="preserve">UN    </v>
          </cell>
          <cell r="D2735">
            <v>3.49</v>
          </cell>
        </row>
        <row r="2736">
          <cell r="A2736">
            <v>13333</v>
          </cell>
          <cell r="B2736" t="str">
            <v>GRUPO DE SOLDAGEM C/ GERADOR A DIESEL 60 CV PARA SOLDA ELETRICA, SOBRE 04 RODAS, COM MOTOR 4 CILINDROS</v>
          </cell>
          <cell r="C2736" t="str">
            <v xml:space="preserve">UN    </v>
          </cell>
          <cell r="D2736">
            <v>146282.53</v>
          </cell>
        </row>
        <row r="2737">
          <cell r="A2737">
            <v>13339</v>
          </cell>
          <cell r="B2737" t="str">
            <v>POSTE DE CONCRETO DUPLO T, 300 KG, H = 12 M (NBR 8451)</v>
          </cell>
          <cell r="C2737" t="str">
            <v xml:space="preserve">UN    </v>
          </cell>
          <cell r="D2737">
            <v>855.78</v>
          </cell>
        </row>
        <row r="2738">
          <cell r="A2738">
            <v>13343</v>
          </cell>
          <cell r="B2738" t="str">
            <v>KIT DE MATERIAIS PARA BRACADEIRA PARA FIXACAO EM POSTE CIRCULAR, CONTEM TRES FIXADORES E UM ROLO DE FITA DE 3 M EM ACO CARBONO</v>
          </cell>
          <cell r="C2738" t="str">
            <v xml:space="preserve">UN    </v>
          </cell>
          <cell r="D2738">
            <v>30.91</v>
          </cell>
        </row>
        <row r="2739">
          <cell r="A2739">
            <v>13348</v>
          </cell>
          <cell r="B2739" t="str">
            <v>ARRUELA  EM ACO GALVANIZADO, DIAMETRO EXTERNO = 35MM, ESPESSURA = 3MM, DIAMETRO DO FURO= 18MM</v>
          </cell>
          <cell r="C2739" t="str">
            <v xml:space="preserve">UN    </v>
          </cell>
          <cell r="D2739">
            <v>0.7</v>
          </cell>
        </row>
        <row r="2740">
          <cell r="A2740">
            <v>13354</v>
          </cell>
          <cell r="B2740" t="str">
            <v>CHAVE DE PARTIDA DIRETA TRIFASICA, COM CAIXA TERMOPLASTICA, COM FUSIVEL DE 25 A, PARA MOTOR COM POTENCIA DE 7,5 CV E TENSAO DE 380 V</v>
          </cell>
          <cell r="C2740" t="str">
            <v xml:space="preserve">UN    </v>
          </cell>
          <cell r="D2740">
            <v>504.7</v>
          </cell>
        </row>
        <row r="2741">
          <cell r="A2741">
            <v>13356</v>
          </cell>
          <cell r="B2741" t="str">
            <v>TUBO ACO INDUSTRIAL DN 2" (50,8 MM) E=1,50MM, PESO= 1,8237 KG/M</v>
          </cell>
          <cell r="C2741" t="str">
            <v xml:space="preserve">M     </v>
          </cell>
          <cell r="D2741">
            <v>12.34</v>
          </cell>
        </row>
        <row r="2742">
          <cell r="A2742">
            <v>13360</v>
          </cell>
          <cell r="B2742" t="str">
            <v>DIVISORIA CEGA (N1) - PAINEL MSO/COMEIA E=35MM - PERFIS SIMPLES ALUMINIO ANOD NAT - COLOCADA</v>
          </cell>
          <cell r="C2742" t="str">
            <v xml:space="preserve">M2    </v>
          </cell>
          <cell r="D2742">
            <v>85.02</v>
          </cell>
        </row>
        <row r="2743">
          <cell r="A2743">
            <v>13361</v>
          </cell>
          <cell r="B2743" t="str">
            <v>DIVISORIA (N2) PAINEL/VIDRO - PAINEL MSO/COMEIA E=35MM - PERFIS SIMPLES ALUMINIO ANOD NAT - COLOCADA</v>
          </cell>
          <cell r="C2743" t="str">
            <v xml:space="preserve">M2    </v>
          </cell>
          <cell r="D2743">
            <v>98.31</v>
          </cell>
        </row>
        <row r="2744">
          <cell r="A2744">
            <v>13369</v>
          </cell>
          <cell r="B2744" t="str">
            <v>CHAVE SECCIONADORA-FUSIVEL BLINDADA TRIPOLAR, ABERTURA COM CARGA, PARA FUSIVEL NH00, CORRENTE NOMINAL DE 160 A, TENSAO DE 500 V</v>
          </cell>
          <cell r="C2744" t="str">
            <v xml:space="preserve">UN    </v>
          </cell>
          <cell r="D2744">
            <v>328.51</v>
          </cell>
        </row>
        <row r="2745">
          <cell r="A2745">
            <v>13370</v>
          </cell>
          <cell r="B2745" t="str">
            <v>CHAVE SECCIONADORA-FUSIVEL BLINDADA TRIPOLAR, ABERTURA COM CARGA, PARA FUSIVEL NH01, CORRENTE NOMINAL DE 250 A, TENSAO DE 500 V</v>
          </cell>
          <cell r="C2745" t="str">
            <v xml:space="preserve">UN    </v>
          </cell>
          <cell r="D2745">
            <v>455.39</v>
          </cell>
        </row>
        <row r="2746">
          <cell r="A2746">
            <v>13374</v>
          </cell>
          <cell r="B2746" t="str">
            <v>BASE UNIPOLAR PARA FUSIVEL NH1, CORRENTE NOMINAL DE 250 A, SEM CAPA</v>
          </cell>
          <cell r="C2746" t="str">
            <v xml:space="preserve">UN    </v>
          </cell>
          <cell r="D2746">
            <v>89.96</v>
          </cell>
        </row>
        <row r="2747">
          <cell r="A2747">
            <v>13382</v>
          </cell>
          <cell r="B2747" t="str">
            <v>!EM PROCESSO DE DESATIVACAO! LUMINARIA FECHADA P/ ILUMINACAO PUBLICA, TIPO ABL 50/F OU EQUIV, P/ LAMPADA A VAPOR DE MERCURIO 400W</v>
          </cell>
          <cell r="C2747" t="str">
            <v xml:space="preserve">UN    </v>
          </cell>
          <cell r="D2747">
            <v>223.31</v>
          </cell>
        </row>
        <row r="2748">
          <cell r="A2748">
            <v>13388</v>
          </cell>
          <cell r="B2748" t="str">
            <v>SOLDA EM BARRA DE ESTANHO-CHUMBO 50/50</v>
          </cell>
          <cell r="C2748" t="str">
            <v xml:space="preserve">KG    </v>
          </cell>
          <cell r="D2748">
            <v>64.23</v>
          </cell>
        </row>
        <row r="2749">
          <cell r="A2749">
            <v>13390</v>
          </cell>
          <cell r="B2749" t="str">
            <v>REFLETOR REDONDO EM ALUMINIO ANODIZADO PARA LAMPADA VAPOR DE MERCURIO/SODIO, CORPO EM ALUMINIO COM PINTURA EPOXI, PARA LAMPADA E-27 DE 300 W, COM SUPORTE REDONDO E ALCA REGULAVEL PARA FIXACAO.</v>
          </cell>
          <cell r="C2749" t="str">
            <v xml:space="preserve">UN    </v>
          </cell>
          <cell r="D2749">
            <v>81.069999999999993</v>
          </cell>
        </row>
        <row r="2750">
          <cell r="A2750">
            <v>13393</v>
          </cell>
          <cell r="B2750" t="str">
            <v>QUADRO DE DISTRIBUICAO COM BARRAMENTO TRIFASICO, DE EMBUTIR, EM CHAPA DE ACO GALVANIZADO, PARA 12 DISJUNTORES DIN, 100 A</v>
          </cell>
          <cell r="C2750" t="str">
            <v xml:space="preserve">UN    </v>
          </cell>
          <cell r="D2750">
            <v>291.10000000000002</v>
          </cell>
        </row>
        <row r="2751">
          <cell r="A2751">
            <v>13395</v>
          </cell>
          <cell r="B2751" t="str">
            <v>QUADRO DE DISTRIBUICAO COM BARRAMENTO TRIFASICO, DE EMBUTIR, EM CHAPA DE ACO GALVANIZADO, PARA 18 DISJUNTORES DIN, 100 A, INCLUINDO BARRAMENTO</v>
          </cell>
          <cell r="C2751" t="str">
            <v xml:space="preserve">UN    </v>
          </cell>
          <cell r="D2751">
            <v>407.95</v>
          </cell>
        </row>
        <row r="2752">
          <cell r="A2752">
            <v>13396</v>
          </cell>
          <cell r="B2752" t="str">
            <v>QUADRO DE DISTRIBUICAO COM BARRAMENTO TRIFASICO, DE EMBUTIR, EM CHAPA DE ACO GALVANIZADO, PARA 28 DISJUNTORES DIN, 100 A</v>
          </cell>
          <cell r="C2752" t="str">
            <v xml:space="preserve">UN    </v>
          </cell>
          <cell r="D2752">
            <v>602.1</v>
          </cell>
        </row>
        <row r="2753">
          <cell r="A2753">
            <v>13415</v>
          </cell>
          <cell r="B2753" t="str">
            <v>TORNEIRA CROMADA DE MESA PARA LAVATORIO, PADRAO POPULAR, 1/2 " OU 3/4 " (REF 1193)</v>
          </cell>
          <cell r="C2753" t="str">
            <v xml:space="preserve">UN    </v>
          </cell>
          <cell r="D2753">
            <v>48</v>
          </cell>
        </row>
        <row r="2754">
          <cell r="A2754">
            <v>13416</v>
          </cell>
          <cell r="B2754" t="str">
            <v>TORNEIRA CROMADA DE PAREDE PARA COZINHA SEM AREJADOR, PADRAO POPULAR, 1/2 " OU 3/4 " (REF 1158)</v>
          </cell>
          <cell r="C2754" t="str">
            <v xml:space="preserve">UN    </v>
          </cell>
          <cell r="D2754">
            <v>39.75</v>
          </cell>
        </row>
        <row r="2755">
          <cell r="A2755">
            <v>13417</v>
          </cell>
          <cell r="B2755" t="str">
            <v>TORNEIRA CROMADA SEM BICO PARA TANQUE 1/2 " OU 3/4 " (REF 1143)</v>
          </cell>
          <cell r="C2755" t="str">
            <v xml:space="preserve">UN    </v>
          </cell>
          <cell r="D2755">
            <v>35.06</v>
          </cell>
        </row>
        <row r="2756">
          <cell r="A2756">
            <v>13418</v>
          </cell>
          <cell r="B2756" t="str">
            <v>TORNEIRA CROMADA CURTA SEM BICO PARA TANQUE, PADRAO POPULAR, 1/2 " OU 3/4 " (REF 1140)</v>
          </cell>
          <cell r="C2756" t="str">
            <v xml:space="preserve">UN    </v>
          </cell>
          <cell r="D2756">
            <v>15.93</v>
          </cell>
        </row>
        <row r="2757">
          <cell r="A2757">
            <v>13447</v>
          </cell>
          <cell r="B2757" t="str">
            <v>MARTELO PERFURADOR PNEUMATICO MANUAL, DE SUPERFICIE, COM AVANCO DE COLUNA, PESO DE 22 KG</v>
          </cell>
          <cell r="C2757" t="str">
            <v xml:space="preserve">UN    </v>
          </cell>
          <cell r="D2757">
            <v>45181.68</v>
          </cell>
        </row>
        <row r="2758">
          <cell r="A2758">
            <v>13457</v>
          </cell>
          <cell r="B2758" t="str">
            <v>COMPACTADOR DE SOLO TIPO PLACA VIBRATORIA REVERSIVEL, A GASOLINA, 4 TEMPOS, PESO DE 150 A 175 KG, FORCA CENTRIFUGA DE 2800 A 3100 KGF, LARG. TRABALHO DE 450 A 520 MM, FREQ VIBRACAO DE 4000 A 4300 RPM, VELOC. TRABALHO DE 15 A 20 M/MIN, POT. DE 6,0 A 7,0 HP</v>
          </cell>
          <cell r="C2758" t="str">
            <v xml:space="preserve">UN    </v>
          </cell>
          <cell r="D2758">
            <v>6525.36</v>
          </cell>
        </row>
        <row r="2759">
          <cell r="A2759">
            <v>13458</v>
          </cell>
          <cell r="B2759" t="str">
            <v>COMPACTADOR DE SOLOS DE PERCURSAO (SOQUETE) COM MOTOR A GASOLINA 4 TEMPOS DE 4 HP (4 CV)</v>
          </cell>
          <cell r="C2759" t="str">
            <v xml:space="preserve">UN    </v>
          </cell>
          <cell r="D2759">
            <v>11158.36</v>
          </cell>
        </row>
        <row r="2760">
          <cell r="A2760">
            <v>13475</v>
          </cell>
          <cell r="B2760" t="str">
            <v>VIBRADOR DE IMERSAO, DIAMETRO DA PONTEIRA DE *45* MM, COM MOTOR 4 TEMPOS A GASOLINA DE 5,5 HP (5,5 CV)</v>
          </cell>
          <cell r="C2760" t="str">
            <v xml:space="preserve">UN    </v>
          </cell>
          <cell r="D2760">
            <v>2622.62</v>
          </cell>
        </row>
        <row r="2761">
          <cell r="A2761">
            <v>13476</v>
          </cell>
          <cell r="B2761" t="str">
            <v>VIBROACABADORA DE ASFALTO SOBRE ESTEIRAS, LARG. PAVIM. 2,60 M A 5,75 M, POT. 110 HP, CAP. 450 T/ H</v>
          </cell>
          <cell r="C2761" t="str">
            <v xml:space="preserve">UN    </v>
          </cell>
          <cell r="D2761">
            <v>1329169.22</v>
          </cell>
        </row>
        <row r="2762">
          <cell r="A2762">
            <v>13521</v>
          </cell>
          <cell r="B2762" t="str">
            <v>PLACA DE ACO ESMALTADA PARA  IDENTIFICACAO DE RUA, *45 CM X 20* CM</v>
          </cell>
          <cell r="C2762" t="str">
            <v xml:space="preserve">UN    </v>
          </cell>
          <cell r="D2762">
            <v>99</v>
          </cell>
        </row>
        <row r="2763">
          <cell r="A2763">
            <v>13533</v>
          </cell>
          <cell r="B2763" t="str">
            <v>GRUPO DE SOLDAGEM COM GERADOR A DIESEL 30 CV, PARA SOLDA ELETRICA, SOBRE DUAS RODAS</v>
          </cell>
          <cell r="C2763" t="str">
            <v xml:space="preserve">UN    </v>
          </cell>
          <cell r="D2763">
            <v>130760.33</v>
          </cell>
        </row>
        <row r="2764">
          <cell r="A2764">
            <v>13587</v>
          </cell>
          <cell r="B2764" t="str">
            <v>MEIA CANA DE MADEIRA PINUS OU EQUIVALENTE DA REGIAO, ACABAMENTO PARA FORRO PAULISTA, *2,5 X 2,5* CM</v>
          </cell>
          <cell r="C2764" t="str">
            <v xml:space="preserve">M     </v>
          </cell>
          <cell r="D2764">
            <v>2.5299999999999998</v>
          </cell>
        </row>
        <row r="2765">
          <cell r="A2765">
            <v>13600</v>
          </cell>
          <cell r="B2765" t="str">
            <v>ROLO COMPACTADOR VIBRATORIO DE UM CILINDRO LISO DE ACO, POTENCIA 125 HP, PESO SEM/COM LASTRO 10,75/12,92 T, IMPACTO DINAMICO 31,5/18,5 T, LARGURA TRABALHO 2,15 M</v>
          </cell>
          <cell r="C2765" t="str">
            <v xml:space="preserve">UN    </v>
          </cell>
          <cell r="D2765">
            <v>401673.77</v>
          </cell>
        </row>
        <row r="2766">
          <cell r="A2766">
            <v>13606</v>
          </cell>
          <cell r="B2766" t="str">
            <v>VIBROACABADORA DE ASFALTO SOBRE RODAS, LARGURA DE PAVIMENTACAO DE 1,70 A 4,20 M, POTENCIA 78 KW/105 HP, CAPACIDADE 300 T/H</v>
          </cell>
          <cell r="C2766" t="str">
            <v xml:space="preserve">UN    </v>
          </cell>
          <cell r="D2766">
            <v>1426705.26</v>
          </cell>
        </row>
        <row r="2767">
          <cell r="A2767">
            <v>13617</v>
          </cell>
          <cell r="B2767" t="str">
            <v>PICAPE CABINE SIMPLES COM MOTOR 1.6 FLEX, CAMBIO MANUAL, POTENCIA 101/104 CV, 2 PORTAS</v>
          </cell>
          <cell r="C2767" t="str">
            <v xml:space="preserve">UN    </v>
          </cell>
          <cell r="D2767">
            <v>49872.98</v>
          </cell>
        </row>
        <row r="2768">
          <cell r="A2768">
            <v>13726</v>
          </cell>
          <cell r="B2768" t="str">
            <v>VASSOURA MECANICA REBOCAVEL COM ESCOVA CILINDRICA LARGURA UTIL DE VARRIMENTO = 2,44M</v>
          </cell>
          <cell r="C2768" t="str">
            <v xml:space="preserve">UN    </v>
          </cell>
          <cell r="D2768">
            <v>36369.89</v>
          </cell>
        </row>
        <row r="2769">
          <cell r="A2769">
            <v>13741</v>
          </cell>
          <cell r="B2769" t="str">
            <v>MEDIDOR DE NIVEL ESTATICO E DINAMICO PARA POCO, COMPRIMENTO DE 200 M</v>
          </cell>
          <cell r="C2769" t="str">
            <v xml:space="preserve">UN    </v>
          </cell>
          <cell r="D2769">
            <v>1758.73</v>
          </cell>
        </row>
        <row r="2770">
          <cell r="A2770">
            <v>13761</v>
          </cell>
          <cell r="B2770" t="str">
            <v>APARELHO CORTE OXI-ACETILENO PARA SOLDA E CORTE CONTENDO MACARICO SOLDA, BICO DE CORTE, CILINDROS, REGULADORES, MANGUEIRAS E CARRINHO</v>
          </cell>
          <cell r="C2770" t="str">
            <v xml:space="preserve">UN    </v>
          </cell>
          <cell r="D2770">
            <v>4996.6000000000004</v>
          </cell>
        </row>
        <row r="2771">
          <cell r="A2771">
            <v>13803</v>
          </cell>
          <cell r="B2771" t="str">
            <v>COMPRESSOR DE AR REBOCAVEL, VAZAO *89* PCM, PRESSAO EFETIVA DE TRABALHO *102* PSI, MOTOR DIESEL, POTENCIA *20* CV</v>
          </cell>
          <cell r="C2771" t="str">
            <v xml:space="preserve">UN    </v>
          </cell>
          <cell r="D2771">
            <v>70000</v>
          </cell>
        </row>
        <row r="2772">
          <cell r="A2772">
            <v>13836</v>
          </cell>
          <cell r="B2772" t="str">
            <v>MAQUINA EXTRUSORA DE CONCRETO PARA GUIAS E SARJETAS, COM MOTOR A DIESEL DE 14 CV</v>
          </cell>
          <cell r="C2772" t="str">
            <v xml:space="preserve">UN    </v>
          </cell>
          <cell r="D2772">
            <v>60699.21</v>
          </cell>
        </row>
        <row r="2773">
          <cell r="A2773">
            <v>13877</v>
          </cell>
          <cell r="B2773" t="str">
            <v>FRESADORA DE ASFALTO A FRIO SOBRE RODAS, LARG. FRESAGEM 1,00 M, POT. 155 KW/208 HP</v>
          </cell>
          <cell r="C2773" t="str">
            <v xml:space="preserve">UN    </v>
          </cell>
          <cell r="D2773">
            <v>1923948.41</v>
          </cell>
        </row>
        <row r="2774">
          <cell r="A2774">
            <v>13883</v>
          </cell>
          <cell r="B2774" t="str">
            <v>USINA DE ASFALTO A FRIO, CAPACIDADE DE 30 A 40 T/H, ELETRICA, POTENCIA DE 30 CV</v>
          </cell>
          <cell r="C2774" t="str">
            <v xml:space="preserve">UN    </v>
          </cell>
          <cell r="D2774">
            <v>83655.820000000007</v>
          </cell>
        </row>
        <row r="2775">
          <cell r="A2775">
            <v>13887</v>
          </cell>
          <cell r="B2775" t="str">
            <v>DISCO DE CORTE DIAMANTADO SEGMENTADO PARA CONCRETO, DIAMETRO DE 350 MM, FURO DE 1 " (14 X 1 ")</v>
          </cell>
          <cell r="C2775" t="str">
            <v xml:space="preserve">UN    </v>
          </cell>
          <cell r="D2775">
            <v>662.92</v>
          </cell>
        </row>
        <row r="2776">
          <cell r="A2776">
            <v>13891</v>
          </cell>
          <cell r="B2776" t="str">
            <v>BETONEIRA CAPACIDADE NOMINAL 400 L, CAPACIDADE DE MISTURA 310 L, MOTOR A GASOLINA POTENCIA 5,5 CV, SEM CARREGADOR</v>
          </cell>
          <cell r="C2776" t="str">
            <v xml:space="preserve">UN    </v>
          </cell>
          <cell r="D2776">
            <v>4628.13</v>
          </cell>
        </row>
        <row r="2777">
          <cell r="A2777">
            <v>13892</v>
          </cell>
          <cell r="B2777" t="str">
            <v>USINA DE CONCRETO FIXA, CAPACIDADE NOMINAL DE 80 M3/H, SEM SILO</v>
          </cell>
          <cell r="C2777" t="str">
            <v xml:space="preserve">UN    </v>
          </cell>
          <cell r="D2777">
            <v>647029.46</v>
          </cell>
        </row>
        <row r="2778">
          <cell r="A2778">
            <v>13894</v>
          </cell>
          <cell r="B2778" t="str">
            <v>USINA DE CONCRETO FIXA, CAPACIDADE NOMINAL DE 40 M3/H, SEM SILO</v>
          </cell>
          <cell r="C2778" t="str">
            <v xml:space="preserve">UN    </v>
          </cell>
          <cell r="D2778">
            <v>392649.25</v>
          </cell>
        </row>
        <row r="2779">
          <cell r="A2779">
            <v>13895</v>
          </cell>
          <cell r="B2779" t="str">
            <v>USINA DE CONCRETO FIXA, CAPACIDADE NOMINAL DE 60 M3/H, SEM SILO</v>
          </cell>
          <cell r="C2779" t="str">
            <v xml:space="preserve">UN    </v>
          </cell>
          <cell r="D2779">
            <v>527982.35</v>
          </cell>
        </row>
        <row r="2780">
          <cell r="A2780">
            <v>13896</v>
          </cell>
          <cell r="B2780" t="str">
            <v>VIBRADOR DE IMERSAO, DIAMETRO DA PONTEIRA DE *45* MM, COM MOTOR ELETRICO TRIFASICO DE 2 HP (2 CV)</v>
          </cell>
          <cell r="C2780" t="str">
            <v xml:space="preserve">UN    </v>
          </cell>
          <cell r="D2780">
            <v>2153.0100000000002</v>
          </cell>
        </row>
        <row r="2781">
          <cell r="A2781">
            <v>13897</v>
          </cell>
          <cell r="B2781" t="str">
            <v>REGUA VIBRADORA DUPLA PARA CONCRETO A GASOLINA 5,5 HP, PESO DE 60 KG, COMPRIMENTO 4 M</v>
          </cell>
          <cell r="C2781" t="str">
            <v xml:space="preserve">UN    </v>
          </cell>
          <cell r="D2781">
            <v>5825.82</v>
          </cell>
        </row>
        <row r="2782">
          <cell r="A2782">
            <v>13914</v>
          </cell>
          <cell r="B2782" t="str">
            <v>TALHA MANUAL DE CORRENTE, CAPACIDADE DE 1 T COM ELEVACAO DE 3 M</v>
          </cell>
          <cell r="C2782" t="str">
            <v xml:space="preserve">UN    </v>
          </cell>
          <cell r="D2782">
            <v>718.88</v>
          </cell>
        </row>
        <row r="2783">
          <cell r="A2783">
            <v>13954</v>
          </cell>
          <cell r="B2783" t="str">
            <v>POLIDORA DE PISO (POLITRIZ) ELETRICA, MOTOR MONOFASICO DE 4 HP, PESO DE 100 KG, DIAMETRO DO TRABALHO DE 450 MM</v>
          </cell>
          <cell r="C2783" t="str">
            <v xml:space="preserve">UN    </v>
          </cell>
          <cell r="D2783">
            <v>6387.96</v>
          </cell>
        </row>
        <row r="2784">
          <cell r="A2784">
            <v>13955</v>
          </cell>
          <cell r="B2784" t="str">
            <v>MOTOSSERRA PORTATIL COM MOTOR A GASOLINA DE *60* CC</v>
          </cell>
          <cell r="C2784" t="str">
            <v xml:space="preserve">UN    </v>
          </cell>
          <cell r="D2784">
            <v>2273.27</v>
          </cell>
        </row>
        <row r="2785">
          <cell r="A2785">
            <v>13983</v>
          </cell>
          <cell r="B2785" t="str">
            <v>TORNEIRA CROMADA DE PAREDE PARA COZINHA COM AREJADOR, PADRAO POPULAR, 1/2 " OU 3/4 " (REF 1159)</v>
          </cell>
          <cell r="C2785" t="str">
            <v xml:space="preserve">UN    </v>
          </cell>
          <cell r="D2785">
            <v>49.29</v>
          </cell>
        </row>
        <row r="2786">
          <cell r="A2786">
            <v>13984</v>
          </cell>
          <cell r="B2786" t="str">
            <v>TORNEIRA CROMADA CURTA SEM BICO PARA USO GERAL  1/2 " OU 3/4 " (REF 1152)</v>
          </cell>
          <cell r="C2786" t="str">
            <v xml:space="preserve">UN    </v>
          </cell>
          <cell r="D2786">
            <v>39.85</v>
          </cell>
        </row>
        <row r="2787">
          <cell r="A2787">
            <v>14013</v>
          </cell>
          <cell r="B2787" t="str">
            <v>BOMBA TRIPLEX COM MOTOR A DIESEL, NACIONAL, DIAMETRO DE SUCCAO DE 2 1/2''</v>
          </cell>
          <cell r="C2787" t="str">
            <v xml:space="preserve">UN    </v>
          </cell>
          <cell r="D2787">
            <v>145435.71</v>
          </cell>
        </row>
        <row r="2788">
          <cell r="A2788">
            <v>14041</v>
          </cell>
          <cell r="B2788" t="str">
            <v>CONCRETO USINADO CONVENCIONAL (NAO BOMBEAVEL) CLASSE DE RESISTENCIA C10, COM BRITA 1 E 2, SLUMP = 80 MM +/- 10 MM (NBR 8953)</v>
          </cell>
          <cell r="C2788" t="str">
            <v xml:space="preserve">M3    </v>
          </cell>
          <cell r="D2788">
            <v>348.52</v>
          </cell>
        </row>
        <row r="2789">
          <cell r="A2789">
            <v>14052</v>
          </cell>
          <cell r="B2789" t="str">
            <v>CONDULETE DE ALUMINIO TIPO B, PARA ELETRODUTO ROSCAVEL DE 1/2", COM TAMPA CEGA</v>
          </cell>
          <cell r="C2789" t="str">
            <v xml:space="preserve">UN    </v>
          </cell>
          <cell r="D2789">
            <v>8.07</v>
          </cell>
        </row>
        <row r="2790">
          <cell r="A2790">
            <v>14053</v>
          </cell>
          <cell r="B2790" t="str">
            <v>CONDULETE DE ALUMINIO TIPO B, PARA ELETRODUTO ROSCAVEL DE 3/4", COM TAMPA CEGA</v>
          </cell>
          <cell r="C2790" t="str">
            <v xml:space="preserve">UN    </v>
          </cell>
          <cell r="D2790">
            <v>8.1999999999999993</v>
          </cell>
        </row>
        <row r="2791">
          <cell r="A2791">
            <v>14054</v>
          </cell>
          <cell r="B2791" t="str">
            <v>CONDULETE DE ALUMINIO TIPO B, PARA ELETRODUTO ROSCAVEL DE 1", COM TAMPA CEGA</v>
          </cell>
          <cell r="C2791" t="str">
            <v xml:space="preserve">UN    </v>
          </cell>
          <cell r="D2791">
            <v>10.5</v>
          </cell>
        </row>
        <row r="2792">
          <cell r="A2792">
            <v>14055</v>
          </cell>
          <cell r="B2792" t="str">
            <v>CAIXA DE PASSAGEM/ LUZ / TELEFONIA, DE EMBUTIR, EM CHAPA DE ACO GALVANIZADO, DIMENSOES 120 X 120 X *12* CM (PADRAO CONCESSIONARIA LOCAL)</v>
          </cell>
          <cell r="C2792" t="str">
            <v xml:space="preserve">UN    </v>
          </cell>
          <cell r="D2792">
            <v>549.29</v>
          </cell>
        </row>
        <row r="2793">
          <cell r="A2793">
            <v>14057</v>
          </cell>
          <cell r="B2793" t="str">
            <v>CHAVE DE PARTIDA DIRETA TRIFASICA, COM CAIXA TERMOPLASTICA, COM FUSIVEL DE 35 A, PARA MOTOR COM POTENCIA DE 5 CV E TENSAO DE 220 V</v>
          </cell>
          <cell r="C2793" t="str">
            <v xml:space="preserve">UN    </v>
          </cell>
          <cell r="D2793">
            <v>281.77999999999997</v>
          </cell>
        </row>
        <row r="2794">
          <cell r="A2794">
            <v>14058</v>
          </cell>
          <cell r="B2794" t="str">
            <v>CHAVE DE PARTIDA DIRETA TRIFASICA, COM CAIXA TERMOPLASTICA, COM FUSIVEL DE 63 A, PARA MOTOR COM POTENCIA DE 10 CV E TENSAO DE 220 V</v>
          </cell>
          <cell r="C2794" t="str">
            <v xml:space="preserve">UN    </v>
          </cell>
          <cell r="D2794">
            <v>444.51</v>
          </cell>
        </row>
        <row r="2795">
          <cell r="A2795">
            <v>14077</v>
          </cell>
          <cell r="B2795" t="str">
            <v>PERFIL ELASTOMERICO PRE-FORMADO EM EPMD, PARA JUNTA DE DILATACAO DE PISOS COM POUCA SOLICITACAO, 15 MM DE LARGURA, MOVIMENTACAO DE *11 A 19* MM</v>
          </cell>
          <cell r="C2795" t="str">
            <v xml:space="preserve">M     </v>
          </cell>
          <cell r="D2795">
            <v>134.69</v>
          </cell>
        </row>
        <row r="2796">
          <cell r="A2796">
            <v>14112</v>
          </cell>
          <cell r="B2796" t="str">
            <v>TAMPAO FOFO SIMPLES COM BASE, CLASSE A15 CARGA MAX 1,5 T, *400 X 600* MM, REDE TELEFONE</v>
          </cell>
          <cell r="C2796" t="str">
            <v xml:space="preserve">UN    </v>
          </cell>
          <cell r="D2796">
            <v>207.66</v>
          </cell>
        </row>
        <row r="2797">
          <cell r="A2797">
            <v>14146</v>
          </cell>
          <cell r="B2797" t="str">
            <v>FINCAPINO LONGO CALIBRE 22, CARGA FORTE (ACAO DIRETA)</v>
          </cell>
          <cell r="C2797" t="str">
            <v xml:space="preserve">CENTO </v>
          </cell>
          <cell r="D2797">
            <v>57.8</v>
          </cell>
        </row>
        <row r="2798">
          <cell r="A2798">
            <v>14147</v>
          </cell>
          <cell r="B2798" t="str">
            <v>PINO DE ACO COM ROSCA 1/4 ", COMPRIMENTO DA HASTE = 30 MM E ROSCA = 20 MM (ACAO DIRETA)</v>
          </cell>
          <cell r="C2798" t="str">
            <v xml:space="preserve">CENTO </v>
          </cell>
          <cell r="D2798">
            <v>45.28</v>
          </cell>
        </row>
        <row r="2799">
          <cell r="A2799">
            <v>14148</v>
          </cell>
          <cell r="B2799" t="str">
            <v>PORCA UNIAO/JUNCAO ZINCADA SEXTAVADA 1/4 ", CHAVE 7/16 ", COMPRIMENTO = 25 MM</v>
          </cell>
          <cell r="C2799" t="str">
            <v xml:space="preserve">UN    </v>
          </cell>
          <cell r="D2799">
            <v>0.77</v>
          </cell>
        </row>
        <row r="2800">
          <cell r="A2800">
            <v>14149</v>
          </cell>
          <cell r="B2800" t="str">
            <v>SUPORTE "Y" PARA FITA PERFURADA</v>
          </cell>
          <cell r="C2800" t="str">
            <v xml:space="preserve">CENTO </v>
          </cell>
          <cell r="D2800">
            <v>161.13</v>
          </cell>
        </row>
        <row r="2801">
          <cell r="A2801">
            <v>14151</v>
          </cell>
          <cell r="B2801" t="str">
            <v>FITA METALICA GRAVADA, L = 17 MM, ROLO DE 25 M, CARGA RECOMENDADA = *120* KGF</v>
          </cell>
          <cell r="C2801" t="str">
            <v xml:space="preserve">UN    </v>
          </cell>
          <cell r="D2801">
            <v>41.54</v>
          </cell>
        </row>
        <row r="2802">
          <cell r="A2802">
            <v>14152</v>
          </cell>
          <cell r="B2802" t="str">
            <v>FITA METALICA PERFURADA, L = 17 MM, ROLO DE 30 M, CARGA RECOMENDADA = *19* KGF</v>
          </cell>
          <cell r="C2802" t="str">
            <v xml:space="preserve">UN    </v>
          </cell>
          <cell r="D2802">
            <v>36.049999999999997</v>
          </cell>
        </row>
        <row r="2803">
          <cell r="A2803">
            <v>14153</v>
          </cell>
          <cell r="B2803" t="str">
            <v>FITA METALICA PERFURADA, L = *18* MM, ROLO DE 30 M, CARGA RECOMENDADA = *30* KGF</v>
          </cell>
          <cell r="C2803" t="str">
            <v xml:space="preserve">UN    </v>
          </cell>
          <cell r="D2803">
            <v>46.96</v>
          </cell>
        </row>
        <row r="2804">
          <cell r="A2804">
            <v>14154</v>
          </cell>
          <cell r="B2804" t="str">
            <v>FITA METALICA PERFURADA, L = 25 MM, ROLO DE 30 M, CARGA RECOMENDADA = *222,5* KGF</v>
          </cell>
          <cell r="C2804" t="str">
            <v xml:space="preserve">UN    </v>
          </cell>
          <cell r="D2804">
            <v>126.18</v>
          </cell>
        </row>
        <row r="2805">
          <cell r="A2805">
            <v>14157</v>
          </cell>
          <cell r="B2805" t="str">
            <v>JUNCAO 2 GARRAS PARA FITA PERFURADA</v>
          </cell>
          <cell r="C2805" t="str">
            <v xml:space="preserve">UN    </v>
          </cell>
          <cell r="D2805">
            <v>1.07</v>
          </cell>
        </row>
        <row r="2806">
          <cell r="A2806">
            <v>14162</v>
          </cell>
          <cell r="B2806" t="str">
            <v>POSTE CONICO CONTINUO EM ACO GALVANIZADO, CURVO, BRACO SIMPLES, FLANGEADO,  H = 9 M, DIAMETRO INFERIOR = *135* MM</v>
          </cell>
          <cell r="C2806" t="str">
            <v xml:space="preserve">UN    </v>
          </cell>
          <cell r="D2806">
            <v>924.76</v>
          </cell>
        </row>
        <row r="2807">
          <cell r="A2807">
            <v>14163</v>
          </cell>
          <cell r="B2807" t="str">
            <v>POSTE CONICO CONTINUO EM ACO GALVANIZADO, CURVO, BRACO DUPLO, FLANGEADO,  H = 9 M, DIAMETRO INFERIOR = *135* MM</v>
          </cell>
          <cell r="C2807" t="str">
            <v xml:space="preserve">UN    </v>
          </cell>
          <cell r="D2807">
            <v>1088.9100000000001</v>
          </cell>
        </row>
        <row r="2808">
          <cell r="A2808">
            <v>14164</v>
          </cell>
          <cell r="B2808" t="str">
            <v>POSTE CONICO CONTINUO EM ACO GALVANIZADO, CURVO, BRACO DUPLO, ENGASTADO,  H = 9 M, DIAMETRO INFERIOR = *135* MM</v>
          </cell>
          <cell r="C2808" t="str">
            <v xml:space="preserve">UN    </v>
          </cell>
          <cell r="D2808">
            <v>958.07</v>
          </cell>
        </row>
        <row r="2809">
          <cell r="A2809">
            <v>14165</v>
          </cell>
          <cell r="B2809" t="str">
            <v>POSTE CONICO CONTINUO EM ACO GALVANIZADO, RETO, ENGASTADO,  H = 9 M, DIAMETRO INFERIOR = *145* MM</v>
          </cell>
          <cell r="C2809" t="str">
            <v xml:space="preserve">UN    </v>
          </cell>
          <cell r="D2809">
            <v>968.03</v>
          </cell>
        </row>
        <row r="2810">
          <cell r="A2810">
            <v>14166</v>
          </cell>
          <cell r="B2810" t="str">
            <v>POSTE CONICO CONTINUO EM ACO GALVANIZADO, RETO, ENGASTADO,  H = 7 M, DIAMETRO INFERIOR = *125* MM</v>
          </cell>
          <cell r="C2810" t="str">
            <v xml:space="preserve">UN    </v>
          </cell>
          <cell r="D2810">
            <v>698.76</v>
          </cell>
        </row>
        <row r="2811">
          <cell r="A2811">
            <v>14185</v>
          </cell>
          <cell r="B2811" t="str">
            <v>AQUECEDOR DE AGUA ELETRICO  RESERVATORIO DE 700 L CILINDRICO EM COBRE, REFORCADO COM ACO CARBONO, MONOFASICO, TENSAO NOMINAL 220 V</v>
          </cell>
          <cell r="C2811" t="str">
            <v xml:space="preserve">UN    </v>
          </cell>
          <cell r="D2811">
            <v>9463.92</v>
          </cell>
        </row>
        <row r="2812">
          <cell r="A2812">
            <v>14186</v>
          </cell>
          <cell r="B2812" t="str">
            <v>AQUECEDOR DE AGUA ELETRICO  RESERVATORIO DE 500 L CILINDRICO EM COBRE, REFORCADO COM ACO CARBONO, TRIFASICO, TENSAO NOMINAL 220/380/400 V, POTENCIA 24 KW</v>
          </cell>
          <cell r="C2812" t="str">
            <v xml:space="preserve">UN    </v>
          </cell>
          <cell r="D2812">
            <v>7305.85</v>
          </cell>
        </row>
        <row r="2813">
          <cell r="A2813">
            <v>14211</v>
          </cell>
          <cell r="B2813" t="str">
            <v>CONTRA-PORCA SEXTAVADA, DIAMETRO NOMINAL 1 3/8", ALTURA 35 MM</v>
          </cell>
          <cell r="C2813" t="str">
            <v xml:space="preserve">UN    </v>
          </cell>
          <cell r="D2813">
            <v>31.04</v>
          </cell>
        </row>
        <row r="2814">
          <cell r="A2814">
            <v>14221</v>
          </cell>
          <cell r="B2814" t="str">
            <v>PA CARREGADEIRA SOBRE RODAS, POTENCIA 152 HP, CAPACIDADE DA CACAMBA DE 1,53 A 2,30 M3, PESO OPERACIONAL MAXIMO DE 10216 KG</v>
          </cell>
          <cell r="C2814" t="str">
            <v xml:space="preserve">UN    </v>
          </cell>
          <cell r="D2814">
            <v>337786.58</v>
          </cell>
        </row>
        <row r="2815">
          <cell r="A2815">
            <v>14250</v>
          </cell>
          <cell r="B2815" t="str">
            <v>ENERGIA ELETRICA COMERCIAL, BAIXA TENSAO, RELATIVA AO CONSUMO DE ATE 100 KWH, INCLUINDO ICMS, PIS/PASEP E COFINS</v>
          </cell>
          <cell r="C2815" t="str">
            <v xml:space="preserve">KW/H  </v>
          </cell>
          <cell r="D2815">
            <v>0.84</v>
          </cell>
        </row>
        <row r="2816">
          <cell r="A2816">
            <v>14252</v>
          </cell>
          <cell r="B2816" t="str">
            <v>MOTOBOMBA AUTOESCORVANTE MOTOR A GASOLINA, POTENCIA 6,0HP, BOCAIS 3" X 3", HM/Q = 5 MCA / 24 M3/H A 52,5 MCA / 5,0 M3/H</v>
          </cell>
          <cell r="C2816" t="str">
            <v xml:space="preserve">UN    </v>
          </cell>
          <cell r="D2816">
            <v>1935.8</v>
          </cell>
        </row>
        <row r="2817">
          <cell r="A2817">
            <v>14254</v>
          </cell>
          <cell r="B2817" t="str">
            <v>GRUPO GERADOR DIESEL, SEM CARENAGEM, POTENCIA STANDART ENTRE 80 E 90 KVA, VELOCIDADE DE 1800 RPM, FREQUENCIA DE 60 HZ</v>
          </cell>
          <cell r="C2817" t="str">
            <v xml:space="preserve">UN    </v>
          </cell>
          <cell r="D2817">
            <v>76700</v>
          </cell>
        </row>
        <row r="2818">
          <cell r="A2818">
            <v>14405</v>
          </cell>
          <cell r="B2818" t="str">
            <v>TANQUE DE ASFALTO ESTACIONARIO COM SERPENTINA, CAPACIDADE 30.000 L</v>
          </cell>
          <cell r="C2818" t="str">
            <v xml:space="preserve">UN    </v>
          </cell>
          <cell r="D2818">
            <v>94088.62</v>
          </cell>
        </row>
        <row r="2819">
          <cell r="A2819">
            <v>14439</v>
          </cell>
          <cell r="B2819" t="str">
            <v>MADEIRA ROLICA SEM TRATAMENTO, EUCALIPTO OU EQUIVALENTE DA REGIAO, H = 6 M, D = 8 A 11 CM (PARA ESCORAMENTO)</v>
          </cell>
          <cell r="C2819" t="str">
            <v xml:space="preserve">M     </v>
          </cell>
          <cell r="D2819">
            <v>2.2599999999999998</v>
          </cell>
        </row>
        <row r="2820">
          <cell r="A2820">
            <v>14489</v>
          </cell>
          <cell r="B2820" t="str">
            <v>ROLO COMPACTADOR PE DE CARNEIRO VIBRATORIO, POTENCIA 125 HP, PESO OPERACIONAL SEM/COM LASTRO 11,95/13,30 T, IMPACTO DINAMICO 38,5/22,5 T, LARGURA DE TRABALHO 2,15 M</v>
          </cell>
          <cell r="C2820" t="str">
            <v xml:space="preserve">UN    </v>
          </cell>
          <cell r="D2820">
            <v>415062.94</v>
          </cell>
        </row>
        <row r="2821">
          <cell r="A2821">
            <v>14511</v>
          </cell>
          <cell r="B2821" t="str">
            <v>ROLO COMPACTADOR DE PNEUS, ESTATICO, PRESSAO VARIAVEL, POTENCIA 110 HP, PESO SEM/COM LASTRO 10,8/27 T, LARGURA DE ROLAGEM 2,30 M</v>
          </cell>
          <cell r="C2821" t="str">
            <v xml:space="preserve">UN    </v>
          </cell>
          <cell r="D2821">
            <v>496736.59</v>
          </cell>
        </row>
        <row r="2822">
          <cell r="A2822">
            <v>14513</v>
          </cell>
          <cell r="B2822" t="str">
            <v>ROLO COMPACTADOR PE DE CARNEIRO VIBRATORIO, POTENCIA 80 HP, PESO OPERACIONAL SEM/COM LASTRO 7,4/8,8 T, LARGURA DE TRABALHO 1,68 M</v>
          </cell>
          <cell r="C2822" t="str">
            <v xml:space="preserve">UN    </v>
          </cell>
          <cell r="D2822">
            <v>311307.05</v>
          </cell>
        </row>
        <row r="2823">
          <cell r="A2823">
            <v>14525</v>
          </cell>
          <cell r="B2823" t="str">
            <v>ESCAVADEIRA HIDRAULICA SOBRE ESTEIRAS COM CACAMBA DE 1,20 M3, PESO OPERACIONAL 21 T, POTENCIA BRUTA 155 HP</v>
          </cell>
          <cell r="C2823" t="str">
            <v xml:space="preserve">UN    </v>
          </cell>
          <cell r="D2823">
            <v>511750</v>
          </cell>
        </row>
        <row r="2824">
          <cell r="A2824">
            <v>14529</v>
          </cell>
          <cell r="B2824" t="str">
            <v>MARTELO PERFURADOR PNEUMATICO MANUAL, HASTE 25 X 75 MM, 21 KG</v>
          </cell>
          <cell r="C2824" t="str">
            <v xml:space="preserve">UN    </v>
          </cell>
          <cell r="D2824">
            <v>25268.97</v>
          </cell>
        </row>
        <row r="2825">
          <cell r="A2825">
            <v>14531</v>
          </cell>
          <cell r="B2825" t="str">
            <v>MARTELO DEMOLIDOR PNEUMATICO MANUAL, COM REDUCAO DE VIBRACAO, PESO DE 21 KG</v>
          </cell>
          <cell r="C2825" t="str">
            <v xml:space="preserve">UN    </v>
          </cell>
          <cell r="D2825">
            <v>20079.34</v>
          </cell>
        </row>
        <row r="2826">
          <cell r="A2826">
            <v>14534</v>
          </cell>
          <cell r="B2826" t="str">
            <v>MAQUINA MANUAL TIPO PRENSA PARA PRODUCAO DE BLOCOS E PAVIMENTOS DE CONCRETO, COM MOTOR ELETRICO TRIFASICO PARA VIBRACAO, POTENCIA TOTAL INSTALADA DE 1,5 KW</v>
          </cell>
          <cell r="C2826" t="str">
            <v xml:space="preserve">UN    </v>
          </cell>
          <cell r="D2826">
            <v>25410.29</v>
          </cell>
        </row>
        <row r="2827">
          <cell r="A2827">
            <v>14535</v>
          </cell>
          <cell r="B2827" t="str">
            <v>MAQUINA TIPO PRENSA HIDRAULICA, PARA FABRICACAO DE TUBOS DE CONCRETO PARA AGUAS PLUVIAIS, DN 200 A DN 600 MM X 1000 MM DE COMPRIMENTO, COM MOTOR PRINCIPAL DE 20 CV</v>
          </cell>
          <cell r="C2827" t="str">
            <v xml:space="preserve">UN    </v>
          </cell>
          <cell r="D2827">
            <v>252199.6</v>
          </cell>
        </row>
        <row r="2828">
          <cell r="A2828">
            <v>14543</v>
          </cell>
          <cell r="B2828" t="str">
            <v>SOQUETE DE PVC / TERMOPLASTICO BASE E27, COM CHAVE, PARA LAMPADAS</v>
          </cell>
          <cell r="C2828" t="str">
            <v xml:space="preserve">UN    </v>
          </cell>
          <cell r="D2828">
            <v>5.94</v>
          </cell>
        </row>
        <row r="2829">
          <cell r="A2829">
            <v>14575</v>
          </cell>
          <cell r="B2829" t="str">
            <v>RECICLADORA DE ASFALTO A FRIO SOBRE RODAS, LARG. FRESAGEM 2,00 M, POT. 315 KW/422 HP</v>
          </cell>
          <cell r="C2829" t="str">
            <v xml:space="preserve">UN    </v>
          </cell>
          <cell r="D2829">
            <v>3905271.1</v>
          </cell>
        </row>
        <row r="2830">
          <cell r="A2830">
            <v>14576</v>
          </cell>
          <cell r="B2830" t="str">
            <v>FRESADORA DE ASFALTO A FRIO SOBRE ESTEIRAS, LARG. FRESAGEM 2,00 M, POT. 410 KW/550 HP</v>
          </cell>
          <cell r="C2830" t="str">
            <v xml:space="preserve">UN    </v>
          </cell>
          <cell r="D2830">
            <v>4494313.1100000003</v>
          </cell>
        </row>
        <row r="2831">
          <cell r="A2831">
            <v>14580</v>
          </cell>
          <cell r="B2831" t="str">
            <v>PRANCHAO DE MADEIRA NAO APARELHADA *8 X 30* CM, MACARANDUBA, ANGELIM OU EQUIVALENTE DA REGIAO</v>
          </cell>
          <cell r="C2831" t="str">
            <v xml:space="preserve">M     </v>
          </cell>
          <cell r="D2831">
            <v>35.94</v>
          </cell>
        </row>
        <row r="2832">
          <cell r="A2832">
            <v>14583</v>
          </cell>
          <cell r="B2832" t="str">
            <v>TARIFA "A" ENTRE  0 E 20M3 FORNECIMENTO D'AGUA</v>
          </cell>
          <cell r="C2832" t="str">
            <v xml:space="preserve">M3    </v>
          </cell>
          <cell r="D2832">
            <v>15.89</v>
          </cell>
        </row>
        <row r="2833">
          <cell r="A2833">
            <v>14615</v>
          </cell>
          <cell r="B2833" t="str">
            <v>CARRINHO COM 2 PNEUS PARA TRANSPORTAR TUBO CONCRETO, ALTURA ATE 1,0 M E DIAMETRO ATE 1000MM, COM ESTRUTURA EM PERFIL OU TUBO METALICO</v>
          </cell>
          <cell r="C2833" t="str">
            <v xml:space="preserve">UN    </v>
          </cell>
          <cell r="D2833">
            <v>3434.5</v>
          </cell>
        </row>
        <row r="2834">
          <cell r="A2834">
            <v>14618</v>
          </cell>
          <cell r="B2834" t="str">
            <v>SERRA CIRCULAR DE BANCADA COM MOTOR ELETRICO, POTENCIA DE *1600* W, PARA DISCO DE DIAMETRO DE 10" (250 MM)</v>
          </cell>
          <cell r="C2834" t="str">
            <v xml:space="preserve">UN    </v>
          </cell>
          <cell r="D2834">
            <v>1361.77</v>
          </cell>
        </row>
        <row r="2835">
          <cell r="A2835">
            <v>14619</v>
          </cell>
          <cell r="B2835" t="str">
            <v>MAQUINA PARA CORTE COM DISCO ABRASIVO DE DIAMETRO DE 18'' (450 MM), COM MOTOR ELETRICO TRIFASICO DE 10 CV</v>
          </cell>
          <cell r="C2835" t="str">
            <v xml:space="preserve">UN    </v>
          </cell>
          <cell r="D2835">
            <v>15947.41</v>
          </cell>
        </row>
        <row r="2836">
          <cell r="A2836">
            <v>14626</v>
          </cell>
          <cell r="B2836" t="str">
            <v>ROLO COMPACTADOR VIBRATORIO TANDEM, ACO LISO, POTENCIA 125 HP, PESO SEM/COM LASTRO 10,20/11,65 T, LARGURA DE TRABALHO 1,73 M</v>
          </cell>
          <cell r="C2836" t="str">
            <v xml:space="preserve">UN    </v>
          </cell>
          <cell r="D2836">
            <v>447895.02</v>
          </cell>
        </row>
        <row r="2837">
          <cell r="A2837">
            <v>20001</v>
          </cell>
          <cell r="B2837" t="str">
            <v>BATENTE/ PORTAL/ ADUELA/MARCO MACICO, E= *3* CM, L= *15* CM, *60 CM A 120* CM  X *210* CM, EM PINUS/ TAUARI/ VIROLA OU EQUIVALENTE DA REGIAO</v>
          </cell>
          <cell r="C2837" t="str">
            <v xml:space="preserve">JG    </v>
          </cell>
          <cell r="D2837">
            <v>88.6</v>
          </cell>
        </row>
        <row r="2838">
          <cell r="A2838">
            <v>20007</v>
          </cell>
          <cell r="B2838" t="str">
            <v>GUARNICAO/ ALIZAR/ VISTA MACICA, E= *1* CM, L= *4,5* CM, EM PINUS/ TAUARI/ VIROLA OU EQUIVALENTE DA REGIAO</v>
          </cell>
          <cell r="C2838" t="str">
            <v xml:space="preserve">M     </v>
          </cell>
          <cell r="D2838">
            <v>2.54</v>
          </cell>
        </row>
        <row r="2839">
          <cell r="A2839">
            <v>20017</v>
          </cell>
          <cell r="B2839" t="str">
            <v>GUARNICAO/ ALIZAR/ VISTA MACICA, E= *1* CM, L= *4,5* CM, EM CEDRINHO/ ANGELIM COMERCIAL/  EUCALIPTO/ CURUPIXA/ PEROBA/ CUMARU OU EQUIVALENTE DA REGIAO</v>
          </cell>
          <cell r="C2839" t="str">
            <v xml:space="preserve">M     </v>
          </cell>
          <cell r="D2839">
            <v>3.31</v>
          </cell>
        </row>
        <row r="2840">
          <cell r="A2840">
            <v>20020</v>
          </cell>
          <cell r="B2840" t="str">
            <v>MOTORISTA DE CAMINHAO-BASCULANTE</v>
          </cell>
          <cell r="C2840" t="str">
            <v xml:space="preserve">H     </v>
          </cell>
          <cell r="D2840">
            <v>11.1</v>
          </cell>
        </row>
        <row r="2841">
          <cell r="A2841">
            <v>20032</v>
          </cell>
          <cell r="B2841" t="str">
            <v>REDUCAO PVC PBA, JE, BB, DN 75 X 50 / DE 85 X 60 MM, PARA REDE DE AGUA</v>
          </cell>
          <cell r="C2841" t="str">
            <v xml:space="preserve">UN    </v>
          </cell>
          <cell r="D2841">
            <v>49.68</v>
          </cell>
        </row>
        <row r="2842">
          <cell r="A2842">
            <v>20034</v>
          </cell>
          <cell r="B2842" t="str">
            <v>REDUCAO EXCENTRICA PVC NBR 10569 P/REDE COLET ESG PB JE 150 X 100MM</v>
          </cell>
          <cell r="C2842" t="str">
            <v xml:space="preserve">UN    </v>
          </cell>
          <cell r="D2842">
            <v>54.35</v>
          </cell>
        </row>
        <row r="2843">
          <cell r="A2843">
            <v>20036</v>
          </cell>
          <cell r="B2843" t="str">
            <v>REDUCAO EXCENTRICA PVC NBR 10569 P/REDE COLET ESG PB JE 200 X 150MM</v>
          </cell>
          <cell r="C2843" t="str">
            <v xml:space="preserve">UN    </v>
          </cell>
          <cell r="D2843">
            <v>104.55</v>
          </cell>
        </row>
        <row r="2844">
          <cell r="A2844">
            <v>20037</v>
          </cell>
          <cell r="B2844" t="str">
            <v>REDUCAO EXCENTRICA PVC NBR 10569 P/REDE COLET ESG PB JE 250 X 200MM</v>
          </cell>
          <cell r="C2844" t="str">
            <v xml:space="preserve">UN    </v>
          </cell>
          <cell r="D2844">
            <v>197.2</v>
          </cell>
        </row>
        <row r="2845">
          <cell r="A2845">
            <v>20042</v>
          </cell>
          <cell r="B2845" t="str">
            <v>REDUCAO EXCENTRICA PVC P/ ESG PREDIAL DN 75 X 50MM</v>
          </cell>
          <cell r="C2845" t="str">
            <v xml:space="preserve">UN    </v>
          </cell>
          <cell r="D2845">
            <v>4.5</v>
          </cell>
        </row>
        <row r="2846">
          <cell r="A2846">
            <v>20043</v>
          </cell>
          <cell r="B2846" t="str">
            <v>REDUCAO EXCENTRICA PVC P/ ESG PREDIAL DN 100 X 50MM</v>
          </cell>
          <cell r="C2846" t="str">
            <v xml:space="preserve">UN    </v>
          </cell>
          <cell r="D2846">
            <v>5.32</v>
          </cell>
        </row>
        <row r="2847">
          <cell r="A2847">
            <v>20044</v>
          </cell>
          <cell r="B2847" t="str">
            <v>REDUCAO EXCENTRICA PVC P/ ESG PREDIAL DN 100 X 75MM</v>
          </cell>
          <cell r="C2847" t="str">
            <v xml:space="preserve">UN    </v>
          </cell>
          <cell r="D2847">
            <v>6.21</v>
          </cell>
        </row>
        <row r="2848">
          <cell r="A2848">
            <v>20045</v>
          </cell>
          <cell r="B2848" t="str">
            <v>REDUCAO EXCENTRICA PVC, SERIE R, DN 75 X 50 MM, PARA ESGOTO PREDIAL</v>
          </cell>
          <cell r="C2848" t="str">
            <v xml:space="preserve">UN    </v>
          </cell>
          <cell r="D2848">
            <v>5.42</v>
          </cell>
        </row>
        <row r="2849">
          <cell r="A2849">
            <v>20046</v>
          </cell>
          <cell r="B2849" t="str">
            <v>REDUCAO EXCENTRICA PVC, SERIE R, DN 100 X 75 MM, PARA ESGOTO PREDIAL</v>
          </cell>
          <cell r="C2849" t="str">
            <v xml:space="preserve">UN    </v>
          </cell>
          <cell r="D2849">
            <v>13.18</v>
          </cell>
        </row>
        <row r="2850">
          <cell r="A2850">
            <v>20047</v>
          </cell>
          <cell r="B2850" t="str">
            <v>REDUCAO EXCENTRICA PVC, SERIE R, DN 150 X 100 MM, PARA ESGOTO PREDIAL</v>
          </cell>
          <cell r="C2850" t="str">
            <v xml:space="preserve">UN    </v>
          </cell>
          <cell r="D2850">
            <v>36.03</v>
          </cell>
        </row>
        <row r="2851">
          <cell r="A2851">
            <v>20055</v>
          </cell>
          <cell r="B2851" t="str">
            <v>REGISTRO DE ESFERA, PVC, COM VOLANTE, VS, ROSCAVEL, DN 1", COM CORPO DIVIDIDO</v>
          </cell>
          <cell r="C2851" t="str">
            <v xml:space="preserve">UN    </v>
          </cell>
          <cell r="D2851">
            <v>16.010000000000002</v>
          </cell>
        </row>
        <row r="2852">
          <cell r="A2852">
            <v>20059</v>
          </cell>
          <cell r="B2852" t="str">
            <v>ESQUADRO INTERNO OU EXTERNO PARA CALHA PLUVIAL, PVC, DIAMETRO ENTRE 119 E 170 MM, PARA DRENAGEM PREDIAL</v>
          </cell>
          <cell r="C2852" t="str">
            <v xml:space="preserve">UN    </v>
          </cell>
          <cell r="D2852">
            <v>11.76</v>
          </cell>
        </row>
        <row r="2853">
          <cell r="A2853">
            <v>20061</v>
          </cell>
          <cell r="B2853" t="str">
            <v>SUPORTE DE PVC PARA CALHA PLUVIAL, DIAMETRO ENTRE 119 E 170 MM, PARA DRENAGEM PREDIAL</v>
          </cell>
          <cell r="C2853" t="str">
            <v xml:space="preserve">UN    </v>
          </cell>
          <cell r="D2853">
            <v>2.37</v>
          </cell>
        </row>
        <row r="2854">
          <cell r="A2854">
            <v>20062</v>
          </cell>
          <cell r="B2854" t="str">
            <v>HASTE METALICA PARA FIXACAO DE CALHA PLUVIAL,  ZINCADA, DOBRADA 90 GRAUS</v>
          </cell>
          <cell r="C2854" t="str">
            <v xml:space="preserve">UN    </v>
          </cell>
          <cell r="D2854">
            <v>10.3</v>
          </cell>
        </row>
        <row r="2855">
          <cell r="A2855">
            <v>20063</v>
          </cell>
          <cell r="B2855" t="str">
            <v>ACOPLAMENTO DE CONDUTOR PLUVIAL, EM PVC, DIAMETRO ENTRE 80 E 100 MM, PARA DRENAGEM PREDIAL</v>
          </cell>
          <cell r="C2855" t="str">
            <v xml:space="preserve">UN    </v>
          </cell>
          <cell r="D2855">
            <v>2.97</v>
          </cell>
        </row>
        <row r="2856">
          <cell r="A2856">
            <v>20065</v>
          </cell>
          <cell r="B2856" t="str">
            <v>TUBO PVC  SERIE NORMAL, DN 150 MM, PARA ESGOTO  PREDIAL (NBR 5688)</v>
          </cell>
          <cell r="C2856" t="str">
            <v xml:space="preserve">M     </v>
          </cell>
          <cell r="D2856">
            <v>26.83</v>
          </cell>
        </row>
        <row r="2857">
          <cell r="A2857">
            <v>20067</v>
          </cell>
          <cell r="B2857" t="str">
            <v>TUBO PVC, SERIE R, DN 40 MM, PARA ESGOTO OU AGUAS PLUVIAIS PREDIAL (NBR 5688)</v>
          </cell>
          <cell r="C2857" t="str">
            <v xml:space="preserve">M     </v>
          </cell>
          <cell r="D2857">
            <v>9.0399999999999991</v>
          </cell>
        </row>
        <row r="2858">
          <cell r="A2858">
            <v>20068</v>
          </cell>
          <cell r="B2858" t="str">
            <v>TUBO PVC, SERIE R, DN 50 MM, PARA ESGOTO OU AGUAS PLUVIAIS PREDIAL (NBR 5688)</v>
          </cell>
          <cell r="C2858" t="str">
            <v xml:space="preserve">M     </v>
          </cell>
          <cell r="D2858">
            <v>11.27</v>
          </cell>
        </row>
        <row r="2859">
          <cell r="A2859">
            <v>20078</v>
          </cell>
          <cell r="B2859" t="str">
            <v>PASTA LUBRIFICANTE PARA TUBOS E CONEXOES COM JUNTA ELASTICA (USO EM PVC, ACO, POLIETILENO E OUTROS) ( DE *400* G)</v>
          </cell>
          <cell r="C2859" t="str">
            <v xml:space="preserve">UN    </v>
          </cell>
          <cell r="D2859">
            <v>30.26</v>
          </cell>
        </row>
        <row r="2860">
          <cell r="A2860">
            <v>20079</v>
          </cell>
          <cell r="B2860" t="str">
            <v>PASTA LUBRIFICANTE PARA TUBOS E CONEXOES COM JUNTA ELASTICA (USO EM PVC, ACO, POLIETILENO E OUTROS) (POTE DE 3.500* G)</v>
          </cell>
          <cell r="C2860" t="str">
            <v xml:space="preserve">UN    </v>
          </cell>
          <cell r="D2860">
            <v>188.75</v>
          </cell>
        </row>
        <row r="2861">
          <cell r="A2861">
            <v>20080</v>
          </cell>
          <cell r="B2861" t="str">
            <v>ADESIVO PLASTICO PARA PVC, FRASCO COM 175 GR</v>
          </cell>
          <cell r="C2861" t="str">
            <v xml:space="preserve">UN    </v>
          </cell>
          <cell r="D2861">
            <v>26.23</v>
          </cell>
        </row>
        <row r="2862">
          <cell r="A2862">
            <v>20082</v>
          </cell>
          <cell r="B2862" t="str">
            <v>SOLUCAO LIMPADORA PARA PVC, FRASCO COM 200 CM3</v>
          </cell>
          <cell r="C2862" t="str">
            <v xml:space="preserve">UN    </v>
          </cell>
          <cell r="D2862">
            <v>27.96</v>
          </cell>
        </row>
        <row r="2863">
          <cell r="A2863">
            <v>20083</v>
          </cell>
          <cell r="B2863" t="str">
            <v>SOLUCAO LIMPADORA PARA PVC, FRASCO COM 1000 CM3</v>
          </cell>
          <cell r="C2863" t="str">
            <v xml:space="preserve">UN    </v>
          </cell>
          <cell r="D2863">
            <v>71.78</v>
          </cell>
        </row>
        <row r="2864">
          <cell r="A2864">
            <v>20084</v>
          </cell>
          <cell r="B2864" t="str">
            <v>ANEL BORRACHA, DN 40 MM, PARA TUBO SERIE REFORCADA ESGOTO PREDIAL</v>
          </cell>
          <cell r="C2864" t="str">
            <v xml:space="preserve">UN    </v>
          </cell>
          <cell r="D2864">
            <v>1.97</v>
          </cell>
        </row>
        <row r="2865">
          <cell r="A2865">
            <v>20085</v>
          </cell>
          <cell r="B2865" t="str">
            <v>ANEL BORRACHA, DN 50 MM, PARA TUBO SERIE REFORCADA ESGOTO PREDIAL</v>
          </cell>
          <cell r="C2865" t="str">
            <v xml:space="preserve">UN    </v>
          </cell>
          <cell r="D2865">
            <v>1.83</v>
          </cell>
        </row>
        <row r="2866">
          <cell r="A2866">
            <v>20086</v>
          </cell>
          <cell r="B2866" t="str">
            <v>BUCHA DE REDUCAO DE PVC, SOLDAVEL, LONGA, 50 X 40 MM, PARA ESGOTO PREDIAL</v>
          </cell>
          <cell r="C2866" t="str">
            <v xml:space="preserve">UN    </v>
          </cell>
          <cell r="D2866">
            <v>1.65</v>
          </cell>
        </row>
        <row r="2867">
          <cell r="A2867">
            <v>20087</v>
          </cell>
          <cell r="B2867" t="str">
            <v>CAP PVC, SERIE R, DN 75 MM, PARA ESGOTO PREDIAL</v>
          </cell>
          <cell r="C2867" t="str">
            <v xml:space="preserve">UN    </v>
          </cell>
          <cell r="D2867">
            <v>7.98</v>
          </cell>
        </row>
        <row r="2868">
          <cell r="A2868">
            <v>20088</v>
          </cell>
          <cell r="B2868" t="str">
            <v>CAP PVC, SERIE R, DN 100 MM, PARA ESGOTO PREDIAL</v>
          </cell>
          <cell r="C2868" t="str">
            <v xml:space="preserve">UN    </v>
          </cell>
          <cell r="D2868">
            <v>11.08</v>
          </cell>
        </row>
        <row r="2869">
          <cell r="A2869">
            <v>20089</v>
          </cell>
          <cell r="B2869" t="str">
            <v>CAP PVC, SERIE R, DN 150 MM, PARA ESGOTO PREDIAL</v>
          </cell>
          <cell r="C2869" t="str">
            <v xml:space="preserve">UN    </v>
          </cell>
          <cell r="D2869">
            <v>52.84</v>
          </cell>
        </row>
        <row r="2870">
          <cell r="A2870">
            <v>20094</v>
          </cell>
          <cell r="B2870" t="str">
            <v>CURVA CURTA PVC, PB, JE, 45 GRAUS, DN 100 MM, PARA REDE COLETORA ESGOTO (NBR 10569)</v>
          </cell>
          <cell r="C2870" t="str">
            <v xml:space="preserve">UN    </v>
          </cell>
          <cell r="D2870">
            <v>13.72</v>
          </cell>
        </row>
        <row r="2871">
          <cell r="A2871">
            <v>20095</v>
          </cell>
          <cell r="B2871" t="str">
            <v>CURVA CURTA PVC, PB, JE, 90 GRAUS, DN 100 MM, PARA REDE COLETORA ESGOTO (NBR 10569)</v>
          </cell>
          <cell r="C2871" t="str">
            <v xml:space="preserve">UN    </v>
          </cell>
          <cell r="D2871">
            <v>17.47</v>
          </cell>
        </row>
        <row r="2872">
          <cell r="A2872">
            <v>20096</v>
          </cell>
          <cell r="B2872" t="str">
            <v>CURVA PVC, SERIE R, 87.30 GRAUS, CURTA, 75 MM, PARA ESGOTO PREDIAL (PARA PE-DE-COLUNA)</v>
          </cell>
          <cell r="C2872" t="str">
            <v xml:space="preserve">UN    </v>
          </cell>
          <cell r="D2872">
            <v>20.53</v>
          </cell>
        </row>
        <row r="2873">
          <cell r="A2873">
            <v>20097</v>
          </cell>
          <cell r="B2873" t="str">
            <v>CURVA PVC, SERIE R, 87.30 GRAUS, CURTA, 100 MM, PARA ESGOTO PREDIAL (PARA PE-DE-COLUNA)</v>
          </cell>
          <cell r="C2873" t="str">
            <v xml:space="preserve">UN    </v>
          </cell>
          <cell r="D2873">
            <v>31.38</v>
          </cell>
        </row>
        <row r="2874">
          <cell r="A2874">
            <v>20098</v>
          </cell>
          <cell r="B2874" t="str">
            <v>CURVA PVC, SERIE R, 87.30 GRAUS, CURTA, 150 MM, PARA ESGOTO PREDIAL (PARA PE-DE-COLUNA)</v>
          </cell>
          <cell r="C2874" t="str">
            <v xml:space="preserve">UN    </v>
          </cell>
          <cell r="D2874">
            <v>105.82</v>
          </cell>
        </row>
        <row r="2875">
          <cell r="A2875">
            <v>20104</v>
          </cell>
          <cell r="B2875" t="str">
            <v>CURVA PVC LEVE, 90 GRAUS, COM PONTA E BOLSA LISA, DN 250 MM</v>
          </cell>
          <cell r="C2875" t="str">
            <v xml:space="preserve">UN    </v>
          </cell>
          <cell r="D2875">
            <v>438.11</v>
          </cell>
        </row>
        <row r="2876">
          <cell r="A2876">
            <v>20105</v>
          </cell>
          <cell r="B2876" t="str">
            <v>CURVA PVC LEVE, 90 GRAUS, COM PONTA E BOLSA LISA, DN 300 MM</v>
          </cell>
          <cell r="C2876" t="str">
            <v xml:space="preserve">UN    </v>
          </cell>
          <cell r="D2876">
            <v>682.39</v>
          </cell>
        </row>
        <row r="2877">
          <cell r="A2877">
            <v>20106</v>
          </cell>
          <cell r="B2877" t="str">
            <v>EXTREMIDADE/TUBETE PARA HIDROMETRO PVC, COM ROSCA, CURTA, SEM BUCHA LATAO, 1/2"</v>
          </cell>
          <cell r="C2877" t="str">
            <v xml:space="preserve">UN    </v>
          </cell>
          <cell r="D2877">
            <v>3.57</v>
          </cell>
        </row>
        <row r="2878">
          <cell r="A2878">
            <v>20107</v>
          </cell>
          <cell r="B2878" t="str">
            <v>EXTREMIDADE/TUBETE PARA HIDROMETRO PVC, COM ROSCA, CURTA, SEM BUCHA LATAO, 3/4"</v>
          </cell>
          <cell r="C2878" t="str">
            <v xml:space="preserve">UN    </v>
          </cell>
          <cell r="D2878">
            <v>4.09</v>
          </cell>
        </row>
        <row r="2879">
          <cell r="A2879">
            <v>20108</v>
          </cell>
          <cell r="B2879" t="str">
            <v>EXTREMIDADE/TUBETE PARA HIDROMETRO PVC, COM ROSCA, LONGA, SEM BUCHA LATAO, 1/2"</v>
          </cell>
          <cell r="C2879" t="str">
            <v xml:space="preserve">UN    </v>
          </cell>
          <cell r="D2879">
            <v>5.4</v>
          </cell>
        </row>
        <row r="2880">
          <cell r="A2880">
            <v>20109</v>
          </cell>
          <cell r="B2880" t="str">
            <v>EXTREMIDADE/TUBETE PARA HIDROMETRO PVC, COM ROSCA, LONGA, SEM BUCHA LATAO, 3/4"</v>
          </cell>
          <cell r="C2880" t="str">
            <v xml:space="preserve">UN    </v>
          </cell>
          <cell r="D2880">
            <v>6.76</v>
          </cell>
        </row>
        <row r="2881">
          <cell r="A2881">
            <v>20111</v>
          </cell>
          <cell r="B2881" t="str">
            <v>FITA ISOLANTE ADESIVA ANTICHAMA, USO ATE 750 V, EM ROLO DE 19 MM X 20 M</v>
          </cell>
          <cell r="C2881" t="str">
            <v xml:space="preserve">UN    </v>
          </cell>
          <cell r="D2881">
            <v>10</v>
          </cell>
        </row>
        <row r="2882">
          <cell r="A2882">
            <v>20128</v>
          </cell>
          <cell r="B2882" t="str">
            <v>JOELHO PVC LEVE, 45 GRAUS, DN 150 MM, PARA ESGOTO PREDIAL</v>
          </cell>
          <cell r="C2882" t="str">
            <v xml:space="preserve">UN    </v>
          </cell>
          <cell r="D2882">
            <v>40.25</v>
          </cell>
        </row>
        <row r="2883">
          <cell r="A2883">
            <v>20131</v>
          </cell>
          <cell r="B2883" t="str">
            <v>JOELHO PVC LEVE, 90 GRAUS, DN 150 MM, PARA ESGOTO PREDIAL</v>
          </cell>
          <cell r="C2883" t="str">
            <v xml:space="preserve">UN    </v>
          </cell>
          <cell r="D2883">
            <v>36.74</v>
          </cell>
        </row>
        <row r="2884">
          <cell r="A2884">
            <v>20136</v>
          </cell>
          <cell r="B2884" t="str">
            <v>JUNCAO SIMPLES, PVC LEVE, 150 MM, PARA ESGOTO PREDIAL</v>
          </cell>
          <cell r="C2884" t="str">
            <v xml:space="preserve">UN    </v>
          </cell>
          <cell r="D2884">
            <v>95.76</v>
          </cell>
        </row>
        <row r="2885">
          <cell r="A2885">
            <v>20138</v>
          </cell>
          <cell r="B2885" t="str">
            <v>JUNCAO DE REDUCAO SIMPLES, COM BOLSA PARA ANEL, PVC LEVE,  150 X 100 MM, PARA ESGOTO PREDIAL</v>
          </cell>
          <cell r="C2885" t="str">
            <v xml:space="preserve">UN    </v>
          </cell>
          <cell r="D2885">
            <v>42.43</v>
          </cell>
        </row>
        <row r="2886">
          <cell r="A2886">
            <v>20139</v>
          </cell>
          <cell r="B2886" t="str">
            <v>JUNCAO DUPLA, PVC SERIE R, DN 100 X 100 X 100 MM, PARA ESGOTO PREDIAL</v>
          </cell>
          <cell r="C2886" t="str">
            <v xml:space="preserve">UN    </v>
          </cell>
          <cell r="D2886">
            <v>71.290000000000006</v>
          </cell>
        </row>
        <row r="2887">
          <cell r="A2887">
            <v>20140</v>
          </cell>
          <cell r="B2887" t="str">
            <v>JUNCAO SIMPLES, PVC SERIE R, DN 40 X 40 MM, PARA ESGOTO PREDIAL</v>
          </cell>
          <cell r="C2887" t="str">
            <v xml:space="preserve">UN    </v>
          </cell>
          <cell r="D2887">
            <v>5</v>
          </cell>
        </row>
        <row r="2888">
          <cell r="A2888">
            <v>20141</v>
          </cell>
          <cell r="B2888" t="str">
            <v>JUNCAO SIMPLES, PVC SERIE R, DN 50 X 50 MM, PARA ESGOTO PREDIAL</v>
          </cell>
          <cell r="C2888" t="str">
            <v xml:space="preserve">UN    </v>
          </cell>
          <cell r="D2888">
            <v>8.7799999999999994</v>
          </cell>
        </row>
        <row r="2889">
          <cell r="A2889">
            <v>20142</v>
          </cell>
          <cell r="B2889" t="str">
            <v>JUNCAO SIMPLES, PVC SERIE R, DN 75 X 75 MM, PARA ESGOTO PREDIAL</v>
          </cell>
          <cell r="C2889" t="str">
            <v xml:space="preserve">UN    </v>
          </cell>
          <cell r="D2889">
            <v>26.88</v>
          </cell>
        </row>
        <row r="2890">
          <cell r="A2890">
            <v>20143</v>
          </cell>
          <cell r="B2890" t="str">
            <v>JUNCAO SIMPLES, PVC SERIE R, DN 100 X 75 MM, PARA ESGOTO PREDIAL</v>
          </cell>
          <cell r="C2890" t="str">
            <v xml:space="preserve">UN    </v>
          </cell>
          <cell r="D2890">
            <v>39.28</v>
          </cell>
        </row>
        <row r="2891">
          <cell r="A2891">
            <v>20144</v>
          </cell>
          <cell r="B2891" t="str">
            <v>JUNCAO SIMPLES, PVC SERIE R, DN 100 X 100 MM, PARA ESGOTO PREDIAL</v>
          </cell>
          <cell r="C2891" t="str">
            <v xml:space="preserve">UN    </v>
          </cell>
          <cell r="D2891">
            <v>42.06</v>
          </cell>
        </row>
        <row r="2892">
          <cell r="A2892">
            <v>20145</v>
          </cell>
          <cell r="B2892" t="str">
            <v>JUNCAO SIMPLES, PVC SERIE R, DN 150 X 100 MM, PARA ESGOTO PREDIAL</v>
          </cell>
          <cell r="C2892" t="str">
            <v xml:space="preserve">UN    </v>
          </cell>
          <cell r="D2892">
            <v>111.49</v>
          </cell>
        </row>
        <row r="2893">
          <cell r="A2893">
            <v>20146</v>
          </cell>
          <cell r="B2893" t="str">
            <v>JUNCAO SIMPLES, PVC SERIE R, DN 150 X 150 MM, PARA ESGOTO PREDIAL</v>
          </cell>
          <cell r="C2893" t="str">
            <v xml:space="preserve">UN    </v>
          </cell>
          <cell r="D2893">
            <v>125.72</v>
          </cell>
        </row>
        <row r="2894">
          <cell r="A2894">
            <v>20147</v>
          </cell>
          <cell r="B2894" t="str">
            <v>JOELHO PVC, SOLDAVEL, COM BUCHA DE LATAO, 90 GRAUS, 25 MM X 1/2", PARA AGUA FRIA PREDIAL</v>
          </cell>
          <cell r="C2894" t="str">
            <v xml:space="preserve">UN    </v>
          </cell>
          <cell r="D2894">
            <v>4.6399999999999997</v>
          </cell>
        </row>
        <row r="2895">
          <cell r="A2895">
            <v>20148</v>
          </cell>
          <cell r="B2895" t="str">
            <v>JOELHO, PVC SERIE R, 45 GRAUS, DN 40 MM, PARA ESGOTO PREDIAL</v>
          </cell>
          <cell r="C2895" t="str">
            <v xml:space="preserve">UN    </v>
          </cell>
          <cell r="D2895">
            <v>3.29</v>
          </cell>
        </row>
        <row r="2896">
          <cell r="A2896">
            <v>20149</v>
          </cell>
          <cell r="B2896" t="str">
            <v>JOELHO, PVC SERIE R, 45 GRAUS, DN 50 MM, PARA ESGOTO PREDIAL</v>
          </cell>
          <cell r="C2896" t="str">
            <v xml:space="preserve">UN    </v>
          </cell>
          <cell r="D2896">
            <v>5.09</v>
          </cell>
        </row>
        <row r="2897">
          <cell r="A2897">
            <v>20150</v>
          </cell>
          <cell r="B2897" t="str">
            <v>JOELHO, PVC SERIE R, 45 GRAUS, DN 75 MM, PARA ESGOTO PREDIAL</v>
          </cell>
          <cell r="C2897" t="str">
            <v xml:space="preserve">UN    </v>
          </cell>
          <cell r="D2897">
            <v>11.88</v>
          </cell>
        </row>
        <row r="2898">
          <cell r="A2898">
            <v>20151</v>
          </cell>
          <cell r="B2898" t="str">
            <v>JOELHO, PVC SERIE R, 45 GRAUS, DN 100 MM, PARA ESGOTO PREDIAL</v>
          </cell>
          <cell r="C2898" t="str">
            <v xml:space="preserve">UN    </v>
          </cell>
          <cell r="D2898">
            <v>16.54</v>
          </cell>
        </row>
        <row r="2899">
          <cell r="A2899">
            <v>20152</v>
          </cell>
          <cell r="B2899" t="str">
            <v>JOELHO, PVC SERIE R, 45 GRAUS, DN 150 MM, PARA ESGOTO PREDIAL</v>
          </cell>
          <cell r="C2899" t="str">
            <v xml:space="preserve">UN    </v>
          </cell>
          <cell r="D2899">
            <v>57.57</v>
          </cell>
        </row>
        <row r="2900">
          <cell r="A2900">
            <v>20154</v>
          </cell>
          <cell r="B2900" t="str">
            <v>JOELHO, PVC SERIE R, 90 GRAUS, DN 40 MM, PARA ESGOTO PREDIAL</v>
          </cell>
          <cell r="C2900" t="str">
            <v xml:space="preserve">UN    </v>
          </cell>
          <cell r="D2900">
            <v>4.2300000000000004</v>
          </cell>
        </row>
        <row r="2901">
          <cell r="A2901">
            <v>20155</v>
          </cell>
          <cell r="B2901" t="str">
            <v>JOELHO, PVC SERIE R, 90 GRAUS, DN 50 MM, PARA ESGOTO PREDIAL</v>
          </cell>
          <cell r="C2901" t="str">
            <v xml:space="preserve">UN    </v>
          </cell>
          <cell r="D2901">
            <v>6.33</v>
          </cell>
        </row>
        <row r="2902">
          <cell r="A2902">
            <v>20156</v>
          </cell>
          <cell r="B2902" t="str">
            <v>JOELHO, PVC SERIE R, 90 GRAUS, DN 75 MM, PARA ESGOTO PREDIAL</v>
          </cell>
          <cell r="C2902" t="str">
            <v xml:space="preserve">UN    </v>
          </cell>
          <cell r="D2902">
            <v>14.25</v>
          </cell>
        </row>
        <row r="2903">
          <cell r="A2903">
            <v>20157</v>
          </cell>
          <cell r="B2903" t="str">
            <v>JOELHO, PVC SERIE R, 90 GRAUS, DN 100 MM, PARA ESGOTO PREDIAL</v>
          </cell>
          <cell r="C2903" t="str">
            <v xml:space="preserve">UN    </v>
          </cell>
          <cell r="D2903">
            <v>22.32</v>
          </cell>
        </row>
        <row r="2904">
          <cell r="A2904">
            <v>20158</v>
          </cell>
          <cell r="B2904" t="str">
            <v>JOELHO, PVC SERIE R, 90 GRAUS, DN 150 MM, PARA ESGOTO PREDIAL</v>
          </cell>
          <cell r="C2904" t="str">
            <v xml:space="preserve">UN    </v>
          </cell>
          <cell r="D2904">
            <v>74.17</v>
          </cell>
        </row>
        <row r="2905">
          <cell r="A2905">
            <v>20159</v>
          </cell>
          <cell r="B2905" t="str">
            <v>JOELHO COM VISITA, PVC SERIE R, 90 GRAUS, 100 X 75 MM, PARA ESGOTO PREDIAL</v>
          </cell>
          <cell r="C2905" t="str">
            <v xml:space="preserve">UN    </v>
          </cell>
          <cell r="D2905">
            <v>39.18</v>
          </cell>
        </row>
        <row r="2906">
          <cell r="A2906">
            <v>20162</v>
          </cell>
          <cell r="B2906" t="str">
            <v>LUVA DUPLA, PVC LEVE, DN 150 MM</v>
          </cell>
          <cell r="C2906" t="str">
            <v xml:space="preserve">UN    </v>
          </cell>
          <cell r="D2906">
            <v>12.85</v>
          </cell>
        </row>
        <row r="2907">
          <cell r="A2907">
            <v>20164</v>
          </cell>
          <cell r="B2907" t="str">
            <v>LUVA DE CORRER, PVC SERIE REFORCADA - R, 75 MM, PARA ESGOTO PREDIAL</v>
          </cell>
          <cell r="C2907" t="str">
            <v xml:space="preserve">UN    </v>
          </cell>
          <cell r="D2907">
            <v>9.77</v>
          </cell>
        </row>
        <row r="2908">
          <cell r="A2908">
            <v>20165</v>
          </cell>
          <cell r="B2908" t="str">
            <v>LUVA DE CORRER, PVC SERIE REFORCADA - R, 100 MM, PARA ESGOTO PREDIAL</v>
          </cell>
          <cell r="C2908" t="str">
            <v xml:space="preserve">UN    </v>
          </cell>
          <cell r="D2908">
            <v>18.5</v>
          </cell>
        </row>
        <row r="2909">
          <cell r="A2909">
            <v>20166</v>
          </cell>
          <cell r="B2909" t="str">
            <v>LUVA DE CORRER, PVC SERIE REFORCADA - R, 150 MM, PARA ESGOTO PREDIAL</v>
          </cell>
          <cell r="C2909" t="str">
            <v xml:space="preserve">UN    </v>
          </cell>
          <cell r="D2909">
            <v>59.77</v>
          </cell>
        </row>
        <row r="2910">
          <cell r="A2910">
            <v>20167</v>
          </cell>
          <cell r="B2910" t="str">
            <v>LUVA SIMPLES, PVC SERIE REFORCADA - R, 40 MM, PARA ESGOTO PREDIAL</v>
          </cell>
          <cell r="C2910" t="str">
            <v xml:space="preserve">UN    </v>
          </cell>
          <cell r="D2910">
            <v>3.86</v>
          </cell>
        </row>
        <row r="2911">
          <cell r="A2911">
            <v>20168</v>
          </cell>
          <cell r="B2911" t="str">
            <v>LUVA SIMPLES, PVC SERIE REFORCADA - R, 50 MM, PARA ESGOTO PREDIAL</v>
          </cell>
          <cell r="C2911" t="str">
            <v xml:space="preserve">UN    </v>
          </cell>
          <cell r="D2911">
            <v>6.06</v>
          </cell>
        </row>
        <row r="2912">
          <cell r="A2912">
            <v>20169</v>
          </cell>
          <cell r="B2912" t="str">
            <v>LUVA SIMPLES, PVC SERIE REFORCADA - R, 75 MM, PARA ESGOTO PREDIAL</v>
          </cell>
          <cell r="C2912" t="str">
            <v xml:space="preserve">UN    </v>
          </cell>
          <cell r="D2912">
            <v>8.59</v>
          </cell>
        </row>
        <row r="2913">
          <cell r="A2913">
            <v>20170</v>
          </cell>
          <cell r="B2913" t="str">
            <v>LUVA SIMPLES, PVC SERIE REFORCADA - R, 100 MM, PARA ESGOTO PREDIAL</v>
          </cell>
          <cell r="C2913" t="str">
            <v xml:space="preserve">UN    </v>
          </cell>
          <cell r="D2913">
            <v>10.41</v>
          </cell>
        </row>
        <row r="2914">
          <cell r="A2914">
            <v>20171</v>
          </cell>
          <cell r="B2914" t="str">
            <v>LUVA SIMPLES, PVC SERIE REFORCADA - R, 150 MM, PARA ESGOTO PREDIAL</v>
          </cell>
          <cell r="C2914" t="str">
            <v xml:space="preserve">UN    </v>
          </cell>
          <cell r="D2914">
            <v>30.93</v>
          </cell>
        </row>
        <row r="2915">
          <cell r="A2915">
            <v>20172</v>
          </cell>
          <cell r="B2915" t="str">
            <v>TE, PVC, 90 GRAUS, BBP, JE, DN 100 MM, PARA REDE COLETORA ESGOTO (NBR 10569)</v>
          </cell>
          <cell r="C2915" t="str">
            <v xml:space="preserve">UN    </v>
          </cell>
          <cell r="D2915">
            <v>23.25</v>
          </cell>
        </row>
        <row r="2916">
          <cell r="A2916">
            <v>20174</v>
          </cell>
          <cell r="B2916" t="str">
            <v>TE, PVC LEVE, CURTO, 90 GRAUS, 150 MM, PARA ESGOTO</v>
          </cell>
          <cell r="C2916" t="str">
            <v xml:space="preserve">UN    </v>
          </cell>
          <cell r="D2916">
            <v>27.91</v>
          </cell>
        </row>
        <row r="2917">
          <cell r="A2917">
            <v>20176</v>
          </cell>
          <cell r="B2917" t="str">
            <v>TE DE REDUCAO, PVC LEVE, CURTO, 90 GRAUS, COM BOLSA PARA ANEL, 150 X 100 MM, PARA ESGOTO</v>
          </cell>
          <cell r="C2917" t="str">
            <v xml:space="preserve">UN    </v>
          </cell>
          <cell r="D2917">
            <v>32.54</v>
          </cell>
        </row>
        <row r="2918">
          <cell r="A2918">
            <v>20177</v>
          </cell>
          <cell r="B2918" t="str">
            <v>TE, PVC, SERIE R, 75 X 75 MM, PARA ESGOTO PREDIAL</v>
          </cell>
          <cell r="C2918" t="str">
            <v xml:space="preserve">UN    </v>
          </cell>
          <cell r="D2918">
            <v>21.76</v>
          </cell>
        </row>
        <row r="2919">
          <cell r="A2919">
            <v>20178</v>
          </cell>
          <cell r="B2919" t="str">
            <v>TE, PVC, SERIE R, 100 X 75 MM, PARA ESGOTO PREDIAL</v>
          </cell>
          <cell r="C2919" t="str">
            <v xml:space="preserve">UN    </v>
          </cell>
          <cell r="D2919">
            <v>33.200000000000003</v>
          </cell>
        </row>
        <row r="2920">
          <cell r="A2920">
            <v>20179</v>
          </cell>
          <cell r="B2920" t="str">
            <v>TE, PVC, SERIE R, 100 X 100 MM, PARA ESGOTO PREDIAL</v>
          </cell>
          <cell r="C2920" t="str">
            <v xml:space="preserve">UN    </v>
          </cell>
          <cell r="D2920">
            <v>37.57</v>
          </cell>
        </row>
        <row r="2921">
          <cell r="A2921">
            <v>20180</v>
          </cell>
          <cell r="B2921" t="str">
            <v>TE, PVC, SERIE R, 150 X 100 MM, PARA ESGOTO PREDIAL</v>
          </cell>
          <cell r="C2921" t="str">
            <v xml:space="preserve">UN    </v>
          </cell>
          <cell r="D2921">
            <v>61.01</v>
          </cell>
        </row>
        <row r="2922">
          <cell r="A2922">
            <v>20181</v>
          </cell>
          <cell r="B2922" t="str">
            <v>TE, PVC, SERIE R, 150 X 150 MM, PARA ESGOTO PREDIAL</v>
          </cell>
          <cell r="C2922" t="str">
            <v xml:space="preserve">UN    </v>
          </cell>
          <cell r="D2922">
            <v>90.51</v>
          </cell>
        </row>
        <row r="2923">
          <cell r="A2923">
            <v>20182</v>
          </cell>
          <cell r="B2923" t="str">
            <v>TE DE INSPECAO, PVC, SERIE R, 75 X 75 MM, PARA ESGOTO PREDIAL</v>
          </cell>
          <cell r="C2923" t="str">
            <v xml:space="preserve">UN    </v>
          </cell>
          <cell r="D2923">
            <v>21.55</v>
          </cell>
        </row>
        <row r="2924">
          <cell r="A2924">
            <v>20183</v>
          </cell>
          <cell r="B2924" t="str">
            <v>TE DE INSPECAO, PVC, SERIE R, 100 X 75 MM, PARA ESGOTO PREDIAL</v>
          </cell>
          <cell r="C2924" t="str">
            <v xml:space="preserve">UN    </v>
          </cell>
          <cell r="D2924">
            <v>37.76</v>
          </cell>
        </row>
        <row r="2925">
          <cell r="A2925">
            <v>20185</v>
          </cell>
          <cell r="B2925" t="str">
            <v>MANGUEIRA DE PVC FLEXIVEL,TIPO FLAT/ACHATADA, COR LARANJA, D = 1 1/2" (40 MM), PARA CONDUCAO DE AGUA, SERVICOS LEVES E MEDIOS</v>
          </cell>
          <cell r="C2925" t="str">
            <v xml:space="preserve">M     </v>
          </cell>
          <cell r="D2925">
            <v>12.71</v>
          </cell>
        </row>
        <row r="2926">
          <cell r="A2926">
            <v>20193</v>
          </cell>
          <cell r="B2926" t="str">
            <v>LOCACAO DE ANDAIME METALICO TIPO FACHADEIRO, LARGURA DE 1,20 M, ALTURA POR PECA DE 2,0 M, INCLUINDO SAPATAS E ITENS NECESSARIOS A INSTALACAO</v>
          </cell>
          <cell r="C2926" t="str">
            <v>M2XMES</v>
          </cell>
          <cell r="D2926">
            <v>5.24</v>
          </cell>
        </row>
        <row r="2927">
          <cell r="A2927">
            <v>20204</v>
          </cell>
          <cell r="B2927" t="str">
            <v>PRANCHAO DE MADEIRA APARELHADA *7,5 X 23* CM (3 X 9 ") MACARANDUBA, ANGELIM OU EQUIVALENTE DA REGIAO</v>
          </cell>
          <cell r="C2927" t="str">
            <v xml:space="preserve">M     </v>
          </cell>
          <cell r="D2927">
            <v>40.659999999999997</v>
          </cell>
        </row>
        <row r="2928">
          <cell r="A2928">
            <v>20205</v>
          </cell>
          <cell r="B2928" t="str">
            <v>RIPA DE MADEIRA APARELHADA *1,5 X 5* CM, MACARANDUBA, ANGELIM OU EQUIVALENTE DA REGIAO</v>
          </cell>
          <cell r="C2928" t="str">
            <v xml:space="preserve">M     </v>
          </cell>
          <cell r="D2928">
            <v>1.46</v>
          </cell>
        </row>
        <row r="2929">
          <cell r="A2929">
            <v>20206</v>
          </cell>
          <cell r="B2929" t="str">
            <v>SARRAFO DE MADEIRA APARELHADA *2 X 10* CM, MACARANDUBA, ANGELIM OU EQUIVALENTE DA REGIAO</v>
          </cell>
          <cell r="C2929" t="str">
            <v xml:space="preserve">M     </v>
          </cell>
          <cell r="D2929">
            <v>4.3499999999999996</v>
          </cell>
        </row>
        <row r="2930">
          <cell r="A2930">
            <v>20208</v>
          </cell>
          <cell r="B2930" t="str">
            <v>PRANCHAO DE MADEIRA APARELHADA *8 X 30* CM, MACARANDUBA, ANGELIM OU EQUIVALENTE DA REGIAO</v>
          </cell>
          <cell r="C2930" t="str">
            <v xml:space="preserve">M     </v>
          </cell>
          <cell r="D2930">
            <v>47.74</v>
          </cell>
        </row>
        <row r="2931">
          <cell r="A2931">
            <v>20209</v>
          </cell>
          <cell r="B2931" t="str">
            <v>PECA DE MADEIRA APARELHADA *7,5 X 7,5* CM (3 X 3 ") MACARANDUBA, ANGELIM OU EQUIVALENTE DA REGIAO</v>
          </cell>
          <cell r="C2931" t="str">
            <v xml:space="preserve">M     </v>
          </cell>
          <cell r="D2931">
            <v>9.48</v>
          </cell>
        </row>
        <row r="2932">
          <cell r="A2932">
            <v>20211</v>
          </cell>
          <cell r="B2932" t="str">
            <v>VIGA DE MADEIRA APARELHADA *6 X 16* CM, MACARANDUBA, ANGELIM OU EQUIVALENTE DA REGIAO</v>
          </cell>
          <cell r="C2932" t="str">
            <v xml:space="preserve">M     </v>
          </cell>
          <cell r="D2932">
            <v>17.190000000000001</v>
          </cell>
        </row>
        <row r="2933">
          <cell r="A2933">
            <v>20212</v>
          </cell>
          <cell r="B2933" t="str">
            <v>CAIBRO DE MADEIRA APARELHADA *6 X 8* CM, MACARANDUBA, ANGELIM OU EQUIVALENTE DA REGIAO</v>
          </cell>
          <cell r="C2933" t="str">
            <v xml:space="preserve">M     </v>
          </cell>
          <cell r="D2933">
            <v>8.98</v>
          </cell>
        </row>
        <row r="2934">
          <cell r="A2934">
            <v>20213</v>
          </cell>
          <cell r="B2934" t="str">
            <v>VIGA DE MADEIRA APARELHADA *6 X 12* CM, MACARANDUBA, ANGELIM OU EQUIVALENTE DA REGIAO</v>
          </cell>
          <cell r="C2934" t="str">
            <v xml:space="preserve">M     </v>
          </cell>
          <cell r="D2934">
            <v>11.64</v>
          </cell>
        </row>
        <row r="2935">
          <cell r="A2935">
            <v>20214</v>
          </cell>
          <cell r="B2935" t="str">
            <v>RUFO PARA TELHA ESTRUTURAL DE FIBROCIMENTO 1 ABA (SEM AMIANTO)</v>
          </cell>
          <cell r="C2935" t="str">
            <v xml:space="preserve">UN    </v>
          </cell>
          <cell r="D2935">
            <v>31.28</v>
          </cell>
        </row>
        <row r="2936">
          <cell r="A2936">
            <v>20219</v>
          </cell>
          <cell r="B2936" t="str">
            <v>ESPARGIDOR DE ASFALTO PRESSURIZADO, REBOCAVEL, TANQUE DE 2500 L, PNEUMATICO,  COM MOTOR A GASOLINA 3,4HP</v>
          </cell>
          <cell r="C2936" t="str">
            <v xml:space="preserve">UN    </v>
          </cell>
          <cell r="D2936">
            <v>74000</v>
          </cell>
        </row>
        <row r="2937">
          <cell r="A2937">
            <v>20231</v>
          </cell>
          <cell r="B2937" t="str">
            <v>RODAPE OU RODABANCADA EM GRANITO, POLIDO, TIPO ANDORINHA/ QUARTZ/ CASTELO/ CORUMBA OU OUTROS EQUIVALENTES DA REGIAO, H= 10 CM, E=  *2,0* CM</v>
          </cell>
          <cell r="C2937" t="str">
            <v xml:space="preserve">M     </v>
          </cell>
          <cell r="D2937">
            <v>47.63</v>
          </cell>
        </row>
        <row r="2938">
          <cell r="A2938">
            <v>20232</v>
          </cell>
          <cell r="B2938" t="str">
            <v>SOLEIRA EM GRANITO, POLIDO, TIPO ANDORINHA/ QUARTZ/ CASTELO/ CORUMBA OU OUTROS EQUIVALENTES DA REGIAO, L= *15* CM, E=  *2,0* CM</v>
          </cell>
          <cell r="C2938" t="str">
            <v xml:space="preserve">M     </v>
          </cell>
          <cell r="D2938">
            <v>67.42</v>
          </cell>
        </row>
        <row r="2939">
          <cell r="A2939">
            <v>20234</v>
          </cell>
          <cell r="B2939" t="str">
            <v>TANQUE SIMPLES EM MARMORE SINTETICO SUSPENSO, CAPACIDADE *38* L, *60 X 60* CM</v>
          </cell>
          <cell r="C2939" t="str">
            <v xml:space="preserve">UN    </v>
          </cell>
          <cell r="D2939">
            <v>157.44</v>
          </cell>
        </row>
        <row r="2940">
          <cell r="A2940">
            <v>20235</v>
          </cell>
          <cell r="B2940" t="str">
            <v>CUMEEIRA NORMAL PARA TELHA ONDULADA DE FIBROCIMENTO, E = 6 MM, ABA 300 MM, COMPRIMENTO 1100 MM (SEM AMIANTO)</v>
          </cell>
          <cell r="C2940" t="str">
            <v xml:space="preserve">UN    </v>
          </cell>
          <cell r="D2940">
            <v>41.67</v>
          </cell>
        </row>
        <row r="2941">
          <cell r="A2941">
            <v>20236</v>
          </cell>
          <cell r="B2941" t="str">
            <v>CUMEEIRA ARTICULADA (PAR) PARA TELHA ONDULADA DE FIBROCIMENTO, E = 6 MM, ABA 350 MM, COMPRIMENTO 1100 MM (SEM AMIANTO)</v>
          </cell>
          <cell r="C2941" t="str">
            <v xml:space="preserve">UN    </v>
          </cell>
          <cell r="D2941">
            <v>23.03</v>
          </cell>
        </row>
        <row r="2942">
          <cell r="A2942">
            <v>20247</v>
          </cell>
          <cell r="B2942" t="str">
            <v>PREGO DE ACO POLIDO COM CABECA 15 X 15 (1 1/4 X 13)</v>
          </cell>
          <cell r="C2942" t="str">
            <v xml:space="preserve">KG    </v>
          </cell>
          <cell r="D2942">
            <v>12.84</v>
          </cell>
        </row>
        <row r="2943">
          <cell r="A2943">
            <v>20249</v>
          </cell>
          <cell r="B2943" t="str">
            <v>SOLEIRA/ TABEIRA EM MARMORE, POLIDO, BRANCO COMUM, L= 5 CM, E=  *2,0* CM</v>
          </cell>
          <cell r="C2943" t="str">
            <v xml:space="preserve">M     </v>
          </cell>
          <cell r="D2943">
            <v>30.55</v>
          </cell>
        </row>
        <row r="2944">
          <cell r="A2944">
            <v>20250</v>
          </cell>
          <cell r="B2944" t="str">
            <v>SISAL EM FIBRA</v>
          </cell>
          <cell r="C2944" t="str">
            <v xml:space="preserve">KG    </v>
          </cell>
          <cell r="D2944">
            <v>10.84</v>
          </cell>
        </row>
        <row r="2945">
          <cell r="A2945">
            <v>20253</v>
          </cell>
          <cell r="B2945" t="str">
            <v>CAIXA DE PASSAGEM METALICA, DE SOBREPOR, COM TAMPA APARAFUSADA, DIMENSOES 35 X 35 X *12* CM</v>
          </cell>
          <cell r="C2945" t="str">
            <v xml:space="preserve">UN    </v>
          </cell>
          <cell r="D2945">
            <v>60.11</v>
          </cell>
        </row>
        <row r="2946">
          <cell r="A2946">
            <v>20254</v>
          </cell>
          <cell r="B2946" t="str">
            <v>CAIXA DE PASSAGEM METALICA, DE SOBREPOR, COM TAMPA APARAFUSADA, DIMENSOES 15 X 15 X *10* CM</v>
          </cell>
          <cell r="C2946" t="str">
            <v xml:space="preserve">UN    </v>
          </cell>
          <cell r="D2946">
            <v>18.3</v>
          </cell>
        </row>
        <row r="2947">
          <cell r="A2947">
            <v>20256</v>
          </cell>
          <cell r="B2947" t="str">
            <v>ROLDANA PLASTICA COM PREGO, TAMANHO 30 X 30 MM, PARA INSTALACAO ELETRICA APARENTE</v>
          </cell>
          <cell r="C2947" t="str">
            <v xml:space="preserve">UN    </v>
          </cell>
          <cell r="D2947">
            <v>0.31</v>
          </cell>
        </row>
        <row r="2948">
          <cell r="A2948">
            <v>20259</v>
          </cell>
          <cell r="B2948" t="str">
            <v>PERFIL DE BORRACHA EPDM MACICO *12 X 15* MM PARA ESQUADRIAS</v>
          </cell>
          <cell r="C2948" t="str">
            <v xml:space="preserve">M     </v>
          </cell>
          <cell r="D2948">
            <v>8.8000000000000007</v>
          </cell>
        </row>
        <row r="2949">
          <cell r="A2949">
            <v>20260</v>
          </cell>
          <cell r="B2949" t="str">
            <v>MANGUEIRA PARA GAS - GLP, PVC, TRANCADA, DIAMETRO DE 3/8", COMPRIMENTO DE 1M (NORMATIZADA)</v>
          </cell>
          <cell r="C2949" t="str">
            <v xml:space="preserve">UN    </v>
          </cell>
          <cell r="D2949">
            <v>10.220000000000001</v>
          </cell>
        </row>
        <row r="2950">
          <cell r="A2950">
            <v>20262</v>
          </cell>
          <cell r="B2950" t="str">
            <v>SIFAO PLASTICO EXTENSIVEL UNIVERSAL, TIPO COPO</v>
          </cell>
          <cell r="C2950" t="str">
            <v xml:space="preserve">UN    </v>
          </cell>
          <cell r="D2950">
            <v>12.93</v>
          </cell>
        </row>
        <row r="2951">
          <cell r="A2951">
            <v>20269</v>
          </cell>
          <cell r="B2951" t="str">
            <v>LAVATORIO/CUBA DE EMBUTIR OVAL LOUCA BRANCA SEM LADRAO *50 X 35* CM</v>
          </cell>
          <cell r="C2951" t="str">
            <v xml:space="preserve">UN    </v>
          </cell>
          <cell r="D2951">
            <v>69.92</v>
          </cell>
        </row>
        <row r="2952">
          <cell r="A2952">
            <v>20270</v>
          </cell>
          <cell r="B2952" t="str">
            <v>LAVATORIO/CUBA DE EMBUTIR OVAL LOUCA COR SEM LADRAO *50 X 35* CM</v>
          </cell>
          <cell r="C2952" t="str">
            <v xml:space="preserve">UN    </v>
          </cell>
          <cell r="D2952">
            <v>76.14</v>
          </cell>
        </row>
        <row r="2953">
          <cell r="A2953">
            <v>20271</v>
          </cell>
          <cell r="B2953" t="str">
            <v>TANQUE LOUCA BRANCA COM COLUNA *30* L</v>
          </cell>
          <cell r="C2953" t="str">
            <v xml:space="preserve">UN    </v>
          </cell>
          <cell r="D2953">
            <v>475.91</v>
          </cell>
        </row>
        <row r="2954">
          <cell r="A2954">
            <v>20322</v>
          </cell>
          <cell r="B2954" t="str">
            <v>PORTA DE MADEIRA, FOLHA MEDIA (NBR 15930) DE 60 X 210 CM, E = 35 MM, NUCLEO SARRAFEADO, CAPA FRISADA EM HDF, ACABAMENTO MELAMINICO EM PADRAO MADEIRA</v>
          </cell>
          <cell r="C2954" t="str">
            <v xml:space="preserve">UN    </v>
          </cell>
          <cell r="D2954">
            <v>223.21</v>
          </cell>
        </row>
        <row r="2955">
          <cell r="A2955">
            <v>20326</v>
          </cell>
          <cell r="B2955" t="str">
            <v>ANEL BORRACHA, PARA TUBO/CONEXAO PVC PBA, DN 60 MM, PARA REDE AGUA</v>
          </cell>
          <cell r="C2955" t="str">
            <v xml:space="preserve">UN    </v>
          </cell>
          <cell r="D2955">
            <v>9.86</v>
          </cell>
        </row>
        <row r="2956">
          <cell r="A2956">
            <v>20327</v>
          </cell>
          <cell r="B2956" t="str">
            <v>REDUCAO PVC PBA, JE, PB, DN 75 X 50 / DE 85 X 60 MM, PARA REDE DE AGUA</v>
          </cell>
          <cell r="C2956" t="str">
            <v xml:space="preserve">UN    </v>
          </cell>
          <cell r="D2956">
            <v>14.78</v>
          </cell>
        </row>
        <row r="2957">
          <cell r="A2957">
            <v>20962</v>
          </cell>
          <cell r="B2957" t="str">
            <v>CAIXA DE INCENDIO/ABRIGO PARA MANGUEIRA, DE SOBREPOR/EXTERNA, COM 75 X 45 X 17 CM, EM CHAPA DE ACO, PORTA COM VENTILACAO, VISOR COM A INSCRICAO "INCENDIO", SUPORTE/CESTA INTERNA PARA A MANGUEIRA, PINTURA ELETROSTATICA VERMELHA</v>
          </cell>
          <cell r="C2957" t="str">
            <v xml:space="preserve">UN    </v>
          </cell>
          <cell r="D2957">
            <v>201.81</v>
          </cell>
        </row>
        <row r="2958">
          <cell r="A2958">
            <v>20963</v>
          </cell>
          <cell r="B2958" t="str">
            <v>CAIXA DE INCENDIO/ABRIGO PARA MANGUEIRA, DE SOBREPOR/EXTERNA, COM 90 X 60 X 17 CM, EM CHAPA DE ACO, PORTA COM VENTILACAO, VISOR COM A INSCRICAO "INCENDIO", SUPORTE/CESTA INTERNA PARA A MANGUEIRA, PINTURA ELETROSTATICA VERMELHA</v>
          </cell>
          <cell r="C2958" t="str">
            <v xml:space="preserve">UN    </v>
          </cell>
          <cell r="D2958">
            <v>246.52</v>
          </cell>
        </row>
        <row r="2959">
          <cell r="A2959">
            <v>20964</v>
          </cell>
          <cell r="B2959" t="str">
            <v>TAMPAO COM CORRENTE, EM LATAO, ENGATE RAPIDO 1 1/2", PARA INSTALACAO PREDIAL DE COMBATE A INCENDIO</v>
          </cell>
          <cell r="C2959" t="str">
            <v xml:space="preserve">UN    </v>
          </cell>
          <cell r="D2959">
            <v>47.93</v>
          </cell>
        </row>
        <row r="2960">
          <cell r="A2960">
            <v>20965</v>
          </cell>
          <cell r="B2960" t="str">
            <v>ESGUICHO TIPO JATO SOLIDO, EM LATAO, ENGATE RAPIDO 1 1/2" X 16 MM, PARA MANGUEIRA EM INSTALACAO PREDIAL COMBATE A INCENDIO</v>
          </cell>
          <cell r="C2960" t="str">
            <v xml:space="preserve">UN    </v>
          </cell>
          <cell r="D2960">
            <v>44.41</v>
          </cell>
        </row>
        <row r="2961">
          <cell r="A2961">
            <v>20966</v>
          </cell>
          <cell r="B2961" t="str">
            <v>ESGUICHO TIPO JATO SOLIDO, EM LATAO, ENGATE RAPIDO 1 1/2" X 19 MM, PARA MANGUEIRA EM INSTALACAO PREDIAL COMBATE A INCENDIO</v>
          </cell>
          <cell r="C2961" t="str">
            <v xml:space="preserve">UN    </v>
          </cell>
          <cell r="D2961">
            <v>47.82</v>
          </cell>
        </row>
        <row r="2962">
          <cell r="A2962">
            <v>20967</v>
          </cell>
          <cell r="B2962" t="str">
            <v>ESGUICHO TIPO JATO SOLIDO, EM LATAO, ENGATE RAPIDO 2 1/2" X 16 MM, PARA MANGUEIRA EM INSTALACAO PREDIAL COMBATE A INCENDIO</v>
          </cell>
          <cell r="C2962" t="str">
            <v xml:space="preserve">UN    </v>
          </cell>
          <cell r="D2962">
            <v>72.48</v>
          </cell>
        </row>
        <row r="2963">
          <cell r="A2963">
            <v>20968</v>
          </cell>
          <cell r="B2963" t="str">
            <v>ESGUICHO TIPO JATO SOLIDO, EM LATAO, ENGATE RAPIDO 2 1/2" X 19 MM, PARA MANGUEIRA EM INSTALACAO PREDIAL COMBATE A INCENDIO</v>
          </cell>
          <cell r="C2963" t="str">
            <v xml:space="preserve">UN    </v>
          </cell>
          <cell r="D2963">
            <v>79.5</v>
          </cell>
        </row>
        <row r="2964">
          <cell r="A2964">
            <v>20971</v>
          </cell>
          <cell r="B2964" t="str">
            <v>CHAVE DUPLA PARA CONEXOES TIPO STORZ, ENGATE RAPIDO 1 1/2" X 2 1/2", EM LATAO, PARA INSTALACAO PREDIAL COMBATE A INCENDIO</v>
          </cell>
          <cell r="C2964" t="str">
            <v xml:space="preserve">UN    </v>
          </cell>
          <cell r="D2964">
            <v>11.69</v>
          </cell>
        </row>
        <row r="2965">
          <cell r="A2965">
            <v>20972</v>
          </cell>
          <cell r="B2965" t="str">
            <v>REDUCAO FIXA TIPO STORZ, ENGATE RAPIDO 2.1/2" X 1.1/2", EM LATAO, PARA INSTALACAO PREDIAL COMBATE A INCENDIO PREDIAL</v>
          </cell>
          <cell r="C2965" t="str">
            <v xml:space="preserve">UN    </v>
          </cell>
          <cell r="D2965">
            <v>87.68</v>
          </cell>
        </row>
        <row r="2966">
          <cell r="A2966">
            <v>20973</v>
          </cell>
          <cell r="B2966" t="str">
            <v>UNIAO TIPO STORZ, COM EMPATACAO INTERNA TIPO ANEL DE EXPANSAO, ENGATE RAPIDO 1 1/2", PARA MANGUEIRA DE COMBATE A INCENDIO PREDIAL</v>
          </cell>
          <cell r="C2966" t="str">
            <v xml:space="preserve">UN    </v>
          </cell>
          <cell r="D2966">
            <v>75.180000000000007</v>
          </cell>
        </row>
        <row r="2967">
          <cell r="A2967">
            <v>20974</v>
          </cell>
          <cell r="B2967" t="str">
            <v>UNIAO TIPO STORZ, COM EMPATACAO INTERNA TIPO ANEL DE EXPANSAO, ENGATE RAPIDO 2 1/2", PARA MANGUEIRA DE COMBATE A INCENDIO PREDIAL</v>
          </cell>
          <cell r="C2967" t="str">
            <v xml:space="preserve">UN    </v>
          </cell>
          <cell r="D2967">
            <v>107.56</v>
          </cell>
        </row>
        <row r="2968">
          <cell r="A2968">
            <v>20975</v>
          </cell>
          <cell r="B2968" t="str">
            <v>ANEL DE EXPANSAO EM COBRE, ENGATE RAPIDO 1 1/2", PARA EMPATACAO MANGUEIRA DE COMBATE A INCENDIO PREDIAL</v>
          </cell>
          <cell r="C2968" t="str">
            <v xml:space="preserve">UN    </v>
          </cell>
          <cell r="D2968">
            <v>8.43</v>
          </cell>
        </row>
        <row r="2969">
          <cell r="A2969">
            <v>20976</v>
          </cell>
          <cell r="B2969" t="str">
            <v>ANEL DE EXPANSAO EM COBRE, ENGATE RAPIDO 2 1/2", PARA EMPATACAO MANGUEIRA DE COMBATE A INCENDIO PREDIAL</v>
          </cell>
          <cell r="C2969" t="str">
            <v xml:space="preserve">UN    </v>
          </cell>
          <cell r="D2969">
            <v>12.74</v>
          </cell>
        </row>
        <row r="2970">
          <cell r="A2970">
            <v>20977</v>
          </cell>
          <cell r="B2970" t="str">
            <v>EXTINTOR DE INCENDIO PORTATIL COM CARGA DE PO QUIMICO SECO (PQS) DE 8 KG, CLASSE BC</v>
          </cell>
          <cell r="C2970" t="str">
            <v xml:space="preserve">UN    </v>
          </cell>
          <cell r="D2970">
            <v>179.9</v>
          </cell>
        </row>
        <row r="2971">
          <cell r="A2971">
            <v>20980</v>
          </cell>
          <cell r="B2971" t="str">
            <v>TUBO ACO CARBONO SEM COSTURA 8", E= *7,04 MM, SCHEDULE 30, *36,75 KG/M</v>
          </cell>
          <cell r="C2971" t="str">
            <v xml:space="preserve">M     </v>
          </cell>
          <cell r="D2971">
            <v>354.08</v>
          </cell>
        </row>
        <row r="2972">
          <cell r="A2972">
            <v>20984</v>
          </cell>
          <cell r="B2972" t="str">
            <v>TUBO ACO CARBONO SEM COSTURA 20", E= *12,70 MM, SCHEDULE 30, *154,97 KG/M</v>
          </cell>
          <cell r="C2972" t="str">
            <v xml:space="preserve">M     </v>
          </cell>
          <cell r="D2972">
            <v>1769.94</v>
          </cell>
        </row>
        <row r="2973">
          <cell r="A2973">
            <v>20989</v>
          </cell>
          <cell r="B2973" t="str">
            <v>TUBO ACO CARBONO SEM COSTURA 14", E= *11,13 MM, SCHEDULE 40, *94,55 KG/M</v>
          </cell>
          <cell r="C2973" t="str">
            <v xml:space="preserve">M     </v>
          </cell>
          <cell r="D2973">
            <v>922.42</v>
          </cell>
        </row>
        <row r="2974">
          <cell r="A2974">
            <v>20994</v>
          </cell>
          <cell r="B2974" t="str">
            <v>TUBO ACO CARBONO SEM COSTURA 6", E= *10,97 MM, SCHEDULE 80, *42,56 KG/M</v>
          </cell>
          <cell r="C2974" t="str">
            <v xml:space="preserve">M     </v>
          </cell>
          <cell r="D2974">
            <v>427.03</v>
          </cell>
        </row>
        <row r="2975">
          <cell r="A2975">
            <v>20995</v>
          </cell>
          <cell r="B2975" t="str">
            <v>TUBO ACO CARBONO SEM COSTURA 8", E= *12,70 MM, SCHEDULE 80, *64,64 KG/M</v>
          </cell>
          <cell r="C2975" t="str">
            <v xml:space="preserve">M     </v>
          </cell>
          <cell r="D2975">
            <v>561.20000000000005</v>
          </cell>
        </row>
        <row r="2976">
          <cell r="A2976">
            <v>20999</v>
          </cell>
          <cell r="B2976" t="str">
            <v>TUBO ACO CARBONO COM COSTURA, NBR 5580, CLASSE L, DN = 15 MM, E = 2,25 MM, 1,06 KG/M</v>
          </cell>
          <cell r="C2976" t="str">
            <v xml:space="preserve">M     </v>
          </cell>
          <cell r="D2976">
            <v>7.34</v>
          </cell>
        </row>
        <row r="2977">
          <cell r="A2977">
            <v>21001</v>
          </cell>
          <cell r="B2977" t="str">
            <v>TUBO ACO CARBONO COM COSTURA, NBR 5580, CLASSE L, DN = 25 MM, E = 2,65 MM, 2,02 KG/M</v>
          </cell>
          <cell r="C2977" t="str">
            <v xml:space="preserve">M     </v>
          </cell>
          <cell r="D2977">
            <v>13.7</v>
          </cell>
        </row>
        <row r="2978">
          <cell r="A2978">
            <v>21003</v>
          </cell>
          <cell r="B2978" t="str">
            <v>TUBO ACO CARBONO COM COSTURA, NBR 5580, CLASSE L, DN = 40 MM, E = 3,0 MM, 3,34 KG/M</v>
          </cell>
          <cell r="C2978" t="str">
            <v xml:space="preserve">M     </v>
          </cell>
          <cell r="D2978">
            <v>22.51</v>
          </cell>
        </row>
        <row r="2979">
          <cell r="A2979">
            <v>21006</v>
          </cell>
          <cell r="B2979" t="str">
            <v>TUBO ACO CARBONO COM COSTURA, NBR 5580, CLASSE L, DN = 80 MM, E = 3,35 MM, 7,07 KG/M</v>
          </cell>
          <cell r="C2979" t="str">
            <v xml:space="preserve">M     </v>
          </cell>
          <cell r="D2979">
            <v>47.77</v>
          </cell>
        </row>
        <row r="2980">
          <cell r="A2980">
            <v>21008</v>
          </cell>
          <cell r="B2980" t="str">
            <v>TUBO ACO GALVANIZADO COM COSTURA, CLASSE LEVE, DN 15 MM ( 1/2"),  E = 2,25 MM,  *1,2* KG/M (NBR 5580)</v>
          </cell>
          <cell r="C2980" t="str">
            <v xml:space="preserve">M     </v>
          </cell>
          <cell r="D2980">
            <v>11.21</v>
          </cell>
        </row>
        <row r="2981">
          <cell r="A2981">
            <v>21009</v>
          </cell>
          <cell r="B2981" t="str">
            <v>TUBO ACO GALVANIZADO COM COSTURA, CLASSE LEVE, DN 20 MM ( 3/4"),  E = 2,25 MM,  *1,3* KG/M (NBR 5580)</v>
          </cell>
          <cell r="C2981" t="str">
            <v xml:space="preserve">M     </v>
          </cell>
          <cell r="D2981">
            <v>14.6</v>
          </cell>
        </row>
        <row r="2982">
          <cell r="A2982">
            <v>21010</v>
          </cell>
          <cell r="B2982" t="str">
            <v>TUBO ACO GALVANIZADO COM COSTURA, CLASSE LEVE, DN 25 MM ( 1"),  E = 2,65 MM,  *2,11* KG/M (NBR 5580)</v>
          </cell>
          <cell r="C2982" t="str">
            <v xml:space="preserve">M     </v>
          </cell>
          <cell r="D2982">
            <v>19.600000000000001</v>
          </cell>
        </row>
        <row r="2983">
          <cell r="A2983">
            <v>21011</v>
          </cell>
          <cell r="B2983" t="str">
            <v>TUBO ACO GALVANIZADO COM COSTURA, CLASSE LEVE, DN 32 MM ( 1 1/4"),  E = 2,65 MM,  *2,71* KG/M (NBR 5580)</v>
          </cell>
          <cell r="C2983" t="str">
            <v xml:space="preserve">M     </v>
          </cell>
          <cell r="D2983">
            <v>28.56</v>
          </cell>
        </row>
        <row r="2984">
          <cell r="A2984">
            <v>21012</v>
          </cell>
          <cell r="B2984" t="str">
            <v>TUBO ACO GALVANIZADO COM COSTURA, CLASSE LEVE, DN 40 MM ( 1 1/2"),  E = 3,00 MM,  *3,48* KG/M (NBR 5580)</v>
          </cell>
          <cell r="C2984" t="str">
            <v xml:space="preserve">M     </v>
          </cell>
          <cell r="D2984">
            <v>31.56</v>
          </cell>
        </row>
        <row r="2985">
          <cell r="A2985">
            <v>21013</v>
          </cell>
          <cell r="B2985" t="str">
            <v>TUBO ACO GALVANIZADO COM COSTURA, CLASSE LEVE, DN 50 MM ( 2"),  E = 3,00 MM,  *4,40* KG/M (NBR 5580)</v>
          </cell>
          <cell r="C2985" t="str">
            <v xml:space="preserve">M     </v>
          </cell>
          <cell r="D2985">
            <v>41.19</v>
          </cell>
        </row>
        <row r="2986">
          <cell r="A2986">
            <v>21014</v>
          </cell>
          <cell r="B2986" t="str">
            <v>TUBO ACO GALVANIZADO COM COSTURA, CLASSE LEVE, DN 65 MM ( 2 1/2"),  E = 3,35 MM, * 6,23* KG/M (NBR 5580)</v>
          </cell>
          <cell r="C2986" t="str">
            <v xml:space="preserve">M     </v>
          </cell>
          <cell r="D2986">
            <v>57.64</v>
          </cell>
        </row>
        <row r="2987">
          <cell r="A2987">
            <v>21015</v>
          </cell>
          <cell r="B2987" t="str">
            <v>TUBO ACO GALVANIZADO COM COSTURA, CLASSE LEVE, DN 80 MM ( 3"),  E = 3,35 MM, *7,32* KG/M (NBR 5580)</v>
          </cell>
          <cell r="C2987" t="str">
            <v xml:space="preserve">M     </v>
          </cell>
          <cell r="D2987">
            <v>66.22</v>
          </cell>
        </row>
        <row r="2988">
          <cell r="A2988">
            <v>21016</v>
          </cell>
          <cell r="B2988" t="str">
            <v>TUBO ACO GALVANIZADO COM COSTURA, CLASSE LEVE, DN 100 MM ( 4"),  E = 3,75 MM,  *10,55* KG/M (NBR 5580)</v>
          </cell>
          <cell r="C2988" t="str">
            <v xml:space="preserve">M     </v>
          </cell>
          <cell r="D2988">
            <v>95.97</v>
          </cell>
        </row>
        <row r="2989">
          <cell r="A2989">
            <v>21019</v>
          </cell>
          <cell r="B2989" t="str">
            <v>TUBO ACO CARBONO COM COSTURA, NBR 5580, CLASSE M, DN = 25 MM, E = 3,35 MM, *2,50* KG//M</v>
          </cell>
          <cell r="C2989" t="str">
            <v xml:space="preserve">M     </v>
          </cell>
          <cell r="D2989">
            <v>16.600000000000001</v>
          </cell>
        </row>
        <row r="2990">
          <cell r="A2990">
            <v>21021</v>
          </cell>
          <cell r="B2990" t="str">
            <v>TUBO ACO CARBONO COM COSTURA, NBR 5580, CLASSE M, DN = 40 MM, E = 3,35 MM, *3,71* KG//M</v>
          </cell>
          <cell r="C2990" t="str">
            <v xml:space="preserve">M     </v>
          </cell>
          <cell r="D2990">
            <v>26.25</v>
          </cell>
        </row>
        <row r="2991">
          <cell r="A2991">
            <v>21024</v>
          </cell>
          <cell r="B2991" t="str">
            <v>TUBO ACO CARBONO COM COSTURA, NBR 5580, CLASSE M, DN = 80 MM, E = 4,05 MM, *8,47* KG/M</v>
          </cell>
          <cell r="C2991" t="str">
            <v xml:space="preserve">M     </v>
          </cell>
          <cell r="D2991">
            <v>56.25</v>
          </cell>
        </row>
        <row r="2992">
          <cell r="A2992">
            <v>21029</v>
          </cell>
          <cell r="B2992" t="str">
            <v>MANGUEIRA DE INCENDIO, TIPO 1, DE 1 1/2", COMPRIMENTO = 15 M, TECIDO EM FIO DE POLIESTER E TUBO INTERNO EM BORRACHA SINTETICA, COM UNIOES ENGATE RAPIDO</v>
          </cell>
          <cell r="C2992" t="str">
            <v xml:space="preserve">UN    </v>
          </cell>
          <cell r="D2992">
            <v>293.81</v>
          </cell>
        </row>
        <row r="2993">
          <cell r="A2993">
            <v>21030</v>
          </cell>
          <cell r="B2993" t="str">
            <v>MANGUEIRA DE INCENDIO, TIPO 1, DE 1 1/2", COMPRIMENTO = 20 M, TECIDO EM FIO DE POLIESTER E TUBO INTERNO EM BORRACHA SINTETICA, COM UNIOES ENGATE RAPIDO</v>
          </cell>
          <cell r="C2993" t="str">
            <v xml:space="preserve">UN    </v>
          </cell>
          <cell r="D2993">
            <v>362.17</v>
          </cell>
        </row>
        <row r="2994">
          <cell r="A2994">
            <v>21031</v>
          </cell>
          <cell r="B2994" t="str">
            <v>MANGUEIRA DE INCENDIO, TIPO 1, DE 1 1/2", COMPRIMENTO = 25 M, TECIDO EM FIO DE POLIESTER E TUBO INTERNO EM BORRACHA SINTETICA, COM UNIOES ENGATE RAPIDO</v>
          </cell>
          <cell r="C2994" t="str">
            <v xml:space="preserve">UN    </v>
          </cell>
          <cell r="D2994">
            <v>450.89</v>
          </cell>
        </row>
        <row r="2995">
          <cell r="A2995">
            <v>21032</v>
          </cell>
          <cell r="B2995" t="str">
            <v>MANGUEIRA DE INCENDIO, TIPO 1, DE 1 1/2", COMPRIMENTO = 30 M, TECIDO EM FIO DE POLIESTER E TUBO INTERNO EM BORRACHA SINTETICA, COM UNIOES ENGATE RAPIDO</v>
          </cell>
          <cell r="C2995" t="str">
            <v xml:space="preserve">UN    </v>
          </cell>
          <cell r="D2995">
            <v>481.44</v>
          </cell>
        </row>
        <row r="2996">
          <cell r="A2996">
            <v>21034</v>
          </cell>
          <cell r="B2996" t="str">
            <v>MANGUEIRA DE INCENDIO, TIPO 2, DE 2 1/2", COMPRIMENTO = 15 M, TECIDO EM FIO DE POLIESTER E TUBO INTERNO EM BORRACHA SINTETICA, COM UNIOES ENGATE RAPIDO</v>
          </cell>
          <cell r="C2996" t="str">
            <v xml:space="preserve">UN    </v>
          </cell>
          <cell r="D2996">
            <v>583.25</v>
          </cell>
        </row>
        <row r="2997">
          <cell r="A2997">
            <v>21036</v>
          </cell>
          <cell r="B2997" t="str">
            <v>MANGUEIRA DE INCENDIO, TIPO 2, DE 2 1/2", COMPRIMENTO = 25 M, TECIDO EM FIO DE POLIESTER E TUBO INTERNO EM BORRACHA SINTETICA, COM UNIOES ENGATE RAPIDO</v>
          </cell>
          <cell r="C2997" t="str">
            <v xml:space="preserve">UN    </v>
          </cell>
          <cell r="D2997">
            <v>893.06</v>
          </cell>
        </row>
        <row r="2998">
          <cell r="A2998">
            <v>21037</v>
          </cell>
          <cell r="B2998" t="str">
            <v>MANGUEIRA DE INCENDIO, TIPO 2, DE 2 1/2", COMPRIMENTO = 30 M, TECIDO EM FIO DE POLIESTER E TUBO INTERNO EM BORRACHA SINTETICA, COM UNIOES ENGATE RAPIDO</v>
          </cell>
          <cell r="C2998" t="str">
            <v xml:space="preserve">UN    </v>
          </cell>
          <cell r="D2998">
            <v>1018.15</v>
          </cell>
        </row>
        <row r="2999">
          <cell r="A2999">
            <v>21040</v>
          </cell>
          <cell r="B2999" t="str">
            <v>SPRINKLER TIPO PENDENTE, 68 GRAUS CELSIUS (BULBO VERMELHO), ACABAMENTO NATURAL, 1/2" - 15 MM</v>
          </cell>
          <cell r="C2999" t="str">
            <v xml:space="preserve">UN    </v>
          </cell>
          <cell r="D2999">
            <v>27.41</v>
          </cell>
        </row>
        <row r="3000">
          <cell r="A3000">
            <v>21041</v>
          </cell>
          <cell r="B3000" t="str">
            <v>SPRINKLER TIPO PENDENTE, 68 GRAUS CELSIUS (BULBO VERMELHO), ACABAMENTO NATURAL, 3/4" - 20 MM</v>
          </cell>
          <cell r="C3000" t="str">
            <v xml:space="preserve">UN    </v>
          </cell>
          <cell r="D3000">
            <v>33.08</v>
          </cell>
        </row>
        <row r="3001">
          <cell r="A3001">
            <v>21042</v>
          </cell>
          <cell r="B3001" t="str">
            <v>SPRINKLER TIPO PENDENTE, 79 GRAUS CELSIUS (BULBO AMARELO,) ACABAMENTO NATURAL OU CROMADO, 1/2" - 15 MM</v>
          </cell>
          <cell r="C3001" t="str">
            <v xml:space="preserve">UN    </v>
          </cell>
          <cell r="D3001">
            <v>31.83</v>
          </cell>
        </row>
        <row r="3002">
          <cell r="A3002">
            <v>21043</v>
          </cell>
          <cell r="B3002" t="str">
            <v>SPRINKLER TIPO PENDENTE, 79 GRAUS CELSIUS (BULBO AMARELO), ACABAMENTO NATURAL, 3/4" - 20 MM</v>
          </cell>
          <cell r="C3002" t="str">
            <v xml:space="preserve">UN    </v>
          </cell>
          <cell r="D3002">
            <v>40.21</v>
          </cell>
        </row>
        <row r="3003">
          <cell r="A3003">
            <v>21044</v>
          </cell>
          <cell r="B3003" t="str">
            <v>SPRINKLER TIPO PENDENTE, 68 GRAUS CELSIUS (BULBO VERMELHO), ACABAMENTO CROMADO, 1/2" - 15 MM</v>
          </cell>
          <cell r="C3003" t="str">
            <v xml:space="preserve">UN    </v>
          </cell>
          <cell r="D3003">
            <v>28.01</v>
          </cell>
        </row>
        <row r="3004">
          <cell r="A3004">
            <v>21045</v>
          </cell>
          <cell r="B3004" t="str">
            <v>SPRINKLER TIPO PENDENTE, 68 GRAUS CELSIUS (BULBO VERMELHO), ACABAMENTO CROMADO, 3/4" - 20 MM</v>
          </cell>
          <cell r="C3004" t="str">
            <v xml:space="preserve">UN    </v>
          </cell>
          <cell r="D3004">
            <v>38.36</v>
          </cell>
        </row>
        <row r="3005">
          <cell r="A3005">
            <v>21047</v>
          </cell>
          <cell r="B3005" t="str">
            <v>SPRINKLER TIPO PENDENTE, 79 GRAUS CELSIUS (BULBO AMARELO), ACABAMENTO CROMADO, 3/4" - 20 MM</v>
          </cell>
          <cell r="C3005" t="str">
            <v xml:space="preserve">UN    </v>
          </cell>
          <cell r="D3005">
            <v>41.29</v>
          </cell>
        </row>
        <row r="3006">
          <cell r="A3006">
            <v>21059</v>
          </cell>
          <cell r="B3006" t="str">
            <v>RALO FOFO COM REQUADRO, QUADRADO 150 X 150 MM</v>
          </cell>
          <cell r="C3006" t="str">
            <v xml:space="preserve">UN    </v>
          </cell>
          <cell r="D3006">
            <v>39.47</v>
          </cell>
        </row>
        <row r="3007">
          <cell r="A3007">
            <v>21060</v>
          </cell>
          <cell r="B3007" t="str">
            <v>RALO FOFO COM REQUADRO, QUADRADO 250 X 250 MM</v>
          </cell>
          <cell r="C3007" t="str">
            <v xml:space="preserve">UN    </v>
          </cell>
          <cell r="D3007">
            <v>73.22</v>
          </cell>
        </row>
        <row r="3008">
          <cell r="A3008">
            <v>21061</v>
          </cell>
          <cell r="B3008" t="str">
            <v>RALO FOFO COM REQUADRO, QUADRADO 300 X 300 MM</v>
          </cell>
          <cell r="C3008" t="str">
            <v xml:space="preserve">UN    </v>
          </cell>
          <cell r="D3008">
            <v>91.53</v>
          </cell>
        </row>
        <row r="3009">
          <cell r="A3009">
            <v>21062</v>
          </cell>
          <cell r="B3009" t="str">
            <v>RALO FOFO COM REQUADRO, QUADRADO 400 X 400 MM</v>
          </cell>
          <cell r="C3009" t="str">
            <v xml:space="preserve">UN    </v>
          </cell>
          <cell r="D3009">
            <v>144.16</v>
          </cell>
        </row>
        <row r="3010">
          <cell r="A3010">
            <v>21071</v>
          </cell>
          <cell r="B3010" t="str">
            <v>TAMPAO FOFO SIMPLES COM BASE, CLASSE A15 CARGA MAX 1,5 T, 400 X 400 MM, REDE PLUVIAL/ESGOTO/ELETRICA</v>
          </cell>
          <cell r="C3010" t="str">
            <v xml:space="preserve">UN    </v>
          </cell>
          <cell r="D3010">
            <v>148.74</v>
          </cell>
        </row>
        <row r="3011">
          <cell r="A3011">
            <v>21079</v>
          </cell>
          <cell r="B3011" t="str">
            <v>TAMPAO FOFO SIMPLES COM BASE, CLASSE D400 CARGA MAX 40 T, REDONDO TAMPA 500 MM, REDE PLUVIAL/ESGOTO</v>
          </cell>
          <cell r="C3011" t="str">
            <v xml:space="preserve">UN    </v>
          </cell>
          <cell r="D3011">
            <v>439.93</v>
          </cell>
        </row>
        <row r="3012">
          <cell r="A3012">
            <v>21090</v>
          </cell>
          <cell r="B3012" t="str">
            <v>TAMPAO FOFO ARTICULADO, CLASSE D400 CARGA MAX 40 T, REDONDO TAMPA *600 MM, REDE PLUVIAL/ESGOTO</v>
          </cell>
          <cell r="C3012" t="str">
            <v xml:space="preserve">UN    </v>
          </cell>
          <cell r="D3012">
            <v>497.72</v>
          </cell>
        </row>
        <row r="3013">
          <cell r="A3013">
            <v>21092</v>
          </cell>
          <cell r="B3013" t="str">
            <v>VALVULA DE RETENCAO VERTICAL, DE BRONZE (PN-16), 1/2", 200 PSI, EXTREMIDADES COM ROSCA</v>
          </cell>
          <cell r="C3013" t="str">
            <v xml:space="preserve">UN    </v>
          </cell>
          <cell r="D3013">
            <v>28.94</v>
          </cell>
        </row>
        <row r="3014">
          <cell r="A3014">
            <v>21100</v>
          </cell>
          <cell r="B3014" t="str">
            <v>AQUECEDOR DE AGUA A GAS GLP/GN COM CAPACIDADE DE ARMAZENAMENTO DE 50 A 80 L</v>
          </cell>
          <cell r="C3014" t="str">
            <v xml:space="preserve">UN    </v>
          </cell>
          <cell r="D3014">
            <v>2506.8200000000002</v>
          </cell>
        </row>
        <row r="3015">
          <cell r="A3015">
            <v>21101</v>
          </cell>
          <cell r="B3015" t="str">
            <v>PORTA TOALHA ROSTO EM METAL CROMADO, TIPO ARGOLA</v>
          </cell>
          <cell r="C3015" t="str">
            <v xml:space="preserve">UN    </v>
          </cell>
          <cell r="D3015">
            <v>17.690000000000001</v>
          </cell>
        </row>
        <row r="3016">
          <cell r="A3016">
            <v>21102</v>
          </cell>
          <cell r="B3016" t="str">
            <v>PORTA TOALHA BANHO EM METAL CROMADO, TIPO BARRA</v>
          </cell>
          <cell r="C3016" t="str">
            <v xml:space="preserve">UN    </v>
          </cell>
          <cell r="D3016">
            <v>27.55</v>
          </cell>
        </row>
        <row r="3017">
          <cell r="A3017">
            <v>21106</v>
          </cell>
          <cell r="B3017" t="str">
            <v>LAMBRI EM ALUMINIO, DE APROXIMADAMENTE 0,6 KG/M, COM APROXIMADAMENTE 168,0 MM DE LARGURA, 6,0 MM DE ALTURA E 6,0 M DE EXTENSAO</v>
          </cell>
          <cell r="C3017" t="str">
            <v xml:space="preserve">KG    </v>
          </cell>
          <cell r="D3017">
            <v>26.3</v>
          </cell>
        </row>
        <row r="3018">
          <cell r="A3018">
            <v>21107</v>
          </cell>
          <cell r="B3018" t="str">
            <v>VIDRO LISO FUME, E = 5 MM - SEM COLOCACAO</v>
          </cell>
          <cell r="C3018" t="str">
            <v xml:space="preserve">M2    </v>
          </cell>
          <cell r="D3018">
            <v>189.4</v>
          </cell>
        </row>
        <row r="3019">
          <cell r="A3019">
            <v>21108</v>
          </cell>
          <cell r="B3019" t="str">
            <v>PISO EM PORCELANATO RETIFICADO EXTRA, FORMATO MENOR OU IGUAL A 2025 CM2</v>
          </cell>
          <cell r="C3019" t="str">
            <v xml:space="preserve">M2    </v>
          </cell>
          <cell r="D3019">
            <v>46.16</v>
          </cell>
        </row>
        <row r="3020">
          <cell r="A3020">
            <v>21109</v>
          </cell>
          <cell r="B3020" t="str">
            <v>MINUTERIA ELETRONICA COLETIVA COM POTENCIA MAXIMA RESISTIVA PARA LAMPADAS FLUORESCENTES DE *300* W ( 110 V ) / *600* W ( 110 V )</v>
          </cell>
          <cell r="C3020" t="str">
            <v xml:space="preserve">UN    </v>
          </cell>
          <cell r="D3020">
            <v>60.51</v>
          </cell>
        </row>
        <row r="3021">
          <cell r="A3021">
            <v>21112</v>
          </cell>
          <cell r="B3021" t="str">
            <v>VALVULA DE DESCARGA EM METAL CROMADO PARA MICTORIO COM ACIONAMENTO POR PRESSAO E FECHAMENTO AUTOMATICO</v>
          </cell>
          <cell r="C3021" t="str">
            <v xml:space="preserve">UN    </v>
          </cell>
          <cell r="D3021">
            <v>136.94</v>
          </cell>
        </row>
        <row r="3022">
          <cell r="A3022">
            <v>21114</v>
          </cell>
          <cell r="B3022" t="str">
            <v>ADESIVO PARA TUBOS CPVC, *75* G</v>
          </cell>
          <cell r="C3022" t="str">
            <v xml:space="preserve">UN    </v>
          </cell>
          <cell r="D3022">
            <v>23.19</v>
          </cell>
        </row>
        <row r="3023">
          <cell r="A3023">
            <v>21116</v>
          </cell>
          <cell r="B3023" t="str">
            <v>TE DE REDUCAO DE FERRO GALVANIZADO, COM ROSCA BSP, DE 1 1/4" X 3/4"</v>
          </cell>
          <cell r="C3023" t="str">
            <v xml:space="preserve">UN    </v>
          </cell>
          <cell r="D3023">
            <v>20.85</v>
          </cell>
        </row>
        <row r="3024">
          <cell r="A3024">
            <v>21118</v>
          </cell>
          <cell r="B3024" t="str">
            <v>JOELHO CPVC, SOLDAVEL, 90 GRAUS, 15 MM, PARA AGUA QUENTE</v>
          </cell>
          <cell r="C3024" t="str">
            <v xml:space="preserve">UN    </v>
          </cell>
          <cell r="D3024">
            <v>2.99</v>
          </cell>
        </row>
        <row r="3025">
          <cell r="A3025">
            <v>21119</v>
          </cell>
          <cell r="B3025" t="str">
            <v>LUVA CPVC, SOLDAVEL, 15 MM, PARA AGUA QUENTE PREDIAL</v>
          </cell>
          <cell r="C3025" t="str">
            <v xml:space="preserve">UN    </v>
          </cell>
          <cell r="D3025">
            <v>1.77</v>
          </cell>
        </row>
        <row r="3026">
          <cell r="A3026">
            <v>21120</v>
          </cell>
          <cell r="B3026" t="str">
            <v>LUVA DE TRANSICAO, CPVC, 15 MM X 1/2", PARA AGUA QUENTE PREDIAL</v>
          </cell>
          <cell r="C3026" t="str">
            <v xml:space="preserve">UN    </v>
          </cell>
          <cell r="D3026">
            <v>12.57</v>
          </cell>
        </row>
        <row r="3027">
          <cell r="A3027">
            <v>21121</v>
          </cell>
          <cell r="B3027" t="str">
            <v>TE CPVC, SOLDAVEL, 90 GRAUS, 15 MM, PARA AGUA QUENTE PREDIAL</v>
          </cell>
          <cell r="C3027" t="str">
            <v xml:space="preserve">UN    </v>
          </cell>
          <cell r="D3027">
            <v>3.39</v>
          </cell>
        </row>
        <row r="3028">
          <cell r="A3028">
            <v>21123</v>
          </cell>
          <cell r="B3028" t="str">
            <v>TUBO CPVC, SOLDAVEL, 15 MM, AGUA QUENTE PREDIAL (NBR 15884)</v>
          </cell>
          <cell r="C3028" t="str">
            <v xml:space="preserve">M     </v>
          </cell>
          <cell r="D3028">
            <v>10</v>
          </cell>
        </row>
        <row r="3029">
          <cell r="A3029">
            <v>21124</v>
          </cell>
          <cell r="B3029" t="str">
            <v>TUBO CPVC, SOLDAVEL, 22 MM, AGUA QUENTE PREDIAL (NBR 15884)</v>
          </cell>
          <cell r="C3029" t="str">
            <v xml:space="preserve">M     </v>
          </cell>
          <cell r="D3029">
            <v>17.73</v>
          </cell>
        </row>
        <row r="3030">
          <cell r="A3030">
            <v>21125</v>
          </cell>
          <cell r="B3030" t="str">
            <v>TUBO CPVC, SOLDAVEL, 28 MM, AGUA QUENTE PREDIAL (NBR 15884)</v>
          </cell>
          <cell r="C3030" t="str">
            <v xml:space="preserve">M     </v>
          </cell>
          <cell r="D3030">
            <v>28.46</v>
          </cell>
        </row>
        <row r="3031">
          <cell r="A3031">
            <v>21127</v>
          </cell>
          <cell r="B3031" t="str">
            <v>FITA ISOLANTE ADESIVA ANTICHAMA, USO ATE 750 V, EM ROLO DE 19 MM X 5 M</v>
          </cell>
          <cell r="C3031" t="str">
            <v xml:space="preserve">UN    </v>
          </cell>
          <cell r="D3031">
            <v>3.78</v>
          </cell>
        </row>
        <row r="3032">
          <cell r="A3032">
            <v>21128</v>
          </cell>
          <cell r="B3032" t="str">
            <v>!EM PROCESSO DESATIVACAO! ELETRODUTO EM ACO GALVANIZADO ELETROLITICO, LEVE, DIAMETRO 3/4", PAREDE DE 0,90 MM</v>
          </cell>
          <cell r="C3032" t="str">
            <v xml:space="preserve">M     </v>
          </cell>
          <cell r="D3032">
            <v>8.98</v>
          </cell>
        </row>
        <row r="3033">
          <cell r="A3033">
            <v>21130</v>
          </cell>
          <cell r="B3033" t="str">
            <v>!EM PROCESSO DESATIVACAO! ELETRODUTO EM ACO GALVANIZADO ELETROLITICO, SEMI-PESADO, DIAMETRO 1 1/2", PAREDE DE 1,20 MM</v>
          </cell>
          <cell r="C3033" t="str">
            <v xml:space="preserve">M     </v>
          </cell>
          <cell r="D3033">
            <v>22.68</v>
          </cell>
        </row>
        <row r="3034">
          <cell r="A3034">
            <v>21135</v>
          </cell>
          <cell r="B3034" t="str">
            <v>!EM PROCESSO DESATIVACAO! ELETRODUTO EM ACO GALVANIZADO ELETROLITICO, SEMI-PESADO, DIAMETRO 1 1/4", PAREDE DE 1,20 MM</v>
          </cell>
          <cell r="C3034" t="str">
            <v xml:space="preserve">M     </v>
          </cell>
          <cell r="D3034">
            <v>22.33</v>
          </cell>
        </row>
        <row r="3035">
          <cell r="A3035">
            <v>21136</v>
          </cell>
          <cell r="B3035" t="str">
            <v>!EM PROCESSO DESATIVACAO! ELETRODUTO EM ACO GALVANIZADO ELETROLITICO, LEVE, DIAMETRO 1", PAREDE DE 0,90 MM</v>
          </cell>
          <cell r="C3035" t="str">
            <v xml:space="preserve">M     </v>
          </cell>
          <cell r="D3035">
            <v>11.6</v>
          </cell>
        </row>
        <row r="3036">
          <cell r="A3036">
            <v>21137</v>
          </cell>
          <cell r="B3036" t="str">
            <v>ELETRODUTO METALICO FLEXIVEL REVESTIDO COM PVC PRETO, DIAMETRO EXTERNO DE 15 MM (3/8"), TIPO COPEX</v>
          </cell>
          <cell r="C3036" t="str">
            <v xml:space="preserve">M     </v>
          </cell>
          <cell r="D3036">
            <v>9.19</v>
          </cell>
        </row>
        <row r="3037">
          <cell r="A3037">
            <v>21138</v>
          </cell>
          <cell r="B3037" t="str">
            <v>MADEIRA ROLICA TRATADA, EUCALIPTO OU EQUIVALENTE DA REGIAO, H = 2,2 M, D = 8 A 11 CM (PARA CERCA)</v>
          </cell>
          <cell r="C3037" t="str">
            <v xml:space="preserve">M     </v>
          </cell>
          <cell r="D3037">
            <v>6.3</v>
          </cell>
        </row>
        <row r="3038">
          <cell r="A3038">
            <v>21141</v>
          </cell>
          <cell r="B3038" t="str">
            <v>TELA DE ACO SOLDADA NERVURADA, CA-60, Q-92, (1,48 KG/M2), DIAMETRO DO FIO = 4,2 MM, LARGURA = 2,45 X 60 M DE COMPRIMENTO, ESPACAMENTO DA MALHA = 15  X 15 CM</v>
          </cell>
          <cell r="C3038" t="str">
            <v xml:space="preserve">M2    </v>
          </cell>
          <cell r="D3038">
            <v>10.84</v>
          </cell>
        </row>
        <row r="3039">
          <cell r="A3039">
            <v>21142</v>
          </cell>
          <cell r="B3039" t="str">
            <v>ESTRIBO COM PARAFUSO EM CHAPA DE FERRO FUNDIDO DE 2" X 3/16" X 35 CM, SECAO "U", PARA MADEIRAMENTO DE TELHADO</v>
          </cell>
          <cell r="C3039" t="str">
            <v xml:space="preserve">UN    </v>
          </cell>
          <cell r="D3039">
            <v>18.850000000000001</v>
          </cell>
        </row>
        <row r="3040">
          <cell r="A3040">
            <v>21147</v>
          </cell>
          <cell r="B3040" t="str">
            <v>TUBO ACO CARBONO SEM COSTURA 2 1/2", E = 5,16 MM, SCHEDULE 40 (8,62 KG/M)</v>
          </cell>
          <cell r="C3040" t="str">
            <v xml:space="preserve">M     </v>
          </cell>
          <cell r="D3040">
            <v>86.48</v>
          </cell>
        </row>
        <row r="3041">
          <cell r="A3041">
            <v>21148</v>
          </cell>
          <cell r="B3041" t="str">
            <v>TUBO ACO CARBONO SEM COSTURA 2", E= *3,91* MM, SCHEDULE 40, *5,43* KG/M</v>
          </cell>
          <cell r="C3041" t="str">
            <v xml:space="preserve">M     </v>
          </cell>
          <cell r="D3041">
            <v>53.38</v>
          </cell>
        </row>
        <row r="3042">
          <cell r="A3042">
            <v>21150</v>
          </cell>
          <cell r="B3042" t="str">
            <v>TUBO ACO CARBONO SEM COSTURA 3/4", E= *2,87 MM, SCHEDULE 40, *1,69 KG/M</v>
          </cell>
          <cell r="C3042" t="str">
            <v xml:space="preserve">M     </v>
          </cell>
          <cell r="D3042">
            <v>26.47</v>
          </cell>
        </row>
        <row r="3043">
          <cell r="A3043">
            <v>21151</v>
          </cell>
          <cell r="B3043" t="str">
            <v>TUBO ACO CARBONO SEM COSTURA 4", E= *6,02 MM, SCHEDULE 40, *16,06 KG/M</v>
          </cell>
          <cell r="C3043" t="str">
            <v xml:space="preserve">M     </v>
          </cell>
          <cell r="D3043">
            <v>158.43</v>
          </cell>
        </row>
        <row r="3044">
          <cell r="A3044">
            <v>25002</v>
          </cell>
          <cell r="B3044" t="str">
            <v>CABO DE ALUMINIO NU COM ALMA DE ACO, BITOLA 2 AWG</v>
          </cell>
          <cell r="C3044" t="str">
            <v xml:space="preserve">KG    </v>
          </cell>
          <cell r="D3044">
            <v>26.28</v>
          </cell>
        </row>
        <row r="3045">
          <cell r="A3045">
            <v>25003</v>
          </cell>
          <cell r="B3045" t="str">
            <v>CABO DE ALUMINIO NU SEM ALMA DE ACO, BITOLA 2 AWG</v>
          </cell>
          <cell r="C3045" t="str">
            <v xml:space="preserve">KG    </v>
          </cell>
          <cell r="D3045">
            <v>31.27</v>
          </cell>
        </row>
        <row r="3046">
          <cell r="A3046">
            <v>25004</v>
          </cell>
          <cell r="B3046" t="str">
            <v>CABO DE ALUMINIO NU COM ALMA DE ACO, BITOLA 1/0 AWG</v>
          </cell>
          <cell r="C3046" t="str">
            <v xml:space="preserve">KG    </v>
          </cell>
          <cell r="D3046">
            <v>26.06</v>
          </cell>
        </row>
        <row r="3047">
          <cell r="A3047">
            <v>25005</v>
          </cell>
          <cell r="B3047" t="str">
            <v>CABO DE ALUMINIO NU SEM ALMA DE ACO, BITOLA 1/0 AWG</v>
          </cell>
          <cell r="C3047" t="str">
            <v xml:space="preserve">KG    </v>
          </cell>
          <cell r="D3047">
            <v>29.27</v>
          </cell>
        </row>
        <row r="3048">
          <cell r="A3048">
            <v>25007</v>
          </cell>
          <cell r="B3048" t="str">
            <v>TELHA ONDULADA EM ACO ZINCADO, ALTURA DE 17 MM, ESPESSURA DE 0,50 MM, LARGURA UTIL DE APROXIMADAMENTE 985 MM, SEM PINTURA</v>
          </cell>
          <cell r="C3048" t="str">
            <v xml:space="preserve">M2    </v>
          </cell>
          <cell r="D3048">
            <v>30.95</v>
          </cell>
        </row>
        <row r="3049">
          <cell r="A3049">
            <v>25013</v>
          </cell>
          <cell r="B3049" t="str">
            <v>TANQUE DE ASFALTO ESTACIONARIO COM SERPENTINA, CAPACIDADE 20.000 L</v>
          </cell>
          <cell r="C3049" t="str">
            <v xml:space="preserve">UN    </v>
          </cell>
          <cell r="D3049">
            <v>80154.679999999993</v>
          </cell>
        </row>
        <row r="3050">
          <cell r="A3050">
            <v>25014</v>
          </cell>
          <cell r="B3050" t="str">
            <v>TANQUE DE ASFALTO ESTACIONARIO COM MACARICO, CAPACIDADE 20.000 L</v>
          </cell>
          <cell r="C3050" t="str">
            <v xml:space="preserve">UN    </v>
          </cell>
          <cell r="D3050">
            <v>76475.75</v>
          </cell>
        </row>
        <row r="3051">
          <cell r="A3051">
            <v>25019</v>
          </cell>
          <cell r="B3051" t="str">
            <v>GRUPO GERADOR ESTACIONARIO, MOTOR DIESEL POTENCIA 170 KVA</v>
          </cell>
          <cell r="C3051" t="str">
            <v xml:space="preserve">UN    </v>
          </cell>
          <cell r="D3051">
            <v>109789.92</v>
          </cell>
        </row>
        <row r="3052">
          <cell r="A3052">
            <v>25020</v>
          </cell>
          <cell r="B3052" t="str">
            <v>TRATOR DE ESTEIRAS, POTENCIA BRUTA DE 347 HP, PESO OPERACIONAL DE 38,5 T, COM ESCARIFICADOR E LAMINA COM CAPACIDADE DE 4,70M3</v>
          </cell>
          <cell r="C3052" t="str">
            <v xml:space="preserve">UN    </v>
          </cell>
          <cell r="D3052">
            <v>2620448.88</v>
          </cell>
        </row>
        <row r="3053">
          <cell r="A3053">
            <v>25067</v>
          </cell>
          <cell r="B3053" t="str">
            <v>BLOCO DE CONCRETO ESTRUTURAL 19 X 19 X 39 CM, FBK 4,5 MPA (NBR 6136)</v>
          </cell>
          <cell r="C3053" t="str">
            <v xml:space="preserve">UN    </v>
          </cell>
          <cell r="D3053">
            <v>3.53</v>
          </cell>
        </row>
        <row r="3054">
          <cell r="A3054">
            <v>25070</v>
          </cell>
          <cell r="B3054" t="str">
            <v>BLOCO DE CONCRETO ESTRUTURAL 14 X 19 X 39 CM, FBK 4,5 MPA (NBR 6136)</v>
          </cell>
          <cell r="C3054" t="str">
            <v xml:space="preserve">UN    </v>
          </cell>
          <cell r="D3054">
            <v>2.82</v>
          </cell>
        </row>
        <row r="3055">
          <cell r="A3055">
            <v>25071</v>
          </cell>
          <cell r="B3055" t="str">
            <v>BLOCO DE CONCRETO ESTRUTURAL 9 X 19 X 39 CM, FBK 4,5 MPA (NBR 6136)</v>
          </cell>
          <cell r="C3055" t="str">
            <v xml:space="preserve">UN    </v>
          </cell>
          <cell r="D3055">
            <v>1.96</v>
          </cell>
        </row>
        <row r="3056">
          <cell r="A3056">
            <v>25398</v>
          </cell>
          <cell r="B3056" t="str">
            <v>CONJUNTO PARA FUTSAL COM TRAVES OFICIAIS DE 3,00 X 2,00 M EM TUBO DE ACO GALVANIZADO 3" COM REQUADRO EM TUBO DE 1", PINTURA EM PRIMER COM TINTA ESMALTE SINTETICO E REDES DE POLIETILENO FIO 4 MM</v>
          </cell>
          <cell r="C3056" t="str">
            <v xml:space="preserve">UN    </v>
          </cell>
          <cell r="D3056">
            <v>2122.5100000000002</v>
          </cell>
        </row>
        <row r="3057">
          <cell r="A3057">
            <v>25399</v>
          </cell>
          <cell r="B3057" t="str">
            <v>CONJUNTO PARA QUADRA DE  VOLEI COM POSTES EM TUBO DE ACO GALVANIZADO 3", H = *255* CM, PINTURA EM TINTA ESMALTE SINTETICO, REDE DE NYLON COM 2 MM, MALHA 10 X 10 CM E ANTENAS OFICIAIS EM FIBRA DE VIDRO</v>
          </cell>
          <cell r="C3057" t="str">
            <v xml:space="preserve">UN    </v>
          </cell>
          <cell r="D3057">
            <v>1288.55</v>
          </cell>
        </row>
        <row r="3058">
          <cell r="A3058">
            <v>25400</v>
          </cell>
          <cell r="B3058" t="str">
            <v>PAR DE TABELAS DE BASQUETE EM COMPENSADO NAVAL DE *1,80 X 1,20* M, COM ARO DE METAL E REDE (SEM SUPORTE DE FIXACAO)</v>
          </cell>
          <cell r="C3058" t="str">
            <v xml:space="preserve">UN    </v>
          </cell>
          <cell r="D3058">
            <v>1132.3</v>
          </cell>
        </row>
        <row r="3059">
          <cell r="A3059">
            <v>25860</v>
          </cell>
          <cell r="B3059" t="str">
            <v>MANTA TERMOPLASTICA, PEAD, GEOMEMBRANA LISA, E = 0,50 MM ( NBR 15352)</v>
          </cell>
          <cell r="C3059" t="str">
            <v xml:space="preserve">M2    </v>
          </cell>
          <cell r="D3059">
            <v>9.83</v>
          </cell>
        </row>
        <row r="3060">
          <cell r="A3060">
            <v>25861</v>
          </cell>
          <cell r="B3060" t="str">
            <v>MANTA TERMOPLASTICA, PEAD, GEOMEMBRANA LISA, E = 0,75 MM ( NBR 15352)</v>
          </cell>
          <cell r="C3060" t="str">
            <v xml:space="preserve">M2    </v>
          </cell>
          <cell r="D3060">
            <v>14.83</v>
          </cell>
        </row>
        <row r="3061">
          <cell r="A3061">
            <v>25862</v>
          </cell>
          <cell r="B3061" t="str">
            <v>MANTA TERMOPLASTICA, PEAD, GEOMEMBRANA LISA, E = 0,80 MM ( NBR 15352)</v>
          </cell>
          <cell r="C3061" t="str">
            <v xml:space="preserve">M2    </v>
          </cell>
          <cell r="D3061">
            <v>15.75</v>
          </cell>
        </row>
        <row r="3062">
          <cell r="A3062">
            <v>25863</v>
          </cell>
          <cell r="B3062" t="str">
            <v>MANTA TERMOPLASTICA, PEAD, GEOMEMBRANA LISA, E = 1,00 MM ( NBR 15352)</v>
          </cell>
          <cell r="C3062" t="str">
            <v xml:space="preserve">M2    </v>
          </cell>
          <cell r="D3062">
            <v>19.68</v>
          </cell>
        </row>
        <row r="3063">
          <cell r="A3063">
            <v>25864</v>
          </cell>
          <cell r="B3063" t="str">
            <v>MANTA TERMOPLASTICA, PEAD, GEOMEMBRANA LISA, E = 1,50 MM ( NBR 15352)</v>
          </cell>
          <cell r="C3063" t="str">
            <v xml:space="preserve">M2    </v>
          </cell>
          <cell r="D3063">
            <v>29.52</v>
          </cell>
        </row>
        <row r="3064">
          <cell r="A3064">
            <v>25865</v>
          </cell>
          <cell r="B3064" t="str">
            <v>MANTA TERMOPLASTICA, PEAD, GEOMEMBRANA LISA, E = 2,00 MM ( NBR 15352)</v>
          </cell>
          <cell r="C3064" t="str">
            <v xml:space="preserve">M2    </v>
          </cell>
          <cell r="D3064">
            <v>39.54</v>
          </cell>
        </row>
        <row r="3065">
          <cell r="A3065">
            <v>25866</v>
          </cell>
          <cell r="B3065" t="str">
            <v>MANTA TERMOPLASTICA, PEAD, GEOMEMBRANA LISA, E = 2,50 MM ( NBR 15352)</v>
          </cell>
          <cell r="C3065" t="str">
            <v xml:space="preserve">M2    </v>
          </cell>
          <cell r="D3065">
            <v>49.1</v>
          </cell>
        </row>
        <row r="3066">
          <cell r="A3066">
            <v>25867</v>
          </cell>
          <cell r="B3066" t="str">
            <v>MANTA TERMOPLASTICA, PEAD, GEOMEMBRANA TEXTURIZADA EM AMBAS AS FACES, E = 1,50 MM (NBR 15352)</v>
          </cell>
          <cell r="C3066" t="str">
            <v xml:space="preserve">M2    </v>
          </cell>
          <cell r="D3066">
            <v>31.87</v>
          </cell>
        </row>
        <row r="3067">
          <cell r="A3067">
            <v>25868</v>
          </cell>
          <cell r="B3067" t="str">
            <v>MANTA TERMOPLASTICA, PEAD, GEOMEMBRANA TEXTURIZADA EM AMBAS AS FACES, E = 0,50 MM (NBR 15352)</v>
          </cell>
          <cell r="C3067" t="str">
            <v xml:space="preserve">M2    </v>
          </cell>
          <cell r="D3067">
            <v>10.96</v>
          </cell>
        </row>
        <row r="3068">
          <cell r="A3068">
            <v>25869</v>
          </cell>
          <cell r="B3068" t="str">
            <v>MANTA TERMOPLASTICA, PEAD, GEOMEMBRANA TEXTURIZADA EM AMBAS AS FACES, E = 0,75 MM (NBR 15352)</v>
          </cell>
          <cell r="C3068" t="str">
            <v xml:space="preserve">M2    </v>
          </cell>
          <cell r="D3068">
            <v>15.47</v>
          </cell>
        </row>
        <row r="3069">
          <cell r="A3069">
            <v>25870</v>
          </cell>
          <cell r="B3069" t="str">
            <v>MANTA TERMOPLASTICA, PEAD, GEOMEMBRANA TEXTURIZADA EM AMBAS AS FACES, E = 0,80 MM (NBR 15352)</v>
          </cell>
          <cell r="C3069" t="str">
            <v xml:space="preserve">M2    </v>
          </cell>
          <cell r="D3069">
            <v>17.53</v>
          </cell>
        </row>
        <row r="3070">
          <cell r="A3070">
            <v>25871</v>
          </cell>
          <cell r="B3070" t="str">
            <v>MANTA TERMOPLASTICA, PEAD, GEOMEMBRANA TEXTURIZADA EM AMBAS AS FACES, E = 1,00 MM (NBR 15352)</v>
          </cell>
          <cell r="C3070" t="str">
            <v xml:space="preserve">M2    </v>
          </cell>
          <cell r="D3070">
            <v>21.53</v>
          </cell>
        </row>
        <row r="3071">
          <cell r="A3071">
            <v>25872</v>
          </cell>
          <cell r="B3071" t="str">
            <v>MANTA TERMOPLASTICA, PEAD, GEOMEMBRANA TEXTURIZADA EM AMBAS AS FACES, E = 2,00 MM (NBR 15352)</v>
          </cell>
          <cell r="C3071" t="str">
            <v xml:space="preserve">M2    </v>
          </cell>
          <cell r="D3071">
            <v>43.08</v>
          </cell>
        </row>
        <row r="3072">
          <cell r="A3072">
            <v>25873</v>
          </cell>
          <cell r="B3072" t="str">
            <v>MANTA TERMOPLASTICA, PEAD, GEOMEMBRANA TEXTURIZADA EM AMBAS AS FACES, E = 2,50 MM (NBR 15352)</v>
          </cell>
          <cell r="C3072" t="str">
            <v xml:space="preserve">M2    </v>
          </cell>
          <cell r="D3072">
            <v>53.73</v>
          </cell>
        </row>
        <row r="3073">
          <cell r="A3073">
            <v>25874</v>
          </cell>
          <cell r="B3073" t="str">
            <v>TUBO DE POLIETILENO DE ALTA DENSIDADE, PEAD, PE-80, DE = 1200 MM X 37,2 MM PAREDE ( SDR 32,25 - PN 04 ) PARA REDE DE AGUA OU ESGOTO (NBR 15561)</v>
          </cell>
          <cell r="C3073" t="str">
            <v xml:space="preserve">M     </v>
          </cell>
          <cell r="D3073">
            <v>6549.1</v>
          </cell>
        </row>
        <row r="3074">
          <cell r="A3074">
            <v>25875</v>
          </cell>
          <cell r="B3074" t="str">
            <v>TUBO DE POLIETILENO DE ALTA DENSIDADE, PEAD, PE-80, DE= 800 MM X 30,8 MM PAREDE, ( SDR 26 - PN 05 ) PARA REDE DE AGUA OU ESGOTO (NBR 15561)</v>
          </cell>
          <cell r="C3074" t="str">
            <v xml:space="preserve">M     </v>
          </cell>
          <cell r="D3074">
            <v>2064.6</v>
          </cell>
        </row>
        <row r="3075">
          <cell r="A3075">
            <v>25876</v>
          </cell>
          <cell r="B3075" t="str">
            <v>TUBO DE POLIETILENO DE ALTA DENSIDADE, PEAD, PE-80, DE = 1000 MM X 38,5 MM PAREDE, ( SDR 26 - PN 05 ) PARA REDE DE AGUA OU ESGOTO (NBR 15561)</v>
          </cell>
          <cell r="C3075" t="str">
            <v xml:space="preserve">M     </v>
          </cell>
          <cell r="D3075">
            <v>3734.13</v>
          </cell>
        </row>
        <row r="3076">
          <cell r="A3076">
            <v>25877</v>
          </cell>
          <cell r="B3076" t="str">
            <v>TUBO DE POLIETILENO DE ALTA DENSIDADE, PEAD, PE-80, DE = 1400 MM X 42,9 MM PAREDE, (SDR 32,25 - PN 04 ) PARA REDE DE AGUA OU ESGOTO (NBR 15561)</v>
          </cell>
          <cell r="C3076" t="str">
            <v xml:space="preserve">M     </v>
          </cell>
          <cell r="D3076">
            <v>8936.5</v>
          </cell>
        </row>
        <row r="3077">
          <cell r="A3077">
            <v>25878</v>
          </cell>
          <cell r="B3077" t="str">
            <v>TUBO DE POLIETILENO DE ALTA DENSIDADE, PEAD, PE-80, DE = 160 MM X 14,6 MM PAREDE, (SDR 11 - PN 12,5 ) PARA REDE DE AGUA OU ESGOTO (NBR 15561)</v>
          </cell>
          <cell r="C3077" t="str">
            <v xml:space="preserve">M     </v>
          </cell>
          <cell r="D3077">
            <v>196.44</v>
          </cell>
        </row>
        <row r="3078">
          <cell r="A3078">
            <v>25879</v>
          </cell>
          <cell r="B3078" t="str">
            <v>TUBO DE POLIETILENO DE ALTA DENSIDADE, PEAD, PE-80, DE = 1600 MM X 49,0 MM PAREDE, ( SDR 32,25 - PN 04 ) PARA REDE DE AGUA OU ESGOTO (NBR 15561)</v>
          </cell>
          <cell r="C3078" t="str">
            <v xml:space="preserve">M     </v>
          </cell>
          <cell r="D3078">
            <v>8477.33</v>
          </cell>
        </row>
        <row r="3079">
          <cell r="A3079">
            <v>25880</v>
          </cell>
          <cell r="B3079" t="str">
            <v>TUBO DE POLIETILENO DE ALTA DENSIDADE, PEAD, PE-80, DE= 200 MM X 18,2 MM PAREDE, ( SDR 11 - PN 12,5 ) PARA REDE DE AGUA OU ESGOTO (NBR 15561)</v>
          </cell>
          <cell r="C3079" t="str">
            <v xml:space="preserve">M     </v>
          </cell>
          <cell r="D3079">
            <v>306.23</v>
          </cell>
        </row>
        <row r="3080">
          <cell r="A3080">
            <v>25881</v>
          </cell>
          <cell r="B3080" t="str">
            <v>TUBO DE POLIETILENO DE ALTA DENSIDADE, PEAD, PE-80, DE= 315 MM X 28,7 MM PAREDE, ( SDR 11 - PN 12,5 ) PARA REDE DE AGUA OU ESGOTO (NBR 15561)</v>
          </cell>
          <cell r="C3080" t="str">
            <v xml:space="preserve">M     </v>
          </cell>
          <cell r="D3080">
            <v>750.35</v>
          </cell>
        </row>
        <row r="3081">
          <cell r="A3081">
            <v>25882</v>
          </cell>
          <cell r="B3081" t="str">
            <v>TUBO DE POLIETILENO DE ALTA DENSIDADE, PEAD, PE-80, DE= 400 MM X 36,4 MM PAREDE, ( SDR 11 - PN 12,5 ) PARA REDE DE AGUA OU ESGOTO (NBR 15561)</v>
          </cell>
          <cell r="C3081" t="str">
            <v xml:space="preserve">M     </v>
          </cell>
          <cell r="D3081">
            <v>1208.54</v>
          </cell>
        </row>
        <row r="3082">
          <cell r="A3082">
            <v>25883</v>
          </cell>
          <cell r="B3082" t="str">
            <v>TUBO DE POLIETILENO DE ALTA DENSIDADE, PEAD, PE-80, DE= 50 MM X 4,6 MM PAREDE, (SDR 11 - PN 12,5) PARA REDE DE AGUA OU ESGOTO (NBR 15561)</v>
          </cell>
          <cell r="C3082" t="str">
            <v xml:space="preserve">M     </v>
          </cell>
          <cell r="D3082">
            <v>19.489999999999998</v>
          </cell>
        </row>
        <row r="3083">
          <cell r="A3083">
            <v>25884</v>
          </cell>
          <cell r="B3083" t="str">
            <v>TUBO DE POLIETILENO DE ALTA DENSIDADE, PEAD, PE-80, DE= 500 MM X 45,5 MM PAREDE, ( SDR 11 - PN 12,5 ) PARA REDE DE AGUA OU ESGOTO (NBR 15561)</v>
          </cell>
          <cell r="C3083" t="str">
            <v xml:space="preserve">M     </v>
          </cell>
          <cell r="D3083">
            <v>2121.7600000000002</v>
          </cell>
        </row>
        <row r="3084">
          <cell r="A3084">
            <v>25885</v>
          </cell>
          <cell r="B3084" t="str">
            <v>TUBO DE POLIETILENO DE ALTA DENSIDADE, PEAD, PE-80, DE= 630 MM X 57,3 MM PAREDE (SDR 11 - PN 12,5 ) PARA REDE DE AGUA OU ESGOTO (NBR 15561)</v>
          </cell>
          <cell r="C3084" t="str">
            <v xml:space="preserve">M     </v>
          </cell>
          <cell r="D3084">
            <v>3155.65</v>
          </cell>
        </row>
        <row r="3085">
          <cell r="A3085">
            <v>25886</v>
          </cell>
          <cell r="B3085" t="str">
            <v>TUBO DE POLIETILENO DE ALTA DENSIDADE, PEAD, PE-80, DE= 75 MM X 6,9 MM PAREDE, ( SRD 11 - PN 12,5 ) PARA REDE DE AGUA OU ESGOTO (NBR 15561)</v>
          </cell>
          <cell r="C3085" t="str">
            <v xml:space="preserve">M     </v>
          </cell>
          <cell r="D3085">
            <v>43.6</v>
          </cell>
        </row>
        <row r="3086">
          <cell r="A3086">
            <v>25887</v>
          </cell>
          <cell r="B3086" t="str">
            <v>TUBO DE POLIETILENO DE ALTA DENSIDADE, PEAD, PE-80, DE = 900 MM X 34,7 MM PAREDE, ( SDR 26 - PN 05 ) PARA REDE DE AGUA OU ESGOTO (NBR 15561)</v>
          </cell>
          <cell r="C3086" t="str">
            <v xml:space="preserve">M     </v>
          </cell>
          <cell r="D3086">
            <v>3386.83</v>
          </cell>
        </row>
        <row r="3087">
          <cell r="A3087">
            <v>25888</v>
          </cell>
          <cell r="B3087" t="str">
            <v>TUBO DE POLIETILENO DE ALTA DENSIDADE, PEAD, PE-80, DE = 110 MM X 10,0 MM PAREDE, ( SDR 11 - PN 12,5 ) PARA REDE DE AGUA OU ESGOTO (NBR 15561)</v>
          </cell>
          <cell r="C3087" t="str">
            <v xml:space="preserve">M     </v>
          </cell>
          <cell r="D3087">
            <v>91.52</v>
          </cell>
        </row>
        <row r="3088">
          <cell r="A3088">
            <v>25889</v>
          </cell>
          <cell r="B3088" t="str">
            <v>TUBO DE POLIETILENO DE ALTA DENSIDADE, PEAD, PE-80, DE= 730 MM X 34,1 MM PAREDE, ( SDR 21 - PN 06 ) PARA REDE DE AGUA OU ESGOTO (NBR 15561)</v>
          </cell>
          <cell r="C3088" t="str">
            <v xml:space="preserve">M     </v>
          </cell>
          <cell r="D3088">
            <v>1582.48</v>
          </cell>
        </row>
        <row r="3089">
          <cell r="A3089">
            <v>25930</v>
          </cell>
          <cell r="B3089" t="str">
            <v>GRANALHA DE ACO, ESFERICA (SHOT), PARA JATEAMENTO, PENEIRA 1,19 A 1,00 MM (SAE S390)</v>
          </cell>
          <cell r="C3089" t="str">
            <v>SC25KG</v>
          </cell>
          <cell r="D3089">
            <v>150</v>
          </cell>
        </row>
        <row r="3090">
          <cell r="A3090">
            <v>25931</v>
          </cell>
          <cell r="B3090" t="str">
            <v>DISCO DE CORTE DIAMANTADO SEGMENTADO DIAMETRO DE 180 MM PARA ESMERILHADEIRA 7 "</v>
          </cell>
          <cell r="C3090" t="str">
            <v xml:space="preserve">UN    </v>
          </cell>
          <cell r="D3090">
            <v>115.46</v>
          </cell>
        </row>
        <row r="3091">
          <cell r="A3091">
            <v>25950</v>
          </cell>
          <cell r="B3091" t="str">
            <v>SERVICO DE BOMBEAMENTO DE CONCRETO COM CONSUMO MINIMO DE 40 M3</v>
          </cell>
          <cell r="C3091" t="str">
            <v xml:space="preserve">M3    </v>
          </cell>
          <cell r="D3091">
            <v>37.950000000000003</v>
          </cell>
        </row>
        <row r="3092">
          <cell r="A3092">
            <v>25951</v>
          </cell>
          <cell r="B3092" t="str">
            <v>FERTILIZANTE NPK - 10:10:10</v>
          </cell>
          <cell r="C3092" t="str">
            <v xml:space="preserve">KG    </v>
          </cell>
          <cell r="D3092">
            <v>1.69</v>
          </cell>
        </row>
        <row r="3093">
          <cell r="A3093">
            <v>25952</v>
          </cell>
          <cell r="B3093" t="str">
            <v>GUINDASTE HIDRAULICO AUTOPROPELIDO, COM LANCA TELESCOPICA 28,80 M, CAPACIDADE MAXIMA 30 T, POTENCIA 97 KW, TRACAO 4 X 4</v>
          </cell>
          <cell r="C3093" t="str">
            <v xml:space="preserve">UN    </v>
          </cell>
          <cell r="D3093">
            <v>660657.27</v>
          </cell>
        </row>
        <row r="3094">
          <cell r="A3094">
            <v>25953</v>
          </cell>
          <cell r="B3094" t="str">
            <v>GUINDASTE HIDRAULICO AUTOPROPELIDO, COM LANCA TELESCOPICA 50 M, CAPACIDADE MAXIMA 100 T, POTENCIA 350 KW, TRACAO 10 X 6</v>
          </cell>
          <cell r="C3094" t="str">
            <v xml:space="preserve">UN    </v>
          </cell>
          <cell r="D3094">
            <v>2159841.08</v>
          </cell>
        </row>
        <row r="3095">
          <cell r="A3095">
            <v>25954</v>
          </cell>
          <cell r="B3095" t="str">
            <v>GUINDASTE HIDRAULICO AUTOPROPELIDO, COM LANCA TELESCOPICA 40 M, CAPACIDADE MAXIMA 60 T, POTENCIA 260 KW, TRACAO 6 X 6</v>
          </cell>
          <cell r="C3095" t="str">
            <v xml:space="preserve">UN    </v>
          </cell>
          <cell r="D3095">
            <v>1270494.75</v>
          </cell>
        </row>
        <row r="3096">
          <cell r="A3096">
            <v>25957</v>
          </cell>
          <cell r="B3096" t="str">
            <v>MONTADOR DE ESTRUTURAS METALICAS</v>
          </cell>
          <cell r="C3096" t="str">
            <v xml:space="preserve">H     </v>
          </cell>
          <cell r="D3096">
            <v>10.14</v>
          </cell>
        </row>
        <row r="3097">
          <cell r="A3097">
            <v>25958</v>
          </cell>
          <cell r="B3097" t="str">
            <v>AJUDANTE DE ESTRUTURAS METALICAS</v>
          </cell>
          <cell r="C3097" t="str">
            <v xml:space="preserve">H     </v>
          </cell>
          <cell r="D3097">
            <v>7.65</v>
          </cell>
        </row>
        <row r="3098">
          <cell r="A3098">
            <v>25959</v>
          </cell>
          <cell r="B3098" t="str">
            <v>OPERADOR DE PAVIMENTADORA / MESA VIBROACABADORA</v>
          </cell>
          <cell r="C3098" t="str">
            <v xml:space="preserve">H     </v>
          </cell>
          <cell r="D3098">
            <v>13.72</v>
          </cell>
        </row>
        <row r="3099">
          <cell r="A3099">
            <v>25960</v>
          </cell>
          <cell r="B3099" t="str">
            <v>OPERADOR DE DEMARCADORA DE FAIXAS DE TRAFEGO</v>
          </cell>
          <cell r="C3099" t="str">
            <v xml:space="preserve">H     </v>
          </cell>
          <cell r="D3099">
            <v>13.06</v>
          </cell>
        </row>
        <row r="3100">
          <cell r="A3100">
            <v>25961</v>
          </cell>
          <cell r="B3100" t="str">
            <v>RASTELEIRO</v>
          </cell>
          <cell r="C3100" t="str">
            <v xml:space="preserve">H     </v>
          </cell>
          <cell r="D3100">
            <v>9.27</v>
          </cell>
        </row>
        <row r="3101">
          <cell r="A3101">
            <v>25962</v>
          </cell>
          <cell r="B3101" t="str">
            <v>PASTILHA DE VIDRO PIGMENTADA *2,0 X 2,0* CM, NACIONAL, PARA REVESTIMENTO INTERNO/EXTERNO E PISCINA, BRANCA OU CORES FRIAS, ESPESSURA MAIOR OU IGUAL A 5 MM</v>
          </cell>
          <cell r="C3101" t="str">
            <v xml:space="preserve">M2    </v>
          </cell>
          <cell r="D3101">
            <v>271.93</v>
          </cell>
        </row>
        <row r="3102">
          <cell r="A3102">
            <v>25963</v>
          </cell>
          <cell r="B3102" t="str">
            <v>CALCARIO DOLOMITICO A (POSTO PEDREIRA/FORNECEDOR, SEM FRETE)</v>
          </cell>
          <cell r="C3102" t="str">
            <v xml:space="preserve">KG    </v>
          </cell>
          <cell r="D3102">
            <v>0.11</v>
          </cell>
        </row>
        <row r="3103">
          <cell r="A3103">
            <v>25964</v>
          </cell>
          <cell r="B3103" t="str">
            <v>JARDINEIRO</v>
          </cell>
          <cell r="C3103" t="str">
            <v xml:space="preserve">H     </v>
          </cell>
          <cell r="D3103">
            <v>14.32</v>
          </cell>
        </row>
        <row r="3104">
          <cell r="A3104">
            <v>25966</v>
          </cell>
          <cell r="B3104" t="str">
            <v>REDUTOR TIPO THINNER PARA ACABAMENTO</v>
          </cell>
          <cell r="C3104" t="str">
            <v xml:space="preserve">L     </v>
          </cell>
          <cell r="D3104">
            <v>16.690000000000001</v>
          </cell>
        </row>
        <row r="3105">
          <cell r="A3105">
            <v>25967</v>
          </cell>
          <cell r="B3105" t="str">
            <v>APOIO DO PORTA DENTE PARA FRESADORA DE ASFALTO</v>
          </cell>
          <cell r="C3105" t="str">
            <v xml:space="preserve">UN    </v>
          </cell>
          <cell r="D3105">
            <v>1816.26</v>
          </cell>
        </row>
        <row r="3106">
          <cell r="A3106">
            <v>25968</v>
          </cell>
          <cell r="B3106" t="str">
            <v>DENTE PARA FRESADORA</v>
          </cell>
          <cell r="C3106" t="str">
            <v xml:space="preserve">UN    </v>
          </cell>
          <cell r="D3106">
            <v>41.06</v>
          </cell>
        </row>
        <row r="3107">
          <cell r="A3107">
            <v>25969</v>
          </cell>
          <cell r="B3107" t="str">
            <v>PORTA DENTE PARA FRESADORA</v>
          </cell>
          <cell r="C3107" t="str">
            <v xml:space="preserve">UN    </v>
          </cell>
          <cell r="D3107">
            <v>386.63</v>
          </cell>
        </row>
        <row r="3108">
          <cell r="A3108">
            <v>25970</v>
          </cell>
          <cell r="B3108" t="str">
            <v>VIBROACABADORA DE ASFALTO SOBRE ESTEIRAS, LARG. PAVIM. 2,13 M A 4,55 M, POT. 74 KW/ 100 HP, CAP. 400 T/ H</v>
          </cell>
          <cell r="C3108" t="str">
            <v xml:space="preserve">UN    </v>
          </cell>
          <cell r="D3108">
            <v>1319606.75</v>
          </cell>
        </row>
        <row r="3109">
          <cell r="A3109">
            <v>25971</v>
          </cell>
          <cell r="B3109" t="str">
            <v>VIBROACABADORA DE ASFALTO SOBRE ESTEIRAS, LARG. PAVIM. MAX. 8,00 M, POT. 100 KW/ 134 HP, CAP. 600 T/ H</v>
          </cell>
          <cell r="C3109" t="str">
            <v xml:space="preserve">UN    </v>
          </cell>
          <cell r="D3109">
            <v>3134544.27</v>
          </cell>
        </row>
        <row r="3110">
          <cell r="A3110">
            <v>25972</v>
          </cell>
          <cell r="B3110" t="str">
            <v>MICROESFERAS DE VIDRO PARA SINALIZACAO HORIZONTAL VIARIA, TIPO I-B (PREMIX) - NBR 16184</v>
          </cell>
          <cell r="C3110" t="str">
            <v xml:space="preserve">KG    </v>
          </cell>
          <cell r="D3110">
            <v>10.96</v>
          </cell>
        </row>
        <row r="3111">
          <cell r="A3111">
            <v>25973</v>
          </cell>
          <cell r="B3111" t="str">
            <v>MICROESFERAS DE VIDRO PARA SINALIZACAO HORIZONTAL VIARIA, TIPO II-A (DROP-ON) - NBR 16184</v>
          </cell>
          <cell r="C3111" t="str">
            <v xml:space="preserve">KG    </v>
          </cell>
          <cell r="D3111">
            <v>10.96</v>
          </cell>
        </row>
        <row r="3112">
          <cell r="A3112">
            <v>25974</v>
          </cell>
          <cell r="B3112" t="str">
            <v>CIMENTO PORTLAND ESTRUTURAL BRANCO CPB-32</v>
          </cell>
          <cell r="C3112" t="str">
            <v xml:space="preserve">KG    </v>
          </cell>
          <cell r="D3112">
            <v>1.67</v>
          </cell>
        </row>
        <row r="3113">
          <cell r="A3113">
            <v>25975</v>
          </cell>
          <cell r="B3113" t="str">
            <v>BETONEIRA CAPACIDADE NOMINAL 600 L, CAPACIDADE DE MISTURA 440 L, MOTOR A GASOLINA POTENCIA 10 HP, COM CARREGADOR</v>
          </cell>
          <cell r="C3113" t="str">
            <v xml:space="preserve">UN    </v>
          </cell>
          <cell r="D3113">
            <v>20130.5</v>
          </cell>
        </row>
        <row r="3114">
          <cell r="A3114">
            <v>25976</v>
          </cell>
          <cell r="B3114" t="str">
            <v>DIVISORIA EM GRANITO, COM DUAS FACES POLIDAS, TIPO ANDORINHA/ QUARTZ/ CASTELO/ CORUMBA OU OUTROS EQUIVALENTES DA REGIAO, E=  *3,0* CM</v>
          </cell>
          <cell r="C3114" t="str">
            <v xml:space="preserve">M2    </v>
          </cell>
          <cell r="D3114">
            <v>535.34</v>
          </cell>
        </row>
        <row r="3115">
          <cell r="A3115">
            <v>25980</v>
          </cell>
          <cell r="B3115" t="str">
            <v>PISO EM GRANITO, POLIDO, TIPO MARFIM, DALLAS, CARAVELAS OU OUTROS EQUIVALENTES DA REGIAO, FORMATO MENOR OU IGUAL A 3025 CM2, E=  *2* CM</v>
          </cell>
          <cell r="C3115" t="str">
            <v xml:space="preserve">M2    </v>
          </cell>
          <cell r="D3115">
            <v>308.58999999999997</v>
          </cell>
        </row>
        <row r="3116">
          <cell r="A3116">
            <v>25981</v>
          </cell>
          <cell r="B3116" t="str">
            <v>PISO/ REVESTIMENTO EM GRANITO, POLIDO, TIPO ANDORINHA/ QUARTZ/ CASTELO/ CORUMBA OU OUTROS EQUIVALENTES DA REGIAO, FORMATO MAIOR OU IGUAL A 3025 CM2, E = *2* CM</v>
          </cell>
          <cell r="C3116" t="str">
            <v xml:space="preserve">M2    </v>
          </cell>
          <cell r="D3116">
            <v>254.92</v>
          </cell>
        </row>
        <row r="3117">
          <cell r="A3117">
            <v>25986</v>
          </cell>
          <cell r="B3117" t="str">
            <v>GRUPO GERADOR ESTACIONARIO, SILENCIADO, POTENCIA 180 KVA, MOTOR DIESEL</v>
          </cell>
          <cell r="C3117" t="str">
            <v xml:space="preserve">UN    </v>
          </cell>
          <cell r="D3117">
            <v>117515.26</v>
          </cell>
        </row>
        <row r="3118">
          <cell r="A3118">
            <v>25987</v>
          </cell>
          <cell r="B3118" t="str">
            <v>GRUPO GERADOR ESTACIONARIO SILENCIADO, POTENCIA 50 KVA, MOTOR DIESEL</v>
          </cell>
          <cell r="C3118" t="str">
            <v xml:space="preserve">UN    </v>
          </cell>
          <cell r="D3118">
            <v>64050.62</v>
          </cell>
        </row>
        <row r="3119">
          <cell r="A3119">
            <v>25988</v>
          </cell>
          <cell r="B3119" t="str">
            <v>TELA DE ANIAGEM (JUTA)</v>
          </cell>
          <cell r="C3119" t="str">
            <v xml:space="preserve">M2    </v>
          </cell>
          <cell r="D3119">
            <v>9.73</v>
          </cell>
        </row>
        <row r="3120">
          <cell r="A3120">
            <v>26017</v>
          </cell>
          <cell r="B3120" t="str">
            <v>DISCO DE BORRACHA PARA LIXADEIRA RIGIDO 7 " COM ARRUELA CENTRAL</v>
          </cell>
          <cell r="C3120" t="str">
            <v xml:space="preserve">UN    </v>
          </cell>
          <cell r="D3120">
            <v>36.33</v>
          </cell>
        </row>
        <row r="3121">
          <cell r="A3121">
            <v>26018</v>
          </cell>
          <cell r="B3121" t="str">
            <v>DISCO DE CORTE PARA METAL COM DUAS TELAS 12 X 1/8 X 3/4 " (300 X 3,2 X 19,05 MM)</v>
          </cell>
          <cell r="C3121" t="str">
            <v xml:space="preserve">UN    </v>
          </cell>
          <cell r="D3121">
            <v>29.51</v>
          </cell>
        </row>
        <row r="3122">
          <cell r="A3122">
            <v>26019</v>
          </cell>
          <cell r="B3122" t="str">
            <v>DISCO DE DESBASTE PARA METAL FERROSO EM GERAL, COM TRES TELAS,  9 X 1/4 X 7/8 " (228,6 X 6,4 X 22,2 MM)</v>
          </cell>
          <cell r="C3122" t="str">
            <v xml:space="preserve">UN    </v>
          </cell>
          <cell r="D3122">
            <v>27.87</v>
          </cell>
        </row>
        <row r="3123">
          <cell r="A3123">
            <v>26020</v>
          </cell>
          <cell r="B3123" t="str">
            <v>DISCO DE LIXA PARA METAL, DIAMETRO = 180 MM, GRAO 120</v>
          </cell>
          <cell r="C3123" t="str">
            <v xml:space="preserve">UN    </v>
          </cell>
          <cell r="D3123">
            <v>7.26</v>
          </cell>
        </row>
        <row r="3124">
          <cell r="A3124">
            <v>26021</v>
          </cell>
          <cell r="B3124" t="str">
            <v>ESCOVA CIRCULAR EM ACO LATONADO, 6 X 1 " (DIAMETRO X ESPESSURA), FURO DE 1 1/4 ", FIO ONDULADO *0,30* MM</v>
          </cell>
          <cell r="C3124" t="str">
            <v xml:space="preserve">UN    </v>
          </cell>
          <cell r="D3124">
            <v>67.08</v>
          </cell>
        </row>
        <row r="3125">
          <cell r="A3125">
            <v>26022</v>
          </cell>
          <cell r="B3125" t="str">
            <v>PONTEIRO PARA MARTELO ROMPEDOR, DIAMETRO = *28* MM, COMPRIMENTO = *520* MM, ENCAIXE SEXTAVADO</v>
          </cell>
          <cell r="C3125" t="str">
            <v xml:space="preserve">UN    </v>
          </cell>
          <cell r="D3125">
            <v>186.3</v>
          </cell>
        </row>
        <row r="3126">
          <cell r="A3126">
            <v>26023</v>
          </cell>
          <cell r="B3126" t="str">
            <v>REBOLO ABRASIVO RETO DE USO GERAL GRAO 36, DE 6 X 1 " (DIAMETRO X ALTURA)</v>
          </cell>
          <cell r="C3126" t="str">
            <v xml:space="preserve">UN    </v>
          </cell>
          <cell r="D3126">
            <v>66.180000000000007</v>
          </cell>
        </row>
        <row r="3127">
          <cell r="A3127">
            <v>26026</v>
          </cell>
          <cell r="B3127" t="str">
            <v>SILICA ATIVA PARA ADICAO EM CONCRETO E ARGAMASSA</v>
          </cell>
          <cell r="C3127" t="str">
            <v xml:space="preserve">KG    </v>
          </cell>
          <cell r="D3127">
            <v>2.0299999999999998</v>
          </cell>
        </row>
        <row r="3128">
          <cell r="A3128">
            <v>26028</v>
          </cell>
          <cell r="B3128" t="str">
            <v>POZOLANA DE CLASSE C</v>
          </cell>
          <cell r="C3128" t="str">
            <v xml:space="preserve">T     </v>
          </cell>
          <cell r="D3128">
            <v>245.45</v>
          </cell>
        </row>
        <row r="3129">
          <cell r="A3129">
            <v>26034</v>
          </cell>
          <cell r="B3129" t="str">
            <v>USINA DE ASFALTO, GRAVIMETRICA, CAPACIDADE DE 150 T/H, POTENCIA DE 400 KW</v>
          </cell>
          <cell r="C3129" t="str">
            <v xml:space="preserve">UN    </v>
          </cell>
          <cell r="D3129">
            <v>5336351.95</v>
          </cell>
        </row>
        <row r="3130">
          <cell r="A3130">
            <v>26038</v>
          </cell>
          <cell r="B3130" t="str">
            <v>AQUECEDOR DE OLEO BPF (FLUIDO) TERMICO, CAPACIDADE DE 300.000 KCAL/H</v>
          </cell>
          <cell r="C3130" t="str">
            <v xml:space="preserve">UN    </v>
          </cell>
          <cell r="D3130">
            <v>202992.51</v>
          </cell>
        </row>
        <row r="3131">
          <cell r="A3131">
            <v>26039</v>
          </cell>
          <cell r="B3131" t="str">
            <v>DISTRIBUIDOR DE AGREGADOS AUTOPROPELIDO, CAP 3 M3, A DIESEL, 6 CC, 176 CV</v>
          </cell>
          <cell r="C3131" t="str">
            <v xml:space="preserve">UN    </v>
          </cell>
          <cell r="D3131">
            <v>249588.52</v>
          </cell>
        </row>
        <row r="3132">
          <cell r="A3132">
            <v>33939</v>
          </cell>
          <cell r="B3132" t="str">
            <v>ARQUITETO JUNIOR</v>
          </cell>
          <cell r="C3132" t="str">
            <v xml:space="preserve">H     </v>
          </cell>
          <cell r="D3132">
            <v>66.06</v>
          </cell>
        </row>
        <row r="3133">
          <cell r="A3133">
            <v>33952</v>
          </cell>
          <cell r="B3133" t="str">
            <v>ARQUITETO PLENO</v>
          </cell>
          <cell r="C3133" t="str">
            <v xml:space="preserve">H     </v>
          </cell>
          <cell r="D3133">
            <v>93.84</v>
          </cell>
        </row>
        <row r="3134">
          <cell r="A3134">
            <v>33953</v>
          </cell>
          <cell r="B3134" t="str">
            <v>ARQUITETO SENIOR</v>
          </cell>
          <cell r="C3134" t="str">
            <v xml:space="preserve">H     </v>
          </cell>
          <cell r="D3134">
            <v>124.07</v>
          </cell>
        </row>
        <row r="3135">
          <cell r="A3135">
            <v>34341</v>
          </cell>
          <cell r="B3135" t="str">
            <v>ACO CA-25, 32,0 MM, VERGALHAO</v>
          </cell>
          <cell r="C3135" t="str">
            <v xml:space="preserve">KG    </v>
          </cell>
          <cell r="D3135">
            <v>7.13</v>
          </cell>
        </row>
        <row r="3136">
          <cell r="A3136">
            <v>34345</v>
          </cell>
          <cell r="B3136" t="str">
            <v>VIGIA DIURNO</v>
          </cell>
          <cell r="C3136" t="str">
            <v xml:space="preserve">H     </v>
          </cell>
          <cell r="D3136">
            <v>11.46</v>
          </cell>
        </row>
        <row r="3137">
          <cell r="A3137">
            <v>34347</v>
          </cell>
          <cell r="B3137" t="str">
            <v>CONCERTINA SIMPLES EM ACO GALVANIZADO DE ALTA RESISTENCIA, COM ESPIRAL DE 300 MM, D = 2,76 MM</v>
          </cell>
          <cell r="C3137" t="str">
            <v xml:space="preserve">M     </v>
          </cell>
          <cell r="D3137">
            <v>10.41</v>
          </cell>
        </row>
        <row r="3138">
          <cell r="A3138">
            <v>34348</v>
          </cell>
          <cell r="B3138" t="str">
            <v>CONCERTINA CLIPADA (DUPLA) EM ACO GALVANIZADO DE ALTA RESISTENCIA, COM ESPIRAL DE 300 MM, D = 2,76 MM</v>
          </cell>
          <cell r="C3138" t="str">
            <v xml:space="preserve">M     </v>
          </cell>
          <cell r="D3138">
            <v>14.56</v>
          </cell>
        </row>
        <row r="3139">
          <cell r="A3139">
            <v>34349</v>
          </cell>
          <cell r="B3139" t="str">
            <v>HASTE DE ACO GALVANIZADO PARA FIXACAO DE CONCERTINA 2 "/3 M</v>
          </cell>
          <cell r="C3139" t="str">
            <v xml:space="preserve">UN    </v>
          </cell>
          <cell r="D3139">
            <v>17.82</v>
          </cell>
        </row>
        <row r="3140">
          <cell r="A3140">
            <v>34353</v>
          </cell>
          <cell r="B3140" t="str">
            <v>ARGAMASSA COLANTE AC II</v>
          </cell>
          <cell r="C3140" t="str">
            <v xml:space="preserve">KG    </v>
          </cell>
          <cell r="D3140">
            <v>1.21</v>
          </cell>
        </row>
        <row r="3141">
          <cell r="A3141">
            <v>34355</v>
          </cell>
          <cell r="B3141" t="str">
            <v>ARGAMASSA PISO SOBRE PISO</v>
          </cell>
          <cell r="C3141" t="str">
            <v xml:space="preserve">KG    </v>
          </cell>
          <cell r="D3141">
            <v>1.86</v>
          </cell>
        </row>
        <row r="3142">
          <cell r="A3142">
            <v>34357</v>
          </cell>
          <cell r="B3142" t="str">
            <v>REJUNTE CIMENTICIO, QUALQUER COR</v>
          </cell>
          <cell r="C3142" t="str">
            <v xml:space="preserve">KG    </v>
          </cell>
          <cell r="D3142">
            <v>3.81</v>
          </cell>
        </row>
        <row r="3143">
          <cell r="A3143">
            <v>34359</v>
          </cell>
          <cell r="B3143" t="str">
            <v>CURVA 90 GRAUS DE BARRA CHATA EM ALUMINIO 3/4 " X 1/4 " X 300 MM</v>
          </cell>
          <cell r="C3143" t="str">
            <v xml:space="preserve">UN    </v>
          </cell>
          <cell r="D3143">
            <v>7.41</v>
          </cell>
        </row>
        <row r="3144">
          <cell r="A3144">
            <v>34360</v>
          </cell>
          <cell r="B3144" t="str">
            <v>PERFIL DE ALUMINIO ANODIZADO</v>
          </cell>
          <cell r="C3144" t="str">
            <v xml:space="preserve">KG    </v>
          </cell>
          <cell r="D3144">
            <v>29.16</v>
          </cell>
        </row>
        <row r="3145">
          <cell r="A3145">
            <v>34361</v>
          </cell>
          <cell r="B3145" t="str">
            <v>METACAULIM DE ALTA REATIVIDADE/CAULIM CALCINADO</v>
          </cell>
          <cell r="C3145" t="str">
            <v xml:space="preserve">KG    </v>
          </cell>
          <cell r="D3145">
            <v>11.82</v>
          </cell>
        </row>
        <row r="3146">
          <cell r="A3146">
            <v>34362</v>
          </cell>
          <cell r="B3146" t="str">
            <v>JANELA DE CORRER EM ALUMINIO, 120 X 120 CM (A X L), 2 FLS, SEM BANDEIRA, ACABAMENTO ACET OU BRILHANTE,  BATENTE/REQUADRO DE 6 A 14 CM, COM VIDRO, SEM GUARNICAO/ALIZAR</v>
          </cell>
          <cell r="C3146" t="str">
            <v xml:space="preserve">UN    </v>
          </cell>
          <cell r="D3146">
            <v>341</v>
          </cell>
        </row>
        <row r="3147">
          <cell r="A3147">
            <v>34363</v>
          </cell>
          <cell r="B3147" t="str">
            <v>JANELA DE CORRER EM ALUMINIO, 120 X 150 CM (A X L), 2 FLS, SEM BANDEIRA, ACABAMENTO ACET OU BRILHANTE, BATENTE/REQUADRO DE 6 A 14 CM, COM VIDRO, SEM GUARNICAO/ALIZAR</v>
          </cell>
          <cell r="C3147" t="str">
            <v xml:space="preserve">UN    </v>
          </cell>
          <cell r="D3147">
            <v>385.41</v>
          </cell>
        </row>
        <row r="3148">
          <cell r="A3148">
            <v>34364</v>
          </cell>
          <cell r="B3148" t="str">
            <v>JANELA DE CORRER EM ALUMINIO, 120 X 150 CM (A X L), 4 FLS, BANDEIRA COM BASCULA,  ACABAMENTO ACET OU BRILHANTE, BATENTE/REQUADRO DE 6 A 14 CM, COM VIDRO, SEM GUARNICAO/ALIZAR</v>
          </cell>
          <cell r="C3148" t="str">
            <v xml:space="preserve">UN    </v>
          </cell>
          <cell r="D3148">
            <v>480.69</v>
          </cell>
        </row>
        <row r="3149">
          <cell r="A3149">
            <v>34365</v>
          </cell>
          <cell r="B3149" t="str">
            <v>JANELA DE CORRER EM ALUMINIO, 120 X 200 CM (A X L), 4 FLS, BANDEIRA COM BASCULA,  ACABAMENTO ACET OU BRILHANTE, BATENTE/REQUADRO DE 6 A 14 CM, COM VIDRO, SEM GUARNICAO/ALIZAR</v>
          </cell>
          <cell r="C3149" t="str">
            <v xml:space="preserve">UN    </v>
          </cell>
          <cell r="D3149">
            <v>541.58000000000004</v>
          </cell>
        </row>
        <row r="3150">
          <cell r="A3150">
            <v>34367</v>
          </cell>
          <cell r="B3150" t="str">
            <v>JANELA DE CORRER EM ALUMINIO, 100 X 150 CM (A X L), 2 FLS,  SEM BANDEIRA,  ACABAMENTO ACET OU BRILHANTE, BATENTE/REQUADRO DE 6 A 14 CM, COM VIDRO, SEM GUARNICAO/ALIZAR</v>
          </cell>
          <cell r="C3150" t="str">
            <v xml:space="preserve">UN    </v>
          </cell>
          <cell r="D3150">
            <v>351.74</v>
          </cell>
        </row>
        <row r="3151">
          <cell r="A3151">
            <v>34369</v>
          </cell>
          <cell r="B3151" t="str">
            <v>JANELA DE CORRER EM ALUMINIO, 100 X 200 CM, 4 FLS,  BANDEIRA COM BASCULA,  ACABAMENTO ACET OU BRILHANTE, BATENTE/REQUADRO DE 6 A 14 CM, COM VIDRO, SEM GUARNICAO/ALIZAR</v>
          </cell>
          <cell r="C3151" t="str">
            <v xml:space="preserve">UN    </v>
          </cell>
          <cell r="D3151">
            <v>491.44</v>
          </cell>
        </row>
        <row r="3152">
          <cell r="A3152">
            <v>34370</v>
          </cell>
          <cell r="B3152" t="str">
            <v>JANELA DE CORRER EM ALUMINIO, VENEZIANA, 120 X 120 CM (A X L), 3 FLS (2 VENEZIANAS E 1 VIDRO), SEM BANDEIRA, ACABAMENTO ACET OU BRILHANTE, BATENTE/REQUADRO DE 6 A 14 CM, COM VIDRO, SEM GUARNICAO/ALIZAR</v>
          </cell>
          <cell r="C3152" t="str">
            <v xml:space="preserve">UN    </v>
          </cell>
          <cell r="D3152">
            <v>521.88</v>
          </cell>
        </row>
        <row r="3153">
          <cell r="A3153">
            <v>34371</v>
          </cell>
          <cell r="B3153" t="str">
            <v>JANELA DE CORRER EM ALUMINIO, VENEZIANA, 120  X 150 CM (A X L), 3 FLS (2 VENEZIANAS E 1 VIDRO), SEM BANDEIRA, ACABAMENTO ACET OU BRILHANTE, BATENTE/REQUADRO DE 6 A 14 CM, COM VIDRO, SEM GUARNICAO/ALIZAR</v>
          </cell>
          <cell r="C3153" t="str">
            <v xml:space="preserve">UN    </v>
          </cell>
          <cell r="D3153">
            <v>629.30999999999995</v>
          </cell>
        </row>
        <row r="3154">
          <cell r="A3154">
            <v>34372</v>
          </cell>
          <cell r="B3154" t="str">
            <v>JANELA DE CORRER EM ALUMINIO, VENEZIANA, 120 X 150 CM (A X L), 6 FLS (4 VENEZIANAS E 2 VIDROS), SEM BANDEIRA, ACABAMENTO ACET OU BRILHANTE, BATENTE/REQUADRO DE 6 A 14 CM, COM VIDRO, SEM GUARNICAO/ALIZAR</v>
          </cell>
          <cell r="C3154" t="str">
            <v xml:space="preserve">UN    </v>
          </cell>
          <cell r="D3154">
            <v>726.02</v>
          </cell>
        </row>
        <row r="3155">
          <cell r="A3155">
            <v>34373</v>
          </cell>
          <cell r="B3155" t="str">
            <v>JANELA DE CORRER EM ALUMINIO, VENEZIANA, 120 X 200 CM (A X L), 6 FLS (4 VENEZIANAS E 2 VIDROS), SEM BANDEIRA, ACABAMENTO ACET OU BRILHANTE,  BATENTE/REQUADRO DE 6 A 14 CM, COM VIDRO, SEM GUARNICAO/ALIZAR</v>
          </cell>
          <cell r="C3155" t="str">
            <v xml:space="preserve">UN    </v>
          </cell>
          <cell r="D3155">
            <v>898.7</v>
          </cell>
        </row>
        <row r="3156">
          <cell r="A3156">
            <v>34377</v>
          </cell>
          <cell r="B3156" t="str">
            <v>JANELA BASCULANTE EM ALUMINIO, 80 X 60 CM (A X L), ACABAMENTO ACET OU BRILHANTE, BATENTE/REQUADRO DE 3 A 14 CM, COM VIDRO, SEM GUARNICAO/ALIZAR</v>
          </cell>
          <cell r="C3156" t="str">
            <v xml:space="preserve">UN    </v>
          </cell>
          <cell r="D3156">
            <v>171.93</v>
          </cell>
        </row>
        <row r="3157">
          <cell r="A3157">
            <v>34378</v>
          </cell>
          <cell r="B3157" t="str">
            <v>JANELA BASCULANTE EM ALUMINIO, 100 X 80 CM (A X L), ACABAMENTO ACET OU BRILHANTE, BATENTE/REQUADRO DE 3 A 14 CM, COM VIDRO, SEM GUARNICAO/ALIZAR</v>
          </cell>
          <cell r="C3157" t="str">
            <v xml:space="preserve">UN    </v>
          </cell>
          <cell r="D3157">
            <v>186.43</v>
          </cell>
        </row>
        <row r="3158">
          <cell r="A3158">
            <v>34379</v>
          </cell>
          <cell r="B3158" t="str">
            <v>JANELA BASCULANTE EM ALUMINIO, 100 X 100 CM (A X L), ACABAMENTO ACET OU BRILHANTE, BATENTE/REQUADRO DE 3 A 14 CM, COM VIDRO, SEM GUARNICAO/ALIZAR</v>
          </cell>
          <cell r="C3158" t="str">
            <v xml:space="preserve">UN    </v>
          </cell>
          <cell r="D3158">
            <v>231.46</v>
          </cell>
        </row>
        <row r="3159">
          <cell r="A3159">
            <v>34380</v>
          </cell>
          <cell r="B3159" t="str">
            <v>JANELA FIXA EM ALUMINIO, 60 X 80 CM (A X L), BATENTE/REQUADRO DE 3 A 14 CM, COM VIDRO, SEM GUARNICAO/ALIZAR</v>
          </cell>
          <cell r="C3159" t="str">
            <v xml:space="preserve">UN    </v>
          </cell>
          <cell r="D3159">
            <v>134.68</v>
          </cell>
        </row>
        <row r="3160">
          <cell r="A3160">
            <v>34381</v>
          </cell>
          <cell r="B3160" t="str">
            <v>JANELA MAXIM AR EM ALUMINIO, 80 X 60 CM (A X L), BATENTE/REQUADRO DE 4 A 14 CM, COM VIDRO, SEM GUARNICAO/ALIZAR</v>
          </cell>
          <cell r="C3160" t="str">
            <v xml:space="preserve">UN    </v>
          </cell>
          <cell r="D3160">
            <v>175.51</v>
          </cell>
        </row>
        <row r="3161">
          <cell r="A3161">
            <v>34383</v>
          </cell>
          <cell r="B3161" t="str">
            <v>GABIAO MANTA (COLCHAO) MALHA HEXAGONAL 6 X 8 CM (ZN/AL REVESTIDO COM POLIMERO), FIO 2 MM, DIMENSOES 4,0 X 2,0 X 0,3 M (C X L X A)</v>
          </cell>
          <cell r="C3161" t="str">
            <v xml:space="preserve">UN    </v>
          </cell>
          <cell r="D3161">
            <v>1392.94</v>
          </cell>
        </row>
        <row r="3162">
          <cell r="A3162">
            <v>34384</v>
          </cell>
          <cell r="B3162" t="str">
            <v>VIDRO PLANO ARAMADO E = 6 MM - SEM COLOCACAO</v>
          </cell>
          <cell r="C3162" t="str">
            <v xml:space="preserve">M2    </v>
          </cell>
          <cell r="D3162">
            <v>328.99</v>
          </cell>
        </row>
        <row r="3163">
          <cell r="A3163">
            <v>34385</v>
          </cell>
          <cell r="B3163" t="str">
            <v>VIDRO LISO INCOLOR 8MM  -  SEM COLOCACAO</v>
          </cell>
          <cell r="C3163" t="str">
            <v xml:space="preserve">M2    </v>
          </cell>
          <cell r="D3163">
            <v>271.97000000000003</v>
          </cell>
        </row>
        <row r="3164">
          <cell r="A3164">
            <v>34386</v>
          </cell>
          <cell r="B3164" t="str">
            <v>VIDRO LISO INCOLOR 10 MM - SEM COLOCACAO</v>
          </cell>
          <cell r="C3164" t="str">
            <v xml:space="preserve">M2    </v>
          </cell>
          <cell r="D3164">
            <v>328.99</v>
          </cell>
        </row>
        <row r="3165">
          <cell r="A3165">
            <v>34387</v>
          </cell>
          <cell r="B3165" t="str">
            <v>VIDRO CRISTAL COLORIDO, 8 MM, PINTADO NA COR BRANCA</v>
          </cell>
          <cell r="C3165" t="str">
            <v xml:space="preserve">M2    </v>
          </cell>
          <cell r="D3165">
            <v>354.22</v>
          </cell>
        </row>
        <row r="3166">
          <cell r="A3166">
            <v>34388</v>
          </cell>
          <cell r="B3166" t="str">
            <v>VIDRO CRISTAL COLORIDO, 6 MM, PINTADO NA COR BRANCA</v>
          </cell>
          <cell r="C3166" t="str">
            <v xml:space="preserve">M2    </v>
          </cell>
          <cell r="D3166">
            <v>218.2</v>
          </cell>
        </row>
        <row r="3167">
          <cell r="A3167">
            <v>34389</v>
          </cell>
          <cell r="B3167" t="str">
            <v>VIDRO CRISTAL COLORIDO, 4 MM, PINTADO NA COR BRANCA</v>
          </cell>
          <cell r="C3167" t="str">
            <v xml:space="preserve">M2    </v>
          </cell>
          <cell r="D3167">
            <v>153.53</v>
          </cell>
        </row>
        <row r="3168">
          <cell r="A3168">
            <v>34390</v>
          </cell>
          <cell r="B3168" t="str">
            <v>VIDRO CRISTAL COLORIDO, 10 MM, PINTADO NA COR BRANCA</v>
          </cell>
          <cell r="C3168" t="str">
            <v xml:space="preserve">M2    </v>
          </cell>
          <cell r="D3168">
            <v>491.3</v>
          </cell>
        </row>
        <row r="3169">
          <cell r="A3169">
            <v>34391</v>
          </cell>
          <cell r="B3169" t="str">
            <v>VIDRO COMUM LAMINADO LISO INCOLOR DUPLO, ESPESSURA TOTAL 8 MM (CADA CAMADA DE 4 MM) - COLOCADO</v>
          </cell>
          <cell r="C3169" t="str">
            <v xml:space="preserve">M2    </v>
          </cell>
          <cell r="D3169">
            <v>629.91</v>
          </cell>
        </row>
        <row r="3170">
          <cell r="A3170">
            <v>34392</v>
          </cell>
          <cell r="B3170" t="str">
            <v>AUXILIAR  DE ALMOXARIFE</v>
          </cell>
          <cell r="C3170" t="str">
            <v xml:space="preserve">H     </v>
          </cell>
          <cell r="D3170">
            <v>11.34</v>
          </cell>
        </row>
        <row r="3171">
          <cell r="A3171">
            <v>34400</v>
          </cell>
          <cell r="B3171" t="str">
            <v>TIJOLO CERAMICO REFRATARIO 2,5 X 11,4 X 22,9 CM (L X A X C)</v>
          </cell>
          <cell r="C3171" t="str">
            <v xml:space="preserve">UN    </v>
          </cell>
          <cell r="D3171">
            <v>2.59</v>
          </cell>
        </row>
        <row r="3172">
          <cell r="A3172">
            <v>34401</v>
          </cell>
          <cell r="B3172" t="str">
            <v>TIJOLO CERAMICO LAMINADO 5,5 X 11 X 23 CM (L X A X C)</v>
          </cell>
          <cell r="C3172" t="str">
            <v xml:space="preserve">UN    </v>
          </cell>
          <cell r="D3172">
            <v>1.68</v>
          </cell>
        </row>
        <row r="3173">
          <cell r="A3173">
            <v>34402</v>
          </cell>
          <cell r="B3173" t="str">
            <v>TELHA DE FIBROCIMENTO ONDULADA E = 8 MM, DE 3,66 X 1,10 M (SEM AMIANTO)</v>
          </cell>
          <cell r="C3173" t="str">
            <v xml:space="preserve">UN    </v>
          </cell>
          <cell r="D3173">
            <v>114.67</v>
          </cell>
        </row>
        <row r="3174">
          <cell r="A3174">
            <v>34417</v>
          </cell>
          <cell r="B3174" t="str">
            <v>TELHA DE FIBROCIMENTO ONDULADA E = 4 MM, DE 2,13 X 0,50 M (SEM AMIANTO)</v>
          </cell>
          <cell r="C3174" t="str">
            <v xml:space="preserve">UN    </v>
          </cell>
          <cell r="D3174">
            <v>12.56</v>
          </cell>
        </row>
        <row r="3175">
          <cell r="A3175">
            <v>34425</v>
          </cell>
          <cell r="B3175" t="str">
            <v>TELHA ESTRUTURAL DE FIBROCIMENTO 1 ABA, DE 0,52 X 2,00 M (SEM AMIANTO)</v>
          </cell>
          <cell r="C3175" t="str">
            <v xml:space="preserve">UN    </v>
          </cell>
          <cell r="D3175">
            <v>70.91</v>
          </cell>
        </row>
        <row r="3176">
          <cell r="A3176">
            <v>34447</v>
          </cell>
          <cell r="B3176" t="str">
            <v>TELHA ESTRUTURAL DE FIBROCIMENTO 2 ABAS, DE 1,00 X 8,20 M (SEM AMIANTO)</v>
          </cell>
          <cell r="C3176" t="str">
            <v xml:space="preserve">UN    </v>
          </cell>
          <cell r="D3176">
            <v>453.84</v>
          </cell>
        </row>
        <row r="3177">
          <cell r="A3177">
            <v>34449</v>
          </cell>
          <cell r="B3177" t="str">
            <v>ACO CA-50, 6,3 MM, DOBRADO E CORTADO</v>
          </cell>
          <cell r="C3177" t="str">
            <v xml:space="preserve">KG    </v>
          </cell>
          <cell r="D3177">
            <v>6.91</v>
          </cell>
        </row>
        <row r="3178">
          <cell r="A3178">
            <v>34458</v>
          </cell>
          <cell r="B3178" t="str">
            <v>TELHA DE FIBROCIMENTO E = 6 MM, DE 3,00 X 1,06 M (SEM AMIANTO)</v>
          </cell>
          <cell r="C3178" t="str">
            <v xml:space="preserve">UN    </v>
          </cell>
          <cell r="D3178">
            <v>106.26</v>
          </cell>
        </row>
        <row r="3179">
          <cell r="A3179">
            <v>34464</v>
          </cell>
          <cell r="B3179" t="str">
            <v>TELHA DE FIBROCIMENTO E = 6 MM, DE 4,10 X 1,06 M (SEM AMIANTO)</v>
          </cell>
          <cell r="C3179" t="str">
            <v xml:space="preserve">UN    </v>
          </cell>
          <cell r="D3179">
            <v>142.56</v>
          </cell>
        </row>
        <row r="3180">
          <cell r="A3180">
            <v>34466</v>
          </cell>
          <cell r="B3180" t="str">
            <v>AJUDANTE DE PINTOR</v>
          </cell>
          <cell r="C3180" t="str">
            <v xml:space="preserve">H     </v>
          </cell>
          <cell r="D3180">
            <v>10.68</v>
          </cell>
        </row>
        <row r="3181">
          <cell r="A3181">
            <v>34468</v>
          </cell>
          <cell r="B3181" t="str">
            <v>TELHA DE FIBROCIMENTO E = 6 MM, DE 4,60 X 1,06 M (SEM AMIANTO)</v>
          </cell>
          <cell r="C3181" t="str">
            <v xml:space="preserve">UN    </v>
          </cell>
          <cell r="D3181">
            <v>164.53</v>
          </cell>
        </row>
        <row r="3182">
          <cell r="A3182">
            <v>34469</v>
          </cell>
          <cell r="B3182" t="str">
            <v>AQUECEDOR SOLAR CAPACIDADE DO RESERVATORIO 1000 L, INCLUI 10 PLACAS COLETORAS DE 1,42 M2</v>
          </cell>
          <cell r="C3182" t="str">
            <v xml:space="preserve">UN    </v>
          </cell>
          <cell r="D3182">
            <v>8450.65</v>
          </cell>
        </row>
        <row r="3183">
          <cell r="A3183">
            <v>34472</v>
          </cell>
          <cell r="B3183" t="str">
            <v>AQUECEDOR SOLAR CAPACIDADE DO RESERVATORIO 200 L, INCLUI 2 PLACAS COLETORAS DE 1,42 M2</v>
          </cell>
          <cell r="C3183" t="str">
            <v xml:space="preserve">UN    </v>
          </cell>
          <cell r="D3183">
            <v>2600</v>
          </cell>
        </row>
        <row r="3184">
          <cell r="A3184">
            <v>34473</v>
          </cell>
          <cell r="B3184" t="str">
            <v>TELHA DE FIBROCIMENTO E = 8 MM, DE 3,00 X 1,06 M (SEM AMIANTO)</v>
          </cell>
          <cell r="C3184" t="str">
            <v xml:space="preserve">UN    </v>
          </cell>
          <cell r="D3184">
            <v>134.56</v>
          </cell>
        </row>
        <row r="3185">
          <cell r="A3185">
            <v>34476</v>
          </cell>
          <cell r="B3185" t="str">
            <v>AQUECEDOR SOLAR CAPACIDADE DO RESERVATORIO 400L, INCLUI 4 PLACAS COLETORAS DE 1,42 M2</v>
          </cell>
          <cell r="C3185" t="str">
            <v xml:space="preserve">UN    </v>
          </cell>
          <cell r="D3185">
            <v>4407.37</v>
          </cell>
        </row>
        <row r="3186">
          <cell r="A3186">
            <v>34477</v>
          </cell>
          <cell r="B3186" t="str">
            <v>AQUECEDOR SOLAR CAPACIDADE DO RESERVATORIO 600 L, INCLUI 6 PLACAS COLETORAS DE 1,42 M2</v>
          </cell>
          <cell r="C3186" t="str">
            <v xml:space="preserve">UN    </v>
          </cell>
          <cell r="D3186">
            <v>5849.43</v>
          </cell>
        </row>
        <row r="3187">
          <cell r="A3187">
            <v>34479</v>
          </cell>
          <cell r="B3187" t="str">
            <v>CONCRETO USINADO BOMBEAVEL, CLASSE DE RESISTENCIA C40, COM BRITA 0 E 1, SLUMP = 100 +/- 20 MM, INCLUI SERVICO DE BOMBEAMENTO (NBR 8953)</v>
          </cell>
          <cell r="C3187" t="str">
            <v xml:space="preserve">M3    </v>
          </cell>
          <cell r="D3187">
            <v>449.1</v>
          </cell>
        </row>
        <row r="3188">
          <cell r="A3188">
            <v>34480</v>
          </cell>
          <cell r="B3188" t="str">
            <v>TELHA DE FIBROCIMENTO E = 8 MM, DE 4,10 X 1,06 M (SEM AMIANTO)</v>
          </cell>
          <cell r="C3188" t="str">
            <v xml:space="preserve">UN    </v>
          </cell>
          <cell r="D3188">
            <v>183.5</v>
          </cell>
        </row>
        <row r="3189">
          <cell r="A3189">
            <v>34481</v>
          </cell>
          <cell r="B3189" t="str">
            <v>CONCRETO USINADO BOMBEAVEL, CLASSE DE RESISTENCIA C45, COM BRITA 0 E 1, SLUMP = 100 +/- 20 MM, INCLUI SERVICO DE BOMBEAMENTO (NBR 8953)</v>
          </cell>
          <cell r="C3189" t="str">
            <v xml:space="preserve">M3    </v>
          </cell>
          <cell r="D3189">
            <v>469.25</v>
          </cell>
        </row>
        <row r="3190">
          <cell r="A3190">
            <v>34482</v>
          </cell>
          <cell r="B3190" t="str">
            <v>AQUECEDOR SOLAR  CAPACIDADE DO RESERVATORIO 800 L, INCLUI 8 PLACAS COLETORAS DE 1,42 M2</v>
          </cell>
          <cell r="C3190" t="str">
            <v xml:space="preserve">UN    </v>
          </cell>
          <cell r="D3190">
            <v>5463.04</v>
          </cell>
        </row>
        <row r="3191">
          <cell r="A3191">
            <v>34483</v>
          </cell>
          <cell r="B3191" t="str">
            <v>CONCRETO USINADO BOMBEAVEL, CLASSE DE RESISTENCIA C50, COM BRITA 0 E 1, SLUMP = 100 +/- 20 MM, INCLUI SERVICO DE BOMBEAMENTO (NBR 8953)</v>
          </cell>
          <cell r="C3191" t="str">
            <v xml:space="preserve">M3    </v>
          </cell>
          <cell r="D3191">
            <v>501.36</v>
          </cell>
        </row>
        <row r="3192">
          <cell r="A3192">
            <v>34485</v>
          </cell>
          <cell r="B3192" t="str">
            <v>CONCRETO USINADO BOMBEAVEL, CLASSE DE RESISTENCIA C60, COM BRITA 0 E 1, SLUMP = 100 +/- 20 MM, INCLUI SERVICO DE BOMBEAMENTO (NBR 8953)</v>
          </cell>
          <cell r="C3192" t="str">
            <v xml:space="preserve">M3    </v>
          </cell>
          <cell r="D3192">
            <v>536.15</v>
          </cell>
        </row>
        <row r="3193">
          <cell r="A3193">
            <v>34486</v>
          </cell>
          <cell r="B3193" t="str">
            <v>TELHA DE FIBROCIMENTO E = 8 MM, DE 4,60 X 1,06 M (SEM AMIANTO)</v>
          </cell>
          <cell r="C3193" t="str">
            <v xml:space="preserve">UN    </v>
          </cell>
          <cell r="D3193">
            <v>205.52</v>
          </cell>
        </row>
        <row r="3194">
          <cell r="A3194">
            <v>34491</v>
          </cell>
          <cell r="B3194" t="str">
            <v>CONCRETO AUTOADENSAVEL (CAA) CLASSE DE RESISTENCIA C30, ESPALHAMENTO SF2, INCLUI SERVICO DE BOMBEAMENTO (NBR 15823)</v>
          </cell>
          <cell r="C3194" t="str">
            <v xml:space="preserve">M3    </v>
          </cell>
          <cell r="D3194">
            <v>449.1</v>
          </cell>
        </row>
        <row r="3195">
          <cell r="A3195">
            <v>34492</v>
          </cell>
          <cell r="B3195" t="str">
            <v>CONCRETO USINADO BOMBEAVEL, CLASSE DE RESISTENCIA C20, COM BRITA 0 E 1, SLUMP = 100 +/- 20 MM, EXCLUI SERVICO DE BOMBEAMENTO (NBR 8953)</v>
          </cell>
          <cell r="C3195" t="str">
            <v xml:space="preserve">M3    </v>
          </cell>
          <cell r="D3195">
            <v>369.11</v>
          </cell>
        </row>
        <row r="3196">
          <cell r="A3196">
            <v>34493</v>
          </cell>
          <cell r="B3196" t="str">
            <v>CONCRETO USINADO BOMBEAVEL, CLASSE DE RESISTENCIA C25, COM BRITA 0 E 1, SLUMP = 100 +/- 20 MM, EXCLUI SERVICO DE BOMBEAMENTO (NBR 8953)</v>
          </cell>
          <cell r="C3196" t="str">
            <v xml:space="preserve">M3    </v>
          </cell>
          <cell r="D3196">
            <v>379.52</v>
          </cell>
        </row>
        <row r="3197">
          <cell r="A3197">
            <v>34494</v>
          </cell>
          <cell r="B3197" t="str">
            <v>CONCRETO USINADO BOMBEAVEL, CLASSE DE RESISTENCIA C30, COM BRITA 0 E 1, SLUMP = 100 +/- 20 MM, EXCLUI SERVICO DE BOMBEAMENTO (NBR 8953)</v>
          </cell>
          <cell r="C3197" t="str">
            <v xml:space="preserve">M3    </v>
          </cell>
          <cell r="D3197">
            <v>392.17</v>
          </cell>
        </row>
        <row r="3198">
          <cell r="A3198">
            <v>34495</v>
          </cell>
          <cell r="B3198" t="str">
            <v>CONCRETO USINADO BOMBEAVEL, CLASSE DE RESISTENCIA C35, COM BRITA 0 E 1, SLUMP = 100 +/- 20 MM, EXCLUI SERVICO DE BOMBEAMENTO (NBR 8953)</v>
          </cell>
          <cell r="C3198" t="str">
            <v xml:space="preserve">M3    </v>
          </cell>
          <cell r="D3198">
            <v>404.82</v>
          </cell>
        </row>
        <row r="3199">
          <cell r="A3199">
            <v>34496</v>
          </cell>
          <cell r="B3199" t="str">
            <v>CONCRETO USINADO BOMBEAVEL, CLASSE DE RESISTENCIA C40, COM BRITA 0 E 1, SLUMP = 100 +/- 20 MM, EXCLUI SERVICO DE BOMBEAMENTO (NBR 8953)</v>
          </cell>
          <cell r="C3199" t="str">
            <v xml:space="preserve">M3    </v>
          </cell>
          <cell r="D3199">
            <v>422.3</v>
          </cell>
        </row>
        <row r="3200">
          <cell r="A3200">
            <v>34498</v>
          </cell>
          <cell r="B3200" t="str">
            <v>CONE DE SINALIZACAO EM PVC FLEXIVEL, H = 70 / 76 CM (NBR 15071)</v>
          </cell>
          <cell r="C3200" t="str">
            <v xml:space="preserve">UN    </v>
          </cell>
          <cell r="D3200">
            <v>74</v>
          </cell>
        </row>
        <row r="3201">
          <cell r="A3201">
            <v>34500</v>
          </cell>
          <cell r="B3201" t="str">
            <v>COORDENADOR / GERENTE DE OBRA</v>
          </cell>
          <cell r="C3201" t="str">
            <v xml:space="preserve">H     </v>
          </cell>
          <cell r="D3201">
            <v>131.41</v>
          </cell>
        </row>
        <row r="3202">
          <cell r="A3202">
            <v>34514</v>
          </cell>
          <cell r="B3202" t="str">
            <v>CHAPA DE MDF BRANCO LISO 1 FACE, E = 15 MM, DE *2,75 X 1,85* M</v>
          </cell>
          <cell r="C3202" t="str">
            <v xml:space="preserve">M2    </v>
          </cell>
          <cell r="D3202">
            <v>29.95</v>
          </cell>
        </row>
        <row r="3203">
          <cell r="A3203">
            <v>34519</v>
          </cell>
          <cell r="B3203" t="str">
            <v>CRUZETA DE CONCRETO LEVE, COMP. 2000 MM SECAO, 90 X 90 MM</v>
          </cell>
          <cell r="C3203" t="str">
            <v xml:space="preserve">UN    </v>
          </cell>
          <cell r="D3203">
            <v>71.819999999999993</v>
          </cell>
        </row>
        <row r="3204">
          <cell r="A3204">
            <v>34544</v>
          </cell>
          <cell r="B3204" t="str">
            <v>DISJUNTOR  TERMOMAGNETICO TRIPOLAR 3 X 400 A / ICC - 25 KA</v>
          </cell>
          <cell r="C3204" t="str">
            <v xml:space="preserve">UN    </v>
          </cell>
          <cell r="D3204">
            <v>1248.58</v>
          </cell>
        </row>
        <row r="3205">
          <cell r="A3205">
            <v>34546</v>
          </cell>
          <cell r="B3205" t="str">
            <v>MASSA PARA TEXTURA RUSTICA DE BASE ACRILICA, COR BRANCA, USO INTERNO E EXTERNO</v>
          </cell>
          <cell r="C3205" t="str">
            <v xml:space="preserve">KG    </v>
          </cell>
          <cell r="D3205">
            <v>6.38</v>
          </cell>
        </row>
        <row r="3206">
          <cell r="A3206">
            <v>34547</v>
          </cell>
          <cell r="B3206" t="str">
            <v>TELA DE ACO SOLDADA GALVANIZADA/ZINCADA PARA ALVENARIA, FIO  D = *1,20 A 1,70* MM, MALHA 15 X 15 MM, (C X L) *50 X 12* CM</v>
          </cell>
          <cell r="C3206" t="str">
            <v xml:space="preserve">M     </v>
          </cell>
          <cell r="D3206">
            <v>3.24</v>
          </cell>
        </row>
        <row r="3207">
          <cell r="A3207">
            <v>34548</v>
          </cell>
          <cell r="B3207" t="str">
            <v>TELA DE ACO SOLDADA GALVANIZADA/ZINCADA PARA ALVENARIA, FIO  D = *1,20 A 1,70* MM, MALHA 15 X 15 MM, (C X L) *50 X 17,5* CM</v>
          </cell>
          <cell r="C3207" t="str">
            <v xml:space="preserve">M     </v>
          </cell>
          <cell r="D3207">
            <v>5.32</v>
          </cell>
        </row>
        <row r="3208">
          <cell r="A3208">
            <v>34549</v>
          </cell>
          <cell r="B3208" t="str">
            <v>ARGILA EXPANDIDA, GRANULOMETRIA 2215</v>
          </cell>
          <cell r="C3208" t="str">
            <v xml:space="preserve">M3    </v>
          </cell>
          <cell r="D3208">
            <v>202.12</v>
          </cell>
        </row>
        <row r="3209">
          <cell r="A3209">
            <v>34550</v>
          </cell>
          <cell r="B3209" t="str">
            <v>TELA DE ACO SOLDADA GALVANIZADA/ZINCADA PARA ALVENARIA, FIO D = *1,20 A 1,70* MM, MALHA 15 X 15 MM, (C X L) *50 X 6* CM</v>
          </cell>
          <cell r="C3209" t="str">
            <v xml:space="preserve">M     </v>
          </cell>
          <cell r="D3209">
            <v>1.4</v>
          </cell>
        </row>
        <row r="3210">
          <cell r="A3210">
            <v>34551</v>
          </cell>
          <cell r="B3210" t="str">
            <v>AUXILIAR DE AZULEJISTA</v>
          </cell>
          <cell r="C3210" t="str">
            <v xml:space="preserve">H     </v>
          </cell>
          <cell r="D3210">
            <v>10.78</v>
          </cell>
        </row>
        <row r="3211">
          <cell r="A3211">
            <v>34555</v>
          </cell>
          <cell r="B3211" t="str">
            <v>BLOCO DE VEDACAO DE CONCRETO APARENTE 19 X 19 X 39 CM  (CLASSE C - NBR 6136)</v>
          </cell>
          <cell r="C3211" t="str">
            <v xml:space="preserve">UN    </v>
          </cell>
          <cell r="D3211">
            <v>3.26</v>
          </cell>
        </row>
        <row r="3212">
          <cell r="A3212">
            <v>34556</v>
          </cell>
          <cell r="B3212" t="str">
            <v>BLOCO DE CONCRETO ESTRUTURAL 14 X 19 X 29 CM, FBK 10 MPA (NBR 6136)</v>
          </cell>
          <cell r="C3212" t="str">
            <v xml:space="preserve">UN    </v>
          </cell>
          <cell r="D3212">
            <v>3.07</v>
          </cell>
        </row>
        <row r="3213">
          <cell r="A3213">
            <v>34557</v>
          </cell>
          <cell r="B3213" t="str">
            <v>TELA DE ACO SOLDADA GALVANIZADA/ZINCADA PARA ALVENARIA, FIO D = *1,20 A 1,70* MM, MALHA 15 X 15 MM, (C X L) *50 X 7,5* CM</v>
          </cell>
          <cell r="C3213" t="str">
            <v xml:space="preserve">M     </v>
          </cell>
          <cell r="D3213">
            <v>2.0499999999999998</v>
          </cell>
        </row>
        <row r="3214">
          <cell r="A3214">
            <v>34558</v>
          </cell>
          <cell r="B3214" t="str">
            <v>TELA DE ACO SOLDADA GALVANIZADA/ZINCADA PARA ALVENARIA, FIO D = *1,20 A 1,70* MM, MALHA 15 X 15 MM, (C X L) *50 X 10,5* CM</v>
          </cell>
          <cell r="C3214" t="str">
            <v xml:space="preserve">M     </v>
          </cell>
          <cell r="D3214">
            <v>2.64</v>
          </cell>
        </row>
        <row r="3215">
          <cell r="A3215">
            <v>34564</v>
          </cell>
          <cell r="B3215" t="str">
            <v>BLOCO DE CONCRETO ESTRUTURAL 14 X 19 X 29 CM, FBK 14 MPA (NBR 6136)</v>
          </cell>
          <cell r="C3215" t="str">
            <v xml:space="preserve">UN    </v>
          </cell>
          <cell r="D3215">
            <v>3.27</v>
          </cell>
        </row>
        <row r="3216">
          <cell r="A3216">
            <v>34565</v>
          </cell>
          <cell r="B3216" t="str">
            <v>BLOCO DE CONCRETO ESTRUTURAL 14 X 19 X 29 CM, FBK 16 MPA (NBR 6136)</v>
          </cell>
          <cell r="C3216" t="str">
            <v xml:space="preserve">UN    </v>
          </cell>
          <cell r="D3216">
            <v>3.46</v>
          </cell>
        </row>
        <row r="3217">
          <cell r="A3217">
            <v>34566</v>
          </cell>
          <cell r="B3217" t="str">
            <v>BLOCO DE CONCRETO ESTRUTURAL 14 X 19 X 29 CM, FBK 6 MPA (NBR 6136)</v>
          </cell>
          <cell r="C3217" t="str">
            <v xml:space="preserve">UN    </v>
          </cell>
          <cell r="D3217">
            <v>2.68</v>
          </cell>
        </row>
        <row r="3218">
          <cell r="A3218">
            <v>34567</v>
          </cell>
          <cell r="B3218" t="str">
            <v>BLOCO DE CONCRETO ESTRUTURAL 14 X 19 X 29 CM, FBK 8 MPA (NBR 6136)</v>
          </cell>
          <cell r="C3218" t="str">
            <v xml:space="preserve">UN    </v>
          </cell>
          <cell r="D3218">
            <v>2.84</v>
          </cell>
        </row>
        <row r="3219">
          <cell r="A3219">
            <v>34568</v>
          </cell>
          <cell r="B3219" t="str">
            <v>BLOCO DE CONCRETO ESTRUTURAL 14 X 19 X 39 CM, FBK 10 MPA (NBR 6136)</v>
          </cell>
          <cell r="C3219" t="str">
            <v xml:space="preserve">UN    </v>
          </cell>
          <cell r="D3219">
            <v>3.36</v>
          </cell>
        </row>
        <row r="3220">
          <cell r="A3220">
            <v>34569</v>
          </cell>
          <cell r="B3220" t="str">
            <v>BLOCO DE CONCRETO ESTRUTURAL 14 X 19 X 39 CM, FBK 12 MPA (NBR 6136)</v>
          </cell>
          <cell r="C3220" t="str">
            <v xml:space="preserve">UN    </v>
          </cell>
          <cell r="D3220">
            <v>3.46</v>
          </cell>
        </row>
        <row r="3221">
          <cell r="A3221">
            <v>34570</v>
          </cell>
          <cell r="B3221" t="str">
            <v>BLOCO DE CONCRETO ESTRUTURAL 14 X 19 X 39 CM, FBK 14 MPA (NBR 6136)</v>
          </cell>
          <cell r="C3221" t="str">
            <v xml:space="preserve">UN    </v>
          </cell>
          <cell r="D3221">
            <v>3.75</v>
          </cell>
        </row>
        <row r="3222">
          <cell r="A3222">
            <v>34571</v>
          </cell>
          <cell r="B3222" t="str">
            <v>BLOCO DE CONCRETO ESTRUTURAL 14 X 19 X 39 CM, FBK 6 MPA (NBR 6136)</v>
          </cell>
          <cell r="C3222" t="str">
            <v xml:space="preserve">UN    </v>
          </cell>
          <cell r="D3222">
            <v>2.85</v>
          </cell>
        </row>
        <row r="3223">
          <cell r="A3223">
            <v>34573</v>
          </cell>
          <cell r="B3223" t="str">
            <v>BLOCO DE CONCRETO ESTRUTURAL 14 X 19 X 39 CM, FBK 8 MPA (NBR 6136)</v>
          </cell>
          <cell r="C3223" t="str">
            <v xml:space="preserve">UN    </v>
          </cell>
          <cell r="D3223">
            <v>3</v>
          </cell>
        </row>
        <row r="3224">
          <cell r="A3224">
            <v>34576</v>
          </cell>
          <cell r="B3224" t="str">
            <v>BLOCO DE CONCRETO ESTRUTURAL 19 X 19 X 39 CM, FBK 10 MPA (NBR 6136)</v>
          </cell>
          <cell r="C3224" t="str">
            <v xml:space="preserve">UN    </v>
          </cell>
          <cell r="D3224">
            <v>4.37</v>
          </cell>
        </row>
        <row r="3225">
          <cell r="A3225">
            <v>34577</v>
          </cell>
          <cell r="B3225" t="str">
            <v>BLOCO DE CONCRETO ESTRUTURAL 19 X 19 X 39 CM, FBK 12 MPA (NBR 6136)</v>
          </cell>
          <cell r="C3225" t="str">
            <v xml:space="preserve">UN    </v>
          </cell>
          <cell r="D3225">
            <v>4.5599999999999996</v>
          </cell>
        </row>
        <row r="3226">
          <cell r="A3226">
            <v>34578</v>
          </cell>
          <cell r="B3226" t="str">
            <v>BLOCO DE CONCRETO ESTRUTURAL 19 X 19 X 39 CM, FBK 14 MPA (NBR 6136)</v>
          </cell>
          <cell r="C3226" t="str">
            <v xml:space="preserve">UN    </v>
          </cell>
          <cell r="D3226">
            <v>4.95</v>
          </cell>
        </row>
        <row r="3227">
          <cell r="A3227">
            <v>34579</v>
          </cell>
          <cell r="B3227" t="str">
            <v>BLOCO DE CONCRETO ESTRUTURAL 19 X 19 X 39 CM, FBK 16 MPA (NBR 6136)</v>
          </cell>
          <cell r="C3227" t="str">
            <v xml:space="preserve">UN    </v>
          </cell>
          <cell r="D3227">
            <v>5.28</v>
          </cell>
        </row>
        <row r="3228">
          <cell r="A3228">
            <v>34580</v>
          </cell>
          <cell r="B3228" t="str">
            <v>BLOCO DE CONCRETO ESTRUTURAL 19 X 19 X 39 CM, FBK 8 MPA (NBR 6136)</v>
          </cell>
          <cell r="C3228" t="str">
            <v xml:space="preserve">UN    </v>
          </cell>
          <cell r="D3228">
            <v>3.94</v>
          </cell>
        </row>
        <row r="3229">
          <cell r="A3229">
            <v>34583</v>
          </cell>
          <cell r="B3229" t="str">
            <v>BLOCO DE GESSO COMPACTO, BRANCO, E = 10 CM, *67 X 50* CM</v>
          </cell>
          <cell r="C3229" t="str">
            <v xml:space="preserve">M2    </v>
          </cell>
          <cell r="D3229">
            <v>64.8</v>
          </cell>
        </row>
        <row r="3230">
          <cell r="A3230">
            <v>34584</v>
          </cell>
          <cell r="B3230" t="str">
            <v>BLOCO DE GESSO VAZADO BRANCO, E = *7* CM, *67 X 50* CM</v>
          </cell>
          <cell r="C3230" t="str">
            <v xml:space="preserve">M2    </v>
          </cell>
          <cell r="D3230">
            <v>36.270000000000003</v>
          </cell>
        </row>
        <row r="3231">
          <cell r="A3231">
            <v>34586</v>
          </cell>
          <cell r="B3231" t="str">
            <v>BLOCO ESTRUTURAL CERAMICO 14 X 19 X 29 CM, 6,0 MPA (NBR 15270)</v>
          </cell>
          <cell r="C3231" t="str">
            <v xml:space="preserve">UN    </v>
          </cell>
          <cell r="D3231">
            <v>1.98</v>
          </cell>
        </row>
        <row r="3232">
          <cell r="A3232">
            <v>34588</v>
          </cell>
          <cell r="B3232" t="str">
            <v>BLOCO ESTRUTURAL CERAMICO 14 X 19 X 39 CM, 6,0 MPA (NBR 15270)</v>
          </cell>
          <cell r="C3232" t="str">
            <v xml:space="preserve">UN    </v>
          </cell>
          <cell r="D3232">
            <v>2.58</v>
          </cell>
        </row>
        <row r="3233">
          <cell r="A3233">
            <v>34590</v>
          </cell>
          <cell r="B3233" t="str">
            <v>BLOCO ESTRUTURAL CERAMICO 19 X 19 X 29 CM, 6,0 MPA (NBR 15270)</v>
          </cell>
          <cell r="C3233" t="str">
            <v xml:space="preserve">UN    </v>
          </cell>
          <cell r="D3233">
            <v>2.36</v>
          </cell>
        </row>
        <row r="3234">
          <cell r="A3234">
            <v>34591</v>
          </cell>
          <cell r="B3234" t="str">
            <v>BLOCO ESTRUTURAL CERAMICO 19 X 19 X 39 CM, 6,0 MPA (NBR 15270)</v>
          </cell>
          <cell r="C3234" t="str">
            <v xml:space="preserve">UN    </v>
          </cell>
          <cell r="D3234">
            <v>3.19</v>
          </cell>
        </row>
        <row r="3235">
          <cell r="A3235">
            <v>34592</v>
          </cell>
          <cell r="B3235" t="str">
            <v>BLOCO DE VEDACAO CONCRETO 14 X 19 X 29 CM (CLASSE C - NBR 6136)</v>
          </cell>
          <cell r="C3235" t="str">
            <v xml:space="preserve">UN    </v>
          </cell>
          <cell r="D3235">
            <v>2.2400000000000002</v>
          </cell>
        </row>
        <row r="3236">
          <cell r="A3236">
            <v>34599</v>
          </cell>
          <cell r="B3236" t="str">
            <v>BLOCO DE VEDACAO CONCRETO APARENTE 9 X 19 X 39 CM (CLASSE C - NBR 6136)</v>
          </cell>
          <cell r="C3236" t="str">
            <v xml:space="preserve">UN    </v>
          </cell>
          <cell r="D3236">
            <v>2.02</v>
          </cell>
        </row>
        <row r="3237">
          <cell r="A3237">
            <v>34600</v>
          </cell>
          <cell r="B3237" t="str">
            <v>BLOCO DE VEDACAO DE CONCRETO CELULAR AUTOCLAVADO 15 X 30 X 60 CM (E X A X C)</v>
          </cell>
          <cell r="C3237" t="str">
            <v xml:space="preserve">M2    </v>
          </cell>
          <cell r="D3237">
            <v>71.45</v>
          </cell>
        </row>
        <row r="3238">
          <cell r="A3238">
            <v>34602</v>
          </cell>
          <cell r="B3238" t="str">
            <v>CABO FLEXIVEL PVC 750 V, 2 CONDUTORES DE 1,5 MM2</v>
          </cell>
          <cell r="C3238" t="str">
            <v xml:space="preserve">M     </v>
          </cell>
          <cell r="D3238">
            <v>1.22</v>
          </cell>
        </row>
        <row r="3239">
          <cell r="A3239">
            <v>34603</v>
          </cell>
          <cell r="B3239" t="str">
            <v>CABO FLEXIVEL PVC 750 V, 2 CONDUTORES DE 10,0 MM2</v>
          </cell>
          <cell r="C3239" t="str">
            <v xml:space="preserve">M     </v>
          </cell>
          <cell r="D3239">
            <v>5.88</v>
          </cell>
        </row>
        <row r="3240">
          <cell r="A3240">
            <v>34606</v>
          </cell>
          <cell r="B3240" t="str">
            <v>DISJUNTOR TIPO NEMA, BIPOLAR 60 ATE 100A, TENSAO MAXIMA 415 V</v>
          </cell>
          <cell r="C3240" t="str">
            <v xml:space="preserve">UN    </v>
          </cell>
          <cell r="D3240">
            <v>80.650000000000006</v>
          </cell>
        </row>
        <row r="3241">
          <cell r="A3241">
            <v>34607</v>
          </cell>
          <cell r="B3241" t="str">
            <v>CABO FLEXIVEL PVC 750 V, 2 CONDUTORES DE 4,0 MM2</v>
          </cell>
          <cell r="C3241" t="str">
            <v xml:space="preserve">M     </v>
          </cell>
          <cell r="D3241">
            <v>2.62</v>
          </cell>
        </row>
        <row r="3242">
          <cell r="A3242">
            <v>34609</v>
          </cell>
          <cell r="B3242" t="str">
            <v>CABO FLEXIVEL PVC 750 V, 2 CONDUTORES DE 6,0 MM2</v>
          </cell>
          <cell r="C3242" t="str">
            <v xml:space="preserve">M     </v>
          </cell>
          <cell r="D3242">
            <v>3.93</v>
          </cell>
        </row>
        <row r="3243">
          <cell r="A3243">
            <v>34612</v>
          </cell>
          <cell r="B3243" t="str">
            <v>GABIAO TIPO CAIXA PARA SOLO REFORCADO, MALHA HEXAGONAL DE DUPLA TORCAO 8 X 10 CM (ZN/AL REVESTIDO COM POLIMERO), FIO 2,7 MM, DIMENSOES 2,0 X 1,0 X 0,5 M, COM CAUDA DE 3,0 M</v>
          </cell>
          <cell r="C3243" t="str">
            <v xml:space="preserve">UN    </v>
          </cell>
          <cell r="D3243">
            <v>774.01</v>
          </cell>
        </row>
        <row r="3244">
          <cell r="A3244">
            <v>34616</v>
          </cell>
          <cell r="B3244" t="str">
            <v>DISJUNTOR TIPO DIN/IEC, BIPOLAR DE 6 ATE 32A</v>
          </cell>
          <cell r="C3244" t="str">
            <v xml:space="preserve">UN    </v>
          </cell>
          <cell r="D3244">
            <v>43.24</v>
          </cell>
        </row>
        <row r="3245">
          <cell r="A3245">
            <v>34618</v>
          </cell>
          <cell r="B3245" t="str">
            <v>CABO FLEXIVEL PVC 750 V, 3 CONDUTORES DE 1,5 MM2</v>
          </cell>
          <cell r="C3245" t="str">
            <v xml:space="preserve">M     </v>
          </cell>
          <cell r="D3245">
            <v>1.62</v>
          </cell>
        </row>
        <row r="3246">
          <cell r="A3246">
            <v>34620</v>
          </cell>
          <cell r="B3246" t="str">
            <v>CABO FLEXIVEL PVC 750 V, 3 CONDUTORES DE 10,0 MM2</v>
          </cell>
          <cell r="C3246" t="str">
            <v xml:space="preserve">M     </v>
          </cell>
          <cell r="D3246">
            <v>8.11</v>
          </cell>
        </row>
        <row r="3247">
          <cell r="A3247">
            <v>34621</v>
          </cell>
          <cell r="B3247" t="str">
            <v>CABO FLEXIVEL PVC 750 V, 3 CONDUTORES DE 4,0 MM2</v>
          </cell>
          <cell r="C3247" t="str">
            <v xml:space="preserve">M     </v>
          </cell>
          <cell r="D3247">
            <v>3.76</v>
          </cell>
        </row>
        <row r="3248">
          <cell r="A3248">
            <v>34622</v>
          </cell>
          <cell r="B3248" t="str">
            <v>CABO FLEXIVEL PVC 750 V, 3 CONDUTORES DE 6,0 MM2</v>
          </cell>
          <cell r="C3248" t="str">
            <v xml:space="preserve">M     </v>
          </cell>
          <cell r="D3248">
            <v>5.33</v>
          </cell>
        </row>
        <row r="3249">
          <cell r="A3249">
            <v>34623</v>
          </cell>
          <cell r="B3249" t="str">
            <v>DISJUNTOR TIPO DIN/IEC, BIPOLAR 40 ATE 50A</v>
          </cell>
          <cell r="C3249" t="str">
            <v xml:space="preserve">UN    </v>
          </cell>
          <cell r="D3249">
            <v>42.57</v>
          </cell>
        </row>
        <row r="3250">
          <cell r="A3250">
            <v>34624</v>
          </cell>
          <cell r="B3250" t="str">
            <v>CABO FLEXIVEL PVC 750 V, 4 CONDUTORES DE 1,5 MM2</v>
          </cell>
          <cell r="C3250" t="str">
            <v xml:space="preserve">M     </v>
          </cell>
          <cell r="D3250">
            <v>2.0699999999999998</v>
          </cell>
        </row>
        <row r="3251">
          <cell r="A3251">
            <v>34626</v>
          </cell>
          <cell r="B3251" t="str">
            <v>CABO FLEXIVEL PVC 750 V, 4 CONDUTORES DE 10,0 MM2</v>
          </cell>
          <cell r="C3251" t="str">
            <v xml:space="preserve">M     </v>
          </cell>
          <cell r="D3251">
            <v>11.15</v>
          </cell>
        </row>
        <row r="3252">
          <cell r="A3252">
            <v>34627</v>
          </cell>
          <cell r="B3252" t="str">
            <v>CABO FLEXIVEL PVC 750 V, 4 CONDUTORES DE 4,0 MM2</v>
          </cell>
          <cell r="C3252" t="str">
            <v xml:space="preserve">M     </v>
          </cell>
          <cell r="D3252">
            <v>4.8</v>
          </cell>
        </row>
        <row r="3253">
          <cell r="A3253">
            <v>34628</v>
          </cell>
          <cell r="B3253" t="str">
            <v>DISJUNTOR TIPO DIN/IEC, BIPOLAR 63 A</v>
          </cell>
          <cell r="C3253" t="str">
            <v xml:space="preserve">UN    </v>
          </cell>
          <cell r="D3253">
            <v>60.98</v>
          </cell>
        </row>
        <row r="3254">
          <cell r="A3254">
            <v>34629</v>
          </cell>
          <cell r="B3254" t="str">
            <v>CABO FLEXIVEL PVC 750 V, 4 CONDUTORES DE 6,0 MM2</v>
          </cell>
          <cell r="C3254" t="str">
            <v xml:space="preserve">M     </v>
          </cell>
          <cell r="D3254">
            <v>7.03</v>
          </cell>
        </row>
        <row r="3255">
          <cell r="A3255">
            <v>34630</v>
          </cell>
          <cell r="B3255" t="str">
            <v>TELA EM MALHA HEXAGONAL DE DUPLA TORCAO 8 X 10 CM (ZN/AL REVESTIDO COM POLIMERO), FIO 2,7 MM, COM GEOMANTA OU BIOMANTA, DIMENSOES 4,0 X 2,0 X 0,6 M, COM INCLINACAO DE 70 GRAUS, PARA SOLO REFORCADO</v>
          </cell>
          <cell r="C3255" t="str">
            <v xml:space="preserve">UN    </v>
          </cell>
          <cell r="D3255">
            <v>999.44</v>
          </cell>
        </row>
        <row r="3256">
          <cell r="A3256">
            <v>34633</v>
          </cell>
          <cell r="B3256" t="str">
            <v>GABIAO TIPO CAIXA PARA SOLO REFORCADO, MALHA HEXAGONAL DE DUPLA TORCAO 8 X 10 CM (ZN/AL REVESTIDO COM POLIMERO), FIO 2,7 MM, DIMENSOES 2,0 X 1,0 X 1,0 M, COM CAUDA DE 4,0 M</v>
          </cell>
          <cell r="C3256" t="str">
            <v xml:space="preserve">UN    </v>
          </cell>
          <cell r="D3256">
            <v>1097.1300000000001</v>
          </cell>
        </row>
        <row r="3257">
          <cell r="A3257">
            <v>34635</v>
          </cell>
          <cell r="B3257" t="str">
            <v>GABIAO TIPO CAIXA PARA SOLO REFORCADO, MALHA HEXAGONAL DE DUPLA TORCAO 8 X 10 CM (ZN/AL REVESTIDO COM POLIMERO), FIO 2,7 MM, DIMENSOES 2,0 X 1,0 X 1,0 M, COM CAUDA DE 3,0 M</v>
          </cell>
          <cell r="C3257" t="str">
            <v xml:space="preserve">UN    </v>
          </cell>
          <cell r="D3257">
            <v>995.34</v>
          </cell>
        </row>
        <row r="3258">
          <cell r="A3258">
            <v>34636</v>
          </cell>
          <cell r="B3258" t="str">
            <v>CAIXA D'AGUA EM POLIETILENO 1000 LITROS, COM TAMPA</v>
          </cell>
          <cell r="C3258" t="str">
            <v xml:space="preserve">UN    </v>
          </cell>
          <cell r="D3258">
            <v>298</v>
          </cell>
        </row>
        <row r="3259">
          <cell r="A3259">
            <v>34637</v>
          </cell>
          <cell r="B3259" t="str">
            <v>CAIXA D'AGUA EM POLIETILENO 500 LITROS, COM TAMPA</v>
          </cell>
          <cell r="C3259" t="str">
            <v xml:space="preserve">UN    </v>
          </cell>
          <cell r="D3259">
            <v>171.09</v>
          </cell>
        </row>
        <row r="3260">
          <cell r="A3260">
            <v>34638</v>
          </cell>
          <cell r="B3260" t="str">
            <v>CAIXA D'AGUA EM POLIETILENO 750 LITROS, COM TAMPA</v>
          </cell>
          <cell r="C3260" t="str">
            <v xml:space="preserve">UN    </v>
          </cell>
          <cell r="D3260">
            <v>293.39999999999998</v>
          </cell>
        </row>
        <row r="3261">
          <cell r="A3261">
            <v>34639</v>
          </cell>
          <cell r="B3261" t="str">
            <v>CAIXA D'AGUA EM POLIETILENO 1500 LITROS, COM TAMPA</v>
          </cell>
          <cell r="C3261" t="str">
            <v xml:space="preserve">UN    </v>
          </cell>
          <cell r="D3261">
            <v>605.23</v>
          </cell>
        </row>
        <row r="3262">
          <cell r="A3262">
            <v>34640</v>
          </cell>
          <cell r="B3262" t="str">
            <v>CAIXA D'AGUA EM POLIETILENO 2000 LITROS, COM TAMPA</v>
          </cell>
          <cell r="C3262" t="str">
            <v xml:space="preserve">UN    </v>
          </cell>
          <cell r="D3262">
            <v>679.83</v>
          </cell>
        </row>
        <row r="3263">
          <cell r="A3263">
            <v>34641</v>
          </cell>
          <cell r="B3263" t="str">
            <v>CAIXA DE ATERRAMENTO EM CONCRETO PRÃ-MOLDADO, DIAMETRO DE 0,30 M E ALTURA DE 0,35 M, SEM FUNDO E COM TAMPA</v>
          </cell>
          <cell r="C3263" t="str">
            <v xml:space="preserve">UN    </v>
          </cell>
          <cell r="D3263">
            <v>57.36</v>
          </cell>
        </row>
        <row r="3264">
          <cell r="A3264">
            <v>34643</v>
          </cell>
          <cell r="B3264" t="str">
            <v>CAIXA INSPECAO EM POLIETILENO PARA ATERRAMENTO E PARA RAIOS DIAMETRO = 300 MM</v>
          </cell>
          <cell r="C3264" t="str">
            <v xml:space="preserve">UN    </v>
          </cell>
          <cell r="D3264">
            <v>12.33</v>
          </cell>
        </row>
        <row r="3265">
          <cell r="A3265">
            <v>34649</v>
          </cell>
          <cell r="B3265" t="str">
            <v>CANALETA ESTRUTURAL CERAMICA, 14 X 19 X 29 CM, 6,0 MPA (NBR 15270)</v>
          </cell>
          <cell r="C3265" t="str">
            <v xml:space="preserve">UN    </v>
          </cell>
          <cell r="D3265">
            <v>2.3199999999999998</v>
          </cell>
        </row>
        <row r="3266">
          <cell r="A3266">
            <v>34653</v>
          </cell>
          <cell r="B3266" t="str">
            <v>DISJUNTOR TIPO DIN/IEC, MONOPOLAR DE 6  ATE  32A</v>
          </cell>
          <cell r="C3266" t="str">
            <v xml:space="preserve">UN    </v>
          </cell>
          <cell r="D3266">
            <v>7.54</v>
          </cell>
        </row>
        <row r="3267">
          <cell r="A3267">
            <v>34655</v>
          </cell>
          <cell r="B3267" t="str">
            <v>CANALETA ESTRUTURAL CERAMICA, 14 X 19 X 39 CM, 6,0 MPA (NBR 15270)</v>
          </cell>
          <cell r="C3267" t="str">
            <v xml:space="preserve">UN    </v>
          </cell>
          <cell r="D3267">
            <v>3.08</v>
          </cell>
        </row>
        <row r="3268">
          <cell r="A3268">
            <v>34659</v>
          </cell>
          <cell r="B3268" t="str">
            <v>CHAPA DE MDF BRANCO LISO 1 FACE, E = 12 MM, DE *2,75 X 1,85* M</v>
          </cell>
          <cell r="C3268" t="str">
            <v xml:space="preserve">M2    </v>
          </cell>
          <cell r="D3268">
            <v>27.04</v>
          </cell>
        </row>
        <row r="3269">
          <cell r="A3269">
            <v>34660</v>
          </cell>
          <cell r="B3269" t="str">
            <v>CHAPA DE MDF BRANCO LISO 1 FACE, E = 18 MM, DE *2,75 X 1,85* M</v>
          </cell>
          <cell r="C3269" t="str">
            <v xml:space="preserve">M2    </v>
          </cell>
          <cell r="D3269">
            <v>38.01</v>
          </cell>
        </row>
        <row r="3270">
          <cell r="A3270">
            <v>34661</v>
          </cell>
          <cell r="B3270" t="str">
            <v>CHAPA DE MDF BRANCO LISO 1 FACE, E = 25 MM, DE *2,75 X 1,85* M</v>
          </cell>
          <cell r="C3270" t="str">
            <v xml:space="preserve">M2    </v>
          </cell>
          <cell r="D3270">
            <v>54.59</v>
          </cell>
        </row>
        <row r="3271">
          <cell r="A3271">
            <v>34664</v>
          </cell>
          <cell r="B3271" t="str">
            <v>CHAPA DE MDF BRANCO LISO 2 FACES, E = 15 MM, DE *2,75 X 1,85* M</v>
          </cell>
          <cell r="C3271" t="str">
            <v xml:space="preserve">M2    </v>
          </cell>
          <cell r="D3271">
            <v>31.02</v>
          </cell>
        </row>
        <row r="3272">
          <cell r="A3272">
            <v>34665</v>
          </cell>
          <cell r="B3272" t="str">
            <v>CHAPA DE MDF BRANCO LISO 2 FACES, E = 18 MM, DE *2,75 X 1,85* M</v>
          </cell>
          <cell r="C3272" t="str">
            <v xml:space="preserve">M2    </v>
          </cell>
          <cell r="D3272">
            <v>38.5</v>
          </cell>
        </row>
        <row r="3273">
          <cell r="A3273">
            <v>34666</v>
          </cell>
          <cell r="B3273" t="str">
            <v>CHAPA DE MDF BRANCO LISO 2 FACES, E = 25 MM, DE *2,75 X 1,85* M</v>
          </cell>
          <cell r="C3273" t="str">
            <v xml:space="preserve">M2    </v>
          </cell>
          <cell r="D3273">
            <v>58.16</v>
          </cell>
        </row>
        <row r="3274">
          <cell r="A3274">
            <v>34667</v>
          </cell>
          <cell r="B3274" t="str">
            <v>CHAPA DE MDF BRANCO LISO 1 FACE, E = 6 MM, DE *2,75 X 1,85* M</v>
          </cell>
          <cell r="C3274" t="str">
            <v xml:space="preserve">M2    </v>
          </cell>
          <cell r="D3274">
            <v>19.77</v>
          </cell>
        </row>
        <row r="3275">
          <cell r="A3275">
            <v>34668</v>
          </cell>
          <cell r="B3275" t="str">
            <v>CHAPA DE MDF BRANCO LISO 1 FACE, E = 9 MM, DE *2,75 X 1,85* M</v>
          </cell>
          <cell r="C3275" t="str">
            <v xml:space="preserve">M2    </v>
          </cell>
          <cell r="D3275">
            <v>25.83</v>
          </cell>
        </row>
        <row r="3276">
          <cell r="A3276">
            <v>34669</v>
          </cell>
          <cell r="B3276" t="str">
            <v>CHAPA DE MDF BRANCO LISO 2 FACES, E = 6 MM, DE *2,75 X 1,85* M</v>
          </cell>
          <cell r="C3276" t="str">
            <v xml:space="preserve">M2    </v>
          </cell>
          <cell r="D3276">
            <v>21.32</v>
          </cell>
        </row>
        <row r="3277">
          <cell r="A3277">
            <v>34670</v>
          </cell>
          <cell r="B3277" t="str">
            <v>CHAPA DE MDF BRANCO LISO 2 FACES, E = 9 MM, DE *2,75 X 1,85* M</v>
          </cell>
          <cell r="C3277" t="str">
            <v xml:space="preserve">M2    </v>
          </cell>
          <cell r="D3277">
            <v>26.08</v>
          </cell>
        </row>
        <row r="3278">
          <cell r="A3278">
            <v>34671</v>
          </cell>
          <cell r="B3278" t="str">
            <v>CHAPA DE MDF CRU, E = 12 MM, DE *2,75 X 1,85* M</v>
          </cell>
          <cell r="C3278" t="str">
            <v xml:space="preserve">M2    </v>
          </cell>
          <cell r="D3278">
            <v>21.77</v>
          </cell>
        </row>
        <row r="3279">
          <cell r="A3279">
            <v>34672</v>
          </cell>
          <cell r="B3279" t="str">
            <v>CHAPA DE MDF CRU, E = 15 MM, DE *2,75 X 1,85* M</v>
          </cell>
          <cell r="C3279" t="str">
            <v xml:space="preserve">M2    </v>
          </cell>
          <cell r="D3279">
            <v>22.95</v>
          </cell>
        </row>
        <row r="3280">
          <cell r="A3280">
            <v>34673</v>
          </cell>
          <cell r="B3280" t="str">
            <v>CHAPA DE MDF CRU, E = 18 MM, DE *2,75 X 1,85* M</v>
          </cell>
          <cell r="C3280" t="str">
            <v xml:space="preserve">M2    </v>
          </cell>
          <cell r="D3280">
            <v>28.01</v>
          </cell>
        </row>
        <row r="3281">
          <cell r="A3281">
            <v>34674</v>
          </cell>
          <cell r="B3281" t="str">
            <v>CHAPA DE MDF CRU, E = 20 MM, DE *2,75 X 1,85* M</v>
          </cell>
          <cell r="C3281" t="str">
            <v xml:space="preserve">M2    </v>
          </cell>
          <cell r="D3281">
            <v>37.24</v>
          </cell>
        </row>
        <row r="3282">
          <cell r="A3282">
            <v>34675</v>
          </cell>
          <cell r="B3282" t="str">
            <v>CHAPA DE MDF CRU, E = 25 MM, DE *2,75 X 1,85* M</v>
          </cell>
          <cell r="C3282" t="str">
            <v xml:space="preserve">M2    </v>
          </cell>
          <cell r="D3282">
            <v>45.4</v>
          </cell>
        </row>
        <row r="3283">
          <cell r="A3283">
            <v>34676</v>
          </cell>
          <cell r="B3283" t="str">
            <v>CHAPA DE MDF CRU, E = 6 MM, DE *2,75 X 1,85* M</v>
          </cell>
          <cell r="C3283" t="str">
            <v xml:space="preserve">M2    </v>
          </cell>
          <cell r="D3283">
            <v>13.07</v>
          </cell>
        </row>
        <row r="3284">
          <cell r="A3284">
            <v>34677</v>
          </cell>
          <cell r="B3284" t="str">
            <v>CHAPA DE MDF CRU, E = 9 MM, DE *2,75 X 1,85* M</v>
          </cell>
          <cell r="C3284" t="str">
            <v xml:space="preserve">M2    </v>
          </cell>
          <cell r="D3284">
            <v>17.57</v>
          </cell>
        </row>
        <row r="3285">
          <cell r="A3285">
            <v>34680</v>
          </cell>
          <cell r="B3285" t="str">
            <v>RODAPE PRE-MOLDADO DE GRANILITE, MARMORITE OU GRANITINA L = 10 CM</v>
          </cell>
          <cell r="C3285" t="str">
            <v xml:space="preserve">M     </v>
          </cell>
          <cell r="D3285">
            <v>29.91</v>
          </cell>
        </row>
        <row r="3286">
          <cell r="A3286">
            <v>34682</v>
          </cell>
          <cell r="B3286" t="str">
            <v>REVESTIMENTO PARA ESCADA EM GRANILITE, MARMORITE OU GRANITINA ESP = 8 MM (INCLUSO EXECUCAO)</v>
          </cell>
          <cell r="C3286" t="str">
            <v xml:space="preserve">M2    </v>
          </cell>
          <cell r="D3286">
            <v>97.21</v>
          </cell>
        </row>
        <row r="3287">
          <cell r="A3287">
            <v>34683</v>
          </cell>
          <cell r="B3287" t="str">
            <v>REVESTIMENTO DE PAREDE EM GRANILITE, MARMORITE OU GRANITINA COLORIDO - ESP = 5 MM (INCLUSO EXECUCAO)</v>
          </cell>
          <cell r="C3287" t="str">
            <v xml:space="preserve">M2    </v>
          </cell>
          <cell r="D3287">
            <v>127.13</v>
          </cell>
        </row>
        <row r="3288">
          <cell r="A3288">
            <v>34684</v>
          </cell>
          <cell r="B3288" t="str">
            <v>REVESTIMENTO DE PAREDE EM GRANILITE, MARMORITE OU GRANITINA - ESP = 5 MM (INCLUSO EXECUCAO)</v>
          </cell>
          <cell r="C3288" t="str">
            <v xml:space="preserve">M2    </v>
          </cell>
          <cell r="D3288">
            <v>203.4</v>
          </cell>
        </row>
        <row r="3289">
          <cell r="A3289">
            <v>34686</v>
          </cell>
          <cell r="B3289" t="str">
            <v>DISJUNTOR TIPO DIN / IEC, MONOPOLAR DE 40  ATE 50A</v>
          </cell>
          <cell r="C3289" t="str">
            <v xml:space="preserve">UN    </v>
          </cell>
          <cell r="D3289">
            <v>11.18</v>
          </cell>
        </row>
        <row r="3290">
          <cell r="A3290">
            <v>34688</v>
          </cell>
          <cell r="B3290" t="str">
            <v>DISJUNTOR TIPO DIN/IEC, MONOPOLAR DE 63 A</v>
          </cell>
          <cell r="C3290" t="str">
            <v xml:space="preserve">UN    </v>
          </cell>
          <cell r="D3290">
            <v>13.67</v>
          </cell>
        </row>
        <row r="3291">
          <cell r="A3291">
            <v>34689</v>
          </cell>
          <cell r="B3291" t="str">
            <v>DISJUNTOR TIPO NEMA, MONOPOLAR DE 60 ATE 70A, TENSAO MAXIMA DE 240 V</v>
          </cell>
          <cell r="C3291" t="str">
            <v xml:space="preserve">UN    </v>
          </cell>
          <cell r="D3291">
            <v>25.68</v>
          </cell>
        </row>
        <row r="3292">
          <cell r="A3292">
            <v>34692</v>
          </cell>
          <cell r="B3292" t="str">
            <v>POSTE PADRAO SUBTERRANEO 200 A, H = 2,5 M</v>
          </cell>
          <cell r="C3292" t="str">
            <v xml:space="preserve">UN    </v>
          </cell>
          <cell r="D3292">
            <v>1479.36</v>
          </cell>
        </row>
        <row r="3293">
          <cell r="A3293">
            <v>34695</v>
          </cell>
          <cell r="B3293" t="str">
            <v>POSTE PADRAO SUBTERRANEO 100 A, H = 2,5 M</v>
          </cell>
          <cell r="C3293" t="str">
            <v xml:space="preserve">UN    </v>
          </cell>
          <cell r="D3293">
            <v>616.4</v>
          </cell>
        </row>
        <row r="3294">
          <cell r="A3294">
            <v>34705</v>
          </cell>
          <cell r="B3294" t="str">
            <v>DISJUNTOR TERMOMAGNETICO TRIPOLAR 3  X 250 A/ICC - 25 KA</v>
          </cell>
          <cell r="C3294" t="str">
            <v xml:space="preserve">UN    </v>
          </cell>
          <cell r="D3294">
            <v>673.88</v>
          </cell>
        </row>
        <row r="3295">
          <cell r="A3295">
            <v>34707</v>
          </cell>
          <cell r="B3295" t="str">
            <v>DISJUNTOR TERMOMAGNETICO TRIPOLAR 3 X 350 A/ICC - 25 KA</v>
          </cell>
          <cell r="C3295" t="str">
            <v xml:space="preserve">UN    </v>
          </cell>
          <cell r="D3295">
            <v>1248.71</v>
          </cell>
        </row>
        <row r="3296">
          <cell r="A3296">
            <v>34709</v>
          </cell>
          <cell r="B3296" t="str">
            <v>DISJUNTOR TIPO DIN/IEC, TRIPOLAR DE 10 ATE 50A</v>
          </cell>
          <cell r="C3296" t="str">
            <v xml:space="preserve">UN    </v>
          </cell>
          <cell r="D3296">
            <v>52.98</v>
          </cell>
        </row>
        <row r="3297">
          <cell r="A3297">
            <v>34713</v>
          </cell>
          <cell r="B3297" t="str">
            <v>PORTA VIDRO TEMPERADO INCOLOR, 2 FOLHAS DE CORRER, E = 10 MM (SEM FERRAGENS E SEM COLOCACAO)</v>
          </cell>
          <cell r="C3297" t="str">
            <v xml:space="preserve">M2    </v>
          </cell>
          <cell r="D3297">
            <v>327.05</v>
          </cell>
        </row>
        <row r="3298">
          <cell r="A3298">
            <v>34714</v>
          </cell>
          <cell r="B3298" t="str">
            <v>DISJUNTOR TIPO DIN/IEC, TRIPOLAR 63 A</v>
          </cell>
          <cell r="C3298" t="str">
            <v xml:space="preserve">UN    </v>
          </cell>
          <cell r="D3298">
            <v>63.27</v>
          </cell>
        </row>
        <row r="3299">
          <cell r="A3299">
            <v>34721</v>
          </cell>
          <cell r="B3299" t="str">
            <v>PLACA DE SINALIZACAO EM CHAPA DE ALUMINIO COM PINTURA REFLETIVA, E = 2 MM</v>
          </cell>
          <cell r="C3299" t="str">
            <v xml:space="preserve">M2    </v>
          </cell>
          <cell r="D3299">
            <v>864</v>
          </cell>
        </row>
        <row r="3300">
          <cell r="A3300">
            <v>34723</v>
          </cell>
          <cell r="B3300" t="str">
            <v>PLACA DE SINALIZACAO EM CHAPA DE ACO NUM 16 COM PINTURA REFLETIVA</v>
          </cell>
          <cell r="C3300" t="str">
            <v xml:space="preserve">M2    </v>
          </cell>
          <cell r="D3300">
            <v>693</v>
          </cell>
        </row>
        <row r="3301">
          <cell r="A3301">
            <v>34729</v>
          </cell>
          <cell r="B3301" t="str">
            <v>DISJUNTOR TERMICO E MAGNETICO AJUSTAVEIS, TRIPOLAR DE 100 ATE 250A, CAPACIDADE DE INTERRUPCAO DE 35KA</v>
          </cell>
          <cell r="C3301" t="str">
            <v xml:space="preserve">UN    </v>
          </cell>
          <cell r="D3301">
            <v>982.2</v>
          </cell>
        </row>
        <row r="3302">
          <cell r="A3302">
            <v>34734</v>
          </cell>
          <cell r="B3302" t="str">
            <v>DISJUNTOR TERMICO E MAGNETICO AJUSTAVEIS, TRIPOLAR DE 300 ATE 400A, CAPACIDADE DE INTERRUPCAO DE 35KA</v>
          </cell>
          <cell r="C3302" t="str">
            <v xml:space="preserve">UN    </v>
          </cell>
          <cell r="D3302">
            <v>1520.76</v>
          </cell>
        </row>
        <row r="3303">
          <cell r="A3303">
            <v>34738</v>
          </cell>
          <cell r="B3303" t="str">
            <v>DISJUNTOR TERMICO E MAGNETICO AJUSTAVEIS, TRIPOLAR DE 450 ATE 600A, CAPACIDADE DE INTERRUPCAO DE 35KA</v>
          </cell>
          <cell r="C3303" t="str">
            <v xml:space="preserve">UN    </v>
          </cell>
          <cell r="D3303">
            <v>3552.97</v>
          </cell>
        </row>
        <row r="3304">
          <cell r="A3304">
            <v>34741</v>
          </cell>
          <cell r="B3304" t="str">
            <v>CHAPA DE MDF BRANCO LISO 2 FACES, E = 12 MM, DE *2,75 X 1,85* M</v>
          </cell>
          <cell r="C3304" t="str">
            <v xml:space="preserve">M2    </v>
          </cell>
          <cell r="D3304">
            <v>28.42</v>
          </cell>
        </row>
        <row r="3305">
          <cell r="A3305">
            <v>34743</v>
          </cell>
          <cell r="B3305" t="str">
            <v>CHAPA DE MADEIRA COMPENSADA NAVAL (COM COLA FENOLICA), E = 18 MM, DE *1,60 X 2,20* M</v>
          </cell>
          <cell r="C3305" t="str">
            <v xml:space="preserve">M2    </v>
          </cell>
          <cell r="D3305">
            <v>47.15</v>
          </cell>
        </row>
        <row r="3306">
          <cell r="A3306">
            <v>34744</v>
          </cell>
          <cell r="B3306" t="str">
            <v>PELICULA REFLETIVA, GT 7 ANOS PARA SINALIZACAO VERTICAL</v>
          </cell>
          <cell r="C3306" t="str">
            <v xml:space="preserve">M2    </v>
          </cell>
          <cell r="D3306">
            <v>27.9</v>
          </cell>
        </row>
        <row r="3307">
          <cell r="A3307">
            <v>34745</v>
          </cell>
          <cell r="B3307" t="str">
            <v>CHAPA DE MADEIRA COMPENSADA NAVAL (COM COLA FENOLICA), E = 25 MM, DE *1,60 X 2,20* M</v>
          </cell>
          <cell r="C3307" t="str">
            <v xml:space="preserve">M2    </v>
          </cell>
          <cell r="D3307">
            <v>59.92</v>
          </cell>
        </row>
        <row r="3308">
          <cell r="A3308">
            <v>34746</v>
          </cell>
          <cell r="B3308" t="str">
            <v>CHAPA DE MADEIRA COMPENSADA NAVAL (COM COLA FENOLICA), E = 4 MM, DE *1,60 X 2,20* M</v>
          </cell>
          <cell r="C3308" t="str">
            <v xml:space="preserve">M2    </v>
          </cell>
          <cell r="D3308">
            <v>15.43</v>
          </cell>
        </row>
        <row r="3309">
          <cell r="A3309">
            <v>34747</v>
          </cell>
          <cell r="B3309" t="str">
            <v>PEITORIL EM MARMORE, POLIDO, BRANCO COMUM, L= *15* CM, E=  *2,0* CM, COM PINGADEIRA</v>
          </cell>
          <cell r="C3309" t="str">
            <v xml:space="preserve">M     </v>
          </cell>
          <cell r="D3309">
            <v>74.150000000000006</v>
          </cell>
        </row>
        <row r="3310">
          <cell r="A3310">
            <v>34752</v>
          </cell>
          <cell r="B3310" t="str">
            <v>PASTILHA DE VIDRO PIGMENTADA, NACIONAL, REVEST INT/EXT E PISCINA, CORES QUENTES, ESPESSURA MAIOR OU IGUAL A 5 MM  *2,0 X 2,0* CM</v>
          </cell>
          <cell r="C3310" t="str">
            <v xml:space="preserve">M2    </v>
          </cell>
          <cell r="D3310">
            <v>478.87</v>
          </cell>
        </row>
        <row r="3311">
          <cell r="A3311">
            <v>34753</v>
          </cell>
          <cell r="B3311" t="str">
            <v>CIMENTO PORTLAND POZOLANICO CP IV-32</v>
          </cell>
          <cell r="C3311" t="str">
            <v xml:space="preserve">KG    </v>
          </cell>
          <cell r="D3311">
            <v>0.48</v>
          </cell>
        </row>
        <row r="3312">
          <cell r="A3312">
            <v>34754</v>
          </cell>
          <cell r="B3312" t="str">
            <v>PASTILHA DE VIDRO CRISTAL, NACIONAL, REVEST INT/EXT E PISCINA, TODAS AS CORES, E MAIOR OU IGUAL A 5 MM  *2,0 X 2,0* CM</v>
          </cell>
          <cell r="C3312" t="str">
            <v xml:space="preserve">M2    </v>
          </cell>
          <cell r="D3312">
            <v>429.35</v>
          </cell>
        </row>
        <row r="3313">
          <cell r="A3313">
            <v>34760</v>
          </cell>
          <cell r="B3313" t="str">
            <v>ARQUITETO PAISAGISTA</v>
          </cell>
          <cell r="C3313" t="str">
            <v xml:space="preserve">H     </v>
          </cell>
          <cell r="D3313">
            <v>62.37</v>
          </cell>
        </row>
        <row r="3314">
          <cell r="A3314">
            <v>34761</v>
          </cell>
          <cell r="B3314" t="str">
            <v>MONTADOR DE ELETROELETRONICOS</v>
          </cell>
          <cell r="C3314" t="str">
            <v xml:space="preserve">H     </v>
          </cell>
          <cell r="D3314">
            <v>14.96</v>
          </cell>
        </row>
        <row r="3315">
          <cell r="A3315">
            <v>34763</v>
          </cell>
          <cell r="B3315" t="str">
            <v>MEIO BLOCO DE VEDACAO DE CONCRETO APARENTE 9  X 19 X 19 CM (CLASSE C - NBR 6136)</v>
          </cell>
          <cell r="C3315" t="str">
            <v xml:space="preserve">UN    </v>
          </cell>
          <cell r="D3315">
            <v>1.21</v>
          </cell>
        </row>
        <row r="3316">
          <cell r="A3316">
            <v>34764</v>
          </cell>
          <cell r="B3316" t="str">
            <v>MEIO BLOCO DE VEDACAO DE CONCRETO 9 X 19 X 19 CM (CLASSE C - NBR 6136)</v>
          </cell>
          <cell r="C3316" t="str">
            <v xml:space="preserve">UN    </v>
          </cell>
          <cell r="D3316">
            <v>1.19</v>
          </cell>
        </row>
        <row r="3317">
          <cell r="A3317">
            <v>34769</v>
          </cell>
          <cell r="B3317" t="str">
            <v>MEIO BLOCO DE VEDACAO DE CONCRETO APARENTE 19 X 19 X 19 CM (CLASSE C - NBR 6136)</v>
          </cell>
          <cell r="C3317" t="str">
            <v xml:space="preserve">UN    </v>
          </cell>
          <cell r="D3317">
            <v>1.96</v>
          </cell>
        </row>
        <row r="3318">
          <cell r="A3318">
            <v>34770</v>
          </cell>
          <cell r="B3318" t="str">
            <v>CONCRETO BETUMINOSO USINADO A QUENTE (CBUQ) PARA PAVIMENTACAO ASFALTICA, PADRAO DNIT, FAIXA C, COM CAP 30/45 - AQUISICAO POSTO USINA</v>
          </cell>
          <cell r="C3318" t="str">
            <v xml:space="preserve">T     </v>
          </cell>
          <cell r="D3318">
            <v>348.21</v>
          </cell>
        </row>
        <row r="3319">
          <cell r="A3319">
            <v>34771</v>
          </cell>
          <cell r="B3319" t="str">
            <v>MEIO BLOCO DE VEDACAO DE CONCRETO 19 X 19 X 19 CM (CLASSE C - NBR 6136)</v>
          </cell>
          <cell r="C3319" t="str">
            <v xml:space="preserve">UN    </v>
          </cell>
          <cell r="D3319">
            <v>1.81</v>
          </cell>
        </row>
        <row r="3320">
          <cell r="A3320">
            <v>34773</v>
          </cell>
          <cell r="B3320" t="str">
            <v>MEIO BLOCO DE VEDACAO DE CONCRETO APARENTE 14 X 19 X 19 CM  (CLASSE C - NBR 6136)</v>
          </cell>
          <cell r="C3320" t="str">
            <v xml:space="preserve">UN    </v>
          </cell>
          <cell r="D3320">
            <v>1.58</v>
          </cell>
        </row>
        <row r="3321">
          <cell r="A3321">
            <v>34774</v>
          </cell>
          <cell r="B3321" t="str">
            <v>MEIO BLOCO DE VEDACAO DE CONCRETO 14 X 19 X 19 CM (CLASSE C - NBR 6136)</v>
          </cell>
          <cell r="C3321" t="str">
            <v xml:space="preserve">UN    </v>
          </cell>
          <cell r="D3321">
            <v>1.5</v>
          </cell>
        </row>
        <row r="3322">
          <cell r="A3322">
            <v>34777</v>
          </cell>
          <cell r="B3322" t="str">
            <v>ELEMENTO VAZADO CERAMICO DIAGONAL (TIPO FLOR/QUADRADO/XIS) 25 X 18 X 7 CM</v>
          </cell>
          <cell r="C3322" t="str">
            <v xml:space="preserve">UN    </v>
          </cell>
          <cell r="D3322">
            <v>2.62</v>
          </cell>
        </row>
        <row r="3323">
          <cell r="A3323">
            <v>34779</v>
          </cell>
          <cell r="B3323" t="str">
            <v>ENGENHEIRO CIVIL JUNIOR</v>
          </cell>
          <cell r="C3323" t="str">
            <v xml:space="preserve">H     </v>
          </cell>
          <cell r="D3323">
            <v>90.94</v>
          </cell>
        </row>
        <row r="3324">
          <cell r="A3324">
            <v>34780</v>
          </cell>
          <cell r="B3324" t="str">
            <v>ENGENHEIRO CIVIL PLENO</v>
          </cell>
          <cell r="C3324" t="str">
            <v xml:space="preserve">H     </v>
          </cell>
          <cell r="D3324">
            <v>102.6</v>
          </cell>
        </row>
        <row r="3325">
          <cell r="A3325">
            <v>34781</v>
          </cell>
          <cell r="B3325" t="str">
            <v>MEIO BLOCO ESTRUTURAL CERAMICO 14 X 19 X 19 CM, 6,0 MPA (NBR 15270)</v>
          </cell>
          <cell r="C3325" t="str">
            <v xml:space="preserve">UN    </v>
          </cell>
          <cell r="D3325">
            <v>1.47</v>
          </cell>
        </row>
        <row r="3326">
          <cell r="A3326">
            <v>34782</v>
          </cell>
          <cell r="B3326" t="str">
            <v>ENGENHEIRO CIVIL SENIOR</v>
          </cell>
          <cell r="C3326" t="str">
            <v xml:space="preserve">H     </v>
          </cell>
          <cell r="D3326">
            <v>140.62</v>
          </cell>
        </row>
        <row r="3327">
          <cell r="A3327">
            <v>34783</v>
          </cell>
          <cell r="B3327" t="str">
            <v>ENGENHEIRO ELETRICISTA</v>
          </cell>
          <cell r="C3327" t="str">
            <v xml:space="preserve">H     </v>
          </cell>
          <cell r="D3327">
            <v>85.48</v>
          </cell>
        </row>
        <row r="3328">
          <cell r="A3328">
            <v>34785</v>
          </cell>
          <cell r="B3328" t="str">
            <v>ENGENHEIRO SANITARISTA</v>
          </cell>
          <cell r="C3328" t="str">
            <v xml:space="preserve">H     </v>
          </cell>
          <cell r="D3328">
            <v>84.65</v>
          </cell>
        </row>
        <row r="3329">
          <cell r="A3329">
            <v>34788</v>
          </cell>
          <cell r="B3329" t="str">
            <v>MEIO BLOCO ESTRUTURAL CERAMICO 14 X 19 X 14 CM, 6,0 MPA (NBR 15270)</v>
          </cell>
          <cell r="C3329" t="str">
            <v xml:space="preserve">UN    </v>
          </cell>
          <cell r="D3329">
            <v>1.3</v>
          </cell>
        </row>
        <row r="3330">
          <cell r="A3330">
            <v>34794</v>
          </cell>
          <cell r="B3330" t="str">
            <v>MECANICO DE REFRIGERACAO</v>
          </cell>
          <cell r="C3330" t="str">
            <v xml:space="preserve">H     </v>
          </cell>
          <cell r="D3330">
            <v>16.86</v>
          </cell>
        </row>
        <row r="3331">
          <cell r="A3331">
            <v>34795</v>
          </cell>
          <cell r="B3331" t="str">
            <v>FAIXA / FILETE / LISTELO EM CERAMICA, DECORADA, *8 X 30* CM (L X C)</v>
          </cell>
          <cell r="C3331" t="str">
            <v xml:space="preserve">M2    </v>
          </cell>
          <cell r="D3331">
            <v>238.83</v>
          </cell>
        </row>
        <row r="3332">
          <cell r="A3332">
            <v>34796</v>
          </cell>
          <cell r="B3332" t="str">
            <v>FAIXA / FILETE / LISTELO EM CERAMICA, LISO OU CORDAO, BRANCO, *2 X 30* CM (L X C)</v>
          </cell>
          <cell r="C3332" t="str">
            <v xml:space="preserve">M     </v>
          </cell>
          <cell r="D3332">
            <v>10.48</v>
          </cell>
        </row>
        <row r="3333">
          <cell r="A3333">
            <v>34797</v>
          </cell>
          <cell r="B3333" t="str">
            <v>JANELA MAXIMO AR, ACO, BATENTE / REQUADRO DE 6 A 14 CM, PINT ANTICORROSIVA, SEM VIDRO, COM GRADE, 1 FL, 60  X 80 CM (A X L)</v>
          </cell>
          <cell r="C3333" t="str">
            <v xml:space="preserve">UN    </v>
          </cell>
          <cell r="D3333">
            <v>347.85</v>
          </cell>
        </row>
        <row r="3334">
          <cell r="A3334">
            <v>34800</v>
          </cell>
          <cell r="B3334" t="str">
            <v>GABIAO TIPO CAIXA, MALHA HEXAGONAL 8 X 10 CM (ZN/AL REVESTIDO COM POLIMERO), FIO DE 2,4 MM, DIMENSOES 2,0 x 1,0 x 1,0 M (C X L X A)</v>
          </cell>
          <cell r="C3334" t="str">
            <v xml:space="preserve">M3    </v>
          </cell>
          <cell r="D3334">
            <v>376.22</v>
          </cell>
        </row>
        <row r="3335">
          <cell r="A3335">
            <v>34802</v>
          </cell>
          <cell r="B3335" t="str">
            <v>GABIAO MANTA (COLCHAO) MALHA HEXAGONAL 6 X 8 CM (ZN/AL REVESTIDO COM POLIMERO), DIMENSOES 4,0 X 2,0 X 0,17 M (C X L X A) FIO 2 MM</v>
          </cell>
          <cell r="C3335" t="str">
            <v xml:space="preserve">UN    </v>
          </cell>
          <cell r="D3335">
            <v>1173.69</v>
          </cell>
        </row>
        <row r="3336">
          <cell r="A3336">
            <v>34804</v>
          </cell>
          <cell r="B3336" t="str">
            <v>GEOGRELHA TECIDA COM FILAMENTOS DE POLIESTER + PVC, RESISTENCIA LONGITUDINAL: 90 KN/M, RESISTENCIA TRANSVERSAL: 30 KN/M, ALONGAMENTO = 12 POR CENTO</v>
          </cell>
          <cell r="C3336" t="str">
            <v xml:space="preserve">M2    </v>
          </cell>
          <cell r="D3336">
            <v>45.43</v>
          </cell>
        </row>
        <row r="3337">
          <cell r="A3337">
            <v>34872</v>
          </cell>
          <cell r="B3337" t="str">
            <v>CONCRETO AUTOADENSAVEL (CAA) CLASSE DE RESISTENCIA C25, ESPALHAMENTO SF2, INCLUI SERVICO DE BOMBEAMENTO (NBR 15823)</v>
          </cell>
          <cell r="C3337" t="str">
            <v xml:space="preserve">M3    </v>
          </cell>
          <cell r="D3337">
            <v>436.45</v>
          </cell>
        </row>
        <row r="3338">
          <cell r="A3338">
            <v>35272</v>
          </cell>
          <cell r="B3338" t="str">
            <v>VIGA DE MADEIRA NAO APARELHADA *6 X 20* CM, MACARANDUBA, ANGELIM OU EQUIVALENTE DA REGIAO</v>
          </cell>
          <cell r="C3338" t="str">
            <v xml:space="preserve">M     </v>
          </cell>
          <cell r="D3338">
            <v>19.739999999999998</v>
          </cell>
        </row>
        <row r="3339">
          <cell r="A3339">
            <v>35273</v>
          </cell>
          <cell r="B3339" t="str">
            <v>PRANCHA DE MADEIRA NAO APARELHADA *6 X 30* CM, MACARANDUBA, ANGELIM OU EQUIVALENTE DA REGIAO</v>
          </cell>
          <cell r="C3339" t="str">
            <v xml:space="preserve">M     </v>
          </cell>
          <cell r="D3339">
            <v>30.49</v>
          </cell>
        </row>
        <row r="3340">
          <cell r="A3340">
            <v>35274</v>
          </cell>
          <cell r="B3340" t="str">
            <v>PILAR DE MADEIRA NAO APARELHADA *10 X 10* CM, MACARANDUBA, ANGELIM OU EQUIVALENTE DA REGIAO</v>
          </cell>
          <cell r="C3340" t="str">
            <v xml:space="preserve">M     </v>
          </cell>
          <cell r="D3340">
            <v>21.21</v>
          </cell>
        </row>
        <row r="3341">
          <cell r="A3341">
            <v>35275</v>
          </cell>
          <cell r="B3341" t="str">
            <v>PILAR DE MADEIRA NAO APARELHADA *15 X 15* CM, MACARANDUBA, ANGELIM OU EQUIVALENTE DA REGIAO</v>
          </cell>
          <cell r="C3341" t="str">
            <v xml:space="preserve">M     </v>
          </cell>
          <cell r="D3341">
            <v>45.29</v>
          </cell>
        </row>
        <row r="3342">
          <cell r="A3342">
            <v>35276</v>
          </cell>
          <cell r="B3342" t="str">
            <v>PILAR DE MADEIRA NAO APARELHADA *20 X 20* CM, MACARANDUBA, ANGELIM OU EQUIVALENTE DA REGIAO</v>
          </cell>
          <cell r="C3342" t="str">
            <v xml:space="preserve">M     </v>
          </cell>
          <cell r="D3342">
            <v>74.06</v>
          </cell>
        </row>
        <row r="3343">
          <cell r="A3343">
            <v>35277</v>
          </cell>
          <cell r="B3343" t="str">
            <v>CAIXA DE GORDURA EM PVC, DIAMETRO MINIMO 300 MM, DIAMETRO DE SAIDA 100 MM, CAPACIDADE  APROXIMADA 18 LITROS, COM TAMPA</v>
          </cell>
          <cell r="C3343" t="str">
            <v xml:space="preserve">UN    </v>
          </cell>
          <cell r="D3343">
            <v>381.03</v>
          </cell>
        </row>
        <row r="3344">
          <cell r="A3344">
            <v>35692</v>
          </cell>
          <cell r="B3344" t="str">
            <v>TINTA LATEX ACRILICA STANDARD, COR BRANCA</v>
          </cell>
          <cell r="C3344" t="str">
            <v xml:space="preserve">L     </v>
          </cell>
          <cell r="D3344">
            <v>50.56</v>
          </cell>
        </row>
        <row r="3345">
          <cell r="A3345">
            <v>35693</v>
          </cell>
          <cell r="B3345" t="str">
            <v>TINTA LATEX ACRILICA ECONOMICA, COR BRANCA</v>
          </cell>
          <cell r="C3345" t="str">
            <v xml:space="preserve">L     </v>
          </cell>
          <cell r="D3345">
            <v>9.43</v>
          </cell>
        </row>
        <row r="3346">
          <cell r="A3346">
            <v>36080</v>
          </cell>
          <cell r="B3346" t="str">
            <v>BARRA DE APOIO RETA, EM ALUMINIO, COMPRIMENTO 80 CM, DIAMETRO MINIMO 3 CM</v>
          </cell>
          <cell r="C3346" t="str">
            <v xml:space="preserve">UN    </v>
          </cell>
          <cell r="D3346">
            <v>130</v>
          </cell>
        </row>
        <row r="3347">
          <cell r="A3347">
            <v>36081</v>
          </cell>
          <cell r="B3347" t="str">
            <v>BARRA DE APOIO RETA, EM ACO INOX POLIDO, COMPRIMENTO 80CM, DIAMETRO MINIMO 3 CM</v>
          </cell>
          <cell r="C3347" t="str">
            <v xml:space="preserve">UN    </v>
          </cell>
          <cell r="D3347">
            <v>242.99</v>
          </cell>
        </row>
        <row r="3348">
          <cell r="A3348">
            <v>36084</v>
          </cell>
          <cell r="B3348" t="str">
            <v>TUBO PVC PBA JEI, CLASSE 12, DN 50 MM, PARA REDE DE AGUA (NBR 5647)</v>
          </cell>
          <cell r="C3348" t="str">
            <v xml:space="preserve">M     </v>
          </cell>
          <cell r="D3348">
            <v>12.83</v>
          </cell>
        </row>
        <row r="3349">
          <cell r="A3349">
            <v>36141</v>
          </cell>
          <cell r="B3349" t="str">
            <v>MASCARA DE SEGURANCA PARA SOLDA COM ESCUDO DE CELERON E CARNEIRA DE PLASTICO COM REGULAGEM</v>
          </cell>
          <cell r="C3349" t="str">
            <v xml:space="preserve">UN    </v>
          </cell>
          <cell r="D3349">
            <v>32.53</v>
          </cell>
        </row>
        <row r="3350">
          <cell r="A3350">
            <v>36142</v>
          </cell>
          <cell r="B3350" t="str">
            <v>PROTETOR AUDITIVO TIPO PLUG DE INSERCAO COM CORDAO, ATENUACAO SUPERIOR A 15 DB</v>
          </cell>
          <cell r="C3350" t="str">
            <v xml:space="preserve">UN    </v>
          </cell>
          <cell r="D3350">
            <v>1.8</v>
          </cell>
        </row>
        <row r="3351">
          <cell r="A3351">
            <v>36143</v>
          </cell>
          <cell r="B3351" t="str">
            <v>PROTETOR AUDITIVO TIPO CONCHA COM ABAFADOR DE RUIDOS, ATENUACAO ACIMA DE 22 DB</v>
          </cell>
          <cell r="C3351" t="str">
            <v xml:space="preserve">UN    </v>
          </cell>
          <cell r="D3351">
            <v>24.7</v>
          </cell>
        </row>
        <row r="3352">
          <cell r="A3352">
            <v>36144</v>
          </cell>
          <cell r="B3352" t="str">
            <v>RESPIRADOR DESCARTAVEL SEM VALVULA DE EXALACAO, PFF 1</v>
          </cell>
          <cell r="C3352" t="str">
            <v xml:space="preserve">UN    </v>
          </cell>
          <cell r="D3352">
            <v>1.34</v>
          </cell>
        </row>
        <row r="3353">
          <cell r="A3353">
            <v>36145</v>
          </cell>
          <cell r="B3353" t="str">
            <v>BOTA DE PVC PRETA, CANO MEDIO, SEM FORRO</v>
          </cell>
          <cell r="C3353" t="str">
            <v xml:space="preserve">PAR   </v>
          </cell>
          <cell r="D3353">
            <v>34.700000000000003</v>
          </cell>
        </row>
        <row r="3354">
          <cell r="A3354">
            <v>36146</v>
          </cell>
          <cell r="B3354" t="str">
            <v>PROTETOR SOLAR FPS 30, EMBALAGEM 2 LITROS</v>
          </cell>
          <cell r="C3354" t="str">
            <v xml:space="preserve">UN    </v>
          </cell>
          <cell r="D3354">
            <v>204.85</v>
          </cell>
        </row>
        <row r="3355">
          <cell r="A3355">
            <v>36147</v>
          </cell>
          <cell r="B3355" t="str">
            <v>LUVA DE BORRACHA ISOLANTE PARA ALTA TENSAO, RESISTENTE A OZONIO, TENSAO DE ENSAIO 2,5 KV (PAR)</v>
          </cell>
          <cell r="C3355" t="str">
            <v xml:space="preserve">PAR   </v>
          </cell>
          <cell r="D3355">
            <v>311.81</v>
          </cell>
        </row>
        <row r="3356">
          <cell r="A3356">
            <v>36148</v>
          </cell>
          <cell r="B3356" t="str">
            <v>CINTURAO DE SEGURANCA TIPO PARAQUEDISTA, FIVELA EM ACO, AJUSTE NO SUSPENSARIO, CINTURA E PERNAS</v>
          </cell>
          <cell r="C3356" t="str">
            <v xml:space="preserve">UN    </v>
          </cell>
          <cell r="D3356">
            <v>57.84</v>
          </cell>
        </row>
        <row r="3357">
          <cell r="A3357">
            <v>36149</v>
          </cell>
          <cell r="B3357" t="str">
            <v>TRAVA-QUEDAS EM ACO PARA CORDA DE 12 MM, EXTENSOR DE 25 X 300 MM, COM MOSQUETAO TIPO GANCHO TRAVA DUPLA</v>
          </cell>
          <cell r="C3357" t="str">
            <v xml:space="preserve">UN    </v>
          </cell>
          <cell r="D3357">
            <v>141.58000000000001</v>
          </cell>
        </row>
        <row r="3358">
          <cell r="A3358">
            <v>36150</v>
          </cell>
          <cell r="B3358" t="str">
            <v>AVENTAL DE SEGURANCA DE RASPA DE COURO 1,00 X 0,60 M</v>
          </cell>
          <cell r="C3358" t="str">
            <v xml:space="preserve">UN    </v>
          </cell>
          <cell r="D3358">
            <v>35.78</v>
          </cell>
        </row>
        <row r="3359">
          <cell r="A3359">
            <v>36151</v>
          </cell>
          <cell r="B3359" t="str">
            <v>MANGOTE DE SEGURANCA EM RASPA DE COURO</v>
          </cell>
          <cell r="C3359" t="str">
            <v xml:space="preserve">UN    </v>
          </cell>
          <cell r="D3359">
            <v>24.1</v>
          </cell>
        </row>
        <row r="3360">
          <cell r="A3360">
            <v>36152</v>
          </cell>
          <cell r="B3360" t="str">
            <v>OCULOS DE SEGURANCA CONTRA IMPACTOS COM LENTE INCOLOR, ARMACAO NYLON, COM PROTECAO UVA E UVB</v>
          </cell>
          <cell r="C3360" t="str">
            <v xml:space="preserve">UN    </v>
          </cell>
          <cell r="D3360">
            <v>4.6900000000000004</v>
          </cell>
        </row>
        <row r="3361">
          <cell r="A3361">
            <v>36153</v>
          </cell>
          <cell r="B3361" t="str">
            <v>TALABARTE DE SEGURANCA, 2 MOSQUETOES TRAVA DUPLA *53* MM DE ABERTURA, COM ABSORVEDOR DE ENERGIA</v>
          </cell>
          <cell r="C3361" t="str">
            <v xml:space="preserve">UN    </v>
          </cell>
          <cell r="D3361">
            <v>161.16</v>
          </cell>
        </row>
        <row r="3362">
          <cell r="A3362">
            <v>36154</v>
          </cell>
          <cell r="B3362" t="str">
            <v>BLOQUETE/PISO INTERTRAVADO DE CONCRETO - MODELO ONDA/16 FACES/RETANGULAR/TIJOLINHO/PAVER/HOLANDES/PARALELEPIPEDO, 20 CM X 10 CM, E = 8 CM, RESISTENCIA DE 35 MPA (NBR 9781), COLORIDO</v>
          </cell>
          <cell r="C3362" t="str">
            <v xml:space="preserve">M2    </v>
          </cell>
          <cell r="D3362">
            <v>51.06</v>
          </cell>
        </row>
        <row r="3363">
          <cell r="A3363">
            <v>36155</v>
          </cell>
          <cell r="B3363" t="str">
            <v>BLOQUETE/PISO INTERTRAVADO DE CONCRETO - MODELO ONDA/16 FACES/RETANGULAR/TIJOLINHO/PAVER/HOLANDES/PARALELEPIPEDO, 20 CM X 10 CM, E = 6 CM, RESISTENCIA DE 35 MPA (NBR 9781), COR NATURAL</v>
          </cell>
          <cell r="C3363" t="str">
            <v xml:space="preserve">M2    </v>
          </cell>
          <cell r="D3363">
            <v>36.729999999999997</v>
          </cell>
        </row>
        <row r="3364">
          <cell r="A3364">
            <v>36156</v>
          </cell>
          <cell r="B3364" t="str">
            <v>BLOQUETE/PISO INTERTRAVADO DE CONCRETO - MODELO ONDA/16 FACES/RETANGULAR/TIJOLINHO/PAVER/HOLANDES/PARALELEPIPEDO, 20 CM X 10 CM, E = 6 CM, RESISTENCIA DE 35 MPA (NBR 9781), COLORIDO</v>
          </cell>
          <cell r="C3364" t="str">
            <v xml:space="preserve">M2    </v>
          </cell>
          <cell r="D3364">
            <v>42.55</v>
          </cell>
        </row>
        <row r="3365">
          <cell r="A3365">
            <v>36170</v>
          </cell>
          <cell r="B3365" t="str">
            <v>BLOQUETE/PISO INTERTRAVADO DE CONCRETO - MODELO ONDA/16 FACES/RETANGULAR/TIJOLINHO/PAVER/HOLANDES/PARALELEPIPEDO, *22 CM X 11* CM, E = 8 CM, RESISTENCIA DE 35 MPA (NBR 9781), COR NATURAL</v>
          </cell>
          <cell r="C3365" t="str">
            <v xml:space="preserve">M2    </v>
          </cell>
          <cell r="D3365">
            <v>46.4</v>
          </cell>
        </row>
        <row r="3366">
          <cell r="A3366">
            <v>36178</v>
          </cell>
          <cell r="B3366" t="str">
            <v>PISO PODOTATIL DE CONCRETO - DIRECIONAL E ALERTA, *40 X 40 X 2,5* CM</v>
          </cell>
          <cell r="C3366" t="str">
            <v xml:space="preserve">UN    </v>
          </cell>
          <cell r="D3366">
            <v>9.7200000000000006</v>
          </cell>
        </row>
        <row r="3367">
          <cell r="A3367">
            <v>36204</v>
          </cell>
          <cell r="B3367" t="str">
            <v>BARRA DE APOIO RETA, EM ACO INOX POLIDO, COMPRIMENTO 60CM, DIAMETRO MINIMO 3 CM</v>
          </cell>
          <cell r="C3367" t="str">
            <v xml:space="preserve">UN    </v>
          </cell>
          <cell r="D3367">
            <v>205.2</v>
          </cell>
        </row>
        <row r="3368">
          <cell r="A3368">
            <v>36205</v>
          </cell>
          <cell r="B3368" t="str">
            <v>BARRA DE APOIO RETA, EM ACO INOX POLIDO, COMPRIMENTO 70CM, DIAMETRO MINIMO 3 CM</v>
          </cell>
          <cell r="C3368" t="str">
            <v xml:space="preserve">UN    </v>
          </cell>
          <cell r="D3368">
            <v>227.89</v>
          </cell>
        </row>
        <row r="3369">
          <cell r="A3369">
            <v>36206</v>
          </cell>
          <cell r="B3369" t="str">
            <v>BARRA DE APOIO RETA, EM ACO INOX POLIDO, COMPRIMENTO 90 CM, DIAMETRO MINIMO 3 CM</v>
          </cell>
          <cell r="C3369" t="str">
            <v xml:space="preserve">UN    </v>
          </cell>
          <cell r="D3369">
            <v>254.57</v>
          </cell>
        </row>
        <row r="3370">
          <cell r="A3370">
            <v>36207</v>
          </cell>
          <cell r="B3370" t="str">
            <v>BARRA DE APOIO EM "L", EM ACO INOX POLIDO 70 X 70 CM, DIAMETRO MINIMO 3 CM</v>
          </cell>
          <cell r="C3370" t="str">
            <v xml:space="preserve">UN    </v>
          </cell>
          <cell r="D3370">
            <v>466.08</v>
          </cell>
        </row>
        <row r="3371">
          <cell r="A3371">
            <v>36209</v>
          </cell>
          <cell r="B3371" t="str">
            <v>BARRA DE APOIO EM "L", EM ACO INOX POLIDO 80 X 80 CM, DIAMETRO MINIMO 3 CM</v>
          </cell>
          <cell r="C3371" t="str">
            <v xml:space="preserve">UN    </v>
          </cell>
          <cell r="D3371">
            <v>534.89</v>
          </cell>
        </row>
        <row r="3372">
          <cell r="A3372">
            <v>36210</v>
          </cell>
          <cell r="B3372" t="str">
            <v>BARRA DE APOIO LATERAL ARTICULADA, COM TRAVA, EM ACO INOX POLIDO, 70 CM, DIAMETRO MINIMO 3 CM</v>
          </cell>
          <cell r="C3372" t="str">
            <v xml:space="preserve">UN    </v>
          </cell>
          <cell r="D3372">
            <v>578.74</v>
          </cell>
        </row>
        <row r="3373">
          <cell r="A3373">
            <v>36215</v>
          </cell>
          <cell r="B3373" t="str">
            <v>BANCO ARTICULADO PARA BANHO, EM ACO INOX POLIDO, 70* CM X 45* CM</v>
          </cell>
          <cell r="C3373" t="str">
            <v xml:space="preserve">UN    </v>
          </cell>
          <cell r="D3373">
            <v>1052.25</v>
          </cell>
        </row>
        <row r="3374">
          <cell r="A3374">
            <v>36218</v>
          </cell>
          <cell r="B3374" t="str">
            <v>BARRA DE APOIO RETA, EM ALUMINIO, COMPRIMENTO 60CM, DIAMETRO MINIMO 3 CM</v>
          </cell>
          <cell r="C3374" t="str">
            <v xml:space="preserve">UN    </v>
          </cell>
          <cell r="D3374">
            <v>104.81</v>
          </cell>
        </row>
        <row r="3375">
          <cell r="A3375">
            <v>36220</v>
          </cell>
          <cell r="B3375" t="str">
            <v>BARRA DE APOIO RETA, EM ALUMINIO, COMPRIMENTO 70CM, DIAMETRO MINIMO 3 CM</v>
          </cell>
          <cell r="C3375" t="str">
            <v xml:space="preserve">UN    </v>
          </cell>
          <cell r="D3375">
            <v>120.18</v>
          </cell>
        </row>
        <row r="3376">
          <cell r="A3376">
            <v>36223</v>
          </cell>
          <cell r="B3376" t="str">
            <v>BARRA DE APOIO RETA, EM ALUMINIO, COMPRIMENTO 90 CM, DIAMETRO MINIMO 3 CM</v>
          </cell>
          <cell r="C3376" t="str">
            <v xml:space="preserve">UN    </v>
          </cell>
          <cell r="D3376">
            <v>136.13</v>
          </cell>
        </row>
        <row r="3377">
          <cell r="A3377">
            <v>36225</v>
          </cell>
          <cell r="B3377" t="str">
            <v>FORRO DE PVC LISO, BRANCO, REGUA DE 20 CM, ESPESSURA DE 8 MM A 10 MM, COMPRIMENTO 6 M (SEM COLOCACAO)</v>
          </cell>
          <cell r="C3377" t="str">
            <v xml:space="preserve">M2    </v>
          </cell>
          <cell r="D3377">
            <v>19.73</v>
          </cell>
        </row>
        <row r="3378">
          <cell r="A3378">
            <v>36230</v>
          </cell>
          <cell r="B3378" t="str">
            <v>FORRO DE PVC, FRISADO, BRANCO, REGUA DE 10 CM, ESPESSURA DE 8 MM A 10 MM E COMPRIMENTO 6 M (SEM COLOCACAO)</v>
          </cell>
          <cell r="C3378" t="str">
            <v xml:space="preserve">M2    </v>
          </cell>
          <cell r="D3378">
            <v>14.5</v>
          </cell>
        </row>
        <row r="3379">
          <cell r="A3379">
            <v>36238</v>
          </cell>
          <cell r="B3379" t="str">
            <v>FORRO DE PVC, FRISADO, BRANCO, REGUA DE 20 CM, ESPESSURA DE 8 MM A 10 MM E COMPRIMENTO 6 M (SEM COLOCACAO)</v>
          </cell>
          <cell r="C3379" t="str">
            <v xml:space="preserve">M2    </v>
          </cell>
          <cell r="D3379">
            <v>14.17</v>
          </cell>
        </row>
        <row r="3380">
          <cell r="A3380">
            <v>36246</v>
          </cell>
          <cell r="B3380" t="str">
            <v>ACABAMENTO SIMPLES/CONVENCIONAL PARA FORRO PVC, TIPO "U" OU "C", COR BRANCA, COMPRIMENTO 6 M</v>
          </cell>
          <cell r="C3380" t="str">
            <v xml:space="preserve">M     </v>
          </cell>
          <cell r="D3380">
            <v>2.37</v>
          </cell>
        </row>
        <row r="3381">
          <cell r="A3381">
            <v>36250</v>
          </cell>
          <cell r="B3381" t="str">
            <v>RODAFORRO EM PVC, PARA FORRO DE PVC, COMPRIMENTO 6 M</v>
          </cell>
          <cell r="C3381" t="str">
            <v xml:space="preserve">M     </v>
          </cell>
          <cell r="D3381">
            <v>2.69</v>
          </cell>
        </row>
        <row r="3382">
          <cell r="A3382">
            <v>36274</v>
          </cell>
          <cell r="B3382" t="str">
            <v>TUBO PPR PN 20, DN 20 MM, PARA AGUA QUENTE PREDIAL</v>
          </cell>
          <cell r="C3382" t="str">
            <v xml:space="preserve">M     </v>
          </cell>
          <cell r="D3382">
            <v>5.96</v>
          </cell>
        </row>
        <row r="3383">
          <cell r="A3383">
            <v>36278</v>
          </cell>
          <cell r="B3383" t="str">
            <v>TUBO PPR PN 20, DN 25 MM, PARA AGUA QUENTE PREDIAL</v>
          </cell>
          <cell r="C3383" t="str">
            <v xml:space="preserve">M     </v>
          </cell>
          <cell r="D3383">
            <v>8.08</v>
          </cell>
        </row>
        <row r="3384">
          <cell r="A3384">
            <v>36298</v>
          </cell>
          <cell r="B3384" t="str">
            <v>TE NORMAL, PPR, SOLDAVEL, 90 GRAUS, DN 25 X 25 X 25 MM, PARA AGUA QUENTE PREDIAL</v>
          </cell>
          <cell r="C3384" t="str">
            <v xml:space="preserve">UN    </v>
          </cell>
          <cell r="D3384">
            <v>2.85</v>
          </cell>
        </row>
        <row r="3385">
          <cell r="A3385">
            <v>36313</v>
          </cell>
          <cell r="B3385" t="str">
            <v>UNIAO DUPLA PPR DN 20 MM, PARA AGUA QUENTE PREDIAL</v>
          </cell>
          <cell r="C3385" t="str">
            <v xml:space="preserve">UN    </v>
          </cell>
          <cell r="D3385">
            <v>25.14</v>
          </cell>
        </row>
        <row r="3386">
          <cell r="A3386">
            <v>36316</v>
          </cell>
          <cell r="B3386" t="str">
            <v>UNIAO DUPLA PPR DN 25 MM, PARA AGUA QUENTE PREDIAL</v>
          </cell>
          <cell r="C3386" t="str">
            <v xml:space="preserve">UN    </v>
          </cell>
          <cell r="D3386">
            <v>30.48</v>
          </cell>
        </row>
        <row r="3387">
          <cell r="A3387">
            <v>36320</v>
          </cell>
          <cell r="B3387" t="str">
            <v>LUVA PPR, SOLDAVEL, DN 20 MM, PARA AGUA QUENTE PREDIAL</v>
          </cell>
          <cell r="C3387" t="str">
            <v xml:space="preserve">UN    </v>
          </cell>
          <cell r="D3387">
            <v>1.21</v>
          </cell>
        </row>
        <row r="3388">
          <cell r="A3388">
            <v>36324</v>
          </cell>
          <cell r="B3388" t="str">
            <v>LUVA PPR, SOLDAVEL, DN 25 MM, PARA AGUA QUENTE PREDIAL</v>
          </cell>
          <cell r="C3388" t="str">
            <v xml:space="preserve">UN    </v>
          </cell>
          <cell r="D3388">
            <v>1.83</v>
          </cell>
        </row>
        <row r="3389">
          <cell r="A3389">
            <v>36327</v>
          </cell>
          <cell r="B3389" t="str">
            <v>BUCHA DE REDUCAO, PPR, DN 25 X 20 MM, PARA AGUA QUENTE PREDIAL</v>
          </cell>
          <cell r="C3389" t="str">
            <v xml:space="preserve">UN    </v>
          </cell>
          <cell r="D3389">
            <v>1.63</v>
          </cell>
        </row>
        <row r="3390">
          <cell r="A3390">
            <v>36331</v>
          </cell>
          <cell r="B3390" t="str">
            <v>CAP PPR DN 20 MM, PARA AGUA QUENTE PREDIAL</v>
          </cell>
          <cell r="C3390" t="str">
            <v xml:space="preserve">UN    </v>
          </cell>
          <cell r="D3390">
            <v>1.26</v>
          </cell>
        </row>
        <row r="3391">
          <cell r="A3391">
            <v>36346</v>
          </cell>
          <cell r="B3391" t="str">
            <v>CAP PPR DN 25 MM, PARA AGUA QUENTE PREDIAL</v>
          </cell>
          <cell r="C3391" t="str">
            <v xml:space="preserve">UN    </v>
          </cell>
          <cell r="D3391">
            <v>2.17</v>
          </cell>
        </row>
        <row r="3392">
          <cell r="A3392">
            <v>36348</v>
          </cell>
          <cell r="B3392" t="str">
            <v>JOELHO PPR 45 GRAUS, SOLDAVEL,  DN 20 MM, PARA AGUA QUENTE PREDIAL</v>
          </cell>
          <cell r="C3392" t="str">
            <v xml:space="preserve">UN    </v>
          </cell>
          <cell r="D3392">
            <v>1.21</v>
          </cell>
        </row>
        <row r="3393">
          <cell r="A3393">
            <v>36349</v>
          </cell>
          <cell r="B3393" t="str">
            <v>JOELHO PPR 45 GRAUS, SOLDAVEL, DN 25 MM, PARA AGUA QUENTE PREDIAL</v>
          </cell>
          <cell r="C3393" t="str">
            <v xml:space="preserve">UN    </v>
          </cell>
          <cell r="D3393">
            <v>1.81</v>
          </cell>
        </row>
        <row r="3394">
          <cell r="A3394">
            <v>36355</v>
          </cell>
          <cell r="B3394" t="str">
            <v>CURVA PPR 90 GRAUS, DN 20 MM, PARA AGUA QUENTE PREDIAL</v>
          </cell>
          <cell r="C3394" t="str">
            <v xml:space="preserve">UN    </v>
          </cell>
          <cell r="D3394">
            <v>5.07</v>
          </cell>
        </row>
        <row r="3395">
          <cell r="A3395">
            <v>36356</v>
          </cell>
          <cell r="B3395" t="str">
            <v>CURVA PPR 90 GRAUS, DN 25 MM, PARA AGUA QUENTE PREDIAL</v>
          </cell>
          <cell r="C3395" t="str">
            <v xml:space="preserve">UN    </v>
          </cell>
          <cell r="D3395">
            <v>8.5299999999999994</v>
          </cell>
        </row>
        <row r="3396">
          <cell r="A3396">
            <v>36357</v>
          </cell>
          <cell r="B3396" t="str">
            <v>UNIAO COM FLANGE PPR, DN 40 MM, PARA AGUA QUENTE PREDIAL</v>
          </cell>
          <cell r="C3396" t="str">
            <v xml:space="preserve">UN    </v>
          </cell>
          <cell r="D3396">
            <v>106.03</v>
          </cell>
        </row>
        <row r="3397">
          <cell r="A3397">
            <v>36359</v>
          </cell>
          <cell r="B3397" t="str">
            <v>JOELHO PPR, 90 GRAUS, SOLDAVEL, DN 20 MM, PARA AGUA QUENTE PREDIAL</v>
          </cell>
          <cell r="C3397" t="str">
            <v xml:space="preserve">UN    </v>
          </cell>
          <cell r="D3397">
            <v>1.44</v>
          </cell>
        </row>
        <row r="3398">
          <cell r="A3398">
            <v>36360</v>
          </cell>
          <cell r="B3398" t="str">
            <v>JOELHO PPR, 90 GRAUS, SOLDAVEL, DN 25 MM, PARA AGUA QUENTE PREDIAL</v>
          </cell>
          <cell r="C3398" t="str">
            <v xml:space="preserve">UN    </v>
          </cell>
          <cell r="D3398">
            <v>2.2200000000000002</v>
          </cell>
        </row>
        <row r="3399">
          <cell r="A3399">
            <v>36362</v>
          </cell>
          <cell r="B3399" t="str">
            <v>TE NORMAL, PPR, SOLDAVEL, 90 GRAUS, DN 20 X 20 X 20 MM, PARA AGUA QUENTE PREDIAL</v>
          </cell>
          <cell r="C3399" t="str">
            <v xml:space="preserve">UN    </v>
          </cell>
          <cell r="D3399">
            <v>1.92</v>
          </cell>
        </row>
        <row r="3400">
          <cell r="A3400">
            <v>36365</v>
          </cell>
          <cell r="B3400" t="str">
            <v>TUBO COLETOR DE ESGOTO PVC, JEI, DN 100 MM (NBR  7362)</v>
          </cell>
          <cell r="C3400" t="str">
            <v xml:space="preserve">M     </v>
          </cell>
          <cell r="D3400">
            <v>17.12</v>
          </cell>
        </row>
        <row r="3401">
          <cell r="A3401">
            <v>36373</v>
          </cell>
          <cell r="B3401" t="str">
            <v>TUBO PVC PBA JEI, CLASSE 12, DN 75 MM, PARA REDE DE AGUA (NBR 5647)</v>
          </cell>
          <cell r="C3401" t="str">
            <v xml:space="preserve">M     </v>
          </cell>
          <cell r="D3401">
            <v>26.64</v>
          </cell>
        </row>
        <row r="3402">
          <cell r="A3402">
            <v>36374</v>
          </cell>
          <cell r="B3402" t="str">
            <v>TUBO PVC PBA JEI, CLASSE 12, DN 100 MM, PARA REDE DE AGUA (NBR 5647)</v>
          </cell>
          <cell r="C3402" t="str">
            <v xml:space="preserve">M     </v>
          </cell>
          <cell r="D3402">
            <v>43.31</v>
          </cell>
        </row>
        <row r="3403">
          <cell r="A3403">
            <v>36375</v>
          </cell>
          <cell r="B3403" t="str">
            <v>TUBO PVC PBA JEI, CLASSE 15, DN 50 MM, PARA REDE DE AGUA (NBR 5647)</v>
          </cell>
          <cell r="C3403" t="str">
            <v xml:space="preserve">M     </v>
          </cell>
          <cell r="D3403">
            <v>15.83</v>
          </cell>
        </row>
        <row r="3404">
          <cell r="A3404">
            <v>36376</v>
          </cell>
          <cell r="B3404" t="str">
            <v>TUBO PVC PBA JEI, CLASSE 15, DN 75 MM, PARA REDE DE AGUA (NBR 5647)</v>
          </cell>
          <cell r="C3404" t="str">
            <v xml:space="preserve">M     </v>
          </cell>
          <cell r="D3404">
            <v>31.09</v>
          </cell>
        </row>
        <row r="3405">
          <cell r="A3405">
            <v>36377</v>
          </cell>
          <cell r="B3405" t="str">
            <v>TUBO PVC PBA JEI, CLASSE 15, DN 100 MM, PARA REDE DE AGUA (NBR 5647)</v>
          </cell>
          <cell r="C3405" t="str">
            <v xml:space="preserve">M     </v>
          </cell>
          <cell r="D3405">
            <v>51.95</v>
          </cell>
        </row>
        <row r="3406">
          <cell r="A3406">
            <v>36378</v>
          </cell>
          <cell r="B3406" t="str">
            <v>TUBO PVC PBA JEI, CLASSE 20, DN 50 MM, PARA REDE DE AGUA (NBR 5647)</v>
          </cell>
          <cell r="C3406" t="str">
            <v xml:space="preserve">M     </v>
          </cell>
          <cell r="D3406">
            <v>19.46</v>
          </cell>
        </row>
        <row r="3407">
          <cell r="A3407">
            <v>36379</v>
          </cell>
          <cell r="B3407" t="str">
            <v>TUBO PVC PBA JEI, CLASSE 20, DN 75 MM, PARA REDE DE AGUA (NBR 5647)</v>
          </cell>
          <cell r="C3407" t="str">
            <v xml:space="preserve">M     </v>
          </cell>
          <cell r="D3407">
            <v>39.229999999999997</v>
          </cell>
        </row>
        <row r="3408">
          <cell r="A3408">
            <v>36380</v>
          </cell>
          <cell r="B3408" t="str">
            <v>TUBO PVC PBA JEI, CLASSE 20, DN 100 MM, PARA REDE DE AGUA (NBR 5647)</v>
          </cell>
          <cell r="C3408" t="str">
            <v xml:space="preserve">M     </v>
          </cell>
          <cell r="D3408">
            <v>64.959999999999994</v>
          </cell>
        </row>
        <row r="3409">
          <cell r="A3409">
            <v>36396</v>
          </cell>
          <cell r="B3409" t="str">
            <v>BETONEIRA, CAPACIDADE NOMINAL 400 L, CAPACIDADE DE MISTURA 310L, MOTOR ELETRICO TRIFASICO 220/380V POTENCIA 2 CV, SEM CARREGADOR</v>
          </cell>
          <cell r="C3409" t="str">
            <v xml:space="preserve">UN    </v>
          </cell>
          <cell r="D3409">
            <v>4233.05</v>
          </cell>
        </row>
        <row r="3410">
          <cell r="A3410">
            <v>36397</v>
          </cell>
          <cell r="B3410" t="str">
            <v>BETONEIRA, CAPACIDADE NOMINAL 600 L, CAPACIDADE DE MISTURA  360L, MOTOR ELETRICO TRIFASICO 220/380V, POTENCIA 4CV, EXCLUSO CARREGADOR</v>
          </cell>
          <cell r="C3410" t="str">
            <v xml:space="preserve">UN    </v>
          </cell>
          <cell r="D3410">
            <v>15050.84</v>
          </cell>
        </row>
        <row r="3411">
          <cell r="A3411">
            <v>36398</v>
          </cell>
          <cell r="B3411" t="str">
            <v>BETONEIRA, CAPACIDADE NOMINAL 600 L, CAPACIDADE DE MISTURA 440 L, MOTOR A DIESEL POTENCIA 10 CV, COM CARREGADOR</v>
          </cell>
          <cell r="C3411" t="str">
            <v xml:space="preserve">UN    </v>
          </cell>
          <cell r="D3411">
            <v>18293.05</v>
          </cell>
        </row>
        <row r="3412">
          <cell r="A3412">
            <v>36408</v>
          </cell>
          <cell r="B3412" t="str">
            <v>ESCAVADEIRA HIDRAULICA SOBRE ESTEIRAS, CACAMBA 0,4 A 1,70 M3, PESO OPERACIONAL 23,2 T, POTENCIA BRUTA 183 HP</v>
          </cell>
          <cell r="C3412" t="str">
            <v xml:space="preserve">UN    </v>
          </cell>
          <cell r="D3412">
            <v>524400</v>
          </cell>
        </row>
        <row r="3413">
          <cell r="A3413">
            <v>36481</v>
          </cell>
          <cell r="B3413" t="str">
            <v>ESCAVADEIRA HIDRAULICA SOBRE ESTEIRAS, CACAMBA 0,80 A 1,30 M3, PESO OPERACIONAL 22,18 T, POTENCIA LIQUIDA 170 HP</v>
          </cell>
          <cell r="C3413" t="str">
            <v xml:space="preserve">UN    </v>
          </cell>
          <cell r="D3413">
            <v>480125</v>
          </cell>
        </row>
        <row r="3414">
          <cell r="A3414">
            <v>36482</v>
          </cell>
          <cell r="B3414" t="str">
            <v>ESCAVADEIRA HIDRAULICA SOBRE ESTEIRAS, CACAMBA  0,80 M3, PESO OPERACIONAL 17,8 T, POTENCIA LIQUIDA 110 HP</v>
          </cell>
          <cell r="C3414" t="str">
            <v xml:space="preserve">UN    </v>
          </cell>
          <cell r="D3414">
            <v>438896.9</v>
          </cell>
        </row>
        <row r="3415">
          <cell r="A3415">
            <v>36483</v>
          </cell>
          <cell r="B3415" t="str">
            <v>ESCAVADEIRA HIDRAULICA SOBRE ESTEIRAS CACAMBA 0,40 A 1,20 M3, PESO OPERACIONAL 21,19 T, POTENCIA LIQUIDA 173 HP</v>
          </cell>
          <cell r="C3415" t="str">
            <v xml:space="preserve">UN    </v>
          </cell>
          <cell r="D3415">
            <v>488750</v>
          </cell>
        </row>
        <row r="3416">
          <cell r="A3416">
            <v>36484</v>
          </cell>
          <cell r="B3416" t="str">
            <v>ESPARGIDOR DE ASFALTO PRESSURIZADO, TANQUE 6 M3 COM ISOLACAO TERMICA, AQUECIDO COM 2 MACARICOS, COM BARRA ESPARGIDORA 3,60 M, A SER MONTADO SOBRE CAMINHAO</v>
          </cell>
          <cell r="C3416" t="str">
            <v xml:space="preserve">UN    </v>
          </cell>
          <cell r="D3416">
            <v>157088.51999999999</v>
          </cell>
        </row>
        <row r="3417">
          <cell r="A3417">
            <v>36485</v>
          </cell>
          <cell r="B3417" t="str">
            <v>USINA DE LAMA ASFALTICA, PROD 30 A 50 T/H, SILO DE AGREGADO 7 M3, RESERVATORIOS PARA EMULSAO E AGUA DE 2,3 M3 CADA, MISTURADOR TIPO PUGG-MILL A SER MONTADO SOBRE CAMINHAO</v>
          </cell>
          <cell r="C3417" t="str">
            <v xml:space="preserve">UN    </v>
          </cell>
          <cell r="D3417">
            <v>424438.89</v>
          </cell>
        </row>
        <row r="3418">
          <cell r="A3418">
            <v>36486</v>
          </cell>
          <cell r="B3418" t="str">
            <v>ELEVADOR DE CARGA A CABO, CABINE SEMI FECHADA 2,0 X 1,5 X 2,0 M, CAPACIDADE DE CARGA 1000 KG, TORRE  2,38 X 2,21 X 15 M, GUINCHO DE EMBREAGEM, FREIO DE SEGURANCA, LIMITADOR DE VELOCIDADE E CANCELA</v>
          </cell>
          <cell r="C3418" t="str">
            <v xml:space="preserve">UN    </v>
          </cell>
          <cell r="D3418">
            <v>36823.49</v>
          </cell>
        </row>
        <row r="3419">
          <cell r="A3419">
            <v>36487</v>
          </cell>
          <cell r="B3419" t="str">
            <v>GUINCHO ELETRICO DE COLUNA, CAPACIDADE 400 KG, COM MOTO FREIO, MOTOR TRIFASICO DE 1,25 CV</v>
          </cell>
          <cell r="C3419" t="str">
            <v xml:space="preserve">UN    </v>
          </cell>
          <cell r="D3419">
            <v>4455.93</v>
          </cell>
        </row>
        <row r="3420">
          <cell r="A3420">
            <v>36491</v>
          </cell>
          <cell r="B3420" t="str">
            <v>GUINDAUTO HIDRAULICO, CAPACIDADE MAXIMA DE CARGA 30000 KG, MOMENTO MAXIMO DE CARGA 92,2 TM , ALCANCE MAXIMO HORIZONTAL  22,00 M, PARA MONTAGEM SOBRE CHASSI DE CAMINHAO PBT MINIMO 30000 KG (INCLUI MONTAGEM, NAO INCLUI CAMINHAO)</v>
          </cell>
          <cell r="C3420" t="str">
            <v xml:space="preserve">UN    </v>
          </cell>
          <cell r="D3420">
            <v>772114.39</v>
          </cell>
        </row>
        <row r="3421">
          <cell r="A3421">
            <v>36492</v>
          </cell>
          <cell r="B3421" t="str">
            <v>GRUA ASCENCIONAL, LANCA DE 50 M, CAPACIDADE DE 2,33 T A 30 M, ALTURA ATE 48 M</v>
          </cell>
          <cell r="C3421" t="str">
            <v xml:space="preserve">UN    </v>
          </cell>
          <cell r="D3421">
            <v>795140.35</v>
          </cell>
        </row>
        <row r="3422">
          <cell r="A3422">
            <v>36493</v>
          </cell>
          <cell r="B3422" t="str">
            <v>GRUA ASCENCIONAL, LANCA DE 42 M, CAPACIDADE DE 1,5 T A 30 M, ALTURA ATE 39 M</v>
          </cell>
          <cell r="C3422" t="str">
            <v xml:space="preserve">UN    </v>
          </cell>
          <cell r="D3422">
            <v>428042.35</v>
          </cell>
        </row>
        <row r="3423">
          <cell r="A3423">
            <v>36494</v>
          </cell>
          <cell r="B3423" t="str">
            <v>GRUA ASCENCIONAL, LANCA DE 30 M, CAPACIDADE DE 1,0 T A 30 M, ALTURA ATE 39 M</v>
          </cell>
          <cell r="C3423" t="str">
            <v xml:space="preserve">UN    </v>
          </cell>
          <cell r="D3423">
            <v>377809.08</v>
          </cell>
        </row>
        <row r="3424">
          <cell r="A3424">
            <v>36496</v>
          </cell>
          <cell r="B3424" t="str">
            <v>CAVALETE PARA TALHA COM ESTRUTURA EM TUBO METALICO ALTURA MINIMA 3,2 M EQUIPADO COM RODAS DE BORRACHA PARA MOVIMENTACAO DE TUBOS DE CONCRETO NA CENTRAL DE PREMOLDADOS COM CAPACIDADE DE CARGA DE 3 TONELADAS</v>
          </cell>
          <cell r="C3424" t="str">
            <v xml:space="preserve">UN    </v>
          </cell>
          <cell r="D3424">
            <v>8720.14</v>
          </cell>
        </row>
        <row r="3425">
          <cell r="A3425">
            <v>36497</v>
          </cell>
          <cell r="B3425" t="str">
            <v>GUINCHO DE ALAVANCA MANUAL, CAPACIDADE 3,2 T COM 20 M DE CABO DE ACO DIAMETRO 16,3 MM</v>
          </cell>
          <cell r="C3425" t="str">
            <v xml:space="preserve">UN    </v>
          </cell>
          <cell r="D3425">
            <v>2559.1799999999998</v>
          </cell>
        </row>
        <row r="3426">
          <cell r="A3426">
            <v>36498</v>
          </cell>
          <cell r="B3426" t="str">
            <v>GERADOR PORTATIL MONOFASICO, POTENCIA 5500 VA, MOTOR A GASOLINA, POTENCIA DO MOTOR 13 CV</v>
          </cell>
          <cell r="C3426" t="str">
            <v xml:space="preserve">UN    </v>
          </cell>
          <cell r="D3426">
            <v>5282.42</v>
          </cell>
        </row>
        <row r="3427">
          <cell r="A3427">
            <v>36499</v>
          </cell>
          <cell r="B3427" t="str">
            <v>GRUPO GERADOR A GASOLINA, POTENCIA NOMINAL 2,2 KW, TENSAO DE SAIDA 110/220 V, MOTOR POTENCIA 6,5 HP</v>
          </cell>
          <cell r="C3427" t="str">
            <v xml:space="preserve">UN    </v>
          </cell>
          <cell r="D3427">
            <v>2852.51</v>
          </cell>
        </row>
        <row r="3428">
          <cell r="A3428">
            <v>36500</v>
          </cell>
          <cell r="B3428" t="str">
            <v>GRUPO GERADOR REBOCAVEL, POTENCIA *66* KVA, MOTOR A DIESEL</v>
          </cell>
          <cell r="C3428" t="str">
            <v xml:space="preserve">UN    </v>
          </cell>
          <cell r="D3428">
            <v>69077.86</v>
          </cell>
        </row>
        <row r="3429">
          <cell r="A3429">
            <v>36501</v>
          </cell>
          <cell r="B3429" t="str">
            <v>GRUPO GERADOR ESTACIONARIO, POTENCIA 150 KVA, MOTOR DIESEL</v>
          </cell>
          <cell r="C3429" t="str">
            <v xml:space="preserve">UN    </v>
          </cell>
          <cell r="D3429">
            <v>97750.86</v>
          </cell>
        </row>
        <row r="3430">
          <cell r="A3430">
            <v>36502</v>
          </cell>
          <cell r="B3430" t="str">
            <v>MOTOBOMBA CENTRIFUGA, MOTOR A GASOLINA, POTENCIA 5,42 HP, BOCAIS 1 1/2" X 1", DIAMETRO ROTOR 143 MM HM/Q = 6 MCA / 16,8 M3/H A 38 MCA / 6,6 M3/H</v>
          </cell>
          <cell r="C3430" t="str">
            <v xml:space="preserve">UN    </v>
          </cell>
          <cell r="D3430">
            <v>2416.17</v>
          </cell>
        </row>
        <row r="3431">
          <cell r="A3431">
            <v>36503</v>
          </cell>
          <cell r="B3431" t="str">
            <v>MOTOBOMBA TRASH (PARA AGUA SUJA) AUTO ESCORVANTE, MOTOR GASOLINA DE 6,41 HP, DIAMETROS DE SUCCAO X RECALQUE: 3" X 3", HM/Q: 10/60 A 23/0</v>
          </cell>
          <cell r="C3431" t="str">
            <v xml:space="preserve">UN    </v>
          </cell>
          <cell r="D3431">
            <v>2979.42</v>
          </cell>
        </row>
        <row r="3432">
          <cell r="A3432">
            <v>36508</v>
          </cell>
          <cell r="B3432" t="str">
            <v>TRATOR DE ESTEIRAS, POTENCIA NO VOLANTE DE 200 HP, PESO OPERACIONAL DE 20,1 T, COM RODA MOTRIZ ELEVADA E LAMINA COM CAPACIDADE DE 3,89 M3</v>
          </cell>
          <cell r="C3432" t="str">
            <v xml:space="preserve">UN    </v>
          </cell>
          <cell r="D3432">
            <v>1178519.8400000001</v>
          </cell>
        </row>
        <row r="3433">
          <cell r="A3433">
            <v>36509</v>
          </cell>
          <cell r="B3433" t="str">
            <v>TRATOR DE ESTEIRAS, POTENCIA 125 HP, PESO OPERACIONAL DE 12,9 T, COM LAMINA COM CAPACIDADE DE 2,7 M3</v>
          </cell>
          <cell r="C3433" t="str">
            <v xml:space="preserve">UN    </v>
          </cell>
          <cell r="D3433">
            <v>645871.52</v>
          </cell>
        </row>
        <row r="3434">
          <cell r="A3434">
            <v>36510</v>
          </cell>
          <cell r="B3434" t="str">
            <v>TRATOR DE ESTEIRAS, POTENCIA BRUTA DE 133 HP, PESO OPERACIONAL DE 14 T, COM LAMINA COM CAPACIDADE DE 3,00 M3</v>
          </cell>
          <cell r="C3434" t="str">
            <v xml:space="preserve">UN    </v>
          </cell>
          <cell r="D3434">
            <v>636085.6</v>
          </cell>
        </row>
        <row r="3435">
          <cell r="A3435">
            <v>36511</v>
          </cell>
          <cell r="B3435" t="str">
            <v>TRATOR DE PNEUS COM POTENCIA DE 122 CV, TRACAO 4 X 4, PESO COM LASTRO DE 4510 KG</v>
          </cell>
          <cell r="C3435" t="str">
            <v xml:space="preserve">UN    </v>
          </cell>
          <cell r="D3435">
            <v>188299.05</v>
          </cell>
        </row>
        <row r="3436">
          <cell r="A3436">
            <v>36512</v>
          </cell>
          <cell r="B3436" t="str">
            <v>MICRO-TRATOR CORTADOR DE GRAMA COM LARGURA DO CORTE DE 107 CM, COM  2 LAMINAS E DESCARTE LATERAL</v>
          </cell>
          <cell r="C3436" t="str">
            <v xml:space="preserve">UN    </v>
          </cell>
          <cell r="D3436">
            <v>10769.14</v>
          </cell>
        </row>
        <row r="3437">
          <cell r="A3437">
            <v>36513</v>
          </cell>
          <cell r="B3437" t="str">
            <v>TRATOR DE PNEUS COM POTENCIA DE 85 CV, TURBO,  PESO COM LASTRO DE 4900 KG</v>
          </cell>
          <cell r="C3437" t="str">
            <v xml:space="preserve">UN    </v>
          </cell>
          <cell r="D3437">
            <v>132937.84</v>
          </cell>
        </row>
        <row r="3438">
          <cell r="A3438">
            <v>36514</v>
          </cell>
          <cell r="B3438" t="str">
            <v>TRATOR DE PNEUS COM POTENCIA DE 95 CV, TRACAO 4 X 4, PESO MAXIMO DE 5225 KG</v>
          </cell>
          <cell r="C3438" t="str">
            <v xml:space="preserve">UN    </v>
          </cell>
          <cell r="D3438">
            <v>148317.74</v>
          </cell>
        </row>
        <row r="3439">
          <cell r="A3439">
            <v>36515</v>
          </cell>
          <cell r="B3439" t="str">
            <v>TRATOR DE PNEUS COM POTENCIA DE 15 CV, PESO COM LASTRO DE 1160 KG</v>
          </cell>
          <cell r="C3439" t="str">
            <v xml:space="preserve">UN    </v>
          </cell>
          <cell r="D3439">
            <v>55457.93</v>
          </cell>
        </row>
        <row r="3440">
          <cell r="A3440">
            <v>36516</v>
          </cell>
          <cell r="B3440" t="str">
            <v>DUMPER COM CAPACIDADE DE CARGA DE 1700 KG, PARTIDA ELETRICA, MOTOR DIESEL COM POTENCIA DE 16 CV</v>
          </cell>
          <cell r="C3440" t="str">
            <v xml:space="preserve">UN    </v>
          </cell>
          <cell r="D3440">
            <v>72869.14</v>
          </cell>
        </row>
        <row r="3441">
          <cell r="A3441">
            <v>36517</v>
          </cell>
          <cell r="B3441" t="str">
            <v>PA CARREGADEIRA SOBRE RODAS, POTENCIA BRUTA *127* CV, CAPACIDADE DA CACAMBA DE 2,0 A 2,4 M3, PESO OPERACIONAL MAXIMO DE 10330 KG</v>
          </cell>
          <cell r="C3441" t="str">
            <v xml:space="preserve">UN    </v>
          </cell>
          <cell r="D3441">
            <v>325565.65999999997</v>
          </cell>
        </row>
        <row r="3442">
          <cell r="A3442">
            <v>36518</v>
          </cell>
          <cell r="B3442" t="str">
            <v>PA CARREGADEIRA SOBRE RODAS, POTENCIA LIQUIDA 213 HP, CAPACIDADE DA CACAMBA DE 1,9 A 3,5 M3, PESO OPERACIONAL MAXIMO DE 19234 KG</v>
          </cell>
          <cell r="C3442" t="str">
            <v xml:space="preserve">UN    </v>
          </cell>
          <cell r="D3442">
            <v>578783.37</v>
          </cell>
        </row>
        <row r="3443">
          <cell r="A3443">
            <v>36520</v>
          </cell>
          <cell r="B3443" t="str">
            <v>BACIA SANITARIA (VASO) CONVENCIONAL PARA PCD SEM FURO FRONTAL, DE LOUCA BRANCA, SEM ASSENTO</v>
          </cell>
          <cell r="C3443" t="str">
            <v xml:space="preserve">UN    </v>
          </cell>
          <cell r="D3443">
            <v>543.04999999999995</v>
          </cell>
        </row>
        <row r="3444">
          <cell r="A3444">
            <v>36521</v>
          </cell>
          <cell r="B3444" t="str">
            <v>LAVATORIO DE CANTO LOUCA BRANCA SUSPENSO *40 X 30* CM</v>
          </cell>
          <cell r="C3444" t="str">
            <v xml:space="preserve">UN    </v>
          </cell>
          <cell r="D3444">
            <v>109.86</v>
          </cell>
        </row>
        <row r="3445">
          <cell r="A3445">
            <v>36522</v>
          </cell>
          <cell r="B3445" t="str">
            <v>COMPRESSOR DE AR REBOCAVEL, VAZAO 189 PCM, PRESSAO EFETIVA DE TRABALHO 102 PSI, MOTOR DIESEL, POTENCIA 63 CV</v>
          </cell>
          <cell r="C3445" t="str">
            <v xml:space="preserve">UN    </v>
          </cell>
          <cell r="D3445">
            <v>52418.69</v>
          </cell>
        </row>
        <row r="3446">
          <cell r="A3446">
            <v>36523</v>
          </cell>
          <cell r="B3446" t="str">
            <v>COMPRESSOR DE AR REBOCAVEL VAZAO 748 PCM, PRESSAO EFETIVA DE TRABALHO 102 PSI, MOTOR DIESEL, POTENCIA 210 CV</v>
          </cell>
          <cell r="C3446" t="str">
            <v xml:space="preserve">UN    </v>
          </cell>
          <cell r="D3446">
            <v>178224.7</v>
          </cell>
        </row>
        <row r="3447">
          <cell r="A3447">
            <v>36524</v>
          </cell>
          <cell r="B3447" t="str">
            <v>COMPRESSOR DE AR ESTACIONARIO, VAZAO 620 PCM, PRESSAO EFETIVA DE TRABALHO 109 PSI, MOTOR ELETRICO, POTENCIA 127 CV</v>
          </cell>
          <cell r="C3447" t="str">
            <v xml:space="preserve">UN    </v>
          </cell>
          <cell r="D3447">
            <v>103306.91</v>
          </cell>
        </row>
        <row r="3448">
          <cell r="A3448">
            <v>36525</v>
          </cell>
          <cell r="B3448" t="str">
            <v>COMPRESSOR DE AR REBOCAVEL, VAZAO 250 PCM, PRESSAO EFETIVA DE TRABALHO 102 PSI, MOTOR DIESEL, POTENCIA 81 CV</v>
          </cell>
          <cell r="C3448" t="str">
            <v xml:space="preserve">UN    </v>
          </cell>
          <cell r="D3448">
            <v>70200.87</v>
          </cell>
        </row>
        <row r="3449">
          <cell r="A3449">
            <v>36526</v>
          </cell>
          <cell r="B3449" t="str">
            <v>COMPRESSOR DE AR REBOCAVEL VAZAO 400 PCM, PRESSAO EFETIVA DE TRABALHO 102 PSI, MOTOR DIESEL, POTENCIA 110 CV</v>
          </cell>
          <cell r="C3449" t="str">
            <v xml:space="preserve">UN    </v>
          </cell>
          <cell r="D3449">
            <v>83248.92</v>
          </cell>
        </row>
        <row r="3450">
          <cell r="A3450">
            <v>36527</v>
          </cell>
          <cell r="B3450" t="str">
            <v>COMPRESSOR DE AR REBOCAVEL VAZAO 860 PCM, PRESSAO EFETIVA DE TRABALHO 102 PSI, MOTOR DIESEL, POTENCIA 250 CV</v>
          </cell>
          <cell r="C3450" t="str">
            <v xml:space="preserve">UN    </v>
          </cell>
          <cell r="D3450">
            <v>193588.73</v>
          </cell>
        </row>
        <row r="3451">
          <cell r="A3451">
            <v>36529</v>
          </cell>
          <cell r="B3451" t="str">
            <v>GRADE DE DISCOS COM CONTROLE REMOTO, REBOCAVEL, COM 24 DISCOS 24" X 6 MM, COM PNEUS PARA TRANSPORTE</v>
          </cell>
          <cell r="C3451" t="str">
            <v xml:space="preserve">UN    </v>
          </cell>
          <cell r="D3451">
            <v>34311.22</v>
          </cell>
        </row>
        <row r="3452">
          <cell r="A3452">
            <v>36530</v>
          </cell>
          <cell r="B3452" t="str">
            <v>RETROESCAVADEIRA SOBRE RODAS COM CARREGADEIRA, TRACAO 4 X 2, POTENCIA LIQUIDA 79 HP, PESO OPERACIONAL MINIMO DE 6570 KG, CAPACIDADE DA CARREGADEIRA DE 1,00 M3 E DA  RETROESCAVADEIRA MINIMA DE 0,20 M3, PROFUNDIDADE DE ESCAVACAO MAXIMA DE 4,37 M</v>
          </cell>
          <cell r="C3452" t="str">
            <v xml:space="preserve">UN    </v>
          </cell>
          <cell r="D3452">
            <v>228236.85</v>
          </cell>
        </row>
        <row r="3453">
          <cell r="A3453">
            <v>36531</v>
          </cell>
          <cell r="B3453" t="str">
            <v>RETROESCAVADEIRA SOBRE RODAS COM CARREGADEIRA, TRACAO 4 X 4, POTENCIA LIQUIDA 88 HP, PESO OPERACIONAL MINIMO DE 6674 KG, CAPACIDADE DA CARREGADEIRA DE 1,00 M3 E DA  RETROESCAVADEIRA MINIMA DE 0,26 M3, PROFUNDIDADE DE ESCAVACAO MAXIMA DE 4,37 M</v>
          </cell>
          <cell r="C3453" t="str">
            <v xml:space="preserve">UN    </v>
          </cell>
          <cell r="D3453">
            <v>256615.5</v>
          </cell>
        </row>
        <row r="3454">
          <cell r="A3454">
            <v>36532</v>
          </cell>
          <cell r="B3454" t="str">
            <v>ROMPEDOR ELETRICO PESO 26 KG, POTENCIA OPERACIONAL DE 2,5 KW</v>
          </cell>
          <cell r="C3454" t="str">
            <v xml:space="preserve">UN    </v>
          </cell>
          <cell r="D3454">
            <v>27984.39</v>
          </cell>
        </row>
        <row r="3455">
          <cell r="A3455">
            <v>36533</v>
          </cell>
          <cell r="B3455" t="str">
            <v>MARTELO DEMOLIDOR PNEUMATICO MANUAL, COM REDUCAO DE VIBRACAO, PESO DE 31,5 KG</v>
          </cell>
          <cell r="C3455" t="str">
            <v xml:space="preserve">UN    </v>
          </cell>
          <cell r="D3455">
            <v>23106.18</v>
          </cell>
        </row>
        <row r="3456">
          <cell r="A3456">
            <v>36782</v>
          </cell>
          <cell r="B3456" t="str">
            <v>GRANALHA DE ACO, ESFERICA (SHOT), PARA JATEAMENTO, PENEIRA 0,40 A 1,00 MM (SAE S-170 A S-280)</v>
          </cell>
          <cell r="C3456" t="str">
            <v>SC25KG</v>
          </cell>
          <cell r="D3456">
            <v>133.16999999999999</v>
          </cell>
        </row>
        <row r="3457">
          <cell r="A3457">
            <v>36785</v>
          </cell>
          <cell r="B3457" t="str">
            <v>GRANALHA DE ACO, ANGULAR (GRIT), PARA JATEAMENTO, PENEIRA 1,41 A 1,19 MM (SAE G16)</v>
          </cell>
          <cell r="C3457" t="str">
            <v>SC25KG</v>
          </cell>
          <cell r="D3457">
            <v>111.57</v>
          </cell>
        </row>
        <row r="3458">
          <cell r="A3458">
            <v>36786</v>
          </cell>
          <cell r="B3458" t="str">
            <v>GRANALHA DE ACO, ANGULAR (GRIT), PARA JATEAMENTO, PENEIRA 0,117 A 1,00 MM, (SAE G-40 A G-80)</v>
          </cell>
          <cell r="C3458" t="str">
            <v>SC25KG</v>
          </cell>
          <cell r="D3458">
            <v>128.38999999999999</v>
          </cell>
        </row>
        <row r="3459">
          <cell r="A3459">
            <v>36789</v>
          </cell>
          <cell r="B3459" t="str">
            <v>TELHA CERAMICA TIPO AMERICANA, COMPRIMENTO DE *45* CM, RENDIMENTO DE *12* TELHAS/M2</v>
          </cell>
          <cell r="C3459" t="str">
            <v xml:space="preserve">UN    </v>
          </cell>
          <cell r="D3459">
            <v>2.4700000000000002</v>
          </cell>
        </row>
        <row r="3460">
          <cell r="A3460">
            <v>36790</v>
          </cell>
          <cell r="B3460" t="str">
            <v>TANQUE DUPLO EM MARMORE SINTETICO COM CUBA LISA E ESFREGADOR, *110 X 60* CM</v>
          </cell>
          <cell r="C3460" t="str">
            <v xml:space="preserve">UN    </v>
          </cell>
          <cell r="D3460">
            <v>191.14</v>
          </cell>
        </row>
        <row r="3461">
          <cell r="A3461">
            <v>36791</v>
          </cell>
          <cell r="B3461" t="str">
            <v>TORNEIRA CROMADA DE MESA PARA LAVATORIO, BICA ALTA (REF 1195)</v>
          </cell>
          <cell r="C3461" t="str">
            <v xml:space="preserve">UN    </v>
          </cell>
          <cell r="D3461">
            <v>82.57</v>
          </cell>
        </row>
        <row r="3462">
          <cell r="A3462">
            <v>36792</v>
          </cell>
          <cell r="B3462" t="str">
            <v>TORNEIRA CROMADA DE PAREDE LONGA PARA LAVATORIO (REF 1178)</v>
          </cell>
          <cell r="C3462" t="str">
            <v xml:space="preserve">UN    </v>
          </cell>
          <cell r="D3462">
            <v>157.85</v>
          </cell>
        </row>
        <row r="3463">
          <cell r="A3463">
            <v>36793</v>
          </cell>
          <cell r="B3463" t="str">
            <v>MISTURADOR CROMADO DE PAREDE PARA LAVATORIO (REF 1178)</v>
          </cell>
          <cell r="C3463" t="str">
            <v xml:space="preserve">UN    </v>
          </cell>
          <cell r="D3463">
            <v>331.02</v>
          </cell>
        </row>
        <row r="3464">
          <cell r="A3464">
            <v>36794</v>
          </cell>
          <cell r="B3464" t="str">
            <v>LAVATORIO LOUCA BRANCA COM COLUNA *44 X 35,5* CM</v>
          </cell>
          <cell r="C3464" t="str">
            <v xml:space="preserve">UN    </v>
          </cell>
          <cell r="D3464">
            <v>111.99</v>
          </cell>
        </row>
        <row r="3465">
          <cell r="A3465">
            <v>36795</v>
          </cell>
          <cell r="B3465" t="str">
            <v>TORNEIRA CROMADA DE MESA PARA LAVATORIO COM SENSOR DE PRESENCA</v>
          </cell>
          <cell r="C3465" t="str">
            <v xml:space="preserve">UN    </v>
          </cell>
          <cell r="D3465">
            <v>622.48</v>
          </cell>
        </row>
        <row r="3466">
          <cell r="A3466">
            <v>36796</v>
          </cell>
          <cell r="B3466" t="str">
            <v>TORNEIRA CROMADA DE MESA PARA LAVATORIO TEMPORIZADA PRESSAO BICA BAIXA</v>
          </cell>
          <cell r="C3466" t="str">
            <v xml:space="preserve">UN    </v>
          </cell>
          <cell r="D3466">
            <v>160.27000000000001</v>
          </cell>
        </row>
        <row r="3467">
          <cell r="A3467">
            <v>36797</v>
          </cell>
          <cell r="B3467" t="str">
            <v>MOURAO DE CONCRETO CURVO,10 X 10 CM, H= *2,60* M + CURVA DE 0,40 M</v>
          </cell>
          <cell r="C3467" t="str">
            <v xml:space="preserve">UN    </v>
          </cell>
          <cell r="D3467">
            <v>38.229999999999997</v>
          </cell>
        </row>
        <row r="3468">
          <cell r="A3468">
            <v>36799</v>
          </cell>
          <cell r="B3468" t="str">
            <v>MOURAO DE CONCRETO RETO, TIPO ESTICADOR, *10 X 10* CM, H= 2,50 M</v>
          </cell>
          <cell r="C3468" t="str">
            <v xml:space="preserve">UN    </v>
          </cell>
          <cell r="D3468">
            <v>35.14</v>
          </cell>
        </row>
        <row r="3469">
          <cell r="A3469">
            <v>36800</v>
          </cell>
          <cell r="B3469" t="str">
            <v>MISTURADOR BASE PARA CHUVEIRO/BANHEIRA, 1/2 " OU 3/4 ", SOLDAVEL OU ROSCAVEL</v>
          </cell>
          <cell r="C3469" t="str">
            <v xml:space="preserve">UN    </v>
          </cell>
          <cell r="D3469">
            <v>83.42</v>
          </cell>
        </row>
        <row r="3470">
          <cell r="A3470">
            <v>36801</v>
          </cell>
          <cell r="B3470" t="str">
            <v>ACABAMENTO CROMADO PARA REGISTRO PEQUENO, 1/2 " OU 3/4 "</v>
          </cell>
          <cell r="C3470" t="str">
            <v xml:space="preserve">UN    </v>
          </cell>
          <cell r="D3470">
            <v>21.67</v>
          </cell>
        </row>
        <row r="3471">
          <cell r="A3471">
            <v>36870</v>
          </cell>
          <cell r="B3471" t="str">
            <v>GESSO PROJETADO</v>
          </cell>
          <cell r="C3471" t="str">
            <v xml:space="preserve">KG    </v>
          </cell>
          <cell r="D3471">
            <v>0.56999999999999995</v>
          </cell>
        </row>
        <row r="3472">
          <cell r="A3472">
            <v>36880</v>
          </cell>
          <cell r="B3472" t="str">
            <v>ARGAMASSA PARA REVESTIMENTO DECORATIVO MONOCAMADA</v>
          </cell>
          <cell r="C3472" t="str">
            <v xml:space="preserve">KG    </v>
          </cell>
          <cell r="D3472">
            <v>2.17</v>
          </cell>
        </row>
        <row r="3473">
          <cell r="A3473">
            <v>36881</v>
          </cell>
          <cell r="B3473" t="str">
            <v>PASTILHA CERAMICA/PORCELANA, REVEST INT/EXT E  PISCINA, CORES FRIAS *5 X 5* CM</v>
          </cell>
          <cell r="C3473" t="str">
            <v xml:space="preserve">M2    </v>
          </cell>
          <cell r="D3473">
            <v>127.77</v>
          </cell>
        </row>
        <row r="3474">
          <cell r="A3474">
            <v>36882</v>
          </cell>
          <cell r="B3474" t="str">
            <v>PASTILHA CERAMICA/PORCELANA, REVEST INT/EXT E  PISCINA, CORES QUENTES *5 X 5* CM</v>
          </cell>
          <cell r="C3474" t="str">
            <v xml:space="preserve">M2    </v>
          </cell>
          <cell r="D3474">
            <v>149.07</v>
          </cell>
        </row>
        <row r="3475">
          <cell r="A3475">
            <v>36884</v>
          </cell>
          <cell r="B3475" t="str">
            <v>JANELA DE CORRER EM ALUMINIO, 100 X 150 CM (A X L), 4 FLS, SEM BANDEIRA, ACABAMENTO ACET OU BRILHANTE, BATENTE/REQUADRO DE 6 A 14 CM, COM VIDRO, SEM GUARNICAO/ALIZAR</v>
          </cell>
          <cell r="C3475" t="str">
            <v xml:space="preserve">M2    </v>
          </cell>
          <cell r="D3475">
            <v>291.33</v>
          </cell>
        </row>
        <row r="3476">
          <cell r="A3476">
            <v>36886</v>
          </cell>
          <cell r="B3476" t="str">
            <v>ARGAMASSA PRONTA PARA CONTRAPISO</v>
          </cell>
          <cell r="C3476" t="str">
            <v xml:space="preserve">KG    </v>
          </cell>
          <cell r="D3476">
            <v>0.67</v>
          </cell>
        </row>
        <row r="3477">
          <cell r="A3477">
            <v>36887</v>
          </cell>
          <cell r="B3477" t="str">
            <v>TELA DE FIBRA DE VIDRO, ACABAMENTO ANTI-ALCALINO, MALHA 10 X 10 MM</v>
          </cell>
          <cell r="C3477" t="str">
            <v xml:space="preserve">M2    </v>
          </cell>
          <cell r="D3477">
            <v>14.07</v>
          </cell>
        </row>
        <row r="3478">
          <cell r="A3478">
            <v>36888</v>
          </cell>
          <cell r="B3478" t="str">
            <v>GUARNICAO/MOLDURA DE ACABAMENTO PARA ESQUADRIA DE ALUMINIO ANODIZADO NATURAL, PARA 1 FACE</v>
          </cell>
          <cell r="C3478" t="str">
            <v xml:space="preserve">M     </v>
          </cell>
          <cell r="D3478">
            <v>7.59</v>
          </cell>
        </row>
        <row r="3479">
          <cell r="A3479">
            <v>36896</v>
          </cell>
          <cell r="B3479" t="str">
            <v>JANELA DE CORRER EM ALUMINIO, 100 X 120 CM (A X L), 2 FLS,  SEM BANDEIRA,  ACABAMENTO ACET OU BRILHANTE, BATENTE/REQUADRO DE 6 A 14 CM, COM VIDRO, SEM GUARNICAO</v>
          </cell>
          <cell r="C3479" t="str">
            <v xml:space="preserve">UN    </v>
          </cell>
          <cell r="D3479">
            <v>299.45</v>
          </cell>
        </row>
        <row r="3480">
          <cell r="A3480">
            <v>36897</v>
          </cell>
          <cell r="B3480" t="str">
            <v>JANELA DE CORRER EM ALUMINIO, 100 X 150 CM (A X L), 4 FLS, SEM BANDEIRA, ACABAMENTO ACET OU BRILHANTE, BATENTE/REQUADRO DE 6 A 14 CM, COM VIDRO, SEM GUARNICAO/ALIZAR</v>
          </cell>
          <cell r="C3480" t="str">
            <v xml:space="preserve">UN    </v>
          </cell>
          <cell r="D3480">
            <v>414.78</v>
          </cell>
        </row>
        <row r="3481">
          <cell r="A3481">
            <v>37103</v>
          </cell>
          <cell r="B3481" t="str">
            <v>BLOCO DE VEDACAO DE CONCRETO APARENTE 14 X 19 X 39 CM (CLASSE C - NBR 6136)</v>
          </cell>
          <cell r="C3481" t="str">
            <v xml:space="preserve">UN    </v>
          </cell>
          <cell r="D3481">
            <v>2.57</v>
          </cell>
        </row>
        <row r="3482">
          <cell r="A3482">
            <v>37104</v>
          </cell>
          <cell r="B3482" t="str">
            <v>CAIXA D'AGUA FIBRA DE VIDRO PARA 2000 LITROS, COM TAMPA</v>
          </cell>
          <cell r="C3482" t="str">
            <v xml:space="preserve">UN    </v>
          </cell>
          <cell r="D3482">
            <v>773.23</v>
          </cell>
        </row>
        <row r="3483">
          <cell r="A3483">
            <v>37105</v>
          </cell>
          <cell r="B3483" t="str">
            <v>CAIXA D'AGUA FIBRA DE VIDRO PARA 5000 LITROS, COM TAMPA</v>
          </cell>
          <cell r="C3483" t="str">
            <v xml:space="preserve">UN    </v>
          </cell>
          <cell r="D3483">
            <v>1722.1</v>
          </cell>
        </row>
        <row r="3484">
          <cell r="A3484">
            <v>37106</v>
          </cell>
          <cell r="B3484" t="str">
            <v>CAIXA D'AGUA FIBRA DE VIDRO PARA 10000 LITROS, COM TAMPA</v>
          </cell>
          <cell r="C3484" t="str">
            <v xml:space="preserve">UN    </v>
          </cell>
          <cell r="D3484">
            <v>3570.92</v>
          </cell>
        </row>
        <row r="3485">
          <cell r="A3485">
            <v>37107</v>
          </cell>
          <cell r="B3485" t="str">
            <v>BLOCO DE CONCRETO ESTRUTURAL 14 X 19 X 39, FCK 16 MPA (NBR 6136)</v>
          </cell>
          <cell r="C3485" t="str">
            <v xml:space="preserve">UN    </v>
          </cell>
          <cell r="D3485">
            <v>3.96</v>
          </cell>
        </row>
        <row r="3486">
          <cell r="A3486">
            <v>37329</v>
          </cell>
          <cell r="B3486" t="str">
            <v>REJUNTE EPOXI, QUALQUER COR</v>
          </cell>
          <cell r="C3486" t="str">
            <v xml:space="preserve">KG    </v>
          </cell>
          <cell r="D3486">
            <v>80.38</v>
          </cell>
        </row>
        <row r="3487">
          <cell r="A3487">
            <v>37370</v>
          </cell>
          <cell r="B3487" t="str">
            <v>ALIMENTACAO - HORISTA (COLETADO CAIXA)</v>
          </cell>
          <cell r="C3487" t="str">
            <v xml:space="preserve">H     </v>
          </cell>
          <cell r="D3487">
            <v>2.2000000000000002</v>
          </cell>
        </row>
        <row r="3488">
          <cell r="A3488">
            <v>37371</v>
          </cell>
          <cell r="B3488" t="str">
            <v>TRANSPORTE - HORISTA (COLETADO CAIXA)</v>
          </cell>
          <cell r="C3488" t="str">
            <v xml:space="preserve">H     </v>
          </cell>
          <cell r="D3488">
            <v>0.71</v>
          </cell>
        </row>
        <row r="3489">
          <cell r="A3489">
            <v>37372</v>
          </cell>
          <cell r="B3489" t="str">
            <v>EXAMES - HORISTA (COLETADO CAIXA)</v>
          </cell>
          <cell r="C3489" t="str">
            <v xml:space="preserve">H     </v>
          </cell>
          <cell r="D3489">
            <v>0.35</v>
          </cell>
        </row>
        <row r="3490">
          <cell r="A3490">
            <v>37373</v>
          </cell>
          <cell r="B3490" t="str">
            <v>SEGURO - HORISTA (COLETADO CAIXA)</v>
          </cell>
          <cell r="C3490" t="str">
            <v xml:space="preserve">H     </v>
          </cell>
          <cell r="D3490">
            <v>7.0000000000000007E-2</v>
          </cell>
        </row>
        <row r="3491">
          <cell r="A3491">
            <v>37394</v>
          </cell>
          <cell r="B3491" t="str">
            <v>FINCAPINO CURTO CALIBRE 22 VERMELHO, CARGA MEDIA (ACAO DIRETA)</v>
          </cell>
          <cell r="C3491" t="str">
            <v xml:space="preserve">CENTO </v>
          </cell>
          <cell r="D3491">
            <v>35.94</v>
          </cell>
        </row>
        <row r="3492">
          <cell r="A3492">
            <v>37395</v>
          </cell>
          <cell r="B3492" t="str">
            <v>PINO DE ACO COM FURO, HASTE = 27 MM (ACAO DIRETA)</v>
          </cell>
          <cell r="C3492" t="str">
            <v xml:space="preserve">CENTO </v>
          </cell>
          <cell r="D3492">
            <v>34.130000000000003</v>
          </cell>
        </row>
        <row r="3493">
          <cell r="A3493">
            <v>37396</v>
          </cell>
          <cell r="B3493" t="str">
            <v>PINO DE ACO LISO 1/4 ", HASTE = *36,5* MM (ACAO DIRETA)</v>
          </cell>
          <cell r="C3493" t="str">
            <v xml:space="preserve">CENTO </v>
          </cell>
          <cell r="D3493">
            <v>27.93</v>
          </cell>
        </row>
        <row r="3494">
          <cell r="A3494">
            <v>37397</v>
          </cell>
          <cell r="B3494" t="str">
            <v>PINO DE ACO LISO 1/4 ", HASTE = *53* MM (ACAO DIRETA)</v>
          </cell>
          <cell r="C3494" t="str">
            <v xml:space="preserve">CENTO </v>
          </cell>
          <cell r="D3494">
            <v>29.26</v>
          </cell>
        </row>
        <row r="3495">
          <cell r="A3495">
            <v>37399</v>
          </cell>
          <cell r="B3495" t="str">
            <v>CABIDE/GANCHO DE BANHEIRO SIMPLES EM METAL CROMADO</v>
          </cell>
          <cell r="C3495" t="str">
            <v xml:space="preserve">UN    </v>
          </cell>
          <cell r="D3495">
            <v>15.34</v>
          </cell>
        </row>
        <row r="3496">
          <cell r="A3496">
            <v>37400</v>
          </cell>
          <cell r="B3496" t="str">
            <v>PAPELEIRA PLASTICA TIPO DISPENSER PARA PAPEL HIGIENICO ROLAO</v>
          </cell>
          <cell r="C3496" t="str">
            <v xml:space="preserve">UN    </v>
          </cell>
          <cell r="D3496">
            <v>52.52</v>
          </cell>
        </row>
        <row r="3497">
          <cell r="A3497">
            <v>37401</v>
          </cell>
          <cell r="B3497" t="str">
            <v>TOALHEIRO PLASTICO TIPO DISPENSER PARA PAPEL TOALHA INTERFOLHADO</v>
          </cell>
          <cell r="C3497" t="str">
            <v xml:space="preserve">UN    </v>
          </cell>
          <cell r="D3497">
            <v>52.52</v>
          </cell>
        </row>
        <row r="3498">
          <cell r="A3498">
            <v>37404</v>
          </cell>
          <cell r="B3498" t="str">
            <v>CABO DE COBRE NU 185 MM2 MEIO-DURO</v>
          </cell>
          <cell r="C3498" t="str">
            <v xml:space="preserve">M     </v>
          </cell>
          <cell r="D3498">
            <v>112.09</v>
          </cell>
        </row>
        <row r="3499">
          <cell r="A3499">
            <v>37409</v>
          </cell>
          <cell r="B3499" t="str">
            <v>CABO DE ALUMINIO NU COM ALMA DE ACO, BITOLA 2/0 AWG</v>
          </cell>
          <cell r="C3499" t="str">
            <v xml:space="preserve">KG    </v>
          </cell>
          <cell r="D3499">
            <v>25.85</v>
          </cell>
        </row>
        <row r="3500">
          <cell r="A3500">
            <v>37410</v>
          </cell>
          <cell r="B3500" t="str">
            <v>CABO DE ALUMINIO NU SEM ALMA DE ACO, BITOLA 2/0 AWG</v>
          </cell>
          <cell r="C3500" t="str">
            <v xml:space="preserve">KG    </v>
          </cell>
          <cell r="D3500">
            <v>29.27</v>
          </cell>
        </row>
        <row r="3501">
          <cell r="A3501">
            <v>37411</v>
          </cell>
          <cell r="B3501" t="str">
            <v>TELA DE ACO SOLDADA GALVANIZADA/ZINCADA PARA ALVENARIA, FIO D = *1,24 MM, MALHA 25 X 25 MM</v>
          </cell>
          <cell r="C3501" t="str">
            <v xml:space="preserve">M2    </v>
          </cell>
          <cell r="D3501">
            <v>15.02</v>
          </cell>
        </row>
        <row r="3502">
          <cell r="A3502">
            <v>37412</v>
          </cell>
          <cell r="B3502" t="str">
            <v>BANCADA/BANCA/PIA DE ACO INOXIDAVEL (AISI 430) COM 1 CUBA CENTRAL, COM VALVULA, LISA (SEM ESCORREDOR), DE *0,55 X 1,20* M</v>
          </cell>
          <cell r="C3502" t="str">
            <v xml:space="preserve">UN    </v>
          </cell>
          <cell r="D3502">
            <v>178.88</v>
          </cell>
        </row>
        <row r="3503">
          <cell r="A3503">
            <v>37413</v>
          </cell>
          <cell r="B3503" t="str">
            <v>COTOVELO/JOELHO COM ADAPTADOR, 90 GRAUS, EM POLIPROPILENO, PN 16, PARA TUBOS PEAD, 20 MM X 1/2" - LIGACAO PREDIAL DE AGUA</v>
          </cell>
          <cell r="C3503" t="str">
            <v xml:space="preserve">UN    </v>
          </cell>
          <cell r="D3503">
            <v>3.46</v>
          </cell>
        </row>
        <row r="3504">
          <cell r="A3504">
            <v>37414</v>
          </cell>
          <cell r="B3504" t="str">
            <v>COTOVELO/JOELHO COM ADAPTADOR, 90 GRAUS, EM POLIPROPILENO, PN 16, PARA TUBOS PEAD, 20 MM X 3/4" - LIGACAO PREDIAL DE AGUA</v>
          </cell>
          <cell r="C3504" t="str">
            <v xml:space="preserve">UN    </v>
          </cell>
          <cell r="D3504">
            <v>3.93</v>
          </cell>
        </row>
        <row r="3505">
          <cell r="A3505">
            <v>37415</v>
          </cell>
          <cell r="B3505" t="str">
            <v>COTOVELO/JOELHO COM ADAPTADOR, 90 GRAUS, EM POLIPROPILENO, PN 16, PARA TUBOS PEAD, 32 MM X 1" - LIGACAO PREDIAL DE AGUA</v>
          </cell>
          <cell r="C3505" t="str">
            <v xml:space="preserve">UN    </v>
          </cell>
          <cell r="D3505">
            <v>7.15</v>
          </cell>
        </row>
        <row r="3506">
          <cell r="A3506">
            <v>37416</v>
          </cell>
          <cell r="B3506" t="str">
            <v>COTOVELO/JOELHO 90 GRAUS, EM POLIPROPILENO, PN 16, PARA TUBOS PEAD, 20 X 20 MM - LIGACAO PREDIAL DE AGUA</v>
          </cell>
          <cell r="C3506" t="str">
            <v xml:space="preserve">UN    </v>
          </cell>
          <cell r="D3506">
            <v>3.24</v>
          </cell>
        </row>
        <row r="3507">
          <cell r="A3507">
            <v>37417</v>
          </cell>
          <cell r="B3507" t="str">
            <v>COTOVELO/JOELHO 90 GRAUS, EM POLIPROPILENO, PN 16, PARA TUBOS PEAD, 32 X 32 MM - LIGACAO PREDIAL DE AGUA</v>
          </cell>
          <cell r="C3507" t="str">
            <v xml:space="preserve">UN    </v>
          </cell>
          <cell r="D3507">
            <v>4.66</v>
          </cell>
        </row>
        <row r="3508">
          <cell r="A3508">
            <v>37418</v>
          </cell>
          <cell r="B3508" t="str">
            <v>COLAR DE TOMADA EM POLIPROPILENO, PP, COM PARAFUSOS, PARA PEAD, 63 X 1/2" - LIGACAO PREDIAL DE AGUA</v>
          </cell>
          <cell r="C3508" t="str">
            <v xml:space="preserve">UN    </v>
          </cell>
          <cell r="D3508">
            <v>15.12</v>
          </cell>
        </row>
        <row r="3509">
          <cell r="A3509">
            <v>37419</v>
          </cell>
          <cell r="B3509" t="str">
            <v>COLAR DE TOMADA EM POLIPROPILENO, PP, COM PARAFUSOS, PARA PEAD, 63 X 3/4" - LIGACAO PREDIAL DE AGUA</v>
          </cell>
          <cell r="C3509" t="str">
            <v xml:space="preserve">UN    </v>
          </cell>
          <cell r="D3509">
            <v>15.53</v>
          </cell>
        </row>
        <row r="3510">
          <cell r="A3510">
            <v>37420</v>
          </cell>
          <cell r="B3510" t="str">
            <v>TE DE SERVICO INTEGRADO, EM POLIPROPILENO (PP), PARA TUBOS EM PEAD/PVC, 60 X 20 MM - LIGACAO PREDIAL DE AGUA</v>
          </cell>
          <cell r="C3510" t="str">
            <v xml:space="preserve">UN    </v>
          </cell>
          <cell r="D3510">
            <v>36.49</v>
          </cell>
        </row>
        <row r="3511">
          <cell r="A3511">
            <v>37421</v>
          </cell>
          <cell r="B3511" t="str">
            <v>TE DE SERVICO INTEGRADO, EM POLIPROPILENO (PP), PARA TUBOS EM PEAD/PVC, 60 X 32 MM - LIGACAO PREDIAL DE AGUA</v>
          </cell>
          <cell r="C3511" t="str">
            <v xml:space="preserve">UN    </v>
          </cell>
          <cell r="D3511">
            <v>49.87</v>
          </cell>
        </row>
        <row r="3512">
          <cell r="A3512">
            <v>37422</v>
          </cell>
          <cell r="B3512" t="str">
            <v>TE DE SERVICO INTEGRADO, EM POLIPROPILENO (PP), PARA TUBOS EM PEAD, 63 X 20 MM - LIGACAO PREDIAL DE AGUA</v>
          </cell>
          <cell r="C3512" t="str">
            <v xml:space="preserve">UN    </v>
          </cell>
          <cell r="D3512">
            <v>46.68</v>
          </cell>
        </row>
        <row r="3513">
          <cell r="A3513">
            <v>37423</v>
          </cell>
          <cell r="B3513" t="str">
            <v>UNIAO EM POLIPROPILENO (PP), PARA TUBO EM PEAD, 32 MM - LIGACAO PREDIAL DE AGUA</v>
          </cell>
          <cell r="C3513" t="str">
            <v xml:space="preserve">UN    </v>
          </cell>
          <cell r="D3513">
            <v>10.72</v>
          </cell>
        </row>
        <row r="3514">
          <cell r="A3514">
            <v>37424</v>
          </cell>
          <cell r="B3514" t="str">
            <v>LUVA, PEAD PE 100, DE 20 MM, PARA ELETROFUSAO</v>
          </cell>
          <cell r="C3514" t="str">
            <v xml:space="preserve">UN    </v>
          </cell>
          <cell r="D3514">
            <v>8.61</v>
          </cell>
        </row>
        <row r="3515">
          <cell r="A3515">
            <v>37425</v>
          </cell>
          <cell r="B3515" t="str">
            <v>LUVA, PEAD PE 100, DE 32 MM, PARA ELETROFUSAO</v>
          </cell>
          <cell r="C3515" t="str">
            <v xml:space="preserve">UN    </v>
          </cell>
          <cell r="D3515">
            <v>9.2799999999999994</v>
          </cell>
        </row>
        <row r="3516">
          <cell r="A3516">
            <v>37426</v>
          </cell>
          <cell r="B3516" t="str">
            <v>LUVA, PEAD PE 100,  DE 63 MM, PARA ELETROFUSAO</v>
          </cell>
          <cell r="C3516" t="str">
            <v xml:space="preserve">UN    </v>
          </cell>
          <cell r="D3516">
            <v>18.739999999999998</v>
          </cell>
        </row>
        <row r="3517">
          <cell r="A3517">
            <v>37427</v>
          </cell>
          <cell r="B3517" t="str">
            <v>LUVA, PEAD PE 100, DE 125 MM, PARA ELETROFUSAO</v>
          </cell>
          <cell r="C3517" t="str">
            <v xml:space="preserve">UN    </v>
          </cell>
          <cell r="D3517">
            <v>44.7</v>
          </cell>
        </row>
        <row r="3518">
          <cell r="A3518">
            <v>37428</v>
          </cell>
          <cell r="B3518" t="str">
            <v>LUVA, PEAD PE 100, DE 200 MM, PARA ELETROFUSAO</v>
          </cell>
          <cell r="C3518" t="str">
            <v xml:space="preserve">UN    </v>
          </cell>
          <cell r="D3518">
            <v>154.06</v>
          </cell>
        </row>
        <row r="3519">
          <cell r="A3519">
            <v>37429</v>
          </cell>
          <cell r="B3519" t="str">
            <v>LUVA, PEAD PE 100,  DE 400 MM, PARA ELETROFUSAO</v>
          </cell>
          <cell r="C3519" t="str">
            <v xml:space="preserve">UN    </v>
          </cell>
          <cell r="D3519">
            <v>1948.2</v>
          </cell>
        </row>
        <row r="3520">
          <cell r="A3520">
            <v>37430</v>
          </cell>
          <cell r="B3520" t="str">
            <v>COTOVELO 90 GRAUS, PEAD PE 100, DE 20 MM, PARA ELETROFUSAO</v>
          </cell>
          <cell r="C3520" t="str">
            <v xml:space="preserve">UN    </v>
          </cell>
          <cell r="D3520">
            <v>21.26</v>
          </cell>
        </row>
        <row r="3521">
          <cell r="A3521">
            <v>37431</v>
          </cell>
          <cell r="B3521" t="str">
            <v>COTOVELO 90 GRAUS, PEAD PE 100, DE 32 MM, PARA ELETROFUSAO</v>
          </cell>
          <cell r="C3521" t="str">
            <v xml:space="preserve">UN    </v>
          </cell>
          <cell r="D3521">
            <v>28.85</v>
          </cell>
        </row>
        <row r="3522">
          <cell r="A3522">
            <v>37432</v>
          </cell>
          <cell r="B3522" t="str">
            <v>COTOVELO 90 GRAUS, PEAD PE 100, DE 63 MM, PARA ELETROFUSAO</v>
          </cell>
          <cell r="C3522" t="str">
            <v xml:space="preserve">UN    </v>
          </cell>
          <cell r="D3522">
            <v>53.21</v>
          </cell>
        </row>
        <row r="3523">
          <cell r="A3523">
            <v>37433</v>
          </cell>
          <cell r="B3523" t="str">
            <v>COTOVELO 90 GRAUS, PEAD PE 100, DE 125 MM, PARA ELETROFUSAO</v>
          </cell>
          <cell r="C3523" t="str">
            <v xml:space="preserve">UN    </v>
          </cell>
          <cell r="D3523">
            <v>169.71</v>
          </cell>
        </row>
        <row r="3524">
          <cell r="A3524">
            <v>37434</v>
          </cell>
          <cell r="B3524" t="str">
            <v>COTOVELO 90 GRAUS, PEAD PE 100, DE 200 MM, PARA ELETROFUSAO</v>
          </cell>
          <cell r="C3524" t="str">
            <v xml:space="preserve">UN    </v>
          </cell>
          <cell r="D3524">
            <v>1582.36</v>
          </cell>
        </row>
        <row r="3525">
          <cell r="A3525">
            <v>37435</v>
          </cell>
          <cell r="B3525" t="str">
            <v>COTOVELO 45 GRAUS, PEAD PE 100, DE 32 MM, PARA ELETROFUSAO</v>
          </cell>
          <cell r="C3525" t="str">
            <v xml:space="preserve">UN    </v>
          </cell>
          <cell r="D3525">
            <v>19.940000000000001</v>
          </cell>
        </row>
        <row r="3526">
          <cell r="A3526">
            <v>37436</v>
          </cell>
          <cell r="B3526" t="str">
            <v>COTOVELO 45 GRAUS, PEAD PE 100, DE 40 MM, PARA ELETROFUSAO</v>
          </cell>
          <cell r="C3526" t="str">
            <v xml:space="preserve">UN    </v>
          </cell>
          <cell r="D3526">
            <v>23.53</v>
          </cell>
        </row>
        <row r="3527">
          <cell r="A3527">
            <v>37437</v>
          </cell>
          <cell r="B3527" t="str">
            <v>COTOVELO 45 GRAUS, PEAD PE 100, DE 63 MM, PARA ELETROFUSAO</v>
          </cell>
          <cell r="C3527" t="str">
            <v xml:space="preserve">UN    </v>
          </cell>
          <cell r="D3527">
            <v>34.04</v>
          </cell>
        </row>
        <row r="3528">
          <cell r="A3528">
            <v>37438</v>
          </cell>
          <cell r="B3528" t="str">
            <v>COTOVELO 45 GRAUS, PEAD PE 100, DE 125 MM, PARA ELETROFUSAO</v>
          </cell>
          <cell r="C3528" t="str">
            <v xml:space="preserve">UN    </v>
          </cell>
          <cell r="D3528">
            <v>169.71</v>
          </cell>
        </row>
        <row r="3529">
          <cell r="A3529">
            <v>37439</v>
          </cell>
          <cell r="B3529" t="str">
            <v>COTOVELO 45 GRAUS, PEAD PE 100, DE 200 MM, PARA ELETROFUSAO</v>
          </cell>
          <cell r="C3529" t="str">
            <v xml:space="preserve">UN    </v>
          </cell>
          <cell r="D3529">
            <v>1109.54</v>
          </cell>
        </row>
        <row r="3530">
          <cell r="A3530">
            <v>37440</v>
          </cell>
          <cell r="B3530" t="str">
            <v>TE DE SERVICO, PEAD PE 100, DE 63 X 20 MM, PARA ELETROFUSAO</v>
          </cell>
          <cell r="C3530" t="str">
            <v xml:space="preserve">UN    </v>
          </cell>
          <cell r="D3530">
            <v>111.02</v>
          </cell>
        </row>
        <row r="3531">
          <cell r="A3531">
            <v>37441</v>
          </cell>
          <cell r="B3531" t="str">
            <v>TE DE SERVICO, PEAD PE 100, DE 63 X 32 MM, PARA ELETROFUSAO</v>
          </cell>
          <cell r="C3531" t="str">
            <v xml:space="preserve">UN    </v>
          </cell>
          <cell r="D3531">
            <v>111.02</v>
          </cell>
        </row>
        <row r="3532">
          <cell r="A3532">
            <v>37442</v>
          </cell>
          <cell r="B3532" t="str">
            <v>TE DE SERVICO, PEAD PE 100, DE 63 X 63 MM, PARA ELETROFUSAO</v>
          </cell>
          <cell r="C3532" t="str">
            <v xml:space="preserve">UN    </v>
          </cell>
          <cell r="D3532">
            <v>133.72</v>
          </cell>
        </row>
        <row r="3533">
          <cell r="A3533">
            <v>37443</v>
          </cell>
          <cell r="B3533" t="str">
            <v>TE DE SERVICO, PEAD PE 100, DE 125 X 20 MM, PARA ELETROFUSAO</v>
          </cell>
          <cell r="C3533" t="str">
            <v xml:space="preserve">UN    </v>
          </cell>
          <cell r="D3533">
            <v>139.87</v>
          </cell>
        </row>
        <row r="3534">
          <cell r="A3534">
            <v>37444</v>
          </cell>
          <cell r="B3534" t="str">
            <v>TE DE SERVICO, PEAD PE 100, DE 125 X 32 MM, PARA ELETROFUSAO</v>
          </cell>
          <cell r="C3534" t="str">
            <v xml:space="preserve">UN    </v>
          </cell>
          <cell r="D3534">
            <v>142.25</v>
          </cell>
        </row>
        <row r="3535">
          <cell r="A3535">
            <v>37445</v>
          </cell>
          <cell r="B3535" t="str">
            <v>TE DE SERVICO, PEAD PE 100, DE 125 X 63 MM, PARA ELETROFUSAO</v>
          </cell>
          <cell r="C3535" t="str">
            <v xml:space="preserve">UN    </v>
          </cell>
          <cell r="D3535">
            <v>215.61</v>
          </cell>
        </row>
        <row r="3536">
          <cell r="A3536">
            <v>37446</v>
          </cell>
          <cell r="B3536" t="str">
            <v>TE DE SERVICO, PEAD PE 100, DE 200 X 20 MM, PARA ELETROFUSAO</v>
          </cell>
          <cell r="C3536" t="str">
            <v xml:space="preserve">UN    </v>
          </cell>
          <cell r="D3536">
            <v>235.04</v>
          </cell>
        </row>
        <row r="3537">
          <cell r="A3537">
            <v>37447</v>
          </cell>
          <cell r="B3537" t="str">
            <v>TE DE SERVICO, PEAD PE 100, DE 200 X 32 MM, PARA ELETROFUSAO</v>
          </cell>
          <cell r="C3537" t="str">
            <v xml:space="preserve">UN    </v>
          </cell>
          <cell r="D3537">
            <v>238.72</v>
          </cell>
        </row>
        <row r="3538">
          <cell r="A3538">
            <v>37448</v>
          </cell>
          <cell r="B3538" t="str">
            <v>TE DE SERVICO, PEAD PE 100, DE 200 X 63 MM, PARA ELETROFUSAO</v>
          </cell>
          <cell r="C3538" t="str">
            <v xml:space="preserve">UN    </v>
          </cell>
          <cell r="D3538">
            <v>327.45</v>
          </cell>
        </row>
        <row r="3539">
          <cell r="A3539">
            <v>37449</v>
          </cell>
          <cell r="B3539" t="str">
            <v>TUBO DE CONCRETO SIMPLES PARA AGUAS PLUVIAIS, CLASSE PS1, COM ENCAIXE MACHO E FEMEA, DIAMETRO NOMINAL DE 200 MM</v>
          </cell>
          <cell r="C3539" t="str">
            <v xml:space="preserve">M     </v>
          </cell>
          <cell r="D3539">
            <v>19.02</v>
          </cell>
        </row>
        <row r="3540">
          <cell r="A3540">
            <v>37450</v>
          </cell>
          <cell r="B3540" t="str">
            <v>TUBO DE CONCRETO SIMPLES PARA AGUAS PLUVIAIS, CLASSE PS1, COM ENCAIXE MACHO E FEMEA, DIAMETRO NOMINAL DE 300 MM</v>
          </cell>
          <cell r="C3540" t="str">
            <v xml:space="preserve">M     </v>
          </cell>
          <cell r="D3540">
            <v>26.63</v>
          </cell>
        </row>
        <row r="3541">
          <cell r="A3541">
            <v>37451</v>
          </cell>
          <cell r="B3541" t="str">
            <v>TUBO DE CONCRETO SIMPLES PARA AGUAS PLUVIAIS, CLASSE PS1, COM ENCAIXE MACHO E FEMEA, DIAMETRO NOMINAL DE 400 MM</v>
          </cell>
          <cell r="C3541" t="str">
            <v xml:space="preserve">M     </v>
          </cell>
          <cell r="D3541">
            <v>37.18</v>
          </cell>
        </row>
        <row r="3542">
          <cell r="A3542">
            <v>37452</v>
          </cell>
          <cell r="B3542" t="str">
            <v>TUBO DE CONCRETO SIMPLES PARA AGUAS PLUVIAIS, CLASSE PS1, COM ENCAIXE MACHO E FEMEA, DIAMETRO NOMINAL DE 500 MM</v>
          </cell>
          <cell r="C3542" t="str">
            <v xml:space="preserve">M     </v>
          </cell>
          <cell r="D3542">
            <v>54.05</v>
          </cell>
        </row>
        <row r="3543">
          <cell r="A3543">
            <v>37453</v>
          </cell>
          <cell r="B3543" t="str">
            <v>TUBO DE CONCRETO SIMPLES PARA AGUAS PLUVIAIS, CLASSE PS1, COM ENCAIXE MACHO E FEMEA, DIAMETRO NOMINAL DE 600 MM</v>
          </cell>
          <cell r="C3543" t="str">
            <v xml:space="preserve">M     </v>
          </cell>
          <cell r="D3543">
            <v>62.24</v>
          </cell>
        </row>
        <row r="3544">
          <cell r="A3544">
            <v>37454</v>
          </cell>
          <cell r="B3544" t="str">
            <v>MANGUEIRA CRISTAL, LISA, PVC TRANSPARENTE, 1/4" X1 MM</v>
          </cell>
          <cell r="C3544" t="str">
            <v xml:space="preserve">M     </v>
          </cell>
          <cell r="D3544">
            <v>0.82</v>
          </cell>
        </row>
        <row r="3545">
          <cell r="A3545">
            <v>37455</v>
          </cell>
          <cell r="B3545" t="str">
            <v>MANGUEIRA CRISTAL, LISA, PVC TRANSPARENTE, 1/4" X1,5 MM</v>
          </cell>
          <cell r="C3545" t="str">
            <v xml:space="preserve">M     </v>
          </cell>
          <cell r="D3545">
            <v>1.38</v>
          </cell>
        </row>
        <row r="3546">
          <cell r="A3546">
            <v>37456</v>
          </cell>
          <cell r="B3546" t="str">
            <v>MANGUEIRA CRISTAL PARA NIVEL, LISA, PVC TRANSPARENTE, 5/16" X1 MM</v>
          </cell>
          <cell r="C3546" t="str">
            <v xml:space="preserve">M     </v>
          </cell>
          <cell r="D3546">
            <v>1.1100000000000001</v>
          </cell>
        </row>
        <row r="3547">
          <cell r="A3547">
            <v>37457</v>
          </cell>
          <cell r="B3547" t="str">
            <v>MANGUEIRA CRISTAL PARA NIVEL, LISA, PVC TRANSPARENTE, 3/8" X1,5 MM</v>
          </cell>
          <cell r="C3547" t="str">
            <v xml:space="preserve">M     </v>
          </cell>
          <cell r="D3547">
            <v>2.1</v>
          </cell>
        </row>
        <row r="3548">
          <cell r="A3548">
            <v>37458</v>
          </cell>
          <cell r="B3548" t="str">
            <v>MANGUEIRA CRISTAL, LISA, PVC TRANSPARENTE, 1/2" X 2 MM</v>
          </cell>
          <cell r="C3548" t="str">
            <v xml:space="preserve">M     </v>
          </cell>
          <cell r="D3548">
            <v>3.13</v>
          </cell>
        </row>
        <row r="3549">
          <cell r="A3549">
            <v>37459</v>
          </cell>
          <cell r="B3549" t="str">
            <v>MANGUEIRA CRISTAL, LISA, PVC TRANSPARENTE, 3/4" X 2 MM</v>
          </cell>
          <cell r="C3549" t="str">
            <v xml:space="preserve">M     </v>
          </cell>
          <cell r="D3549">
            <v>4.3899999999999997</v>
          </cell>
        </row>
        <row r="3550">
          <cell r="A3550">
            <v>37460</v>
          </cell>
          <cell r="B3550" t="str">
            <v>MANGUEIRA CRISTAL TRANCADA, PVC COM REFORCO, PRESSAO DE TRABALHO (PT) 250 LBS/POL2, DE 1" X *3,4* MM</v>
          </cell>
          <cell r="C3550" t="str">
            <v xml:space="preserve">M     </v>
          </cell>
          <cell r="D3550">
            <v>10.68</v>
          </cell>
        </row>
        <row r="3551">
          <cell r="A3551">
            <v>37461</v>
          </cell>
          <cell r="B3551" t="str">
            <v>MANGUEIRA CRISTAL TRANCADA, PVC COM REFORCO, COM PRESSAO DE TRABALHO (PT) 250 LBS/POL2, DE 3/4" X *2,8* MM</v>
          </cell>
          <cell r="C3551" t="str">
            <v xml:space="preserve">M     </v>
          </cell>
          <cell r="D3551">
            <v>7.82</v>
          </cell>
        </row>
        <row r="3552">
          <cell r="A3552">
            <v>37476</v>
          </cell>
          <cell r="B3552" t="str">
            <v>ADUELA/ GALERIA PRÃ-MOLDADA DE CONCRETO ARMADO, SEÃÃO RETANGULAR INTERNA DE 1,50 X 1,50 M (L X A), MÃSULA DE 20X20CM, C = 1.00 M, EMÃN = 15 CM, TB-45 E FCK DO CONCRETO = 30 MPA.</v>
          </cell>
          <cell r="C3552" t="str">
            <v xml:space="preserve">UN    </v>
          </cell>
          <cell r="D3552">
            <v>2046.55</v>
          </cell>
        </row>
        <row r="3553">
          <cell r="A3553">
            <v>37477</v>
          </cell>
          <cell r="B3553" t="str">
            <v>ADUELA/ GALERIA PRÃ-MOLDADA DE CONCRETO ARMADO, SEÃÃO RETANGULAR INTERNA DE 2,50 X 2,50 M (L X A), MÃSULA DE 20X20CM, C = 1.00 M, EMÃN = 15 CM, TB-45 E FCK DO CONCRETO = 30 MPA.</v>
          </cell>
          <cell r="C3553" t="str">
            <v xml:space="preserve">UN    </v>
          </cell>
          <cell r="D3553">
            <v>3472.94</v>
          </cell>
        </row>
        <row r="3554">
          <cell r="A3554">
            <v>37478</v>
          </cell>
          <cell r="B3554" t="str">
            <v>ADUELA/ GALERIA PRÃ-MOLDADA DE CONCRETO ARMADO, SEÃÃO RETANGULAR INTERNA DE 2,00 X 2,00 M (L X A), MÃSULA DE 20X20CM, C = 1.00 M, EMÃN = 15 CM, TB-45 E FCK DO CONCRETO = 30 MPA.</v>
          </cell>
          <cell r="C3554" t="str">
            <v xml:space="preserve">UN    </v>
          </cell>
          <cell r="D3554">
            <v>2563.36</v>
          </cell>
        </row>
        <row r="3555">
          <cell r="A3555">
            <v>37479</v>
          </cell>
          <cell r="B3555" t="str">
            <v>ADUELA/ GALERIA PRÃ-MOLDADA DE CONCRETO ARMADO, SEÃÃO RETANGULAR INTERNA DE 3,00 X 3,00 M (L X A), MÃSULA DE 20X20CM, C = 1.00 M, EMÃN = 20 CM, TB-45 E FCK DO CONCRETO = 30 MPA.</v>
          </cell>
          <cell r="C3555" t="str">
            <v xml:space="preserve">UN    </v>
          </cell>
          <cell r="D3555">
            <v>4118.9399999999996</v>
          </cell>
        </row>
        <row r="3556">
          <cell r="A3556">
            <v>37514</v>
          </cell>
          <cell r="B3556" t="str">
            <v>MINICARREGADEIRA SOBRE RODAS, POTENCIA LIQUIDA DE *47* HP, CAPACIDADE NOMINAL DE OPERACAO DE *646* KG</v>
          </cell>
          <cell r="C3556" t="str">
            <v xml:space="preserve">UN    </v>
          </cell>
          <cell r="D3556">
            <v>167377.5</v>
          </cell>
        </row>
        <row r="3557">
          <cell r="A3557">
            <v>37515</v>
          </cell>
          <cell r="B3557" t="str">
            <v>MANIPULADOR TELESCOPICO, POTENCIA DE 85 HP, CAPACIDADE DE CARGA DE 3.500 KG, ALTURA MAXIMA DE ELEVACAO DE 12,3 M</v>
          </cell>
          <cell r="C3557" t="str">
            <v xml:space="preserve">UN    </v>
          </cell>
          <cell r="D3557">
            <v>354577</v>
          </cell>
        </row>
        <row r="3558">
          <cell r="A3558">
            <v>37518</v>
          </cell>
          <cell r="B3558" t="str">
            <v>PORTA DE ENROLAR MANUAL COMPLETA, PERFIL MEIA CANA CEGA, EM ACO GALVANIZADO COM PINTURA ELETROSTATICA, CHAPA NUMERO 24 " (SEM INSTALACAO)</v>
          </cell>
          <cell r="C3558" t="str">
            <v xml:space="preserve">M2    </v>
          </cell>
          <cell r="D3558">
            <v>455.91</v>
          </cell>
        </row>
        <row r="3559">
          <cell r="A3559">
            <v>37519</v>
          </cell>
          <cell r="B3559" t="str">
            <v>MINICARREGADEIRA SOBRE RODAS, POTENCIA LIQUIDA DE *72* HP, CAPACIDADE NOMINAL DE OPERACAO DE *1200* KG</v>
          </cell>
          <cell r="C3559" t="str">
            <v xml:space="preserve">UN    </v>
          </cell>
          <cell r="D3559">
            <v>258312.59</v>
          </cell>
        </row>
        <row r="3560">
          <cell r="A3560">
            <v>37520</v>
          </cell>
          <cell r="B3560" t="str">
            <v>MINIESCAVADEIRA SOBRE ESTEIRAS, POTENCIA LIQUIDA DE *30* HP, PESO OPERACIONAL DE *3.500* KG</v>
          </cell>
          <cell r="C3560" t="str">
            <v xml:space="preserve">UN    </v>
          </cell>
          <cell r="D3560">
            <v>254077.95</v>
          </cell>
        </row>
        <row r="3561">
          <cell r="A3561">
            <v>37521</v>
          </cell>
          <cell r="B3561" t="str">
            <v>MINIESCAVADEIRA SOBRE ESTEIRAS, POTENCIA LIQUIDA DE *42* HP, PESO OPERACIONAL DE *4.500* KG</v>
          </cell>
          <cell r="C3561" t="str">
            <v xml:space="preserve">UN    </v>
          </cell>
          <cell r="D3561">
            <v>309975.11</v>
          </cell>
        </row>
        <row r="3562">
          <cell r="A3562">
            <v>37522</v>
          </cell>
          <cell r="B3562" t="str">
            <v>MINIESCAVADEIRA SOBRE ESTEIRAS, POTENCIA LIQUIDA DE *42* HP, PESO OPERACIONAL DE *5.300* KG</v>
          </cell>
          <cell r="C3562" t="str">
            <v xml:space="preserve">UN    </v>
          </cell>
          <cell r="D3562">
            <v>319300.95</v>
          </cell>
        </row>
        <row r="3563">
          <cell r="A3563">
            <v>37523</v>
          </cell>
          <cell r="B3563" t="str">
            <v>MANIPULADOR TELESCOPICO, POTENCIA DE 101 HP, CAPACIDADE DE CARGA DE 3.500 KG, ALTURA MAXIMA DE ELEVACAO DE 12 M</v>
          </cell>
          <cell r="C3563" t="str">
            <v xml:space="preserve">UN    </v>
          </cell>
          <cell r="D3563">
            <v>398826.33</v>
          </cell>
        </row>
        <row r="3564">
          <cell r="A3564">
            <v>37524</v>
          </cell>
          <cell r="B3564" t="str">
            <v>TELA PLASTICA LARANJA, TIPO TAPUME PARA SINALIZACAO, MALHA RETANGULAR, ROLO 1.20 X 50 M (L X C)</v>
          </cell>
          <cell r="C3564" t="str">
            <v xml:space="preserve">M     </v>
          </cell>
          <cell r="D3564">
            <v>1.91</v>
          </cell>
        </row>
        <row r="3565">
          <cell r="A3565">
            <v>37525</v>
          </cell>
          <cell r="B3565" t="str">
            <v>TELA PLASTICA TECIDA LISTRADA BRANCA E LARANJA, TIPO GUARDA CORPO, EM POLIETILENO MONOFILADO, ROLO 1,20 X 50 M (L X C)</v>
          </cell>
          <cell r="C3565" t="str">
            <v xml:space="preserve">M     </v>
          </cell>
          <cell r="D3565">
            <v>2.2799999999999998</v>
          </cell>
        </row>
        <row r="3566">
          <cell r="A3566">
            <v>37526</v>
          </cell>
          <cell r="B3566" t="str">
            <v>SACO DE RAFIA PARA ENTULHO, NOVO, LISO (SEM CLICHE), *60 x 90* CM</v>
          </cell>
          <cell r="C3566" t="str">
            <v xml:space="preserve">UN    </v>
          </cell>
          <cell r="D3566">
            <v>2.4</v>
          </cell>
        </row>
        <row r="3567">
          <cell r="A3567">
            <v>37527</v>
          </cell>
          <cell r="B3567" t="str">
            <v>MANGUEIRA DE INCENDIO, TIPO 2, DE 1 1/2", COMPRIMENTO = 15 M, TECIDO EM FIO DE POLIESTER E TUBO INTERNO EM BORRACHA SINTETICA, COM UNIOES ENGATE RAPIDO</v>
          </cell>
          <cell r="C3567" t="str">
            <v xml:space="preserve">UN    </v>
          </cell>
          <cell r="D3567">
            <v>434.89</v>
          </cell>
        </row>
        <row r="3568">
          <cell r="A3568">
            <v>37528</v>
          </cell>
          <cell r="B3568" t="str">
            <v>MANGUEIRA DE INCENDIO, TIPO 2, DE 1 1/2", COMPRIMENTO = 20 M, TECIDO EM FIO DE POLIESTER E TUBO INTERNO EM BORRACHA SINTETICA, COM UNIOES</v>
          </cell>
          <cell r="C3568" t="str">
            <v xml:space="preserve">UN    </v>
          </cell>
          <cell r="D3568">
            <v>518.53</v>
          </cell>
        </row>
        <row r="3569">
          <cell r="A3569">
            <v>37529</v>
          </cell>
          <cell r="B3569" t="str">
            <v>MANGUEIRA DE INCENDIO, TIPO 2, DE 1 1/2", COMPRIMENTO = 25 M, TECIDO EM FIO DE POLIESTER E TUBO INTERNO EM BORRACHA SINTETICA, COM UNIOES</v>
          </cell>
          <cell r="C3569" t="str">
            <v xml:space="preserve">UN    </v>
          </cell>
          <cell r="D3569">
            <v>523.62</v>
          </cell>
        </row>
        <row r="3570">
          <cell r="A3570">
            <v>37530</v>
          </cell>
          <cell r="B3570" t="str">
            <v>MANGUEIRA DE INCENDIO, TIPO 2, DE 1 1/2", COMPRIMENTO = 30 M, TECIDO EM FIO DE POLIESTER E TUBO INTERNO EM BORRACHA SINTETICA, COM UNIOES</v>
          </cell>
          <cell r="C3570" t="str">
            <v xml:space="preserve">UN    </v>
          </cell>
          <cell r="D3570">
            <v>683.61</v>
          </cell>
        </row>
        <row r="3571">
          <cell r="A3571">
            <v>37531</v>
          </cell>
          <cell r="B3571" t="str">
            <v>MANGUEIRA DE INCENDIO, TIPO 2, DE 2 1/2", COMPRIMENTO = 20 M, TECIDO EM FIO DE POLIESTER E TUBO INTERNO EM BORRACHA SINTETICA, COM UNIOES</v>
          </cell>
          <cell r="C3571" t="str">
            <v xml:space="preserve">UN    </v>
          </cell>
          <cell r="D3571">
            <v>734.52</v>
          </cell>
        </row>
        <row r="3572">
          <cell r="A3572">
            <v>37532</v>
          </cell>
          <cell r="B3572" t="str">
            <v>EMULSAO EXPLOSIVA EM CARTUCHOS DE 2" X 24", DENSIDADE 1.15 G/CM3, INICIACAO ESPOLETA N. 8 / CORDEL</v>
          </cell>
          <cell r="C3572" t="str">
            <v xml:space="preserve">KG    </v>
          </cell>
          <cell r="D3572">
            <v>11.5</v>
          </cell>
        </row>
        <row r="3573">
          <cell r="A3573">
            <v>37533</v>
          </cell>
          <cell r="B3573" t="str">
            <v>EMULSAO EXPLOSIVA EM CARTUCHOS DE 1" X 8", DENSIDADE 1.15 G/CM3, INICIACAO ESPOLETA N. 8 / CORDEL</v>
          </cell>
          <cell r="C3573" t="str">
            <v xml:space="preserve">KG    </v>
          </cell>
          <cell r="D3573">
            <v>15.19</v>
          </cell>
        </row>
        <row r="3574">
          <cell r="A3574">
            <v>37534</v>
          </cell>
          <cell r="B3574" t="str">
            <v>EMULSAO EXPLOSIVA EM CARTUCHOS DE 1" X 12", DENSIDADE 1.15 G/CM3, INICIACAO ESPOLETA N. 8 / CORDEL</v>
          </cell>
          <cell r="C3574" t="str">
            <v xml:space="preserve">KG    </v>
          </cell>
          <cell r="D3574">
            <v>15.19</v>
          </cell>
        </row>
        <row r="3575">
          <cell r="A3575">
            <v>37535</v>
          </cell>
          <cell r="B3575" t="str">
            <v>EMULSAO EXPLOSIVA EM CARTUCHOS DE 1" X 24", DENSIDADE 1.15 G/CM3, INICIACAO ESPOLETA N. 8 / CORDEL</v>
          </cell>
          <cell r="C3575" t="str">
            <v xml:space="preserve">KG    </v>
          </cell>
          <cell r="D3575">
            <v>15.19</v>
          </cell>
        </row>
        <row r="3576">
          <cell r="A3576">
            <v>37536</v>
          </cell>
          <cell r="B3576" t="str">
            <v>EMULSAO EXPLOSIVA EM CARTUCHOS DE 2 1/4" X 24", DENSIDADE 1.15 G/CM3, INICIACAO ESPOLETA N. 8 / CORDEL</v>
          </cell>
          <cell r="C3576" t="str">
            <v xml:space="preserve">KG    </v>
          </cell>
          <cell r="D3576">
            <v>11.5</v>
          </cell>
        </row>
        <row r="3577">
          <cell r="A3577">
            <v>37537</v>
          </cell>
          <cell r="B3577" t="str">
            <v>EMULSAO EXPLOSIVA EM CARTUCHOS DE 2 1/2" X 24", DENSIDADE 1.15 G/CM3, INICIACAO ESPOLETA N. 8 / CORDEL</v>
          </cell>
          <cell r="C3577" t="str">
            <v xml:space="preserve">KG    </v>
          </cell>
          <cell r="D3577">
            <v>11.5</v>
          </cell>
        </row>
        <row r="3578">
          <cell r="A3578">
            <v>37539</v>
          </cell>
          <cell r="B3578" t="str">
            <v>PLACA DE SINALIZACAO DE SEGURANCA CONTRA INCENDIO, FOTOLUMINESCENTE, RETANGULAR, *13 X 26* CM, EM PVC *2* MM ANTI-CHAMAS (SIMBOLOS, CORES E PICTOGRAMAS CONFORME NBR 13434)</v>
          </cell>
          <cell r="C3578" t="str">
            <v xml:space="preserve">UN    </v>
          </cell>
          <cell r="D3578">
            <v>10</v>
          </cell>
        </row>
        <row r="3579">
          <cell r="A3579">
            <v>37540</v>
          </cell>
          <cell r="B3579" t="str">
            <v>PROJETOR DE ARGAMASSA, CAPACIDADE DE PROJECAO 1,5 M3/H, ALCANCE DA PROJECAO 30 ATE 60 M, MOTOR ELETRICO TRIFASICO</v>
          </cell>
          <cell r="C3579" t="str">
            <v xml:space="preserve">UN    </v>
          </cell>
          <cell r="D3579">
            <v>60329.75</v>
          </cell>
        </row>
        <row r="3580">
          <cell r="A3580">
            <v>37544</v>
          </cell>
          <cell r="B3580" t="str">
            <v>MISTURADOR DE ARGAMASSA, EIXO HORIZONTAL, CAPACIDADE DE MISTURA 300 KG, MOTOR ELETRICO TRIFASICO 220/380 V, POTENCIA 5 CV</v>
          </cell>
          <cell r="C3580" t="str">
            <v xml:space="preserve">UN    </v>
          </cell>
          <cell r="D3580">
            <v>9806.7900000000009</v>
          </cell>
        </row>
        <row r="3581">
          <cell r="A3581">
            <v>37545</v>
          </cell>
          <cell r="B3581" t="str">
            <v>MISTURADOR DE ARGAMASSA, EIXO HORIZONTAL, CAPACIDADE DE MISTURA 600 KG, MOTOR ELETRICO TRIFASICO 220/380 V, POTENCIA 7,5 CV</v>
          </cell>
          <cell r="C3581" t="str">
            <v xml:space="preserve">UN    </v>
          </cell>
          <cell r="D3581">
            <v>11668.76</v>
          </cell>
        </row>
        <row r="3582">
          <cell r="A3582">
            <v>37546</v>
          </cell>
          <cell r="B3582" t="str">
            <v>MISTURADOR DE ARGAMASSA, EIXO HORIZONTAL, CAPACIDADE DE MISTURA 160 KG, MOTOR ELETRICO TRIFASICO 220/380 V, POTENCIA 3 CV</v>
          </cell>
          <cell r="C3582" t="str">
            <v xml:space="preserve">UN    </v>
          </cell>
          <cell r="D3582">
            <v>9272.09</v>
          </cell>
        </row>
        <row r="3583">
          <cell r="A3583">
            <v>37548</v>
          </cell>
          <cell r="B3583" t="str">
            <v>PROJETOR DE ARGAMASSA, CAPACIDADE DE PROJECAO 2,0 M3/H, ALCANCE DA PROJECAO ATE 50 M, MOTOR ELETRICO TRIFASICO</v>
          </cell>
          <cell r="C3583" t="str">
            <v xml:space="preserve">UN    </v>
          </cell>
          <cell r="D3583">
            <v>79966.78</v>
          </cell>
        </row>
        <row r="3584">
          <cell r="A3584">
            <v>37552</v>
          </cell>
          <cell r="B3584" t="str">
            <v>ARGAMASSA INDUSTRIALIZADA PARA CHAPISCO ROLADO</v>
          </cell>
          <cell r="C3584" t="str">
            <v xml:space="preserve">KG    </v>
          </cell>
          <cell r="D3584">
            <v>2.13</v>
          </cell>
        </row>
        <row r="3585">
          <cell r="A3585">
            <v>37553</v>
          </cell>
          <cell r="B3585" t="str">
            <v>ARGAMASSA INDUSTRIALIZADA PARA CHAPISCO COLANTE</v>
          </cell>
          <cell r="C3585" t="str">
            <v xml:space="preserve">KG    </v>
          </cell>
          <cell r="D3585">
            <v>1.32</v>
          </cell>
        </row>
        <row r="3586">
          <cell r="A3586">
            <v>37554</v>
          </cell>
          <cell r="B3586" t="str">
            <v>ESGUICHO JATO REGULAVEL, TIPO ELKHART, ENGATE RAPIDO 1 1/2", PARA COMBATE A INCENDIO</v>
          </cell>
          <cell r="C3586" t="str">
            <v xml:space="preserve">UN    </v>
          </cell>
          <cell r="D3586">
            <v>144.16</v>
          </cell>
        </row>
        <row r="3587">
          <cell r="A3587">
            <v>37555</v>
          </cell>
          <cell r="B3587" t="str">
            <v>ESGUICHO JATO REGULAVEL, TIPO ELKHART, ENGATE RAPIDO 2 1/2", PARA COMBATE A INCENDIO</v>
          </cell>
          <cell r="C3587" t="str">
            <v xml:space="preserve">UN    </v>
          </cell>
          <cell r="D3587">
            <v>175.37</v>
          </cell>
        </row>
        <row r="3588">
          <cell r="A3588">
            <v>37556</v>
          </cell>
          <cell r="B3588" t="str">
            <v>PLACA DE SINALIZACAO DE SEGURANCA CONTRA INCENDIO, FOTOLUMINESCENTE, QUADRADA, *20 X 20* CM, EM PVC *2* MM ANTI-CHAMAS (SIMBOLOS, CORES E PICTOGRAMAS CONFORME NBR 13434)</v>
          </cell>
          <cell r="C3588" t="str">
            <v xml:space="preserve">UN    </v>
          </cell>
          <cell r="D3588">
            <v>11.56</v>
          </cell>
        </row>
        <row r="3589">
          <cell r="A3589">
            <v>37557</v>
          </cell>
          <cell r="B3589" t="str">
            <v>PLACA DE SINALIZACAO DE SEGURANCA CONTRA INCENDIO, FOTOLUMINESCENTE, QUADRADA, *14 X 14* CM, EM PVC *2* MM ANTI-CHAMAS (SIMBOLOS, CORES E PICTOGRAMAS CONFORME NBR 13434)</v>
          </cell>
          <cell r="C3589" t="str">
            <v xml:space="preserve">UN    </v>
          </cell>
          <cell r="D3589">
            <v>5.97</v>
          </cell>
        </row>
        <row r="3590">
          <cell r="A3590">
            <v>37558</v>
          </cell>
          <cell r="B3590" t="str">
            <v>PLACA DE SINALIZACAO DE SEGURANCA CONTRA INCENDIO, FOTOLUMINESCENTE, RETANGULAR, *20 X 40* CM, EM PVC *2* MM ANTI-CHAMAS (SIMBOLOS, CORES E PICTOGRAMAS CONFORME NBR 13434)</v>
          </cell>
          <cell r="C3590" t="str">
            <v xml:space="preserve">UN    </v>
          </cell>
          <cell r="D3590">
            <v>18.64</v>
          </cell>
        </row>
        <row r="3591">
          <cell r="A3591">
            <v>37559</v>
          </cell>
          <cell r="B3591" t="str">
            <v>PLACA DE SINALIZACAO DE SEGURANCA CONTRA INCENDIO, FOTOLUMINESCENTE, RETANGULAR, *12 X 40* CM, EM PVC *2* MM ANTI-CHAMAS (SIMBOLOS, CORES E PICTOGRAMAS CONFORME NBR 13434)</v>
          </cell>
          <cell r="C3591" t="str">
            <v xml:space="preserve">UN    </v>
          </cell>
          <cell r="D3591">
            <v>14.18</v>
          </cell>
        </row>
        <row r="3592">
          <cell r="A3592">
            <v>37560</v>
          </cell>
          <cell r="B3592" t="str">
            <v>PLACA DE SINALIZACAO DE SEGURANCA CONTRA INCENDIO - ALERTA, TRIANGULAR, BASE DE *30* CM, EM PVC *2* MM ANTI-CHAMAS (SIMBOLOS, CORES E PICTOGRAMAS CONFORME NBR 13434)</v>
          </cell>
          <cell r="C3592" t="str">
            <v xml:space="preserve">UN    </v>
          </cell>
          <cell r="D3592">
            <v>19.68</v>
          </cell>
        </row>
        <row r="3593">
          <cell r="A3593">
            <v>37561</v>
          </cell>
          <cell r="B3593" t="str">
            <v>PORTAO DE CORRER EM CHAPA TIPO PAINEL LAMBRIL QUADRADO, COM PORTA SOCIAL COMPLETA INCLUIDA, COM REQUADRO, ACABAMENTO NATURAL, COM TRILHOS E ROLDANAS</v>
          </cell>
          <cell r="C3593" t="str">
            <v xml:space="preserve">M2    </v>
          </cell>
          <cell r="D3593">
            <v>853.17</v>
          </cell>
        </row>
        <row r="3594">
          <cell r="A3594">
            <v>37562</v>
          </cell>
          <cell r="B3594" t="str">
            <v>PORTAO DE CORRER EM GRADIL FIXO DE BARRA DE FERRO CHATA DE 3 X 1/4" NA VERTICAL, SEM REQUADRO, ACABAMENTO NATURAL, COM TRILHOS E ROLDANAS</v>
          </cell>
          <cell r="C3594" t="str">
            <v xml:space="preserve">M2    </v>
          </cell>
          <cell r="D3594">
            <v>547.22</v>
          </cell>
        </row>
        <row r="3595">
          <cell r="A3595">
            <v>37563</v>
          </cell>
          <cell r="B3595" t="str">
            <v>PORTAO BASCULANTE, MANUAL, EM CHAPA TIPO LAMBRIL QUADRADO, COM REQUADRO, ACABAMENTO NATURAL</v>
          </cell>
          <cell r="C3595" t="str">
            <v xml:space="preserve">M2    </v>
          </cell>
          <cell r="D3595">
            <v>457.04</v>
          </cell>
        </row>
        <row r="3596">
          <cell r="A3596">
            <v>37585</v>
          </cell>
          <cell r="B3596" t="str">
            <v>PORTINHOLA DE ABRIR EM ALUMINIO DE 60 X 80 CM, VENEZIANA VENTILADA 1 FOLHA, ACABAMENTO ANODIZADO NATURAL</v>
          </cell>
          <cell r="C3596" t="str">
            <v xml:space="preserve">UN    </v>
          </cell>
          <cell r="D3596">
            <v>306.56</v>
          </cell>
        </row>
        <row r="3597">
          <cell r="A3597">
            <v>37586</v>
          </cell>
          <cell r="B3597" t="str">
            <v>PINO DE ACO COM ARRUELA CONICA, DIAMETRO ARRUELA = *23* MM E COMP HASTE = *27* MM (ACAO INDIRETA)</v>
          </cell>
          <cell r="C3597" t="str">
            <v xml:space="preserve">CENTO </v>
          </cell>
          <cell r="D3597">
            <v>39.700000000000003</v>
          </cell>
        </row>
        <row r="3598">
          <cell r="A3598">
            <v>37587</v>
          </cell>
          <cell r="B3598" t="str">
            <v>MISTURADOR MONOCOMANDO PARA CHUVEIRO, BASE BRUTA E ACABAMENTO CROMADO</v>
          </cell>
          <cell r="C3598" t="str">
            <v xml:space="preserve">UN    </v>
          </cell>
          <cell r="D3598">
            <v>230.66</v>
          </cell>
        </row>
        <row r="3599">
          <cell r="A3599">
            <v>37588</v>
          </cell>
          <cell r="B3599" t="str">
            <v>VALVULA EM METAL CROMADO PARA TANQUE, 1.1/2 " SEM LADRAO</v>
          </cell>
          <cell r="C3599" t="str">
            <v xml:space="preserve">UN    </v>
          </cell>
          <cell r="D3599">
            <v>21.69</v>
          </cell>
        </row>
        <row r="3600">
          <cell r="A3600">
            <v>37589</v>
          </cell>
          <cell r="B3600" t="str">
            <v>TANQUE SIMPLES EM MARMORE SINTETICO COM COLUNA, CAPACIDADE *22* L, *60 X 46* CM</v>
          </cell>
          <cell r="C3600" t="str">
            <v xml:space="preserve">UN    </v>
          </cell>
          <cell r="D3600">
            <v>234.19</v>
          </cell>
        </row>
        <row r="3601">
          <cell r="A3601">
            <v>37590</v>
          </cell>
          <cell r="B3601" t="str">
            <v>SUPORTE MAO-FRANCESA EM ACO, ABAS IGUAIS 30 CM, CAPACIDADE MINIMA 60 KG, BRANCO</v>
          </cell>
          <cell r="C3601" t="str">
            <v xml:space="preserve">UN    </v>
          </cell>
          <cell r="D3601">
            <v>9.86</v>
          </cell>
        </row>
        <row r="3602">
          <cell r="A3602">
            <v>37591</v>
          </cell>
          <cell r="B3602" t="str">
            <v>SUPORTE MAO-FRANCESA EM ACO, ABAS IGUAIS 40 CM, CAPACIDADE MINIMA 70 KG, BRANCO</v>
          </cell>
          <cell r="C3602" t="str">
            <v xml:space="preserve">UN    </v>
          </cell>
          <cell r="D3602">
            <v>11.85</v>
          </cell>
        </row>
        <row r="3603">
          <cell r="A3603">
            <v>37592</v>
          </cell>
          <cell r="B3603" t="str">
            <v>BLOCO CERAMICO DE VEDACAO COM FUROS NA VERTICAL, 9 X 19 X 39 CM - 4,5 MPA (NBR 15270)</v>
          </cell>
          <cell r="C3603" t="str">
            <v xml:space="preserve">UN    </v>
          </cell>
          <cell r="D3603">
            <v>1.82</v>
          </cell>
        </row>
        <row r="3604">
          <cell r="A3604">
            <v>37593</v>
          </cell>
          <cell r="B3604" t="str">
            <v>BLOCO CERAMICO DE VEDACAO COM FUROS NA VERTICAL, 14 X 19 X 39 CM - 4,5 MPA (NBR 15270)</v>
          </cell>
          <cell r="C3604" t="str">
            <v xml:space="preserve">UN    </v>
          </cell>
          <cell r="D3604">
            <v>2.31</v>
          </cell>
        </row>
        <row r="3605">
          <cell r="A3605">
            <v>37594</v>
          </cell>
          <cell r="B3605" t="str">
            <v>BLOCO CERAMICO DE VEDACAO COM FUROS NA VERTICAL, 19 X 19 X 39 CM - 4,5 MPA (NBR 15270)</v>
          </cell>
          <cell r="C3605" t="str">
            <v xml:space="preserve">UN    </v>
          </cell>
          <cell r="D3605">
            <v>2.88</v>
          </cell>
        </row>
        <row r="3606">
          <cell r="A3606">
            <v>37595</v>
          </cell>
          <cell r="B3606" t="str">
            <v>ARGAMASSA COLANTE TIPO AC III</v>
          </cell>
          <cell r="C3606" t="str">
            <v xml:space="preserve">KG    </v>
          </cell>
          <cell r="D3606">
            <v>1.99</v>
          </cell>
        </row>
        <row r="3607">
          <cell r="A3607">
            <v>37596</v>
          </cell>
          <cell r="B3607" t="str">
            <v>ARGAMASSA COLANTE TIPO AC III E</v>
          </cell>
          <cell r="C3607" t="str">
            <v xml:space="preserve">KG    </v>
          </cell>
          <cell r="D3607">
            <v>2.29</v>
          </cell>
        </row>
        <row r="3608">
          <cell r="A3608">
            <v>37597</v>
          </cell>
          <cell r="B3608" t="str">
            <v>BATE-ESTACAS POR GRAVIDADE, POTENCIA160 HP, PESO DO MARTELO ATE 3 TONELADAS</v>
          </cell>
          <cell r="C3608" t="str">
            <v xml:space="preserve">UN    </v>
          </cell>
          <cell r="D3608">
            <v>332215.39</v>
          </cell>
        </row>
        <row r="3609">
          <cell r="A3609">
            <v>37598</v>
          </cell>
          <cell r="B3609" t="str">
            <v>CONJUNTO MONTADO ESTOPIM COM ESPOLETA COMUM NUMERO 8, COM CABECA ACENDEDORA, 1,5 M</v>
          </cell>
          <cell r="C3609" t="str">
            <v xml:space="preserve">UN    </v>
          </cell>
          <cell r="D3609">
            <v>27.95</v>
          </cell>
        </row>
        <row r="3610">
          <cell r="A3610">
            <v>37599</v>
          </cell>
          <cell r="B3610" t="str">
            <v>ACESSORIO INICIADOR NAO ELETRICO, TUBO DE 6 M, TEMPO DE RETARDO DE *160* MS</v>
          </cell>
          <cell r="C3610" t="str">
            <v xml:space="preserve">UN    </v>
          </cell>
          <cell r="D3610">
            <v>71.59</v>
          </cell>
        </row>
        <row r="3611">
          <cell r="A3611">
            <v>37600</v>
          </cell>
          <cell r="B3611" t="str">
            <v>ACESSORIO DE LIGACAO NAO ELETRICO PARA CARGAS EXPLOSIVAS, TUBO DE 6 M</v>
          </cell>
          <cell r="C3611" t="str">
            <v xml:space="preserve">UN    </v>
          </cell>
          <cell r="D3611">
            <v>76.91</v>
          </cell>
        </row>
        <row r="3612">
          <cell r="A3612">
            <v>37601</v>
          </cell>
          <cell r="B3612" t="str">
            <v>CORDEL DETONANTE, NP 05 G/M</v>
          </cell>
          <cell r="C3612" t="str">
            <v xml:space="preserve">M     </v>
          </cell>
          <cell r="D3612">
            <v>6.21</v>
          </cell>
        </row>
        <row r="3613">
          <cell r="A3613">
            <v>37666</v>
          </cell>
          <cell r="B3613" t="str">
            <v>OPERADOR DE BETONEIRA ESTACIONARIA / MISTURADOR</v>
          </cell>
          <cell r="C3613" t="str">
            <v xml:space="preserve">H     </v>
          </cell>
          <cell r="D3613">
            <v>10.23</v>
          </cell>
        </row>
        <row r="3614">
          <cell r="A3614">
            <v>37712</v>
          </cell>
          <cell r="B3614" t="str">
            <v>TELA ARAME GALVANIZADO REVESTIDO COM POLIMERO, MALHA HEXAGONAL DUPLA TORCAO, 8 X 10 CM (ZN/AL REVESTIDO COM POLIMERO), FIO *2,4* MM</v>
          </cell>
          <cell r="C3614" t="str">
            <v xml:space="preserve">M2    </v>
          </cell>
          <cell r="D3614">
            <v>61.49</v>
          </cell>
        </row>
        <row r="3615">
          <cell r="A3615">
            <v>37727</v>
          </cell>
          <cell r="B3615" t="str">
            <v>CARROCERIA FIXA ABERTA DE MADEIRA PARA TRANSPORTE GERAL DE CARGA SECA DIMENSOES APROXIMADAS 2,25 X 4,10 X 0,50 M (INCLUI MONTAGEM, NAO INCLUI CAMINHAO)</v>
          </cell>
          <cell r="C3615" t="str">
            <v xml:space="preserve">UN    </v>
          </cell>
          <cell r="D3615">
            <v>11060</v>
          </cell>
        </row>
        <row r="3616">
          <cell r="A3616">
            <v>37728</v>
          </cell>
          <cell r="B3616" t="str">
            <v>CARROCERIA FIXA ABERTA DE MADEIRA PARA TRANSPORTE GERAL DE CARGA SECA DIMENSOES APROXIMADAS 2,5 X 5,5 X 0,50 M (INCLUI MONTAGEM, NAO INCLUI CAMINHAO)</v>
          </cell>
          <cell r="C3616" t="str">
            <v xml:space="preserve">UN    </v>
          </cell>
          <cell r="D3616">
            <v>15004.47</v>
          </cell>
        </row>
        <row r="3617">
          <cell r="A3617">
            <v>37729</v>
          </cell>
          <cell r="B3617" t="str">
            <v>CARROCERIA FIXA ABERTA DE MADEIRA PARA TRANSPORTE GERAL DE CARGA SECA DIMENSOES APROXIMADAS 2,5 X 6,00 X 0,50 M (INCLUI MONTAGEM, NAO INCLUI CAMINHAO)</v>
          </cell>
          <cell r="C3617" t="str">
            <v xml:space="preserve">UN    </v>
          </cell>
          <cell r="D3617">
            <v>16241.95</v>
          </cell>
        </row>
        <row r="3618">
          <cell r="A3618">
            <v>37730</v>
          </cell>
          <cell r="B3618" t="str">
            <v>CARROCERIA FIXA ABERTA DE MADEIRA PARA TRANSPORTE GERAL DE CARGA SECA DIMENSOES APROXIMADAS 2,5 X 6,5 X 0,50 M (INCLUI MONTAGEM, NAO INCLUI CAMINHAO)</v>
          </cell>
          <cell r="C3618" t="str">
            <v xml:space="preserve">UN    </v>
          </cell>
          <cell r="D3618">
            <v>17479.439999999999</v>
          </cell>
        </row>
        <row r="3619">
          <cell r="A3619">
            <v>37731</v>
          </cell>
          <cell r="B3619" t="str">
            <v>CARROCERIA FIXA ABERTA DE MADEIRA PARA TRANSPORTE GERAL DE CARGA SECA DIMENSOES APROXIMADAS 2,5 X 7,00 X 0,50 M (INCLUI MONTAGEM, NAO INCLUI CAMINHAO)</v>
          </cell>
          <cell r="C3619" t="str">
            <v xml:space="preserve">UN    </v>
          </cell>
          <cell r="D3619">
            <v>18716.919999999998</v>
          </cell>
        </row>
        <row r="3620">
          <cell r="A3620">
            <v>37732</v>
          </cell>
          <cell r="B3620" t="str">
            <v>CARROCERIA FIXA ABERTA DE MADEIRA PARA TRANSPORTE GERAL DE CARGA SECA DIMENSOES APROXIMADAS 2,5 X 7,5 X 0,50 M (INCLUI MONTAGEM, NAO INCLUI CAMINHAO)</v>
          </cell>
          <cell r="C3620" t="str">
            <v xml:space="preserve">UN    </v>
          </cell>
          <cell r="D3620">
            <v>21346.57</v>
          </cell>
        </row>
        <row r="3621">
          <cell r="A3621">
            <v>37733</v>
          </cell>
          <cell r="B3621" t="str">
            <v>CACAMBA METALICA BASCULANTE COM CAPACIDADE DE 6 M3 (INCLUI MONTAGEM, NAO INCLUI CAMINHAO)</v>
          </cell>
          <cell r="C3621" t="str">
            <v xml:space="preserve">UN    </v>
          </cell>
          <cell r="D3621">
            <v>35577.620000000003</v>
          </cell>
        </row>
        <row r="3622">
          <cell r="A3622">
            <v>37734</v>
          </cell>
          <cell r="B3622" t="str">
            <v>CACAMBA METALICA BASCULANTE COM CAPACIDADE DE 10 M3 (INCLUI MONTAGEM, NAO INCLUI CAMINHAO)</v>
          </cell>
          <cell r="C3622" t="str">
            <v xml:space="preserve">UN    </v>
          </cell>
          <cell r="D3622">
            <v>47449.72</v>
          </cell>
        </row>
        <row r="3623">
          <cell r="A3623">
            <v>37735</v>
          </cell>
          <cell r="B3623" t="str">
            <v>CACAMBA METALICA BASCULANTE COM CAPACIDADE DE 8 M3 (INCLUI MONTAGEM, NAO INCLUI CAMINHAO)</v>
          </cell>
          <cell r="C3623" t="str">
            <v xml:space="preserve">UN    </v>
          </cell>
          <cell r="D3623">
            <v>42871.03</v>
          </cell>
        </row>
        <row r="3624">
          <cell r="A3624">
            <v>37736</v>
          </cell>
          <cell r="B3624" t="str">
            <v>TANQUE DE ACO CARBONO NAO REVESTIDO, PARA TRANSPORTE DE AGUA COM CAPACIDADE DE 10 M3, COM BOMBA CENTRIFUGA POR TOMADA DE FORCA, VAZAO MAXIMA *75* M3/H (INCLUI MONTAGEM, NAO INCLUI CAMINHAO)</v>
          </cell>
          <cell r="C3624" t="str">
            <v xml:space="preserve">UN    </v>
          </cell>
          <cell r="D3624">
            <v>55000</v>
          </cell>
        </row>
        <row r="3625">
          <cell r="A3625">
            <v>37737</v>
          </cell>
          <cell r="B3625" t="str">
            <v>TANQUE DE ACO PARA TRANSPORTE DE AGUA COM CAPACIDADE DE 8 M3 (INCLUI MONTAGEM, NAO INCLUI CAMINHAO)</v>
          </cell>
          <cell r="C3625" t="str">
            <v xml:space="preserve">UN    </v>
          </cell>
          <cell r="D3625">
            <v>36513.370000000003</v>
          </cell>
        </row>
        <row r="3626">
          <cell r="A3626">
            <v>37738</v>
          </cell>
          <cell r="B3626" t="str">
            <v>TANQUE DE ACO PARA TRANSPORTE DE AGUA COM CAPACIDADE DE 6 M3 (INCLUI MONTAGEM, NAO INCLUI CAMINHAO)</v>
          </cell>
          <cell r="C3626" t="str">
            <v xml:space="preserve">UN    </v>
          </cell>
          <cell r="D3626">
            <v>45894.65</v>
          </cell>
        </row>
        <row r="3627">
          <cell r="A3627">
            <v>37739</v>
          </cell>
          <cell r="B3627" t="str">
            <v>TANQUE DE ACO PARA TRANSPORTE DE AGUA COM CAPACIDADE DE 14 M3 (INCLUI MONTAGEM, NAO INCLUI CAMINHAO)</v>
          </cell>
          <cell r="C3627" t="str">
            <v xml:space="preserve">UN    </v>
          </cell>
          <cell r="D3627">
            <v>67692.3</v>
          </cell>
        </row>
        <row r="3628">
          <cell r="A3628">
            <v>37740</v>
          </cell>
          <cell r="B3628" t="str">
            <v>TANQUE DE ACO PARA TRANSPORTE DE AGUA COM CAPACIDADE DE 4 M3 (INCLUI MONTAGEM, NAO INCLUI CAMINHAO)</v>
          </cell>
          <cell r="C3628" t="str">
            <v xml:space="preserve">UN    </v>
          </cell>
          <cell r="D3628">
            <v>38628.76</v>
          </cell>
        </row>
        <row r="3629">
          <cell r="A3629">
            <v>37741</v>
          </cell>
          <cell r="B3629" t="str">
            <v>SEMIRREBOQUE COM TRES EIXOS, PARA TRANSPORTE DE CARGA SECA, DIMENSOES APROXIMADAS 2,60 X 12,50 X 0,50 M (NAO INCLUI CAVALO MECANICO)</v>
          </cell>
          <cell r="C3629" t="str">
            <v xml:space="preserve">UN    </v>
          </cell>
          <cell r="D3629">
            <v>125604.47</v>
          </cell>
        </row>
        <row r="3630">
          <cell r="A3630">
            <v>37743</v>
          </cell>
          <cell r="B3630" t="str">
            <v>SEMIRREBOQUE COM DOIS EIXOS EM TANDEM TIPO BASCULANTE COM CACAMBA METALICA 14 M3  (INCLUI MONTAGEM, NAO INCLUI CAVALO MECANICO)</v>
          </cell>
          <cell r="C3630" t="str">
            <v xml:space="preserve">UN    </v>
          </cell>
          <cell r="D3630">
            <v>138133.98000000001</v>
          </cell>
        </row>
        <row r="3631">
          <cell r="A3631">
            <v>37744</v>
          </cell>
          <cell r="B3631" t="str">
            <v>SEMIRREBOQUE COM TRES EIXOS EM TANDEM TIPO BASCULANTE COM CACAMBA METALICA 18 M3 (INCLUI MONTAGEM, NAO INCLUI CAVALO MECANICO)</v>
          </cell>
          <cell r="C3631" t="str">
            <v xml:space="preserve">UN    </v>
          </cell>
          <cell r="D3631">
            <v>162419.57999999999</v>
          </cell>
        </row>
        <row r="3632">
          <cell r="A3632">
            <v>37745</v>
          </cell>
          <cell r="B3632" t="str">
            <v>CAMINHAO TOCO, PESO BRUTO TOTAL 13000 KG, CARGA UTIL MAXIMA 7925 KG, DISTANCIA ENTRE EIXOS 4,80 M, POTENCIA 189 CV (INCLUI CABINE E CHASSI, NAO INCLUI CARROCERIA)</v>
          </cell>
          <cell r="C3632" t="str">
            <v xml:space="preserve">UN    </v>
          </cell>
          <cell r="D3632">
            <v>226000</v>
          </cell>
        </row>
        <row r="3633">
          <cell r="A3633">
            <v>37746</v>
          </cell>
          <cell r="B3633" t="str">
            <v>CAMINHAO TOCO, PESO BRUTO TOTAL 9000 KG, CARGA UTIL MAXIMA 5940 KG, DISTANCIA ENTRE EIXOS 3,69 M, POTENCIA 177 CV (INCLUI CABINE E CHASSI, NAO INCLUI CARROCERIA)</v>
          </cell>
          <cell r="C3633" t="str">
            <v xml:space="preserve">UN    </v>
          </cell>
          <cell r="D3633">
            <v>203078.15</v>
          </cell>
        </row>
        <row r="3634">
          <cell r="A3634">
            <v>37747</v>
          </cell>
          <cell r="B3634" t="str">
            <v>CAMINHAO TRUCADO, PESO BRUTO TOTAL 23000 KG, CARGA UTIL MAXIMA 15935 KG, DISTANCIA ENTRE EIXOS 4,80 M, POTENCIA 230 CV (INCLUI CABINE E CHASSI, NAO INCLUI CARROCERIA)</v>
          </cell>
          <cell r="C3634" t="str">
            <v xml:space="preserve">UN    </v>
          </cell>
          <cell r="D3634">
            <v>293442.40000000002</v>
          </cell>
        </row>
        <row r="3635">
          <cell r="A3635">
            <v>37748</v>
          </cell>
          <cell r="B3635" t="str">
            <v>CAMINHAO TOCO, PESO BRUTO TOTAL 14300 KG, CARGA UTIL MAXIMA 9710 KG, DISTANCIA ENTRE EIXOS 3,56 M, POTENCIA 185 CV (INCLUI CABINE E CHASSI, NAO INCLUI CARROCERIA)</v>
          </cell>
          <cell r="C3635" t="str">
            <v xml:space="preserve">UN    </v>
          </cell>
          <cell r="D3635">
            <v>240268.03</v>
          </cell>
        </row>
        <row r="3636">
          <cell r="A3636">
            <v>37749</v>
          </cell>
          <cell r="B3636" t="str">
            <v>CAMINHAO TRUCADO, PESO BRUTO TOTAL 23000 KG, CARGA UTIL MAXIMA 16360 KG, CABINE ESTENDIDA, DISTANCIA ENTRE EIXOS 3,56 M, POTENCIA 275 CV (INCLUI CABINE E CHASSI, NAO INCLUI CARROCERIA)</v>
          </cell>
          <cell r="C3636" t="str">
            <v xml:space="preserve">UN    </v>
          </cell>
          <cell r="D3636">
            <v>306101.27</v>
          </cell>
        </row>
        <row r="3637">
          <cell r="A3637">
            <v>37750</v>
          </cell>
          <cell r="B3637" t="str">
            <v>CAMINHAO TOCO, PESO BRUTO TOTAL 9600 KG, CARGA UTIL MAXIMA 6110 KG, DISTANCIA ENTRE EIXOS 3,70 M, POTENCIA 156 CV (INCLUI CABINE E CHASSI, NAO INCLUI CARROCERIA)</v>
          </cell>
          <cell r="C3637" t="str">
            <v xml:space="preserve">UN    </v>
          </cell>
          <cell r="D3637">
            <v>202362.97</v>
          </cell>
        </row>
        <row r="3638">
          <cell r="A3638">
            <v>37751</v>
          </cell>
          <cell r="B3638" t="str">
            <v>CAMINHAO TRUCADO, PESO BRUTO TOTAL 23000 KG, CARGA UTIL MAXIMA 16190 KG, DISTANCIA ENTRE EIXOS 3,60 M, POTENCIA 286 CV (INCLUI CABINE E CHASSI, NAO INCLUI CARROCERIA)</v>
          </cell>
          <cell r="C3638" t="str">
            <v xml:space="preserve">UN    </v>
          </cell>
          <cell r="D3638">
            <v>309677.21999999997</v>
          </cell>
        </row>
        <row r="3639">
          <cell r="A3639">
            <v>37752</v>
          </cell>
          <cell r="B3639" t="str">
            <v>CAMINHAO TOCO, PESO BRUTO TOTAL 16000 KG, CARGA UTIL MAXIMA 11130 KG, DISTANCIA ENTRE EIXOS 5,36 M, POTENCIA 185 CV (INCLUI CABINE E CHASSI, NAO INCLUI CARROCERIA)</v>
          </cell>
          <cell r="C3639" t="str">
            <v xml:space="preserve">UN    </v>
          </cell>
          <cell r="D3639">
            <v>251961.38</v>
          </cell>
        </row>
        <row r="3640">
          <cell r="A3640">
            <v>37753</v>
          </cell>
          <cell r="B3640" t="str">
            <v>CAMINHAO TOCO, PESO BRUTO TOTAL 9600 KG, CARGA UTIL MAXIMA 6200 KG, DISTANCIA ENTRE EIXOS 3,10 M, POTENCIA 156 CV (INCLUI CABINE E CHASSI, NAO INCLUI CARROCERIA)</v>
          </cell>
          <cell r="C3640" t="str">
            <v xml:space="preserve">UN    </v>
          </cell>
          <cell r="D3640">
            <v>201647.77</v>
          </cell>
        </row>
        <row r="3641">
          <cell r="A3641">
            <v>37754</v>
          </cell>
          <cell r="B3641" t="str">
            <v>CAMINHAO TOCO, PESO BRUTO TOTAL 14300 KG, CARGA UTIL MAXIMA 9590 KG, DISTANCIA ENTRE EIXOS 4,76 M, POTENCIA 185 CV (INCLUI CABINE E CHASSI, NAO INCLUI CARROCERIA)</v>
          </cell>
          <cell r="C3641" t="str">
            <v xml:space="preserve">UN    </v>
          </cell>
          <cell r="D3641">
            <v>236012.65</v>
          </cell>
        </row>
        <row r="3642">
          <cell r="A3642">
            <v>37755</v>
          </cell>
          <cell r="B3642" t="str">
            <v>CAMINHAO TRUCADO, PESO BRUTO TOTAL 22000 KG, CARGA UTIL MAXIMA 15350 KG, DISTANCIA ENTRE EIXOS 5,17 M, POTENCIA 238 CV (INCLUI CABINE E CHASSI, NAO INCLUI CARROCERIA)</v>
          </cell>
          <cell r="C3642" t="str">
            <v xml:space="preserve">UN    </v>
          </cell>
          <cell r="D3642">
            <v>288936.7</v>
          </cell>
        </row>
        <row r="3643">
          <cell r="A3643">
            <v>37756</v>
          </cell>
          <cell r="B3643" t="str">
            <v>CAMINHAO TOCO, PESO BRUTO TOTAL 9700 KG, CARGA UTIL MAXIMA 6360 KG, DISTANCIA ENTRE EIXOS 4,30 M, POTENCIA 160 CV (INCLUI CABINE E CHASSI, NAO INCLUI CARROCERIA)</v>
          </cell>
          <cell r="C3643" t="str">
            <v xml:space="preserve">UN    </v>
          </cell>
          <cell r="D3643">
            <v>198822.77</v>
          </cell>
        </row>
        <row r="3644">
          <cell r="A3644">
            <v>37757</v>
          </cell>
          <cell r="B3644" t="str">
            <v>CAMINHAO TOCO, PESO BRUTO TOTAL 16000 KG, CARGA UTIL MAXIMA 10600 KG, DISTANCIA ENTRE EIXOS 4,80 M, POTENCIA 275 CV (INCLUI CABINE E CHASSI, NAO INCLUI CARROCERIA)</v>
          </cell>
          <cell r="C3644" t="str">
            <v xml:space="preserve">UN    </v>
          </cell>
          <cell r="D3644">
            <v>276778.46999999997</v>
          </cell>
        </row>
        <row r="3645">
          <cell r="A3645">
            <v>37758</v>
          </cell>
          <cell r="B3645" t="str">
            <v>CAMINHAO TRUCADO, PESO BRUTO TOTAL 23000 KG, CARGA UTIL MAXIMA 15378 KG, DISTANCIA ENTRE EIXOS 4,80 M, POTENCIA 326 CV (INCLUI CABINE E CHASSI, NAO INCLUI CARROCERIA)</v>
          </cell>
          <cell r="C3645" t="str">
            <v xml:space="preserve">UN    </v>
          </cell>
          <cell r="D3645">
            <v>326126.58</v>
          </cell>
        </row>
        <row r="3646">
          <cell r="A3646">
            <v>37759</v>
          </cell>
          <cell r="B3646" t="str">
            <v>CAMINHAO TOCO, PESO BRUTO TOTAL 16000 KG, CARGA UTIL MAXIMA 10780 KG, DISTANCIA ENTRE EIXOS 3,56 M, POTENCIA 275 CV (INCLUI CABINE E CHASSI, NAO INCLUI CARROCERIA)</v>
          </cell>
          <cell r="C3646" t="str">
            <v xml:space="preserve">UN    </v>
          </cell>
          <cell r="D3646">
            <v>277851.27</v>
          </cell>
        </row>
        <row r="3647">
          <cell r="A3647">
            <v>37760</v>
          </cell>
          <cell r="B3647" t="str">
            <v>CAMINHAO TOCO, PESO BRUTO TOTAL 16000 KG, CARGA UTIL MAXIMA 13071 KG, DISTANCIA ENTRE EIXOS 4,80 M, POTENCIA 230 CV (INCLUI CABINE E CHASSI, NAO INCLUI CARROCERIA)</v>
          </cell>
          <cell r="C3647" t="str">
            <v xml:space="preserve">UN    </v>
          </cell>
          <cell r="D3647">
            <v>265335.43</v>
          </cell>
        </row>
        <row r="3648">
          <cell r="A3648">
            <v>37761</v>
          </cell>
          <cell r="B3648" t="str">
            <v>CAMINHAO TOCO, PESO BRUTO TOTAL 16000 KG, CARGA UTIL MAXIMA DE 10685 KG, DISTANCIA ENTRE EIXOS 4,8M, POTENCIA 189 CV (INCLUI CABINE E CHASSI, NAO INCLUI CARROCERIA)</v>
          </cell>
          <cell r="C3648" t="str">
            <v xml:space="preserve">UN    </v>
          </cell>
          <cell r="D3648">
            <v>198822.77</v>
          </cell>
        </row>
        <row r="3649">
          <cell r="A3649">
            <v>37762</v>
          </cell>
          <cell r="B3649" t="str">
            <v>CAVALO MECANICO TRACAO 4X2, PESO BRUTO TOTAL 16000 KG, CAPACIDADE MAXIMA DE TRACAO *36000* KG, DISTANCIA ENTRE EIXOS *3,56* M, POTENCIA *286* CV (INCLUI CABINE E CHASSI, NAO INCLUI SEMIRREBOQUE)</v>
          </cell>
          <cell r="C3649" t="str">
            <v xml:space="preserve">UN    </v>
          </cell>
          <cell r="D3649">
            <v>393850.98</v>
          </cell>
        </row>
        <row r="3650">
          <cell r="A3650">
            <v>37763</v>
          </cell>
          <cell r="B3650" t="str">
            <v>CAVALO MECANICO TRACAO 4X2, PESO BRUTO TOTAL 16000 KG, CAPACIDADE MAXIMA DE TRACAO *45000* KG, DISTANCIA ENTRE EIXOS *3,56* M, POTENCIA *330* CV (INCLUI CABINE E CHASSI, NAO INCLUI SEMIRREBOQUE)</v>
          </cell>
          <cell r="C3650" t="str">
            <v xml:space="preserve">UN    </v>
          </cell>
          <cell r="D3650">
            <v>398634.57</v>
          </cell>
        </row>
        <row r="3651">
          <cell r="A3651">
            <v>37765</v>
          </cell>
          <cell r="B3651" t="str">
            <v>CAMINHAO TOCO, PESO BRUTO TOTAL 8250 KG, CARGA UTIL MAXIMA 5110 KG, DISTANCIA ENTRE EIXOS 4,30 M, POTENCIA 162 CV (INCLUI CABINE E CHASSI, NAO INCLUI CARROCERIA)</v>
          </cell>
          <cell r="C3651" t="str">
            <v xml:space="preserve">UN    </v>
          </cell>
          <cell r="D3651">
            <v>185234.18</v>
          </cell>
        </row>
        <row r="3652">
          <cell r="A3652">
            <v>37766</v>
          </cell>
          <cell r="B3652" t="str">
            <v>CAMINHAO TOCO, PESO BRUTO TOTAL 16000 KG, CARGA UTIL MAXIMA 11030 KG, DISTANCIA ENTRE EIXOS 3,56M, POTENCIA 186 CV (INCLUI CABINE E CHASSI, NAO INCLUI CARROCERIA)</v>
          </cell>
          <cell r="C3652" t="str">
            <v xml:space="preserve">UN    </v>
          </cell>
          <cell r="D3652">
            <v>277851.24</v>
          </cell>
        </row>
        <row r="3653">
          <cell r="A3653">
            <v>37767</v>
          </cell>
          <cell r="B3653" t="str">
            <v>CAMINHAO TRUCADO, PESO BRUTO TOTAL 23000 KG, CARGA UTIL MAXIMA 15940 KG, DISTANCIA ENTRE EIXOS 3,60 M, POTENCIA 286 CV (INCLUI CABINE E CHASSI, NAO INCLUI CARROCERIA)</v>
          </cell>
          <cell r="C3653" t="str">
            <v xml:space="preserve">UN    </v>
          </cell>
          <cell r="D3653">
            <v>309677.21999999997</v>
          </cell>
        </row>
        <row r="3654">
          <cell r="A3654">
            <v>37768</v>
          </cell>
          <cell r="B3654" t="str">
            <v>LIMPADORA A SUCCAO, TANQUE 12000 L, BASCULAMENTO HIDRAULICO, BOMBA 12 M3/MIN 95% VACUO (INCLUI MONTAGEM, NAO INCLUI CAMINHAO)</v>
          </cell>
          <cell r="C3654" t="str">
            <v xml:space="preserve">UN    </v>
          </cell>
          <cell r="D3654">
            <v>98500</v>
          </cell>
        </row>
        <row r="3655">
          <cell r="A3655">
            <v>37769</v>
          </cell>
          <cell r="B3655" t="str">
            <v>LIMPADORA DE SUCCAO, TANQUE 11000 L, BOMBA 340 M3/MIN (INCLUI MONTAGEM, NAO INCLUI CAMINHAO)</v>
          </cell>
          <cell r="C3655" t="str">
            <v xml:space="preserve">UN    </v>
          </cell>
          <cell r="D3655">
            <v>140029.09</v>
          </cell>
        </row>
        <row r="3656">
          <cell r="A3656">
            <v>37770</v>
          </cell>
          <cell r="B3656" t="str">
            <v>LIMPADORA DE SUCCAO, TANQUE 5500 L, BOMBA 60M3/MIN, VACUO 500 MBAR (INCLUI MONTAGEM, NAO INCLUI CAMINHAO)</v>
          </cell>
          <cell r="C3656" t="str">
            <v xml:space="preserve">UN    </v>
          </cell>
          <cell r="D3656">
            <v>237651.71</v>
          </cell>
        </row>
        <row r="3657">
          <cell r="A3657">
            <v>37771</v>
          </cell>
          <cell r="B3657" t="str">
            <v>HIDROJATEADORA PARA DESOBSTRUCAO DE REDES E GALERIAS, TANQUE 7000 L, BOMBA TRIPLEX 140 KGF/CM2 260 L/MIN ALIMENTADA POR MOTOR INDEPENDENTE A DIESEL POTENCIA 125 CV (INCLUI MONTAGEM, NAO INCLUI CAMINHAO)</v>
          </cell>
          <cell r="C3657" t="str">
            <v xml:space="preserve">UN    </v>
          </cell>
          <cell r="D3657">
            <v>121838.18</v>
          </cell>
        </row>
        <row r="3658">
          <cell r="A3658">
            <v>37772</v>
          </cell>
          <cell r="B3658" t="str">
            <v>HIDROJATEADORA PARA DESOBSTRUCAO DE REDES E GALERIAS, TANQUE 7000 L, BOMBA TRIPLEX 120 KGF/CM2 128 L/MIN (INCLUI MONTAGEM, NAO INCLUI CAMINHAO)</v>
          </cell>
          <cell r="C3658" t="str">
            <v xml:space="preserve">UN    </v>
          </cell>
          <cell r="D3658">
            <v>114526.71</v>
          </cell>
        </row>
        <row r="3659">
          <cell r="A3659">
            <v>37773</v>
          </cell>
          <cell r="B3659" t="str">
            <v>LIMPADORA DE SUCCAO TANQUE 7000 L, BOMBA 12 M3/MIN 95% VACUO (INCLUI MONTAGEM, NAO INCLUI CAMINHAO)</v>
          </cell>
          <cell r="C3659" t="str">
            <v xml:space="preserve">UN    </v>
          </cell>
          <cell r="D3659">
            <v>83643.100000000006</v>
          </cell>
        </row>
        <row r="3660">
          <cell r="A3660">
            <v>37774</v>
          </cell>
          <cell r="B3660" t="str">
            <v>EQUIPAMENTO DE LIMPEZA COMBINADO (VACUO/ALTA PRESSAO) 95% VACUO, TANQUE 7000 L, BOMBA 140 KGF/CM2 66 L/MIN COM MOTOR INDEPENDENTE A DIESEL DE 60 CV (INCLUI MONTAGEM, NAO INCLUI CAMINHAO)</v>
          </cell>
          <cell r="C3660" t="str">
            <v xml:space="preserve">UN    </v>
          </cell>
          <cell r="D3660">
            <v>188694.18</v>
          </cell>
        </row>
        <row r="3661">
          <cell r="A3661">
            <v>37775</v>
          </cell>
          <cell r="B3661" t="str">
            <v>GUINDAUTO HIDRAULICO, CAPACIDADE MAXIMA DE CARGA 14340 KG, MOMENTO MAXIMO DE CARGA 42,3 TM, ALCANCE MAXIMO HORIZONTAL 16,80 M, PARA MONTAGEM SOBRE CHASSI DE CAMINHAO PBT MINIMO 23000 KG (INCLUI MONTAGEM, NAO INCLUI CAMINHAO)</v>
          </cell>
          <cell r="C3661" t="str">
            <v xml:space="preserve">UN    </v>
          </cell>
          <cell r="D3661">
            <v>208493.79</v>
          </cell>
        </row>
        <row r="3662">
          <cell r="A3662">
            <v>37776</v>
          </cell>
          <cell r="B3662" t="str">
            <v>GUINDAUTO HIDRAULICO, CAPACIDADE MAXIMA DE CARGA 10000 KG, MOMENTO MAXIMO DE CARGA 23 TM , ALCANCE MAXIMO HORIZONTAL 11,80 M, PARA MONTAGEM SOBRE CHASSI DE CAMINHAO PBT MINIMO 15000 KG (INCLUI MONTAGEM, NAO INCLUI CAMINHAO)</v>
          </cell>
          <cell r="C3662" t="str">
            <v xml:space="preserve">UN    </v>
          </cell>
          <cell r="D3662">
            <v>132370.65</v>
          </cell>
        </row>
        <row r="3663">
          <cell r="A3663">
            <v>37777</v>
          </cell>
          <cell r="B3663" t="str">
            <v>ELEVADOR DE CREMALHEIRA CABINE FECHADA 1,5 X 2,5 X 2,35 M (UMA POR TORRE), CAPACIDADE DE CARGA 1200 KG (15 PESSOAS), TORRE  24 M (16 MODULOS), FREIO DE SEGURANCA, LIMITADOR DE CARGA</v>
          </cell>
          <cell r="C3663" t="str">
            <v xml:space="preserve">UN    </v>
          </cell>
          <cell r="D3663">
            <v>173364.31</v>
          </cell>
        </row>
        <row r="3664">
          <cell r="A3664">
            <v>37873</v>
          </cell>
          <cell r="B3664" t="str">
            <v>BLOCO DE CONCRETO ESTRUTURAL 14 X 19 X 29 CM, FBK 12 MPA (NBR 6136)</v>
          </cell>
          <cell r="C3664" t="str">
            <v xml:space="preserve">UN    </v>
          </cell>
          <cell r="D3664">
            <v>3.12</v>
          </cell>
        </row>
        <row r="3665">
          <cell r="A3665">
            <v>37947</v>
          </cell>
          <cell r="B3665" t="str">
            <v>TE PVC, SOLDAVEL, COM ROSCA NA BOLSA CENTRAL, 90 GRAUS, 25 MM X 3/4", PARA AGUA FRIA PREDIAL</v>
          </cell>
          <cell r="C3665" t="str">
            <v xml:space="preserve">UN    </v>
          </cell>
          <cell r="D3665">
            <v>3.56</v>
          </cell>
        </row>
        <row r="3666">
          <cell r="A3666">
            <v>37948</v>
          </cell>
          <cell r="B3666" t="str">
            <v>TE SANITARIO, PVC, DN 40 X 40 MM, SERIE NORMAL, PARA ESGOTO PREDIAL</v>
          </cell>
          <cell r="C3666" t="str">
            <v xml:space="preserve">UN    </v>
          </cell>
          <cell r="D3666">
            <v>2.3199999999999998</v>
          </cell>
        </row>
        <row r="3667">
          <cell r="A3667">
            <v>37949</v>
          </cell>
          <cell r="B3667" t="str">
            <v>JOELHO PVC, SOLDAVEL, PB, 90 GRAUS, DN 40 MM, PARA ESGOTO PREDIAL</v>
          </cell>
          <cell r="C3667" t="str">
            <v xml:space="preserve">UN    </v>
          </cell>
          <cell r="D3667">
            <v>1.34</v>
          </cell>
        </row>
        <row r="3668">
          <cell r="A3668">
            <v>37950</v>
          </cell>
          <cell r="B3668" t="str">
            <v>JOELHO PVC, SOLDAVEL, PB, 90 GRAUS, DN 150 MM, PARA ESGOTO PREDIAL</v>
          </cell>
          <cell r="C3668" t="str">
            <v xml:space="preserve">UN    </v>
          </cell>
          <cell r="D3668">
            <v>36.74</v>
          </cell>
        </row>
        <row r="3669">
          <cell r="A3669">
            <v>37951</v>
          </cell>
          <cell r="B3669" t="str">
            <v>JOELHO PVC, SOLDAVEL, PB, 45 GRAUS, DN 40 MM, PARA ESGOTO PREDIAL</v>
          </cell>
          <cell r="C3669" t="str">
            <v xml:space="preserve">UN    </v>
          </cell>
          <cell r="D3669">
            <v>1.53</v>
          </cell>
        </row>
        <row r="3670">
          <cell r="A3670">
            <v>37952</v>
          </cell>
          <cell r="B3670" t="str">
            <v>JOELHO PVC, SOLDAVEL, PB, 45 GRAUS, DN 150 MM, PARA ESGOTO PREDIAL</v>
          </cell>
          <cell r="C3670" t="str">
            <v xml:space="preserve">UN    </v>
          </cell>
          <cell r="D3670">
            <v>42.2</v>
          </cell>
        </row>
        <row r="3671">
          <cell r="A3671">
            <v>37955</v>
          </cell>
          <cell r="B3671" t="str">
            <v>SELIM COMPACTO EM PVC, SEM TRAVAS,  DN 300 X 100 MM, PARA REDE COLETORA ESGOTO (NBR 10569)</v>
          </cell>
          <cell r="C3671" t="str">
            <v xml:space="preserve">UN    </v>
          </cell>
          <cell r="D3671">
            <v>58.2</v>
          </cell>
        </row>
        <row r="3672">
          <cell r="A3672">
            <v>37956</v>
          </cell>
          <cell r="B3672" t="str">
            <v>JOELHO CPVC, SOLDAVEL, 90 GRAUS, 22 MM, PARA AGUA QUENTE</v>
          </cell>
          <cell r="C3672" t="str">
            <v xml:space="preserve">UN    </v>
          </cell>
          <cell r="D3672">
            <v>4.74</v>
          </cell>
        </row>
        <row r="3673">
          <cell r="A3673">
            <v>37957</v>
          </cell>
          <cell r="B3673" t="str">
            <v>JOELHO CPVC, SOLDAVEL, 90 GRAUS, 28 MM, PARA AGUA QUENTE</v>
          </cell>
          <cell r="C3673" t="str">
            <v xml:space="preserve">UN    </v>
          </cell>
          <cell r="D3673">
            <v>9.99</v>
          </cell>
        </row>
        <row r="3674">
          <cell r="A3674">
            <v>37958</v>
          </cell>
          <cell r="B3674" t="str">
            <v>JOELHO CPVC, SOLDAVEL, 90 GRAUS, 35 MM, PARA AGUA QUENTE</v>
          </cell>
          <cell r="C3674" t="str">
            <v xml:space="preserve">UN    </v>
          </cell>
          <cell r="D3674">
            <v>17.32</v>
          </cell>
        </row>
        <row r="3675">
          <cell r="A3675">
            <v>37959</v>
          </cell>
          <cell r="B3675" t="str">
            <v>JOELHO CPVC, SOLDAVEL, 90 GRAUS, 42 MM, PARA AGUA QUENTE</v>
          </cell>
          <cell r="C3675" t="str">
            <v xml:space="preserve">UN    </v>
          </cell>
          <cell r="D3675">
            <v>27.77</v>
          </cell>
        </row>
        <row r="3676">
          <cell r="A3676">
            <v>37960</v>
          </cell>
          <cell r="B3676" t="str">
            <v>JOELHO CPVC, SOLDAVEL, 90 GRAUS, 54 MM, PARA AGUA QUENTE</v>
          </cell>
          <cell r="C3676" t="str">
            <v xml:space="preserve">UN    </v>
          </cell>
          <cell r="D3676">
            <v>59.8</v>
          </cell>
        </row>
        <row r="3677">
          <cell r="A3677">
            <v>37961</v>
          </cell>
          <cell r="B3677" t="str">
            <v>JOELHO CPVC, SOLDAVEL, 90 GRAUS, 73 MM, PARA AGUA QUENTE</v>
          </cell>
          <cell r="C3677" t="str">
            <v xml:space="preserve">UN    </v>
          </cell>
          <cell r="D3677">
            <v>158.65</v>
          </cell>
        </row>
        <row r="3678">
          <cell r="A3678">
            <v>37962</v>
          </cell>
          <cell r="B3678" t="str">
            <v>JOELHO CPVC, SOLDAVEL, 90 GRAUS, 89 MM, PARA AGUA QUENTE</v>
          </cell>
          <cell r="C3678" t="str">
            <v xml:space="preserve">UN    </v>
          </cell>
          <cell r="D3678">
            <v>184.35</v>
          </cell>
        </row>
        <row r="3679">
          <cell r="A3679">
            <v>37963</v>
          </cell>
          <cell r="B3679" t="str">
            <v>JOELHO CPVC, SOLDAVEL, 45 GRAUS, 15 MM, PARA AGUA QUENTE</v>
          </cell>
          <cell r="C3679" t="str">
            <v xml:space="preserve">UN    </v>
          </cell>
          <cell r="D3679">
            <v>3.95</v>
          </cell>
        </row>
        <row r="3680">
          <cell r="A3680">
            <v>37964</v>
          </cell>
          <cell r="B3680" t="str">
            <v>JOELHO CPVC, SOLDAVEL, 45 GRAUS, 22 MM, PARA AGUA QUENTE</v>
          </cell>
          <cell r="C3680" t="str">
            <v xml:space="preserve">UN    </v>
          </cell>
          <cell r="D3680">
            <v>6.59</v>
          </cell>
        </row>
        <row r="3681">
          <cell r="A3681">
            <v>37965</v>
          </cell>
          <cell r="B3681" t="str">
            <v>JOELHO CPVC, SOLDAVEL, 45 GRAUS, 28 MM, PARA AGUA QUENTE</v>
          </cell>
          <cell r="C3681" t="str">
            <v xml:space="preserve">UN    </v>
          </cell>
          <cell r="D3681">
            <v>9.56</v>
          </cell>
        </row>
        <row r="3682">
          <cell r="A3682">
            <v>37966</v>
          </cell>
          <cell r="B3682" t="str">
            <v>JOELHO CPVC, SOLDAVEL, 45 GRAUS, 35 MM, PARA AGUA QUENTE</v>
          </cell>
          <cell r="C3682" t="str">
            <v xml:space="preserve">UN    </v>
          </cell>
          <cell r="D3682">
            <v>17.32</v>
          </cell>
        </row>
        <row r="3683">
          <cell r="A3683">
            <v>37967</v>
          </cell>
          <cell r="B3683" t="str">
            <v>JOELHO CPVC, SOLDAVEL, 45 GRAUS, 42 MM, PARA AGUA QUENTE</v>
          </cell>
          <cell r="C3683" t="str">
            <v xml:space="preserve">UN    </v>
          </cell>
          <cell r="D3683">
            <v>27.77</v>
          </cell>
        </row>
        <row r="3684">
          <cell r="A3684">
            <v>37968</v>
          </cell>
          <cell r="B3684" t="str">
            <v>JOELHO CPVC, SOLDAVEL, 45 GRAUS, 54 MM, PARA AGUA QUENTE</v>
          </cell>
          <cell r="C3684" t="str">
            <v xml:space="preserve">UN    </v>
          </cell>
          <cell r="D3684">
            <v>60.9</v>
          </cell>
        </row>
        <row r="3685">
          <cell r="A3685">
            <v>37969</v>
          </cell>
          <cell r="B3685" t="str">
            <v>JOELHO CPVC, SOLDAVEL, 45 GRAUS, 73 MM, PARA AGUA QUENTE</v>
          </cell>
          <cell r="C3685" t="str">
            <v xml:space="preserve">UN    </v>
          </cell>
          <cell r="D3685">
            <v>162.69</v>
          </cell>
        </row>
        <row r="3686">
          <cell r="A3686">
            <v>37970</v>
          </cell>
          <cell r="B3686" t="str">
            <v>JOELHO CPVC, SOLDAVEL, 45 GRAUS, 89 MM, PARA AGUA QUENTE</v>
          </cell>
          <cell r="C3686" t="str">
            <v xml:space="preserve">UN    </v>
          </cell>
          <cell r="D3686">
            <v>189.79</v>
          </cell>
        </row>
        <row r="3687">
          <cell r="A3687">
            <v>37971</v>
          </cell>
          <cell r="B3687" t="str">
            <v>CURVA CPVC, 90 GRAUS, SOLDAVEL,15 MM, PARA AGUA QUENTE</v>
          </cell>
          <cell r="C3687" t="str">
            <v xml:space="preserve">UN    </v>
          </cell>
          <cell r="D3687">
            <v>4.33</v>
          </cell>
        </row>
        <row r="3688">
          <cell r="A3688">
            <v>37972</v>
          </cell>
          <cell r="B3688" t="str">
            <v>CURVA CPVC, 90 GRAUS, SOLDAVEL, 22 MM, PARA AGUA QUENTE</v>
          </cell>
          <cell r="C3688" t="str">
            <v xml:space="preserve">UN    </v>
          </cell>
          <cell r="D3688">
            <v>7.21</v>
          </cell>
        </row>
        <row r="3689">
          <cell r="A3689">
            <v>37973</v>
          </cell>
          <cell r="B3689" t="str">
            <v>CURVA CPVC, 90 GRAUS, SOLDAVEL, 28 MM, PARA AGUA QUENTE</v>
          </cell>
          <cell r="C3689" t="str">
            <v xml:space="preserve">UN    </v>
          </cell>
          <cell r="D3689">
            <v>11.55</v>
          </cell>
        </row>
        <row r="3690">
          <cell r="A3690">
            <v>37974</v>
          </cell>
          <cell r="B3690" t="str">
            <v>LUVA CPVC, SOLDAVEL, 22 MM, PARA AGUA QUENTE PREDIAL</v>
          </cell>
          <cell r="C3690" t="str">
            <v xml:space="preserve">UN    </v>
          </cell>
          <cell r="D3690">
            <v>2.63</v>
          </cell>
        </row>
        <row r="3691">
          <cell r="A3691">
            <v>37975</v>
          </cell>
          <cell r="B3691" t="str">
            <v>LUVA CPVC, SOLDAVEL, 28 MM, PARA AGUA QUENTE PREDIAL</v>
          </cell>
          <cell r="C3691" t="str">
            <v xml:space="preserve">UN    </v>
          </cell>
          <cell r="D3691">
            <v>5.36</v>
          </cell>
        </row>
        <row r="3692">
          <cell r="A3692">
            <v>37976</v>
          </cell>
          <cell r="B3692" t="str">
            <v>LUVA CPVC, SOLDAVEL, 35 MM, PARA AGUA QUENTE PREDIAL</v>
          </cell>
          <cell r="C3692" t="str">
            <v xml:space="preserve">UN    </v>
          </cell>
          <cell r="D3692">
            <v>10.99</v>
          </cell>
        </row>
        <row r="3693">
          <cell r="A3693">
            <v>37977</v>
          </cell>
          <cell r="B3693" t="str">
            <v>LUVA CPVC, SOLDAVEL, 42 MM, PARA AGUA QUENTE PREDIAL</v>
          </cell>
          <cell r="C3693" t="str">
            <v xml:space="preserve">UN    </v>
          </cell>
          <cell r="D3693">
            <v>15.11</v>
          </cell>
        </row>
        <row r="3694">
          <cell r="A3694">
            <v>37978</v>
          </cell>
          <cell r="B3694" t="str">
            <v>LUVA CPVC, SOLDAVEL, 54 MM, PARA AGUA QUENTE PREDIAL</v>
          </cell>
          <cell r="C3694" t="str">
            <v xml:space="preserve">UN    </v>
          </cell>
          <cell r="D3694">
            <v>30.62</v>
          </cell>
        </row>
        <row r="3695">
          <cell r="A3695">
            <v>37979</v>
          </cell>
          <cell r="B3695" t="str">
            <v>LUVA CPVC, SOLDAVEL, 73 MM, PARA AGUA QUENTE PREDIAL</v>
          </cell>
          <cell r="C3695" t="str">
            <v xml:space="preserve">UN    </v>
          </cell>
          <cell r="D3695">
            <v>131.56</v>
          </cell>
        </row>
        <row r="3696">
          <cell r="A3696">
            <v>37980</v>
          </cell>
          <cell r="B3696" t="str">
            <v>LUVA CPVC, SOLDAVEL, 89 MM, PARA AGUA QUENTE PREDIAL</v>
          </cell>
          <cell r="C3696" t="str">
            <v xml:space="preserve">UN    </v>
          </cell>
          <cell r="D3696">
            <v>147.85</v>
          </cell>
        </row>
        <row r="3697">
          <cell r="A3697">
            <v>37981</v>
          </cell>
          <cell r="B3697" t="str">
            <v>LUVA DE CORRER, CPVC, SOLDAVEL, 15 MM, PARA AGUA QUENTE PREDIAL</v>
          </cell>
          <cell r="C3697" t="str">
            <v xml:space="preserve">UN    </v>
          </cell>
          <cell r="D3697">
            <v>6.03</v>
          </cell>
        </row>
        <row r="3698">
          <cell r="A3698">
            <v>37982</v>
          </cell>
          <cell r="B3698" t="str">
            <v>LUVA DE CORRER, CPVC, SOLDAVEL, 22 MM, PARA AGUA QUENTE PREDIAL</v>
          </cell>
          <cell r="C3698" t="str">
            <v xml:space="preserve">UN    </v>
          </cell>
          <cell r="D3698">
            <v>9.15</v>
          </cell>
        </row>
        <row r="3699">
          <cell r="A3699">
            <v>37983</v>
          </cell>
          <cell r="B3699" t="str">
            <v>LUVA DE CORRER, CPVC, SOLDAVEL, 28 MM, PARA AGUA QUENTE PREDIAL</v>
          </cell>
          <cell r="C3699" t="str">
            <v xml:space="preserve">UN    </v>
          </cell>
          <cell r="D3699">
            <v>12.82</v>
          </cell>
        </row>
        <row r="3700">
          <cell r="A3700">
            <v>37984</v>
          </cell>
          <cell r="B3700" t="str">
            <v>LUVA DE CORRER, CPVC, SOLDAVEL, 35 MM, PARA AGUA QUENTE PREDIAL</v>
          </cell>
          <cell r="C3700" t="str">
            <v xml:space="preserve">UN    </v>
          </cell>
          <cell r="D3700">
            <v>22.14</v>
          </cell>
        </row>
        <row r="3701">
          <cell r="A3701">
            <v>37985</v>
          </cell>
          <cell r="B3701" t="str">
            <v>LUVA DE CORRER, CPVC, SOLDAVEL, 42 MM, PARA AGUA QUENTE PREDIAL</v>
          </cell>
          <cell r="C3701" t="str">
            <v xml:space="preserve">UN    </v>
          </cell>
          <cell r="D3701">
            <v>31</v>
          </cell>
        </row>
        <row r="3702">
          <cell r="A3702">
            <v>37986</v>
          </cell>
          <cell r="B3702" t="str">
            <v>LUVA DE TRANSICAO DE CPVC X PVC, SOLDAVEL, 22 X 25 MM, PARA AGUA QUENTE</v>
          </cell>
          <cell r="C3702" t="str">
            <v xml:space="preserve">UN    </v>
          </cell>
          <cell r="D3702">
            <v>2.0699999999999998</v>
          </cell>
        </row>
        <row r="3703">
          <cell r="A3703">
            <v>37987</v>
          </cell>
          <cell r="B3703" t="str">
            <v>LUVA DE TRANSICAO, CPVC, SOLDAVEL, 42 MM X 1 1/2", PARA AGUA QUENTE</v>
          </cell>
          <cell r="C3703" t="str">
            <v xml:space="preserve">UN    </v>
          </cell>
          <cell r="D3703">
            <v>154.72</v>
          </cell>
        </row>
        <row r="3704">
          <cell r="A3704">
            <v>37988</v>
          </cell>
          <cell r="B3704" t="str">
            <v>LUVA DE TRANSICAO, CPVC, SOLDAVEL, 54 MM X 2", PARA AGUA QUENTE PREDIAL</v>
          </cell>
          <cell r="C3704" t="str">
            <v xml:space="preserve">UN    </v>
          </cell>
          <cell r="D3704">
            <v>252.37</v>
          </cell>
        </row>
        <row r="3705">
          <cell r="A3705">
            <v>37989</v>
          </cell>
          <cell r="B3705" t="str">
            <v>UNIAO, CPVC, SOLDAVEL, 15 MM, PARA AGUA QUENTE PREDIAL</v>
          </cell>
          <cell r="C3705" t="str">
            <v xml:space="preserve">UN    </v>
          </cell>
          <cell r="D3705">
            <v>12.14</v>
          </cell>
        </row>
        <row r="3706">
          <cell r="A3706">
            <v>37990</v>
          </cell>
          <cell r="B3706" t="str">
            <v>UNIAO, CPVC, SOLDAVEL, 22 MM, PARA AGUA QUENTE PREDIAL</v>
          </cell>
          <cell r="C3706" t="str">
            <v xml:space="preserve">UN    </v>
          </cell>
          <cell r="D3706">
            <v>14.11</v>
          </cell>
        </row>
        <row r="3707">
          <cell r="A3707">
            <v>37991</v>
          </cell>
          <cell r="B3707" t="str">
            <v>UNIAO, CPVC, SOLDAVEL, 28 MM, PARA AGUA QUENTE PREDIAL</v>
          </cell>
          <cell r="C3707" t="str">
            <v xml:space="preserve">UN    </v>
          </cell>
          <cell r="D3707">
            <v>22.33</v>
          </cell>
        </row>
        <row r="3708">
          <cell r="A3708">
            <v>37992</v>
          </cell>
          <cell r="B3708" t="str">
            <v>UNIAO, CPVC, SOLDAVEL, 35 MM, PARA AGUA QUENTE PREDIAL</v>
          </cell>
          <cell r="C3708" t="str">
            <v xml:space="preserve">UN    </v>
          </cell>
          <cell r="D3708">
            <v>34.1</v>
          </cell>
        </row>
        <row r="3709">
          <cell r="A3709">
            <v>37993</v>
          </cell>
          <cell r="B3709" t="str">
            <v>UNIAO, CPVC, SOLDAVEL, 42 MM, PARA AGUA QUENTE PREDIAL</v>
          </cell>
          <cell r="C3709" t="str">
            <v xml:space="preserve">UN    </v>
          </cell>
          <cell r="D3709">
            <v>50.61</v>
          </cell>
        </row>
        <row r="3710">
          <cell r="A3710">
            <v>37994</v>
          </cell>
          <cell r="B3710" t="str">
            <v>UNIAO, CPVC, SOLDAVEL, 54 MM, PARA AGUA QUENTE PREDIAL</v>
          </cell>
          <cell r="C3710" t="str">
            <v xml:space="preserve">UN    </v>
          </cell>
          <cell r="D3710">
            <v>121.62</v>
          </cell>
        </row>
        <row r="3711">
          <cell r="A3711">
            <v>37995</v>
          </cell>
          <cell r="B3711" t="str">
            <v>UNIAO, CPVC, SOLDAVEL, 73 MM, PARA AGUA QUENTE PREDIAL</v>
          </cell>
          <cell r="C3711" t="str">
            <v xml:space="preserve">UN    </v>
          </cell>
          <cell r="D3711">
            <v>176.51</v>
          </cell>
        </row>
        <row r="3712">
          <cell r="A3712">
            <v>37996</v>
          </cell>
          <cell r="B3712" t="str">
            <v>UNIAO, CPVC, SOLDAVEL, 89 MM, PARA AGUA QUENTE PREDIAL</v>
          </cell>
          <cell r="C3712" t="str">
            <v xml:space="preserve">UN    </v>
          </cell>
          <cell r="D3712">
            <v>260.26</v>
          </cell>
        </row>
        <row r="3713">
          <cell r="A3713">
            <v>37997</v>
          </cell>
          <cell r="B3713" t="str">
            <v>ADAPTADOR, CPVC, SOLDAVEL, 15 MM, PARA AGUA QUENTE</v>
          </cell>
          <cell r="C3713" t="str">
            <v xml:space="preserve">UN    </v>
          </cell>
          <cell r="D3713">
            <v>6.7</v>
          </cell>
        </row>
        <row r="3714">
          <cell r="A3714">
            <v>37998</v>
          </cell>
          <cell r="B3714" t="str">
            <v>ADAPTADOR, CPVC, SOLDAVEL, 22 MM, PARA AGUA QUENTE</v>
          </cell>
          <cell r="C3714" t="str">
            <v xml:space="preserve">UN    </v>
          </cell>
          <cell r="D3714">
            <v>6.94</v>
          </cell>
        </row>
        <row r="3715">
          <cell r="A3715">
            <v>37999</v>
          </cell>
          <cell r="B3715" t="str">
            <v>CURVA DE TRANSPOSICAO, CPVC, SOLDAVEL, 15 MM</v>
          </cell>
          <cell r="C3715" t="str">
            <v xml:space="preserve">UN    </v>
          </cell>
          <cell r="D3715">
            <v>6.92</v>
          </cell>
        </row>
        <row r="3716">
          <cell r="A3716">
            <v>38000</v>
          </cell>
          <cell r="B3716" t="str">
            <v>CURVA DE TRANSPOSICAO, CPVC, SOLDAVEL, 22 MM</v>
          </cell>
          <cell r="C3716" t="str">
            <v xml:space="preserve">UN    </v>
          </cell>
          <cell r="D3716">
            <v>9.15</v>
          </cell>
        </row>
        <row r="3717">
          <cell r="A3717">
            <v>38001</v>
          </cell>
          <cell r="B3717" t="str">
            <v>BUCHA DE REDUCAO, CPVC, SOLDAVEL, 22 X 15 MM, PARA AGUA QUENTE</v>
          </cell>
          <cell r="C3717" t="str">
            <v xml:space="preserve">UN    </v>
          </cell>
          <cell r="D3717">
            <v>1.1000000000000001</v>
          </cell>
        </row>
        <row r="3718">
          <cell r="A3718">
            <v>38002</v>
          </cell>
          <cell r="B3718" t="str">
            <v>BUCHA DE REDUCAO, CPVC, SOLDAVEL, 28 X 22 MM, PARA AGUA QUENTE</v>
          </cell>
          <cell r="C3718" t="str">
            <v xml:space="preserve">UN    </v>
          </cell>
          <cell r="D3718">
            <v>2.04</v>
          </cell>
        </row>
        <row r="3719">
          <cell r="A3719">
            <v>38003</v>
          </cell>
          <cell r="B3719" t="str">
            <v>BUCHA DE REDUCAO, CPVC, SOLDAVEL, 35 X 28 MM, PARA AGUA QUENTE</v>
          </cell>
          <cell r="C3719" t="str">
            <v xml:space="preserve">UN    </v>
          </cell>
          <cell r="D3719">
            <v>24.53</v>
          </cell>
        </row>
        <row r="3720">
          <cell r="A3720">
            <v>38004</v>
          </cell>
          <cell r="B3720" t="str">
            <v>BUCHA DE REDUCAO, CPVC, SOLDAVEL, 42 X 22 MM, PARA AGUA QUENTE</v>
          </cell>
          <cell r="C3720" t="str">
            <v xml:space="preserve">UN    </v>
          </cell>
          <cell r="D3720">
            <v>32.799999999999997</v>
          </cell>
        </row>
        <row r="3721">
          <cell r="A3721">
            <v>38005</v>
          </cell>
          <cell r="B3721" t="str">
            <v>CONECTOR, CPVC, SOLDAVEL, 15 MM X 1/2", PARA AGUA QUENTE</v>
          </cell>
          <cell r="C3721" t="str">
            <v xml:space="preserve">UN    </v>
          </cell>
          <cell r="D3721">
            <v>20.14</v>
          </cell>
        </row>
        <row r="3722">
          <cell r="A3722">
            <v>38006</v>
          </cell>
          <cell r="B3722" t="str">
            <v>CONECTOR, CPVC, SOLDAVEL, 22 MM X 1/2", PARA AGUA QUENTE</v>
          </cell>
          <cell r="C3722" t="str">
            <v xml:space="preserve">UN    </v>
          </cell>
          <cell r="D3722">
            <v>24.72</v>
          </cell>
        </row>
        <row r="3723">
          <cell r="A3723">
            <v>38007</v>
          </cell>
          <cell r="B3723" t="str">
            <v>CONECTOR, CPVC, SOLDAVEL, 28 MM X 1", PARA AGUA QUENTE</v>
          </cell>
          <cell r="C3723" t="str">
            <v xml:space="preserve">UN    </v>
          </cell>
          <cell r="D3723">
            <v>37.840000000000003</v>
          </cell>
        </row>
        <row r="3724">
          <cell r="A3724">
            <v>38008</v>
          </cell>
          <cell r="B3724" t="str">
            <v>CONECTOR, CPVC, SOLDAVEL, 35 MM X 1 1/4", PARA AGUA QUENTE</v>
          </cell>
          <cell r="C3724" t="str">
            <v xml:space="preserve">UN    </v>
          </cell>
          <cell r="D3724">
            <v>152.4</v>
          </cell>
        </row>
        <row r="3725">
          <cell r="A3725">
            <v>38009</v>
          </cell>
          <cell r="B3725" t="str">
            <v>CONECTOR, CPVC, SOLDAVEL, 42 MM X 1 1/2", PARA AGUA QUENTE</v>
          </cell>
          <cell r="C3725" t="str">
            <v xml:space="preserve">UN    </v>
          </cell>
          <cell r="D3725">
            <v>186.26</v>
          </cell>
        </row>
        <row r="3726">
          <cell r="A3726">
            <v>38010</v>
          </cell>
          <cell r="B3726" t="str">
            <v>TE CPVC, SOLDAVEL, 90 GRAUS, 22 MM, PARA AGUA QUENTE PREDIAL</v>
          </cell>
          <cell r="C3726" t="str">
            <v xml:space="preserve">UN    </v>
          </cell>
          <cell r="D3726">
            <v>5.54</v>
          </cell>
        </row>
        <row r="3727">
          <cell r="A3727">
            <v>38011</v>
          </cell>
          <cell r="B3727" t="str">
            <v>TE CPVC, SOLDAVEL, 90 GRAUS, 28 MM, PARA AGUA QUENTE PREDIAL</v>
          </cell>
          <cell r="C3727" t="str">
            <v xml:space="preserve">UN    </v>
          </cell>
          <cell r="D3727">
            <v>10.23</v>
          </cell>
        </row>
        <row r="3728">
          <cell r="A3728">
            <v>38012</v>
          </cell>
          <cell r="B3728" t="str">
            <v>TE CPVC, SOLDAVEL, 90 GRAUS, 35 MM, PARA AGUA QUENTE PREDIAL</v>
          </cell>
          <cell r="C3728" t="str">
            <v xml:space="preserve">UN    </v>
          </cell>
          <cell r="D3728">
            <v>34.96</v>
          </cell>
        </row>
        <row r="3729">
          <cell r="A3729">
            <v>38013</v>
          </cell>
          <cell r="B3729" t="str">
            <v>TE CPVC, SOLDAVEL, 90 GRAUS, 42 MM, PARA AGUA QUENTE PREDIAL</v>
          </cell>
          <cell r="C3729" t="str">
            <v xml:space="preserve">UN    </v>
          </cell>
          <cell r="D3729">
            <v>45.38</v>
          </cell>
        </row>
        <row r="3730">
          <cell r="A3730">
            <v>38014</v>
          </cell>
          <cell r="B3730" t="str">
            <v>TE CPVC, SOLDAVEL, 90 GRAUS, 54 MM, PARA AGUA QUENTE PREDIAL</v>
          </cell>
          <cell r="C3730" t="str">
            <v xml:space="preserve">UN    </v>
          </cell>
          <cell r="D3730">
            <v>73.86</v>
          </cell>
        </row>
        <row r="3731">
          <cell r="A3731">
            <v>38015</v>
          </cell>
          <cell r="B3731" t="str">
            <v>TE CPVC, SOLDAVEL, 90 GRAUS, 73 MM, PARA AGUA QUENTE PREDIAL</v>
          </cell>
          <cell r="C3731" t="str">
            <v xml:space="preserve">UN    </v>
          </cell>
          <cell r="D3731">
            <v>178.34</v>
          </cell>
        </row>
        <row r="3732">
          <cell r="A3732">
            <v>38016</v>
          </cell>
          <cell r="B3732" t="str">
            <v>TE CPVC, SOLDAVEL, 90 GRAUS, 89 MM, PARA AGUA QUENTE PREDIAL</v>
          </cell>
          <cell r="C3732" t="str">
            <v xml:space="preserve">UN    </v>
          </cell>
          <cell r="D3732">
            <v>217</v>
          </cell>
        </row>
        <row r="3733">
          <cell r="A3733">
            <v>38017</v>
          </cell>
          <cell r="B3733" t="str">
            <v>TE DE TRANSICAO, CPVC, SOLDAVEL, 15 MM X 1/2", PARA AGUA QUENTE</v>
          </cell>
          <cell r="C3733" t="str">
            <v xml:space="preserve">UN    </v>
          </cell>
          <cell r="D3733">
            <v>10.69</v>
          </cell>
        </row>
        <row r="3734">
          <cell r="A3734">
            <v>38018</v>
          </cell>
          <cell r="B3734" t="str">
            <v>TE DE TRANSICAO, CPVC, SOLDAVEL, 22 MM X 1/2", PARA AGUA QUENTE</v>
          </cell>
          <cell r="C3734" t="str">
            <v xml:space="preserve">UN    </v>
          </cell>
          <cell r="D3734">
            <v>11.79</v>
          </cell>
        </row>
        <row r="3735">
          <cell r="A3735">
            <v>38019</v>
          </cell>
          <cell r="B3735" t="str">
            <v>TE MISTURADOR, CPVC, SOLDAVEL, 15 MM, PARA AGUA QUENTE</v>
          </cell>
          <cell r="C3735" t="str">
            <v xml:space="preserve">UN    </v>
          </cell>
          <cell r="D3735">
            <v>9.32</v>
          </cell>
        </row>
        <row r="3736">
          <cell r="A3736">
            <v>38020</v>
          </cell>
          <cell r="B3736" t="str">
            <v>TE MISTURADOR, CPVC, SOLDAVEL, 22 MM, PARA AGUA QUENTE</v>
          </cell>
          <cell r="C3736" t="str">
            <v xml:space="preserve">UN    </v>
          </cell>
          <cell r="D3736">
            <v>11.79</v>
          </cell>
        </row>
        <row r="3737">
          <cell r="A3737">
            <v>38021</v>
          </cell>
          <cell r="B3737" t="str">
            <v>LUVA DE CORRER PARA TUBO SOLDAVEL, PVC, 32 MM, PARA AGUA FRIA PREDIAL</v>
          </cell>
          <cell r="C3737" t="str">
            <v xml:space="preserve">UN    </v>
          </cell>
          <cell r="D3737">
            <v>18.54</v>
          </cell>
        </row>
        <row r="3738">
          <cell r="A3738">
            <v>38022</v>
          </cell>
          <cell r="B3738" t="str">
            <v>LUVA DE CORRER PARA TUBO SOLDAVEL, PVC, 60 MM, PARA AGUA FRIA PREDIAL</v>
          </cell>
          <cell r="C3738" t="str">
            <v xml:space="preserve">UN    </v>
          </cell>
          <cell r="D3738">
            <v>32.880000000000003</v>
          </cell>
        </row>
        <row r="3739">
          <cell r="A3739">
            <v>38023</v>
          </cell>
          <cell r="B3739" t="str">
            <v>LUVA DE REDUCAO, PVC, SOLDAVEL, 50 X 25 MM, PARA AGUA FRIA PREDIAL</v>
          </cell>
          <cell r="C3739" t="str">
            <v xml:space="preserve">UN    </v>
          </cell>
          <cell r="D3739">
            <v>3.69</v>
          </cell>
        </row>
        <row r="3740">
          <cell r="A3740">
            <v>38025</v>
          </cell>
          <cell r="B3740" t="str">
            <v>CURVA DE TRANSPOSICAO, PVC, SOLDAVEL, 25 MM, PARA AGUA FRIA PREDIAL</v>
          </cell>
          <cell r="C3740" t="str">
            <v xml:space="preserve">UN    </v>
          </cell>
          <cell r="D3740">
            <v>5.24</v>
          </cell>
        </row>
        <row r="3741">
          <cell r="A3741">
            <v>38026</v>
          </cell>
          <cell r="B3741" t="str">
            <v>CURVA DE TRANSPOSICAO, PVC, SOLDAVEL, 32 MM, PARA AGUA FRIA PREDIAL</v>
          </cell>
          <cell r="C3741" t="str">
            <v xml:space="preserve">UN    </v>
          </cell>
          <cell r="D3741">
            <v>14.04</v>
          </cell>
        </row>
        <row r="3742">
          <cell r="A3742">
            <v>38028</v>
          </cell>
          <cell r="B3742" t="str">
            <v>TUBO CPVC, SOLDAVEL, 42 MM, AGUA QUENTE PREDIAL (NBR 15884)</v>
          </cell>
          <cell r="C3742" t="str">
            <v xml:space="preserve">M     </v>
          </cell>
          <cell r="D3742">
            <v>48.29</v>
          </cell>
        </row>
        <row r="3743">
          <cell r="A3743">
            <v>38029</v>
          </cell>
          <cell r="B3743" t="str">
            <v>TUBO CPVC, SOLDAVEL, 54 MM, AGUA QUENTE PREDIAL (NBR 15884)</v>
          </cell>
          <cell r="C3743" t="str">
            <v xml:space="preserve">M     </v>
          </cell>
          <cell r="D3743">
            <v>73.61</v>
          </cell>
        </row>
        <row r="3744">
          <cell r="A3744">
            <v>38030</v>
          </cell>
          <cell r="B3744" t="str">
            <v>TUBO CPVC, SOLDAVEL, 73 MM, AGUA QUENTE PREDIAL (NBR 15884)</v>
          </cell>
          <cell r="C3744" t="str">
            <v xml:space="preserve">M     </v>
          </cell>
          <cell r="D3744">
            <v>113.07</v>
          </cell>
        </row>
        <row r="3745">
          <cell r="A3745">
            <v>38031</v>
          </cell>
          <cell r="B3745" t="str">
            <v>TUBO CPVC, SOLDAVEL, 89 MM, AGUA QUENTE PREDIAL (NBR 15884)</v>
          </cell>
          <cell r="C3745" t="str">
            <v xml:space="preserve">M     </v>
          </cell>
          <cell r="D3745">
            <v>179.18</v>
          </cell>
        </row>
        <row r="3746">
          <cell r="A3746">
            <v>38032</v>
          </cell>
          <cell r="B3746" t="str">
            <v>TUBO PVC CORRUGADO, PAREDE DUPLA, JE, DN 150 MM, REDE COLETORA ESGOTO</v>
          </cell>
          <cell r="C3746" t="str">
            <v xml:space="preserve">M     </v>
          </cell>
          <cell r="D3746">
            <v>28.62</v>
          </cell>
        </row>
        <row r="3747">
          <cell r="A3747">
            <v>38033</v>
          </cell>
          <cell r="B3747" t="str">
            <v>TUBO PVC CORRUGADO, PAREDE DUPLA, JE, DN 200 MM, REDE COLETORA ESGOTO</v>
          </cell>
          <cell r="C3747" t="str">
            <v xml:space="preserve">M     </v>
          </cell>
          <cell r="D3747">
            <v>46.84</v>
          </cell>
        </row>
        <row r="3748">
          <cell r="A3748">
            <v>38034</v>
          </cell>
          <cell r="B3748" t="str">
            <v>TUBO PVC CORRUGADO, PAREDE DUPLA, JE, DN 250 MM, REDE COLETORA ESGOTO</v>
          </cell>
          <cell r="C3748" t="str">
            <v xml:space="preserve">M     </v>
          </cell>
          <cell r="D3748">
            <v>77.48</v>
          </cell>
        </row>
        <row r="3749">
          <cell r="A3749">
            <v>38035</v>
          </cell>
          <cell r="B3749" t="str">
            <v>TUBO PVC CORRUGADO, PAREDE DUPLA, JE, DN 300 MM, REDE COLETORA ESGOTO</v>
          </cell>
          <cell r="C3749" t="str">
            <v xml:space="preserve">M     </v>
          </cell>
          <cell r="D3749">
            <v>107.97</v>
          </cell>
        </row>
        <row r="3750">
          <cell r="A3750">
            <v>38036</v>
          </cell>
          <cell r="B3750" t="str">
            <v>TUBO PVC CORRUGADO, PAREDE DUPLA, JE, DN 350 MM, REDE COLETORA ESGOTO</v>
          </cell>
          <cell r="C3750" t="str">
            <v xml:space="preserve">M     </v>
          </cell>
          <cell r="D3750">
            <v>152.36000000000001</v>
          </cell>
        </row>
        <row r="3751">
          <cell r="A3751">
            <v>38037</v>
          </cell>
          <cell r="B3751" t="str">
            <v>TUBO PVC CORRUGADO, PAREDE DUPLA, JE, DN 400 MM, REDE COLETORA ESGOTO</v>
          </cell>
          <cell r="C3751" t="str">
            <v xml:space="preserve">M     </v>
          </cell>
          <cell r="D3751">
            <v>176.66</v>
          </cell>
        </row>
        <row r="3752">
          <cell r="A3752">
            <v>38051</v>
          </cell>
          <cell r="B3752" t="str">
            <v>TUBO DRENO, CORRUGADO, ESPIRALADO, FLEXIVEL, PERFURADO, EM POLIETILENO DE ALTA DENSIDADE (PEAD), DN 65 MM, (2 1/2") PARA DRENAGEM - EM ROLO (NORMA DNIT 093/2006 - EM)</v>
          </cell>
          <cell r="C3752" t="str">
            <v xml:space="preserve">M     </v>
          </cell>
          <cell r="D3752">
            <v>2.68</v>
          </cell>
        </row>
        <row r="3753">
          <cell r="A3753">
            <v>38052</v>
          </cell>
          <cell r="B3753" t="str">
            <v>TUBO DRENO, CORRUGADO, ESPIRALADO, FLEXIVEL, PERFURADO, EM POLIETILENO DE ALTA DENSIDADE (PEAD), DN 100 MM, (4") PARA DRENAGEM - EM ROLO (NORMA DNIT 093/2006 - E.M)</v>
          </cell>
          <cell r="C3753" t="str">
            <v xml:space="preserve">M     </v>
          </cell>
          <cell r="D3753">
            <v>4.3</v>
          </cell>
        </row>
        <row r="3754">
          <cell r="A3754">
            <v>38053</v>
          </cell>
          <cell r="B3754" t="str">
            <v>TUBO DRENO, CORRUGADO, ESPIRALADO, FLEXIVEL, PERFURADO, EM POLIETILENO DE ALTA DENSIDADE (PEAD), DN *160* MM, (6") PARA DRENAGEM - EM BARRA (NORMA DNIT 093/2006 - EM)</v>
          </cell>
          <cell r="C3754" t="str">
            <v xml:space="preserve">M     </v>
          </cell>
          <cell r="D3754">
            <v>8.8800000000000008</v>
          </cell>
        </row>
        <row r="3755">
          <cell r="A3755">
            <v>38054</v>
          </cell>
          <cell r="B3755" t="str">
            <v>TUBO DRENO, CORRUGADO, ESPIRALADO, FLEXIVEL, PERFURADO, EM POLIETILENO DE ALTA DENSIDADE (PEAD), DN *200* MM, (8") PARA DRENAGEM - EM BARRA (NORMA DNIT 093/2006 - EM)</v>
          </cell>
          <cell r="C3755" t="str">
            <v xml:space="preserve">M     </v>
          </cell>
          <cell r="D3755">
            <v>15.26</v>
          </cell>
        </row>
        <row r="3756">
          <cell r="A3756">
            <v>38055</v>
          </cell>
          <cell r="B3756" t="str">
            <v>GRAMPO METALICO TIPO OLHAL PARA HASTE DE ATERRAMENTO DE 1/2'', CONDUTOR DE *10* A 50 MM2</v>
          </cell>
          <cell r="C3756" t="str">
            <v xml:space="preserve">UN    </v>
          </cell>
          <cell r="D3756">
            <v>3.39</v>
          </cell>
        </row>
        <row r="3757">
          <cell r="A3757">
            <v>38056</v>
          </cell>
          <cell r="B3757" t="str">
            <v>GRAMPO METALICO TIPO U PARA HASTE DE ATERRAMENTO DE ATE 5/8'', CONDUTOR DE 10 A 25 MM2</v>
          </cell>
          <cell r="C3757" t="str">
            <v xml:space="preserve">UN    </v>
          </cell>
          <cell r="D3757">
            <v>18.71</v>
          </cell>
        </row>
        <row r="3758">
          <cell r="A3758">
            <v>38060</v>
          </cell>
          <cell r="B3758" t="str">
            <v>BASE PARA MASTRO DE PARA-RAIOS DIAMETRO NOMINAL 1 1/2"</v>
          </cell>
          <cell r="C3758" t="str">
            <v xml:space="preserve">UN    </v>
          </cell>
          <cell r="D3758">
            <v>66.349999999999994</v>
          </cell>
        </row>
        <row r="3759">
          <cell r="A3759">
            <v>38061</v>
          </cell>
          <cell r="B3759" t="str">
            <v>SINALIZADOR NOTURNO SIMPLES PARA PARA-RAIOS, SEM RELE FOTOELETRICO</v>
          </cell>
          <cell r="C3759" t="str">
            <v xml:space="preserve">UN    </v>
          </cell>
          <cell r="D3759">
            <v>53.63</v>
          </cell>
        </row>
        <row r="3760">
          <cell r="A3760">
            <v>38062</v>
          </cell>
          <cell r="B3760" t="str">
            <v>INTERRUPTOR SIMPLES 10A, 250V, CONJUNTO MONTADO PARA EMBUTIR 4" X 2" (PLACA + SUPORTE + MODULO)</v>
          </cell>
          <cell r="C3760" t="str">
            <v xml:space="preserve">UN    </v>
          </cell>
          <cell r="D3760">
            <v>4.07</v>
          </cell>
        </row>
        <row r="3761">
          <cell r="A3761">
            <v>38063</v>
          </cell>
          <cell r="B3761" t="str">
            <v>INTERRUPTOR PARALELO 10A, 250V, CONJUNTO MONTADO PARA EMBUTIR 4" X 2" (PLACA + SUPORTE + MODULO)</v>
          </cell>
          <cell r="C3761" t="str">
            <v xml:space="preserve">UN    </v>
          </cell>
          <cell r="D3761">
            <v>5.55</v>
          </cell>
        </row>
        <row r="3762">
          <cell r="A3762">
            <v>38064</v>
          </cell>
          <cell r="B3762" t="str">
            <v>INTERRUPTOR BIPOLAR 10A, 250V, CONJUNTO MONTADO PARA EMBUTIR 4" X 2" (PLACA + SUPORTE + MODULO)</v>
          </cell>
          <cell r="C3762" t="str">
            <v xml:space="preserve">UN    </v>
          </cell>
          <cell r="D3762">
            <v>11.5</v>
          </cell>
        </row>
        <row r="3763">
          <cell r="A3763">
            <v>38065</v>
          </cell>
          <cell r="B3763" t="str">
            <v>INTERRUPTOR INTERMEDIARIO 10A, 250V, CONJUNTO MONTADO PARA EMBUTIR 4" X 2" (PLACA + SUPORTE + MODULO)</v>
          </cell>
          <cell r="C3763" t="str">
            <v xml:space="preserve">UN    </v>
          </cell>
          <cell r="D3763">
            <v>16.32</v>
          </cell>
        </row>
        <row r="3764">
          <cell r="A3764">
            <v>38066</v>
          </cell>
          <cell r="B3764" t="str">
            <v>PULSADOR CAMPAINHA 10A, 250V, CONJUNTO MONTADO PARA EMBUTIR 4" X 2" (PLACA + SUPORTE + MODULO)</v>
          </cell>
          <cell r="C3764" t="str">
            <v xml:space="preserve">UN    </v>
          </cell>
          <cell r="D3764">
            <v>5.49</v>
          </cell>
        </row>
        <row r="3765">
          <cell r="A3765">
            <v>38067</v>
          </cell>
          <cell r="B3765" t="str">
            <v>PULSADOR MINUTERIA 10A, 250V, CONJUNTO MONTADO PARA EMBUTIR 4" X 2" (PLACA + SUPORTE + MODULO)</v>
          </cell>
          <cell r="C3765" t="str">
            <v xml:space="preserve">UN    </v>
          </cell>
          <cell r="D3765">
            <v>7.73</v>
          </cell>
        </row>
        <row r="3766">
          <cell r="A3766">
            <v>38068</v>
          </cell>
          <cell r="B3766" t="str">
            <v>INTERRUPTORES SIMPLES (2 MODULOS) 10A, 250V, CONJUNTO MONTADO PARA EMBUTIR 4" X 2" (PLACA + SUPORTE + MODULOS)</v>
          </cell>
          <cell r="C3766" t="str">
            <v xml:space="preserve">UN    </v>
          </cell>
          <cell r="D3766">
            <v>8.36</v>
          </cell>
        </row>
        <row r="3767">
          <cell r="A3767">
            <v>38069</v>
          </cell>
          <cell r="B3767" t="str">
            <v>INTERRUPTOR SIMPLES + INTERRUPTOR PARALELO 10A, 250V, CONJUNTO MONTADO PARA EMBUTIR 4" X 2" (PLACA + SUPORTE + MODULOS)</v>
          </cell>
          <cell r="C3767" t="str">
            <v xml:space="preserve">UN    </v>
          </cell>
          <cell r="D3767">
            <v>9.0399999999999991</v>
          </cell>
        </row>
        <row r="3768">
          <cell r="A3768">
            <v>38070</v>
          </cell>
          <cell r="B3768" t="str">
            <v>INTERRUPTORES PARALELOS (2 MODULOS) 10A, 250V, CONJUNTO MONTADO PARA EMBUTIR 4" X 2" (PLACA + SUPORTE + MODULOS)</v>
          </cell>
          <cell r="C3768" t="str">
            <v xml:space="preserve">UN    </v>
          </cell>
          <cell r="D3768">
            <v>9.66</v>
          </cell>
        </row>
        <row r="3769">
          <cell r="A3769">
            <v>38071</v>
          </cell>
          <cell r="B3769" t="str">
            <v>INTERRUPTORES SIMPLES (3 MODULOS) 10A, 250V, CONJUNTO MONTADO PARA EMBUTIR 4" X 2" (PLACA + SUPORTE + MODULOS)</v>
          </cell>
          <cell r="C3769" t="str">
            <v xml:space="preserve">UN    </v>
          </cell>
          <cell r="D3769">
            <v>10</v>
          </cell>
        </row>
        <row r="3770">
          <cell r="A3770">
            <v>38072</v>
          </cell>
          <cell r="B3770" t="str">
            <v>INTERRUPTORES SIMPLES (2 MODULOS) + 1 INTERRUPTOR PARALELO 10A, 250V, CONJUNTO MONTADO PARA EMBUTIR 4" X 2" (PLACA + SUPORTE + MODULOS)</v>
          </cell>
          <cell r="C3770" t="str">
            <v xml:space="preserve">UN    </v>
          </cell>
          <cell r="D3770">
            <v>12.12</v>
          </cell>
        </row>
        <row r="3771">
          <cell r="A3771">
            <v>38073</v>
          </cell>
          <cell r="B3771" t="str">
            <v>INTERRUPTOR SIMPLES + 2 INTERRUPTORES PARALELOS 10A, 250V, CONJUNTO MONTADO PARA EMBUTIR 4" X 2" (PLACA + SUPORTE + MODULOS)</v>
          </cell>
          <cell r="C3771" t="str">
            <v xml:space="preserve">UN    </v>
          </cell>
          <cell r="D3771">
            <v>13.46</v>
          </cell>
        </row>
        <row r="3772">
          <cell r="A3772">
            <v>38074</v>
          </cell>
          <cell r="B3772" t="str">
            <v>INTERRUPTORES PARALELOS (3 MODULOS) 10A, 250V, CONJUNTO MONTADO PARA EMBUTIR 4" X 2" (PLACA + SUPORTE + MODULO)</v>
          </cell>
          <cell r="C3772" t="str">
            <v xml:space="preserve">UN    </v>
          </cell>
          <cell r="D3772">
            <v>14.69</v>
          </cell>
        </row>
        <row r="3773">
          <cell r="A3773">
            <v>38075</v>
          </cell>
          <cell r="B3773" t="str">
            <v>TOMADA 2P+T 20A 250V, CONJUNTO MONTADO PARA EMBUTIR 4" X 2" (PLACA + SUPORTE + MODULO)</v>
          </cell>
          <cell r="C3773" t="str">
            <v xml:space="preserve">UN    </v>
          </cell>
          <cell r="D3773">
            <v>9.19</v>
          </cell>
        </row>
        <row r="3774">
          <cell r="A3774">
            <v>38076</v>
          </cell>
          <cell r="B3774" t="str">
            <v>TOMADAS (2 MODULOS) 2P+T 10A, 250V, CONJUNTO MONTADO PARA EMBUTIR 4" X 2" (PLACA + SUPORTE + MODULOS)</v>
          </cell>
          <cell r="C3774" t="str">
            <v xml:space="preserve">UN    </v>
          </cell>
          <cell r="D3774">
            <v>10.31</v>
          </cell>
        </row>
        <row r="3775">
          <cell r="A3775">
            <v>38077</v>
          </cell>
          <cell r="B3775" t="str">
            <v>INTERRUPTOR SIMPLES + TOMADA 2P+T 10A, 250V, CONJUNTO MONTADO PARA EMBUTIR 4" X 2" (PLACA + SUPORTE + MODULOS)</v>
          </cell>
          <cell r="C3775" t="str">
            <v xml:space="preserve">UN    </v>
          </cell>
          <cell r="D3775">
            <v>8.83</v>
          </cell>
        </row>
        <row r="3776">
          <cell r="A3776">
            <v>38078</v>
          </cell>
          <cell r="B3776" t="str">
            <v>INTERRUPTOR PARALELO + TOMADA 2P+T 10A, 250V, CONJUNTO MONTADO PARA EMBUTIR 4" X 2" (PLACA + SUPORTE + MODULOS)</v>
          </cell>
          <cell r="C3776" t="str">
            <v xml:space="preserve">UN    </v>
          </cell>
          <cell r="D3776">
            <v>9.52</v>
          </cell>
        </row>
        <row r="3777">
          <cell r="A3777">
            <v>38079</v>
          </cell>
          <cell r="B3777" t="str">
            <v>INTERRUPTORES SIMPLES (2 MODULOS) + TOMADA 2P+T 10A, 250V, CONJUNTO MONTADO PARA EMBUTIR 4" X 2" (PLACA + SUPORTE + MODULOS)</v>
          </cell>
          <cell r="C3777" t="str">
            <v xml:space="preserve">UN    </v>
          </cell>
          <cell r="D3777">
            <v>12.61</v>
          </cell>
        </row>
        <row r="3778">
          <cell r="A3778">
            <v>38080</v>
          </cell>
          <cell r="B3778" t="str">
            <v>INTERRUPTOR SIMPLES + INTERRUPTOR PARALELO + TOMADA 2P+T 10A, 250V, CONJUNTO MONTADO PARA EMBUTIR 4" X 2" (PLACA + SUPORTE + MODULOS)</v>
          </cell>
          <cell r="C3778" t="str">
            <v xml:space="preserve">UN    </v>
          </cell>
          <cell r="D3778">
            <v>16.53</v>
          </cell>
        </row>
        <row r="3779">
          <cell r="A3779">
            <v>38081</v>
          </cell>
          <cell r="B3779" t="str">
            <v>INTERRUPTORES PARALELOS (2 MODULOS) + TOMADA 2P+T 10A, 250V, CONJUNTO MONTADO PARA EMBUTIR 4" X 2" (PLACA + SUPORTE + MODULOS)</v>
          </cell>
          <cell r="C3779" t="str">
            <v xml:space="preserve">UN    </v>
          </cell>
          <cell r="D3779">
            <v>14.02</v>
          </cell>
        </row>
        <row r="3780">
          <cell r="A3780">
            <v>38082</v>
          </cell>
          <cell r="B3780" t="str">
            <v>TOMADA RJ11, 2 FIOS, CONJUNTO MONTADO PARA EMBUTIR 4" X 2" (PLACA + SUPORTE + MODULO)</v>
          </cell>
          <cell r="C3780" t="str">
            <v xml:space="preserve">UN    </v>
          </cell>
          <cell r="D3780">
            <v>11.7</v>
          </cell>
        </row>
        <row r="3781">
          <cell r="A3781">
            <v>38083</v>
          </cell>
          <cell r="B3781" t="str">
            <v>TOMADA RJ45, 8 FIOS, CAT 5E, CONJUNTO MONTADO PARA EMBUTIR 4" X 2" (PLACA + SUPORTE + MODULO)</v>
          </cell>
          <cell r="C3781" t="str">
            <v xml:space="preserve">UN    </v>
          </cell>
          <cell r="D3781">
            <v>20.65</v>
          </cell>
        </row>
        <row r="3782">
          <cell r="A3782">
            <v>38084</v>
          </cell>
          <cell r="B3782" t="str">
            <v>TOMADA PARA ANTENA DE TV, CABO COAXIAL DE 9 MM, CONJUNTO MONTADO PARA EMBUTIR 4" X 2" (PLACA + SUPORTE + MODULO)</v>
          </cell>
          <cell r="C3782" t="str">
            <v xml:space="preserve">UN    </v>
          </cell>
          <cell r="D3782">
            <v>8.99</v>
          </cell>
        </row>
        <row r="3783">
          <cell r="A3783">
            <v>38085</v>
          </cell>
          <cell r="B3783" t="str">
            <v>CAMPAINHA CIGARRA 127 V / 220 V, CONJUNTO MONTADO PARA EMBUTIR 4" X 2" (PLACA + SUPORTE + MODULO)</v>
          </cell>
          <cell r="C3783" t="str">
            <v xml:space="preserve">UN    </v>
          </cell>
          <cell r="D3783">
            <v>12.57</v>
          </cell>
        </row>
        <row r="3784">
          <cell r="A3784">
            <v>38087</v>
          </cell>
          <cell r="B3784" t="str">
            <v>VARIADOR DE LUMINOSIDADE ROTATIVO (DIMMER) 127V, 300W, CONJUNTO MONTADO PARA EMBUTIR 4" X 2" (PLACA + SUPORTE + MODULO)</v>
          </cell>
          <cell r="C3784" t="str">
            <v xml:space="preserve">UN    </v>
          </cell>
          <cell r="D3784">
            <v>35.57</v>
          </cell>
        </row>
        <row r="3785">
          <cell r="A3785">
            <v>38088</v>
          </cell>
          <cell r="B3785" t="str">
            <v>VARIADOR DE LUMINOSIDADE ROTATIVO (DIMMER) 220V, 600W, CONJUNTO MONTADO PARA EMBUTIR 4" X 2" (PLACA + SUPORTE + MODULO)</v>
          </cell>
          <cell r="C3785" t="str">
            <v xml:space="preserve">UN    </v>
          </cell>
          <cell r="D3785">
            <v>46.47</v>
          </cell>
        </row>
        <row r="3786">
          <cell r="A3786">
            <v>38089</v>
          </cell>
          <cell r="B3786" t="str">
            <v>VARIADOR DE VELOCIDADE PARA VENTILADOR 127V, 150W + 2 INTERRUPTORES PARALELOS, PARA REVERSAO E LAMPADA, CONJUNTO MONTADO PARA EMBUTIR 4" X 2" (PLACA + SUPORTE + MODULOS)</v>
          </cell>
          <cell r="C3786" t="str">
            <v xml:space="preserve">UN    </v>
          </cell>
          <cell r="D3786">
            <v>29.62</v>
          </cell>
        </row>
        <row r="3787">
          <cell r="A3787">
            <v>38090</v>
          </cell>
          <cell r="B3787" t="str">
            <v>VARIADOR DE VELOCIDADE PARA VENTILADOR 220V, 250W + 2 INTERRUPTORES PARALELOS, PARA REVERSAO E LAMPADA, CONJUNTO MONTADO PARA EMBUTIR 4" X 2" (PLACA + SUPORTE + MODULOS)</v>
          </cell>
          <cell r="C3787" t="str">
            <v xml:space="preserve">UN    </v>
          </cell>
          <cell r="D3787">
            <v>30.62</v>
          </cell>
        </row>
        <row r="3788">
          <cell r="A3788">
            <v>38091</v>
          </cell>
          <cell r="B3788" t="str">
            <v>ESPELHO / PLACA CEGA 4" X 2", PARA INSTALACAO DE TOMADAS E INTERRUPTORES</v>
          </cell>
          <cell r="C3788" t="str">
            <v xml:space="preserve">UN    </v>
          </cell>
          <cell r="D3788">
            <v>1.4</v>
          </cell>
        </row>
        <row r="3789">
          <cell r="A3789">
            <v>38092</v>
          </cell>
          <cell r="B3789" t="str">
            <v>ESPELHO / PLACA DE 1 POSTO 4" X 2", PARA INSTALACAO DE TOMADAS E INTERRUPTORES</v>
          </cell>
          <cell r="C3789" t="str">
            <v xml:space="preserve">UN    </v>
          </cell>
          <cell r="D3789">
            <v>1.33</v>
          </cell>
        </row>
        <row r="3790">
          <cell r="A3790">
            <v>38093</v>
          </cell>
          <cell r="B3790" t="str">
            <v>ESPELHO / PLACA DE 2 POSTOS 4" X 2", PARA INSTALACAO DE TOMADAS E INTERRUPTORES</v>
          </cell>
          <cell r="C3790" t="str">
            <v xml:space="preserve">UN    </v>
          </cell>
          <cell r="D3790">
            <v>1.37</v>
          </cell>
        </row>
        <row r="3791">
          <cell r="A3791">
            <v>38094</v>
          </cell>
          <cell r="B3791" t="str">
            <v>ESPELHO / PLACA DE 3 POSTOS 4" X 2", PARA INSTALACAO DE TOMADAS E INTERRUPTORES</v>
          </cell>
          <cell r="C3791" t="str">
            <v xml:space="preserve">UN    </v>
          </cell>
          <cell r="D3791">
            <v>1.68</v>
          </cell>
        </row>
        <row r="3792">
          <cell r="A3792">
            <v>38095</v>
          </cell>
          <cell r="B3792" t="str">
            <v>ESPELHO / PLACA CEGA 4" X 4", PARA INSTALACAO DE TOMADAS E INTERRUPTORES</v>
          </cell>
          <cell r="C3792" t="str">
            <v xml:space="preserve">UN    </v>
          </cell>
          <cell r="D3792">
            <v>2.96</v>
          </cell>
        </row>
        <row r="3793">
          <cell r="A3793">
            <v>38096</v>
          </cell>
          <cell r="B3793" t="str">
            <v>ESPELHO / PLACA DE 2 POSTOS 4" X 4", PARA INSTALACAO DE TOMADAS E INTERRUPTORES</v>
          </cell>
          <cell r="C3793" t="str">
            <v xml:space="preserve">UN    </v>
          </cell>
          <cell r="D3793">
            <v>3.19</v>
          </cell>
        </row>
        <row r="3794">
          <cell r="A3794">
            <v>38097</v>
          </cell>
          <cell r="B3794" t="str">
            <v>ESPELHO / PLACA DE 4 POSTOS 4" X 4", PARA INSTALACAO DE TOMADAS E INTERRUPTORES</v>
          </cell>
          <cell r="C3794" t="str">
            <v xml:space="preserve">UN    </v>
          </cell>
          <cell r="D3794">
            <v>3.41</v>
          </cell>
        </row>
        <row r="3795">
          <cell r="A3795">
            <v>38098</v>
          </cell>
          <cell r="B3795" t="str">
            <v>ESPELHO / PLACA DE 6 POSTOS 4" X 4", PARA INSTALACAO DE TOMADAS E INTERRUPTORES</v>
          </cell>
          <cell r="C3795" t="str">
            <v xml:space="preserve">UN    </v>
          </cell>
          <cell r="D3795">
            <v>3.41</v>
          </cell>
        </row>
        <row r="3796">
          <cell r="A3796">
            <v>38099</v>
          </cell>
          <cell r="B3796" t="str">
            <v>SUPORTE DE FIXACAO PARA ESPELHO / PLACA 4" X 2", PARA 3 MODULOS, PARA INSTALACAO DE TOMADAS E INTERRUPTORES (SOMENTE SUPORTE)</v>
          </cell>
          <cell r="C3796" t="str">
            <v xml:space="preserve">UN    </v>
          </cell>
          <cell r="D3796">
            <v>0.87</v>
          </cell>
        </row>
        <row r="3797">
          <cell r="A3797">
            <v>38100</v>
          </cell>
          <cell r="B3797" t="str">
            <v>SUPORTE DE FIXACAO PARA ESPELHO / PLACA 4" X 4", PARA 6 MODULOS, PARA INSTALACAO DE TOMADAS E INTERRUPTORES (SOMENTE SUPORTE)</v>
          </cell>
          <cell r="C3797" t="str">
            <v xml:space="preserve">UN    </v>
          </cell>
          <cell r="D3797">
            <v>1.43</v>
          </cell>
        </row>
        <row r="3798">
          <cell r="A3798">
            <v>38101</v>
          </cell>
          <cell r="B3798" t="str">
            <v>TOMADA 2P+T 10A, 250V  (APENAS MODULO)</v>
          </cell>
          <cell r="C3798" t="str">
            <v xml:space="preserve">UN    </v>
          </cell>
          <cell r="D3798">
            <v>4.5199999999999996</v>
          </cell>
        </row>
        <row r="3799">
          <cell r="A3799">
            <v>38102</v>
          </cell>
          <cell r="B3799" t="str">
            <v>TOMADA 2P+T 20A, 250V  (APENAS MODULO)</v>
          </cell>
          <cell r="C3799" t="str">
            <v xml:space="preserve">UN    </v>
          </cell>
          <cell r="D3799">
            <v>5.78</v>
          </cell>
        </row>
        <row r="3800">
          <cell r="A3800">
            <v>38103</v>
          </cell>
          <cell r="B3800" t="str">
            <v>TOMADA RJ11, 2 FIOS (APENAS MODULO)</v>
          </cell>
          <cell r="C3800" t="str">
            <v xml:space="preserve">UN    </v>
          </cell>
          <cell r="D3800">
            <v>9.5</v>
          </cell>
        </row>
        <row r="3801">
          <cell r="A3801">
            <v>38104</v>
          </cell>
          <cell r="B3801" t="str">
            <v>TOMADA RJ45, 8 FIOS, CAT 5E (APENAS MODULO)</v>
          </cell>
          <cell r="C3801" t="str">
            <v xml:space="preserve">UN    </v>
          </cell>
          <cell r="D3801">
            <v>18.600000000000001</v>
          </cell>
        </row>
        <row r="3802">
          <cell r="A3802">
            <v>38105</v>
          </cell>
          <cell r="B3802" t="str">
            <v>TOMADA PARA ANTENA DE TV, CABO COAXIAL DE 9 MM (APENAS MODULO)</v>
          </cell>
          <cell r="C3802" t="str">
            <v xml:space="preserve">UN    </v>
          </cell>
          <cell r="D3802">
            <v>6.33</v>
          </cell>
        </row>
        <row r="3803">
          <cell r="A3803">
            <v>38106</v>
          </cell>
          <cell r="B3803" t="str">
            <v>CAMPAINHA CIGARRA 127 V / 220 V (APENAS MODULO)</v>
          </cell>
          <cell r="C3803" t="str">
            <v xml:space="preserve">UN    </v>
          </cell>
          <cell r="D3803">
            <v>10.64</v>
          </cell>
        </row>
        <row r="3804">
          <cell r="A3804">
            <v>38108</v>
          </cell>
          <cell r="B3804" t="str">
            <v>VARIADOR DE LUMINOSIDADE ROTATIVO (DIMMER) 127 V, 300 W (APENAS MODULO)</v>
          </cell>
          <cell r="C3804" t="str">
            <v xml:space="preserve">UN    </v>
          </cell>
          <cell r="D3804">
            <v>27.65</v>
          </cell>
        </row>
        <row r="3805">
          <cell r="A3805">
            <v>38109</v>
          </cell>
          <cell r="B3805" t="str">
            <v>VARIADOR DE LUMINOSIDADE ROTATIVO (DIMMER) 220 V, 600 W (APENAS MODULO)</v>
          </cell>
          <cell r="C3805" t="str">
            <v xml:space="preserve">UN    </v>
          </cell>
          <cell r="D3805">
            <v>44.19</v>
          </cell>
        </row>
        <row r="3806">
          <cell r="A3806">
            <v>38110</v>
          </cell>
          <cell r="B3806" t="str">
            <v>VARIADOR DE VELOCIDADE PARA VENTILADOR 127 V, 150 W (APENAS MODULO)</v>
          </cell>
          <cell r="C3806" t="str">
            <v xml:space="preserve">UN    </v>
          </cell>
          <cell r="D3806">
            <v>17</v>
          </cell>
        </row>
        <row r="3807">
          <cell r="A3807">
            <v>38111</v>
          </cell>
          <cell r="B3807" t="str">
            <v>VARIADOR DE VELOCIDADE PARA VENTILADOR 220 V, 250 W (APENAS MODULO)</v>
          </cell>
          <cell r="C3807" t="str">
            <v xml:space="preserve">UN    </v>
          </cell>
          <cell r="D3807">
            <v>19.010000000000002</v>
          </cell>
        </row>
        <row r="3808">
          <cell r="A3808">
            <v>38112</v>
          </cell>
          <cell r="B3808" t="str">
            <v>INTERRUPTOR SIMPLES 10A, 250V (APENAS MODULO)</v>
          </cell>
          <cell r="C3808" t="str">
            <v xml:space="preserve">UN    </v>
          </cell>
          <cell r="D3808">
            <v>3.97</v>
          </cell>
        </row>
        <row r="3809">
          <cell r="A3809">
            <v>38113</v>
          </cell>
          <cell r="B3809" t="str">
            <v>INTERRUPTOR PARALELO 10A, 250V (APENAS MODULO)</v>
          </cell>
          <cell r="C3809" t="str">
            <v xml:space="preserve">UN    </v>
          </cell>
          <cell r="D3809">
            <v>5.17</v>
          </cell>
        </row>
        <row r="3810">
          <cell r="A3810">
            <v>38114</v>
          </cell>
          <cell r="B3810" t="str">
            <v>INTERRUPTOR BIPOLAR SIMPLES 10 A, 250 V (APENAS MODULO)</v>
          </cell>
          <cell r="C3810" t="str">
            <v xml:space="preserve">UN    </v>
          </cell>
          <cell r="D3810">
            <v>10.29</v>
          </cell>
        </row>
        <row r="3811">
          <cell r="A3811">
            <v>38115</v>
          </cell>
          <cell r="B3811" t="str">
            <v>INTERRUPTOR INTERMEDIARIO 10 A, 250 V (APENAS MODULO)</v>
          </cell>
          <cell r="C3811" t="str">
            <v xml:space="preserve">UN    </v>
          </cell>
          <cell r="D3811">
            <v>10.98</v>
          </cell>
        </row>
        <row r="3812">
          <cell r="A3812">
            <v>38116</v>
          </cell>
          <cell r="B3812" t="str">
            <v>PULSADOR CAMPAINHA 10A, 250V (APENAS MODULO)</v>
          </cell>
          <cell r="C3812" t="str">
            <v xml:space="preserve">UN    </v>
          </cell>
          <cell r="D3812">
            <v>3.32</v>
          </cell>
        </row>
        <row r="3813">
          <cell r="A3813">
            <v>38117</v>
          </cell>
          <cell r="B3813" t="str">
            <v>PULSADOR MINUTERIA 10A, 250V (APENAS MODULO)</v>
          </cell>
          <cell r="C3813" t="str">
            <v xml:space="preserve">UN    </v>
          </cell>
          <cell r="D3813">
            <v>5.66</v>
          </cell>
        </row>
        <row r="3814">
          <cell r="A3814">
            <v>38119</v>
          </cell>
          <cell r="B3814" t="str">
            <v>TINTA BORRACHA CLORADA, ACABAMENTO SEMIBRILHO, BRANCA</v>
          </cell>
          <cell r="C3814" t="str">
            <v xml:space="preserve">L     </v>
          </cell>
          <cell r="D3814">
            <v>95.61</v>
          </cell>
        </row>
        <row r="3815">
          <cell r="A3815">
            <v>38120</v>
          </cell>
          <cell r="B3815" t="str">
            <v>MASSA EPOXI BICOMPONENTE PARA REPAROS</v>
          </cell>
          <cell r="C3815" t="str">
            <v xml:space="preserve">KG    </v>
          </cell>
          <cell r="D3815">
            <v>87.46</v>
          </cell>
        </row>
        <row r="3816">
          <cell r="A3816">
            <v>38121</v>
          </cell>
          <cell r="B3816" t="str">
            <v>TINTA A BASE DE RESINA ACRILICA EMULSIONADA EM AGUA, PARA SINALIZACAO HORIZONTAL VIARIA (NBR 13699)</v>
          </cell>
          <cell r="C3816" t="str">
            <v xml:space="preserve">L     </v>
          </cell>
          <cell r="D3816">
            <v>7.03</v>
          </cell>
        </row>
        <row r="3817">
          <cell r="A3817">
            <v>38122</v>
          </cell>
          <cell r="B3817" t="str">
            <v>FUNDO PREPARADOR ACRILICO BASE AGUA</v>
          </cell>
          <cell r="C3817" t="str">
            <v xml:space="preserve">L     </v>
          </cell>
          <cell r="D3817">
            <v>6.53</v>
          </cell>
        </row>
        <row r="3818">
          <cell r="A3818">
            <v>38123</v>
          </cell>
          <cell r="B3818" t="str">
            <v>SELANTE TIPO VEDA CALHA PARA METAL E FIBROCIMENTO</v>
          </cell>
          <cell r="C3818" t="str">
            <v xml:space="preserve">KG    </v>
          </cell>
          <cell r="D3818">
            <v>65.88</v>
          </cell>
        </row>
        <row r="3819">
          <cell r="A3819">
            <v>38124</v>
          </cell>
          <cell r="B3819" t="str">
            <v>ESPUMA EXPANSIVA DE POLIURETANO, APLICACAO MANUAL - 500 ML</v>
          </cell>
          <cell r="C3819" t="str">
            <v xml:space="preserve">UN    </v>
          </cell>
          <cell r="D3819">
            <v>28.99</v>
          </cell>
        </row>
        <row r="3820">
          <cell r="A3820">
            <v>38125</v>
          </cell>
          <cell r="B3820" t="str">
            <v>FERTILIZANTE ORGANICO COMPOSTO, CLASSE A</v>
          </cell>
          <cell r="C3820" t="str">
            <v xml:space="preserve">KG    </v>
          </cell>
          <cell r="D3820">
            <v>0.87</v>
          </cell>
        </row>
        <row r="3821">
          <cell r="A3821">
            <v>38127</v>
          </cell>
          <cell r="B3821" t="str">
            <v>BASE DE MISTURADOR MONOCOMANDO PARA CHUVEIRO</v>
          </cell>
          <cell r="C3821" t="str">
            <v xml:space="preserve">UN    </v>
          </cell>
          <cell r="D3821">
            <v>379.67</v>
          </cell>
        </row>
        <row r="3822">
          <cell r="A3822">
            <v>38128</v>
          </cell>
          <cell r="B3822" t="str">
            <v>TERRA VEGETAL (ENSACADA)</v>
          </cell>
          <cell r="C3822" t="str">
            <v xml:space="preserve">KG    </v>
          </cell>
          <cell r="D3822">
            <v>0.51</v>
          </cell>
        </row>
        <row r="3823">
          <cell r="A3823">
            <v>38129</v>
          </cell>
          <cell r="B3823" t="str">
            <v>CURVA DE TRANSPOSICAO, PVC SOLDAVEL, 20 MM, PARA AGUA FRIA PREDIAL</v>
          </cell>
          <cell r="C3823" t="str">
            <v xml:space="preserve">UN    </v>
          </cell>
          <cell r="D3823">
            <v>3.14</v>
          </cell>
        </row>
        <row r="3824">
          <cell r="A3824">
            <v>38130</v>
          </cell>
          <cell r="B3824" t="str">
            <v>TUBO CPVC SOLDAVEL, 35 MM, AGUA QUENTE PREDIAL (NBR 15884)</v>
          </cell>
          <cell r="C3824" t="str">
            <v xml:space="preserve">M     </v>
          </cell>
          <cell r="D3824">
            <v>35.24</v>
          </cell>
        </row>
        <row r="3825">
          <cell r="A3825">
            <v>38131</v>
          </cell>
          <cell r="B3825" t="str">
            <v>TINTA BORRACHA, CLORADA, ACABAMENTO SEMIBRILHO, PRETA</v>
          </cell>
          <cell r="C3825" t="str">
            <v xml:space="preserve">L     </v>
          </cell>
          <cell r="D3825">
            <v>96.47</v>
          </cell>
        </row>
        <row r="3826">
          <cell r="A3826">
            <v>38132</v>
          </cell>
          <cell r="B3826" t="str">
            <v>FIO COBRE NU DE 16 A 35 MM2, PARA TENSOES DE ATE 600 V</v>
          </cell>
          <cell r="C3826" t="str">
            <v xml:space="preserve">KG    </v>
          </cell>
          <cell r="D3826">
            <v>62.9</v>
          </cell>
        </row>
        <row r="3827">
          <cell r="A3827">
            <v>38133</v>
          </cell>
          <cell r="B3827" t="str">
            <v>FIO COBRE NU DE 50 A 120 MM2, PARA TENSOES DE ATE 600 V</v>
          </cell>
          <cell r="C3827" t="str">
            <v xml:space="preserve">KG    </v>
          </cell>
          <cell r="D3827">
            <v>60.84</v>
          </cell>
        </row>
        <row r="3828">
          <cell r="A3828">
            <v>38134</v>
          </cell>
          <cell r="B3828" t="str">
            <v>FIO COBRE NU DE 150 A 500 MM2, PARA TENSOES DE ATE 600 V</v>
          </cell>
          <cell r="C3828" t="str">
            <v xml:space="preserve">KG    </v>
          </cell>
          <cell r="D3828">
            <v>61.67</v>
          </cell>
        </row>
        <row r="3829">
          <cell r="A3829">
            <v>38135</v>
          </cell>
          <cell r="B3829" t="str">
            <v>LADRILHO HIDRAULICO, *20 X 20* CM, E= 2 CM, TATIL ALERTA OU DIRECIONAL, AMARELO</v>
          </cell>
          <cell r="C3829" t="str">
            <v xml:space="preserve">M2    </v>
          </cell>
          <cell r="D3829">
            <v>59.93</v>
          </cell>
        </row>
        <row r="3830">
          <cell r="A3830">
            <v>38137</v>
          </cell>
          <cell r="B3830" t="str">
            <v>LADRILHO HIDRAULICO, *20 X 20* CM, E= 2 CM, RAMPA, NATURAL</v>
          </cell>
          <cell r="C3830" t="str">
            <v xml:space="preserve">M2    </v>
          </cell>
          <cell r="D3830">
            <v>47.27</v>
          </cell>
        </row>
        <row r="3831">
          <cell r="A3831">
            <v>38138</v>
          </cell>
          <cell r="B3831" t="str">
            <v>LADRILHO HIDRAULICO, *30 X 30* CM, E= 2 CM, MILANO, NATURAL</v>
          </cell>
          <cell r="C3831" t="str">
            <v xml:space="preserve">M2    </v>
          </cell>
          <cell r="D3831">
            <v>46.42</v>
          </cell>
        </row>
        <row r="3832">
          <cell r="A3832">
            <v>38140</v>
          </cell>
          <cell r="B3832" t="str">
            <v>DISCO DE CORTE DIAMANTADO SEGMENTADO PARA CONCRETO, DIAMETRO DE 110 MM, FURO DE 20 MM</v>
          </cell>
          <cell r="C3832" t="str">
            <v xml:space="preserve">UN    </v>
          </cell>
          <cell r="D3832">
            <v>28</v>
          </cell>
        </row>
        <row r="3833">
          <cell r="A3833">
            <v>38151</v>
          </cell>
          <cell r="B3833" t="str">
            <v>FECHADURA DE EMBUTIR PARA PORTA EXTERNA, MAQUINA 40 MM, COM CILINDRO, MACANETA ALAVANCA E ROSETA REDONDA EM METAL CROMADO - NIVEL DE SEGURANCA MEDIO - COMPLETA</v>
          </cell>
          <cell r="C3833" t="str">
            <v xml:space="preserve">CJ    </v>
          </cell>
          <cell r="D3833">
            <v>42.16</v>
          </cell>
        </row>
        <row r="3834">
          <cell r="A3834">
            <v>38152</v>
          </cell>
          <cell r="B3834" t="str">
            <v>FECHADURA DE EMBUTIR PARA PORTA EXTERNA, MAQUINA 55 MM, COM CILINDRO, MACANETA ALAVANCA E ROSETA REDONDA EM METAL CROMADO - NIVEL DE SEGURANCA MEDIO - COMPLETA</v>
          </cell>
          <cell r="C3834" t="str">
            <v xml:space="preserve">CJ    </v>
          </cell>
          <cell r="D3834">
            <v>61.02</v>
          </cell>
        </row>
        <row r="3835">
          <cell r="A3835">
            <v>38153</v>
          </cell>
          <cell r="B3835" t="str">
            <v>FECHADURA DE EMBUTIR PARA PORTA DE BANHEIRO, TIPO TRANQUETA, MAQUINA 40 MM, MACANETAS ALAVANCA, ESPELHO EM METAL CROMADO - NIVEL SEGURANCA MEDIO - COMPLETA</v>
          </cell>
          <cell r="C3835" t="str">
            <v xml:space="preserve">CJ    </v>
          </cell>
          <cell r="D3835">
            <v>30.54</v>
          </cell>
        </row>
        <row r="3836">
          <cell r="A3836">
            <v>38155</v>
          </cell>
          <cell r="B3836" t="str">
            <v>FECHADURA DE SOBREPOR PARA PORTAO, COM CHAVE TETRA, CAIXA *100* MM, TRINCO LATERAL, EM LATAO OU ACO CROMADO, PINTADO - COMPLETA</v>
          </cell>
          <cell r="C3836" t="str">
            <v xml:space="preserve">UN    </v>
          </cell>
          <cell r="D3836">
            <v>40.479999999999997</v>
          </cell>
        </row>
        <row r="3837">
          <cell r="A3837">
            <v>38165</v>
          </cell>
          <cell r="B3837" t="str">
            <v>FECHO / FECHADURA COM PUXADOR CONCHA, COM TRANCA TIPO TRAVA, PARA JANELA / PORTA DE CORRER (INCLUI TESTA, FECHADURA, PUXADOR) - COMPLETA</v>
          </cell>
          <cell r="C3837" t="str">
            <v xml:space="preserve">CJ    </v>
          </cell>
          <cell r="D3837">
            <v>57.17</v>
          </cell>
        </row>
        <row r="3838">
          <cell r="A3838">
            <v>38167</v>
          </cell>
          <cell r="B3838" t="str">
            <v>BORBOLETA EM ZAMAC CROMADO, PARA TRAVAR JANELA TIPO GUILHOTINA</v>
          </cell>
          <cell r="C3838" t="str">
            <v xml:space="preserve">PAR   </v>
          </cell>
          <cell r="D3838">
            <v>17.96</v>
          </cell>
        </row>
        <row r="3839">
          <cell r="A3839">
            <v>38168</v>
          </cell>
          <cell r="B3839" t="str">
            <v>PUXADOR TUBULAR RETO, DUPLO, EM ALUMINIO POLIDO, DIAMETRO APROX.DE 1", COMPRIMENTO APROX. DE 400 MM, PARA PORTAS DE MADEIRA OU VIDRO</v>
          </cell>
          <cell r="C3839" t="str">
            <v xml:space="preserve">UN    </v>
          </cell>
          <cell r="D3839">
            <v>135.62</v>
          </cell>
        </row>
        <row r="3840">
          <cell r="A3840">
            <v>38169</v>
          </cell>
          <cell r="B3840" t="str">
            <v>CONJUNTO DE FERRAGENS PIVO, PARA PORTA PIVOTANTE DE ATE 100 KG, REGULAVEL COM ESFERA , CROMADO - SUPERIOR E INFERIOR - COMPLETO</v>
          </cell>
          <cell r="C3840" t="str">
            <v xml:space="preserve">CJ    </v>
          </cell>
          <cell r="D3840">
            <v>65.52</v>
          </cell>
        </row>
        <row r="3841">
          <cell r="A3841">
            <v>38170</v>
          </cell>
          <cell r="B3841" t="str">
            <v>OLHO MAGICO / VISOR PARA PORTA DE *25 A 46* MM DE ESPESSURA, ANGULO DE VISAO APROXIMADO DE 200 GRAUS, LATAO CROMADO, COM FECHO JANELA</v>
          </cell>
          <cell r="C3841" t="str">
            <v xml:space="preserve">UN    </v>
          </cell>
          <cell r="D3841">
            <v>11.81</v>
          </cell>
        </row>
        <row r="3842">
          <cell r="A3842">
            <v>38175</v>
          </cell>
          <cell r="B3842" t="str">
            <v>NUMERO / ALGARISMO PARA PORTA, TAMANHO *40* MM, EM ZAMAC, (MODELO DE 0 A 9), FIXACAO POR PARAFUSOS</v>
          </cell>
          <cell r="C3842" t="str">
            <v xml:space="preserve">UN    </v>
          </cell>
          <cell r="D3842">
            <v>2.58</v>
          </cell>
        </row>
        <row r="3843">
          <cell r="A3843">
            <v>38176</v>
          </cell>
          <cell r="B3843" t="str">
            <v>NUMERO / ALGARISMO PARA RESIDENCIA (FACHADA), TAMANHO *120* MM, EM ZAMAC, (MODELO DE 0 A 9), FIXACAO POR PARAFUSOS</v>
          </cell>
          <cell r="C3843" t="str">
            <v xml:space="preserve">UN    </v>
          </cell>
          <cell r="D3843">
            <v>7.01</v>
          </cell>
        </row>
        <row r="3844">
          <cell r="A3844">
            <v>38177</v>
          </cell>
          <cell r="B3844" t="str">
            <v>TRINCO / FECHO TIPO AVIAO, EM ZAMAC CROMADO, *60* MM, PARA JANELAS - INCLUI PARAFUSOS</v>
          </cell>
          <cell r="C3844" t="str">
            <v xml:space="preserve">UN    </v>
          </cell>
          <cell r="D3844">
            <v>7.88</v>
          </cell>
        </row>
        <row r="3845">
          <cell r="A3845">
            <v>38178</v>
          </cell>
          <cell r="B3845" t="str">
            <v>FECHO DE EMBUTIR, TIPO UNHA, COMANDO DESLIZANTE, COM TRAVA, 120 MM, EM LATAO CROMADO</v>
          </cell>
          <cell r="C3845" t="str">
            <v xml:space="preserve">UN    </v>
          </cell>
          <cell r="D3845">
            <v>23.15</v>
          </cell>
        </row>
        <row r="3846">
          <cell r="A3846">
            <v>38179</v>
          </cell>
          <cell r="B3846" t="str">
            <v>ROLDANA CONCOVA DUPLA, EM CHAPA DE ACO, ROLAMENTO INTERNO BLINDADO DE ACO REVESTIDO EM NYLON, PARA PORTA DE CORRER</v>
          </cell>
          <cell r="C3846" t="str">
            <v xml:space="preserve">UN    </v>
          </cell>
          <cell r="D3846">
            <v>28.92</v>
          </cell>
        </row>
        <row r="3847">
          <cell r="A3847">
            <v>38180</v>
          </cell>
          <cell r="B3847" t="str">
            <v>PISO EM REGUA VINILICA SEMIFLEXIVEL, ENCAIXE CLICADO, E = 4 MM (SEM COLOCACAO)</v>
          </cell>
          <cell r="C3847" t="str">
            <v xml:space="preserve">M2    </v>
          </cell>
          <cell r="D3847">
            <v>137.27000000000001</v>
          </cell>
        </row>
        <row r="3848">
          <cell r="A3848">
            <v>38181</v>
          </cell>
          <cell r="B3848" t="str">
            <v>PISO TATIL ALERTA OU DIRECIONAL, DE BORRACHA, COLORIDO, 25 X 25 CM, E = 5 MM, PARA COLA</v>
          </cell>
          <cell r="C3848" t="str">
            <v xml:space="preserve">M2    </v>
          </cell>
          <cell r="D3848">
            <v>187.4</v>
          </cell>
        </row>
        <row r="3849">
          <cell r="A3849">
            <v>38182</v>
          </cell>
          <cell r="B3849" t="str">
            <v>PISO TATIL DE ALERTA OU DIRECIONAL DE BORRACHA, PRETO, 25 X 25 CM, E = 5 MM, PARA COLA</v>
          </cell>
          <cell r="C3849" t="str">
            <v xml:space="preserve">M2    </v>
          </cell>
          <cell r="D3849">
            <v>178.51</v>
          </cell>
        </row>
        <row r="3850">
          <cell r="A3850">
            <v>38185</v>
          </cell>
          <cell r="B3850" t="str">
            <v>PISO TATIL DE ALERTA OU DIRECIONAL, DE BORRACHA, PRETO, 25 X 25 CM, E = 12 MM, PARA ARGAMASSA</v>
          </cell>
          <cell r="C3850" t="str">
            <v xml:space="preserve">M2    </v>
          </cell>
          <cell r="D3850">
            <v>413.12</v>
          </cell>
        </row>
        <row r="3851">
          <cell r="A3851">
            <v>38186</v>
          </cell>
          <cell r="B3851" t="str">
            <v>PISO TATIL DE ALERTA OU DIRECIONAL, DE BORRACHA, COLORIDO, 25 X 25 CM, E = 12 MM, PARA ARGAMASSA</v>
          </cell>
          <cell r="C3851" t="str">
            <v xml:space="preserve">M2    </v>
          </cell>
          <cell r="D3851">
            <v>464</v>
          </cell>
        </row>
        <row r="3852">
          <cell r="A3852">
            <v>38189</v>
          </cell>
          <cell r="B3852" t="str">
            <v>DUCHA METALICA DE PAREDE, ARTICULAVEL, COM BRACO/CANO, SEM DESVIADOR</v>
          </cell>
          <cell r="C3852" t="str">
            <v xml:space="preserve">UN    </v>
          </cell>
          <cell r="D3852">
            <v>186.28</v>
          </cell>
        </row>
        <row r="3853">
          <cell r="A3853">
            <v>38190</v>
          </cell>
          <cell r="B3853" t="str">
            <v>DUCHA METALICA DE PAREDE, ARTICULAVEL, COM DESVIADOR E DUCHA MANUAL</v>
          </cell>
          <cell r="C3853" t="str">
            <v xml:space="preserve">UN    </v>
          </cell>
          <cell r="D3853">
            <v>418.91</v>
          </cell>
        </row>
        <row r="3854">
          <cell r="A3854">
            <v>38191</v>
          </cell>
          <cell r="B3854" t="str">
            <v>LAMPADA FLUORESCENTE COMPACTA 2U BRANCA 15 W, BASE E27 (127/220 V)</v>
          </cell>
          <cell r="C3854" t="str">
            <v xml:space="preserve">UN    </v>
          </cell>
          <cell r="D3854">
            <v>8.2799999999999994</v>
          </cell>
        </row>
        <row r="3855">
          <cell r="A3855">
            <v>38192</v>
          </cell>
          <cell r="B3855" t="str">
            <v>LAMPADA FLUORESCENTE ESPIRAL BRANCA 65 W, BASE E27 (127/220 V)</v>
          </cell>
          <cell r="C3855" t="str">
            <v xml:space="preserve">UN    </v>
          </cell>
          <cell r="D3855">
            <v>57.71</v>
          </cell>
        </row>
        <row r="3856">
          <cell r="A3856">
            <v>38193</v>
          </cell>
          <cell r="B3856" t="str">
            <v>LAMPADA LED 6 W BIVOLT BRANCA, FORMATO TRADICIONAL (BASE E27)</v>
          </cell>
          <cell r="C3856" t="str">
            <v xml:space="preserve">UN    </v>
          </cell>
          <cell r="D3856">
            <v>6.52</v>
          </cell>
        </row>
        <row r="3857">
          <cell r="A3857">
            <v>38194</v>
          </cell>
          <cell r="B3857" t="str">
            <v>LAMPADA LED 10 W BIVOLT BRANCA, FORMATO TRADICIONAL (BASE E27)</v>
          </cell>
          <cell r="C3857" t="str">
            <v xml:space="preserve">UN    </v>
          </cell>
          <cell r="D3857">
            <v>7.5</v>
          </cell>
        </row>
        <row r="3858">
          <cell r="A3858">
            <v>38195</v>
          </cell>
          <cell r="B3858" t="str">
            <v>PISO PORCELANATO, BORDA RETA, EXTRA, FORMATO MAIOR QUE 2025 CM2</v>
          </cell>
          <cell r="C3858" t="str">
            <v xml:space="preserve">M2    </v>
          </cell>
          <cell r="D3858">
            <v>54.52</v>
          </cell>
        </row>
        <row r="3859">
          <cell r="A3859">
            <v>38196</v>
          </cell>
          <cell r="B3859" t="str">
            <v>TERMINAL METALICO A PRESSAO PARA 1 CABO DE 150 MM2, COM 1 FURO DE FIXACAO</v>
          </cell>
          <cell r="C3859" t="str">
            <v xml:space="preserve">UN    </v>
          </cell>
          <cell r="D3859">
            <v>18.25</v>
          </cell>
        </row>
        <row r="3860">
          <cell r="A3860">
            <v>38200</v>
          </cell>
          <cell r="B3860" t="str">
            <v>CORDA DE POLIAMIDA 12 MM TIPO BOMBEIRO, PARA TRABALHO EM ALTURA</v>
          </cell>
          <cell r="C3860" t="str">
            <v xml:space="preserve">100M  </v>
          </cell>
          <cell r="D3860">
            <v>514.32000000000005</v>
          </cell>
        </row>
        <row r="3861">
          <cell r="A3861">
            <v>38364</v>
          </cell>
          <cell r="B3861" t="str">
            <v>BANCADA/ BANCA EM GRANITO, POLIDO, TIPO ANDORINHA/ QUARTZ/ CASTELO/ CORUMBA OU OUTROS EQUIVALENTES DA REGIAO, COM CUBA INOX, FORMATO *120 X 60* CM, E=  *2* CM</v>
          </cell>
          <cell r="C3861" t="str">
            <v xml:space="preserve">UN    </v>
          </cell>
          <cell r="D3861">
            <v>670.85</v>
          </cell>
        </row>
        <row r="3862">
          <cell r="A3862">
            <v>38365</v>
          </cell>
          <cell r="B3862" t="str">
            <v>CAMADA SEPARADORA DE FILME DE POLIETILENO 20 A 25 MICRA</v>
          </cell>
          <cell r="C3862" t="str">
            <v xml:space="preserve">M2    </v>
          </cell>
          <cell r="D3862">
            <v>1.32</v>
          </cell>
        </row>
        <row r="3863">
          <cell r="A3863">
            <v>38366</v>
          </cell>
          <cell r="B3863" t="str">
            <v>PAPEL KRAFT BETUMADO</v>
          </cell>
          <cell r="C3863" t="str">
            <v xml:space="preserve">M2    </v>
          </cell>
          <cell r="D3863">
            <v>3.5</v>
          </cell>
        </row>
        <row r="3864">
          <cell r="A3864">
            <v>38367</v>
          </cell>
          <cell r="B3864" t="str">
            <v>ESPATULA DE ACO INOX COM CABO DE MADEIRA, LARGURA 8 CM</v>
          </cell>
          <cell r="C3864" t="str">
            <v xml:space="preserve">UN    </v>
          </cell>
          <cell r="D3864">
            <v>12</v>
          </cell>
        </row>
        <row r="3865">
          <cell r="A3865">
            <v>38368</v>
          </cell>
          <cell r="B3865" t="str">
            <v>ESPATULA DE PLASTICO LISA, LARGURA 10 CM</v>
          </cell>
          <cell r="C3865" t="str">
            <v xml:space="preserve">UN    </v>
          </cell>
          <cell r="D3865">
            <v>7.16</v>
          </cell>
        </row>
        <row r="3866">
          <cell r="A3866">
            <v>38369</v>
          </cell>
          <cell r="B3866" t="str">
            <v>DESEMPENADEIRA DE ACO DENTADA 12 X *25* CM, DENTES 8 X 8 MM, CABO FECHADO DE MADEIRA</v>
          </cell>
          <cell r="C3866" t="str">
            <v xml:space="preserve">UN    </v>
          </cell>
          <cell r="D3866">
            <v>12.01</v>
          </cell>
        </row>
        <row r="3867">
          <cell r="A3867">
            <v>38370</v>
          </cell>
          <cell r="B3867" t="str">
            <v>DESEMPENADEIRA DE ACO LISA 12 X *25* CM COM CABO FECHADO DE MADEIRA</v>
          </cell>
          <cell r="C3867" t="str">
            <v xml:space="preserve">UN    </v>
          </cell>
          <cell r="D3867">
            <v>12.01</v>
          </cell>
        </row>
        <row r="3868">
          <cell r="A3868">
            <v>38372</v>
          </cell>
          <cell r="B3868" t="str">
            <v>DESEMPENADEIRA PLASTICA LISA *14 X 27* CM</v>
          </cell>
          <cell r="C3868" t="str">
            <v xml:space="preserve">UN    </v>
          </cell>
          <cell r="D3868">
            <v>18.43</v>
          </cell>
        </row>
        <row r="3869">
          <cell r="A3869">
            <v>38374</v>
          </cell>
          <cell r="B3869" t="str">
            <v>CADEIRA SUSPENSA MANUAL / BALANCIM INDIVIDUAL (NBR 14751)</v>
          </cell>
          <cell r="C3869" t="str">
            <v xml:space="preserve">UN    </v>
          </cell>
          <cell r="D3869">
            <v>869.95</v>
          </cell>
        </row>
        <row r="3870">
          <cell r="A3870">
            <v>38376</v>
          </cell>
          <cell r="B3870" t="str">
            <v>PRUMO DE PAREDE EM ACO 700 A 750 G</v>
          </cell>
          <cell r="C3870" t="str">
            <v xml:space="preserve">UN    </v>
          </cell>
          <cell r="D3870">
            <v>27.5</v>
          </cell>
        </row>
        <row r="3871">
          <cell r="A3871">
            <v>38377</v>
          </cell>
          <cell r="B3871" t="str">
            <v>PRUMO DE CENTRO EM ACO *400* G</v>
          </cell>
          <cell r="C3871" t="str">
            <v xml:space="preserve">UN    </v>
          </cell>
          <cell r="D3871">
            <v>24.12</v>
          </cell>
        </row>
        <row r="3872">
          <cell r="A3872">
            <v>38379</v>
          </cell>
          <cell r="B3872" t="str">
            <v>REGUA DE ALUMINIO PARA PEDREIRO 2 X 1 "</v>
          </cell>
          <cell r="C3872" t="str">
            <v xml:space="preserve">M     </v>
          </cell>
          <cell r="D3872">
            <v>32.270000000000003</v>
          </cell>
        </row>
        <row r="3873">
          <cell r="A3873">
            <v>38380</v>
          </cell>
          <cell r="B3873" t="str">
            <v>ESQUADRO DE ACO 12 " (300 MM), CABO DE ALUMINIO</v>
          </cell>
          <cell r="C3873" t="str">
            <v xml:space="preserve">UN    </v>
          </cell>
          <cell r="D3873">
            <v>19.07</v>
          </cell>
        </row>
        <row r="3874">
          <cell r="A3874">
            <v>38381</v>
          </cell>
          <cell r="B3874" t="str">
            <v>BANDEJA DE PINTURA PARA ROLO 23 CM</v>
          </cell>
          <cell r="C3874" t="str">
            <v xml:space="preserve">UN    </v>
          </cell>
          <cell r="D3874">
            <v>9.1</v>
          </cell>
        </row>
        <row r="3875">
          <cell r="A3875">
            <v>38382</v>
          </cell>
          <cell r="B3875" t="str">
            <v>LINHA DE PEDREIRO LISA 100 M</v>
          </cell>
          <cell r="C3875" t="str">
            <v xml:space="preserve">UN    </v>
          </cell>
          <cell r="D3875">
            <v>10.66</v>
          </cell>
        </row>
        <row r="3876">
          <cell r="A3876">
            <v>38383</v>
          </cell>
          <cell r="B3876" t="str">
            <v>LIXA D'AGUA EM FOLHA, GRAO 100</v>
          </cell>
          <cell r="C3876" t="str">
            <v xml:space="preserve">UN    </v>
          </cell>
          <cell r="D3876">
            <v>1.99</v>
          </cell>
        </row>
        <row r="3877">
          <cell r="A3877">
            <v>38384</v>
          </cell>
          <cell r="B3877" t="str">
            <v>ESTILETE DE METAL, LAMINA 18 MM</v>
          </cell>
          <cell r="C3877" t="str">
            <v xml:space="preserve">UN    </v>
          </cell>
          <cell r="D3877">
            <v>18.57</v>
          </cell>
        </row>
        <row r="3878">
          <cell r="A3878">
            <v>38385</v>
          </cell>
          <cell r="B3878" t="str">
            <v>MISTURADOR MANUAL DE TINTAS PARA FURADEIRA, HASTE METALICA *60* CM, COM HELICE  (MEXEDOR DE TINTA)</v>
          </cell>
          <cell r="C3878" t="str">
            <v xml:space="preserve">UN    </v>
          </cell>
          <cell r="D3878">
            <v>43.7</v>
          </cell>
        </row>
        <row r="3879">
          <cell r="A3879">
            <v>38386</v>
          </cell>
          <cell r="B3879" t="str">
            <v>PINCEL CHATO (TRINCHA) CERDAS GRIS 1.1/2 " (38 MM)</v>
          </cell>
          <cell r="C3879" t="str">
            <v xml:space="preserve">UN    </v>
          </cell>
          <cell r="D3879">
            <v>4.6900000000000004</v>
          </cell>
        </row>
        <row r="3880">
          <cell r="A3880">
            <v>38390</v>
          </cell>
          <cell r="B3880" t="str">
            <v>ROLO DE LA DE CARNEIRO 23 CM (SEM CABO)</v>
          </cell>
          <cell r="C3880" t="str">
            <v xml:space="preserve">UN    </v>
          </cell>
          <cell r="D3880">
            <v>32.14</v>
          </cell>
        </row>
        <row r="3881">
          <cell r="A3881">
            <v>38392</v>
          </cell>
          <cell r="B3881" t="str">
            <v>PROLONGADOR/EXTENSOR PARA ROLO DE PINTURA 3 M</v>
          </cell>
          <cell r="C3881" t="str">
            <v xml:space="preserve">UN    </v>
          </cell>
          <cell r="D3881">
            <v>51.73</v>
          </cell>
        </row>
        <row r="3882">
          <cell r="A3882">
            <v>38393</v>
          </cell>
          <cell r="B3882" t="str">
            <v>ROLO DE ESPUMA POLIESTER 23 CM (SEM CABO)</v>
          </cell>
          <cell r="C3882" t="str">
            <v xml:space="preserve">UN    </v>
          </cell>
          <cell r="D3882">
            <v>14.49</v>
          </cell>
        </row>
        <row r="3883">
          <cell r="A3883">
            <v>38394</v>
          </cell>
          <cell r="B3883" t="str">
            <v>KIT ACESSORIOS PARA COMPRESSOR DE AR, 5 PECAS (PISTOLAS PINTURA, LIMPEZA E PULVERIZACAO, CALIBRADOR E MANGUEIRA)</v>
          </cell>
          <cell r="C3883" t="str">
            <v xml:space="preserve">UN    </v>
          </cell>
          <cell r="D3883">
            <v>293.05</v>
          </cell>
        </row>
        <row r="3884">
          <cell r="A3884">
            <v>38395</v>
          </cell>
          <cell r="B3884" t="str">
            <v>BLOCO DE ESPUMA MULTIUSO *23 X 13 X 8* CM</v>
          </cell>
          <cell r="C3884" t="str">
            <v xml:space="preserve">UN    </v>
          </cell>
          <cell r="D3884">
            <v>7.6</v>
          </cell>
        </row>
        <row r="3885">
          <cell r="A3885">
            <v>38396</v>
          </cell>
          <cell r="B3885" t="str">
            <v>SELADOR HORIZONTAL PARA FITA DE ACO 1 "</v>
          </cell>
          <cell r="C3885" t="str">
            <v xml:space="preserve">UN    </v>
          </cell>
          <cell r="D3885">
            <v>508.26</v>
          </cell>
        </row>
        <row r="3886">
          <cell r="A3886">
            <v>38397</v>
          </cell>
          <cell r="B3886" t="str">
            <v>PASTA DESENGRAXANTE PARA MAOS</v>
          </cell>
          <cell r="C3886" t="str">
            <v xml:space="preserve">KG    </v>
          </cell>
          <cell r="D3886">
            <v>5.0599999999999996</v>
          </cell>
        </row>
        <row r="3887">
          <cell r="A3887">
            <v>38399</v>
          </cell>
          <cell r="B3887" t="str">
            <v>BOLSA DE LONA PARA FERRAMENTAS *50 X 35 X 25* CM</v>
          </cell>
          <cell r="C3887" t="str">
            <v xml:space="preserve">UN    </v>
          </cell>
          <cell r="D3887">
            <v>148.28</v>
          </cell>
        </row>
        <row r="3888">
          <cell r="A3888">
            <v>38400</v>
          </cell>
          <cell r="B3888" t="str">
            <v>VASSOURA 40 CM COM CABO</v>
          </cell>
          <cell r="C3888" t="str">
            <v xml:space="preserve">UN    </v>
          </cell>
          <cell r="D3888">
            <v>18.54</v>
          </cell>
        </row>
        <row r="3889">
          <cell r="A3889">
            <v>38401</v>
          </cell>
          <cell r="B3889" t="str">
            <v>RODO PARA CHAO 40 CM COM CABO</v>
          </cell>
          <cell r="C3889" t="str">
            <v xml:space="preserve">UN    </v>
          </cell>
          <cell r="D3889">
            <v>13.25</v>
          </cell>
        </row>
        <row r="3890">
          <cell r="A3890">
            <v>38402</v>
          </cell>
          <cell r="B3890" t="str">
            <v>PA DE LIXO PLASTICA, CABO LONGO</v>
          </cell>
          <cell r="C3890" t="str">
            <v xml:space="preserve">UN    </v>
          </cell>
          <cell r="D3890">
            <v>11.13</v>
          </cell>
        </row>
        <row r="3891">
          <cell r="A3891">
            <v>38403</v>
          </cell>
          <cell r="B3891" t="str">
            <v>ENXADA ESTREITA *25 X 23* CM COM CABO</v>
          </cell>
          <cell r="C3891" t="str">
            <v xml:space="preserve">UN    </v>
          </cell>
          <cell r="D3891">
            <v>29.72</v>
          </cell>
        </row>
        <row r="3892">
          <cell r="A3892">
            <v>38404</v>
          </cell>
          <cell r="B3892" t="str">
            <v>CONCRETO USINADO BOMBEAVEL, CLASSE DE RESISTENCIA C20, COM BRITA 0 E 1, SLUMP = 130 +/- 20 MM, EXCLUI SERVICO DE BOMBEAMENTO (NBR 8953)</v>
          </cell>
          <cell r="C3892" t="str">
            <v xml:space="preserve">M3    </v>
          </cell>
          <cell r="D3892">
            <v>382.33</v>
          </cell>
        </row>
        <row r="3893">
          <cell r="A3893">
            <v>38405</v>
          </cell>
          <cell r="B3893" t="str">
            <v>CONCRETO USINADO BOMBEAVEL, CLASSE DE RESISTENCIA C25, COM BRITA 0 E 1, SLUMP = 130 +/- 20 MM, EXCLUI SERVICO DE BOMBEAMENTO (NBR 8953)</v>
          </cell>
          <cell r="C3893" t="str">
            <v xml:space="preserve">M3    </v>
          </cell>
          <cell r="D3893">
            <v>394.12</v>
          </cell>
        </row>
        <row r="3894">
          <cell r="A3894">
            <v>38406</v>
          </cell>
          <cell r="B3894" t="str">
            <v>CONCRETO USINADO BOMBEAVEL, CLASSE DE RESISTENCIA C30, COM BRITA 0 E 1, SLUMP = 130 +/- 20 MM, EXCLUI SERVICO DE BOMBEAMENTO (NBR 8953)</v>
          </cell>
          <cell r="C3894" t="str">
            <v xml:space="preserve">M3    </v>
          </cell>
          <cell r="D3894">
            <v>416.17</v>
          </cell>
        </row>
        <row r="3895">
          <cell r="A3895">
            <v>38408</v>
          </cell>
          <cell r="B3895" t="str">
            <v>CONCRETO USINADO BOMBEAVEL, CLASSE DE RESISTENCIA C25, COM BRITA 0 E 1, SLUMP = 190 +/- 20 MM, EXCLUI SERVICO DE BOMBEAMENTO (NBR 8953)</v>
          </cell>
          <cell r="C3895" t="str">
            <v xml:space="preserve">M3    </v>
          </cell>
          <cell r="D3895">
            <v>436.26</v>
          </cell>
        </row>
        <row r="3896">
          <cell r="A3896">
            <v>38409</v>
          </cell>
          <cell r="B3896" t="str">
            <v>CONCRETO USINADO BOMBEAVEL, CLASSE DE RESISTENCIA C30, COM BRITA 0 E 1, SLUMP = 190 +/- 20 MM, EXCLUI SERVICO DE BOMBEAMENTO (NBR 8953)</v>
          </cell>
          <cell r="C3896" t="str">
            <v xml:space="preserve">M3    </v>
          </cell>
          <cell r="D3896">
            <v>439.23</v>
          </cell>
        </row>
        <row r="3897">
          <cell r="A3897">
            <v>38410</v>
          </cell>
          <cell r="B3897" t="str">
            <v>PENEIRA ROTATIVA COM MOTOR ELETRICO TRIFASICO DE 2 CV, CILINDRO DE 1 M X 0,60 M, COM FUROS DE 3,17 MM</v>
          </cell>
          <cell r="C3897" t="str">
            <v xml:space="preserve">UN    </v>
          </cell>
          <cell r="D3897">
            <v>10857.48</v>
          </cell>
        </row>
        <row r="3898">
          <cell r="A3898">
            <v>38411</v>
          </cell>
          <cell r="B3898" t="str">
            <v>DOSADOR DE AREIA, CAPACIDADE DE *26* LITROS</v>
          </cell>
          <cell r="C3898" t="str">
            <v xml:space="preserve">UN    </v>
          </cell>
          <cell r="D3898">
            <v>1225.8399999999999</v>
          </cell>
        </row>
        <row r="3899">
          <cell r="A3899">
            <v>38412</v>
          </cell>
          <cell r="B3899" t="str">
            <v>INVERSOR DE SOLDA MONOFASICO DE 160 A, POTENCIA DE 5400 W, TENSAO DE 220 V, TURBO VENTILADO, PROTECAO POR FUSIVEL TERMICO, PARA ELETRODOS DE 2,0 A 4,0 MM</v>
          </cell>
          <cell r="C3899" t="str">
            <v xml:space="preserve">UN    </v>
          </cell>
          <cell r="D3899">
            <v>1901</v>
          </cell>
        </row>
        <row r="3900">
          <cell r="A3900">
            <v>38413</v>
          </cell>
          <cell r="B3900" t="str">
            <v>LIXADEIRA ELETRICA ANGULAR, PARA DISCO DE 7 " (180 MM), POTENCIA DE 2.200 W, *5.000* RPM, 220 V</v>
          </cell>
          <cell r="C3900" t="str">
            <v xml:space="preserve">UN    </v>
          </cell>
          <cell r="D3900">
            <v>933.05</v>
          </cell>
        </row>
        <row r="3901">
          <cell r="A3901">
            <v>38414</v>
          </cell>
          <cell r="B3901" t="str">
            <v>TERMOFUSORA PARA TUBOS E CONEXOES EM PPR COM DIAMETROS DE 75 A 110 MM, POTENCIA DE *1100* W, TENSAO 220 V</v>
          </cell>
          <cell r="C3901" t="str">
            <v xml:space="preserve">UN    </v>
          </cell>
          <cell r="D3901">
            <v>1417.29</v>
          </cell>
        </row>
        <row r="3902">
          <cell r="A3902">
            <v>38415</v>
          </cell>
          <cell r="B3902" t="str">
            <v>TERMOFUSORA PARA TUBOS E CONEXOES EM PPR COM DIAMETROS DE 20 A 63 MM, POTENCIA DE 800 W, TENSAO 220 V</v>
          </cell>
          <cell r="C3902" t="str">
            <v xml:space="preserve">UN    </v>
          </cell>
          <cell r="D3902">
            <v>1009.82</v>
          </cell>
        </row>
        <row r="3903">
          <cell r="A3903">
            <v>38418</v>
          </cell>
          <cell r="B3903" t="str">
            <v>BUCHA DE REDUCAO, PVC, LONGA, SERIE R, DN 50 X 40 MM, PARA ESGOTO PREDIAL</v>
          </cell>
          <cell r="C3903" t="str">
            <v xml:space="preserve">UN    </v>
          </cell>
          <cell r="D3903">
            <v>4.8099999999999996</v>
          </cell>
        </row>
        <row r="3904">
          <cell r="A3904">
            <v>38421</v>
          </cell>
          <cell r="B3904" t="str">
            <v>CURVA DE PVC, 90 GRAUS, SERIE R, DN 50 MM, PARA ESGOTO PREDIAL</v>
          </cell>
          <cell r="C3904" t="str">
            <v xml:space="preserve">UN    </v>
          </cell>
          <cell r="D3904">
            <v>19.440000000000001</v>
          </cell>
        </row>
        <row r="3905">
          <cell r="A3905">
            <v>38422</v>
          </cell>
          <cell r="B3905" t="str">
            <v>CURVA DE PVC, 90 GRAUS, SERIE R, DN 75 MM, PARA ESGOTO PREDIAL</v>
          </cell>
          <cell r="C3905" t="str">
            <v xml:space="preserve">UN    </v>
          </cell>
          <cell r="D3905">
            <v>28.42</v>
          </cell>
        </row>
        <row r="3906">
          <cell r="A3906">
            <v>38423</v>
          </cell>
          <cell r="B3906" t="str">
            <v>CURVA DE PVC, 90 GRAUS, SERIE R, DN 100 MM, PARA ESGOTO PREDIAL</v>
          </cell>
          <cell r="C3906" t="str">
            <v xml:space="preserve">UN    </v>
          </cell>
          <cell r="D3906">
            <v>41.18</v>
          </cell>
        </row>
        <row r="3907">
          <cell r="A3907">
            <v>38426</v>
          </cell>
          <cell r="B3907" t="str">
            <v>CURVA DE PVC, 45 GRAUS, SERIE R, DN 100 MM, PARA ESGOTO PREDIAL</v>
          </cell>
          <cell r="C3907" t="str">
            <v xml:space="preserve">UN    </v>
          </cell>
          <cell r="D3907">
            <v>18.149999999999999</v>
          </cell>
        </row>
        <row r="3908">
          <cell r="A3908">
            <v>38428</v>
          </cell>
          <cell r="B3908" t="str">
            <v>CONECTOR, CPVC, SOLDAVEL, 22 MM X 3/4", PARA AGUA QUENTE</v>
          </cell>
          <cell r="C3908" t="str">
            <v xml:space="preserve">UN    </v>
          </cell>
          <cell r="D3908">
            <v>23.16</v>
          </cell>
        </row>
        <row r="3909">
          <cell r="A3909">
            <v>38429</v>
          </cell>
          <cell r="B3909" t="str">
            <v>JOELHO DE TRANSICAO, CPVC, SOLDAVEL, 90 GRAUS, 15 MM X 1/2", PARA AGUA QUENTE</v>
          </cell>
          <cell r="C3909" t="str">
            <v xml:space="preserve">UN    </v>
          </cell>
          <cell r="D3909">
            <v>10.1</v>
          </cell>
        </row>
        <row r="3910">
          <cell r="A3910">
            <v>38430</v>
          </cell>
          <cell r="B3910" t="str">
            <v>JOELHO DE TRANSICAO, CPVC, SOLDAVEL, 90 GRAUS, 22 MM X 3/4", PARA AGUA QUENTE</v>
          </cell>
          <cell r="C3910" t="str">
            <v xml:space="preserve">UN    </v>
          </cell>
          <cell r="D3910">
            <v>20.440000000000001</v>
          </cell>
        </row>
        <row r="3911">
          <cell r="A3911">
            <v>38431</v>
          </cell>
          <cell r="B3911" t="str">
            <v>JOELHO DE TRANSICAO, CPVC, SOLDAVEL, 90 GRAUS, 22 MM X 1/2", PARA AGUA QUENTE</v>
          </cell>
          <cell r="C3911" t="str">
            <v xml:space="preserve">UN    </v>
          </cell>
          <cell r="D3911">
            <v>16</v>
          </cell>
        </row>
        <row r="3912">
          <cell r="A3912">
            <v>38433</v>
          </cell>
          <cell r="B3912" t="str">
            <v>JOELHO PPR, 45 GRAUS, SOLDAVEL, DN 32 MM, PARA AGUA QUENTE PREDIAL</v>
          </cell>
          <cell r="C3912" t="str">
            <v xml:space="preserve">UN    </v>
          </cell>
          <cell r="D3912">
            <v>3.36</v>
          </cell>
        </row>
        <row r="3913">
          <cell r="A3913">
            <v>38434</v>
          </cell>
          <cell r="B3913" t="str">
            <v>JOELHO PPR, 90 GRAUS, SOLDAVEL, DN 32 MM, PARA AGUA QUENTE PREDIAL</v>
          </cell>
          <cell r="C3913" t="str">
            <v xml:space="preserve">UN    </v>
          </cell>
          <cell r="D3913">
            <v>3.4</v>
          </cell>
        </row>
        <row r="3914">
          <cell r="A3914">
            <v>38435</v>
          </cell>
          <cell r="B3914" t="str">
            <v>JOELHO PPR, 90 GRAUS, SOLDAVEL, DN 40 MM, PARA AGUA QUENTE PREDIAL</v>
          </cell>
          <cell r="C3914" t="str">
            <v xml:space="preserve">UN    </v>
          </cell>
          <cell r="D3914">
            <v>6.47</v>
          </cell>
        </row>
        <row r="3915">
          <cell r="A3915">
            <v>38436</v>
          </cell>
          <cell r="B3915" t="str">
            <v>JOELHO PPR, 90 GRAUS, SOLDAVEL, DN 50 MM, PARA AGUA QUENTE PREDIAL</v>
          </cell>
          <cell r="C3915" t="str">
            <v xml:space="preserve">UN    </v>
          </cell>
          <cell r="D3915">
            <v>13.37</v>
          </cell>
        </row>
        <row r="3916">
          <cell r="A3916">
            <v>38437</v>
          </cell>
          <cell r="B3916" t="str">
            <v>JOELHO PPR, 90 GRAUS, SOLDAVEL, DN 63 MM, PARA AGUA QUENTE PREDIAL</v>
          </cell>
          <cell r="C3916" t="str">
            <v xml:space="preserve">UN    </v>
          </cell>
          <cell r="D3916">
            <v>20.079999999999998</v>
          </cell>
        </row>
        <row r="3917">
          <cell r="A3917">
            <v>38438</v>
          </cell>
          <cell r="B3917" t="str">
            <v>JOELHO PPR, 90 GRAUS, SOLDAVEL, DN 75 MM, PARA AGUA QUENTE PREDIAL</v>
          </cell>
          <cell r="C3917" t="str">
            <v xml:space="preserve">UN    </v>
          </cell>
          <cell r="D3917">
            <v>50.74</v>
          </cell>
        </row>
        <row r="3918">
          <cell r="A3918">
            <v>38439</v>
          </cell>
          <cell r="B3918" t="str">
            <v>JOELHO PPR, 90 GRAUS, SOLDAVEL, DN 90 MM, PARA AGUA QUENTE PREDIAL</v>
          </cell>
          <cell r="C3918" t="str">
            <v xml:space="preserve">UN    </v>
          </cell>
          <cell r="D3918">
            <v>77.33</v>
          </cell>
        </row>
        <row r="3919">
          <cell r="A3919">
            <v>38440</v>
          </cell>
          <cell r="B3919" t="str">
            <v>JOELHO PPR, 90 GRAUS, SOLDAVEL, DN 110 MM, PARA AGUA QUENTE PREDIAL</v>
          </cell>
          <cell r="C3919" t="str">
            <v xml:space="preserve">UN    </v>
          </cell>
          <cell r="D3919">
            <v>115.98</v>
          </cell>
        </row>
        <row r="3920">
          <cell r="A3920">
            <v>38441</v>
          </cell>
          <cell r="B3920" t="str">
            <v>LUVA PPR, SOLDAVEL, DN 32 MM, PARA AGUA QUENTE PREDIAL</v>
          </cell>
          <cell r="C3920" t="str">
            <v xml:space="preserve">UN    </v>
          </cell>
          <cell r="D3920">
            <v>2.41</v>
          </cell>
        </row>
        <row r="3921">
          <cell r="A3921">
            <v>38442</v>
          </cell>
          <cell r="B3921" t="str">
            <v>LUVA PPR, SOLDAVEL, DN 40 MM, PARA AGUA QUENTE PREDIAL</v>
          </cell>
          <cell r="C3921" t="str">
            <v xml:space="preserve">UN    </v>
          </cell>
          <cell r="D3921">
            <v>6.12</v>
          </cell>
        </row>
        <row r="3922">
          <cell r="A3922">
            <v>38443</v>
          </cell>
          <cell r="B3922" t="str">
            <v>LUVA PPR, SOLDAVEL, DN 50 MM, PARA AGUA QUENTE PREDIAL</v>
          </cell>
          <cell r="C3922" t="str">
            <v xml:space="preserve">UN    </v>
          </cell>
          <cell r="D3922">
            <v>9.24</v>
          </cell>
        </row>
        <row r="3923">
          <cell r="A3923">
            <v>38444</v>
          </cell>
          <cell r="B3923" t="str">
            <v>LUVA PPR, SOLDAVEL, DN 63 MM, PARA AGUA QUENTE PREDIAL</v>
          </cell>
          <cell r="C3923" t="str">
            <v xml:space="preserve">UN    </v>
          </cell>
          <cell r="D3923">
            <v>13.76</v>
          </cell>
        </row>
        <row r="3924">
          <cell r="A3924">
            <v>38445</v>
          </cell>
          <cell r="B3924" t="str">
            <v>LUVA PPR, SOLDAVEL, DN 75 MM, PARA AGUA QUENTE PREDIAL</v>
          </cell>
          <cell r="C3924" t="str">
            <v xml:space="preserve">UN    </v>
          </cell>
          <cell r="D3924">
            <v>32.32</v>
          </cell>
        </row>
        <row r="3925">
          <cell r="A3925">
            <v>38446</v>
          </cell>
          <cell r="B3925" t="str">
            <v>LUVA PPR, SOLDAVEL, DN 90 MM, PARA AGUA QUENTE PREDIAL</v>
          </cell>
          <cell r="C3925" t="str">
            <v xml:space="preserve">UN    </v>
          </cell>
          <cell r="D3925">
            <v>52.17</v>
          </cell>
        </row>
        <row r="3926">
          <cell r="A3926">
            <v>38447</v>
          </cell>
          <cell r="B3926" t="str">
            <v>LUVA PPR, SOLDAVEL, DN 110 MM, PARA AGUA QUENTE PREDIAL</v>
          </cell>
          <cell r="C3926" t="str">
            <v xml:space="preserve">UN    </v>
          </cell>
          <cell r="D3926">
            <v>83.48</v>
          </cell>
        </row>
        <row r="3927">
          <cell r="A3927">
            <v>38448</v>
          </cell>
          <cell r="B3927" t="str">
            <v>TE DE INSPECAO, PVC, SERIE R, 150 X 100 MM, PARA ESGOTO PREDIAL</v>
          </cell>
          <cell r="C3927" t="str">
            <v xml:space="preserve">UN    </v>
          </cell>
          <cell r="D3927">
            <v>177.43</v>
          </cell>
        </row>
        <row r="3928">
          <cell r="A3928">
            <v>38454</v>
          </cell>
          <cell r="B3928" t="str">
            <v>TE MISTURADOR, PPR, F M M, DN 20 X 20 MM, PARA AGUA QUENTE PREDIAL</v>
          </cell>
          <cell r="C3928" t="str">
            <v xml:space="preserve">UN    </v>
          </cell>
          <cell r="D3928">
            <v>4.88</v>
          </cell>
        </row>
        <row r="3929">
          <cell r="A3929">
            <v>38455</v>
          </cell>
          <cell r="B3929" t="str">
            <v>TE MISTURADOR, PPR, F M M, DN 25 X 25 MM, PARA AGUA QUENTE PREDIAL</v>
          </cell>
          <cell r="C3929" t="str">
            <v xml:space="preserve">UN    </v>
          </cell>
          <cell r="D3929">
            <v>4.47</v>
          </cell>
        </row>
        <row r="3930">
          <cell r="A3930">
            <v>38456</v>
          </cell>
          <cell r="B3930" t="str">
            <v>TE NORMAL, PPR, SOLDAVEL, 90 GRAUS, DN 32 X 32 X 32 MM, PARA AGUA QUENTE PREDIAL</v>
          </cell>
          <cell r="C3930" t="str">
            <v xml:space="preserve">UN    </v>
          </cell>
          <cell r="D3930">
            <v>4.6399999999999997</v>
          </cell>
        </row>
        <row r="3931">
          <cell r="A3931">
            <v>38457</v>
          </cell>
          <cell r="B3931" t="str">
            <v>TE NORMAL, PPR, SOLDAVEL, 90 GRAUS, DN 40 X 40 X 40 MM, PARA AGUA QUENTE PREDIAL</v>
          </cell>
          <cell r="C3931" t="str">
            <v xml:space="preserve">UN    </v>
          </cell>
          <cell r="D3931">
            <v>10.46</v>
          </cell>
        </row>
        <row r="3932">
          <cell r="A3932">
            <v>38458</v>
          </cell>
          <cell r="B3932" t="str">
            <v>TE NORMAL, PPR, SOLDAVEL, 90 GRAUS, DN 50 X 50 X 50 MM, PARA AGUA QUENTE PREDIAL</v>
          </cell>
          <cell r="C3932" t="str">
            <v xml:space="preserve">UN    </v>
          </cell>
          <cell r="D3932">
            <v>14.02</v>
          </cell>
        </row>
        <row r="3933">
          <cell r="A3933">
            <v>38459</v>
          </cell>
          <cell r="B3933" t="str">
            <v>TE NORMAL, PPR, SOLDAVEL, 90 GRAUS, DN 63 X 63 X 63 MM, PARA AGUA QUENTE PREDIAL</v>
          </cell>
          <cell r="C3933" t="str">
            <v xml:space="preserve">UN    </v>
          </cell>
          <cell r="D3933">
            <v>24.75</v>
          </cell>
        </row>
        <row r="3934">
          <cell r="A3934">
            <v>38460</v>
          </cell>
          <cell r="B3934" t="str">
            <v>TE NORMAL, PPR, SOLDAVEL, 90 GRAUS, DN 75 X 75 X 75 MM, PARA AGUA QUENTE PREDIAL</v>
          </cell>
          <cell r="C3934" t="str">
            <v xml:space="preserve">UN    </v>
          </cell>
          <cell r="D3934">
            <v>51.69</v>
          </cell>
        </row>
        <row r="3935">
          <cell r="A3935">
            <v>38461</v>
          </cell>
          <cell r="B3935" t="str">
            <v>TE NORMAL, PPR, SOLDAVEL, 90 GRAUS, DN 90 X 90 X 90 MM, PARA AGUA QUENTE PREDIAL</v>
          </cell>
          <cell r="C3935" t="str">
            <v xml:space="preserve">UN    </v>
          </cell>
          <cell r="D3935">
            <v>78.849999999999994</v>
          </cell>
        </row>
        <row r="3936">
          <cell r="A3936">
            <v>38462</v>
          </cell>
          <cell r="B3936" t="str">
            <v>TE NORMAL, PPR, SOLDAVEL, 90 GRAUS, DN 110 X 110 X 110 MM, PARA AGUA QUENTE PREDIAL</v>
          </cell>
          <cell r="C3936" t="str">
            <v xml:space="preserve">UN    </v>
          </cell>
          <cell r="D3936">
            <v>126.19</v>
          </cell>
        </row>
        <row r="3937">
          <cell r="A3937">
            <v>38463</v>
          </cell>
          <cell r="B3937" t="str">
            <v>MARTELO DE SOLDADOR/PICADOR DE SOLDA</v>
          </cell>
          <cell r="C3937" t="str">
            <v xml:space="preserve">UN    </v>
          </cell>
          <cell r="D3937">
            <v>30.1</v>
          </cell>
        </row>
        <row r="3938">
          <cell r="A3938">
            <v>38464</v>
          </cell>
          <cell r="B3938" t="str">
            <v>CONCRETO USINADO BOMBEAVEL, CLASSE DE RESISTENCIA C20, COM BRITA 0, SLUMP = 220 +/- 20 MM, INCLUI SERVICO DE BOMBEAMENTO (NBR 8953)</v>
          </cell>
          <cell r="C3938" t="str">
            <v xml:space="preserve">M3    </v>
          </cell>
          <cell r="D3938">
            <v>444.51</v>
          </cell>
        </row>
        <row r="3939">
          <cell r="A3939">
            <v>38465</v>
          </cell>
          <cell r="B3939" t="str">
            <v>TALHADEIRA COM PUNHO DE PROTECAO *20 X 250* MM</v>
          </cell>
          <cell r="C3939" t="str">
            <v xml:space="preserve">UN    </v>
          </cell>
          <cell r="D3939">
            <v>30.69</v>
          </cell>
        </row>
        <row r="3940">
          <cell r="A3940">
            <v>38467</v>
          </cell>
          <cell r="B3940" t="str">
            <v>ALICATE DE PRESSAO 11 " PARA SOLDA, TIPO C</v>
          </cell>
          <cell r="C3940" t="str">
            <v xml:space="preserve">UN    </v>
          </cell>
          <cell r="D3940">
            <v>65.209999999999994</v>
          </cell>
        </row>
        <row r="3941">
          <cell r="A3941">
            <v>38468</v>
          </cell>
          <cell r="B3941" t="str">
            <v>ALICATE DE PRESSAO 11 " PARA SOLDA, TIPO U</v>
          </cell>
          <cell r="C3941" t="str">
            <v xml:space="preserve">UN    </v>
          </cell>
          <cell r="D3941">
            <v>71.760000000000005</v>
          </cell>
        </row>
        <row r="3942">
          <cell r="A3942">
            <v>38469</v>
          </cell>
          <cell r="B3942" t="str">
            <v>ALICATE DE PRESSAO PARA SOLDA DE CHAPA 18 "</v>
          </cell>
          <cell r="C3942" t="str">
            <v xml:space="preserve">UN    </v>
          </cell>
          <cell r="D3942">
            <v>115.9</v>
          </cell>
        </row>
        <row r="3943">
          <cell r="A3943">
            <v>38470</v>
          </cell>
          <cell r="B3943" t="str">
            <v>ALICATE DE CORTE DIAGONAL 6 " COM ISOLAMENTO</v>
          </cell>
          <cell r="C3943" t="str">
            <v xml:space="preserve">UN    </v>
          </cell>
          <cell r="D3943">
            <v>39.5</v>
          </cell>
        </row>
        <row r="3944">
          <cell r="A3944">
            <v>38471</v>
          </cell>
          <cell r="B3944" t="str">
            <v>ALICATE PARA ANEIS DE PISTAO, CAPACIDADE 50 A 100 MM</v>
          </cell>
          <cell r="C3944" t="str">
            <v xml:space="preserve">UN    </v>
          </cell>
          <cell r="D3944">
            <v>93.19</v>
          </cell>
        </row>
        <row r="3945">
          <cell r="A3945">
            <v>38473</v>
          </cell>
          <cell r="B3945" t="str">
            <v>MACARICO DE SOLDA 201 PARA EXTENSAO GLP OU ACETILENO</v>
          </cell>
          <cell r="C3945" t="str">
            <v xml:space="preserve">UN    </v>
          </cell>
          <cell r="D3945">
            <v>123.91</v>
          </cell>
        </row>
        <row r="3946">
          <cell r="A3946">
            <v>38474</v>
          </cell>
          <cell r="B3946" t="str">
            <v>EXTENSAO DE SOLDA 201 GLP, E = *2,5 A 4,0* MM</v>
          </cell>
          <cell r="C3946" t="str">
            <v xml:space="preserve">UN    </v>
          </cell>
          <cell r="D3946">
            <v>36.81</v>
          </cell>
        </row>
        <row r="3947">
          <cell r="A3947">
            <v>38475</v>
          </cell>
          <cell r="B3947" t="str">
            <v>EXTENSAO DE SOLDA 201 ACETILENO, E = *1,5 A 2,5* MM</v>
          </cell>
          <cell r="C3947" t="str">
            <v xml:space="preserve">UN    </v>
          </cell>
          <cell r="D3947">
            <v>29.78</v>
          </cell>
        </row>
        <row r="3948">
          <cell r="A3948">
            <v>38476</v>
          </cell>
          <cell r="B3948" t="str">
            <v>ESCADA DUPLA DE ABRIR EM ALUMINIO, MODELO PINTOR, 8 DEGRAUS</v>
          </cell>
          <cell r="C3948" t="str">
            <v xml:space="preserve">UN    </v>
          </cell>
          <cell r="D3948">
            <v>223.42</v>
          </cell>
        </row>
        <row r="3949">
          <cell r="A3949">
            <v>38477</v>
          </cell>
          <cell r="B3949" t="str">
            <v>ESCADA EXTENSIVEL EM ALUMINIO COM 6,00 M ESTENDIDA</v>
          </cell>
          <cell r="C3949" t="str">
            <v xml:space="preserve">UN    </v>
          </cell>
          <cell r="D3949">
            <v>632.73</v>
          </cell>
        </row>
        <row r="3950">
          <cell r="A3950">
            <v>38538</v>
          </cell>
          <cell r="B3950" t="str">
            <v>ESTACA PRE-MOLDADA MACICA DE CONCRETO VIBRADO ARMADO, PARA CARGA DE 25 T, SECAO QUADRADA DE *16 X 16*, COM ANEL METALICO INCORPORADO A PECA (SOMENTE FORNECIMENTO)</v>
          </cell>
          <cell r="C3950" t="str">
            <v xml:space="preserve">M     </v>
          </cell>
          <cell r="D3950">
            <v>46</v>
          </cell>
        </row>
        <row r="3951">
          <cell r="A3951">
            <v>38539</v>
          </cell>
          <cell r="B3951" t="str">
            <v>ESTACA PRE-MOLDADA MACICA DE CONCRETO VIBRADO ARMADO, PARA CARGA DE 50 T, SECAO QUADRADA, COM ANEL METALICO INCORPORADO A PECA (SOMENTE FORNECIMENTO)</v>
          </cell>
          <cell r="C3951" t="str">
            <v xml:space="preserve">M     </v>
          </cell>
          <cell r="D3951">
            <v>62.55</v>
          </cell>
        </row>
        <row r="3952">
          <cell r="A3952">
            <v>38540</v>
          </cell>
          <cell r="B3952" t="str">
            <v>ESTACA PRE-MOLDADA VAZADA DE CONCRETO CENTRIFUGADO, PARA CARGA DE 100 T, SECAO CIRCULAR, COM ANEL METALICO INCORPORADO A PECA (SOMENTE FORNECIMENTO)</v>
          </cell>
          <cell r="C3952" t="str">
            <v xml:space="preserve">M     </v>
          </cell>
          <cell r="D3952">
            <v>160.31</v>
          </cell>
        </row>
        <row r="3953">
          <cell r="A3953">
            <v>38541</v>
          </cell>
          <cell r="B3953" t="str">
            <v>PERFURATRIZ COM TORRE METALICA PARA EXECUCAO DE ESTACA HELICE CONTINUA, PROFUNDIDADE MAXIMA DE 30 M, DIAMETRO MAXIMO DE 800 MM, POTENCIA INSTALADA DE 268 HP, MESA ROTATIVA COM TORQUE MAXIMO DE 170 KNM</v>
          </cell>
          <cell r="C3953" t="str">
            <v xml:space="preserve">UN    </v>
          </cell>
          <cell r="D3953">
            <v>2257631.56</v>
          </cell>
        </row>
        <row r="3954">
          <cell r="A3954">
            <v>38542</v>
          </cell>
          <cell r="B3954" t="str">
            <v>PERFURATRIZ COM TORRE METALICA PARA EXECUCAO DE ESTACA HELICE CONTINUA, PROFUNDIDADE MAXIMA DE 32 M, DIAMETRO MAXIMO DE 1000 MM, POTENCIA INSTALADA DE 350 HP, MESA ROTATIVA COM TORQUE MAXIMO DE 263 KNM</v>
          </cell>
          <cell r="C3954" t="str">
            <v xml:space="preserve">UN    </v>
          </cell>
          <cell r="D3954">
            <v>3510526.29</v>
          </cell>
        </row>
        <row r="3955">
          <cell r="A3955">
            <v>38543</v>
          </cell>
          <cell r="B3955" t="str">
            <v>PERFURATRIZ HIDRAULICA COM TRADO CURTO ACOPLADO, PROFUNDIDADE MAXIMA DE 20 M, DIAMETRO MAXIMO DE 1500 MM, POTENCIA INSTALADA DE 137 HP, MESA ROTATIVA COM TORQUE MAXIMO DE 30 KNM (INCLUI MONTAGEM, NAO INCLUI CAMINHAO)</v>
          </cell>
          <cell r="C3955" t="str">
            <v xml:space="preserve">UN    </v>
          </cell>
          <cell r="D3955">
            <v>859473.7</v>
          </cell>
        </row>
        <row r="3956">
          <cell r="A3956">
            <v>38544</v>
          </cell>
          <cell r="B3956" t="str">
            <v>MANTA DE POLIETILENO EXPANDIDO (PEBD) ANTICHAMAS, E = 8 MM</v>
          </cell>
          <cell r="C3956" t="str">
            <v xml:space="preserve">M2    </v>
          </cell>
          <cell r="D3956">
            <v>6.18</v>
          </cell>
        </row>
        <row r="3957">
          <cell r="A3957">
            <v>38545</v>
          </cell>
          <cell r="B3957" t="str">
            <v>MANTA DE POLIETILENO EXPANDIDO (PEBD), E = 5 MM</v>
          </cell>
          <cell r="C3957" t="str">
            <v xml:space="preserve">M2    </v>
          </cell>
          <cell r="D3957">
            <v>3.97</v>
          </cell>
        </row>
        <row r="3958">
          <cell r="A3958">
            <v>38546</v>
          </cell>
          <cell r="B3958" t="str">
            <v>ARGAMASSA USINADA AUTOADENSAVEL E AUTONIVELANTE PARA CONTRAPISO, INCLUI BOMBEAMENTO</v>
          </cell>
          <cell r="C3958" t="str">
            <v xml:space="preserve">M3    </v>
          </cell>
          <cell r="D3958">
            <v>402.76</v>
          </cell>
        </row>
        <row r="3959">
          <cell r="A3959">
            <v>38547</v>
          </cell>
          <cell r="B3959" t="str">
            <v>ALICATE DE CRIMPAR RJ11, RJ12 E RJ45</v>
          </cell>
          <cell r="C3959" t="str">
            <v xml:space="preserve">UN    </v>
          </cell>
          <cell r="D3959">
            <v>107.79</v>
          </cell>
        </row>
        <row r="3960">
          <cell r="A3960">
            <v>38548</v>
          </cell>
          <cell r="B3960" t="str">
            <v>CANALETA ESTRUTURAL CERAMICA, 14 X 19 X 19 CM, 6,0 MPA (NBR 15270)</v>
          </cell>
          <cell r="C3960" t="str">
            <v xml:space="preserve">UN    </v>
          </cell>
          <cell r="D3960">
            <v>1.72</v>
          </cell>
        </row>
        <row r="3961">
          <cell r="A3961">
            <v>38588</v>
          </cell>
          <cell r="B3961" t="str">
            <v>MEIO BLOCO DE CONCRETO ESTRUTURAL 14 X 19 X 14 CM, FBK 4,5 MPA (NBR 6136)</v>
          </cell>
          <cell r="C3961" t="str">
            <v xml:space="preserve">UN    </v>
          </cell>
          <cell r="D3961">
            <v>1.54</v>
          </cell>
        </row>
        <row r="3962">
          <cell r="A3962">
            <v>38589</v>
          </cell>
          <cell r="B3962" t="str">
            <v>MEIO BLOCO DE CONCRETO ESTRUTURAL 14 X 19 X 19 CM, FBK 4,5 MPA (NBR 6136)</v>
          </cell>
          <cell r="C3962" t="str">
            <v xml:space="preserve">UN    </v>
          </cell>
          <cell r="D3962">
            <v>1.61</v>
          </cell>
        </row>
        <row r="3963">
          <cell r="A3963">
            <v>38590</v>
          </cell>
          <cell r="B3963" t="str">
            <v>BLOCO DE CONCRETO ESTRUTURAL 14 X 19 X 29 CM, FBK 4,5 MPA (NBR 6136)</v>
          </cell>
          <cell r="C3963" t="str">
            <v xml:space="preserve">UN    </v>
          </cell>
          <cell r="D3963">
            <v>2.5499999999999998</v>
          </cell>
        </row>
        <row r="3964">
          <cell r="A3964">
            <v>38591</v>
          </cell>
          <cell r="B3964" t="str">
            <v>BLOCO DE CONCRETO ESTRUTURAL 14 X 19 X 34 CM, FBK 4,5 MPA (NBR 6136)</v>
          </cell>
          <cell r="C3964" t="str">
            <v xml:space="preserve">UN    </v>
          </cell>
          <cell r="D3964">
            <v>2.58</v>
          </cell>
        </row>
        <row r="3965">
          <cell r="A3965">
            <v>38592</v>
          </cell>
          <cell r="B3965" t="str">
            <v>MEIO BLOCO DE CONCRETO ESTRUTURAL 14 X 19 X 14 CM, FBK 14 MPA (NBR 6136)</v>
          </cell>
          <cell r="C3965" t="str">
            <v xml:space="preserve">UN    </v>
          </cell>
          <cell r="D3965">
            <v>1.92</v>
          </cell>
        </row>
        <row r="3966">
          <cell r="A3966">
            <v>38593</v>
          </cell>
          <cell r="B3966" t="str">
            <v>MEIO BLOCO DE CONCRETO ESTRUTURAL 14 X 19 X 19 CM, FBK 14 MPA (NBR 6136)</v>
          </cell>
          <cell r="C3966" t="str">
            <v xml:space="preserve">UN    </v>
          </cell>
          <cell r="D3966">
            <v>2.12</v>
          </cell>
        </row>
        <row r="3967">
          <cell r="A3967">
            <v>38594</v>
          </cell>
          <cell r="B3967" t="str">
            <v>MEIO BLOCO DE CONCRETO ESTRUTURAL 14 X 19 X 34 CM, FBK 14 MPA (NBR 6136)</v>
          </cell>
          <cell r="C3967" t="str">
            <v xml:space="preserve">UN    </v>
          </cell>
          <cell r="D3967">
            <v>3.35</v>
          </cell>
        </row>
        <row r="3968">
          <cell r="A3968">
            <v>38595</v>
          </cell>
          <cell r="B3968" t="str">
            <v>MEIA CANALETA DE CONCRETO ESTRUTURAL 14 X 19 X 19 CM, FBK 4,5 MPA (NBR 6136)</v>
          </cell>
          <cell r="C3968" t="str">
            <v xml:space="preserve">UN    </v>
          </cell>
          <cell r="D3968">
            <v>1.9</v>
          </cell>
        </row>
        <row r="3969">
          <cell r="A3969">
            <v>38596</v>
          </cell>
          <cell r="B3969" t="str">
            <v>CANALETA DE CONCRETO ESTRUTURAL 14 X 19 X 29 CM, FBK 4,5 MPA (NBR 6136)</v>
          </cell>
          <cell r="C3969" t="str">
            <v xml:space="preserve">UN    </v>
          </cell>
          <cell r="D3969">
            <v>3.16</v>
          </cell>
        </row>
        <row r="3970">
          <cell r="A3970">
            <v>38597</v>
          </cell>
          <cell r="B3970" t="str">
            <v>CANALETA DE CONCRETO ESTRUTURAL 14 X 19 X 39 CM, FBK 4,5 MPA (NBR 6136)</v>
          </cell>
          <cell r="C3970" t="str">
            <v xml:space="preserve">UN    </v>
          </cell>
          <cell r="D3970">
            <v>3.18</v>
          </cell>
        </row>
        <row r="3971">
          <cell r="A3971">
            <v>38598</v>
          </cell>
          <cell r="B3971" t="str">
            <v>MEIA CANALETA DE CONCRETO ESTRUTURAL 14 X 19 X 19 CM, FBK 14 MPA (NBR 6136)</v>
          </cell>
          <cell r="C3971" t="str">
            <v xml:space="preserve">UN    </v>
          </cell>
          <cell r="D3971">
            <v>2.2400000000000002</v>
          </cell>
        </row>
        <row r="3972">
          <cell r="A3972">
            <v>38599</v>
          </cell>
          <cell r="B3972" t="str">
            <v>CANALETA DE CONCRETO ESTRUTURAL 14 X 19 X 29 CM, FBK 14 MPA (NBR 6136)</v>
          </cell>
          <cell r="C3972" t="str">
            <v xml:space="preserve">UN    </v>
          </cell>
          <cell r="D3972">
            <v>3.81</v>
          </cell>
        </row>
        <row r="3973">
          <cell r="A3973">
            <v>38600</v>
          </cell>
          <cell r="B3973" t="str">
            <v>CANALETA DE CONCRETO ESTRUTURAL 14 X 19 X 39 CM, FBK 14 MPA (NBR 6136)</v>
          </cell>
          <cell r="C3973" t="str">
            <v xml:space="preserve">UN    </v>
          </cell>
          <cell r="D3973">
            <v>4.04</v>
          </cell>
        </row>
        <row r="3974">
          <cell r="A3974">
            <v>38603</v>
          </cell>
          <cell r="B3974" t="str">
            <v>BLOCO ESTRUTURAL CERAMICO 14 X 19 X 34 CM, 6,0 MPA (NBR 15270)</v>
          </cell>
          <cell r="C3974" t="str">
            <v xml:space="preserve">UN    </v>
          </cell>
          <cell r="D3974">
            <v>2.39</v>
          </cell>
        </row>
        <row r="3975">
          <cell r="A3975">
            <v>38604</v>
          </cell>
          <cell r="B3975" t="str">
            <v>USINA DE ASFALTO A FRIO, CAPACIDADE DE 40 A 60 T/H, ELETRICA, POTENCIA DE 30 CV</v>
          </cell>
          <cell r="C3975" t="str">
            <v xml:space="preserve">UN    </v>
          </cell>
          <cell r="D3975">
            <v>104192.22</v>
          </cell>
        </row>
        <row r="3976">
          <cell r="A3976">
            <v>38605</v>
          </cell>
          <cell r="B3976" t="str">
            <v>ABERTURA PARA ENCAIXE DE CUBA OU LAVATORIO EM BANCADA DE MARMORE/ GRANITO OU OUTRO TIPO DE PEDRA NATURAL</v>
          </cell>
          <cell r="C3976" t="str">
            <v xml:space="preserve">UN    </v>
          </cell>
          <cell r="D3976">
            <v>111.59</v>
          </cell>
        </row>
        <row r="3977">
          <cell r="A3977">
            <v>38629</v>
          </cell>
          <cell r="B3977" t="str">
            <v>EQUIPAMENTO PARA DEMARCACAO DE FAIXAS DE TRAFEGO A QUENTE, A SER MONTADO SOBRE CAMINHAO DE PBT MINIMO DE 17 T E DISTANCIA MINIMA ENTRE EIXOS DE 5,2 M, CAPACIDADE PARA 1.000 KG DE MATERIAL TERMOPLASTICO (INCLUI MONTAGEM, NAO INCLUI CAMINHAO E NEM COMPRESSO</v>
          </cell>
          <cell r="C3977" t="str">
            <v xml:space="preserve">UN    </v>
          </cell>
          <cell r="D3977">
            <v>1684921.87</v>
          </cell>
        </row>
        <row r="3978">
          <cell r="A3978">
            <v>38630</v>
          </cell>
          <cell r="B3978" t="str">
            <v>EQUIPAMENTO PARA DEMARCACAO DE FAIXAS DE TRAFEGO A FRIO, A SER MONTADO SOBRE CAMINHAO DE PBT MINIMO DE 9 T E DISTANCIA MINIMA ENTRE EIXOS DE 4,3 M, CAPACIDADE PARA 800 L DE TINTA (INCLUI MONTAGEM, NAO INCLUI CAMINHAO)</v>
          </cell>
          <cell r="C3978" t="str">
            <v xml:space="preserve">UN    </v>
          </cell>
          <cell r="D3978">
            <v>1131921.8700000001</v>
          </cell>
        </row>
        <row r="3979">
          <cell r="A3979">
            <v>38633</v>
          </cell>
          <cell r="B3979" t="str">
            <v>FURO PARA TORNEIRA OU OUTROS ACESSORIOS  EM BANCADA DE MARMORE/ GRANITO OU OUTRO TIPO DE PEDRA NATURAL</v>
          </cell>
          <cell r="C3979" t="str">
            <v xml:space="preserve">UN    </v>
          </cell>
          <cell r="D3979">
            <v>16.73</v>
          </cell>
        </row>
        <row r="3980">
          <cell r="A3980">
            <v>38637</v>
          </cell>
          <cell r="B3980" t="str">
            <v>SIFAO EM METAL CROMADO PARA PIA AMERICANA, 1.1/2 X 1.1/2 "</v>
          </cell>
          <cell r="C3980" t="str">
            <v xml:space="preserve">UN    </v>
          </cell>
          <cell r="D3980">
            <v>188.13</v>
          </cell>
        </row>
        <row r="3981">
          <cell r="A3981">
            <v>38638</v>
          </cell>
          <cell r="B3981" t="str">
            <v>SIFAO EM METAL CROMADO PARA TANQUE, 1.1/4 X 1.1/2 "</v>
          </cell>
          <cell r="C3981" t="str">
            <v xml:space="preserve">UN    </v>
          </cell>
          <cell r="D3981">
            <v>158.53</v>
          </cell>
        </row>
        <row r="3982">
          <cell r="A3982">
            <v>38639</v>
          </cell>
          <cell r="B3982" t="str">
            <v>MUDA DE ARBUSTO, BUXINHO, H= *50* M</v>
          </cell>
          <cell r="C3982" t="str">
            <v xml:space="preserve">UN    </v>
          </cell>
          <cell r="D3982">
            <v>206.89</v>
          </cell>
        </row>
        <row r="3983">
          <cell r="A3983">
            <v>38640</v>
          </cell>
          <cell r="B3983" t="str">
            <v>MUDA DE ARBUSTO, PINGO DE OURO/ VIOLETEIRA, H = *10 A 20* CM</v>
          </cell>
          <cell r="C3983" t="str">
            <v xml:space="preserve">UN    </v>
          </cell>
          <cell r="D3983">
            <v>3.1</v>
          </cell>
        </row>
        <row r="3984">
          <cell r="A3984">
            <v>38641</v>
          </cell>
          <cell r="B3984" t="str">
            <v>MUDA DE PALMEIRA, ARECA, H= *1,50* CM</v>
          </cell>
          <cell r="C3984" t="str">
            <v xml:space="preserve">UN    </v>
          </cell>
          <cell r="D3984">
            <v>129.31</v>
          </cell>
        </row>
        <row r="3985">
          <cell r="A3985">
            <v>38642</v>
          </cell>
          <cell r="B3985" t="str">
            <v>COMPRESSOR DE AR REBOCAVEL, VAZAO 152 PCM, PRESSAO EFETIVA DE TRABALHO 102 PSI, MOTOR DIESEL, POTENCIA 31,5 KW</v>
          </cell>
          <cell r="C3985" t="str">
            <v xml:space="preserve">UN    </v>
          </cell>
          <cell r="D3985">
            <v>45072.42</v>
          </cell>
        </row>
        <row r="3986">
          <cell r="A3986">
            <v>38643</v>
          </cell>
          <cell r="B3986" t="str">
            <v>VALVULA EM METAL CROMADO PARA LAVATORIO, 1 " SEM LADRAO</v>
          </cell>
          <cell r="C3986" t="str">
            <v xml:space="preserve">UN    </v>
          </cell>
          <cell r="D3986">
            <v>37.42</v>
          </cell>
        </row>
        <row r="3987">
          <cell r="A3987">
            <v>38674</v>
          </cell>
          <cell r="B3987" t="str">
            <v>TE MISTURADOR DE TRANSICAO, CPVC, COM ROSCA, 22 MM X 3/4", PARA AGUA QUENTE</v>
          </cell>
          <cell r="C3987" t="str">
            <v xml:space="preserve">UN    </v>
          </cell>
          <cell r="D3987">
            <v>37.17</v>
          </cell>
        </row>
        <row r="3988">
          <cell r="A3988">
            <v>38676</v>
          </cell>
          <cell r="B3988" t="str">
            <v>LUVA SIMPLES, PVC, SOLDAVEL, DN 150 MM, SERIE NORMAL, PARA ESGOTO PREDIAL</v>
          </cell>
          <cell r="C3988" t="str">
            <v xml:space="preserve">UN    </v>
          </cell>
          <cell r="D3988">
            <v>22</v>
          </cell>
        </row>
        <row r="3989">
          <cell r="A3989">
            <v>38678</v>
          </cell>
          <cell r="B3989" t="str">
            <v>LUVA SOLDAVEL COM BUCHA DE LATAO, PVC, 32 MM X 1"</v>
          </cell>
          <cell r="C3989" t="str">
            <v xml:space="preserve">UN    </v>
          </cell>
          <cell r="D3989">
            <v>13.94</v>
          </cell>
        </row>
        <row r="3990">
          <cell r="A3990">
            <v>38769</v>
          </cell>
          <cell r="B3990" t="str">
            <v>LUMINARIA ARANDELA TIPO MEIA-LUA COM VIDRO FOSCO *30 X 15* CM, PARA 1 LAMPADA, BASE E27, POTENCIA MAXIMA 40/60 W (NAO INCLUI LAMPADA)</v>
          </cell>
          <cell r="C3990" t="str">
            <v xml:space="preserve">UN    </v>
          </cell>
          <cell r="D3990">
            <v>37.369999999999997</v>
          </cell>
        </row>
        <row r="3991">
          <cell r="A3991">
            <v>38770</v>
          </cell>
          <cell r="B3991" t="str">
            <v>LUMINARIA PLAFON REDONDO COM VIDRO FOSCO DIAMETRO *30* CM, PARA 2 LAMPADAS, BASE E27, POTENCIA MAXIMA 40/60 W (NAO INCLUI LAMPADAS)</v>
          </cell>
          <cell r="C3991" t="str">
            <v xml:space="preserve">UN    </v>
          </cell>
          <cell r="D3991">
            <v>41.03</v>
          </cell>
        </row>
        <row r="3992">
          <cell r="A3992">
            <v>38773</v>
          </cell>
          <cell r="B3992" t="str">
            <v>LUMINARIA DE TETO PLAFON/PLAFONIER EM PLASTICO COM BASE E27, POTENCIA MAXIMA 60 W (NAO INCLUI LAMPADA)</v>
          </cell>
          <cell r="C3992" t="str">
            <v xml:space="preserve">UN    </v>
          </cell>
          <cell r="D3992">
            <v>3.75</v>
          </cell>
        </row>
        <row r="3993">
          <cell r="A3993">
            <v>38774</v>
          </cell>
          <cell r="B3993" t="str">
            <v>LUMINARIA DE EMERGENCIA 30 LEDS, POTENCIA 2 W, BATERIA DE LITIO, AUTONOMIA DE 6 HORAS</v>
          </cell>
          <cell r="C3993" t="str">
            <v xml:space="preserve">UN    </v>
          </cell>
          <cell r="D3993">
            <v>18.84</v>
          </cell>
        </row>
        <row r="3994">
          <cell r="A3994">
            <v>38775</v>
          </cell>
          <cell r="B3994" t="str">
            <v>LUMINARIA TIPO TARTARUGA PARA AREA EXTERNA EM ALUMINIO, COM GRADE, PARA 1 LAMPADA, BASE E27, POTENCIA MAXIMA 40/60 W (NAO INCLUI LAMPADA)</v>
          </cell>
          <cell r="C3994" t="str">
            <v xml:space="preserve">UN    </v>
          </cell>
          <cell r="D3994">
            <v>46.26</v>
          </cell>
        </row>
        <row r="3995">
          <cell r="A3995">
            <v>38776</v>
          </cell>
          <cell r="B3995" t="str">
            <v>LUMINARIA DE EMBUTIR EM CHAPA DE ACO PARA 4 LAMPADAS FLUORESCENTES DE 14 W *60 X 60 CM* ALETADA (NAO INCLUI REATOR E LAMPADAS)</v>
          </cell>
          <cell r="C3995" t="str">
            <v xml:space="preserve">UN    </v>
          </cell>
          <cell r="D3995">
            <v>160.52000000000001</v>
          </cell>
        </row>
        <row r="3996">
          <cell r="A3996">
            <v>38777</v>
          </cell>
          <cell r="B3996" t="str">
            <v>REATOR ELETRONICO BIVOLT PARA 2 LAMPADAS FLUORESCENTES DE 14 W</v>
          </cell>
          <cell r="C3996" t="str">
            <v xml:space="preserve">UN    </v>
          </cell>
          <cell r="D3996">
            <v>40.869999999999997</v>
          </cell>
        </row>
        <row r="3997">
          <cell r="A3997">
            <v>38778</v>
          </cell>
          <cell r="B3997" t="str">
            <v>LAMPADA FLUORESCENTE TUBULAR T8 DE 16/18 W, BIVOLT</v>
          </cell>
          <cell r="C3997" t="str">
            <v xml:space="preserve">UN    </v>
          </cell>
          <cell r="D3997">
            <v>4.93</v>
          </cell>
        </row>
        <row r="3998">
          <cell r="A3998">
            <v>38779</v>
          </cell>
          <cell r="B3998" t="str">
            <v>LAMPADA FLUORESCENTE TUBULAR T8 DE 32/36 W, BIVOLT</v>
          </cell>
          <cell r="C3998" t="str">
            <v xml:space="preserve">UN    </v>
          </cell>
          <cell r="D3998">
            <v>5.23</v>
          </cell>
        </row>
        <row r="3999">
          <cell r="A3999">
            <v>38780</v>
          </cell>
          <cell r="B3999" t="str">
            <v>LAMPADA FLUORESCENTE COMPACTA 3U BRANCA 20 W, BASE E27 (127/220 V)</v>
          </cell>
          <cell r="C3999" t="str">
            <v xml:space="preserve">UN    </v>
          </cell>
          <cell r="D3999">
            <v>9.4499999999999993</v>
          </cell>
        </row>
        <row r="4000">
          <cell r="A4000">
            <v>38781</v>
          </cell>
          <cell r="B4000" t="str">
            <v>LAMPADA FLUORESCENTE ESPIRAL BRANCA 45 W, BASE E27 (127/220 V)</v>
          </cell>
          <cell r="C4000" t="str">
            <v xml:space="preserve">UN    </v>
          </cell>
          <cell r="D4000">
            <v>31.89</v>
          </cell>
        </row>
        <row r="4001">
          <cell r="A4001">
            <v>38782</v>
          </cell>
          <cell r="B4001" t="str">
            <v>LAMPADA FLUORESCENTE TUBULAR T5 DE 14 W, BIVOLT</v>
          </cell>
          <cell r="C4001" t="str">
            <v xml:space="preserve">UN    </v>
          </cell>
          <cell r="D4001">
            <v>6.58</v>
          </cell>
        </row>
        <row r="4002">
          <cell r="A4002">
            <v>38783</v>
          </cell>
          <cell r="B4002" t="str">
            <v>BLOCO CERAMICO DE VEDACAO COM FUROS NA HORIZONTAL, 11,5 X 19 X 19 CM - 4,5 MPA (NBR 15270)</v>
          </cell>
          <cell r="C4002" t="str">
            <v xml:space="preserve">UN    </v>
          </cell>
          <cell r="D4002">
            <v>0.94</v>
          </cell>
        </row>
        <row r="4003">
          <cell r="A4003">
            <v>38784</v>
          </cell>
          <cell r="B4003" t="str">
            <v>LUMINARIA DE SOBREPOR EM CHAPA DE ACO COM ALETAS PLASTICAS, PARA 2 LAMPADAS, BASE E27, POTENCIA MAXIMA 40/60 W (NAO INCLUI LAMPADAS)</v>
          </cell>
          <cell r="C4003" t="str">
            <v xml:space="preserve">UN    </v>
          </cell>
          <cell r="D4003">
            <v>38.32</v>
          </cell>
        </row>
        <row r="4004">
          <cell r="A4004">
            <v>38785</v>
          </cell>
          <cell r="B4004" t="str">
            <v>LUMINARIA HERMETICA IP-65 PARA 2 DUAS LAMPADAS DE 14/16/18/20 W (NAO INCLUI REATOR E LAMPADAS)</v>
          </cell>
          <cell r="C4004" t="str">
            <v xml:space="preserve">UN    </v>
          </cell>
          <cell r="D4004">
            <v>99.22</v>
          </cell>
        </row>
        <row r="4005">
          <cell r="A4005">
            <v>38786</v>
          </cell>
          <cell r="B4005" t="str">
            <v>LUMINARIA HERMETICA IP-65 PARA 2 DUAS LAMPADAS DE 28/32/36/40 W (NAO INCLUI REATOR E LAMPADAS)</v>
          </cell>
          <cell r="C4005" t="str">
            <v xml:space="preserve">UN    </v>
          </cell>
          <cell r="D4005">
            <v>122.21</v>
          </cell>
        </row>
        <row r="4006">
          <cell r="A4006">
            <v>38787</v>
          </cell>
          <cell r="B4006" t="str">
            <v>TUBO MONOCAMADA PEX, DN 16 MM</v>
          </cell>
          <cell r="C4006" t="str">
            <v xml:space="preserve">M     </v>
          </cell>
          <cell r="D4006">
            <v>4.2300000000000004</v>
          </cell>
        </row>
        <row r="4007">
          <cell r="A4007">
            <v>38825</v>
          </cell>
          <cell r="B4007" t="str">
            <v>TUBO MONOCAMADA PEX, DN 20 MM</v>
          </cell>
          <cell r="C4007" t="str">
            <v xml:space="preserve">M     </v>
          </cell>
          <cell r="D4007">
            <v>5.54</v>
          </cell>
        </row>
        <row r="4008">
          <cell r="A4008">
            <v>38826</v>
          </cell>
          <cell r="B4008" t="str">
            <v>TUBO MONOCAMADA PEX, DN 25 MM</v>
          </cell>
          <cell r="C4008" t="str">
            <v xml:space="preserve">M     </v>
          </cell>
          <cell r="D4008">
            <v>8.2100000000000009</v>
          </cell>
        </row>
        <row r="4009">
          <cell r="A4009">
            <v>38827</v>
          </cell>
          <cell r="B4009" t="str">
            <v>TUBO MONOCAMADA PEX, DN 32 MM</v>
          </cell>
          <cell r="C4009" t="str">
            <v xml:space="preserve">M     </v>
          </cell>
          <cell r="D4009">
            <v>13.19</v>
          </cell>
        </row>
        <row r="4010">
          <cell r="A4010">
            <v>38828</v>
          </cell>
          <cell r="B4010" t="str">
            <v>TUBO MULTICAMADA PEX, DN 16 MM, PARA INSTALACOES A GAS (AMARELO)</v>
          </cell>
          <cell r="C4010" t="str">
            <v xml:space="preserve">M     </v>
          </cell>
          <cell r="D4010">
            <v>8.14</v>
          </cell>
        </row>
        <row r="4011">
          <cell r="A4011">
            <v>38829</v>
          </cell>
          <cell r="B4011" t="str">
            <v>TUBO MULTICAMADA PEX, DN 20 MM, PARA INSTALACOES A GAS (AMARELO)</v>
          </cell>
          <cell r="C4011" t="str">
            <v xml:space="preserve">M     </v>
          </cell>
          <cell r="D4011">
            <v>13.34</v>
          </cell>
        </row>
        <row r="4012">
          <cell r="A4012">
            <v>38830</v>
          </cell>
          <cell r="B4012" t="str">
            <v>TUBO MULTICAMADA PEX, DN *26* MM, PARA INSTALACOES A GAS (AMARELO)</v>
          </cell>
          <cell r="C4012" t="str">
            <v xml:space="preserve">M     </v>
          </cell>
          <cell r="D4012">
            <v>18.47</v>
          </cell>
        </row>
        <row r="4013">
          <cell r="A4013">
            <v>38831</v>
          </cell>
          <cell r="B4013" t="str">
            <v>TUBO MULTICAMADA PEX, DN 32 MM, PARA INSTALACOES A GAS (AMARELO)</v>
          </cell>
          <cell r="C4013" t="str">
            <v xml:space="preserve">M     </v>
          </cell>
          <cell r="D4013">
            <v>25.76</v>
          </cell>
        </row>
        <row r="4014">
          <cell r="A4014">
            <v>38835</v>
          </cell>
          <cell r="B4014" t="str">
            <v>TAMPAO / CAP, ROSCA MACHO, PARA TUBO PEX, DN 1/2"</v>
          </cell>
          <cell r="C4014" t="str">
            <v xml:space="preserve">UN    </v>
          </cell>
          <cell r="D4014">
            <v>3.94</v>
          </cell>
        </row>
        <row r="4015">
          <cell r="A4015">
            <v>38836</v>
          </cell>
          <cell r="B4015" t="str">
            <v>TAMPAO / CAP, ROSCA MACHO, PARA TUBO PEX, DN 3/4"</v>
          </cell>
          <cell r="C4015" t="str">
            <v xml:space="preserve">UN    </v>
          </cell>
          <cell r="D4015">
            <v>5.67</v>
          </cell>
        </row>
        <row r="4016">
          <cell r="A4016">
            <v>38837</v>
          </cell>
          <cell r="B4016" t="str">
            <v>TAMPAO / CAP, ROSCA MACHO, PARA TUBO PEX, DN 1"</v>
          </cell>
          <cell r="C4016" t="str">
            <v xml:space="preserve">UN    </v>
          </cell>
          <cell r="D4016">
            <v>10.25</v>
          </cell>
        </row>
        <row r="4017">
          <cell r="A4017">
            <v>38838</v>
          </cell>
          <cell r="B4017" t="str">
            <v>ADAPTADOR DE COBRE PARA TUBULACAO PEX, DN 16 X 15 MM</v>
          </cell>
          <cell r="C4017" t="str">
            <v xml:space="preserve">UN    </v>
          </cell>
          <cell r="D4017">
            <v>7.48</v>
          </cell>
        </row>
        <row r="4018">
          <cell r="A4018">
            <v>38839</v>
          </cell>
          <cell r="B4018" t="str">
            <v>ADAPTADOR DE COBRE PARA TUBULACAO PEX, DN 20 X 22 MM</v>
          </cell>
          <cell r="C4018" t="str">
            <v xml:space="preserve">UN    </v>
          </cell>
          <cell r="D4018">
            <v>8.8000000000000007</v>
          </cell>
        </row>
        <row r="4019">
          <cell r="A4019">
            <v>38840</v>
          </cell>
          <cell r="B4019" t="str">
            <v>ANEL DESLIZANTE / TRADICIONAL, METALICO, PARA TUBO PEX, DN 16 MM</v>
          </cell>
          <cell r="C4019" t="str">
            <v xml:space="preserve">UN    </v>
          </cell>
          <cell r="D4019">
            <v>2.09</v>
          </cell>
        </row>
        <row r="4020">
          <cell r="A4020">
            <v>38841</v>
          </cell>
          <cell r="B4020" t="str">
            <v>ANEL DESLIZANTE / TRADICIONAL, METALICO, PARA TUBO PEX, DN 20 MM</v>
          </cell>
          <cell r="C4020" t="str">
            <v xml:space="preserve">UN    </v>
          </cell>
          <cell r="D4020">
            <v>2.3199999999999998</v>
          </cell>
        </row>
        <row r="4021">
          <cell r="A4021">
            <v>38842</v>
          </cell>
          <cell r="B4021" t="str">
            <v>ANEL DESLIZANTE / TRADICIONAL, METALICO, PARA TUBO PEX, DN 25 MM</v>
          </cell>
          <cell r="C4021" t="str">
            <v xml:space="preserve">UN    </v>
          </cell>
          <cell r="D4021">
            <v>4.59</v>
          </cell>
        </row>
        <row r="4022">
          <cell r="A4022">
            <v>38843</v>
          </cell>
          <cell r="B4022" t="str">
            <v>ANEL DESLIZANTE / TRADICIONAL, METALICO, PARA TUBO PEX, DN 32 MM</v>
          </cell>
          <cell r="C4022" t="str">
            <v xml:space="preserve">UN    </v>
          </cell>
          <cell r="D4022">
            <v>7.17</v>
          </cell>
        </row>
        <row r="4023">
          <cell r="A4023">
            <v>38844</v>
          </cell>
          <cell r="B4023" t="str">
            <v>CONEXAO FIXA, ROSCA FEMEA, METALICA, COM ANEL DESLIZANTE, DN 16 MM X 1/2", PARA TUBO PEX</v>
          </cell>
          <cell r="C4023" t="str">
            <v xml:space="preserve">UN    </v>
          </cell>
          <cell r="D4023">
            <v>7.69</v>
          </cell>
        </row>
        <row r="4024">
          <cell r="A4024">
            <v>38845</v>
          </cell>
          <cell r="B4024" t="str">
            <v>CONEXAO FIXA, ROSCA FEMEA, EM PLASTICO, DN 16 MM X 3/4", PARA CONEXAO COM CRIMPAGEM EM TUBO PEX</v>
          </cell>
          <cell r="C4024" t="str">
            <v xml:space="preserve">UN    </v>
          </cell>
          <cell r="D4024">
            <v>15.23</v>
          </cell>
        </row>
        <row r="4025">
          <cell r="A4025">
            <v>38846</v>
          </cell>
          <cell r="B4025" t="str">
            <v>CONEXAO FIXA, ROSCA FEMEA, METALICA, COM ANEL DESLIZANTE, DN 20 MM X 1/2", PARA TUBO PEX</v>
          </cell>
          <cell r="C4025" t="str">
            <v xml:space="preserve">UN    </v>
          </cell>
          <cell r="D4025">
            <v>8.41</v>
          </cell>
        </row>
        <row r="4026">
          <cell r="A4026">
            <v>38847</v>
          </cell>
          <cell r="B4026" t="str">
            <v>CONEXAO FIXA, ROSCA FEMEA, METALICA, COM ANEL DESLIZANTE, DN 20 MM X 3/4", PARA TUBO PEX</v>
          </cell>
          <cell r="C4026" t="str">
            <v xml:space="preserve">UN    </v>
          </cell>
          <cell r="D4026">
            <v>10.35</v>
          </cell>
        </row>
        <row r="4027">
          <cell r="A4027">
            <v>38848</v>
          </cell>
          <cell r="B4027" t="str">
            <v>CONEXAO FIXA, ROSCA FEMEA, METALICA, COM ANEL DESLIZANTE, DN 25 MM X 3/4", PARA TUBO PEX</v>
          </cell>
          <cell r="C4027" t="str">
            <v xml:space="preserve">UN    </v>
          </cell>
          <cell r="D4027">
            <v>12.03</v>
          </cell>
        </row>
        <row r="4028">
          <cell r="A4028">
            <v>38849</v>
          </cell>
          <cell r="B4028" t="str">
            <v>CONEXAO FIXA, ROSCA FEMEA, EM PLASTICO, DN 25 MM X 1/2", PARA CONEXAO COM CRIMPAGEM EM TUBO PEX</v>
          </cell>
          <cell r="C4028" t="str">
            <v xml:space="preserve">UN    </v>
          </cell>
          <cell r="D4028">
            <v>15.39</v>
          </cell>
        </row>
        <row r="4029">
          <cell r="A4029">
            <v>38850</v>
          </cell>
          <cell r="B4029" t="str">
            <v>CONEXAO FIXA, ROSCA FEMEA, METALICA, COM ANEL DESLIZANTE, DN 25 MM X 1", PARA TUBO PEX</v>
          </cell>
          <cell r="C4029" t="str">
            <v xml:space="preserve">UN    </v>
          </cell>
          <cell r="D4029">
            <v>14.38</v>
          </cell>
        </row>
        <row r="4030">
          <cell r="A4030">
            <v>38851</v>
          </cell>
          <cell r="B4030" t="str">
            <v>CONEXAO FIXA, ROSCA FEMEA, METALICA, COM ANEL DESLIZANTE, DN 32 MM X 1", PARA TUBO PEX</v>
          </cell>
          <cell r="C4030" t="str">
            <v xml:space="preserve">UN    </v>
          </cell>
          <cell r="D4030">
            <v>21.86</v>
          </cell>
        </row>
        <row r="4031">
          <cell r="A4031">
            <v>38852</v>
          </cell>
          <cell r="B4031" t="str">
            <v>CONEXAO FIXA, ROSCA FEMEA, EM PLASTICO, DN 32 MM X 3/4", PARA CONEXAO COM CRIMPAGEM EM TUBO PEX</v>
          </cell>
          <cell r="C4031" t="str">
            <v xml:space="preserve">UN    </v>
          </cell>
          <cell r="D4031">
            <v>25.02</v>
          </cell>
        </row>
        <row r="4032">
          <cell r="A4032">
            <v>38853</v>
          </cell>
          <cell r="B4032" t="str">
            <v>CONEXAO MOVEL, ROSCA FEMEA, METALICA, COM ANEL DESLIZANTE, PARA TUBO PEX, DN 16 MM X 1/2"</v>
          </cell>
          <cell r="C4032" t="str">
            <v xml:space="preserve">UN    </v>
          </cell>
          <cell r="D4032">
            <v>6.34</v>
          </cell>
        </row>
        <row r="4033">
          <cell r="A4033">
            <v>38854</v>
          </cell>
          <cell r="B4033" t="str">
            <v>CONEXAO MOVEL, ROSCA FEMEA, METALICA, COM ANEL DESLIZANTE, PARA TUBO PEX, DN 16 MM X 3/4"</v>
          </cell>
          <cell r="C4033" t="str">
            <v xml:space="preserve">UN    </v>
          </cell>
          <cell r="D4033">
            <v>8.66</v>
          </cell>
        </row>
        <row r="4034">
          <cell r="A4034">
            <v>38855</v>
          </cell>
          <cell r="B4034" t="str">
            <v>CONEXAO MOVEL, ROSCA FEMEA, METALICA, COM ANEL DESLIZANTE, PARA TUBO PEX, DN 20 MM X 1/2"</v>
          </cell>
          <cell r="C4034" t="str">
            <v xml:space="preserve">UN    </v>
          </cell>
          <cell r="D4034">
            <v>6.42</v>
          </cell>
        </row>
        <row r="4035">
          <cell r="A4035">
            <v>38856</v>
          </cell>
          <cell r="B4035" t="str">
            <v>CONEXAO MOVEL, ROSCA FEMEA, METALICA, COM ANEL DESLIZANTE, PARA TUBO PEX, DN 20 MM X 3/4"</v>
          </cell>
          <cell r="C4035" t="str">
            <v xml:space="preserve">UN    </v>
          </cell>
          <cell r="D4035">
            <v>10.32</v>
          </cell>
        </row>
        <row r="4036">
          <cell r="A4036">
            <v>38857</v>
          </cell>
          <cell r="B4036" t="str">
            <v>CONEXAO MOVEL, ROSCA FEMEA, METALICA, COM ANEL DESLIZANTE, PARA TUBO PEX, DN 25 MM X 1"</v>
          </cell>
          <cell r="C4036" t="str">
            <v xml:space="preserve">UN    </v>
          </cell>
          <cell r="D4036">
            <v>13.65</v>
          </cell>
        </row>
        <row r="4037">
          <cell r="A4037">
            <v>38858</v>
          </cell>
          <cell r="B4037" t="str">
            <v>CONEXAO MOVEL, ROSCA FEMEA, METALICA, COM ANEL DESLIZANTE, PARA TUBO PEX, DN 25 MM X 3/4"</v>
          </cell>
          <cell r="C4037" t="str">
            <v xml:space="preserve">UN    </v>
          </cell>
          <cell r="D4037">
            <v>12.41</v>
          </cell>
        </row>
        <row r="4038">
          <cell r="A4038">
            <v>38859</v>
          </cell>
          <cell r="B4038" t="str">
            <v>CONEXAO MOVEL, ROSCA FEMEA, METALICA, COM ANEL DESLIZANTE, PARA TUBO PEX, DN 32 MM X 1"</v>
          </cell>
          <cell r="C4038" t="str">
            <v xml:space="preserve">UN    </v>
          </cell>
          <cell r="D4038">
            <v>20.100000000000001</v>
          </cell>
        </row>
        <row r="4039">
          <cell r="A4039">
            <v>38860</v>
          </cell>
          <cell r="B4039" t="str">
            <v>CONEXAO FIXA, ROSCA MACHO, METALICA, PARA TUBO PEX, DN 16 MM X 1/2"</v>
          </cell>
          <cell r="C4039" t="str">
            <v xml:space="preserve">UN    </v>
          </cell>
          <cell r="D4039">
            <v>6.18</v>
          </cell>
        </row>
        <row r="4040">
          <cell r="A4040">
            <v>38861</v>
          </cell>
          <cell r="B4040" t="str">
            <v>CONEXAO FIXA, ROSCA MACHO, METALICA, PARA TUBO PEX, DN 16 MM X 3/4"</v>
          </cell>
          <cell r="C4040" t="str">
            <v xml:space="preserve">UN    </v>
          </cell>
          <cell r="D4040">
            <v>8.32</v>
          </cell>
        </row>
        <row r="4041">
          <cell r="A4041">
            <v>38862</v>
          </cell>
          <cell r="B4041" t="str">
            <v>CONEXAO FIXA, ROSCA MACHO, METALICA, PARA TUBO PEX, DN 20 MM X 1/2"</v>
          </cell>
          <cell r="C4041" t="str">
            <v xml:space="preserve">UN    </v>
          </cell>
          <cell r="D4041">
            <v>7.01</v>
          </cell>
        </row>
        <row r="4042">
          <cell r="A4042">
            <v>38863</v>
          </cell>
          <cell r="B4042" t="str">
            <v>CONEXAO FIXA, ROSCA MACHO, METALICA, PARA TUBO PEX, DN 20 MM X 3/4"</v>
          </cell>
          <cell r="C4042" t="str">
            <v xml:space="preserve">UN    </v>
          </cell>
          <cell r="D4042">
            <v>8.0500000000000007</v>
          </cell>
        </row>
        <row r="4043">
          <cell r="A4043">
            <v>38864</v>
          </cell>
          <cell r="B4043" t="str">
            <v>CONEXAO FIXA, ROSCA MACHO, METALICA, PARA TUBO PEX, DN 25 MM X 1"</v>
          </cell>
          <cell r="C4043" t="str">
            <v xml:space="preserve">UN    </v>
          </cell>
          <cell r="D4043">
            <v>16.72</v>
          </cell>
        </row>
        <row r="4044">
          <cell r="A4044">
            <v>38865</v>
          </cell>
          <cell r="B4044" t="str">
            <v>CONEXAO FIXA, ROSCA MACHO, METALICA, PARA TUBO PEX, DN 25 MM X 1/2"</v>
          </cell>
          <cell r="C4044" t="str">
            <v xml:space="preserve">UN    </v>
          </cell>
          <cell r="D4044">
            <v>10.94</v>
          </cell>
        </row>
        <row r="4045">
          <cell r="A4045">
            <v>38866</v>
          </cell>
          <cell r="B4045" t="str">
            <v>CONEXAO FIXA, ROSCA MACHO, METALICA, PARA TUBO PEX, DN 25 MM X 3/4"</v>
          </cell>
          <cell r="C4045" t="str">
            <v xml:space="preserve">UN    </v>
          </cell>
          <cell r="D4045">
            <v>11.77</v>
          </cell>
        </row>
        <row r="4046">
          <cell r="A4046">
            <v>38868</v>
          </cell>
          <cell r="B4046" t="str">
            <v>CONEXAO FIXA, ROSCA MACHO, METALICA, PARA TUBO PEX, DN 32 MM X 1"</v>
          </cell>
          <cell r="C4046" t="str">
            <v xml:space="preserve">UN    </v>
          </cell>
          <cell r="D4046">
            <v>19.62</v>
          </cell>
        </row>
        <row r="4047">
          <cell r="A4047">
            <v>38869</v>
          </cell>
          <cell r="B4047" t="str">
            <v>DISTRIBUIDOR METALICO, COM ROSCA, 2 SAIDAS, DN 3/4" X 1/2", PARA CONEXAO COM ANEL DESLIZANTE EM TUBO PEX</v>
          </cell>
          <cell r="C4047" t="str">
            <v xml:space="preserve">UN    </v>
          </cell>
          <cell r="D4047">
            <v>31.74</v>
          </cell>
        </row>
        <row r="4048">
          <cell r="A4048">
            <v>38870</v>
          </cell>
          <cell r="B4048" t="str">
            <v>DISTRIBUIDOR METALICO, COM ROSCA, 2 SAIDAS, DN 1" X 1/2", PARA CONEXAO COM ANEL DESLIZANTE EM TUBO PEX</v>
          </cell>
          <cell r="C4048" t="str">
            <v xml:space="preserve">UN    </v>
          </cell>
          <cell r="D4048">
            <v>35.979999999999997</v>
          </cell>
        </row>
        <row r="4049">
          <cell r="A4049">
            <v>38871</v>
          </cell>
          <cell r="B4049" t="str">
            <v>DISTRIBUIDOR METALICO, COM ROSCA, 3 SAIDAS, DN 3/4" X 1/2", PARA CONEXAO COM ANEL DESLIZANTE EM TUBO PEX</v>
          </cell>
          <cell r="C4049" t="str">
            <v xml:space="preserve">UN    </v>
          </cell>
          <cell r="D4049">
            <v>39.54</v>
          </cell>
        </row>
        <row r="4050">
          <cell r="A4050">
            <v>38872</v>
          </cell>
          <cell r="B4050" t="str">
            <v>DISTRIBUIDOR METALICO, COM ROSCA, 3 SAIDAS, DN 1" X 1/2", PARA CONEXAO COM ANEL DESLIZANTE EM TUBO PEX</v>
          </cell>
          <cell r="C4050" t="str">
            <v xml:space="preserve">UN    </v>
          </cell>
          <cell r="D4050">
            <v>49.15</v>
          </cell>
        </row>
        <row r="4051">
          <cell r="A4051">
            <v>38873</v>
          </cell>
          <cell r="B4051" t="str">
            <v>TE METALICO, PARA CONEXAO COM ANEL DESLIZANTE EM TUBO PEX, DN 16 MM</v>
          </cell>
          <cell r="C4051" t="str">
            <v xml:space="preserve">UN    </v>
          </cell>
          <cell r="D4051">
            <v>12.79</v>
          </cell>
        </row>
        <row r="4052">
          <cell r="A4052">
            <v>38874</v>
          </cell>
          <cell r="B4052" t="str">
            <v>TE METALICO, PARA CONEXAO COM ANEL DESLIZANTE EM TUBO PEX, DN 20 MM</v>
          </cell>
          <cell r="C4052" t="str">
            <v xml:space="preserve">UN    </v>
          </cell>
          <cell r="D4052">
            <v>15.56</v>
          </cell>
        </row>
        <row r="4053">
          <cell r="A4053">
            <v>38875</v>
          </cell>
          <cell r="B4053" t="str">
            <v>TE METALICO, PARA CONEXAO COM ANEL DESLIZANTE EM TUBO PEX, DN 25 MM</v>
          </cell>
          <cell r="C4053" t="str">
            <v xml:space="preserve">UN    </v>
          </cell>
          <cell r="D4053">
            <v>27.5</v>
          </cell>
        </row>
        <row r="4054">
          <cell r="A4054">
            <v>38876</v>
          </cell>
          <cell r="B4054" t="str">
            <v>TE METALICO, PARA CONEXAO COM ANEL DESLIZANTE EM TUBO PEX, DN 32 MM</v>
          </cell>
          <cell r="C4054" t="str">
            <v xml:space="preserve">UN    </v>
          </cell>
          <cell r="D4054">
            <v>37</v>
          </cell>
        </row>
        <row r="4055">
          <cell r="A4055">
            <v>38877</v>
          </cell>
          <cell r="B4055" t="str">
            <v>MASSA PARA TEXTURA LISA DE BASE ACRILICA, USO INTERNO E EXTERNO</v>
          </cell>
          <cell r="C4055" t="str">
            <v xml:space="preserve">KG    </v>
          </cell>
          <cell r="D4055">
            <v>6.33</v>
          </cell>
        </row>
        <row r="4056">
          <cell r="A4056">
            <v>38878</v>
          </cell>
          <cell r="B4056" t="str">
            <v>TE DE REDUCAO METALICO, PARA CONEXAO COM ANEL DESLIZANTE EM TUBO PEX, DN 16 X 20 X 16 MM</v>
          </cell>
          <cell r="C4056" t="str">
            <v xml:space="preserve">UN    </v>
          </cell>
          <cell r="D4056">
            <v>14.42</v>
          </cell>
        </row>
        <row r="4057">
          <cell r="A4057">
            <v>38879</v>
          </cell>
          <cell r="B4057" t="str">
            <v>TE DE REDUCAO METALICO, PARA CONEXAO COM ANEL DESLIZANTE EM TUBO PEX, DN 16 X 25 X 16 MM</v>
          </cell>
          <cell r="C4057" t="str">
            <v xml:space="preserve">UN    </v>
          </cell>
          <cell r="D4057">
            <v>27.04</v>
          </cell>
        </row>
        <row r="4058">
          <cell r="A4058">
            <v>38880</v>
          </cell>
          <cell r="B4058" t="str">
            <v>TE DE REDUCAO METALICO, PARA CONEXAO COM ANEL DESLIZANTE EM TUBO PEX, DN 20 X 16 X 20 MM</v>
          </cell>
          <cell r="C4058" t="str">
            <v xml:space="preserve">UN    </v>
          </cell>
          <cell r="D4058">
            <v>14.83</v>
          </cell>
        </row>
        <row r="4059">
          <cell r="A4059">
            <v>38881</v>
          </cell>
          <cell r="B4059" t="str">
            <v>TE DE REDUCAO METALICO, PARA CONEXAO COM ANEL DESLIZANTE EM TUBO PEX, DN 20 X 16 X 16 MM</v>
          </cell>
          <cell r="C4059" t="str">
            <v xml:space="preserve">UN    </v>
          </cell>
          <cell r="D4059">
            <v>14.15</v>
          </cell>
        </row>
        <row r="4060">
          <cell r="A4060">
            <v>38882</v>
          </cell>
          <cell r="B4060" t="str">
            <v>TE DE REDUCAO METALICO, PARA CONEXAO COM ANEL DESLIZANTE EM TUBO PEX, DN 20 X 20 X 16 MM</v>
          </cell>
          <cell r="C4060" t="str">
            <v xml:space="preserve">UN    </v>
          </cell>
          <cell r="D4060">
            <v>15.35</v>
          </cell>
        </row>
        <row r="4061">
          <cell r="A4061">
            <v>38883</v>
          </cell>
          <cell r="B4061" t="str">
            <v>TE DE REDUCAO METALICO, PARA CONEXAO COM ANEL DESLIZANTE EM TUBO PEX, DN 20 X 25 X 20 MM</v>
          </cell>
          <cell r="C4061" t="str">
            <v xml:space="preserve">UN    </v>
          </cell>
          <cell r="D4061">
            <v>22.71</v>
          </cell>
        </row>
        <row r="4062">
          <cell r="A4062">
            <v>38884</v>
          </cell>
          <cell r="B4062" t="str">
            <v>TE DE REDUCAO METALICO, PARA CONEXAO COM ANEL DESLIZANTE EM TUBO PEX, DN 25 X 16 X 16 MM</v>
          </cell>
          <cell r="C4062" t="str">
            <v xml:space="preserve">UN    </v>
          </cell>
          <cell r="D4062">
            <v>24.65</v>
          </cell>
        </row>
        <row r="4063">
          <cell r="A4063">
            <v>38885</v>
          </cell>
          <cell r="B4063" t="str">
            <v>TE DE REDUCAO METALICO, PARA CONEXAO COM ANEL DESLIZANTE EM TUBO PEX, DN 25 X 16 X 20 MM</v>
          </cell>
          <cell r="C4063" t="str">
            <v xml:space="preserve">UN    </v>
          </cell>
          <cell r="D4063">
            <v>23.85</v>
          </cell>
        </row>
        <row r="4064">
          <cell r="A4064">
            <v>38886</v>
          </cell>
          <cell r="B4064" t="str">
            <v>TE DE REDUCAO METALICO, PARA CONEXAO COM ANEL DESLIZANTE EM TUBO PEX, DN 25 X 16 X 25 MM</v>
          </cell>
          <cell r="C4064" t="str">
            <v xml:space="preserve">UN    </v>
          </cell>
          <cell r="D4064">
            <v>25.74</v>
          </cell>
        </row>
        <row r="4065">
          <cell r="A4065">
            <v>38887</v>
          </cell>
          <cell r="B4065" t="str">
            <v>TE DE REDUCAO METALICO, PARA CONEXAO COM ANEL DESLIZANTE EM TUBO PEX, DN 25 X 20 X 20 MM</v>
          </cell>
          <cell r="C4065" t="str">
            <v xml:space="preserve">UN    </v>
          </cell>
          <cell r="D4065">
            <v>23.12</v>
          </cell>
        </row>
        <row r="4066">
          <cell r="A4066">
            <v>38888</v>
          </cell>
          <cell r="B4066" t="str">
            <v>TE DE REDUCAO METALICO, PARA CONEXAO COM ANEL DESLIZANTE EM TUBO PEX, DN 25 X 20 X 25 MM</v>
          </cell>
          <cell r="C4066" t="str">
            <v xml:space="preserve">UN    </v>
          </cell>
          <cell r="D4066">
            <v>27.48</v>
          </cell>
        </row>
        <row r="4067">
          <cell r="A4067">
            <v>38889</v>
          </cell>
          <cell r="B4067" t="str">
            <v>LUMINARIA DE SOBREPOR EM CHAPA DE ACO COM ALETAS PLASTICAS, PARA 1 LAMPADA, BASE E27, POTENCIA MAXIMA 40/60 W (NAO INCLUI LAMPADA)</v>
          </cell>
          <cell r="C4067" t="str">
            <v xml:space="preserve">UN    </v>
          </cell>
          <cell r="D4067">
            <v>28.64</v>
          </cell>
        </row>
        <row r="4068">
          <cell r="A4068">
            <v>38890</v>
          </cell>
          <cell r="B4068" t="str">
            <v>TE DE REDUCAO METALICO, PARA CONEXAO COM ANEL DESLIZANTE EM TUBO PEX, DN 25 X 32 X 25 MM</v>
          </cell>
          <cell r="C4068" t="str">
            <v xml:space="preserve">UN    </v>
          </cell>
          <cell r="D4068">
            <v>40.85</v>
          </cell>
        </row>
        <row r="4069">
          <cell r="A4069">
            <v>38893</v>
          </cell>
          <cell r="B4069" t="str">
            <v>TE DE REDUCAO METALICO, PARA CONEXAO COM ANEL DESLIZANTE EM TUBO PEX, DN 32 X 20 X 32 MM</v>
          </cell>
          <cell r="C4069" t="str">
            <v xml:space="preserve">UN    </v>
          </cell>
          <cell r="D4069">
            <v>32.85</v>
          </cell>
        </row>
        <row r="4070">
          <cell r="A4070">
            <v>38894</v>
          </cell>
          <cell r="B4070" t="str">
            <v>TE DE REDUCAO METALICO, PARA CONEXAO COM ANEL DESLIZANTE EM TUBO PEX, DN 32 X 25 X 25 MM</v>
          </cell>
          <cell r="C4070" t="str">
            <v xml:space="preserve">UN    </v>
          </cell>
          <cell r="D4070">
            <v>41.72</v>
          </cell>
        </row>
        <row r="4071">
          <cell r="A4071">
            <v>38896</v>
          </cell>
          <cell r="B4071" t="str">
            <v>TE DE REDUCAO METALICO, PARA CONEXAO COM ANEL DESLIZANTE EM TUBO PEX, DN 32 X 25 X 32 MM</v>
          </cell>
          <cell r="C4071" t="str">
            <v xml:space="preserve">UN    </v>
          </cell>
          <cell r="D4071">
            <v>42.55</v>
          </cell>
        </row>
        <row r="4072">
          <cell r="A4072">
            <v>38897</v>
          </cell>
          <cell r="B4072" t="str">
            <v>TE ROSCA MACHO, METALICO, PARA CONEXAO COM ANEL DESLIZANTE EM TUBO PEX, DN 16 MM X 1/2"</v>
          </cell>
          <cell r="C4072" t="str">
            <v xml:space="preserve">UN    </v>
          </cell>
          <cell r="D4072">
            <v>14.44</v>
          </cell>
        </row>
        <row r="4073">
          <cell r="A4073">
            <v>38899</v>
          </cell>
          <cell r="B4073" t="str">
            <v>TE ROSCA MACHO, METALICO, PARA CONEXAO COM ANEL DESLIZANTE EM TUBO PEX, DN 20 MM X 1/2"</v>
          </cell>
          <cell r="C4073" t="str">
            <v xml:space="preserve">UN    </v>
          </cell>
          <cell r="D4073">
            <v>16.239999999999998</v>
          </cell>
        </row>
        <row r="4074">
          <cell r="A4074">
            <v>38900</v>
          </cell>
          <cell r="B4074" t="str">
            <v>TE ROSCA MACHO, METALICO, PARA CONEXAO COM ANEL DESLIZANTE EM TUBO PEX, DN 20 MM X 3/4"</v>
          </cell>
          <cell r="C4074" t="str">
            <v xml:space="preserve">UN    </v>
          </cell>
          <cell r="D4074">
            <v>16.93</v>
          </cell>
        </row>
        <row r="4075">
          <cell r="A4075">
            <v>38901</v>
          </cell>
          <cell r="B4075" t="str">
            <v>TE ROSCA MACHO, METALICO, PARA CONEXAO COM ANEL DESLIZANTE EM TUBO PEX, DN 25 MM X 3/4"</v>
          </cell>
          <cell r="C4075" t="str">
            <v xml:space="preserve">UN    </v>
          </cell>
          <cell r="D4075">
            <v>27.7</v>
          </cell>
        </row>
        <row r="4076">
          <cell r="A4076">
            <v>38903</v>
          </cell>
          <cell r="B4076" t="str">
            <v>TE ROSCA MACHO, METALICO, PARA CONEXAO COM ANEL DESLIZANTE EM TUBO PEX, DN 32 MM X 3/4"</v>
          </cell>
          <cell r="C4076" t="str">
            <v xml:space="preserve">UN    </v>
          </cell>
          <cell r="D4076">
            <v>44.71</v>
          </cell>
        </row>
        <row r="4077">
          <cell r="A4077">
            <v>38904</v>
          </cell>
          <cell r="B4077" t="str">
            <v>TE ROSCA MACHO, METALICO, PARA CONEXAO COM ANEL DESLIZANTE EM TUBO PEX, DN 32 MM X 1"</v>
          </cell>
          <cell r="C4077" t="str">
            <v xml:space="preserve">UN    </v>
          </cell>
          <cell r="D4077">
            <v>45</v>
          </cell>
        </row>
        <row r="4078">
          <cell r="A4078">
            <v>38905</v>
          </cell>
          <cell r="B4078" t="str">
            <v>TE ROSCA FEMEA, METALICO, PARA CONEXAO COM ANEL DESLIZANTE EM TUBO PEX, DN 16 MM X 1/2"</v>
          </cell>
          <cell r="C4078" t="str">
            <v xml:space="preserve">UN    </v>
          </cell>
          <cell r="D4078">
            <v>14.38</v>
          </cell>
        </row>
        <row r="4079">
          <cell r="A4079">
            <v>38907</v>
          </cell>
          <cell r="B4079" t="str">
            <v>TE ROSCA FEMEA, METALICO, PARA CONEXAO COM ANEL DESLIZANTE EM TUBO PEX, DN 20 MM X 1/2"</v>
          </cell>
          <cell r="C4079" t="str">
            <v xml:space="preserve">UN    </v>
          </cell>
          <cell r="D4079">
            <v>15.29</v>
          </cell>
        </row>
        <row r="4080">
          <cell r="A4080">
            <v>38908</v>
          </cell>
          <cell r="B4080" t="str">
            <v>TE ROSCA FEMEA, METALICO, PARA CONEXAO COM ANEL DESLIZANTE EM TUBO PEX, DN 20 MM X 3/4"</v>
          </cell>
          <cell r="C4080" t="str">
            <v xml:space="preserve">UN    </v>
          </cell>
          <cell r="D4080">
            <v>17.21</v>
          </cell>
        </row>
        <row r="4081">
          <cell r="A4081">
            <v>38909</v>
          </cell>
          <cell r="B4081" t="str">
            <v>TE ROSCA FEMEA, METALICO, PARA CONEXAO COM ANEL DESLIZANTE EM TUBO PEX, DN 25 MM X 1/2"</v>
          </cell>
          <cell r="C4081" t="str">
            <v xml:space="preserve">UN    </v>
          </cell>
          <cell r="D4081">
            <v>24.75</v>
          </cell>
        </row>
        <row r="4082">
          <cell r="A4082">
            <v>38910</v>
          </cell>
          <cell r="B4082" t="str">
            <v>TE ROSCA FEMEA, METALICO, PARA CONEXAO COM ANEL DESLIZANTE EM TUBO PEX, DN 25 MM X 3/4"</v>
          </cell>
          <cell r="C4082" t="str">
            <v xml:space="preserve">UN    </v>
          </cell>
          <cell r="D4082">
            <v>26.73</v>
          </cell>
        </row>
        <row r="4083">
          <cell r="A4083">
            <v>38911</v>
          </cell>
          <cell r="B4083" t="str">
            <v>TE MISTURADOR METALICO, PARA CONEXAO COM ANEL DESLIZANTE EM TUBO PEX, DN 16 MM X 1/2"</v>
          </cell>
          <cell r="C4083" t="str">
            <v xml:space="preserve">UN    </v>
          </cell>
          <cell r="D4083">
            <v>45.88</v>
          </cell>
        </row>
        <row r="4084">
          <cell r="A4084">
            <v>38912</v>
          </cell>
          <cell r="B4084" t="str">
            <v>TE MISTURADOR METALICO, PARA CONEXAO COM ANEL DESLIZANTE EM TUBO PEX, DN 20 MM X 3/4"</v>
          </cell>
          <cell r="C4084" t="str">
            <v xml:space="preserve">UN    </v>
          </cell>
          <cell r="D4084">
            <v>58.31</v>
          </cell>
        </row>
        <row r="4085">
          <cell r="A4085">
            <v>38913</v>
          </cell>
          <cell r="B4085" t="str">
            <v>JOELHO 90 GRAUS, METALICO, PARA CONEXAO COM ANEL DESLIZANTE EM TUBO PEX, DN 16 MM</v>
          </cell>
          <cell r="C4085" t="str">
            <v xml:space="preserve">UN    </v>
          </cell>
          <cell r="D4085">
            <v>11.82</v>
          </cell>
        </row>
        <row r="4086">
          <cell r="A4086">
            <v>38914</v>
          </cell>
          <cell r="B4086" t="str">
            <v>JOELHO 90 GRAUS, METALICO, PARA CONEXAO COM ANEL DESLIZANTE EM TUBO PEX, DN 20 MM</v>
          </cell>
          <cell r="C4086" t="str">
            <v xml:space="preserve">UN    </v>
          </cell>
          <cell r="D4086">
            <v>13.71</v>
          </cell>
        </row>
        <row r="4087">
          <cell r="A4087">
            <v>38915</v>
          </cell>
          <cell r="B4087" t="str">
            <v>JOELHO 90 GRAUS, METALICO, PARA CONEXAO COM ANEL DESLIZANTE EM TUBO PEX, DN 25 MM</v>
          </cell>
          <cell r="C4087" t="str">
            <v xml:space="preserve">UN    </v>
          </cell>
          <cell r="D4087">
            <v>23.81</v>
          </cell>
        </row>
        <row r="4088">
          <cell r="A4088">
            <v>38916</v>
          </cell>
          <cell r="B4088" t="str">
            <v>JOELHO 90 GRAUS, METALICO, PARA CONEXAO COM ANEL DESLIZANTE EM TUBO PEX, DN 32 MM</v>
          </cell>
          <cell r="C4088" t="str">
            <v xml:space="preserve">UN    </v>
          </cell>
          <cell r="D4088">
            <v>31.41</v>
          </cell>
        </row>
        <row r="4089">
          <cell r="A4089">
            <v>38917</v>
          </cell>
          <cell r="B4089" t="str">
            <v>JOELHO, ROSCA FEMEA, COM BASE FIXA, METALICO, PARA CONEXAO COM ANEL DESLIZANTE EM TUBO PEX, DN 16 MM X 1/2"</v>
          </cell>
          <cell r="C4089" t="str">
            <v xml:space="preserve">UN    </v>
          </cell>
          <cell r="D4089">
            <v>10.18</v>
          </cell>
        </row>
        <row r="4090">
          <cell r="A4090">
            <v>38918</v>
          </cell>
          <cell r="B4090" t="str">
            <v>JOELHO, ROSCA FEMEA, COM BASE FIXA, PLASTICO, PARA CONEXAO POR CRIMPAGEM EM TUBO PEX, DN 16 MM X 3/4"</v>
          </cell>
          <cell r="C4090" t="str">
            <v xml:space="preserve">UN    </v>
          </cell>
          <cell r="D4090">
            <v>23</v>
          </cell>
        </row>
        <row r="4091">
          <cell r="A4091">
            <v>38919</v>
          </cell>
          <cell r="B4091" t="str">
            <v>JOELHO, ROSCA FEMEA, COM BASE FIXA, METALICO, PARA CONEXAO COM ANEL DESLIZANTE EM TUBO PEX, DN 20 MM X 1/2"</v>
          </cell>
          <cell r="C4091" t="str">
            <v xml:space="preserve">UN    </v>
          </cell>
          <cell r="D4091">
            <v>15.15</v>
          </cell>
        </row>
        <row r="4092">
          <cell r="A4092">
            <v>38920</v>
          </cell>
          <cell r="B4092" t="str">
            <v>JOELHO, ROSCA FEMEA, COM BASE FIXA, PLASTICO, PARA CONEXAO POR CRIMPAGEM EM TUBO PEX, DN 20 MM X 3/4"</v>
          </cell>
          <cell r="C4092" t="str">
            <v xml:space="preserve">UN    </v>
          </cell>
          <cell r="D4092">
            <v>28.75</v>
          </cell>
        </row>
        <row r="4093">
          <cell r="A4093">
            <v>38921</v>
          </cell>
          <cell r="B4093" t="str">
            <v>JOELHO, ROSCA FEMEA, COM BASE FIXA, PLASTICO, PARA CONEXAO COM CRIMPAGEM EM TUBO PEX, DN 25 MM X 1/2"</v>
          </cell>
          <cell r="C4093" t="str">
            <v xml:space="preserve">UN    </v>
          </cell>
          <cell r="D4093">
            <v>24.2</v>
          </cell>
        </row>
        <row r="4094">
          <cell r="A4094">
            <v>38922</v>
          </cell>
          <cell r="B4094" t="str">
            <v>JOELHO, ROSCA FEMEA, COM BASE FIXA, METALICO, PARA CONEXAO COM ANEL DESLIZANTE EM TUBO PEX, DN 25 MM X 3/4"</v>
          </cell>
          <cell r="C4094" t="str">
            <v xml:space="preserve">UN    </v>
          </cell>
          <cell r="D4094">
            <v>19.57</v>
          </cell>
        </row>
        <row r="4095">
          <cell r="A4095">
            <v>38923</v>
          </cell>
          <cell r="B4095" t="str">
            <v>JOELHO 90 GRAUS, ROSCA FEMEA TERMINAL, METALICO, PARA CONEXAO COM ANEL DESLIZANTE EM TUBO PEX, DN 16 MM X 1/2"</v>
          </cell>
          <cell r="C4095" t="str">
            <v xml:space="preserve">UN    </v>
          </cell>
          <cell r="D4095">
            <v>10.43</v>
          </cell>
        </row>
        <row r="4096">
          <cell r="A4096">
            <v>38924</v>
          </cell>
          <cell r="B4096" t="str">
            <v>JOELHO 90 GRAUS, ROSCA FEMEA TERMINAL, PLASTICO, PARA CONEXAO COM CRIMPAGEM EM TUBO PEX, DN 16 MM X 3/4"</v>
          </cell>
          <cell r="C4096" t="str">
            <v xml:space="preserve">UN    </v>
          </cell>
          <cell r="D4096">
            <v>18.79</v>
          </cell>
        </row>
        <row r="4097">
          <cell r="A4097">
            <v>38925</v>
          </cell>
          <cell r="B4097" t="str">
            <v>JOELHO 90 GRAUS, ROSCA FEMEA TERMINAL, METALICO, PARA CONEXAO COM ANEL DESLIZANTE EM TUBO PEX, DN 20 MM X 1/2"</v>
          </cell>
          <cell r="C4097" t="str">
            <v xml:space="preserve">UN    </v>
          </cell>
          <cell r="D4097">
            <v>11.2</v>
          </cell>
        </row>
        <row r="4098">
          <cell r="A4098">
            <v>38926</v>
          </cell>
          <cell r="B4098" t="str">
            <v>JOELHO 90 GRAUS, ROSCA FEMEA TERMINAL, METALICO, PARA CONEXAO COM ANEL DESLIZANTE EM TUBO PEX, DN 20 MM X 3/4"</v>
          </cell>
          <cell r="C4098" t="str">
            <v xml:space="preserve">UN    </v>
          </cell>
          <cell r="D4098">
            <v>16.010000000000002</v>
          </cell>
        </row>
        <row r="4099">
          <cell r="A4099">
            <v>38927</v>
          </cell>
          <cell r="B4099" t="str">
            <v>JOELHO 90 GRAUS, ROSCA FEMEA TERMINAL, METALICO, PARA CONEXAO COM ANEL DESLIZANTE EM TUBO PEX, DN 25 MM X 3/4"</v>
          </cell>
          <cell r="C4099" t="str">
            <v xml:space="preserve">UN    </v>
          </cell>
          <cell r="D4099">
            <v>17.12</v>
          </cell>
        </row>
        <row r="4100">
          <cell r="A4100">
            <v>38928</v>
          </cell>
          <cell r="B4100" t="str">
            <v>JOELHO 90 GRAUS, ROSCA FEMEA TERMINAL, PLASTICO, PARA CONEXAO COM CRIMPAGEM EM TUBO PEX, DN 25 MM X 1/2"</v>
          </cell>
          <cell r="C4100" t="str">
            <v xml:space="preserve">UN    </v>
          </cell>
          <cell r="D4100">
            <v>18.98</v>
          </cell>
        </row>
        <row r="4101">
          <cell r="A4101">
            <v>38929</v>
          </cell>
          <cell r="B4101" t="str">
            <v>JOELHO 90 GRAUS, ROSCA FEMEA TERMINAL, PLASTICO, PARA CONEXAO COM CRIMPAGEM EM TUBO PEX, DN 25 MM X 1"</v>
          </cell>
          <cell r="C4101" t="str">
            <v xml:space="preserve">UN    </v>
          </cell>
          <cell r="D4101">
            <v>33.64</v>
          </cell>
        </row>
        <row r="4102">
          <cell r="A4102">
            <v>38930</v>
          </cell>
          <cell r="B4102" t="str">
            <v>JOELHO 90 GRAUS, ROSCA FEMEA TERMINAL, PLASTICO, PARA CONEXAO COM CRIMPAGEM EM TUBO PEX, DN 32 MM X 1"</v>
          </cell>
          <cell r="C4102" t="str">
            <v xml:space="preserve">UN    </v>
          </cell>
          <cell r="D4102">
            <v>42.27</v>
          </cell>
        </row>
        <row r="4103">
          <cell r="A4103">
            <v>38931</v>
          </cell>
          <cell r="B4103" t="str">
            <v>JOELHO 90 GRAUS, ROSCA MACHO TERMINAL, METALICO, PARA CONEXAO COM ANEL DESLIZANTE EM TUBO PEX, DN 16 MM X 1/2"</v>
          </cell>
          <cell r="C4103" t="str">
            <v xml:space="preserve">UN    </v>
          </cell>
          <cell r="D4103">
            <v>10.64</v>
          </cell>
        </row>
        <row r="4104">
          <cell r="A4104">
            <v>38932</v>
          </cell>
          <cell r="B4104" t="str">
            <v>JOELHO 90 GRAUS, ROSCA MACHO TERMINAL, METALICO, PARA CONEXAO COM ANEL DESLIZANTE EM TUBO PEX, DN 20 MM X 1/2"</v>
          </cell>
          <cell r="C4104" t="str">
            <v xml:space="preserve">UN    </v>
          </cell>
          <cell r="D4104">
            <v>10.75</v>
          </cell>
        </row>
        <row r="4105">
          <cell r="A4105">
            <v>38934</v>
          </cell>
          <cell r="B4105" t="str">
            <v>JOELHO 90 GRAUS, ROSCA MACHO TERMINAL, METALICO, PARA CONEXAO COM ANEL DESLIZANTE EM TUBO PEX, DN 20 MM X 3/4"</v>
          </cell>
          <cell r="C4105" t="str">
            <v xml:space="preserve">UN    </v>
          </cell>
          <cell r="D4105">
            <v>15.88</v>
          </cell>
        </row>
        <row r="4106">
          <cell r="A4106">
            <v>38935</v>
          </cell>
          <cell r="B4106" t="str">
            <v>JOELHO 90 GRAUS, ROSCA MACHO TERMINAL, METALICO, PARA CONEXAO COM ANEL DESLIZANTE EM TUBO PEX, DN 25 MM X 3/4"</v>
          </cell>
          <cell r="C4106" t="str">
            <v xml:space="preserve">UN    </v>
          </cell>
          <cell r="D4106">
            <v>17</v>
          </cell>
        </row>
        <row r="4107">
          <cell r="A4107">
            <v>38936</v>
          </cell>
          <cell r="B4107" t="str">
            <v>JOELHO 90 GRAUS, ROSCA MACHO TERMINAL, PLASTICO, PARA CONEXAO COM CRIMPAGEM EM TUBO PEX, DN 25 MM X 1/2"</v>
          </cell>
          <cell r="C4107" t="str">
            <v xml:space="preserve">UN    </v>
          </cell>
          <cell r="D4107">
            <v>18.2</v>
          </cell>
        </row>
        <row r="4108">
          <cell r="A4108">
            <v>38937</v>
          </cell>
          <cell r="B4108" t="str">
            <v>JOELHO 90 GRAUS, ROSCA MACHO TERMINAL, PLASTICO, PARA CONEXAO COM CRIMPAGEM EM TUBO PEX, DN 25 MM X 1"</v>
          </cell>
          <cell r="C4108" t="str">
            <v xml:space="preserve">UN    </v>
          </cell>
          <cell r="D4108">
            <v>22.19</v>
          </cell>
        </row>
        <row r="4109">
          <cell r="A4109">
            <v>38938</v>
          </cell>
          <cell r="B4109" t="str">
            <v>JOELHO 90 GRAUS, ROSCA MACHO TERMINAL, PLASTICO, PARA CONEXAO COM CRIMPAGEM EM TUBO PEX, DN 32 MM X 1"</v>
          </cell>
          <cell r="C4109" t="str">
            <v xml:space="preserve">UN    </v>
          </cell>
          <cell r="D4109">
            <v>32.99</v>
          </cell>
        </row>
        <row r="4110">
          <cell r="A4110">
            <v>38939</v>
          </cell>
          <cell r="B4110" t="str">
            <v>JOELHO ROSCA FEMEA MOVEL, METALICO, PARA CONEXAO COM ANEL DESLIZANTE EM TUBO PEX, DN 16 MM X 1/2"</v>
          </cell>
          <cell r="C4110" t="str">
            <v xml:space="preserve">UN    </v>
          </cell>
          <cell r="D4110">
            <v>12.74</v>
          </cell>
        </row>
        <row r="4111">
          <cell r="A4111">
            <v>38940</v>
          </cell>
          <cell r="B4111" t="str">
            <v>JOELHO ROSCA FEMEA MOVEL, METALICO, PARA CONEXAO COM ANEL DESLIZANTE EM TUBO PEX, DN 20 MM X 1/2"</v>
          </cell>
          <cell r="C4111" t="str">
            <v xml:space="preserve">UN    </v>
          </cell>
          <cell r="D4111">
            <v>19.45</v>
          </cell>
        </row>
        <row r="4112">
          <cell r="A4112">
            <v>38941</v>
          </cell>
          <cell r="B4112" t="str">
            <v>JOELHO ROSCA FEMEA MOVEL, METALICO, PARA CONEXAO COM ANEL DESLIZANTE EM TUBO PEX, DN 20 MM X 3/4"</v>
          </cell>
          <cell r="C4112" t="str">
            <v xml:space="preserve">UN    </v>
          </cell>
          <cell r="D4112">
            <v>22.98</v>
          </cell>
        </row>
        <row r="4113">
          <cell r="A4113">
            <v>38942</v>
          </cell>
          <cell r="B4113" t="str">
            <v>JOELHO ROSCA FEMEA MOVEL, METALICO, PARA CONEXAO COM ANEL DESLIZANTE EM TUBO PEX, DN 25 MM X 3/4"</v>
          </cell>
          <cell r="C4113" t="str">
            <v xml:space="preserve">UN    </v>
          </cell>
          <cell r="D4113">
            <v>25.74</v>
          </cell>
        </row>
        <row r="4114">
          <cell r="A4114">
            <v>38943</v>
          </cell>
          <cell r="B4114" t="str">
            <v>LUVA PARA TUBO PEX, METALICO, PARA CONEXAO COM ANEL DESLIZANTE, DN 16 MM</v>
          </cell>
          <cell r="C4114" t="str">
            <v xml:space="preserve">UN    </v>
          </cell>
          <cell r="D4114">
            <v>4.42</v>
          </cell>
        </row>
        <row r="4115">
          <cell r="A4115">
            <v>38944</v>
          </cell>
          <cell r="B4115" t="str">
            <v>LUVA PARA TUBO PEX, METALICO, PARA CONEXAO COM ANEL DESLIZANTE, DN 20 MM</v>
          </cell>
          <cell r="C4115" t="str">
            <v xml:space="preserve">UN    </v>
          </cell>
          <cell r="D4115">
            <v>6.83</v>
          </cell>
        </row>
        <row r="4116">
          <cell r="A4116">
            <v>38945</v>
          </cell>
          <cell r="B4116" t="str">
            <v>LUVA PARA TUBO PEX, METALICO, PARA CONEXAO COM ANEL DESLIZANTE, DN 25 MM</v>
          </cell>
          <cell r="C4116" t="str">
            <v xml:space="preserve">UN    </v>
          </cell>
          <cell r="D4116">
            <v>13.86</v>
          </cell>
        </row>
        <row r="4117">
          <cell r="A4117">
            <v>38946</v>
          </cell>
          <cell r="B4117" t="str">
            <v>LUVA PARA TUBO PEX, METALICO, PARA CONEXAO COM ANEL DESLIZANTE, DN 32 MM</v>
          </cell>
          <cell r="C4117" t="str">
            <v xml:space="preserve">UN    </v>
          </cell>
          <cell r="D4117">
            <v>20.67</v>
          </cell>
        </row>
        <row r="4118">
          <cell r="A4118">
            <v>38947</v>
          </cell>
          <cell r="B4118" t="str">
            <v>LUVA DE REDUCAO PARA TUBO PEX, METALICA, PARA CONEXAO COM ANEL DESLIZANTE, DN 20 X 16 MM</v>
          </cell>
          <cell r="C4118" t="str">
            <v xml:space="preserve">UN    </v>
          </cell>
          <cell r="D4118">
            <v>5.99</v>
          </cell>
        </row>
        <row r="4119">
          <cell r="A4119">
            <v>38948</v>
          </cell>
          <cell r="B4119" t="str">
            <v>LUVA DE REDUCAO PARA TUBO PEX, METALICA, PARA CONEXAO COM ANEL DESLIZANTE, DN 25 X 16 MM</v>
          </cell>
          <cell r="C4119" t="str">
            <v xml:space="preserve">UN    </v>
          </cell>
          <cell r="D4119">
            <v>9.56</v>
          </cell>
        </row>
        <row r="4120">
          <cell r="A4120">
            <v>38949</v>
          </cell>
          <cell r="B4120" t="str">
            <v>LUVA DE REDUCAO PARA TUBO PEX, METALICA, PARA CONEXAO COM ANEL DESLIZANTE, DN 25 X 20 MM</v>
          </cell>
          <cell r="C4120" t="str">
            <v xml:space="preserve">UN    </v>
          </cell>
          <cell r="D4120">
            <v>10.6</v>
          </cell>
        </row>
        <row r="4121">
          <cell r="A4121">
            <v>38950</v>
          </cell>
          <cell r="B4121" t="str">
            <v>LUVA DE REDUCAO PARA TUBO PEX, PLASTICA, PARA CONEXAO COM CRIMPAGEM, DN 32 X 20 MM</v>
          </cell>
          <cell r="C4121" t="str">
            <v xml:space="preserve">UN    </v>
          </cell>
          <cell r="D4121">
            <v>25.55</v>
          </cell>
        </row>
        <row r="4122">
          <cell r="A4122">
            <v>38951</v>
          </cell>
          <cell r="B4122" t="str">
            <v>LUVA DE REDUCAO PARA TUBO PEX, METALICA, PARA CONEXAO COM ANEL DESLIZANTE, DN 32 X 25 MM</v>
          </cell>
          <cell r="C4122" t="str">
            <v xml:space="preserve">UN    </v>
          </cell>
          <cell r="D4122">
            <v>16.77</v>
          </cell>
        </row>
        <row r="4123">
          <cell r="A4123">
            <v>38952</v>
          </cell>
          <cell r="B4123" t="str">
            <v>TAMPAO / CAP, ROSCA FEMEA, METALICO, PARA TUBO PEX, DN 1/2"</v>
          </cell>
          <cell r="C4123" t="str">
            <v xml:space="preserve">UN    </v>
          </cell>
          <cell r="D4123">
            <v>2.78</v>
          </cell>
        </row>
        <row r="4124">
          <cell r="A4124">
            <v>38953</v>
          </cell>
          <cell r="B4124" t="str">
            <v>TAMPAO / CAP, ROSCA FEMEA, METALICO, PARA TUBO PEX, DN 3/4"</v>
          </cell>
          <cell r="C4124" t="str">
            <v xml:space="preserve">UN    </v>
          </cell>
          <cell r="D4124">
            <v>4.3899999999999997</v>
          </cell>
        </row>
        <row r="4125">
          <cell r="A4125">
            <v>38968</v>
          </cell>
          <cell r="B4125" t="str">
            <v>!EM PROCESSO DE DESATIVACAO! GRADIL *1320 X 2170* MM (A X L) EM BARRA DE ACO CHATA *25 MM X 2* MM, ENTRELACADA COM BARRA ACO REDONDA *5* MM, MALHA *65 X 132* MM, GALVANIZADO E PINTURA ELETROSTATICA, COR PRETO</v>
          </cell>
          <cell r="C4125" t="str">
            <v xml:space="preserve">M2    </v>
          </cell>
          <cell r="D4125">
            <v>330.93</v>
          </cell>
        </row>
        <row r="4126">
          <cell r="A4126">
            <v>38971</v>
          </cell>
          <cell r="B4126" t="str">
            <v>TUBO PPR, CLASSE PN 12, DN 32 MM</v>
          </cell>
          <cell r="C4126" t="str">
            <v xml:space="preserve">M     </v>
          </cell>
          <cell r="D4126">
            <v>10.130000000000001</v>
          </cell>
        </row>
        <row r="4127">
          <cell r="A4127">
            <v>38972</v>
          </cell>
          <cell r="B4127" t="str">
            <v>TUBO PPR, CLASSE PN 12, DN 40 MM</v>
          </cell>
          <cell r="C4127" t="str">
            <v xml:space="preserve">M     </v>
          </cell>
          <cell r="D4127">
            <v>15.43</v>
          </cell>
        </row>
        <row r="4128">
          <cell r="A4128">
            <v>38973</v>
          </cell>
          <cell r="B4128" t="str">
            <v>TUBO PPR, CLASSE PN 12, DN 50 MM</v>
          </cell>
          <cell r="C4128" t="str">
            <v xml:space="preserve">M     </v>
          </cell>
          <cell r="D4128">
            <v>20.420000000000002</v>
          </cell>
        </row>
        <row r="4129">
          <cell r="A4129">
            <v>38974</v>
          </cell>
          <cell r="B4129" t="str">
            <v>TUBO PPR, CLASSE PN 12, DN 63 MM</v>
          </cell>
          <cell r="C4129" t="str">
            <v xml:space="preserve">M     </v>
          </cell>
          <cell r="D4129">
            <v>29.78</v>
          </cell>
        </row>
        <row r="4130">
          <cell r="A4130">
            <v>38975</v>
          </cell>
          <cell r="B4130" t="str">
            <v>TUBO PPR, CLASSE PN 12, DN 75 MM</v>
          </cell>
          <cell r="C4130" t="str">
            <v xml:space="preserve">M     </v>
          </cell>
          <cell r="D4130">
            <v>49.63</v>
          </cell>
        </row>
        <row r="4131">
          <cell r="A4131">
            <v>38976</v>
          </cell>
          <cell r="B4131" t="str">
            <v>TUBO PPR, CLASSE PN 12, DN 90 MM</v>
          </cell>
          <cell r="C4131" t="str">
            <v xml:space="preserve">M     </v>
          </cell>
          <cell r="D4131">
            <v>69.599999999999994</v>
          </cell>
        </row>
        <row r="4132">
          <cell r="A4132">
            <v>38977</v>
          </cell>
          <cell r="B4132" t="str">
            <v>TUBO PPR, CLASSE PN 12, DN 110 MM</v>
          </cell>
          <cell r="C4132" t="str">
            <v xml:space="preserve">M     </v>
          </cell>
          <cell r="D4132">
            <v>123.03</v>
          </cell>
        </row>
        <row r="4133">
          <cell r="A4133">
            <v>38978</v>
          </cell>
          <cell r="B4133" t="str">
            <v>TUBO PPR, CLASSE PN 25, DN 20 MM, PARA AGUA QUENTE E FRIA PREDIAL</v>
          </cell>
          <cell r="C4133" t="str">
            <v xml:space="preserve">M     </v>
          </cell>
          <cell r="D4133">
            <v>5.96</v>
          </cell>
        </row>
        <row r="4134">
          <cell r="A4134">
            <v>38979</v>
          </cell>
          <cell r="B4134" t="str">
            <v>TUBO PPR, CLASSE PN 25, DN 25 MM, PARA AGUA QUENTE E FRIA PREDIAL</v>
          </cell>
          <cell r="C4134" t="str">
            <v xml:space="preserve">M     </v>
          </cell>
          <cell r="D4134">
            <v>8.08</v>
          </cell>
        </row>
        <row r="4135">
          <cell r="A4135">
            <v>38980</v>
          </cell>
          <cell r="B4135" t="str">
            <v>TUBO PPR, CLASSE PN 25, DN 32 MM, PARA AGUA QUENTE E FRIA PREDIAL</v>
          </cell>
          <cell r="C4135" t="str">
            <v xml:space="preserve">M     </v>
          </cell>
          <cell r="D4135">
            <v>13.51</v>
          </cell>
        </row>
        <row r="4136">
          <cell r="A4136">
            <v>38981</v>
          </cell>
          <cell r="B4136" t="str">
            <v>TUBO PPR, CLASSE PN 25, DN 40 MM, PARA AGUA QUENTE E FRIA PREDIAL</v>
          </cell>
          <cell r="C4136" t="str">
            <v xml:space="preserve">M     </v>
          </cell>
          <cell r="D4136">
            <v>18.71</v>
          </cell>
        </row>
        <row r="4137">
          <cell r="A4137">
            <v>38982</v>
          </cell>
          <cell r="B4137" t="str">
            <v>TUBO PPR, CLASSE PN 25, DN 50 MM, PARA AGUA QUENTE E FRIA PREDIAL</v>
          </cell>
          <cell r="C4137" t="str">
            <v xml:space="preserve">M     </v>
          </cell>
          <cell r="D4137">
            <v>27.23</v>
          </cell>
        </row>
        <row r="4138">
          <cell r="A4138">
            <v>38983</v>
          </cell>
          <cell r="B4138" t="str">
            <v>TUBO PPR, CLASSE PN 25, DN 63 MM, PARA AGUA QUENTE E FRIA PREDIAL</v>
          </cell>
          <cell r="C4138" t="str">
            <v xml:space="preserve">M     </v>
          </cell>
          <cell r="D4138">
            <v>36.11</v>
          </cell>
        </row>
        <row r="4139">
          <cell r="A4139">
            <v>38984</v>
          </cell>
          <cell r="B4139" t="str">
            <v>TUBO PPR, CLASSE PN 25, DN 75 MM, PARA AGUA QUENTE E FRIA PREDIAL</v>
          </cell>
          <cell r="C4139" t="str">
            <v xml:space="preserve">M     </v>
          </cell>
          <cell r="D4139">
            <v>69.64</v>
          </cell>
        </row>
        <row r="4140">
          <cell r="A4140">
            <v>38985</v>
          </cell>
          <cell r="B4140" t="str">
            <v>TUBO PPR, CLASSE PN 25, DN 90 MM, PARA AGUA QUENTE E FRIA PREDIAL</v>
          </cell>
          <cell r="C4140" t="str">
            <v xml:space="preserve">M     </v>
          </cell>
          <cell r="D4140">
            <v>103.1</v>
          </cell>
        </row>
        <row r="4141">
          <cell r="A4141">
            <v>38986</v>
          </cell>
          <cell r="B4141" t="str">
            <v>TUBO PPR, CLASSE PN 25, DN 110 MM, PARA AGUA QUENTE E FRIA PREDIAL</v>
          </cell>
          <cell r="C4141" t="str">
            <v xml:space="preserve">M     </v>
          </cell>
          <cell r="D4141">
            <v>140.06</v>
          </cell>
        </row>
        <row r="4142">
          <cell r="A4142">
            <v>38987</v>
          </cell>
          <cell r="B4142" t="str">
            <v>JOELHO 45 GRAUS, PPR, SOLDAVEL, F/ F, DN 40 MM, PARA AQUA QUENTE E FRIA PREDIAL</v>
          </cell>
          <cell r="C4142" t="str">
            <v xml:space="preserve">UN    </v>
          </cell>
          <cell r="D4142">
            <v>6.02</v>
          </cell>
        </row>
        <row r="4143">
          <cell r="A4143">
            <v>38988</v>
          </cell>
          <cell r="B4143" t="str">
            <v>JOELHO 45 GRAUS, PPR, SOLDAVEL, F/ F, DN 50 MM, PARA AQUA QUENTE E FRIA PREDIAL</v>
          </cell>
          <cell r="C4143" t="str">
            <v xml:space="preserve">UN    </v>
          </cell>
          <cell r="D4143">
            <v>13.98</v>
          </cell>
        </row>
        <row r="4144">
          <cell r="A4144">
            <v>38989</v>
          </cell>
          <cell r="B4144" t="str">
            <v>JOELHO 45 GRAUS, PPR, SOLDAVEL, F/ F, DN 63 MM, PARA AQUA QUENTE E FRIA PREDIAL</v>
          </cell>
          <cell r="C4144" t="str">
            <v xml:space="preserve">UN    </v>
          </cell>
          <cell r="D4144">
            <v>18.579999999999998</v>
          </cell>
        </row>
        <row r="4145">
          <cell r="A4145">
            <v>38990</v>
          </cell>
          <cell r="B4145" t="str">
            <v>JOELHO 45 GRAUS, PPR, SOLDAVEL, F/ F, DN 75 MM, PARA AQUA QUENTE E FRIA PREDIAL</v>
          </cell>
          <cell r="C4145" t="str">
            <v xml:space="preserve">UN    </v>
          </cell>
          <cell r="D4145">
            <v>48.98</v>
          </cell>
        </row>
        <row r="4146">
          <cell r="A4146">
            <v>38991</v>
          </cell>
          <cell r="B4146" t="str">
            <v>JOELHO 45 GRAUS, PPR, SOLDAVEL, F/ F, DN 90 MM, PARA AQUA QUENTE E FRIA PREDIAL</v>
          </cell>
          <cell r="C4146" t="str">
            <v xml:space="preserve">UN    </v>
          </cell>
          <cell r="D4146">
            <v>98.95</v>
          </cell>
        </row>
        <row r="4147">
          <cell r="A4147">
            <v>38992</v>
          </cell>
          <cell r="B4147" t="str">
            <v>BUCHA DE REDUCAO, PPR, DN 32 X 25 MM, PARA AGUA QUENTE E FRIA PREDIAL</v>
          </cell>
          <cell r="C4147" t="str">
            <v xml:space="preserve">UN    </v>
          </cell>
          <cell r="D4147">
            <v>2.61</v>
          </cell>
        </row>
        <row r="4148">
          <cell r="A4148">
            <v>38993</v>
          </cell>
          <cell r="B4148" t="str">
            <v>BUCHA DE REDUCAO, PPR, DN 40 X 25 MM, PARA AGUA QUENTE E FRIA PREDIAL</v>
          </cell>
          <cell r="C4148" t="str">
            <v xml:space="preserve">UN    </v>
          </cell>
          <cell r="D4148">
            <v>7.46</v>
          </cell>
        </row>
        <row r="4149">
          <cell r="A4149">
            <v>38996</v>
          </cell>
          <cell r="B4149" t="str">
            <v>CONECTOR / ADAPTADOR MACHO, COM INSERTO METALICO, PPR, DN 25 MM X 1/2", PARA AGUA QUENTE E FRIA PREDIAL</v>
          </cell>
          <cell r="C4149" t="str">
            <v xml:space="preserve">UN    </v>
          </cell>
          <cell r="D4149">
            <v>13.25</v>
          </cell>
        </row>
        <row r="4150">
          <cell r="A4150">
            <v>38997</v>
          </cell>
          <cell r="B4150" t="str">
            <v>CONECTOR / ADAPTADOR MACHO, COM INSERTO METALICO, PPR, DN 32 MM X 3/4", PARA AGUA QUENTE E FRIA PREDIAL</v>
          </cell>
          <cell r="C4150" t="str">
            <v xml:space="preserve">UN    </v>
          </cell>
          <cell r="D4150">
            <v>21.45</v>
          </cell>
        </row>
        <row r="4151">
          <cell r="A4151">
            <v>38998</v>
          </cell>
          <cell r="B4151" t="str">
            <v>CONECTOR / ADAPTADOR FEMEA, COM INSERTO METALICO, PPR, DN 25 MM X 1/2", PARA AGUA QUENTE E FRIA PREDIAL</v>
          </cell>
          <cell r="C4151" t="str">
            <v xml:space="preserve">UN    </v>
          </cell>
          <cell r="D4151">
            <v>9.17</v>
          </cell>
        </row>
        <row r="4152">
          <cell r="A4152">
            <v>38999</v>
          </cell>
          <cell r="B4152" t="str">
            <v>CONECTOR / ADAPTADOR FEMEA, COM INSERTO METALICO, PPR, DN 32 MM X 3/4", PARA AGUA QUENTE E FRIA PREDIAL</v>
          </cell>
          <cell r="C4152" t="str">
            <v xml:space="preserve">UN    </v>
          </cell>
          <cell r="D4152">
            <v>15.18</v>
          </cell>
        </row>
        <row r="4153">
          <cell r="A4153">
            <v>39000</v>
          </cell>
          <cell r="B4153" t="str">
            <v>TE MISTURADOR COM INSERTO METALICO, FEMEA, PPR, DN 25 MM X 3/4", PARA AGUA QUENTE E FRIA PREDIAL</v>
          </cell>
          <cell r="C4153" t="str">
            <v xml:space="preserve">UN    </v>
          </cell>
          <cell r="D4153">
            <v>26.76</v>
          </cell>
        </row>
        <row r="4154">
          <cell r="A4154">
            <v>39008</v>
          </cell>
          <cell r="B4154" t="str">
            <v>BOMBA DE PROJECAO DE CONCRETO SECO, POTENCIA 10 CV, VAZAO 3 M3/H</v>
          </cell>
          <cell r="C4154" t="str">
            <v xml:space="preserve">UN    </v>
          </cell>
          <cell r="D4154">
            <v>45104.13</v>
          </cell>
        </row>
        <row r="4155">
          <cell r="A4155">
            <v>39009</v>
          </cell>
          <cell r="B4155" t="str">
            <v>BOMBA DE PROJECAO DE CONCRETO SECO, POTENCIA 10 CV, VAZAO 6 M3/H</v>
          </cell>
          <cell r="C4155" t="str">
            <v xml:space="preserve">UN    </v>
          </cell>
          <cell r="D4155">
            <v>48323.48</v>
          </cell>
        </row>
        <row r="4156">
          <cell r="A4156">
            <v>39012</v>
          </cell>
          <cell r="B4156" t="str">
            <v>PERFURATRIZ SOBRE ESTEIRA, TORQUE MAXIMO 600 KGF, PESO MEDIO 1000 KG, POTENCIA 20 HP, DIAMETRO MAXIMO 10"</v>
          </cell>
          <cell r="C4156" t="str">
            <v xml:space="preserve">UN    </v>
          </cell>
          <cell r="D4156">
            <v>491945.06</v>
          </cell>
        </row>
        <row r="4157">
          <cell r="A4157">
            <v>39013</v>
          </cell>
          <cell r="B4157" t="str">
            <v>CENTRALIZADOR DE BARRA DE ACO (CHUMBADOR TIPO CARAMBOLA), PARA ACO ATE 20 MM</v>
          </cell>
          <cell r="C4157" t="str">
            <v xml:space="preserve">UN    </v>
          </cell>
          <cell r="D4157">
            <v>0.9</v>
          </cell>
        </row>
        <row r="4158">
          <cell r="A4158">
            <v>39014</v>
          </cell>
          <cell r="B4158" t="str">
            <v>FIBRA DE ACO PARA REFORCO DO CONCRETO, SOLTA, TIPO A-I, FATOR DE FORMA *50* L / D, COMPRIMENTO DE *30* MM E RESISTENCIA A TRACAO DO ACO MAIOR 1000 MPA</v>
          </cell>
          <cell r="C4158" t="str">
            <v xml:space="preserve">KG    </v>
          </cell>
          <cell r="D4158">
            <v>6.93</v>
          </cell>
        </row>
        <row r="4159">
          <cell r="A4159">
            <v>39015</v>
          </cell>
          <cell r="B4159" t="str">
            <v>PROTETOR/PONTEIRA PLASTICA PARA PONTA DE VERGALHAO DE ATE 1", TIPO PROTETOR DE ESPERA</v>
          </cell>
          <cell r="C4159" t="str">
            <v xml:space="preserve">UN    </v>
          </cell>
          <cell r="D4159">
            <v>0.59</v>
          </cell>
        </row>
        <row r="4160">
          <cell r="A4160">
            <v>39016</v>
          </cell>
          <cell r="B4160" t="str">
            <v>ESPACADOR / DISTANCIADOR TIPO PINO EM PLASTICO, PARA VERGALHAO ATE 10 MM, PARA APOIO DE ARMADURA</v>
          </cell>
          <cell r="C4160" t="str">
            <v xml:space="preserve">UN    </v>
          </cell>
          <cell r="D4160">
            <v>0.21</v>
          </cell>
        </row>
        <row r="4161">
          <cell r="A4161">
            <v>39017</v>
          </cell>
          <cell r="B4161" t="str">
            <v>ESPACADOR / DISTANCIADOR CIRCULAR COM ENTRADA LATERAL, EM PLASTICO, PARA VERGALHAO *4,2 A 12,5* MM, COBRIMENTO 20 MM</v>
          </cell>
          <cell r="C4161" t="str">
            <v xml:space="preserve">UN    </v>
          </cell>
          <cell r="D4161">
            <v>0.13</v>
          </cell>
        </row>
        <row r="4162">
          <cell r="A4162">
            <v>39021</v>
          </cell>
          <cell r="B4162" t="str">
            <v>PORTA DE ABRIR EM ACO COM DIVISAO HORIZONTAL  PARA VIDROS, COM FUNDO ANTICORROSIVO/PRIMER DE PROTECAO, SEM GUARNICAO/ALIZAR/VISTA, VIDROS NAO INCLUSOS, 87 X 210 CM</v>
          </cell>
          <cell r="C4162" t="str">
            <v xml:space="preserve">UN    </v>
          </cell>
          <cell r="D4162">
            <v>430.98</v>
          </cell>
        </row>
        <row r="4163">
          <cell r="A4163">
            <v>39022</v>
          </cell>
          <cell r="B4163" t="str">
            <v>PORTA DE ABRIR EM ACO TIPO VENEZIANA, COM FUNDO ANTICORROSIVO / PRIMER DE PROTECAO, SEM GUARNICAO/ALIZAR/VISTA, 87 X 210 CM</v>
          </cell>
          <cell r="C4163" t="str">
            <v xml:space="preserve">UN    </v>
          </cell>
          <cell r="D4163">
            <v>533</v>
          </cell>
        </row>
        <row r="4164">
          <cell r="A4164">
            <v>39024</v>
          </cell>
          <cell r="B4164" t="str">
            <v>PORTA DE ABRIR EM ALUMINIO COM DIVISAO HORIZONTAL  PARA VIDROS,  ACABAMENTO ANODIZADO NATURAL, VIDROS INCLUSOS, SEM GUARNICAO/ALIZAR/VISTA , 87 X 210 CM</v>
          </cell>
          <cell r="C4164" t="str">
            <v xml:space="preserve">UN    </v>
          </cell>
          <cell r="D4164">
            <v>1098.02</v>
          </cell>
        </row>
        <row r="4165">
          <cell r="A4165">
            <v>39025</v>
          </cell>
          <cell r="B4165" t="str">
            <v>PORTA DE ABRIR EM ALUMINIO TIPO VENEZIANA, ACABAMENTO ANODIZADO NATURAL, SEM GUARNICAO/ALIZAR/VISTA, 87 X 210 CM</v>
          </cell>
          <cell r="C4165" t="str">
            <v xml:space="preserve">UN    </v>
          </cell>
          <cell r="D4165">
            <v>1125.9000000000001</v>
          </cell>
        </row>
        <row r="4166">
          <cell r="A4166">
            <v>39026</v>
          </cell>
          <cell r="B4166" t="str">
            <v>PREGO DE ACO POLIDO SEM CABECA 15 X 15 (1 1/4 X 13)</v>
          </cell>
          <cell r="C4166" t="str">
            <v xml:space="preserve">KG    </v>
          </cell>
          <cell r="D4166">
            <v>13.04</v>
          </cell>
        </row>
        <row r="4167">
          <cell r="A4167">
            <v>39027</v>
          </cell>
          <cell r="B4167" t="str">
            <v>PREGO DE ACO POLIDO COM CABECA 19  X 36 (3 1/4  X  9)</v>
          </cell>
          <cell r="C4167" t="str">
            <v xml:space="preserve">KG    </v>
          </cell>
          <cell r="D4167">
            <v>11.58</v>
          </cell>
        </row>
        <row r="4168">
          <cell r="A4168">
            <v>39028</v>
          </cell>
          <cell r="B4168" t="str">
            <v>PERFILADO PERFURADO SIMPLES 38 X 38 MM, CHAPA 22</v>
          </cell>
          <cell r="C4168" t="str">
            <v xml:space="preserve">M     </v>
          </cell>
          <cell r="D4168">
            <v>6.51</v>
          </cell>
        </row>
        <row r="4169">
          <cell r="A4169">
            <v>39029</v>
          </cell>
          <cell r="B4169" t="str">
            <v>PERFILADO PERFURADO DUPLO 38 X 76 MM, CHAPA 22</v>
          </cell>
          <cell r="C4169" t="str">
            <v xml:space="preserve">M     </v>
          </cell>
          <cell r="D4169">
            <v>11.18</v>
          </cell>
        </row>
        <row r="4170">
          <cell r="A4170">
            <v>39125</v>
          </cell>
          <cell r="B4170" t="str">
            <v>ABRACADEIRA EM ACO PARA AMARRACAO DE ELETRODUTOS, TIPO D, COM 3/8" E PARAFUSO DE FIXACAO</v>
          </cell>
          <cell r="C4170" t="str">
            <v xml:space="preserve">UN    </v>
          </cell>
          <cell r="D4170">
            <v>1.33</v>
          </cell>
        </row>
        <row r="4171">
          <cell r="A4171">
            <v>39126</v>
          </cell>
          <cell r="B4171" t="str">
            <v>ABRACADEIRA EM ACO PARA AMARRACAO DE ELETRODUTOS, TIPO D, COM 4" E CUNHA DE FIXACAO</v>
          </cell>
          <cell r="C4171" t="str">
            <v xml:space="preserve">UN    </v>
          </cell>
          <cell r="D4171">
            <v>5.99</v>
          </cell>
        </row>
        <row r="4172">
          <cell r="A4172">
            <v>39127</v>
          </cell>
          <cell r="B4172" t="str">
            <v>ABRACADEIRA EM ACO PARA AMARRACAO DE ELETRODUTOS, TIPO D, COM 1/2" E CUNHA DE FIXACAO</v>
          </cell>
          <cell r="C4172" t="str">
            <v xml:space="preserve">UN    </v>
          </cell>
          <cell r="D4172">
            <v>1.22</v>
          </cell>
        </row>
        <row r="4173">
          <cell r="A4173">
            <v>39128</v>
          </cell>
          <cell r="B4173" t="str">
            <v>ABRACADEIRA EM ACO PARA AMARRACAO DE ELETRODUTOS, TIPO D, COM 3/4" E CUNHA DE FIXACAO</v>
          </cell>
          <cell r="C4173" t="str">
            <v xml:space="preserve">UN    </v>
          </cell>
          <cell r="D4173">
            <v>1.33</v>
          </cell>
        </row>
        <row r="4174">
          <cell r="A4174">
            <v>39129</v>
          </cell>
          <cell r="B4174" t="str">
            <v>ABRACADEIRA EM ACO PARA AMARRACAO DE ELETRODUTOS, TIPO D, COM 1" E CUNHA DE FIXACAO</v>
          </cell>
          <cell r="C4174" t="str">
            <v xml:space="preserve">UN    </v>
          </cell>
          <cell r="D4174">
            <v>1.42</v>
          </cell>
        </row>
        <row r="4175">
          <cell r="A4175">
            <v>39130</v>
          </cell>
          <cell r="B4175" t="str">
            <v>ABRACADEIRA EM ACO PARA AMARRACAO DE ELETRODUTOS, TIPO D, COM 1 1/4" E CUNHA DE FIXACAO</v>
          </cell>
          <cell r="C4175" t="str">
            <v xml:space="preserve">UN    </v>
          </cell>
          <cell r="D4175">
            <v>2.31</v>
          </cell>
        </row>
        <row r="4176">
          <cell r="A4176">
            <v>39131</v>
          </cell>
          <cell r="B4176" t="str">
            <v>ABRACADEIRA EM ACO PARA AMARRACAO DE ELETRODUTOS, TIPO D, COM 1 1/2" E CUNHA DE FIXACAO</v>
          </cell>
          <cell r="C4176" t="str">
            <v xml:space="preserve">UN    </v>
          </cell>
          <cell r="D4176">
            <v>2.5299999999999998</v>
          </cell>
        </row>
        <row r="4177">
          <cell r="A4177">
            <v>39132</v>
          </cell>
          <cell r="B4177" t="str">
            <v>ABRACADEIRA EM ACO PARA AMARRACAO DE ELETRODUTOS, TIPO D, COM 2" E CUNHA DE FIXACAO</v>
          </cell>
          <cell r="C4177" t="str">
            <v xml:space="preserve">UN    </v>
          </cell>
          <cell r="D4177">
            <v>2.66</v>
          </cell>
        </row>
        <row r="4178">
          <cell r="A4178">
            <v>39133</v>
          </cell>
          <cell r="B4178" t="str">
            <v>ABRACADEIRA EM ACO PARA AMARRACAO DE ELETRODUTOS, TIPO D, COM 2 1/2" E CUNHA DE FIXACAO</v>
          </cell>
          <cell r="C4178" t="str">
            <v xml:space="preserve">UN    </v>
          </cell>
          <cell r="D4178">
            <v>3.32</v>
          </cell>
        </row>
        <row r="4179">
          <cell r="A4179">
            <v>39134</v>
          </cell>
          <cell r="B4179" t="str">
            <v>ABRACADEIRA EM ACO PARA AMARRACAO DE ELETRODUTOS, TIPO D, COM 3" E CUNHA DE FIXACAO</v>
          </cell>
          <cell r="C4179" t="str">
            <v xml:space="preserve">UN    </v>
          </cell>
          <cell r="D4179">
            <v>4.43</v>
          </cell>
        </row>
        <row r="4180">
          <cell r="A4180">
            <v>39135</v>
          </cell>
          <cell r="B4180" t="str">
            <v>ABRACADEIRA EM ACO PARA AMARRACAO DE ELETRODUTOS, TIPO D, COM 3 1/2" E CUNHA DE FIXACAO</v>
          </cell>
          <cell r="C4180" t="str">
            <v xml:space="preserve">UN    </v>
          </cell>
          <cell r="D4180">
            <v>5.32</v>
          </cell>
        </row>
        <row r="4181">
          <cell r="A4181">
            <v>39136</v>
          </cell>
          <cell r="B4181" t="str">
            <v>ABRACADEIRA EM ACO PARA AMARRACAO DE ELETRODUTOS, TIPO U SIMPLES, COM 3/8"</v>
          </cell>
          <cell r="C4181" t="str">
            <v xml:space="preserve">UN    </v>
          </cell>
          <cell r="D4181">
            <v>0.38</v>
          </cell>
        </row>
        <row r="4182">
          <cell r="A4182">
            <v>39137</v>
          </cell>
          <cell r="B4182" t="str">
            <v>ABRACADEIRA EM ACO PARA AMARRACAO DE ELETRODUTOS, TIPO U SIMPLES, COM 1/2"</v>
          </cell>
          <cell r="C4182" t="str">
            <v xml:space="preserve">UN    </v>
          </cell>
          <cell r="D4182">
            <v>0.53</v>
          </cell>
        </row>
        <row r="4183">
          <cell r="A4183">
            <v>39138</v>
          </cell>
          <cell r="B4183" t="str">
            <v>ABRACADEIRA EM ACO PARA AMARRACAO DE ELETRODUTOS, TIPO U SIMPLES, COM 3/4"</v>
          </cell>
          <cell r="C4183" t="str">
            <v xml:space="preserve">UN    </v>
          </cell>
          <cell r="D4183">
            <v>0.56999999999999995</v>
          </cell>
        </row>
        <row r="4184">
          <cell r="A4184">
            <v>39139</v>
          </cell>
          <cell r="B4184" t="str">
            <v>ABRACADEIRA EM ACO PARA AMARRACAO DE ELETRODUTOS, TIPO U SIMPLES, COM 1"</v>
          </cell>
          <cell r="C4184" t="str">
            <v xml:space="preserve">UN    </v>
          </cell>
          <cell r="D4184">
            <v>0.77</v>
          </cell>
        </row>
        <row r="4185">
          <cell r="A4185">
            <v>39140</v>
          </cell>
          <cell r="B4185" t="str">
            <v>ABRACADEIRA EM ACO PARA AMARRACAO DE ELETRODUTOS, TIPO U SIMPLES, COM 1 1/4"</v>
          </cell>
          <cell r="C4185" t="str">
            <v xml:space="preserve">UN    </v>
          </cell>
          <cell r="D4185">
            <v>0.93</v>
          </cell>
        </row>
        <row r="4186">
          <cell r="A4186">
            <v>39141</v>
          </cell>
          <cell r="B4186" t="str">
            <v>ABRACADEIRA EM ACO PARA AMARRACAO DE ELETRODUTOS, TIPO U SIMPLES, COM 1 1/2"</v>
          </cell>
          <cell r="C4186" t="str">
            <v xml:space="preserve">UN    </v>
          </cell>
          <cell r="D4186">
            <v>1.03</v>
          </cell>
        </row>
        <row r="4187">
          <cell r="A4187">
            <v>39142</v>
          </cell>
          <cell r="B4187" t="str">
            <v>ABRACADEIRA EM ACO PARA AMARRACAO DE ELETRODUTOS, TIPO U SIMPLES, COM 2"</v>
          </cell>
          <cell r="C4187" t="str">
            <v xml:space="preserve">UN    </v>
          </cell>
          <cell r="D4187">
            <v>1.52</v>
          </cell>
        </row>
        <row r="4188">
          <cell r="A4188">
            <v>39143</v>
          </cell>
          <cell r="B4188" t="str">
            <v>ABRACADEIRA EM ACO PARA AMARRACAO DE ELETRODUTOS, TIPO U SIMPLES, COM 2 1/2"</v>
          </cell>
          <cell r="C4188" t="str">
            <v xml:space="preserve">UN    </v>
          </cell>
          <cell r="D4188">
            <v>2.12</v>
          </cell>
        </row>
        <row r="4189">
          <cell r="A4189">
            <v>39144</v>
          </cell>
          <cell r="B4189" t="str">
            <v>ABRACADEIRA EM ACO PARA AMARRACAO DE ELETRODUTOS, TIPO U SIMPLES, COM 3"</v>
          </cell>
          <cell r="C4189" t="str">
            <v xml:space="preserve">UN    </v>
          </cell>
          <cell r="D4189">
            <v>2.4700000000000002</v>
          </cell>
        </row>
        <row r="4190">
          <cell r="A4190">
            <v>39145</v>
          </cell>
          <cell r="B4190" t="str">
            <v>ABRACADEIRA EM ACO PARA AMARRACAO DE ELETRODUTOS, TIPO U SIMPLES, COM 4"</v>
          </cell>
          <cell r="C4190" t="str">
            <v xml:space="preserve">UN    </v>
          </cell>
          <cell r="D4190">
            <v>4.07</v>
          </cell>
        </row>
        <row r="4191">
          <cell r="A4191">
            <v>39158</v>
          </cell>
          <cell r="B4191" t="str">
            <v>ABRACADEIRA EM ACO PARA AMARRACAO DE ELETRODUTOS, TIPO ECONOMICA (GOTA), COM 8"</v>
          </cell>
          <cell r="C4191" t="str">
            <v xml:space="preserve">UN    </v>
          </cell>
          <cell r="D4191">
            <v>14.17</v>
          </cell>
        </row>
        <row r="4192">
          <cell r="A4192">
            <v>39174</v>
          </cell>
          <cell r="B4192" t="str">
            <v>BUCHA EM ALUMINIO, COM ROSCA, DE 1/2", PARA ELETRODUTO</v>
          </cell>
          <cell r="C4192" t="str">
            <v xml:space="preserve">UN    </v>
          </cell>
          <cell r="D4192">
            <v>0.61</v>
          </cell>
        </row>
        <row r="4193">
          <cell r="A4193">
            <v>39175</v>
          </cell>
          <cell r="B4193" t="str">
            <v>BUCHA EM ALUMINIO, COM ROSCA, DE 3/4", PARA ELETRODUTO</v>
          </cell>
          <cell r="C4193" t="str">
            <v xml:space="preserve">UN    </v>
          </cell>
          <cell r="D4193">
            <v>0.75</v>
          </cell>
        </row>
        <row r="4194">
          <cell r="A4194">
            <v>39176</v>
          </cell>
          <cell r="B4194" t="str">
            <v>BUCHA EM ALUMINIO, COM ROSCA, DE 1", PARA ELETRODUTO</v>
          </cell>
          <cell r="C4194" t="str">
            <v xml:space="preserve">UN    </v>
          </cell>
          <cell r="D4194">
            <v>0.8</v>
          </cell>
        </row>
        <row r="4195">
          <cell r="A4195">
            <v>39177</v>
          </cell>
          <cell r="B4195" t="str">
            <v>BUCHA EM ALUMINIO, COM ROSCA, DE 1 1/4", PARA ELETRODUTO</v>
          </cell>
          <cell r="C4195" t="str">
            <v xml:space="preserve">UN    </v>
          </cell>
          <cell r="D4195">
            <v>1.23</v>
          </cell>
        </row>
        <row r="4196">
          <cell r="A4196">
            <v>39178</v>
          </cell>
          <cell r="B4196" t="str">
            <v>BUCHA EM ALUMINIO, COM ROSCA, DE  1 1/2", PARA ELETRODUTO</v>
          </cell>
          <cell r="C4196" t="str">
            <v xml:space="preserve">UN    </v>
          </cell>
          <cell r="D4196">
            <v>1.36</v>
          </cell>
        </row>
        <row r="4197">
          <cell r="A4197">
            <v>39179</v>
          </cell>
          <cell r="B4197" t="str">
            <v>BUCHA EM ALUMINIO, COM ROSCA, DE 2", PARA ELETRODUTO</v>
          </cell>
          <cell r="C4197" t="str">
            <v xml:space="preserve">UN    </v>
          </cell>
          <cell r="D4197">
            <v>3.28</v>
          </cell>
        </row>
        <row r="4198">
          <cell r="A4198">
            <v>39180</v>
          </cell>
          <cell r="B4198" t="str">
            <v>BUCHA EM ALUMINIO, COM ROSCA, DE 2 1/2", PARA ELETRODUTO</v>
          </cell>
          <cell r="C4198" t="str">
            <v xml:space="preserve">UN    </v>
          </cell>
          <cell r="D4198">
            <v>3.7</v>
          </cell>
        </row>
        <row r="4199">
          <cell r="A4199">
            <v>39181</v>
          </cell>
          <cell r="B4199" t="str">
            <v>BUCHA EM ALUMINIO, COM ROSCA, DE 3", PARA ELETRODUTO</v>
          </cell>
          <cell r="C4199" t="str">
            <v xml:space="preserve">UN    </v>
          </cell>
          <cell r="D4199">
            <v>4.96</v>
          </cell>
        </row>
        <row r="4200">
          <cell r="A4200">
            <v>39182</v>
          </cell>
          <cell r="B4200" t="str">
            <v>BUCHA EM ALUMINIO, COM ROSCA, DE 4", PARA ELETRODUTO</v>
          </cell>
          <cell r="C4200" t="str">
            <v xml:space="preserve">UN    </v>
          </cell>
          <cell r="D4200">
            <v>6.98</v>
          </cell>
        </row>
        <row r="4201">
          <cell r="A4201">
            <v>39184</v>
          </cell>
          <cell r="B4201" t="str">
            <v>BUCHA DE REDUCAO EM ALUMINIO, COM ROSCA, DE 1" X 1/2", PARA ELETRODUTO</v>
          </cell>
          <cell r="C4201" t="str">
            <v xml:space="preserve">UN    </v>
          </cell>
          <cell r="D4201">
            <v>4.04</v>
          </cell>
        </row>
        <row r="4202">
          <cell r="A4202">
            <v>39185</v>
          </cell>
          <cell r="B4202" t="str">
            <v>BUCHA DE REDUCAO EM ALUMINIO, COM ROSCA, DE 1" X 3/4", PARA ELETRODUTO</v>
          </cell>
          <cell r="C4202" t="str">
            <v xml:space="preserve">UN    </v>
          </cell>
          <cell r="D4202">
            <v>3.69</v>
          </cell>
        </row>
        <row r="4203">
          <cell r="A4203">
            <v>39186</v>
          </cell>
          <cell r="B4203" t="str">
            <v>BUCHA DE REDUCAO EM ALUMINIO, COM ROSCA, DE 1 1/4" X 1/2", PARA ELETRODUTO</v>
          </cell>
          <cell r="C4203" t="str">
            <v xml:space="preserve">UN    </v>
          </cell>
          <cell r="D4203">
            <v>12.47</v>
          </cell>
        </row>
        <row r="4204">
          <cell r="A4204">
            <v>39187</v>
          </cell>
          <cell r="B4204" t="str">
            <v>BUCHA DE REDUCAO EM ALUMINIO, COM ROSCA, DE 1 1/4" X 3/4", PARA ELETRODUTO</v>
          </cell>
          <cell r="C4204" t="str">
            <v xml:space="preserve">UN    </v>
          </cell>
          <cell r="D4204">
            <v>10.76</v>
          </cell>
        </row>
        <row r="4205">
          <cell r="A4205">
            <v>39188</v>
          </cell>
          <cell r="B4205" t="str">
            <v>BUCHA DE REDUCAO EM ALUMINIO, COM ROSCA, DE 1 1/4" X 1", PARA ELETRODUTO</v>
          </cell>
          <cell r="C4205" t="str">
            <v xml:space="preserve">UN    </v>
          </cell>
          <cell r="D4205">
            <v>10.26</v>
          </cell>
        </row>
        <row r="4206">
          <cell r="A4206">
            <v>39189</v>
          </cell>
          <cell r="B4206" t="str">
            <v>BUCHA DE REDUCAO EM ALUMINIO, COM ROSCA, DE 1 1/2" X 3/4", PARA ELETRODUTO</v>
          </cell>
          <cell r="C4206" t="str">
            <v xml:space="preserve">UN    </v>
          </cell>
          <cell r="D4206">
            <v>13.94</v>
          </cell>
        </row>
        <row r="4207">
          <cell r="A4207">
            <v>39190</v>
          </cell>
          <cell r="B4207" t="str">
            <v>BUCHA DE REDUCAO EM ALUMINIO, COM ROSCA, DE 1 1/2" X 1", PARA ELETRODUTO</v>
          </cell>
          <cell r="C4207" t="str">
            <v xml:space="preserve">UN    </v>
          </cell>
          <cell r="D4207">
            <v>13.17</v>
          </cell>
        </row>
        <row r="4208">
          <cell r="A4208">
            <v>39191</v>
          </cell>
          <cell r="B4208" t="str">
            <v>BUCHA DE REDUCAO EM ALUMINIO, COM ROSCA, DE 1 1/2" X 1 1/4", PARA ELETRODUTO</v>
          </cell>
          <cell r="C4208" t="str">
            <v xml:space="preserve">UN    </v>
          </cell>
          <cell r="D4208">
            <v>12.61</v>
          </cell>
        </row>
        <row r="4209">
          <cell r="A4209">
            <v>39192</v>
          </cell>
          <cell r="B4209" t="str">
            <v>BUCHA DE REDUCAO EM ALUMINIO, COM ROSCA, DE 2" X 3/4", PARA ELETRODUTO</v>
          </cell>
          <cell r="C4209" t="str">
            <v xml:space="preserve">UN    </v>
          </cell>
          <cell r="D4209">
            <v>28.04</v>
          </cell>
        </row>
        <row r="4210">
          <cell r="A4210">
            <v>39193</v>
          </cell>
          <cell r="B4210" t="str">
            <v>BUCHA DE REDUCAO EM ALUMINIO, COM ROSCA, DE 2" X 1", PARA ELETRODUTO</v>
          </cell>
          <cell r="C4210" t="str">
            <v xml:space="preserve">UN    </v>
          </cell>
          <cell r="D4210">
            <v>26.96</v>
          </cell>
        </row>
        <row r="4211">
          <cell r="A4211">
            <v>39194</v>
          </cell>
          <cell r="B4211" t="str">
            <v>BUCHA DE REDUCAO EM ALUMINIO, COM ROSCA, DE 2" X 1 1/4", PARA ELETRODUTO</v>
          </cell>
          <cell r="C4211" t="str">
            <v xml:space="preserve">UN    </v>
          </cell>
          <cell r="D4211">
            <v>24.6</v>
          </cell>
        </row>
        <row r="4212">
          <cell r="A4212">
            <v>39195</v>
          </cell>
          <cell r="B4212" t="str">
            <v>BUCHA DE REDUCAO EM ALUMINIO, COM ROSCA, DE 2" X 1 1/2", PARA ELETRODUTO</v>
          </cell>
          <cell r="C4212" t="str">
            <v xml:space="preserve">UN    </v>
          </cell>
          <cell r="D4212">
            <v>22.98</v>
          </cell>
        </row>
        <row r="4213">
          <cell r="A4213">
            <v>39196</v>
          </cell>
          <cell r="B4213" t="str">
            <v>BUCHA DE REDUCAO EM ALUMINIO, COM ROSCA, DE 2 1/2" X 1", PARA ELETRODUTO</v>
          </cell>
          <cell r="C4213" t="str">
            <v xml:space="preserve">UN    </v>
          </cell>
          <cell r="D4213">
            <v>44.58</v>
          </cell>
        </row>
        <row r="4214">
          <cell r="A4214">
            <v>39197</v>
          </cell>
          <cell r="B4214" t="str">
            <v>BUCHA DE REDUCAO EM ALUMINIO, COM ROSCA, DE 2 1/2" X 1 1/4", PARA ELETRODUTO</v>
          </cell>
          <cell r="C4214" t="str">
            <v xml:space="preserve">UN    </v>
          </cell>
          <cell r="D4214">
            <v>43.23</v>
          </cell>
        </row>
        <row r="4215">
          <cell r="A4215">
            <v>39198</v>
          </cell>
          <cell r="B4215" t="str">
            <v>BUCHA DE REDUCAO EM ALUMINIO, COM ROSCA, DE 2 1/2" X 1 1/2", PARA ELETRODUTO</v>
          </cell>
          <cell r="C4215" t="str">
            <v xml:space="preserve">UN    </v>
          </cell>
          <cell r="D4215">
            <v>41.38</v>
          </cell>
        </row>
        <row r="4216">
          <cell r="A4216">
            <v>39199</v>
          </cell>
          <cell r="B4216" t="str">
            <v>BUCHA DE REDUCAO EM ALUMINIO, COM ROSCA, DE 2 1/2" X 2", PARA ELETRODUTO</v>
          </cell>
          <cell r="C4216" t="str">
            <v xml:space="preserve">UN    </v>
          </cell>
          <cell r="D4216">
            <v>39.82</v>
          </cell>
        </row>
        <row r="4217">
          <cell r="A4217">
            <v>39200</v>
          </cell>
          <cell r="B4217" t="str">
            <v>BUCHA DE REDUCAO EM ALUMINIO, COM ROSCA, DE 3" X 1 1/4", PARA ELETRODUTO</v>
          </cell>
          <cell r="C4217" t="str">
            <v xml:space="preserve">UN    </v>
          </cell>
          <cell r="D4217">
            <v>49.87</v>
          </cell>
        </row>
        <row r="4218">
          <cell r="A4218">
            <v>39201</v>
          </cell>
          <cell r="B4218" t="str">
            <v>BUCHA DE REDUCAO EM ALUMINIO, COM ROSCA, DE 3" X 1 1/2", PARA ELETRODUTO</v>
          </cell>
          <cell r="C4218" t="str">
            <v xml:space="preserve">UN    </v>
          </cell>
          <cell r="D4218">
            <v>49.47</v>
          </cell>
        </row>
        <row r="4219">
          <cell r="A4219">
            <v>39202</v>
          </cell>
          <cell r="B4219" t="str">
            <v>BUCHA DE REDUCAO EM ALUMINIO, COM ROSCA, DE 3" X 2", PARA ELETRODUTO</v>
          </cell>
          <cell r="C4219" t="str">
            <v xml:space="preserve">UN    </v>
          </cell>
          <cell r="D4219">
            <v>47.3</v>
          </cell>
        </row>
        <row r="4220">
          <cell r="A4220">
            <v>39203</v>
          </cell>
          <cell r="B4220" t="str">
            <v>BUCHA DE REDUCAO EM ALUMINIO, COM ROSCA, DE 3" X 2 1/2", PARA ELETRODUTO</v>
          </cell>
          <cell r="C4220" t="str">
            <v xml:space="preserve">UN    </v>
          </cell>
          <cell r="D4220">
            <v>40.270000000000003</v>
          </cell>
        </row>
        <row r="4221">
          <cell r="A4221">
            <v>39204</v>
          </cell>
          <cell r="B4221" t="str">
            <v>BUCHA DE REDUCAO EM ALUMINIO, COM ROSCA, DE 4" X 2", PARA ELETRODUTO</v>
          </cell>
          <cell r="C4221" t="str">
            <v xml:space="preserve">UN    </v>
          </cell>
          <cell r="D4221">
            <v>80.83</v>
          </cell>
        </row>
        <row r="4222">
          <cell r="A4222">
            <v>39205</v>
          </cell>
          <cell r="B4222" t="str">
            <v>BUCHA DE REDUCAO EM ALUMINIO, COM ROSCA, DE 4" X 2 1/2", PARA ELETRODUTO</v>
          </cell>
          <cell r="C4222" t="str">
            <v xml:space="preserve">UN    </v>
          </cell>
          <cell r="D4222">
            <v>78.92</v>
          </cell>
        </row>
        <row r="4223">
          <cell r="A4223">
            <v>39206</v>
          </cell>
          <cell r="B4223" t="str">
            <v>BUCHA DE REDUCAO EM ALUMINIO, COM ROSCA, DE 4" X 3", PARA ELETRODUTO</v>
          </cell>
          <cell r="C4223" t="str">
            <v xml:space="preserve">UN    </v>
          </cell>
          <cell r="D4223">
            <v>76.680000000000007</v>
          </cell>
        </row>
        <row r="4224">
          <cell r="A4224">
            <v>39207</v>
          </cell>
          <cell r="B4224" t="str">
            <v>ARRUELA EM ALUMINIO, COM ROSCA, DE 3/8", PARA ELETRODUTO</v>
          </cell>
          <cell r="C4224" t="str">
            <v xml:space="preserve">UN    </v>
          </cell>
          <cell r="D4224">
            <v>0.6</v>
          </cell>
        </row>
        <row r="4225">
          <cell r="A4225">
            <v>39208</v>
          </cell>
          <cell r="B4225" t="str">
            <v>ARRUELA EM ALUMINIO, COM ROSCA, DE 1/2", PARA ELETRODUTO</v>
          </cell>
          <cell r="C4225" t="str">
            <v xml:space="preserve">UN    </v>
          </cell>
          <cell r="D4225">
            <v>0.32</v>
          </cell>
        </row>
        <row r="4226">
          <cell r="A4226">
            <v>39209</v>
          </cell>
          <cell r="B4226" t="str">
            <v>ARRUELA EM ALUMINIO, COM ROSCA, DE 3/4", PARA ELETRODUTO</v>
          </cell>
          <cell r="C4226" t="str">
            <v xml:space="preserve">UN    </v>
          </cell>
          <cell r="D4226">
            <v>0.39</v>
          </cell>
        </row>
        <row r="4227">
          <cell r="A4227">
            <v>39210</v>
          </cell>
          <cell r="B4227" t="str">
            <v>ARRUELA EM ALUMINIO, COM ROSCA, DE 1", PARA ELETRODUTO</v>
          </cell>
          <cell r="C4227" t="str">
            <v xml:space="preserve">UN    </v>
          </cell>
          <cell r="D4227">
            <v>0.6</v>
          </cell>
        </row>
        <row r="4228">
          <cell r="A4228">
            <v>39211</v>
          </cell>
          <cell r="B4228" t="str">
            <v>ARRUELA EM ALUMINIO, COM ROSCA, DE  1 1/4", PARA ELETRODUTO</v>
          </cell>
          <cell r="C4228" t="str">
            <v xml:space="preserve">UN    </v>
          </cell>
          <cell r="D4228">
            <v>1.07</v>
          </cell>
        </row>
        <row r="4229">
          <cell r="A4229">
            <v>39212</v>
          </cell>
          <cell r="B4229" t="str">
            <v>ARRUELA EM ALUMINIO, COM ROSCA, DE 1 1/2", PARA ELETRODUTO</v>
          </cell>
          <cell r="C4229" t="str">
            <v xml:space="preserve">UN    </v>
          </cell>
          <cell r="D4229">
            <v>1.2</v>
          </cell>
        </row>
        <row r="4230">
          <cell r="A4230">
            <v>39213</v>
          </cell>
          <cell r="B4230" t="str">
            <v>ARRUELA EM ALUMINIO, COM ROSCA, DE 2", PARA ELETRODUTO</v>
          </cell>
          <cell r="C4230" t="str">
            <v xml:space="preserve">UN    </v>
          </cell>
          <cell r="D4230">
            <v>1.57</v>
          </cell>
        </row>
        <row r="4231">
          <cell r="A4231">
            <v>39214</v>
          </cell>
          <cell r="B4231" t="str">
            <v>ARRUELA EM ALUMINIO, COM ROSCA, DE 2 1/2", PARA ELETRODUTO</v>
          </cell>
          <cell r="C4231" t="str">
            <v xml:space="preserve">UN    </v>
          </cell>
          <cell r="D4231">
            <v>2.2200000000000002</v>
          </cell>
        </row>
        <row r="4232">
          <cell r="A4232">
            <v>39215</v>
          </cell>
          <cell r="B4232" t="str">
            <v>ARRUELA EM ALUMINIO, COM ROSCA, DE 3", PARA ELETRODUTO</v>
          </cell>
          <cell r="C4232" t="str">
            <v xml:space="preserve">UN    </v>
          </cell>
          <cell r="D4232">
            <v>4.04</v>
          </cell>
        </row>
        <row r="4233">
          <cell r="A4233">
            <v>39216</v>
          </cell>
          <cell r="B4233" t="str">
            <v>ARRUELA EM ALUMINIO, COM ROSCA, DE 4", PARA ELETRODUTO</v>
          </cell>
          <cell r="C4233" t="str">
            <v xml:space="preserve">UN    </v>
          </cell>
          <cell r="D4233">
            <v>5.64</v>
          </cell>
        </row>
        <row r="4234">
          <cell r="A4234">
            <v>39217</v>
          </cell>
          <cell r="B4234" t="str">
            <v>BUCHA EM ALUMINIO, COM ROSCA, DE 3/8", PARA ELETRODUTO</v>
          </cell>
          <cell r="C4234" t="str">
            <v xml:space="preserve">UN    </v>
          </cell>
          <cell r="D4234">
            <v>0.57999999999999996</v>
          </cell>
        </row>
        <row r="4235">
          <cell r="A4235">
            <v>39232</v>
          </cell>
          <cell r="B4235" t="str">
            <v>CABO DE COBRE, FLEXIVEL, CLASSE 4 OU 5, ISOLACAO EM PVC/A, ANTICHAMA BWF-B, 1 CONDUTOR, 450/750 V, SECAO NOMINAL 25 MM2</v>
          </cell>
          <cell r="C4235" t="str">
            <v xml:space="preserve">M     </v>
          </cell>
          <cell r="D4235">
            <v>15.41</v>
          </cell>
        </row>
        <row r="4236">
          <cell r="A4236">
            <v>39233</v>
          </cell>
          <cell r="B4236" t="str">
            <v>CABO DE COBRE, FLEXIVEL, CLASSE 4 OU 5, ISOLACAO EM PVC/A, ANTICHAMA BWF-B, 1 CONDUTOR, 450/750 V, SECAO NOMINAL 35 MM2</v>
          </cell>
          <cell r="C4236" t="str">
            <v xml:space="preserve">M     </v>
          </cell>
          <cell r="D4236">
            <v>21.19</v>
          </cell>
        </row>
        <row r="4237">
          <cell r="A4237">
            <v>39234</v>
          </cell>
          <cell r="B4237" t="str">
            <v>CABO DE COBRE, FLEXIVEL, CLASSE 4 OU 5, ISOLACAO EM PVC/A, ANTICHAMA BWF-B, 1 CONDUTOR, 450/750 V, SECAO NOMINAL 50 MM2</v>
          </cell>
          <cell r="C4237" t="str">
            <v xml:space="preserve">M     </v>
          </cell>
          <cell r="D4237">
            <v>31.11</v>
          </cell>
        </row>
        <row r="4238">
          <cell r="A4238">
            <v>39235</v>
          </cell>
          <cell r="B4238" t="str">
            <v>CABO DE COBRE, FLEXIVEL, CLASSE 4 OU 5, ISOLACAO EM PVC/A, ANTICHAMA BWF-B, 1 CONDUTOR, 450/750 V, SECAO NOMINAL 70 MM2</v>
          </cell>
          <cell r="C4238" t="str">
            <v xml:space="preserve">M     </v>
          </cell>
          <cell r="D4238">
            <v>43.75</v>
          </cell>
        </row>
        <row r="4239">
          <cell r="A4239">
            <v>39236</v>
          </cell>
          <cell r="B4239" t="str">
            <v>CABO DE COBRE, FLEXIVEL, CLASSE 4 OU 5, ISOLACAO EM PVC/A, ANTICHAMA BWF-B, 1 CONDUTOR, 450/750 V, SECAO NOMINAL 95 MM2</v>
          </cell>
          <cell r="C4239" t="str">
            <v xml:space="preserve">M     </v>
          </cell>
          <cell r="D4239">
            <v>57.35</v>
          </cell>
        </row>
        <row r="4240">
          <cell r="A4240">
            <v>39237</v>
          </cell>
          <cell r="B4240" t="str">
            <v>CABO DE COBRE, FLEXIVEL, CLASSE 4 OU 5, ISOLACAO EM PVC/A, ANTICHAMA BWF-B, 1 CONDUTOR, 450/750 V, SECAO NOMINAL 120 MM2</v>
          </cell>
          <cell r="C4240" t="str">
            <v xml:space="preserve">M     </v>
          </cell>
          <cell r="D4240">
            <v>73.930000000000007</v>
          </cell>
        </row>
        <row r="4241">
          <cell r="A4241">
            <v>39238</v>
          </cell>
          <cell r="B4241" t="str">
            <v>CABO DE COBRE, FLEXIVEL, CLASSE 4 OU 5, ISOLACAO EM PVC/A, ANTICHAMA BWF-B, 1 CONDUTOR, 450/750 V, SECAO NOMINAL 150 MM2</v>
          </cell>
          <cell r="C4241" t="str">
            <v xml:space="preserve">M     </v>
          </cell>
          <cell r="D4241">
            <v>92.3</v>
          </cell>
        </row>
        <row r="4242">
          <cell r="A4242">
            <v>39239</v>
          </cell>
          <cell r="B4242" t="str">
            <v>CABO DE COBRE, FLEXIVEL, CLASSE 4 OU 5, ISOLACAO EM PVC/A, ANTICHAMA BWF-B, 1 CONDUTOR, 450/750 V, SECAO NOMINAL 185 MM2</v>
          </cell>
          <cell r="C4242" t="str">
            <v xml:space="preserve">M     </v>
          </cell>
          <cell r="D4242">
            <v>112.34</v>
          </cell>
        </row>
        <row r="4243">
          <cell r="A4243">
            <v>39240</v>
          </cell>
          <cell r="B4243" t="str">
            <v>CABO DE COBRE, FLEXIVEL, CLASSE 4 OU 5, ISOLACAO EM PVC/A, ANTICHAMA BWF-B, 1 CONDUTOR, 450/750 V, SECAO NOMINAL 240 MM2</v>
          </cell>
          <cell r="C4243" t="str">
            <v xml:space="preserve">M     </v>
          </cell>
          <cell r="D4243">
            <v>148.47999999999999</v>
          </cell>
        </row>
        <row r="4244">
          <cell r="A4244">
            <v>39241</v>
          </cell>
          <cell r="B4244" t="str">
            <v>CABO DE COBRE, RIGIDO, CLASSE 2, ISOLACAO EM PVC/A, ANTICHAMA BWF-B, 1 CONDUTOR, 450/750 V, SECAO NOMINAL 16 MM2</v>
          </cell>
          <cell r="C4244" t="str">
            <v xml:space="preserve">M     </v>
          </cell>
          <cell r="D4244">
            <v>10.34</v>
          </cell>
        </row>
        <row r="4245">
          <cell r="A4245">
            <v>39242</v>
          </cell>
          <cell r="B4245" t="str">
            <v>CABO DE COBRE, RIGIDO, CLASSE 2, ISOLACAO EM PVC/A, ANTICHAMA BWF-B, 1 CONDUTOR, 450/750 V, SECAO NOMINAL 500 MM2</v>
          </cell>
          <cell r="C4245" t="str">
            <v xml:space="preserve">M     </v>
          </cell>
          <cell r="D4245">
            <v>291.23</v>
          </cell>
        </row>
        <row r="4246">
          <cell r="A4246">
            <v>39243</v>
          </cell>
          <cell r="B4246" t="str">
            <v>ELETRODUTO PVC FLEXIVEL CORRUGADO, REFORCADO, COR LARANJA, DE 20 MM, PARA LAJES E PISOS</v>
          </cell>
          <cell r="C4246" t="str">
            <v xml:space="preserve">M     </v>
          </cell>
          <cell r="D4246">
            <v>1.47</v>
          </cell>
        </row>
        <row r="4247">
          <cell r="A4247">
            <v>39244</v>
          </cell>
          <cell r="B4247" t="str">
            <v>ELETRODUTO PVC FLEXIVEL CORRUGADO, REFORCADO, COR LARANJA, DE 25 MM, PARA LAJES E PISOS</v>
          </cell>
          <cell r="C4247" t="str">
            <v xml:space="preserve">M     </v>
          </cell>
          <cell r="D4247">
            <v>1.99</v>
          </cell>
        </row>
        <row r="4248">
          <cell r="A4248">
            <v>39245</v>
          </cell>
          <cell r="B4248" t="str">
            <v>ELETRODUTO PVC FLEXIVEL CORRUGADO, REFORCADO, COR LARANJA, DE 32 MM, PARA LAJES E PISOS</v>
          </cell>
          <cell r="C4248" t="str">
            <v xml:space="preserve">M     </v>
          </cell>
          <cell r="D4248">
            <v>3.84</v>
          </cell>
        </row>
        <row r="4249">
          <cell r="A4249">
            <v>39246</v>
          </cell>
          <cell r="B4249" t="str">
            <v>ELETRODUTODUTO PEAD FLEXIVEL PAREDE SIMPLES, CORRUGACAO HELICOIDAL, COR PRETA, SEM ROSCA, DE 1 1/2",  PARA CABEAMENTO SUBTERRANEO (NBR 15715)</v>
          </cell>
          <cell r="C4249" t="str">
            <v xml:space="preserve">M     </v>
          </cell>
          <cell r="D4249">
            <v>3.45</v>
          </cell>
        </row>
        <row r="4250">
          <cell r="A4250">
            <v>39247</v>
          </cell>
          <cell r="B4250" t="str">
            <v>ELETRODUTODUTO PEAD FLEXIVEL PAREDE SIMPLES, CORRUGACAO HELICOIDAL, COR PRETA, SEM ROSCA, DE 1 1/4",  PARA CABEAMENTO SUBTERRANEO (NBR 15715)</v>
          </cell>
          <cell r="C4250" t="str">
            <v xml:space="preserve">M     </v>
          </cell>
          <cell r="D4250">
            <v>3.01</v>
          </cell>
        </row>
        <row r="4251">
          <cell r="A4251">
            <v>39248</v>
          </cell>
          <cell r="B4251" t="str">
            <v>ELETRODUTODUTO PEAD FLEXIVEL PAREDE SIMPLES, CORRUGACAO HELICOIDAL, COR PRETA, SEM ROSCA, DE 4",  PARA CABEAMENTO SUBTERRANEO (NBR 15715)</v>
          </cell>
          <cell r="C4251" t="str">
            <v xml:space="preserve">M     </v>
          </cell>
          <cell r="D4251">
            <v>9.68</v>
          </cell>
        </row>
        <row r="4252">
          <cell r="A4252">
            <v>39249</v>
          </cell>
          <cell r="B4252" t="str">
            <v>CABO DE COBRE, FLEXIVEL, CLASSE 4 OU 5, ISOLACAO EM PVC/A, ANTICHAMA BWF-B, COBERTURA PVC-ST1, ANTICHAMA BWF-B, 1 CONDUTOR, 0,6/1 KV, SECAO NOMINAL 400 MM2</v>
          </cell>
          <cell r="C4252" t="str">
            <v xml:space="preserve">M     </v>
          </cell>
          <cell r="D4252">
            <v>243.96</v>
          </cell>
        </row>
        <row r="4253">
          <cell r="A4253">
            <v>39250</v>
          </cell>
          <cell r="B4253" t="str">
            <v>CABO DE COBRE, FLEXIVEL, CLASSE 4 OU 5, ISOLACAO EM PVC/A, ANTICHAMA BWF-B, COBERTURA PVC-ST1, ANTICHAMA BWF-B, 1 CONDUTOR, 0,6/1 KV, SECAO NOMINAL 500 MM2</v>
          </cell>
          <cell r="C4253" t="str">
            <v xml:space="preserve">M     </v>
          </cell>
          <cell r="D4253">
            <v>313.38</v>
          </cell>
        </row>
        <row r="4254">
          <cell r="A4254">
            <v>39251</v>
          </cell>
          <cell r="B4254" t="str">
            <v>CABO DE COBRE, FLEXIVEL, CLASSE 4 OU 5, ISOLACAO EM PVC/A, ANTICHAMA BWF-B, 1 CONDUTOR, 450/750 V, SECAO NOMINAL 0,5 MM2</v>
          </cell>
          <cell r="C4254" t="str">
            <v xml:space="preserve">M     </v>
          </cell>
          <cell r="D4254">
            <v>0.41</v>
          </cell>
        </row>
        <row r="4255">
          <cell r="A4255">
            <v>39252</v>
          </cell>
          <cell r="B4255" t="str">
            <v>CABO DE COBRE, FLEXIVEL, CLASSE 4 OU 5, ISOLACAO EM PVC/A, ANTICHAMA BWF-B, 1 CONDUTOR, 450/750 V, SECAO NOMINAL 1,0 MM2</v>
          </cell>
          <cell r="C4255" t="str">
            <v xml:space="preserve">M     </v>
          </cell>
          <cell r="D4255">
            <v>0.69</v>
          </cell>
        </row>
        <row r="4256">
          <cell r="A4256">
            <v>39253</v>
          </cell>
          <cell r="B4256" t="str">
            <v>ELETRODUTO/CONDULETE DE PVC RIGIDO, LISO, COR CINZA, DE 3/4", PARA INSTALACOES APARENTES (NBR 5410)</v>
          </cell>
          <cell r="C4256" t="str">
            <v xml:space="preserve">M     </v>
          </cell>
          <cell r="D4256">
            <v>7.32</v>
          </cell>
        </row>
        <row r="4257">
          <cell r="A4257">
            <v>39254</v>
          </cell>
          <cell r="B4257" t="str">
            <v>ELETRODUTO/CONDULETE DE PVC RIGIDO, LISO, COR CINZA, DE 1/2", PARA INSTALACOES APARENTES (NBR 5410)</v>
          </cell>
          <cell r="C4257" t="str">
            <v xml:space="preserve">M     </v>
          </cell>
          <cell r="D4257">
            <v>5.74</v>
          </cell>
        </row>
        <row r="4258">
          <cell r="A4258">
            <v>39255</v>
          </cell>
          <cell r="B4258" t="str">
            <v>ELETRODUTO/CONDULETE DE PVC RIGIDO, LISO, COR CINZA, DE 1", PARA INSTALACOES APARENTES (NBR 5410)</v>
          </cell>
          <cell r="C4258" t="str">
            <v xml:space="preserve">M     </v>
          </cell>
          <cell r="D4258">
            <v>10.63</v>
          </cell>
        </row>
        <row r="4259">
          <cell r="A4259">
            <v>39257</v>
          </cell>
          <cell r="B4259" t="str">
            <v>CABO MULTIPOLAR DE COBRE, FLEXIVEL, CLASSE 4 OU 5, ISOLACAO EM HEPR, COBERTURA EM PVC-ST2, ANTICHAMA BWF-B, 0,6/1 KV, 3 CONDUTORES DE 1,5 MM2</v>
          </cell>
          <cell r="C4259" t="str">
            <v xml:space="preserve">M     </v>
          </cell>
          <cell r="D4259">
            <v>3.98</v>
          </cell>
        </row>
        <row r="4260">
          <cell r="A4260">
            <v>39258</v>
          </cell>
          <cell r="B4260" t="str">
            <v>CABO MULTIPOLAR DE COBRE, FLEXIVEL, CLASSE 4 OU 5, ISOLACAO EM HEPR, COBERTURA EM PVC-ST2, ANTICHAMA BWF-B, 0,6/1 KV, 3 CONDUTORES DE 2,5 MM2</v>
          </cell>
          <cell r="C4260" t="str">
            <v xml:space="preserve">M     </v>
          </cell>
          <cell r="D4260">
            <v>5.9</v>
          </cell>
        </row>
        <row r="4261">
          <cell r="A4261">
            <v>39259</v>
          </cell>
          <cell r="B4261" t="str">
            <v>CABO MULTIPOLAR DE COBRE, FLEXIVEL, CLASSE 4 OU 5, ISOLACAO EM HEPR, COBERTURA EM PVC-ST2, ANTICHAMA BWF-B, 0,6/1 KV, 3 CONDUTORES DE 4 MM2</v>
          </cell>
          <cell r="C4261" t="str">
            <v xml:space="preserve">M     </v>
          </cell>
          <cell r="D4261">
            <v>8.99</v>
          </cell>
        </row>
        <row r="4262">
          <cell r="A4262">
            <v>39260</v>
          </cell>
          <cell r="B4262" t="str">
            <v>CABO MULTIPOLAR DE COBRE, FLEXIVEL, CLASSE 4 OU 5, ISOLACAO EM HEPR, COBERTURA EM PVC-ST2, ANTICHAMA BWF-B, 0,6/1 KV, 3 CONDUTORES DE 6 MM2</v>
          </cell>
          <cell r="C4262" t="str">
            <v xml:space="preserve">M     </v>
          </cell>
          <cell r="D4262">
            <v>12.8</v>
          </cell>
        </row>
        <row r="4263">
          <cell r="A4263">
            <v>39261</v>
          </cell>
          <cell r="B4263" t="str">
            <v>CABO MULTIPOLAR DE COBRE, FLEXIVEL, CLASSE 4 OU 5, ISOLACAO EM HEPR, COBERTURA EM PVC-ST2, ANTICHAMA BWF-B, 0,6/1 KV, 3 CONDUTORES DE 10 MM2</v>
          </cell>
          <cell r="C4263" t="str">
            <v xml:space="preserve">M     </v>
          </cell>
          <cell r="D4263">
            <v>21.22</v>
          </cell>
        </row>
        <row r="4264">
          <cell r="A4264">
            <v>39262</v>
          </cell>
          <cell r="B4264" t="str">
            <v>CABO MULTIPOLAR DE COBRE, FLEXIVEL, CLASSE 4 OU 5, ISOLACAO EM HEPR, COBERTURA EM PVC-ST2, ANTICHAMA BWF-B, 0,6/1 KV, 3 CONDUTORES DE 16 MM2</v>
          </cell>
          <cell r="C4264" t="str">
            <v xml:space="preserve">M     </v>
          </cell>
          <cell r="D4264">
            <v>33.17</v>
          </cell>
        </row>
        <row r="4265">
          <cell r="A4265">
            <v>39263</v>
          </cell>
          <cell r="B4265" t="str">
            <v>CABO MULTIPOLAR DE COBRE, FLEXIVEL, CLASSE 4 OU 5, ISOLACAO EM HEPR, COBERTURA EM PVC-ST2, ANTICHAMA BWF-B, 0,6/1 KV, 3 CONDUTORES DE 25 MM2</v>
          </cell>
          <cell r="C4265" t="str">
            <v xml:space="preserve">M     </v>
          </cell>
          <cell r="D4265">
            <v>51.32</v>
          </cell>
        </row>
        <row r="4266">
          <cell r="A4266">
            <v>39264</v>
          </cell>
          <cell r="B4266" t="str">
            <v>CABO MULTIPOLAR DE COBRE, FLEXIVEL, CLASSE 4 OU 5, ISOLACAO EM HEPR, COBERTURA EM PVC-ST2, ANTICHAMA BWF-B, 0,6/1 KV, 3 CONDUTORES DE 35 MM2</v>
          </cell>
          <cell r="C4266" t="str">
            <v xml:space="preserve">M     </v>
          </cell>
          <cell r="D4266">
            <v>69.5</v>
          </cell>
        </row>
        <row r="4267">
          <cell r="A4267">
            <v>39265</v>
          </cell>
          <cell r="B4267" t="str">
            <v>CABO MULTIPOLAR DE COBRE, FLEXIVEL, CLASSE 4 OU 5, ISOLACAO EM HEPR, COBERTURA EM PVC-ST2, ANTICHAMA BWF-B, 0,6/1 KV, 3 CONDUTORES DE 50 MM2</v>
          </cell>
          <cell r="C4267" t="str">
            <v xml:space="preserve">M     </v>
          </cell>
          <cell r="D4267">
            <v>102.38</v>
          </cell>
        </row>
        <row r="4268">
          <cell r="A4268">
            <v>39266</v>
          </cell>
          <cell r="B4268" t="str">
            <v>CABO MULTIPOLAR DE COBRE, FLEXIVEL, CLASSE 4 OU 5, ISOLACAO EM HEPR, COBERTURA EM PVC-ST2, ANTICHAMA BWF-B, 0,6/1 KV, 3 CONDUTORES DE 70 MM2</v>
          </cell>
          <cell r="C4268" t="str">
            <v xml:space="preserve">M     </v>
          </cell>
          <cell r="D4268">
            <v>143.66</v>
          </cell>
        </row>
        <row r="4269">
          <cell r="A4269">
            <v>39267</v>
          </cell>
          <cell r="B4269" t="str">
            <v>CABO MULTIPOLAR DE COBRE, FLEXIVEL, CLASSE 4 OU 5, ISOLACAO EM HEPR, COBERTURA EM PVC-ST2, ANTICHAMA BWF-B, 0,6/1 KV, 3 CONDUTORES DE 95 MM2</v>
          </cell>
          <cell r="C4269" t="str">
            <v xml:space="preserve">M     </v>
          </cell>
          <cell r="D4269">
            <v>188.31</v>
          </cell>
        </row>
        <row r="4270">
          <cell r="A4270">
            <v>39268</v>
          </cell>
          <cell r="B4270" t="str">
            <v>CABO MULTIPOLAR DE COBRE, FLEXIVEL, CLASSE 4 OU 5, ISOLACAO EM HEPR, COBERTURA EM PVC-ST2, ANTICHAMA BWF-B, 0,6/1 KV, 3 CONDUTORES DE 120 MM2</v>
          </cell>
          <cell r="C4270" t="str">
            <v xml:space="preserve">M     </v>
          </cell>
          <cell r="D4270">
            <v>244.79</v>
          </cell>
        </row>
        <row r="4271">
          <cell r="A4271">
            <v>39269</v>
          </cell>
          <cell r="B4271" t="str">
            <v>CORDAO DE COBRE, FLEXIVEL, TORCIDO, CLASSE 4 OU 5, ISOLACAO EM PVC/D, 300 V, 2 CONDUTORES DE 0,5 MM2</v>
          </cell>
          <cell r="C4271" t="str">
            <v xml:space="preserve">M     </v>
          </cell>
          <cell r="D4271">
            <v>0.88</v>
          </cell>
        </row>
        <row r="4272">
          <cell r="A4272">
            <v>39270</v>
          </cell>
          <cell r="B4272" t="str">
            <v>CORDAO DE COBRE, FLEXIVEL, TORCIDO, CLASSE 4 OU 5, ISOLACAO EM PVC/D, 300 V, 2 CONDUTORES DE 1,0 MM2</v>
          </cell>
          <cell r="C4272" t="str">
            <v xml:space="preserve">M     </v>
          </cell>
          <cell r="D4272">
            <v>1.46</v>
          </cell>
        </row>
        <row r="4273">
          <cell r="A4273">
            <v>39271</v>
          </cell>
          <cell r="B4273" t="str">
            <v>CURVA 90 GRAUS, CURTA, DE PVC RIGIDO ROSCAVEL, DE 1/2", PARA ELETRODUTO</v>
          </cell>
          <cell r="C4273" t="str">
            <v xml:space="preserve">UN    </v>
          </cell>
          <cell r="D4273">
            <v>1.5</v>
          </cell>
        </row>
        <row r="4274">
          <cell r="A4274">
            <v>39272</v>
          </cell>
          <cell r="B4274" t="str">
            <v>CURVA 90 GRAUS, CURTA, DE PVC RIGIDO ROSCAVEL, DE 3/4", PARA ELETRODUTO</v>
          </cell>
          <cell r="C4274" t="str">
            <v xml:space="preserve">UN    </v>
          </cell>
          <cell r="D4274">
            <v>1.84</v>
          </cell>
        </row>
        <row r="4275">
          <cell r="A4275">
            <v>39273</v>
          </cell>
          <cell r="B4275" t="str">
            <v>CURVA 90 GRAUS, CURTA, DE PVC RIGIDO ROSCAVEL, DE 1", PARA ELETRODUTO</v>
          </cell>
          <cell r="C4275" t="str">
            <v xml:space="preserve">UN    </v>
          </cell>
          <cell r="D4275">
            <v>2.54</v>
          </cell>
        </row>
        <row r="4276">
          <cell r="A4276">
            <v>39274</v>
          </cell>
          <cell r="B4276" t="str">
            <v>CURVA 135 GRAUS, DE PVC RIGIDO ROSCAVEL, DE 3/4", PARA ELETRODUTO</v>
          </cell>
          <cell r="C4276" t="str">
            <v xml:space="preserve">UN    </v>
          </cell>
          <cell r="D4276">
            <v>1.81</v>
          </cell>
        </row>
        <row r="4277">
          <cell r="A4277">
            <v>39276</v>
          </cell>
          <cell r="B4277" t="str">
            <v>CURVA 180 GRAUS, DE PVC RIGIDO ROSCAVEL, DE 1", PARA ELETRODUTO</v>
          </cell>
          <cell r="C4277" t="str">
            <v xml:space="preserve">UN    </v>
          </cell>
          <cell r="D4277">
            <v>4.4000000000000004</v>
          </cell>
        </row>
        <row r="4278">
          <cell r="A4278">
            <v>39277</v>
          </cell>
          <cell r="B4278" t="str">
            <v>CURVA 180 GRAUS, DE PVC RIGIDO ROSCAVEL, DE 2", PARA ELETRODUTO</v>
          </cell>
          <cell r="C4278" t="str">
            <v xml:space="preserve">UN    </v>
          </cell>
          <cell r="D4278">
            <v>11.89</v>
          </cell>
        </row>
        <row r="4279">
          <cell r="A4279">
            <v>39279</v>
          </cell>
          <cell r="B4279" t="str">
            <v>CONEXAO FIXA, ROSCA FEMEA, EM PLASTICO, DN 16 MM X 1/2", PARA CONEXAO COM CRIMPAGEM EM TUBO PEX</v>
          </cell>
          <cell r="C4279" t="str">
            <v xml:space="preserve">UN    </v>
          </cell>
          <cell r="D4279">
            <v>10.52</v>
          </cell>
        </row>
        <row r="4280">
          <cell r="A4280">
            <v>39280</v>
          </cell>
          <cell r="B4280" t="str">
            <v>CONEXAO FIXA, ROSCA FEMEA, EM PLASTICO, DN 20 MM X 1/2", PARA CONEXAO COM CRIMPAGEM EM TUBO PEX</v>
          </cell>
          <cell r="C4280" t="str">
            <v xml:space="preserve">UN    </v>
          </cell>
          <cell r="D4280">
            <v>13.65</v>
          </cell>
        </row>
        <row r="4281">
          <cell r="A4281">
            <v>39281</v>
          </cell>
          <cell r="B4281" t="str">
            <v>CONEXAO FIXA, ROSCA FEMEA, EM PLASTICO, DN 20 MM X 3/4", PARA CONEXAO COM CRIMPAGEM EM TUBO PEX</v>
          </cell>
          <cell r="C4281" t="str">
            <v xml:space="preserve">UN    </v>
          </cell>
          <cell r="D4281">
            <v>17.96</v>
          </cell>
        </row>
        <row r="4282">
          <cell r="A4282">
            <v>39282</v>
          </cell>
          <cell r="B4282" t="str">
            <v>CONEXAO FIXA, ROSCA FEMEA, EM PLASTICO, DN 25 MM X 3/4", PARA CONEXAO COM CRIMPAGEM EM TUBO PEX</v>
          </cell>
          <cell r="C4282" t="str">
            <v xml:space="preserve">UN    </v>
          </cell>
          <cell r="D4282">
            <v>18.39</v>
          </cell>
        </row>
        <row r="4283">
          <cell r="A4283">
            <v>39283</v>
          </cell>
          <cell r="B4283" t="str">
            <v>DISTRIBUIDOR, PLASTICO, 2 SAIDAS, DN 32 X 16 MM, PARA CONEXAO COM CRIMPAGEM EM TUBO PEX</v>
          </cell>
          <cell r="C4283" t="str">
            <v xml:space="preserve">UN    </v>
          </cell>
          <cell r="D4283">
            <v>123.16</v>
          </cell>
        </row>
        <row r="4284">
          <cell r="A4284">
            <v>39284</v>
          </cell>
          <cell r="B4284" t="str">
            <v>DISTRIBUIDOR, PLASTICO, 2 SAIDAS, DN 32 X 20 MM, PARA CONEXAO COM CRIMPAGEM EM TUBO PEX</v>
          </cell>
          <cell r="C4284" t="str">
            <v xml:space="preserve">UN    </v>
          </cell>
          <cell r="D4284">
            <v>133.46</v>
          </cell>
        </row>
        <row r="4285">
          <cell r="A4285">
            <v>39285</v>
          </cell>
          <cell r="B4285" t="str">
            <v>DISTRIBUIDOR, PLASTICO, 2 SAIDAS, DN 32 X 25 MM, PARA CONEXAO COM CRIMPAGEM EM TUBO PEX</v>
          </cell>
          <cell r="C4285" t="str">
            <v xml:space="preserve">UN    </v>
          </cell>
          <cell r="D4285">
            <v>135.38</v>
          </cell>
        </row>
        <row r="4286">
          <cell r="A4286">
            <v>39286</v>
          </cell>
          <cell r="B4286" t="str">
            <v>DISTRIBUIDOR, PLASTICO, 3 SAIDAS, DN 32 X 16 MM, PARA CONEXAO COM CRIMPAGEM EM TUBO PEX</v>
          </cell>
          <cell r="C4286" t="str">
            <v xml:space="preserve">UN    </v>
          </cell>
          <cell r="D4286">
            <v>132.43</v>
          </cell>
        </row>
        <row r="4287">
          <cell r="A4287">
            <v>39287</v>
          </cell>
          <cell r="B4287" t="str">
            <v>DISTRIBUIDOR, PLASTICO, 3 SAIDAS, DN 32 X 20 MM, PARA CONEXAO COM CRIMPAGEM EM TUBO PEX</v>
          </cell>
          <cell r="C4287" t="str">
            <v xml:space="preserve">UN    </v>
          </cell>
          <cell r="D4287">
            <v>155.5</v>
          </cell>
        </row>
        <row r="4288">
          <cell r="A4288">
            <v>39288</v>
          </cell>
          <cell r="B4288" t="str">
            <v>DISTRIBUIDOR, PLASTICO, 3 SAIDAS, DN 32 X 25 MM, PARA CONEXAO COM CRIMPAGEM EM TUBO PEX</v>
          </cell>
          <cell r="C4288" t="str">
            <v xml:space="preserve">UN    </v>
          </cell>
          <cell r="D4288">
            <v>165.96</v>
          </cell>
        </row>
        <row r="4289">
          <cell r="A4289">
            <v>39289</v>
          </cell>
          <cell r="B4289" t="str">
            <v>TE, PLASTICO, DN 20 MM, PARA CONEXAO COM CRIMPAGEM EM TUBO PEX</v>
          </cell>
          <cell r="C4289" t="str">
            <v xml:space="preserve">UN    </v>
          </cell>
          <cell r="D4289">
            <v>20.89</v>
          </cell>
        </row>
        <row r="4290">
          <cell r="A4290">
            <v>39290</v>
          </cell>
          <cell r="B4290" t="str">
            <v>TE, PLASTICO, DN 25 MM, PARA CONEXAO COM CRIMPAGEM EM TUBO PEX</v>
          </cell>
          <cell r="C4290" t="str">
            <v xml:space="preserve">UN    </v>
          </cell>
          <cell r="D4290">
            <v>35.46</v>
          </cell>
        </row>
        <row r="4291">
          <cell r="A4291">
            <v>39291</v>
          </cell>
          <cell r="B4291" t="str">
            <v>TE, PLASTICO, DN 32 MM, PARA CONEXAO COM CRIMPAGEM EM TUBO PEX</v>
          </cell>
          <cell r="C4291" t="str">
            <v xml:space="preserve">UN    </v>
          </cell>
          <cell r="D4291">
            <v>53.09</v>
          </cell>
        </row>
        <row r="4292">
          <cell r="A4292">
            <v>39292</v>
          </cell>
          <cell r="B4292" t="str">
            <v>UNIAO DE REDUCAO METALICA, PARA CONEXAO COM ANEL DESLIZANTE EM TUBO PEX, DN 20 X 16 MM</v>
          </cell>
          <cell r="C4292" t="str">
            <v xml:space="preserve">UN    </v>
          </cell>
          <cell r="D4292">
            <v>8.08</v>
          </cell>
        </row>
        <row r="4293">
          <cell r="A4293">
            <v>39293</v>
          </cell>
          <cell r="B4293" t="str">
            <v>UNIAO DE REDUCAO METALICA, PARA CONEXAO COM ANEL DESLIZANTE EM TUBO PEX, DN 25 X 16 MM</v>
          </cell>
          <cell r="C4293" t="str">
            <v xml:space="preserve">UN    </v>
          </cell>
          <cell r="D4293">
            <v>13.04</v>
          </cell>
        </row>
        <row r="4294">
          <cell r="A4294">
            <v>39294</v>
          </cell>
          <cell r="B4294" t="str">
            <v>UNIAO DE REDUCAO METALICA, PARA CONEXAO COM ANEL DESLIZANTE EM TUBO PEX, DN 25 X 20 MM</v>
          </cell>
          <cell r="C4294" t="str">
            <v xml:space="preserve">UN    </v>
          </cell>
          <cell r="D4294">
            <v>13.04</v>
          </cell>
        </row>
        <row r="4295">
          <cell r="A4295">
            <v>39295</v>
          </cell>
          <cell r="B4295" t="str">
            <v>UNIAO DE REDUCAO METALICA, PARA CONEXAO COM ANEL DESLIZANTE EM TUBO PEX, DN 32 X 25 MM</v>
          </cell>
          <cell r="C4295" t="str">
            <v xml:space="preserve">UN    </v>
          </cell>
          <cell r="D4295">
            <v>22.24</v>
          </cell>
        </row>
        <row r="4296">
          <cell r="A4296">
            <v>39296</v>
          </cell>
          <cell r="B4296" t="str">
            <v>UNIAO METALICA, PARA CONEXAO COM ANEL DESLIZANTE EM TUBO PEX, DN 16 MM</v>
          </cell>
          <cell r="C4296" t="str">
            <v xml:space="preserve">UN    </v>
          </cell>
          <cell r="D4296">
            <v>6.24</v>
          </cell>
        </row>
        <row r="4297">
          <cell r="A4297">
            <v>39297</v>
          </cell>
          <cell r="B4297" t="str">
            <v>UNIAO METALICA, PARA CONEXAO COM ANEL DESLIZANTE EM TUBO PEX, DN 20 MM</v>
          </cell>
          <cell r="C4297" t="str">
            <v xml:space="preserve">UN    </v>
          </cell>
          <cell r="D4297">
            <v>8.93</v>
          </cell>
        </row>
        <row r="4298">
          <cell r="A4298">
            <v>39298</v>
          </cell>
          <cell r="B4298" t="str">
            <v>UNIAO METALICA, PARA CONEXAO COM ANEL DESLIZANTE EM TUBO PEX, DN 25 MM</v>
          </cell>
          <cell r="C4298" t="str">
            <v xml:space="preserve">UN    </v>
          </cell>
          <cell r="D4298">
            <v>15.72</v>
          </cell>
        </row>
        <row r="4299">
          <cell r="A4299">
            <v>39299</v>
          </cell>
          <cell r="B4299" t="str">
            <v>UNIAO METALICA, PARA CONEXAO COM ANEL DESLIZANTE EM TUBO PEX, DN 32 MM</v>
          </cell>
          <cell r="C4299" t="str">
            <v xml:space="preserve">UN    </v>
          </cell>
          <cell r="D4299">
            <v>26.76</v>
          </cell>
        </row>
        <row r="4300">
          <cell r="A4300">
            <v>39300</v>
          </cell>
          <cell r="B4300" t="str">
            <v>JOELHO 90 GRAUS, PLASTICO, PARA CONEXAO COM CRIMPAGEM EM TUBO PEX, DN 16 MM</v>
          </cell>
          <cell r="C4300" t="str">
            <v xml:space="preserve">UN    </v>
          </cell>
          <cell r="D4300">
            <v>10.68</v>
          </cell>
        </row>
        <row r="4301">
          <cell r="A4301">
            <v>39301</v>
          </cell>
          <cell r="B4301" t="str">
            <v>JOELHO 90 GRAUS, PLASTICO, PARA CONEXAO COM CRIMPAGEM EM TUBO PEX, DN 20 MM</v>
          </cell>
          <cell r="C4301" t="str">
            <v xml:space="preserve">UN    </v>
          </cell>
          <cell r="D4301">
            <v>14.82</v>
          </cell>
        </row>
        <row r="4302">
          <cell r="A4302">
            <v>39302</v>
          </cell>
          <cell r="B4302" t="str">
            <v>JOELHO 90 GRAUS, PLASTICO, PARA CONEXAO COM CRIMPAGEM EM TUBO PEX, DN 25 MM</v>
          </cell>
          <cell r="C4302" t="str">
            <v xml:space="preserve">UN    </v>
          </cell>
          <cell r="D4302">
            <v>18.62</v>
          </cell>
        </row>
        <row r="4303">
          <cell r="A4303">
            <v>39303</v>
          </cell>
          <cell r="B4303" t="str">
            <v>JOELHO 90 GRAUS, PLASTICO, PARA CONEXAO COM CRIMPAGEM EM TUBO PEX, DN 32 MM</v>
          </cell>
          <cell r="C4303" t="str">
            <v xml:space="preserve">UN    </v>
          </cell>
          <cell r="D4303">
            <v>32.74</v>
          </cell>
        </row>
        <row r="4304">
          <cell r="A4304">
            <v>39304</v>
          </cell>
          <cell r="B4304" t="str">
            <v>JOELHO 90 GRAUS, ROSCA FEMEA TERMINAL, PLASTICO, PARA CONEXAO COM CRIMPAGEM EM TUBO PEX, DN 16 MM X 1/2"</v>
          </cell>
          <cell r="C4304" t="str">
            <v xml:space="preserve">UN    </v>
          </cell>
          <cell r="D4304">
            <v>13.19</v>
          </cell>
        </row>
        <row r="4305">
          <cell r="A4305">
            <v>39305</v>
          </cell>
          <cell r="B4305" t="str">
            <v>JOELHO 90 GRAUS, ROSCA FEMEA TERMINAL, PLASTICO, PARA CONEXAO COM CRIMPAGEM EM TUBO PEX, DN 20 MM X 1/2"</v>
          </cell>
          <cell r="C4305" t="str">
            <v xml:space="preserve">UN    </v>
          </cell>
          <cell r="D4305">
            <v>17.27</v>
          </cell>
        </row>
        <row r="4306">
          <cell r="A4306">
            <v>39306</v>
          </cell>
          <cell r="B4306" t="str">
            <v>JOELHO 90 GRAUS, ROSCA FEMEA TERMINAL, PLASTICO, PARA CONEXAO COM CRIMPAGEM EM TUBO PEX, DN 20 MM X 3/4"</v>
          </cell>
          <cell r="C4306" t="str">
            <v xml:space="preserve">UN    </v>
          </cell>
          <cell r="D4306">
            <v>21.6</v>
          </cell>
        </row>
        <row r="4307">
          <cell r="A4307">
            <v>39307</v>
          </cell>
          <cell r="B4307" t="str">
            <v>JOELHO 90 GRAUS, ROSCA FEMEA TERMINAL, PLASTICO, PARA CONEXAO COM CRIMPAGEM EM TUBO PEX, DN 25 MM X 3/4"</v>
          </cell>
          <cell r="C4307" t="str">
            <v xml:space="preserve">UN    </v>
          </cell>
          <cell r="D4307">
            <v>24.86</v>
          </cell>
        </row>
        <row r="4308">
          <cell r="A4308">
            <v>39308</v>
          </cell>
          <cell r="B4308" t="str">
            <v>LUVA PARA TUBO PEX, PLASTICA, PARA CONEXAO COM CRIMPAGEM, DN 16 MM</v>
          </cell>
          <cell r="C4308" t="str">
            <v xml:space="preserve">UN    </v>
          </cell>
          <cell r="D4308">
            <v>9.01</v>
          </cell>
        </row>
        <row r="4309">
          <cell r="A4309">
            <v>39309</v>
          </cell>
          <cell r="B4309" t="str">
            <v>LUVA PARA TUBO PEX, PLASTICA, PARA CONEXAO COM CRIMPAGEM, DN 20 MM</v>
          </cell>
          <cell r="C4309" t="str">
            <v xml:space="preserve">UN    </v>
          </cell>
          <cell r="D4309">
            <v>13.04</v>
          </cell>
        </row>
        <row r="4310">
          <cell r="A4310">
            <v>39310</v>
          </cell>
          <cell r="B4310" t="str">
            <v>LUVA PARA TUBO PEX, PLASTICA, PARA CONEXAO COM CRIMPAGEM, DN 25 MM</v>
          </cell>
          <cell r="C4310" t="str">
            <v xml:space="preserve">UN    </v>
          </cell>
          <cell r="D4310">
            <v>19.75</v>
          </cell>
        </row>
        <row r="4311">
          <cell r="A4311">
            <v>39311</v>
          </cell>
          <cell r="B4311" t="str">
            <v>LUVA PARA TUBO PEX, PLASTICA, PARA CONEXAO COM CRIMPAGEM, DN 32 MM</v>
          </cell>
          <cell r="C4311" t="str">
            <v xml:space="preserve">UN    </v>
          </cell>
          <cell r="D4311">
            <v>29.69</v>
          </cell>
        </row>
        <row r="4312">
          <cell r="A4312">
            <v>39312</v>
          </cell>
          <cell r="B4312" t="str">
            <v>LUVA DE REDUCAO PARA TUBO PEX, PLASTICA, PARA CONEXAO COM CRIMPAGEM, DN 20 X 16 MM</v>
          </cell>
          <cell r="C4312" t="str">
            <v xml:space="preserve">UN    </v>
          </cell>
          <cell r="D4312">
            <v>13.01</v>
          </cell>
        </row>
        <row r="4313">
          <cell r="A4313">
            <v>39313</v>
          </cell>
          <cell r="B4313" t="str">
            <v>LUVA DE REDUCAO PARA TUBO PEX, PLASTICA, PARA CONEXAO COM CRIMPAGEM, DN 25 X 16 MM</v>
          </cell>
          <cell r="C4313" t="str">
            <v xml:space="preserve">UN    </v>
          </cell>
          <cell r="D4313">
            <v>16.98</v>
          </cell>
        </row>
        <row r="4314">
          <cell r="A4314">
            <v>39314</v>
          </cell>
          <cell r="B4314" t="str">
            <v>LUVA DE REDUCAO PARA TUBO PEX, PLASTICA, PARA CONEXAO COM CRIMPAGEM, DN 32 X 25 MM</v>
          </cell>
          <cell r="C4314" t="str">
            <v xml:space="preserve">UN    </v>
          </cell>
          <cell r="D4314">
            <v>26.96</v>
          </cell>
        </row>
        <row r="4315">
          <cell r="A4315">
            <v>39315</v>
          </cell>
          <cell r="B4315" t="str">
            <v>ESPACADOR / DISTANCIADOR TIPO GARRA DUPLA, EM PLASTICO, COBRIMENTO *20* MM, PARA FERRAGENS DE LAJES E FUNDO DE VIGAS</v>
          </cell>
          <cell r="C4315" t="str">
            <v xml:space="preserve">UN    </v>
          </cell>
          <cell r="D4315">
            <v>0.21</v>
          </cell>
        </row>
        <row r="4316">
          <cell r="A4316">
            <v>39318</v>
          </cell>
          <cell r="B4316" t="str">
            <v>LUVA DE TRANSICAO, CPVC, 22 MM X 1/2", PARA AGUA QUENTE</v>
          </cell>
          <cell r="C4316" t="str">
            <v xml:space="preserve">UN    </v>
          </cell>
          <cell r="D4316">
            <v>10.37</v>
          </cell>
        </row>
        <row r="4317">
          <cell r="A4317">
            <v>39319</v>
          </cell>
          <cell r="B4317" t="str">
            <v>TERMINAL DE VENTILACAO, 50 MM, SERIE NORMAL, ESGOTO PREDIAL</v>
          </cell>
          <cell r="C4317" t="str">
            <v xml:space="preserve">UN    </v>
          </cell>
          <cell r="D4317">
            <v>4.92</v>
          </cell>
        </row>
        <row r="4318">
          <cell r="A4318">
            <v>39320</v>
          </cell>
          <cell r="B4318" t="str">
            <v>TERMINAL DE VENTILACAO, 75 MM, SERIE NORMAL, ESGOTO PREDIAL</v>
          </cell>
          <cell r="C4318" t="str">
            <v xml:space="preserve">UN    </v>
          </cell>
          <cell r="D4318">
            <v>8.18</v>
          </cell>
        </row>
        <row r="4319">
          <cell r="A4319">
            <v>39321</v>
          </cell>
          <cell r="B4319" t="str">
            <v>TERMINAL DE VENTILACAO, 100 MM, SERIE NORMAL, ESGOTO PREDIAL</v>
          </cell>
          <cell r="C4319" t="str">
            <v xml:space="preserve">UN    </v>
          </cell>
          <cell r="D4319">
            <v>12.61</v>
          </cell>
        </row>
        <row r="4320">
          <cell r="A4320">
            <v>39322</v>
          </cell>
          <cell r="B4320" t="str">
            <v>TE, PLASTICO, DN 16 MM, PARA CONEXAO COM CRIMPAGEM EM TUBO PEX</v>
          </cell>
          <cell r="C4320" t="str">
            <v xml:space="preserve">UN    </v>
          </cell>
          <cell r="D4320">
            <v>17.440000000000001</v>
          </cell>
        </row>
        <row r="4321">
          <cell r="A4321">
            <v>39323</v>
          </cell>
          <cell r="B4321" t="str">
            <v>MANTA GEOTEXTIL TECIDO DE LAMINETES DE POLIPROPILENO, RESISTENCIA A TRACAO = *25* KN/M</v>
          </cell>
          <cell r="C4321" t="str">
            <v xml:space="preserve">M2    </v>
          </cell>
          <cell r="D4321">
            <v>15.16</v>
          </cell>
        </row>
        <row r="4322">
          <cell r="A4322">
            <v>39324</v>
          </cell>
          <cell r="B4322" t="str">
            <v>TE DE REDUCAO, CPVC, 22 X 15 MM, PARA AGUA QUENTE PREDIAL</v>
          </cell>
          <cell r="C4322" t="str">
            <v xml:space="preserve">UN    </v>
          </cell>
          <cell r="D4322">
            <v>7.51</v>
          </cell>
        </row>
        <row r="4323">
          <cell r="A4323">
            <v>39325</v>
          </cell>
          <cell r="B4323" t="str">
            <v>TE DE REDUCAO, CPVC, 28 X 22 MM, PARA AGUA QUENTE PREDIAL</v>
          </cell>
          <cell r="C4323" t="str">
            <v xml:space="preserve">UN    </v>
          </cell>
          <cell r="D4323">
            <v>11.37</v>
          </cell>
        </row>
        <row r="4324">
          <cell r="A4324">
            <v>39326</v>
          </cell>
          <cell r="B4324" t="str">
            <v>TE DE REDUCAO, CPVC, 35 X 28 MM, PARA AGUA QUENTE PREDIAL</v>
          </cell>
          <cell r="C4324" t="str">
            <v xml:space="preserve">UN    </v>
          </cell>
          <cell r="D4324">
            <v>29.29</v>
          </cell>
        </row>
        <row r="4325">
          <cell r="A4325">
            <v>39327</v>
          </cell>
          <cell r="B4325" t="str">
            <v>TE DE REDUCAO, CPVC, 42 X 35 MM, PARA AGUA QUENTE PREDIAL</v>
          </cell>
          <cell r="C4325" t="str">
            <v xml:space="preserve">UN    </v>
          </cell>
          <cell r="D4325">
            <v>44.38</v>
          </cell>
        </row>
        <row r="4326">
          <cell r="A4326">
            <v>39328</v>
          </cell>
          <cell r="B4326" t="str">
            <v>PERFILADO PERFURADO 19 X 38 MM, CHAPA 22</v>
          </cell>
          <cell r="C4326" t="str">
            <v xml:space="preserve">M     </v>
          </cell>
          <cell r="D4326">
            <v>3.58</v>
          </cell>
        </row>
        <row r="4327">
          <cell r="A4327">
            <v>39329</v>
          </cell>
          <cell r="B4327" t="str">
            <v>CONDULETE EM PVC, TIPO "B", SEM TAMPA, DE 1"</v>
          </cell>
          <cell r="C4327" t="str">
            <v xml:space="preserve">UN    </v>
          </cell>
          <cell r="D4327">
            <v>7.45</v>
          </cell>
        </row>
        <row r="4328">
          <cell r="A4328">
            <v>39330</v>
          </cell>
          <cell r="B4328" t="str">
            <v>CONDULETE EM PVC, TIPO "C", SEM TAMPA, DE 1/2"</v>
          </cell>
          <cell r="C4328" t="str">
            <v xml:space="preserve">UN    </v>
          </cell>
          <cell r="D4328">
            <v>7.84</v>
          </cell>
        </row>
        <row r="4329">
          <cell r="A4329">
            <v>39331</v>
          </cell>
          <cell r="B4329" t="str">
            <v>CONDULETE EM PVC, TIPO "C", SEM TAMPA, DE 3/4"</v>
          </cell>
          <cell r="C4329" t="str">
            <v xml:space="preserve">UN    </v>
          </cell>
          <cell r="D4329">
            <v>6.97</v>
          </cell>
        </row>
        <row r="4330">
          <cell r="A4330">
            <v>39332</v>
          </cell>
          <cell r="B4330" t="str">
            <v>CONDULETE EM PVC, TIPO "C", SEM TAMPA, DE 1"</v>
          </cell>
          <cell r="C4330" t="str">
            <v xml:space="preserve">UN    </v>
          </cell>
          <cell r="D4330">
            <v>8.76</v>
          </cell>
        </row>
        <row r="4331">
          <cell r="A4331">
            <v>39333</v>
          </cell>
          <cell r="B4331" t="str">
            <v>CONDULETE EM PVC, TIPO "E", SEM TAMPA, DE 1/2"</v>
          </cell>
          <cell r="C4331" t="str">
            <v xml:space="preserve">UN    </v>
          </cell>
          <cell r="D4331">
            <v>6.8</v>
          </cell>
        </row>
        <row r="4332">
          <cell r="A4332">
            <v>39334</v>
          </cell>
          <cell r="B4332" t="str">
            <v>CONDULETE EM PVC, TIPO "E", SEM TAMPA, DE 3/4"</v>
          </cell>
          <cell r="C4332" t="str">
            <v xml:space="preserve">UN    </v>
          </cell>
          <cell r="D4332">
            <v>6.25</v>
          </cell>
        </row>
        <row r="4333">
          <cell r="A4333">
            <v>39335</v>
          </cell>
          <cell r="B4333" t="str">
            <v>CONDULETE EM PVC, TIPO "E", SEM TAMPA, DE 1"</v>
          </cell>
          <cell r="C4333" t="str">
            <v xml:space="preserve">UN    </v>
          </cell>
          <cell r="D4333">
            <v>7.87</v>
          </cell>
        </row>
        <row r="4334">
          <cell r="A4334">
            <v>39336</v>
          </cell>
          <cell r="B4334" t="str">
            <v>CONDULETE EM PVC, TIPO "LR", SEM TAMPA, DE 1/2"</v>
          </cell>
          <cell r="C4334" t="str">
            <v xml:space="preserve">UN    </v>
          </cell>
          <cell r="D4334">
            <v>7.84</v>
          </cell>
        </row>
        <row r="4335">
          <cell r="A4335">
            <v>39337</v>
          </cell>
          <cell r="B4335" t="str">
            <v>CONDULETE EM PVC, TIPO "LR", SEM TAMPA, DE 3/4"</v>
          </cell>
          <cell r="C4335" t="str">
            <v xml:space="preserve">UN    </v>
          </cell>
          <cell r="D4335">
            <v>6.97</v>
          </cell>
        </row>
        <row r="4336">
          <cell r="A4336">
            <v>39338</v>
          </cell>
          <cell r="B4336" t="str">
            <v>CONDULETE EM PVC, TIPO "LR", SEM TAMPA, DE 1"</v>
          </cell>
          <cell r="C4336" t="str">
            <v xml:space="preserve">UN    </v>
          </cell>
          <cell r="D4336">
            <v>8.76</v>
          </cell>
        </row>
        <row r="4337">
          <cell r="A4337">
            <v>39340</v>
          </cell>
          <cell r="B4337" t="str">
            <v>CONDULETE EM PVC, TIPO "T", SEM TAMPA, DE 3/4"</v>
          </cell>
          <cell r="C4337" t="str">
            <v xml:space="preserve">UN    </v>
          </cell>
          <cell r="D4337">
            <v>8.3800000000000008</v>
          </cell>
        </row>
        <row r="4338">
          <cell r="A4338">
            <v>39341</v>
          </cell>
          <cell r="B4338" t="str">
            <v>CONDULETE EM PVC, TIPO "T", SEM TAMPA, DE 1"</v>
          </cell>
          <cell r="C4338" t="str">
            <v xml:space="preserve">UN    </v>
          </cell>
          <cell r="D4338">
            <v>11.42</v>
          </cell>
        </row>
        <row r="4339">
          <cell r="A4339">
            <v>39342</v>
          </cell>
          <cell r="B4339" t="str">
            <v>CONDULETE EM PVC, TIPO "TB", SEM TAMPA, DE 1"</v>
          </cell>
          <cell r="C4339" t="str">
            <v xml:space="preserve">UN    </v>
          </cell>
          <cell r="D4339">
            <v>11.42</v>
          </cell>
        </row>
        <row r="4340">
          <cell r="A4340">
            <v>39343</v>
          </cell>
          <cell r="B4340" t="str">
            <v>CONDULETE EM PVC, TIPO "X", SEM TAMPA, DE 1/2"</v>
          </cell>
          <cell r="C4340" t="str">
            <v xml:space="preserve">UN    </v>
          </cell>
          <cell r="D4340">
            <v>9.64</v>
          </cell>
        </row>
        <row r="4341">
          <cell r="A4341">
            <v>39344</v>
          </cell>
          <cell r="B4341" t="str">
            <v>CONDULETE EM PVC, TIPO "X", SEM TAMPA, DE 3/4"</v>
          </cell>
          <cell r="C4341" t="str">
            <v xml:space="preserve">UN    </v>
          </cell>
          <cell r="D4341">
            <v>9.32</v>
          </cell>
        </row>
        <row r="4342">
          <cell r="A4342">
            <v>39345</v>
          </cell>
          <cell r="B4342" t="str">
            <v>CONDULETE EM PVC, TIPO "X", SEM TAMPA, DE 1"</v>
          </cell>
          <cell r="C4342" t="str">
            <v xml:space="preserve">UN    </v>
          </cell>
          <cell r="D4342">
            <v>13.05</v>
          </cell>
        </row>
        <row r="4343">
          <cell r="A4343">
            <v>39346</v>
          </cell>
          <cell r="B4343" t="str">
            <v>TAMPA PARA CONDULETE, EM PVC, PARA 1 INTERRUPTOR</v>
          </cell>
          <cell r="C4343" t="str">
            <v xml:space="preserve">UN    </v>
          </cell>
          <cell r="D4343">
            <v>2.36</v>
          </cell>
        </row>
        <row r="4344">
          <cell r="A4344">
            <v>39350</v>
          </cell>
          <cell r="B4344" t="str">
            <v>TAMPA PARA CONDULETE, EM PVC, PARA 1 MODULO RJ</v>
          </cell>
          <cell r="C4344" t="str">
            <v xml:space="preserve">UN    </v>
          </cell>
          <cell r="D4344">
            <v>2.54</v>
          </cell>
        </row>
        <row r="4345">
          <cell r="A4345">
            <v>39351</v>
          </cell>
          <cell r="B4345" t="str">
            <v>TAMPA PARA CONDULETE, EM PVC, PARA 2 MODULOS RJ</v>
          </cell>
          <cell r="C4345" t="str">
            <v xml:space="preserve">UN    </v>
          </cell>
          <cell r="D4345">
            <v>2.94</v>
          </cell>
        </row>
        <row r="4346">
          <cell r="A4346">
            <v>39352</v>
          </cell>
          <cell r="B4346" t="str">
            <v>TAMPA PARA CONDULETE, EM PVC, PARA TOMADA HEXAGONAL</v>
          </cell>
          <cell r="C4346" t="str">
            <v xml:space="preserve">UN    </v>
          </cell>
          <cell r="D4346">
            <v>2.36</v>
          </cell>
        </row>
        <row r="4347">
          <cell r="A4347">
            <v>39353</v>
          </cell>
          <cell r="B4347" t="str">
            <v>KIT CHUVEIRO PARA INSTALACAO PEX, QUADRO METALICO COM 2 TRAVESSAS, SUPERIOR COM ESPERA PARA CHUVEIRO E INFERIOR COM 2 REGISTROS DE PRESSAO DE 1/2 ", LARGURA DE *390* MM X ALTURA DE *900* MM, PARA CONEXAO COM ANEL DESLIZANTE (INCLUI REGISTROS PRESSAO E TUB</v>
          </cell>
          <cell r="C4347" t="str">
            <v xml:space="preserve">UN    </v>
          </cell>
          <cell r="D4347">
            <v>204.21</v>
          </cell>
        </row>
        <row r="4348">
          <cell r="A4348">
            <v>39354</v>
          </cell>
          <cell r="B4348" t="str">
            <v>KIT CHUVEIRO PARA INSTALACAO PEX, QUADRO METALICO COM 2 TRAVESSAS, SUPERIOR COM ESPERA PARA CHUVEIRO E INFERIOR COM 2 REGISTROS DE PRESSAO DE 1/2 ", LARGURA DE *390* MM X ALTURA DE *900* MM, PARA CONEXAO COM CRIMPAGEM (INCLUI REGISTROS PRESSAO E TUBOS PEX</v>
          </cell>
          <cell r="C4348" t="str">
            <v xml:space="preserve">UN    </v>
          </cell>
          <cell r="D4348">
            <v>203.53</v>
          </cell>
        </row>
        <row r="4349">
          <cell r="A4349">
            <v>39355</v>
          </cell>
          <cell r="B4349" t="str">
            <v>KIT CHASSI TANQUE COM MAQUINA LAVAR ROUPA PARA INSTALACAO PEX, QUADRO METALICO COM TRAVESSA COM FURO PARA ESGOTO DN 50 MM, FURO LATERAL PARA MAQUINA E FUROS SUPERIORES PARA AGUA, LARGURA *344* MM X ALTURA *442* MM, PARA CONEXAO COM ANEL DESLIZANTE (INCLUI</v>
          </cell>
          <cell r="C4349" t="str">
            <v xml:space="preserve">UN    </v>
          </cell>
          <cell r="D4349">
            <v>148.91</v>
          </cell>
        </row>
        <row r="4350">
          <cell r="A4350">
            <v>39356</v>
          </cell>
          <cell r="B4350" t="str">
            <v>KIT CHASSI TANQUE COM MAQUINA LAVAR ROUPA PARA INSTALACAO PEX, QUADRO METALICO COM TRAVESSA COM  FURO PARA ESGOTO DN 50 MM, FURO LATERAL PARA MAQUINA E FUROS SUPERIORES PARA AGUA, LARGURA *344* MM X ALTURA *442* MM, PARA CONEXAO COM CRIMPAGEM (INCLUI TUBO</v>
          </cell>
          <cell r="C4350" t="str">
            <v xml:space="preserve">UN    </v>
          </cell>
          <cell r="D4350">
            <v>173.05</v>
          </cell>
        </row>
        <row r="4351">
          <cell r="A4351">
            <v>39357</v>
          </cell>
          <cell r="B4351" t="str">
            <v>KIT CHASSI COZINHA, CUBA SIMPLES SEM MAQUINA LAVAR LOUCA PARA INSTALACAO PEX, QUADRO METALICO COM TRAVESSA COM FURO PARA ESGOTO DN 50 MM E FUROS SUPERIORES PARA AGUA, LARGURA *340* MM X ALTURA *650* MM, PARA CONEXAO COM ANEL DESLIZANTE (INCLUI TUBOS E CON</v>
          </cell>
          <cell r="C4351" t="str">
            <v xml:space="preserve">UN    </v>
          </cell>
          <cell r="D4351">
            <v>92.5</v>
          </cell>
        </row>
        <row r="4352">
          <cell r="A4352">
            <v>39358</v>
          </cell>
          <cell r="B4352" t="str">
            <v>KIT CHASSI COZINHA, CUBA SIMPLES SEM MAQUINA LAVAR LOUCA PARA INSTALACAO PEX, QUADRO METALICO COM TRAVESSA COM FURO PARA ESGOTO DN 50 MM E FUROS SUPERIORES PARA AGUA, LARGURA *340* MM X ALTURA *650* MM, PARA CONEXAO COM CRIMPAGEM (INCLUI TUBOS E CONEXOESP</v>
          </cell>
          <cell r="C4352" t="str">
            <v xml:space="preserve">UN    </v>
          </cell>
          <cell r="D4352">
            <v>101.43</v>
          </cell>
        </row>
        <row r="4353">
          <cell r="A4353">
            <v>39359</v>
          </cell>
          <cell r="B4353" t="str">
            <v>CARENAGEM /TAMPA, EM PLASTICO, COR BRANCA, UTILIZADO EM KIT CHASSI METALICO PARA INSTALACAO HIDRAULICA DE CUBA SIMPLES SEM MAQUINA DE LAVAR ROUPA, LARGURA *355* MM X ALTURA *670* MM (COM FUROS E DEMAIS ENCAIXES)</v>
          </cell>
          <cell r="C4353" t="str">
            <v xml:space="preserve">UN    </v>
          </cell>
          <cell r="D4353">
            <v>23.68</v>
          </cell>
        </row>
        <row r="4354">
          <cell r="A4354">
            <v>39360</v>
          </cell>
          <cell r="B4354" t="str">
            <v>CARENAGEM /TAMPA, EM PLASTICO, COR BRANCA, UTILIZADO EM KIT CHASSI METALICO PARA INSTALACAO HIDRAULICA DE TANQUE COM MAQUINA DE LAVAR ROUPA, LARGURA *360* MM X ALTURA *470* MM (COM FUROS E DEMAIS ENCAIXES)</v>
          </cell>
          <cell r="C4354" t="str">
            <v xml:space="preserve">UN    </v>
          </cell>
          <cell r="D4354">
            <v>21.52</v>
          </cell>
        </row>
        <row r="4355">
          <cell r="A4355">
            <v>39361</v>
          </cell>
          <cell r="B4355" t="str">
            <v>FOSSA SEPTICA, SEM FILTRO, PARA 4 A 7 CONTRIBUINTES, CILINDRICA,  COM TAMPA, EM POLIETILENO DE ALTA DENSIDADE (PEAD), CAPACIDADE APROXIMADA DE 1100 LITROS (NBR 7229)</v>
          </cell>
          <cell r="C4355" t="str">
            <v xml:space="preserve">UN    </v>
          </cell>
          <cell r="D4355">
            <v>839.14</v>
          </cell>
        </row>
        <row r="4356">
          <cell r="A4356">
            <v>39362</v>
          </cell>
          <cell r="B4356" t="str">
            <v>FOSSA SEPTICA, SEM FILTRO, PARA 8 A 14 CONTRIBUINTES, CILINDRICA, COM TAMPA, EM POLIETILENO DE ALTA DENSIDADE (PEAD), CAPACIDADE APROXIMADA DE 3000 LITROS (NBR 7229)</v>
          </cell>
          <cell r="C4356" t="str">
            <v xml:space="preserve">UN    </v>
          </cell>
          <cell r="D4356">
            <v>2582.27</v>
          </cell>
        </row>
        <row r="4357">
          <cell r="A4357">
            <v>39363</v>
          </cell>
          <cell r="B4357" t="str">
            <v>FOSSA SEPTICA, SEM FILTRO, PARA 15 A 30 CONTRIBUINTES, CILINDRICA, COM TAMPA, EM POLIETILENO DE ALTA DENSIDADE (PEAD), CAPACIDADE APROXIMADA DE 5500 LITROS (NBR 7229)</v>
          </cell>
          <cell r="C4357" t="str">
            <v xml:space="preserve">UN    </v>
          </cell>
          <cell r="D4357">
            <v>3263.35</v>
          </cell>
        </row>
        <row r="4358">
          <cell r="A4358">
            <v>39364</v>
          </cell>
          <cell r="B4358" t="str">
            <v>FOSSA SEPTICA,SEM FILTRO, PARA 40 A 52 CONTRIBUINTES, CILINDRICA, COM TAMPA, EM POLIETILENO DE ALTA DENSIDADE (PEAD), CAPACIDADE APROXIMADA DE 10000 LITROS (NBR 7229)</v>
          </cell>
          <cell r="C4358" t="str">
            <v xml:space="preserve">UN    </v>
          </cell>
          <cell r="D4358">
            <v>7459.09</v>
          </cell>
        </row>
        <row r="4359">
          <cell r="A4359">
            <v>39365</v>
          </cell>
          <cell r="B4359" t="str">
            <v>FILTRO ANAEROBIO, EM POLIETILENO DE ALTA DENSIDADE (PEAD), CAPACIDADE *1100* LITROS (NBR 13969)</v>
          </cell>
          <cell r="C4359" t="str">
            <v xml:space="preserve">UN    </v>
          </cell>
          <cell r="D4359">
            <v>801.13</v>
          </cell>
        </row>
        <row r="4360">
          <cell r="A4360">
            <v>39366</v>
          </cell>
          <cell r="B4360" t="str">
            <v>FILTRO ANAEROBIO, EM POLIETILENO DE ALTA DENSIDADE (PEAD), CAPACIDADE *2800* LITROS (NBR 13969)</v>
          </cell>
          <cell r="C4360" t="str">
            <v xml:space="preserve">UN    </v>
          </cell>
          <cell r="D4360">
            <v>2051.2399999999998</v>
          </cell>
        </row>
        <row r="4361">
          <cell r="A4361">
            <v>39367</v>
          </cell>
          <cell r="B4361" t="str">
            <v>FILTRO ANAEROBIO, EM POLIETILENO DE ALTA DENSIDADE (PEAD), CAPACIDADE *5000* LITROS (NBR 13969)</v>
          </cell>
          <cell r="C4361" t="str">
            <v xml:space="preserve">UN    </v>
          </cell>
          <cell r="D4361">
            <v>2803.68</v>
          </cell>
        </row>
        <row r="4362">
          <cell r="A4362">
            <v>39374</v>
          </cell>
          <cell r="B4362" t="str">
            <v>REATOR INTERNO/INTEGRADO PARA LAMPADA VAPOR METALICO 400 W, ALTO FATOR DE POTENCIA</v>
          </cell>
          <cell r="C4362" t="str">
            <v xml:space="preserve">UN    </v>
          </cell>
          <cell r="D4362">
            <v>97.54</v>
          </cell>
        </row>
        <row r="4363">
          <cell r="A4363">
            <v>39376</v>
          </cell>
          <cell r="B4363" t="str">
            <v>LAMPADA VAPOR METALICO OVOIDE 150 W, BASE E27/E40</v>
          </cell>
          <cell r="C4363" t="str">
            <v xml:space="preserve">UN    </v>
          </cell>
          <cell r="D4363">
            <v>27.32</v>
          </cell>
        </row>
        <row r="4364">
          <cell r="A4364">
            <v>39377</v>
          </cell>
          <cell r="B4364" t="str">
            <v>LAMPADA FLUORESCENTE COMPACTA BRANCA 135 W, BASE E40 (127/220 V)</v>
          </cell>
          <cell r="C4364" t="str">
            <v xml:space="preserve">UN    </v>
          </cell>
          <cell r="D4364">
            <v>111.21</v>
          </cell>
        </row>
        <row r="4365">
          <cell r="A4365">
            <v>39378</v>
          </cell>
          <cell r="B4365" t="str">
            <v>LUMINARIA SPOT DE SOBREPOR EM ALUMINIO COM ALETA PLASTICA PARA 2 LAMPADAS, BASE E27, POTENCIA MAXIMA 40/60 W (NAO INCLUI LAMPADA)</v>
          </cell>
          <cell r="C4365" t="str">
            <v xml:space="preserve">UN    </v>
          </cell>
          <cell r="D4365">
            <v>43.63</v>
          </cell>
        </row>
        <row r="4366">
          <cell r="A4366">
            <v>39380</v>
          </cell>
          <cell r="B4366" t="str">
            <v>BASE PARA RELE COM SUPORTE METALICO</v>
          </cell>
          <cell r="C4366" t="str">
            <v xml:space="preserve">UN    </v>
          </cell>
          <cell r="D4366">
            <v>11.61</v>
          </cell>
        </row>
        <row r="4367">
          <cell r="A4367">
            <v>39381</v>
          </cell>
          <cell r="B4367" t="str">
            <v>LAMPADA FLUORESCENTE COMPACTA 2U/3U BRANCA 9/10 W, BASE E27 (127/220 V)</v>
          </cell>
          <cell r="C4367" t="str">
            <v xml:space="preserve">UN    </v>
          </cell>
          <cell r="D4367">
            <v>7.72</v>
          </cell>
        </row>
        <row r="4368">
          <cell r="A4368">
            <v>39385</v>
          </cell>
          <cell r="B4368" t="str">
            <v>LUMINARIA LED PLAFON REDONDO DE SOBREPOR BIVOLT 12/13 W,  D = *17* CM</v>
          </cell>
          <cell r="C4368" t="str">
            <v xml:space="preserve">UN    </v>
          </cell>
          <cell r="D4368">
            <v>17.23</v>
          </cell>
        </row>
        <row r="4369">
          <cell r="A4369">
            <v>39386</v>
          </cell>
          <cell r="B4369" t="str">
            <v>LAMPADA LED TUBULAR BIVOLT 9/10 W, BASE G13</v>
          </cell>
          <cell r="C4369" t="str">
            <v xml:space="preserve">UN    </v>
          </cell>
          <cell r="D4369">
            <v>10.02</v>
          </cell>
        </row>
        <row r="4370">
          <cell r="A4370">
            <v>39387</v>
          </cell>
          <cell r="B4370" t="str">
            <v>LAMPADA LED TUBULAR BIVOLT 18/20 W, BASE G13</v>
          </cell>
          <cell r="C4370" t="str">
            <v xml:space="preserve">UN    </v>
          </cell>
          <cell r="D4370">
            <v>14.38</v>
          </cell>
        </row>
        <row r="4371">
          <cell r="A4371">
            <v>39388</v>
          </cell>
          <cell r="B4371" t="str">
            <v>LAMPADA LED TIPO DICROICA BIVOLT, LUZ BRANCA, 5 W (BASE GU10)</v>
          </cell>
          <cell r="C4371" t="str">
            <v xml:space="preserve">UN    </v>
          </cell>
          <cell r="D4371">
            <v>9.2200000000000006</v>
          </cell>
        </row>
        <row r="4372">
          <cell r="A4372">
            <v>39389</v>
          </cell>
          <cell r="B4372" t="str">
            <v>LUMINARIA LED REFLETOR RETANGULAR BIVOLT, LUZ BRANCA, 10 W</v>
          </cell>
          <cell r="C4372" t="str">
            <v xml:space="preserve">UN    </v>
          </cell>
          <cell r="D4372">
            <v>18.7</v>
          </cell>
        </row>
        <row r="4373">
          <cell r="A4373">
            <v>39390</v>
          </cell>
          <cell r="B4373" t="str">
            <v>LUMINARIA LED REFLETOR RETANGULAR BIVOLT, LUZ BRANCA, 30 W</v>
          </cell>
          <cell r="C4373" t="str">
            <v xml:space="preserve">UN    </v>
          </cell>
          <cell r="D4373">
            <v>39.19</v>
          </cell>
        </row>
        <row r="4374">
          <cell r="A4374">
            <v>39391</v>
          </cell>
          <cell r="B4374" t="str">
            <v>LUMINARIA LED REFLETOR RETANGULAR BIVOLT, LUZ BRANCA, 50 W</v>
          </cell>
          <cell r="C4374" t="str">
            <v xml:space="preserve">UN    </v>
          </cell>
          <cell r="D4374">
            <v>44</v>
          </cell>
        </row>
        <row r="4375">
          <cell r="A4375">
            <v>39392</v>
          </cell>
          <cell r="B4375" t="str">
            <v>SENSOR DE PRESENCA BIVOLT DE PAREDE COM FOTOCELULA PARA QUALQUER TIPO DE LAMPADA POTENCIA MAXIMA *1000* W, USO INTERNO</v>
          </cell>
          <cell r="C4375" t="str">
            <v xml:space="preserve">UN    </v>
          </cell>
          <cell r="D4375">
            <v>44.85</v>
          </cell>
        </row>
        <row r="4376">
          <cell r="A4376">
            <v>39393</v>
          </cell>
          <cell r="B4376" t="str">
            <v>SENSOR DE PRESENCA BIVOLT DE PAREDE SEM FOTOCELULA PARA QUALQUER TIPO DE LAMPADA POTENCIA MAXIMA *1000* W, USO INTERNO</v>
          </cell>
          <cell r="C4376" t="str">
            <v xml:space="preserve">UN    </v>
          </cell>
          <cell r="D4376">
            <v>27.74</v>
          </cell>
        </row>
        <row r="4377">
          <cell r="A4377">
            <v>39394</v>
          </cell>
          <cell r="B4377" t="str">
            <v>SENSOR DE PRESENCA BIVOLT DE TETO COM FOTOCELULA PARA QUALQUER TIPO DE LAMPADA POTENCIA MAXIMA *1000* W, USO INTERNO</v>
          </cell>
          <cell r="C4377" t="str">
            <v xml:space="preserve">UN    </v>
          </cell>
          <cell r="D4377">
            <v>31.22</v>
          </cell>
        </row>
        <row r="4378">
          <cell r="A4378">
            <v>39395</v>
          </cell>
          <cell r="B4378" t="str">
            <v>SENSOR DE PRESENCA BIVOLT DE TETO SEM FOTOCELULA PARA QUALQUER TIPO DE LAMPADA POTENCIA MAXIMA *900* W, USO INTERNO</v>
          </cell>
          <cell r="C4378" t="str">
            <v xml:space="preserve">UN    </v>
          </cell>
          <cell r="D4378">
            <v>29.03</v>
          </cell>
        </row>
        <row r="4379">
          <cell r="A4379">
            <v>39396</v>
          </cell>
          <cell r="B4379" t="str">
            <v>SENSOR DE PRESENCA BIVOLT COM FOTOCELULA PARA QUALQUER TIPO DE LAMPADA, POTENCIA MAXIMA *1000* W, USO EXTERNO</v>
          </cell>
          <cell r="C4379" t="str">
            <v xml:space="preserve">UN    </v>
          </cell>
          <cell r="D4379">
            <v>39.76</v>
          </cell>
        </row>
        <row r="4380">
          <cell r="A4380">
            <v>39397</v>
          </cell>
          <cell r="B4380" t="str">
            <v>DESMOLDANTE PARA FORMAS METALICAS A BASE DE OLEO VEGETAL</v>
          </cell>
          <cell r="C4380" t="str">
            <v xml:space="preserve">L     </v>
          </cell>
          <cell r="D4380">
            <v>12</v>
          </cell>
        </row>
        <row r="4381">
          <cell r="A4381">
            <v>39398</v>
          </cell>
          <cell r="B4381" t="str">
            <v>KIT DE ACESSORIOS PARA BANHEIRO EM METAL CROMADO, 5 PECAS</v>
          </cell>
          <cell r="C4381" t="str">
            <v xml:space="preserve">UN    </v>
          </cell>
          <cell r="D4381">
            <v>59.52</v>
          </cell>
        </row>
        <row r="4382">
          <cell r="A4382">
            <v>39399</v>
          </cell>
          <cell r="B4382" t="str">
            <v>VIBRADOR DE IMERSAO, COM PONTEIRA DE *35* MM, MANGOTE DE 5 M, SEM MOTOR</v>
          </cell>
          <cell r="C4382" t="str">
            <v xml:space="preserve">UN    </v>
          </cell>
          <cell r="D4382">
            <v>914.91</v>
          </cell>
        </row>
        <row r="4383">
          <cell r="A4383">
            <v>39400</v>
          </cell>
          <cell r="B4383" t="str">
            <v>VIBRADOR DE IMERSAO, COM PONTEIRA DE *45* MM, MANGOTE DE 5 M, SEM MOTOR.</v>
          </cell>
          <cell r="C4383" t="str">
            <v xml:space="preserve">UN    </v>
          </cell>
          <cell r="D4383">
            <v>994.47</v>
          </cell>
        </row>
        <row r="4384">
          <cell r="A4384">
            <v>39401</v>
          </cell>
          <cell r="B4384" t="str">
            <v>VIBRADOR DE IMERSAO, COM PONTEIRA DE *60* MM, MANGOTE DE 5 M, SEM MOTOR.</v>
          </cell>
          <cell r="C4384" t="str">
            <v xml:space="preserve">UN    </v>
          </cell>
          <cell r="D4384">
            <v>1115.56</v>
          </cell>
        </row>
        <row r="4385">
          <cell r="A4385">
            <v>39402</v>
          </cell>
          <cell r="B4385" t="str">
            <v>MOTOR ELETRICO PARA VIBRADOR DE IMERSAO, DE 2 CV, MONOFASICO, 110/220 V</v>
          </cell>
          <cell r="C4385" t="str">
            <v xml:space="preserve">UN    </v>
          </cell>
          <cell r="D4385">
            <v>1146.96</v>
          </cell>
        </row>
        <row r="4386">
          <cell r="A4386">
            <v>39403</v>
          </cell>
          <cell r="B4386" t="str">
            <v>MOTOR ELETRICO PARA VIBRADOR DE IMERSAO, DE 2 CV, TRIFASICO, 220/380 V</v>
          </cell>
          <cell r="C4386" t="str">
            <v xml:space="preserve">UN    </v>
          </cell>
          <cell r="D4386">
            <v>1122.01</v>
          </cell>
        </row>
        <row r="4387">
          <cell r="A4387">
            <v>39404</v>
          </cell>
          <cell r="B4387" t="str">
            <v>MOTOR A GASOLINA PARA VIBRADOR DE IMERSAO, 4 TEMPOS, DE 5,5 CV</v>
          </cell>
          <cell r="C4387" t="str">
            <v xml:space="preserve">UN    </v>
          </cell>
          <cell r="D4387">
            <v>1392.26</v>
          </cell>
        </row>
        <row r="4388">
          <cell r="A4388">
            <v>39412</v>
          </cell>
          <cell r="B4388" t="str">
            <v>CHAPA DE GESSO ACARTONADO, STANDARD (ST), COR BRANCA, E = 12,5 MM, 1200 X 1800 MM (L X C)</v>
          </cell>
          <cell r="C4388" t="str">
            <v xml:space="preserve">M2    </v>
          </cell>
          <cell r="D4388">
            <v>20.16</v>
          </cell>
        </row>
        <row r="4389">
          <cell r="A4389">
            <v>39413</v>
          </cell>
          <cell r="B4389" t="str">
            <v>CHAPA DE GESSO ACARTONADO, STANDARD (ST), COR BRANCA, E = 12,5 MM, 1200 X 2400 MM (L X C)</v>
          </cell>
          <cell r="C4389" t="str">
            <v xml:space="preserve">M2    </v>
          </cell>
          <cell r="D4389">
            <v>19.97</v>
          </cell>
        </row>
        <row r="4390">
          <cell r="A4390">
            <v>39414</v>
          </cell>
          <cell r="B4390" t="str">
            <v>CHAPA DE GESSO ACARTONADO, RESISTENTE AO FOGO (RF), COR ROSA, E = 12,5 MM, 1200 X 1800 MM (L X C)</v>
          </cell>
          <cell r="C4390" t="str">
            <v xml:space="preserve">M2    </v>
          </cell>
          <cell r="D4390">
            <v>26.78</v>
          </cell>
        </row>
        <row r="4391">
          <cell r="A4391">
            <v>39415</v>
          </cell>
          <cell r="B4391" t="str">
            <v>CHAPA DE GESSO ACARTONADO, RESISTENTE AO FOGO (RF), COR ROSA, E = 12,5 MM, 1200 X 2400 MM (L X C)</v>
          </cell>
          <cell r="C4391" t="str">
            <v xml:space="preserve">M2    </v>
          </cell>
          <cell r="D4391">
            <v>28.38</v>
          </cell>
        </row>
        <row r="4392">
          <cell r="A4392">
            <v>39416</v>
          </cell>
          <cell r="B4392" t="str">
            <v>CHAPA DE GESSO ACARTONADO, RESISTENTE A UMIDADE (RU), COR VERDE, E = 12,5 MM, 1200 X 1800 MM (L X C)</v>
          </cell>
          <cell r="C4392" t="str">
            <v xml:space="preserve">M2    </v>
          </cell>
          <cell r="D4392">
            <v>28.52</v>
          </cell>
        </row>
        <row r="4393">
          <cell r="A4393">
            <v>39417</v>
          </cell>
          <cell r="B4393" t="str">
            <v>CHAPA DE GESSO ACARTONADO, RESISTENTE A UMIDADE (RU), COR VERDE, E = 12,5 MM, 1200 X 2400 MM (L X C)</v>
          </cell>
          <cell r="C4393" t="str">
            <v xml:space="preserve">M2    </v>
          </cell>
          <cell r="D4393">
            <v>29.9</v>
          </cell>
        </row>
        <row r="4394">
          <cell r="A4394">
            <v>39418</v>
          </cell>
          <cell r="B4394" t="str">
            <v>PERFIL GUIA, FORMATO U, EM ACO ZINCADO, PARA ESTRUTURA PAREDE DRYWALL, E = 0,5 MM, 48  X 3000 MM (L X C)</v>
          </cell>
          <cell r="C4394" t="str">
            <v xml:space="preserve">M     </v>
          </cell>
          <cell r="D4394">
            <v>4.3899999999999997</v>
          </cell>
        </row>
        <row r="4395">
          <cell r="A4395">
            <v>39419</v>
          </cell>
          <cell r="B4395" t="str">
            <v>PERFIL GUIA, FORMATO U, EM ACO ZINCADO, PARA ESTRUTURA PAREDE DRYWALL, E = 0,5 MM, 70 X 3000 MM (L X C)</v>
          </cell>
          <cell r="C4395" t="str">
            <v xml:space="preserve">M     </v>
          </cell>
          <cell r="D4395">
            <v>5.35</v>
          </cell>
        </row>
        <row r="4396">
          <cell r="A4396">
            <v>39420</v>
          </cell>
          <cell r="B4396" t="str">
            <v>PERFIL GUIA, FORMATO U, EM ACO ZINCADO, PARA ESTRUTURA PAREDE DRYWALL, E = 0,5 MM, 90 X 3000 MM (L X C)</v>
          </cell>
          <cell r="C4396" t="str">
            <v xml:space="preserve">M     </v>
          </cell>
          <cell r="D4396">
            <v>5.9</v>
          </cell>
        </row>
        <row r="4397">
          <cell r="A4397">
            <v>39421</v>
          </cell>
          <cell r="B4397" t="str">
            <v>PERFIL MONTANTE, FORMATO C, EM ACO ZINCADO, PARA ESTRUTURA PAREDE DRYWALL, E = 0,5 MM, 48 X 3000 MM (L X C)</v>
          </cell>
          <cell r="C4397" t="str">
            <v xml:space="preserve">M     </v>
          </cell>
          <cell r="D4397">
            <v>5.2</v>
          </cell>
        </row>
        <row r="4398">
          <cell r="A4398">
            <v>39422</v>
          </cell>
          <cell r="B4398" t="str">
            <v>PERFIL MONTANTE, FORMATO C, EM ACO ZINCADO, PARA ESTRUTURA PAREDE DRYWALL, E = 0,5 MM, 70 X 3000 MM (L X C)</v>
          </cell>
          <cell r="C4398" t="str">
            <v xml:space="preserve">M     </v>
          </cell>
          <cell r="D4398">
            <v>6.07</v>
          </cell>
        </row>
        <row r="4399">
          <cell r="A4399">
            <v>39423</v>
          </cell>
          <cell r="B4399" t="str">
            <v>PERFIL MONTANTE, FORMATO C, EM ACO ZINCADO, PARA ESTRUTURA PAREDE DRYWALL, E = 0,5 MM, 90 X 3000 MM (L X C)</v>
          </cell>
          <cell r="C4399" t="str">
            <v xml:space="preserve">M     </v>
          </cell>
          <cell r="D4399">
            <v>7.04</v>
          </cell>
        </row>
        <row r="4400">
          <cell r="A4400">
            <v>39424</v>
          </cell>
          <cell r="B4400" t="str">
            <v>PERFIL CANTONEIRA L, LISA, EM ACO, 25 X 30 MM, E = 0,5 MM, PARA ESTRUTURA DRYWALL</v>
          </cell>
          <cell r="C4400" t="str">
            <v xml:space="preserve">M     </v>
          </cell>
          <cell r="D4400">
            <v>2.34</v>
          </cell>
        </row>
        <row r="4401">
          <cell r="A4401">
            <v>39425</v>
          </cell>
          <cell r="B4401" t="str">
            <v>PERFIL CANTONEIRA L, PERFURADA, EM ACO, 23 X 23 MM, E = 0,5 MM, PARA ESTRUTURA DRYWALL</v>
          </cell>
          <cell r="C4401" t="str">
            <v xml:space="preserve">M     </v>
          </cell>
          <cell r="D4401">
            <v>2.31</v>
          </cell>
        </row>
        <row r="4402">
          <cell r="A4402">
            <v>39426</v>
          </cell>
          <cell r="B4402" t="str">
            <v>PERFIL RODAPE DE IMPERMEABILIZACAO, FORMATO L, EM ACO ZINCADO, PARA ESTRUTURA DRYWALL, E = 0,5 MM, 220 X 3000 MM (H X C)</v>
          </cell>
          <cell r="C4402" t="str">
            <v xml:space="preserve">M     </v>
          </cell>
          <cell r="D4402">
            <v>15.84</v>
          </cell>
        </row>
        <row r="4403">
          <cell r="A4403">
            <v>39427</v>
          </cell>
          <cell r="B4403" t="str">
            <v>PERFIL CANALETA, FORMATO C, EM ACO ZINCADO, PARA ESTRUTURA FORRO DRYWALL, E = 0,5 MM, *46 X 18* (L X H), COMPRIMENTO 3 M</v>
          </cell>
          <cell r="C4403" t="str">
            <v xml:space="preserve">M     </v>
          </cell>
          <cell r="D4403">
            <v>3.93</v>
          </cell>
        </row>
        <row r="4404">
          <cell r="A4404">
            <v>39428</v>
          </cell>
          <cell r="B4404" t="str">
            <v>PERFIL TABICA FECHADA, LISA, FORMATO Z, EM ACO GALVANIZADO NATURAL, LARGURA TOTAL NA HORIZONTAL *40* MM, PARA ESTRUTURA FORRO DRYWALL</v>
          </cell>
          <cell r="C4404" t="str">
            <v xml:space="preserve">M     </v>
          </cell>
          <cell r="D4404">
            <v>3.82</v>
          </cell>
        </row>
        <row r="4405">
          <cell r="A4405">
            <v>39429</v>
          </cell>
          <cell r="B4405" t="str">
            <v>PERFIL TABICA ABERTA, PERFURADA, FORMATO Z, EM ACO GALVANIZADO NATURAL, LARGURA APROXIMADA 40 MM, PARA ESTRUTURA FORRO DRYWALL</v>
          </cell>
          <cell r="C4405" t="str">
            <v xml:space="preserve">M     </v>
          </cell>
          <cell r="D4405">
            <v>4.99</v>
          </cell>
        </row>
        <row r="4406">
          <cell r="A4406">
            <v>39430</v>
          </cell>
          <cell r="B4406" t="str">
            <v>PENDURAL OU PRESILHA REGULADORA, EM ACO GALVANIZADO, COM CORPO, MOLA E REBITE, PARA PERFIL TIPO CANALETA DE ESTRUTURA EM FORROS DRYWALL</v>
          </cell>
          <cell r="C4406" t="str">
            <v xml:space="preserve">UN    </v>
          </cell>
          <cell r="D4406">
            <v>1.48</v>
          </cell>
        </row>
        <row r="4407">
          <cell r="A4407">
            <v>39431</v>
          </cell>
          <cell r="B4407" t="str">
            <v>FITA DE PAPEL MICROPERFURADO, 50 X 150 MM, PARA TRATAMENTO DE JUNTAS DE CHAPA DE GESSO PARA DRYWALL</v>
          </cell>
          <cell r="C4407" t="str">
            <v xml:space="preserve">M     </v>
          </cell>
          <cell r="D4407">
            <v>0.23</v>
          </cell>
        </row>
        <row r="4408">
          <cell r="A4408">
            <v>39432</v>
          </cell>
          <cell r="B4408" t="str">
            <v>FITA DE PAPEL REFORCADA COM LAMINA DE METAL PARA REFORCO DE CANTOS DE CHAPA DE GESSO PARA DRYWALL</v>
          </cell>
          <cell r="C4408" t="str">
            <v xml:space="preserve">M     </v>
          </cell>
          <cell r="D4408">
            <v>2.96</v>
          </cell>
        </row>
        <row r="4409">
          <cell r="A4409">
            <v>39433</v>
          </cell>
          <cell r="B4409" t="str">
            <v>MASSA DE REJUNTE PRONTA PARA TRATAMENTO DE JUNTAS DE CHAPA DE GESSO PARA DRYWALL, SEM ADICAO DE AGUA</v>
          </cell>
          <cell r="C4409" t="str">
            <v xml:space="preserve">KG    </v>
          </cell>
          <cell r="D4409">
            <v>2.85</v>
          </cell>
        </row>
        <row r="4410">
          <cell r="A4410">
            <v>39434</v>
          </cell>
          <cell r="B4410" t="str">
            <v>MASSA DE REJUNTE EM PO PARA DRYWALL, A BASE DE GESSO, SECAGEM RAPIDA, PARA TRATAMENTO DE JUNTAS DE CHAPA DE GESSO (COM ADICAO DE AGUA)</v>
          </cell>
          <cell r="C4410" t="str">
            <v xml:space="preserve">KG    </v>
          </cell>
          <cell r="D4410">
            <v>3.97</v>
          </cell>
        </row>
        <row r="4411">
          <cell r="A4411">
            <v>39435</v>
          </cell>
          <cell r="B4411" t="str">
            <v>PARAFUSO DRY WALL, EM ACO FOSFATIZADO, CABECA TROMBETA E PONTA AGULHA (TA), COMPRIMENTO 25 MM</v>
          </cell>
          <cell r="C4411" t="str">
            <v xml:space="preserve">UN    </v>
          </cell>
          <cell r="D4411">
            <v>7.0000000000000007E-2</v>
          </cell>
        </row>
        <row r="4412">
          <cell r="A4412">
            <v>39436</v>
          </cell>
          <cell r="B4412" t="str">
            <v>PARAFUSO DRY WALL, EM ACO FOSFATIZADO, CABECA TROMBETA E PONTA AGULHA (TA), COMPRIMENTO 35 MM</v>
          </cell>
          <cell r="C4412" t="str">
            <v xml:space="preserve">UN    </v>
          </cell>
          <cell r="D4412">
            <v>0.12</v>
          </cell>
        </row>
        <row r="4413">
          <cell r="A4413">
            <v>39437</v>
          </cell>
          <cell r="B4413" t="str">
            <v>PARAFUSO DRY WALL, EM ACO FOSFATIZADO, CABECA TROMBETA E PONTA AGULHA (TA), COMPRIMENTO 45 MM</v>
          </cell>
          <cell r="C4413" t="str">
            <v xml:space="preserve">UN    </v>
          </cell>
          <cell r="D4413">
            <v>0.16</v>
          </cell>
        </row>
        <row r="4414">
          <cell r="A4414">
            <v>39438</v>
          </cell>
          <cell r="B4414" t="str">
            <v>PARAFUSO CABECA TROMBETA E PONTA AGULHA (GN55), COMPRIMENTO 55 MM, EM ACO FOSFATIZADO, PARA FIXAR CHAPA DE GESSO EM PERFIL DRYWALL METALICO MAXIMO 0,7 MM</v>
          </cell>
          <cell r="C4414" t="str">
            <v xml:space="preserve">UN    </v>
          </cell>
          <cell r="D4414">
            <v>0.18</v>
          </cell>
        </row>
        <row r="4415">
          <cell r="A4415">
            <v>39439</v>
          </cell>
          <cell r="B4415" t="str">
            <v>PARAFUSO DRY WALL, EM ACO FOSFATIZADO, CABECA TROMBETA E PONTA BROCA (TB), COMPRIMENTO 25 MM</v>
          </cell>
          <cell r="C4415" t="str">
            <v xml:space="preserve">UN    </v>
          </cell>
          <cell r="D4415">
            <v>0.1</v>
          </cell>
        </row>
        <row r="4416">
          <cell r="A4416">
            <v>39440</v>
          </cell>
          <cell r="B4416" t="str">
            <v>PARAFUSO DRY WALL, EM ACO FOSFATIZADO, CABECA TROMBETA E PONTA BROCA (TB), COMPRIMENTO 35 MM</v>
          </cell>
          <cell r="C4416" t="str">
            <v xml:space="preserve">UN    </v>
          </cell>
          <cell r="D4416">
            <v>0.14000000000000001</v>
          </cell>
        </row>
        <row r="4417">
          <cell r="A4417">
            <v>39441</v>
          </cell>
          <cell r="B4417" t="str">
            <v>PARAFUSO DRY WALL, EM ACO FOSFATIZADO, CABECA TROMBETA E PONTA BROCA (TB), COMPRIMENTO 45 MM</v>
          </cell>
          <cell r="C4417" t="str">
            <v xml:space="preserve">UN    </v>
          </cell>
          <cell r="D4417">
            <v>0.17</v>
          </cell>
        </row>
        <row r="4418">
          <cell r="A4418">
            <v>39442</v>
          </cell>
          <cell r="B4418" t="str">
            <v>PARAFUSO DRY WALL, EM ACO ZINCADO, CABECA LENTILHA E PONTA AGULHA (LA), LARGURA 4,2 MM, COMPRIMENTO 13 MM</v>
          </cell>
          <cell r="C4418" t="str">
            <v xml:space="preserve">UN    </v>
          </cell>
          <cell r="D4418">
            <v>0.12</v>
          </cell>
        </row>
        <row r="4419">
          <cell r="A4419">
            <v>39443</v>
          </cell>
          <cell r="B4419" t="str">
            <v>PARAFUSO DRY WALL, EM ACO ZINCADO, CABECA LENTILHA E PONTA BROCA (LB), LARGURA 4,2 MM, COMPRIMENTO 13 MM</v>
          </cell>
          <cell r="C4419" t="str">
            <v xml:space="preserve">UN    </v>
          </cell>
          <cell r="D4419">
            <v>0.16</v>
          </cell>
        </row>
        <row r="4420">
          <cell r="A4420">
            <v>39445</v>
          </cell>
          <cell r="B4420" t="str">
            <v>DISPOSITIVO DR, 2 POLOS, SENSIBILIDADE DE 30 MA, CORRENTE DE 25 A, TIPO AC</v>
          </cell>
          <cell r="C4420" t="str">
            <v xml:space="preserve">UN    </v>
          </cell>
          <cell r="D4420">
            <v>116.15</v>
          </cell>
        </row>
        <row r="4421">
          <cell r="A4421">
            <v>39446</v>
          </cell>
          <cell r="B4421" t="str">
            <v>DISPOSITIVO DR, 2 POLOS, SENSIBILIDADE DE 30 MA, CORRENTE DE 40 A, TIPO AC</v>
          </cell>
          <cell r="C4421" t="str">
            <v xml:space="preserve">UN    </v>
          </cell>
          <cell r="D4421">
            <v>118.22</v>
          </cell>
        </row>
        <row r="4422">
          <cell r="A4422">
            <v>39447</v>
          </cell>
          <cell r="B4422" t="str">
            <v>DISPOSITIVO DR, 2 POLOS, SENSIBILIDADE DE 30 MA, CORRENTE DE 63 A, TIPO AC</v>
          </cell>
          <cell r="C4422" t="str">
            <v xml:space="preserve">UN    </v>
          </cell>
          <cell r="D4422">
            <v>126.42</v>
          </cell>
        </row>
        <row r="4423">
          <cell r="A4423">
            <v>39448</v>
          </cell>
          <cell r="B4423" t="str">
            <v>DISPOSITIVO DR, 2 POLOS, SENSIBILIDADE DE 30 MA, CORRENTE DE 80 A, TIPO AC</v>
          </cell>
          <cell r="C4423" t="str">
            <v xml:space="preserve">UN    </v>
          </cell>
          <cell r="D4423">
            <v>215.57</v>
          </cell>
        </row>
        <row r="4424">
          <cell r="A4424">
            <v>39449</v>
          </cell>
          <cell r="B4424" t="str">
            <v>DISPOSITIVO DR, 4 POLOS, SENSIBILIDADE DE 30 MA, CORRENTE DE 100 A, TIPO AC</v>
          </cell>
          <cell r="C4424" t="str">
            <v xml:space="preserve">UN    </v>
          </cell>
          <cell r="D4424">
            <v>267.44</v>
          </cell>
        </row>
        <row r="4425">
          <cell r="A4425">
            <v>39450</v>
          </cell>
          <cell r="B4425" t="str">
            <v>DISPOSITIVO DR, 2 POLOS, SENSIBILIDADE DE 300 MA, CORRENTE DE 25 A, TIPO AC</v>
          </cell>
          <cell r="C4425" t="str">
            <v xml:space="preserve">UN    </v>
          </cell>
          <cell r="D4425">
            <v>131.52000000000001</v>
          </cell>
        </row>
        <row r="4426">
          <cell r="A4426">
            <v>39451</v>
          </cell>
          <cell r="B4426" t="str">
            <v>DISPOSITIVO DR, 2 POLOS, SENSIBILIDADE DE 300 MA, CORRENTE DE 40 A, TIPO AC</v>
          </cell>
          <cell r="C4426" t="str">
            <v xml:space="preserve">UN    </v>
          </cell>
          <cell r="D4426">
            <v>143.44999999999999</v>
          </cell>
        </row>
        <row r="4427">
          <cell r="A4427">
            <v>39452</v>
          </cell>
          <cell r="B4427" t="str">
            <v>DISPOSITIVO DR, 2 POLOS, SENSIBILIDADE DE 300 MA, CORRENTE DE 63 A, TIPO AC</v>
          </cell>
          <cell r="C4427" t="str">
            <v xml:space="preserve">UN    </v>
          </cell>
          <cell r="D4427">
            <v>144.31</v>
          </cell>
        </row>
        <row r="4428">
          <cell r="A4428">
            <v>39455</v>
          </cell>
          <cell r="B4428" t="str">
            <v>DISPOSITIVO DR, 4 POLOS, SENSIBILIDADE DE 30 MA, CORRENTE DE 25 A, TIPO AC</v>
          </cell>
          <cell r="C4428" t="str">
            <v xml:space="preserve">UN    </v>
          </cell>
          <cell r="D4428">
            <v>132.34</v>
          </cell>
        </row>
        <row r="4429">
          <cell r="A4429">
            <v>39456</v>
          </cell>
          <cell r="B4429" t="str">
            <v>DISPOSITIVO DR, 4 POLOS, SENSIBILIDADE DE 30 MA, CORRENTE DE 40 A, TIPO AC</v>
          </cell>
          <cell r="C4429" t="str">
            <v xml:space="preserve">UN    </v>
          </cell>
          <cell r="D4429">
            <v>132.43</v>
          </cell>
        </row>
        <row r="4430">
          <cell r="A4430">
            <v>39457</v>
          </cell>
          <cell r="B4430" t="str">
            <v>DISPOSITIVO DR, 4 POLOS, SENSIBILIDADE DE 30 MA, CORRENTE DE 63 A, TIPO AC</v>
          </cell>
          <cell r="C4430" t="str">
            <v xml:space="preserve">UN    </v>
          </cell>
          <cell r="D4430">
            <v>144.37</v>
          </cell>
        </row>
        <row r="4431">
          <cell r="A4431">
            <v>39458</v>
          </cell>
          <cell r="B4431" t="str">
            <v>DISPOSITIVO DR, 4 POLOS, SENSIBILIDADE DE 30 MA, CORRENTE DE 80 A, TIPO AC</v>
          </cell>
          <cell r="C4431" t="str">
            <v xml:space="preserve">UN    </v>
          </cell>
          <cell r="D4431">
            <v>269.41000000000003</v>
          </cell>
        </row>
        <row r="4432">
          <cell r="A4432">
            <v>39459</v>
          </cell>
          <cell r="B4432" t="str">
            <v>DISPOSITIVO DR, 2 POLOS, SENSIBILIDADE DE 30 MA, CORRENTE DE 100 A, TIPO AC</v>
          </cell>
          <cell r="C4432" t="str">
            <v xml:space="preserve">UN    </v>
          </cell>
          <cell r="D4432">
            <v>231.33</v>
          </cell>
        </row>
        <row r="4433">
          <cell r="A4433">
            <v>39460</v>
          </cell>
          <cell r="B4433" t="str">
            <v>DISPOSITIVO DR, 4 POLOS, SENSIBILIDADE DE 300 MA, CORRENTE DE 25 A, TIPO AC</v>
          </cell>
          <cell r="C4433" t="str">
            <v xml:space="preserve">UN    </v>
          </cell>
          <cell r="D4433">
            <v>164.32</v>
          </cell>
        </row>
        <row r="4434">
          <cell r="A4434">
            <v>39461</v>
          </cell>
          <cell r="B4434" t="str">
            <v>DISPOSITIVO DR, 4 POLOS, SENSIBILIDADE DE 300 MA, CORRENTE DE 40 A, TIPO AC</v>
          </cell>
          <cell r="C4434" t="str">
            <v xml:space="preserve">UN    </v>
          </cell>
          <cell r="D4434">
            <v>192.54</v>
          </cell>
        </row>
        <row r="4435">
          <cell r="A4435">
            <v>39462</v>
          </cell>
          <cell r="B4435" t="str">
            <v>DISPOSITIVO DR, 4 POLOS, SENSIBILIDADE DE 300 MA, CORRENTE DE 63 A, TIPO AC</v>
          </cell>
          <cell r="C4435" t="str">
            <v xml:space="preserve">UN    </v>
          </cell>
          <cell r="D4435">
            <v>185.56</v>
          </cell>
        </row>
        <row r="4436">
          <cell r="A4436">
            <v>39463</v>
          </cell>
          <cell r="B4436" t="str">
            <v>DISPOSITIVO DR, 4 POLOS, SENSIBILIDADE DE 300 MA, CORRENTE DE 80 A, TIPO AC</v>
          </cell>
          <cell r="C4436" t="str">
            <v xml:space="preserve">UN    </v>
          </cell>
          <cell r="D4436">
            <v>429.88</v>
          </cell>
        </row>
        <row r="4437">
          <cell r="A4437">
            <v>39464</v>
          </cell>
          <cell r="B4437" t="str">
            <v>DISPOSITIVO DR, 4 POLOS, SENSIBILIDADE DE 300 MA, CORRENTE DE 100 A, TIPO AC</v>
          </cell>
          <cell r="C4437" t="str">
            <v xml:space="preserve">UN    </v>
          </cell>
          <cell r="D4437">
            <v>433.24</v>
          </cell>
        </row>
        <row r="4438">
          <cell r="A4438">
            <v>39465</v>
          </cell>
          <cell r="B4438" t="str">
            <v>DISPOSITIVO DPS CLASSE II, 1 POLO, TENSAO MAXIMA DE 175 V, CORRENTE MAXIMA DE *20* KA (TIPO AC)</v>
          </cell>
          <cell r="C4438" t="str">
            <v xml:space="preserve">UN    </v>
          </cell>
          <cell r="D4438">
            <v>56.44</v>
          </cell>
        </row>
        <row r="4439">
          <cell r="A4439">
            <v>39466</v>
          </cell>
          <cell r="B4439" t="str">
            <v>DISPOSITIVO DPS CLASSE II, 1 POLO, TENSAO MAXIMA DE 175 V, CORRENTE MAXIMA DE *30* KA (TIPO AC)</v>
          </cell>
          <cell r="C4439" t="str">
            <v xml:space="preserve">UN    </v>
          </cell>
          <cell r="D4439">
            <v>63.5</v>
          </cell>
        </row>
        <row r="4440">
          <cell r="A4440">
            <v>39467</v>
          </cell>
          <cell r="B4440" t="str">
            <v>DISPOSITIVO DPS CLASSE II, 1 POLO, TENSAO MAXIMA DE 175 V, CORRENTE MAXIMA DE *45* KA (TIPO AC)</v>
          </cell>
          <cell r="C4440" t="str">
            <v xml:space="preserve">UN    </v>
          </cell>
          <cell r="D4440">
            <v>81.23</v>
          </cell>
        </row>
        <row r="4441">
          <cell r="A4441">
            <v>39468</v>
          </cell>
          <cell r="B4441" t="str">
            <v>DISPOSITIVO DPS CLASSE II, 1 POLO, TENSAO MAXIMA DE 175 V, CORRENTE MAXIMA DE *90* KA (TIPO AC)</v>
          </cell>
          <cell r="C4441" t="str">
            <v xml:space="preserve">UN    </v>
          </cell>
          <cell r="D4441">
            <v>144.38</v>
          </cell>
        </row>
        <row r="4442">
          <cell r="A4442">
            <v>39469</v>
          </cell>
          <cell r="B4442" t="str">
            <v>DISPOSITIVO DPS CLASSE II, 1 POLO, TENSAO MAXIMA DE 275 V, CORRENTE MAXIMA DE *20* KA (TIPO AC)</v>
          </cell>
          <cell r="C4442" t="str">
            <v xml:space="preserve">UN    </v>
          </cell>
          <cell r="D4442">
            <v>58.81</v>
          </cell>
        </row>
        <row r="4443">
          <cell r="A4443">
            <v>39470</v>
          </cell>
          <cell r="B4443" t="str">
            <v>DISPOSITIVO DPS CLASSE II, 1 POLO, TENSAO MAXIMA DE 275 V, CORRENTE MAXIMA DE *30* KA (TIPO AC)</v>
          </cell>
          <cell r="C4443" t="str">
            <v xml:space="preserve">UN    </v>
          </cell>
          <cell r="D4443">
            <v>72.260000000000005</v>
          </cell>
        </row>
        <row r="4444">
          <cell r="A4444">
            <v>39471</v>
          </cell>
          <cell r="B4444" t="str">
            <v>DISPOSITIVO DPS CLASSE II, 1 POLO, TENSAO MAXIMA DE 275 V, CORRENTE MAXIMA DE *45* KA (TIPO AC)</v>
          </cell>
          <cell r="C4444" t="str">
            <v xml:space="preserve">UN    </v>
          </cell>
          <cell r="D4444">
            <v>86.84</v>
          </cell>
        </row>
        <row r="4445">
          <cell r="A4445">
            <v>39472</v>
          </cell>
          <cell r="B4445" t="str">
            <v>DISPOSITIVO DPS CLASSE II, 1 POLO, TENSAO MAXIMA DE 275 V, CORRENTE MAXIMA DE *90* KA (TIPO AC)</v>
          </cell>
          <cell r="C4445" t="str">
            <v xml:space="preserve">UN    </v>
          </cell>
          <cell r="D4445">
            <v>150.88999999999999</v>
          </cell>
        </row>
        <row r="4446">
          <cell r="A4446">
            <v>39473</v>
          </cell>
          <cell r="B4446" t="str">
            <v>DISPOSITIVO DPS CLASSE II, 1 POLO, TENSAO MAXIMA DE 385 V, CORRENTE MAXIMA DE *20* KA (TIPO AC)</v>
          </cell>
          <cell r="C4446" t="str">
            <v xml:space="preserve">UN    </v>
          </cell>
          <cell r="D4446">
            <v>97.47</v>
          </cell>
        </row>
        <row r="4447">
          <cell r="A4447">
            <v>39474</v>
          </cell>
          <cell r="B4447" t="str">
            <v>DISPOSITIVO DPS CLASSE II, 1 POLO, TENSAO MAXIMA DE 385 V, CORRENTE MAXIMA DE *30* KA (TIPO AC)</v>
          </cell>
          <cell r="C4447" t="str">
            <v xml:space="preserve">UN    </v>
          </cell>
          <cell r="D4447">
            <v>103.91</v>
          </cell>
        </row>
        <row r="4448">
          <cell r="A4448">
            <v>39475</v>
          </cell>
          <cell r="B4448" t="str">
            <v>DISPOSITIVO DPS CLASSE II, 1 POLO, TENSAO MAXIMA DE 385 V, CORRENTE MAXIMA DE *45* KA (TIPO AC)</v>
          </cell>
          <cell r="C4448" t="str">
            <v xml:space="preserve">UN    </v>
          </cell>
          <cell r="D4448">
            <v>117.9</v>
          </cell>
        </row>
        <row r="4449">
          <cell r="A4449">
            <v>39476</v>
          </cell>
          <cell r="B4449" t="str">
            <v>DISPOSITIVO DPS CLASSE II, 1 POLO, TENSAO MAXIMA DE 385 V, CORRENTE MAXIMA DE *90* KA (TIPO AC)</v>
          </cell>
          <cell r="C4449" t="str">
            <v xml:space="preserve">UN    </v>
          </cell>
          <cell r="D4449">
            <v>221.94</v>
          </cell>
        </row>
        <row r="4450">
          <cell r="A4450">
            <v>39477</v>
          </cell>
          <cell r="B4450" t="str">
            <v>DISPOSITIVO DPS CLASSE II, 1 POLO, TENSAO MAXIMA DE 460 V, CORRENTE MAXIMA DE *20* KA (TIPO AC)</v>
          </cell>
          <cell r="C4450" t="str">
            <v xml:space="preserve">UN    </v>
          </cell>
          <cell r="D4450">
            <v>108.74</v>
          </cell>
        </row>
        <row r="4451">
          <cell r="A4451">
            <v>39478</v>
          </cell>
          <cell r="B4451" t="str">
            <v>DISPOSITIVO DPS CLASSE II, 1 POLO, TENSAO MAXIMA DE 460 V, CORRENTE MAXIMA DE *30* KA (TIPO AC)</v>
          </cell>
          <cell r="C4451" t="str">
            <v xml:space="preserve">UN    </v>
          </cell>
          <cell r="D4451">
            <v>112.11</v>
          </cell>
        </row>
        <row r="4452">
          <cell r="A4452">
            <v>39479</v>
          </cell>
          <cell r="B4452" t="str">
            <v>DISPOSITIVO DPS CLASSE II, 1 POLO, TENSAO MAXIMA DE 460 V, CORRENTE MAXIMA DE *45* KA (TIPO AC)</v>
          </cell>
          <cell r="C4452" t="str">
            <v xml:space="preserve">UN    </v>
          </cell>
          <cell r="D4452">
            <v>132.09</v>
          </cell>
        </row>
        <row r="4453">
          <cell r="A4453">
            <v>39480</v>
          </cell>
          <cell r="B4453" t="str">
            <v>DISPOSITIVO DPS CLASSE II, 1 POLO, TENSAO MAXIMA DE 460 V, CORRENTE MAXIMA DE *90* KA (TIPO AC)</v>
          </cell>
          <cell r="C4453" t="str">
            <v xml:space="preserve">UN    </v>
          </cell>
          <cell r="D4453">
            <v>272.56</v>
          </cell>
        </row>
        <row r="4454">
          <cell r="A4454">
            <v>39481</v>
          </cell>
          <cell r="B4454" t="str">
            <v>ESPACADOR OU DISTANCIADOR, EM PLASTICO, TIPO APOIO DE CORDOALHA (CARANGUEJO), PARA ARMADURA NEGATIVA E PROTENSAO, COBRIMENTO 50 MM</v>
          </cell>
          <cell r="C4454" t="str">
            <v xml:space="preserve">UN    </v>
          </cell>
          <cell r="D4454">
            <v>1.06</v>
          </cell>
        </row>
        <row r="4455">
          <cell r="A4455">
            <v>39482</v>
          </cell>
          <cell r="B4455" t="str">
            <v>KIT PORTA PRONTA DE MADEIRA, FOLHA LEVE (NBR 15930) DE 60 X 210 CM, E = *35* MM, COM MARCO EM ACO, NUCLEO COLMEIA, CAPA LISA EM HDF, ACABAMENTO MELAMINICO BRANCO (INCLUI MARCO, ALIZARES, DOBRADICAS E FECHADURA)</v>
          </cell>
          <cell r="C4455" t="str">
            <v xml:space="preserve">UN    </v>
          </cell>
          <cell r="D4455">
            <v>472.19</v>
          </cell>
        </row>
        <row r="4456">
          <cell r="A4456">
            <v>39483</v>
          </cell>
          <cell r="B4456" t="str">
            <v>KIT PORTA PRONTA DE MADEIRA, FOLHA LEVE (NBR 15930) DE 70 X 210 CM, E = *35* MM, COM MARCO EM ACO, NUCLEO COLMEIA, CAPA LISA EM HDF, ACABAMENTO MELAMINICO BRANCO (INCLUI MARCO, ALIZARES, DOBRADICAS E FECHADURA)</v>
          </cell>
          <cell r="C4456" t="str">
            <v xml:space="preserve">UN    </v>
          </cell>
          <cell r="D4456">
            <v>450.36</v>
          </cell>
        </row>
        <row r="4457">
          <cell r="A4457">
            <v>39484</v>
          </cell>
          <cell r="B4457" t="str">
            <v>KIT PORTA PRONTA DE MADEIRA, FOLHA LEVE (NBR 15930) DE 80 X 210 CM, E = *35* MM, COM MARCO EM ACO, NUCLEO COLMEIA, CAPA LISA EM HDF, ACABAMENTO MELAMINICO BRANCO (INCLUI MARCO, ALIZARES, DOBRADICAS E FECHADURA)</v>
          </cell>
          <cell r="C4457" t="str">
            <v xml:space="preserve">UN    </v>
          </cell>
          <cell r="D4457">
            <v>454.65</v>
          </cell>
        </row>
        <row r="4458">
          <cell r="A4458">
            <v>39485</v>
          </cell>
          <cell r="B4458" t="str">
            <v>KIT PORTA PRONTA DE MADEIRA, FOLHA LEVE (NBR 15930) DE 90 X 210 CM, E = *35* MM, COM MARCO EM ACO, NUCLEO COLMEIA, CAPA LISA EM HDF, ACABAMENTO MELAMINICO BRANCO (INCLUI MARCO, ALIZARES, DOBRADICAS E FECHADURA)</v>
          </cell>
          <cell r="C4458" t="str">
            <v xml:space="preserve">UN    </v>
          </cell>
          <cell r="D4458">
            <v>476.14</v>
          </cell>
        </row>
        <row r="4459">
          <cell r="A4459">
            <v>39486</v>
          </cell>
          <cell r="B4459" t="str">
            <v>KIT PORTA PRONTA DE MADEIRA, FOLHA LEVE (NBR 15930) DE 60 X 210 CM, E = 35 MM, NUCLEO COLMEIA, ESTRUTURA USINADA PARA FECHADURA, CAPA LISA EM HDF, ACABAMENTO EM PRIMER PARA PINTURA (INCLUI MARCO, ALIZARES E DOBRADICAS)</v>
          </cell>
          <cell r="C4459" t="str">
            <v xml:space="preserve">UN    </v>
          </cell>
          <cell r="D4459">
            <v>416.01</v>
          </cell>
        </row>
        <row r="4460">
          <cell r="A4460">
            <v>39487</v>
          </cell>
          <cell r="B4460" t="str">
            <v>KIT PORTA PRONTA DE MADEIRA, FOLHA LEVE (NBR 15930) DE 70 X 210 CM, E = 35 MM, NUCLEO COLMEIA, ESTRUTURA USINADA PARA FECHADURA, CAPA LISA EM HDF, ACABAMENTO EM PRIMER PARA PINTURA (INCLUI MARCO, ALIZARES E DOBRADICAS)</v>
          </cell>
          <cell r="C4460" t="str">
            <v xml:space="preserve">UN    </v>
          </cell>
          <cell r="D4460">
            <v>420.31</v>
          </cell>
        </row>
        <row r="4461">
          <cell r="A4461">
            <v>39488</v>
          </cell>
          <cell r="B4461" t="str">
            <v>KIT PORTA PRONTA DE MADEIRA, FOLHA LEVE (NBR 15930) DE 80 X 210 CM, E = 35 MM, NUCLEO COLMEIA, ESTRUTURA USINADA PARA FECHADURA, CAPA LISA EM HDF, ACABAMENTO EM PRIMER PARA PINTURA (INCLUI MARCO, ALIZARES E DOBRADICAS)</v>
          </cell>
          <cell r="C4461" t="str">
            <v xml:space="preserve">UN    </v>
          </cell>
          <cell r="D4461">
            <v>424.6</v>
          </cell>
        </row>
        <row r="4462">
          <cell r="A4462">
            <v>39489</v>
          </cell>
          <cell r="B4462" t="str">
            <v>KIT PORTA PRONTA DE MADEIRA, FOLHA LEVE (NBR 15930) DE 90 X 210 CM, E = 35 MM, NUCLEO COLMEIA, ESTRUTURA USINADA PARA FECHADURA, CAPA LISA EM HDF, ACABAMENTO EM PRIMER PARA PINTURA (INCLUI MARCO, ALIZARES E DOBRADICAS)</v>
          </cell>
          <cell r="C4462" t="str">
            <v xml:space="preserve">UN    </v>
          </cell>
          <cell r="D4462">
            <v>446.09</v>
          </cell>
        </row>
        <row r="4463">
          <cell r="A4463">
            <v>39490</v>
          </cell>
          <cell r="B4463" t="str">
            <v>KIT PORTA PRONTA DE MADEIRA, FOLHA MEDIA (NBR 15930) DE 60 X 210 CM, E = 35 MM, NUCLEO SARRAFEADO, ESTRUTURA USINADA PARA FECHADURA, CAPA LISA EM HDF, ACABAMENTO MELAMINICO BRANCO (INCLUI MARCO, ALIZARES E DOBRADICAS)</v>
          </cell>
          <cell r="C4463" t="str">
            <v xml:space="preserve">UN    </v>
          </cell>
          <cell r="D4463">
            <v>515.79999999999995</v>
          </cell>
        </row>
        <row r="4464">
          <cell r="A4464">
            <v>39491</v>
          </cell>
          <cell r="B4464" t="str">
            <v>KIT PORTA PRONTA DE MADEIRA, FOLHA MEDIA (NBR 15930) DE 70 X 210 CM, E = 35 MM, NUCLEO SARRAFEADO, ESTRUTURA USINADA PARA FECHADURA, CAPA LISA EM HDF, ACABAMENTO MELAMINICO BRANCO (INCLUI MARCO, ALIZARES E DOBRADICAS)</v>
          </cell>
          <cell r="C4464" t="str">
            <v xml:space="preserve">UN    </v>
          </cell>
          <cell r="D4464">
            <v>532.29</v>
          </cell>
        </row>
        <row r="4465">
          <cell r="A4465">
            <v>39492</v>
          </cell>
          <cell r="B4465" t="str">
            <v>KIT PORTA PRONTA DE MADEIRA, FOLHA MEDIA (NBR 15930) DE 80 X 210 CM, E = 35 MM, NUCLEO SARRAFEADO, ESTRUTURA USINADA PARA FECHADURA, CAPA LISA EM HDF, ACABAMENTO MELAMINICO BRANCO (INCLUI MARCO, ALIZARES E DOBRADICAS)</v>
          </cell>
          <cell r="C4465" t="str">
            <v xml:space="preserve">UN    </v>
          </cell>
          <cell r="D4465">
            <v>535.54999999999995</v>
          </cell>
        </row>
        <row r="4466">
          <cell r="A4466">
            <v>39493</v>
          </cell>
          <cell r="B4466" t="str">
            <v>KIT PORTA PRONTA DE MADEIRA, FOLHA MEDIA (NBR 15930) DE 90 X 210 CM, E = 35 MM, NUCLEO SARRAFEADO, ESTRUTURA USINADA PARA FECHADURA, CAPA LISA EM HDF, ACABAMENTO MELAMINICO BRANCO (INCLUI MARCO, ALIZARES E DOBRADICAS)</v>
          </cell>
          <cell r="C4466" t="str">
            <v xml:space="preserve">UN    </v>
          </cell>
          <cell r="D4466">
            <v>566.63</v>
          </cell>
        </row>
        <row r="4467">
          <cell r="A4467">
            <v>39494</v>
          </cell>
          <cell r="B4467" t="str">
            <v>KIT PORTA PRONTA DE MADEIRA, FOLHA MEDIA (NBR 15930) DE 60 X 210 CM, E = 35 MM, NUCLEO SARRAFEADO, ESTRUTURA USINADA PARA FECHADURA, CAPA LISA EM HDF, ACABAMENTO EM PRIMER PARA PINTURA (INCLUI MARCO, ALIZARES E DOBRADICAS)</v>
          </cell>
          <cell r="C4467" t="str">
            <v xml:space="preserve">UN    </v>
          </cell>
          <cell r="D4467">
            <v>455.02</v>
          </cell>
        </row>
        <row r="4468">
          <cell r="A4468">
            <v>39495</v>
          </cell>
          <cell r="B4468" t="str">
            <v>KIT PORTA PRONTA DE MADEIRA, FOLHA MEDIA (NBR 15930) DE 70 X 210 CM, E = 35 MM, NUCLEO SARRAFEADO, ESTRUTURA USINADA PARA FECHADURA, CAPA LISA EM HDF, ACABAMENTO EM PRIMER PARA PINTURA (INCLUI MARCO, ALIZARES E DOBRADICAS)</v>
          </cell>
          <cell r="C4468" t="str">
            <v xml:space="preserve">UN    </v>
          </cell>
          <cell r="D4468">
            <v>472.19</v>
          </cell>
        </row>
        <row r="4469">
          <cell r="A4469">
            <v>39496</v>
          </cell>
          <cell r="B4469" t="str">
            <v>KIT PORTA PRONTA DE MADEIRA, FOLHA MEDIA (NBR 15930) DE 80 X 210 CM, E = 35 MM, NUCLEO SARRAFEADO, ESTRUTURA USINADA PARA FECHADURA, CAPA LISA EM HDF, ACABAMENTO EM PRIMER PARA PINTURA (INCLUI MARCO, ALIZARES E DOBRADICAS)</v>
          </cell>
          <cell r="C4469" t="str">
            <v xml:space="preserve">UN    </v>
          </cell>
          <cell r="D4469">
            <v>489.19</v>
          </cell>
        </row>
        <row r="4470">
          <cell r="A4470">
            <v>39497</v>
          </cell>
          <cell r="B4470" t="str">
            <v>KIT PORTA PRONTA DE MADEIRA, FOLHA MEDIA (NBR 15930) DE 90 X 210 CM, E = 35 MM, NUCLEO SARRAFEADO, ESTRUTURA USINADA PARA FECHADURA, CAPA LISA EM HDF, ACABAMENTO EM PRIMER PARA PINTURA (INCLUI MARCO, ALIZARES E DOBRADICAS)</v>
          </cell>
          <cell r="C4470" t="str">
            <v xml:space="preserve">UN    </v>
          </cell>
          <cell r="D4470">
            <v>506.36</v>
          </cell>
        </row>
        <row r="4471">
          <cell r="A4471">
            <v>39498</v>
          </cell>
          <cell r="B4471" t="str">
            <v>KIT PORTA PRONTA DE MADEIRA, FOLHA PESADA (NBR 15930) DE 80 X 210 CM, E = 35 MM, NUCLEO SOLIDO, ESTRUTURA USINADA PARA FECHADURA, CAPA LISA EM HDF, ACABAMENTO EM LAMINADO NATURAL COM VERNIZ (INCLUI MARCO, ALIZARES E DOBRADICAS)</v>
          </cell>
          <cell r="C4471" t="str">
            <v xml:space="preserve">UN    </v>
          </cell>
          <cell r="D4471">
            <v>632.14</v>
          </cell>
        </row>
        <row r="4472">
          <cell r="A4472">
            <v>39499</v>
          </cell>
          <cell r="B4472" t="str">
            <v>KIT PORTA PRONTA DE MADEIRA, FOLHA PESADA (NBR 15930) DE 90 X 210 CM, E = 35 MM, NUCLEO SOLIDO, ESTRUTURA USINADA PARA FECHADURA, CAPA LISA EM HDF, ACABAMENTO EM LAMINADO NATURAL COM VERNIZ (INCLUI MARCO, ALIZARES E DOBRADICAS)</v>
          </cell>
          <cell r="C4472" t="str">
            <v xml:space="preserve">UN    </v>
          </cell>
          <cell r="D4472">
            <v>685.75</v>
          </cell>
        </row>
        <row r="4473">
          <cell r="A4473">
            <v>39500</v>
          </cell>
          <cell r="B4473" t="str">
            <v>KIT PORTA PRONTA DE MADEIRA, FOLHA PESADA (NBR 15930) DE 80 X 210 CM, E = 35 MM, NUCLEO SOLIDO, CAPA LISA EM HDF, ACABAMENTO MELAMINICO BRANCO (INCLUI MARCO, ALIZARES, DOBRADICAS E FECHADURA EXTERNA)</v>
          </cell>
          <cell r="C4473" t="str">
            <v xml:space="preserve">UN    </v>
          </cell>
          <cell r="D4473">
            <v>568.48</v>
          </cell>
        </row>
        <row r="4474">
          <cell r="A4474">
            <v>39501</v>
          </cell>
          <cell r="B4474" t="str">
            <v>KIT PORTA PRONTA DE MADEIRA, FOLHA PESADA (NBR 15930) DE 90 X 210 CM, E = 35 MM, NUCLEO SOLIDO, CAPA LISA EM HDF, ACABAMENTO MELAMINICO BRANCO (INCLUI MARCO, ALIZARES, DOBRADICAS E FECHADURA EXTERNA)</v>
          </cell>
          <cell r="C4474" t="str">
            <v xml:space="preserve">UN    </v>
          </cell>
          <cell r="D4474">
            <v>583.28</v>
          </cell>
        </row>
        <row r="4475">
          <cell r="A4475">
            <v>39502</v>
          </cell>
          <cell r="B4475" t="str">
            <v>PORTA DE MADEIRA, FOLHA PESADA (NBR 15930) DE 80 X 210 CM, E = 35 MM, NUCLEO SOLIDO, CAPA LISA EM HDF, ACABAMENTO EM LAMINADO NATURAL PARA VERNIZ</v>
          </cell>
          <cell r="C4475" t="str">
            <v xml:space="preserve">UN    </v>
          </cell>
          <cell r="D4475">
            <v>377.75</v>
          </cell>
        </row>
        <row r="4476">
          <cell r="A4476">
            <v>39503</v>
          </cell>
          <cell r="B4476" t="str">
            <v>PORTA DE MADEIRA, FOLHA PESADA (NBR 15930) DE 90 X 210 CM, E = 35 MM, NUCLEO SOLIDO, CAPA LISA EM HDF, ACABAMENTO EM LAMINADO NATURAL PARA VERNIZ</v>
          </cell>
          <cell r="C4476" t="str">
            <v xml:space="preserve">UN    </v>
          </cell>
          <cell r="D4476">
            <v>410.37</v>
          </cell>
        </row>
        <row r="4477">
          <cell r="A4477">
            <v>39504</v>
          </cell>
          <cell r="B4477" t="str">
            <v>PORTA DE MADEIRA, FOLHA PESADA (NBR 15930) DE 80 X 210 CM, E = 35 MM, NUCLEO SOLIDO, CAPA LISA EM HDF, ACABAMENTO EM PRIMER PARA PINTURA</v>
          </cell>
          <cell r="C4477" t="str">
            <v xml:space="preserve">UN    </v>
          </cell>
          <cell r="D4477">
            <v>267.86</v>
          </cell>
        </row>
        <row r="4478">
          <cell r="A4478">
            <v>39505</v>
          </cell>
          <cell r="B4478" t="str">
            <v>PORTA DE MADEIRA, FOLHA PESADA (NBR 15930) DE 90 X 210 CM, E = 35 MM, NUCLEO SOLIDO, CAPA LISA EM HDF, ACABAMENTO EM PRIMER PARA PINTURA</v>
          </cell>
          <cell r="C4478" t="str">
            <v xml:space="preserve">UN    </v>
          </cell>
          <cell r="D4478">
            <v>291.89999999999998</v>
          </cell>
        </row>
        <row r="4479">
          <cell r="A4479">
            <v>39507</v>
          </cell>
          <cell r="B4479" t="str">
            <v>TELA DE ACO SOLDADA NERVURADA, CA-60, Q-113, (1,8 KG/M2), DIAMETRO DO FIO = 3,8 MM, LARGURA = 2,45 M, ESPACAMENTO DA MALHA = 10 X 10 CM</v>
          </cell>
          <cell r="C4479" t="str">
            <v xml:space="preserve">M2    </v>
          </cell>
          <cell r="D4479">
            <v>12.59</v>
          </cell>
        </row>
        <row r="4480">
          <cell r="A4480">
            <v>39508</v>
          </cell>
          <cell r="B4480" t="str">
            <v>TELA DE ACO SOLDADA NERVURADA, CA-60, L-159, (1,69 KG/M2), DIAMETRO DO FIO = 4,5 MM, LARGURA = 2,45 M, ESPACAMENTO DA MALHA = 30 X 10 CM</v>
          </cell>
          <cell r="C4480" t="str">
            <v xml:space="preserve">M2    </v>
          </cell>
          <cell r="D4480">
            <v>8.44</v>
          </cell>
        </row>
        <row r="4481">
          <cell r="A4481">
            <v>39509</v>
          </cell>
          <cell r="B4481" t="str">
            <v>TELA DE ACO SOLDADA NERVURADA, CA-60, T-196, (2,11 KG/M2), DIAMETRO DO FIO = 5,0 MM, LARGURA = 2,45 M, ESPACAMENTO DA MALHA = 30 X 10 CM</v>
          </cell>
          <cell r="C4481" t="str">
            <v xml:space="preserve">M2    </v>
          </cell>
          <cell r="D4481">
            <v>10.43</v>
          </cell>
        </row>
        <row r="4482">
          <cell r="A4482">
            <v>39510</v>
          </cell>
          <cell r="B4482" t="str">
            <v>LUMINARIA DE EMBUTIR EM CHAPA DE ACO PARA 2 LAMPADAS FLUORESCENTES DE 14 W COM REFLETOR E ALETAS EM ALUMINIO, COMPLETA (INCLUI REATOR E LAMPADAS)</v>
          </cell>
          <cell r="C4482" t="str">
            <v xml:space="preserve">UN    </v>
          </cell>
          <cell r="D4482">
            <v>151.25</v>
          </cell>
        </row>
        <row r="4483">
          <cell r="A4483">
            <v>39511</v>
          </cell>
          <cell r="B4483" t="str">
            <v>FORRO DE FIBRA MINERAL EM PLACAS DE 625 X 625 MM, E = 15 MM, BORDA RETA, COM PINTURA ANTIMOFO, APOIADO EM PERFIL DE ACO GALVANIZADO COM 24 MM DE BASE - INSTALADO</v>
          </cell>
          <cell r="C4483" t="str">
            <v xml:space="preserve">M2    </v>
          </cell>
          <cell r="D4483">
            <v>103.83</v>
          </cell>
        </row>
        <row r="4484">
          <cell r="A4484">
            <v>39512</v>
          </cell>
          <cell r="B4484" t="str">
            <v>FORRO DE FIBRA MINERAL EM PLACAS DE 1250 X 625 MM, E = 15 MM, BORDA RETA, COM PINTURA ANTIMOFO, APOIADO EM PERFIL DE ACO GALVANIZADO COM 24 MM DE BASE - INSTALADO</v>
          </cell>
          <cell r="C4484" t="str">
            <v xml:space="preserve">M2    </v>
          </cell>
          <cell r="D4484">
            <v>95.19</v>
          </cell>
        </row>
        <row r="4485">
          <cell r="A4485">
            <v>39513</v>
          </cell>
          <cell r="B4485" t="str">
            <v>FORRO DE FIBRA MINERAL EM PLACAS DE 625 X 625 MM, E = 15/16 MM, BORDA REBAIXADA, COM PINTURA ANTIMOFO, APOIADO EM PERFIL DE ACO GALVANIZADO COM 24 MM DE BASE - INSTALADO</v>
          </cell>
          <cell r="C4485" t="str">
            <v xml:space="preserve">M2    </v>
          </cell>
          <cell r="D4485">
            <v>111.37</v>
          </cell>
        </row>
        <row r="4486">
          <cell r="A4486">
            <v>39514</v>
          </cell>
          <cell r="B4486" t="str">
            <v>PLACA DE FIBRA MINERAL PARA FORRO, DE 625 X 625 MM, E = 15 MM, BORDA RETA, COM PINTURA ANTIMOFO (NAO INCLUI PERFIS)</v>
          </cell>
          <cell r="C4486" t="str">
            <v xml:space="preserve">UN    </v>
          </cell>
          <cell r="D4486">
            <v>23.13</v>
          </cell>
        </row>
        <row r="4487">
          <cell r="A4487">
            <v>39515</v>
          </cell>
          <cell r="B4487" t="str">
            <v>PLACA DE FIBRA MINERAL PARA FORRO, DE 1250 X 625 MM, E = 15 MM, BORDA RETA, COM PINTURA ANTIMOFO (NAO INCLUI PERFIS)</v>
          </cell>
          <cell r="C4487" t="str">
            <v xml:space="preserve">UN    </v>
          </cell>
          <cell r="D4487">
            <v>44.1</v>
          </cell>
        </row>
        <row r="4488">
          <cell r="A4488">
            <v>39516</v>
          </cell>
          <cell r="B4488" t="str">
            <v>PLACA DE FIBRA MINERAL PARA FORRO, DE 625 X 625 MM, E = 15 MM, BORDA REBAIXADA PARA PERFIL 24 MM, COM PINTURA ANTIMOFO (NAO INCLUI PERFIS)</v>
          </cell>
          <cell r="C4488" t="str">
            <v xml:space="preserve">UN    </v>
          </cell>
          <cell r="D4488">
            <v>37.18</v>
          </cell>
        </row>
        <row r="4489">
          <cell r="A4489">
            <v>39517</v>
          </cell>
          <cell r="B4489" t="str">
            <v>PAINEL TERMOISOLANTE PARA FECHAMENTOS VERTICAIS (INCLUI PARAFUSOS DE FIXACAO) REVESTIDO EM ACO GALVALUME, LARGURA UTIL DE 1100 MM, REVESTIMENTO COM ESPESSURA DE 0,50 MM, COM PRE-PINTURA NAS DUAS FACES, NUCLEO EM POLIURETANO (PUR) COM ESPESSURA 40/50 MM</v>
          </cell>
          <cell r="C4489" t="str">
            <v xml:space="preserve">M2    </v>
          </cell>
          <cell r="D4489">
            <v>150.52000000000001</v>
          </cell>
        </row>
        <row r="4490">
          <cell r="A4490">
            <v>39518</v>
          </cell>
          <cell r="B4490" t="str">
            <v>PAINEL TERMOISOLANTE PARA FECHAMENTOS VERTICAIS (INCLUI PARAFUSOS DE FIXACAO) REVESTIDO EM ACO GALVALUME, LARGURA UTIL DE 1100 MM, REVESTIMENTO COM ESPESSURA DE 0,50 MM, COM PRE-PINTURA NAS DUAS FACES, NUCLEO EM POLIURETANO (PUR) COM ESPESSURA 70/80 MM</v>
          </cell>
          <cell r="C4490" t="str">
            <v xml:space="preserve">M2    </v>
          </cell>
          <cell r="D4490">
            <v>178.45</v>
          </cell>
        </row>
        <row r="4491">
          <cell r="A4491">
            <v>39520</v>
          </cell>
          <cell r="B4491" t="str">
            <v>TELHA TERMOISOLANTE REVESTIDA EM ACO GALVANIZADO, FACE SUPERIOR EM TELHA TRAPEZOIDAL E FACE INFERIOR EM CHAPA PLANA (SEM ACESSORIOS DE FIXACAO), REVESTIMENTO COM ESPESSURA DE 0,50 MM COM PRE-PINTURA NAS DUAS FACES, NUCLEO EM POLIESTIRENO (EPS) DE 30 MM</v>
          </cell>
          <cell r="C4491" t="str">
            <v xml:space="preserve">M2    </v>
          </cell>
          <cell r="D4491">
            <v>99.36</v>
          </cell>
        </row>
        <row r="4492">
          <cell r="A4492">
            <v>39521</v>
          </cell>
          <cell r="B4492" t="str">
            <v>TELHA TERMOISOLANTE REVESTIDA EM ACO GALVANIZADO, FACE SUPERIOR EM TELHA TRAPEZOIDAL E FACE INFERIOR EM CHAPA PLANA (SEM ACESSORIOS DE FIXACAO), REVESTIMENTO COM ESPESSURA DE 0,50 MM COM PRE-PINTURA NAS DUAS FACES, NUCLEO EM POLIESTIRENO (EPS) DE 50 MM</v>
          </cell>
          <cell r="C4492" t="str">
            <v xml:space="preserve">M2    </v>
          </cell>
          <cell r="D4492">
            <v>102.6</v>
          </cell>
        </row>
        <row r="4493">
          <cell r="A4493">
            <v>39522</v>
          </cell>
          <cell r="B4493" t="str">
            <v>TELHA TERMOISOLANTE REVESTIDA EM ACO GALVANIZADO, FACES SUPERIOR E INFERIOR EM TELHA TRAPEZOIDAL (SEM ACESSORIOS DE FIXACAO), REVESTIMENTO COM ESPESSURA DE 0,50 MM COM PRE-PINTURA NAS DUAS FACES, NUCLEO EM POLIESTIRENO (EPS) DE 50 MM</v>
          </cell>
          <cell r="C4493" t="str">
            <v xml:space="preserve">M2    </v>
          </cell>
          <cell r="D4493">
            <v>105.95</v>
          </cell>
        </row>
        <row r="4494">
          <cell r="A4494">
            <v>39523</v>
          </cell>
          <cell r="B4494" t="str">
            <v>DISPOSITIVO DR, 2 POLOS, SENSIBILIDADE DE 300 MA, CORRENTE DE 80 A, TIPO  AC</v>
          </cell>
          <cell r="C4494" t="str">
            <v xml:space="preserve">UN    </v>
          </cell>
          <cell r="D4494">
            <v>241.5</v>
          </cell>
        </row>
        <row r="4495">
          <cell r="A4495">
            <v>39548</v>
          </cell>
          <cell r="B4495" t="str">
            <v>AR CONDICIONADO SPLIT ON/OFF, HI-WALL (PAREDE), 18000 BTUS/H, CICLO QUENTE/FRIO, 60 HZ, CLASSIFICACAO ENERGETICA A - SELO PROCEL, GAS HFC, CONTROLE S/ FIO</v>
          </cell>
          <cell r="C4495" t="str">
            <v xml:space="preserve">UN    </v>
          </cell>
          <cell r="D4495">
            <v>2515.61</v>
          </cell>
        </row>
        <row r="4496">
          <cell r="A4496">
            <v>39551</v>
          </cell>
          <cell r="B4496" t="str">
            <v>AR CONDICIONADO SPLIT ON/OFF, HI-WALL (PAREDE), 9000 BTUS/H, CICLO QUENTE/FRIO, 60 HZ, CLASSIFICACAO ENERGETICA A - SELO PROCEL, GAS HFC, CONTROLE S/ FIO</v>
          </cell>
          <cell r="C4496" t="str">
            <v xml:space="preserve">UN    </v>
          </cell>
          <cell r="D4496">
            <v>1478.87</v>
          </cell>
        </row>
        <row r="4497">
          <cell r="A4497">
            <v>39554</v>
          </cell>
          <cell r="B4497" t="str">
            <v>AR CONDICIONADO SPLIT ON/OFF, HI-WALL (PAREDE), 24000 BTUS/H, CICLO QUENTE/FRIO, 60 HZ, CLASSIFICACAO ENERGETICA A - SELO PROCEL, GAS HFC, CONTROLE S/ FIO</v>
          </cell>
          <cell r="C4497" t="str">
            <v xml:space="preserve">UN    </v>
          </cell>
          <cell r="D4497">
            <v>3326.52</v>
          </cell>
        </row>
        <row r="4498">
          <cell r="A4498">
            <v>39555</v>
          </cell>
          <cell r="B4498" t="str">
            <v>AR CONDICIONADO SPLIT ON/OFF, HI-WALL (PAREDE), 12000 BTUS/H, CICLO QUENTE/FRIO, 60 HZ, CLASSIFICACAO ENERGETICA A - SELO PROCEL, GAS HFC, CONTROLE S/ FIO</v>
          </cell>
          <cell r="C4498" t="str">
            <v xml:space="preserve">UN    </v>
          </cell>
          <cell r="D4498">
            <v>1695.95</v>
          </cell>
        </row>
        <row r="4499">
          <cell r="A4499">
            <v>39556</v>
          </cell>
          <cell r="B4499" t="str">
            <v>AR CONDICIONADO SPLIT ON/OFF, CASSETE (TETO), 18000 BTUS/H, CICLO QUENTE/FRIO, 60 HZ, CLASSIFICACAO ENERGETICA C - SELO PROCEL, GAS HFC, CONTROLE S/ FIO</v>
          </cell>
          <cell r="C4499" t="str">
            <v xml:space="preserve">UN    </v>
          </cell>
          <cell r="D4499">
            <v>5516.37</v>
          </cell>
        </row>
        <row r="4500">
          <cell r="A4500">
            <v>39557</v>
          </cell>
          <cell r="B4500" t="str">
            <v>AR CONDICIONADO SPLIT ON/OFF, CASSETE (TETO), 24000 BTUS/H, CICLO QUENTE/FRIO, 60 HZ, CLASSIFICACAO ENERGETICA C - SELO PROCEL, GAS HFC, CONTROLE S/ FIO</v>
          </cell>
          <cell r="C4500" t="str">
            <v xml:space="preserve">UN    </v>
          </cell>
          <cell r="D4500">
            <v>5939.92</v>
          </cell>
        </row>
        <row r="4501">
          <cell r="A4501">
            <v>39559</v>
          </cell>
          <cell r="B4501" t="str">
            <v>AR CONDICIONADO SPLIT ON/OFF, CASSETE (TETO), 36000 BTUS/H, CICLO QUENTE/FRIO, 60 HZ, CLASSIFICACAO ENERGETICA A - SELO PROCEL, GAS HFC, CONTROLE S/ FIO</v>
          </cell>
          <cell r="C4501" t="str">
            <v xml:space="preserve">UN    </v>
          </cell>
          <cell r="D4501">
            <v>8778.06</v>
          </cell>
        </row>
        <row r="4502">
          <cell r="A4502">
            <v>39560</v>
          </cell>
          <cell r="B4502" t="str">
            <v>AR CONDICIONADO SPLIT ON/OFF, CASSETE (TETO), 48000 BTUS/H, CICLO QUENTE/FRIO, 60 HZ, CLASSIFICACAO ENERGETICA A - SELO PROCEL, GAS HFC, CONTROLE S/ FIO</v>
          </cell>
          <cell r="C4502" t="str">
            <v xml:space="preserve">UN    </v>
          </cell>
          <cell r="D4502">
            <v>10155.36</v>
          </cell>
        </row>
        <row r="4503">
          <cell r="A4503">
            <v>39561</v>
          </cell>
          <cell r="B4503" t="str">
            <v>AR CONDICIONADO SPLIT ON/OFF, CASSETE (TETO), 60000 BTUS/H, CICLO QUENTE/FRIO, 60 HZ, CLASSIFICACAO ENERGETICA A - SELO PROCEL, GAS HFC, CONTROLE S/ FIO</v>
          </cell>
          <cell r="C4503" t="str">
            <v xml:space="preserve">UN    </v>
          </cell>
          <cell r="D4503">
            <v>10623.81</v>
          </cell>
        </row>
        <row r="4504">
          <cell r="A4504">
            <v>39566</v>
          </cell>
          <cell r="B4504" t="str">
            <v>PLACA / CHAPA DE GESSO ACARTONADO, ACABAMENTO VINILICO LISO EM UMA DAS FACES, COR BRANCA, BORDA QUADRADA, E = 9,5 MM, 625 X 625 MM (L X C), PARA FORRO REMOVIVEL</v>
          </cell>
          <cell r="C4504" t="str">
            <v xml:space="preserve">M2    </v>
          </cell>
          <cell r="D4504">
            <v>54.59</v>
          </cell>
        </row>
        <row r="4505">
          <cell r="A4505">
            <v>39567</v>
          </cell>
          <cell r="B4505" t="str">
            <v>PLACA / CHAPA DE GESSO ACARTONADO, ACABAMENTO VINILICO LISO EM UMA DAS FACES, COR BRANCA, BORDA QUADRADA, E = 9,5 MM, 625 X 1250 MM (L X C), PARA FORRO REMOVIVEL</v>
          </cell>
          <cell r="C4505" t="str">
            <v xml:space="preserve">M2    </v>
          </cell>
          <cell r="D4505">
            <v>47.27</v>
          </cell>
        </row>
        <row r="4506">
          <cell r="A4506">
            <v>39569</v>
          </cell>
          <cell r="B4506" t="str">
            <v>PERFIL TRAVESSA (SECUNDARIO), T CLICADO, EM ACO GALVANIZADO, BRANCO, PARA FORRO REMOVIVEL, 24 X 625 MM (L X C)</v>
          </cell>
          <cell r="C4506" t="str">
            <v xml:space="preserve">M     </v>
          </cell>
          <cell r="D4506">
            <v>3.46</v>
          </cell>
        </row>
        <row r="4507">
          <cell r="A4507">
            <v>39570</v>
          </cell>
          <cell r="B4507" t="str">
            <v>PERFIL TRAVESSA (SECUNDARIO), T CLICADO, EM ACO GALVANIZADO , BRANCO, PARA FORRO REMOVIVEL, 24 X 1250 MM (L X C)</v>
          </cell>
          <cell r="C4507" t="str">
            <v xml:space="preserve">M     </v>
          </cell>
          <cell r="D4507">
            <v>3.5</v>
          </cell>
        </row>
        <row r="4508">
          <cell r="A4508">
            <v>39571</v>
          </cell>
          <cell r="B4508" t="str">
            <v>PERFIL LONGARINA (PRINCIPAL), T CLICADO, EM ACO, BRANCO, PARA FORRO REMOVIVEL, 24 X 3750 MM (L X C)</v>
          </cell>
          <cell r="C4508" t="str">
            <v xml:space="preserve">M     </v>
          </cell>
          <cell r="D4508">
            <v>3.57</v>
          </cell>
        </row>
        <row r="4509">
          <cell r="A4509">
            <v>39572</v>
          </cell>
          <cell r="B4509" t="str">
            <v>PERFIL TIPO CANTONEIRA EM L, EM ACO GALVANIZADO, BRANCO, PARA FORRO REMOVIVEL, *23* X 3000 MM (L X C)</v>
          </cell>
          <cell r="C4509" t="str">
            <v xml:space="preserve">M     </v>
          </cell>
          <cell r="D4509">
            <v>3.3</v>
          </cell>
        </row>
        <row r="4510">
          <cell r="A4510">
            <v>39573</v>
          </cell>
          <cell r="B4510" t="str">
            <v>PENDURAL OU REGULADOR, COM MOLA, EM ACO GALVANIZADO, PARA PERFIL TIPO T CLICADO DE FORROS REMOVIVEL</v>
          </cell>
          <cell r="C4510" t="str">
            <v xml:space="preserve">UN    </v>
          </cell>
          <cell r="D4510">
            <v>1.46</v>
          </cell>
        </row>
        <row r="4511">
          <cell r="A4511">
            <v>39574</v>
          </cell>
          <cell r="B4511" t="str">
            <v>TIRANTE COM ELO, EM ARAME GALVANIZADO RIGIDO, NUMERO 10, COMPRIMENTO 2000 MM, PARA PENDURAL DE FORRO REMOVIVEL</v>
          </cell>
          <cell r="C4511" t="str">
            <v xml:space="preserve">UN    </v>
          </cell>
          <cell r="D4511">
            <v>3.33</v>
          </cell>
        </row>
        <row r="4512">
          <cell r="A4512">
            <v>39577</v>
          </cell>
          <cell r="B4512" t="str">
            <v>AR-CONDICIONADO FRIO SPLITAO MODULAR 10 TR</v>
          </cell>
          <cell r="C4512" t="str">
            <v xml:space="preserve">UN    </v>
          </cell>
          <cell r="D4512">
            <v>19775.22</v>
          </cell>
        </row>
        <row r="4513">
          <cell r="A4513">
            <v>39578</v>
          </cell>
          <cell r="B4513" t="str">
            <v>AR-CONDICIONADO FRIO SPLITAO MODULAR 15 TR</v>
          </cell>
          <cell r="C4513" t="str">
            <v xml:space="preserve">UN    </v>
          </cell>
          <cell r="D4513">
            <v>25520.31</v>
          </cell>
        </row>
        <row r="4514">
          <cell r="A4514">
            <v>39579</v>
          </cell>
          <cell r="B4514" t="str">
            <v>AR-CONDICIONADO FRIO SPLITAO MODULAR 20 TR</v>
          </cell>
          <cell r="C4514" t="str">
            <v xml:space="preserve">UN    </v>
          </cell>
          <cell r="D4514">
            <v>37130.050000000003</v>
          </cell>
        </row>
        <row r="4515">
          <cell r="A4515">
            <v>39580</v>
          </cell>
          <cell r="B4515" t="str">
            <v>AR-CONDICIONADO FRIO SPLITAO INVERTER 30 TR</v>
          </cell>
          <cell r="C4515" t="str">
            <v xml:space="preserve">UN    </v>
          </cell>
          <cell r="D4515">
            <v>63180.03</v>
          </cell>
        </row>
        <row r="4516">
          <cell r="A4516">
            <v>39584</v>
          </cell>
          <cell r="B4516" t="str">
            <v>GRUPO GERADOR DIESEL, COM CARENAGEM, POTENCIA STANDART ENTRE 50 E 55 KVA, VELOCIDADE DE 1800 RPM, FREQUENCIA DE 60 HZ</v>
          </cell>
          <cell r="C4516" t="str">
            <v xml:space="preserve">UN    </v>
          </cell>
          <cell r="D4516">
            <v>84114.33</v>
          </cell>
        </row>
        <row r="4517">
          <cell r="A4517">
            <v>39585</v>
          </cell>
          <cell r="B4517" t="str">
            <v>GRUPO GERADOR DIESEL, COM CARENAGEM, POTENCIA STANDART ENTRE 100 E 110 KVA, VELOCIDADE DE 1800 RPM, FREQUENCIA DE 60 HZ</v>
          </cell>
          <cell r="C4517" t="str">
            <v xml:space="preserve">UN    </v>
          </cell>
          <cell r="D4517">
            <v>94454.63</v>
          </cell>
        </row>
        <row r="4518">
          <cell r="A4518">
            <v>39586</v>
          </cell>
          <cell r="B4518" t="str">
            <v>GRUPO GERADOR DIESEL, COM CARENAGEM, POTENCIA STANDART ENTRE 140 E 150 KVA, VELOCIDADE DE 1800 RPM, FREQUENCIA DE 60 HZ</v>
          </cell>
          <cell r="C4518" t="str">
            <v xml:space="preserve">UN    </v>
          </cell>
          <cell r="D4518">
            <v>110788.88</v>
          </cell>
        </row>
        <row r="4519">
          <cell r="A4519">
            <v>39587</v>
          </cell>
          <cell r="B4519" t="str">
            <v>GRUPO GERADOR DIESEL, COM CARENAGEM, POTENCIA STANDART ENTRE 210 E 220 KVA, VELOCIDADE DE 1800 RPM, FREQUENCIA DE 60 HZ</v>
          </cell>
          <cell r="C4519" t="str">
            <v xml:space="preserve">UN    </v>
          </cell>
          <cell r="D4519">
            <v>134935.18</v>
          </cell>
        </row>
        <row r="4520">
          <cell r="A4520">
            <v>39588</v>
          </cell>
          <cell r="B4520" t="str">
            <v>GRUPO GERADOR DIESEL, COM CARENAGEM, POTENCIA STANDART ENTRE 250 E 260 KVA, VELOCIDADE DE 1800 RPM, FREQUENCIA DE 60 HZ</v>
          </cell>
          <cell r="C4520" t="str">
            <v xml:space="preserve">UN    </v>
          </cell>
          <cell r="D4520">
            <v>156240.73000000001</v>
          </cell>
        </row>
        <row r="4521">
          <cell r="A4521">
            <v>39590</v>
          </cell>
          <cell r="B4521" t="str">
            <v>GRUPO GERADOR DIESEL, SEM CARENAGEM, POTENCIA STANDART ENTRE 100 E 110 KVA, VELOCIDADE DE 1800 RPM, FREQUENCIA DE 60 HZ</v>
          </cell>
          <cell r="C4521" t="str">
            <v xml:space="preserve">UN    </v>
          </cell>
          <cell r="D4521">
            <v>82097.399999999994</v>
          </cell>
        </row>
        <row r="4522">
          <cell r="A4522">
            <v>39592</v>
          </cell>
          <cell r="B4522" t="str">
            <v>GRUPO GERADOR DIESEL, SEM CARENAGEM, POTENCIA STANDART ENTRE 210 E 220 KVA, VELOCIDADE DE 1800 RPM, FREQUENCIA DE 60 HZ</v>
          </cell>
          <cell r="C4522" t="str">
            <v xml:space="preserve">UN    </v>
          </cell>
          <cell r="D4522">
            <v>117975.95</v>
          </cell>
        </row>
        <row r="4523">
          <cell r="A4523">
            <v>39593</v>
          </cell>
          <cell r="B4523" t="str">
            <v>GRUPO GERADOR DIESEL, SEM CARENAGEM, POTENCIA STANDART ENTRE 250 E 260 KVA, VELOCIDADE DE 1800 RPM, FREQUENCIA DE 60 HZ</v>
          </cell>
          <cell r="C4523" t="str">
            <v xml:space="preserve">UN    </v>
          </cell>
          <cell r="D4523">
            <v>134935.18</v>
          </cell>
        </row>
        <row r="4524">
          <cell r="A4524">
            <v>39594</v>
          </cell>
          <cell r="B4524" t="str">
            <v>PATCH PANEL, 24 PORTAS, CATEGORIA 5E, COM RACKS DE 19" E 1 U DE ALTURA</v>
          </cell>
          <cell r="C4524" t="str">
            <v xml:space="preserve">UN    </v>
          </cell>
          <cell r="D4524">
            <v>169.17</v>
          </cell>
        </row>
        <row r="4525">
          <cell r="A4525">
            <v>39595</v>
          </cell>
          <cell r="B4525" t="str">
            <v>PATCH PANEL, 48 PORTAS, CATEGORIA 5E, COM RACKS DE 19" E 2 U DE ALTURA</v>
          </cell>
          <cell r="C4525" t="str">
            <v xml:space="preserve">UN    </v>
          </cell>
          <cell r="D4525">
            <v>247.5</v>
          </cell>
        </row>
        <row r="4526">
          <cell r="A4526">
            <v>39596</v>
          </cell>
          <cell r="B4526" t="str">
            <v>PATCH PANEL, 24 PORTAS, CATEGORIA 6, COM RACKS DE 19" E 1 U DE ALTURA</v>
          </cell>
          <cell r="C4526" t="str">
            <v xml:space="preserve">UN    </v>
          </cell>
          <cell r="D4526">
            <v>294.85000000000002</v>
          </cell>
        </row>
        <row r="4527">
          <cell r="A4527">
            <v>39597</v>
          </cell>
          <cell r="B4527" t="str">
            <v>PATCH PANEL, 48 PORTAS, CATEGORIA 6, COM RACKS DE 19" E 2 U DE ALTURA</v>
          </cell>
          <cell r="C4527" t="str">
            <v xml:space="preserve">UN    </v>
          </cell>
          <cell r="D4527">
            <v>397.62</v>
          </cell>
        </row>
        <row r="4528">
          <cell r="A4528">
            <v>39598</v>
          </cell>
          <cell r="B4528" t="str">
            <v>CABO DE PAR TRANCADO UTP, 4 PARES, CATEGORIA 5E</v>
          </cell>
          <cell r="C4528" t="str">
            <v xml:space="preserve">M     </v>
          </cell>
          <cell r="D4528">
            <v>1.05</v>
          </cell>
        </row>
        <row r="4529">
          <cell r="A4529">
            <v>39599</v>
          </cell>
          <cell r="B4529" t="str">
            <v>CABO DE PAR TRANCADO UTP, 4 PARES, CATEGORIA 6</v>
          </cell>
          <cell r="C4529" t="str">
            <v xml:space="preserve">M     </v>
          </cell>
          <cell r="D4529">
            <v>1.58</v>
          </cell>
        </row>
        <row r="4530">
          <cell r="A4530">
            <v>39600</v>
          </cell>
          <cell r="B4530" t="str">
            <v>CONECTOR FEMEA RJ - 45, CATEGORIA 5 E</v>
          </cell>
          <cell r="C4530" t="str">
            <v xml:space="preserve">UN    </v>
          </cell>
          <cell r="D4530">
            <v>8.94</v>
          </cell>
        </row>
        <row r="4531">
          <cell r="A4531">
            <v>39601</v>
          </cell>
          <cell r="B4531" t="str">
            <v>CONECTOR FEMEA RJ - 45, CATEGORIA 6</v>
          </cell>
          <cell r="C4531" t="str">
            <v xml:space="preserve">UN    </v>
          </cell>
          <cell r="D4531">
            <v>15.55</v>
          </cell>
        </row>
        <row r="4532">
          <cell r="A4532">
            <v>39602</v>
          </cell>
          <cell r="B4532" t="str">
            <v>CONECTOR MACHO RJ - 45, CATEGORIA 5 E</v>
          </cell>
          <cell r="C4532" t="str">
            <v xml:space="preserve">UN    </v>
          </cell>
          <cell r="D4532">
            <v>1.02</v>
          </cell>
        </row>
        <row r="4533">
          <cell r="A4533">
            <v>39603</v>
          </cell>
          <cell r="B4533" t="str">
            <v>CONECTOR MACHO RJ - 45, CATEGORIA 6</v>
          </cell>
          <cell r="C4533" t="str">
            <v xml:space="preserve">UN    </v>
          </cell>
          <cell r="D4533">
            <v>1.75</v>
          </cell>
        </row>
        <row r="4534">
          <cell r="A4534">
            <v>39604</v>
          </cell>
          <cell r="B4534" t="str">
            <v>PATCH CORD, CATEGORIA 5 E, EXTENSAO DE 1,50 M</v>
          </cell>
          <cell r="C4534" t="str">
            <v xml:space="preserve">UN    </v>
          </cell>
          <cell r="D4534">
            <v>8.83</v>
          </cell>
        </row>
        <row r="4535">
          <cell r="A4535">
            <v>39605</v>
          </cell>
          <cell r="B4535" t="str">
            <v>PATCH CORD, CATEGORIA 5 E, EXTENSAO DE 2,50 M</v>
          </cell>
          <cell r="C4535" t="str">
            <v xml:space="preserve">UN    </v>
          </cell>
          <cell r="D4535">
            <v>12.26</v>
          </cell>
        </row>
        <row r="4536">
          <cell r="A4536">
            <v>39606</v>
          </cell>
          <cell r="B4536" t="str">
            <v>PATCH CORD, CATEGORIA 6, EXTENSAO DE 1,50 M</v>
          </cell>
          <cell r="C4536" t="str">
            <v xml:space="preserve">UN    </v>
          </cell>
          <cell r="D4536">
            <v>15.57</v>
          </cell>
        </row>
        <row r="4537">
          <cell r="A4537">
            <v>39607</v>
          </cell>
          <cell r="B4537" t="str">
            <v>PATCH CORD, CATEGORIA 6, EXTENSAO DE 2,50 M</v>
          </cell>
          <cell r="C4537" t="str">
            <v xml:space="preserve">UN    </v>
          </cell>
          <cell r="D4537">
            <v>17.87</v>
          </cell>
        </row>
        <row r="4538">
          <cell r="A4538">
            <v>39608</v>
          </cell>
          <cell r="B4538" t="str">
            <v>NOBREAK TRIFASICO, DE 5 KVA FATOR DE POTENCIA DE 0,8, AUTONOMIA MINIMA DE 30 MINUTOS A PLENA CARGA</v>
          </cell>
          <cell r="C4538" t="str">
            <v xml:space="preserve">UN    </v>
          </cell>
          <cell r="D4538">
            <v>40446.720000000001</v>
          </cell>
        </row>
        <row r="4539">
          <cell r="A4539">
            <v>39609</v>
          </cell>
          <cell r="B4539" t="str">
            <v>NOBREAK TRIFASICO, DE 10 KVA FATOR DE POTENCIA DE 0,8, AUTONOMIA MINIMA DE 30 MINUTOS A PLENA CARGA</v>
          </cell>
          <cell r="C4539" t="str">
            <v xml:space="preserve">UN    </v>
          </cell>
          <cell r="D4539">
            <v>50584.36</v>
          </cell>
        </row>
        <row r="4540">
          <cell r="A4540">
            <v>39610</v>
          </cell>
          <cell r="B4540" t="str">
            <v>NOBREAK TRIFASICO, DE 15 KVA FATOR DE POTENCIA DE 0,8, AUTONOMIA MINIMA DE 30 MINUTOS A PLENA CARGA</v>
          </cell>
          <cell r="C4540" t="str">
            <v xml:space="preserve">UN    </v>
          </cell>
          <cell r="D4540">
            <v>73837.38</v>
          </cell>
        </row>
        <row r="4541">
          <cell r="A4541">
            <v>39611</v>
          </cell>
          <cell r="B4541" t="str">
            <v>NOBREAK TRIFASICO, DE 20 KVA FATOR DE POTENCIA DE 0,8, AUTONOMIA MINIMA DE 30 MINUTOS A PLENA CARGA</v>
          </cell>
          <cell r="C4541" t="str">
            <v xml:space="preserve">UN    </v>
          </cell>
          <cell r="D4541">
            <v>89355.32</v>
          </cell>
        </row>
        <row r="4542">
          <cell r="A4542">
            <v>39612</v>
          </cell>
          <cell r="B4542" t="str">
            <v>NOBREAK TRIFASICO, DE 25 KVA FATOR DE POTENCIA DE 0,8, AUTONOMIA MINIMA DE 30 MINUTOS A PLENA CARGA</v>
          </cell>
          <cell r="C4542" t="str">
            <v xml:space="preserve">UN    </v>
          </cell>
          <cell r="D4542">
            <v>139977.12</v>
          </cell>
        </row>
        <row r="4543">
          <cell r="A4543">
            <v>39613</v>
          </cell>
          <cell r="B4543" t="str">
            <v>ESTABILIZADOR BIVOLT AUTOMATICO, 300 VA</v>
          </cell>
          <cell r="C4543" t="str">
            <v xml:space="preserve">UN    </v>
          </cell>
          <cell r="D4543">
            <v>145.06</v>
          </cell>
        </row>
        <row r="4544">
          <cell r="A4544">
            <v>39614</v>
          </cell>
          <cell r="B4544" t="str">
            <v>ESTABILIZADOR BIVOLT AUTOMATICO, 500 VA</v>
          </cell>
          <cell r="C4544" t="str">
            <v xml:space="preserve">UN    </v>
          </cell>
          <cell r="D4544">
            <v>211.64</v>
          </cell>
        </row>
        <row r="4545">
          <cell r="A4545">
            <v>39615</v>
          </cell>
          <cell r="B4545" t="str">
            <v>BARRA ANTIPANICO SIMPLES, CEGA LADO OPOSTO, COR CINZA</v>
          </cell>
          <cell r="C4545" t="str">
            <v xml:space="preserve">UN    </v>
          </cell>
          <cell r="D4545">
            <v>425.98</v>
          </cell>
        </row>
        <row r="4546">
          <cell r="A4546">
            <v>39616</v>
          </cell>
          <cell r="B4546" t="str">
            <v>ESTABILIZADOR BIVOLT AUTOMATICO, 1000 VA</v>
          </cell>
          <cell r="C4546" t="str">
            <v xml:space="preserve">UN    </v>
          </cell>
          <cell r="D4546">
            <v>365.2</v>
          </cell>
        </row>
        <row r="4547">
          <cell r="A4547">
            <v>39618</v>
          </cell>
          <cell r="B4547" t="str">
            <v>ESTABILIZADOR BIVOLT AUTOMATICO, 1500 VA</v>
          </cell>
          <cell r="C4547" t="str">
            <v xml:space="preserve">UN    </v>
          </cell>
          <cell r="D4547">
            <v>662.41</v>
          </cell>
        </row>
        <row r="4548">
          <cell r="A4548">
            <v>39619</v>
          </cell>
          <cell r="B4548" t="str">
            <v>ESTABILIZADOR BIVOLT AUTOMATICO, 2000 VA</v>
          </cell>
          <cell r="C4548" t="str">
            <v xml:space="preserve">UN    </v>
          </cell>
          <cell r="D4548">
            <v>907.23</v>
          </cell>
        </row>
        <row r="4549">
          <cell r="A4549">
            <v>39620</v>
          </cell>
          <cell r="B4549" t="str">
            <v>BARRA ANTIPANICO SIMPLES, COM FECHADURA LADO OPOSTO, COR CINZA</v>
          </cell>
          <cell r="C4549" t="str">
            <v xml:space="preserve">UN    </v>
          </cell>
          <cell r="D4549">
            <v>651.21</v>
          </cell>
        </row>
        <row r="4550">
          <cell r="A4550">
            <v>39621</v>
          </cell>
          <cell r="B4550" t="str">
            <v>BARRA ANTIPANICO DUPLA, CEGA LADO OPOSTO, COR CINZA</v>
          </cell>
          <cell r="C4550" t="str">
            <v xml:space="preserve">PAR   </v>
          </cell>
          <cell r="D4550">
            <v>1221.03</v>
          </cell>
        </row>
        <row r="4551">
          <cell r="A4551">
            <v>39623</v>
          </cell>
          <cell r="B4551" t="str">
            <v>BARRA ANTIPANICO SIMPLES, PARA PORTA DE VIDRO, COR CINZA</v>
          </cell>
          <cell r="C4551" t="str">
            <v xml:space="preserve">UN    </v>
          </cell>
          <cell r="D4551">
            <v>630.59</v>
          </cell>
        </row>
        <row r="4552">
          <cell r="A4552">
            <v>39624</v>
          </cell>
          <cell r="B4552" t="str">
            <v>BARRA ANTIPANICO DUPLA, PARA PORTA DE VIDRO, COR CINZA</v>
          </cell>
          <cell r="C4552" t="str">
            <v xml:space="preserve">PAR   </v>
          </cell>
          <cell r="D4552">
            <v>1235.6099999999999</v>
          </cell>
        </row>
        <row r="4553">
          <cell r="A4553">
            <v>39628</v>
          </cell>
          <cell r="B4553" t="str">
            <v>MOTOR A DIESEL PARA VIBRADOR DE IMERSAO, DE *4,7* CV</v>
          </cell>
          <cell r="C4553" t="str">
            <v xml:space="preserve">UN    </v>
          </cell>
          <cell r="D4553">
            <v>2807.73</v>
          </cell>
        </row>
        <row r="4554">
          <cell r="A4554">
            <v>39634</v>
          </cell>
          <cell r="B4554" t="str">
            <v>FITA ADESIVA ANTICORROSIVA DE PVC FLEXIVEL, COR PRETA, PARA PROTECAO TUBULACAO, 50 MM X 30 M (L X C), E= *0,25* MM</v>
          </cell>
          <cell r="C4554" t="str">
            <v xml:space="preserve">M     </v>
          </cell>
          <cell r="D4554">
            <v>8.26</v>
          </cell>
        </row>
        <row r="4555">
          <cell r="A4555">
            <v>39635</v>
          </cell>
          <cell r="B4555" t="str">
            <v>CARPETE DE POLIPROPILENO EM MANTA PARA TRAFEGO COMERCIAL MEDIO, E = 5 A 6 MM (INSTALADO)</v>
          </cell>
          <cell r="C4555" t="str">
            <v xml:space="preserve">M2    </v>
          </cell>
          <cell r="D4555">
            <v>68.36</v>
          </cell>
        </row>
        <row r="4556">
          <cell r="A4556">
            <v>39636</v>
          </cell>
          <cell r="B4556" t="str">
            <v>CARPETE DE NYLON EM PLACAS 50 X 50 CM PARA TRAFEGO COMERCIAL PESADO, E = 6,5 MM (INSTALADO)</v>
          </cell>
          <cell r="C4556" t="str">
            <v xml:space="preserve">M2    </v>
          </cell>
          <cell r="D4556">
            <v>130.13</v>
          </cell>
        </row>
        <row r="4557">
          <cell r="A4557">
            <v>39637</v>
          </cell>
          <cell r="B4557" t="str">
            <v>PAINEL ESTRUTURAL PARA LAJE SECA REVESTIDO EM PLACA CIMENTICIA, DE 1,20 X 2,50 M, E = 23 MM</v>
          </cell>
          <cell r="C4557" t="str">
            <v xml:space="preserve">M2    </v>
          </cell>
          <cell r="D4557">
            <v>66.55</v>
          </cell>
        </row>
        <row r="4558">
          <cell r="A4558">
            <v>39638</v>
          </cell>
          <cell r="B4558" t="str">
            <v>PAINEL ESTRUTURAL PARA LAJE SECA REVESTIDO EM PLACA CIMENTICIA, DE 1,20 X 2,50 M, E = 40 MM</v>
          </cell>
          <cell r="C4558" t="str">
            <v xml:space="preserve">M2    </v>
          </cell>
          <cell r="D4558">
            <v>123.93</v>
          </cell>
        </row>
        <row r="4559">
          <cell r="A4559">
            <v>39639</v>
          </cell>
          <cell r="B4559" t="str">
            <v>PAINEL ESTRUTURAL PARA LAJE SECA REVESTIDO EM PLACA CIMENTICIA, DE 1,20 X 2,50 M, E = 55 MM</v>
          </cell>
          <cell r="C4559" t="str">
            <v xml:space="preserve">M2    </v>
          </cell>
          <cell r="D4559">
            <v>163.38999999999999</v>
          </cell>
        </row>
        <row r="4560">
          <cell r="A4560">
            <v>39640</v>
          </cell>
          <cell r="B4560" t="str">
            <v>CUMEEIRA ARTICULADA (ABA INFERIOR) PARA TELHA ONDULADA DE FIBROCIMENTO E = 4 MM, ABA *330* MM, COMPRIMENTO 500 MM (SEM AMIANTO)</v>
          </cell>
          <cell r="C4560" t="str">
            <v xml:space="preserve">UN    </v>
          </cell>
          <cell r="D4560">
            <v>5.95</v>
          </cell>
        </row>
        <row r="4561">
          <cell r="A4561">
            <v>39641</v>
          </cell>
          <cell r="B4561" t="str">
            <v>ANEL DE BORRACHA PARA VEDACAO DE DUTO PEAD CORRUGADO PARA ELETRICA, DN 1 1/4"</v>
          </cell>
          <cell r="C4561" t="str">
            <v xml:space="preserve">UN    </v>
          </cell>
          <cell r="D4561">
            <v>1.73</v>
          </cell>
        </row>
        <row r="4562">
          <cell r="A4562">
            <v>39642</v>
          </cell>
          <cell r="B4562" t="str">
            <v>ANEL DE BORRACHA PARA VEDACAO DE DUTO PEAD CORRUGADO PARA ELETRICA, DN 1 1/2"</v>
          </cell>
          <cell r="C4562" t="str">
            <v xml:space="preserve">UN    </v>
          </cell>
          <cell r="D4562">
            <v>2.48</v>
          </cell>
        </row>
        <row r="4563">
          <cell r="A4563">
            <v>39643</v>
          </cell>
          <cell r="B4563" t="str">
            <v>ANEL DE BORRACHA PARA VEDACAO DE DUTO PEAD CORRUGADO PARA ELETRICA, DN 2"</v>
          </cell>
          <cell r="C4563" t="str">
            <v xml:space="preserve">UN    </v>
          </cell>
          <cell r="D4563">
            <v>6.89</v>
          </cell>
        </row>
        <row r="4564">
          <cell r="A4564">
            <v>39644</v>
          </cell>
          <cell r="B4564" t="str">
            <v>ANEL DE BORRACHA PARA VEDACAO DE DUTO PEAD CORRUGADO PARA ELETRICA, DN 3"</v>
          </cell>
          <cell r="C4564" t="str">
            <v xml:space="preserve">UN    </v>
          </cell>
          <cell r="D4564">
            <v>8.9</v>
          </cell>
        </row>
        <row r="4565">
          <cell r="A4565">
            <v>39645</v>
          </cell>
          <cell r="B4565" t="str">
            <v>ANEL DE BORRACHA PARA VEDACAO DE DUTO PEAD CORRUGADO PARA ELETRICA, DN 4"</v>
          </cell>
          <cell r="C4565" t="str">
            <v xml:space="preserve">UN    </v>
          </cell>
          <cell r="D4565">
            <v>11.5</v>
          </cell>
        </row>
        <row r="4566">
          <cell r="A4566">
            <v>39660</v>
          </cell>
          <cell r="B4566" t="str">
            <v>TUBO DE COBRE FLEXIVEL, D = 1/2 ", E = 0,79 MM, PARA AR-CONDICIONADO/ INSTALACOES GAS RESIDENCIAIS E COMERCIAIS</v>
          </cell>
          <cell r="C4566" t="str">
            <v xml:space="preserve">M     </v>
          </cell>
          <cell r="D4566">
            <v>27.14</v>
          </cell>
        </row>
        <row r="4567">
          <cell r="A4567">
            <v>39661</v>
          </cell>
          <cell r="B4567" t="str">
            <v>TUBO DE COBRE FLEXIVEL, D = 3/16 ", E = 0,79 MM, PARA AR-CONDICIONADO/ INSTALACOES GAS RESIDENCIAIS E COMERCIAIS</v>
          </cell>
          <cell r="C4567" t="str">
            <v xml:space="preserve">M     </v>
          </cell>
          <cell r="D4567">
            <v>8.8699999999999992</v>
          </cell>
        </row>
        <row r="4568">
          <cell r="A4568">
            <v>39662</v>
          </cell>
          <cell r="B4568" t="str">
            <v>TUBO DE COBRE FLEXIVEL, D = 1/4 ", E = 0,79 MM, PARA AR-CONDICIONADO/ INSTALACOES GAS RESIDENCIAIS E COMERCIAIS</v>
          </cell>
          <cell r="C4568" t="str">
            <v xml:space="preserve">M     </v>
          </cell>
          <cell r="D4568">
            <v>13.01</v>
          </cell>
        </row>
        <row r="4569">
          <cell r="A4569">
            <v>39663</v>
          </cell>
          <cell r="B4569" t="str">
            <v>TUBO DE COBRE FLEXIVEL, D = 5/16 ", E = 0,79 MM, PARA AR-CONDICIONADO/ INSTALACOES GAS RESIDENCIAIS E COMERCIAIS</v>
          </cell>
          <cell r="C4569" t="str">
            <v xml:space="preserve">M     </v>
          </cell>
          <cell r="D4569">
            <v>15.99</v>
          </cell>
        </row>
        <row r="4570">
          <cell r="A4570">
            <v>39664</v>
          </cell>
          <cell r="B4570" t="str">
            <v>TUBO DE COBRE FLEXIVEL, D = 3/8 ", E = 0,79 MM, PARA AR-CONDICIONADO/ INSTALACOES GAS RESIDENCIAIS E COMERCIAIS</v>
          </cell>
          <cell r="C4570" t="str">
            <v xml:space="preserve">M     </v>
          </cell>
          <cell r="D4570">
            <v>20.010000000000002</v>
          </cell>
        </row>
        <row r="4571">
          <cell r="A4571">
            <v>39665</v>
          </cell>
          <cell r="B4571" t="str">
            <v>TUBO DE COBRE FLEXIVEL, D = 5/8 ", E = 0,79 MM, PARA AR-CONDICIONADO/ INSTALACOES GAS RESIDENCIAIS E COMERCIAIS</v>
          </cell>
          <cell r="C4571" t="str">
            <v xml:space="preserve">M     </v>
          </cell>
          <cell r="D4571">
            <v>33.76</v>
          </cell>
        </row>
        <row r="4572">
          <cell r="A4572">
            <v>39666</v>
          </cell>
          <cell r="B4572" t="str">
            <v>TUBO DE COBRE FLEXIVEL, D = 3/4 ", E = 0,79 MM, PARA AR-CONDICIONADO/ INSTALACOES GAS RESIDENCIAIS E COMERCIAIS</v>
          </cell>
          <cell r="C4572" t="str">
            <v xml:space="preserve">M     </v>
          </cell>
          <cell r="D4572">
            <v>40.83</v>
          </cell>
        </row>
        <row r="4573">
          <cell r="A4573">
            <v>39678</v>
          </cell>
          <cell r="B4573" t="str">
            <v>CABECOTE PARA ENTRADA DE LINHA DE ALIMENTACAO PARA ELETRODUTO, EM LIGA DE ALUMINIO COM ACABAMENTO ANTI CORROSIVO, COM FIXACAO POR ENCAIXE LISO DE 360 GRAUS, DE 1/2"</v>
          </cell>
          <cell r="C4573" t="str">
            <v xml:space="preserve">UN    </v>
          </cell>
          <cell r="D4573">
            <v>1.8</v>
          </cell>
        </row>
        <row r="4574">
          <cell r="A4574">
            <v>39679</v>
          </cell>
          <cell r="B4574" t="str">
            <v>CABECOTE PARA ENTRADA DE LINHA DE ALIMENTACAO PARA ELETRODUTO, EM LIGA DE ALUMINIO COM ACABAMENTO ANTI CORROSIVO, COM FIXACAO POR ENCAIXE LISO DE 360 GRAUS, DE 3 1/2"</v>
          </cell>
          <cell r="C4574" t="str">
            <v xml:space="preserve">UN    </v>
          </cell>
          <cell r="D4574">
            <v>38.43</v>
          </cell>
        </row>
        <row r="4575">
          <cell r="A4575">
            <v>39686</v>
          </cell>
          <cell r="B4575" t="str">
            <v>CAIXA INTERNA/EXTERNA DE MEDICAO PARA 4 MEDIDORES MONOFASICOS, COM VISOR, EM CHAPA DE ACO 18 USG (PADRAO DA CONCESSIONARIA LOCAL)</v>
          </cell>
          <cell r="C4575" t="str">
            <v xml:space="preserve">UN    </v>
          </cell>
          <cell r="D4575">
            <v>352.71</v>
          </cell>
        </row>
        <row r="4576">
          <cell r="A4576">
            <v>39690</v>
          </cell>
          <cell r="B4576" t="str">
            <v>CAIXA PARA MEDICAO COLETIVA TIPO M, PADRAO BIFASICO OU TRIFASICO, PARA ATE 8 MEDIDORES, SEM BARRAMENTO E COM PORTAS INFERIOR E SUPERIOR</v>
          </cell>
          <cell r="C4576" t="str">
            <v xml:space="preserve">UN    </v>
          </cell>
          <cell r="D4576">
            <v>2410.52</v>
          </cell>
        </row>
        <row r="4577">
          <cell r="A4577">
            <v>39691</v>
          </cell>
          <cell r="B4577" t="str">
            <v>CAIXA PARA MEDICAO COLETIVA TIPO N, PADRAO BIFASICO OU TRIFASICO, PARA ATE 12 MEDIDORES, SEM BARRAMENTO E COM PORTAS INFERIOR E SUPERIOR</v>
          </cell>
          <cell r="C4577" t="str">
            <v xml:space="preserve">UN    </v>
          </cell>
          <cell r="D4577">
            <v>3031.76</v>
          </cell>
        </row>
        <row r="4578">
          <cell r="A4578">
            <v>39692</v>
          </cell>
          <cell r="B4578" t="str">
            <v>CAIXA DE PROTECAO PARA TRANSFORMADOR CORRENTE, EM CHAPA DE ACO 18 USG (PADRAO DA CONCESSIONARIA LOCAL)</v>
          </cell>
          <cell r="C4578" t="str">
            <v xml:space="preserve">UN    </v>
          </cell>
          <cell r="D4578">
            <v>687.35</v>
          </cell>
        </row>
        <row r="4579">
          <cell r="A4579">
            <v>39693</v>
          </cell>
          <cell r="B4579" t="str">
            <v>CAIXA DE PROTECAO EXTERNA PARA MEDIDOR HOROSAZONAL, DE BAIXA TENSAO, COM MODULO, EM CHAPA DE ACO (PADRAO DA CONCESSIONARIA LOCAL)</v>
          </cell>
          <cell r="C4579" t="str">
            <v xml:space="preserve">UN    </v>
          </cell>
          <cell r="D4579">
            <v>2148.11</v>
          </cell>
        </row>
        <row r="4580">
          <cell r="A4580">
            <v>39694</v>
          </cell>
          <cell r="B4580" t="str">
            <v>PISO ELEVADO COM 2 PLACAS DE ACO COM ENCHIMENTO DE CONCRETO CELULAR, INCLUSO BASE/HASTE/CRUZETAS, 60 X 60 CM, H = *28* CM, RESISTENCIA CARGA CONCENTRADA 496 KG (COM COLOCACAO)</v>
          </cell>
          <cell r="C4580" t="str">
            <v xml:space="preserve">M2    </v>
          </cell>
          <cell r="D4580">
            <v>227.74</v>
          </cell>
        </row>
        <row r="4581">
          <cell r="A4581">
            <v>39696</v>
          </cell>
          <cell r="B4581" t="str">
            <v>MANTA ALUMINIZADA 1 FACE PARA SUBCOBERTURA, E = *1* MM</v>
          </cell>
          <cell r="C4581" t="str">
            <v xml:space="preserve">M2    </v>
          </cell>
          <cell r="D4581">
            <v>5.52</v>
          </cell>
        </row>
        <row r="4582">
          <cell r="A4582">
            <v>39699</v>
          </cell>
          <cell r="B4582" t="str">
            <v>MANTA DE BORRACHA ANTIRRUIDO 5 MM</v>
          </cell>
          <cell r="C4582" t="str">
            <v xml:space="preserve">M2    </v>
          </cell>
          <cell r="D4582">
            <v>12.93</v>
          </cell>
        </row>
        <row r="4583">
          <cell r="A4583">
            <v>39700</v>
          </cell>
          <cell r="B4583" t="str">
            <v>MANTA ANTIRRUIDO DE POLIESTER (PET) PARA CONTRAPISO E = *8* MM</v>
          </cell>
          <cell r="C4583" t="str">
            <v xml:space="preserve">M2    </v>
          </cell>
          <cell r="D4583">
            <v>16.59</v>
          </cell>
        </row>
        <row r="4584">
          <cell r="A4584">
            <v>39701</v>
          </cell>
          <cell r="B4584" t="str">
            <v>FITA ADESIVA ASFALTICA ALUMINIZADA MULTIUSO, L = 10 CM, ROLO DE 10 M</v>
          </cell>
          <cell r="C4584" t="str">
            <v xml:space="preserve">UN    </v>
          </cell>
          <cell r="D4584">
            <v>61.24</v>
          </cell>
        </row>
        <row r="4585">
          <cell r="A4585">
            <v>39707</v>
          </cell>
          <cell r="B4585" t="str">
            <v>TUBO DE ESPUMA DE POLIETILENO EXPANDIDO FLEXIVEL PARA ISOLAMENTO TERMICO DE TUBULACAO DE AR CONDICIONADO, AGUA QUENTE,  DN 1 1/2", E= 10 MM</v>
          </cell>
          <cell r="C4585" t="str">
            <v xml:space="preserve">M     </v>
          </cell>
          <cell r="D4585">
            <v>3.09</v>
          </cell>
        </row>
        <row r="4586">
          <cell r="A4586">
            <v>39708</v>
          </cell>
          <cell r="B4586" t="str">
            <v>TUBO DE ESPUMA DE POLIETILENO EXPANDIDO FLEXIVEL PARA ISOLAMENTO TERMICO DE TUBULACAO DE AR CONDICIONADO, AGUA QUENTE,  DN 1 1/4", E= 10 MM</v>
          </cell>
          <cell r="C4586" t="str">
            <v xml:space="preserve">M     </v>
          </cell>
          <cell r="D4586">
            <v>2.99</v>
          </cell>
        </row>
        <row r="4587">
          <cell r="A4587">
            <v>39709</v>
          </cell>
          <cell r="B4587" t="str">
            <v>TUBO DE ESPUMA DE POLIETILENO EXPANDIDO FLEXIVEL PARA ISOLAMENTO TERMICO DE TUBULACAO DE AR CONDICIONADO, AGUA QUENTE,  DN 1 3/8", E= 10 MM</v>
          </cell>
          <cell r="C4587" t="str">
            <v xml:space="preserve">M     </v>
          </cell>
          <cell r="D4587">
            <v>2.92</v>
          </cell>
        </row>
        <row r="4588">
          <cell r="A4588">
            <v>39710</v>
          </cell>
          <cell r="B4588" t="str">
            <v>TUBO DE ESPUMA DE POLIETILENO EXPANDIDO FLEXIVEL PARA ISOLAMENTO TERMICO DE TUBULACAO DE AR CONDICIONADO, AGUA QUENTE,  DN 1 1/8", E= 10 MM</v>
          </cell>
          <cell r="C4588" t="str">
            <v xml:space="preserve">M     </v>
          </cell>
          <cell r="D4588">
            <v>2.1</v>
          </cell>
        </row>
        <row r="4589">
          <cell r="A4589">
            <v>39711</v>
          </cell>
          <cell r="B4589" t="str">
            <v>TUBO DE ESPUMA DE POLIETILENO EXPANDIDO FLEXIVEL PARA ISOLAMENTO TERMICO DE TUBULACAO DE AR CONDICIONADO, AGUA QUENTE,  DN 1 5/8", E= 10 MM</v>
          </cell>
          <cell r="C4589" t="str">
            <v xml:space="preserve">M     </v>
          </cell>
          <cell r="D4589">
            <v>3.28</v>
          </cell>
        </row>
        <row r="4590">
          <cell r="A4590">
            <v>39712</v>
          </cell>
          <cell r="B4590" t="str">
            <v>TUBO DE ESPUMA DE POLIETILENO EXPANDIDO FLEXIVEL PARA ISOLAMENTO TERMICO DE TUBULACAO DE AR CONDICIONADO, AGUA QUENTE,  DN 1/2", E= 10 MM</v>
          </cell>
          <cell r="C4590" t="str">
            <v xml:space="preserve">M     </v>
          </cell>
          <cell r="D4590">
            <v>1.1499999999999999</v>
          </cell>
        </row>
        <row r="4591">
          <cell r="A4591">
            <v>39713</v>
          </cell>
          <cell r="B4591" t="str">
            <v>TUBO DE ESPUMA DE POLIETILENO EXPANDIDO FLEXIVEL PARA ISOLAMENTO TERMICO DE TUBULACAO DE AR CONDICIONADO, AGUA QUENTE,  DN 1/4", E= 10 MM</v>
          </cell>
          <cell r="C4591" t="str">
            <v xml:space="preserve">M     </v>
          </cell>
          <cell r="D4591">
            <v>0.91</v>
          </cell>
        </row>
        <row r="4592">
          <cell r="A4592">
            <v>39714</v>
          </cell>
          <cell r="B4592" t="str">
            <v>TUBO DE ESPUMA DE POLIETILENO EXPANDIDO FLEXIVEL PARA ISOLAMENTO TERMICO DE TUBULACAO DE AR CONDICIONADO, AGUA QUENTE,  DN 1", E= 10 MM</v>
          </cell>
          <cell r="C4592" t="str">
            <v xml:space="preserve">M     </v>
          </cell>
          <cell r="D4592">
            <v>2.08</v>
          </cell>
        </row>
        <row r="4593">
          <cell r="A4593">
            <v>39715</v>
          </cell>
          <cell r="B4593" t="str">
            <v>TUBO DE ESPUMA DE POLIETILENO EXPANDIDO FLEXIVEL PARA ISOLAMENTO TERMICO DE TUBULACAO DE AR CONDICIONADO, AGUA QUENTE,  DN 3/4", E= 10 MM</v>
          </cell>
          <cell r="C4593" t="str">
            <v xml:space="preserve">M     </v>
          </cell>
          <cell r="D4593">
            <v>1.48</v>
          </cell>
        </row>
        <row r="4594">
          <cell r="A4594">
            <v>39716</v>
          </cell>
          <cell r="B4594" t="str">
            <v>TUBO DE ESPUMA DE POLIETILENO EXPANDIDO FLEXIVEL PARA ISOLAMENTO TERMICO DE TUBULACAO DE AR CONDICIONADO, AGUA QUENTE,  DN 3/8", E= 10 MM</v>
          </cell>
          <cell r="C4594" t="str">
            <v xml:space="preserve">M     </v>
          </cell>
          <cell r="D4594">
            <v>1.1200000000000001</v>
          </cell>
        </row>
        <row r="4595">
          <cell r="A4595">
            <v>39718</v>
          </cell>
          <cell r="B4595" t="str">
            <v>TUBO DE ESPUMA DE POLIETILENO EXPANDIDO FLEXIVEL PARA ISOLAMENTO TERMICO DE TUBULACAO DE AR CONDICIONADO, AGUA QUENTE,  DN 7/8", E= 10 MM</v>
          </cell>
          <cell r="C4595" t="str">
            <v xml:space="preserve">M     </v>
          </cell>
          <cell r="D4595">
            <v>1.91</v>
          </cell>
        </row>
        <row r="4596">
          <cell r="A4596">
            <v>39719</v>
          </cell>
          <cell r="B4596" t="str">
            <v>ADESIVO LIQUIDO A BASE DE RESINAS PARA COLAGEM DE ESPUMA DE ISOLAMENTO TERMICO FLEXIVEL</v>
          </cell>
          <cell r="C4596" t="str">
            <v xml:space="preserve">L     </v>
          </cell>
          <cell r="D4596">
            <v>108.24</v>
          </cell>
        </row>
        <row r="4597">
          <cell r="A4597">
            <v>39724</v>
          </cell>
          <cell r="B4597" t="str">
            <v>TUBO DE COBRE CLASSE "I", DN = 1/2 " (15 MM), PARA INSTALACOES INDUSTRIAIS DE ALTA PRESSAO E VAPOR</v>
          </cell>
          <cell r="C4597" t="str">
            <v xml:space="preserve">M     </v>
          </cell>
          <cell r="D4597">
            <v>38.31</v>
          </cell>
        </row>
        <row r="4598">
          <cell r="A4598">
            <v>39725</v>
          </cell>
          <cell r="B4598" t="str">
            <v>TUBO DE COBRE CLASSE "I", DN = 3/4 " (22 MM), PARA INSTALACOES INDUSTRIAIS DE ALTA PRESSAO E VAPOR</v>
          </cell>
          <cell r="C4598" t="str">
            <v xml:space="preserve">M     </v>
          </cell>
          <cell r="D4598">
            <v>62.44</v>
          </cell>
        </row>
        <row r="4599">
          <cell r="A4599">
            <v>39726</v>
          </cell>
          <cell r="B4599" t="str">
            <v>TUBO DE COBRE CLASSE "I", DN = 1 " (28 MM), PARA INSTALACOES INDUSTRIAIS DE ALTA PRESSAO E VAPOR</v>
          </cell>
          <cell r="C4599" t="str">
            <v xml:space="preserve">M     </v>
          </cell>
          <cell r="D4599">
            <v>86.52</v>
          </cell>
        </row>
        <row r="4600">
          <cell r="A4600">
            <v>39727</v>
          </cell>
          <cell r="B4600" t="str">
            <v>TUBO DE COBRE CLASSE "I", DN = 1 1/4 " (35 MM), PARA INSTALACOES INDUSTRIAIS DE ALTA PRESSAO E VAPOR</v>
          </cell>
          <cell r="C4600" t="str">
            <v xml:space="preserve">M     </v>
          </cell>
          <cell r="D4600">
            <v>125.13</v>
          </cell>
        </row>
        <row r="4601">
          <cell r="A4601">
            <v>39728</v>
          </cell>
          <cell r="B4601" t="str">
            <v>TUBO DE COBRE CLASSE "I", DN = 1 1/2 " (42 MM), PARA INSTALACOES INDUSTRIAIS DE ALTA PRESSAO E VAPOR</v>
          </cell>
          <cell r="C4601" t="str">
            <v xml:space="preserve">M     </v>
          </cell>
          <cell r="D4601">
            <v>152.06</v>
          </cell>
        </row>
        <row r="4602">
          <cell r="A4602">
            <v>39729</v>
          </cell>
          <cell r="B4602" t="str">
            <v>TUBO DE COBRE CLASSE "I", DN = 2 " (54 MM), PARA INSTALACOES INDUSTRIAIS DE ALTA PRESSAO E VAPOR</v>
          </cell>
          <cell r="C4602" t="str">
            <v xml:space="preserve">M     </v>
          </cell>
          <cell r="D4602">
            <v>210.57</v>
          </cell>
        </row>
        <row r="4603">
          <cell r="A4603">
            <v>39730</v>
          </cell>
          <cell r="B4603" t="str">
            <v>TUBO DE COBRE CLASSE "I", DN = 2 1/2 " (66 MM), PARA INSTALACOES INDUSTRIAIS DE ALTA PRESSAO E VAPOR</v>
          </cell>
          <cell r="C4603" t="str">
            <v xml:space="preserve">M     </v>
          </cell>
          <cell r="D4603">
            <v>273.20999999999998</v>
          </cell>
        </row>
        <row r="4604">
          <cell r="A4604">
            <v>39731</v>
          </cell>
          <cell r="B4604" t="str">
            <v>TUBO DE COBRE CLASSE "I", DN = 3 " (79 MM), PARA INSTALACOES INDUSTRIAIS DE ALTA PRESSAO E VAPOR</v>
          </cell>
          <cell r="C4604" t="str">
            <v xml:space="preserve">M     </v>
          </cell>
          <cell r="D4604">
            <v>404.64</v>
          </cell>
        </row>
        <row r="4605">
          <cell r="A4605">
            <v>39732</v>
          </cell>
          <cell r="B4605" t="str">
            <v>TUBO DE COBRE CLASSE "I", DN = 4" (104 MM), PARA INSTALACOES INDUSTRIAIS DE ALTA PRESSAO E VAPOR</v>
          </cell>
          <cell r="C4605" t="str">
            <v xml:space="preserve">M     </v>
          </cell>
          <cell r="D4605">
            <v>595.61</v>
          </cell>
        </row>
        <row r="4606">
          <cell r="A4606">
            <v>39733</v>
          </cell>
          <cell r="B4606" t="str">
            <v>TUBO DE BORRACHA ELASTOMERICA FLEXIVEL, PRETA, PARA ISOLAMENTO TERMICO DE TUBULACAO, DN 2 1/8" (54 MM), E= 32 MM, COEFICIENTE DE CONDUTIVIDADE TERMICA 0,036W/mK, VAPOR DE AGUA MAIOR OU IGUAL A 10.000</v>
          </cell>
          <cell r="C4606" t="str">
            <v xml:space="preserve">M     </v>
          </cell>
          <cell r="D4606">
            <v>125.2</v>
          </cell>
        </row>
        <row r="4607">
          <cell r="A4607">
            <v>39734</v>
          </cell>
          <cell r="B4607" t="str">
            <v>TUBO DE BORRACHA ELASTOMERICA FLEXIVEL, PRETA, PARA ISOLAMENTO TERMICO DE TUBULACAO, DN 1 3/8" (35 MM), E= 32 MM, COEFICIENTE DE CONDUTIVIDADE TERMICA 0,036W/mK, VAPOR DE AGUA MAIOR OU IGUAL A 10.000</v>
          </cell>
          <cell r="C4607" t="str">
            <v xml:space="preserve">M     </v>
          </cell>
          <cell r="D4607">
            <v>91.67</v>
          </cell>
        </row>
        <row r="4608">
          <cell r="A4608">
            <v>39735</v>
          </cell>
          <cell r="B4608" t="str">
            <v>TUBO DE BORRACHA ELASTOMERICA FLEXIVEL, PRETA, PARA ISOLAMENTO TERMICO DE TUBULACAO, DN 1 1/8" (28 MM), E= 32 MM, COEFICIENTE DE CONDUTIVIDADE TERMICA 0,036W/mK, VAPOR DE AGUA MAIOR OU IGUAL A 10.000</v>
          </cell>
          <cell r="C4608" t="str">
            <v xml:space="preserve">M     </v>
          </cell>
          <cell r="D4608">
            <v>77.28</v>
          </cell>
        </row>
        <row r="4609">
          <cell r="A4609">
            <v>39736</v>
          </cell>
          <cell r="B4609" t="str">
            <v>TUBO DE BORRACHA ELASTOMERICA FLEXIVEL, PRETA, PARA ISOLAMENTO TERMICO DE TUBULACAO, DN 1 5/8" (42 MM), E= 32 MM, COEFICIENTE DE CONDUTIVIDADE TERMICA 0,036W/mK, VAPOR DE AGUA MAIOR OU IGUAL A 10.000</v>
          </cell>
          <cell r="C4609" t="str">
            <v xml:space="preserve">M     </v>
          </cell>
          <cell r="D4609">
            <v>104.62</v>
          </cell>
        </row>
        <row r="4610">
          <cell r="A4610">
            <v>39737</v>
          </cell>
          <cell r="B4610" t="str">
            <v>TUBO DE BORRACHA ELASTOMERICA FLEXIVEL, PRETA, PARA ISOLAMENTO TERMICO DE TUBULACAO, DN 1/2" (12 MM), E= 19 MM, COEFICIENTE DE CONDUTIVIDADE TERMICA 0,036W/mK, VAPOR DE AGUA MAIOR OU IGUAL A 10.000</v>
          </cell>
          <cell r="C4610" t="str">
            <v xml:space="preserve">M     </v>
          </cell>
          <cell r="D4610">
            <v>14.07</v>
          </cell>
        </row>
        <row r="4611">
          <cell r="A4611">
            <v>39738</v>
          </cell>
          <cell r="B4611" t="str">
            <v>TUBO DE BORRACHA ELASTOMERICA FLEXIVEL, PRETA, PARA ISOLAMENTO TERMICO DE TUBULACAO, DN 1/4" (6 MM), E= 9 MM, COEFICIENTE DE CONDUTIVIDADE TERMICA 0,036W/mK, VAPOR DE AGUA MAIOR OU IGUAL A 10.000</v>
          </cell>
          <cell r="C4611" t="str">
            <v xml:space="preserve">M     </v>
          </cell>
          <cell r="D4611">
            <v>5.09</v>
          </cell>
        </row>
        <row r="4612">
          <cell r="A4612">
            <v>39739</v>
          </cell>
          <cell r="B4612" t="str">
            <v>TUBO DE BORRACHA ELASTOMERICA FLEXIVEL, PRETA, PARA ISOLAMENTO TERMICO DE TUBULACAO, DN 1" (25 MM), E= 32 MM, COEFICIENTE DE CONDUTIVIDADE TERMICA 0,036W/mK, VAPOR DE AGUA MAIOR OU IGUAL A 10.000</v>
          </cell>
          <cell r="C4612" t="str">
            <v xml:space="preserve">M     </v>
          </cell>
          <cell r="D4612">
            <v>72.349999999999994</v>
          </cell>
        </row>
        <row r="4613">
          <cell r="A4613">
            <v>39740</v>
          </cell>
          <cell r="B4613" t="str">
            <v>TUBO DE BORRACHA ELASTOMERICA FLEXIVEL, PRETA, PARA ISOLAMENTO TERMICO DE TUBULACAO, DN 3/4" (18 MM), E= 32 MM, COEFICIENTE DE CONDUTIVIDADE TERMICA 0,036W/mK, VAPOR DE AGUA MAIOR OU IGUAL A 10.000</v>
          </cell>
          <cell r="C4613" t="str">
            <v xml:space="preserve">M     </v>
          </cell>
          <cell r="D4613">
            <v>69.47</v>
          </cell>
        </row>
        <row r="4614">
          <cell r="A4614">
            <v>39741</v>
          </cell>
          <cell r="B4614" t="str">
            <v>TUBO DE BORRACHA ELASTOMERICA FLEXIVEL, PRETA, PARA ISOLAMENTO TERMICO DE TUBULACAO, DN 3/8" (10 MM), E= 19 MM, COEFICIENTE DE CONDUTIVIDADE TERMICA 0,036W/mK, VAPOR DE AGUA MAIOR OU IGUAL A 10.000</v>
          </cell>
          <cell r="C4614" t="str">
            <v xml:space="preserve">M     </v>
          </cell>
          <cell r="D4614">
            <v>12.8</v>
          </cell>
        </row>
        <row r="4615">
          <cell r="A4615">
            <v>39742</v>
          </cell>
          <cell r="B4615" t="str">
            <v>TUBO DE BORRACHA ELASTOMERICA FLEXIVEL, PRETA, PARA ISOLAMENTO TERMICO DE TUBULACAO, DN 7/8" (22 MM), E= 32 MM, COEFICIENTE DE CONDUTIVIDADE TERMICA 0,036W/mK, VAPOR DE AGUA MAIOR OU IGUAL A 10.000</v>
          </cell>
          <cell r="C4615" t="str">
            <v xml:space="preserve">M     </v>
          </cell>
          <cell r="D4615">
            <v>55.84</v>
          </cell>
        </row>
        <row r="4616">
          <cell r="A4616">
            <v>39744</v>
          </cell>
          <cell r="B4616" t="str">
            <v>PAINEL DE LA DE VIDRO SEM REVESTIMENTO PSI 40, E = 25 MM, DE 1200 X 600 MM</v>
          </cell>
          <cell r="C4616" t="str">
            <v xml:space="preserve">M2    </v>
          </cell>
          <cell r="D4616">
            <v>24.07</v>
          </cell>
        </row>
        <row r="4617">
          <cell r="A4617">
            <v>39745</v>
          </cell>
          <cell r="B4617" t="str">
            <v>PAINEL DE LA DE VIDRO SEM REVESTIMENTO PSI 40, E = 50 MM, DE 1200 X 600 MM</v>
          </cell>
          <cell r="C4617" t="str">
            <v xml:space="preserve">M2    </v>
          </cell>
          <cell r="D4617">
            <v>50.81</v>
          </cell>
        </row>
        <row r="4618">
          <cell r="A4618">
            <v>39746</v>
          </cell>
          <cell r="B4618" t="str">
            <v>CHUMBADOR DE ACO, 1" X 600 MM, PARA POSTES DE ACO COM BASE, INCLUSO PORCA E ARRUELA</v>
          </cell>
          <cell r="C4618" t="str">
            <v xml:space="preserve">UN    </v>
          </cell>
          <cell r="D4618">
            <v>181.27</v>
          </cell>
        </row>
        <row r="4619">
          <cell r="A4619">
            <v>39747</v>
          </cell>
          <cell r="B4619" t="str">
            <v>TUBO DE COBRE CLASSE "A", DN = 1/2 " (15 MM), PARA INSTALACOES DE MEDIA PRESSAO PARA GASES COMBUSTIVEIS E MEDICINAIS</v>
          </cell>
          <cell r="C4619" t="str">
            <v xml:space="preserve">M     </v>
          </cell>
          <cell r="D4619">
            <v>31.89</v>
          </cell>
        </row>
        <row r="4620">
          <cell r="A4620">
            <v>39748</v>
          </cell>
          <cell r="B4620" t="str">
            <v>TUBO DE COBRE CLASSE "A", DN = 3/4 " (22 MM), PARA INSTALACOES DE MEDIA PRESSAO PARA GASES COMBUSTIVEIS E MEDICINAIS</v>
          </cell>
          <cell r="C4620" t="str">
            <v xml:space="preserve">M     </v>
          </cell>
          <cell r="D4620">
            <v>51.6</v>
          </cell>
        </row>
        <row r="4621">
          <cell r="A4621">
            <v>39749</v>
          </cell>
          <cell r="B4621" t="str">
            <v>TUBO DE COBRE CLASSE "A", DN = 1 " (28 MM), PARA INSTALACOES DE MEDIA PRESSAO PARA GASES COMBUSTIVEIS E MEDICINAIS</v>
          </cell>
          <cell r="C4621" t="str">
            <v xml:space="preserve">M     </v>
          </cell>
          <cell r="D4621">
            <v>65.650000000000006</v>
          </cell>
        </row>
        <row r="4622">
          <cell r="A4622">
            <v>39750</v>
          </cell>
          <cell r="B4622" t="str">
            <v>TUBO DE COBRE CLASSE "A", DN = 1 1/4 " (35 MM), PARA INSTALACOES DE MEDIA PRESSAO PARA GASES COMBUSTIVEIS E MEDICINAIS</v>
          </cell>
          <cell r="C4622" t="str">
            <v xml:space="preserve">M     </v>
          </cell>
          <cell r="D4622">
            <v>99.15</v>
          </cell>
        </row>
        <row r="4623">
          <cell r="A4623">
            <v>39751</v>
          </cell>
          <cell r="B4623" t="str">
            <v>TUBO DE COBRE CLASSE "A", DN = 1 1/2 " (42 MM), PARA INSTALACOES DE MEDIA PRESSAO PARA GASES COMBUSTIVEIS E MEDICINAIS</v>
          </cell>
          <cell r="C4623" t="str">
            <v xml:space="preserve">M     </v>
          </cell>
          <cell r="D4623">
            <v>119.29</v>
          </cell>
        </row>
        <row r="4624">
          <cell r="A4624">
            <v>39752</v>
          </cell>
          <cell r="B4624" t="str">
            <v>TUBO DE COBRE, CLASSE "A", DN = 2" (54 MM), PARA INSTALACOES DE MEDIA PRESSAO PARA GASES COMBUSTIVEIS E MEDICINAIS</v>
          </cell>
          <cell r="C4624" t="str">
            <v xml:space="preserve">M     </v>
          </cell>
          <cell r="D4624">
            <v>169.74</v>
          </cell>
        </row>
        <row r="4625">
          <cell r="A4625">
            <v>39753</v>
          </cell>
          <cell r="B4625" t="str">
            <v>TUBO DE COBRE CLASSE "A", DN = 2 1/2 " (66 MM), PARA INSTALACOES DE MEDIA PRESSAO PARA GASES COMBUSTIVEIS E MEDICINAIS</v>
          </cell>
          <cell r="C4625" t="str">
            <v xml:space="preserve">M     </v>
          </cell>
          <cell r="D4625">
            <v>219.59</v>
          </cell>
        </row>
        <row r="4626">
          <cell r="A4626">
            <v>39754</v>
          </cell>
          <cell r="B4626" t="str">
            <v>TUBO DE COBRE CLASSE "A", DN = 3 " (79 MM), PARA INSTALACOES DE MEDIA PRESSAO PARA GASES COMBUSTIVEIS E MEDICINAIS</v>
          </cell>
          <cell r="C4626" t="str">
            <v xml:space="preserve">M     </v>
          </cell>
          <cell r="D4626">
            <v>323.52</v>
          </cell>
        </row>
        <row r="4627">
          <cell r="A4627">
            <v>39755</v>
          </cell>
          <cell r="B4627" t="str">
            <v>TUBO DE COBRE CLASSE "A", DN = 4 " (104 MM), PARA INSTALACOES DE MEDIA PRESSAO PARA GASES COMBUSTIVEIS E MEDICINAIS</v>
          </cell>
          <cell r="C4627" t="str">
            <v xml:space="preserve">M     </v>
          </cell>
          <cell r="D4627">
            <v>490.53</v>
          </cell>
        </row>
        <row r="4628">
          <cell r="A4628">
            <v>39756</v>
          </cell>
          <cell r="B4628" t="str">
            <v>QUADRO DE DISTRIBUICAO COM BARRAMENTO TRIFASICO, DE SOBREPOR, EM CHAPA DE ACO GALVANIZADO, PARA 12 DISJUNTORES DIN, 100 A</v>
          </cell>
          <cell r="C4628" t="str">
            <v xml:space="preserve">UN    </v>
          </cell>
          <cell r="D4628">
            <v>302.17</v>
          </cell>
        </row>
        <row r="4629">
          <cell r="A4629">
            <v>39757</v>
          </cell>
          <cell r="B4629" t="str">
            <v>QUADRO DE DISTRIBUICAO COM BARRAMENTO TRIFASICO, DE SOBREPOR, EM CHAPA DE ACO GALVANIZADO, PARA 28 DISJUNTORES DIN, 100 A</v>
          </cell>
          <cell r="C4629" t="str">
            <v xml:space="preserve">UN    </v>
          </cell>
          <cell r="D4629">
            <v>349.13</v>
          </cell>
        </row>
        <row r="4630">
          <cell r="A4630">
            <v>39758</v>
          </cell>
          <cell r="B4630" t="str">
            <v>QUADRO DE DISTRIBUICAO COM BARRAMENTO TRIFASICO, DE SOBREPOR, EM CHAPA DE ACO GALVANIZADO, PARA 30 DISJUNTORES DIN, 100 A</v>
          </cell>
          <cell r="C4630" t="str">
            <v xml:space="preserve">UN    </v>
          </cell>
          <cell r="D4630">
            <v>508.82</v>
          </cell>
        </row>
        <row r="4631">
          <cell r="A4631">
            <v>39759</v>
          </cell>
          <cell r="B4631" t="str">
            <v>QUADRO DE DISTRIBUICAO COM BARRAMENTO TRIFASICO, DE SOBREPOR, EM CHAPA DE ACO GALVANIZADO, PARA 36 DISJUNTORES DIN, 100 A</v>
          </cell>
          <cell r="C4631" t="str">
            <v xml:space="preserve">UN    </v>
          </cell>
          <cell r="D4631">
            <v>628.39</v>
          </cell>
        </row>
        <row r="4632">
          <cell r="A4632">
            <v>39760</v>
          </cell>
          <cell r="B4632" t="str">
            <v>QUADRO DE DISTRIBUICAO COM BARRAMENTO TRIFASICO, DE SOBREPOR, EM CHAPA DE ACO GALVANIZADO, PARA *42* DISJUNTORES DIN, 100 A</v>
          </cell>
          <cell r="C4632" t="str">
            <v xml:space="preserve">UN    </v>
          </cell>
          <cell r="D4632">
            <v>841.56</v>
          </cell>
        </row>
        <row r="4633">
          <cell r="A4633">
            <v>39761</v>
          </cell>
          <cell r="B4633" t="str">
            <v>QUADRO DE DISTRIBUICAO COM BARRAMENTO TRIFASICO, DE SOBREPOR, EM CHAPA DE ACO GALVANIZADO, PARA 48 DISJUNTORES DIN, 100 A</v>
          </cell>
          <cell r="C4633" t="str">
            <v xml:space="preserve">UN    </v>
          </cell>
          <cell r="D4633">
            <v>755.35</v>
          </cell>
        </row>
        <row r="4634">
          <cell r="A4634">
            <v>39762</v>
          </cell>
          <cell r="B4634" t="str">
            <v>QUADRO DE DISTRIBUICAO COM BARRAMENTO TRIFASICO, DE EMBUTIR, EM CHAPA DE ACO GALVANIZADO, PARA 36 DISJUNTORES DIN, 100 A</v>
          </cell>
          <cell r="C4634" t="str">
            <v xml:space="preserve">UN    </v>
          </cell>
          <cell r="D4634">
            <v>494.14</v>
          </cell>
        </row>
        <row r="4635">
          <cell r="A4635">
            <v>39763</v>
          </cell>
          <cell r="B4635" t="str">
            <v>QUADRO DE DISTRIBUICAO COM BARRAMENTO TRIFASICO, DE EMBUTIR, EM CHAPA DE ACO GALVANIZADO, PARA 48 DISJUNTORES DIN, 100 A</v>
          </cell>
          <cell r="C4635" t="str">
            <v xml:space="preserve">UN    </v>
          </cell>
          <cell r="D4635">
            <v>844.34</v>
          </cell>
        </row>
        <row r="4636">
          <cell r="A4636">
            <v>39771</v>
          </cell>
          <cell r="B4636" t="str">
            <v>CAIXA DE PASSAGEM METALICA DE SOBREPOR COM TAMPA PARAFUSADA, DIMENSOES 20 X 20 X 10 CM</v>
          </cell>
          <cell r="C4636" t="str">
            <v xml:space="preserve">UN    </v>
          </cell>
          <cell r="D4636">
            <v>26.1</v>
          </cell>
        </row>
        <row r="4637">
          <cell r="A4637">
            <v>39772</v>
          </cell>
          <cell r="B4637" t="str">
            <v>CAIXA DE PASSAGEM METALICA DE SOBREPOR COM TAMPA PARAFUSADA, DIMENSOES 30 X 30 X 10 CM</v>
          </cell>
          <cell r="C4637" t="str">
            <v xml:space="preserve">UN    </v>
          </cell>
          <cell r="D4637">
            <v>51.31</v>
          </cell>
        </row>
        <row r="4638">
          <cell r="A4638">
            <v>39773</v>
          </cell>
          <cell r="B4638" t="str">
            <v>CAIXA DE PASSAGEM METALICA DE SOBREPOR COM TAMPA PARAFUSADA, DIMENSOES 40 X 40 X 15 CM</v>
          </cell>
          <cell r="C4638" t="str">
            <v xml:space="preserve">UN    </v>
          </cell>
          <cell r="D4638">
            <v>82.47</v>
          </cell>
        </row>
        <row r="4639">
          <cell r="A4639">
            <v>39774</v>
          </cell>
          <cell r="B4639" t="str">
            <v>CAIXA DE PASSAGEM METALICA DE SOBREPOR COM TAMPA PARAFUSADA, DIMENSOES 50 X 50 X 15 CM</v>
          </cell>
          <cell r="C4639" t="str">
            <v xml:space="preserve">UN    </v>
          </cell>
          <cell r="D4639">
            <v>123.36</v>
          </cell>
        </row>
        <row r="4640">
          <cell r="A4640">
            <v>39775</v>
          </cell>
          <cell r="B4640" t="str">
            <v>CAIXA DE PASSAGEM METALICA DE SOBREPOR COM TAMPA PARAFUSADA, DIMENSOES 60 X 60 X 20 CM</v>
          </cell>
          <cell r="C4640" t="str">
            <v xml:space="preserve">UN    </v>
          </cell>
          <cell r="D4640">
            <v>164.65</v>
          </cell>
        </row>
        <row r="4641">
          <cell r="A4641">
            <v>39776</v>
          </cell>
          <cell r="B4641" t="str">
            <v>CAIXA DE PASSAGEM METALICA DE SOBREPOR COM TAMPA PARAFUSADA, DIMENSOES 70 X 70 X 20 CM</v>
          </cell>
          <cell r="C4641" t="str">
            <v xml:space="preserve">UN    </v>
          </cell>
          <cell r="D4641">
            <v>198.98</v>
          </cell>
        </row>
        <row r="4642">
          <cell r="A4642">
            <v>39777</v>
          </cell>
          <cell r="B4642" t="str">
            <v>CAIXA DE PASSAGEM METALICA DE SOBREPOR COM TAMPA PARAFUSADA, DIMENSOES 80 X 80 X 20 CM</v>
          </cell>
          <cell r="C4642" t="str">
            <v xml:space="preserve">UN    </v>
          </cell>
          <cell r="D4642">
            <v>252.2</v>
          </cell>
        </row>
        <row r="4643">
          <cell r="A4643">
            <v>39794</v>
          </cell>
          <cell r="B4643" t="str">
            <v>QUADRO DE DISTRIBUICAO, SEM BARRAMENTO, EM PVC, DE EMBUTIR, PARA 3 DISJUNTORES NEMA OU 4 DISJUNTORES DIN</v>
          </cell>
          <cell r="C4643" t="str">
            <v xml:space="preserve">UN    </v>
          </cell>
          <cell r="D4643">
            <v>27.71</v>
          </cell>
        </row>
        <row r="4644">
          <cell r="A4644">
            <v>39795</v>
          </cell>
          <cell r="B4644" t="str">
            <v>QUADRO DE DISTRIBUICAO, SEM BARRAMENTO, EM PVC, DE EMBUTIR, PARA 6 DISJUNTORES NEMA OU 8 DISJUNTORES DIN</v>
          </cell>
          <cell r="C4644" t="str">
            <v xml:space="preserve">UN    </v>
          </cell>
          <cell r="D4644">
            <v>43.78</v>
          </cell>
        </row>
        <row r="4645">
          <cell r="A4645">
            <v>39796</v>
          </cell>
          <cell r="B4645" t="str">
            <v>QUADRO DE DISTRIBUICAO, SEM BARRAMENTO, EM PVC, DE EMBUTIR, PARA 12 DISJUNTORES NEMA OU 16 DISJUNTORES DIN</v>
          </cell>
          <cell r="C4645" t="str">
            <v xml:space="preserve">UN    </v>
          </cell>
          <cell r="D4645">
            <v>65.290000000000006</v>
          </cell>
        </row>
        <row r="4646">
          <cell r="A4646">
            <v>39797</v>
          </cell>
          <cell r="B4646" t="str">
            <v>QUADRO DE DISTRIBUICAO, SEM BARRAMENTO, EM PVC, DE EMBUTIR, PARA 18 DISJUNTORES NEMA OU 24 DISJUNTORES DIN</v>
          </cell>
          <cell r="C4646" t="str">
            <v xml:space="preserve">UN    </v>
          </cell>
          <cell r="D4646">
            <v>102.5</v>
          </cell>
        </row>
        <row r="4647">
          <cell r="A4647">
            <v>39798</v>
          </cell>
          <cell r="B4647" t="str">
            <v>QUADRO DE DISTRIBUICAO, SEM BARRAMENTO, EM PVC, DE EMBUTIR, PARA 27 DISJUNTORES NEMA OU 36 DISJUNTORES DIN</v>
          </cell>
          <cell r="C4647" t="str">
            <v xml:space="preserve">UN    </v>
          </cell>
          <cell r="D4647">
            <v>175.82</v>
          </cell>
        </row>
        <row r="4648">
          <cell r="A4648">
            <v>39799</v>
          </cell>
          <cell r="B4648" t="str">
            <v>QUADRO DE DISTRIBUICAO, SEM BARRAMENTO, EM PVC, DE SOBREPOR,  PARA 3 DISJUNTORES NEMA OU 4 DISJUNTORES DIN</v>
          </cell>
          <cell r="C4648" t="str">
            <v xml:space="preserve">UN    </v>
          </cell>
          <cell r="D4648">
            <v>32.299999999999997</v>
          </cell>
        </row>
        <row r="4649">
          <cell r="A4649">
            <v>39800</v>
          </cell>
          <cell r="B4649" t="str">
            <v>QUADRO DE DISTRIBUICAO, SEM BARRAMENTO, EM PVC, DE SOBREPOR, PARA 6 DISJUNTORES NEMA OU 8 DISJUNTORES DIN</v>
          </cell>
          <cell r="C4649" t="str">
            <v xml:space="preserve">UN    </v>
          </cell>
          <cell r="D4649">
            <v>55.03</v>
          </cell>
        </row>
        <row r="4650">
          <cell r="A4650">
            <v>39801</v>
          </cell>
          <cell r="B4650" t="str">
            <v>QUADRO DE DISTRIBUICAO, SEM BARRAMENTO, EM PVC, DE SOBREPOR, PARA 12 DISJUNTORES NEMA OU 16 DISJUNTORES DIN</v>
          </cell>
          <cell r="C4650" t="str">
            <v xml:space="preserve">UN    </v>
          </cell>
          <cell r="D4650">
            <v>92.46</v>
          </cell>
        </row>
        <row r="4651">
          <cell r="A4651">
            <v>39802</v>
          </cell>
          <cell r="B4651" t="str">
            <v>QUADRO DE DISTRIBUICAO, SEM BARRAMENTO, EM PVC, DE SOBREPOR, PARA 18 DISJUNTORES NEMA OU 24 DISJUNTORES DIN</v>
          </cell>
          <cell r="C4651" t="str">
            <v xml:space="preserve">UN    </v>
          </cell>
          <cell r="D4651">
            <v>135.53</v>
          </cell>
        </row>
        <row r="4652">
          <cell r="A4652">
            <v>39803</v>
          </cell>
          <cell r="B4652" t="str">
            <v>QUADRO DE DISTRIBUICAO, SEM BARRAMENTO, EM PVC, DE SOBREPOR, PARA 27 DISJUNTORES NEMA OU 36 DISJUNTORES DIN</v>
          </cell>
          <cell r="C4652" t="str">
            <v xml:space="preserve">UN    </v>
          </cell>
          <cell r="D4652">
            <v>189.07</v>
          </cell>
        </row>
        <row r="4653">
          <cell r="A4653">
            <v>39804</v>
          </cell>
          <cell r="B4653" t="str">
            <v>QUADRO DE DISTRIBUICAO, EM PVC, DE EMBUTIR, COM BARRAMENTO TERRA / NEUTRO, PARA 6 DISJUNTORES NEMA OU 8 DISJUNTORES DIN</v>
          </cell>
          <cell r="C4653" t="str">
            <v xml:space="preserve">UN    </v>
          </cell>
          <cell r="D4653">
            <v>63.04</v>
          </cell>
        </row>
        <row r="4654">
          <cell r="A4654">
            <v>39805</v>
          </cell>
          <cell r="B4654" t="str">
            <v>QUADRO DE DISTRIBUICAO, EM PVC, DE EMBUTIR, COM BARRAMENTO TERRA / NEUTRO, PARA 12 DISJUNTORES NEMA OU 16 DISJUNTORES DIN</v>
          </cell>
          <cell r="C4654" t="str">
            <v xml:space="preserve">UN    </v>
          </cell>
          <cell r="D4654">
            <v>107.36</v>
          </cell>
        </row>
        <row r="4655">
          <cell r="A4655">
            <v>39806</v>
          </cell>
          <cell r="B4655" t="str">
            <v>QUADRO DE DISTRIBUICAO, EM PVC, DE EMBUTIR, COM BARRAMENTO TERRA / NEUTRO, PARA 18 DISJUNTORES NEMA OU 24 DISJUNTORES DIN</v>
          </cell>
          <cell r="C4655" t="str">
            <v xml:space="preserve">UN    </v>
          </cell>
          <cell r="D4655">
            <v>198.91</v>
          </cell>
        </row>
        <row r="4656">
          <cell r="A4656">
            <v>39807</v>
          </cell>
          <cell r="B4656" t="str">
            <v>QUADRO DE DISTRIBUICAO, EM PVC, DE EMBUTIR, COM BARRAMENTO TERRA / NEUTRO, PARA 27 DISJUNTORES NEMA OU 36 DISJUNTORES DIN</v>
          </cell>
          <cell r="C4656" t="str">
            <v xml:space="preserve">UN    </v>
          </cell>
          <cell r="D4656">
            <v>431.08</v>
          </cell>
        </row>
        <row r="4657">
          <cell r="A4657">
            <v>39808</v>
          </cell>
          <cell r="B4657" t="str">
            <v>CAIXA PARA MEDIDOR MONOFASICO, EM POLICARBONATO / TERMOPLASTICO, PARA ALOJAR 1 DISJUNTOR (PADRAO DA CONCESSIONARIA LOCAL)</v>
          </cell>
          <cell r="C4657" t="str">
            <v xml:space="preserve">UN    </v>
          </cell>
          <cell r="D4657">
            <v>58.99</v>
          </cell>
        </row>
        <row r="4658">
          <cell r="A4658">
            <v>39809</v>
          </cell>
          <cell r="B4658" t="str">
            <v>CAIXA PARA MEDIDOR POLIFASICO, EM POLICARBONATO / TERMOPLASTICO, PARA ALOJAR 1 DISJUNTOR (PADRAO DA CONCESSIONARIA LOCAL)</v>
          </cell>
          <cell r="C4658" t="str">
            <v xml:space="preserve">UN    </v>
          </cell>
          <cell r="D4658">
            <v>139.91</v>
          </cell>
        </row>
        <row r="4659">
          <cell r="A4659">
            <v>39810</v>
          </cell>
          <cell r="B4659" t="str">
            <v>CAIXA DE PASSAGEM ELETRICA DE PAREDE, DE EMBUTIR, EM PVC, COM TAMPA APARAFUSADA, DIMENSOES 120 X 120 X *75* MM</v>
          </cell>
          <cell r="C4659" t="str">
            <v xml:space="preserve">UN    </v>
          </cell>
          <cell r="D4659">
            <v>25.72</v>
          </cell>
        </row>
        <row r="4660">
          <cell r="A4660">
            <v>39811</v>
          </cell>
          <cell r="B4660" t="str">
            <v>CAIXA DE PASSAGEM ELETRICA DE PAREDE, DE EMBUTIR, EM PVC, COM TAMPA APARAFUSADA, DIMENSOES 150 X 150 X *75* MM</v>
          </cell>
          <cell r="C4660" t="str">
            <v xml:space="preserve">UN    </v>
          </cell>
          <cell r="D4660">
            <v>31.46</v>
          </cell>
        </row>
        <row r="4661">
          <cell r="A4661">
            <v>39812</v>
          </cell>
          <cell r="B4661" t="str">
            <v>CAIXA DE PASSAGEM ELETRICA DE PAREDE, DE EMBUTIR, EM PVC, COM TAMPA APARAFUSADA, DIMENSOES 200 X 200 X *90* MM</v>
          </cell>
          <cell r="C4661" t="str">
            <v xml:space="preserve">UN    </v>
          </cell>
          <cell r="D4661">
            <v>51.73</v>
          </cell>
        </row>
        <row r="4662">
          <cell r="A4662">
            <v>39813</v>
          </cell>
          <cell r="B4662" t="str">
            <v>MAQUINA TIPO VASO/TANQUE/JATO DE PRESSAO PORTATIL PARA JATEAMENTO, CONTROLE AUTOMATICO E REMOTO, CAMARA DE 1 SAIDA, 280 L, DIAM. *670* MM, BICO JATO CURTO VENTURI DE 5/16", MANGUEIRA DE 1" DE 10 M, COMPLETA (VALVULAS POP UP E DOSADORA, FUNDO CONICO ETC)</v>
          </cell>
          <cell r="C4662" t="str">
            <v xml:space="preserve">UN    </v>
          </cell>
          <cell r="D4662">
            <v>20704.22</v>
          </cell>
        </row>
        <row r="4663">
          <cell r="A4663">
            <v>39814</v>
          </cell>
          <cell r="B4663" t="str">
            <v>LOCACAO DE ELEVADOR DE CREMALHEIRA CABINE SIMPLES FECHADA 1,5 X 2,5 X 2,35 M (UMA POR TORRE), CAPACIDADE DE CARGA *1200* KG (15 PESSOAS), TORRE DE 24 M (16 MODULOS), 16 PARADAS, FREIO DE SEGURANCA, LIMITADOR DE CARGA</v>
          </cell>
          <cell r="C4663" t="str">
            <v xml:space="preserve">H     </v>
          </cell>
          <cell r="D4663">
            <v>42.18</v>
          </cell>
        </row>
        <row r="4664">
          <cell r="A4664">
            <v>39826</v>
          </cell>
          <cell r="B4664" t="str">
            <v>AR-CONDICIONADO SPLIT INVERTER, PISO TETO, 24000 BTU/H, QUENTE/FRIO, 60HZ, CLASSIFICACAO ENERGETICA A - SELO PROCEL, GAS HFC, CONTROLE S/FIO</v>
          </cell>
          <cell r="C4664" t="str">
            <v xml:space="preserve">UN    </v>
          </cell>
          <cell r="D4664">
            <v>4560.24</v>
          </cell>
        </row>
        <row r="4665">
          <cell r="A4665">
            <v>39828</v>
          </cell>
          <cell r="B4665" t="str">
            <v>PROJETOR PNEUMATICO DE ARGAMASSA PARA CHAPISCO E REBOCO COM RECIPIENTE ACOPLADO, TIPO CANEQUNHA, COM VOLUME DE 1,50 L, SEM COMPRESSOR</v>
          </cell>
          <cell r="C4665" t="str">
            <v xml:space="preserve">UN    </v>
          </cell>
          <cell r="D4665">
            <v>479.72</v>
          </cell>
        </row>
        <row r="4666">
          <cell r="A4666">
            <v>39829</v>
          </cell>
          <cell r="B4666" t="str">
            <v>RODAPE EM POLIESTIRENO, BRANCO, H = *5* CM, E = *1,5* CM</v>
          </cell>
          <cell r="C4666" t="str">
            <v xml:space="preserve">M     </v>
          </cell>
          <cell r="D4666">
            <v>20.37</v>
          </cell>
        </row>
        <row r="4667">
          <cell r="A4667">
            <v>39830</v>
          </cell>
          <cell r="B4667" t="str">
            <v>GUARNICAO/ALIZAR/VISTA, E = *1,3* CM, L = *7,0* CM, EM POLIESTIRENO, BRANCO</v>
          </cell>
          <cell r="C4667" t="str">
            <v xml:space="preserve">JG    </v>
          </cell>
          <cell r="D4667">
            <v>166.04</v>
          </cell>
        </row>
        <row r="4668">
          <cell r="A4668">
            <v>39831</v>
          </cell>
          <cell r="B4668" t="str">
            <v>GUARNICAO/ALIZAR/VISTA, E = *1,5* CM, L = *5,0* CM, EM POLIESTIRENO, BRANCO</v>
          </cell>
          <cell r="C4668" t="str">
            <v xml:space="preserve">JG    </v>
          </cell>
          <cell r="D4668">
            <v>165.69</v>
          </cell>
        </row>
        <row r="4669">
          <cell r="A4669">
            <v>39833</v>
          </cell>
          <cell r="B4669" t="str">
            <v>!EM PROCESSO DE DESATIVACAO! LOCACAO DE GRUPO GERADOR DE *260* KVA, DIESEL REBOCAVEL, ACIONAMENTO MANUAL</v>
          </cell>
          <cell r="C4669" t="str">
            <v xml:space="preserve">H     </v>
          </cell>
          <cell r="D4669">
            <v>22.12</v>
          </cell>
        </row>
        <row r="4670">
          <cell r="A4670">
            <v>39834</v>
          </cell>
          <cell r="B4670" t="str">
            <v>!EM PROCESSO DE DESATIVACAO! LOCACAO DE GRUPO GERADOR DE *400* KVA, DIESEL REBOCAVEL, ACIONAMENTO MANUAL</v>
          </cell>
          <cell r="C4670" t="str">
            <v xml:space="preserve">H     </v>
          </cell>
          <cell r="D4670">
            <v>37.96</v>
          </cell>
        </row>
        <row r="4671">
          <cell r="A4671">
            <v>39835</v>
          </cell>
          <cell r="B4671" t="str">
            <v>!EM PROCESSO DE DESATIVACAO! LOCACAO DE GRUPO GERADOR DE *550* KVA, DIESEL REBOCAVEL, ACIONAMENTO MANUAL</v>
          </cell>
          <cell r="C4671" t="str">
            <v xml:space="preserve">H     </v>
          </cell>
          <cell r="D4671">
            <v>46.28</v>
          </cell>
        </row>
        <row r="4672">
          <cell r="A4672">
            <v>39836</v>
          </cell>
          <cell r="B4672" t="str">
            <v>GUARNICAO/ALIZAR/VISTA, E = *1,3* CM, L = *5,0* CM HASTE REGULAVEL = *35* MM, EM MDF/PVC WOOD/ POLIESTIRENO OU MADEIRA LAMINADA, PRIMER BRANCO</v>
          </cell>
          <cell r="C4672" t="str">
            <v xml:space="preserve">JG    </v>
          </cell>
          <cell r="D4672">
            <v>145.59</v>
          </cell>
        </row>
        <row r="4673">
          <cell r="A4673">
            <v>39837</v>
          </cell>
          <cell r="B4673" t="str">
            <v>BATENTE/PORTAL/ADUELA/MARCO, EM MDF/PVC WOOD/POLIESTIRENO OU MADEIRA LAMINADA, L = *9,0* CM COM GUARNICAO REGULAVEL 2 FACES = *35* MM, PRIMER</v>
          </cell>
          <cell r="C4673" t="str">
            <v xml:space="preserve">JG    </v>
          </cell>
          <cell r="D4673">
            <v>211.71</v>
          </cell>
        </row>
        <row r="4674">
          <cell r="A4674">
            <v>39848</v>
          </cell>
          <cell r="B4674" t="str">
            <v>TUBO / MANGUEIRA PRETA EM POLIETILENO, LINHA PESADA OU REFORCADA, TIPO ESPAGUETE, PARA INJECAO DE CALDA DE CIMENTO, D = 1/2", ESPESSURA 1,5 MM</v>
          </cell>
          <cell r="C4674" t="str">
            <v xml:space="preserve">M     </v>
          </cell>
          <cell r="D4674">
            <v>1.33</v>
          </cell>
        </row>
        <row r="4675">
          <cell r="A4675">
            <v>39849</v>
          </cell>
          <cell r="B4675" t="str">
            <v>CONCRETO USINADO BOMBEAVEL, CLASSE DE RESISTENCIA C20, COM BRITA 0 E 1, SLUMP = 190 +/- 20 MM, INCLUI SERVICO DE BOMBEAMENTO (NBR 8953)</v>
          </cell>
          <cell r="C4675" t="str">
            <v xml:space="preserve">M3    </v>
          </cell>
          <cell r="D4675">
            <v>438.16</v>
          </cell>
        </row>
        <row r="4676">
          <cell r="A4676">
            <v>39853</v>
          </cell>
          <cell r="B4676" t="str">
            <v>TUBO DE BORRACHA ELASTOMERICA FLEXIVEL, PRETA, PARA ISOLAMENTO TERMICO DE TUBULACAO, DN 5/8" (15 MM), E= 19 MM, COEFICIENTE DE CONDUTIVIDADE TERMICA 0,036W/MK, VAPOR DE AGUA MAIOR OU IGUAL A 10.000</v>
          </cell>
          <cell r="C4676" t="str">
            <v xml:space="preserve">M     </v>
          </cell>
          <cell r="D4676">
            <v>16.809999999999999</v>
          </cell>
        </row>
        <row r="4677">
          <cell r="A4677">
            <v>39854</v>
          </cell>
          <cell r="B4677" t="str">
            <v>TUBO DE BORRACHA ELASTOMERICA FLEXIVEL, PRETA, PARA ISOLAMENTO TERMICO DE TUBULACAO, DN 2 5/8" (*64* MM), E= *32* MM, COEFICIENTE DE CONDUTIVIDADE TERMICA 0,036W/MK, VAPOR DE AGUA MAIOR OU IGUAL A 10.000</v>
          </cell>
          <cell r="C4677" t="str">
            <v xml:space="preserve">M     </v>
          </cell>
          <cell r="D4677">
            <v>126.97</v>
          </cell>
        </row>
        <row r="4678">
          <cell r="A4678">
            <v>39855</v>
          </cell>
          <cell r="B4678" t="str">
            <v>LUVA PASSANTE DE COBRE (REF 601) SEM ANEL DE SOLDA, BOLSA 15 MM</v>
          </cell>
          <cell r="C4678" t="str">
            <v xml:space="preserve">UN    </v>
          </cell>
          <cell r="D4678">
            <v>1.94</v>
          </cell>
        </row>
        <row r="4679">
          <cell r="A4679">
            <v>39856</v>
          </cell>
          <cell r="B4679" t="str">
            <v>LUVA PASSANTE DE COBRE (REF 601) SEM ANEL DE SOLDA, BOLSA 22 MM</v>
          </cell>
          <cell r="C4679" t="str">
            <v xml:space="preserve">UN    </v>
          </cell>
          <cell r="D4679">
            <v>4.58</v>
          </cell>
        </row>
        <row r="4680">
          <cell r="A4680">
            <v>39857</v>
          </cell>
          <cell r="B4680" t="str">
            <v>LUVA PASSANTE DE COBRE (REF 601) SEM ANEL DE SOLDA, BOLSA 28 MM</v>
          </cell>
          <cell r="C4680" t="str">
            <v xml:space="preserve">UN    </v>
          </cell>
          <cell r="D4680">
            <v>7.42</v>
          </cell>
        </row>
        <row r="4681">
          <cell r="A4681">
            <v>39858</v>
          </cell>
          <cell r="B4681" t="str">
            <v>LUVA PASSANTE DE COBRE (REF 601) SEM ANEL DE SOLDA, BOLSA 35 MM</v>
          </cell>
          <cell r="C4681" t="str">
            <v xml:space="preserve">UN    </v>
          </cell>
          <cell r="D4681">
            <v>16.46</v>
          </cell>
        </row>
        <row r="4682">
          <cell r="A4682">
            <v>39859</v>
          </cell>
          <cell r="B4682" t="str">
            <v>LUVA PASSANTE DE COBRE (REF 601) SEM ANEL DE SOLDA, BOLSA 42 MM</v>
          </cell>
          <cell r="C4682" t="str">
            <v xml:space="preserve">UN    </v>
          </cell>
          <cell r="D4682">
            <v>25.38</v>
          </cell>
        </row>
        <row r="4683">
          <cell r="A4683">
            <v>39860</v>
          </cell>
          <cell r="B4683" t="str">
            <v>LUVA PASSANTE DE COBRE (REF 601) SEM ANEL DE SOLDA, BOLSA 54 MM</v>
          </cell>
          <cell r="C4683" t="str">
            <v xml:space="preserve">UN    </v>
          </cell>
          <cell r="D4683">
            <v>38.950000000000003</v>
          </cell>
        </row>
        <row r="4684">
          <cell r="A4684">
            <v>39861</v>
          </cell>
          <cell r="B4684" t="str">
            <v>LUVA PASSANTE DE COBRE (REF 601) SEM ANEL DE SOLDA, BOLSA 66 MM</v>
          </cell>
          <cell r="C4684" t="str">
            <v xml:space="preserve">UN    </v>
          </cell>
          <cell r="D4684">
            <v>111.21</v>
          </cell>
        </row>
        <row r="4685">
          <cell r="A4685">
            <v>39862</v>
          </cell>
          <cell r="B4685" t="str">
            <v>CONECTOR BRONZE/LATAO (REF 603) SEM ANEL DE SOLDA, BOLSA X ROSCA F, 15 MM X 1/2"</v>
          </cell>
          <cell r="C4685" t="str">
            <v xml:space="preserve">UN    </v>
          </cell>
          <cell r="D4685">
            <v>9.3000000000000007</v>
          </cell>
        </row>
        <row r="4686">
          <cell r="A4686">
            <v>39863</v>
          </cell>
          <cell r="B4686" t="str">
            <v>CONECTOR BRONZE/LATAO (REF 603) SEM ANEL DE SOLDA, BOLSA X ROSCA F, 22 MM X 1/2"</v>
          </cell>
          <cell r="C4686" t="str">
            <v xml:space="preserve">UN    </v>
          </cell>
          <cell r="D4686">
            <v>9.43</v>
          </cell>
        </row>
        <row r="4687">
          <cell r="A4687">
            <v>39864</v>
          </cell>
          <cell r="B4687" t="str">
            <v>CONECTOR BRONZE/LATAO (REF 603) SEM ANEL DE SOLDA, BOLSA X ROSCA F, 22 MM X 3/4"</v>
          </cell>
          <cell r="C4687" t="str">
            <v xml:space="preserve">UN    </v>
          </cell>
          <cell r="D4687">
            <v>11.7</v>
          </cell>
        </row>
        <row r="4688">
          <cell r="A4688">
            <v>39865</v>
          </cell>
          <cell r="B4688" t="str">
            <v>CONECTOR BRONZE/LATAO (REF 603) SEM ANEL DE SOLDA, BOLSA X ROSCA F, 28 MM X 1/2"</v>
          </cell>
          <cell r="C4688" t="str">
            <v xml:space="preserve">UN    </v>
          </cell>
          <cell r="D4688">
            <v>16.5</v>
          </cell>
        </row>
        <row r="4689">
          <cell r="A4689">
            <v>39866</v>
          </cell>
          <cell r="B4689" t="str">
            <v>CURVA DE TRANSPOSICAO BRONZE/LATAO (REF 736) SEM ANEL DE SOLDA, BOLSA X BOLSA, 15 MM</v>
          </cell>
          <cell r="C4689" t="str">
            <v xml:space="preserve">UN    </v>
          </cell>
          <cell r="D4689">
            <v>12.23</v>
          </cell>
        </row>
        <row r="4690">
          <cell r="A4690">
            <v>39867</v>
          </cell>
          <cell r="B4690" t="str">
            <v>CURVA DE TRANSPOSICAO BRONZE/LATAO (REF 736) SEM ANEL DE SOLDA, BOLSA X BOLSA, 22 MM</v>
          </cell>
          <cell r="C4690" t="str">
            <v xml:space="preserve">UN    </v>
          </cell>
          <cell r="D4690">
            <v>27.2</v>
          </cell>
        </row>
        <row r="4691">
          <cell r="A4691">
            <v>39868</v>
          </cell>
          <cell r="B4691" t="str">
            <v>CURVA DE TRANSPOSICAO BRONZE/LATAO (REF 736) SEM ANEL DE SOLDA, BOLSA X BOLSA, 28 MM</v>
          </cell>
          <cell r="C4691" t="str">
            <v xml:space="preserve">UN    </v>
          </cell>
          <cell r="D4691">
            <v>49</v>
          </cell>
        </row>
        <row r="4692">
          <cell r="A4692">
            <v>39869</v>
          </cell>
          <cell r="B4692" t="str">
            <v>COTOVELO BRONZE/LATAO (REF 707-3) SEM ANEL DE SOLDA, BOLSA X ROSCA F, 15MM X 1/2"</v>
          </cell>
          <cell r="C4692" t="str">
            <v xml:space="preserve">UN    </v>
          </cell>
          <cell r="D4692">
            <v>9.24</v>
          </cell>
        </row>
        <row r="4693">
          <cell r="A4693">
            <v>39870</v>
          </cell>
          <cell r="B4693" t="str">
            <v>COTOVELO BRONZE/LATAO (REF 707-3) SEM ANEL DE SOLDA, BOLSA X ROSCA F, 22MM X 1/2"</v>
          </cell>
          <cell r="C4693" t="str">
            <v xml:space="preserve">UN    </v>
          </cell>
          <cell r="D4693">
            <v>14.13</v>
          </cell>
        </row>
        <row r="4694">
          <cell r="A4694">
            <v>39871</v>
          </cell>
          <cell r="B4694" t="str">
            <v>COTOVELO BRONZE/LATAO (REF 707-3) SEM ANEL DE SOLDA, BOLSA X ROSCA F, 22MM X 3/4"</v>
          </cell>
          <cell r="C4694" t="str">
            <v xml:space="preserve">UN    </v>
          </cell>
          <cell r="D4694">
            <v>15.84</v>
          </cell>
        </row>
        <row r="4695">
          <cell r="A4695">
            <v>39872</v>
          </cell>
          <cell r="B4695" t="str">
            <v>JUNTA DE EXPANSAO DE COBRE (REF 900), PONTA X PONTA, 15 MM</v>
          </cell>
          <cell r="C4695" t="str">
            <v xml:space="preserve">UN    </v>
          </cell>
          <cell r="D4695">
            <v>298.35000000000002</v>
          </cell>
        </row>
        <row r="4696">
          <cell r="A4696">
            <v>39873</v>
          </cell>
          <cell r="B4696" t="str">
            <v>JUNTA DE EXPANSAO DE COBRE (REF 900), PONTA X PONTA, 22 MM</v>
          </cell>
          <cell r="C4696" t="str">
            <v xml:space="preserve">UN    </v>
          </cell>
          <cell r="D4696">
            <v>346.07</v>
          </cell>
        </row>
        <row r="4697">
          <cell r="A4697">
            <v>39874</v>
          </cell>
          <cell r="B4697" t="str">
            <v>JUNTA DE EXPANSAO DE COBRE (REF 900), PONTA X PONTA, 28 MM</v>
          </cell>
          <cell r="C4697" t="str">
            <v xml:space="preserve">UN    </v>
          </cell>
          <cell r="D4697">
            <v>380.11</v>
          </cell>
        </row>
        <row r="4698">
          <cell r="A4698">
            <v>39875</v>
          </cell>
          <cell r="B4698" t="str">
            <v>JUNTA DE EXPANSAO BRONZE/LATAO (REF 900), PONTA X PONTA, 35 MM</v>
          </cell>
          <cell r="C4698" t="str">
            <v xml:space="preserve">UN    </v>
          </cell>
          <cell r="D4698">
            <v>435.05</v>
          </cell>
        </row>
        <row r="4699">
          <cell r="A4699">
            <v>39876</v>
          </cell>
          <cell r="B4699" t="str">
            <v>JUNTA DE EXPANSAO BRONZE/LATAO (REF 900), PONTA X PONTA, 42 MM</v>
          </cell>
          <cell r="C4699" t="str">
            <v xml:space="preserve">UN    </v>
          </cell>
          <cell r="D4699">
            <v>544.69000000000005</v>
          </cell>
        </row>
        <row r="4700">
          <cell r="A4700">
            <v>39877</v>
          </cell>
          <cell r="B4700" t="str">
            <v>JUNTA DE EXPANSAO BRONZE/LATAO (REF 900), PONTA X PONTA, 54 MM</v>
          </cell>
          <cell r="C4700" t="str">
            <v xml:space="preserve">UN    </v>
          </cell>
          <cell r="D4700">
            <v>755.46</v>
          </cell>
        </row>
        <row r="4701">
          <cell r="A4701">
            <v>39878</v>
          </cell>
          <cell r="B4701" t="str">
            <v>JUNTA DE EXPANSAO BRONZE/LATAO (REF 900), PONTA X PONTA, 66 MM</v>
          </cell>
          <cell r="C4701" t="str">
            <v xml:space="preserve">UN    </v>
          </cell>
          <cell r="D4701">
            <v>997.84</v>
          </cell>
        </row>
        <row r="4702">
          <cell r="A4702">
            <v>39879</v>
          </cell>
          <cell r="B4702" t="str">
            <v>CURVA 45 GRAUS DE COBRE (REF 606) SEM ANEL DE SOLDA, BOLSA X BOLSA, 15 MM</v>
          </cell>
          <cell r="C4702" t="str">
            <v xml:space="preserve">UN    </v>
          </cell>
          <cell r="D4702">
            <v>3.44</v>
          </cell>
        </row>
        <row r="4703">
          <cell r="A4703">
            <v>39880</v>
          </cell>
          <cell r="B4703" t="str">
            <v>CURVA 45 GRAUS DE COBRE (REF 606) SEM ANEL DE SOLDA, BOLSA X BOLSA, 22 MM</v>
          </cell>
          <cell r="C4703" t="str">
            <v xml:space="preserve">UN    </v>
          </cell>
          <cell r="D4703">
            <v>7.61</v>
          </cell>
        </row>
        <row r="4704">
          <cell r="A4704">
            <v>39881</v>
          </cell>
          <cell r="B4704" t="str">
            <v>CURVA 45 GRAUS DE COBRE (REF 606) SEM ANEL DE SOLDA, BOLSA X BOLSA, 28 MM</v>
          </cell>
          <cell r="C4704" t="str">
            <v xml:space="preserve">UN    </v>
          </cell>
          <cell r="D4704">
            <v>12.22</v>
          </cell>
        </row>
        <row r="4705">
          <cell r="A4705">
            <v>39882</v>
          </cell>
          <cell r="B4705" t="str">
            <v>CURVA 45 GRAUS DE COBRE (REF 606) SEM ANEL DE SOLDA, BOLSA X BOLSA, 35 MM</v>
          </cell>
          <cell r="C4705" t="str">
            <v xml:space="preserve">UN    </v>
          </cell>
          <cell r="D4705">
            <v>32.200000000000003</v>
          </cell>
        </row>
        <row r="4706">
          <cell r="A4706">
            <v>39883</v>
          </cell>
          <cell r="B4706" t="str">
            <v>CURVA 45 GRAUS DE COBRE (REF 606) SEM ANEL DE SOLDA, BOLSA X BOLSA, 42 MM</v>
          </cell>
          <cell r="C4706" t="str">
            <v xml:space="preserve">UN    </v>
          </cell>
          <cell r="D4706">
            <v>51.41</v>
          </cell>
        </row>
        <row r="4707">
          <cell r="A4707">
            <v>39884</v>
          </cell>
          <cell r="B4707" t="str">
            <v>CURVA 45 GRAUS DE COBRE (REF 606) SEM ANEL DE SOLDA, BOLSA X BOLSA, 54 MM</v>
          </cell>
          <cell r="C4707" t="str">
            <v xml:space="preserve">UN    </v>
          </cell>
          <cell r="D4707">
            <v>76.37</v>
          </cell>
        </row>
        <row r="4708">
          <cell r="A4708">
            <v>39885</v>
          </cell>
          <cell r="B4708" t="str">
            <v>CURVA 45 GRAUS DE COBRE (REF 606) SEM ANEL DE SOLDA, BOLSA X BOLSA, 66 MM</v>
          </cell>
          <cell r="C4708" t="str">
            <v xml:space="preserve">UN    </v>
          </cell>
          <cell r="D4708">
            <v>181.5</v>
          </cell>
        </row>
        <row r="4709">
          <cell r="A4709">
            <v>39886</v>
          </cell>
          <cell r="B4709" t="str">
            <v>BUCHA DE REDUCAO DE COBRE (REF 600-2) SEM ANEL DE SOLDA, PONTA X BOLSA, 22 X 15 MM</v>
          </cell>
          <cell r="C4709" t="str">
            <v xml:space="preserve">UN    </v>
          </cell>
          <cell r="D4709">
            <v>3.98</v>
          </cell>
        </row>
        <row r="4710">
          <cell r="A4710">
            <v>39887</v>
          </cell>
          <cell r="B4710" t="str">
            <v>BUCHA DE REDUCAO DE COBRE (REF 600-2) SEM ANEL DE SOLDA, PONTA X BOLSA, 28 X 22 MM</v>
          </cell>
          <cell r="C4710" t="str">
            <v xml:space="preserve">UN    </v>
          </cell>
          <cell r="D4710">
            <v>5.97</v>
          </cell>
        </row>
        <row r="4711">
          <cell r="A4711">
            <v>39888</v>
          </cell>
          <cell r="B4711" t="str">
            <v>BUCHA DE REDUCAO DE COBRE (REF 600-2) SEM ANEL DE SOLDA, PONTA X BOLSA, 35 X 28 MM</v>
          </cell>
          <cell r="C4711" t="str">
            <v xml:space="preserve">UN    </v>
          </cell>
          <cell r="D4711">
            <v>13.65</v>
          </cell>
        </row>
        <row r="4712">
          <cell r="A4712">
            <v>39890</v>
          </cell>
          <cell r="B4712" t="str">
            <v>BUCHA DE REDUCAO DE COBRE (REF 600-2) SEM ANEL DE SOLDA, PONTA X BOLSA, 42 X 35 MM</v>
          </cell>
          <cell r="C4712" t="str">
            <v xml:space="preserve">UN    </v>
          </cell>
          <cell r="D4712">
            <v>23.3</v>
          </cell>
        </row>
        <row r="4713">
          <cell r="A4713">
            <v>39891</v>
          </cell>
          <cell r="B4713" t="str">
            <v>BUCHA DE REDUCAO DE COBRE (REF 600-2) SEM ANEL DE SOLDA, PONTA X BOLSA, 54 X 42 MM</v>
          </cell>
          <cell r="C4713" t="str">
            <v xml:space="preserve">UN    </v>
          </cell>
          <cell r="D4713">
            <v>32.86</v>
          </cell>
        </row>
        <row r="4714">
          <cell r="A4714">
            <v>39892</v>
          </cell>
          <cell r="B4714" t="str">
            <v>BUCHA DE REDUCAO DE COBRE (REF 600-2) SEM ANEL DE SOLDA, PONTA X BOLSA, 66 X 54 MM</v>
          </cell>
          <cell r="C4714" t="str">
            <v xml:space="preserve">UN    </v>
          </cell>
          <cell r="D4714">
            <v>102.42</v>
          </cell>
        </row>
        <row r="4715">
          <cell r="A4715">
            <v>39895</v>
          </cell>
          <cell r="B4715" t="str">
            <v>TE DUPLA CURVA BRONZE/LATAO (REF 764) SEM ANEL DE SOLDA, ROSCA F X BOLSA X ROSCA F, 1/2" X 15 X 1/2"</v>
          </cell>
          <cell r="C4715" t="str">
            <v xml:space="preserve">UN    </v>
          </cell>
          <cell r="D4715">
            <v>33.97</v>
          </cell>
        </row>
        <row r="4716">
          <cell r="A4716">
            <v>39896</v>
          </cell>
          <cell r="B4716" t="str">
            <v>TE DUPLA CURVA BRONZE/LATAO (REF 764) SEM ANEL DE SOLDA, ROSCA F X BOLSA X ROSCA F, 3/4" X 22 X 3/4"</v>
          </cell>
          <cell r="C4716" t="str">
            <v xml:space="preserve">UN    </v>
          </cell>
          <cell r="D4716">
            <v>49.79</v>
          </cell>
        </row>
        <row r="4717">
          <cell r="A4717">
            <v>39897</v>
          </cell>
          <cell r="B4717" t="str">
            <v>PASTA PARA SOLDA DE TUBOS E CONEXOES DE COBRE (EMBALAGEM COM 250 G)</v>
          </cell>
          <cell r="C4717" t="str">
            <v xml:space="preserve">UN    </v>
          </cell>
          <cell r="D4717">
            <v>35.700000000000003</v>
          </cell>
        </row>
        <row r="4718">
          <cell r="A4718">
            <v>39914</v>
          </cell>
          <cell r="B4718" t="str">
            <v>SOLDA EM VARETA FOSCOPER, D = *2,5* MM  X COMPRIMENTO 500 MM</v>
          </cell>
          <cell r="C4718" t="str">
            <v xml:space="preserve">KG    </v>
          </cell>
          <cell r="D4718">
            <v>168.79</v>
          </cell>
        </row>
        <row r="4719">
          <cell r="A4719">
            <v>39917</v>
          </cell>
          <cell r="B4719" t="str">
            <v>BOMBA TRIPLEX, PARA INJECAO DE CALDA DE CIMENTO, VAZAO MAXIMA DE *100* LITROS/MINUTO, PRESSAO MAXIMA DE *70* BAR, POTENCIA DE 15 CV</v>
          </cell>
          <cell r="C4719" t="str">
            <v xml:space="preserve">UN    </v>
          </cell>
          <cell r="D4719">
            <v>69283.19</v>
          </cell>
        </row>
        <row r="4720">
          <cell r="A4720">
            <v>39919</v>
          </cell>
          <cell r="B4720" t="str">
            <v>MISTURADOR DUPLO HORIZONTAL DE ALTA TURBULENCIA, CAPACIDADE / VOLUME 2 X 500 LITROS, MOTORES ELETRICOS MINIMO 5 CV CADA,  PARA NATA CIMENTO, ARGAMASSA E OUTROS</v>
          </cell>
          <cell r="C4720" t="str">
            <v xml:space="preserve">UN    </v>
          </cell>
          <cell r="D4720">
            <v>46411.93</v>
          </cell>
        </row>
        <row r="4721">
          <cell r="A4721">
            <v>39920</v>
          </cell>
          <cell r="B4721" t="str">
            <v>BUCHA DE REDUCAO EM ALUMINIO, COM ROSCA, DE 3/4" X 1/2",  PARA ELETRODUTO</v>
          </cell>
          <cell r="C4721" t="str">
            <v xml:space="preserve">UN    </v>
          </cell>
          <cell r="D4721">
            <v>3.39</v>
          </cell>
        </row>
        <row r="4722">
          <cell r="A4722">
            <v>39925</v>
          </cell>
          <cell r="B4722" t="str">
            <v>BOMBA CENTRIFUGA MONOESTAGIO COM MOTOR ELETRICO MONOFASICO, POTENCIA 15 HP,  DIAMETRO DO ROTOR *173* MM, HM/Q = *30* MCA / *90* M3/H A *45* MCA / *55* M3/H</v>
          </cell>
          <cell r="C4722" t="str">
            <v xml:space="preserve">UN    </v>
          </cell>
          <cell r="D4722">
            <v>8453.48</v>
          </cell>
        </row>
        <row r="4723">
          <cell r="A4723">
            <v>39961</v>
          </cell>
          <cell r="B4723" t="str">
            <v>SILICONE ACETICO USO GERAL INCOLOR 280 G</v>
          </cell>
          <cell r="C4723" t="str">
            <v xml:space="preserve">UN    </v>
          </cell>
          <cell r="D4723">
            <v>15.97</v>
          </cell>
        </row>
        <row r="4724">
          <cell r="A4724">
            <v>39964</v>
          </cell>
          <cell r="B4724" t="str">
            <v>SISTEMA DE FORMAS MANUSEAVEIS DE ALUMINIO, PARA EDIF. RESID. UNIFAMILIAR COM PAREDES DE CONCRETO MOLDADAS IN LOCO, UNIDADE HABITACIONAL TERREA COM 38 M2, COM SALA, CIRCULACAO, 2 QUARTOS, BANHEIRO, COZINHA E TANQUE EXTERNO (SEM COBERTURA) (COLETADO CAIXA)</v>
          </cell>
          <cell r="C4724" t="str">
            <v xml:space="preserve">M2    </v>
          </cell>
          <cell r="D4724">
            <v>1126.1600000000001</v>
          </cell>
        </row>
        <row r="4725">
          <cell r="A4725">
            <v>39965</v>
          </cell>
          <cell r="B4725" t="str">
            <v>SISTEMA DE FORMAS MANUSEAVEIS DE ALUMINIO, PARA BLOCO RESID. COM PAREDES DE CONCRETO MOLDADAS IN LOCO, BLOCO COM 4 PAV. E 4 UNIDADES POR PAV., UNIDADE HABITACIONALCOM 48 M2 E 2 QUARTOS; TELHA DE FIBROCIMENTO (COLETADO CAIXA)</v>
          </cell>
          <cell r="C4725" t="str">
            <v xml:space="preserve">M2    </v>
          </cell>
          <cell r="D4725">
            <v>1325.85</v>
          </cell>
        </row>
        <row r="4726">
          <cell r="A4726">
            <v>39995</v>
          </cell>
          <cell r="B4726" t="str">
            <v>POLIESTIRENO EXPANDIDO/EPS (ISOPOR), TIPO 2F, BLOCO</v>
          </cell>
          <cell r="C4726" t="str">
            <v xml:space="preserve">M3    </v>
          </cell>
          <cell r="D4726">
            <v>297.42</v>
          </cell>
        </row>
        <row r="4727">
          <cell r="A4727">
            <v>39996</v>
          </cell>
          <cell r="B4727" t="str">
            <v>VERGALHAO ZINCADO ROSCA TOTAL, 1/4 " (6,3 MM)</v>
          </cell>
          <cell r="C4727" t="str">
            <v xml:space="preserve">M     </v>
          </cell>
          <cell r="D4727">
            <v>2.5</v>
          </cell>
        </row>
        <row r="4728">
          <cell r="A4728">
            <v>39997</v>
          </cell>
          <cell r="B4728" t="str">
            <v>PORCA ZINCADA, SEXTAVADA, DIAMETRO 1/4"</v>
          </cell>
          <cell r="C4728" t="str">
            <v xml:space="preserve">UN    </v>
          </cell>
          <cell r="D4728">
            <v>0.21</v>
          </cell>
        </row>
        <row r="4729">
          <cell r="A4729">
            <v>40269</v>
          </cell>
          <cell r="B4729" t="str">
            <v>SERRA CIRCULAR DE BANCADA, MODELO PICA-PAU, DIAMETRO DE 350 MM. CARACTERISTICAS DO MOTOR: TRIFASICO, POTENCIA DE 5 HP, FREQUENCIA DE 60 HZ</v>
          </cell>
          <cell r="C4729" t="str">
            <v xml:space="preserve">UN    </v>
          </cell>
          <cell r="D4729">
            <v>5486.5</v>
          </cell>
        </row>
        <row r="4730">
          <cell r="A4730">
            <v>40270</v>
          </cell>
          <cell r="B4730" t="str">
            <v>VIGA DE ESCORAMAENTO H20, DE MADEIRA, PESO DE 5,00 A 5,20 KG/M, COM EXTREMIDADES PLASTICAS</v>
          </cell>
          <cell r="C4730" t="str">
            <v xml:space="preserve">M     </v>
          </cell>
          <cell r="D4730">
            <v>58.2</v>
          </cell>
        </row>
        <row r="4731">
          <cell r="A4731">
            <v>40271</v>
          </cell>
          <cell r="B4731" t="str">
            <v>LOCACAO DE APRUMADOR METALICO DE PILAR, COM ALTURA E ANGULO REGULAVEIS, EXTENSAO DE *1,50* A *2,80* M</v>
          </cell>
          <cell r="C4731" t="str">
            <v xml:space="preserve">MES   </v>
          </cell>
          <cell r="D4731">
            <v>10.23</v>
          </cell>
        </row>
        <row r="4732">
          <cell r="A4732">
            <v>40275</v>
          </cell>
          <cell r="B4732" t="str">
            <v>LOCACAO DE VIGA SANDUICHE METALICA VAZADA PARA TRAVAMENTO DE PILARES, ALTURA DE *8* CM, LARGURA DE *6* CM E EXTENSAO DE 2 M</v>
          </cell>
          <cell r="C4732" t="str">
            <v xml:space="preserve">MES   </v>
          </cell>
          <cell r="D4732">
            <v>15.75</v>
          </cell>
        </row>
        <row r="4733">
          <cell r="A4733">
            <v>40287</v>
          </cell>
          <cell r="B4733" t="str">
            <v>LOCACAO DE BARRA DE ANCORAGEM DE 0,80 A 1,20 M DE EXTENSAO, COM ROSCA DE 5/8", INCLUINDO PORCA E FLANGE</v>
          </cell>
          <cell r="C4733" t="str">
            <v xml:space="preserve">MES   </v>
          </cell>
          <cell r="D4733">
            <v>3.93</v>
          </cell>
        </row>
        <row r="4734">
          <cell r="A4734">
            <v>40290</v>
          </cell>
          <cell r="B4734" t="str">
            <v>LOCACAO DE FORMA PLASTICA PARA LAJE NERVURADA, DIMENSOES *60* X *60* X *16* CM</v>
          </cell>
          <cell r="C4734" t="str">
            <v xml:space="preserve">MES   </v>
          </cell>
          <cell r="D4734">
            <v>10.39</v>
          </cell>
        </row>
        <row r="4735">
          <cell r="A4735">
            <v>40291</v>
          </cell>
          <cell r="B4735" t="str">
            <v>LOCACAO DE TORRE METALICA COMPLETA PARA UMA CARGA DE 8 TF (80 KN)  E PE DIREITO DE 6 M, INCLUINDO MODULOS , DIAGONAIS, SAPATAS E FORCADOS</v>
          </cell>
          <cell r="C4735" t="str">
            <v xml:space="preserve">MES   </v>
          </cell>
          <cell r="D4735">
            <v>549.42999999999995</v>
          </cell>
        </row>
        <row r="4736">
          <cell r="A4736">
            <v>40293</v>
          </cell>
          <cell r="B4736" t="str">
            <v>LOCACAO DE BOMBA SUBMERSIVEL PARA DRENAGEM E ESGOTAMENTO, MOTOR ELETRICO TRIFASICO, POTENCIA DE 2 CV, DIAMETRO DE RECALQUE DE 3". FAIXA DE OPERACAO: Q=70 M3/H (+ OU - 2 M3/H) E AMT=2 M; Q=9,5 M3/H (+ OU - 3,5 M3/H) E AMT = 10 M (+ OU - 2 M)</v>
          </cell>
          <cell r="C4736" t="str">
            <v xml:space="preserve">H     </v>
          </cell>
          <cell r="D4736">
            <v>2.48</v>
          </cell>
        </row>
        <row r="4737">
          <cell r="A4737">
            <v>40294</v>
          </cell>
          <cell r="B4737" t="str">
            <v>LOCACAO DE BOMBA SUBMERSIVEL PARA DRENAGEM E ESGOTAMENTO, MOTOR ELETRICO TRIFASICO, POTENCIA DE 3 CV, DIAMETRO DE RECALQUE DE 2". FAIXA DE OPERACAO: Q=84 M3/H (+ OU - 2,5 M3/H) E AMT=2 M; Q=9,1 M3/H (+ OU - 2 M3/H) E AMT = 12 M (+ OU - 2 M)</v>
          </cell>
          <cell r="C4737" t="str">
            <v xml:space="preserve">H     </v>
          </cell>
          <cell r="D4737">
            <v>2.0699999999999998</v>
          </cell>
        </row>
        <row r="4738">
          <cell r="A4738">
            <v>40295</v>
          </cell>
          <cell r="B4738" t="str">
            <v>LOCACAO DE BOMBA MANUAL PARA TESTE HIDROSTATICO ATE 30 BAR</v>
          </cell>
          <cell r="C4738" t="str">
            <v xml:space="preserve">H     </v>
          </cell>
          <cell r="D4738">
            <v>2.4500000000000002</v>
          </cell>
        </row>
        <row r="4739">
          <cell r="A4739">
            <v>40304</v>
          </cell>
          <cell r="B4739" t="str">
            <v>PREGO DE ACO POLIDO COM CABECA DUPLA 17 X 27 (2 1/2 X 11)</v>
          </cell>
          <cell r="C4739" t="str">
            <v xml:space="preserve">KG    </v>
          </cell>
          <cell r="D4739">
            <v>14.31</v>
          </cell>
        </row>
        <row r="4740">
          <cell r="A4740">
            <v>40329</v>
          </cell>
          <cell r="B4740" t="str">
            <v>TORNEIRA PLASTICA DE BOIA CONVENCIONAL PARA CAIXA DE AGUA, 3/4 ", COM HASTE METALICA E COM TORNEIRA E BALAO PLASTICOS (PADRAO POPULAR)</v>
          </cell>
          <cell r="C4740" t="str">
            <v xml:space="preserve">UN    </v>
          </cell>
          <cell r="D4740">
            <v>14.9</v>
          </cell>
        </row>
        <row r="4741">
          <cell r="A4741">
            <v>40331</v>
          </cell>
          <cell r="B4741" t="str">
            <v>ASSENTADOR DE MANILHAS</v>
          </cell>
          <cell r="C4741" t="str">
            <v xml:space="preserve">H     </v>
          </cell>
          <cell r="D4741">
            <v>12.42</v>
          </cell>
        </row>
        <row r="4742">
          <cell r="A4742">
            <v>40334</v>
          </cell>
          <cell r="B4742" t="str">
            <v>TUBO DE CONCRETO ARMADO PARA AGUAS PLUVIAIS, CLASSE PA-1, COM ENCAIXE PONTA E BOLSA, DIAMETRO NOMINAL DE 300 MM</v>
          </cell>
          <cell r="C4742" t="str">
            <v xml:space="preserve">M     </v>
          </cell>
          <cell r="D4742">
            <v>56.33</v>
          </cell>
        </row>
        <row r="4743">
          <cell r="A4743">
            <v>40335</v>
          </cell>
          <cell r="B4743" t="str">
            <v>TUBO DE CONCRETO ARMADO PARA ESGOTO SANITARIO, CLASSE EA-2, COM ENCAIXE PONTA E BOLSA, COM JUNTA ELASTICA, DIAMETRO NOMINAL DE 300 MM</v>
          </cell>
          <cell r="C4743" t="str">
            <v xml:space="preserve">M     </v>
          </cell>
          <cell r="D4743">
            <v>100.77</v>
          </cell>
        </row>
        <row r="4744">
          <cell r="A4744">
            <v>40339</v>
          </cell>
          <cell r="B4744" t="str">
            <v>LOCACAO DE CRUZETA PARA ESCORA METALICA</v>
          </cell>
          <cell r="C4744" t="str">
            <v xml:space="preserve">MES   </v>
          </cell>
          <cell r="D4744">
            <v>3.93</v>
          </cell>
        </row>
        <row r="4745">
          <cell r="A4745">
            <v>40340</v>
          </cell>
          <cell r="B4745" t="str">
            <v>ANEL DE VEDACAO/JUNTA ELASTICA, H = *16* MM, PARA TUBO DE CONCRETO DN 300 MM</v>
          </cell>
          <cell r="C4745" t="str">
            <v xml:space="preserve">UN    </v>
          </cell>
          <cell r="D4745">
            <v>96.13</v>
          </cell>
        </row>
        <row r="4746">
          <cell r="A4746">
            <v>40341</v>
          </cell>
          <cell r="B4746" t="str">
            <v>ANEL DE VEDACAO/JUNTA ELASTICA, H = *16* MM, PARA TUBO DE CONCRETO DN 400 MM</v>
          </cell>
          <cell r="C4746" t="str">
            <v xml:space="preserve">UN    </v>
          </cell>
          <cell r="D4746">
            <v>113.83</v>
          </cell>
        </row>
        <row r="4747">
          <cell r="A4747">
            <v>40342</v>
          </cell>
          <cell r="B4747" t="str">
            <v>ANEL DE VEDACAO/JUNTA ELASTICA, H = *16* MM, PARA TUBO DE CONCRETO DN 500 MM</v>
          </cell>
          <cell r="C4747" t="str">
            <v xml:space="preserve">UN    </v>
          </cell>
          <cell r="D4747">
            <v>144.30000000000001</v>
          </cell>
        </row>
        <row r="4748">
          <cell r="A4748">
            <v>40343</v>
          </cell>
          <cell r="B4748" t="str">
            <v>ANEL DE VEDACAO/JUNTA ELASTICA, H = *16* MM, PARA TUBO DE CONCRETO DN 600 MM</v>
          </cell>
          <cell r="C4748" t="str">
            <v xml:space="preserve">UN    </v>
          </cell>
          <cell r="D4748">
            <v>177.03</v>
          </cell>
        </row>
        <row r="4749">
          <cell r="A4749">
            <v>40344</v>
          </cell>
          <cell r="B4749" t="str">
            <v>ANEL DE VEDACAO/JUNTA ELASTICA, H = *18* MM, PARA TUBO DE CONCRETO DN 700 MM</v>
          </cell>
          <cell r="C4749" t="str">
            <v xml:space="preserve">UN    </v>
          </cell>
          <cell r="D4749">
            <v>187.18</v>
          </cell>
        </row>
        <row r="4750">
          <cell r="A4750">
            <v>40345</v>
          </cell>
          <cell r="B4750" t="str">
            <v>ANEL DE VEDACAO/JUNTA ELASTICA, H = *19* MM, PARA TUBO DE CONCRETO DN 800 MM</v>
          </cell>
          <cell r="C4750" t="str">
            <v xml:space="preserve">UN    </v>
          </cell>
          <cell r="D4750">
            <v>233.71</v>
          </cell>
        </row>
        <row r="4751">
          <cell r="A4751">
            <v>40346</v>
          </cell>
          <cell r="B4751" t="str">
            <v>ANEL DE VEDACAO/JUNTA ELASTICA, H = *19* MM, PARA TUBO DE CONCRETO DN 900 MM</v>
          </cell>
          <cell r="C4751" t="str">
            <v xml:space="preserve">UN    </v>
          </cell>
          <cell r="D4751">
            <v>219.85</v>
          </cell>
        </row>
        <row r="4752">
          <cell r="A4752">
            <v>40347</v>
          </cell>
          <cell r="B4752" t="str">
            <v>ANEL DE VEDACAO/JUNTA ELASTICA, H = *21* MM, PARA TUBO DE CONCRETO DN 1000 MM</v>
          </cell>
          <cell r="C4752" t="str">
            <v xml:space="preserve">UN    </v>
          </cell>
          <cell r="D4752">
            <v>271.83999999999997</v>
          </cell>
        </row>
        <row r="4753">
          <cell r="A4753">
            <v>40354</v>
          </cell>
          <cell r="B4753" t="str">
            <v>LUVA EM ACO CARBONO, SOLDAVEL, PRESSAO 3.000 LBS, DN 1/2"</v>
          </cell>
          <cell r="C4753" t="str">
            <v xml:space="preserve">UN    </v>
          </cell>
          <cell r="D4753">
            <v>7.65</v>
          </cell>
        </row>
        <row r="4754">
          <cell r="A4754">
            <v>40355</v>
          </cell>
          <cell r="B4754" t="str">
            <v>LUVA DE REDUCAO EM ACO CARBONO, COM ENCAIXE PARA SOLDA DN SW, PRESSAO 3.000 LBS,  3/4 " X 1/2"</v>
          </cell>
          <cell r="C4754" t="str">
            <v xml:space="preserve">UN    </v>
          </cell>
          <cell r="D4754">
            <v>6.15</v>
          </cell>
        </row>
        <row r="4755">
          <cell r="A4755">
            <v>40356</v>
          </cell>
          <cell r="B4755" t="str">
            <v>NIPLE SEXTAVADO EM ACO CARBONO, COM ROSCA BSP, PRESSAO 3.000 LBS, DN 1/2"</v>
          </cell>
          <cell r="C4755" t="str">
            <v xml:space="preserve">UN    </v>
          </cell>
          <cell r="D4755">
            <v>6.34</v>
          </cell>
        </row>
        <row r="4756">
          <cell r="A4756">
            <v>40357</v>
          </cell>
          <cell r="B4756" t="str">
            <v>LUVA EM ACO CARBONO, SOLDAVEL, PRESSAO 3.000 LBS, DN 3/4"</v>
          </cell>
          <cell r="C4756" t="str">
            <v xml:space="preserve">UN    </v>
          </cell>
          <cell r="D4756">
            <v>8.58</v>
          </cell>
        </row>
        <row r="4757">
          <cell r="A4757">
            <v>40358</v>
          </cell>
          <cell r="B4757" t="str">
            <v>LUVA DE REDUCAO EM ACO CARBONO, COM ENCAIXE PARA SOLDA DN SW, PRESSAO 3.000 LBS, DN 1" X 3/4"</v>
          </cell>
          <cell r="C4757" t="str">
            <v xml:space="preserve">UN    </v>
          </cell>
          <cell r="D4757">
            <v>8.58</v>
          </cell>
        </row>
        <row r="4758">
          <cell r="A4758">
            <v>40359</v>
          </cell>
          <cell r="B4758" t="str">
            <v>NIPLE SEXTAVADO EM ACO CARBONO, COM ROSCA BSP, PRESSAO 3.000 LBS, DN 3/4"</v>
          </cell>
          <cell r="C4758" t="str">
            <v xml:space="preserve">UN    </v>
          </cell>
          <cell r="D4758">
            <v>8.19</v>
          </cell>
        </row>
        <row r="4759">
          <cell r="A4759">
            <v>40360</v>
          </cell>
          <cell r="B4759" t="str">
            <v>LUVA EM ACO CARBONO, SOLDAVEL, PRESSAO 3.000 LBS, DN 1"</v>
          </cell>
          <cell r="C4759" t="str">
            <v xml:space="preserve">UN    </v>
          </cell>
          <cell r="D4759">
            <v>11.52</v>
          </cell>
        </row>
        <row r="4760">
          <cell r="A4760">
            <v>40361</v>
          </cell>
          <cell r="B4760" t="str">
            <v>LUVA DE REDUCAO EM ACO CARBONO, COM ENCAIXE PARA SOLDA DN SW, PRESSAO 3.000 LBS, DN 1 1/4"  X 1"</v>
          </cell>
          <cell r="C4760" t="str">
            <v xml:space="preserve">UN    </v>
          </cell>
          <cell r="D4760">
            <v>22.52</v>
          </cell>
        </row>
        <row r="4761">
          <cell r="A4761">
            <v>40362</v>
          </cell>
          <cell r="B4761" t="str">
            <v>NIPLE SEXTAVADO EM ACO CARBONO, COM ROSCA BSP, PRESSAO 3.000 LBS, DN 1"</v>
          </cell>
          <cell r="C4761" t="str">
            <v xml:space="preserve">UN    </v>
          </cell>
          <cell r="D4761">
            <v>12.3</v>
          </cell>
        </row>
        <row r="4762">
          <cell r="A4762">
            <v>40363</v>
          </cell>
          <cell r="B4762" t="str">
            <v>LUVA EM ACO CARBONO, SOLDAVEL, PRESSAO 3.000 LBS, DN 1 1/4"</v>
          </cell>
          <cell r="C4762" t="str">
            <v xml:space="preserve">UN    </v>
          </cell>
          <cell r="D4762">
            <v>17.57</v>
          </cell>
        </row>
        <row r="4763">
          <cell r="A4763">
            <v>40364</v>
          </cell>
          <cell r="B4763" t="str">
            <v>LUVA DE REDUCAO EM ACO CARBONO, COM ENCAIXE PARA SOLDA DN SW, PRESSAO 3.000 LBS, DN 1 1/2" X 1 1/4"</v>
          </cell>
          <cell r="C4763" t="str">
            <v xml:space="preserve">UN    </v>
          </cell>
          <cell r="D4763">
            <v>28.8</v>
          </cell>
        </row>
        <row r="4764">
          <cell r="A4764">
            <v>40365</v>
          </cell>
          <cell r="B4764" t="str">
            <v>NIPLE SEXTAVADO EM ACO CARBONO, COM ROSCA BSP, PRESSAO 3.000 LBS, DN 1 1/4"</v>
          </cell>
          <cell r="C4764" t="str">
            <v xml:space="preserve">UN    </v>
          </cell>
          <cell r="D4764">
            <v>18.57</v>
          </cell>
        </row>
        <row r="4765">
          <cell r="A4765">
            <v>40366</v>
          </cell>
          <cell r="B4765" t="str">
            <v>LUVA EM ACO CARBONO, SOLDAVEL, PRESSAO 3.000 LBS, DN 1 1/2"</v>
          </cell>
          <cell r="C4765" t="str">
            <v xml:space="preserve">UN    </v>
          </cell>
          <cell r="D4765">
            <v>22.46</v>
          </cell>
        </row>
        <row r="4766">
          <cell r="A4766">
            <v>40367</v>
          </cell>
          <cell r="B4766" t="str">
            <v>LUVA DE REDUCAO EM ACO CARBONO, COM ENCAIXE PARA SOLDA DN SW, PRESSAO 3.000 LBS, DN 2" X 1 1/2"</v>
          </cell>
          <cell r="C4766" t="str">
            <v xml:space="preserve">UN    </v>
          </cell>
          <cell r="D4766">
            <v>45.42</v>
          </cell>
        </row>
        <row r="4767">
          <cell r="A4767">
            <v>40368</v>
          </cell>
          <cell r="B4767" t="str">
            <v>NIPLE SEXTAVADO EM ACO CARBONO, COM ROSCA BSP, PRESSAO 3.000 LBS, DN 1 1/2"</v>
          </cell>
          <cell r="C4767" t="str">
            <v xml:space="preserve">UN    </v>
          </cell>
          <cell r="D4767">
            <v>27.52</v>
          </cell>
        </row>
        <row r="4768">
          <cell r="A4768">
            <v>40369</v>
          </cell>
          <cell r="B4768" t="str">
            <v>LUVA EM ACO CARBONO, SOLDAVEL, PRESSAO 3.000 LBS, DN 2"</v>
          </cell>
          <cell r="C4768" t="str">
            <v xml:space="preserve">UN    </v>
          </cell>
          <cell r="D4768">
            <v>35.4</v>
          </cell>
        </row>
        <row r="4769">
          <cell r="A4769">
            <v>40370</v>
          </cell>
          <cell r="B4769" t="str">
            <v>LUVA DE REDUCAO EM ACO CARBONO, COM ENCAIXE PARA SOLDA DN SW, PRESSAO 3.000 LBS, DN 2 1/2" X 2"</v>
          </cell>
          <cell r="C4769" t="str">
            <v xml:space="preserve">UN    </v>
          </cell>
          <cell r="D4769">
            <v>91.38</v>
          </cell>
        </row>
        <row r="4770">
          <cell r="A4770">
            <v>40371</v>
          </cell>
          <cell r="B4770" t="str">
            <v>NIPLE SEXTAVADO EM ACO CARBONO, COM ROSCA BSP, PRESSAO 3.000 LBS, DN 2"</v>
          </cell>
          <cell r="C4770" t="str">
            <v xml:space="preserve">UN    </v>
          </cell>
          <cell r="D4770">
            <v>45.28</v>
          </cell>
        </row>
        <row r="4771">
          <cell r="A4771">
            <v>40372</v>
          </cell>
          <cell r="B4771" t="str">
            <v>LUVA EM ACO CARBONO, SOLDAVEL, PRESSAO 3.000 LBS, DN 2 1/2"</v>
          </cell>
          <cell r="C4771" t="str">
            <v xml:space="preserve">UN    </v>
          </cell>
          <cell r="D4771">
            <v>71.14</v>
          </cell>
        </row>
        <row r="4772">
          <cell r="A4772">
            <v>40373</v>
          </cell>
          <cell r="B4772" t="str">
            <v>LUVA DE REDUCAO EM ACO CARBONO, COM ENCAIXE PARA SOLDA DN SW, PRESSAO 3.000 LBS, DN 3" X 2 1/2"</v>
          </cell>
          <cell r="C4772" t="str">
            <v xml:space="preserve">UN    </v>
          </cell>
          <cell r="D4772">
            <v>123.58</v>
          </cell>
        </row>
        <row r="4773">
          <cell r="A4773">
            <v>40374</v>
          </cell>
          <cell r="B4773" t="str">
            <v>NIPLE SEXTAVADO EM ACO CARBONO, COM ROSCA BSP, PRESSAO 3.000 LBS, DN 2 1/2"</v>
          </cell>
          <cell r="C4773" t="str">
            <v xml:space="preserve">UN    </v>
          </cell>
          <cell r="D4773">
            <v>71.930000000000007</v>
          </cell>
        </row>
        <row r="4774">
          <cell r="A4774">
            <v>40375</v>
          </cell>
          <cell r="B4774" t="str">
            <v>LUVA EM ACO CARBONO, SOLDAVEL, PRESSAO 3.000 LBS, DN 3"</v>
          </cell>
          <cell r="C4774" t="str">
            <v xml:space="preserve">UN    </v>
          </cell>
          <cell r="D4774">
            <v>96.3</v>
          </cell>
        </row>
        <row r="4775">
          <cell r="A4775">
            <v>40378</v>
          </cell>
          <cell r="B4775" t="str">
            <v>CURVA 90 GRAUS EM ACO CARBONO, RAIO CURTO, SOLDAVEL, PRESSAO 3.000 LBS, DN 1/2"</v>
          </cell>
          <cell r="C4775" t="str">
            <v xml:space="preserve">UN    </v>
          </cell>
          <cell r="D4775">
            <v>10.26</v>
          </cell>
        </row>
        <row r="4776">
          <cell r="A4776">
            <v>40379</v>
          </cell>
          <cell r="B4776" t="str">
            <v>CURVA 45 GRAUS EM ACO CARBONO, SOLDAVEL, PRESSAO 3.000 LBS, DN 1/2"</v>
          </cell>
          <cell r="C4776" t="str">
            <v xml:space="preserve">UN    </v>
          </cell>
          <cell r="D4776">
            <v>10.26</v>
          </cell>
        </row>
        <row r="4777">
          <cell r="A4777">
            <v>40380</v>
          </cell>
          <cell r="B4777" t="str">
            <v>CURVA 90 GRAUS EM ACO CARBONO, RAIO CURTO, SOLDAVEL, PRESSAO 3.000 LBS, DN 3/4"</v>
          </cell>
          <cell r="C4777" t="str">
            <v xml:space="preserve">UN    </v>
          </cell>
          <cell r="D4777">
            <v>13.68</v>
          </cell>
        </row>
        <row r="4778">
          <cell r="A4778">
            <v>40381</v>
          </cell>
          <cell r="B4778" t="str">
            <v>CURVA 45 GRAUS EM ACO CARBONO, SOLDAVEL, PRESSAO 3.000 LBS, DN 3/4"</v>
          </cell>
          <cell r="C4778" t="str">
            <v xml:space="preserve">UN    </v>
          </cell>
          <cell r="D4778">
            <v>13.68</v>
          </cell>
        </row>
        <row r="4779">
          <cell r="A4779">
            <v>40382</v>
          </cell>
          <cell r="B4779" t="str">
            <v>CURVA 90 GRAUS EM ACO CARBONO, RAIO CURTO, SOLDAVEL, PRESSAO 3.000 LBS, DN 1"</v>
          </cell>
          <cell r="C4779" t="str">
            <v xml:space="preserve">UN    </v>
          </cell>
          <cell r="D4779">
            <v>19.420000000000002</v>
          </cell>
        </row>
        <row r="4780">
          <cell r="A4780">
            <v>40383</v>
          </cell>
          <cell r="B4780" t="str">
            <v>CURVA 90 GRAUS EM ACO CARBONO, RAIO CURTO, SOLDAVEL, PRESSAO 3.000 LBS, DN 1 1/4"</v>
          </cell>
          <cell r="C4780" t="str">
            <v xml:space="preserve">UN    </v>
          </cell>
          <cell r="D4780">
            <v>29.69</v>
          </cell>
        </row>
        <row r="4781">
          <cell r="A4781">
            <v>40384</v>
          </cell>
          <cell r="B4781" t="str">
            <v>CURVA 45 GRAUS EM ACO CARBONO, SOLDAVEL, PRESSAO 3.000 LBS, DN 1 1/4"</v>
          </cell>
          <cell r="C4781" t="str">
            <v xml:space="preserve">UN    </v>
          </cell>
          <cell r="D4781">
            <v>29.69</v>
          </cell>
        </row>
        <row r="4782">
          <cell r="A4782">
            <v>40385</v>
          </cell>
          <cell r="B4782" t="str">
            <v>CURVA 90 GRAUS EM ACO CARBONO, RAIO CURTO, SOLDAVEL, PRESSAO 3.000 LBS, DN 1 1/2"</v>
          </cell>
          <cell r="C4782" t="str">
            <v xml:space="preserve">UN    </v>
          </cell>
          <cell r="D4782">
            <v>43.36</v>
          </cell>
        </row>
        <row r="4783">
          <cell r="A4783">
            <v>40386</v>
          </cell>
          <cell r="B4783" t="str">
            <v>CURVA 45 GRAUS EM ACO CARBONO, SOLDAVEL, PRESSAO 3.000 LBS, DN 1 1/2"</v>
          </cell>
          <cell r="C4783" t="str">
            <v xml:space="preserve">UN    </v>
          </cell>
          <cell r="D4783">
            <v>43.36</v>
          </cell>
        </row>
        <row r="4784">
          <cell r="A4784">
            <v>40387</v>
          </cell>
          <cell r="B4784" t="str">
            <v>CURVA 90 GRAUS EM ACO CARBONO, RAIO CURTO, SOLDAVEL, PRESSAO 3.000 LBS, DN 2"</v>
          </cell>
          <cell r="C4784" t="str">
            <v xml:space="preserve">UN    </v>
          </cell>
          <cell r="D4784">
            <v>67.37</v>
          </cell>
        </row>
        <row r="4785">
          <cell r="A4785">
            <v>40388</v>
          </cell>
          <cell r="B4785" t="str">
            <v>CURVA 45 GRAUS EM ACO CARBONO, SOLDAVEL, PRESSAO 3.000 LBS, DN 2"</v>
          </cell>
          <cell r="C4785" t="str">
            <v xml:space="preserve">UN    </v>
          </cell>
          <cell r="D4785">
            <v>61.65</v>
          </cell>
        </row>
        <row r="4786">
          <cell r="A4786">
            <v>40389</v>
          </cell>
          <cell r="B4786" t="str">
            <v>CURVA 45 GRAUS EM ACO CARBONO, SOLDAVEL, PRESSAO 3.000 LBS, DN 2 1/2"</v>
          </cell>
          <cell r="C4786" t="str">
            <v xml:space="preserve">UN    </v>
          </cell>
          <cell r="D4786">
            <v>123.17</v>
          </cell>
        </row>
        <row r="4787">
          <cell r="A4787">
            <v>40390</v>
          </cell>
          <cell r="B4787" t="str">
            <v>CURVA 90 GRAUS EM ACO CARBONO, RAIO CURTO, SOLDAVEL, PRESSAO 3.000 LBS, DN 3"</v>
          </cell>
          <cell r="C4787" t="str">
            <v xml:space="preserve">UN    </v>
          </cell>
          <cell r="D4787">
            <v>278.67</v>
          </cell>
        </row>
        <row r="4788">
          <cell r="A4788">
            <v>40391</v>
          </cell>
          <cell r="B4788" t="str">
            <v>CURVA 45 GRAUS EM ACO CARBONO, SOLDAVEL, PRESSAO 3.000 LBS, DN 3"</v>
          </cell>
          <cell r="C4788" t="str">
            <v xml:space="preserve">UN    </v>
          </cell>
          <cell r="D4788">
            <v>319.69</v>
          </cell>
        </row>
        <row r="4789">
          <cell r="A4789">
            <v>40392</v>
          </cell>
          <cell r="B4789" t="str">
            <v>TE 90 GRAUS EM ACO CARBONO, SOLDAVEL, PRESSAO 3.000 LBS, DN 1/2"</v>
          </cell>
          <cell r="C4789" t="str">
            <v xml:space="preserve">UN    </v>
          </cell>
          <cell r="D4789">
            <v>15.78</v>
          </cell>
        </row>
        <row r="4790">
          <cell r="A4790">
            <v>40393</v>
          </cell>
          <cell r="B4790" t="str">
            <v>TE 90 GRAUS EM ACO CARBONO, SOLDAVEL, PRESSAO 3.000 LBS, DN 3/4"</v>
          </cell>
          <cell r="C4790" t="str">
            <v xml:space="preserve">UN    </v>
          </cell>
          <cell r="D4790">
            <v>20.329999999999998</v>
          </cell>
        </row>
        <row r="4791">
          <cell r="A4791">
            <v>40394</v>
          </cell>
          <cell r="B4791" t="str">
            <v>TE 90 GRAUS EM ACO CARBONO, SOLDAVEL, PRESSAO 3.000 LBS, DN 1"</v>
          </cell>
          <cell r="C4791" t="str">
            <v xml:space="preserve">UN    </v>
          </cell>
          <cell r="D4791">
            <v>31.94</v>
          </cell>
        </row>
        <row r="4792">
          <cell r="A4792">
            <v>40395</v>
          </cell>
          <cell r="B4792" t="str">
            <v>TE 90 GRAUS EM ACO CARBONO, SOLDAVEL, PRESSAO 3.000 LBS, DN 1 1/4"</v>
          </cell>
          <cell r="C4792" t="str">
            <v xml:space="preserve">UN    </v>
          </cell>
          <cell r="D4792">
            <v>49.06</v>
          </cell>
        </row>
        <row r="4793">
          <cell r="A4793">
            <v>40396</v>
          </cell>
          <cell r="B4793" t="str">
            <v>TE 90 GRAUS EM ACO CARBONO, SOLDAVEL, PRESSAO 3.000 LBS, DN 1 1/2"</v>
          </cell>
          <cell r="C4793" t="str">
            <v xml:space="preserve">UN    </v>
          </cell>
          <cell r="D4793">
            <v>63.92</v>
          </cell>
        </row>
        <row r="4794">
          <cell r="A4794">
            <v>40397</v>
          </cell>
          <cell r="B4794" t="str">
            <v>TE 90 GRAUS EM ACO CARBONO, SOLDAVEL, PRESSAO 3.000 LBS, DN 2"</v>
          </cell>
          <cell r="C4794" t="str">
            <v xml:space="preserve">UN    </v>
          </cell>
          <cell r="D4794">
            <v>105.03</v>
          </cell>
        </row>
        <row r="4795">
          <cell r="A4795">
            <v>40398</v>
          </cell>
          <cell r="B4795" t="str">
            <v>TE 90 GRAUS EM ACO CARBONO, SOLDAVEL, PRESSAO 3.000 LBS, DN 2 1/2"</v>
          </cell>
          <cell r="C4795" t="str">
            <v xml:space="preserve">UN    </v>
          </cell>
          <cell r="D4795">
            <v>205.09</v>
          </cell>
        </row>
        <row r="4796">
          <cell r="A4796">
            <v>40399</v>
          </cell>
          <cell r="B4796" t="str">
            <v>TE 90 GRAUS EM ACO CARBONO, SOLDAVEL, PRESSAO 3.000 LBS, DN 3"</v>
          </cell>
          <cell r="C4796" t="str">
            <v xml:space="preserve">UN    </v>
          </cell>
          <cell r="D4796">
            <v>335.52</v>
          </cell>
        </row>
        <row r="4797">
          <cell r="A4797">
            <v>40400</v>
          </cell>
          <cell r="B4797" t="str">
            <v>ELETRODUTO FLEXIVEL PLANO EM PEAD, COR PRETA E LARANJA, DIAMETRO 25 MM</v>
          </cell>
          <cell r="C4797" t="str">
            <v xml:space="preserve">M     </v>
          </cell>
          <cell r="D4797">
            <v>1.35</v>
          </cell>
        </row>
        <row r="4798">
          <cell r="A4798">
            <v>40401</v>
          </cell>
          <cell r="B4798" t="str">
            <v>ELETRODUTO FLEXIVEL PLANO EM PEAD, COR PRETA E LARANJA,  DIAMETRO 32 MM</v>
          </cell>
          <cell r="C4798" t="str">
            <v xml:space="preserve">M     </v>
          </cell>
          <cell r="D4798">
            <v>1.99</v>
          </cell>
        </row>
        <row r="4799">
          <cell r="A4799">
            <v>40402</v>
          </cell>
          <cell r="B4799" t="str">
            <v>ELETRODUTO FLEXIVEL PLANO EM PEAD, COR PRETA E LARANJA,  DIAMETRO 40 MM</v>
          </cell>
          <cell r="C4799" t="str">
            <v xml:space="preserve">M     </v>
          </cell>
          <cell r="D4799">
            <v>2.5499999999999998</v>
          </cell>
        </row>
        <row r="4800">
          <cell r="A4800">
            <v>40403</v>
          </cell>
          <cell r="B4800" t="str">
            <v>MAQUINA TRANSFORMADORA MONOFASICA PARA SOLDA ELETRICA, TENSAO DE 220 V, FREQUENCIA DE 60 HZ, FAIXA DE CORRENTE ENTRE 80 A (+/- 10 A) E 250 A, POTENCIA ENTRE 14,00 KVA E 15,0 KVA, CICLO DE TRABALHO ENTRE 10% E 20% A 250 A</v>
          </cell>
          <cell r="C4800" t="str">
            <v xml:space="preserve">UN    </v>
          </cell>
          <cell r="D4800">
            <v>922.63</v>
          </cell>
        </row>
        <row r="4801">
          <cell r="A4801">
            <v>40406</v>
          </cell>
          <cell r="B4801" t="str">
            <v>PERFURATRIZ MANUAL, TORQUE MAXIMO 55 KGF.M, POTENCIA 5 CV, COM DIAMETRO MAXIMO 8 1/2" (INCLUI SUPORTE/CHASSI TIPO MESA)</v>
          </cell>
          <cell r="C4801" t="str">
            <v xml:space="preserve">UN    </v>
          </cell>
          <cell r="D4801">
            <v>72527.7</v>
          </cell>
        </row>
        <row r="4802">
          <cell r="A4802">
            <v>40408</v>
          </cell>
          <cell r="B4802" t="str">
            <v>CURVA 180 GRAUS, DE PVC RIGIDO ROSCAVEL, DE 1 1/4", PARA ELETRODUTO</v>
          </cell>
          <cell r="C4802" t="str">
            <v xml:space="preserve">UN    </v>
          </cell>
          <cell r="D4802">
            <v>4.8899999999999997</v>
          </cell>
        </row>
        <row r="4803">
          <cell r="A4803">
            <v>40409</v>
          </cell>
          <cell r="B4803" t="str">
            <v>CURVA 180 GRAUS, DE PVC RIGIDO ROSCAVEL, DE 1/2", PARA ELETRODUTO</v>
          </cell>
          <cell r="C4803" t="str">
            <v xml:space="preserve">UN    </v>
          </cell>
          <cell r="D4803">
            <v>1.73</v>
          </cell>
        </row>
        <row r="4804">
          <cell r="A4804">
            <v>40410</v>
          </cell>
          <cell r="B4804" t="str">
            <v>ACOPLAMENTO RIGIDO EM FERRO FUNDIDO PARA SISTEMA DE TUBULACAO RANHURADA, DN 50 MM (2")</v>
          </cell>
          <cell r="C4804" t="str">
            <v xml:space="preserve">UN    </v>
          </cell>
          <cell r="D4804">
            <v>18.21</v>
          </cell>
        </row>
        <row r="4805">
          <cell r="A4805">
            <v>40411</v>
          </cell>
          <cell r="B4805" t="str">
            <v>ACOPLAMENTO RIGIDO EM FERRO FUNDIDO PARA SISTEMA DE TUBULACAO RANHURADA, DN 65 MM (2 1/2")</v>
          </cell>
          <cell r="C4805" t="str">
            <v xml:space="preserve">UN    </v>
          </cell>
          <cell r="D4805">
            <v>19.760000000000002</v>
          </cell>
        </row>
        <row r="4806">
          <cell r="A4806">
            <v>40412</v>
          </cell>
          <cell r="B4806" t="str">
            <v>ACOPLAMENTO RIGIDO EM FERRO FUNDIDO PARA SISTEMA DE TUBULACAO RANHURADA, DN 80 MM (3")</v>
          </cell>
          <cell r="C4806" t="str">
            <v xml:space="preserve">UN    </v>
          </cell>
          <cell r="D4806">
            <v>22.18</v>
          </cell>
        </row>
        <row r="4807">
          <cell r="A4807">
            <v>40413</v>
          </cell>
          <cell r="B4807" t="str">
            <v>CURVA 90 GRAUS RANHURADA EM FERRO FUNDIDO, DN 50 MM (2")</v>
          </cell>
          <cell r="C4807" t="str">
            <v xml:space="preserve">UN    </v>
          </cell>
          <cell r="D4807">
            <v>17.32</v>
          </cell>
        </row>
        <row r="4808">
          <cell r="A4808">
            <v>40414</v>
          </cell>
          <cell r="B4808" t="str">
            <v>CURVA 45 GRAUS RANHURADA EM FERRO FUNDIDO, DN 50 MM (2")</v>
          </cell>
          <cell r="C4808" t="str">
            <v xml:space="preserve">UN    </v>
          </cell>
          <cell r="D4808">
            <v>15.94</v>
          </cell>
        </row>
        <row r="4809">
          <cell r="A4809">
            <v>40415</v>
          </cell>
          <cell r="B4809" t="str">
            <v>CURVA 90 GRAUS RANHURADA EM FERRO FUNDIDO, DN 65 MM (2 1/2")</v>
          </cell>
          <cell r="C4809" t="str">
            <v xml:space="preserve">UN    </v>
          </cell>
          <cell r="D4809">
            <v>24.68</v>
          </cell>
        </row>
        <row r="4810">
          <cell r="A4810">
            <v>40416</v>
          </cell>
          <cell r="B4810" t="str">
            <v>CURVA 45 GRAUS RANHURADA EM FERRO FUNDIDO, DN 65 MM (2 1/2")</v>
          </cell>
          <cell r="C4810" t="str">
            <v xml:space="preserve">UN    </v>
          </cell>
          <cell r="D4810">
            <v>22.03</v>
          </cell>
        </row>
        <row r="4811">
          <cell r="A4811">
            <v>40417</v>
          </cell>
          <cell r="B4811" t="str">
            <v>CURVA 90 GRAUS RANHURADA EM FERRO FUNDIDO, DN 80 MM (3")</v>
          </cell>
          <cell r="C4811" t="str">
            <v xml:space="preserve">UN    </v>
          </cell>
          <cell r="D4811">
            <v>29.11</v>
          </cell>
        </row>
        <row r="4812">
          <cell r="A4812">
            <v>40418</v>
          </cell>
          <cell r="B4812" t="str">
            <v>CURVA 45 GRAUS RANHURADA EM FERRO FUNDIDO, DN 80 MM (3")</v>
          </cell>
          <cell r="C4812" t="str">
            <v xml:space="preserve">UN    </v>
          </cell>
          <cell r="D4812">
            <v>26.28</v>
          </cell>
        </row>
        <row r="4813">
          <cell r="A4813">
            <v>40419</v>
          </cell>
          <cell r="B4813" t="str">
            <v>TE RANHURADO EM FERRO FUNDIDO, DN 50 (2")</v>
          </cell>
          <cell r="C4813" t="str">
            <v xml:space="preserve">UN    </v>
          </cell>
          <cell r="D4813">
            <v>28.36</v>
          </cell>
        </row>
        <row r="4814">
          <cell r="A4814">
            <v>40420</v>
          </cell>
          <cell r="B4814" t="str">
            <v>TE RANHURADO EM FERRO FUNDIDO, DN 65 (2 1/2")</v>
          </cell>
          <cell r="C4814" t="str">
            <v xml:space="preserve">UN    </v>
          </cell>
          <cell r="D4814">
            <v>41.38</v>
          </cell>
        </row>
        <row r="4815">
          <cell r="A4815">
            <v>40421</v>
          </cell>
          <cell r="B4815" t="str">
            <v>TE RANHURADO EM FERRO FUNDIDO, DN 80 (3")</v>
          </cell>
          <cell r="C4815" t="str">
            <v xml:space="preserve">UN    </v>
          </cell>
          <cell r="D4815">
            <v>44.05</v>
          </cell>
        </row>
        <row r="4816">
          <cell r="A4816">
            <v>40422</v>
          </cell>
          <cell r="B4816" t="str">
            <v>CURVA 90 GRAUS EM ACO CARBONO, RAIO CURTO, SOLDAVEL, PRESSAO 3.000 LBS, DN 2 1/2"</v>
          </cell>
          <cell r="C4816" t="str">
            <v xml:space="preserve">UN    </v>
          </cell>
          <cell r="D4816">
            <v>132.31</v>
          </cell>
        </row>
        <row r="4817">
          <cell r="A4817">
            <v>40423</v>
          </cell>
          <cell r="B4817" t="str">
            <v>CURVA 45 GRAUS EM ACO CARBONO, SOLDAVEL, PRESSAO 3.000 LBS, DN 1"</v>
          </cell>
          <cell r="C4817" t="str">
            <v xml:space="preserve">UN    </v>
          </cell>
          <cell r="D4817">
            <v>19.420000000000002</v>
          </cell>
        </row>
        <row r="4818">
          <cell r="A4818">
            <v>40424</v>
          </cell>
          <cell r="B4818" t="str">
            <v>CHAPA DE ACO CARBONO LAMINADO A QUENTE, QUALIDADE ESTRUTURAL, BITOLA 3/16", E =4,75 MM (37,29 KG/M2)</v>
          </cell>
          <cell r="C4818" t="str">
            <v xml:space="preserve">KG    </v>
          </cell>
          <cell r="D4818">
            <v>7.74</v>
          </cell>
        </row>
        <row r="4819">
          <cell r="A4819">
            <v>40425</v>
          </cell>
          <cell r="B4819" t="str">
            <v>CHAPA DE ACO GROSSA, SAE 1020, BITOLA 1/4", E = 6,35 MM (49,85 KG/M2)</v>
          </cell>
          <cell r="C4819" t="str">
            <v xml:space="preserve">KG    </v>
          </cell>
          <cell r="D4819">
            <v>7.61</v>
          </cell>
        </row>
        <row r="4820">
          <cell r="A4820">
            <v>40432</v>
          </cell>
          <cell r="B4820" t="str">
            <v>ESPACADOR / SEPARADOR DE BARRA , METALICO, TIPO CARAMBOLA, PARA TIRANTES, 25 X 84 MM</v>
          </cell>
          <cell r="C4820" t="str">
            <v xml:space="preserve">UN    </v>
          </cell>
          <cell r="D4820">
            <v>1.68</v>
          </cell>
        </row>
        <row r="4821">
          <cell r="A4821">
            <v>40433</v>
          </cell>
          <cell r="B4821" t="str">
            <v>ESPACADOR/SEPARADOR DE CORDOALHA TIPO DISCO 12 FUROS DE 14 MM, PARA TIRANTES</v>
          </cell>
          <cell r="C4821" t="str">
            <v xml:space="preserve">UN    </v>
          </cell>
          <cell r="D4821">
            <v>0.93</v>
          </cell>
        </row>
        <row r="4822">
          <cell r="A4822">
            <v>40435</v>
          </cell>
          <cell r="B4822" t="str">
            <v>PERFURATRIZ SOBRE ESTEIRA, TORQUE MAXIMO DE 600 KGF, POTENCIA ENTRE 50 E 60 HP, DIAMETRO MAXIMO DE 10"</v>
          </cell>
          <cell r="C4822" t="str">
            <v xml:space="preserve">UN    </v>
          </cell>
          <cell r="D4822">
            <v>471500</v>
          </cell>
        </row>
        <row r="4823">
          <cell r="A4823">
            <v>40436</v>
          </cell>
          <cell r="B4823" t="str">
            <v>GABIAO TIPO CAIXA, MALHA HEXAGONAL 8 X 10 CM (ZN/AL), FIO DE 2,7 MM, DIMENSOES 5,0 X 1,0 X 1,0 M (C X L X A)</v>
          </cell>
          <cell r="C4823" t="str">
            <v xml:space="preserve">M3    </v>
          </cell>
          <cell r="D4823">
            <v>312.52999999999997</v>
          </cell>
        </row>
        <row r="4824">
          <cell r="A4824">
            <v>40438</v>
          </cell>
          <cell r="B4824" t="str">
            <v>GABIAO TIPO CAIXA, MALHA HEXAGONAL 8 X 10 CM (ZN/AL), FIO DE 2,7 MM, DIMENSOES 2,0 X 1,0 X 1,0 M (C X L X A)</v>
          </cell>
          <cell r="C4824" t="str">
            <v xml:space="preserve">M3    </v>
          </cell>
          <cell r="D4824">
            <v>250.64</v>
          </cell>
        </row>
        <row r="4825">
          <cell r="A4825">
            <v>40440</v>
          </cell>
          <cell r="B4825" t="str">
            <v>GABIAO TIPO CAIXA PARA SOLO REFORCADO, MALHA HEXAGONAL 8 X 10 CM (ZN/AL REVESTIDO COM POLIMERO), FIO 2,7 MM, DIMENSOES 2,0 X 1,0 X 0,5 M, COM CAUDA DE 4,0 M</v>
          </cell>
          <cell r="C4825" t="str">
            <v xml:space="preserve">M3    </v>
          </cell>
          <cell r="D4825">
            <v>560.54</v>
          </cell>
        </row>
        <row r="4826">
          <cell r="A4826">
            <v>40441</v>
          </cell>
          <cell r="B4826" t="str">
            <v>GABIAO TIPO CAIXA PARA SOLO REFORCADO, MALHA HEXAGONAL 8 X 10 CM (ZN/AL REVESTIDO COM POLIMERO), FIO 2,7 MM, DIMENSOES 2,0 X 1,0 X 1,0 M, COM CAUDA DE 4,0 M</v>
          </cell>
          <cell r="C4826" t="str">
            <v xml:space="preserve">M3    </v>
          </cell>
          <cell r="D4826">
            <v>357.87</v>
          </cell>
        </row>
        <row r="4827">
          <cell r="A4827">
            <v>40449</v>
          </cell>
          <cell r="B4827" t="str">
            <v>GABIAO TIPO CAIXA TRAPEZOIDAL, MALHA HEXAGONAL 10 X 12 CM (ZN/AL REVESTIDO COM POLIMERO) FIO 2,7 MM, FACE COM 65 GRAUS, COM GEOSSINTETICO, DIMENSOES 2,0 X 1,5 X 1,0 M (C X L X A)</v>
          </cell>
          <cell r="C4827" t="str">
            <v xml:space="preserve">M3    </v>
          </cell>
          <cell r="D4827">
            <v>300.85000000000002</v>
          </cell>
        </row>
        <row r="4828">
          <cell r="A4828">
            <v>40451</v>
          </cell>
          <cell r="B4828" t="str">
            <v>GABIAO MANTA (COLCHAO) MALHA HEXAGONAL 6 X 8 CM (ZN/AL REVESTIDO COM POLIMERO), FIO 2,0 MM, DIMENSOES 5,0 X 2,0 X 0,17 M (C X L X A)</v>
          </cell>
          <cell r="C4828" t="str">
            <v xml:space="preserve">M2    </v>
          </cell>
          <cell r="D4828">
            <v>112.6</v>
          </cell>
        </row>
        <row r="4829">
          <cell r="A4829">
            <v>40452</v>
          </cell>
          <cell r="B4829" t="str">
            <v>GABIAO MANTA (COLCHAO) MALHA HEXAGONAL 6 X 8 CM (ZN/AL REVESTIDO COM POLIMERO), FIO 2,0 MM, DIMENSOES 5,0 X 2,0 X 0,30 M (C X L X A)</v>
          </cell>
          <cell r="C4829" t="str">
            <v xml:space="preserve">M2    </v>
          </cell>
          <cell r="D4829">
            <v>133.63</v>
          </cell>
        </row>
        <row r="4830">
          <cell r="A4830">
            <v>40453</v>
          </cell>
          <cell r="B4830" t="str">
            <v>GABIAO MANTA (COLCHAO) MALHA HEXAGONAL 6 X 8 CM (ZN/AL REVESTIDO COM POLIMERO), FIO 2,0 MM, DIMENSOES 5,0 X 2,0 X 0,23 M (C X L X A)</v>
          </cell>
          <cell r="C4830" t="str">
            <v xml:space="preserve">M2    </v>
          </cell>
          <cell r="D4830">
            <v>121.83</v>
          </cell>
        </row>
        <row r="4831">
          <cell r="A4831">
            <v>40514</v>
          </cell>
          <cell r="B4831" t="str">
            <v>!EM PROCESSO DE DESATIVACAO! VERNIZ POLIURETANO BRILHANTE PARA MADEIRA, SEM FILTRO SOLAR, USO INTERNO E EXTERNO</v>
          </cell>
          <cell r="C4831" t="str">
            <v xml:space="preserve">L     </v>
          </cell>
          <cell r="D4831">
            <v>21.8</v>
          </cell>
        </row>
        <row r="4832">
          <cell r="A4832">
            <v>40515</v>
          </cell>
          <cell r="B4832" t="str">
            <v>BLOQUETE/PISO DE CONCRETO - MODELO PISOGRAMA/CONCREGRAMA/PAVI-GRADE/GRAMEIRO, DIMENSOES APROXIMADAS DE 60 CM X 45 CM E ESPESSURA DE 8 CM (+/- 1 CM), COR NATURAL</v>
          </cell>
          <cell r="C4832" t="str">
            <v xml:space="preserve">M2    </v>
          </cell>
          <cell r="D4832">
            <v>87.53</v>
          </cell>
        </row>
        <row r="4833">
          <cell r="A4833">
            <v>40517</v>
          </cell>
          <cell r="B4833" t="str">
            <v>BLOQUETE/PISO DE CONCRETO - MODELO BLOCO PISOGRAMA/CONCREGRAMA 2 FUROS, DIMENSOES APROX. DE 35 CM X 15 CM E ESPESSURA DE 7 CM (+/- 1 CM), COR NATURAL</v>
          </cell>
          <cell r="C4833" t="str">
            <v xml:space="preserve">M2    </v>
          </cell>
          <cell r="D4833">
            <v>38.9</v>
          </cell>
        </row>
        <row r="4834">
          <cell r="A4834">
            <v>40519</v>
          </cell>
          <cell r="B4834" t="str">
            <v>CORTADEIRA HIDRAULICA DE VERGALHAO, PARA ACO DE DIAMETRO ATE 50 MM, MOTOR ELETRICO TRIFASICO, POTENCIA DE 5,5 HP A 7,5 HP</v>
          </cell>
          <cell r="C4834" t="str">
            <v xml:space="preserve">UN    </v>
          </cell>
          <cell r="D4834">
            <v>103071.13</v>
          </cell>
        </row>
        <row r="4835">
          <cell r="A4835">
            <v>40521</v>
          </cell>
          <cell r="B4835" t="str">
            <v>DOBRADEIRA ELETROMECANICA DE VERGALHAO, PARA ACO DE DIAMETRO ATE 1 1/2 "Â, MOTOR ELETRICO TRIFASICO, POTENCIA DE 3 HP ATE 5 HP</v>
          </cell>
          <cell r="C4835" t="str">
            <v xml:space="preserve">UN    </v>
          </cell>
          <cell r="D4835">
            <v>109238.82</v>
          </cell>
        </row>
        <row r="4836">
          <cell r="A4836">
            <v>40524</v>
          </cell>
          <cell r="B4836" t="str">
            <v>BLOQUETE/PISO INTERTRAVADO DE CONCRETO - MODELO ONDA/16 FACES/RETANGULAR/TIJOLINHO/PAVER/HOLANDES/PARALELEPIPEDO, 20 CM X 10 CM, E = 10 CM, RESISTENCIA DE 35 MPA (NBR 9781), COR NATURAL</v>
          </cell>
          <cell r="C4836" t="str">
            <v xml:space="preserve">M2    </v>
          </cell>
          <cell r="D4836">
            <v>54.7</v>
          </cell>
        </row>
        <row r="4837">
          <cell r="A4837">
            <v>40527</v>
          </cell>
          <cell r="B4837" t="str">
            <v>GUINCHO DE ALAVANCA MANUAL, CAPACIDADE DE 1,6 T, COM 20 M DE CABO DE ACO (AQUISICAO)</v>
          </cell>
          <cell r="C4837" t="str">
            <v xml:space="preserve">UN    </v>
          </cell>
          <cell r="D4837">
            <v>2241.73</v>
          </cell>
        </row>
        <row r="4838">
          <cell r="A4838">
            <v>40529</v>
          </cell>
          <cell r="B4838" t="str">
            <v>BLOQUETE/PISO INTERTRAVADO DE CONCRETO - MODELO ONDA/16 FACES/RETANGULAR/TIJOLINHO/PAVER/HOLANDES/PARALELEPIPEDO, *22 CM X *11 CM, E = 10 CM, RESISTENCIA DE 50 MPA (NBR 9781), COR NATURAL</v>
          </cell>
          <cell r="C4838" t="str">
            <v xml:space="preserve">M2    </v>
          </cell>
          <cell r="D4838">
            <v>55.92</v>
          </cell>
        </row>
        <row r="4839">
          <cell r="A4839">
            <v>40535</v>
          </cell>
          <cell r="B4839" t="str">
            <v>PERFIL "U" SIMPLES DE ACO GALVANIZADO DOBRADO 75 X *40* MM, E = 2,65 MM</v>
          </cell>
          <cell r="C4839" t="str">
            <v xml:space="preserve">KG    </v>
          </cell>
          <cell r="D4839">
            <v>5.0599999999999996</v>
          </cell>
        </row>
        <row r="4840">
          <cell r="A4840">
            <v>40547</v>
          </cell>
          <cell r="B4840" t="str">
            <v>PARAFUSO ZINCADO, AUTOBROCANTE, FLANGEADO, 4,2 MM X 19 MM</v>
          </cell>
          <cell r="C4840" t="str">
            <v xml:space="preserve">CENTO </v>
          </cell>
          <cell r="D4840">
            <v>18.93</v>
          </cell>
        </row>
        <row r="4841">
          <cell r="A4841">
            <v>40549</v>
          </cell>
          <cell r="B4841" t="str">
            <v>PARAFUSO, COMUM, ASTM A307, SEXTAVADO, DIAMETRO 1/2" (12,7 MM), COMPRIMENTO 1" (25,4 MM)</v>
          </cell>
          <cell r="C4841" t="str">
            <v xml:space="preserve">CENTO </v>
          </cell>
          <cell r="D4841">
            <v>128.51</v>
          </cell>
        </row>
        <row r="4842">
          <cell r="A4842">
            <v>40552</v>
          </cell>
          <cell r="B4842" t="str">
            <v>PARAFUSO, AUTO ATARRACHANTE, CABECA CHATA, FENDA SIMPLES, 1/4 (6,35 MM) X 25 MM</v>
          </cell>
          <cell r="C4842" t="str">
            <v xml:space="preserve">CENTO </v>
          </cell>
          <cell r="D4842">
            <v>32.46</v>
          </cell>
        </row>
        <row r="4843">
          <cell r="A4843">
            <v>40553</v>
          </cell>
          <cell r="B4843" t="str">
            <v>AGREGADO RECICLADO, TIPO RACHAO RECICLADO CINZA, CLASSE A</v>
          </cell>
          <cell r="C4843" t="str">
            <v xml:space="preserve">M3    </v>
          </cell>
          <cell r="D4843">
            <v>35.75</v>
          </cell>
        </row>
        <row r="4844">
          <cell r="A4844">
            <v>40568</v>
          </cell>
          <cell r="B4844" t="str">
            <v>PREGO DE ACO POLIDO COM CABECA 22 X 48 (4 1/4 X 5)</v>
          </cell>
          <cell r="C4844" t="str">
            <v xml:space="preserve">KG    </v>
          </cell>
          <cell r="D4844">
            <v>11.68</v>
          </cell>
        </row>
        <row r="4845">
          <cell r="A4845">
            <v>40598</v>
          </cell>
          <cell r="B4845" t="str">
            <v>PERFIL UDC ("U" DOBRADO DE CHAPA) SIMPLES DE ACO LAMINADO, GALVANIZADO, ASTM A36, 127 X 50 MM, E= 3 MM</v>
          </cell>
          <cell r="C4845" t="str">
            <v xml:space="preserve">KG    </v>
          </cell>
          <cell r="D4845">
            <v>4.9400000000000004</v>
          </cell>
        </row>
        <row r="4846">
          <cell r="A4846">
            <v>40607</v>
          </cell>
          <cell r="B4846" t="str">
            <v>CANOPLA ACABAMENTO CROMADO PARA INSTALACAO DE SPRINKLER, SOB FORRO, 15 MM</v>
          </cell>
          <cell r="C4846" t="str">
            <v xml:space="preserve">UN    </v>
          </cell>
          <cell r="D4846">
            <v>4.4800000000000004</v>
          </cell>
        </row>
        <row r="4847">
          <cell r="A4847">
            <v>40623</v>
          </cell>
          <cell r="B4847" t="str">
            <v>CHAPA PARA EMENDA DE VIGA, EM ACO GROSSO, QUALIDADE ESTRUTURAL, BITOLA 3/16 ", E= 4,75 MM, 4 FUROS, LARGURA 45 MM, COMPRIMENTO 500 MM</v>
          </cell>
          <cell r="C4847" t="str">
            <v xml:space="preserve">PAR   </v>
          </cell>
          <cell r="D4847">
            <v>84.99</v>
          </cell>
        </row>
        <row r="4848">
          <cell r="A4848">
            <v>40624</v>
          </cell>
          <cell r="B4848" t="str">
            <v>TUBO ACO CARBONO SEM COSTURA 1 1/2", E= *3,68 MM, SCHEDULE 40, 4,05 KG/M</v>
          </cell>
          <cell r="C4848" t="str">
            <v xml:space="preserve">M     </v>
          </cell>
          <cell r="D4848">
            <v>43.5</v>
          </cell>
        </row>
        <row r="4849">
          <cell r="A4849">
            <v>40626</v>
          </cell>
          <cell r="B4849" t="str">
            <v>TUBO ACO GALVANIZADO COM COSTURA, CLASSE MEDIA, DN 1", E = 3,38 MM, PESO 2,50 KG/M (NBR 5580)</v>
          </cell>
          <cell r="C4849" t="str">
            <v xml:space="preserve">M     </v>
          </cell>
          <cell r="D4849">
            <v>21.57</v>
          </cell>
        </row>
        <row r="4850">
          <cell r="A4850">
            <v>40635</v>
          </cell>
          <cell r="B4850" t="str">
            <v>ESCAVADEIRA HIDRAULICA SOBRE ESTEIRA, COM GARRA GIRATORIA DE MANDIBULAS, PESO OPERACIONAL ENTRE 22,00 E 25,50 TON, POTENCIA LIQUIDA ENTRE 150 E 160 HP</v>
          </cell>
          <cell r="C4850" t="str">
            <v xml:space="preserve">UN    </v>
          </cell>
          <cell r="D4850">
            <v>539363.80000000005</v>
          </cell>
        </row>
        <row r="4851">
          <cell r="A4851">
            <v>40636</v>
          </cell>
          <cell r="B4851" t="str">
            <v>ESCAVADEIRA HIDRAULICA SOBRE ESTEIRAS, CAPACIDADE DA CACAMBA ENTRE 1,20 E 1,50 M3, PESO OPERACIONAL ENTRE 20,00 E 22,00 TON, POTENCIA LIQUIDA ENTRE 150 E 155 HP, EQUIPADA COM CLAMSHELL</v>
          </cell>
          <cell r="C4851" t="str">
            <v xml:space="preserve">UN    </v>
          </cell>
          <cell r="D4851">
            <v>519238.8</v>
          </cell>
        </row>
        <row r="4852">
          <cell r="A4852">
            <v>40637</v>
          </cell>
          <cell r="B4852" t="str">
            <v>MAQUINA DEMARCADORA DE FAIXA DE TRAFEGO A FRIO, AUTOPROPELIDA, MOTOR DIESEL 38 HP</v>
          </cell>
          <cell r="C4852" t="str">
            <v xml:space="preserve">UN    </v>
          </cell>
          <cell r="D4852">
            <v>505925.24</v>
          </cell>
        </row>
        <row r="4853">
          <cell r="A4853">
            <v>40647</v>
          </cell>
          <cell r="B4853" t="str">
            <v>PISO INDUSTRIAL EM CONCRETO ARMADO DE ACABAMENTO POLIDO, ESPESSURA 12 CM (CIMENTO QUEIMADO) (INCLUSO EXECUCAO)</v>
          </cell>
          <cell r="C4853" t="str">
            <v xml:space="preserve">M2    </v>
          </cell>
          <cell r="D4853">
            <v>134.84</v>
          </cell>
        </row>
        <row r="4854">
          <cell r="A4854">
            <v>40648</v>
          </cell>
          <cell r="B4854" t="str">
            <v>PISO EPOXI AUTONIVELANTE, ESPESSURA *4* MM (INCLUSO EXECUCAO)</v>
          </cell>
          <cell r="C4854" t="str">
            <v xml:space="preserve">M2    </v>
          </cell>
          <cell r="D4854">
            <v>165.12</v>
          </cell>
        </row>
        <row r="4855">
          <cell r="A4855">
            <v>40649</v>
          </cell>
          <cell r="B4855" t="str">
            <v>PISO EPOXI MULTILAYER, ESPESSURA *2* MM (INCLUSO EXECUCAO)</v>
          </cell>
          <cell r="C4855" t="str">
            <v xml:space="preserve">M2    </v>
          </cell>
          <cell r="D4855">
            <v>96.18</v>
          </cell>
        </row>
        <row r="4856">
          <cell r="A4856">
            <v>40650</v>
          </cell>
          <cell r="B4856" t="str">
            <v>PISO FULGET (GRANITO LAVADO) EM PLACAS DE *40 X 40* CM (SEM COLOCACAO)</v>
          </cell>
          <cell r="C4856" t="str">
            <v xml:space="preserve">M2    </v>
          </cell>
          <cell r="D4856">
            <v>123.84</v>
          </cell>
        </row>
        <row r="4857">
          <cell r="A4857">
            <v>40651</v>
          </cell>
          <cell r="B4857" t="str">
            <v>PISO FULGET (GRANITO LAVADO) EM PLACAS DE *75 X 75* CM (SEM COLOCACAO)</v>
          </cell>
          <cell r="C4857" t="str">
            <v xml:space="preserve">M2    </v>
          </cell>
          <cell r="D4857">
            <v>228.41</v>
          </cell>
        </row>
        <row r="4858">
          <cell r="A4858">
            <v>40652</v>
          </cell>
          <cell r="B4858" t="str">
            <v>PISO FULGET (GRANITO LAVADO) MOLDADO IN LOCO (INCLUSO EXECUCAO)</v>
          </cell>
          <cell r="C4858" t="str">
            <v xml:space="preserve">M2    </v>
          </cell>
          <cell r="D4858">
            <v>122.46</v>
          </cell>
        </row>
        <row r="4859">
          <cell r="A4859">
            <v>40653</v>
          </cell>
          <cell r="B4859" t="str">
            <v>PISO KORODUR (INCLUSO EXECUCAO)</v>
          </cell>
          <cell r="C4859" t="str">
            <v xml:space="preserve">M2    </v>
          </cell>
          <cell r="D4859">
            <v>103.2</v>
          </cell>
        </row>
        <row r="4860">
          <cell r="A4860">
            <v>40654</v>
          </cell>
          <cell r="B4860" t="str">
            <v>PISO URETANO, VERSAO REVESTIMENTO AUTONIVELANTE, ESPESSURA VARIÁVEL DE 3 A 4 MM (INCLUSO EXECUCAO)</v>
          </cell>
          <cell r="C4860" t="str">
            <v xml:space="preserve">M2    </v>
          </cell>
          <cell r="D4860">
            <v>160.30000000000001</v>
          </cell>
        </row>
        <row r="4861">
          <cell r="A4861">
            <v>40659</v>
          </cell>
          <cell r="B4861" t="str">
            <v>JANELA DE 6 FOLHAS DE CORRER EM MADEIRA CEDRINHO/ ANGELIM COMERCIAL/ CURUPIXA/ CUMARU OU EQUIVALENTE DA REGIAO, CAIXA DO BATENTE/MARCO *10* CM, 2 FOLHAS DE CORRER VENEZIANA, 2 FOLHAS FIXAS VENEZIANA E 2 FOLHAS DE CORRER PARA VIDRO, COM FERRAGENS (SEM VIDR</v>
          </cell>
          <cell r="C4861" t="str">
            <v xml:space="preserve">M2    </v>
          </cell>
          <cell r="D4861">
            <v>790.73</v>
          </cell>
        </row>
        <row r="4862">
          <cell r="A4862">
            <v>40660</v>
          </cell>
          <cell r="B4862" t="str">
            <v>JANELA DE 6 FOLHAS DE CORRER EM MADEIRA IMBUIA/CEDRO ARANA/CEDRO ROSA OU EQUIVALENTE DA REGIAO, CAIXA DO BATENTE/MARCO *10* CM, 2 FOLHAS DE CORRER VENEZIANA, 2 FOLHAS FIXAS VENEZIANA E 2 FOLHAS DE CORRER PARA VIDRO, COM FERRAGENS (SEM VIDRO, SEM ACABAMENT</v>
          </cell>
          <cell r="C4862" t="str">
            <v xml:space="preserve">M2    </v>
          </cell>
          <cell r="D4862">
            <v>1002.16</v>
          </cell>
        </row>
        <row r="4863">
          <cell r="A4863">
            <v>40661</v>
          </cell>
          <cell r="B4863" t="str">
            <v>JANELA DE 6 FOLHAS DE CORRER EM MADEIRA PINUS/ EUCALIPTO/ TAUARI/ VIROLA OU  EQUIVALENTE DA REGIAO, CAIXA DO BATENTE/MARCO *10* CM, 2 FOLHAS DE CORRER VENEZIANA, 2 FOLHAS FIXAS VENEZIANA E 2 FOLHAS DE CORRER PARA VIDRO, COM FERRAGENS (SEM VIDRO, SEM ACABA</v>
          </cell>
          <cell r="C4863" t="str">
            <v xml:space="preserve">M2    </v>
          </cell>
          <cell r="D4863">
            <v>616.15</v>
          </cell>
        </row>
        <row r="4864">
          <cell r="A4864">
            <v>40662</v>
          </cell>
          <cell r="B4864" t="str">
            <v>JANELA BASCULANTE EM MADEIRA PINUS/ EUCALIPTO/ TAUARI/ VIROLA OU EQUIVALENTE DA REGIAO, *60 X 60*, CAIXA DO BATENTE/ MARCO E = *10* CM, 2 BASCULAS PARA VIDRO, COM FERRAGENS (SEM VIDRO, SEM GUARNICAO/ALIZAR E SEM ACABAMENTO)</v>
          </cell>
          <cell r="C4864" t="str">
            <v xml:space="preserve">UN    </v>
          </cell>
          <cell r="D4864">
            <v>201.19</v>
          </cell>
        </row>
        <row r="4865">
          <cell r="A4865">
            <v>40664</v>
          </cell>
          <cell r="B4865" t="str">
            <v>PERFIL CARTOLA DE ACO GALVANIZADO, *20 X 30 X 10* MM, E =  0,8 MM</v>
          </cell>
          <cell r="C4865" t="str">
            <v xml:space="preserve">KG    </v>
          </cell>
          <cell r="D4865">
            <v>10.39</v>
          </cell>
        </row>
        <row r="4866">
          <cell r="A4866">
            <v>40671</v>
          </cell>
          <cell r="B4866" t="str">
            <v>PLACA/PISO DE CONCRETO POROSO/ PAVIMENTO PERMEAVEL/BLOCO DRENANTE DE CONCRETO, 40 CM X 40 CM, E = 6 CM, COR NATURAL</v>
          </cell>
          <cell r="C4866" t="str">
            <v xml:space="preserve">M2    </v>
          </cell>
          <cell r="D4866">
            <v>63.82</v>
          </cell>
        </row>
        <row r="4867">
          <cell r="A4867">
            <v>40699</v>
          </cell>
          <cell r="B4867" t="str">
            <v>COMPACTADOR DE SOLO, TIPO PLACA VIBRATORIA NAO REVERSIVEL, COM MOTOR A GASOLINA DE 4 TEMPOS, PESO ENTRE 80 E 120 KG, FORCA CENTRIFUGA ENTRE 1300 E 2000 KGF, LARGURA DE TRABALHO ENTRE 400 E 500 MM, FREQUENCIA DE VIBRACAO ENTRE 4800 E 6000 RPM, VELOCIDADEDE</v>
          </cell>
          <cell r="C4867" t="str">
            <v xml:space="preserve">UN    </v>
          </cell>
          <cell r="D4867">
            <v>5044.3500000000004</v>
          </cell>
        </row>
        <row r="4868">
          <cell r="A4868">
            <v>40700</v>
          </cell>
          <cell r="B4868" t="str">
            <v>COMPACTADOR DE SOLO, TIPO PLACA VIBRATORIA REVERSIVEL, COM MOTOR A GASOLINA DE 4 TEMPOS, PESO ENTRE 160 E 265 KG, FORCA CENTRIFUGA ENTRE 2750 E 4000 KGF, LARGURA DE TRABALHO ENTRE 430 E 550 MM, FREQUENCIA DE VIBRACAO ENTRE 4000 E 5500 RPM, VELOCIDADE DETR</v>
          </cell>
          <cell r="C4868" t="str">
            <v xml:space="preserve">UN    </v>
          </cell>
          <cell r="D4868">
            <v>11742.59</v>
          </cell>
        </row>
        <row r="4869">
          <cell r="A4869">
            <v>40701</v>
          </cell>
          <cell r="B4869" t="str">
            <v>COMPACTADOR DE SOLO, TIPO PLACA VIBRATORIA REVERSIVEL, COM MOTOR A DIESEL, PESO ENTRE 700 E 820 KG, FORCA CENTRIFUGA ENTRE 6.200 E 10.000 KGF, LARGURA DE TRABALHO ENTRE 650 E 720 MM, FREQUENCIA DE VIBRACAO ENTRE 3.000 E 3.500 RPM, VELOCIDADE DE TRABALHOEN</v>
          </cell>
          <cell r="C4869" t="str">
            <v xml:space="preserve">UN    </v>
          </cell>
          <cell r="D4869">
            <v>89191.06</v>
          </cell>
        </row>
        <row r="4870">
          <cell r="A4870">
            <v>40703</v>
          </cell>
          <cell r="B4870" t="str">
            <v>MARTELO DEMOLIDOR ELETRICO, COM POTENCIA DE 2.000 W, FREQUENCIA DE 1.000 IMPACTOS POR MINUTO, FORÇA DE IMPACTO ENTRE 60 E 65 J, PESO DE 30 KG</v>
          </cell>
          <cell r="C4870" t="str">
            <v xml:space="preserve">UN    </v>
          </cell>
          <cell r="D4870">
            <v>10770</v>
          </cell>
        </row>
        <row r="4871">
          <cell r="A4871">
            <v>40740</v>
          </cell>
          <cell r="B4871" t="str">
            <v>TELHA GALVALUME COM ISOLAMENTO TERMOACUSTICO EM ESPUMA RIGIDA DE POLIURETANO (PU) INJETADO, ESPESSURA DE 30 MM, DENSIDADE DE 35 KG/M3, COM DUAS FACES TRAPEZOIDAIS, ACABAMENTO NATURAL (NAO INCLUI ACESSORIOS DE FIXACAO)</v>
          </cell>
          <cell r="C4871" t="str">
            <v xml:space="preserve">M2    </v>
          </cell>
          <cell r="D4871">
            <v>108.16</v>
          </cell>
        </row>
        <row r="4872">
          <cell r="A4872">
            <v>40741</v>
          </cell>
          <cell r="B4872" t="str">
            <v>TELHA DE CONCRETO TIPO CLASSICA, COR CINZA, COMPRIMENTO DE *42* CM,  RENDIMENTO DE *10* TELHAS/M2</v>
          </cell>
          <cell r="C4872" t="str">
            <v xml:space="preserve">UN    </v>
          </cell>
          <cell r="D4872">
            <v>2.0499999999999998</v>
          </cell>
        </row>
        <row r="4873">
          <cell r="A4873">
            <v>40742</v>
          </cell>
          <cell r="B4873" t="str">
            <v>CUMEEIRA PARA TELHA DE CONCRETO, PARA 2 AGUAS DE TELHADO, COR CINZA, RENDIMENTO DE *3* TELHAS/M</v>
          </cell>
          <cell r="C4873" t="str">
            <v xml:space="preserve">UN    </v>
          </cell>
          <cell r="D4873">
            <v>7.4</v>
          </cell>
        </row>
        <row r="4874">
          <cell r="A4874">
            <v>40782</v>
          </cell>
          <cell r="B4874" t="str">
            <v>CALHA QUADRADA DE CHAPA DE ACO GALVANIZADA NUM 24, CORTE 33 CM</v>
          </cell>
          <cell r="C4874" t="str">
            <v xml:space="preserve">M     </v>
          </cell>
          <cell r="D4874">
            <v>30.21</v>
          </cell>
        </row>
        <row r="4875">
          <cell r="A4875">
            <v>40783</v>
          </cell>
          <cell r="B4875" t="str">
            <v>CALHA QUADRADA DE CHAPA DE ACO GALVANIZADA NUM 24, CORTE 50 CM</v>
          </cell>
          <cell r="C4875" t="str">
            <v xml:space="preserve">M     </v>
          </cell>
          <cell r="D4875">
            <v>39.35</v>
          </cell>
        </row>
        <row r="4876">
          <cell r="A4876">
            <v>40784</v>
          </cell>
          <cell r="B4876" t="str">
            <v>CALHA QUADRADA DE CHAPA DE ACO GALVANIZADA NUM 24, CORTE 100 CM</v>
          </cell>
          <cell r="C4876" t="str">
            <v xml:space="preserve">M     </v>
          </cell>
          <cell r="D4876">
            <v>76.98</v>
          </cell>
        </row>
        <row r="4877">
          <cell r="A4877">
            <v>40789</v>
          </cell>
          <cell r="B4877" t="str">
            <v>PERFURATRIZ MANUAL, TORQUE MAXIMO 83 N.M, POTENCIA 5 CV, COM DIAMETRO MAXIMO 4" (NAO INCLUI SUPORTE / CHASSI)</v>
          </cell>
          <cell r="C4877" t="str">
            <v xml:space="preserve">UN    </v>
          </cell>
          <cell r="D4877">
            <v>10451.98</v>
          </cell>
        </row>
        <row r="4878">
          <cell r="A4878">
            <v>40791</v>
          </cell>
          <cell r="B4878" t="str">
            <v>PERFURATRIZ MANUAL, TORQUE MAXIMO 83 N.M, POTENCIA 5 CV, COM DIAMETRO MAXIMO 4", PARA SOLO GRAMPEADO (INCLUI SUPORTE OU CHASSI TIPO MESA)</v>
          </cell>
          <cell r="C4878" t="str">
            <v xml:space="preserve">UN    </v>
          </cell>
          <cell r="D4878">
            <v>32719.26</v>
          </cell>
        </row>
        <row r="4879">
          <cell r="A4879">
            <v>40805</v>
          </cell>
          <cell r="B4879" t="str">
            <v>DESENHISTA DETALHISTA (MENSALISTA)</v>
          </cell>
          <cell r="C4879" t="str">
            <v xml:space="preserve">MES   </v>
          </cell>
          <cell r="D4879">
            <v>3951.66</v>
          </cell>
        </row>
        <row r="4880">
          <cell r="A4880">
            <v>40806</v>
          </cell>
          <cell r="B4880" t="str">
            <v>DESENHISTA COPISTA (MENSALISTA)</v>
          </cell>
          <cell r="C4880" t="str">
            <v xml:space="preserve">MES   </v>
          </cell>
          <cell r="D4880">
            <v>2980.72</v>
          </cell>
        </row>
        <row r="4881">
          <cell r="A4881">
            <v>40807</v>
          </cell>
          <cell r="B4881" t="str">
            <v>DESENHISTA PROJETISTA (MENSALISTA)</v>
          </cell>
          <cell r="C4881" t="str">
            <v xml:space="preserve">MES   </v>
          </cell>
          <cell r="D4881">
            <v>3158.69</v>
          </cell>
        </row>
        <row r="4882">
          <cell r="A4882">
            <v>40808</v>
          </cell>
          <cell r="B4882" t="str">
            <v>DESENHISTA TECNICO AUXILIAR (MENSALISTA)</v>
          </cell>
          <cell r="C4882" t="str">
            <v xml:space="preserve">MES   </v>
          </cell>
          <cell r="D4882">
            <v>3157.81</v>
          </cell>
        </row>
        <row r="4883">
          <cell r="A4883">
            <v>40809</v>
          </cell>
          <cell r="B4883" t="str">
            <v>ALMOXARIFE (MENSALISTA)</v>
          </cell>
          <cell r="C4883" t="str">
            <v xml:space="preserve">MES   </v>
          </cell>
          <cell r="D4883">
            <v>2626.51</v>
          </cell>
        </row>
        <row r="4884">
          <cell r="A4884">
            <v>40810</v>
          </cell>
          <cell r="B4884" t="str">
            <v>APONTADOR OU APROPRIADOR DE MAO DE OBRA (MENSALISTA)</v>
          </cell>
          <cell r="C4884" t="str">
            <v xml:space="preserve">MES   </v>
          </cell>
          <cell r="D4884">
            <v>2527.14</v>
          </cell>
        </row>
        <row r="4885">
          <cell r="A4885">
            <v>40811</v>
          </cell>
          <cell r="B4885" t="str">
            <v>ENGENHEIRO CIVIL DE OBRA JUNIOR (MENSALISTA)</v>
          </cell>
          <cell r="C4885" t="str">
            <v xml:space="preserve">MES   </v>
          </cell>
          <cell r="D4885">
            <v>15891.36</v>
          </cell>
        </row>
        <row r="4886">
          <cell r="A4886">
            <v>40812</v>
          </cell>
          <cell r="B4886" t="str">
            <v>AUXILIAR DE ESCRITORIO (MENSALISTA)</v>
          </cell>
          <cell r="C4886" t="str">
            <v xml:space="preserve">MES   </v>
          </cell>
          <cell r="D4886">
            <v>2117.66</v>
          </cell>
        </row>
        <row r="4887">
          <cell r="A4887">
            <v>40813</v>
          </cell>
          <cell r="B4887" t="str">
            <v>ENGENHEIRO CIVIL DE OBRA PLENO (MENSALISTA)</v>
          </cell>
          <cell r="C4887" t="str">
            <v xml:space="preserve">MES   </v>
          </cell>
          <cell r="D4887">
            <v>18087.64</v>
          </cell>
        </row>
        <row r="4888">
          <cell r="A4888">
            <v>40814</v>
          </cell>
          <cell r="B4888" t="str">
            <v>ENGENHEIRO CIVIL DE OBRA SENIOR (MENSALISTA)</v>
          </cell>
          <cell r="C4888" t="str">
            <v xml:space="preserve">MES   </v>
          </cell>
          <cell r="D4888">
            <v>24725.32</v>
          </cell>
        </row>
        <row r="4889">
          <cell r="A4889">
            <v>40815</v>
          </cell>
          <cell r="B4889" t="str">
            <v>ARQUITETO JUNIOR (MENSALISTA)</v>
          </cell>
          <cell r="C4889" t="str">
            <v xml:space="preserve">MES   </v>
          </cell>
          <cell r="D4889">
            <v>11713.52</v>
          </cell>
        </row>
        <row r="4890">
          <cell r="A4890">
            <v>40816</v>
          </cell>
          <cell r="B4890" t="str">
            <v>ARQUITETO PLENO (MENSALISTA)</v>
          </cell>
          <cell r="C4890" t="str">
            <v xml:space="preserve">MES   </v>
          </cell>
          <cell r="D4890">
            <v>16638.09</v>
          </cell>
        </row>
        <row r="4891">
          <cell r="A4891">
            <v>40817</v>
          </cell>
          <cell r="B4891" t="str">
            <v>ARQUITETO SENIOR (MENSALISTA)</v>
          </cell>
          <cell r="C4891" t="str">
            <v xml:space="preserve">MES   </v>
          </cell>
          <cell r="D4891">
            <v>21997.040000000001</v>
          </cell>
        </row>
        <row r="4892">
          <cell r="A4892">
            <v>40818</v>
          </cell>
          <cell r="B4892" t="str">
            <v>ENCARREGADO GERAL DE OBRAS (MENSALISTA)</v>
          </cell>
          <cell r="C4892" t="str">
            <v xml:space="preserve">MES   </v>
          </cell>
          <cell r="D4892">
            <v>3518.39</v>
          </cell>
        </row>
        <row r="4893">
          <cell r="A4893">
            <v>40819</v>
          </cell>
          <cell r="B4893" t="str">
            <v>MESTRE DE OBRAS (MENSALISTA)</v>
          </cell>
          <cell r="C4893" t="str">
            <v xml:space="preserve">MES   </v>
          </cell>
          <cell r="D4893">
            <v>5340.03</v>
          </cell>
        </row>
        <row r="4894">
          <cell r="A4894">
            <v>40820</v>
          </cell>
          <cell r="B4894" t="str">
            <v>TOPOGRAFO (MENSALISTA)</v>
          </cell>
          <cell r="C4894" t="str">
            <v xml:space="preserve">MES   </v>
          </cell>
          <cell r="D4894">
            <v>2539.59</v>
          </cell>
        </row>
        <row r="4895">
          <cell r="A4895">
            <v>40839</v>
          </cell>
          <cell r="B4895" t="str">
            <v>PARAFUSO, ASTM A307 - GRAU A, SEXTAVADO, ZINCADO, DIAMETRO 3/8" (9,52 MM), COMPRIMENTO 1 " (25,4 MM)</v>
          </cell>
          <cell r="C4895" t="str">
            <v xml:space="preserve">CENTO </v>
          </cell>
          <cell r="D4895">
            <v>78.459999999999994</v>
          </cell>
        </row>
        <row r="4896">
          <cell r="A4896">
            <v>40861</v>
          </cell>
          <cell r="B4896" t="str">
            <v>TRANSPORTE - MENSALISTA (COLETADO CAIXA)</v>
          </cell>
          <cell r="C4896" t="str">
            <v xml:space="preserve">MES   </v>
          </cell>
          <cell r="D4896">
            <v>133.68</v>
          </cell>
        </row>
        <row r="4897">
          <cell r="A4897">
            <v>40862</v>
          </cell>
          <cell r="B4897" t="str">
            <v>ALIMENTACAO - MENSALISTA (COLETADO CAIXA)</v>
          </cell>
          <cell r="C4897" t="str">
            <v xml:space="preserve">MES   </v>
          </cell>
          <cell r="D4897">
            <v>415.08</v>
          </cell>
        </row>
        <row r="4898">
          <cell r="A4898">
            <v>40863</v>
          </cell>
          <cell r="B4898" t="str">
            <v>EXAMES - MENSALISTA (COLETADO CAIXA)</v>
          </cell>
          <cell r="C4898" t="str">
            <v xml:space="preserve">MES   </v>
          </cell>
          <cell r="D4898">
            <v>65.94</v>
          </cell>
        </row>
        <row r="4899">
          <cell r="A4899">
            <v>40864</v>
          </cell>
          <cell r="B4899" t="str">
            <v>SEGURO - MENSALISTA (COLETADO CAIXA)</v>
          </cell>
          <cell r="C4899" t="str">
            <v xml:space="preserve">MES   </v>
          </cell>
          <cell r="D4899">
            <v>13.07</v>
          </cell>
        </row>
        <row r="4900">
          <cell r="A4900">
            <v>40873</v>
          </cell>
          <cell r="B4900" t="str">
            <v>RUFO INTERNO/EXTERNO DE CHAPA DE ACO GALVANIZADA NUM 24, CORTE 25 CM</v>
          </cell>
          <cell r="C4900" t="str">
            <v xml:space="preserve">M     </v>
          </cell>
          <cell r="D4900">
            <v>21.84</v>
          </cell>
        </row>
        <row r="4901">
          <cell r="A4901">
            <v>40908</v>
          </cell>
          <cell r="B4901" t="str">
            <v>AUXILIAR DE ALMOXARIFE (MENSALISTA)</v>
          </cell>
          <cell r="C4901" t="str">
            <v xml:space="preserve">MES   </v>
          </cell>
          <cell r="D4901">
            <v>2012.55</v>
          </cell>
        </row>
        <row r="4902">
          <cell r="A4902">
            <v>40909</v>
          </cell>
          <cell r="B4902" t="str">
            <v>AJUDANTE DE SERRALHEIRO (MENSALISTA)</v>
          </cell>
          <cell r="C4902" t="str">
            <v xml:space="preserve">MES   </v>
          </cell>
          <cell r="D4902">
            <v>1965.19</v>
          </cell>
        </row>
        <row r="4903">
          <cell r="A4903">
            <v>40910</v>
          </cell>
          <cell r="B4903" t="str">
            <v>SERRALHEIRO (MENSALISTA)</v>
          </cell>
          <cell r="C4903" t="str">
            <v xml:space="preserve">MES   </v>
          </cell>
          <cell r="D4903">
            <v>2626.51</v>
          </cell>
        </row>
        <row r="4904">
          <cell r="A4904">
            <v>40911</v>
          </cell>
          <cell r="B4904" t="str">
            <v>ARMADOR (MENSALISTA)</v>
          </cell>
          <cell r="C4904" t="str">
            <v xml:space="preserve">MES   </v>
          </cell>
          <cell r="D4904">
            <v>2626.51</v>
          </cell>
        </row>
        <row r="4905">
          <cell r="A4905">
            <v>40912</v>
          </cell>
          <cell r="B4905" t="str">
            <v>AJUDANTE DE ARMADOR (MENSALISTA)</v>
          </cell>
          <cell r="C4905" t="str">
            <v xml:space="preserve">MES   </v>
          </cell>
          <cell r="D4905">
            <v>1832.18</v>
          </cell>
        </row>
        <row r="4906">
          <cell r="A4906">
            <v>40913</v>
          </cell>
          <cell r="B4906" t="str">
            <v>CARPINTEIRO AUXILIAR (MENSALISTA)</v>
          </cell>
          <cell r="C4906" t="str">
            <v xml:space="preserve">MES   </v>
          </cell>
          <cell r="D4906">
            <v>2069.31</v>
          </cell>
        </row>
        <row r="4907">
          <cell r="A4907">
            <v>40914</v>
          </cell>
          <cell r="B4907" t="str">
            <v>CARPINTEIRO DE FORMAS (MENSALISTA)</v>
          </cell>
          <cell r="C4907" t="str">
            <v xml:space="preserve">MES   </v>
          </cell>
          <cell r="D4907">
            <v>2626.51</v>
          </cell>
        </row>
        <row r="4908">
          <cell r="A4908">
            <v>40915</v>
          </cell>
          <cell r="B4908" t="str">
            <v>CARPINTEIRO DE ESQUADRIAS (MENSALISTA)</v>
          </cell>
          <cell r="C4908" t="str">
            <v xml:space="preserve">MES   </v>
          </cell>
          <cell r="D4908">
            <v>2867.93</v>
          </cell>
        </row>
        <row r="4909">
          <cell r="A4909">
            <v>40916</v>
          </cell>
          <cell r="B4909" t="str">
            <v>MARCENEIRO (MENSALISTA)</v>
          </cell>
          <cell r="C4909" t="str">
            <v xml:space="preserve">MES   </v>
          </cell>
          <cell r="D4909">
            <v>2684.66</v>
          </cell>
        </row>
        <row r="4910">
          <cell r="A4910">
            <v>40918</v>
          </cell>
          <cell r="B4910" t="str">
            <v>ELETRICISTA (MENSALISTA)</v>
          </cell>
          <cell r="C4910" t="str">
            <v xml:space="preserve">MES   </v>
          </cell>
          <cell r="D4910">
            <v>2717.21</v>
          </cell>
        </row>
        <row r="4911">
          <cell r="A4911">
            <v>40919</v>
          </cell>
          <cell r="B4911" t="str">
            <v>AJUDANTE DE ELETRICISTA (MENSALISTA)</v>
          </cell>
          <cell r="C4911" t="str">
            <v xml:space="preserve">MES   </v>
          </cell>
          <cell r="D4911">
            <v>1911.41</v>
          </cell>
        </row>
        <row r="4912">
          <cell r="A4912">
            <v>40920</v>
          </cell>
          <cell r="B4912" t="str">
            <v>BLASTER, DINAMITADOR OU CABO DE FOGO (MENSALISTA)</v>
          </cell>
          <cell r="C4912" t="str">
            <v xml:space="preserve">MES   </v>
          </cell>
          <cell r="D4912">
            <v>1806.47</v>
          </cell>
        </row>
        <row r="4913">
          <cell r="A4913">
            <v>40921</v>
          </cell>
          <cell r="B4913" t="str">
            <v>MONTADOR DE MAQUINAS (MENSALISTA)</v>
          </cell>
          <cell r="C4913" t="str">
            <v xml:space="preserve">MES   </v>
          </cell>
          <cell r="D4913">
            <v>2958.3</v>
          </cell>
        </row>
        <row r="4914">
          <cell r="A4914">
            <v>40922</v>
          </cell>
          <cell r="B4914" t="str">
            <v>ELETROTECNICO (MENSALISTA)</v>
          </cell>
          <cell r="C4914" t="str">
            <v xml:space="preserve">MES   </v>
          </cell>
          <cell r="D4914">
            <v>2747.41</v>
          </cell>
        </row>
        <row r="4915">
          <cell r="A4915">
            <v>40923</v>
          </cell>
          <cell r="B4915" t="str">
            <v>ELETRICISTA DE MANUTENCAO INDUSTRIAL (MENSALISTA)</v>
          </cell>
          <cell r="C4915" t="str">
            <v xml:space="preserve">MES   </v>
          </cell>
          <cell r="D4915">
            <v>2717.21</v>
          </cell>
        </row>
        <row r="4916">
          <cell r="A4916">
            <v>40924</v>
          </cell>
          <cell r="B4916" t="str">
            <v>MONTADOR DE ELETROELETRONICOS (MENSALISTA)</v>
          </cell>
          <cell r="C4916" t="str">
            <v xml:space="preserve">MES   </v>
          </cell>
          <cell r="D4916">
            <v>2653.94</v>
          </cell>
        </row>
        <row r="4917">
          <cell r="A4917">
            <v>40925</v>
          </cell>
          <cell r="B4917" t="str">
            <v>MECANICO DE REFRIGERACAO (MENSALISTA)</v>
          </cell>
          <cell r="C4917" t="str">
            <v xml:space="preserve">MES   </v>
          </cell>
          <cell r="D4917">
            <v>2991.35</v>
          </cell>
        </row>
        <row r="4918">
          <cell r="A4918">
            <v>40927</v>
          </cell>
          <cell r="B4918" t="str">
            <v>AUXILIAR DE ENCANADOR OU BOMBEIRO HIDRAULICO (MENSALISTA)</v>
          </cell>
          <cell r="C4918" t="str">
            <v xml:space="preserve">MES   </v>
          </cell>
          <cell r="D4918">
            <v>1926.46</v>
          </cell>
        </row>
        <row r="4919">
          <cell r="A4919">
            <v>40928</v>
          </cell>
          <cell r="B4919" t="str">
            <v>ENCANADOR OU BOMBEIRO HIDRAULICO (MENSALISTA)</v>
          </cell>
          <cell r="C4919" t="str">
            <v xml:space="preserve">MES   </v>
          </cell>
          <cell r="D4919">
            <v>2717.21</v>
          </cell>
        </row>
        <row r="4920">
          <cell r="A4920">
            <v>40929</v>
          </cell>
          <cell r="B4920" t="str">
            <v>INSTALADOR DE TUBULACOES (TUBOS/EQUIPAMENTOS) (MENSALISTA)</v>
          </cell>
          <cell r="C4920" t="str">
            <v xml:space="preserve">MES   </v>
          </cell>
          <cell r="D4920">
            <v>1951.18</v>
          </cell>
        </row>
        <row r="4921">
          <cell r="A4921">
            <v>40930</v>
          </cell>
          <cell r="B4921" t="str">
            <v>ASSENTADOR DE MANILHAS (MENSALISTA)</v>
          </cell>
          <cell r="C4921" t="str">
            <v xml:space="preserve">MES   </v>
          </cell>
          <cell r="D4921">
            <v>2205.67</v>
          </cell>
        </row>
        <row r="4922">
          <cell r="A4922">
            <v>40931</v>
          </cell>
          <cell r="B4922" t="str">
            <v>AUXILIAR TECNICO / ASSISTENTE DE ENGENHARIA (MENSALISTA)</v>
          </cell>
          <cell r="C4922" t="str">
            <v xml:space="preserve">MES   </v>
          </cell>
          <cell r="D4922">
            <v>4105.5200000000004</v>
          </cell>
        </row>
        <row r="4923">
          <cell r="A4923">
            <v>40932</v>
          </cell>
          <cell r="B4923" t="str">
            <v>LEITURISTA OU CADASTRISTA DE REDES DE AGUA E ESGOTO (MENSALISTA)</v>
          </cell>
          <cell r="C4923" t="str">
            <v xml:space="preserve">MES   </v>
          </cell>
          <cell r="D4923">
            <v>1740.16</v>
          </cell>
        </row>
        <row r="4924">
          <cell r="A4924">
            <v>40934</v>
          </cell>
          <cell r="B4924" t="str">
            <v>COORDENADOR / GERENTE DE OBRA (MENSALISTA)</v>
          </cell>
          <cell r="C4924" t="str">
            <v xml:space="preserve">MES   </v>
          </cell>
          <cell r="D4924">
            <v>23295.29</v>
          </cell>
        </row>
        <row r="4925">
          <cell r="A4925">
            <v>40935</v>
          </cell>
          <cell r="B4925" t="str">
            <v>ARQUITETO PAISAGISTA (MENSALISTA)</v>
          </cell>
          <cell r="C4925" t="str">
            <v xml:space="preserve">MES   </v>
          </cell>
          <cell r="D4925">
            <v>11060.41</v>
          </cell>
        </row>
        <row r="4926">
          <cell r="A4926">
            <v>40936</v>
          </cell>
          <cell r="B4926" t="str">
            <v>ENGENHEIRO CIVIL JUNIOR (MENSALISTA)</v>
          </cell>
          <cell r="C4926" t="str">
            <v xml:space="preserve">MES   </v>
          </cell>
          <cell r="D4926">
            <v>16123.18</v>
          </cell>
        </row>
        <row r="4927">
          <cell r="A4927">
            <v>40937</v>
          </cell>
          <cell r="B4927" t="str">
            <v>ENGENHEIRO CIVIL PLENO (MENSALISTA)</v>
          </cell>
          <cell r="C4927" t="str">
            <v xml:space="preserve">MES   </v>
          </cell>
          <cell r="D4927">
            <v>18190.14</v>
          </cell>
        </row>
        <row r="4928">
          <cell r="A4928">
            <v>40938</v>
          </cell>
          <cell r="B4928" t="str">
            <v>ENGENHEIRO CIVIL SENIOR (MENSALISTA)</v>
          </cell>
          <cell r="C4928" t="str">
            <v xml:space="preserve">MES   </v>
          </cell>
          <cell r="D4928">
            <v>24927.87</v>
          </cell>
        </row>
        <row r="4929">
          <cell r="A4929">
            <v>40939</v>
          </cell>
          <cell r="B4929" t="str">
            <v>ENGENHEIRO ELETRICISTA (MENSALISTA)</v>
          </cell>
          <cell r="C4929" t="str">
            <v xml:space="preserve">MES   </v>
          </cell>
          <cell r="D4929">
            <v>15157.78</v>
          </cell>
        </row>
        <row r="4930">
          <cell r="A4930">
            <v>40940</v>
          </cell>
          <cell r="B4930" t="str">
            <v>ENGENHEIRO SANITARISTA (MENSALISTA)</v>
          </cell>
          <cell r="C4930" t="str">
            <v xml:space="preserve">MES   </v>
          </cell>
          <cell r="D4930">
            <v>15008.5</v>
          </cell>
        </row>
        <row r="4931">
          <cell r="A4931">
            <v>40943</v>
          </cell>
          <cell r="B4931" t="str">
            <v>TECNICO EM SEGURANCA DO TRABALHO</v>
          </cell>
          <cell r="C4931" t="str">
            <v xml:space="preserve">H     </v>
          </cell>
          <cell r="D4931">
            <v>22.44</v>
          </cell>
        </row>
        <row r="4932">
          <cell r="A4932">
            <v>40944</v>
          </cell>
          <cell r="B4932" t="str">
            <v>TECNICO EM SEGURANCA DO TRABALHO (MENSALISTA)</v>
          </cell>
          <cell r="C4932" t="str">
            <v xml:space="preserve">MES   </v>
          </cell>
          <cell r="D4932">
            <v>3982.35</v>
          </cell>
        </row>
        <row r="4933">
          <cell r="A4933">
            <v>40945</v>
          </cell>
          <cell r="B4933" t="str">
            <v>TECNICO DE EDIFICACOES</v>
          </cell>
          <cell r="C4933" t="str">
            <v xml:space="preserve">H     </v>
          </cell>
          <cell r="D4933">
            <v>13.66</v>
          </cell>
        </row>
        <row r="4934">
          <cell r="A4934">
            <v>40946</v>
          </cell>
          <cell r="B4934" t="str">
            <v>TECNICO DE EDIFICACOES (MENSALISTA)</v>
          </cell>
          <cell r="C4934" t="str">
            <v xml:space="preserve">MES   </v>
          </cell>
          <cell r="D4934">
            <v>2422.54</v>
          </cell>
        </row>
        <row r="4935">
          <cell r="A4935">
            <v>40974</v>
          </cell>
          <cell r="B4935" t="str">
            <v>MECANICO DE EQUIPAMENTOS PESADOS (MENSALISTA)</v>
          </cell>
          <cell r="C4935" t="str">
            <v xml:space="preserve">MES   </v>
          </cell>
          <cell r="D4935">
            <v>2878.1</v>
          </cell>
        </row>
        <row r="4936">
          <cell r="A4936">
            <v>40975</v>
          </cell>
          <cell r="B4936" t="str">
            <v>AUXILIAR DE MECANICO (MENSALISTA)</v>
          </cell>
          <cell r="C4936" t="str">
            <v xml:space="preserve">MES   </v>
          </cell>
          <cell r="D4936">
            <v>1646.51</v>
          </cell>
        </row>
        <row r="4937">
          <cell r="A4937">
            <v>40976</v>
          </cell>
          <cell r="B4937" t="str">
            <v>CAVOUQUEIRO OU OPERADOR DE PERFURATRIZ / ROMPEDOR (MENSALISTA)</v>
          </cell>
          <cell r="C4937" t="str">
            <v xml:space="preserve">MES   </v>
          </cell>
          <cell r="D4937">
            <v>1562.97</v>
          </cell>
        </row>
        <row r="4938">
          <cell r="A4938">
            <v>40977</v>
          </cell>
          <cell r="B4938" t="str">
            <v>MACARIQUEIRO (MENSALISTA)</v>
          </cell>
          <cell r="C4938" t="str">
            <v xml:space="preserve">MES   </v>
          </cell>
          <cell r="D4938">
            <v>2570.06</v>
          </cell>
        </row>
        <row r="4939">
          <cell r="A4939">
            <v>40978</v>
          </cell>
          <cell r="B4939" t="str">
            <v>OPERADOR DE COMPRESSOR DE AR OU COMPRESSORISTA (MENSALISTA)</v>
          </cell>
          <cell r="C4939" t="str">
            <v xml:space="preserve">MES   </v>
          </cell>
          <cell r="D4939">
            <v>1981.1</v>
          </cell>
        </row>
        <row r="4940">
          <cell r="A4940">
            <v>40979</v>
          </cell>
          <cell r="B4940" t="str">
            <v>OPERADOR DE JATO ABRASIVO OU JATISTA (MENSALISTA)</v>
          </cell>
          <cell r="C4940" t="str">
            <v xml:space="preserve">MES   </v>
          </cell>
          <cell r="D4940">
            <v>2273.5</v>
          </cell>
        </row>
        <row r="4941">
          <cell r="A4941">
            <v>40980</v>
          </cell>
          <cell r="B4941" t="str">
            <v>OPERADOR DE BATE-ESTACAS (MENSALISTA)</v>
          </cell>
          <cell r="C4941" t="str">
            <v xml:space="preserve">MES   </v>
          </cell>
          <cell r="D4941">
            <v>2196.34</v>
          </cell>
        </row>
        <row r="4942">
          <cell r="A4942">
            <v>40981</v>
          </cell>
          <cell r="B4942" t="str">
            <v>OPERADOR DE GUINCHO OU GUINCHEIRO (MENSALISTA)</v>
          </cell>
          <cell r="C4942" t="str">
            <v xml:space="preserve">MES   </v>
          </cell>
          <cell r="D4942">
            <v>1826.74</v>
          </cell>
        </row>
        <row r="4943">
          <cell r="A4943">
            <v>40982</v>
          </cell>
          <cell r="B4943" t="str">
            <v>OPERADOR DE MARTELETE OU MARTELETEIRO (MENSALISTA)</v>
          </cell>
          <cell r="C4943" t="str">
            <v xml:space="preserve">MES   </v>
          </cell>
          <cell r="D4943">
            <v>1526.17</v>
          </cell>
        </row>
        <row r="4944">
          <cell r="A4944">
            <v>40983</v>
          </cell>
          <cell r="B4944" t="str">
            <v>MONTADOR DE ESTRUTURAS METALICAS (MENSALISTA)</v>
          </cell>
          <cell r="C4944" t="str">
            <v xml:space="preserve">MES   </v>
          </cell>
          <cell r="D4944">
            <v>1799.49</v>
          </cell>
        </row>
        <row r="4945">
          <cell r="A4945">
            <v>40984</v>
          </cell>
          <cell r="B4945" t="str">
            <v>AJUDANTE DE ESTRUTURAS METALICAS (MENSALISTA)</v>
          </cell>
          <cell r="C4945" t="str">
            <v xml:space="preserve">MES   </v>
          </cell>
          <cell r="D4945">
            <v>1357.33</v>
          </cell>
        </row>
        <row r="4946">
          <cell r="A4946">
            <v>40985</v>
          </cell>
          <cell r="B4946" t="str">
            <v>RASTELEIRO (MENSALISTA)</v>
          </cell>
          <cell r="C4946" t="str">
            <v xml:space="preserve">MES   </v>
          </cell>
          <cell r="D4946">
            <v>1646.51</v>
          </cell>
        </row>
        <row r="4947">
          <cell r="A4947">
            <v>40986</v>
          </cell>
          <cell r="B4947" t="str">
            <v>OPERADOR DE BETONEIRA ESTACIONARIA / MISTURADOR (MENSALISTA)</v>
          </cell>
          <cell r="C4947" t="str">
            <v xml:space="preserve">MES   </v>
          </cell>
          <cell r="D4947">
            <v>1817.75</v>
          </cell>
        </row>
        <row r="4948">
          <cell r="A4948">
            <v>40987</v>
          </cell>
          <cell r="B4948" t="str">
            <v>OPERADOR DE ESCAVADEIRA (MENSALISTA)</v>
          </cell>
          <cell r="C4948" t="str">
            <v xml:space="preserve">MES   </v>
          </cell>
          <cell r="D4948">
            <v>2539.59</v>
          </cell>
        </row>
        <row r="4949">
          <cell r="A4949">
            <v>40988</v>
          </cell>
          <cell r="B4949" t="str">
            <v>MOTORISTA DE CAMINHAO-CARRETA (MENSALISTA)</v>
          </cell>
          <cell r="C4949" t="str">
            <v xml:space="preserve">MES   </v>
          </cell>
          <cell r="D4949">
            <v>2789.86</v>
          </cell>
        </row>
        <row r="4950">
          <cell r="A4950">
            <v>40990</v>
          </cell>
          <cell r="B4950" t="str">
            <v>MOTORISTA DE CARRO DE PASSEIO (MENSALISTA)</v>
          </cell>
          <cell r="C4950" t="str">
            <v xml:space="preserve">MES   </v>
          </cell>
          <cell r="D4950">
            <v>1935.94</v>
          </cell>
        </row>
        <row r="4951">
          <cell r="A4951">
            <v>40992</v>
          </cell>
          <cell r="B4951" t="str">
            <v>MOTORISTA OPERADOR DE CAMINHAO COM MUNCK (MENSALISTA)</v>
          </cell>
          <cell r="C4951" t="str">
            <v xml:space="preserve">MES   </v>
          </cell>
          <cell r="D4951">
            <v>2445.9499999999998</v>
          </cell>
        </row>
        <row r="4952">
          <cell r="A4952">
            <v>40994</v>
          </cell>
          <cell r="B4952" t="str">
            <v>MOTORISTA DE ONIBUS / MICRO-ONIBUS (MENSALISTA)</v>
          </cell>
          <cell r="C4952" t="str">
            <v xml:space="preserve">MES   </v>
          </cell>
          <cell r="D4952">
            <v>2279.19</v>
          </cell>
        </row>
        <row r="4953">
          <cell r="A4953">
            <v>40998</v>
          </cell>
          <cell r="B4953" t="str">
            <v>OPERADOR DE MAQUINAS E TRATORES DIVERSOS (TERRAPLANAGEM) (MENSALISTA)</v>
          </cell>
          <cell r="C4953" t="str">
            <v xml:space="preserve">MES   </v>
          </cell>
          <cell r="D4953">
            <v>1935.94</v>
          </cell>
        </row>
        <row r="4954">
          <cell r="A4954">
            <v>41001</v>
          </cell>
          <cell r="B4954" t="str">
            <v>OPERADOR DE USINA DE ASFALTO, DE SOLOS OU DE CONCRETO (MENSALISTA)</v>
          </cell>
          <cell r="C4954" t="str">
            <v xml:space="preserve">MES   </v>
          </cell>
          <cell r="D4954">
            <v>2090.4</v>
          </cell>
        </row>
        <row r="4955">
          <cell r="A4955">
            <v>41002</v>
          </cell>
          <cell r="B4955" t="str">
            <v>OPERADOR DE TRATOR - EXCLUSIVE AGROPECUARIA (MENSALISTA)</v>
          </cell>
          <cell r="C4955" t="str">
            <v xml:space="preserve">MES   </v>
          </cell>
          <cell r="D4955">
            <v>1951.18</v>
          </cell>
        </row>
        <row r="4956">
          <cell r="A4956">
            <v>41012</v>
          </cell>
          <cell r="B4956" t="str">
            <v>OPERADOR DE ROLO COMPACTADOR (MENSALISTA)</v>
          </cell>
          <cell r="C4956" t="str">
            <v xml:space="preserve">MES   </v>
          </cell>
          <cell r="D4956">
            <v>1935.94</v>
          </cell>
        </row>
        <row r="4957">
          <cell r="A4957">
            <v>41024</v>
          </cell>
          <cell r="B4957" t="str">
            <v>OPERADOR DE MOTONIVELADORA (MENSALISTA)</v>
          </cell>
          <cell r="C4957" t="str">
            <v xml:space="preserve">MES   </v>
          </cell>
          <cell r="D4957">
            <v>2892.6</v>
          </cell>
        </row>
        <row r="4958">
          <cell r="A4958">
            <v>41026</v>
          </cell>
          <cell r="B4958" t="str">
            <v>OPERADOR DE MOTO SCRAPER (MENSALISTA)</v>
          </cell>
          <cell r="C4958" t="str">
            <v xml:space="preserve">MES   </v>
          </cell>
          <cell r="D4958">
            <v>2357.81</v>
          </cell>
        </row>
        <row r="4959">
          <cell r="A4959">
            <v>41031</v>
          </cell>
          <cell r="B4959" t="str">
            <v>OPERADOR DE BETONEIRA (CAMINHAO) (MENSALISTA)</v>
          </cell>
          <cell r="C4959" t="str">
            <v xml:space="preserve">MES   </v>
          </cell>
          <cell r="D4959">
            <v>1883.61</v>
          </cell>
        </row>
        <row r="4960">
          <cell r="A4960">
            <v>41033</v>
          </cell>
          <cell r="B4960" t="str">
            <v>OPERADOR DE PA CARREGADEIRA (MENSALISTA)</v>
          </cell>
          <cell r="C4960" t="str">
            <v xml:space="preserve">MES   </v>
          </cell>
          <cell r="D4960">
            <v>2112.36</v>
          </cell>
        </row>
        <row r="4961">
          <cell r="A4961">
            <v>41036</v>
          </cell>
          <cell r="B4961" t="str">
            <v>OPERADOR DE GUINDASTE (MENSALISTA)</v>
          </cell>
          <cell r="C4961" t="str">
            <v xml:space="preserve">MES   </v>
          </cell>
          <cell r="D4961">
            <v>1836.77</v>
          </cell>
        </row>
        <row r="4962">
          <cell r="A4962">
            <v>41038</v>
          </cell>
          <cell r="B4962" t="str">
            <v>MOTORISTA DE CAMINHAO-BASCULANTE (MENSALISTA)</v>
          </cell>
          <cell r="C4962" t="str">
            <v xml:space="preserve">MES   </v>
          </cell>
          <cell r="D4962">
            <v>1970.55</v>
          </cell>
        </row>
        <row r="4963">
          <cell r="A4963">
            <v>41040</v>
          </cell>
          <cell r="B4963" t="str">
            <v>OPERADOR DE PAVIMENTADORA / MESA VIBROACABADORA (MENSALISTA)</v>
          </cell>
          <cell r="C4963" t="str">
            <v xml:space="preserve">MES   </v>
          </cell>
          <cell r="D4963">
            <v>2434.1999999999998</v>
          </cell>
        </row>
        <row r="4964">
          <cell r="A4964">
            <v>41043</v>
          </cell>
          <cell r="B4964" t="str">
            <v>OPERADOR DE DEMARCADORA DE FAIXAS DE TRAFEGO (MENSALISTA)</v>
          </cell>
          <cell r="C4964" t="str">
            <v xml:space="preserve">MES   </v>
          </cell>
          <cell r="D4964">
            <v>2318.29</v>
          </cell>
        </row>
        <row r="4965">
          <cell r="A4965">
            <v>41065</v>
          </cell>
          <cell r="B4965" t="str">
            <v>PEDREIRO (MENSALISTA)</v>
          </cell>
          <cell r="C4965" t="str">
            <v xml:space="preserve">MES   </v>
          </cell>
          <cell r="D4965">
            <v>2626.51</v>
          </cell>
        </row>
        <row r="4966">
          <cell r="A4966">
            <v>41066</v>
          </cell>
          <cell r="B4966" t="str">
            <v>PASTILHEIRO (MENSALISTA)</v>
          </cell>
          <cell r="C4966" t="str">
            <v xml:space="preserve">MES   </v>
          </cell>
          <cell r="D4966">
            <v>3063.26</v>
          </cell>
        </row>
        <row r="4967">
          <cell r="A4967">
            <v>41067</v>
          </cell>
          <cell r="B4967" t="str">
            <v>MARMORISTA / GRANITEIRO (MENSALISTA)</v>
          </cell>
          <cell r="C4967" t="str">
            <v xml:space="preserve">MES   </v>
          </cell>
          <cell r="D4967">
            <v>2685.45</v>
          </cell>
        </row>
        <row r="4968">
          <cell r="A4968">
            <v>41068</v>
          </cell>
          <cell r="B4968" t="str">
            <v>CALCETEIRO  (MENSALISTA)</v>
          </cell>
          <cell r="C4968" t="str">
            <v xml:space="preserve">MES   </v>
          </cell>
          <cell r="D4968">
            <v>2597.38</v>
          </cell>
        </row>
        <row r="4969">
          <cell r="A4969">
            <v>41069</v>
          </cell>
          <cell r="B4969" t="str">
            <v>AZULEJISTA OU LADRILHEIRO (MENSALISTA)</v>
          </cell>
          <cell r="C4969" t="str">
            <v xml:space="preserve">MES   </v>
          </cell>
          <cell r="D4969">
            <v>2626.51</v>
          </cell>
        </row>
        <row r="4970">
          <cell r="A4970">
            <v>41070</v>
          </cell>
          <cell r="B4970" t="str">
            <v>TAQUEADOR OU TAQUEIRO (MENSALISTA)</v>
          </cell>
          <cell r="C4970" t="str">
            <v xml:space="preserve">MES   </v>
          </cell>
          <cell r="D4970">
            <v>3223.1</v>
          </cell>
        </row>
        <row r="4971">
          <cell r="A4971">
            <v>41071</v>
          </cell>
          <cell r="B4971" t="str">
            <v>AUXILIAR DE SERVICOS GERAIS (MENSALISTA)</v>
          </cell>
          <cell r="C4971" t="str">
            <v xml:space="preserve">MES   </v>
          </cell>
          <cell r="D4971">
            <v>2103.46</v>
          </cell>
        </row>
        <row r="4972">
          <cell r="A4972">
            <v>41072</v>
          </cell>
          <cell r="B4972" t="str">
            <v>AUXILIAR DE PEDREIRO (MENSALISTA)</v>
          </cell>
          <cell r="C4972" t="str">
            <v xml:space="preserve">MES   </v>
          </cell>
          <cell r="D4972">
            <v>1951.57</v>
          </cell>
        </row>
        <row r="4973">
          <cell r="A4973">
            <v>41073</v>
          </cell>
          <cell r="B4973" t="str">
            <v>VIDRACEIRO (MENSALISTA)</v>
          </cell>
          <cell r="C4973" t="str">
            <v xml:space="preserve">MES   </v>
          </cell>
          <cell r="D4973">
            <v>2516.7600000000002</v>
          </cell>
        </row>
        <row r="4974">
          <cell r="A4974">
            <v>41074</v>
          </cell>
          <cell r="B4974" t="str">
            <v>ESTUCADOR (MENSALISTA)</v>
          </cell>
          <cell r="C4974" t="str">
            <v xml:space="preserve">MES   </v>
          </cell>
          <cell r="D4974">
            <v>2755.78</v>
          </cell>
        </row>
        <row r="4975">
          <cell r="A4975">
            <v>41075</v>
          </cell>
          <cell r="B4975" t="str">
            <v>GESSEIRO (MENSALISTA)</v>
          </cell>
          <cell r="C4975" t="str">
            <v xml:space="preserve">MES   </v>
          </cell>
          <cell r="D4975">
            <v>2626.51</v>
          </cell>
        </row>
        <row r="4976">
          <cell r="A4976">
            <v>41076</v>
          </cell>
          <cell r="B4976" t="str">
            <v>IMPERMEABILIZADOR (MENSALISTA)</v>
          </cell>
          <cell r="C4976" t="str">
            <v xml:space="preserve">MES   </v>
          </cell>
          <cell r="D4976">
            <v>2783.5</v>
          </cell>
        </row>
        <row r="4977">
          <cell r="A4977">
            <v>41077</v>
          </cell>
          <cell r="B4977" t="str">
            <v>JARDINEIRO (MENSALISTA)</v>
          </cell>
          <cell r="C4977" t="str">
            <v xml:space="preserve">MES   </v>
          </cell>
          <cell r="D4977">
            <v>2542.1999999999998</v>
          </cell>
        </row>
        <row r="4978">
          <cell r="A4978">
            <v>41078</v>
          </cell>
          <cell r="B4978" t="str">
            <v>AUXILIAR DE AZULEJISTA (MENSALISTA)</v>
          </cell>
          <cell r="C4978" t="str">
            <v xml:space="preserve">MES   </v>
          </cell>
          <cell r="D4978">
            <v>1914.6</v>
          </cell>
        </row>
        <row r="4979">
          <cell r="A4979">
            <v>41079</v>
          </cell>
          <cell r="B4979" t="str">
            <v>PINTOR (MENSALISTA)</v>
          </cell>
          <cell r="C4979" t="str">
            <v xml:space="preserve">MES   </v>
          </cell>
          <cell r="D4979">
            <v>2626.51</v>
          </cell>
        </row>
        <row r="4980">
          <cell r="A4980">
            <v>41080</v>
          </cell>
          <cell r="B4980" t="str">
            <v>CALAFETADOR / CALAFATE (MENSALISTA)</v>
          </cell>
          <cell r="C4980" t="str">
            <v xml:space="preserve">MES   </v>
          </cell>
          <cell r="D4980">
            <v>3199.76</v>
          </cell>
        </row>
        <row r="4981">
          <cell r="A4981">
            <v>41081</v>
          </cell>
          <cell r="B4981" t="str">
            <v>PINTOR PARA TINTA EPOXI (MENSALISTA)</v>
          </cell>
          <cell r="C4981" t="str">
            <v xml:space="preserve">MES   </v>
          </cell>
          <cell r="D4981">
            <v>2825.09</v>
          </cell>
        </row>
        <row r="4982">
          <cell r="A4982">
            <v>41082</v>
          </cell>
          <cell r="B4982" t="str">
            <v>PINTOR DE LETREIROS (MENSALISTA)</v>
          </cell>
          <cell r="C4982" t="str">
            <v xml:space="preserve">MES   </v>
          </cell>
          <cell r="D4982">
            <v>3027.77</v>
          </cell>
        </row>
        <row r="4983">
          <cell r="A4983">
            <v>41083</v>
          </cell>
          <cell r="B4983" t="str">
            <v>AJUDANTE DE PINTOR (MENSALISTA)</v>
          </cell>
          <cell r="C4983" t="str">
            <v xml:space="preserve">MES   </v>
          </cell>
          <cell r="D4983">
            <v>1895.88</v>
          </cell>
        </row>
        <row r="4984">
          <cell r="A4984">
            <v>41084</v>
          </cell>
          <cell r="B4984" t="str">
            <v>SERVENTE DE OBRAS (MENSALISTA)</v>
          </cell>
          <cell r="C4984" t="str">
            <v xml:space="preserve">MES   </v>
          </cell>
          <cell r="D4984">
            <v>1953.82</v>
          </cell>
        </row>
        <row r="4985">
          <cell r="A4985">
            <v>41085</v>
          </cell>
          <cell r="B4985" t="str">
            <v>AJUDANTE ESPECIALIZADO (MENSALISTA)</v>
          </cell>
          <cell r="C4985" t="str">
            <v xml:space="preserve">MES   </v>
          </cell>
          <cell r="D4985">
            <v>2535.79</v>
          </cell>
        </row>
        <row r="4986">
          <cell r="A4986">
            <v>41086</v>
          </cell>
          <cell r="B4986" t="str">
            <v>AJUDANTE DE OPERACAO EM GERAL (MENSALISTA)</v>
          </cell>
          <cell r="C4986" t="str">
            <v xml:space="preserve">MES   </v>
          </cell>
          <cell r="D4986">
            <v>1895.88</v>
          </cell>
        </row>
        <row r="4987">
          <cell r="A4987">
            <v>41087</v>
          </cell>
          <cell r="B4987" t="str">
            <v>SOLDADOR (MENSALISTA)</v>
          </cell>
          <cell r="C4987" t="str">
            <v xml:space="preserve">MES   </v>
          </cell>
          <cell r="D4987">
            <v>2539.59</v>
          </cell>
        </row>
        <row r="4988">
          <cell r="A4988">
            <v>41088</v>
          </cell>
          <cell r="B4988" t="str">
            <v>SOLDADOR ELETRICO (PARA SOLDA A SER TESTADA COM RAIOS "X") (MENSALISTA)</v>
          </cell>
          <cell r="C4988" t="str">
            <v xml:space="preserve">MES   </v>
          </cell>
          <cell r="D4988">
            <v>3404.57</v>
          </cell>
        </row>
        <row r="4989">
          <cell r="A4989">
            <v>41089</v>
          </cell>
          <cell r="B4989" t="str">
            <v>TECNICO EM LABORATORIO E CAMPO DE CONSTRUCAO CIVIL (MENSALISTA)</v>
          </cell>
          <cell r="C4989" t="str">
            <v xml:space="preserve">MES   </v>
          </cell>
          <cell r="D4989">
            <v>3781.44</v>
          </cell>
        </row>
        <row r="4990">
          <cell r="A4990">
            <v>41090</v>
          </cell>
          <cell r="B4990" t="str">
            <v>AUXILIAR DE LABORATORISTA DE SOLOS E DE CONCRETO (MENSALISTA)</v>
          </cell>
          <cell r="C4990" t="str">
            <v xml:space="preserve">MES   </v>
          </cell>
          <cell r="D4990">
            <v>3603.78</v>
          </cell>
        </row>
        <row r="4991">
          <cell r="A4991">
            <v>41091</v>
          </cell>
          <cell r="B4991" t="str">
            <v>POCEIRO / ESCAVADOR DE VALAS E TUBULOES (MENSALISTA)</v>
          </cell>
          <cell r="C4991" t="str">
            <v xml:space="preserve">MES   </v>
          </cell>
          <cell r="D4991">
            <v>1826.74</v>
          </cell>
        </row>
        <row r="4992">
          <cell r="A4992">
            <v>41092</v>
          </cell>
          <cell r="B4992" t="str">
            <v>TECNICO EM SONDAGEM (MENSALISTA)</v>
          </cell>
          <cell r="C4992" t="str">
            <v xml:space="preserve">MES   </v>
          </cell>
          <cell r="D4992">
            <v>3368.19</v>
          </cell>
        </row>
        <row r="4993">
          <cell r="A4993">
            <v>41093</v>
          </cell>
          <cell r="B4993" t="str">
            <v>AUXILIAR DE TOPOGRAFO (MENSALISTA)</v>
          </cell>
          <cell r="C4993" t="str">
            <v xml:space="preserve">MES   </v>
          </cell>
          <cell r="D4993">
            <v>1037.3699999999999</v>
          </cell>
        </row>
        <row r="4994">
          <cell r="A4994">
            <v>41094</v>
          </cell>
          <cell r="B4994" t="str">
            <v>NIVELADOR (MENSALISTA)</v>
          </cell>
          <cell r="C4994" t="str">
            <v xml:space="preserve">MES   </v>
          </cell>
          <cell r="D4994">
            <v>1306.83</v>
          </cell>
        </row>
        <row r="4995">
          <cell r="A4995">
            <v>41096</v>
          </cell>
          <cell r="B4995" t="str">
            <v>VIGIA DIURNO (MENSALISTA)</v>
          </cell>
          <cell r="C4995" t="str">
            <v xml:space="preserve">MES   </v>
          </cell>
          <cell r="D4995">
            <v>2036.95</v>
          </cell>
        </row>
        <row r="4996">
          <cell r="A4996">
            <v>41097</v>
          </cell>
          <cell r="B4996" t="str">
            <v>TELHADOR  (MENSALISTA)</v>
          </cell>
          <cell r="C4996" t="str">
            <v xml:space="preserve">MES   </v>
          </cell>
          <cell r="D4996">
            <v>2867.93</v>
          </cell>
        </row>
        <row r="4997">
          <cell r="A4997">
            <v>41315</v>
          </cell>
          <cell r="B4997" t="str">
            <v>MEMBRANA IMPERMEABILIZANTE A BASE DE POLIUREIA, BICOMPONENTE, APLICACAO A FRIO</v>
          </cell>
          <cell r="C4997" t="str">
            <v xml:space="preserve">KG    </v>
          </cell>
          <cell r="D4997">
            <v>61.76</v>
          </cell>
        </row>
        <row r="4998">
          <cell r="A4998">
            <v>41371</v>
          </cell>
          <cell r="B4998" t="str">
            <v>BLOCO VEDACAO CONCRETO CELULAR AUTOCLAVADO 7,5 X 30 X 60 CM (E X A X C)</v>
          </cell>
          <cell r="C4998" t="str">
            <v xml:space="preserve">M2    </v>
          </cell>
          <cell r="D4998">
            <v>40.35</v>
          </cell>
        </row>
        <row r="4999">
          <cell r="A4999">
            <v>41372</v>
          </cell>
          <cell r="B4999" t="str">
            <v>BLOCO VEDACAO CONCRETO CELULAR AUTOCLAVADO 12,5 X 30 X 60 CM (E X A X C)</v>
          </cell>
          <cell r="C4999" t="str">
            <v xml:space="preserve">M2    </v>
          </cell>
          <cell r="D4999">
            <v>68.27</v>
          </cell>
        </row>
        <row r="5000">
          <cell r="A5000">
            <v>41373</v>
          </cell>
          <cell r="B5000" t="str">
            <v>ADITIVO LIQUIDO IMPERMEABILIZANTE CRISTALIZANTE</v>
          </cell>
          <cell r="C5000" t="str">
            <v xml:space="preserve">L     </v>
          </cell>
          <cell r="D5000">
            <v>16.760000000000002</v>
          </cell>
        </row>
        <row r="5001">
          <cell r="A5001">
            <v>41594</v>
          </cell>
          <cell r="B5001" t="str">
            <v>PERFIL "H" DE ACO LAMINADO, "W" 200 X 35,9</v>
          </cell>
          <cell r="C5001" t="str">
            <v xml:space="preserve">KG    </v>
          </cell>
          <cell r="D5001">
            <v>6.48</v>
          </cell>
        </row>
        <row r="5002">
          <cell r="A5002">
            <v>41596</v>
          </cell>
          <cell r="B5002" t="str">
            <v>PERFIL "H" DE ACO LAMINADO, "HP" 250 X 62,0</v>
          </cell>
          <cell r="C5002" t="str">
            <v xml:space="preserve">KG    </v>
          </cell>
          <cell r="D5002">
            <v>6.38</v>
          </cell>
        </row>
        <row r="5003">
          <cell r="A5003">
            <v>41598</v>
          </cell>
          <cell r="B5003" t="str">
            <v>PERFIL "H" DE ACO LAMINADO, "HP" 310 X 79,0</v>
          </cell>
          <cell r="C5003" t="str">
            <v xml:space="preserve">KG    </v>
          </cell>
          <cell r="D5003">
            <v>6.38</v>
          </cell>
        </row>
        <row r="5004">
          <cell r="A5004">
            <v>41610</v>
          </cell>
          <cell r="B5004" t="str">
            <v>ANEL DE CONCRETO ARMADO COM FUNDO, PARA FOSSA E POCO 1,50 X *0,50* M</v>
          </cell>
          <cell r="C5004" t="str">
            <v xml:space="preserve">UN    </v>
          </cell>
          <cell r="D5004">
            <v>379.68</v>
          </cell>
        </row>
        <row r="5005">
          <cell r="A5005">
            <v>41611</v>
          </cell>
          <cell r="B5005" t="str">
            <v>ANEL DE CONCRETO ARMADO COM FUNDO, PARA FOSSA E POCO 2,00 X *0,50* M</v>
          </cell>
          <cell r="C5005" t="str">
            <v xml:space="preserve">UN    </v>
          </cell>
          <cell r="D5005">
            <v>598.46</v>
          </cell>
        </row>
        <row r="5006">
          <cell r="A5006">
            <v>41612</v>
          </cell>
          <cell r="B5006" t="str">
            <v>ANEL DE CONCRETO ARMADO COM FUNDO, PARA FOSSA E POCO 2,50 X *0,50* M</v>
          </cell>
          <cell r="C5006" t="str">
            <v xml:space="preserve">UN    </v>
          </cell>
          <cell r="D5006">
            <v>840.32</v>
          </cell>
        </row>
        <row r="5007">
          <cell r="A5007">
            <v>41613</v>
          </cell>
          <cell r="B5007" t="str">
            <v>TAMPA DE CONCRETO ARMADO PARA FOSSA, D = *0,90* M, E = 0,05 M</v>
          </cell>
          <cell r="C5007" t="str">
            <v xml:space="preserve">UN    </v>
          </cell>
          <cell r="D5007">
            <v>64.08</v>
          </cell>
        </row>
        <row r="5008">
          <cell r="A5008">
            <v>41614</v>
          </cell>
          <cell r="B5008" t="str">
            <v>TAMPA DE CONCRETO ARMADO PARA FOSSA, D = *1,10* M, E = 0,05 M</v>
          </cell>
          <cell r="C5008" t="str">
            <v xml:space="preserve">UN    </v>
          </cell>
          <cell r="D5008">
            <v>81.650000000000006</v>
          </cell>
        </row>
        <row r="5009">
          <cell r="A5009">
            <v>41615</v>
          </cell>
          <cell r="B5009" t="str">
            <v>TAMPA DE CONCRETO ARMADO PARA FOSSA, D = *1,35* M, E = 0,05 M</v>
          </cell>
          <cell r="C5009" t="str">
            <v xml:space="preserve">UN    </v>
          </cell>
          <cell r="D5009">
            <v>126.2</v>
          </cell>
        </row>
        <row r="5010">
          <cell r="A5010">
            <v>41616</v>
          </cell>
          <cell r="B5010" t="str">
            <v>TAMPA DE CONCRETO ARMADO PARA FOSSA, D = 1,50 M, E = 0,05 M</v>
          </cell>
          <cell r="C5010" t="str">
            <v xml:space="preserve">UN    </v>
          </cell>
          <cell r="D5010">
            <v>188.56</v>
          </cell>
        </row>
        <row r="5011">
          <cell r="A5011">
            <v>41617</v>
          </cell>
          <cell r="B5011" t="str">
            <v>TAMPA DE CONCRETO ARMADO PARA FOSSA, D = 2,00 M, E = 0,05 M</v>
          </cell>
          <cell r="C5011" t="str">
            <v xml:space="preserve">UN    </v>
          </cell>
          <cell r="D5011">
            <v>374.94</v>
          </cell>
        </row>
        <row r="5012">
          <cell r="A5012">
            <v>41618</v>
          </cell>
          <cell r="B5012" t="str">
            <v>TAMPA DE CONCRETO ARMADO PARA FOSSA, D = 2,50 M, E = 0,05 M</v>
          </cell>
          <cell r="C5012" t="str">
            <v xml:space="preserve">UN    </v>
          </cell>
          <cell r="D5012">
            <v>690.24</v>
          </cell>
        </row>
        <row r="5013">
          <cell r="A5013">
            <v>41619</v>
          </cell>
          <cell r="B5013" t="str">
            <v>TAMPA DE CONCRETO ARMADO PARA POCO, COM  FURO E TAMPINHA, D = *0,90* M, E = 0,05 M</v>
          </cell>
          <cell r="C5013" t="str">
            <v xml:space="preserve">UN    </v>
          </cell>
          <cell r="D5013">
            <v>78.55</v>
          </cell>
        </row>
        <row r="5014">
          <cell r="A5014">
            <v>41620</v>
          </cell>
          <cell r="B5014" t="str">
            <v>TAMPA DE CONCRETO ARMADO PARA POCO, COM  FURO E TAMPINHA, D = *1,10* M, E = 0,05 M</v>
          </cell>
          <cell r="C5014" t="str">
            <v xml:space="preserve">UN    </v>
          </cell>
          <cell r="D5014">
            <v>99.22</v>
          </cell>
        </row>
        <row r="5015">
          <cell r="A5015">
            <v>41622</v>
          </cell>
          <cell r="B5015" t="str">
            <v>TAMPA DE CONCRETO ARMADO PARA POCO, COM  FURO E TAMPINHA, D = *1,35* M, E = 0,05 M</v>
          </cell>
          <cell r="C5015" t="str">
            <v xml:space="preserve">UN    </v>
          </cell>
          <cell r="D5015">
            <v>172.09</v>
          </cell>
        </row>
        <row r="5016">
          <cell r="A5016">
            <v>41623</v>
          </cell>
          <cell r="B5016" t="str">
            <v>TAMPA DE CONCRETO ARMADO PARA POCO, COM  FURO E TAMPINHA, D = 1,50 M, E = 0,05 M</v>
          </cell>
          <cell r="C5016" t="str">
            <v xml:space="preserve">UN    </v>
          </cell>
          <cell r="D5016">
            <v>264.60000000000002</v>
          </cell>
        </row>
        <row r="5017">
          <cell r="A5017">
            <v>41624</v>
          </cell>
          <cell r="B5017" t="str">
            <v>TAMPA DE CONCRETO ARMADO PARA POCO, COM  FURO E TAMPINHA, D = 2,00 M, E = 0,05 M</v>
          </cell>
          <cell r="C5017" t="str">
            <v xml:space="preserve">UN    </v>
          </cell>
          <cell r="D5017">
            <v>496.13</v>
          </cell>
        </row>
        <row r="5018">
          <cell r="A5018">
            <v>41625</v>
          </cell>
          <cell r="B5018" t="str">
            <v>TAMPA DE CONCRETO ARMADO PARA POCO, COM  FURO E TAMPINHA, D = 2,50 M, E = 0,05 M</v>
          </cell>
          <cell r="C5018" t="str">
            <v xml:space="preserve">UN    </v>
          </cell>
          <cell r="D5018">
            <v>763.32</v>
          </cell>
        </row>
        <row r="5019">
          <cell r="A5019">
            <v>41627</v>
          </cell>
          <cell r="B5019" t="str">
            <v>CAIXA DE INSPECAO, CONCRETO PRE MOLDADO, QUADRADA, COM TAMPA, 30 X 30 CM (L X H), E = *3* CM</v>
          </cell>
          <cell r="C5019" t="str">
            <v xml:space="preserve">UN    </v>
          </cell>
          <cell r="D5019">
            <v>95.6</v>
          </cell>
        </row>
        <row r="5020">
          <cell r="A5020">
            <v>41628</v>
          </cell>
          <cell r="B5020" t="str">
            <v>CAIXA DE INSPECAO, CONCRETO PRE MOLDADO, QUADRADA, COM TAMPA, 40 X 40 CM (L X H), E = 3 CM</v>
          </cell>
          <cell r="C5020" t="str">
            <v xml:space="preserve">UN    </v>
          </cell>
          <cell r="D5020">
            <v>175.71</v>
          </cell>
        </row>
        <row r="5021">
          <cell r="A5021">
            <v>41629</v>
          </cell>
          <cell r="B5021" t="str">
            <v>CAIXA DE INSPECAO, CONCRETO PRE MOLDADO, QUADRADA, COM TAMPA, 60 X 60 CM (L X H), E = 5 CM</v>
          </cell>
          <cell r="C5021" t="str">
            <v xml:space="preserve">UN    </v>
          </cell>
          <cell r="D5021">
            <v>223.26</v>
          </cell>
        </row>
        <row r="5022">
          <cell r="A5022">
            <v>41632</v>
          </cell>
          <cell r="B5022" t="str">
            <v>ADUELA/GALERIA DE CONCRETO ARMADO, SECAO RETANGULAR 2.00 X 1.00 M (L X A), C = 1.00 M, E = 20 CM</v>
          </cell>
          <cell r="C5022" t="str">
            <v xml:space="preserve">UN    </v>
          </cell>
          <cell r="D5022">
            <v>2237.77</v>
          </cell>
        </row>
        <row r="5023">
          <cell r="A5023">
            <v>41633</v>
          </cell>
          <cell r="B5023" t="str">
            <v>ADUELA/GALERIA DE CONCRETO ARMADO, SECAO RETANGULAR 2.50 X 1.00 M (L X A), C = 1.00 M, E = 20 CM</v>
          </cell>
          <cell r="C5023" t="str">
            <v xml:space="preserve">UN    </v>
          </cell>
          <cell r="D5023">
            <v>2627.96</v>
          </cell>
        </row>
        <row r="5024">
          <cell r="A5024">
            <v>41634</v>
          </cell>
          <cell r="B5024" t="str">
            <v>ADUELA/GALERIA DE CONCRETO ARMADO, SECAO RETANGULAR 2.00 X 1.50 M (L X A), C = 1.00 M, E = 20 CM</v>
          </cell>
          <cell r="C5024" t="str">
            <v xml:space="preserve">UN    </v>
          </cell>
          <cell r="D5024">
            <v>2449.09</v>
          </cell>
        </row>
        <row r="5025">
          <cell r="A5025">
            <v>41635</v>
          </cell>
          <cell r="B5025" t="str">
            <v>ADUELA/GALERIA DE CONCRETO ARMADO, SECAO RETANGULAR 2.50 X 1.50 M (L X A), C = 1.00 M, E = 20 CM</v>
          </cell>
          <cell r="C5025" t="str">
            <v xml:space="preserve">UN    </v>
          </cell>
          <cell r="D5025">
            <v>2948.38</v>
          </cell>
        </row>
        <row r="5026">
          <cell r="A5026">
            <v>41637</v>
          </cell>
          <cell r="B5026" t="str">
            <v>ANEL DE CONCRETO ARMADO, COM FUROS/DRENO PARA SUMIDOURO, D = 0,80 M, H = 0,50 M</v>
          </cell>
          <cell r="C5026" t="str">
            <v xml:space="preserve">UN    </v>
          </cell>
          <cell r="D5026">
            <v>78.55</v>
          </cell>
        </row>
        <row r="5027">
          <cell r="A5027">
            <v>41638</v>
          </cell>
          <cell r="B5027" t="str">
            <v>ANEL DE CONCRETO ARMADO, COM FUROS/DRENO PARA SUMIDOURO, D = 1,00 M, H = 0,50M</v>
          </cell>
          <cell r="C5027" t="str">
            <v xml:space="preserve">UN    </v>
          </cell>
          <cell r="D5027">
            <v>102.32</v>
          </cell>
        </row>
        <row r="5028">
          <cell r="A5028">
            <v>41639</v>
          </cell>
          <cell r="B5028" t="str">
            <v>ANEL DE CONCRETO ARMADO, COM FUROS/DRENO PARA SUMIDOURO, D = 1,50 M, H = 0,50 M</v>
          </cell>
          <cell r="C5028" t="str">
            <v xml:space="preserve">UN    </v>
          </cell>
          <cell r="D5028">
            <v>247.55</v>
          </cell>
        </row>
        <row r="5029">
          <cell r="A5029">
            <v>41697</v>
          </cell>
          <cell r="B5029" t="str">
            <v>TUBO DE REVESTIMENTO, EM ACO, CORPO SCHEDULE 40, PONTEIRA SCHEDULE 80, ROSQUEAVEL E SEGMENTADO PARA PERFURACAO, DIAMETRO 4'' (450 MM)</v>
          </cell>
          <cell r="C5029" t="str">
            <v xml:space="preserve">M     </v>
          </cell>
          <cell r="D5029">
            <v>555.59</v>
          </cell>
        </row>
        <row r="5030">
          <cell r="A5030">
            <v>41699</v>
          </cell>
          <cell r="B5030" t="str">
            <v>TUBO DE REVESTIMENTO, EM ACO, CORPO SCHEDULE 40, PONTEIRA SCHEDULE 80, ROSQUEAVEL E SEGMENTADO PARA PERFURACAO, DIAMETRO 8'' (450 MM)</v>
          </cell>
          <cell r="C5030" t="str">
            <v xml:space="preserve">M     </v>
          </cell>
          <cell r="D5030">
            <v>1101.83</v>
          </cell>
        </row>
        <row r="5031">
          <cell r="A5031">
            <v>41757</v>
          </cell>
          <cell r="B5031" t="str">
            <v>PULVERIZADOR DE TINTA ELETRICO / MAQUINA DE PINTURA AIRLESS, VAZAO *2* L/MIN (COLETADO CAIXA)</v>
          </cell>
          <cell r="C5031" t="str">
            <v xml:space="preserve">UN    </v>
          </cell>
          <cell r="D5031">
            <v>6337.15</v>
          </cell>
        </row>
        <row r="5032">
          <cell r="A5032">
            <v>41758</v>
          </cell>
          <cell r="B5032" t="str">
            <v>!EM PROCESSO DE DESATIVACAO! CADEADO EM ACO INOX, LARGURA DE *50* MM, COM HASTE EM ACO TEMPERADO, SEM MOLA - CHAVES INCLUIDAS</v>
          </cell>
          <cell r="C5032" t="str">
            <v xml:space="preserve">UN    </v>
          </cell>
          <cell r="D5032">
            <v>144.72999999999999</v>
          </cell>
        </row>
        <row r="5033">
          <cell r="A5033">
            <v>41776</v>
          </cell>
          <cell r="B5033" t="str">
            <v>VIGIA NOTURNO, HORA EFETIVAMENTE TRABALHADA DE 22 H AS 5 H (COM ADICIONAL NOTURNO)</v>
          </cell>
          <cell r="C5033" t="str">
            <v xml:space="preserve">H     </v>
          </cell>
          <cell r="D5033">
            <v>15.73</v>
          </cell>
        </row>
        <row r="5034">
          <cell r="A5034">
            <v>41779</v>
          </cell>
          <cell r="B5034" t="str">
            <v>TUBO CORRUGADO PEAD, PAREDE DUPLA, INTERNA LISA, JEI, DN/DI 250 MM, PARA SANEAMENTO</v>
          </cell>
          <cell r="C5034" t="str">
            <v xml:space="preserve">M     </v>
          </cell>
          <cell r="D5034">
            <v>106.73</v>
          </cell>
        </row>
        <row r="5035">
          <cell r="A5035">
            <v>41780</v>
          </cell>
          <cell r="B5035" t="str">
            <v>TUBO CORRUGADO PEAD, PAREDE DUPLA, INTERNA LISA, JEI, DN/DI 300 MM, PARA SANEAMENTO</v>
          </cell>
          <cell r="C5035" t="str">
            <v xml:space="preserve">M     </v>
          </cell>
          <cell r="D5035">
            <v>126.23</v>
          </cell>
        </row>
        <row r="5036">
          <cell r="A5036">
            <v>41781</v>
          </cell>
          <cell r="B5036" t="str">
            <v>TUBO CORRUGADO PEAD, PAREDE DUPLA, INTERNA LISA, JEI, DN/DI *400* MM, PARA SANEAMENTO</v>
          </cell>
          <cell r="C5036" t="str">
            <v xml:space="preserve">M     </v>
          </cell>
          <cell r="D5036">
            <v>278.27999999999997</v>
          </cell>
        </row>
        <row r="5037">
          <cell r="A5037">
            <v>41782</v>
          </cell>
          <cell r="B5037" t="str">
            <v>TUBO CORRUGADO PEAD, PAREDE DUPLA, INTERNA LISA, JEI, DN/DI 600 MM, PARA SANEAMENTO</v>
          </cell>
          <cell r="C5037" t="str">
            <v xml:space="preserve">M     </v>
          </cell>
          <cell r="D5037">
            <v>520.37</v>
          </cell>
        </row>
        <row r="5038">
          <cell r="A5038">
            <v>41783</v>
          </cell>
          <cell r="B5038" t="str">
            <v>TUBO CORRUGADO PEAD, PAREDE DUPLA, INTERNA LISA, JEI, DN/DI *800* MM, PARA SANEAMENTO</v>
          </cell>
          <cell r="C5038" t="str">
            <v xml:space="preserve">M     </v>
          </cell>
          <cell r="D5038">
            <v>734.35</v>
          </cell>
        </row>
        <row r="5039">
          <cell r="A5039">
            <v>41785</v>
          </cell>
          <cell r="B5039" t="str">
            <v>TUBO CORRUGADO PEAD, PAREDE DUPLA, INTERNA LISA, JEI, DN/DI *1000* MM, PARA SANEAMENTO</v>
          </cell>
          <cell r="C5039" t="str">
            <v xml:space="preserve">M     </v>
          </cell>
          <cell r="D5039">
            <v>976.08</v>
          </cell>
        </row>
        <row r="5040">
          <cell r="A5040">
            <v>41786</v>
          </cell>
          <cell r="B5040" t="str">
            <v>TUBO CORRUGADO PEAD, PAREDE DUPLA, INTERNA LISA, JEI, DN/DI 1200 MM, PARA SANEAMENTO</v>
          </cell>
          <cell r="C5040" t="str">
            <v xml:space="preserve">M     </v>
          </cell>
          <cell r="D5040">
            <v>1531.94</v>
          </cell>
        </row>
        <row r="5041">
          <cell r="A5041">
            <v>41805</v>
          </cell>
          <cell r="B5041" t="str">
            <v>LOCACAO DE ANDAIME SUSPENSO OU BALANCIM MANUAL, CAPACIDADE DE CARGA TOTAL DE APROXIMADAMENTE 250 KG/M2, PLATAFORMA DE 1,50 M X 0,80 M (C X L), CABO DE 45 M</v>
          </cell>
          <cell r="C5041" t="str">
            <v xml:space="preserve">MES   </v>
          </cell>
          <cell r="D5041">
            <v>630</v>
          </cell>
        </row>
        <row r="5042">
          <cell r="A5042">
            <v>41892</v>
          </cell>
          <cell r="B5042" t="str">
            <v>TE, PVC PBA, BBB, 90 GRAUS, DN 100 / DE 110 MM, PARA REDE  AGUA (NBR 10351)</v>
          </cell>
          <cell r="C5042" t="str">
            <v xml:space="preserve">UN    </v>
          </cell>
          <cell r="D5042">
            <v>89.16</v>
          </cell>
        </row>
        <row r="5043">
          <cell r="A5043">
            <v>41898</v>
          </cell>
          <cell r="B5043" t="str">
            <v>MARTELO DEMOLIDOR PNEUMATICO MANUAL, PESO  DE 28 KG, COM SILENCIADOR</v>
          </cell>
          <cell r="C5043" t="str">
            <v xml:space="preserve">UN    </v>
          </cell>
          <cell r="D5043">
            <v>24554.35</v>
          </cell>
        </row>
        <row r="5044">
          <cell r="A5044">
            <v>41899</v>
          </cell>
          <cell r="B5044" t="str">
            <v>CIMENTO ASFALTICO DE PETROLEO A GRANEL (CAP) 50/70 (COLETADO CAIXA NA ANP ACRESCIDO DE ICMS)</v>
          </cell>
          <cell r="C5044" t="str">
            <v xml:space="preserve">T     </v>
          </cell>
          <cell r="D5044">
            <v>3219.41</v>
          </cell>
        </row>
        <row r="5045">
          <cell r="A5045">
            <v>41900</v>
          </cell>
          <cell r="B5045" t="str">
            <v>CIMENTO ASFALTICO DE PETROLEO A GRANEL (CAP) 30/45 (COLETADO CAIXA NA ANP ACRESCIDO DE ICMS)</v>
          </cell>
          <cell r="C5045" t="str">
            <v xml:space="preserve">KG    </v>
          </cell>
          <cell r="D5045">
            <v>3.19</v>
          </cell>
        </row>
        <row r="5046">
          <cell r="A5046">
            <v>41901</v>
          </cell>
          <cell r="B5046" t="str">
            <v>ASFALTO DILUIDO DE PETROLEO CM-30 (COLETADO CAIXA NA ANP ACRESCIDO DE ICMS)</v>
          </cell>
          <cell r="C5046" t="str">
            <v xml:space="preserve">KG    </v>
          </cell>
          <cell r="D5046">
            <v>5.54</v>
          </cell>
        </row>
        <row r="5047">
          <cell r="A5047">
            <v>41903</v>
          </cell>
          <cell r="B5047" t="str">
            <v>EMULSAO ASFALTICA CATIONICA RR-2C PARA USO EM PAVIMENTACAO ASFALTICA (COLETADO CAIXA NA ANP ACRESCIDO DE ICMS)</v>
          </cell>
          <cell r="C5047" t="str">
            <v xml:space="preserve">KG    </v>
          </cell>
          <cell r="D5047">
            <v>2.2599999999999998</v>
          </cell>
        </row>
        <row r="5048">
          <cell r="A5048">
            <v>41904</v>
          </cell>
          <cell r="B5048" t="str">
            <v>EMULSAO ASFALTICA CATIONICA RL-1C PARA USO EM PAVIMENTACAO ASFALTICA (COLETADO CAIXA NA ANP ACRESCIDO DE ICMS)</v>
          </cell>
          <cell r="C5048" t="str">
            <v xml:space="preserve">T     </v>
          </cell>
          <cell r="D5048">
            <v>2132.79</v>
          </cell>
        </row>
        <row r="5049">
          <cell r="A5049">
            <v>41905</v>
          </cell>
          <cell r="B5049" t="str">
            <v>EMULSAO ASFALTICA CATIONICA RR-1C PARA USO EM PAVIMENTACAO ASFALTICA (COLETADO CAIXA NA ANP ACRESCIDO DE ICMS)</v>
          </cell>
          <cell r="C5049" t="str">
            <v xml:space="preserve">KG    </v>
          </cell>
          <cell r="D5049">
            <v>2.37</v>
          </cell>
        </row>
        <row r="5050">
          <cell r="A5050">
            <v>41930</v>
          </cell>
          <cell r="B5050" t="str">
            <v>TUBO COLETOR DE ESGOTO PVC, JEI, DN 200 MM (NBR 7362)</v>
          </cell>
          <cell r="C5050" t="str">
            <v xml:space="preserve">M     </v>
          </cell>
          <cell r="D5050">
            <v>55.42</v>
          </cell>
        </row>
        <row r="5051">
          <cell r="A5051">
            <v>41931</v>
          </cell>
          <cell r="B5051" t="str">
            <v>TUBO COLETOR DE ESGOTO PVC, JEI, DN 250 MM (NBR 7362)</v>
          </cell>
          <cell r="C5051" t="str">
            <v xml:space="preserve">M     </v>
          </cell>
          <cell r="D5051">
            <v>94.5</v>
          </cell>
        </row>
        <row r="5052">
          <cell r="A5052">
            <v>41932</v>
          </cell>
          <cell r="B5052" t="str">
            <v>TUBO COLETOR DE ESGOTO PVC, JEI, DN 300 MM (NBR 7362)</v>
          </cell>
          <cell r="C5052" t="str">
            <v xml:space="preserve">M     </v>
          </cell>
          <cell r="D5052">
            <v>152.63999999999999</v>
          </cell>
        </row>
        <row r="5053">
          <cell r="A5053">
            <v>41933</v>
          </cell>
          <cell r="B5053" t="str">
            <v>TUBO COLETOR DE ESGOTO PVC, JEI, DN 350 MM (NBR 7362)</v>
          </cell>
          <cell r="C5053" t="str">
            <v xml:space="preserve">M     </v>
          </cell>
          <cell r="D5053">
            <v>189.04</v>
          </cell>
        </row>
        <row r="5054">
          <cell r="A5054">
            <v>41934</v>
          </cell>
          <cell r="B5054" t="str">
            <v>TUBO COLETOR DE ESGOTO PVC, JEI, DN 400 MM (NBR 7362)</v>
          </cell>
          <cell r="C5054" t="str">
            <v xml:space="preserve">M     </v>
          </cell>
          <cell r="D5054">
            <v>244.85</v>
          </cell>
        </row>
        <row r="5055">
          <cell r="A5055">
            <v>41936</v>
          </cell>
          <cell r="B5055" t="str">
            <v>TUBO COLETOR DE ESGOTO, PVC, JEI, DN 150 MM  (NBR 7362)</v>
          </cell>
          <cell r="C5055" t="str">
            <v xml:space="preserve">M     </v>
          </cell>
          <cell r="D5055">
            <v>36.909999999999997</v>
          </cell>
        </row>
        <row r="5056">
          <cell r="A5056">
            <v>41953</v>
          </cell>
          <cell r="B5056" t="str">
            <v>CABO DE ACO GALVANIZADO, DIAMETRO 12,7 MM (1/2"), COM ALMA DE FIBRA 6 X 25 F</v>
          </cell>
          <cell r="C5056" t="str">
            <v xml:space="preserve">KG    </v>
          </cell>
          <cell r="D5056">
            <v>44.39</v>
          </cell>
        </row>
        <row r="5057">
          <cell r="A5057">
            <v>41954</v>
          </cell>
          <cell r="B5057" t="str">
            <v>CABO DE ACO GALVANIZADO, DIAMETRO 9,53 MM (3/8"), COM ALMA DE FIBRA 6 X 25 F</v>
          </cell>
          <cell r="C5057" t="str">
            <v xml:space="preserve">KG    </v>
          </cell>
          <cell r="D5057">
            <v>43.97</v>
          </cell>
        </row>
        <row r="5058">
          <cell r="A5058">
            <v>41955</v>
          </cell>
          <cell r="B5058" t="str">
            <v>CABO DE ACO GALVANIZADO, DIAMETRO 12,7 MM (1/2"), COM ALMA DE ACO CABO INDEPENDENTE 6 X 25 F</v>
          </cell>
          <cell r="C5058" t="str">
            <v xml:space="preserve">KG    </v>
          </cell>
          <cell r="D5058">
            <v>46.52</v>
          </cell>
        </row>
        <row r="5059">
          <cell r="A5059">
            <v>41965</v>
          </cell>
          <cell r="B5059" t="str">
            <v>CONCRETO BETUMINOSO USINADO A QUENTE (CBUQ) PARA PAVIMENTACAO ASFALTICA, PADRAO DNIT, PARA BINDER, COM CAP 50/70 - AQUISICAO POSTO USINA</v>
          </cell>
          <cell r="C5059" t="str">
            <v xml:space="preserve">T     </v>
          </cell>
          <cell r="D5059">
            <v>343.92</v>
          </cell>
        </row>
        <row r="5060">
          <cell r="A5060">
            <v>41967</v>
          </cell>
          <cell r="B5060" t="str">
            <v>CERA  LIQUIDA</v>
          </cell>
          <cell r="C5060" t="str">
            <v xml:space="preserve">L     </v>
          </cell>
          <cell r="D5060">
            <v>7.27</v>
          </cell>
        </row>
        <row r="5061">
          <cell r="A5061">
            <v>41975</v>
          </cell>
          <cell r="B5061" t="str">
            <v>PEITORIL PRE-MOLDADO EM GRANILITE, MARMORITE OU GRANITINA, L = *15* CM</v>
          </cell>
          <cell r="C5061" t="str">
            <v xml:space="preserve">M2    </v>
          </cell>
          <cell r="D5061">
            <v>74.78</v>
          </cell>
        </row>
        <row r="5062">
          <cell r="A5062">
            <v>41985</v>
          </cell>
          <cell r="B5062" t="str">
            <v>TUBO DE REVESTIMENTO, EM ACO, CORPO SCHEDULE 40, PONTEIRA SCHEDULE 80, ROSQUEAVEL E SEGMENTADO PARA PERFURACAO, DIAMETRO 6'' (200 MM)</v>
          </cell>
          <cell r="C5062" t="str">
            <v xml:space="preserve">M     </v>
          </cell>
          <cell r="D5062">
            <v>773.78</v>
          </cell>
        </row>
        <row r="5063">
          <cell r="A5063">
            <v>41986</v>
          </cell>
          <cell r="B5063" t="str">
            <v>TUBO DE REVESTIMENTO, EM ACO, CORPO SCHEDULE 40, PONTEIRA SCHEDULE 80, ROSQUEAVEL E SEGMENTADO PARA PERFURACAO, DIAMETRO 10'' (310 MM)</v>
          </cell>
          <cell r="C5063" t="str">
            <v xml:space="preserve">M     </v>
          </cell>
          <cell r="D5063">
            <v>1669.44</v>
          </cell>
        </row>
        <row r="5064">
          <cell r="A5064">
            <v>41987</v>
          </cell>
          <cell r="B5064" t="str">
            <v>TUBO DE REVESTIMENTO, EM ACO, CORPO SCHEDULE 40, PONTEIRA SCHEDULE 80, ROSQUEAVEL E SEGMENTADO PARA PERFURACAO, DIAMETRO 14'' (400 MM)</v>
          </cell>
          <cell r="C5064" t="str">
            <v xml:space="preserve">M     </v>
          </cell>
          <cell r="D5064">
            <v>2373.11</v>
          </cell>
        </row>
        <row r="5065">
          <cell r="A5065">
            <v>41988</v>
          </cell>
          <cell r="B5065" t="str">
            <v>TUBO DE REVESTIMENTO, EM ACO, CORPO SCHEDULE 40, PONTEIRA SCHEDULE 80, ROSQUEAVEL E SEGMENTADO PARA PERFURACAO, DIAMETRO 16'' (450 MM)</v>
          </cell>
          <cell r="C5065" t="str">
            <v xml:space="preserve">M     </v>
          </cell>
          <cell r="D5065">
            <v>3134.55</v>
          </cell>
        </row>
        <row r="5066">
          <cell r="A5066">
            <v>41991</v>
          </cell>
          <cell r="B5066" t="str">
            <v>COMPRESSOR DE AR, VAZAO DE 10 PCM, RESERVATORIO 100 L, PRESSAO DE TRABALHO ENTRE 6,9 E 9,7 BAR,  POTENCIA 2 HP, TENSAO 110/220 V (COLETADO CAIXA)</v>
          </cell>
          <cell r="C5066" t="str">
            <v xml:space="preserve">UN    </v>
          </cell>
          <cell r="D5066">
            <v>2594.02</v>
          </cell>
        </row>
        <row r="5067">
          <cell r="A5067">
            <v>41992</v>
          </cell>
          <cell r="B5067" t="str">
            <v>CAVALO MECANICO TRACAO 4X2, PESO BRUTO TOTAL 16000 KG, CAPACIDADE MAXIMA DE TRACAO *80000* KG, POTENCIA *380* CV (INCLUI CABINE E CHASSI, NAO INCLUI SEMIRREBOQUE)</v>
          </cell>
          <cell r="C5067" t="str">
            <v xml:space="preserve">UN    </v>
          </cell>
          <cell r="D5067">
            <v>453167.79</v>
          </cell>
        </row>
        <row r="5068">
          <cell r="A5068">
            <v>42001</v>
          </cell>
          <cell r="B5068" t="str">
            <v>TUBO DE REVESTIMENTO, EM ACO, CORPO SCHEDULE 40, PONTEIRA SCHEDULE 80, ROSQUEAVEL E SEGMENTADO PARA PERFURACAO,  DIAMETRO 6'' (200 MM) (COLETADO CAIXA)</v>
          </cell>
          <cell r="C5068" t="str">
            <v xml:space="preserve">M     </v>
          </cell>
          <cell r="D5068">
            <v>372.77</v>
          </cell>
        </row>
        <row r="5069">
          <cell r="A5069">
            <v>42002</v>
          </cell>
          <cell r="B5069" t="str">
            <v>PERFURATRIZ ROTATIVA SOBRE ESTEIRA, TORQUE MAXIMO 2500 KGM, POTENCIA 110 HP, MOTOR DIESEL  (COLETADO CAIXA)</v>
          </cell>
          <cell r="C5069" t="str">
            <v xml:space="preserve">UN    </v>
          </cell>
          <cell r="D5069">
            <v>736118.03</v>
          </cell>
        </row>
        <row r="5070">
          <cell r="A5070">
            <v>42015</v>
          </cell>
          <cell r="B5070" t="str">
            <v>FITA PLASTICA ZEBRADA PARA DEMARCACAO DE AREAS, LARGURA = 7 CM, SEM ADESIVO (COLETADO CAIXA)</v>
          </cell>
          <cell r="C5070" t="str">
            <v xml:space="preserve">M     </v>
          </cell>
          <cell r="D5070">
            <v>0.08</v>
          </cell>
        </row>
        <row r="5071">
          <cell r="A5071">
            <v>42243</v>
          </cell>
          <cell r="B5071" t="str">
            <v>LUMINARIA DE LED PARA ILUMINACAO PUBLICA, DE 98 W ATE 137 W, INVOLUCRO EM ALUMINIO OU ACO INOX</v>
          </cell>
          <cell r="C5071" t="str">
            <v xml:space="preserve">UN    </v>
          </cell>
          <cell r="D5071">
            <v>476.04</v>
          </cell>
        </row>
        <row r="5072">
          <cell r="A5072">
            <v>42244</v>
          </cell>
          <cell r="B5072" t="str">
            <v>LUMINARIA DE LED PARA ILUMINACAO PUBLICA, DE 33 W ATE 50 W, INVOLUCRO EM ALUMINIO OU ACO INOX</v>
          </cell>
          <cell r="C5072" t="str">
            <v xml:space="preserve">UN    </v>
          </cell>
          <cell r="D5072">
            <v>193.27</v>
          </cell>
        </row>
        <row r="5073">
          <cell r="A5073">
            <v>42245</v>
          </cell>
          <cell r="B5073" t="str">
            <v>LUMINARIA DE LED PARA ILUMINACAO PUBLICA, DE 51 W ATE 67 W, INVOLUCRO EM ALUMINIO OU ACO INOX</v>
          </cell>
          <cell r="C5073" t="str">
            <v xml:space="preserve">UN    </v>
          </cell>
          <cell r="D5073">
            <v>356.64</v>
          </cell>
        </row>
        <row r="5074">
          <cell r="A5074">
            <v>42246</v>
          </cell>
          <cell r="B5074" t="str">
            <v>LUMINARIA DE LED PARA ILUMINACAO PUBLICA, DE 68 W ATE 97 W, INVOLUCRO EM ALUMINIO OU ACO INOX</v>
          </cell>
          <cell r="C5074" t="str">
            <v xml:space="preserve">UN    </v>
          </cell>
          <cell r="D5074">
            <v>394.79</v>
          </cell>
        </row>
        <row r="5075">
          <cell r="A5075">
            <v>42247</v>
          </cell>
          <cell r="B5075" t="str">
            <v>LUMINARIA DE LED PARA ILUMINACAO PUBLICA, DE 138 W ATE 180 W, INVOLUCRO EM ALUMINIO OU ACO INOX</v>
          </cell>
          <cell r="C5075" t="str">
            <v xml:space="preserve">UN    </v>
          </cell>
          <cell r="D5075">
            <v>643.11</v>
          </cell>
        </row>
        <row r="5076">
          <cell r="A5076">
            <v>42248</v>
          </cell>
          <cell r="B5076" t="str">
            <v>LUMINARIA DE LED PARA ILUMINACAO PUBLICA, DE 181 W ATE 239 W, INVOLUCRO EM ALUMINIO OU ACO INOX</v>
          </cell>
          <cell r="C5076" t="str">
            <v xml:space="preserve">UN    </v>
          </cell>
          <cell r="D5076">
            <v>747.03</v>
          </cell>
        </row>
        <row r="5077">
          <cell r="A5077">
            <v>42249</v>
          </cell>
          <cell r="B5077" t="str">
            <v>LUMINARIA DE LED PARA ILUMINACAO PUBLICA, DE 240 W ATE 350 W, INVOLUCRO EM ALUMINIO OU ACO INOX</v>
          </cell>
          <cell r="C5077" t="str">
            <v xml:space="preserve">UN    </v>
          </cell>
          <cell r="D5077">
            <v>1237.56</v>
          </cell>
        </row>
        <row r="5078">
          <cell r="A5078">
            <v>42250</v>
          </cell>
          <cell r="B5078" t="str">
            <v>CARVAO ANTRACITO PARA FILTRO, GRAO VARIANDO DE 0,8 ATE 1,1 MM, COEFICIENTE DE UNIFORMIDADE MENOR QUE 1,7 MM</v>
          </cell>
          <cell r="C5078" t="str">
            <v xml:space="preserve">T     </v>
          </cell>
          <cell r="D5078">
            <v>2138.77</v>
          </cell>
        </row>
        <row r="5079">
          <cell r="A5079">
            <v>42251</v>
          </cell>
          <cell r="B5079" t="str">
            <v>CACAMBA METALICA BASCULANTE COM CAPACIDADE DE 12 M3 (INCLUI MONTAGEM, NAO INCLUI CAMINHAO)</v>
          </cell>
          <cell r="C5079" t="str">
            <v xml:space="preserve">UN    </v>
          </cell>
          <cell r="D5079">
            <v>53882.05</v>
          </cell>
        </row>
        <row r="5080">
          <cell r="A5080">
            <v>42256</v>
          </cell>
          <cell r="B5080" t="str">
            <v>CARVAO ANTRACITO PARA FILTRO, GRAO VARIANDO DE 0,8 ATE 1,1 MM, COEFICIENTE DE UNIFORMIDADE MENOR QUE 1,7 MM (DISTRIBUIDOR)</v>
          </cell>
          <cell r="C5080" t="str">
            <v xml:space="preserve">KG    </v>
          </cell>
          <cell r="D5080">
            <v>4.4800000000000004</v>
          </cell>
        </row>
        <row r="5081">
          <cell r="A5081">
            <v>42402</v>
          </cell>
          <cell r="B5081" t="str">
            <v>ACO CA-25, 16,0 MM, BARRA DE TRANSFERENCIA</v>
          </cell>
          <cell r="C5081" t="str">
            <v xml:space="preserve">KG    </v>
          </cell>
          <cell r="D5081">
            <v>6.04</v>
          </cell>
        </row>
        <row r="5082">
          <cell r="A5082">
            <v>42403</v>
          </cell>
          <cell r="B5082" t="str">
            <v>ACO CA-25, 20,0 MM, BARRA DE TRANSFERENCIA</v>
          </cell>
          <cell r="C5082" t="str">
            <v xml:space="preserve">KG    </v>
          </cell>
          <cell r="D5082">
            <v>7.75</v>
          </cell>
        </row>
        <row r="5083">
          <cell r="A5083">
            <v>42404</v>
          </cell>
          <cell r="B5083" t="str">
            <v>ACO CA-25, 25,0 MM, BARRA DE TRANSFERENCIA</v>
          </cell>
          <cell r="C5083" t="str">
            <v xml:space="preserve">KG    </v>
          </cell>
          <cell r="D5083">
            <v>7.71</v>
          </cell>
        </row>
        <row r="5084">
          <cell r="A5084">
            <v>42405</v>
          </cell>
          <cell r="B5084" t="str">
            <v>ACO CA-25, 32,0 MM, BARRA DE TRANSFERENCIA</v>
          </cell>
          <cell r="C5084" t="str">
            <v xml:space="preserve">KG    </v>
          </cell>
          <cell r="D5084">
            <v>8.2100000000000009</v>
          </cell>
        </row>
        <row r="5085">
          <cell r="A5085">
            <v>42406</v>
          </cell>
          <cell r="B5085" t="str">
            <v>TELA DE ACO SOLDADA NERVURADA, CA-60, Q-159, (2,52 KG/M2), DIAMETRO DO FIO = 4,5 MM, LARGURA =  2,45 M, ESPACAMENTO DA MALHA = 10 X 10 CM</v>
          </cell>
          <cell r="C5085" t="str">
            <v xml:space="preserve">M2    </v>
          </cell>
          <cell r="D5085">
            <v>18.53</v>
          </cell>
        </row>
        <row r="5086">
          <cell r="A5086">
            <v>42407</v>
          </cell>
          <cell r="B5086" t="str">
            <v>TRELICA NERVURADA (ESPACADOR), ALTURA = 120,0 MM, DIAMETRO DOS BANZOS INFERIORES E SUPERIOR = 6,0 MM, DIAMETRO DA DIAGONAL = 4,2 MM</v>
          </cell>
          <cell r="C5086" t="str">
            <v xml:space="preserve">M     </v>
          </cell>
          <cell r="D5086">
            <v>5.29</v>
          </cell>
        </row>
        <row r="5087">
          <cell r="A5087">
            <v>42409</v>
          </cell>
          <cell r="B5087" t="str">
            <v>AGENTE DE CURA, PROTETOR DA EVAPORACAO DA AGUA DE HIDRATACAO DO CONCRETO</v>
          </cell>
          <cell r="C5087" t="str">
            <v xml:space="preserve">KG    </v>
          </cell>
          <cell r="D5087">
            <v>8.2100000000000009</v>
          </cell>
        </row>
        <row r="5088">
          <cell r="A5088">
            <v>42416</v>
          </cell>
          <cell r="B5088" t="str">
            <v>AR CONDICIONADO SPLIT INVERTER, PISO TETO, 18000 BTU/H, CICLO FRIO, 60HZ, CLASSIFICACAO ENERGETICA A OU B (SELO PROCEL), GAS HFC, CONTROLE S/FIO</v>
          </cell>
          <cell r="C5088" t="str">
            <v xml:space="preserve">UN    </v>
          </cell>
          <cell r="D5088">
            <v>7520.87</v>
          </cell>
        </row>
        <row r="5089">
          <cell r="A5089">
            <v>42417</v>
          </cell>
          <cell r="B5089" t="str">
            <v>AR CONDICIONADO SPLIT INVERTER, PISO TETO, 24000 BTU/H, CICLO FRIO, 60HZ, CLASSIFICACAO ENERGETICA A OU B (SELO PROCEL), GAS HFC, CONTROLE S/FIO</v>
          </cell>
          <cell r="C5089" t="str">
            <v xml:space="preserve">UN    </v>
          </cell>
          <cell r="D5089">
            <v>8431.51</v>
          </cell>
        </row>
        <row r="5090">
          <cell r="A5090">
            <v>42419</v>
          </cell>
          <cell r="B5090" t="str">
            <v>AR CONDICIONADO SPLIT INVERTER, PISO TETO, 36000 BTU/H, CICLO FRIO, 60HZ, CLASSIFICACAO ENERGETICA A OU B (SELO PROCEL), GAS HFC, CONTROLE S/FIO</v>
          </cell>
          <cell r="C5090" t="str">
            <v xml:space="preserve">UN    </v>
          </cell>
          <cell r="D5090">
            <v>9525.82</v>
          </cell>
        </row>
        <row r="5091">
          <cell r="A5091">
            <v>42420</v>
          </cell>
          <cell r="B5091" t="str">
            <v>AR CONDICIONADO SPLIT INVERTER, PISO TETO, 48000 BTU/H, CICLO FRIO, 60HZ, CLASSIFICACAO ENERGETICA A OU B (SELO PROCEL), GAS HFC, CONTROLE S/FIO</v>
          </cell>
          <cell r="C5091" t="str">
            <v xml:space="preserve">UN    </v>
          </cell>
          <cell r="D5091">
            <v>13092.53</v>
          </cell>
        </row>
        <row r="5092">
          <cell r="A5092">
            <v>42421</v>
          </cell>
          <cell r="B5092" t="str">
            <v>AR CONDICIONADO SPLIT INVERTER, PISO TETO, APRESENTANDO ENTRE 54000 E 58000 BTU/H, CICLO FRIO, 60HZ, CLASSIFICACAO ENERGETICA A OU B (SELO PROCEL), GAS HFC, CONTROLE S/FIO</v>
          </cell>
          <cell r="C5092" t="str">
            <v xml:space="preserve">UN    </v>
          </cell>
          <cell r="D5092">
            <v>15884.61</v>
          </cell>
        </row>
        <row r="5093">
          <cell r="A5093">
            <v>42422</v>
          </cell>
          <cell r="B5093" t="str">
            <v>AR CONDICIONADO SPLIT INVERTER, HI-WALL (PAREDE), 18000 BTU/H, CICLO FRIO, 60HZ, CLASSIFICACAO A (SELO PROCEL), GAS HFC, CONTROLE S/FIO</v>
          </cell>
          <cell r="C5093" t="str">
            <v xml:space="preserve">UN    </v>
          </cell>
          <cell r="D5093">
            <v>2900</v>
          </cell>
        </row>
        <row r="5094">
          <cell r="A5094">
            <v>42424</v>
          </cell>
          <cell r="B5094" t="str">
            <v>AR CONDICIONADO SPLIT INVERTER, HI-WALL (PAREDE), 9000 BTU/H, CICLO FRIO, 60HZ, CLASSIFICACAO A (SELO PROCEL), GAS HFC, CONTROLE S/FIO</v>
          </cell>
          <cell r="C5094" t="str">
            <v xml:space="preserve">UN    </v>
          </cell>
          <cell r="D5094">
            <v>1744.62</v>
          </cell>
        </row>
        <row r="5095">
          <cell r="A5095">
            <v>42425</v>
          </cell>
          <cell r="B5095" t="str">
            <v>AR CONDICIONADO SPLIT INVERTER, HI-WALL (PAREDE), 12000 BTU/H, CICLO FRIO, 60HZ, CLASSIFICACAO A (SELO PROCEL), GAS HFC, CONTROLE S/FIO</v>
          </cell>
          <cell r="C5095" t="str">
            <v xml:space="preserve">UN    </v>
          </cell>
          <cell r="D5095">
            <v>1953.47</v>
          </cell>
        </row>
        <row r="5096">
          <cell r="A5096">
            <v>42428</v>
          </cell>
          <cell r="B5096" t="str">
            <v>ALONGADOR COM TRES ALTURAS, EM TUBO DE ACO CARBONO, PINTURA NO PROCESSO ELETROSTATICO - EQUIPAMENTO DE GINASTICA PARA ACADEMIA AO AR LIVRE / ACADEMIA DA TERCEIRA IDADE - ATI</v>
          </cell>
          <cell r="C5096" t="str">
            <v xml:space="preserve">UN    </v>
          </cell>
          <cell r="D5096">
            <v>1264</v>
          </cell>
        </row>
        <row r="5097">
          <cell r="A5097">
            <v>42429</v>
          </cell>
          <cell r="B5097" t="str">
            <v>ESQUI TRIPLO, EM TUBO DE ACO CARBONO, PINTURA NO PROCESSO ELETROSTATICO - EQUIPAMENTO DE GINASTICA PARA ACADEMIA AO AR LIVRE / ACADEMIA DA TERCEIRA IDADE - ATI</v>
          </cell>
          <cell r="C5097" t="str">
            <v xml:space="preserve">UN    </v>
          </cell>
          <cell r="D5097">
            <v>3353.46</v>
          </cell>
        </row>
        <row r="5098">
          <cell r="A5098">
            <v>42430</v>
          </cell>
          <cell r="B5098" t="str">
            <v>MULTIEXERCITADOR COM SEIS FUNCOES, EM TUBO DE ACO CARBONO, PINTURA NO PROCESSO ELETROSTATICO - EQUIPAMENTO DE GINASTICA PARA ACADEMIA AO AR LIVRE / ACADEMIA DA TERCEIRA IDADE - ATI</v>
          </cell>
          <cell r="C5098" t="str">
            <v xml:space="preserve">UN    </v>
          </cell>
          <cell r="D5098">
            <v>3581.17</v>
          </cell>
        </row>
        <row r="5099">
          <cell r="A5099">
            <v>42431</v>
          </cell>
          <cell r="B5099" t="str">
            <v>PRESSAO DE PERNAS TRIPLO, EM TUBO DE ACO CARBONO, PINTURA NO PROCESSO ELETROSTATICO - EQUIPAMENTO DE GINASTICA PARA ACADEMIA AO AR LIVRE / ACADEMIA DA TERCEIRA IDADE - ATI</v>
          </cell>
          <cell r="C5099" t="str">
            <v xml:space="preserve">UN    </v>
          </cell>
          <cell r="D5099">
            <v>2202.87</v>
          </cell>
        </row>
        <row r="5100">
          <cell r="A5100">
            <v>42432</v>
          </cell>
          <cell r="B5100" t="str">
            <v>ROTACAO DIAGONAL DUPLA, APARELHO TRIPLO, EM TUBO DE ACO CARBONO, PINTURA NO PROCESSO ELETROSTATICO - EQUIPAMENTO DE GINASTICA PARA ACADEMIA AO AR LIVRE / ACADEMIA DA TERCEIRA IDADE - ATI</v>
          </cell>
          <cell r="C5100" t="str">
            <v xml:space="preserve">UN    </v>
          </cell>
          <cell r="D5100">
            <v>1349.51</v>
          </cell>
        </row>
        <row r="5101">
          <cell r="A5101">
            <v>42433</v>
          </cell>
          <cell r="B5101" t="str">
            <v>SIMULADOR DE CAMINHADA TRIPLO, EM TUBO DE ACO CARBONO, PINTURA NO PROCESSO ELETROSTATICO - EQUIPAMENTO DE GINASTICA PARA ACADEMIA AO AR LIVRE / ACADEMIA DA TERCEIRA IDADE - ATI</v>
          </cell>
          <cell r="C5101" t="str">
            <v xml:space="preserve">UN    </v>
          </cell>
          <cell r="D5101">
            <v>2665.57</v>
          </cell>
        </row>
        <row r="5102">
          <cell r="A5102">
            <v>42434</v>
          </cell>
          <cell r="B5102" t="str">
            <v>SIMULADOR DE CAVALGADA TRIPLO, EM TUBO DE ACO CARBONO, PINTURA NO PROCESSO ELETROSTATICO - EQUIPAMENTO DE GINASTICA PARA ACADEMIA AO AR LIVRE / ACADEMIA DA TERCEIRA IDADE - ATI</v>
          </cell>
          <cell r="C5102" t="str">
            <v xml:space="preserve">UN    </v>
          </cell>
          <cell r="D5102">
            <v>2880.54</v>
          </cell>
        </row>
        <row r="5103">
          <cell r="A5103">
            <v>42435</v>
          </cell>
          <cell r="B5103" t="str">
            <v>SIMULADOR DE REMO INDIVIDUAL, EM TUBO DE ACO CARBONO, PINTURA NO PROCESSO ELETROSTATICO - EQUIPAMENTO DE GINASTICA PARA ACADEMIA AO AR LIVRE / ACADEMIA DA TERCEIRA IDADE - ATI</v>
          </cell>
          <cell r="C5103" t="str">
            <v xml:space="preserve">UN    </v>
          </cell>
          <cell r="D5103">
            <v>1436.41</v>
          </cell>
        </row>
        <row r="5104">
          <cell r="A5104">
            <v>42436</v>
          </cell>
          <cell r="B5104" t="str">
            <v>SURF DUPLO, EM TUBO DE ACO CARBONO, PINTURA NO PROCESSO ELETROSTATICO - EQUIPAMENTO DE GINASTICA PARA ACADEMIA AO AR LIVRE / ACADEMIA DA TERCEIRA IDADE - ATI</v>
          </cell>
          <cell r="C5104" t="str">
            <v xml:space="preserve">UN    </v>
          </cell>
          <cell r="D5104">
            <v>1503.52</v>
          </cell>
        </row>
        <row r="5105">
          <cell r="A5105">
            <v>42437</v>
          </cell>
          <cell r="B5105" t="str">
            <v>ROTACAO VERTICAL DUPLO, EM TUBO DE ACO CARBONO, PINTURA NO PROCESSO ELETROSTATICO - EQUIPAMENTO DE GINASTICA PARA ACADEMIA AO AR LIVRE / ACADEMIA DA TERCEIRA IDADE - ATI</v>
          </cell>
          <cell r="C5105" t="str">
            <v xml:space="preserve">UN    </v>
          </cell>
          <cell r="D5105">
            <v>1025.98</v>
          </cell>
        </row>
        <row r="5106">
          <cell r="A5106">
            <v>42438</v>
          </cell>
          <cell r="B5106" t="str">
            <v>PLACA ORIENTATIVA SOBRE EXERCÍCIOS, 2,00M X 1,00M, EM TUBO DE ACO CARBONO, PINTURA NO PROCESSO ELETROSTATICO - PARA ACADEMIA AO AR LIVRE / ACADEMIA DA TERCEIRA IDADE - ATI</v>
          </cell>
          <cell r="C5106" t="str">
            <v xml:space="preserve">UN    </v>
          </cell>
          <cell r="D5106">
            <v>1163.67</v>
          </cell>
        </row>
        <row r="5107">
          <cell r="A5107">
            <v>42439</v>
          </cell>
          <cell r="B5107" t="str">
            <v>BANCO COM ENCOSTO, 1,60M* DE COMPRIMENTO, EM TUBO DE ACO CARBONO E PINTURA NO PROCESSO ELETROSTATICO - PARA ACADEMIA AO AR LIVRE / ACADEMIA DA TERCEIRA IDADE - ATI</v>
          </cell>
          <cell r="C5107" t="str">
            <v xml:space="preserve">UN    </v>
          </cell>
          <cell r="D5107">
            <v>672.26</v>
          </cell>
        </row>
        <row r="5108">
          <cell r="A5108">
            <v>42440</v>
          </cell>
          <cell r="B5108" t="str">
            <v>LIXEIRA DUPLA, COM CAPACIDADE VOLUMETRICA DE 60L*, FABRICADA EM TUBO DE ACO CARBONO, CESTOS EM CHAPA DE ACO E PINTURA NO PROCESSO ELETROSTATICO - PARA ACADEMIA AO AR LIVRE / ACADEMIA DA TERCEIRA IDADE - ATI</v>
          </cell>
          <cell r="C5108" t="str">
            <v xml:space="preserve">UN    </v>
          </cell>
          <cell r="D5108">
            <v>687.89</v>
          </cell>
        </row>
        <row r="5109">
          <cell r="A5109">
            <v>42481</v>
          </cell>
          <cell r="B5109" t="str">
            <v>FELTRO EM LA DE ROCHA, 1 FACE REVESTIDA COM PAPEL ALUMINIZADO, EM ROLO, DENSIDADE = 32 KG/M3, E=*50* MM (COLETADO CAIXA)</v>
          </cell>
          <cell r="C5109" t="str">
            <v xml:space="preserve">M2    </v>
          </cell>
          <cell r="D5109">
            <v>21.19</v>
          </cell>
        </row>
        <row r="5110">
          <cell r="A5110">
            <v>42482</v>
          </cell>
          <cell r="B5110" t="str">
            <v>GANCHO L COM ROSCA, PARA FIXAR TELHA EM MADEIRA, 1/4" X 350 MM (COLETADO CAIXA)</v>
          </cell>
          <cell r="C5110" t="str">
            <v xml:space="preserve">UN    </v>
          </cell>
          <cell r="D5110">
            <v>1.74</v>
          </cell>
        </row>
        <row r="5111">
          <cell r="A5111">
            <v>42527</v>
          </cell>
          <cell r="B5111" t="str">
            <v>MANTA DE POLIETILENO EXPANDIDO, COM 1 FACE METALIZADA PARA SUBCOBERTURA,  E = *5* MM</v>
          </cell>
          <cell r="C5111" t="str">
            <v xml:space="preserve">M2    </v>
          </cell>
          <cell r="D5111">
            <v>20.74</v>
          </cell>
        </row>
        <row r="5112">
          <cell r="A5112">
            <v>42528</v>
          </cell>
          <cell r="B5112" t="str">
            <v>MANTA ALUMINIZADA NAS DUAS FACES, PARA SUBCOBERTURA,  E = *2* MM</v>
          </cell>
          <cell r="C5112" t="str">
            <v xml:space="preserve">M2    </v>
          </cell>
          <cell r="D5112">
            <v>7.85</v>
          </cell>
        </row>
        <row r="5113">
          <cell r="A5113">
            <v>42529</v>
          </cell>
          <cell r="B5113" t="str">
            <v>FITA ADESIVA ALUMINIZADA, PARA INSTALACAO DE MANTAS DE SUBCOBERTURA,  L = *5* CM</v>
          </cell>
          <cell r="C5113" t="str">
            <v xml:space="preserve">M     </v>
          </cell>
          <cell r="D5113">
            <v>1.1599999999999999</v>
          </cell>
        </row>
        <row r="5114">
          <cell r="A5114">
            <v>42574</v>
          </cell>
          <cell r="B5114" t="str">
            <v>TUBO ACO CARBONO SEM COSTURA 1", E= *3,38 MM, SCHEDULE 40, *2,50* KG/M</v>
          </cell>
          <cell r="C5114" t="str">
            <v xml:space="preserve">M     </v>
          </cell>
          <cell r="D5114">
            <v>29.79</v>
          </cell>
        </row>
        <row r="5115">
          <cell r="A5115">
            <v>42575</v>
          </cell>
          <cell r="B5115" t="str">
            <v>TUBO ACO CARBONO SEM COSTURA 1 1/4", E= *3,56 MM, SCHEDULE 40, *3,38* KG/M</v>
          </cell>
          <cell r="C5115" t="str">
            <v xml:space="preserve">M     </v>
          </cell>
          <cell r="D5115">
            <v>39.909999999999997</v>
          </cell>
        </row>
        <row r="5116">
          <cell r="A5116">
            <v>42576</v>
          </cell>
          <cell r="B5116" t="str">
            <v>TUBO ACO CARBONO SEM COSTURA 3", E= *5,49 MM, SCHEDULE 40, *11,28* KG/M</v>
          </cell>
          <cell r="C5116" t="str">
            <v xml:space="preserve">M     </v>
          </cell>
          <cell r="D5116">
            <v>108.88</v>
          </cell>
        </row>
        <row r="5117">
          <cell r="A5117">
            <v>42577</v>
          </cell>
          <cell r="B5117" t="str">
            <v>TUBO ACO CARBONO SEM COSTURA 5", E= *6,55 MM, SCHEDULE 40, *21,75* KG/M</v>
          </cell>
          <cell r="C5117" t="str">
            <v xml:space="preserve">M     </v>
          </cell>
          <cell r="D5117">
            <v>248.52</v>
          </cell>
        </row>
        <row r="5118">
          <cell r="A5118">
            <v>42685</v>
          </cell>
          <cell r="B5118" t="str">
            <v>CAP, PVC, JE, OCRE, DN 150 MM (CONEXAO PARA TUBO COLETOR DE ESGOTO)</v>
          </cell>
          <cell r="C5118" t="str">
            <v xml:space="preserve">UN    </v>
          </cell>
          <cell r="D5118">
            <v>42.45</v>
          </cell>
        </row>
        <row r="5119">
          <cell r="A5119">
            <v>42686</v>
          </cell>
          <cell r="B5119" t="str">
            <v>CAP, PVC, JE, OCRE, DN 200 MM (CONEXAO PARA TUBO COLETOR DE ESGOTO)</v>
          </cell>
          <cell r="C5119" t="str">
            <v xml:space="preserve">UN    </v>
          </cell>
          <cell r="D5119">
            <v>66.09</v>
          </cell>
        </row>
        <row r="5120">
          <cell r="A5120">
            <v>42692</v>
          </cell>
          <cell r="B5120" t="str">
            <v>CURVA PVC, BB, JE, 45 GRAUS, DN 200 MM, PARA TUBO CORRUGADO E/OU LISO, REDE COLETORA ESGOTO (NBR 10569)</v>
          </cell>
          <cell r="C5120" t="str">
            <v xml:space="preserve">UN    </v>
          </cell>
          <cell r="D5120">
            <v>225.67</v>
          </cell>
        </row>
        <row r="5121">
          <cell r="A5121">
            <v>42693</v>
          </cell>
          <cell r="B5121" t="str">
            <v>CURVA PVC, BB, JE, 45 GRAUS, DN 250 MM, PARA TUBO CORRUGADO E/OU LISO, REDE COLETORA ESGOTO (NBR 10569)</v>
          </cell>
          <cell r="C5121" t="str">
            <v xml:space="preserve">UN    </v>
          </cell>
          <cell r="D5121">
            <v>371.21</v>
          </cell>
        </row>
        <row r="5122">
          <cell r="A5122">
            <v>42694</v>
          </cell>
          <cell r="B5122" t="str">
            <v>CURVA PVC, BB, JE, 90 GRAUS, DN 250 MM, PARA TUBO CORRUGADO E/OU LISO, REDE COLETORA ESGOTO (NBR 10569)</v>
          </cell>
          <cell r="C5122" t="str">
            <v xml:space="preserve">UN    </v>
          </cell>
          <cell r="D5122">
            <v>417.27</v>
          </cell>
        </row>
        <row r="5123">
          <cell r="A5123">
            <v>42695</v>
          </cell>
          <cell r="B5123" t="str">
            <v>CURVA PVC, BB, JE, 90 GRAUS, DN 200 MM, PARA TUBO CORRUGADO E/OU LISO, REDE COLETORA ESGOTO (NBR 10569)</v>
          </cell>
          <cell r="C5123" t="str">
            <v xml:space="preserve">UN    </v>
          </cell>
          <cell r="D5123">
            <v>282.25</v>
          </cell>
        </row>
        <row r="5124">
          <cell r="A5124">
            <v>42696</v>
          </cell>
          <cell r="B5124" t="str">
            <v>JUNCAO, PVC, 45 GRAUS, JE, BBB, DN 150 MM, PARA TUBO CORRUGADO E/OU LISO, REDE COLETORA DE ESGOTO (NBR 10569)</v>
          </cell>
          <cell r="C5124" t="str">
            <v xml:space="preserve">UN    </v>
          </cell>
          <cell r="D5124">
            <v>329.3</v>
          </cell>
        </row>
        <row r="5125">
          <cell r="A5125">
            <v>42697</v>
          </cell>
          <cell r="B5125" t="str">
            <v>JUNCAO, PVC, 45 GRAUS, JE, BBB, DN 200 MM, PARA TUBO CORRUGADO E/OU LISO, REDE COLETORA DE ESGOTO (NBR 10569)</v>
          </cell>
          <cell r="C5125" t="str">
            <v xml:space="preserve">UN    </v>
          </cell>
          <cell r="D5125">
            <v>495.93</v>
          </cell>
        </row>
        <row r="5126">
          <cell r="A5126">
            <v>42698</v>
          </cell>
          <cell r="B5126" t="str">
            <v>JUNCAO, PVC, 45 GRAUS, JE, BBB, DN 250 MM, PARA TUBO CORRUGADO E/OU LISO, REDE COLETORA DE ESGOTO (NBR 10569)</v>
          </cell>
          <cell r="C5126" t="str">
            <v xml:space="preserve">UN    </v>
          </cell>
          <cell r="D5126">
            <v>690.82</v>
          </cell>
        </row>
        <row r="5127">
          <cell r="A5127">
            <v>42699</v>
          </cell>
          <cell r="B5127" t="str">
            <v>SELIM PVC, COM TRAVA, JE, 90 GRAUS,  DN 125 X 100 MM OU 150 X 100 MM, PARA REDE COLETORA ESGOTO (NBR 10569)</v>
          </cell>
          <cell r="C5127" t="str">
            <v xml:space="preserve">UN    </v>
          </cell>
          <cell r="D5127">
            <v>15.44</v>
          </cell>
        </row>
        <row r="5128">
          <cell r="A5128">
            <v>42700</v>
          </cell>
          <cell r="B5128" t="str">
            <v>SELIM PVC, SOLDAVEL, SEM TRAVA, JE, 90 GRAUS,  DN 200 X 100 MM, PARA REDE COLETORA ESGOTO (NBR 10569)</v>
          </cell>
          <cell r="C5128" t="str">
            <v xml:space="preserve">UN    </v>
          </cell>
          <cell r="D5128">
            <v>44.01</v>
          </cell>
        </row>
        <row r="5129">
          <cell r="A5129">
            <v>42701</v>
          </cell>
          <cell r="B5129" t="str">
            <v>SELIM COMPACTO EM PVC, SEM TRAVA,  DN 150 X 100 MM, PARA REDE COLETORA ESGOTO (NBR 10569)</v>
          </cell>
          <cell r="C5129" t="str">
            <v xml:space="preserve">UN    </v>
          </cell>
          <cell r="D5129">
            <v>25.27</v>
          </cell>
        </row>
        <row r="5130">
          <cell r="A5130">
            <v>42702</v>
          </cell>
          <cell r="B5130" t="str">
            <v>SELIM COMPACTO EM PVC, SEM TRAVA,  DN 200 X 100 MM, PARA REDE COLETORA ESGOTO (NBR 10569)</v>
          </cell>
          <cell r="C5130" t="str">
            <v xml:space="preserve">UN    </v>
          </cell>
          <cell r="D5130">
            <v>44.91</v>
          </cell>
        </row>
        <row r="5131">
          <cell r="A5131">
            <v>42703</v>
          </cell>
          <cell r="B5131" t="str">
            <v>TAMPAO COMPLETO PARA TIL, EM PVC, OCRE, DN 100 MM, PARA REDE COLETORA DE ESGOTO</v>
          </cell>
          <cell r="C5131" t="str">
            <v xml:space="preserve">UN    </v>
          </cell>
          <cell r="D5131">
            <v>49.46</v>
          </cell>
        </row>
        <row r="5132">
          <cell r="A5132">
            <v>42704</v>
          </cell>
          <cell r="B5132" t="str">
            <v>TAMPAO COMPLETO PARA TIL, EM PVC, OCRE, DN 150 MM, PARA REDE COLETORA DE ESGOTO</v>
          </cell>
          <cell r="C5132" t="str">
            <v xml:space="preserve">UN    </v>
          </cell>
          <cell r="D5132">
            <v>75.930000000000007</v>
          </cell>
        </row>
        <row r="5133">
          <cell r="A5133">
            <v>42705</v>
          </cell>
          <cell r="B5133" t="str">
            <v>TAMPAO COMPLETO PARA TIL, EM PVC, OCRE, DN 200 MM, PARA REDE COLETORA DE ESGOTO</v>
          </cell>
          <cell r="C5133" t="str">
            <v xml:space="preserve">UN    </v>
          </cell>
          <cell r="D5133">
            <v>96.88</v>
          </cell>
        </row>
        <row r="5134">
          <cell r="A5134">
            <v>42706</v>
          </cell>
          <cell r="B5134" t="str">
            <v>TAMPAO COMPLETO PARA TIL, EM PVC, OCRE, DN 250 MM, PARA REDE COLETORA DE ESGOTO</v>
          </cell>
          <cell r="C5134" t="str">
            <v xml:space="preserve">UN    </v>
          </cell>
          <cell r="D5134">
            <v>119.98</v>
          </cell>
        </row>
        <row r="5135">
          <cell r="A5135">
            <v>42707</v>
          </cell>
          <cell r="B5135" t="str">
            <v>TE, PVC, 90 GRAUS, BBB, JE, DN 100 MM, PARA TUBO CORRUGADO E/OU LISO, REDE COLETORA ESGOTO (NBR 10569</v>
          </cell>
          <cell r="C5135" t="str">
            <v xml:space="preserve">UN    </v>
          </cell>
          <cell r="D5135">
            <v>86.11</v>
          </cell>
        </row>
        <row r="5136">
          <cell r="A5136">
            <v>42708</v>
          </cell>
          <cell r="B5136" t="str">
            <v>TE, PVC, 90 GRAUS, BBB, JE, DN 150 MM, PARA TUBO CORRUGADO E/OU LISO, REDE COLETORA ESGOTO (NBR 10569)</v>
          </cell>
          <cell r="C5136" t="str">
            <v xml:space="preserve">UN    </v>
          </cell>
          <cell r="D5136">
            <v>226.01</v>
          </cell>
        </row>
        <row r="5137">
          <cell r="A5137">
            <v>42709</v>
          </cell>
          <cell r="B5137" t="str">
            <v>TE, PVC, 90 GRAUS, BBB, JE, DN 200 MM, PARA TUBO CORRUGADO E/OU LISO, REDE COLETORA ESGOTO (NBR 10569)</v>
          </cell>
          <cell r="C5137" t="str">
            <v xml:space="preserve">UN    </v>
          </cell>
          <cell r="D5137">
            <v>338.02</v>
          </cell>
        </row>
        <row r="5138">
          <cell r="A5138">
            <v>42710</v>
          </cell>
          <cell r="B5138" t="str">
            <v>TE, PVC, 90 GRAUS, BBB, JE, DN 250 MM, PARA TUBO CORRUGADO E/OU LISO, REDE COLETORA ESGOTO (NBR 10569)</v>
          </cell>
          <cell r="C5138" t="str">
            <v xml:space="preserve">UN    </v>
          </cell>
          <cell r="D5138">
            <v>971.64</v>
          </cell>
        </row>
        <row r="5139">
          <cell r="A5139">
            <v>42716</v>
          </cell>
          <cell r="B5139" t="str">
            <v>TE, PVC, 90 GRAUS, BBB, JE, DN 300 MM, PARA TUBO CORRUGADO E/OU LISO, REDE COLETORA ESGOTO (NBR 10569)</v>
          </cell>
          <cell r="C5139" t="str">
            <v xml:space="preserve">UN    </v>
          </cell>
          <cell r="D5139">
            <v>1209.3800000000001</v>
          </cell>
        </row>
        <row r="5140">
          <cell r="A5140">
            <v>42717</v>
          </cell>
          <cell r="B5140" t="str">
            <v>TE DE REDUCAO, PVC, BBB, JE, 90 GRAUS, DN 200 X 150 MM, PARA TUBO CORRUGADO E/OU LISO, REDE COLETORA ESGOTO (NBR 10569)</v>
          </cell>
          <cell r="C5140" t="str">
            <v xml:space="preserve">UN    </v>
          </cell>
          <cell r="D5140">
            <v>294.35000000000002</v>
          </cell>
        </row>
        <row r="5141">
          <cell r="A5141">
            <v>42718</v>
          </cell>
          <cell r="B5141" t="str">
            <v>TE DE REDUCAO, PVC, BBB, JE, 90 GRAUS, DN 250 X 150 MM, PARA TUBO CORRUGADO E/OU LISO, REDE COLETORA ESGOTO (NBR 10569)</v>
          </cell>
          <cell r="C5141" t="str">
            <v xml:space="preserve">UN    </v>
          </cell>
          <cell r="D5141">
            <v>326.79000000000002</v>
          </cell>
        </row>
        <row r="5142">
          <cell r="A5142">
            <v>43053</v>
          </cell>
          <cell r="B5142" t="str">
            <v>ACO CA-25, 6,3 MM OU 8,0 MM, VERGALHAO</v>
          </cell>
          <cell r="C5142" t="str">
            <v xml:space="preserve">KG    </v>
          </cell>
          <cell r="D5142">
            <v>5.65</v>
          </cell>
        </row>
        <row r="5143">
          <cell r="A5143">
            <v>43054</v>
          </cell>
          <cell r="B5143" t="str">
            <v>ACO CA-25, 10,0 MM, OU 12,5 MM, OU 16,0 MM, OU 20,0 MM, OU 25,0 MM, VERGALHAO</v>
          </cell>
          <cell r="C5143" t="str">
            <v xml:space="preserve">KG    </v>
          </cell>
          <cell r="D5143">
            <v>6.32</v>
          </cell>
        </row>
        <row r="5144">
          <cell r="A5144">
            <v>43055</v>
          </cell>
          <cell r="B5144" t="str">
            <v>ACO CA-50, 12,5 MM OU 16,0 MM, VERGALHAO</v>
          </cell>
          <cell r="C5144" t="str">
            <v xml:space="preserve">KG    </v>
          </cell>
          <cell r="D5144">
            <v>5.0999999999999996</v>
          </cell>
        </row>
        <row r="5145">
          <cell r="A5145">
            <v>43056</v>
          </cell>
          <cell r="B5145" t="str">
            <v>ACO CA-50, 20,0 MM OU 25,0 MM, VERGALHAO</v>
          </cell>
          <cell r="C5145" t="str">
            <v xml:space="preserve">KG    </v>
          </cell>
          <cell r="D5145">
            <v>5.88</v>
          </cell>
        </row>
        <row r="5146">
          <cell r="A5146">
            <v>43057</v>
          </cell>
          <cell r="B5146" t="str">
            <v>ACO CA-50, 32,0 MM, VERGALHAO</v>
          </cell>
          <cell r="C5146" t="str">
            <v xml:space="preserve">KG    </v>
          </cell>
          <cell r="D5146">
            <v>6.46</v>
          </cell>
        </row>
        <row r="5147">
          <cell r="A5147">
            <v>43058</v>
          </cell>
          <cell r="B5147" t="str">
            <v>ACO CA-50, 10,0 MM, OU 12,5 MM, OU 16,0 MM, OU 20,0 MM, DOBRADO E CORTADO</v>
          </cell>
          <cell r="C5147" t="str">
            <v xml:space="preserve">KG    </v>
          </cell>
          <cell r="D5147">
            <v>5.86</v>
          </cell>
        </row>
        <row r="5148">
          <cell r="A5148">
            <v>43059</v>
          </cell>
          <cell r="B5148" t="str">
            <v>ACO CA-60, 4,2 MM, OU 5,0 MM, OU 6,0 MM, OU 7,0 MM, VERGALHAO</v>
          </cell>
          <cell r="C5148" t="str">
            <v xml:space="preserve">KG    </v>
          </cell>
          <cell r="D5148">
            <v>5.57</v>
          </cell>
        </row>
        <row r="5149">
          <cell r="A5149">
            <v>43060</v>
          </cell>
          <cell r="B5149" t="str">
            <v>ACO CA-60, 8,0 MM OU 9,5 MM, VERGALHAO</v>
          </cell>
          <cell r="C5149" t="str">
            <v xml:space="preserve">KG    </v>
          </cell>
          <cell r="D5149">
            <v>4.8499999999999996</v>
          </cell>
        </row>
        <row r="5150">
          <cell r="A5150">
            <v>43061</v>
          </cell>
          <cell r="B5150" t="str">
            <v>ACO CA-60, 4,2 MM OU 5,0 MM, DOBRADO E CORTADO</v>
          </cell>
          <cell r="C5150" t="str">
            <v xml:space="preserve">KG    </v>
          </cell>
          <cell r="D5150">
            <v>5.83</v>
          </cell>
        </row>
        <row r="5151">
          <cell r="A5151">
            <v>43062</v>
          </cell>
          <cell r="B5151" t="str">
            <v>ACO CA-60, 6,0 MM OU 7,0 MM, DOBRADO E CORTADO</v>
          </cell>
          <cell r="C5151" t="str">
            <v xml:space="preserve">KG    </v>
          </cell>
          <cell r="D5151">
            <v>6.17</v>
          </cell>
        </row>
        <row r="5152">
          <cell r="A5152">
            <v>43071</v>
          </cell>
          <cell r="B5152" t="str">
            <v>TELHA TERMOISOLANTE REVESTIDA EM ACO GALVALUME, COM FACE SUPERIOR EM TELHA TRAPEZOIDAL E FACE INFERIOR EM CHAPA PLANA (NÃO INCLUI ACESSORIOS DE FIXACAO), REVESTIMENTO COM ESPESSURA DE 0,50 MM COM PRE-PINTURA DE COR BRANCA NAS DUAS FACES, NUCLEO EM POLIISO</v>
          </cell>
          <cell r="C5152" t="str">
            <v xml:space="preserve">M2    </v>
          </cell>
          <cell r="D5152">
            <v>121.79</v>
          </cell>
        </row>
        <row r="5153">
          <cell r="A5153">
            <v>43082</v>
          </cell>
          <cell r="B5153" t="str">
            <v>PERFIL "I" DE ACO LAMINADO, ABAS PARALELAS, "W", QUALQUER BITOLA</v>
          </cell>
          <cell r="C5153" t="str">
            <v xml:space="preserve">KG    </v>
          </cell>
          <cell r="D5153">
            <v>5.85</v>
          </cell>
        </row>
        <row r="5154">
          <cell r="A5154">
            <v>43083</v>
          </cell>
          <cell r="B5154" t="str">
            <v>PERFIL "U" ENRIJECIDO DE ACO GALVANIZADO, DOBRADO, 150 X 60 X 20 MM, E = 3,00 MM OU 200 X 75 X 25 MM, E = 3,75 MM</v>
          </cell>
          <cell r="C5154" t="str">
            <v xml:space="preserve">KG    </v>
          </cell>
          <cell r="D5154">
            <v>5.0599999999999996</v>
          </cell>
        </row>
        <row r="5155">
          <cell r="A5155">
            <v>43089</v>
          </cell>
          <cell r="B5155" t="str">
            <v>CENTRO DE MEDICAO AGRUPADA, EM POLICARBONATO / PVC, COM 4 MEDIDORES E PROTECAO GERAL (INCLUI BARRAMENTO, DISJUNTORES E ACESSORIOS DE FIXACAO) (PADRAO CONCESSIONARIA LOCAL)</v>
          </cell>
          <cell r="C5155" t="str">
            <v xml:space="preserve">UN    </v>
          </cell>
          <cell r="D5155">
            <v>1096.6199999999999</v>
          </cell>
        </row>
        <row r="5156">
          <cell r="A5156">
            <v>43090</v>
          </cell>
          <cell r="B5156" t="str">
            <v>CENTRO DE MEDICAO AGRUPADA, EM POLICARBONATO / PVC, COM 8 MEDIDORES E PROTECAO GERAL (INCLUI BARRAMENTO, DISJUNTORES E ACESSORIOS DE FIXACAO) (PADRAO CONCESSIONARIA LOCAL)</v>
          </cell>
          <cell r="C5156" t="str">
            <v xml:space="preserve">UN    </v>
          </cell>
          <cell r="D5156">
            <v>2420.12</v>
          </cell>
        </row>
        <row r="5157">
          <cell r="A5157">
            <v>43091</v>
          </cell>
          <cell r="B5157" t="str">
            <v>CENTRO DE MEDICAO AGRUPADA, EM POLICARBONATO / PVC, COM 12 MEDIDORES E PROTECAO GERAL (INCLUI BARRAMENTO, DISJUNTORES E ACESSORIOS DE FIXACAO) (PADRAO CONCESSIONARIA LOCAL)</v>
          </cell>
          <cell r="C5157" t="str">
            <v xml:space="preserve">UN    </v>
          </cell>
          <cell r="D5157">
            <v>4719.25</v>
          </cell>
        </row>
        <row r="5158">
          <cell r="A5158">
            <v>43092</v>
          </cell>
          <cell r="B5158" t="str">
            <v>CENTRO DE MEDICAO AGRUPADA, EM POLICARBONATO / PVC, COM 16 MEDIDORES E PROTECAO GERAL (INCLUI BARRAMENTO, DISJUNTORES E ACESSORIOS DE FIXACAO) (PADRAO CONCESSIONARIA LOCAL)</v>
          </cell>
          <cell r="C5158" t="str">
            <v xml:space="preserve">UN    </v>
          </cell>
          <cell r="D5158">
            <v>6292.33</v>
          </cell>
        </row>
        <row r="5159">
          <cell r="A5159">
            <v>43093</v>
          </cell>
          <cell r="B5159" t="str">
            <v>CAIXA DE DERIVACAO PARA MEDIDOR DE ENERGIA, COM BARRAMENTO POLIFASICO, EM POLICARBONATO / TERMOPLASTICO - MODULO (PADRAO CONCESSIONARIA LOCAL)</v>
          </cell>
          <cell r="C5159" t="str">
            <v xml:space="preserve">UN    </v>
          </cell>
          <cell r="D5159">
            <v>202.53</v>
          </cell>
        </row>
        <row r="5160">
          <cell r="A5160">
            <v>43094</v>
          </cell>
          <cell r="B5160" t="str">
            <v>CAIXA DE DERIVACAO PARA MEDIDOR DE ENERGIA, COM BARRAMENTO MONOFASICO, EM POLICARBONATO / TERMOPLASTICO - MODULO (PADRAO CONCESSIONARIA LOCAL)</v>
          </cell>
          <cell r="C5160" t="str">
            <v xml:space="preserve">UN    </v>
          </cell>
          <cell r="D5160">
            <v>190.58</v>
          </cell>
        </row>
        <row r="5161">
          <cell r="A5161">
            <v>43095</v>
          </cell>
          <cell r="B5161" t="str">
            <v>CAIXA MODULAR PARA MEDIDOR DE ENERGIA AGRUPADA, EM POLICARBONATO /  TERMOPLASTICO, COM SUPORTE PARA DISJUNTOR (PADRAO DA CONCESSIONARIA LOCAL)</v>
          </cell>
          <cell r="C5161" t="str">
            <v xml:space="preserve">UN    </v>
          </cell>
          <cell r="D5161">
            <v>112.98</v>
          </cell>
        </row>
        <row r="5162">
          <cell r="A5162">
            <v>43096</v>
          </cell>
          <cell r="B5162" t="str">
            <v>CAIXA DE PASSAGEM ELETRICA DE PAREDE, DE EMBUTIR, EM TERMOPLASTICO / PVC, COM TAMPA APARAFUSADA, DIMENSOES 400 X 400 X *120* MM</v>
          </cell>
          <cell r="C5162" t="str">
            <v xml:space="preserve">UN    </v>
          </cell>
          <cell r="D5162">
            <v>171.46</v>
          </cell>
        </row>
        <row r="5163">
          <cell r="A5163">
            <v>43097</v>
          </cell>
          <cell r="B5163" t="str">
            <v>CAIXA DE PASSAGEM ELETRICA DE PAREDE, DE SOBREPOR, EM TERMOPLASTICO / PVC, COM TAMPA APARAFUSADA, DIMENSOES, 150 X 150 X *100* MM</v>
          </cell>
          <cell r="C5163" t="str">
            <v xml:space="preserve">UN    </v>
          </cell>
          <cell r="D5163">
            <v>34.409999999999997</v>
          </cell>
        </row>
        <row r="5164">
          <cell r="A5164">
            <v>43098</v>
          </cell>
          <cell r="B5164" t="str">
            <v>CAIXA DE PASSAGEM ELETRICA DE PAREDE, DE SOBREPOR, EM TERMOPLASTICO / PVC, COM TAMPA APARAFUSA, DIMENSOES 200 X 200 X *100* MM</v>
          </cell>
          <cell r="C5164" t="str">
            <v xml:space="preserve">UN    </v>
          </cell>
          <cell r="D5164">
            <v>58.08</v>
          </cell>
        </row>
        <row r="5165">
          <cell r="A5165">
            <v>43100</v>
          </cell>
          <cell r="B5165" t="str">
            <v>QUADRO DE DISTRIBUICAO, EM PVC, DE EMBUTIR, COM BARRAMENTO TERRA / NEUTRO, PARA 48 DISJUNTORES DIN</v>
          </cell>
          <cell r="C5165" t="str">
            <v xml:space="preserve">UN    </v>
          </cell>
          <cell r="D5165">
            <v>337.01</v>
          </cell>
        </row>
        <row r="5166">
          <cell r="A5166">
            <v>43102</v>
          </cell>
          <cell r="B5166" t="str">
            <v>CAIXA DE PASSAGEM ELETRICA DE PAREDE, DE SOBREPOR, EM PVC, COM TAMPA APARAFUSADA, DIMENSOES 300 X 300 X *100* MM</v>
          </cell>
          <cell r="C5166" t="str">
            <v xml:space="preserve">UN    </v>
          </cell>
          <cell r="D5166">
            <v>104.26</v>
          </cell>
        </row>
        <row r="5167">
          <cell r="A5167">
            <v>43103</v>
          </cell>
          <cell r="B5167" t="str">
            <v>CAIXA DE PASSAGEM ELETRICA DE PAREDE, DE SOBREPOR, EM PVC, COM TAMPA APARAFUSADA, DIMENSOES, 400 X 400 X *120* MM</v>
          </cell>
          <cell r="C5167" t="str">
            <v xml:space="preserve">UN    </v>
          </cell>
          <cell r="D5167">
            <v>153.52000000000001</v>
          </cell>
        </row>
        <row r="5168">
          <cell r="A5168">
            <v>43104</v>
          </cell>
          <cell r="B5168" t="str">
            <v>CAIXA DE PASSAGEM ELETRICA, PARA PISO, EM PVC, DIMENSOES DE 3/4" A 4"</v>
          </cell>
          <cell r="C5168" t="str">
            <v xml:space="preserve">UN    </v>
          </cell>
          <cell r="D5168">
            <v>407.03</v>
          </cell>
        </row>
        <row r="5169">
          <cell r="A5169">
            <v>43105</v>
          </cell>
          <cell r="B5169" t="str">
            <v>CHAPA DE ACO CARBONO GALVANIZADA, PERFURADA (GRADE FUROS) E = 1,5 MM, DIAMETRO DO FURO = 9,52 MM (FUROS ALTERNADOS HORIZ.)</v>
          </cell>
          <cell r="C5169" t="str">
            <v xml:space="preserve">KG    </v>
          </cell>
          <cell r="D5169">
            <v>30.47</v>
          </cell>
        </row>
        <row r="5170">
          <cell r="A5170">
            <v>43106</v>
          </cell>
          <cell r="B5170" t="str">
            <v>CHAPA DE ACO GALVANIZADA BITOLA GSG 24, E = 0,64 (5,12 KG/M2)</v>
          </cell>
          <cell r="C5170" t="str">
            <v xml:space="preserve">KG    </v>
          </cell>
          <cell r="D5170">
            <v>10.08</v>
          </cell>
        </row>
        <row r="5171">
          <cell r="A5171">
            <v>43124</v>
          </cell>
          <cell r="B5171" t="str">
            <v>CHAPA EM ACO GALVANIZADO PARA STEEL DECK, COM NERVURAS TRAPEZOIDAIS, LARGURA UTIL DE 915 MM E ESPESSURA DE 0,95 MM</v>
          </cell>
          <cell r="C5171" t="str">
            <v xml:space="preserve">M2    </v>
          </cell>
          <cell r="D5171">
            <v>79.819999999999993</v>
          </cell>
        </row>
        <row r="5172">
          <cell r="A5172">
            <v>43125</v>
          </cell>
          <cell r="B5172" t="str">
            <v>CHAPA EM ACO GALVANIZADO PARA STEEL DECK, COM NERVURAS TRAPEZOIDAIS, LARGURA UTIL DE 915 MM E ESPESSURA DE 1,25 MM</v>
          </cell>
          <cell r="C5172" t="str">
            <v xml:space="preserve">M2    </v>
          </cell>
          <cell r="D5172">
            <v>103.52</v>
          </cell>
        </row>
        <row r="5173">
          <cell r="A5173">
            <v>43126</v>
          </cell>
          <cell r="B5173" t="str">
            <v>CHAPA EM ACO GALVANIZADO PARA STEEL DECK, COM NERVURAS TRAPEZOIDAIS, LARGURA UTIL DE 915 MM E ESPESSURA DE 0,80 MM</v>
          </cell>
          <cell r="C5173" t="str">
            <v xml:space="preserve">M2    </v>
          </cell>
          <cell r="D5173">
            <v>68.36</v>
          </cell>
        </row>
        <row r="5174">
          <cell r="A5174">
            <v>43127</v>
          </cell>
          <cell r="B5174" t="str">
            <v>TELA DE ACO SOLDADA NERVURADA, CA-60, Q-283 (4,48 KG/M2), DIAMETRO DO FIO = 6,0 MM, LARGURA = 2,45 X 6,00 M DE COMPRIMENTO, ESPACAMENTO DA MALHA = 10 X 10 CM</v>
          </cell>
          <cell r="C5174" t="str">
            <v xml:space="preserve">M2    </v>
          </cell>
          <cell r="D5174">
            <v>33.19</v>
          </cell>
        </row>
        <row r="5175">
          <cell r="A5175">
            <v>43130</v>
          </cell>
          <cell r="B5175" t="str">
            <v>ARAME GALVANIZADO 12 BWG, D = 2,76 MM (0,048 KG/M) OU 14 BWG, D = 2,11 MM (0,026 KG/M)</v>
          </cell>
          <cell r="C5175" t="str">
            <v xml:space="preserve">KG    </v>
          </cell>
          <cell r="D5175">
            <v>13.9</v>
          </cell>
        </row>
        <row r="5176">
          <cell r="A5176">
            <v>43131</v>
          </cell>
          <cell r="B5176" t="str">
            <v>ARAME GALVANIZADO 6 BWG, D = 5,16 MM (0,157 KG/M), OU 8 BWG, D = 4,19 MM (0,101 KG/M), OU 10 BWG, D = 3,40 MM (0,0713 KG/M)</v>
          </cell>
          <cell r="C5176" t="str">
            <v xml:space="preserve">KG    </v>
          </cell>
          <cell r="D5176">
            <v>16.14</v>
          </cell>
        </row>
        <row r="5177">
          <cell r="A5177">
            <v>43132</v>
          </cell>
          <cell r="B5177" t="str">
            <v>ARAME RECOZIDO 16 BWG, D = 1,65 MM (0,016 KG/M) OU 18 BWG, D = 1,25 MM (0,01 KG/M)</v>
          </cell>
          <cell r="C5177" t="str">
            <v xml:space="preserve">KG    </v>
          </cell>
          <cell r="D5177">
            <v>13.9</v>
          </cell>
        </row>
        <row r="5178">
          <cell r="A5178">
            <v>43142</v>
          </cell>
          <cell r="B5178" t="str">
            <v>SELANTE MONOCOMPONENTE A BASE DE SILICONE DE BAIXO MODULO, PARA JUNTAS DE PAVIMENTACAO</v>
          </cell>
          <cell r="C5178" t="str">
            <v xml:space="preserve">L     </v>
          </cell>
          <cell r="D5178">
            <v>109.79</v>
          </cell>
        </row>
        <row r="5179">
          <cell r="A5179">
            <v>43143</v>
          </cell>
          <cell r="B5179" t="str">
            <v>SELANTE ACRILICO PARA TRATAMENTO / ACABAMENTO SUPERFICIAL DE CONCRETO ESTAMPADO, APARENTE, PEDRAS E OUTROS</v>
          </cell>
          <cell r="C5179" t="str">
            <v xml:space="preserve">L     </v>
          </cell>
          <cell r="D5179">
            <v>19.34</v>
          </cell>
        </row>
        <row r="5180">
          <cell r="A5180">
            <v>43144</v>
          </cell>
          <cell r="B5180" t="str">
            <v>DESMOLDANTE PARA CONCRETO ESTAMPADO</v>
          </cell>
          <cell r="C5180" t="str">
            <v xml:space="preserve">KG    </v>
          </cell>
          <cell r="D5180">
            <v>26.34</v>
          </cell>
        </row>
        <row r="5181">
          <cell r="A5181">
            <v>43146</v>
          </cell>
          <cell r="B5181" t="str">
            <v>ENDURECEDOR MINERAL DE BASE CIMENTICIA PARA PISO DE CONCRETO</v>
          </cell>
          <cell r="C5181" t="str">
            <v xml:space="preserve">KG    </v>
          </cell>
          <cell r="D5181">
            <v>6.2</v>
          </cell>
        </row>
        <row r="5182">
          <cell r="A5182">
            <v>43147</v>
          </cell>
          <cell r="B5182" t="str">
            <v>MEMBRANA IMPERMEABILIZANTE ACRILICA MONOCOMPONENTE</v>
          </cell>
          <cell r="C5182" t="str">
            <v xml:space="preserve">KG    </v>
          </cell>
          <cell r="D5182">
            <v>16.23</v>
          </cell>
        </row>
        <row r="5183">
          <cell r="A5183">
            <v>43148</v>
          </cell>
          <cell r="B5183" t="str">
            <v>MEMBRANA IMPERMEABILIZANTE A BASE DE POLIURETANO</v>
          </cell>
          <cell r="C5183" t="str">
            <v xml:space="preserve">KG    </v>
          </cell>
          <cell r="D5183">
            <v>41.92</v>
          </cell>
        </row>
        <row r="5184">
          <cell r="A5184">
            <v>43184</v>
          </cell>
          <cell r="B5184" t="str">
            <v>AR CONDICIONADO SPLIT INVERTER, HI-WALL (PAREDE), 24000 BTU/H, CICLO FRIO, 60HZ, CLASSIFICACAO A - SELO PROCEL, GAS HFC, CONTROLE S/FIO</v>
          </cell>
          <cell r="C5184" t="str">
            <v xml:space="preserve">UN    </v>
          </cell>
          <cell r="D5184">
            <v>4008.08</v>
          </cell>
        </row>
        <row r="5185">
          <cell r="A5185">
            <v>43185</v>
          </cell>
          <cell r="B5185" t="str">
            <v>AR CONDICIONADO SPLIT ON/OFF, PISO TETO, 18.000 BTU/H, CICLO FRIO, 60HZ, CLASSIFICACAO ENERGETICA C - SELO PROCEL, GAS HFC, CONTROLE S/FIO</v>
          </cell>
          <cell r="C5185" t="str">
            <v xml:space="preserve">UN    </v>
          </cell>
          <cell r="D5185">
            <v>4202.7</v>
          </cell>
        </row>
        <row r="5186">
          <cell r="A5186">
            <v>43186</v>
          </cell>
          <cell r="B5186" t="str">
            <v>AR CONDICIONADO SPLIT ON/OFF, PISO TETO, 24.000 BTU/H, CICLO FRIO, 60HZ, CLASSIFICACAO ENERGETICA C - SELO PROCEL, GAS HFC, CONTROLE S/FIO</v>
          </cell>
          <cell r="C5186" t="str">
            <v xml:space="preserve">UN    </v>
          </cell>
          <cell r="D5186">
            <v>4433</v>
          </cell>
        </row>
        <row r="5187">
          <cell r="A5187">
            <v>43187</v>
          </cell>
          <cell r="B5187" t="str">
            <v>AR CONDICIONADO SPLIT ON/OFF, PISO TETO, 36.000 BTU/H, CICLO FRIO, 60HZ, CLASSIFICACAO ENERGETICA C - SELO PROCEL, GAS HFC, CONTROLE S/FIO</v>
          </cell>
          <cell r="C5187" t="str">
            <v xml:space="preserve">UN    </v>
          </cell>
          <cell r="D5187">
            <v>5882.63</v>
          </cell>
        </row>
        <row r="5188">
          <cell r="A5188">
            <v>43188</v>
          </cell>
          <cell r="B5188" t="str">
            <v>AR CONDICIONADO SPLIT ON/OFF, PISO TETO, 48.000 BTU/H, CICLO FRIO, 60HZ, CLASSIFICACAO ENERGETICA C - SELO PROCEL, GAS HFC, CONTROLE S/FIO</v>
          </cell>
          <cell r="C5188" t="str">
            <v xml:space="preserve">UN    </v>
          </cell>
          <cell r="D5188">
            <v>7127.59</v>
          </cell>
        </row>
        <row r="5189">
          <cell r="A5189">
            <v>43189</v>
          </cell>
          <cell r="B5189" t="str">
            <v>AR CONDICIONADO SPLIT ON/OFF, PISO TETO, 60.000 BTU/H, CICLO FRIO, 60HZ, CLASSIFICACAO ENERGETICA C - SELO PROCEL, GAS HFC, CONTROLE S/FIO</v>
          </cell>
          <cell r="C5189" t="str">
            <v xml:space="preserve">UN    </v>
          </cell>
          <cell r="D5189">
            <v>8017.35</v>
          </cell>
        </row>
        <row r="5190">
          <cell r="A5190">
            <v>43190</v>
          </cell>
          <cell r="B5190" t="str">
            <v>AR CONDICIONADO SPLIT ON/OFF, HI-WALL (PAREDE), 12000 BTUS/H, CICLO FRIO, 60 HZ, CLASSIFICACAO ENERGETICA A - SELO PROCEL, GAS HFC, CONTROLE S/ FIO</v>
          </cell>
          <cell r="C5190" t="str">
            <v xml:space="preserve">UN    </v>
          </cell>
          <cell r="D5190">
            <v>1567.79</v>
          </cell>
        </row>
        <row r="5191">
          <cell r="A5191">
            <v>43191</v>
          </cell>
          <cell r="B5191" t="str">
            <v>AR CONDICIONADO SPLIT ON/OFF, HI-WALL (PAREDE), 18000 BTUS/H, CICLO FRIO, 60 HZ, CLASSIFICACAO ENERGETICA A - SELO PROCEL, GAS HFC, CONTROLE S/ FIO</v>
          </cell>
          <cell r="C5191" t="str">
            <v xml:space="preserve">UN    </v>
          </cell>
          <cell r="D5191">
            <v>2255.84</v>
          </cell>
        </row>
        <row r="5192">
          <cell r="A5192">
            <v>43192</v>
          </cell>
          <cell r="B5192" t="str">
            <v>AR CONDICIONADO SPLIT ON/OFF, HI-WALL (PAREDE), 24000 BTUS/H, CICLO FRIO, 60 HZ, CLASSIFICACAO ENERGETICA A - SELO PROCEL, GAS HFC, CONTROLE S/ FIO</v>
          </cell>
          <cell r="C5192" t="str">
            <v xml:space="preserve">UN    </v>
          </cell>
          <cell r="D5192">
            <v>2954.95</v>
          </cell>
        </row>
        <row r="5193">
          <cell r="A5193">
            <v>43194</v>
          </cell>
          <cell r="B5193" t="str">
            <v>AR CONDICIONADO SPLIT ON/OFF, HI-WALL (PAREDE), 9000 BTUS/H, CICLO FRIO, 60 HZ, CLASSIFICACAO ENERGETICA A - SELO PROCEL, GAS HFC, CONTROLE S/ FIO</v>
          </cell>
          <cell r="C5193" t="str">
            <v xml:space="preserve">UN    </v>
          </cell>
          <cell r="D5193">
            <v>1343.08</v>
          </cell>
        </row>
        <row r="5194">
          <cell r="A5194">
            <v>43195</v>
          </cell>
          <cell r="B5194" t="str">
            <v>AR CONDICIONADO SPLIT ON/OFF, CASSETE (TETO), FRIO 4 VIAS 18000 BTUS/H, CLASSIFICACAO ENERGETICA C - SELO PROCEL, GAS HFC, CONTROLE S/ FIO</v>
          </cell>
          <cell r="C5194" t="str">
            <v xml:space="preserve">UN    </v>
          </cell>
          <cell r="D5194">
            <v>4610.07</v>
          </cell>
        </row>
        <row r="5195">
          <cell r="A5195">
            <v>43196</v>
          </cell>
          <cell r="B5195" t="str">
            <v>AR CONDICIONADO SPLIT ON/OFF, CASSETE (TETO), FRIO 4 VIAS 24000 BTUS/H, CLASSIFICACAO ENERGETICA C - SELO PROCEL, GAS HFC, CONTROLE S/ FIO</v>
          </cell>
          <cell r="C5195" t="str">
            <v xml:space="preserve">UN    </v>
          </cell>
          <cell r="D5195">
            <v>5713.51</v>
          </cell>
        </row>
        <row r="5196">
          <cell r="A5196">
            <v>43198</v>
          </cell>
          <cell r="B5196" t="str">
            <v>AR CONDICIONADO SPLIT ON/OFF, CASSETE (TETO), FRIO 4 VIAS 36000 BTUS/H, CLASSIFICACAO ENERGETICA C - SELO PROCEL, GAS HFC, CONTROLE S/ FIO</v>
          </cell>
          <cell r="C5196" t="str">
            <v xml:space="preserve">UN    </v>
          </cell>
          <cell r="D5196">
            <v>8490.15</v>
          </cell>
        </row>
        <row r="5197">
          <cell r="A5197">
            <v>43199</v>
          </cell>
          <cell r="B5197" t="str">
            <v>AR CONDICIONADO SPLIT ON/OFF, CASSETE (TETO), FRIO 4 VIAS 48000 BTUS/H, CLASSIFICACAO ENERGETICA C - SELO PROCEL, GAS HFC, CONTROLE S/ FIO</v>
          </cell>
          <cell r="C5197" t="str">
            <v xml:space="preserve">UN    </v>
          </cell>
          <cell r="D5197">
            <v>8801.26</v>
          </cell>
        </row>
        <row r="5198">
          <cell r="A5198">
            <v>43200</v>
          </cell>
          <cell r="B5198" t="str">
            <v>AR CONDICIONADO SPLIT ON/OFF, CASSETE (TETO), FRIO 4 VIAS 60000 BTUS/H, CLASSIFICACAO ENERGETICA C - SELO PROCEL, GAS HFC, CONTROLE S/ FIO</v>
          </cell>
          <cell r="C5198" t="str">
            <v xml:space="preserve">UN    </v>
          </cell>
          <cell r="D5198">
            <v>10100.08</v>
          </cell>
        </row>
        <row r="5199">
          <cell r="A5199">
            <v>43265</v>
          </cell>
          <cell r="B5199" t="str">
            <v>LUMINARIA SOLAR LED EXTERNA, TIPO ARANDELA DE PAREDE, EM ALUMINIO, 16 LEDS, LUZ BRANCA, *180* LUMENS, CAPACIDADE DE ILUMINACAO ATE 36 H, RETANGULAR, *13 X 9 X 7* (C X L X A), COM SENSOR DE MOVIMENTO / PRESENCA, BATERIA RECARREGAVEL COM LUZ SOLAR, RESISTEN</v>
          </cell>
          <cell r="C5199" t="str">
            <v xml:space="preserve">UN    </v>
          </cell>
          <cell r="D5199">
            <v>53.89</v>
          </cell>
        </row>
        <row r="5200">
          <cell r="A5200">
            <v>43360</v>
          </cell>
          <cell r="B5200" t="str">
            <v>CONCRETO USINADO BOMBEAVEL, CLASSE DE RESISTENCIA C30, COM BRITA 0 E 1, SLUMP = 220 +/- 30 MM, EXCLUI SERVICO DE BOMBEAMENTO (NBR 8953)</v>
          </cell>
          <cell r="C5200" t="str">
            <v xml:space="preserve">M3    </v>
          </cell>
          <cell r="D5200">
            <v>457.99</v>
          </cell>
        </row>
        <row r="5201">
          <cell r="A5201">
            <v>43422</v>
          </cell>
          <cell r="B5201" t="str">
            <v>TUBO DE REVESTIMENTO, EM ACO, CORPO SCHEDULE 40, PONTEIRA SCHEDULE 80, ROSQUEAVEL E SEGMENTADO PARA PERFURACAO, DIAMETRO 12" (320 MM)</v>
          </cell>
          <cell r="C5201" t="str">
            <v xml:space="preserve">M     </v>
          </cell>
          <cell r="D5201">
            <v>2047.41</v>
          </cell>
        </row>
        <row r="5202">
          <cell r="A5202">
            <v>43423</v>
          </cell>
          <cell r="B5202" t="str">
            <v>ANEL EM CONCRETO ARMADO, LISO, PARA POCOS DE INSPECAO, SEM FUNDO, DIAMETRO INTERNO DE 0,60 M E ALTURA DE 0,20 M</v>
          </cell>
          <cell r="C5202" t="str">
            <v xml:space="preserve">UN    </v>
          </cell>
          <cell r="D5202">
            <v>43.41</v>
          </cell>
        </row>
        <row r="5203">
          <cell r="A5203">
            <v>43424</v>
          </cell>
          <cell r="B5203" t="str">
            <v>ANEL EM CONCRETO ARMADO, LISO,  PARA FOSSAS SEPTICAS E SUMIDOUROS, COM FUNDO, DIAMETRO INTERNO DE 1,20 M E ALTURA DE 0,50 M</v>
          </cell>
          <cell r="C5203" t="str">
            <v xml:space="preserve">UN    </v>
          </cell>
          <cell r="D5203">
            <v>318.11</v>
          </cell>
        </row>
        <row r="5204">
          <cell r="A5204">
            <v>43425</v>
          </cell>
          <cell r="B5204" t="str">
            <v>ANEL EM CONCRETO ARMADO, PERFURADO,  PARA FOSSAS SEPTICAS E SUMIDOUROS, SEM FUNDO, DIAMETRO INTERNO DE 1,20 M E ALTURA DE 0,50 M</v>
          </cell>
          <cell r="C5204" t="str">
            <v xml:space="preserve">UN    </v>
          </cell>
          <cell r="D5204">
            <v>139.53</v>
          </cell>
        </row>
        <row r="5205">
          <cell r="A5205">
            <v>43426</v>
          </cell>
          <cell r="B5205" t="str">
            <v>ANEL EM CONCRETO ARMADO, LISO, PARA FOSSAS SEPTICAS E SUMIDOUROS, COM FUNDO, DIAMETRO INTERNO DE 3,00 M E ALTURA DE 0,50 M</v>
          </cell>
          <cell r="C5205" t="str">
            <v xml:space="preserve">UN    </v>
          </cell>
          <cell r="D5205">
            <v>1097.18</v>
          </cell>
        </row>
        <row r="5206">
          <cell r="A5206">
            <v>43427</v>
          </cell>
          <cell r="B5206" t="str">
            <v>TAMPA DE CONCRETO ARMADO PARA FOSSA SEPTICA, DIAMETRO NOMINAL DE 3,00 M E ESPESSURA MINIMA DE 100 MM</v>
          </cell>
          <cell r="C5206" t="str">
            <v xml:space="preserve">UN    </v>
          </cell>
          <cell r="D5206">
            <v>996.92</v>
          </cell>
        </row>
        <row r="5207">
          <cell r="A5207">
            <v>43428</v>
          </cell>
          <cell r="B5207" t="str">
            <v>TAMPA DE CONCRETO ARMADO PARA POCO DE INSPECAO, COM FURO E TAMPINHA, DIAMETRO NOMINAL DE 3,00 M E ESPESSURA MINIMA DE 100 MM</v>
          </cell>
          <cell r="C5207" t="str">
            <v xml:space="preserve">UN    </v>
          </cell>
          <cell r="D5207">
            <v>1212.42</v>
          </cell>
        </row>
        <row r="5208">
          <cell r="A5208">
            <v>43429</v>
          </cell>
          <cell r="B5208" t="str">
            <v>CAIXA DE CONCRETO ARMADO PRÉ-MOLDADO, SEM FUNDO, DIMENSOES DE 0,30 X 0,30 X 0,30 M</v>
          </cell>
          <cell r="C5208" t="str">
            <v xml:space="preserve">UN    </v>
          </cell>
          <cell r="D5208">
            <v>49.46</v>
          </cell>
        </row>
        <row r="5209">
          <cell r="A5209">
            <v>43430</v>
          </cell>
          <cell r="B5209" t="str">
            <v>CAIXA DE CONCRETO ARMADO PRÉ-MOLDADO, SEM FUNDO, DIMENSOES DE 0,40 X 0,40 X 0,40 M</v>
          </cell>
          <cell r="C5209" t="str">
            <v xml:space="preserve">UN    </v>
          </cell>
          <cell r="D5209">
            <v>82.17</v>
          </cell>
        </row>
        <row r="5210">
          <cell r="A5210">
            <v>43431</v>
          </cell>
          <cell r="B5210" t="str">
            <v>CAIXA DE CONCRETO ARMADO PRÉ-MOLDADO, SEM FUNDO, DIMENSOES DE 0,60 X 0,60 X 0,50 M</v>
          </cell>
          <cell r="C5210" t="str">
            <v xml:space="preserve">UN    </v>
          </cell>
          <cell r="D5210">
            <v>159.16999999999999</v>
          </cell>
        </row>
        <row r="5211">
          <cell r="A5211">
            <v>43432</v>
          </cell>
          <cell r="B5211" t="str">
            <v>CAIXA DE CONCRETO ARMADO PRÉ-MOLDADO, SEM FUNDO, DIMENSOES DE 0,80 X 0,80 X 0,50 M</v>
          </cell>
          <cell r="C5211" t="str">
            <v xml:space="preserve">UN    </v>
          </cell>
          <cell r="D5211">
            <v>330.75</v>
          </cell>
        </row>
        <row r="5212">
          <cell r="A5212">
            <v>43433</v>
          </cell>
          <cell r="B5212" t="str">
            <v>CAIXA DE CONCRETO ARMADO PRÉ-MOLDADO, SEM FUNDO, DIMENSOES DE 1,00 X 1,00 X 0,50 M</v>
          </cell>
          <cell r="C5212" t="str">
            <v xml:space="preserve">UN    </v>
          </cell>
          <cell r="D5212">
            <v>521.45000000000005</v>
          </cell>
        </row>
        <row r="5213">
          <cell r="A5213">
            <v>43434</v>
          </cell>
          <cell r="B5213" t="str">
            <v>CAIXA DE CONCRETO ARMADO PRÉ-MOLDADO, COM FUNDO, DIMENSOES DE 0,30 X 0,30 X 0,30 M</v>
          </cell>
          <cell r="C5213" t="str">
            <v xml:space="preserve">UN    </v>
          </cell>
          <cell r="D5213">
            <v>62.01</v>
          </cell>
        </row>
        <row r="5214">
          <cell r="A5214">
            <v>43435</v>
          </cell>
          <cell r="B5214" t="str">
            <v>CAIXA DE CONCRETO ARMADO PRÉ-MOLDADO, COM FUNDO, DIMENSOES DE 0,40 X 0,40 X 0,40 M</v>
          </cell>
          <cell r="C5214" t="str">
            <v xml:space="preserve">UN    </v>
          </cell>
          <cell r="D5214">
            <v>113.69</v>
          </cell>
        </row>
        <row r="5215">
          <cell r="A5215">
            <v>43436</v>
          </cell>
          <cell r="B5215" t="str">
            <v>CAIXA DE CONCRETO ARMADO PRÉ-MOLDADO, COM FUNDO, DIMENSOES DE 0,60 X 0,60 X 0,50 M</v>
          </cell>
          <cell r="C5215" t="str">
            <v xml:space="preserve">UN    </v>
          </cell>
          <cell r="D5215">
            <v>198.97</v>
          </cell>
        </row>
        <row r="5216">
          <cell r="A5216">
            <v>43437</v>
          </cell>
          <cell r="B5216" t="str">
            <v>CAIXA DE CONCRETO ARMADO PRÉ-MOLDADO, COM FUNDO, DIMENSOES DE 0,80 X 0,80 X 0,50 M</v>
          </cell>
          <cell r="C5216" t="str">
            <v xml:space="preserve">UN    </v>
          </cell>
          <cell r="D5216">
            <v>360.73</v>
          </cell>
        </row>
        <row r="5217">
          <cell r="A5217">
            <v>43438</v>
          </cell>
          <cell r="B5217" t="str">
            <v>CAIXA DE CONCRETO ARMADO PRÉ-MOLDADO, COM FUNDO, DIMENSOES DE 1,00 X 1,00 X 0,50 M</v>
          </cell>
          <cell r="C5217" t="str">
            <v xml:space="preserve">UN    </v>
          </cell>
          <cell r="D5217">
            <v>646</v>
          </cell>
        </row>
        <row r="5218">
          <cell r="A5218">
            <v>43439</v>
          </cell>
          <cell r="B5218" t="str">
            <v>CAIXA PRE-MOLDADA PARA BOCA DE LOBO, EM CONCRETO ARMADO, COM FCK DE 25 MPA, COM DIMENSOES 1,10 X 0,65 X 1,00 M (COMPRIMENTO X LARGURA X ALTURA)</v>
          </cell>
          <cell r="C5218" t="str">
            <v xml:space="preserve">UN    </v>
          </cell>
          <cell r="D5218">
            <v>289.41000000000003</v>
          </cell>
        </row>
        <row r="5219">
          <cell r="A5219">
            <v>43440</v>
          </cell>
          <cell r="B5219" t="str">
            <v>CONJUNTO PRE-MOLDADO COMPOSTO POR GRELHA (0,99 X 0,45 M), QUADRO (1,10 X 0,52 M) E CANTONEIRA (1,10 X 0,35 M), EM CONCRETO ARMADO, COM FCK DE 21 MPA</v>
          </cell>
          <cell r="C5219" t="str">
            <v xml:space="preserve">UN    </v>
          </cell>
          <cell r="D5219">
            <v>249.61</v>
          </cell>
        </row>
        <row r="5220">
          <cell r="A5220">
            <v>43441</v>
          </cell>
          <cell r="B5220" t="str">
            <v>ANEL EM CONCRETO ARMADO, LISO, PARA POCOS DE INSPECAO, COM FUNDO, DIAMETRO INTERNO DE 0,60 M E ALTURA DE 0,50 M</v>
          </cell>
          <cell r="C5220" t="str">
            <v xml:space="preserve">UN    </v>
          </cell>
          <cell r="D5220">
            <v>93.02</v>
          </cell>
        </row>
        <row r="5221">
          <cell r="A5221">
            <v>43442</v>
          </cell>
          <cell r="B5221" t="str">
            <v>ANEL EM CONCRETO ARMADO, LISO, PARA POCOS DE VISITAS, POCOS DE INSPECAO, FOSSAS SEPTICAS E SUMIDOUROS, COM FUNDO, DIAMETRO INTERNO DE 0,80 M E ALTURA DE 0,50 M</v>
          </cell>
          <cell r="C5221" t="str">
            <v xml:space="preserve">UN    </v>
          </cell>
          <cell r="D5221">
            <v>124.03</v>
          </cell>
        </row>
        <row r="5222">
          <cell r="A5222">
            <v>43443</v>
          </cell>
          <cell r="B5222" t="str">
            <v>ANEL EM CONCRETO ARMADO, LISO, PARA POCOS DE VISITAS, POCOS DE INSPECAO, FOSSAS SEPTICAS E SUMIDOUROS, COM FUNDO, DIAMETRO INTERNO DE 1,00 M E ALTURA DE 0,50 M</v>
          </cell>
          <cell r="C5222" t="str">
            <v xml:space="preserve">UN    </v>
          </cell>
          <cell r="D5222">
            <v>162.79</v>
          </cell>
        </row>
        <row r="5223">
          <cell r="A5223">
            <v>43444</v>
          </cell>
          <cell r="B5223" t="str">
            <v>ANEL EM CONCRETO ARMADO, LISO, PARA POCOS DE VISITA, POCOS DE INSPECAO, FOSSAS SEPTICAS E SUMIDOUROS, COM FUNDO, DIAMETRO INTERNO DE 1,20 M E ALTURA DE 0,75 M</v>
          </cell>
          <cell r="C5223" t="str">
            <v xml:space="preserve">UN    </v>
          </cell>
          <cell r="D5223">
            <v>224.81</v>
          </cell>
        </row>
        <row r="5224">
          <cell r="A5224">
            <v>43445</v>
          </cell>
          <cell r="B5224" t="str">
            <v>ANEL EM CONCRETO ARMADO, LISO, PARA, POCOS DE VISITA, POCOS DE INSPECAO, FOSSAS SEPTICAS E SUMIDOUROS, COM FUNDO, DIAMETRO INTERNO DE 1,50 M E ALTURA DE 1,00 M</v>
          </cell>
          <cell r="C5224" t="str">
            <v xml:space="preserve">UN    </v>
          </cell>
          <cell r="D5224">
            <v>310.08</v>
          </cell>
        </row>
        <row r="5225">
          <cell r="A5225">
            <v>43446</v>
          </cell>
          <cell r="B5225" t="str">
            <v>ANEL EM CONCRETO ARMADO, PERFURADO, PARA FOSSAS SEPTICAS E SUMIDOUROS, SEM FUNDO, DIAMETRO INTERNO DE 2,00 M E ALTURA DE 0,50 M</v>
          </cell>
          <cell r="C5225" t="str">
            <v xml:space="preserve">UN    </v>
          </cell>
          <cell r="D5225">
            <v>294.57</v>
          </cell>
        </row>
        <row r="5226">
          <cell r="A5226">
            <v>43447</v>
          </cell>
          <cell r="B5226" t="str">
            <v>ANEL EM CONCRETO ARMADO, PERFURADO, PARA FOSSAS SEPTICAS E SUMIDOUROS, SEM FUNDO, DIAMETRO INTERNO DE 2,50 M E ALTURA DE 0,50 M</v>
          </cell>
          <cell r="C5226" t="str">
            <v xml:space="preserve">UN    </v>
          </cell>
          <cell r="D5226">
            <v>361.76</v>
          </cell>
        </row>
        <row r="5227">
          <cell r="A5227">
            <v>43448</v>
          </cell>
          <cell r="B5227" t="str">
            <v>ANEL EM CONCRETO ARMADO, PERFURADO, PARA FOSSAS SEPTICAS E SUMIDOUROS, SEM FUNDO, DIAMETRO INTERNO DE 3,00 M E ALTURA DE 0,50 M</v>
          </cell>
          <cell r="C5227" t="str">
            <v xml:space="preserve">UN    </v>
          </cell>
          <cell r="D5227">
            <v>506.47</v>
          </cell>
        </row>
        <row r="5228">
          <cell r="A5228">
            <v>43458</v>
          </cell>
          <cell r="B5228" t="str">
            <v>FERRAMENTAS - FAMILIA ALMOXARIFE - HORISTA (ENCARGOS COMPLEMENTARES - COLETADO CAIXA)</v>
          </cell>
          <cell r="C5228" t="str">
            <v xml:space="preserve">H     </v>
          </cell>
          <cell r="D5228">
            <v>0.04</v>
          </cell>
        </row>
        <row r="5229">
          <cell r="A5229">
            <v>43459</v>
          </cell>
          <cell r="B5229" t="str">
            <v>FERRAMENTAS - FAMILIA CARPINTEIRO DE FORMAS - HORISTA (ENCARGOS COMPLEMENTARES - COLETADO CAIXA)</v>
          </cell>
          <cell r="C5229" t="str">
            <v xml:space="preserve">H     </v>
          </cell>
          <cell r="D5229">
            <v>0.34</v>
          </cell>
        </row>
        <row r="5230">
          <cell r="A5230">
            <v>43460</v>
          </cell>
          <cell r="B5230" t="str">
            <v>FERRAMENTAS - FAMILIA ELETRICISTA - HORISTA (ENCARGOS COMPLEMENTARES - COLETADO CAIXA)</v>
          </cell>
          <cell r="C5230" t="str">
            <v xml:space="preserve">H     </v>
          </cell>
          <cell r="D5230">
            <v>0.55000000000000004</v>
          </cell>
        </row>
        <row r="5231">
          <cell r="A5231">
            <v>43461</v>
          </cell>
          <cell r="B5231" t="str">
            <v>FERRAMENTAS - FAMILIA ENCANADOR - HORISTA (ENCARGOS COMPLEMENTARES - COLETADO CAIXA)</v>
          </cell>
          <cell r="C5231" t="str">
            <v xml:space="preserve">H     </v>
          </cell>
          <cell r="D5231">
            <v>0.24</v>
          </cell>
        </row>
        <row r="5232">
          <cell r="A5232">
            <v>43462</v>
          </cell>
          <cell r="B5232" t="str">
            <v>FERRAMENTAS - FAMILIA ENGENHEIRO CIVIL - HORISTA (ENCARGOS COMPLEMENTARES - COLETADO CAIXA)</v>
          </cell>
          <cell r="C5232" t="str">
            <v xml:space="preserve">H     </v>
          </cell>
          <cell r="D5232">
            <v>0.01</v>
          </cell>
        </row>
        <row r="5233">
          <cell r="A5233">
            <v>43463</v>
          </cell>
          <cell r="B5233" t="str">
            <v>FERRAMENTAS - FAMILIA ENCARREGADO GERAL - HORISTA (ENCARGOS COMPLEMENTARES - COLETADO CAIXA)</v>
          </cell>
          <cell r="C5233" t="str">
            <v xml:space="preserve">H     </v>
          </cell>
          <cell r="D5233">
            <v>0.08</v>
          </cell>
        </row>
        <row r="5234">
          <cell r="A5234">
            <v>43464</v>
          </cell>
          <cell r="B5234" t="str">
            <v>FERRAMENTAS - FAMILIA OPERADOR ESCAVADEIRA - HORISTA (ENCARGOS COMPLEMENTARES - COLETADO CAIXA)</v>
          </cell>
          <cell r="C5234" t="str">
            <v xml:space="preserve">H     </v>
          </cell>
          <cell r="D5234">
            <v>0.01</v>
          </cell>
        </row>
        <row r="5235">
          <cell r="A5235">
            <v>43465</v>
          </cell>
          <cell r="B5235" t="str">
            <v>FERRAMENTAS - FAMILIA PEDREIRO - HORISTA (ENCARGOS COMPLEMENTARES - COLETADO CAIXA)</v>
          </cell>
          <cell r="C5235" t="str">
            <v xml:space="preserve">H     </v>
          </cell>
          <cell r="D5235">
            <v>0.5</v>
          </cell>
        </row>
        <row r="5236">
          <cell r="A5236">
            <v>43466</v>
          </cell>
          <cell r="B5236" t="str">
            <v>FERRAMENTAS - FAMILIA PINTOR - HORISTA (ENCARGOS COMPLEMENTARES - COLETADO CAIXA)</v>
          </cell>
          <cell r="C5236" t="str">
            <v xml:space="preserve">H     </v>
          </cell>
          <cell r="D5236">
            <v>1.17</v>
          </cell>
        </row>
        <row r="5237">
          <cell r="A5237">
            <v>43467</v>
          </cell>
          <cell r="B5237" t="str">
            <v>FERRAMENTAS - FAMILIA SERVENTE - HORISTA (ENCARGOS COMPLEMENTARES - COLETADO CAIXA)</v>
          </cell>
          <cell r="C5237" t="str">
            <v xml:space="preserve">H     </v>
          </cell>
          <cell r="D5237">
            <v>0.38</v>
          </cell>
        </row>
        <row r="5238">
          <cell r="A5238">
            <v>43468</v>
          </cell>
          <cell r="B5238" t="str">
            <v>FERRAMENTAS - FAMILIA SOLDADOR - HORISTA (ENCARGOS COMPLEMENTARES - COLETADO CAIXA)</v>
          </cell>
          <cell r="C5238" t="str">
            <v xml:space="preserve">H     </v>
          </cell>
          <cell r="D5238">
            <v>0.84</v>
          </cell>
        </row>
        <row r="5239">
          <cell r="A5239">
            <v>43469</v>
          </cell>
          <cell r="B5239" t="str">
            <v>FERRAMENTAS - FAMILIA TOPOGRAFO - HORISTA (ENCARGOS COMPLEMENTARES - COLETADO CAIXA)</v>
          </cell>
          <cell r="C5239" t="str">
            <v xml:space="preserve">H     </v>
          </cell>
          <cell r="D5239">
            <v>0.05</v>
          </cell>
        </row>
        <row r="5240">
          <cell r="A5240">
            <v>43470</v>
          </cell>
          <cell r="B5240" t="str">
            <v>FERRAMENTAS - FAMILIA ALMOXARIFE - MENSALISTA (ENCARGOS COMPLEMENTARES - COLETADO CAIXA)</v>
          </cell>
          <cell r="C5240" t="str">
            <v xml:space="preserve">MES   </v>
          </cell>
          <cell r="D5240">
            <v>7.37</v>
          </cell>
        </row>
        <row r="5241">
          <cell r="A5241">
            <v>43471</v>
          </cell>
          <cell r="B5241" t="str">
            <v>FERRAMENTAS - FAMILIA CARPINTEIRO DE FORMAS - MENSALISTA (ENCARGOS COMPLEMENTARES - COLETADO CAIXA)</v>
          </cell>
          <cell r="C5241" t="str">
            <v xml:space="preserve">MES   </v>
          </cell>
          <cell r="D5241">
            <v>64.510000000000005</v>
          </cell>
        </row>
        <row r="5242">
          <cell r="A5242">
            <v>43472</v>
          </cell>
          <cell r="B5242" t="str">
            <v>FERRAMENTAS - FAMILIA ELETRICISTA - MENSALISTA (ENCARGOS COMPLEMENTARES - COLETADO CAIXA)</v>
          </cell>
          <cell r="C5242" t="str">
            <v xml:space="preserve">MES   </v>
          </cell>
          <cell r="D5242">
            <v>103.89</v>
          </cell>
        </row>
        <row r="5243">
          <cell r="A5243">
            <v>43473</v>
          </cell>
          <cell r="B5243" t="str">
            <v>FERRAMENTAS - FAMILIA ENCANADOR - MENSALISTA (ENCARGOS COMPLEMENTARES - COLETADO CAIXA)</v>
          </cell>
          <cell r="C5243" t="str">
            <v xml:space="preserve">MES   </v>
          </cell>
          <cell r="D5243">
            <v>45.78</v>
          </cell>
        </row>
        <row r="5244">
          <cell r="A5244">
            <v>43474</v>
          </cell>
          <cell r="B5244" t="str">
            <v>FERRAMENTAS - FAMILIA ENGENHEIRO CIVIL - MENSALISTA (ENCARGOS COMPLEMENTARES - COLETADO CAIXA)</v>
          </cell>
          <cell r="C5244" t="str">
            <v xml:space="preserve">MES   </v>
          </cell>
          <cell r="D5244">
            <v>1.45</v>
          </cell>
        </row>
        <row r="5245">
          <cell r="A5245">
            <v>43475</v>
          </cell>
          <cell r="B5245" t="str">
            <v>FERRAMENTAS - FAMILIA ENCARREGADO GERAL - MENSALISTA (ENCARGOS COMPLEMENTARES - COLETADO CAIXA)</v>
          </cell>
          <cell r="C5245" t="str">
            <v xml:space="preserve">MES   </v>
          </cell>
          <cell r="D5245">
            <v>14.26</v>
          </cell>
        </row>
        <row r="5246">
          <cell r="A5246">
            <v>43476</v>
          </cell>
          <cell r="B5246" t="str">
            <v>FERRAMENTAS - FAMILIA OPERADOR ESCAVADEIRA - MENSALISTA (ENCARGOS COMPLEMENTARES - COLETADO CAIXA)</v>
          </cell>
          <cell r="C5246" t="str">
            <v xml:space="preserve">MES   </v>
          </cell>
          <cell r="D5246">
            <v>0.01</v>
          </cell>
        </row>
        <row r="5247">
          <cell r="A5247">
            <v>43477</v>
          </cell>
          <cell r="B5247" t="str">
            <v>FERRAMENTAS - FAMILIA PEDREIRO - MENSALISTA (ENCARGOS COMPLEMENTARES - COLETADO CAIXA)</v>
          </cell>
          <cell r="C5247" t="str">
            <v xml:space="preserve">MES   </v>
          </cell>
          <cell r="D5247">
            <v>94.89</v>
          </cell>
        </row>
        <row r="5248">
          <cell r="A5248">
            <v>43478</v>
          </cell>
          <cell r="B5248" t="str">
            <v>FERRAMENTAS - FAMILIA PINTOR - MENSALISTA (ENCARGOS COMPLEMENTARES - COLETADO CAIXA)</v>
          </cell>
          <cell r="C5248" t="str">
            <v xml:space="preserve">MES   </v>
          </cell>
          <cell r="D5248">
            <v>220.02</v>
          </cell>
        </row>
        <row r="5249">
          <cell r="A5249">
            <v>43479</v>
          </cell>
          <cell r="B5249" t="str">
            <v>FERRAMENTAS - FAMILIA SERVENTE - MENSALISTA (ENCARGOS COMPLEMENTARES - COLETADO CAIXA)</v>
          </cell>
          <cell r="C5249" t="str">
            <v xml:space="preserve">MES   </v>
          </cell>
          <cell r="D5249">
            <v>71.290000000000006</v>
          </cell>
        </row>
        <row r="5250">
          <cell r="A5250">
            <v>43480</v>
          </cell>
          <cell r="B5250" t="str">
            <v>FERRAMENTAS - FAMILIA SOLDADOR - MENSALISTA (ENCARGOS COMPLEMENTARES - COLETADO CAIXA)</v>
          </cell>
          <cell r="C5250" t="str">
            <v xml:space="preserve">MES   </v>
          </cell>
          <cell r="D5250">
            <v>157.85</v>
          </cell>
        </row>
        <row r="5251">
          <cell r="A5251">
            <v>43481</v>
          </cell>
          <cell r="B5251" t="str">
            <v>FERRAMENTAS - FAMILIA TOPOGRAFO - MENSALISTA (ENCARGOS COMPLEMENTARES - COLETADO CAIXA)</v>
          </cell>
          <cell r="C5251" t="str">
            <v xml:space="preserve">MES   </v>
          </cell>
          <cell r="D5251">
            <v>10.02</v>
          </cell>
        </row>
        <row r="5252">
          <cell r="A5252">
            <v>43482</v>
          </cell>
          <cell r="B5252" t="str">
            <v>EPI - FAMILIA ALMOXARIFE - HORISTA (ENCARGOS COMPLEMENTARES - COLETADO CAIXA)</v>
          </cell>
          <cell r="C5252" t="str">
            <v xml:space="preserve">H     </v>
          </cell>
          <cell r="D5252">
            <v>0.61</v>
          </cell>
        </row>
        <row r="5253">
          <cell r="A5253">
            <v>43483</v>
          </cell>
          <cell r="B5253" t="str">
            <v>EPI - FAMILIA CARPINTEIRO DE FORMAS - HORISTA (ENCARGOS COMPLEMENTARES - COLETADO CAIXA)</v>
          </cell>
          <cell r="C5253" t="str">
            <v xml:space="preserve">H     </v>
          </cell>
          <cell r="D5253">
            <v>1.08</v>
          </cell>
        </row>
        <row r="5254">
          <cell r="A5254">
            <v>43484</v>
          </cell>
          <cell r="B5254" t="str">
            <v>EPI - FAMILIA ELETRICISTA - HORISTA (ENCARGOS COMPLEMENTARES - COLETADO CAIXA)</v>
          </cell>
          <cell r="C5254" t="str">
            <v xml:space="preserve">H     </v>
          </cell>
          <cell r="D5254">
            <v>0.93</v>
          </cell>
        </row>
        <row r="5255">
          <cell r="A5255">
            <v>43485</v>
          </cell>
          <cell r="B5255" t="str">
            <v>EPI - FAMILIA ENCANADOR - HORISTA (ENCARGOS COMPLEMENTARES - COLETADO CAIXA)</v>
          </cell>
          <cell r="C5255" t="str">
            <v xml:space="preserve">H     </v>
          </cell>
          <cell r="D5255">
            <v>0.83</v>
          </cell>
        </row>
        <row r="5256">
          <cell r="A5256">
            <v>43486</v>
          </cell>
          <cell r="B5256" t="str">
            <v>EPI - FAMILIA ENGENHEIRO CIVIL - HORISTA (ENCARGOS COMPLEMENTARES - COLETADO CAIXA)</v>
          </cell>
          <cell r="C5256" t="str">
            <v xml:space="preserve">H     </v>
          </cell>
          <cell r="D5256">
            <v>0.56999999999999995</v>
          </cell>
        </row>
        <row r="5257">
          <cell r="A5257">
            <v>43487</v>
          </cell>
          <cell r="B5257" t="str">
            <v>EPI - FAMILIA ENCARREGADO GERAL - HORISTA (ENCARGOS COMPLEMENTARES - COLETADO CAIXA)</v>
          </cell>
          <cell r="C5257" t="str">
            <v xml:space="preserve">H     </v>
          </cell>
          <cell r="D5257">
            <v>0.95</v>
          </cell>
        </row>
        <row r="5258">
          <cell r="A5258">
            <v>43488</v>
          </cell>
          <cell r="B5258" t="str">
            <v>EPI - FAMILIA OPERADOR ESCAVADEIRA - HORISTA (ENCARGOS COMPLEMENTARES - COLETADO CAIXA)</v>
          </cell>
          <cell r="C5258" t="str">
            <v xml:space="preserve">H     </v>
          </cell>
          <cell r="D5258">
            <v>0.66</v>
          </cell>
        </row>
        <row r="5259">
          <cell r="A5259">
            <v>43489</v>
          </cell>
          <cell r="B5259" t="str">
            <v>EPI - FAMILIA PEDREIRO - HORISTA (ENCARGOS COMPLEMENTARES - COLETADO CAIXA)</v>
          </cell>
          <cell r="C5259" t="str">
            <v xml:space="preserve">H     </v>
          </cell>
          <cell r="D5259">
            <v>0.96</v>
          </cell>
        </row>
        <row r="5260">
          <cell r="A5260">
            <v>43490</v>
          </cell>
          <cell r="B5260" t="str">
            <v>EPI - FAMILIA PINTOR - HORISTA (ENCARGOS COMPLEMENTARES - COLETADO CAIXA)</v>
          </cell>
          <cell r="C5260" t="str">
            <v xml:space="preserve">H     </v>
          </cell>
          <cell r="D5260">
            <v>1.46</v>
          </cell>
        </row>
        <row r="5261">
          <cell r="A5261">
            <v>43491</v>
          </cell>
          <cell r="B5261" t="str">
            <v>EPI - FAMILIA SERVENTE - HORISTA (ENCARGOS COMPLEMENTARES - COLETADO CAIXA)</v>
          </cell>
          <cell r="C5261" t="str">
            <v xml:space="preserve">H     </v>
          </cell>
          <cell r="D5261">
            <v>1.02</v>
          </cell>
        </row>
        <row r="5262">
          <cell r="A5262">
            <v>43492</v>
          </cell>
          <cell r="B5262" t="str">
            <v>EPI - FAMILIA SOLDADOR - HORISTA (ENCARGOS COMPLEMENTARES - COLETADO CAIXA)</v>
          </cell>
          <cell r="C5262" t="str">
            <v xml:space="preserve">H     </v>
          </cell>
          <cell r="D5262">
            <v>1.36</v>
          </cell>
        </row>
        <row r="5263">
          <cell r="A5263">
            <v>43493</v>
          </cell>
          <cell r="B5263" t="str">
            <v>EPI - FAMILIA TOPOGRAFO - HORISTA (ENCARGOS COMPLEMENTARES - COLETADO CAIXA)</v>
          </cell>
          <cell r="C5263" t="str">
            <v xml:space="preserve">H     </v>
          </cell>
          <cell r="D5263">
            <v>0.54</v>
          </cell>
        </row>
        <row r="5264">
          <cell r="A5264">
            <v>43494</v>
          </cell>
          <cell r="B5264" t="str">
            <v>EPI - FAMILIA ALMOXARIFE - MENSALISTA (ENCARGOS COMPLEMENTARES - COLETADO CAIXA)</v>
          </cell>
          <cell r="C5264" t="str">
            <v xml:space="preserve">MES   </v>
          </cell>
          <cell r="D5264">
            <v>114.12</v>
          </cell>
        </row>
        <row r="5265">
          <cell r="A5265">
            <v>43495</v>
          </cell>
          <cell r="B5265" t="str">
            <v>EPI - FAMILIA CARPINTEIRO DE FORMAS - MENSALISTA (ENCARGOS COMPLEMENTARES - COLETADO CAIXA)</v>
          </cell>
          <cell r="C5265" t="str">
            <v xml:space="preserve">MES   </v>
          </cell>
          <cell r="D5265">
            <v>203.86</v>
          </cell>
        </row>
        <row r="5266">
          <cell r="A5266">
            <v>43496</v>
          </cell>
          <cell r="B5266" t="str">
            <v>EPI - FAMILIA ELETRICISTA - MENSALISTA (ENCARGOS COMPLEMENTARES - COLETADO CAIXA)</v>
          </cell>
          <cell r="C5266" t="str">
            <v xml:space="preserve">MES   </v>
          </cell>
          <cell r="D5266">
            <v>175.1</v>
          </cell>
        </row>
        <row r="5267">
          <cell r="A5267">
            <v>43497</v>
          </cell>
          <cell r="B5267" t="str">
            <v>EPI - FAMILIA ENCANADOR - MENSALISTA (ENCARGOS COMPLEMENTARES - COLETADO CAIXA)</v>
          </cell>
          <cell r="C5267" t="str">
            <v xml:space="preserve">MES   </v>
          </cell>
          <cell r="D5267">
            <v>156.65</v>
          </cell>
        </row>
        <row r="5268">
          <cell r="A5268">
            <v>43498</v>
          </cell>
          <cell r="B5268" t="str">
            <v>EPI - FAMILIA ENGENHEIRO CIVIL - MENSALISTA (ENCARGOS COMPLEMENTARES - COLETADO CAIXA)</v>
          </cell>
          <cell r="C5268" t="str">
            <v xml:space="preserve">MES   </v>
          </cell>
          <cell r="D5268">
            <v>108.24</v>
          </cell>
        </row>
        <row r="5269">
          <cell r="A5269">
            <v>43499</v>
          </cell>
          <cell r="B5269" t="str">
            <v>EPI - FAMILIA ENCARREGADO GERAL - MENSALISTA (ENCARGOS COMPLEMENTARES - COLETADO CAIXA)</v>
          </cell>
          <cell r="C5269" t="str">
            <v xml:space="preserve">MES   </v>
          </cell>
          <cell r="D5269">
            <v>179.44</v>
          </cell>
        </row>
        <row r="5270">
          <cell r="A5270">
            <v>43500</v>
          </cell>
          <cell r="B5270" t="str">
            <v>EPI - FAMILIA OPERADOR ESCAVADEIRA - MENSALISTA (ENCARGOS COMPLEMENTARES - COLETADO CAIXA)</v>
          </cell>
          <cell r="C5270" t="str">
            <v xml:space="preserve">MES   </v>
          </cell>
          <cell r="D5270">
            <v>125.38</v>
          </cell>
        </row>
        <row r="5271">
          <cell r="A5271">
            <v>43501</v>
          </cell>
          <cell r="B5271" t="str">
            <v>EPI - FAMILIA PEDREIRO - MENSALISTA (ENCARGOS COMPLEMENTARES - COLETADO CAIXA)</v>
          </cell>
          <cell r="C5271" t="str">
            <v xml:space="preserve">MES   </v>
          </cell>
          <cell r="D5271">
            <v>181.88</v>
          </cell>
        </row>
        <row r="5272">
          <cell r="A5272">
            <v>43502</v>
          </cell>
          <cell r="B5272" t="str">
            <v>EPI - FAMILIA PINTOR - MENSALISTA (ENCARGOS COMPLEMENTARES - COLETADO CAIXA)</v>
          </cell>
          <cell r="C5272" t="str">
            <v xml:space="preserve">MES   </v>
          </cell>
          <cell r="D5272">
            <v>275.92</v>
          </cell>
        </row>
        <row r="5273">
          <cell r="A5273">
            <v>43503</v>
          </cell>
          <cell r="B5273" t="str">
            <v>EPI - FAMILIA SERVENTE - MENSALISTA (ENCARGOS COMPLEMENTARES - COLETADO CAIXA)</v>
          </cell>
          <cell r="C5273" t="str">
            <v xml:space="preserve">MES   </v>
          </cell>
          <cell r="D5273">
            <v>192.76</v>
          </cell>
        </row>
        <row r="5274">
          <cell r="A5274">
            <v>43504</v>
          </cell>
          <cell r="B5274" t="str">
            <v>EPI - FAMILIA SOLDADOR - MENSALISTA (ENCARGOS COMPLEMENTARES - COLETADO CAIXA)</v>
          </cell>
          <cell r="C5274" t="str">
            <v xml:space="preserve">MES   </v>
          </cell>
          <cell r="D5274">
            <v>255.78</v>
          </cell>
        </row>
        <row r="5275">
          <cell r="A5275">
            <v>43505</v>
          </cell>
          <cell r="B5275" t="str">
            <v>EPI - FAMILIA TOPOGRAFO - MENSALISTA (ENCARGOS COMPLEMENTARES - COLETADO CAIXA)</v>
          </cell>
          <cell r="C5275" t="str">
            <v xml:space="preserve">MES   </v>
          </cell>
          <cell r="D5275">
            <v>102.76</v>
          </cell>
        </row>
        <row r="5276">
          <cell r="A5276">
            <v>43543</v>
          </cell>
          <cell r="B5276" t="str">
            <v>LUMINARIA TIPO TARTARUGA A PROVA DE TEMPO, GASES, VAPOR E PO, EM ALUMINIO, COM GRADE, BASE E27, POTENCIA MAXIMA 100 W - REF Y 25/1 (NAO INCLUI LAMPADA)</v>
          </cell>
          <cell r="C5276" t="str">
            <v xml:space="preserve">UN    </v>
          </cell>
          <cell r="D5276">
            <v>90.9</v>
          </cell>
        </row>
        <row r="5277">
          <cell r="A5277">
            <v>43617</v>
          </cell>
          <cell r="B5277" t="str">
            <v>ADITIVO PLASTIFICANTE E ESTABILIZADOR PARA ARGAMASSAS DE ASSENTAMENTO E REBOCO, LIQUIDO E ISENTO DE CLORETOS</v>
          </cell>
          <cell r="C5277" t="str">
            <v xml:space="preserve">L     </v>
          </cell>
          <cell r="D5277">
            <v>5.58</v>
          </cell>
        </row>
        <row r="5278">
          <cell r="A5278">
            <v>43618</v>
          </cell>
          <cell r="B5278" t="str">
            <v>ADITIVO SUPERPLASTIFICANTE DE PEGA NORMAL PARA CONCRETO, LIQUIDO E ISENTO DE CLORETOS</v>
          </cell>
          <cell r="C5278" t="str">
            <v xml:space="preserve">KG    </v>
          </cell>
          <cell r="D5278">
            <v>13.04</v>
          </cell>
        </row>
        <row r="5279">
          <cell r="A5279">
            <v>43663</v>
          </cell>
          <cell r="B5279" t="str">
            <v>PERFIL "I" DE ACO LAMINADO, ABAS INCLINADAS, "I" 102 X 12,7</v>
          </cell>
          <cell r="C5279" t="str">
            <v xml:space="preserve">KG    </v>
          </cell>
          <cell r="D5279">
            <v>5.34</v>
          </cell>
        </row>
        <row r="5280">
          <cell r="A5280">
            <v>43664</v>
          </cell>
          <cell r="B5280" t="str">
            <v>PERFIL "I" DE ACO LAMINADO, ABAS INCLINADAS, "I" 203 X 34,3</v>
          </cell>
          <cell r="C5280" t="str">
            <v xml:space="preserve">KG    </v>
          </cell>
          <cell r="D5280">
            <v>5.36</v>
          </cell>
        </row>
        <row r="5281">
          <cell r="A5281">
            <v>43665</v>
          </cell>
          <cell r="B5281" t="str">
            <v>PERFIL "U" DE ACO LAMINADO, "U" 102 X 9,3</v>
          </cell>
          <cell r="C5281" t="str">
            <v xml:space="preserve">KG    </v>
          </cell>
          <cell r="D5281">
            <v>5.0199999999999996</v>
          </cell>
        </row>
        <row r="5282">
          <cell r="A5282">
            <v>43667</v>
          </cell>
          <cell r="B5282" t="str">
            <v>CHAPA DE ACO GROSSA, ASTM A36, E = 1 " (25,40 MM) 199,18 KG/M2</v>
          </cell>
          <cell r="C5282" t="str">
            <v xml:space="preserve">KG    </v>
          </cell>
          <cell r="D5282">
            <v>9.17</v>
          </cell>
        </row>
        <row r="5283">
          <cell r="A5283">
            <v>43668</v>
          </cell>
          <cell r="B5283" t="str">
            <v>CHAPA DE ACO GALVANIZADA BITOLA GSG 20, E = 0,95 MM (7,60 KG/M2)</v>
          </cell>
          <cell r="C5283" t="str">
            <v xml:space="preserve">KG    </v>
          </cell>
          <cell r="D5283">
            <v>9.25</v>
          </cell>
        </row>
        <row r="5284">
          <cell r="A5284">
            <v>43692</v>
          </cell>
          <cell r="B5284" t="str">
            <v>PERFIL "U" EM CHAPA ACO DOBRADA, E = 3,04 MM, H = 20 CM, ABAS = 5 CM (4,47 KG/M)</v>
          </cell>
          <cell r="C5284" t="str">
            <v xml:space="preserve">KG    </v>
          </cell>
          <cell r="D5284">
            <v>5.34</v>
          </cell>
        </row>
        <row r="5285">
          <cell r="A5285">
            <v>43701</v>
          </cell>
          <cell r="B5285" t="str">
            <v>CHAPA/BOBINA LISA EM ALUMINIO, LIGA 1.200 - H14, QUALQUER ESPESSURA, QUALQUER LARGURA</v>
          </cell>
          <cell r="C5285" t="str">
            <v xml:space="preserve">KG    </v>
          </cell>
          <cell r="D5285">
            <v>26.61</v>
          </cell>
        </row>
        <row r="5286">
          <cell r="A5286">
            <v>0</v>
          </cell>
        </row>
        <row r="5287">
          <cell r="A5287" t="str">
            <v>TOTAL DE INSUMOS : 5279</v>
          </cell>
        </row>
      </sheetData>
      <sheetData sheetId="4" refreshError="1">
        <row r="7">
          <cell r="A7">
            <v>5089</v>
          </cell>
          <cell r="B7" t="str">
            <v>ROLO COMPACTADOR VIBRATÓRIO PÉ DE CARNEIRO PARA SOLOS, POTÊNCIA 80 HP, PESO OPERACIONAL SEM/COM LASTRO 7,4 / 8,8 T, LARGURA DE TRABALHO 1,68 M - MANUTENÇÃO. AF_02/2016</v>
          </cell>
          <cell r="C7" t="str">
            <v>H</v>
          </cell>
          <cell r="D7">
            <v>20.76</v>
          </cell>
        </row>
        <row r="8">
          <cell r="A8">
            <v>5627</v>
          </cell>
          <cell r="B8" t="str">
            <v>ESCAVADEIRA HIDRÁULICA SOBRE ESTEIRAS, CAÇAMBA 0,80 M3, PESO OPERACIONAL 17 T, POTENCIA BRUTA 111 HP - DEPRECIAÇÃO. AF_06/2014</v>
          </cell>
          <cell r="C8" t="str">
            <v>H</v>
          </cell>
          <cell r="D8">
            <v>25.76</v>
          </cell>
        </row>
        <row r="9">
          <cell r="A9">
            <v>5628</v>
          </cell>
          <cell r="B9" t="str">
            <v>ESCAVADEIRA HIDRÁULICA SOBRE ESTEIRAS, CAÇAMBA 0,80 M3, PESO OPERACIONAL 17 T, POTENCIA BRUTA 111 HP - JUROS. AF_06/2014</v>
          </cell>
          <cell r="C9" t="str">
            <v>H</v>
          </cell>
          <cell r="D9">
            <v>3.49</v>
          </cell>
        </row>
        <row r="10">
          <cell r="A10">
            <v>5629</v>
          </cell>
          <cell r="B10" t="str">
            <v>ESCAVADEIRA HIDRÁULICA SOBRE ESTEIRAS, CAÇAMBA 0,80 M3, PESO OPERACIONAL 17 T, POTENCIA BRUTA 111 HP - MANUTENÇÃO. AF_06/2014</v>
          </cell>
          <cell r="C10" t="str">
            <v>H</v>
          </cell>
          <cell r="D10">
            <v>32.200000000000003</v>
          </cell>
        </row>
        <row r="11">
          <cell r="A11">
            <v>5630</v>
          </cell>
          <cell r="B11" t="str">
            <v>ESCAVADEIRA HIDRÁULICA SOBRE ESTEIRAS, CAÇAMBA 0,80 M3, PESO OPERACIONAL 17 T, POTENCIA BRUTA 111 HP - MATERIAIS NA OPERAÇÃO. AF_06/2014</v>
          </cell>
          <cell r="C11" t="str">
            <v>H</v>
          </cell>
          <cell r="D11">
            <v>38.979999999999997</v>
          </cell>
        </row>
        <row r="12">
          <cell r="A12">
            <v>5631</v>
          </cell>
          <cell r="B12" t="str">
            <v>ESCAVADEIRA HIDRÁULICA SOBRE ESTEIRAS, CAÇAMBA 0,80 M3, PESO OPERACIONAL 17 T, POTENCIA BRUTA 111 HP - CHP DIURNO. AF_06/2014</v>
          </cell>
          <cell r="C12" t="str">
            <v>CHP</v>
          </cell>
          <cell r="D12">
            <v>118.86</v>
          </cell>
        </row>
        <row r="13">
          <cell r="A13">
            <v>5632</v>
          </cell>
          <cell r="B13" t="str">
            <v>ESCAVADEIRA HIDRÁULICA SOBRE ESTEIRAS, CAÇAMBA 0,80 M3, PESO OPERACIONAL 17 T, POTENCIA BRUTA 111 HP - CHI DIURNO. AF_06/2014</v>
          </cell>
          <cell r="C13" t="str">
            <v>CHI</v>
          </cell>
          <cell r="D13">
            <v>47.68</v>
          </cell>
        </row>
        <row r="14">
          <cell r="A14">
            <v>5658</v>
          </cell>
          <cell r="B14" t="str">
            <v>GRADE DE DISCO CONTROLE REMOTO REBOCÁVEL, COM 24 DISCOS 24 X 6 MM COM PNEUS PARA TRANSPORTE - MANUTENÇÃO. AF_06/2014</v>
          </cell>
          <cell r="C14" t="str">
            <v>H</v>
          </cell>
          <cell r="D14">
            <v>1.22</v>
          </cell>
        </row>
        <row r="15">
          <cell r="A15">
            <v>5664</v>
          </cell>
          <cell r="B15" t="str">
            <v>RETROESCAVADEIRA SOBRE RODAS COM CARREGADEIRA, TRAÇÃO 4X4, POTÊNCIA LÍQ. 88 HP, CAÇAMBA CARREG. CAP. MÍN. 1 M3, CAÇAMBA RETRO CAP. 0,26 M3, PESO OPERACIONAL MÍN. 6.674 KG, PROFUNDIDADE ESCAVAÇÃO MÁX. 4,37 M - MANUTENÇÃO. AF_06/2014</v>
          </cell>
          <cell r="C15" t="str">
            <v>H</v>
          </cell>
          <cell r="D15">
            <v>17.96</v>
          </cell>
        </row>
        <row r="16">
          <cell r="A16">
            <v>5667</v>
          </cell>
          <cell r="B16" t="str">
            <v>RETROESCAVADEIRA SOBRE RODAS COM CARREGADEIRA, TRAÇÃO 4X2, POTÊNCIA LÍQ. 79 HP, CAÇAMBA CARREG. CAP. MÍN. 1 M3, CAÇAMBA RETRO CAP. 0,20 M3, PESO OPERACIONAL MÍN. 6.570 KG, PROFUNDIDADE ESCAVAÇÃO MÁX. 4,37 M - MANUTENÇÃO. AF_06/2014</v>
          </cell>
          <cell r="C16" t="str">
            <v>H</v>
          </cell>
          <cell r="D16">
            <v>15.97</v>
          </cell>
        </row>
        <row r="17">
          <cell r="A17">
            <v>5668</v>
          </cell>
          <cell r="B17" t="str">
            <v>RETROESCAVADEIRA SOBRE RODAS COM CARREGADEIRA, TRAÇÃO 4X2, POTÊNCIA LÍQ. 79 HP, CAÇAMBA CARREG. CAP. MÍN. 1 M3, CAÇAMBA RETRO CAP. 0,20 M3, PESO OPERACIONAL MÍN. 6.570 KG, PROFUNDIDADE ESCAVAÇÃO MÁX. 4,37 M - MATERIAIS NA OPERAÇÃO. AF_06/2014</v>
          </cell>
          <cell r="C17" t="str">
            <v>H</v>
          </cell>
          <cell r="D17">
            <v>29.82</v>
          </cell>
        </row>
        <row r="18">
          <cell r="A18">
            <v>5674</v>
          </cell>
          <cell r="B18" t="str">
            <v>ROLO COMPACTADOR VIBRATÓRIO DE UM CILINDRO AÇO LISO, POTÊNCIA 80 HP, PESO OPERACIONAL MÁXIMO 8,1 T, IMPACTO DINÂMICO 16,15 / 9,5 T, LARGURA DE TRABALHO 1,68 M - MANUTENÇÃO. AF_06/2014</v>
          </cell>
          <cell r="C18" t="str">
            <v>H</v>
          </cell>
          <cell r="D18">
            <v>19.97</v>
          </cell>
        </row>
        <row r="19">
          <cell r="A19">
            <v>5678</v>
          </cell>
          <cell r="B19" t="str">
            <v>RETROESCAVADEIRA SOBRE RODAS COM CARREGADEIRA, TRAÇÃO 4X4, POTÊNCIA LÍQ. 88 HP, CAÇAMBA CARREG. CAP. MÍN. 1 M3, CAÇAMBA RETRO CAP. 0,26 M3, PESO OPERACIONAL MÍN. 6.674 KG, PROFUNDIDADE ESCAVAÇÃO MÁX. 4,37 M - CHP DIURNO. AF_06/2014</v>
          </cell>
          <cell r="C19" t="str">
            <v>CHP</v>
          </cell>
          <cell r="D19">
            <v>85</v>
          </cell>
        </row>
        <row r="20">
          <cell r="A20">
            <v>5679</v>
          </cell>
          <cell r="B20" t="str">
            <v>RETROESCAVADEIRA SOBRE RODAS COM CARREGADEIRA, TRAÇÃO 4X4, POTÊNCIA LÍQ. 88 HP, CAÇAMBA CARREG. CAP. MÍN. 1 M3, CAÇAMBA RETRO CAP. 0,26 M3, PESO OPERACIONAL MÍN. 6.674 KG, PROFUNDIDADE ESCAVAÇÃO MÁX. 4,37 M - CHI DIURNO. AF_06/2014</v>
          </cell>
          <cell r="C20" t="str">
            <v>CHI</v>
          </cell>
          <cell r="D20">
            <v>34.75</v>
          </cell>
        </row>
        <row r="21">
          <cell r="A21">
            <v>5680</v>
          </cell>
          <cell r="B21" t="str">
            <v>RETROESCAVADEIRA SOBRE RODAS COM CARREGADEIRA, TRAÇÃO 4X2, POTÊNCIA LÍQ. 79 HP, CAÇAMBA CARREG. CAP. MÍN. 1 M3, CAÇAMBA RETRO CAP. 0,20 M3, PESO OPERACIONAL MÍN. 6.570 KG, PROFUNDIDADE ESCAVAÇÃO MÁX. 4,37 M - CHP DIURNO. AF_06/2014</v>
          </cell>
          <cell r="C21" t="str">
            <v>CHP</v>
          </cell>
          <cell r="D21">
            <v>78.73</v>
          </cell>
        </row>
        <row r="22">
          <cell r="A22">
            <v>5681</v>
          </cell>
          <cell r="B22" t="str">
            <v>RETROESCAVADEIRA SOBRE RODAS COM CARREGADEIRA, TRAÇÃO 4X2, POTÊNCIA LÍQ. 79 HP, CAÇAMBA CARREG. CAP. MÍN. 1 M3, CAÇAMBA RETRO CAP. 0,20 M3, PESO OPERACIONAL MÍN. 6.570 KG, PROFUNDIDADE ESCAVAÇÃO MÁX. 4,37 M - CHI DIURNO. AF_06/2014</v>
          </cell>
          <cell r="C22" t="str">
            <v>CHI</v>
          </cell>
          <cell r="D22">
            <v>32.94</v>
          </cell>
        </row>
        <row r="23">
          <cell r="A23">
            <v>5684</v>
          </cell>
          <cell r="B23" t="str">
            <v>ROLO COMPACTADOR VIBRATÓRIO DE UM CILINDRO AÇO LISO, POTÊNCIA 80 HP, PESO OPERACIONAL MÁXIMO 8,1 T, IMPACTO DINÂMICO 16,15 / 9,5 T, LARGURA DE TRABALHO 1,68 M - CHP DIURNO. AF_06/2014</v>
          </cell>
          <cell r="C23" t="str">
            <v>CHP</v>
          </cell>
          <cell r="D23">
            <v>87.67</v>
          </cell>
        </row>
        <row r="24">
          <cell r="A24">
            <v>5685</v>
          </cell>
          <cell r="B24" t="str">
            <v>ROLO COMPACTADOR VIBRATÓRIO DE UM CILINDRO AÇO LISO, POTÊNCIA 80 HP, PESO OPERACIONAL MÁXIMO 8,1 T, IMPACTO DINÂMICO 16,15 / 9,5 T, LARGURA DE TRABALHO 1,68 M - CHI DIURNO. AF_06/2014</v>
          </cell>
          <cell r="C24" t="str">
            <v>CHI</v>
          </cell>
          <cell r="D24">
            <v>33.130000000000003</v>
          </cell>
        </row>
        <row r="25">
          <cell r="A25">
            <v>5689</v>
          </cell>
          <cell r="B25" t="str">
            <v>GRADE DE DISCO CONTROLE REMOTO REBOCÁVEL, COM 24 DISCOS 24 X 6 MM COM PNEUS PARA TRANSPORTE - CHP DIURNO. AF_06/2014</v>
          </cell>
          <cell r="C25" t="str">
            <v>CHP</v>
          </cell>
          <cell r="D25">
            <v>3.22</v>
          </cell>
        </row>
        <row r="26">
          <cell r="A26">
            <v>5690</v>
          </cell>
          <cell r="B26" t="str">
            <v>GRADE DE DISCO CONTROLE REMOTO REBOCÁVEL, COM 24 DISCOS 24 X 6 MM COM PNEUS PARA TRANSPORTE - CHI DIURNO. AF_06/2014</v>
          </cell>
          <cell r="C26" t="str">
            <v>CHI</v>
          </cell>
          <cell r="D26">
            <v>2</v>
          </cell>
        </row>
        <row r="27">
          <cell r="A27">
            <v>5692</v>
          </cell>
          <cell r="B27" t="str">
            <v>MOTOBOMBA CENTRÍFUGA, MOTOR A GASOLINA, POTÊNCIA 5,42 HP, BOCAIS 1 1/2" X 1", DIÂMETRO ROTOR 143 MM HM/Q = 6 MCA / 16,8 M3/H A 38 MCA / 6,6 M3/H - MANUTENÇÃO. AF_06/2014</v>
          </cell>
          <cell r="C27" t="str">
            <v>H</v>
          </cell>
          <cell r="D27">
            <v>0.16</v>
          </cell>
        </row>
        <row r="28">
          <cell r="A28">
            <v>5693</v>
          </cell>
          <cell r="B28" t="str">
            <v>MOTOBOMBA CENTRÍFUGA, MOTOR A GASOLINA, POTÊNCIA 5,42 HP, BOCAIS 1 1/2" X 1", DIÂMETRO ROTOR 143 MM HM/Q = 6 MCA / 16,8 M3/H A 38 MCA / 6,6 M3/H - MATERIAIS NA OPERAÇÃO. AF_06/2014</v>
          </cell>
          <cell r="C28" t="str">
            <v>H</v>
          </cell>
          <cell r="D28">
            <v>6.07</v>
          </cell>
        </row>
        <row r="29">
          <cell r="A29">
            <v>5695</v>
          </cell>
          <cell r="B29" t="str">
            <v>CAMINHÃO BASCULANTE 6 M3, PESO BRUTO TOTAL 16.000 KG, CARGA ÚTIL MÁXIMA 13.071 KG, DISTÂNCIA ENTRE EIXOS 4,80 M, POTÊNCIA 230 CV INCLUSIVE CAÇAMBA METÁLICA - MANUTENÇÃO. AF_06/2014</v>
          </cell>
          <cell r="C29" t="str">
            <v>H</v>
          </cell>
          <cell r="D29">
            <v>22.56</v>
          </cell>
        </row>
        <row r="30">
          <cell r="A30">
            <v>5703</v>
          </cell>
          <cell r="B30" t="str">
            <v>USINA DE CONCRETO FIXA, CAPACIDADE NOMINAL DE 90 A 120 M3/H, SEM SILO - MATERIAIS NA OPERAÇÃO. AF_07/2016</v>
          </cell>
          <cell r="C30" t="str">
            <v>H</v>
          </cell>
          <cell r="D30">
            <v>19.510000000000002</v>
          </cell>
        </row>
        <row r="31">
          <cell r="A31">
            <v>5705</v>
          </cell>
          <cell r="B31" t="str">
            <v>CAMINHÃO TOCO, PBT 16.000 KG, CARGA ÚTIL MÁX. 10.685 KG, DIST. ENTRE EIXOS 4,8 M, POTÊNCIA 189 CV, INCLUSIVE CARROCERIA FIXA ABERTA DE MADEIRA P/ TRANSPORTE GERAL DE CARGA SECA, DIMEN. APROX. 2,5 X 7,00 X 0,50 M - MANUTENÇÃO. AF_06/2014</v>
          </cell>
          <cell r="C31" t="str">
            <v>H</v>
          </cell>
          <cell r="D31">
            <v>13.98</v>
          </cell>
        </row>
        <row r="32">
          <cell r="A32">
            <v>5707</v>
          </cell>
          <cell r="B32" t="str">
            <v>USINA MISTURADORA DE SOLOS, CAPACIDADE DE 200 A 500 TON/H, POTENCIA 75KW - MANUTENÇÃO. AF_07/2016</v>
          </cell>
          <cell r="C32" t="str">
            <v>H</v>
          </cell>
          <cell r="D32">
            <v>42.55</v>
          </cell>
        </row>
        <row r="33">
          <cell r="A33">
            <v>5710</v>
          </cell>
          <cell r="B33" t="str">
            <v>VIBROACABADORA DE ASFALTO SOBRE ESTEIRAS, LARGURA DE PAVIMENTAÇÃO 1,90 M A 5,30 M, POTÊNCIA 105 HP CAPACIDADE 450 T/H - MANUTENÇÃO. AF_11/2014</v>
          </cell>
          <cell r="C33" t="str">
            <v>H</v>
          </cell>
          <cell r="D33">
            <v>103.54</v>
          </cell>
        </row>
        <row r="34">
          <cell r="A34">
            <v>5711</v>
          </cell>
          <cell r="B34" t="str">
            <v>VIBROACABADORA DE ASFALTO SOBRE ESTEIRAS, LARGURA DE PAVIMENTAÇÃO 1,90 M A 5,30 M, POTÊNCIA 105 HP CAPACIDADE 450 T/H - MATERIAIS NA OPERAÇÃO. AF_11/2014</v>
          </cell>
          <cell r="C34" t="str">
            <v>H</v>
          </cell>
          <cell r="D34">
            <v>53.86</v>
          </cell>
        </row>
        <row r="35">
          <cell r="A35">
            <v>5714</v>
          </cell>
          <cell r="B35" t="str">
            <v>TRATOR DE PNEUS, POTÊNCIA 85 CV, TRAÇÃO 4X4, PESO COM LASTRO DE 4.675 KG - MANUTENÇÃO. AF_06/2014</v>
          </cell>
          <cell r="C35" t="str">
            <v>H</v>
          </cell>
          <cell r="D35">
            <v>8.0399999999999991</v>
          </cell>
        </row>
        <row r="36">
          <cell r="A36">
            <v>5715</v>
          </cell>
          <cell r="B36" t="str">
            <v>TRATOR DE PNEUS, POTÊNCIA 85 CV, TRAÇÃO 4X4, PESO COM LASTRO DE 4.675 KG - MATERIAIS NA OPERAÇÃO. AF_06/2014</v>
          </cell>
          <cell r="C36" t="str">
            <v>H</v>
          </cell>
          <cell r="D36">
            <v>72.47</v>
          </cell>
        </row>
        <row r="37">
          <cell r="A37">
            <v>5718</v>
          </cell>
          <cell r="B37" t="str">
            <v>TRATOR DE ESTEIRAS, POTÊNCIA 170 HP, PESO OPERACIONAL 19 T, CAÇAMBA 5,2 M3 - MATERIAIS NA OPERAÇÃO. AF_06/2014</v>
          </cell>
          <cell r="C37" t="str">
            <v>H</v>
          </cell>
          <cell r="D37">
            <v>64.290000000000006</v>
          </cell>
        </row>
        <row r="38">
          <cell r="A38">
            <v>5721</v>
          </cell>
          <cell r="B38" t="str">
            <v>TRATOR DE ESTEIRAS, POTÊNCIA 150 HP, PESO OPERACIONAL 16,7 T, COM RODA MOTRIZ ELEVADA E LÂMINA 3,18 M3 - MATERIAIS NA OPERAÇÃO. AF_06/2014</v>
          </cell>
          <cell r="C38" t="str">
            <v>H</v>
          </cell>
          <cell r="D38">
            <v>56.72</v>
          </cell>
        </row>
        <row r="39">
          <cell r="A39">
            <v>5722</v>
          </cell>
          <cell r="B39" t="str">
            <v>TRATOR DE ESTEIRAS, POTÊNCIA 347 HP, PESO OPERACIONAL 38,5 T, COM LÂMINA 8,70 M3 - MATERIAIS NA OPERAÇÃO. AF_06/2014</v>
          </cell>
          <cell r="C39" t="str">
            <v>H</v>
          </cell>
          <cell r="D39">
            <v>131.18</v>
          </cell>
        </row>
        <row r="40">
          <cell r="A40">
            <v>5724</v>
          </cell>
          <cell r="B40" t="str">
            <v>TRATOR DE ESTEIRAS, POTÊNCIA 100 HP, PESO OPERACIONAL 9,4 T, COM LÂMINA 2,19 M3 - MANUTENÇÃO. AF_06/2014</v>
          </cell>
          <cell r="C40" t="str">
            <v>H</v>
          </cell>
          <cell r="D40">
            <v>34.31</v>
          </cell>
        </row>
        <row r="41">
          <cell r="A41">
            <v>5727</v>
          </cell>
          <cell r="B41" t="str">
            <v>ROLO COMPACTADOR VIBRATÓRIO REBOCÁVEL, CILINDRO DE AÇO LISO, POTÊNCIA DE TRAÇÃO DE 65 CV, PESO 4,7 T, IMPACTO DINÂMICO 18,3 T, LARGURA DE TRABALHO 1,67 M - MANUTENÇÃO. AF_02/2016</v>
          </cell>
          <cell r="C41" t="str">
            <v>H</v>
          </cell>
          <cell r="D41">
            <v>6.02</v>
          </cell>
        </row>
        <row r="42">
          <cell r="A42">
            <v>5729</v>
          </cell>
          <cell r="B42" t="str">
            <v>ROLO COMPACTADOR VIBRATÓRIO TANDEM AÇO LISO, POTÊNCIA 58 HP, PESO SEM/COM LASTRO 6,5 / 9,4 T, LARGURA DE TRABALHO 1,2 M - MANUTENÇÃO. AF_06/2014</v>
          </cell>
          <cell r="C42" t="str">
            <v>H</v>
          </cell>
          <cell r="D42">
            <v>24.52</v>
          </cell>
        </row>
        <row r="43">
          <cell r="A43">
            <v>5730</v>
          </cell>
          <cell r="B43" t="str">
            <v>ROLO COMPACTADOR VIBRATÓRIO TANDEM AÇO LISO, POTÊNCIA 58 HP, PESO SEM/COM LASTRO 6,5 / 9,4 T, LARGURA DE TRABALHO 1,2 M - MATERIAIS NA OPERAÇÃO. AF_06/2014</v>
          </cell>
          <cell r="C43" t="str">
            <v>H</v>
          </cell>
          <cell r="D43">
            <v>25.05</v>
          </cell>
        </row>
        <row r="44">
          <cell r="A44">
            <v>5735</v>
          </cell>
          <cell r="B44" t="str">
            <v>RETROESCAVADEIRA SOBRE RODAS COM CARREGADEIRA, TRAÇÃO 4X4, POTÊNCIA LÍQ. 72 HP, CAÇAMBA CARREG. CAP. MÍN. 0,79 M3, CAÇAMBA RETRO CAP. 0,18 M3, PESO OPERACIONAL MÍN. 7.140 KG, PROFUNDIDADE ESCAVAÇÃO MÁX. 4,50 M - MANUTENÇÃO. AF_06/2014</v>
          </cell>
          <cell r="C44" t="str">
            <v>H</v>
          </cell>
          <cell r="D44">
            <v>17.32</v>
          </cell>
        </row>
        <row r="45">
          <cell r="A45">
            <v>5736</v>
          </cell>
          <cell r="B45" t="str">
            <v>RETROESCAVADEIRA SOBRE RODAS COM CARREGADEIRA, TRAÇÃO 4X4, POTÊNCIA LÍQ. 72 HP, CAÇAMBA CARREG. CAP. MÍN. 0,79 M3, CAÇAMBA RETRO CAP. 0,18 M3, PESO OPERACIONAL MÍN. 7.140 KG, PROFUNDIDADE ESCAVAÇÃO MÁX. 4,50 M - MATERIAIS NA OPERAÇÃO. AF_06/2014</v>
          </cell>
          <cell r="C45" t="str">
            <v>H</v>
          </cell>
          <cell r="D45">
            <v>27.36</v>
          </cell>
        </row>
        <row r="46">
          <cell r="A46">
            <v>5738</v>
          </cell>
          <cell r="B46" t="str">
            <v>ROLO COMPACTADOR VIBRATÓRIO PÉ DE CARNEIRO, OPERADO POR CONTROLE REMOTO, POTÊNCIA 12,5 KW, PESO OPERACIONAL 1,675 T, LARGURA DE TRABALHO 0,85 M - DEPRECIAÇÃO. AF_02/2016</v>
          </cell>
          <cell r="C46" t="str">
            <v>H</v>
          </cell>
          <cell r="D46">
            <v>21.8</v>
          </cell>
        </row>
        <row r="47">
          <cell r="A47">
            <v>5739</v>
          </cell>
          <cell r="B47" t="str">
            <v>ROLO COMPACTADOR VIBRATÓRIO PÉ DE CARNEIRO, OPERADO POR CONTROLE REMOTO, POTÊNCIA 12,5 KW, PESO OPERACIONAL 1,675 T, LARGURA DE TRABALHO 0,85 M - MANUTENÇÃO. AF_02/2016</v>
          </cell>
          <cell r="C47" t="str">
            <v>H</v>
          </cell>
          <cell r="D47">
            <v>27.28</v>
          </cell>
        </row>
        <row r="48">
          <cell r="A48">
            <v>5741</v>
          </cell>
          <cell r="B48" t="str">
            <v>USINA DE LAMA ASFÁLTICA, PROD 30 A 50 T/H, SILO DE AGREGADO 7 M3, RESERVATÓRIOS PARA EMULSÃO E ÁGUA DE 2,3 M3 CADA, MISTURADOR TIPO PUG MILL A SER MONTADO SOBRE CAMINHÃO - MANUTENÇÃO. AF_10/2014</v>
          </cell>
          <cell r="C48" t="str">
            <v>H</v>
          </cell>
          <cell r="D48">
            <v>27.29</v>
          </cell>
        </row>
        <row r="49">
          <cell r="A49">
            <v>5742</v>
          </cell>
          <cell r="B49" t="str">
            <v>USINA DE LAMA ASFÁLTICA, PROD 30 A 50 T/H, SILO DE AGREGADO 7 M3, RESERVATÓRIOS PARA EMULSÃO E ÁGUA DE 2,3 M3 CADA, MISTURADOR TIPO PUG MILL A SER MONTADO SOBRE CAMINHÃO - MATERIAIS NA OPERAÇÃO. AF_10/2014</v>
          </cell>
          <cell r="C49" t="str">
            <v>H</v>
          </cell>
          <cell r="D49">
            <v>16.68</v>
          </cell>
        </row>
        <row r="50">
          <cell r="A50">
            <v>5747</v>
          </cell>
          <cell r="B50" t="str">
            <v>CAMINHÃO PIPA 6.000 L, PESO BRUTO TOTAL 13.000 KG, DISTÂNCIA ENTRE EIXOS 4,80 M, POTÊNCIA 189 CV INCLUSIVE TANQUE DE AÇO PARA TRANSPORTE DE ÁGUA, CAPACIDADE 6 M3 - MATERIAIS NA OPERAÇÃO. AF_06/2014</v>
          </cell>
          <cell r="C50" t="str">
            <v>H</v>
          </cell>
          <cell r="D50">
            <v>95.67</v>
          </cell>
        </row>
        <row r="51">
          <cell r="A51">
            <v>5751</v>
          </cell>
          <cell r="B51" t="str">
            <v>CAMINHÃO TOCO, PESO BRUTO TOTAL 14.300 KG, CARGA ÚTIL MÁXIMA 9590 KG, DISTÂNCIA ENTRE EIXOS 4,76 M, POTÊNCIA 185 CV (NÃO INCLUI CARROCERIA) - MANUTENÇÃO. AF_06/2014</v>
          </cell>
          <cell r="C51" t="str">
            <v>H</v>
          </cell>
          <cell r="D51">
            <v>15.17</v>
          </cell>
        </row>
        <row r="52">
          <cell r="A52">
            <v>5754</v>
          </cell>
          <cell r="B52" t="str">
            <v>CAMINHÃO TOCO, PESO BRUTO TOTAL 16.000 KG, CARGA ÚTIL MÁXIMA DE 10.685 KG, DISTÂNCIA ENTRE EIXOS 4,80 M, POTÊNCIA 189 CV EXCLUSIVE CARROCERIA - MANUTENÇÃO. AF_06/2014</v>
          </cell>
          <cell r="C52" t="str">
            <v>H</v>
          </cell>
          <cell r="D52">
            <v>12.78</v>
          </cell>
        </row>
        <row r="53">
          <cell r="A53">
            <v>5763</v>
          </cell>
          <cell r="B53" t="str">
            <v>CAMINHÃO PIPA 10.000 L TRUCADO, PESO BRUTO TOTAL 23.000 KG, CARGA ÚTIL MÁXIMA 15.935 KG, DISTÂNCIA ENTRE EIXOS 4,8 M, POTÊNCIA 230 CV, INCLUSIVE TANQUE DE AÇO PARA TRANSPORTE DE ÁGUA - MANUTENÇÃO. AF_06/2014</v>
          </cell>
          <cell r="C53" t="str">
            <v>H</v>
          </cell>
          <cell r="D53">
            <v>22.39</v>
          </cell>
        </row>
        <row r="54">
          <cell r="A54">
            <v>5765</v>
          </cell>
          <cell r="B54" t="str">
            <v>ESPARGIDOR DE ASFALTO PRESSURIZADO COM TANQUE DE 2500 L, REBOCÁVEL COM MOTOR A GASOLINA POTÊNCIA 3,4 HP - MANUTENÇÃO. AF_07/2014</v>
          </cell>
          <cell r="C54" t="str">
            <v>H</v>
          </cell>
          <cell r="D54">
            <v>1.92</v>
          </cell>
        </row>
        <row r="55">
          <cell r="A55">
            <v>5766</v>
          </cell>
          <cell r="B55" t="str">
            <v>ESPARGIDOR DE ASFALTO PRESSURIZADO COM TANQUE DE 2500 L, REBOCÁVEL COM MOTOR A GASOLINA POTÊNCIA 3,4 HP - MATERIAIS NA OPERAÇÃO. AF_07/2014</v>
          </cell>
          <cell r="C55" t="str">
            <v>H</v>
          </cell>
          <cell r="D55">
            <v>3.03</v>
          </cell>
        </row>
        <row r="56">
          <cell r="A56">
            <v>5779</v>
          </cell>
          <cell r="B56" t="str">
            <v>MOTONIVELADORA POTÊNCIA BÁSICA LÍQUIDA (PRIMEIRA MARCHA) 125 HP, PESO BRUTO 13032 KG, LARGURA DA LÂMINA DE 3,7 M - MANUTENÇÃO. AF_06/2014</v>
          </cell>
          <cell r="C56" t="str">
            <v>H</v>
          </cell>
          <cell r="D56">
            <v>37.72</v>
          </cell>
        </row>
        <row r="57">
          <cell r="A57">
            <v>5787</v>
          </cell>
          <cell r="B57" t="str">
            <v>PÁ CARREGADEIRA SOBRE RODAS, POTÊNCIA 197 HP, CAPACIDADE DA CAÇAMBA 2,5 A 3,5 M3, PESO OPERACIONAL 18338 KG - MATERIAIS NA OPERAÇÃO. AF_06/2014</v>
          </cell>
          <cell r="C57" t="str">
            <v>H</v>
          </cell>
          <cell r="D57">
            <v>42.57</v>
          </cell>
        </row>
        <row r="58">
          <cell r="A58">
            <v>5795</v>
          </cell>
          <cell r="B58" t="str">
            <v>MARTELETE OU ROMPEDOR PNEUMÁTICO MANUAL, 28 KG, COM SILENCIADOR - CHP DIURNO. AF_07/2016</v>
          </cell>
          <cell r="C58" t="str">
            <v>CHP</v>
          </cell>
          <cell r="D58">
            <v>16.34</v>
          </cell>
        </row>
        <row r="59">
          <cell r="A59">
            <v>5797</v>
          </cell>
          <cell r="B59" t="str">
            <v>COMPRESSOR DE AR REBOCÁVEL, VAZÃO 189 PCM, PRESSÃO EFETIVA DE TRABALHO 102 PSI, MOTOR DIESEL, POTÊNCIA 63 CV - MANUTENÇÃO. AF_06/2015</v>
          </cell>
          <cell r="C59" t="str">
            <v>H</v>
          </cell>
          <cell r="D59">
            <v>3.49</v>
          </cell>
        </row>
        <row r="60">
          <cell r="A60">
            <v>5800</v>
          </cell>
          <cell r="B60" t="str">
            <v>BOMBA SUBMERSÍVEL ELÉTRICA TRIFÁSICA, POTÊNCIA 2,96 HP, Ø ROTOR 144 MM SEMI-ABERTO, BOCAL DE SAÍDA Ø 2, HM/Q = 2 MCA / 38,8 M3/H A 28 MCA / 5 M3/H - MANUTENÇÃO. AF_06/2014</v>
          </cell>
          <cell r="C60" t="str">
            <v>H</v>
          </cell>
          <cell r="D60">
            <v>0.28999999999999998</v>
          </cell>
        </row>
        <row r="61">
          <cell r="A61">
            <v>5806</v>
          </cell>
          <cell r="B61" t="str">
            <v>MOTOBOMBA CENTRÍFUGA, MOTOR A GASOLINA, POTÊNCIA 5,42 HP, BOCAIS 1 1/2" X 1", DIÂMETRO ROTOR 143 MM HM/Q = 6 MCA / 16,8 M3/H A 38 MCA / 6,6 M3/H - CHI DIURNO. AF_06/2014</v>
          </cell>
          <cell r="C61" t="str">
            <v>CHI</v>
          </cell>
          <cell r="D61">
            <v>0.16</v>
          </cell>
        </row>
        <row r="62">
          <cell r="A62">
            <v>5811</v>
          </cell>
          <cell r="B62" t="str">
            <v>CAMINHÃO BASCULANTE 6 M3, PESO BRUTO TOTAL 16.000 KG, CARGA ÚTIL MÁXIMA 13.071 KG, DISTÂNCIA ENTRE EIXOS 4,80 M, POTÊNCIA 230 CV INCLUSIVE CAÇAMBA METÁLICA - CHP DIURNO. AF_06/2014</v>
          </cell>
          <cell r="C62" t="str">
            <v>CHP</v>
          </cell>
          <cell r="D62">
            <v>114.08</v>
          </cell>
        </row>
        <row r="63">
          <cell r="A63">
            <v>5823</v>
          </cell>
          <cell r="B63" t="str">
            <v>USINA DE CONCRETO FIXA, CAPACIDADE NOMINAL DE 90 A 120 M3/H, SEM SILO - CHP DIURNO. AF_07/2016</v>
          </cell>
          <cell r="C63" t="str">
            <v>CHP</v>
          </cell>
          <cell r="D63">
            <v>171.02</v>
          </cell>
        </row>
        <row r="64">
          <cell r="A64">
            <v>5824</v>
          </cell>
          <cell r="B64" t="str">
            <v>CAMINHÃO TOCO, PBT 16.000 KG, CARGA ÚTIL MÁX. 10.685 KG, DIST. ENTRE EIXOS 4,8 M, POTÊNCIA 189 CV, INCLUSIVE CARROCERIA FIXA ABERTA DE MADEIRA P/ TRANSPORTE GERAL DE CARGA SECA, DIMEN. APROX. 2,5 X 7,00 X 0,50 M - CHP DIURNO. AF_06/2014</v>
          </cell>
          <cell r="C64" t="str">
            <v>CHP</v>
          </cell>
          <cell r="D64">
            <v>109.87</v>
          </cell>
        </row>
        <row r="65">
          <cell r="A65">
            <v>5826</v>
          </cell>
          <cell r="B65" t="str">
            <v>CAMINHÃO TOCO, PBT 16.000 KG, CARGA ÚTIL MÁX. 10.685 KG, DIST. ENTRE EIXOS 4,8 M, POTÊNCIA 189 CV, INCLUSIVE CARROCERIA FIXA ABERTA DE MADEIRA P/ TRANSPORTE GERAL DE CARGA SECA, DIMEN. APROX. 2,5 X 7,00 X 0,50 M - CHI DIURNO. AF_06/2014</v>
          </cell>
          <cell r="C65" t="str">
            <v>CHI</v>
          </cell>
          <cell r="D65">
            <v>25.41</v>
          </cell>
        </row>
        <row r="66">
          <cell r="A66">
            <v>5829</v>
          </cell>
          <cell r="B66" t="str">
            <v>USINA DE CONCRETO FIXA, CAPACIDADE NOMINAL DE 90 A 120 M3/H, SEM SILO - CHI DIURNO. AF_07/2016</v>
          </cell>
          <cell r="C66" t="str">
            <v>CHI</v>
          </cell>
          <cell r="D66">
            <v>116.51</v>
          </cell>
        </row>
        <row r="67">
          <cell r="A67">
            <v>5835</v>
          </cell>
          <cell r="B67" t="str">
            <v>VIBROACABADORA DE ASFALTO SOBRE ESTEIRAS, LARGURA DE PAVIMENTAÇÃO 1,90 M A 5,30 M, POTÊNCIA 105 HP CAPACIDADE 450 T/H - CHP DIURNO. AF_11/2014</v>
          </cell>
          <cell r="C67" t="str">
            <v>CHP</v>
          </cell>
          <cell r="D67">
            <v>251.19</v>
          </cell>
        </row>
        <row r="68">
          <cell r="A68">
            <v>5837</v>
          </cell>
          <cell r="B68" t="str">
            <v>VIBROACABADORA DE ASFALTO SOBRE ESTEIRAS, LARGURA DE PAVIMENTAÇÃO 1,90 M A 5,30 M, POTÊNCIA 105 HP CAPACIDADE 450 T/H - CHI DIURNO. AF_11/2014</v>
          </cell>
          <cell r="C68" t="str">
            <v>CHI</v>
          </cell>
          <cell r="D68">
            <v>93.79</v>
          </cell>
        </row>
        <row r="69">
          <cell r="A69">
            <v>5839</v>
          </cell>
          <cell r="B69" t="str">
            <v>VASSOURA MECÂNICA REBOCÁVEL COM ESCOVA CILÍNDRICA, LARGURA ÚTIL DE VARRIMENTO DE 2,44 M - CHP DIURNO. AF_06/2014</v>
          </cell>
          <cell r="C69" t="str">
            <v>CHP</v>
          </cell>
          <cell r="D69">
            <v>4.84</v>
          </cell>
        </row>
        <row r="70">
          <cell r="A70">
            <v>5841</v>
          </cell>
          <cell r="B70" t="str">
            <v>VASSOURA MECÂNICA REBOCÁVEL COM ESCOVA CILÍNDRICA, LARGURA ÚTIL DE VARRIMENTO DE 2,44 M - CHI DIURNO. AF_06/2014</v>
          </cell>
          <cell r="C70" t="str">
            <v>CHI</v>
          </cell>
          <cell r="D70">
            <v>2.2999999999999998</v>
          </cell>
        </row>
        <row r="71">
          <cell r="A71">
            <v>5843</v>
          </cell>
          <cell r="B71" t="str">
            <v>TRATOR DE PNEUS, POTÊNCIA 122 CV, TRAÇÃO 4X4, PESO COM LASTRO DE 4.510 KG - CHP DIURNO. AF_06/2014</v>
          </cell>
          <cell r="C71" t="str">
            <v>CHP</v>
          </cell>
          <cell r="D71">
            <v>141.47</v>
          </cell>
        </row>
        <row r="72">
          <cell r="A72">
            <v>5845</v>
          </cell>
          <cell r="B72" t="str">
            <v>TRATOR DE PNEUS, POTÊNCIA 122 CV, TRAÇÃO 4X4, PESO COM LASTRO DE 4.510 KG - CHI DIURNO. AF_06/2014</v>
          </cell>
          <cell r="C72" t="str">
            <v>CHI</v>
          </cell>
          <cell r="D72">
            <v>26.5</v>
          </cell>
        </row>
        <row r="73">
          <cell r="A73">
            <v>5847</v>
          </cell>
          <cell r="B73" t="str">
            <v>TRATOR DE ESTEIRAS, POTÊNCIA 170 HP, PESO OPERACIONAL 19 T, CAÇAMBA 5,2 M3 - CHP DIURNO. AF_06/2014</v>
          </cell>
          <cell r="C73" t="str">
            <v>CHP</v>
          </cell>
          <cell r="D73">
            <v>153.85</v>
          </cell>
        </row>
        <row r="74">
          <cell r="A74">
            <v>5849</v>
          </cell>
          <cell r="B74" t="str">
            <v>TRATOR DE ESTEIRAS, POTÊNCIA 170 HP, PESO OPERACIONAL 19 T, CAÇAMBA 5,2 M3 - CHI DIURNO. AF_06/2014</v>
          </cell>
          <cell r="C74" t="str">
            <v>CHI</v>
          </cell>
          <cell r="D74">
            <v>45.36</v>
          </cell>
        </row>
        <row r="75">
          <cell r="A75">
            <v>5851</v>
          </cell>
          <cell r="B75" t="str">
            <v>TRATOR DE ESTEIRAS, POTÊNCIA 150 HP, PESO OPERACIONAL 16,7 T, COM RODA MOTRIZ ELEVADA E LÂMINA 3,18 M3 - CHP DIURNO. AF_06/2014</v>
          </cell>
          <cell r="C75" t="str">
            <v>CHP</v>
          </cell>
          <cell r="D75">
            <v>146.76</v>
          </cell>
        </row>
        <row r="76">
          <cell r="A76">
            <v>5853</v>
          </cell>
          <cell r="B76" t="str">
            <v>TRATOR DE ESTEIRAS, POTÊNCIA 150 HP, PESO OPERACIONAL 16,7 T, COM RODA MOTRIZ ELEVADA E LÂMINA 3,18 M3 - CHI DIURNO. AF_06/2014</v>
          </cell>
          <cell r="C76" t="str">
            <v>CHI</v>
          </cell>
          <cell r="D76">
            <v>45.56</v>
          </cell>
        </row>
        <row r="77">
          <cell r="A77">
            <v>5855</v>
          </cell>
          <cell r="B77" t="str">
            <v>TRATOR DE ESTEIRAS, POTÊNCIA 347 HP, PESO OPERACIONAL 38,5 T, COM LÂMINA 8,70 M3 - CHP DIURNO. AF_06/2014</v>
          </cell>
          <cell r="C77" t="str">
            <v>CHP</v>
          </cell>
          <cell r="D77">
            <v>391.78</v>
          </cell>
        </row>
        <row r="78">
          <cell r="A78">
            <v>5857</v>
          </cell>
          <cell r="B78" t="str">
            <v>TRATOR DE ESTEIRAS, POTÊNCIA 347 HP, PESO OPERACIONAL 38,5 T, COM LÂMINA 8,70 M3 - CHI DIURNO. AF_06/2014</v>
          </cell>
          <cell r="C78" t="str">
            <v>CHI</v>
          </cell>
          <cell r="D78">
            <v>114.91</v>
          </cell>
        </row>
        <row r="79">
          <cell r="A79">
            <v>5863</v>
          </cell>
          <cell r="B79" t="str">
            <v>ROLO COMPACTADOR VIBRATÓRIO REBOCÁVEL, CILINDRO DE AÇO LISO, POTÊNCIA DE TRAÇÃO DE 65 CV, PESO 4,7 T, IMPACTO DINÂMICO 18,3 T, LARGURA DE TRABALHO 1,67 M - CHP DIURNO. AF_02/2016</v>
          </cell>
          <cell r="C79" t="str">
            <v>CHP</v>
          </cell>
          <cell r="D79">
            <v>11.49</v>
          </cell>
        </row>
        <row r="80">
          <cell r="A80">
            <v>5865</v>
          </cell>
          <cell r="B80" t="str">
            <v>ROLO COMPACTADOR VIBRATÓRIO REBOCÁVEL, CILINDRO DE AÇO LISO, POTÊNCIA DE TRAÇÃO DE 65 CV, PESO 4,7 T, IMPACTO DINÂMICO 18,3 T, LARGURA DE TRABALHO 1,67 M - CHI DIURNO. AF_02/2016</v>
          </cell>
          <cell r="C80" t="str">
            <v>CHI</v>
          </cell>
          <cell r="D80">
            <v>5.47</v>
          </cell>
        </row>
        <row r="81">
          <cell r="A81">
            <v>5867</v>
          </cell>
          <cell r="B81" t="str">
            <v>ROLO COMPACTADOR VIBRATÓRIO TANDEM AÇO LISO, POTÊNCIA 58 HP, PESO SEM/COM LASTRO 6,5 / 9,4 T, LARGURA DE TRABALHO 1,2 M - CHP DIURNO. AF_06/2014</v>
          </cell>
          <cell r="C81" t="str">
            <v>CHP</v>
          </cell>
          <cell r="D81">
            <v>86.85</v>
          </cell>
        </row>
        <row r="82">
          <cell r="A82">
            <v>5869</v>
          </cell>
          <cell r="B82" t="str">
            <v>ROLO COMPACTADOR VIBRATÓRIO TANDEM AÇO LISO, POTÊNCIA 58 HP, PESO SEM/COM LASTRO 6,5 / 9,4 T, LARGURA DE TRABALHO 1,2 M - CHI DIURNO. AF_06/2014</v>
          </cell>
          <cell r="C82" t="str">
            <v>CHI</v>
          </cell>
          <cell r="D82">
            <v>37.28</v>
          </cell>
        </row>
        <row r="83">
          <cell r="A83">
            <v>5875</v>
          </cell>
          <cell r="B83" t="str">
            <v>RETROESCAVADEIRA SOBRE RODAS COM CARREGADEIRA, TRAÇÃO 4X4, POTÊNCIA LÍQ. 72 HP, CAÇAMBA CARREG. CAP. MÍN. 0,79 M3, CAÇAMBA RETRO CAP. 0,18 M3, PESO OPERACIONAL MÍN. 7.140 KG, PROFUNDIDADE ESCAVAÇÃO MÁX. 4,50 M - CHP DIURNO. AF_06/2014</v>
          </cell>
          <cell r="C83" t="str">
            <v>CHP</v>
          </cell>
          <cell r="D83">
            <v>78.849999999999994</v>
          </cell>
        </row>
        <row r="84">
          <cell r="A84">
            <v>5877</v>
          </cell>
          <cell r="B84" t="str">
            <v>RETROESCAVADEIRA SOBRE RODAS COM CARREGADEIRA, TRAÇÃO 4X4, POTÊNCIA LÍQ. 72 HP, CAÇAMBA CARREG. CAP. MÍN. 0,79 M3, CAÇAMBA RETRO CAP. 0,18 M3, PESO OPERACIONAL MÍN. 7.140 KG, PROFUNDIDADE ESCAVAÇÃO MÁX. 4,50 M - CHI DIURNO. AF_06/2014</v>
          </cell>
          <cell r="C84" t="str">
            <v>CHI</v>
          </cell>
          <cell r="D84">
            <v>34.17</v>
          </cell>
        </row>
        <row r="85">
          <cell r="A85">
            <v>5879</v>
          </cell>
          <cell r="B85" t="str">
            <v>ROLO COMPACTADOR VIBRATÓRIO PÉ DE CARNEIRO, OPERADO POR CONTROLE REMOTO, POTÊNCIA 12,5 KW, PESO OPERACIONAL 1,675 T, LARGURA DE TRABALHO 0,85 M - CHP DIURNO. AF_02/2016</v>
          </cell>
          <cell r="C85" t="str">
            <v>CHP</v>
          </cell>
          <cell r="D85">
            <v>74.31</v>
          </cell>
        </row>
        <row r="86">
          <cell r="A86">
            <v>5881</v>
          </cell>
          <cell r="B86" t="str">
            <v>ROLO COMPACTADOR VIBRATÓRIO PÉ DE CARNEIRO, OPERADO POR CONTROLE REMOTO, POTÊNCIA 12,5 KW, PESO OPERACIONAL 1,675 T, LARGURA DE TRABALHO 0,85 M - CHI DIURNO. AF_02/2016</v>
          </cell>
          <cell r="C86" t="str">
            <v>CHI</v>
          </cell>
          <cell r="D86">
            <v>39.79</v>
          </cell>
        </row>
        <row r="87">
          <cell r="A87">
            <v>5882</v>
          </cell>
          <cell r="B87" t="str">
            <v>USINA DE LAMA ASFÁLTICA, PROD 30 A 50 T/H, SILO DE AGREGADO 7 M3, RESERVATÓRIOS PARA EMULSÃO E ÁGUA DE 2,3 M3 CADA, MISTURADOR TIPO PUG MILL A SER MONTADO SOBRE CAMINHÃO - CHP DIURNO. AF_10/2014</v>
          </cell>
          <cell r="C87" t="str">
            <v>CHP</v>
          </cell>
          <cell r="D87">
            <v>77.48</v>
          </cell>
        </row>
        <row r="88">
          <cell r="A88">
            <v>5884</v>
          </cell>
          <cell r="B88" t="str">
            <v>USINA DE LAMA ASFÁLTICA, PROD 30 A 50 T/H, SILO DE AGREGADO 7 M3, RESERVATÓRIOS PARA EMULSÃO E ÁGUA DE 2,3 M3 CADA, MISTURADOR TIPO PUG MILL A SER MONTADO SOBRE CAMINHÃO - CHI DIURNO. AF_10/2014</v>
          </cell>
          <cell r="C88" t="str">
            <v>CHI</v>
          </cell>
          <cell r="D88">
            <v>33.51</v>
          </cell>
        </row>
        <row r="89">
          <cell r="A89">
            <v>5890</v>
          </cell>
          <cell r="B89" t="str">
            <v>CAMINHÃO TOCO, PESO BRUTO TOTAL 14.300 KG, CARGA ÚTIL MÁXIMA 9590 KG, DISTÂNCIA ENTRE EIXOS 4,76 M, POTÊNCIA 185 CV (NÃO INCLUI CARROCERIA) - CHP DIURNO. AF_06/2014</v>
          </cell>
          <cell r="C89" t="str">
            <v>CHP</v>
          </cell>
          <cell r="D89">
            <v>110.4</v>
          </cell>
        </row>
        <row r="90">
          <cell r="A90">
            <v>5892</v>
          </cell>
          <cell r="B90" t="str">
            <v>CAMINHÃO TOCO, PESO BRUTO TOTAL 14.300 KG, CARGA ÚTIL MÁXIMA 9590 KG, DISTÂNCIA ENTRE EIXOS 4,76 M, POTÊNCIA 185 CV (NÃO INCLUI CARROCERIA) - CHI DIURNO. AF_06/2014</v>
          </cell>
          <cell r="C90" t="str">
            <v>CHI</v>
          </cell>
          <cell r="D90">
            <v>26.24</v>
          </cell>
        </row>
        <row r="91">
          <cell r="A91">
            <v>5894</v>
          </cell>
          <cell r="B91" t="str">
            <v>CAMINHÃO TOCO, PESO BRUTO TOTAL 16.000 KG, CARGA ÚTIL MÁXIMA DE 10.685 KG, DISTÂNCIA ENTRE EIXOS 4,80 M, POTÊNCIA 189 CV EXCLUSIVE CARROCERIA - CHP DIURNO. AF_06/2014</v>
          </cell>
          <cell r="C91" t="str">
            <v>CHP</v>
          </cell>
          <cell r="D91">
            <v>107.85</v>
          </cell>
        </row>
        <row r="92">
          <cell r="A92">
            <v>5896</v>
          </cell>
          <cell r="B92" t="str">
            <v>CAMINHÃO TOCO, PESO BRUTO TOTAL 16.000 KG, CARGA ÚTIL MÁXIMA DE 10.685 KG, DISTÂNCIA ENTRE EIXOS 4,80 M, POTÊNCIA 189 CV EXCLUSIVE CARROCERIA - CHI DIURNO. AF_06/2014</v>
          </cell>
          <cell r="C92" t="str">
            <v>CHI</v>
          </cell>
          <cell r="D92">
            <v>24.59</v>
          </cell>
        </row>
        <row r="93">
          <cell r="A93">
            <v>5901</v>
          </cell>
          <cell r="B93" t="str">
            <v>CAMINHÃO PIPA 10.000 L TRUCADO, PESO BRUTO TOTAL 23.000 KG, CARGA ÚTIL MÁXIMA 15.935 KG, DISTÂNCIA ENTRE EIXOS 4,8 M, POTÊNCIA 230 CV, INCLUSIVE TANQUE DE AÇO PARA TRANSPORTE DE ÁGUA - CHP DIURNO. AF_06/2014</v>
          </cell>
          <cell r="C93" t="str">
            <v>CHP</v>
          </cell>
          <cell r="D93">
            <v>170.01</v>
          </cell>
        </row>
        <row r="94">
          <cell r="A94">
            <v>5903</v>
          </cell>
          <cell r="B94" t="str">
            <v>CAMINHÃO PIPA 10.000 L TRUCADO, PESO BRUTO TOTAL 23.000 KG, CARGA ÚTIL MÁXIMA 15.935 KG, DISTÂNCIA ENTRE EIXOS 4,8 M, POTÊNCIA 230 CV, INCLUSIVE TANQUE DE AÇO PARA TRANSPORTE DE ÁGUA - CHI DIURNO. AF_06/2014</v>
          </cell>
          <cell r="C94" t="str">
            <v>CHI</v>
          </cell>
          <cell r="D94">
            <v>31.21</v>
          </cell>
        </row>
        <row r="95">
          <cell r="A95">
            <v>5909</v>
          </cell>
          <cell r="B95" t="str">
            <v>ESPARGIDOR DE ASFALTO PRESSURIZADO COM TANQUE DE 2500 L, REBOCÁVEL COM MOTOR A GASOLINA POTÊNCIA 3,4 HP - CHP DIURNO. AF_07/2014</v>
          </cell>
          <cell r="C95" t="str">
            <v>CHP</v>
          </cell>
          <cell r="D95">
            <v>23.85</v>
          </cell>
        </row>
        <row r="96">
          <cell r="A96">
            <v>5911</v>
          </cell>
          <cell r="B96" t="str">
            <v>ESPARGIDOR DE ASFALTO PRESSURIZADO COM TANQUE DE 2500 L, REBOCÁVEL COM MOTOR A GASOLINA POTÊNCIA 3,4 HP - CHI DIURNO. AF_07/2014</v>
          </cell>
          <cell r="C96" t="str">
            <v>CHI</v>
          </cell>
          <cell r="D96">
            <v>18.899999999999999</v>
          </cell>
        </row>
        <row r="97">
          <cell r="A97">
            <v>5921</v>
          </cell>
          <cell r="B97" t="str">
            <v>GRADE DE DISCO REBOCÁVEL COM 20 DISCOS 24" X 6 MM COM PNEUS PARA TRANSPORTE - CHP DIURNO. AF_06/2014</v>
          </cell>
          <cell r="C97" t="str">
            <v>CHP</v>
          </cell>
          <cell r="D97">
            <v>2.5299999999999998</v>
          </cell>
        </row>
        <row r="98">
          <cell r="A98">
            <v>5923</v>
          </cell>
          <cell r="B98" t="str">
            <v>GRADE DE DISCO REBOCÁVEL COM 20 DISCOS 24" X 6 MM COM PNEUS PARA TRANSPORTE - CHI DIURNO. AF_06/2014</v>
          </cell>
          <cell r="C98" t="str">
            <v>CHI</v>
          </cell>
          <cell r="D98">
            <v>1.57</v>
          </cell>
        </row>
        <row r="99">
          <cell r="A99">
            <v>5928</v>
          </cell>
          <cell r="B99" t="str">
            <v>GUINDAUTO HIDRÁULICO, CAPACIDADE MÁXIMA DE CARGA 6200 KG, MOMENTO MÁXIMO DE CARGA 11,7 TM, ALCANCE MÁXIMO HORIZONTAL 9,70 M, INCLUSIVE CAMINHÃO TOCO PBT 16.000 KG, POTÊNCIA DE 189 CV - CHP DIURNO. AF_06/2014</v>
          </cell>
          <cell r="C99" t="str">
            <v>CHP</v>
          </cell>
          <cell r="D99">
            <v>143.12</v>
          </cell>
        </row>
        <row r="100">
          <cell r="A100">
            <v>5930</v>
          </cell>
          <cell r="B100" t="str">
            <v>GUINDAUTO HIDRÁULICO, CAPACIDADE MÁXIMA DE CARGA 6200 KG, MOMENTO MÁXIMO DE CARGA 11,7 TM, ALCANCE MÁXIMO HORIZONTAL 9,70 M, INCLUSIVE CAMINHÃO TOCO PBT 16.000 KG, POTÊNCIA DE 189 CV - CHI DIURNO. AF_06/2014</v>
          </cell>
          <cell r="C100" t="str">
            <v>CHI</v>
          </cell>
          <cell r="D100">
            <v>29.96</v>
          </cell>
        </row>
        <row r="101">
          <cell r="A101">
            <v>5932</v>
          </cell>
          <cell r="B101" t="str">
            <v>MOTONIVELADORA POTÊNCIA BÁSICA LÍQUIDA (PRIMEIRA MARCHA) 125 HP, PESO BRUTO 13032 KG, LARGURA DA LÂMINA DE 3,7 M - CHP DIURNO. AF_06/2014</v>
          </cell>
          <cell r="C101" t="str">
            <v>CHP</v>
          </cell>
          <cell r="D101">
            <v>136.43</v>
          </cell>
        </row>
        <row r="102">
          <cell r="A102">
            <v>5934</v>
          </cell>
          <cell r="B102" t="str">
            <v>MOTONIVELADORA POTÊNCIA BÁSICA LÍQUIDA (PRIMEIRA MARCHA) 125 HP, PESO BRUTO 13032 KG, LARGURA DA LÂMINA DE 3,7 M - CHI DIURNO. AF_06/2014</v>
          </cell>
          <cell r="C102" t="str">
            <v>CHI</v>
          </cell>
          <cell r="D102">
            <v>48.07</v>
          </cell>
        </row>
        <row r="103">
          <cell r="A103">
            <v>5940</v>
          </cell>
          <cell r="B103" t="str">
            <v>PÁ CARREGADEIRA SOBRE RODAS, POTÊNCIA LÍQUIDA 128 HP, CAPACIDADE DA CAÇAMBA 1,7 A 2,8 M3, PESO OPERACIONAL 11632 KG - CHP DIURNO. AF_06/2014</v>
          </cell>
          <cell r="C103" t="str">
            <v>CHP</v>
          </cell>
          <cell r="D103">
            <v>113.31</v>
          </cell>
        </row>
        <row r="104">
          <cell r="A104">
            <v>5942</v>
          </cell>
          <cell r="B104" t="str">
            <v>PÁ CARREGADEIRA SOBRE RODAS, POTÊNCIA LÍQUIDA 128 HP, CAPACIDADE DA CAÇAMBA 1,7 A 2,8 M3, PESO OPERACIONAL 11632 KG - CHI DIURNO. AF_06/2014</v>
          </cell>
          <cell r="C104" t="str">
            <v>CHI</v>
          </cell>
          <cell r="D104">
            <v>39.26</v>
          </cell>
        </row>
        <row r="105">
          <cell r="A105">
            <v>5944</v>
          </cell>
          <cell r="B105" t="str">
            <v>PÁ CARREGADEIRA SOBRE RODAS, POTÊNCIA 197 HP, CAPACIDADE DA CAÇAMBA 2,5 A 3,5 M3, PESO OPERACIONAL 18338 KG - CHP DIURNO. AF_06/2014</v>
          </cell>
          <cell r="C105" t="str">
            <v>CHP</v>
          </cell>
          <cell r="D105">
            <v>126.42</v>
          </cell>
        </row>
        <row r="106">
          <cell r="A106">
            <v>5946</v>
          </cell>
          <cell r="B106" t="str">
            <v>PÁ CARREGADEIRA SOBRE RODAS, POTÊNCIA 197 HP, CAPACIDADE DA CAÇAMBA 2,5 A 3,5 M3, PESO OPERACIONAL 18338 KG - CHI DIURNO. AF_06/2014</v>
          </cell>
          <cell r="C106" t="str">
            <v>CHI</v>
          </cell>
          <cell r="D106">
            <v>48.27</v>
          </cell>
        </row>
        <row r="107">
          <cell r="A107">
            <v>5952</v>
          </cell>
          <cell r="B107" t="str">
            <v>MARTELETE OU ROMPEDOR PNEUMÁTICO MANUAL, 28 KG, COM SILENCIADOR - CHI DIURNO. AF_07/2016</v>
          </cell>
          <cell r="C107" t="str">
            <v>CHI</v>
          </cell>
          <cell r="D107">
            <v>14.38</v>
          </cell>
        </row>
        <row r="108">
          <cell r="A108">
            <v>5953</v>
          </cell>
          <cell r="B108" t="str">
            <v>COMPRESSOR DE AR REBOCÁVEL, VAZÃO 189 PCM, PRESSÃO EFETIVA DE TRABALHO 102 PSI, MOTOR DIESEL, POTÊNCIA 63 CV - CHP DIURNO. AF_06/2015</v>
          </cell>
          <cell r="C108" t="str">
            <v>CHP</v>
          </cell>
          <cell r="D108">
            <v>35.18</v>
          </cell>
        </row>
        <row r="109">
          <cell r="A109">
            <v>5954</v>
          </cell>
          <cell r="B109" t="str">
            <v>COMPRESSOR DE AR REBOCÁVEL, VAZÃO 189 PCM, PRESSÃO EFETIVA DE TRABALHO 102 PSI, MOTOR DIESEL, POTÊNCIA 63 CV - CHI DIURNO. AF_06/2015</v>
          </cell>
          <cell r="C109" t="str">
            <v>CHI</v>
          </cell>
          <cell r="D109">
            <v>3.17</v>
          </cell>
        </row>
        <row r="110">
          <cell r="A110">
            <v>5961</v>
          </cell>
          <cell r="B110" t="str">
            <v>CAMINHÃO BASCULANTE 6 M3, PESO BRUTO TOTAL 16.000 KG, CARGA ÚTIL MÁXIMA 13.071 KG, DISTÂNCIA ENTRE EIXOS 4,80 M, POTÊNCIA 230 CV INCLUSIVE CAÇAMBA METÁLICA - CHI DIURNO. AF_06/2014</v>
          </cell>
          <cell r="C110" t="str">
            <v>CHI</v>
          </cell>
          <cell r="D110">
            <v>30.24</v>
          </cell>
        </row>
        <row r="111">
          <cell r="A111">
            <v>6082</v>
          </cell>
          <cell r="B111" t="str">
            <v>PINTURA EM VERNIZ SINTETICO BRILHANTE EM MADEIRA, TRES DEMAOS</v>
          </cell>
          <cell r="C111" t="str">
            <v>M2</v>
          </cell>
          <cell r="D111">
            <v>16.170000000000002</v>
          </cell>
        </row>
        <row r="112">
          <cell r="A112">
            <v>6087</v>
          </cell>
          <cell r="B112" t="str">
            <v>TAMPA EM CONCRETO ARMADO 60X60X5CM P/CX INSPECAO/FOSSA SEPTICA</v>
          </cell>
          <cell r="C112" t="str">
            <v>UN</v>
          </cell>
          <cell r="D112">
            <v>25.05</v>
          </cell>
        </row>
        <row r="113">
          <cell r="A113">
            <v>6171</v>
          </cell>
          <cell r="B113" t="str">
            <v>TAMPA DE CONCRETO ARMADO 60X60X5CM PARA CAIXA</v>
          </cell>
          <cell r="C113" t="str">
            <v>UN</v>
          </cell>
          <cell r="D113">
            <v>25.26</v>
          </cell>
        </row>
        <row r="114">
          <cell r="A114">
            <v>6259</v>
          </cell>
          <cell r="B114" t="str">
            <v>CAMINHÃO PIPA 6.000 L, PESO BRUTO TOTAL 13.000 KG, DISTÂNCIA ENTRE EIXOS 4,80 M, POTÊNCIA 189 CV INCLUSIVE TANQUE DE AÇO PARA TRANSPORTE DE ÁGUA, CAPACIDADE 6 M3 - CHP DIURNO. AF_06/2014</v>
          </cell>
          <cell r="C114" t="str">
            <v>CHP</v>
          </cell>
          <cell r="D114">
            <v>140.97</v>
          </cell>
        </row>
        <row r="115">
          <cell r="A115">
            <v>6260</v>
          </cell>
          <cell r="B115" t="str">
            <v>CAMINHÃO PIPA 6.000 L, PESO BRUTO TOTAL 13.000 KG, DISTÂNCIA ENTRE EIXOS 4,80 M, POTÊNCIA 189 CV INCLUSIVE TANQUE DE AÇO PARA TRANSPORTE DE ÁGUA, CAPACIDADE 6 M3 - CHI DIURNO. AF_06/2014</v>
          </cell>
          <cell r="C115" t="str">
            <v>CHI</v>
          </cell>
          <cell r="D115">
            <v>27.82</v>
          </cell>
        </row>
        <row r="116">
          <cell r="A116">
            <v>6879</v>
          </cell>
          <cell r="B116" t="str">
            <v>ROLO COMPACTADOR DE PNEUS ESTÁTICO, PRESSÃO VARIÁVEL, POTÊNCIA 111 HP, PESO SEM/COM LASTRO 9,5 / 26 T, LARGURA DE TRABALHO 1,90 M - CHP DIURNO. AF_07/2014</v>
          </cell>
          <cell r="C116" t="str">
            <v>CHP</v>
          </cell>
          <cell r="D116">
            <v>113.56</v>
          </cell>
        </row>
        <row r="117">
          <cell r="A117">
            <v>6880</v>
          </cell>
          <cell r="B117" t="str">
            <v>ROLO COMPACTADOR DE PNEUS ESTÁTICO, PRESSÃO VARIÁVEL, POTÊNCIA 111 HP, PESO SEM/COM LASTRO 9,5 / 26 T, LARGURA DE TRABALHO 1,90 M - CHI DIURNO. AF_07/2014</v>
          </cell>
          <cell r="C117" t="str">
            <v>CHI</v>
          </cell>
          <cell r="D117">
            <v>43.37</v>
          </cell>
        </row>
        <row r="118">
          <cell r="A118">
            <v>7030</v>
          </cell>
          <cell r="B118" t="str">
            <v>TANQUE DE ASFALTO ESTACIONÁRIO COM SERPENTINA, CAPACIDADE 30.000 L - CHP DIURNO. AF_06/2014</v>
          </cell>
          <cell r="C118" t="str">
            <v>CHP</v>
          </cell>
          <cell r="D118">
            <v>139.08000000000001</v>
          </cell>
        </row>
        <row r="119">
          <cell r="A119">
            <v>7031</v>
          </cell>
          <cell r="B119" t="str">
            <v>TANQUE DE ASFALTO ESTACIONÁRIO COM SERPENTINA, CAPACIDADE 30.000 L - CHI DIURNO. AF_06/2014</v>
          </cell>
          <cell r="C119" t="str">
            <v>CHI</v>
          </cell>
          <cell r="D119">
            <v>3.75</v>
          </cell>
        </row>
        <row r="120">
          <cell r="A120">
            <v>7032</v>
          </cell>
          <cell r="B120" t="str">
            <v>TANQUE DE ASFALTO ESTACIONÁRIO COM SERPENTINA, CAPACIDADE 30.000 L - DEPRECIAÇÃO. AF_06/2014</v>
          </cell>
          <cell r="C120" t="str">
            <v>H</v>
          </cell>
          <cell r="D120">
            <v>3.22</v>
          </cell>
        </row>
        <row r="121">
          <cell r="A121">
            <v>7033</v>
          </cell>
          <cell r="B121" t="str">
            <v>TANQUE DE ASFALTO ESTACIONÁRIO COM SERPENTINA, CAPACIDADE 30.000 L - JUROS. AF_06/2014</v>
          </cell>
          <cell r="C121" t="str">
            <v>H</v>
          </cell>
          <cell r="D121">
            <v>0.53</v>
          </cell>
        </row>
        <row r="122">
          <cell r="A122">
            <v>7034</v>
          </cell>
          <cell r="B122" t="str">
            <v>TANQUE DE ASFALTO ESTACIONÁRIO COM SERPENTINA, CAPACIDADE 30.000 L - MANUTENÇÃO. AF_06/2014</v>
          </cell>
          <cell r="C122" t="str">
            <v>H</v>
          </cell>
          <cell r="D122">
            <v>6.04</v>
          </cell>
        </row>
        <row r="123">
          <cell r="A123">
            <v>7035</v>
          </cell>
          <cell r="B123" t="str">
            <v>TANQUE DE ASFALTO ESTACIONÁRIO COM SERPENTINA, CAPACIDADE 30.000 L - MATERIAIS NA OPERAÇÃO. AF_06/2014</v>
          </cell>
          <cell r="C123" t="str">
            <v>H</v>
          </cell>
          <cell r="D123">
            <v>129.29</v>
          </cell>
        </row>
        <row r="124">
          <cell r="A124">
            <v>7038</v>
          </cell>
          <cell r="B124" t="str">
            <v>ROLO COMPACTADOR DE PNEUS ESTÁTICO, PRESSÃO VARIÁVEL, POTÊNCIA 111 HP, PESO SEM/COM LASTRO 9,5 / 26 T, LARGURA DE TRABALHO 1,90 M - DEPRECIAÇÃO. AF_07/2014</v>
          </cell>
          <cell r="C124" t="str">
            <v>H</v>
          </cell>
          <cell r="D124">
            <v>24.94</v>
          </cell>
        </row>
        <row r="125">
          <cell r="A125">
            <v>7039</v>
          </cell>
          <cell r="B125" t="str">
            <v>ROLO COMPACTADOR DE PNEUS ESTÁTICO, PRESSÃO VARIÁVEL, POTÊNCIA 111 HP, PESO SEM/COM LASTRO 9,5 / 26 T, LARGURA DE TRABALHO 1,90 M - JUROS. AF_07/2014</v>
          </cell>
          <cell r="C125" t="str">
            <v>H</v>
          </cell>
          <cell r="D125">
            <v>3.46</v>
          </cell>
        </row>
        <row r="126">
          <cell r="A126">
            <v>7040</v>
          </cell>
          <cell r="B126" t="str">
            <v>ROLO COMPACTADOR DE PNEUS ESTÁTICO, PRESSÃO VARIÁVEL, POTÊNCIA 111 HP, PESO SEM/COM LASTRO 9,5 / 26 T, LARGURA DE TRABALHO 1,90 M - MANUTENÇÃO. AF_07/2014</v>
          </cell>
          <cell r="C126" t="str">
            <v>H</v>
          </cell>
          <cell r="D126">
            <v>31.21</v>
          </cell>
        </row>
        <row r="127">
          <cell r="A127">
            <v>7042</v>
          </cell>
          <cell r="B127" t="str">
            <v>MOTOBOMBA TRASH (PARA ÁGUA SUJA) AUTO ESCORVANTE, MOTOR GASOLINA DE 6,41 HP, DIÂMETROS DE SUCÇÃO X RECALQUE: 3" X 3", HM/Q = 10 MCA / 60 M3/H A 23 MCA / 0 M3/H - CHP DIURNO. AF_10/2014</v>
          </cell>
          <cell r="C127" t="str">
            <v>CHP</v>
          </cell>
          <cell r="D127">
            <v>7.55</v>
          </cell>
        </row>
        <row r="128">
          <cell r="A128">
            <v>7043</v>
          </cell>
          <cell r="B128" t="str">
            <v>MOTOBOMBA TRASH (PARA ÁGUA SUJA) AUTO ESCORVANTE, MOTOR GASOLINA DE 6,41 HP, DIÂMETROS DE SUCÇÃO X RECALQUE: 3" X 3", HM/Q = 10 MCA / 60 M3/H A 23 MCA / 0 M3/H - CHI DIURNO. AF_10/2014</v>
          </cell>
          <cell r="C128" t="str">
            <v>CHI</v>
          </cell>
          <cell r="D128">
            <v>0.21</v>
          </cell>
        </row>
        <row r="129">
          <cell r="A129">
            <v>7044</v>
          </cell>
          <cell r="B129" t="str">
            <v>MOTOBOMBA TRASH (PARA ÁGUA SUJA) AUTO ESCORVANTE, MOTOR GASOLINA DE 6,41 HP, DIÂMETROS DE SUCÇÃO X RECALQUE: 3" X 3", HM/Q = 10 MCA / 60 M3/H A 23 MCA / 0 M3/H - DEPRECIAÇÃO. AF_10/2014</v>
          </cell>
          <cell r="C129" t="str">
            <v>H</v>
          </cell>
          <cell r="D129">
            <v>0.19</v>
          </cell>
        </row>
        <row r="130">
          <cell r="A130">
            <v>7045</v>
          </cell>
          <cell r="B130" t="str">
            <v>MOTOBOMBA TRASH (PARA ÁGUA SUJA) AUTO ESCORVANTE, MOTOR GASOLINA DE 6,41 HP, DIÂMETROS DE SUCÇÃO X RECALQUE: 3" X 3", HM/Q = 10 MCA / 60 M3/H A 23 MCA / 0 M3/H - JUROS. AF_10/2014</v>
          </cell>
          <cell r="C130" t="str">
            <v>H</v>
          </cell>
          <cell r="D130">
            <v>0.02</v>
          </cell>
        </row>
        <row r="131">
          <cell r="A131">
            <v>7046</v>
          </cell>
          <cell r="B131" t="str">
            <v>MOTOBOMBA TRASH (PARA ÁGUA SUJA) AUTO ESCORVANTE, MOTOR GASOLINA DE 6,41 HP, DIÂMETROS DE SUCÇÃO X RECALQUE: 3" X 3", HM/Q = 10 MCA / 60 M3/H A 23 MCA / 0 M3/H - MANUTENÇÃO. AF_10/2014</v>
          </cell>
          <cell r="C131" t="str">
            <v>H</v>
          </cell>
          <cell r="D131">
            <v>0.2</v>
          </cell>
        </row>
        <row r="132">
          <cell r="A132">
            <v>7047</v>
          </cell>
          <cell r="B132" t="str">
            <v>MOTOBOMBA TRASH (PARA ÁGUA SUJA) AUTO ESCORVANTE, MOTOR GASOLINA DE 6,41 HP, DIÂMETROS DE SUCÇÃO X RECALQUE: 3" X 3", HM/Q = 10 MCA / 60 M3/H A 23 MCA / 0 M3/H - MATERIAIS NA OPERAÇÃO. AF_10/2014</v>
          </cell>
          <cell r="C132" t="str">
            <v>H</v>
          </cell>
          <cell r="D132">
            <v>7.14</v>
          </cell>
        </row>
        <row r="133">
          <cell r="A133">
            <v>7049</v>
          </cell>
          <cell r="B133" t="str">
            <v>ROLO COMPACTADOR PE DE CARNEIRO VIBRATORIO, POTENCIA 125 HP, PESO OPERACIONAL SEM/COM LASTRO 11,95 / 13,30 T, IMPACTO DINAMICO 38,5 / 22,5 T, LARGURA DE TRABALHO 2,15 M - CHP DIURNO. AF_06/2014</v>
          </cell>
          <cell r="C133" t="str">
            <v>CHP</v>
          </cell>
          <cell r="D133">
            <v>121.85</v>
          </cell>
        </row>
        <row r="134">
          <cell r="A134">
            <v>7050</v>
          </cell>
          <cell r="B134" t="str">
            <v>ROLO COMPACTADOR PE DE CARNEIRO VIBRATORIO, POTENCIA 125 HP, PESO OPERACIONAL SEM/COM LASTRO 11,95 / 13,30 T, IMPACTO DINAMICO 38,5 / 22,5 T, LARGURA DE TRABALHO 2,15 M - CHI DIURNO. AF_06/2014</v>
          </cell>
          <cell r="C134" t="str">
            <v>CHI</v>
          </cell>
          <cell r="D134">
            <v>40.159999999999997</v>
          </cell>
        </row>
        <row r="135">
          <cell r="A135">
            <v>7051</v>
          </cell>
          <cell r="B135" t="str">
            <v>ROLO COMPACTADOR PE DE CARNEIRO VIBRATORIO, POTENCIA 125 HP, PESO OPERACIONAL SEM/COM LASTRO 11,95 / 13,30 T, IMPACTO DINAMICO 38,5 / 22,5 T, LARGURA DE TRABALHO 2,15 M - DEPRECIAÇÃO. AF_06/2014</v>
          </cell>
          <cell r="C135" t="str">
            <v>H</v>
          </cell>
          <cell r="D135">
            <v>22.12</v>
          </cell>
        </row>
        <row r="136">
          <cell r="A136">
            <v>7052</v>
          </cell>
          <cell r="B136" t="str">
            <v>ROLO COMPACTADOR PE DE CARNEIRO VIBRATORIO, POTENCIA 125 HP, PESO OPERACIONAL SEM/COM LASTRO 11,95 / 13,30 T, IMPACTO DINAMICO 38,5 / 22,5 T, LARGURA DE TRABALHO 2,15 M - JUROS. AF_06/2014</v>
          </cell>
          <cell r="C136" t="str">
            <v>H</v>
          </cell>
          <cell r="D136">
            <v>3.07</v>
          </cell>
        </row>
        <row r="137">
          <cell r="A137">
            <v>7053</v>
          </cell>
          <cell r="B137" t="str">
            <v>ROLO COMPACTADOR PE DE CARNEIRO VIBRATORIO, POTENCIA 125 HP, PESO OPERACIONAL SEM/COM LASTRO 11,95 / 13,30 T, IMPACTO DINAMICO 38,5 / 22,5 T, LARGURA DE TRABALHO 2,15 M - MANUTENÇÃO. AF_06/2014</v>
          </cell>
          <cell r="C137" t="str">
            <v>H</v>
          </cell>
          <cell r="D137">
            <v>27.68</v>
          </cell>
        </row>
        <row r="138">
          <cell r="A138">
            <v>7054</v>
          </cell>
          <cell r="B138" t="str">
            <v>ROLO COMPACTADOR PE DE CARNEIRO VIBRATORIO, POTENCIA 125 HP, PESO OPERACIONAL SEM/COM LASTRO 11,95 / 13,30 T, IMPACTO DINAMICO 38,5 / 22,5 T, LARGURA DE TRABALHO 2,15 M - MATERIAIS NA OPERAÇÃO. AF_06/2014</v>
          </cell>
          <cell r="C138" t="str">
            <v>H</v>
          </cell>
          <cell r="D138">
            <v>54.01</v>
          </cell>
        </row>
        <row r="139">
          <cell r="A139">
            <v>7058</v>
          </cell>
          <cell r="B139" t="str">
            <v>CAMINHÃO BASCULANTE 6 M3 TOCO, PESO BRUTO TOTAL 16.000 KG, CARGA ÚTIL MÁXIMA 11.130 KG, DISTÂNCIA ENTRE EIXOS 5,36 M, POTÊNCIA 185 CV, INCLUSIVE CAÇAMBA METÁLICA - DEPRECIAÇÃO. AF_06/2014</v>
          </cell>
          <cell r="C139" t="str">
            <v>H</v>
          </cell>
          <cell r="D139">
            <v>11.49</v>
          </cell>
        </row>
        <row r="140">
          <cell r="A140">
            <v>7059</v>
          </cell>
          <cell r="B140" t="str">
            <v>CAMINHÃO BASCULANTE 6 M3 TOCO, PESO BRUTO TOTAL 16.000 KG, CARGA ÚTIL MÁXIMA 11.130 KG, DISTÂNCIA ENTRE EIXOS 5,36 M, POTÊNCIA 185 CV, INCLUSIVE CAÇAMBA METÁLICA - JUROS. AF_06/2014</v>
          </cell>
          <cell r="C140" t="str">
            <v>H</v>
          </cell>
          <cell r="D140">
            <v>2.12</v>
          </cell>
        </row>
        <row r="141">
          <cell r="A141">
            <v>7060</v>
          </cell>
          <cell r="B141" t="str">
            <v>CAMINHÃO BASCULANTE 6 M3 TOCO, PESO BRUTO TOTAL 16.000 KG, CARGA ÚTIL MÁXIMA 11.130 KG, DISTÂNCIA ENTRE EIXOS 5,36 M, POTÊNCIA 185 CV, INCLUSIVE CAÇAMBA METÁLICA - MANUTENÇÃO. AF_06/2014</v>
          </cell>
          <cell r="C141" t="str">
            <v>H</v>
          </cell>
          <cell r="D141">
            <v>21.55</v>
          </cell>
        </row>
        <row r="142">
          <cell r="A142">
            <v>7061</v>
          </cell>
          <cell r="B142" t="str">
            <v>CAMINHÃO BASCULANTE 6 M3 TOCO, PESO BRUTO TOTAL 16.000 KG, CARGA ÚTIL MÁXIMA 11.130 KG, DISTÂNCIA ENTRE EIXOS 5,36 M, POTÊNCIA 185 CV, INCLUSIVE CAÇAMBA METÁLICA - MATERIAIS NA OPERAÇÃO. AF_06/2014</v>
          </cell>
          <cell r="C142" t="str">
            <v>H</v>
          </cell>
          <cell r="D142">
            <v>49.3</v>
          </cell>
        </row>
        <row r="143">
          <cell r="A143">
            <v>7063</v>
          </cell>
          <cell r="B143" t="str">
            <v>TRATOR DE PNEUS, POTÊNCIA 122 CV, TRAÇÃO 4X4, PESO COM LASTRO DE 4.510 KG - DEPRECIAÇÃO. AF_06/2014</v>
          </cell>
          <cell r="C143" t="str">
            <v>H</v>
          </cell>
          <cell r="D143">
            <v>10.029999999999999</v>
          </cell>
        </row>
        <row r="144">
          <cell r="A144">
            <v>7064</v>
          </cell>
          <cell r="B144" t="str">
            <v>TRATOR DE PNEUS, POTÊNCIA 122 CV, TRAÇÃO 4X4, PESO COM LASTRO DE 4.510 KG - JUROS. AF_06/2014</v>
          </cell>
          <cell r="C144" t="str">
            <v>H</v>
          </cell>
          <cell r="D144">
            <v>1.39</v>
          </cell>
        </row>
        <row r="145">
          <cell r="A145">
            <v>7065</v>
          </cell>
          <cell r="B145" t="str">
            <v>TRATOR DE PNEUS, POTÊNCIA 122 CV, TRAÇÃO 4X4, PESO COM LASTRO DE 4.510 KG - MANUTENÇÃO. AF_06/2014</v>
          </cell>
          <cell r="C145" t="str">
            <v>H</v>
          </cell>
          <cell r="D145">
            <v>10.97</v>
          </cell>
        </row>
        <row r="146">
          <cell r="A146">
            <v>7066</v>
          </cell>
          <cell r="B146" t="str">
            <v>TRATOR DE PNEUS, POTÊNCIA 122 CV, TRAÇÃO 4X4, PESO COM LASTRO DE 4.510 KG - MATERIAIS NA OPERAÇÃO. AF_06/2014</v>
          </cell>
          <cell r="C146" t="str">
            <v>H</v>
          </cell>
          <cell r="D146">
            <v>104</v>
          </cell>
        </row>
        <row r="147">
          <cell r="A147">
            <v>40675</v>
          </cell>
          <cell r="B147" t="str">
            <v>ASSENTAMENTO DE PEITORIL COM ARGAMASSA DE CIMENTO COLANTE</v>
          </cell>
          <cell r="C147" t="str">
            <v>M</v>
          </cell>
          <cell r="D147">
            <v>4.21</v>
          </cell>
        </row>
        <row r="148">
          <cell r="A148">
            <v>40905</v>
          </cell>
          <cell r="B148" t="str">
            <v>VERNIZ SINTETICO EM MADEIRA, DUAS DEMAOS</v>
          </cell>
          <cell r="C148" t="str">
            <v>M2</v>
          </cell>
          <cell r="D148">
            <v>20.2</v>
          </cell>
        </row>
        <row r="149">
          <cell r="A149">
            <v>41595</v>
          </cell>
          <cell r="B149" t="str">
            <v>PINTURA ACRILICA DE FAIXAS DE DEMARCACAO EM QUADRA POLIESPORTIVA, 5 CM DE LARGURA</v>
          </cell>
          <cell r="C149" t="str">
            <v>M</v>
          </cell>
          <cell r="D149">
            <v>10.61</v>
          </cell>
        </row>
        <row r="150">
          <cell r="A150">
            <v>53786</v>
          </cell>
          <cell r="B150" t="str">
            <v>RETROESCAVADEIRA SOBRE RODAS COM CARREGADEIRA, TRAÇÃO 4X4, POTÊNCIA LÍQ. 88 HP, CAÇAMBA CARREG. CAP. MÍN. 1 M3, CAÇAMBA RETRO CAP. 0,26 M3, PESO OPERACIONAL MÍN. 6.674 KG, PROFUNDIDADE ESCAVAÇÃO MÁX. 4,37 M - MATERIAIS NA OPERAÇÃO. AF_06/2014</v>
          </cell>
          <cell r="C150" t="str">
            <v>H</v>
          </cell>
          <cell r="D150">
            <v>32.29</v>
          </cell>
        </row>
        <row r="151">
          <cell r="A151">
            <v>53788</v>
          </cell>
          <cell r="B151" t="str">
            <v>ROLO COMPACTADOR VIBRATÓRIO DE UM CILINDRO AÇO LISO, POTÊNCIA 80 HP, PESO OPERACIONAL MÁXIMO 8,1 T, IMPACTO DINÂMICO 16,15 / 9,5 T, LARGURA DE TRABALHO 1,68 M - MATERIAIS NA OPERAÇÃO. AF_06/2014</v>
          </cell>
          <cell r="C151" t="str">
            <v>H</v>
          </cell>
          <cell r="D151">
            <v>34.57</v>
          </cell>
        </row>
        <row r="152">
          <cell r="A152">
            <v>53792</v>
          </cell>
          <cell r="B152" t="str">
            <v>CAMINHÃO BASCULANTE 6 M3, PESO BRUTO TOTAL 16.000 KG, CARGA ÚTIL MÁXIMA 13.071 KG, DISTÂNCIA ENTRE EIXOS 4,80 M, POTÊNCIA 230 CV INCLUSIVE CAÇAMBA METÁLICA - MATERIAIS NA OPERAÇÃO. AF_06/2014</v>
          </cell>
          <cell r="C152" t="str">
            <v>H</v>
          </cell>
          <cell r="D152">
            <v>61.28</v>
          </cell>
        </row>
        <row r="153">
          <cell r="A153">
            <v>53794</v>
          </cell>
          <cell r="B153" t="str">
            <v>USINA DE CONCRETO FIXA, CAPACIDADE NOMINAL DE 90 A 120 M3/H, SEM SILO - MANUTENÇÃO. AF_07/2016</v>
          </cell>
          <cell r="C153" t="str">
            <v>H</v>
          </cell>
          <cell r="D153">
            <v>35</v>
          </cell>
        </row>
        <row r="154">
          <cell r="A154">
            <v>53797</v>
          </cell>
          <cell r="B154" t="str">
            <v>CAMINHÃO TOCO, PBT 16.000 KG, CARGA ÚTIL MÁX. 10.685 KG, DIST. ENTRE EIXOS 4,8 M, POTÊNCIA 189 CV, INCLUSIVE CARROCERIA FIXA ABERTA DE MADEIRA P/ TRANSPORTE GERAL DE CARGA SECA, DIMEN. APROX. 2,5 X 7,00 X 0,50 M - MATERIAIS NA OPERAÇÃO. AF_06/2014</v>
          </cell>
          <cell r="C154" t="str">
            <v>H</v>
          </cell>
          <cell r="D154">
            <v>70.48</v>
          </cell>
        </row>
        <row r="155">
          <cell r="A155">
            <v>53804</v>
          </cell>
          <cell r="B155" t="str">
            <v>VASSOURA MECÂNICA REBOCÁVEL COM ESCOVA CILÍNDRICA, LARGURA ÚTIL DE VARRIMENTO DE 2,44 M - MANUTENÇÃO. AF_06/2014</v>
          </cell>
          <cell r="C155" t="str">
            <v>H</v>
          </cell>
          <cell r="D155">
            <v>2.54</v>
          </cell>
        </row>
        <row r="156">
          <cell r="A156">
            <v>53806</v>
          </cell>
          <cell r="B156" t="str">
            <v>TRATOR DE ESTEIRAS, POTÊNCIA 170 HP, PESO OPERACIONAL 19 T, CAÇAMBA 5,2 M3 - MANUTENÇÃO. AF_06/2014</v>
          </cell>
          <cell r="C156" t="str">
            <v>H</v>
          </cell>
          <cell r="D156">
            <v>44.2</v>
          </cell>
        </row>
        <row r="157">
          <cell r="A157">
            <v>53810</v>
          </cell>
          <cell r="B157" t="str">
            <v>TRATOR DE ESTEIRAS, POTÊNCIA 150 HP, PESO OPERACIONAL 16,7 T, COM RODA MOTRIZ ELEVADA E LÂMINA 3,18 M3 - MANUTENÇÃO. AF_06/2014</v>
          </cell>
          <cell r="C157" t="str">
            <v>H</v>
          </cell>
          <cell r="D157">
            <v>44.48</v>
          </cell>
        </row>
        <row r="158">
          <cell r="A158">
            <v>53814</v>
          </cell>
          <cell r="B158" t="str">
            <v>TRATOR DE ESTEIRAS, POTÊNCIA 347 HP, PESO OPERACIONAL 38,5 T, COM LÂMINA 8,70 M3 - MANUTENÇÃO. AF_06/2014</v>
          </cell>
          <cell r="C158" t="str">
            <v>H</v>
          </cell>
          <cell r="D158">
            <v>145.69</v>
          </cell>
        </row>
        <row r="159">
          <cell r="A159">
            <v>53817</v>
          </cell>
          <cell r="B159" t="str">
            <v>TRATOR DE ESTEIRAS, POTÊNCIA 100 HP, PESO OPERACIONAL 9,4 T, COM LÂMINA 2,19 M3 - MATERIAIS NA OPERAÇÃO. AF_06/2014</v>
          </cell>
          <cell r="C159" t="str">
            <v>H</v>
          </cell>
          <cell r="D159">
            <v>37.79</v>
          </cell>
        </row>
        <row r="160">
          <cell r="A160">
            <v>53818</v>
          </cell>
          <cell r="B160" t="str">
            <v>ROLO COMPACTADOR VIBRATÓRIO REBOCÁVEL, CILINDRO DE AÇO LISO, POTÊNCIA DE TRAÇÃO DE 65 CV, PESO 4,7 T, IMPACTO DINÂMICO 18,3 T, LARGURA DE TRABALHO 1,67 M - DEPRECIAÇÃO. AF_02/2016</v>
          </cell>
          <cell r="C160" t="str">
            <v>H</v>
          </cell>
          <cell r="D160">
            <v>4.8099999999999996</v>
          </cell>
        </row>
        <row r="161">
          <cell r="A161">
            <v>53827</v>
          </cell>
          <cell r="B161" t="str">
            <v>CAMINHÃO TOCO, PESO BRUTO TOTAL 14.300 KG, CARGA ÚTIL MÁXIMA 9590 KG, DISTÂNCIA ENTRE EIXOS 4,76 M, POTÊNCIA 185 CV (NÃO INCLUI CARROCERIA) - MATERIAIS NA OPERAÇÃO. AF_06/2014</v>
          </cell>
          <cell r="C161" t="str">
            <v>H</v>
          </cell>
          <cell r="D161">
            <v>68.989999999999995</v>
          </cell>
        </row>
        <row r="162">
          <cell r="A162">
            <v>53829</v>
          </cell>
          <cell r="B162" t="str">
            <v>CAMINHÃO TOCO, PESO BRUTO TOTAL 16.000 KG, CARGA ÚTIL MÁXIMA DE 10.685 KG, DISTÂNCIA ENTRE EIXOS 4,80 M, POTÊNCIA 189 CV EXCLUSIVE CARROCERIA - MATERIAIS NA OPERAÇÃO. AF_06/2014</v>
          </cell>
          <cell r="C162" t="str">
            <v>H</v>
          </cell>
          <cell r="D162">
            <v>70.48</v>
          </cell>
        </row>
        <row r="163">
          <cell r="A163">
            <v>53831</v>
          </cell>
          <cell r="B163" t="str">
            <v>CAMINHÃO PIPA 10.000 L TRUCADO, PESO BRUTO TOTAL 23.000 KG, CARGA ÚTIL MÁXIMA 15.935 KG, DISTÂNCIA ENTRE EIXOS 4,8 M, POTÊNCIA 230 CV, INCLUSIVE TANQUE DE AÇO PARA TRANSPORTE DE ÁGUA - MATERIAIS NA OPERAÇÃO. AF_06/2014</v>
          </cell>
          <cell r="C163" t="str">
            <v>H</v>
          </cell>
          <cell r="D163">
            <v>116.41</v>
          </cell>
        </row>
        <row r="164">
          <cell r="A164">
            <v>53840</v>
          </cell>
          <cell r="B164" t="str">
            <v>GRADE DE DISCO REBOCÁVEL COM 20 DISCOS 24" X 6 MM COM PNEUS PARA TRANSPORTE - DEPRECIAÇÃO. AF_06/2014</v>
          </cell>
          <cell r="C164" t="str">
            <v>H</v>
          </cell>
          <cell r="D164">
            <v>1.38</v>
          </cell>
        </row>
        <row r="165">
          <cell r="A165">
            <v>53841</v>
          </cell>
          <cell r="B165" t="str">
            <v>GRADE DE DISCO REBOCÁVEL COM 20 DISCOS 24" X 6 MM COM PNEUS PARA TRANSPORTE - MANUTENÇÃO. AF_06/2014</v>
          </cell>
          <cell r="C165" t="str">
            <v>H</v>
          </cell>
          <cell r="D165">
            <v>0.96</v>
          </cell>
        </row>
        <row r="166">
          <cell r="A166">
            <v>53849</v>
          </cell>
          <cell r="B166" t="str">
            <v>MOTONIVELADORA POTÊNCIA BÁSICA LÍQUIDA (PRIMEIRA MARCHA) 125 HP, PESO BRUTO 13032 KG, LARGURA DA LÂMINA DE 3,7 M - MATERIAIS NA OPERAÇÃO. AF_06/2014</v>
          </cell>
          <cell r="C166" t="str">
            <v>H</v>
          </cell>
          <cell r="D166">
            <v>50.64</v>
          </cell>
        </row>
        <row r="167">
          <cell r="A167">
            <v>53857</v>
          </cell>
          <cell r="B167" t="str">
            <v>PÁ CARREGADEIRA SOBRE RODAS, POTÊNCIA LÍQUIDA 128 HP, CAPACIDADE DA CAÇAMBA 1,7 A 2,8 M3, PESO OPERACIONAL 11632 KG - MANUTENÇÃO. AF_06/2014</v>
          </cell>
          <cell r="C167" t="str">
            <v>H</v>
          </cell>
          <cell r="D167">
            <v>25.66</v>
          </cell>
        </row>
        <row r="168">
          <cell r="A168">
            <v>53858</v>
          </cell>
          <cell r="B168" t="str">
            <v>PÁ CARREGADEIRA SOBRE RODAS, POTÊNCIA LÍQUIDA 128 HP, CAPACIDADE DA CAÇAMBA 1,7 A 2,8 M3, PESO OPERACIONAL 11632 KG - MATERIAIS NA OPERAÇÃO. AF_06/2014</v>
          </cell>
          <cell r="C168" t="str">
            <v>H</v>
          </cell>
          <cell r="D168">
            <v>48.39</v>
          </cell>
        </row>
        <row r="169">
          <cell r="A169">
            <v>53861</v>
          </cell>
          <cell r="B169" t="str">
            <v>PÁ CARREGADEIRA SOBRE RODAS, POTÊNCIA 197 HP, CAPACIDADE DA CAÇAMBA 2,5 A 3,5 M3, PESO OPERACIONAL 18338 KG - MANUTENÇÃO. AF_06/2014</v>
          </cell>
          <cell r="C169" t="str">
            <v>H</v>
          </cell>
          <cell r="D169">
            <v>35.58</v>
          </cell>
        </row>
        <row r="170">
          <cell r="A170">
            <v>53863</v>
          </cell>
          <cell r="B170" t="str">
            <v>MARTELETE OU ROMPEDOR PNEUMÁTICO MANUAL, 28 KG, COM SILENCIADOR - MANUTENÇÃO. AF_07/2016</v>
          </cell>
          <cell r="C170" t="str">
            <v>H</v>
          </cell>
          <cell r="D170">
            <v>1.96</v>
          </cell>
        </row>
        <row r="171">
          <cell r="A171">
            <v>53865</v>
          </cell>
          <cell r="B171" t="str">
            <v>COMPRESSOR DE AR REBOCÁVEL, VAZÃO 189 PCM, PRESSÃO EFETIVA DE TRABALHO 102 PSI, MOTOR DIESEL, POTÊNCIA 63 CV - MATERIAIS NA OPERAÇÃO. AF_06/2015</v>
          </cell>
          <cell r="C171" t="str">
            <v>H</v>
          </cell>
          <cell r="D171">
            <v>28.52</v>
          </cell>
        </row>
        <row r="172">
          <cell r="A172">
            <v>53866</v>
          </cell>
          <cell r="B172" t="str">
            <v>BOMBA SUBMERSÍVEL ELÉTRICA TRIFÁSICA, POTÊNCIA 2,96 HP, Ø ROTOR 144 MM SEMI-ABERTO, BOCAL DE SAÍDA Ø 2, HM/Q = 2 MCA / 38,8 M3/H A 28 MCA / 5 M3/H - MATERIAIS NA OPERAÇÃO. AF_06/2014</v>
          </cell>
          <cell r="C172" t="str">
            <v>H</v>
          </cell>
          <cell r="D172">
            <v>1.57</v>
          </cell>
        </row>
        <row r="173">
          <cell r="A173">
            <v>53882</v>
          </cell>
          <cell r="B173" t="str">
            <v>CAMINHÃO PIPA 6.000 L, PESO BRUTO TOTAL 13.000 KG, DISTÂNCIA ENTRE EIXOS 4,80 M, POTÊNCIA 189 CV INCLUSIVE TANQUE DE AÇO PARA TRANSPORTE DE ÁGUA, CAPACIDADE 6 M3 - MANUTENÇÃO. AF_06/2014</v>
          </cell>
          <cell r="C173" t="str">
            <v>H</v>
          </cell>
          <cell r="D173">
            <v>17.48</v>
          </cell>
        </row>
        <row r="174">
          <cell r="A174">
            <v>55263</v>
          </cell>
          <cell r="B174" t="str">
            <v>ROLO COMPACTADOR DE PNEUS ESTÁTICO, PRESSÃO VARIÁVEL, POTÊNCIA 111 HP, PESO SEM/COM LASTRO 9,5 / 26 T, LARGURA DE TRABALHO 1,90 M - MATERIAIS NA OPERAÇÃO. AF_07/2014</v>
          </cell>
          <cell r="C174" t="str">
            <v>H</v>
          </cell>
          <cell r="D174">
            <v>38.979999999999997</v>
          </cell>
        </row>
        <row r="175">
          <cell r="A175">
            <v>55960</v>
          </cell>
          <cell r="B175" t="str">
            <v>IMUNIZACAO DE MADEIRAMENTO PARA COBERTURA UTILIZANDO CUPINICIDA INCOLOR</v>
          </cell>
          <cell r="C175" t="str">
            <v>M2</v>
          </cell>
          <cell r="D175">
            <v>5.03</v>
          </cell>
        </row>
        <row r="176">
          <cell r="A176">
            <v>67826</v>
          </cell>
          <cell r="B176" t="str">
            <v>CAMINHÃO BASCULANTE 6 M3 TOCO, PESO BRUTO TOTAL 16.000 KG, CARGA ÚTIL MÁXIMA 11.130 KG, DISTÂNCIA ENTRE EIXOS 5,36 M, POTÊNCIA 185 CV, INCLUSIVE CAÇAMBA METÁLICA - CHP DIURNO. AF_06/2014</v>
          </cell>
          <cell r="C176" t="str">
            <v>CHP</v>
          </cell>
          <cell r="D176">
            <v>100.42</v>
          </cell>
        </row>
        <row r="177">
          <cell r="A177">
            <v>67827</v>
          </cell>
          <cell r="B177" t="str">
            <v>CAMINHÃO BASCULANTE 6 M3 TOCO, PESO BRUTO TOTAL 16.000 KG, CARGA ÚTIL MÁXIMA 11.130 KG, DISTÂNCIA ENTRE EIXOS 5,36 M, POTÊNCIA 185 CV, INCLUSIVE CAÇAMBA METÁLICA - CHI DIURNO. AF_06/2014</v>
          </cell>
          <cell r="C177" t="str">
            <v>CHI</v>
          </cell>
          <cell r="D177">
            <v>29.57</v>
          </cell>
        </row>
        <row r="178">
          <cell r="A178">
            <v>68066</v>
          </cell>
          <cell r="B178" t="str">
            <v>CAIXA DE PROTECAO PARA MEDIDOR MONOFASICO, FORNECIMENTO E INSTALACAO</v>
          </cell>
          <cell r="C178" t="str">
            <v>UN</v>
          </cell>
          <cell r="D178">
            <v>109.95</v>
          </cell>
        </row>
        <row r="179">
          <cell r="A179">
            <v>68325</v>
          </cell>
          <cell r="B179" t="str">
            <v>PISO EM CONCRETO 20 MPA PREPARO MECANICO, ESPESSURA 7CM, INCLUSO SELANTE ELASTICO A BASE DE POLIURETANO</v>
          </cell>
          <cell r="C179" t="str">
            <v>M2</v>
          </cell>
          <cell r="D179">
            <v>43.18</v>
          </cell>
        </row>
        <row r="180">
          <cell r="A180">
            <v>68333</v>
          </cell>
          <cell r="B180" t="str">
            <v>PISO EM CONCRETO 20 MPA PREPARO MECANICO, ESPESSURA 7CM, INCLUSO JUNTAS DE DILATACAO EM MADEIRA</v>
          </cell>
          <cell r="C180" t="str">
            <v>M2</v>
          </cell>
          <cell r="D180">
            <v>44.56</v>
          </cell>
        </row>
        <row r="181">
          <cell r="A181">
            <v>71516</v>
          </cell>
          <cell r="B181" t="str">
            <v>CONJUNTO DE MANGUEIRA PARA COMBATE A INCENDIO EM FIBRA DE POLIESTER PURA, COM 1.1/2", REVESTIDA INTERNAMENTE, COM 2 LANCES DE 15M CADA</v>
          </cell>
          <cell r="C181" t="str">
            <v>UN</v>
          </cell>
          <cell r="D181">
            <v>587.62</v>
          </cell>
        </row>
        <row r="182">
          <cell r="A182">
            <v>72116</v>
          </cell>
          <cell r="B182" t="str">
            <v>VIDRO LISO COMUM TRANSPARENTE, ESPESSURA 3MM</v>
          </cell>
          <cell r="C182" t="str">
            <v>M2</v>
          </cell>
          <cell r="D182">
            <v>125.24</v>
          </cell>
        </row>
        <row r="183">
          <cell r="A183">
            <v>72117</v>
          </cell>
          <cell r="B183" t="str">
            <v>VIDRO LISO COMUM TRANSPARENTE, ESPESSURA 4MM</v>
          </cell>
          <cell r="C183" t="str">
            <v>M2</v>
          </cell>
          <cell r="D183">
            <v>160.69999999999999</v>
          </cell>
        </row>
        <row r="184">
          <cell r="A184">
            <v>72118</v>
          </cell>
          <cell r="B184" t="str">
            <v>VIDRO TEMPERADO INCOLOR, ESPESSURA 6MM, FORNECIMENTO E INSTALACAO, INCLUSIVE MASSA PARA VEDACAO</v>
          </cell>
          <cell r="C184" t="str">
            <v>M2</v>
          </cell>
          <cell r="D184">
            <v>218.25</v>
          </cell>
        </row>
        <row r="185">
          <cell r="A185">
            <v>72119</v>
          </cell>
          <cell r="B185" t="str">
            <v>VIDRO TEMPERADO INCOLOR, ESPESSURA 8MM, FORNECIMENTO E INSTALACAO, INCLUSIVE MASSA PARA VEDACAO</v>
          </cell>
          <cell r="C185" t="str">
            <v>M2</v>
          </cell>
          <cell r="D185">
            <v>275.74</v>
          </cell>
        </row>
        <row r="186">
          <cell r="A186">
            <v>72120</v>
          </cell>
          <cell r="B186" t="str">
            <v>VIDRO TEMPERADO INCOLOR, ESPESSURA 10MM, FORNECIMENTO E INSTALACAO, INCLUSIVE MASSA PARA VEDACAO</v>
          </cell>
          <cell r="C186" t="str">
            <v>M2</v>
          </cell>
          <cell r="D186">
            <v>349.01</v>
          </cell>
        </row>
        <row r="187">
          <cell r="A187">
            <v>72122</v>
          </cell>
          <cell r="B187" t="str">
            <v>VIDRO FANTASIA TIPO CANELADO, ESPESSURA 4MM</v>
          </cell>
          <cell r="C187" t="str">
            <v>M2</v>
          </cell>
          <cell r="D187">
            <v>137.94</v>
          </cell>
        </row>
        <row r="188">
          <cell r="A188">
            <v>72123</v>
          </cell>
          <cell r="B188" t="str">
            <v>VIDRO ARAMADO, ESPESSURA 7MM</v>
          </cell>
          <cell r="C188" t="str">
            <v>M2</v>
          </cell>
          <cell r="D188">
            <v>368.24</v>
          </cell>
        </row>
        <row r="189">
          <cell r="A189">
            <v>72178</v>
          </cell>
          <cell r="B189" t="str">
            <v>RETIRADA DE DIVISORIAS EM CHAPAS DE MADEIRA, COM MONTANTES METALICOS</v>
          </cell>
          <cell r="C189" t="str">
            <v>M2</v>
          </cell>
          <cell r="D189">
            <v>25.27</v>
          </cell>
        </row>
        <row r="190">
          <cell r="A190">
            <v>72179</v>
          </cell>
          <cell r="B190" t="str">
            <v>RECOLOCACAO DE PLACAS DIVISORIAS DE GRANILITE, CONSIDERANDO REAPROVEITAMENTO DO MATERIAL</v>
          </cell>
          <cell r="C190" t="str">
            <v>M2</v>
          </cell>
          <cell r="D190">
            <v>49.52</v>
          </cell>
        </row>
        <row r="191">
          <cell r="A191">
            <v>72180</v>
          </cell>
          <cell r="B191" t="str">
            <v>RECOLOCACAO DE DIVISORIAS TIPO CHAPAS OU TABUAS, EXCLUSIVE ENTARUGAMENTO, CONSIDERANDO REAPROVEITAMENTO DO MATERIAL</v>
          </cell>
          <cell r="C191" t="str">
            <v>M2</v>
          </cell>
          <cell r="D191">
            <v>15.69</v>
          </cell>
        </row>
        <row r="192">
          <cell r="A192">
            <v>72181</v>
          </cell>
          <cell r="B192" t="str">
            <v>RECOLOCACAO DE DIVISORIAS TIPO CHAPAS OU TABUAS, INCLUSIVE ENTARUGAMENTO, CONSIDERANDO REAPROVEITAMENTO DO MATERIAL</v>
          </cell>
          <cell r="C192" t="str">
            <v>M2</v>
          </cell>
          <cell r="D192">
            <v>31.84</v>
          </cell>
        </row>
        <row r="193">
          <cell r="A193">
            <v>72183</v>
          </cell>
          <cell r="B193" t="str">
            <v>PISO EM CONCRETO 20MPA PREPARO MECANICO, ESPESSURA 7 CM, COM ARMACAO EM TELA SOLDADA</v>
          </cell>
          <cell r="C193" t="str">
            <v>M2</v>
          </cell>
          <cell r="D193">
            <v>82.3</v>
          </cell>
        </row>
        <row r="194">
          <cell r="A194">
            <v>72187</v>
          </cell>
          <cell r="B194" t="str">
            <v>PISO DE BORRACHA FRISADO, ESPESSURA 7MM, ASSENTADO COM ARGAMASSA TRACO 1:3 (CIMENTO E AREIA)</v>
          </cell>
          <cell r="C194" t="str">
            <v>M2</v>
          </cell>
          <cell r="D194">
            <v>200.39</v>
          </cell>
        </row>
        <row r="195">
          <cell r="A195">
            <v>72188</v>
          </cell>
          <cell r="B195" t="str">
            <v>PISO DE BORRACHA PASTILHADO, ESPESSURA 7MM, ASSENTADO COM ARGAMASSA TRACO 1:3 (CIMENTO E AREIA)</v>
          </cell>
          <cell r="C195" t="str">
            <v>M2</v>
          </cell>
          <cell r="D195">
            <v>200.39</v>
          </cell>
        </row>
        <row r="196">
          <cell r="A196">
            <v>72190</v>
          </cell>
          <cell r="B196" t="str">
            <v>RODAPE BORRACHA LISO, ALTURA = 7CM, ESPESSURA = 2 MM, PARA ARGAMASSA</v>
          </cell>
          <cell r="C196" t="str">
            <v>M</v>
          </cell>
          <cell r="D196">
            <v>33.68</v>
          </cell>
        </row>
        <row r="197">
          <cell r="A197">
            <v>72191</v>
          </cell>
          <cell r="B197" t="str">
            <v>RECOLOCACAO DE TACOS DE MADEIRA COM REAPROVEITAMENTO DE MATERIAL E ASSENTAMENTO COM ARGAMASSA 1:4 (CIMENTO E AREIA)</v>
          </cell>
          <cell r="C197" t="str">
            <v>M2</v>
          </cell>
          <cell r="D197">
            <v>76.28</v>
          </cell>
        </row>
        <row r="198">
          <cell r="A198">
            <v>72278</v>
          </cell>
          <cell r="B198" t="str">
            <v>LAMPADA VAPOR METALICO 400W - FORNECIMENTO E INSTALACAO</v>
          </cell>
          <cell r="C198" t="str">
            <v>UN</v>
          </cell>
          <cell r="D198">
            <v>64.36</v>
          </cell>
        </row>
        <row r="199">
          <cell r="A199">
            <v>72280</v>
          </cell>
          <cell r="B199" t="str">
            <v>IGNITOR PARA PARTIDA LÂMPADA VAPOR SÓDIO ALTA PRESSÃO ATÉ 400W</v>
          </cell>
          <cell r="C199" t="str">
            <v>UN</v>
          </cell>
          <cell r="D199">
            <v>41.46</v>
          </cell>
        </row>
        <row r="200">
          <cell r="A200">
            <v>72281</v>
          </cell>
          <cell r="B200" t="str">
            <v>REATOR PARA LAMPADA VAPOR DE MERCURIO USO EXTERNO 220V/400W</v>
          </cell>
          <cell r="C200" t="str">
            <v>UN</v>
          </cell>
          <cell r="D200">
            <v>117.33</v>
          </cell>
        </row>
        <row r="201">
          <cell r="A201">
            <v>72282</v>
          </cell>
          <cell r="B201" t="str">
            <v>REATOR PARA LAMPADA VAPOR DE SODIO ALTA PRESSAO - 220V/250W - USO EXTERNO</v>
          </cell>
          <cell r="C201" t="str">
            <v>UN</v>
          </cell>
          <cell r="D201">
            <v>161.97999999999999</v>
          </cell>
        </row>
        <row r="202">
          <cell r="A202">
            <v>72283</v>
          </cell>
          <cell r="B202" t="str">
            <v>ABRIGO PARA HIDRANTE, 75X45X17CM, COM REGISTRO GLOBO ANGULAR 45º 2.1/2", ADAPTADOR STORZ 2.1/2", MANGUEIRA DE INCÊNDIO 15M, REDUÇÃO 2.1/2X1.1/2" E ESGUICHO EM LATÃO 1.1/2" - FORNECIMENTO E INSTALAÇÃO</v>
          </cell>
          <cell r="C202" t="str">
            <v>UN</v>
          </cell>
          <cell r="D202">
            <v>919.99</v>
          </cell>
        </row>
        <row r="203">
          <cell r="A203">
            <v>72285</v>
          </cell>
          <cell r="B203" t="str">
            <v>CAIXA DE AREIA 40X40X40CM EM ALVENARIA - EXECUÇÃO</v>
          </cell>
          <cell r="C203" t="str">
            <v>UN</v>
          </cell>
          <cell r="D203">
            <v>85.56</v>
          </cell>
        </row>
        <row r="204">
          <cell r="A204">
            <v>72287</v>
          </cell>
          <cell r="B204" t="str">
            <v>CAIXA DE INCÊNDIO 45X75X17CM - FORNECIMENTO E INSTALAÇÃO</v>
          </cell>
          <cell r="C204" t="str">
            <v>UN</v>
          </cell>
          <cell r="D204">
            <v>218.49</v>
          </cell>
        </row>
        <row r="205">
          <cell r="A205">
            <v>72288</v>
          </cell>
          <cell r="B205" t="str">
            <v>CAIXA DE INCÊNDIO 60X90X17CM - FORNECIMENTO E INSTALAÇÃO</v>
          </cell>
          <cell r="C205" t="str">
            <v>UN</v>
          </cell>
          <cell r="D205">
            <v>271.51</v>
          </cell>
        </row>
        <row r="206">
          <cell r="A206">
            <v>72306</v>
          </cell>
          <cell r="B206" t="str">
            <v>COTOVELO DE AÇO GALVANIZADO 4" - FORNECIMENTO E INSTALAÇÃO</v>
          </cell>
          <cell r="C206" t="str">
            <v>UN</v>
          </cell>
          <cell r="D206">
            <v>170.33</v>
          </cell>
        </row>
        <row r="207">
          <cell r="A207">
            <v>72307</v>
          </cell>
          <cell r="B207" t="str">
            <v>COTOVELO DE AÇO GALVANIZADO 5" - FORNECIMENTO E INSTALAÇÃO</v>
          </cell>
          <cell r="C207" t="str">
            <v>UN</v>
          </cell>
          <cell r="D207">
            <v>238.3</v>
          </cell>
        </row>
        <row r="208">
          <cell r="A208">
            <v>72313</v>
          </cell>
          <cell r="B208" t="str">
            <v>COTOVELO DE AÇO GALVANIZADO 6" - FORNECIMENTO E INSTALAÇÃO</v>
          </cell>
          <cell r="C208" t="str">
            <v>UN</v>
          </cell>
          <cell r="D208">
            <v>553.16999999999996</v>
          </cell>
        </row>
        <row r="209">
          <cell r="A209">
            <v>72319</v>
          </cell>
          <cell r="B209" t="str">
            <v>DISJUNTOR BAIXA TENSAO TRIPOLAR A SECO  800A/600V, INCLUSIVE ELETROTÉCNICO</v>
          </cell>
          <cell r="C209" t="str">
            <v>UN</v>
          </cell>
          <cell r="D209">
            <v>4099.63</v>
          </cell>
        </row>
        <row r="210">
          <cell r="A210">
            <v>72341</v>
          </cell>
          <cell r="B210" t="str">
            <v>CONTATOR TRIPOLAR I NOMINAL 12A - FORNECIMENTO E INSTALACAO INCLUSIVE ELETROTÉCNICO</v>
          </cell>
          <cell r="C210" t="str">
            <v>UN</v>
          </cell>
          <cell r="D210">
            <v>229.07</v>
          </cell>
        </row>
        <row r="211">
          <cell r="A211">
            <v>72343</v>
          </cell>
          <cell r="B211" t="str">
            <v>CONTATOR TRIPOLAR I NOMINAL 22A - FORNECIMENTO E INSTALACAO INCLUSIVE ELETROTÉCNICO</v>
          </cell>
          <cell r="C211" t="str">
            <v>UN</v>
          </cell>
          <cell r="D211">
            <v>272.06</v>
          </cell>
        </row>
        <row r="212">
          <cell r="A212">
            <v>72344</v>
          </cell>
          <cell r="B212" t="str">
            <v>CONTATOR TRIPOLAR I NOMINAL 36A - FORNECIMENTO E INSTALACAO INCLUSIVE ELETROTÉCNICO</v>
          </cell>
          <cell r="C212" t="str">
            <v>UN</v>
          </cell>
          <cell r="D212">
            <v>431.79</v>
          </cell>
        </row>
        <row r="213">
          <cell r="A213">
            <v>72345</v>
          </cell>
          <cell r="B213" t="str">
            <v>CONTATOR TRIPOLAR I NOMIMAL 94A - FORNECIMENTO E INSTALACAO INCLUSIVE ELETROTÉCNICO</v>
          </cell>
          <cell r="C213" t="str">
            <v>UN</v>
          </cell>
          <cell r="D213">
            <v>1251.67</v>
          </cell>
        </row>
        <row r="214">
          <cell r="A214">
            <v>72482</v>
          </cell>
          <cell r="B214" t="str">
            <v>UNIAO DE ACO GALVANIZADO 4" - FORNECIMENTO E INSTALACAO</v>
          </cell>
          <cell r="C214" t="str">
            <v>UN</v>
          </cell>
          <cell r="D214">
            <v>238.45</v>
          </cell>
        </row>
        <row r="215">
          <cell r="A215">
            <v>72553</v>
          </cell>
          <cell r="B215" t="str">
            <v>EXTINTOR DE PQS 4KG - FORNECIMENTO E INSTALACAO</v>
          </cell>
          <cell r="C215" t="str">
            <v>UN</v>
          </cell>
          <cell r="D215">
            <v>138.85</v>
          </cell>
        </row>
        <row r="216">
          <cell r="A216">
            <v>72554</v>
          </cell>
          <cell r="B216" t="str">
            <v>EXTINTOR DE CO2 6KG - FORNECIMENTO E INSTALACAO</v>
          </cell>
          <cell r="C216" t="str">
            <v>UN</v>
          </cell>
          <cell r="D216">
            <v>463.85</v>
          </cell>
        </row>
        <row r="217">
          <cell r="A217">
            <v>72619</v>
          </cell>
          <cell r="B217" t="str">
            <v>LUVA DE ACO GALVANIZADO 4" - FORNECIMENTO E INSTALACAO</v>
          </cell>
          <cell r="C217" t="str">
            <v>UN</v>
          </cell>
          <cell r="D217">
            <v>99.63</v>
          </cell>
        </row>
        <row r="218">
          <cell r="A218">
            <v>72620</v>
          </cell>
          <cell r="B218" t="str">
            <v>LUVA DE ACO GALVANIZADO 5" - FORNECIMENTO E INSTALACAO</v>
          </cell>
          <cell r="C218" t="str">
            <v>UN</v>
          </cell>
          <cell r="D218">
            <v>173.32</v>
          </cell>
        </row>
        <row r="219">
          <cell r="A219">
            <v>72621</v>
          </cell>
          <cell r="B219" t="str">
            <v>LUVA DE ACO GALVANIZADO 6" - FORNECIMENTO E INSTALACAO</v>
          </cell>
          <cell r="C219" t="str">
            <v>UN</v>
          </cell>
          <cell r="D219">
            <v>277.83</v>
          </cell>
        </row>
        <row r="220">
          <cell r="A220">
            <v>72667</v>
          </cell>
          <cell r="B220" t="str">
            <v>LUVA REDUCAO ACO GALVANIZADO 4X2.1/2" - FORNECIMENTO E INSTALACAO</v>
          </cell>
          <cell r="C220" t="str">
            <v>UN</v>
          </cell>
          <cell r="D220">
            <v>138.09</v>
          </cell>
        </row>
        <row r="221">
          <cell r="A221">
            <v>72668</v>
          </cell>
          <cell r="B221" t="str">
            <v>LUVA REDUCAO ACO GALVANIZADO 4X2" - FORNECIMENTO E INSTALACAO</v>
          </cell>
          <cell r="C221" t="str">
            <v>UN</v>
          </cell>
          <cell r="D221">
            <v>137.33000000000001</v>
          </cell>
        </row>
        <row r="222">
          <cell r="A222">
            <v>72669</v>
          </cell>
          <cell r="B222" t="str">
            <v>LUVA REDUCAO ACO GALVANIZADO 4X3" - FORNECIMENTO E INSTALACAO</v>
          </cell>
          <cell r="C222" t="str">
            <v>UN</v>
          </cell>
          <cell r="D222">
            <v>141.74</v>
          </cell>
        </row>
        <row r="223">
          <cell r="A223">
            <v>72681</v>
          </cell>
          <cell r="B223" t="str">
            <v>NIPLE DE ACO GALVANIZADO 4" - FORNECIMENTO E INSTALACAO</v>
          </cell>
          <cell r="C223" t="str">
            <v>UN</v>
          </cell>
          <cell r="D223">
            <v>96.76</v>
          </cell>
        </row>
        <row r="224">
          <cell r="A224">
            <v>72682</v>
          </cell>
          <cell r="B224" t="str">
            <v>NIPLE DE ACO GALVANIZADO 5" - FORNECIMENTO E INSTALACAO</v>
          </cell>
          <cell r="C224" t="str">
            <v>UN</v>
          </cell>
          <cell r="D224">
            <v>193.76</v>
          </cell>
        </row>
        <row r="225">
          <cell r="A225">
            <v>72683</v>
          </cell>
          <cell r="B225" t="str">
            <v>NIPLE DE ACO GALVANIZADO 6" - FORNECIMENTO E INSTALACAO</v>
          </cell>
          <cell r="C225" t="str">
            <v>UN</v>
          </cell>
          <cell r="D225">
            <v>310.70999999999998</v>
          </cell>
        </row>
        <row r="226">
          <cell r="A226">
            <v>72719</v>
          </cell>
          <cell r="B226" t="str">
            <v>TE DE ACO GALVANIZADO 4" - FORNECIMENTO E INSTALACAO</v>
          </cell>
          <cell r="C226" t="str">
            <v>UN</v>
          </cell>
          <cell r="D226">
            <v>213.47</v>
          </cell>
        </row>
        <row r="227">
          <cell r="A227">
            <v>72720</v>
          </cell>
          <cell r="B227" t="str">
            <v>TE DE ACO GALVANIZADO 5" - FORNECIMENTO E INSTALACAO</v>
          </cell>
          <cell r="C227" t="str">
            <v>UN</v>
          </cell>
          <cell r="D227">
            <v>293.41000000000003</v>
          </cell>
        </row>
        <row r="228">
          <cell r="A228">
            <v>72721</v>
          </cell>
          <cell r="B228" t="str">
            <v>TE DE ACO GALVANIZADO 6" - FORNECIMENTO E INSTALACAO</v>
          </cell>
          <cell r="C228" t="str">
            <v>UN</v>
          </cell>
          <cell r="D228">
            <v>632.96</v>
          </cell>
        </row>
        <row r="229">
          <cell r="A229">
            <v>72815</v>
          </cell>
          <cell r="B229" t="str">
            <v>APLICACAO DE TINTA A BASE DE EPOXI SOBRE PISO</v>
          </cell>
          <cell r="C229" t="str">
            <v>M2</v>
          </cell>
          <cell r="D229">
            <v>46.98</v>
          </cell>
        </row>
        <row r="230">
          <cell r="A230">
            <v>72844</v>
          </cell>
          <cell r="B230" t="str">
            <v>CARGA, MANOBRAS E DESCARGA DE AREIA, BRITA, PEDRA DE MAO E SOLOS COM CAMINHAO BASCULANTE 6 M3 (DESCARGA LIVRE)</v>
          </cell>
          <cell r="C230" t="str">
            <v>T</v>
          </cell>
          <cell r="D230">
            <v>0.53</v>
          </cell>
        </row>
        <row r="231">
          <cell r="A231">
            <v>72846</v>
          </cell>
          <cell r="B231" t="str">
            <v>CARGA, MANOBRAS E DESCARGA DE MISTURA BETUMINOSA A QUENTE, COM CAMINHAO BASCULANTE 6 M3</v>
          </cell>
          <cell r="C231" t="str">
            <v>T</v>
          </cell>
          <cell r="D231">
            <v>2.64</v>
          </cell>
        </row>
        <row r="232">
          <cell r="A232">
            <v>72847</v>
          </cell>
          <cell r="B232" t="str">
            <v>CARGA, MANOBRAS E DESCARGA DE MISTURA BETUMINOSA A FRIO, COM CAMINHAO BASCULANTE 6 M3</v>
          </cell>
          <cell r="C232" t="str">
            <v>T</v>
          </cell>
          <cell r="D232">
            <v>5.7</v>
          </cell>
        </row>
        <row r="233">
          <cell r="A233">
            <v>72848</v>
          </cell>
          <cell r="B233" t="str">
            <v>CARGA, MANOBRAS E DESCARGA DE BRITA PARA BASE DE MACADAME, COM CAMINHAO BASCULANTE 6 M3</v>
          </cell>
          <cell r="C233" t="str">
            <v>T</v>
          </cell>
          <cell r="D233">
            <v>1.42</v>
          </cell>
        </row>
        <row r="234">
          <cell r="A234">
            <v>72849</v>
          </cell>
          <cell r="B234" t="str">
            <v>CARGA, MANOBRAS E DESCARGA DE MISTURAS DE SOLOS E AGREGADOS (BASES ESTABILIZADAS EM USINA) COM CAMINHAO BASCULANTE 6 M3</v>
          </cell>
          <cell r="C234" t="str">
            <v>T</v>
          </cell>
          <cell r="D234">
            <v>1.82</v>
          </cell>
        </row>
        <row r="235">
          <cell r="A235">
            <v>72850</v>
          </cell>
          <cell r="B235" t="str">
            <v>CARGA, MANOBRAS E DESCARGA DE MATERIAIS DIVERSOS, COM CAMINHAO CARROCERIA 9T (CARGA E DESCARGA MANUAIS)</v>
          </cell>
          <cell r="C235" t="str">
            <v>T</v>
          </cell>
          <cell r="D235">
            <v>9.26</v>
          </cell>
        </row>
        <row r="236">
          <cell r="A236">
            <v>72882</v>
          </cell>
          <cell r="B236" t="str">
            <v>TRANSPORTE COMERCIAL COM CAMINHAO CARROCERIA 9 T, RODOVIA EM LEITO NATURAL</v>
          </cell>
          <cell r="C236" t="str">
            <v>M3XKM</v>
          </cell>
          <cell r="D236">
            <v>1.0900000000000001</v>
          </cell>
        </row>
        <row r="237">
          <cell r="A237">
            <v>72883</v>
          </cell>
          <cell r="B237" t="str">
            <v>TRANSPORTE COMERCIAL COM CAMINHAO CARROCERIA 9 T, RODOVIA COM REVESTIMENTO PRIMARIO</v>
          </cell>
          <cell r="C237" t="str">
            <v>M3XKM</v>
          </cell>
          <cell r="D237">
            <v>0.87</v>
          </cell>
        </row>
        <row r="238">
          <cell r="A238">
            <v>72884</v>
          </cell>
          <cell r="B238" t="str">
            <v>TRANSPORTE COMERCIAL COM CAMINHAO CARROCERIA 9 T, RODOVIA PAVIMENTADA</v>
          </cell>
          <cell r="C238" t="str">
            <v>M3XKM</v>
          </cell>
          <cell r="D238">
            <v>0.73</v>
          </cell>
        </row>
        <row r="239">
          <cell r="A239">
            <v>72888</v>
          </cell>
          <cell r="B239" t="str">
            <v>CARGA, MANOBRAS E DESCARGA DE AREIA, BRITA, PEDRA DE MAO E SOLOS COM CAMINHAO BASCULANTE 6 M3 (DESCARGA LIVRE)</v>
          </cell>
          <cell r="C239" t="str">
            <v>M3</v>
          </cell>
          <cell r="D239">
            <v>0.79</v>
          </cell>
        </row>
        <row r="240">
          <cell r="A240">
            <v>72890</v>
          </cell>
          <cell r="B240" t="str">
            <v>CARGA, MANOBRAS E DESCARGA DE BRITA PARA TRATAMENTOS SUPERFICIAIS, COM CAMINHAO BASCULANTE 6 M3, DESCARGA EM DISTRIBUIDOR</v>
          </cell>
          <cell r="C240" t="str">
            <v>M3</v>
          </cell>
          <cell r="D240">
            <v>4.8099999999999996</v>
          </cell>
        </row>
        <row r="241">
          <cell r="A241">
            <v>72891</v>
          </cell>
          <cell r="B241" t="str">
            <v>CARGA, MANOBRAS E DESCARGA DE MISTURA BETUMINOSA A QUENTE, COM CAMINHAO BASCULANTE 6 M3, DESCARGA EM VIBRO-ACABADORA</v>
          </cell>
          <cell r="C241" t="str">
            <v>M3</v>
          </cell>
          <cell r="D241">
            <v>3.96</v>
          </cell>
        </row>
        <row r="242">
          <cell r="A242">
            <v>72892</v>
          </cell>
          <cell r="B242" t="str">
            <v>CARGA, MANOBRAS E DESCARGA DE DE MISTURA BETUMINOSA A FRIO, COM CAMINHAO BASCULANTE 6 M3, DESCARGA EM VIBRO-ACABADORA</v>
          </cell>
          <cell r="C242" t="str">
            <v>M3</v>
          </cell>
          <cell r="D242">
            <v>8.5500000000000007</v>
          </cell>
        </row>
        <row r="243">
          <cell r="A243">
            <v>72893</v>
          </cell>
          <cell r="B243" t="str">
            <v>CARGA, MANOBRAS E DESCARGA DE BRITA PARA BASE DE MACADAME, COM CAMINHAO BASCULANTE 6 M3, DESCARGA EM DISTRIBUIDOR</v>
          </cell>
          <cell r="C243" t="str">
            <v>M3</v>
          </cell>
          <cell r="D243">
            <v>2.13</v>
          </cell>
        </row>
        <row r="244">
          <cell r="A244">
            <v>72894</v>
          </cell>
          <cell r="B244" t="str">
            <v>CARGA, MANOBRAS E DESCARGA DE MISTURAS DE SOLOS E AGREGADOS, COM CAMINHAO BASCULANTE 6 M3, DESCARGA EM DISTRIBUIDOR</v>
          </cell>
          <cell r="C244" t="str">
            <v>M3</v>
          </cell>
          <cell r="D244">
            <v>2.73</v>
          </cell>
        </row>
        <row r="245">
          <cell r="A245">
            <v>72895</v>
          </cell>
          <cell r="B245" t="str">
            <v>CARGA, MANOBRAS E DESCARGA DE MATERIAIS DIVERSOS, COM CAMINHAO BASCULANTE 6M3 (CARGA E DESCARGA MANUAIS)</v>
          </cell>
          <cell r="C245" t="str">
            <v>M3</v>
          </cell>
          <cell r="D245">
            <v>14.43</v>
          </cell>
        </row>
        <row r="246">
          <cell r="A246">
            <v>72897</v>
          </cell>
          <cell r="B246" t="str">
            <v>CARGA MANUAL DE ENTULHO EM CAMINHAO BASCULANTE 6 M3</v>
          </cell>
          <cell r="C246" t="str">
            <v>M3</v>
          </cell>
          <cell r="D246">
            <v>18.690000000000001</v>
          </cell>
        </row>
        <row r="247">
          <cell r="A247">
            <v>72899</v>
          </cell>
          <cell r="B247" t="str">
            <v>TRANSPORTE DE ENTULHO COM CAMINHÃO BASCULANTE 6 M3, RODOVIA PAVIMENTADA, DMT ATE 0,5 KM</v>
          </cell>
          <cell r="C247" t="str">
            <v>M3</v>
          </cell>
          <cell r="D247">
            <v>3.73</v>
          </cell>
        </row>
        <row r="248">
          <cell r="A248">
            <v>72915</v>
          </cell>
          <cell r="B248" t="str">
            <v>ESCAVACAO MECANICA DE VALA EM MATERIAL DE 2A. CATEGORIA ATE 2 M DE PROFUNDIDADE COM UTILIZACAO DE ESCAVADEIRA HIDRAULICA</v>
          </cell>
          <cell r="C248" t="str">
            <v>M3</v>
          </cell>
          <cell r="D248">
            <v>9.1999999999999993</v>
          </cell>
        </row>
        <row r="249">
          <cell r="A249">
            <v>72917</v>
          </cell>
          <cell r="B249" t="str">
            <v>ESCAVACAO MECANICA DE VALA EM MATERIAL 2A. CATEGORIA DE 2,01 ATE 4,00 M DE PROFUNDIDADE COM UTILIZACAO DE ESCAVADEIRA HIDRAULICA</v>
          </cell>
          <cell r="C249" t="str">
            <v>M3</v>
          </cell>
          <cell r="D249">
            <v>10.52</v>
          </cell>
        </row>
        <row r="250">
          <cell r="A250">
            <v>72918</v>
          </cell>
          <cell r="B250" t="str">
            <v>ESCAVACAO MECANICA DE VALA EM MATERIAL 2A. CATEGORIA DE 4,01 ATE 6,00 M DE PROFUNDIDADE COM UTILIZACAO DE ESCAVADEIRA HIDRAULICA</v>
          </cell>
          <cell r="C250" t="str">
            <v>M3</v>
          </cell>
          <cell r="D250">
            <v>12.28</v>
          </cell>
        </row>
        <row r="251">
          <cell r="A251">
            <v>72947</v>
          </cell>
          <cell r="B251" t="str">
            <v>SINALIZACAO HORIZONTAL COM TINTA RETRORREFLETIVA A BASE DE RESINA ACRILICA COM MICROESFERAS DE VIDRO</v>
          </cell>
          <cell r="C251" t="str">
            <v>M2</v>
          </cell>
          <cell r="D251">
            <v>11.87</v>
          </cell>
        </row>
        <row r="252">
          <cell r="A252">
            <v>73301</v>
          </cell>
          <cell r="B252" t="str">
            <v>ESCORAMENTO FORMAS ATE H = 3,30M, COM MADEIRA DE 3A QUALIDADE, NAO APARELHADA, APROVEITAMENTO TABUAS 3X E PRUMOS 4X.</v>
          </cell>
          <cell r="C252" t="str">
            <v>M3</v>
          </cell>
          <cell r="D252">
            <v>10.36</v>
          </cell>
        </row>
        <row r="253">
          <cell r="A253">
            <v>73303</v>
          </cell>
          <cell r="B253" t="str">
            <v>GRUPO GERADOR ESTACIONÁRIO, MOTOR DIESEL POTÊNCIA 170 KVA - DEPRECIAÇÃO. AF_02/2016</v>
          </cell>
          <cell r="C253" t="str">
            <v>H</v>
          </cell>
          <cell r="D253">
            <v>4.3899999999999997</v>
          </cell>
        </row>
        <row r="254">
          <cell r="A254">
            <v>73307</v>
          </cell>
          <cell r="B254" t="str">
            <v>GRUPO GERADOR ESTACIONÁRIO, MOTOR DIESEL POTÊNCIA 170 KVA - MANUTENÇÃO. AF_02/2016</v>
          </cell>
          <cell r="C254" t="str">
            <v>H</v>
          </cell>
          <cell r="D254">
            <v>3.91</v>
          </cell>
        </row>
        <row r="255">
          <cell r="A255">
            <v>73309</v>
          </cell>
          <cell r="B255" t="str">
            <v>ROLO COMPACTADOR VIBRATÓRIO PÉ DE CARNEIRO PARA SOLOS, POTÊNCIA 80 HP, PESO OPERACIONAL SEM/COM LASTRO 7,4 / 8,8 T, LARGURA DE TRABALHO 1,68 M - DEPRECIAÇÃO. AF_02/2016</v>
          </cell>
          <cell r="C255" t="str">
            <v>H</v>
          </cell>
          <cell r="D255">
            <v>16.59</v>
          </cell>
        </row>
        <row r="256">
          <cell r="A256">
            <v>73311</v>
          </cell>
          <cell r="B256" t="str">
            <v>GRUPO GERADOR ESTACIONÁRIO, MOTOR DIESEL POTÊNCIA 170 KVA - MATERIAIS NA OPERAÇÃO. AF_02/2016</v>
          </cell>
          <cell r="C256" t="str">
            <v>H</v>
          </cell>
          <cell r="D256">
            <v>107.76</v>
          </cell>
        </row>
        <row r="257">
          <cell r="A257">
            <v>73313</v>
          </cell>
          <cell r="B257" t="str">
            <v>ROLO COMPACTADOR VIBRATÓRIO PÉ DE CARNEIRO PARA SOLOS, POTÊNCIA 80 HP, PESO OPERACIONAL SEM/COM LASTRO 7,4 / 8,8 T, LARGURA DE TRABALHO 1,68 M - JUROS. AF_02/2016</v>
          </cell>
          <cell r="C257" t="str">
            <v>H</v>
          </cell>
          <cell r="D257">
            <v>2.2999999999999998</v>
          </cell>
        </row>
        <row r="258">
          <cell r="A258">
            <v>73315</v>
          </cell>
          <cell r="B258" t="str">
            <v>ROLO COMPACTADOR VIBRATÓRIO PÉ DE CARNEIRO PARA SOLOS, POTÊNCIA 80 HP, PESO OPERACIONAL SEM/COM LASTRO 7,4 / 8,8 T, LARGURA DE TRABALHO 1,68 M - MATERIAIS NA OPERAÇÃO. AF_02/2016</v>
          </cell>
          <cell r="C258" t="str">
            <v>H</v>
          </cell>
          <cell r="D258">
            <v>34.57</v>
          </cell>
        </row>
        <row r="259">
          <cell r="A259">
            <v>73335</v>
          </cell>
          <cell r="B259" t="str">
            <v>CAMINHÃO TOCO, PBT 14.300 KG, CARGA ÚTIL MÁX. 9.710 KG, DIST. ENTRE EIXOS 3,56 M, POTÊNCIA 185 CV, INCLUSIVE CARROCERIA FIXA ABERTA DE MADEIRA P/ TRANSPORTE GERAL DE CARGA SECA, DIMEN. APROX. 2,50 X 6,50 X 0,50 M - MANUTENÇÃO. AF_06/2014</v>
          </cell>
          <cell r="C259" t="str">
            <v>H</v>
          </cell>
          <cell r="D259">
            <v>16.559999999999999</v>
          </cell>
        </row>
        <row r="260">
          <cell r="A260">
            <v>73340</v>
          </cell>
          <cell r="B260" t="str">
            <v>CAMINHÃO TOCO, PBT 14.300 KG, CARGA ÚTIL MÁX. 9.710 KG, DIST. ENTRE EIXOS 3,56 M, POTÊNCIA 185 CV, INCLUSIVE CARROCERIA FIXA ABERTA DE MADEIRA P/ TRANSPORTE GERAL DE CARGA SECA, DIMEN. APROX. 2,50 X 6,50 X 0,50 M - MATERIAIS NA OPERAÇÃO. AF_06/2014</v>
          </cell>
          <cell r="C260" t="str">
            <v>H</v>
          </cell>
          <cell r="D260">
            <v>49.3</v>
          </cell>
        </row>
        <row r="261">
          <cell r="A261">
            <v>73361</v>
          </cell>
          <cell r="B261" t="str">
            <v>CONCRETO CICLOPICO FCK=10MPA 30% PEDRA DE MAO INCLUSIVE LANCAMENTO</v>
          </cell>
          <cell r="C261" t="str">
            <v>M3</v>
          </cell>
          <cell r="D261">
            <v>381.03</v>
          </cell>
        </row>
        <row r="262">
          <cell r="A262">
            <v>73395</v>
          </cell>
          <cell r="B262" t="str">
            <v>GRUPO GERADOR ESTACIONÁRIO, MOTOR DIESEL POTÊNCIA 170 KVA - CHI DIURNO. AF_02/2016</v>
          </cell>
          <cell r="C262" t="str">
            <v>CHI</v>
          </cell>
          <cell r="D262">
            <v>5.18</v>
          </cell>
        </row>
        <row r="263">
          <cell r="A263">
            <v>73417</v>
          </cell>
          <cell r="B263" t="str">
            <v>GRUPO GERADOR ESTACIONÁRIO, MOTOR DIESEL POTÊNCIA 170 KVA - CHP DIURNO. AF_02/2016</v>
          </cell>
          <cell r="C263" t="str">
            <v>CHP</v>
          </cell>
          <cell r="D263">
            <v>116.06</v>
          </cell>
        </row>
        <row r="264">
          <cell r="A264">
            <v>73436</v>
          </cell>
          <cell r="B264" t="str">
            <v>ROLO COMPACTADOR VIBRATÓRIO PÉ DE CARNEIRO PARA SOLOS, POTÊNCIA 80 HP, PESO OPERACIONAL SEM/COM LASTRO 7,4 / 8,8 T, LARGURA DE TRABALHO 1,68 M - CHP DIURNO. AF_02/2016</v>
          </cell>
          <cell r="C264" t="str">
            <v>CHP</v>
          </cell>
          <cell r="D264">
            <v>119.13</v>
          </cell>
        </row>
        <row r="265">
          <cell r="A265">
            <v>73467</v>
          </cell>
          <cell r="B265" t="str">
            <v>CAMINHÃO TOCO, PBT 14.300 KG, CARGA ÚTIL MÁX. 9.710 KG, DIST. ENTRE EIXOS 3,56 M, POTÊNCIA 185 CV, INCLUSIVE CARROCERIA FIXA ABERTA DE MADEIRA P/ TRANSPORTE GERAL DE CARGA SECA, DIMEN. APROX. 2,50 X 6,50 X 0,50 M - CHP DIURNO. AF_06/2014</v>
          </cell>
          <cell r="C265" t="str">
            <v>CHP</v>
          </cell>
          <cell r="D265">
            <v>93.04</v>
          </cell>
        </row>
        <row r="266">
          <cell r="A266">
            <v>73536</v>
          </cell>
          <cell r="B266" t="str">
            <v>MOTOBOMBA CENTRÍFUGA, MOTOR A GASOLINA, POTÊNCIA 5,42 HP, BOCAIS 1 1/2" X 1", DIÂMETRO ROTOR 143 MM HM/Q = 6 MCA / 16,8 M3/H A 38 MCA / 6,6 M3/H - CHP DIURNO. AF_06/2014</v>
          </cell>
          <cell r="C266" t="str">
            <v>CHP</v>
          </cell>
          <cell r="D266">
            <v>6.39</v>
          </cell>
        </row>
        <row r="267">
          <cell r="A267">
            <v>73624</v>
          </cell>
          <cell r="B267" t="str">
            <v>SUPORTE PARA TRANSFORMADOR EM POSTE DE CONCRETO CIRCULAR</v>
          </cell>
          <cell r="C267" t="str">
            <v>UN</v>
          </cell>
          <cell r="D267">
            <v>79.709999999999994</v>
          </cell>
        </row>
        <row r="268">
          <cell r="A268">
            <v>73665</v>
          </cell>
          <cell r="B268" t="str">
            <v>ESCADA TIPO MARINHEIRO EM ACO CA-50 9,52MM INCLUSO PINTURA COM FUNDO ANTICORROSIVO TIPO ZARCAO</v>
          </cell>
          <cell r="C268" t="str">
            <v>M</v>
          </cell>
          <cell r="D268">
            <v>65.25</v>
          </cell>
        </row>
        <row r="269">
          <cell r="A269">
            <v>73714</v>
          </cell>
          <cell r="B269" t="str">
            <v>CAIXA PARA RALO C OM GRELHA FOFO 135 KG DE ALV TIJOLO MACICO (7X10X20) PAREDES DE UMA VEZ (0.20 M) DE 0.90X1.20X1.50 M (EXTERNA) COM ARGAMASSA 1:4 CIMENTO:AREIA, BASE CONC FCK=10 MPA, EXCLUSIVE ESCAVACAO E REATERRO.</v>
          </cell>
          <cell r="C269" t="str">
            <v>UN</v>
          </cell>
          <cell r="D269">
            <v>1616.33</v>
          </cell>
        </row>
        <row r="270">
          <cell r="A270">
            <v>79463</v>
          </cell>
          <cell r="B270" t="str">
            <v>PINTURA A OLEO, 1 DEMAO</v>
          </cell>
          <cell r="C270" t="str">
            <v>M2</v>
          </cell>
          <cell r="D270">
            <v>13.67</v>
          </cell>
        </row>
        <row r="271">
          <cell r="A271">
            <v>79464</v>
          </cell>
          <cell r="B271" t="str">
            <v>PINTURA A OLEO, 2 DEMAOS</v>
          </cell>
          <cell r="C271" t="str">
            <v>M2</v>
          </cell>
          <cell r="D271">
            <v>18.29</v>
          </cell>
        </row>
        <row r="272">
          <cell r="A272">
            <v>79466</v>
          </cell>
          <cell r="B272" t="str">
            <v>PINTURA COM VERNIZ POLIURETANO, 2 DEMAOS</v>
          </cell>
          <cell r="C272" t="str">
            <v>M2</v>
          </cell>
          <cell r="D272">
            <v>17.36</v>
          </cell>
        </row>
        <row r="273">
          <cell r="A273">
            <v>79467</v>
          </cell>
          <cell r="B273" t="str">
            <v>PINTURA COM TINTA A BASE DE BORRACHA CLORADA , DE FAIXAS DE DEMARCACAO, EM QUADRA POLIESPORTIVA, 5 CM DE LARGURA.</v>
          </cell>
          <cell r="C273" t="str">
            <v>ML</v>
          </cell>
          <cell r="D273">
            <v>13.29</v>
          </cell>
        </row>
        <row r="274">
          <cell r="A274">
            <v>79480</v>
          </cell>
          <cell r="B274" t="str">
            <v>ESCAVACAO MECANICA CAMPO ABERTO EM SOLO EXCETO ROCHA ATE 2,00M PROFUNDIDADE</v>
          </cell>
          <cell r="C274" t="str">
            <v>M3</v>
          </cell>
          <cell r="D274">
            <v>1.94</v>
          </cell>
        </row>
        <row r="275">
          <cell r="A275">
            <v>79627</v>
          </cell>
          <cell r="B275" t="str">
            <v>DIVISORIA EM GRANITO BRANCO POLIDO, ESP = 3CM, ASSENTADO COM ARGAMASSA TRACO 1:4, ARREMATE EM CIMENTO BRANCO, EXCLUSIVE FERRAGENS</v>
          </cell>
          <cell r="C275" t="str">
            <v>M2</v>
          </cell>
          <cell r="D275">
            <v>671.61</v>
          </cell>
        </row>
        <row r="276">
          <cell r="A276">
            <v>83336</v>
          </cell>
          <cell r="B276" t="str">
            <v>ESCAVACAO MECANICA PARA ACERTO DE TALUDES, EM MATERIAL DE 1A CATEGORIA, COM ESCAVADEIRA HIDRAULICA</v>
          </cell>
          <cell r="C276" t="str">
            <v>M3</v>
          </cell>
          <cell r="D276">
            <v>3.88</v>
          </cell>
        </row>
        <row r="277">
          <cell r="A277">
            <v>83338</v>
          </cell>
          <cell r="B277" t="str">
            <v>ESCAVACAO MECANICA, A CEU ABERTO, EM MATERIAL DE 1A CATEGORIA, COM ESCAVADEIRA HIDRAULICA, CAPACIDADE DE 0,78 M3</v>
          </cell>
          <cell r="C277" t="str">
            <v>M3</v>
          </cell>
          <cell r="D277">
            <v>2.1</v>
          </cell>
        </row>
        <row r="278">
          <cell r="A278">
            <v>83343</v>
          </cell>
          <cell r="B278" t="str">
            <v>ESCAVACAO MECANICA DE VALAS (SOLO COM AGUA), PROFUNDIDADE MAIOR QUE 4,00 M ATE 6,00 M.</v>
          </cell>
          <cell r="C278" t="str">
            <v>M3</v>
          </cell>
          <cell r="D278">
            <v>11.36</v>
          </cell>
        </row>
        <row r="279">
          <cell r="A279">
            <v>83356</v>
          </cell>
          <cell r="B279" t="str">
            <v>TRANSPORTE COMERCIAL DE BRITA</v>
          </cell>
          <cell r="C279" t="str">
            <v>M3XKM</v>
          </cell>
          <cell r="D279">
            <v>0.66</v>
          </cell>
        </row>
        <row r="280">
          <cell r="A280">
            <v>83358</v>
          </cell>
          <cell r="B280" t="str">
            <v>TRANSPORTE DE PAVIMENTACAO REMOVIDA (RODOVIAS NAO URBANAS)</v>
          </cell>
          <cell r="C280" t="str">
            <v>M3XKM</v>
          </cell>
          <cell r="D280">
            <v>1.37</v>
          </cell>
        </row>
        <row r="281">
          <cell r="A281">
            <v>83361</v>
          </cell>
          <cell r="B281" t="str">
            <v>ESPARGIDOR DE ASFALTO PRESSURIZADO, TANQUE 6 M3 COM ISOLAÇÃO TÉRMICA, AQUECIDO COM 2 MAÇARICOS, COM BARRA ESPARGIDORA 3,60 M, MONTADO SOBRE CAMINHÃO  TOCO, PBT 14.300 KG, POTÊNCIA 185 CV - MANUTENÇÃO. AF_08/2015</v>
          </cell>
          <cell r="C281" t="str">
            <v>H</v>
          </cell>
          <cell r="D281">
            <v>10.210000000000001</v>
          </cell>
        </row>
        <row r="282">
          <cell r="A282">
            <v>83362</v>
          </cell>
          <cell r="B282" t="str">
            <v>ESPARGIDOR DE ASFALTO PRESSURIZADO, TANQUE 6 M3 COM ISOLAÇÃO TÉRMICA, AQUECIDO COM 2 MAÇARICOS, COM BARRA ESPARGIDORA 3,60 M, MONTADO SOBRE CAMINHÃO  TOCO, PBT 14.300 KG, POTÊNCIA 185 CV - CHP DIURNO. AF_08/2015</v>
          </cell>
          <cell r="C282" t="str">
            <v>CHP</v>
          </cell>
          <cell r="D282">
            <v>172.65</v>
          </cell>
        </row>
        <row r="283">
          <cell r="A283">
            <v>83399</v>
          </cell>
          <cell r="B283" t="str">
            <v>RELE FOTOELETRICO P/ COMANDO DE ILUMINACAO EXTERNA 220V/1000W - FORNECIMENTO E INSTALACAO</v>
          </cell>
          <cell r="C283" t="str">
            <v>UN</v>
          </cell>
          <cell r="D283">
            <v>33.04</v>
          </cell>
        </row>
        <row r="284">
          <cell r="A284">
            <v>83400</v>
          </cell>
          <cell r="B284" t="str">
            <v>BRACO P/ ILUMINACAO DE RUAS EM TUBO ACO GALV 1" COMP = 1,20M E INCLINACAO 25GRAUS EM RELACAO AO PLANO VERTICAL P/ FIXACAO EM POSTE OU PAREDE - FORNECIMENTO E INSTALACAO</v>
          </cell>
          <cell r="C284" t="str">
            <v>UN</v>
          </cell>
          <cell r="D284">
            <v>97.74</v>
          </cell>
        </row>
        <row r="285">
          <cell r="A285">
            <v>83401</v>
          </cell>
          <cell r="B285" t="str">
            <v>BRACO P/ LUMINARIA PUBLICA 1 X 1,50 M, EM TUBO ACO GALV 3/4, P/ FIXACAO EM POSTE OU PAREDE - FORNECIMENTO E INSTALACAO</v>
          </cell>
          <cell r="C285" t="str">
            <v>UN</v>
          </cell>
          <cell r="D285">
            <v>97.74</v>
          </cell>
        </row>
        <row r="286">
          <cell r="A286">
            <v>83402</v>
          </cell>
          <cell r="B286" t="str">
            <v>ABRACADEIRA DE FIXACAO DE BRACOS DE LUMINARIAS DE 4" - FORNECIMENTO E INSTALACAO</v>
          </cell>
          <cell r="C286" t="str">
            <v>UN</v>
          </cell>
          <cell r="D286">
            <v>51.71</v>
          </cell>
        </row>
        <row r="287">
          <cell r="A287">
            <v>83446</v>
          </cell>
          <cell r="B287" t="str">
            <v>CAIXA DE PASSAGEM 30X30X40 COM TAMPA E DRENO BRITA</v>
          </cell>
          <cell r="C287" t="str">
            <v>UN</v>
          </cell>
          <cell r="D287">
            <v>172.91</v>
          </cell>
        </row>
        <row r="288">
          <cell r="A288">
            <v>83463</v>
          </cell>
          <cell r="B288" t="str">
            <v>QUADRO DE DISTRIBUICAO DE ENERGIA EM CHAPA DE ACO GALVANIZADO, PARA 12 DISJUNTORES TERMOMAGNETICOS MONOPOLARES, COM BARRAMENTO TRIFASICO E NEUTRO - FORNECIMENTO E INSTALACAO</v>
          </cell>
          <cell r="C288" t="str">
            <v>UN</v>
          </cell>
          <cell r="D288">
            <v>363.82</v>
          </cell>
        </row>
        <row r="289">
          <cell r="A289">
            <v>83475</v>
          </cell>
          <cell r="B289" t="str">
            <v>LUMINARIA FECHADA PARA ILUMINACAO PUBLICA COM REATOR DE PARTIDA RAPIDA COM LAMPADA A VAPOR DE MERCURIO 250W - FORNECIMENTO E INSTALACAO</v>
          </cell>
          <cell r="C289" t="str">
            <v>UN</v>
          </cell>
          <cell r="D289">
            <v>414.72</v>
          </cell>
        </row>
        <row r="290">
          <cell r="A290">
            <v>83478</v>
          </cell>
          <cell r="B290" t="str">
            <v>LUMINARIA FECHADA PARA ILUMINACAO PUBLICA - LAMPADAS DE 250/500W - FORNECIMENTO E INSTALACAO (EXCLUINDO LAMPADAS)</v>
          </cell>
          <cell r="C290" t="str">
            <v>UN</v>
          </cell>
          <cell r="D290">
            <v>299.14999999999998</v>
          </cell>
        </row>
        <row r="291">
          <cell r="A291">
            <v>83479</v>
          </cell>
          <cell r="B291" t="str">
            <v>LUMINARIA ESTANQUE - PROTECAO CONTRA AGUA, POEIRA OU IMPACTOS - TIPO AQUATIC PIAL OU EQUIVALENTE</v>
          </cell>
          <cell r="C291" t="str">
            <v>UN</v>
          </cell>
          <cell r="D291">
            <v>119.98</v>
          </cell>
        </row>
        <row r="292">
          <cell r="A292">
            <v>83480</v>
          </cell>
          <cell r="B292" t="str">
            <v>REATOR PARA LAMPADA VAPOR DE MERCURIO 125W  USO EXTERNO</v>
          </cell>
          <cell r="C292" t="str">
            <v>UN</v>
          </cell>
          <cell r="D292">
            <v>93.32</v>
          </cell>
        </row>
        <row r="293">
          <cell r="A293">
            <v>83481</v>
          </cell>
          <cell r="B293" t="str">
            <v>REATOR PARA LAMPADA VAPOR DE MERCURIO 250W USO EXTERNO</v>
          </cell>
          <cell r="C293" t="str">
            <v>UN</v>
          </cell>
          <cell r="D293">
            <v>105.69</v>
          </cell>
        </row>
        <row r="294">
          <cell r="A294">
            <v>83486</v>
          </cell>
          <cell r="B294" t="str">
            <v>BOMBA CENTRIFUGA C/ MOTOR ELETRICO TRIFASICO 1CV</v>
          </cell>
          <cell r="C294" t="str">
            <v>UN</v>
          </cell>
          <cell r="D294">
            <v>1242</v>
          </cell>
        </row>
        <row r="295">
          <cell r="A295">
            <v>83515</v>
          </cell>
          <cell r="B295" t="str">
            <v>ESCORAMENTO FORMAS DE H=3,30 A 3,50 M, COM MADEIRA 3A QUALIDADE, NAO APARELHADA, APROVEITAMENTO TABUAS 3X E PRUMOS 4X</v>
          </cell>
          <cell r="C295" t="str">
            <v>M3</v>
          </cell>
          <cell r="D295">
            <v>16.57</v>
          </cell>
        </row>
        <row r="296">
          <cell r="A296">
            <v>83516</v>
          </cell>
          <cell r="B296" t="str">
            <v>ESCORAMENTO FORMAS H=3,50 A 4,00 M, COM MADEIRA DE 3A QUALIDADE, NAO APARELHADA, APROVEITAMENTO TABUAS 3X E PRUMOS 4X.</v>
          </cell>
          <cell r="C296" t="str">
            <v>M3</v>
          </cell>
          <cell r="D296">
            <v>19.13</v>
          </cell>
        </row>
        <row r="297">
          <cell r="A297">
            <v>83633</v>
          </cell>
          <cell r="B297" t="str">
            <v>HIDRANTE SUBTERRANEO FERRO FUNDIDO C/ CURVA LONGA E CAIXA DN=75MM</v>
          </cell>
          <cell r="C297" t="str">
            <v>UN</v>
          </cell>
          <cell r="D297">
            <v>1905.32</v>
          </cell>
        </row>
        <row r="298">
          <cell r="A298">
            <v>83634</v>
          </cell>
          <cell r="B298" t="str">
            <v>EXTINTOR INCENDIO TP GAS CARBONICO 4KG COMPLETO - FORNECIMENTO E INSTALACAO</v>
          </cell>
          <cell r="C298" t="str">
            <v>UN</v>
          </cell>
          <cell r="D298">
            <v>435.69</v>
          </cell>
        </row>
        <row r="299">
          <cell r="A299">
            <v>83635</v>
          </cell>
          <cell r="B299" t="str">
            <v>EXTINTOR INCENDIO TP PO QUIMICO 6KG - FORNECIMENTO E INSTALACAO</v>
          </cell>
          <cell r="C299" t="str">
            <v>UN</v>
          </cell>
          <cell r="D299">
            <v>168.74</v>
          </cell>
        </row>
        <row r="300">
          <cell r="A300">
            <v>83643</v>
          </cell>
          <cell r="B300" t="str">
            <v>BOMBA SUBMERSIVEL ELETRICA, TRIFASICA, POTÊNCIA 3,75 HP, DIAMETRO DO ROTOR 90 MM SEMIABERTO, BOCAL DE SAIDA DIAMETRO DE 2 POLEGADAS, HM/Q = 5 M / 61,2 M3/H A 25,5 M / 3,6 M3/H</v>
          </cell>
          <cell r="C300" t="str">
            <v>UN</v>
          </cell>
          <cell r="D300">
            <v>3836.03</v>
          </cell>
        </row>
        <row r="301">
          <cell r="A301">
            <v>83644</v>
          </cell>
          <cell r="B301" t="str">
            <v>BOMBA RECALQUE D'AGUA TRIFASICA 10,0 HP</v>
          </cell>
          <cell r="C301" t="str">
            <v>UN</v>
          </cell>
          <cell r="D301">
            <v>5312.92</v>
          </cell>
        </row>
        <row r="302">
          <cell r="A302">
            <v>83645</v>
          </cell>
          <cell r="B302" t="str">
            <v>BOMBA RECALQUE D'AGUA TRIFASICA 3,0 HP</v>
          </cell>
          <cell r="C302" t="str">
            <v>UN</v>
          </cell>
          <cell r="D302">
            <v>1685.38</v>
          </cell>
        </row>
        <row r="303">
          <cell r="A303">
            <v>83646</v>
          </cell>
          <cell r="B303" t="str">
            <v>BOMBA RECALQUE D'AGUA DE ESTAGIOS TRIFASICA 2,0 HP</v>
          </cell>
          <cell r="C303" t="str">
            <v>UN</v>
          </cell>
          <cell r="D303">
            <v>1957.16</v>
          </cell>
        </row>
        <row r="304">
          <cell r="A304">
            <v>83647</v>
          </cell>
          <cell r="B304" t="str">
            <v>BOMBA RECALQUE D'AGUA TRIFASICA 1,5HP</v>
          </cell>
          <cell r="C304" t="str">
            <v>UN</v>
          </cell>
          <cell r="D304">
            <v>1278.6600000000001</v>
          </cell>
        </row>
        <row r="305">
          <cell r="A305">
            <v>83648</v>
          </cell>
          <cell r="B305" t="str">
            <v>BOMBA RECALQUE D'AGUA TRIFASICA 0,5 HP</v>
          </cell>
          <cell r="C305" t="str">
            <v>UN</v>
          </cell>
          <cell r="D305">
            <v>819.16</v>
          </cell>
        </row>
        <row r="306">
          <cell r="A306">
            <v>83649</v>
          </cell>
          <cell r="B306" t="str">
            <v>BOMBA RECALQUE D'AGUA PREDIO 6 A 10 PAVTOS - 2UD</v>
          </cell>
          <cell r="C306" t="str">
            <v>UN</v>
          </cell>
          <cell r="D306">
            <v>4912</v>
          </cell>
        </row>
        <row r="307">
          <cell r="A307">
            <v>83650</v>
          </cell>
          <cell r="B307" t="str">
            <v>BOMBA RECALQUE D'AGUA PREDIO 3 A 5 PAVTOS - 2UD</v>
          </cell>
          <cell r="C307" t="str">
            <v>UN</v>
          </cell>
          <cell r="D307">
            <v>4098.5600000000004</v>
          </cell>
        </row>
        <row r="308">
          <cell r="A308">
            <v>83651</v>
          </cell>
          <cell r="B308" t="str">
            <v>TUBO PVC CORRUGADO PERFURADO 100 MM C/ JUNTA ELASTICA PARA DRENAGEM.</v>
          </cell>
          <cell r="C308" t="str">
            <v>M</v>
          </cell>
          <cell r="D308">
            <v>31.7</v>
          </cell>
        </row>
        <row r="309">
          <cell r="A309">
            <v>83658</v>
          </cell>
          <cell r="B309" t="str">
            <v>EXECUCAO DRENO PROFUNDO, COM CORTE TRAPEZOIDAL EM SOLO, DE 70X80X150CM EXCL TUBO INCL MATERIAL EXECUCAO, COM SELO ENCHIMENTO MATERIAL DRENANTE E ESCAVACAO</v>
          </cell>
          <cell r="C309" t="str">
            <v>M</v>
          </cell>
          <cell r="D309">
            <v>165.36</v>
          </cell>
        </row>
        <row r="310">
          <cell r="A310">
            <v>83659</v>
          </cell>
          <cell r="B310" t="str">
            <v>BOCA DE LOBO EM ALVENARIA TIJOLO MACICO, REVESTIDA C/ ARGAMASSA DE CIMENTO E AREIA 1:3, SOBRE LASTRO DE CONCRETO 10CM E TAMPA DE CONCRETO ARMADO</v>
          </cell>
          <cell r="C310" t="str">
            <v>UN</v>
          </cell>
          <cell r="D310">
            <v>859.15</v>
          </cell>
        </row>
        <row r="311">
          <cell r="A311">
            <v>83661</v>
          </cell>
          <cell r="B311" t="str">
            <v>EXECUCAO DE DRENO PROFUNDO, CORTE EM SOLO, COM TUBO POROSO D=0,20M</v>
          </cell>
          <cell r="C311" t="str">
            <v>M</v>
          </cell>
          <cell r="D311">
            <v>104.13</v>
          </cell>
        </row>
        <row r="312">
          <cell r="A312">
            <v>83662</v>
          </cell>
          <cell r="B312" t="str">
            <v>EXECUCAO DE DRENO CEGO</v>
          </cell>
          <cell r="C312" t="str">
            <v>M3</v>
          </cell>
          <cell r="D312">
            <v>111.43</v>
          </cell>
        </row>
        <row r="313">
          <cell r="A313">
            <v>83664</v>
          </cell>
          <cell r="B313" t="str">
            <v>EXECUCAO DE DRENO DE TUBO DE CONRETO SIMPLES POROSO D=0,20 M (0,5MX0,5M) PARA GALERIAS DE AGUAS PLUVIAIS</v>
          </cell>
          <cell r="C313" t="str">
            <v>M</v>
          </cell>
          <cell r="D313">
            <v>61.67</v>
          </cell>
        </row>
        <row r="314">
          <cell r="A314">
            <v>83670</v>
          </cell>
          <cell r="B314" t="str">
            <v>TUBO PVC DN 75 MM PARA DRENAGEM - FORNECIMENTO E INSTALACAO</v>
          </cell>
          <cell r="C314" t="str">
            <v>M</v>
          </cell>
          <cell r="D314">
            <v>48.58</v>
          </cell>
        </row>
        <row r="315">
          <cell r="A315">
            <v>83671</v>
          </cell>
          <cell r="B315" t="str">
            <v>TUBO PVC DN 100 MM PARA DRENAGEM - FORNECIMENTO E INSTALACAO</v>
          </cell>
          <cell r="C315" t="str">
            <v>M</v>
          </cell>
          <cell r="D315">
            <v>52.21</v>
          </cell>
        </row>
        <row r="316">
          <cell r="A316">
            <v>83679</v>
          </cell>
          <cell r="B316" t="str">
            <v>TUBO PVC D=2 COM MATERIAL DRENANTE PARA DRENO/BARBACA - FORNECIMENTO E INSTALACAO</v>
          </cell>
          <cell r="C316" t="str">
            <v>M</v>
          </cell>
          <cell r="D316">
            <v>14.79</v>
          </cell>
        </row>
        <row r="317">
          <cell r="A317">
            <v>83680</v>
          </cell>
          <cell r="B317" t="str">
            <v>TUBO PVC D=3" COM MATERIAL DRENANTE PARA DRENO/BARBACA - FORNECIMENTO E INSTALACAO</v>
          </cell>
          <cell r="C317" t="str">
            <v>M</v>
          </cell>
          <cell r="D317">
            <v>17.87</v>
          </cell>
        </row>
        <row r="318">
          <cell r="A318">
            <v>83681</v>
          </cell>
          <cell r="B318" t="str">
            <v>TUBO PVC D=4" COM MATERIAL DRENANTE PARA DRENO/BARBACA - FORNECIMENTO E INSTALACAO</v>
          </cell>
          <cell r="C318" t="str">
            <v>M</v>
          </cell>
          <cell r="D318">
            <v>19.28</v>
          </cell>
        </row>
        <row r="319">
          <cell r="A319">
            <v>83693</v>
          </cell>
          <cell r="B319" t="str">
            <v>CAIACAO EM MEIO FIO</v>
          </cell>
          <cell r="C319" t="str">
            <v>M2</v>
          </cell>
          <cell r="D319">
            <v>3.58</v>
          </cell>
        </row>
        <row r="320">
          <cell r="A320">
            <v>83694</v>
          </cell>
          <cell r="B320" t="str">
            <v>RECOMPOSICAO DE PAVIMENTACAO TIPO BLOKRET SOBRE COLCHAO DE AREIA COM REAPROVEITAMENTO DE MATERIAL</v>
          </cell>
          <cell r="C320" t="str">
            <v>M2</v>
          </cell>
          <cell r="D320">
            <v>15.68</v>
          </cell>
        </row>
        <row r="321">
          <cell r="A321">
            <v>83716</v>
          </cell>
          <cell r="B321" t="str">
            <v>GRELHA FF 30X90CM, 135KG, P/ CX RALO COM ASSENTAMENTO DE ARGAMASSA CIMENTO/AREIA 1:4 - FORNECIMENTO E INSTALAÇÃO</v>
          </cell>
          <cell r="C321" t="str">
            <v>UN</v>
          </cell>
          <cell r="D321">
            <v>344.15</v>
          </cell>
        </row>
        <row r="322">
          <cell r="A322">
            <v>83761</v>
          </cell>
          <cell r="B322" t="str">
            <v>GRUPO DE SOLDAGEM COM GERADOR A DIESEL 60 CV PARA SOLDA ELÉTRICA, SOBRE 04 RODAS, COM MOTOR 4 CILINDROS 600 A - DEPRECIAÇÃO. AF_02/2016</v>
          </cell>
          <cell r="C322" t="str">
            <v>H</v>
          </cell>
          <cell r="D322">
            <v>9.36</v>
          </cell>
        </row>
        <row r="323">
          <cell r="A323">
            <v>83762</v>
          </cell>
          <cell r="B323" t="str">
            <v>GRUPO DE SOLDAGEM COM GERADOR A DIESEL 60 CV PARA SOLDA ELÉTRICA, SOBRE 04 RODAS, COM MOTOR 4 CILINDROS 600 A - MANUTENÇÃO. AF_02/2016</v>
          </cell>
          <cell r="C323" t="str">
            <v>H</v>
          </cell>
          <cell r="D323">
            <v>11.7</v>
          </cell>
        </row>
        <row r="324">
          <cell r="A324">
            <v>83763</v>
          </cell>
          <cell r="B324" t="str">
            <v>GRUPO DE SOLDAGEM COM GERADOR A DIESEL 60 CV PARA SOLDA ELÉTRICA, SOBRE 04 RODAS, COM MOTOR 4 CILINDROS 600 A - MATERIAIS NA OPERAÇÃO. AF_02/2016</v>
          </cell>
          <cell r="C324" t="str">
            <v>H</v>
          </cell>
          <cell r="D324">
            <v>30.37</v>
          </cell>
        </row>
        <row r="325">
          <cell r="A325">
            <v>83764</v>
          </cell>
          <cell r="B325" t="str">
            <v>GRUPO DE SOLDAGEM COM GERADOR A DIESEL 60 CV PARA SOLDA ELÉTRICA, SOBRE 04 RODAS, COM MOTOR 4 CILINDROS 600 A - JUROS. AF_02/2016</v>
          </cell>
          <cell r="C325" t="str">
            <v>H</v>
          </cell>
          <cell r="D325">
            <v>1.05</v>
          </cell>
        </row>
        <row r="326">
          <cell r="A326">
            <v>83765</v>
          </cell>
          <cell r="B326" t="str">
            <v>GRUPO DE SOLDAGEM COM GERADOR A DIESEL 60 CV PARA SOLDA ELÉTRICA, SOBRE 04 RODAS, COM MOTOR 4 CILINDROS 600 A - CHP DIURNO. AF_02/2016</v>
          </cell>
          <cell r="C326" t="str">
            <v>CHP</v>
          </cell>
          <cell r="D326">
            <v>72.44</v>
          </cell>
        </row>
        <row r="327">
          <cell r="A327">
            <v>83766</v>
          </cell>
          <cell r="B327" t="str">
            <v>GRUPO DE SOLDAGEM COM GERADOR A DIESEL 60 CV PARA SOLDA ELÉTRICA, SOBRE 04 RODAS, COM MOTOR 4 CILINDROS 600 A - CHI DIURNO. AF_02/2016</v>
          </cell>
          <cell r="C327" t="str">
            <v>CHI</v>
          </cell>
          <cell r="D327">
            <v>30.37</v>
          </cell>
        </row>
        <row r="328">
          <cell r="A328">
            <v>83771</v>
          </cell>
          <cell r="B328" t="str">
            <v>RECOMPOSICAO DE REVESTIMENTO PRIMARIO MEDIDO P/ VOLUME COMPACTADO</v>
          </cell>
          <cell r="C328" t="str">
            <v>M3</v>
          </cell>
          <cell r="D328">
            <v>6.7</v>
          </cell>
        </row>
        <row r="329">
          <cell r="A329">
            <v>84013</v>
          </cell>
          <cell r="B329" t="str">
            <v>ESCAVADEIRA HIDRÁULICA SOBRE ESTEIRAS, CAÇAMBA 0,80 M3, PESO OPERACIONAL 17,8 T, POTÊNCIA LÍQUIDA 110 HP - CHI DIURNO. AF_10/2014</v>
          </cell>
          <cell r="C329" t="str">
            <v>CHI</v>
          </cell>
          <cell r="D329">
            <v>46.33</v>
          </cell>
        </row>
        <row r="330">
          <cell r="A330">
            <v>84088</v>
          </cell>
          <cell r="B330" t="str">
            <v>PEITORIL EM MARMORE BRANCO, LARGURA DE 15CM, ASSENTADO COM ARGAMASSA TRACO 1:4 (CIMENTO E AREIA MEDIA), PREPARO MANUAL DA ARGAMASSA</v>
          </cell>
          <cell r="C330" t="str">
            <v>M</v>
          </cell>
          <cell r="D330">
            <v>95.29</v>
          </cell>
        </row>
        <row r="331">
          <cell r="A331">
            <v>84089</v>
          </cell>
          <cell r="B331" t="str">
            <v>PEITORIL EM MARMORE BRANCO, LARGURA DE 25CM, ASSENTADO COM ARGAMASSA TRACO 1:3 (CIMENTO E AREIA MEDIA), PREPARO MANUAL DA ARGAMASSA</v>
          </cell>
          <cell r="C331" t="str">
            <v>M</v>
          </cell>
          <cell r="D331">
            <v>134.35</v>
          </cell>
        </row>
        <row r="332">
          <cell r="A332">
            <v>84117</v>
          </cell>
          <cell r="B332" t="str">
            <v>RASPAGEM / CALAFETACAO TACOS MADEIRA 1 DEMAO CERA</v>
          </cell>
          <cell r="C332" t="str">
            <v>M2</v>
          </cell>
          <cell r="D332">
            <v>19.38</v>
          </cell>
        </row>
        <row r="333">
          <cell r="A333">
            <v>84120</v>
          </cell>
          <cell r="B333" t="str">
            <v>ENCERAMENTO MANUAL EM MADEIRA - 3 DEMAOS</v>
          </cell>
          <cell r="C333" t="str">
            <v>M2</v>
          </cell>
          <cell r="D333">
            <v>14.9</v>
          </cell>
        </row>
        <row r="334">
          <cell r="A334">
            <v>84162</v>
          </cell>
          <cell r="B334" t="str">
            <v>RODAPE EM MADEIRA, ALTURA 7CM, FIXADO COM COLA</v>
          </cell>
          <cell r="C334" t="str">
            <v>M</v>
          </cell>
          <cell r="D334">
            <v>17.670000000000002</v>
          </cell>
        </row>
        <row r="335">
          <cell r="A335">
            <v>84168</v>
          </cell>
          <cell r="B335" t="str">
            <v>RODAPE EM ARDOSIA ASSENTADO COM ARGAMASSA TRACO 1:4 (CIMENTO E AREIA) ALTURA 10CM</v>
          </cell>
          <cell r="C335" t="str">
            <v>M</v>
          </cell>
          <cell r="D335">
            <v>17.68</v>
          </cell>
        </row>
        <row r="336">
          <cell r="A336">
            <v>84181</v>
          </cell>
          <cell r="B336" t="str">
            <v>PISO EM TACO DE MADEIRA 7X21CM, FIXADO COM COLA BASE DE PVA</v>
          </cell>
          <cell r="C336" t="str">
            <v>M2</v>
          </cell>
          <cell r="D336">
            <v>131.52000000000001</v>
          </cell>
        </row>
        <row r="337">
          <cell r="A337">
            <v>84183</v>
          </cell>
          <cell r="B337" t="str">
            <v>PISO EM PEDRA PORTUGUESA ASSENTADO SOBRE BASE DE AREIA, REJUNTADO COM CIMENTO COMUM</v>
          </cell>
          <cell r="C337" t="str">
            <v>M2</v>
          </cell>
          <cell r="D337">
            <v>131.13999999999999</v>
          </cell>
        </row>
        <row r="338">
          <cell r="A338">
            <v>84186</v>
          </cell>
          <cell r="B338" t="str">
            <v>PISO DE BORRACHA CANELADA, ESPESSURA 3,5MM, FIXADO COM COLA</v>
          </cell>
          <cell r="C338" t="str">
            <v>M2</v>
          </cell>
          <cell r="D338">
            <v>75.77</v>
          </cell>
        </row>
        <row r="339">
          <cell r="A339">
            <v>84187</v>
          </cell>
          <cell r="B339" t="str">
            <v>ASSENTAMENTO DE PISO DE BORRACHA PASTILHADA FIXADO COM COLA</v>
          </cell>
          <cell r="C339" t="str">
            <v>M2</v>
          </cell>
          <cell r="D339">
            <v>11.06</v>
          </cell>
        </row>
        <row r="340">
          <cell r="A340">
            <v>84191</v>
          </cell>
          <cell r="B340" t="str">
            <v>PISO EM GRANILITE, MARMORITE OU GRANITINA ESPESSURA 8 MM, INCLUSO JUNTAS DE DILATACAO PLASTICAS</v>
          </cell>
          <cell r="C340" t="str">
            <v>M2</v>
          </cell>
          <cell r="D340">
            <v>113.17</v>
          </cell>
        </row>
        <row r="341">
          <cell r="A341">
            <v>84402</v>
          </cell>
          <cell r="B341" t="str">
            <v>QUADRO DE DISTRIBUICAO DE ENERGIA P/ 6 DISJUNTORES TERMOMAGNETICOS MONOPOLARES SEM BARRAMENTO, DE EMBUTIR, EM PVC - FORNECIMENTO E INSTALACAO</v>
          </cell>
          <cell r="C341" t="str">
            <v>UN</v>
          </cell>
          <cell r="D341">
            <v>80.14</v>
          </cell>
        </row>
        <row r="342">
          <cell r="A342">
            <v>84645</v>
          </cell>
          <cell r="B342" t="str">
            <v>VERNIZ SINTETICO BRILHANTE, 2 DEMAOS</v>
          </cell>
          <cell r="C342" t="str">
            <v>M2</v>
          </cell>
          <cell r="D342">
            <v>17.14</v>
          </cell>
        </row>
        <row r="343">
          <cell r="A343">
            <v>84657</v>
          </cell>
          <cell r="B343" t="str">
            <v>FUNDO SINTETICO NIVELADOR BRANCO</v>
          </cell>
          <cell r="C343" t="str">
            <v>M2</v>
          </cell>
          <cell r="D343">
            <v>9.3699999999999992</v>
          </cell>
        </row>
        <row r="344">
          <cell r="A344">
            <v>84659</v>
          </cell>
          <cell r="B344" t="str">
            <v>PINTURA ESMALTE FOSCO EM MADEIRA, DUAS DEMAOS</v>
          </cell>
          <cell r="C344" t="str">
            <v>M2</v>
          </cell>
          <cell r="D344">
            <v>14.96</v>
          </cell>
        </row>
        <row r="345">
          <cell r="A345">
            <v>84663</v>
          </cell>
          <cell r="B345" t="str">
            <v>APLICACAO DE VERNIZ POLIURETANO FOSCO SOBRE PISO DE PEDRAS DECORATIVAS, 3 DEMAOS</v>
          </cell>
          <cell r="C345" t="str">
            <v>M2</v>
          </cell>
          <cell r="D345">
            <v>20.61</v>
          </cell>
        </row>
        <row r="346">
          <cell r="A346">
            <v>84665</v>
          </cell>
          <cell r="B346" t="str">
            <v>PINTURA ACRILICA PARA SINALIZAÇÃO HORIZONTAL EM PISO CIMENTADO</v>
          </cell>
          <cell r="C346" t="str">
            <v>M2</v>
          </cell>
          <cell r="D346">
            <v>18.190000000000001</v>
          </cell>
        </row>
        <row r="347">
          <cell r="A347">
            <v>84666</v>
          </cell>
          <cell r="B347" t="str">
            <v>POLIMENTO E ENCERAMENTO DE PISO EM MADEIRA</v>
          </cell>
          <cell r="C347" t="str">
            <v>M2</v>
          </cell>
          <cell r="D347">
            <v>20.22</v>
          </cell>
        </row>
        <row r="348">
          <cell r="A348">
            <v>84679</v>
          </cell>
          <cell r="B348" t="str">
            <v>PINTURA IMUNIZANTE PARA MADEIRA, DUAS DEMAOS</v>
          </cell>
          <cell r="C348" t="str">
            <v>M2</v>
          </cell>
          <cell r="D348">
            <v>18.37</v>
          </cell>
        </row>
        <row r="349">
          <cell r="A349">
            <v>84796</v>
          </cell>
          <cell r="B349" t="str">
            <v>TAMPAO FOFO P/ CAIXA R2 PADRAO TELEBRAS COMPLETO - FORNECIMENTO E INSTALACAO</v>
          </cell>
          <cell r="C349" t="str">
            <v>UN</v>
          </cell>
          <cell r="D349">
            <v>589.73</v>
          </cell>
        </row>
        <row r="350">
          <cell r="A350">
            <v>84798</v>
          </cell>
          <cell r="B350" t="str">
            <v>TAMPAO FOFO P/ CAIXA R1 PADRAO TELEBRAS COMPLETO - FORNECIMENTO E INSTALACAO</v>
          </cell>
          <cell r="C350" t="str">
            <v>UN</v>
          </cell>
          <cell r="D350">
            <v>262.60000000000002</v>
          </cell>
        </row>
        <row r="351">
          <cell r="A351">
            <v>84885</v>
          </cell>
          <cell r="B351" t="str">
            <v>JOGO DE FERRAGENS CROMADAS PARA PORTA DE VIDRO TEMPERADO, UMA FOLHA COMPOSTO DE DOBRADICAS SUPERIOR E INFERIOR, TRINCO, FECHADURA, CONTRA FECHADURA COM CAPUCHINHO SEM MOLA E PUXADOR</v>
          </cell>
          <cell r="C351" t="str">
            <v>UN</v>
          </cell>
          <cell r="D351">
            <v>639.79999999999995</v>
          </cell>
        </row>
        <row r="352">
          <cell r="A352">
            <v>84886</v>
          </cell>
          <cell r="B352" t="str">
            <v>MOLA HIDRAULICA DE PISO PARA PORTA DE VIDRO TEMPERADO</v>
          </cell>
          <cell r="C352" t="str">
            <v>UN</v>
          </cell>
          <cell r="D352">
            <v>1141.55</v>
          </cell>
        </row>
        <row r="353">
          <cell r="A353">
            <v>84957</v>
          </cell>
          <cell r="B353" t="str">
            <v>VIDRO LISO COMUM TRANSPARENTE, ESPESSURA 5MM</v>
          </cell>
          <cell r="C353" t="str">
            <v>M2</v>
          </cell>
          <cell r="D353">
            <v>192.53</v>
          </cell>
        </row>
        <row r="354">
          <cell r="A354">
            <v>84959</v>
          </cell>
          <cell r="B354" t="str">
            <v>VIDRO LISO COMUM TRANSPARENTE, ESPESSURA 6MM</v>
          </cell>
          <cell r="C354" t="str">
            <v>M2</v>
          </cell>
          <cell r="D354">
            <v>225.43</v>
          </cell>
        </row>
        <row r="355">
          <cell r="A355">
            <v>85001</v>
          </cell>
          <cell r="B355" t="str">
            <v>VIDRO LISO FUME, ESPESSURA 4MM</v>
          </cell>
          <cell r="C355" t="str">
            <v>M2</v>
          </cell>
          <cell r="D355">
            <v>214.46</v>
          </cell>
        </row>
        <row r="356">
          <cell r="A356">
            <v>85002</v>
          </cell>
          <cell r="B356" t="str">
            <v>VIDRO LISO FUME, ESPESSURA 6MM</v>
          </cell>
          <cell r="C356" t="str">
            <v>M2</v>
          </cell>
          <cell r="D356">
            <v>302.2</v>
          </cell>
        </row>
        <row r="357">
          <cell r="A357">
            <v>85004</v>
          </cell>
          <cell r="B357" t="str">
            <v>VIDRO FANTASIA MARTELADO 4MM</v>
          </cell>
          <cell r="C357" t="str">
            <v>M2</v>
          </cell>
          <cell r="D357">
            <v>148.66</v>
          </cell>
        </row>
        <row r="358">
          <cell r="A358">
            <v>85005</v>
          </cell>
          <cell r="B358" t="str">
            <v>ESPELHO CRISTAL, ESPESSURA 4MM, COM PARAFUSOS DE FIXACAO, SEM MOLDURA</v>
          </cell>
          <cell r="C358" t="str">
            <v>M2</v>
          </cell>
          <cell r="D358">
            <v>434.05</v>
          </cell>
        </row>
        <row r="359">
          <cell r="A359">
            <v>85120</v>
          </cell>
          <cell r="B359" t="str">
            <v>MANOMETRO 0 A 200 PSI (0 A 14 KGF/CM2), D = 50MM - FORNECIMENTO E COLOCACAO</v>
          </cell>
          <cell r="C359" t="str">
            <v>UN</v>
          </cell>
          <cell r="D359">
            <v>106.64</v>
          </cell>
        </row>
        <row r="360">
          <cell r="A360">
            <v>85233</v>
          </cell>
          <cell r="B360" t="str">
            <v>ESCADA EM CONCRETO ARMADO, FCK = 15 MPA, MOLDADA IN LOCO</v>
          </cell>
          <cell r="C360" t="str">
            <v>M3</v>
          </cell>
          <cell r="D360">
            <v>2385.84</v>
          </cell>
        </row>
        <row r="361">
          <cell r="A361">
            <v>85421</v>
          </cell>
          <cell r="B361" t="str">
            <v>REMOCAO DE VIDRO COMUM</v>
          </cell>
          <cell r="C361" t="str">
            <v>M2</v>
          </cell>
          <cell r="D361">
            <v>12.73</v>
          </cell>
        </row>
        <row r="362">
          <cell r="A362">
            <v>86872</v>
          </cell>
          <cell r="B362" t="str">
            <v>TANQUE DE LOUÇA BRANCA COM COLUNA, 30L OU EQUIVALENTE - FORNECIMENTO E INSTALAÇÃO. AF_01/2020</v>
          </cell>
          <cell r="C362" t="str">
            <v>UN</v>
          </cell>
          <cell r="D362">
            <v>597.36</v>
          </cell>
        </row>
        <row r="363">
          <cell r="A363">
            <v>86874</v>
          </cell>
          <cell r="B363" t="str">
            <v>TANQUE DE LOUÇA BRANCA SUSPENSO, 18L OU EQUIVALENTE - FORNECIMENTO E INSTALAÇÃO. AF_01/2020</v>
          </cell>
          <cell r="C363" t="str">
            <v>UN</v>
          </cell>
          <cell r="D363">
            <v>366.34</v>
          </cell>
        </row>
        <row r="364">
          <cell r="A364">
            <v>86875</v>
          </cell>
          <cell r="B364" t="str">
            <v>TANQUE DE MÁRMORE SINTÉTICO COM COLUNA, 22L OU EQUIVALENTE   FORNECIMENTO E INSTALAÇÃO. AF_01/2020</v>
          </cell>
          <cell r="C364" t="str">
            <v>UN</v>
          </cell>
          <cell r="D364">
            <v>336.01</v>
          </cell>
        </row>
        <row r="365">
          <cell r="A365">
            <v>86876</v>
          </cell>
          <cell r="B365" t="str">
            <v>TANQUE DE MÁRMORE SINTÉTICO SUSPENSO, 22L OU EQUIVALENTE - FORNECIMENTO E INSTALAÇÃO. AF_01/2020</v>
          </cell>
          <cell r="C365" t="str">
            <v>UN</v>
          </cell>
          <cell r="D365">
            <v>193.53</v>
          </cell>
        </row>
        <row r="366">
          <cell r="A366">
            <v>86877</v>
          </cell>
          <cell r="B366" t="str">
            <v>VÁLVULA EM METAL CROMADO 1.1/2 X 1.1/2 PARA TANQUE OU LAVATÓRIO, COM OU SEM LADRÃO - FORNECIMENTO E INSTALAÇÃO. AF_01/2020</v>
          </cell>
          <cell r="C366" t="str">
            <v>UN</v>
          </cell>
          <cell r="D366">
            <v>26.22</v>
          </cell>
        </row>
        <row r="367">
          <cell r="A367">
            <v>86878</v>
          </cell>
          <cell r="B367" t="str">
            <v>VÁLVULA EM METAL CROMADO TIPO AMERICANA 3.1/2 X 1.1/2 PARA PIA - FORNECIMENTO E INSTALAÇÃO. AF_01/2020</v>
          </cell>
          <cell r="C367" t="str">
            <v>UN</v>
          </cell>
          <cell r="D367">
            <v>55.65</v>
          </cell>
        </row>
        <row r="368">
          <cell r="A368">
            <v>86879</v>
          </cell>
          <cell r="B368" t="str">
            <v>VÁLVULA EM PLÁSTICO 1 PARA PIA, TANQUE OU LAVATÓRIO, COM OU SEM LADRÃO - FORNECIMENTO E INSTALAÇÃO. AF_01/2020</v>
          </cell>
          <cell r="C368" t="str">
            <v>UN</v>
          </cell>
          <cell r="D368">
            <v>6.08</v>
          </cell>
        </row>
        <row r="369">
          <cell r="A369">
            <v>86880</v>
          </cell>
          <cell r="B369" t="str">
            <v>VÁLVULA EM PLÁSTICO CROMADO TIPO AMERICANA 3.1/2 X 1.1/2 SEM ADAPTADOR PARA PIA - FORNECIMENTO E INSTALAÇÃO. AF_01/2020</v>
          </cell>
          <cell r="C369" t="str">
            <v>UN</v>
          </cell>
          <cell r="D369">
            <v>17.47</v>
          </cell>
        </row>
        <row r="370">
          <cell r="A370">
            <v>86881</v>
          </cell>
          <cell r="B370" t="str">
            <v>SIFÃO DO TIPO GARRAFA EM METAL CROMADO 1 X 1.1/2 - FORNECIMENTO E INSTALAÇÃO. AF_01/2020</v>
          </cell>
          <cell r="C370" t="str">
            <v>UN</v>
          </cell>
          <cell r="D370">
            <v>156.63999999999999</v>
          </cell>
        </row>
        <row r="371">
          <cell r="A371">
            <v>86882</v>
          </cell>
          <cell r="B371" t="str">
            <v>SIFÃO DO TIPO GARRAFA/COPO EM PVC 1.1/4  X 1.1/2 - FORNECIMENTO E INSTALAÇÃO. AF_01/2020</v>
          </cell>
          <cell r="C371" t="str">
            <v>UN</v>
          </cell>
          <cell r="D371">
            <v>17.89</v>
          </cell>
        </row>
        <row r="372">
          <cell r="A372">
            <v>86883</v>
          </cell>
          <cell r="B372" t="str">
            <v>SIFÃO DO TIPO FLEXÍVEL EM PVC 1  X 1.1/2  - FORNECIMENTO E INSTALAÇÃO. AF_01/2020</v>
          </cell>
          <cell r="C372" t="str">
            <v>UN</v>
          </cell>
          <cell r="D372">
            <v>10.24</v>
          </cell>
        </row>
        <row r="373">
          <cell r="A373">
            <v>86884</v>
          </cell>
          <cell r="B373" t="str">
            <v>ENGATE FLEXÍVEL EM PLÁSTICO BRANCO, 1/2 X 30CM - FORNECIMENTO E INSTALAÇÃO. AF_01/2020</v>
          </cell>
          <cell r="C373" t="str">
            <v>UN</v>
          </cell>
          <cell r="D373">
            <v>7.47</v>
          </cell>
        </row>
        <row r="374">
          <cell r="A374">
            <v>86885</v>
          </cell>
          <cell r="B374" t="str">
            <v>ENGATE FLEXÍVEL EM PLÁSTICO BRANCO, 1/2 X 40CM - FORNECIMENTO E INSTALAÇÃO. AF_01/2020</v>
          </cell>
          <cell r="C374" t="str">
            <v>UN</v>
          </cell>
          <cell r="D374">
            <v>9.89</v>
          </cell>
        </row>
        <row r="375">
          <cell r="A375">
            <v>86886</v>
          </cell>
          <cell r="B375" t="str">
            <v>ENGATE FLEXÍVEL EM INOX, 1/2  X 30CM - FORNECIMENTO E INSTALAÇÃO. AF_01/2020</v>
          </cell>
          <cell r="C375" t="str">
            <v>UN</v>
          </cell>
          <cell r="D375">
            <v>38.19</v>
          </cell>
        </row>
        <row r="376">
          <cell r="A376">
            <v>86887</v>
          </cell>
          <cell r="B376" t="str">
            <v>ENGATE FLEXÍVEL EM INOX, 1/2  X 40CM - FORNECIMENTO E INSTALAÇÃO. AF_01/2020</v>
          </cell>
          <cell r="C376" t="str">
            <v>UN</v>
          </cell>
          <cell r="D376">
            <v>41.44</v>
          </cell>
        </row>
        <row r="377">
          <cell r="A377">
            <v>86888</v>
          </cell>
          <cell r="B377" t="str">
            <v>VASO SANITÁRIO SIFONADO COM CAIXA ACOPLADA LOUÇA BRANCA - FORNECIMENTO E INSTALAÇÃO. AF_01/2020</v>
          </cell>
          <cell r="C377" t="str">
            <v>UN</v>
          </cell>
          <cell r="D377">
            <v>353.17</v>
          </cell>
        </row>
        <row r="378">
          <cell r="A378">
            <v>86889</v>
          </cell>
          <cell r="B378" t="str">
            <v>BANCADA DE GRANITO CINZA POLIDO, DE 1,50 X 0,60 M, PARA PIA DE COZINHA - FORNECIMENTO E INSTALAÇÃO. AF_01/2020</v>
          </cell>
          <cell r="C378" t="str">
            <v>UN</v>
          </cell>
          <cell r="D378">
            <v>579.09</v>
          </cell>
        </row>
        <row r="379">
          <cell r="A379">
            <v>86893</v>
          </cell>
          <cell r="B379" t="str">
            <v>BANCADA DE MÁRMORE BRANCO POLIDO, DE 1,50 X 0,60 M, PARA PIA DE COZINHA - FORNECIMENTO E INSTALAÇÃO. AF_01/2020</v>
          </cell>
          <cell r="C379" t="str">
            <v>UN</v>
          </cell>
          <cell r="D379">
            <v>473.24</v>
          </cell>
        </row>
        <row r="380">
          <cell r="A380">
            <v>86894</v>
          </cell>
          <cell r="B380" t="str">
            <v>BANCADA DE MÁRMORE SINTÉTICO, DE 120 X 60CM, COM CUBA INTEGRADA - FORNECIMENTO E INSTALAÇÃO. AF_01/2020</v>
          </cell>
          <cell r="C380" t="str">
            <v>UN</v>
          </cell>
          <cell r="D380">
            <v>189.46</v>
          </cell>
        </row>
        <row r="381">
          <cell r="A381">
            <v>86895</v>
          </cell>
          <cell r="B381" t="str">
            <v>BANCADA DE GRANITO CINZA POLIDO, DE 0,50 X 0,60 M, PARA LAVATÓRIO - FORNECIMENTO E INSTALAÇÃO. AF_01/2020</v>
          </cell>
          <cell r="C381" t="str">
            <v>UN</v>
          </cell>
          <cell r="D381">
            <v>274.72000000000003</v>
          </cell>
        </row>
        <row r="382">
          <cell r="A382">
            <v>86899</v>
          </cell>
          <cell r="B382" t="str">
            <v>BANCADA DE MÁRMORE BRANCO POLIDO, DE 0,50 X 0,60 M, PARA LAVATÓRIO - FORNECIMENTO E INSTALAÇÃO. AF_01/2020</v>
          </cell>
          <cell r="C382" t="str">
            <v>UN</v>
          </cell>
          <cell r="D382">
            <v>235.01</v>
          </cell>
        </row>
        <row r="383">
          <cell r="A383">
            <v>86900</v>
          </cell>
          <cell r="B383" t="str">
            <v>CUBA DE EMBUTIR RETANGULAR DE AÇO INOXIDÁVEL, 46 X 30 X 12 CM - FORNECIMENTO E INSTALAÇÃO. AF_01/2020</v>
          </cell>
          <cell r="C383" t="str">
            <v>UN</v>
          </cell>
          <cell r="D383">
            <v>155.74</v>
          </cell>
        </row>
        <row r="384">
          <cell r="A384">
            <v>86901</v>
          </cell>
          <cell r="B384" t="str">
            <v>CUBA DE EMBUTIR OVAL EM LOUÇA BRANCA, 35 X 50CM OU EQUIVALENTE - FORNECIMENTO E INSTALAÇÃO. AF_01/2020</v>
          </cell>
          <cell r="C384" t="str">
            <v>UN</v>
          </cell>
          <cell r="D384">
            <v>110.64</v>
          </cell>
        </row>
        <row r="385">
          <cell r="A385">
            <v>86902</v>
          </cell>
          <cell r="B385" t="str">
            <v>LAVATÓRIO LOUÇA BRANCA COM COLUNA, *44 X 35,5* CM, PADRÃO POPULAR - FORNECIMENTO E INSTALAÇÃO. AF_01/2020</v>
          </cell>
          <cell r="C385" t="str">
            <v>UN</v>
          </cell>
          <cell r="D385">
            <v>211.97</v>
          </cell>
        </row>
        <row r="386">
          <cell r="A386">
            <v>86903</v>
          </cell>
          <cell r="B386" t="str">
            <v>LAVATÓRIO LOUÇA BRANCA COM COLUNA, 45 X 55CM OU EQUIVALENTE, PADRÃO MÉDIO - FORNECIMENTO E INSTALAÇÃO. AF_01/2020</v>
          </cell>
          <cell r="C386" t="str">
            <v>UN</v>
          </cell>
          <cell r="D386">
            <v>277.10000000000002</v>
          </cell>
        </row>
        <row r="387">
          <cell r="A387">
            <v>86904</v>
          </cell>
          <cell r="B387" t="str">
            <v>LAVATÓRIO LOUÇA BRANCA SUSPENSO, 29,5 X 39CM OU EQUIVALENTE, PADRÃO POPULAR - FORNECIMENTO E INSTALAÇÃO. AF_01/2020</v>
          </cell>
          <cell r="C387" t="str">
            <v>UN</v>
          </cell>
          <cell r="D387">
            <v>107.37</v>
          </cell>
        </row>
        <row r="388">
          <cell r="A388">
            <v>86905</v>
          </cell>
          <cell r="B388" t="str">
            <v>APARELHO MISTURADOR DE MESA PARA LAVATÓRIO, PADRÃO MÉDIO - FORNECIMENTO E INSTALAÇÃO. AF_01/2020</v>
          </cell>
          <cell r="C388" t="str">
            <v>UN</v>
          </cell>
          <cell r="D388">
            <v>216.15</v>
          </cell>
        </row>
        <row r="389">
          <cell r="A389">
            <v>86906</v>
          </cell>
          <cell r="B389" t="str">
            <v>TORNEIRA CROMADA DE MESA, 1/2 OU 3/4, PARA LAVATÓRIO, PADRÃO POPULAR - FORNECIMENTO E INSTALAÇÃO. AF_01/2020</v>
          </cell>
          <cell r="C389" t="str">
            <v>UN</v>
          </cell>
          <cell r="D389">
            <v>50.47</v>
          </cell>
        </row>
        <row r="390">
          <cell r="A390">
            <v>86908</v>
          </cell>
          <cell r="B390" t="str">
            <v>APARELHO MISTURADOR DE MESA PARA PIA DE COZINHA, PADRÃO MÉDIO - FORNECIMENTO E INSTALAÇÃO. AF_01/2020</v>
          </cell>
          <cell r="C390" t="str">
            <v>UN</v>
          </cell>
          <cell r="D390">
            <v>259.39999999999998</v>
          </cell>
        </row>
        <row r="391">
          <cell r="A391">
            <v>86909</v>
          </cell>
          <cell r="B391" t="str">
            <v>TORNEIRA CROMADA TUBO MÓVEL, DE MESA, 1/2 OU 3/4, PARA PIA DE COZINHA, PADRÃO ALTO - FORNECIMENTO E INSTALAÇÃO. AF_01/2020</v>
          </cell>
          <cell r="C391" t="str">
            <v>UN</v>
          </cell>
          <cell r="D391">
            <v>101</v>
          </cell>
        </row>
        <row r="392">
          <cell r="A392">
            <v>86910</v>
          </cell>
          <cell r="B392" t="str">
            <v>TORNEIRA CROMADA TUBO MÓVEL, DE PAREDE, 1/2 OU 3/4, PARA PIA DE COZINHA, PADRÃO MÉDIO - FORNECIMENTO E INSTALAÇÃO. AF_01/2020</v>
          </cell>
          <cell r="C392" t="str">
            <v>UN</v>
          </cell>
          <cell r="D392">
            <v>95.37</v>
          </cell>
        </row>
        <row r="393">
          <cell r="A393">
            <v>86911</v>
          </cell>
          <cell r="B393" t="str">
            <v>TORNEIRA CROMADA LONGA, DE PAREDE, 1/2 OU 3/4, PARA PIA DE COZINHA, PADRÃO POPULAR - FORNECIMENTO E INSTALAÇÃO. AF_01/2020</v>
          </cell>
          <cell r="C393" t="str">
            <v>UN</v>
          </cell>
          <cell r="D393">
            <v>42.72</v>
          </cell>
        </row>
        <row r="394">
          <cell r="A394">
            <v>86913</v>
          </cell>
          <cell r="B394" t="str">
            <v>TORNEIRA CROMADA 1/2 OU 3/4 PARA TANQUE, PADRÃO POPULAR - FORNECIMENTO E INSTALAÇÃO. AF_01/2020</v>
          </cell>
          <cell r="C394" t="str">
            <v>UN</v>
          </cell>
          <cell r="D394">
            <v>19.05</v>
          </cell>
        </row>
        <row r="395">
          <cell r="A395">
            <v>86914</v>
          </cell>
          <cell r="B395" t="str">
            <v>TORNEIRA CROMADA 1/2 OU 3/4 PARA TANQUE, PADRÃO MÉDIO - FORNECIMENTO E INSTALAÇÃO. AF_01/2020</v>
          </cell>
          <cell r="C395" t="str">
            <v>UN</v>
          </cell>
          <cell r="D395">
            <v>38.93</v>
          </cell>
        </row>
        <row r="396">
          <cell r="A396">
            <v>86915</v>
          </cell>
          <cell r="B396" t="str">
            <v>TORNEIRA CROMADA DE MESA, 1/2 OU 3/4, PARA LAVATÓRIO, PADRÃO MÉDIO - FORNECIMENTO E INSTALAÇÃO. AF_01/2020</v>
          </cell>
          <cell r="C396" t="str">
            <v>UN</v>
          </cell>
          <cell r="D396">
            <v>85.04</v>
          </cell>
        </row>
        <row r="397">
          <cell r="A397">
            <v>86916</v>
          </cell>
          <cell r="B397" t="str">
            <v>TORNEIRA PLÁSTICA 3/4 PARA TANQUE - FORNECIMENTO E INSTALAÇÃO. AF_01/2020</v>
          </cell>
          <cell r="C397" t="str">
            <v>UN</v>
          </cell>
          <cell r="D397">
            <v>30.58</v>
          </cell>
        </row>
        <row r="398">
          <cell r="A398">
            <v>86919</v>
          </cell>
          <cell r="B398" t="str">
            <v>TANQUE DE LOUÇA BRANCA COM COLUNA, 30L OU EQUIVALENTE, INCLUSO SIFÃO FLEXÍVEL EM PVC, VÁLVULA METÁLICA E TORNEIRA DE METAL CROMADO PADRÃO MÉDIO - FORNECIMENTO E INSTALAÇÃO. AF_01/2020</v>
          </cell>
          <cell r="C398" t="str">
            <v>UN</v>
          </cell>
          <cell r="D398">
            <v>672.75</v>
          </cell>
        </row>
        <row r="399">
          <cell r="A399">
            <v>86920</v>
          </cell>
          <cell r="B399" t="str">
            <v>TANQUE DE LOUÇA BRANCA COM COLUNA, 30L OU EQUIVALENTE, INCLUSO SIFÃO FLEXÍVEL EM PVC, VÁLVULA PLÁSTICA E TORNEIRA DE METAL CROMADO PADRÃO POPULAR - FORNECIMENTO E INSTALAÇÃO. AF_01/2020</v>
          </cell>
          <cell r="C399" t="str">
            <v>UN</v>
          </cell>
          <cell r="D399">
            <v>632.73</v>
          </cell>
        </row>
        <row r="400">
          <cell r="A400">
            <v>86921</v>
          </cell>
          <cell r="B400" t="str">
            <v>TANQUE DE LOUÇA BRANCA COM COLUNA, 30L OU EQUIVALENTE, INCLUSO SIFÃO FLEXÍVEL EM PVC, VÁLVULA PLÁSTICA E TORNEIRA DE PLÁSTICO - FORNECIMENTO E INSTALAÇÃO. AF_01/2020</v>
          </cell>
          <cell r="C400" t="str">
            <v>UN</v>
          </cell>
          <cell r="D400">
            <v>644.26</v>
          </cell>
        </row>
        <row r="401">
          <cell r="A401">
            <v>86922</v>
          </cell>
          <cell r="B401" t="str">
            <v>TANQUE DE LOUÇA BRANCA SUSPENSO, 18L OU EQUIVALENTE, INCLUSO SIFÃO TIPO GARRAFA EM METAL CROMADO, VÁLVULA METÁLICA E TORNEIRA DE METAL CROMADO PADRÃO MÉDIO - FORNECIMENTO E INSTALAÇÃO. AF_01/2020</v>
          </cell>
          <cell r="C401" t="str">
            <v>UN</v>
          </cell>
          <cell r="D401">
            <v>588.13</v>
          </cell>
        </row>
        <row r="402">
          <cell r="A402">
            <v>86923</v>
          </cell>
          <cell r="B402" t="str">
            <v>TANQUE DE LOUÇA BRANCA SUSPENSO, 18L OU EQUIVALENTE, INCLUSO SIFÃO TIPO GARRAFA EM PVC, VÁLVULA PLÁSTICA E TORNEIRA DE METAL CROMADO PADRÃO POPULAR - FORNECIMENTO E INSTALAÇÃO. AF_01/2020</v>
          </cell>
          <cell r="C402" t="str">
            <v>UN</v>
          </cell>
          <cell r="D402">
            <v>409.36</v>
          </cell>
        </row>
        <row r="403">
          <cell r="A403">
            <v>86924</v>
          </cell>
          <cell r="B403" t="str">
            <v>TANQUE DE LOUÇA BRANCA SUSPENSO, 18L OU EQUIVALENTE, INCLUSO SIFÃO TIPO GARRAFA EM PVC, VÁLVULA PLÁSTICA E TORNEIRA DE PLÁSTICO - FORNECIMENTO E INSTALAÇÃO. AF_01/2020</v>
          </cell>
          <cell r="C403" t="str">
            <v>UN</v>
          </cell>
          <cell r="D403">
            <v>420.89</v>
          </cell>
        </row>
        <row r="404">
          <cell r="A404">
            <v>86925</v>
          </cell>
          <cell r="B404" t="str">
            <v>TANQUE DE MÁRMORE SINTÉTICO COM COLUNA, 22L OU EQUIVALENTE, INCLUSO SIFÃO FLEXÍVEL EM PVC, VÁLVULA PLÁSTICA E TORNEIRA DE METAL CROMADO PADRÃO POPULAR - FORNECIMENTO E INSTALAÇÃO. AF_01/2020</v>
          </cell>
          <cell r="C404" t="str">
            <v>UN</v>
          </cell>
          <cell r="D404">
            <v>371.38</v>
          </cell>
        </row>
        <row r="405">
          <cell r="A405">
            <v>86926</v>
          </cell>
          <cell r="B405" t="str">
            <v>TANQUE DE MÁRMORE SINTÉTICO COM COLUNA, 22L OU EQUIVALENTE, INCLUSO SIFÃO FLEXÍVEL EM PVC, VÁLVULA PLÁSTICA E TORNEIRA DE PLÁSTICO - FORNECIMENTO E INSTALAÇÃO. AF_01/2020</v>
          </cell>
          <cell r="C405" t="str">
            <v>UN</v>
          </cell>
          <cell r="D405">
            <v>382.91</v>
          </cell>
        </row>
        <row r="406">
          <cell r="A406">
            <v>86927</v>
          </cell>
          <cell r="B406" t="str">
            <v>TANQUE DE MÁRMORE SINTÉTICO SUSPENSO, 22L OU EQUIVALENTE, INCLUSO SIFÃO TIPO GARRAFA EM PVC, VÁLVULA PLÁSTICA E TORNEIRA DE METAL CROMADO PADRÃO POPULAR - FORNEC. E INSTALAÇÃO. AF_01/2020</v>
          </cell>
          <cell r="C406" t="str">
            <v>UN</v>
          </cell>
          <cell r="D406">
            <v>236.55</v>
          </cell>
        </row>
        <row r="407">
          <cell r="A407">
            <v>86928</v>
          </cell>
          <cell r="B407" t="str">
            <v>TANQUE DE MÁRMORE SINTÉTICO SUSPENSO, 22L OU EQUIVALENTE, INCLUSO SIFÃO TIPO GARRAFA EM PVC, VÁLVULA PLÁSTICA E TORNEIRA DE PLÁSTICO - FORNECIMENTO E INSTALAÇÃO. AF_01/2020</v>
          </cell>
          <cell r="C407" t="str">
            <v>UN</v>
          </cell>
          <cell r="D407">
            <v>248.08</v>
          </cell>
        </row>
        <row r="408">
          <cell r="A408">
            <v>86929</v>
          </cell>
          <cell r="B408" t="str">
            <v>TANQUE DE MÁRMORE SINTÉTICO SUSPENSO, 22L OU EQUIVALENTE, INCLUSO SIFÃO FLEXÍVEL EM PVC, VÁLVULA PLÁSTICA E TORNEIRA DE METAL CROMADO PADRÃO POPULAR - FORNECIMENTO E INSTALAÇÃO. AF_01/2020</v>
          </cell>
          <cell r="C408" t="str">
            <v>UN</v>
          </cell>
          <cell r="D408">
            <v>228.9</v>
          </cell>
        </row>
        <row r="409">
          <cell r="A409">
            <v>86930</v>
          </cell>
          <cell r="B409" t="str">
            <v>TANQUE DE MÁRMORE SINTÉTICO SUSPENSO, 22L OU EQUIVALENTE, INCLUSO SIFÃO FLEXÍVEL EM PVC, VÁLVULA PLÁSTICA E TORNEIRA DE PLÁSTICO - FORNECIMENTO E INSTALAÇÃO. AF_01/2020</v>
          </cell>
          <cell r="C409" t="str">
            <v>UN</v>
          </cell>
          <cell r="D409">
            <v>240.43</v>
          </cell>
        </row>
        <row r="410">
          <cell r="A410">
            <v>86931</v>
          </cell>
          <cell r="B410" t="str">
            <v>VASO SANITÁRIO SIFONADO COM CAIXA ACOPLADA LOUÇA BRANCA, INCLUSO ENGATE FLEXÍVEL EM PLÁSTICO BRANCO, 1/2  X 40CM - FORNECIMENTO E INSTALAÇÃO. AF_01/2020</v>
          </cell>
          <cell r="C410" t="str">
            <v>UN</v>
          </cell>
          <cell r="D410">
            <v>363.06</v>
          </cell>
        </row>
        <row r="411">
          <cell r="A411">
            <v>86932</v>
          </cell>
          <cell r="B411" t="str">
            <v>VASO SANITÁRIO SIFONADO COM CAIXA ACOPLADA LOUÇA BRANCA - PADRÃO MÉDIO, INCLUSO ENGATE FLEXÍVEL EM METAL CROMADO, 1/2  X 40CM - FORNECIMENTO E INSTALAÇÃO. AF_01/2020</v>
          </cell>
          <cell r="C411" t="str">
            <v>UN</v>
          </cell>
          <cell r="D411">
            <v>394.61</v>
          </cell>
        </row>
        <row r="412">
          <cell r="A412">
            <v>86933</v>
          </cell>
          <cell r="B412" t="str">
            <v>BANCADA DE MÁRMORE SINTÉTICO 120 X 60CM, COM CUBA INTEGRADA, INCLUSO SIFÃO TIPO GARRAFA EM PVC, VÁLVULA EM PLÁSTICO CROMADO TIPO AMERICANA E TORNEIRA CROMADA LONGA, DE PAREDE, PADRÃO POPULAR - FORNECIMENTO E INSTALAÇÃO. AF_01/2020</v>
          </cell>
          <cell r="C412" t="str">
            <v>UN</v>
          </cell>
          <cell r="D412">
            <v>267.54000000000002</v>
          </cell>
        </row>
        <row r="413">
          <cell r="A413">
            <v>86934</v>
          </cell>
          <cell r="B413" t="str">
            <v>BANCADA DE MÁRMORE SINTÉTICO 120 X 60CM, COM CUBA INTEGRADA, INCLUSO SIFÃO TIPO FLEXÍVEL EM PVC, VÁLVULA EM PLÁSTICO CROMADO TIPO AMERICANA E TORNEIRA CROMADA LONGA, DE PAREDE, PADRÃO POPULAR - FORNECIMENTO E INSTALAÇÃO. AF_01/2020</v>
          </cell>
          <cell r="C413" t="str">
            <v>UN</v>
          </cell>
          <cell r="D413">
            <v>259.89</v>
          </cell>
        </row>
        <row r="414">
          <cell r="A414">
            <v>86935</v>
          </cell>
          <cell r="B414" t="str">
            <v>CUBA DE EMBUTIR DE AÇO INOXIDÁVEL MÉDIA, INCLUSO VÁLVULA TIPO AMERICANA EM METAL CROMADO E SIFÃO FLEXÍVEL EM PVC - FORNECIMENTO E INSTALAÇÃO. AF_01/2020</v>
          </cell>
          <cell r="C414" t="str">
            <v>UN</v>
          </cell>
          <cell r="D414">
            <v>221.63</v>
          </cell>
        </row>
        <row r="415">
          <cell r="A415">
            <v>86936</v>
          </cell>
          <cell r="B415" t="str">
            <v>CUBA DE EMBUTIR DE AÇO INOXIDÁVEL MÉDIA, INCLUSO VÁLVULA TIPO AMERICANA E SIFÃO TIPO GARRAFA EM METAL CROMADO - FORNECIMENTO E INSTALAÇÃO. AF_01/2020</v>
          </cell>
          <cell r="C415" t="str">
            <v>UN</v>
          </cell>
          <cell r="D415">
            <v>368.03</v>
          </cell>
        </row>
        <row r="416">
          <cell r="A416">
            <v>86937</v>
          </cell>
          <cell r="B416" t="str">
            <v>CUBA DE EMBUTIR OVAL EM LOUÇA BRANCA, 35 X 50CM OU EQUIVALENTE, INCLUSO VÁLVULA EM METAL CROMADO E SIFÃO FLEXÍVEL EM PVC - FORNECIMENTO E INSTALAÇÃO. AF_01/2020</v>
          </cell>
          <cell r="C416" t="str">
            <v>UN</v>
          </cell>
          <cell r="D416">
            <v>147.1</v>
          </cell>
        </row>
        <row r="417">
          <cell r="A417">
            <v>86938</v>
          </cell>
          <cell r="B417" t="str">
            <v>CUBA DE EMBUTIR OVAL EM LOUÇA BRANCA, 35 X 50CM OU EQUIVALENTE, INCLUSO VÁLVULA E SIFÃO TIPO GARRAFA EM METAL CROMADO - FORNECIMENTO E INSTALAÇÃO. AF_01/2020</v>
          </cell>
          <cell r="C417" t="str">
            <v>UN</v>
          </cell>
          <cell r="D417">
            <v>293.5</v>
          </cell>
        </row>
        <row r="418">
          <cell r="A418">
            <v>86939</v>
          </cell>
          <cell r="B418" t="str">
            <v>LAVATÓRIO LOUÇA BRANCA COM COLUNA, *44 X 35,5* CM, PADRÃO POPULAR, INCLUSO SIFÃO FLEXÍVEL EM PVC, VÁLVULA E ENGATE FLEXÍVEL 30CM EM PLÁSTICO E COM TORNEIRA CROMADA PADRÃO POPULAR - FORNECIMENTO E INSTALAÇÃO. AF_01/2020</v>
          </cell>
          <cell r="C418" t="str">
            <v>UN</v>
          </cell>
          <cell r="D418">
            <v>286.23</v>
          </cell>
        </row>
        <row r="419">
          <cell r="A419">
            <v>86940</v>
          </cell>
          <cell r="B419" t="str">
            <v>LAVATÓRIO LOUÇA BRANCA COM COLUNA, 45 X 55CM OU EQUIVALENTE, PADRÃO MÉDIO, INCLUSO SIFÃO TIPO GARRAFA, VÁLVULA E ENGATE FLEXÍVEL DE 40CM EM METAL CROMADO, COM APARELHO MISTURADOR PADRÃO MÉDIO - FORNECIMENTO E INSTALAÇÃO. AF_01/2020</v>
          </cell>
          <cell r="C419" t="str">
            <v>UN</v>
          </cell>
          <cell r="D419">
            <v>758.99</v>
          </cell>
        </row>
        <row r="420">
          <cell r="A420">
            <v>86941</v>
          </cell>
          <cell r="B420" t="str">
            <v>LAVATÓRIO LOUÇA BRANCA COM COLUNA, 45 X 55CM OU EQUIVALENTE, PADRÃO MÉDIO, INCLUSO SIFÃO TIPO GARRAFA, VÁLVULA E ENGATE FLEXÍVEL DE 40CM EM METAL CROMADO, COM TORNEIRA CROMADA DE MESA, PADRÃO MÉDIO - FORNECIMENTO E INSTALAÇÃO. AF_01/2020</v>
          </cell>
          <cell r="C420" t="str">
            <v>UN</v>
          </cell>
          <cell r="D420">
            <v>586.44000000000005</v>
          </cell>
        </row>
        <row r="421">
          <cell r="A421">
            <v>86942</v>
          </cell>
          <cell r="B421" t="str">
            <v>LAVATÓRIO LOUÇA BRANCA SUSPENSO, 29,5 X 39CM OU EQUIVALENTE, PADRÃO POPULAR, INCLUSO SIFÃO TIPO GARRAFA EM PVC, VÁLVULA E ENGATE FLEXÍVEL 30CM EM PLÁSTICO E TORNEIRA CROMADA DE MESA, PADRÃO POPULAR - FORNECIMENTO E INSTALAÇÃO. AF_01/2020</v>
          </cell>
          <cell r="C421" t="str">
            <v>UN</v>
          </cell>
          <cell r="D421">
            <v>189.28</v>
          </cell>
        </row>
        <row r="422">
          <cell r="A422">
            <v>86943</v>
          </cell>
          <cell r="B422" t="str">
            <v>LAVATÓRIO LOUÇA BRANCA SUSPENSO, 29,5 X 39CM OU EQUIVALENTE, PADRÃO POPULAR, INCLUSO SIFÃO FLEXÍVEL EM PVC, VÁLVULA E ENGATE FLEXÍVEL 30CM EM PLÁSTICO E TORNEIRA CROMADA DE MESA, PADRÃO POPULAR - FORNECIMENTO E INSTALAÇÃO. AF_01/2020</v>
          </cell>
          <cell r="C422" t="str">
            <v>UN</v>
          </cell>
          <cell r="D422">
            <v>181.63</v>
          </cell>
        </row>
        <row r="423">
          <cell r="A423">
            <v>86947</v>
          </cell>
          <cell r="B423" t="str">
            <v>BANCADA MÁRMORE BRANCO, 50 X 60 CM, INCLUSO CUBA DE EMBUTIR OVAL EM LOUÇA BRANCA 35 X 50 CM, VÁLVULA, SIFÃO TIPO GARRAFA E ENGATE FLEXÍVEL 40 CM EM METAL CROMADO E APARELHO MISTURADOR DE MESA, PADRÃO MÉDIO - FORNEC. E INSTALAÇÃO. AF_01/2020</v>
          </cell>
          <cell r="C423" t="str">
            <v>UN</v>
          </cell>
          <cell r="D423">
            <v>827.54</v>
          </cell>
        </row>
        <row r="424">
          <cell r="A424">
            <v>87026</v>
          </cell>
          <cell r="B424" t="str">
            <v>GRADE DE DISCO REBOCÁVEL COM 20 DISCOS 24" X 6 MM COM PNEUS PARA TRANSPORTE - JUROS. AF_06/2014</v>
          </cell>
          <cell r="C424" t="str">
            <v>H</v>
          </cell>
          <cell r="D424">
            <v>0.19</v>
          </cell>
        </row>
        <row r="425">
          <cell r="A425">
            <v>87242</v>
          </cell>
          <cell r="B425" t="str">
            <v>REVESTIMENTO CERÂMICO PARA PAREDES EXTERNAS EM PASTILHAS DE PORCELANA 5 X 5 CM (PLACAS DE 30 X 30 CM), ALINHADAS A PRUMO, APLICADO EM PANOS COM VÃOS. AF_06/2014</v>
          </cell>
          <cell r="C425" t="str">
            <v>M2</v>
          </cell>
          <cell r="D425">
            <v>201.63</v>
          </cell>
        </row>
        <row r="426">
          <cell r="A426">
            <v>87243</v>
          </cell>
          <cell r="B426" t="str">
            <v>REVESTIMENTO CERÂMICO PARA PAREDES EXTERNAS EM PASTILHAS DE PORCELANA 5 X 5 CM (PLACAS DE 30 X 30 CM), ALINHADAS A PRUMO, APLICADO EM PANOS SEM VÃOS. AF_06/2014</v>
          </cell>
          <cell r="C426" t="str">
            <v>M2</v>
          </cell>
          <cell r="D426">
            <v>185.32</v>
          </cell>
        </row>
        <row r="427">
          <cell r="A427">
            <v>87244</v>
          </cell>
          <cell r="B427" t="str">
            <v>REVESTIMENTO CERÂMICO PARA PAREDES EXTERNAS EM PASTILHAS DE PORCELANA 5 X 5 CM (PLACAS DE 30 X 30 CM), ALINHADAS A PRUMO, APLICADO EM SUPERFÍCIES EXTERNAS DA SACADA. AF_06/2014</v>
          </cell>
          <cell r="C427" t="str">
            <v>M2</v>
          </cell>
          <cell r="D427">
            <v>195.09</v>
          </cell>
        </row>
        <row r="428">
          <cell r="A428">
            <v>87245</v>
          </cell>
          <cell r="B428" t="str">
            <v>REVESTIMENTO CERÂMICO PARA PAREDES EXTERNAS EM PASTILHAS DE PORCELANA 5 X 5 CM (PLACAS DE 30 X 30 CM), ALINHADAS A PRUMO, APLICADO EM SUPERFÍCIES INTERNAS DA SACADA. AF_06/2014</v>
          </cell>
          <cell r="C428" t="str">
            <v>M2</v>
          </cell>
          <cell r="D428">
            <v>234.63</v>
          </cell>
        </row>
        <row r="429">
          <cell r="A429">
            <v>87246</v>
          </cell>
          <cell r="B429" t="str">
            <v>REVESTIMENTO CERÂMICO PARA PISO COM PLACAS TIPO ESMALTADA EXTRA DE DIMENSÕES 35X35 CM APLICADA EM AMBIENTES DE ÁREA MENOR QUE 5 M2. AF_06/2014</v>
          </cell>
          <cell r="C429" t="str">
            <v>M2</v>
          </cell>
          <cell r="D429">
            <v>39.17</v>
          </cell>
        </row>
        <row r="430">
          <cell r="A430">
            <v>87247</v>
          </cell>
          <cell r="B430" t="str">
            <v>REVESTIMENTO CERÂMICO PARA PISO COM PLACAS TIPO ESMALTADA EXTRA DE DIMENSÕES 35X35 CM APLICADA EM AMBIENTES DE ÁREA ENTRE 5 M2 E 10 M2. AF_06/2014</v>
          </cell>
          <cell r="C430" t="str">
            <v>M2</v>
          </cell>
          <cell r="D430">
            <v>33.729999999999997</v>
          </cell>
        </row>
        <row r="431">
          <cell r="A431">
            <v>87248</v>
          </cell>
          <cell r="B431" t="str">
            <v>REVESTIMENTO CERÂMICO PARA PISO COM PLACAS TIPO ESMALTADA EXTRA DE DIMENSÕES 35X35 CM APLICADA EM AMBIENTES DE ÁREA MAIOR QUE 10 M2. AF_06/2014</v>
          </cell>
          <cell r="C431" t="str">
            <v>M2</v>
          </cell>
          <cell r="D431">
            <v>29.18</v>
          </cell>
        </row>
        <row r="432">
          <cell r="A432">
            <v>87249</v>
          </cell>
          <cell r="B432" t="str">
            <v>REVESTIMENTO CERÂMICO PARA PISO COM PLACAS TIPO ESMALTADA EXTRA DE DIMENSÕES 45X45 CM APLICADA EM AMBIENTES DE ÁREA MENOR QUE 5 M2. AF_06/2014</v>
          </cell>
          <cell r="C432" t="str">
            <v>M2</v>
          </cell>
          <cell r="D432">
            <v>44.51</v>
          </cell>
        </row>
        <row r="433">
          <cell r="A433">
            <v>87250</v>
          </cell>
          <cell r="B433" t="str">
            <v>REVESTIMENTO CERÂMICO PARA PISO COM PLACAS TIPO ESMALTADA EXTRA DE DIMENSÕES 45X45 CM APLICADA EM AMBIENTES DE ÁREA ENTRE 5 M2 E 10 M2. AF_06/2014</v>
          </cell>
          <cell r="C433" t="str">
            <v>M2</v>
          </cell>
          <cell r="D433">
            <v>35.89</v>
          </cell>
        </row>
        <row r="434">
          <cell r="A434">
            <v>87251</v>
          </cell>
          <cell r="B434" t="str">
            <v>REVESTIMENTO CERÂMICO PARA PISO COM PLACAS TIPO ESMALTADA EXTRA DE DIMENSÕES 45X45 CM APLICADA EM AMBIENTES DE ÁREA MAIOR QUE 10 M2. AF_06/2014</v>
          </cell>
          <cell r="C434" t="str">
            <v>M2</v>
          </cell>
          <cell r="D434">
            <v>30.22</v>
          </cell>
        </row>
        <row r="435">
          <cell r="A435">
            <v>87255</v>
          </cell>
          <cell r="B435" t="str">
            <v>REVESTIMENTO CERÂMICO PARA PISO COM PLACAS TIPO ESMALTADA EXTRA DE DIMENSÕES 60X60 CM APLICADA EM AMBIENTES DE ÁREA MENOR QUE 5 M2. AF_06/2014</v>
          </cell>
          <cell r="C435" t="str">
            <v>M2</v>
          </cell>
          <cell r="D435">
            <v>68.67</v>
          </cell>
        </row>
        <row r="436">
          <cell r="A436">
            <v>87256</v>
          </cell>
          <cell r="B436" t="str">
            <v>REVESTIMENTO CERÂMICO PARA PISO COM PLACAS TIPO ESMALTADA EXTRA DE DIMENSÕES 60X60 CM APLICADA EM AMBIENTES DE ÁREA ENTRE 5 M2 E 10 M2. AF_06/2014</v>
          </cell>
          <cell r="C436" t="str">
            <v>M2</v>
          </cell>
          <cell r="D436">
            <v>58.59</v>
          </cell>
        </row>
        <row r="437">
          <cell r="A437">
            <v>87257</v>
          </cell>
          <cell r="B437" t="str">
            <v>REVESTIMENTO CERÂMICO PARA PISO COM PLACAS TIPO ESMALTADA EXTRA DE DIMENSÕES 60X60 CM APLICADA EM AMBIENTES DE ÁREA MAIOR QUE 10 M2. AF_06/2014</v>
          </cell>
          <cell r="C437" t="str">
            <v>M2</v>
          </cell>
          <cell r="D437">
            <v>52</v>
          </cell>
        </row>
        <row r="438">
          <cell r="A438">
            <v>87258</v>
          </cell>
          <cell r="B438" t="str">
            <v>REVESTIMENTO CERÂMICO PARA PISO COM PLACAS TIPO PORCELANATO DE DIMENSÕES 45X45 CM APLICADA EM AMBIENTES DE ÁREA MENOR QUE 5 M². AF_06/2014</v>
          </cell>
          <cell r="C438" t="str">
            <v>M2</v>
          </cell>
          <cell r="D438">
            <v>92.99</v>
          </cell>
        </row>
        <row r="439">
          <cell r="A439">
            <v>87259</v>
          </cell>
          <cell r="B439" t="str">
            <v>REVESTIMENTO CERÂMICO PARA PISO COM PLACAS TIPO PORCELANATO DE DIMENSÕES 45X45 CM APLICADA EM AMBIENTES DE ÁREA ENTRE 5 M² E 10 M². AF_06/2014</v>
          </cell>
          <cell r="C439" t="str">
            <v>M2</v>
          </cell>
          <cell r="D439">
            <v>83.46</v>
          </cell>
        </row>
        <row r="440">
          <cell r="A440">
            <v>87260</v>
          </cell>
          <cell r="B440" t="str">
            <v>REVESTIMENTO CERÂMICO PARA PISO COM PLACAS TIPO PORCELANATO DE DIMENSÕES 45X45 CM APLICADA EM AMBIENTES DE ÁREA MAIOR QUE 10 M². AF_06/2014</v>
          </cell>
          <cell r="C440" t="str">
            <v>M2</v>
          </cell>
          <cell r="D440">
            <v>77.7</v>
          </cell>
        </row>
        <row r="441">
          <cell r="A441">
            <v>87261</v>
          </cell>
          <cell r="B441" t="str">
            <v>REVESTIMENTO CERÂMICO PARA PISO COM PLACAS TIPO PORCELANATO DE DIMENSÕES 60X60 CM APLICADA EM AMBIENTES DE ÁREA MENOR QUE 5 M². AF_06/2014</v>
          </cell>
          <cell r="C441" t="str">
            <v>M2</v>
          </cell>
          <cell r="D441">
            <v>105.55</v>
          </cell>
        </row>
        <row r="442">
          <cell r="A442">
            <v>87262</v>
          </cell>
          <cell r="B442" t="str">
            <v>REVESTIMENTO CERÂMICO PARA PISO COM PLACAS TIPO PORCELANATO DE DIMENSÕES 60X60 CM APLICADA EM AMBIENTES DE ÁREA ENTRE 5 M² E 10 M². AF_06/2014</v>
          </cell>
          <cell r="C442" t="str">
            <v>M2</v>
          </cell>
          <cell r="D442">
            <v>94.67</v>
          </cell>
        </row>
        <row r="443">
          <cell r="A443">
            <v>87263</v>
          </cell>
          <cell r="B443" t="str">
            <v>REVESTIMENTO CERÂMICO PARA PISO COM PLACAS TIPO PORCELANATO DE DIMENSÕES 60X60 CM APLICADA EM AMBIENTES DE ÁREA MAIOR QUE 10 M². AF_06/2014</v>
          </cell>
          <cell r="C443" t="str">
            <v>M2</v>
          </cell>
          <cell r="D443">
            <v>87.88</v>
          </cell>
        </row>
        <row r="444">
          <cell r="A444">
            <v>87264</v>
          </cell>
          <cell r="B444" t="str">
            <v>REVESTIMENTO CERÂMICO PARA PAREDES INTERNAS COM PLACAS TIPO ESMALTADA EXTRA DE DIMENSÕES 20X20 CM APLICADAS EM AMBIENTES DE ÁREA MENOR QUE 5 M² NA ALTURA INTEIRA DAS PAREDES. AF_06/2014</v>
          </cell>
          <cell r="C444" t="str">
            <v>M2</v>
          </cell>
          <cell r="D444">
            <v>43.98</v>
          </cell>
        </row>
        <row r="445">
          <cell r="A445">
            <v>87265</v>
          </cell>
          <cell r="B445" t="str">
            <v>REVESTIMENTO CERÂMICO PARA PAREDES INTERNAS COM PLACAS TIPO ESMALTADA EXTRA DE DIMENSÕES 20X20 CM APLICADAS EM AMBIENTES DE ÁREA MAIOR QUE 5 M² NA ALTURA INTEIRA DAS PAREDES. AF_06/2014</v>
          </cell>
          <cell r="C445" t="str">
            <v>M2</v>
          </cell>
          <cell r="D445">
            <v>37.82</v>
          </cell>
        </row>
        <row r="446">
          <cell r="A446">
            <v>87266</v>
          </cell>
          <cell r="B446" t="str">
            <v>REVESTIMENTO CERÂMICO PARA PAREDES INTERNAS COM PLACAS TIPO ESMALTADA EXTRA DE DIMENSÕES 20X20 CM APLICADAS EM AMBIENTES DE ÁREA MENOR QUE 5 M² A MEIA ALTURA DAS PAREDES. AF_06/2014</v>
          </cell>
          <cell r="C446" t="str">
            <v>M2</v>
          </cell>
          <cell r="D446">
            <v>46.2</v>
          </cell>
        </row>
        <row r="447">
          <cell r="A447">
            <v>87267</v>
          </cell>
          <cell r="B447" t="str">
            <v>REVESTIMENTO CERÂMICO PARA PAREDES INTERNAS COM PLACAS TIPO ESMALTADA EXTRA DE DIMENSÕES 20X20 CM APLICADAS EM AMBIENTES DE ÁREA MAIOR QUE 5 M² A MEIA ALTURA DAS PAREDES. AF_06/2014</v>
          </cell>
          <cell r="C447" t="str">
            <v>M2</v>
          </cell>
          <cell r="D447">
            <v>43.42</v>
          </cell>
        </row>
        <row r="448">
          <cell r="A448">
            <v>87268</v>
          </cell>
          <cell r="B448" t="str">
            <v>REVESTIMENTO CERÂMICO PARA PAREDES INTERNAS COM PLACAS TIPO ESMALTADA EXTRA DE DIMENSÕES 25X35 CM APLICADAS EM AMBIENTES DE ÁREA MENOR QUE 5 M² NA ALTURA INTEIRA DAS PAREDES. AF_06/2014</v>
          </cell>
          <cell r="C448" t="str">
            <v>M2</v>
          </cell>
          <cell r="D448">
            <v>47.56</v>
          </cell>
        </row>
        <row r="449">
          <cell r="A449">
            <v>87269</v>
          </cell>
          <cell r="B449" t="str">
            <v>REVESTIMENTO CERÂMICO PARA PAREDES INTERNAS COM PLACAS TIPO ESMALTADA EXTRA DE DIMENSÕES 25X35 CM APLICADAS EM AMBIENTES DE ÁREA MAIOR QUE 5 M² NA ALTURA INTEIRA DAS PAREDES. AF_06/2014</v>
          </cell>
          <cell r="C449" t="str">
            <v>M2</v>
          </cell>
          <cell r="D449">
            <v>40.840000000000003</v>
          </cell>
        </row>
        <row r="450">
          <cell r="A450">
            <v>87270</v>
          </cell>
          <cell r="B450" t="str">
            <v>REVESTIMENTO CERÂMICO PARA PAREDES INTERNAS COM PLACAS TIPO ESMALTADA EXTRA DE DIMENSÕES 25X35 CM APLICADAS EM AMBIENTES DE ÁREA MENOR QUE 5 M² A MEIA ALTURA DAS PAREDES. AF_06/2014</v>
          </cell>
          <cell r="C450" t="str">
            <v>M2</v>
          </cell>
          <cell r="D450">
            <v>49.41</v>
          </cell>
        </row>
        <row r="451">
          <cell r="A451">
            <v>87271</v>
          </cell>
          <cell r="B451" t="str">
            <v>REVESTIMENTO CERÂMICO PARA PAREDES INTERNAS COM PLACAS TIPO ESMALTADA EXTRA DE DIMENSÕES 25X35 CM APLICADAS EM AMBIENTES DE ÁREA MAIOR QUE 5 M² A MEIA ALTURA DAS PAREDES. AF_06/2014</v>
          </cell>
          <cell r="C451" t="str">
            <v>M2</v>
          </cell>
          <cell r="D451">
            <v>46.27</v>
          </cell>
        </row>
        <row r="452">
          <cell r="A452">
            <v>87272</v>
          </cell>
          <cell r="B452" t="str">
            <v>REVESTIMENTO CERÂMICO PARA PAREDES INTERNAS COM PLACAS TIPO ESMALTADA EXTRA  DE DIMENSÕES 33X45 CM APLICADAS EM AMBIENTES DE ÁREA MENOR QUE 5 M² NA ALTURA INTEIRA DAS PAREDES. AF_06/2014</v>
          </cell>
          <cell r="C452" t="str">
            <v>M2</v>
          </cell>
          <cell r="D452">
            <v>51.11</v>
          </cell>
        </row>
        <row r="453">
          <cell r="A453">
            <v>87273</v>
          </cell>
          <cell r="B453" t="str">
            <v>REVESTIMENTO CERÂMICO PARA PAREDES INTERNAS COM PLACAS TIPO ESMALTADA EXTRA DE DIMENSÕES 33X45 CM APLICADAS EM AMBIENTES DE ÁREA MAIOR QUE 5 M² NA ALTURA INTEIRA DAS PAREDES. AF_06/2014</v>
          </cell>
          <cell r="C453" t="str">
            <v>M2</v>
          </cell>
          <cell r="D453">
            <v>42.9</v>
          </cell>
        </row>
        <row r="454">
          <cell r="A454">
            <v>87274</v>
          </cell>
          <cell r="B454" t="str">
            <v>REVESTIMENTO CERÂMICO PARA PAREDES INTERNAS COM PLACAS TIPO ESMALTADA EXTRA DE DIMENSÕES 33X45 CM APLICADAS EM AMBIENTES DE ÁREA MENOR QUE 5 M² A MEIA ALTURA DAS PAREDES. AF_06/2014</v>
          </cell>
          <cell r="C454" t="str">
            <v>M2</v>
          </cell>
          <cell r="D454">
            <v>52.42</v>
          </cell>
        </row>
        <row r="455">
          <cell r="A455">
            <v>87275</v>
          </cell>
          <cell r="B455" t="str">
            <v>REVESTIMENTO CERÂMICO PARA PAREDES INTERNAS COM PLACAS TIPO ESMALTADA EXTRA  DE DIMENSÕES 33X45 CM APLICADAS EM AMBIENTES DE ÁREA MAIOR QUE 5 M² A MEIA ALTURA DAS PAREDES. AF_06/2014</v>
          </cell>
          <cell r="C455" t="str">
            <v>M2</v>
          </cell>
          <cell r="D455">
            <v>49.61</v>
          </cell>
        </row>
        <row r="456">
          <cell r="A456">
            <v>87280</v>
          </cell>
          <cell r="B456" t="str">
            <v>ARGAMASSA TRAÇO 1:7 (EM VOLUME DE CIMENTO E AREIA MÉDIA ÚMIDA) COM ADIÇÃO DE PLASTIFICANTE PARA EMBOÇO/MASSA ÚNICA/ASSENTAMENTO DE ALVENARIA DE VEDAÇÃO, PREPARO MECÂNICO COM BETONEIRA 400 L. AF_08/2019</v>
          </cell>
          <cell r="C456" t="str">
            <v>M3</v>
          </cell>
          <cell r="D456">
            <v>273.91000000000003</v>
          </cell>
        </row>
        <row r="457">
          <cell r="A457">
            <v>87281</v>
          </cell>
          <cell r="B457" t="str">
            <v>ARGAMASSA TRAÇO 1:7 (EM VOLUME DE CIMENTO E AREIA MÉDIA ÚMIDA) COM ADIÇÃO DE PLASTIFICANTE PARA EMBOÇO/MASSA ÚNICA/ASSENTAMENTO DE ALVENARIA DE VEDAÇÃO, PREPARO MECÂNICO COM BETONEIRA 600 L. AF_08/2019</v>
          </cell>
          <cell r="C457" t="str">
            <v>M3</v>
          </cell>
          <cell r="D457">
            <v>271.26</v>
          </cell>
        </row>
        <row r="458">
          <cell r="A458">
            <v>87283</v>
          </cell>
          <cell r="B458" t="str">
            <v>ARGAMASSA TRAÇO 1:6 (EM VOLUME DE CIMENTO E AREIA MÉDIA ÚMIDA) COM ADIÇÃO DE PLASTIFICANTE PARA EMBOÇO/MASSA ÚNICA/ASSENTAMENTO DE ALVENARIA DE VEDAÇÃO, PREPARO MECÂNICO COM BETONEIRA 400 L. AF_08/2019</v>
          </cell>
          <cell r="C458" t="str">
            <v>M3</v>
          </cell>
          <cell r="D458">
            <v>284.7</v>
          </cell>
        </row>
        <row r="459">
          <cell r="A459">
            <v>87284</v>
          </cell>
          <cell r="B459" t="str">
            <v>ARGAMASSA TRAÇO 1:6 (EM VOLUME DE CIMENTO E AREIA MÉDIA ÚMIDA) COM ADIÇÃO DE PLASTIFICANTE PARA EMBOÇO/MASSA ÚNICA/ASSENTAMENTO DE ALVENARIA DE VEDAÇÃO, PREPARO MECÂNICO COM BETONEIRA 600 L. AF_08/2019</v>
          </cell>
          <cell r="C459" t="str">
            <v>M3</v>
          </cell>
          <cell r="D459">
            <v>280.44</v>
          </cell>
        </row>
        <row r="460">
          <cell r="A460">
            <v>87286</v>
          </cell>
          <cell r="B460" t="str">
            <v>ARGAMASSA TRAÇO 1:1:6 (EM VOLUME DE CIMENTO, CAL E AREIA MÉDIA ÚMIDA) PARA EMBOÇO/MASSA ÚNICA/ASSENTAMENTO DE ALVENARIA DE VEDAÇÃO, PREPARO MECÂNICO COM BETONEIRA 400 L. AF_08/2019</v>
          </cell>
          <cell r="C460" t="str">
            <v>M3</v>
          </cell>
          <cell r="D460">
            <v>359.68</v>
          </cell>
        </row>
        <row r="461">
          <cell r="A461">
            <v>87287</v>
          </cell>
          <cell r="B461" t="str">
            <v>ARGAMASSA TRAÇO 1:1:6 (EM VOLUME DE CIMENTO, CAL E AREIA MÉDIA ÚMIDA) PARA EMBOÇO/MASSA ÚNICA/ASSENTAMENTO DE ALVENARIA DE VEDAÇÃO, PREPARO MECÂNICO COM BETONEIRA 600 L. AF_08/2019</v>
          </cell>
          <cell r="C461" t="str">
            <v>M3</v>
          </cell>
          <cell r="D461">
            <v>349.37</v>
          </cell>
        </row>
        <row r="462">
          <cell r="A462">
            <v>87289</v>
          </cell>
          <cell r="B462" t="str">
            <v>ARGAMASSA TRAÇO 1:1,5:7,5 (EM VOLUME DE CIMENTO, CAL E AREIA MÉDIA ÚMIDA) PARA EMBOÇO/MASSA ÚNICA/ASSENTAMENTO DE ALVENARIA DE VEDAÇÃO, PREPARO MECÂNICO COM BETONEIRA 400 L. AF_08/2019</v>
          </cell>
          <cell r="C462" t="str">
            <v>M3</v>
          </cell>
          <cell r="D462">
            <v>346.91</v>
          </cell>
        </row>
        <row r="463">
          <cell r="A463">
            <v>87290</v>
          </cell>
          <cell r="B463" t="str">
            <v>ARGAMASSA TRAÇO 1:1,5:7,5 (EM VOLUME DE CIMENTO, CAL E AREIA MÉDIA ÚMIDA) PARA EMBOÇO/MASSA ÚNICA/ASSENTAMENTO DE ALVENARIA DE VEDAÇÃO, PREPARO MECÂNICO COM BETONEIRA 600 L. AF_08/2019</v>
          </cell>
          <cell r="C463" t="str">
            <v>M3</v>
          </cell>
          <cell r="D463">
            <v>342.27</v>
          </cell>
        </row>
        <row r="464">
          <cell r="A464">
            <v>87292</v>
          </cell>
          <cell r="B464" t="str">
            <v>ARGAMASSA TRAÇO 1:2:8 (EM VOLUME DE CIMENTO, CAL E AREIA MÉDIA ÚMIDA) PARA EMBOÇO/MASSA ÚNICA/ASSENTAMENTO DE ALVENARIA DE VEDAÇÃO, PREPARO MECÂNICO COM BETONEIRA 400 L. AF_08/2019</v>
          </cell>
          <cell r="C464" t="str">
            <v>M3</v>
          </cell>
          <cell r="D464">
            <v>355.27</v>
          </cell>
        </row>
        <row r="465">
          <cell r="A465">
            <v>87294</v>
          </cell>
          <cell r="B465" t="str">
            <v>ARGAMASSA TRAÇO 1:2:9 (EM VOLUME DE CIMENTO, CAL E AREIA MÉDIA ÚMIDA) PARA EMBOÇO/MASSA ÚNICA/ASSENTAMENTO DE ALVENARIA DE VEDAÇÃO, PREPARO MECÂNICO COM BETONEIRA 600 L. AF_08/2019</v>
          </cell>
          <cell r="C465" t="str">
            <v>M3</v>
          </cell>
          <cell r="D465">
            <v>340.24</v>
          </cell>
        </row>
        <row r="466">
          <cell r="A466">
            <v>87295</v>
          </cell>
          <cell r="B466" t="str">
            <v>ARGAMASSA TRAÇO 1:3:12 (EM VOLUME DE CIMENTO, CAL E AREIA MÉDIA ÚMIDA) PARA EMBOÇO/MASSA ÚNICA/ASSENTAMENTO DE ALVENARIA DE VEDAÇÃO, PREPARO MECÂNICO COM BETONEIRA 400 L. AF_08/2019</v>
          </cell>
          <cell r="C466" t="str">
            <v>M3</v>
          </cell>
          <cell r="D466">
            <v>346.95</v>
          </cell>
        </row>
        <row r="467">
          <cell r="A467">
            <v>87296</v>
          </cell>
          <cell r="B467" t="str">
            <v>ARGAMASSA TRAÇO 1:3:12 (EM VOLUME DE CIMENTO, CAL E AREIA MÉDIA ÚMIDA) PARA EMBOÇO/MASSA ÚNICA/ASSENTAMENTO DE ALVENARIA DE VEDAÇÃO, PREPARO MECÂNICO COM BETONEIRA 600 L. AF_08/2019</v>
          </cell>
          <cell r="C467" t="str">
            <v>M3</v>
          </cell>
          <cell r="D467">
            <v>330.14</v>
          </cell>
        </row>
        <row r="468">
          <cell r="A468">
            <v>87298</v>
          </cell>
          <cell r="B468" t="str">
            <v>ARGAMASSA TRAÇO 1:3 (EM VOLUME DE CIMENTO E AREIA MÉDIA ÚMIDA) PARA CONTRAPISO, PREPARO MECÂNICO COM BETONEIRA 400 L. AF_08/2019</v>
          </cell>
          <cell r="C468" t="str">
            <v>M3</v>
          </cell>
          <cell r="D468">
            <v>425.91</v>
          </cell>
        </row>
        <row r="469">
          <cell r="A469">
            <v>87299</v>
          </cell>
          <cell r="B469" t="str">
            <v>ARGAMASSA TRAÇO 1:3 (EM VOLUME DE CIMENTO E AREIA MÉDIA ÚMIDA) PARA CONTRAPISO, PREPARO MECÂNICO COM BETONEIRA 600 L. AF_08/2019</v>
          </cell>
          <cell r="C469" t="str">
            <v>M3</v>
          </cell>
          <cell r="D469">
            <v>278.82</v>
          </cell>
        </row>
        <row r="470">
          <cell r="A470">
            <v>87301</v>
          </cell>
          <cell r="B470" t="str">
            <v>ARGAMASSA TRAÇO 1:4 (EM VOLUME DE CIMENTO E AREIA MÉDIA ÚMIDA) PARA CONTRAPISO, PREPARO MECÂNICO COM BETONEIRA 400 L. AF_08/2019</v>
          </cell>
          <cell r="C470" t="str">
            <v>M3</v>
          </cell>
          <cell r="D470">
            <v>382.18</v>
          </cell>
        </row>
        <row r="471">
          <cell r="A471">
            <v>87302</v>
          </cell>
          <cell r="B471" t="str">
            <v>ARGAMASSA TRAÇO 1:4 (EM VOLUME DE CIMENTO E AREIA MÉDIA ÚMIDA) PARA CONTRAPISO, PREPARO MECÂNICO COM BETONEIRA 600 L. AF_08/2019</v>
          </cell>
          <cell r="C471" t="str">
            <v>M3</v>
          </cell>
          <cell r="D471">
            <v>377.59</v>
          </cell>
        </row>
        <row r="472">
          <cell r="A472">
            <v>87304</v>
          </cell>
          <cell r="B472" t="str">
            <v>ARGAMASSA TRAÇO 1:5 (EM VOLUME DE CIMENTO E AREIA MÉDIA ÚMIDA) PARA CONTRAPISO, PREPARO MECÂNICO COM BETONEIRA 400 L. AF_08/2019</v>
          </cell>
          <cell r="C472" t="str">
            <v>M3</v>
          </cell>
          <cell r="D472">
            <v>344.29</v>
          </cell>
        </row>
        <row r="473">
          <cell r="A473">
            <v>87305</v>
          </cell>
          <cell r="B473" t="str">
            <v>ARGAMASSA TRAÇO 1:5 (EM VOLUME DE CIMENTO E AREIA MÉDIA ÚMIDA) PARA CONTRAPISO, PREPARO MECÂNICO COM BETONEIRA 600 L. AF_08/2019</v>
          </cell>
          <cell r="C473" t="str">
            <v>M3</v>
          </cell>
          <cell r="D473">
            <v>347.46</v>
          </cell>
        </row>
        <row r="474">
          <cell r="A474">
            <v>87307</v>
          </cell>
          <cell r="B474" t="str">
            <v>ARGAMASSA TRAÇO 1:6 (EM VOLUME DE CIMENTO E AREIA MÉDIA ÚMIDA) PARA CONTRAPISO, PREPARO MECÂNICO COM BETONEIRA 400 L. AF_08/2019</v>
          </cell>
          <cell r="C474" t="str">
            <v>M3</v>
          </cell>
          <cell r="D474">
            <v>327.23</v>
          </cell>
        </row>
        <row r="475">
          <cell r="A475">
            <v>87308</v>
          </cell>
          <cell r="B475" t="str">
            <v>ARGAMASSA TRAÇO 1:6 (EM VOLUME DE CIMENTO E AREIA MÉDIA ÚMIDA) PARA CONTRAPISO, PREPARO MECÂNICO COM BETONEIRA 600 L. AF_08/2019</v>
          </cell>
          <cell r="C475" t="str">
            <v>M3</v>
          </cell>
          <cell r="D475">
            <v>322.33999999999997</v>
          </cell>
        </row>
        <row r="476">
          <cell r="A476">
            <v>87310</v>
          </cell>
          <cell r="B476" t="str">
            <v>ARGAMASSA TRAÇO 1:5 (EM VOLUME DE CIMENTO E AREIA GROSSA ÚMIDA) PARA CHAPISCO CONVENCIONAL, PREPARO MECÂNICO COM BETONEIRA 400 L. AF_08/2019</v>
          </cell>
          <cell r="C476" t="str">
            <v>M3</v>
          </cell>
          <cell r="D476">
            <v>276.63</v>
          </cell>
        </row>
        <row r="477">
          <cell r="A477">
            <v>87311</v>
          </cell>
          <cell r="B477" t="str">
            <v>ARGAMASSA TRAÇO 1:5 (EM VOLUME DE CIMENTO E AREIA GROSSA ÚMIDA) PARA CHAPISCO CONVENCIONAL, PREPARO MECÂNICO COM BETONEIRA 600 L. AF_08/2019</v>
          </cell>
          <cell r="C477" t="str">
            <v>M3</v>
          </cell>
          <cell r="D477">
            <v>271.45</v>
          </cell>
        </row>
        <row r="478">
          <cell r="A478">
            <v>87313</v>
          </cell>
          <cell r="B478" t="str">
            <v>ARGAMASSA TRAÇO 1:3 (EM VOLUME DE CIMENTO E AREIA GROSSA ÚMIDA) PARA CHAPISCO CONVENCIONAL, PREPARO MECÂNICO COM BETONEIRA 400 L. AF_08/2019</v>
          </cell>
          <cell r="C478" t="str">
            <v>M3</v>
          </cell>
          <cell r="D478">
            <v>336.15</v>
          </cell>
        </row>
        <row r="479">
          <cell r="A479">
            <v>87314</v>
          </cell>
          <cell r="B479" t="str">
            <v>ARGAMASSA TRAÇO 1:3 (EM VOLUME DE CIMENTO E AREIA GROSSA ÚMIDA) PARA CHAPISCO CONVENCIONAL, PREPARO MECÂNICO COM BETONEIRA 600 L. AF_08/2019</v>
          </cell>
          <cell r="C479" t="str">
            <v>M3</v>
          </cell>
          <cell r="D479">
            <v>332.18</v>
          </cell>
        </row>
        <row r="480">
          <cell r="A480">
            <v>87316</v>
          </cell>
          <cell r="B480" t="str">
            <v>ARGAMASSA TRAÇO 1:4 (EM VOLUME DE CIMENTO E AREIA GROSSA ÚMIDA) PARA CHAPISCO CONVENCIONAL, PREPARO MECÂNICO COM BETONEIRA 400 L. AF_08/2019</v>
          </cell>
          <cell r="C480" t="str">
            <v>M3</v>
          </cell>
          <cell r="D480">
            <v>304.89</v>
          </cell>
        </row>
        <row r="481">
          <cell r="A481">
            <v>87317</v>
          </cell>
          <cell r="B481" t="str">
            <v>ARGAMASSA TRAÇO 1:4 (EM VOLUME DE CIMENTO E AREIA GROSSA ÚMIDA) PARA CHAPISCO CONVENCIONAL, PREPARO MECÂNICO COM BETONEIRA 600 L. AF_08/2019</v>
          </cell>
          <cell r="C481" t="str">
            <v>M3</v>
          </cell>
          <cell r="D481">
            <v>296.33</v>
          </cell>
        </row>
        <row r="482">
          <cell r="A482">
            <v>87319</v>
          </cell>
          <cell r="B482" t="str">
            <v>ARGAMASSA TRAÇO 1:5 (EM VOLUME DE CIMENTO E AREIA GROSSA ÚMIDA) COM ADIÇÃO DE EMULSÃO POLIMÉRICA PARA CHAPISCO ROLADO, PREPARO MECÂNICO COM BETONEIRA 400 L. AF_08/2019</v>
          </cell>
          <cell r="C482" t="str">
            <v>M3</v>
          </cell>
          <cell r="D482">
            <v>2117.0300000000002</v>
          </cell>
        </row>
        <row r="483">
          <cell r="A483">
            <v>87320</v>
          </cell>
          <cell r="B483" t="str">
            <v>ARGAMASSA TRAÇO 1:5 (EM VOLUME DE CIMENTO E AREIA GROSSA ÚMIDA) COM ADIÇÃO DE EMULSÃO POLIMÉRICA PARA CHAPISCO ROLADO, PREPARO MECÂNICO COM BETONEIRA 600 L. AF_08/2019</v>
          </cell>
          <cell r="C483" t="str">
            <v>M3</v>
          </cell>
          <cell r="D483">
            <v>2121.21</v>
          </cell>
        </row>
        <row r="484">
          <cell r="A484">
            <v>87322</v>
          </cell>
          <cell r="B484" t="str">
            <v>ARGAMASSA TRAÇO 1:3 (EM VOLUME DE CIMENTO E AREIA GROSSA ÚMIDA) COM ADIÇÃO DE EMULSÃO POLIMÉRICA PARA CHAPISCO ROLADO, PREPARO MECÂNICO COM BETONEIRA 400 L. AF_08/2019</v>
          </cell>
          <cell r="C484" t="str">
            <v>M3</v>
          </cell>
          <cell r="D484">
            <v>2186.21</v>
          </cell>
        </row>
        <row r="485">
          <cell r="A485">
            <v>87323</v>
          </cell>
          <cell r="B485" t="str">
            <v>ARGAMASSA TRAÇO 1:3 (EM VOLUME DE CIMENTO E AREIA GROSSA ÚMIDA) COM ADIÇÃO DE EMULSÃO POLIMÉRICA PARA CHAPISCO ROLADO, PREPARO MECÂNICO COM BETONEIRA 600 L. AF_08/2019</v>
          </cell>
          <cell r="C485" t="str">
            <v>M3</v>
          </cell>
          <cell r="D485">
            <v>2185.9499999999998</v>
          </cell>
        </row>
        <row r="486">
          <cell r="A486">
            <v>87325</v>
          </cell>
          <cell r="B486" t="str">
            <v>ARGAMASSA TRAÇO 1:4 (EM VOLUME DE CIMENTO E AREIA GROSSA ÚMIDA) COM ADIÇÃO DE EMULSÃO POLIMÉRICA PARA CHAPISCO ROLADO, PREPARO MECÂNICO COM BETONEIRA 400 L. AF_08/2019</v>
          </cell>
          <cell r="C486" t="str">
            <v>M3</v>
          </cell>
          <cell r="D486">
            <v>2135.4499999999998</v>
          </cell>
        </row>
        <row r="487">
          <cell r="A487">
            <v>87326</v>
          </cell>
          <cell r="B487" t="str">
            <v>ARGAMASSA TRAÇO 1:4 (EM VOLUME DE CIMENTO E AREIA GROSSA ÚMIDA) COM ADIÇÃO DE EMULSÃO POLIMÉRICA PARA CHAPISCO ROLADO, PREPARO MECÂNICO COM BETONEIRA 600 L. AF_08/2019</v>
          </cell>
          <cell r="C487" t="str">
            <v>M3</v>
          </cell>
          <cell r="D487">
            <v>2140.61</v>
          </cell>
        </row>
        <row r="488">
          <cell r="A488">
            <v>87327</v>
          </cell>
          <cell r="B488" t="str">
            <v>ARGAMASSA TRAÇO 1:7 (EM VOLUME DE CIMENTO E AREIA MÉDIA ÚMIDA) COM ADIÇÃO DE PLASTIFICANTE PARA EMBOÇO/MASSA ÚNICA/ASSENTAMENTO DE ALVENARIA DE VEDAÇÃO, PREPARO MECÂNICO COM MISTURADOR DE EIXO HORIZONTAL DE 300 KG. AF_08/2019</v>
          </cell>
          <cell r="C488" t="str">
            <v>M3</v>
          </cell>
          <cell r="D488">
            <v>290.02</v>
          </cell>
        </row>
        <row r="489">
          <cell r="A489">
            <v>87328</v>
          </cell>
          <cell r="B489" t="str">
            <v>ARGAMASSA TRAÇO 1:7 (EM VOLUME DE CIMENTO E AREIA MÉDIA ÚMIDA) COM ADIÇÃO DE PLASTIFICANTE PARA EMBOÇO/MASSA ÚNICA/ASSENTAMENTO DE ALVENARIA DE VEDAÇÃO, PREPARO MECÂNICO COM MISTURADOR DE EIXO HORIZONTAL DE 600 KG. AF_08/2019</v>
          </cell>
          <cell r="C489" t="str">
            <v>M3</v>
          </cell>
          <cell r="D489">
            <v>252.44</v>
          </cell>
        </row>
        <row r="490">
          <cell r="A490">
            <v>87329</v>
          </cell>
          <cell r="B490" t="str">
            <v>ARGAMASSA TRAÇO 1:6 (EM VOLUME DE CIMENTO E AREIA MÉDIA ÚMIDA) COM ADIÇÃO DE PLASTIFICANTE PARA EMBOÇO/MASSA ÚNICA/ASSENTAMENTO DE ALVENARIA DE VEDAÇÃO, PREPARO MECÂNICO COM MISTURADOR DE EIXO HORIZONTAL DE 300 KG. AF_08/2019</v>
          </cell>
          <cell r="C490" t="str">
            <v>M3</v>
          </cell>
          <cell r="D490">
            <v>312.08999999999997</v>
          </cell>
        </row>
        <row r="491">
          <cell r="A491">
            <v>87330</v>
          </cell>
          <cell r="B491" t="str">
            <v>ARGAMASSA TRAÇO 1:6 (EM VOLUME DE CIMENTO E AREIA MÉDIA ÚMIDA) COM ADIÇÃO DE PLASTIFICANTE PARA EMBOÇO/MASSA ÚNICA/ASSENTAMENTO DE ALVENARIA DE VEDAÇÃO, PREPARO MECÂNICO COM MISTURADOR DE EIXO HORIZONTAL DE 600 KG. AF_08/2019</v>
          </cell>
          <cell r="C491" t="str">
            <v>M3</v>
          </cell>
          <cell r="D491">
            <v>269.37</v>
          </cell>
        </row>
        <row r="492">
          <cell r="A492">
            <v>87331</v>
          </cell>
          <cell r="B492" t="str">
            <v>ARGAMASSA TRAÇO 1:1:6 (EM VOLUME DE CIMENTO, CAL E AREIA MÉDIA ÚMIDA) PARA EMBOÇO/MASSA ÚNICA/ASSENTAMENTO DE ALVENARIA DE VEDAÇÃO, PREPARO MECÂNICO COM MISTURADOR DE EIXO HORIZONTAL DE 300 KG. AF_08/2019</v>
          </cell>
          <cell r="C492" t="str">
            <v>M3</v>
          </cell>
          <cell r="D492">
            <v>375.06</v>
          </cell>
        </row>
        <row r="493">
          <cell r="A493">
            <v>87332</v>
          </cell>
          <cell r="B493" t="str">
            <v>ARGAMASSA TRAÇO 1:1:6 (EM VOLUME DE CIMENTO, CAL E AREIA MÉDIA ÚMIDA) PARA EMBOÇO/MASSA ÚNICA/ASSENTAMENTO DE ALVENARIA DE VEDAÇÃO, PREPARO MECÂNICO COM MISTURADOR DE EIXO HORIZONTAL DE 600 KG. AF_08/2019</v>
          </cell>
          <cell r="C493" t="str">
            <v>M3</v>
          </cell>
          <cell r="D493">
            <v>336.11</v>
          </cell>
        </row>
        <row r="494">
          <cell r="A494">
            <v>87333</v>
          </cell>
          <cell r="B494" t="str">
            <v>ARGAMASSA TRAÇO 1:1,5:7,5 (EM VOLUME DE CIMENTO, CAL E AREIA MÉDIA ÚMIDA) PARA EMBOÇO/MASSA ÚNICA/ASSENTAMENTO DE ALVENARIA DE VEDAÇÃO, PREPARO MECÂNICO COM MISTURADOR DE EIXO HORIZONTAL DE 300 KG. AF_08/2019</v>
          </cell>
          <cell r="C494" t="str">
            <v>M3</v>
          </cell>
          <cell r="D494">
            <v>350.91</v>
          </cell>
        </row>
        <row r="495">
          <cell r="A495">
            <v>87334</v>
          </cell>
          <cell r="B495" t="str">
            <v>ARGAMASSA TRAÇO 1:1,5:7,5 (EM VOLUME DE CIMENTO, CAL E AREIA MÉDIA ÚMIDA) PARA EMBOÇO/MASSA ÚNICA/ASSENTAMENTO DE ALVENARIA DE VEDAÇÃO, PREPARO MECÂNICO COM MISTURADOR DE EIXO HORIZONTAL DE 600 KG. AF_08/2019</v>
          </cell>
          <cell r="C495" t="str">
            <v>M3</v>
          </cell>
          <cell r="D495">
            <v>327.72</v>
          </cell>
        </row>
        <row r="496">
          <cell r="A496">
            <v>87335</v>
          </cell>
          <cell r="B496" t="str">
            <v>ARGAMASSA TRAÇO 1:2:8 (EM VOLUME DE CIMENTO, CAL E AREIA MÉDIA ÚMIDA) PARA EMBOÇO/MASSA ÚNICA/ASSENTAMENTO DE ALVENARIA DE VEDAÇÃO, PREPARO MECÂNICO COM MISTURADOR DE EIXO HORIZONTAL DE 300 KG. AF_08/2019</v>
          </cell>
          <cell r="C496" t="str">
            <v>M3</v>
          </cell>
          <cell r="D496">
            <v>346.07</v>
          </cell>
        </row>
        <row r="497">
          <cell r="A497">
            <v>87336</v>
          </cell>
          <cell r="B497" t="str">
            <v>ARGAMASSA TRAÇO 1:2:8 (EM VOLUME DE CIMENTO, CAL E AREIA MÉDIA ÚMIDA) PARA EMBOÇO/MASSA ÚNICA/ASSENTAMENTO DE ALVENARIA DE VEDAÇÃO, PREPARO MECÂNICO COM MISTURADOR DE EIXO HORIZONTAL DE 600 KG. AF_08/2019</v>
          </cell>
          <cell r="C497" t="str">
            <v>M3</v>
          </cell>
          <cell r="D497">
            <v>339.03</v>
          </cell>
        </row>
        <row r="498">
          <cell r="A498">
            <v>87337</v>
          </cell>
          <cell r="B498" t="str">
            <v>ARGAMASSA TRAÇO 1:2:9 (EM VOLUME DE CIMENTO, CAL E AREIA MÉDIA ÚMIDA) PARA EMBOÇO/MASSA ÚNICA/ASSENTAMENTO DE ALVENARIA DE VEDAÇÃO, PREPARO MECÂNICO COM MISTURADOR DE EIXO HORIZONTAL DE 300 KG. AF_08/2019</v>
          </cell>
          <cell r="C498" t="str">
            <v>M3</v>
          </cell>
          <cell r="D498">
            <v>341.06</v>
          </cell>
        </row>
        <row r="499">
          <cell r="A499">
            <v>87338</v>
          </cell>
          <cell r="B499" t="str">
            <v>ARGAMASSA TRAÇO 1:3:12 (EM VOLUME DE CIMENTO, CAL E AREIA MÉDIA ÚMIDA) PARA EMBOÇO/MASSA ÚNICA/ASSENTAMENTO DE ALVENARIA DE VEDAÇÃO, PREPARO MECÂNICO COM MISTURADOR DE EIXO HORIZONTAL DE 600 KG. AF_08/2019</v>
          </cell>
          <cell r="C499" t="str">
            <v>M3</v>
          </cell>
          <cell r="D499">
            <v>329.73</v>
          </cell>
        </row>
        <row r="500">
          <cell r="A500">
            <v>87339</v>
          </cell>
          <cell r="B500" t="str">
            <v>ARGAMASSA TRAÇO 1:3 (EM VOLUME DE CIMENTO E AREIA MÉDIA ÚMIDA) PARA CONTRAPISO, PREPARO MECÂNICO COM MISTURADOR DE EIXO HORIZONTAL DE 160 KG. AF_08/2019</v>
          </cell>
          <cell r="C500" t="str">
            <v>M3</v>
          </cell>
          <cell r="D500">
            <v>506.4</v>
          </cell>
        </row>
        <row r="501">
          <cell r="A501">
            <v>87340</v>
          </cell>
          <cell r="B501" t="str">
            <v>ARGAMASSA TRAÇO 1:3 (EM VOLUME DE CIMENTO E AREIA MÉDIA ÚMIDA) PARA CONTRAPISO, PREPARO MECÂNICO COM MISTURADOR DE EIXO HORIZONTAL DE 300 KG. AF_08/2019</v>
          </cell>
          <cell r="C501" t="str">
            <v>M3</v>
          </cell>
          <cell r="D501">
            <v>425.55</v>
          </cell>
        </row>
        <row r="502">
          <cell r="A502">
            <v>87341</v>
          </cell>
          <cell r="B502" t="str">
            <v>ARGAMASSA TRAÇO 1:3 (EM VOLUME DE CIMENTO E AREIA MÉDIA ÚMIDA) PARA CONTRAPISO, PREPARO MECÂNICO COM MISTURADOR DE EIXO HORIZONTAL DE 600 KG. AF_08/2019</v>
          </cell>
          <cell r="C502" t="str">
            <v>M3</v>
          </cell>
          <cell r="D502">
            <v>406.32</v>
          </cell>
        </row>
        <row r="503">
          <cell r="A503">
            <v>87342</v>
          </cell>
          <cell r="B503" t="str">
            <v>ARGAMASSA TRAÇO 1:4 (EM VOLUME DE CIMENTO E AREIA MÉDIA ÚMIDA) PARA CONTRAPISO, PREPARO MECÂNICO COM MISTURADOR DE EIXO HORIZONTAL DE 160 KG. AF_08/2019</v>
          </cell>
          <cell r="C503" t="str">
            <v>M3</v>
          </cell>
          <cell r="D503">
            <v>429.49</v>
          </cell>
        </row>
        <row r="504">
          <cell r="A504">
            <v>87343</v>
          </cell>
          <cell r="B504" t="str">
            <v>ARGAMASSA TRAÇO 1:4 (EM VOLUME DE CIMENTO E AREIA MÉDIA ÚMIDA) PARA CONTRAPISO, PREPARO MECÂNICO COM MISTURADOR DE EIXO HORIZONTAL DE 300 KG. AF_08/2019</v>
          </cell>
          <cell r="C504" t="str">
            <v>M3</v>
          </cell>
          <cell r="D504">
            <v>383.88</v>
          </cell>
        </row>
        <row r="505">
          <cell r="A505">
            <v>87344</v>
          </cell>
          <cell r="B505" t="str">
            <v>ARGAMASSA TRAÇO 1:4 (EM VOLUME DE CIMENTO E AREIA MÉDIA ÚMIDA) PARA CONTRAPISO, PREPARO MECÂNICO COM MISTURADOR DE EIXO HORIZONTAL DE 600 KG. AF_08/2019</v>
          </cell>
          <cell r="C505" t="str">
            <v>M3</v>
          </cell>
          <cell r="D505">
            <v>359.61</v>
          </cell>
        </row>
        <row r="506">
          <cell r="A506">
            <v>87345</v>
          </cell>
          <cell r="B506" t="str">
            <v>ARGAMASSA TRAÇO 1:5 (EM VOLUME DE CIMENTO E AREIA MÉDIA ÚMIDA) PARA CONTRAPISO, PREPARO MECÂNICO COM MISTURADOR DE EIXO HORIZONTAL DE 160 KG. AF_08/2019</v>
          </cell>
          <cell r="C506" t="str">
            <v>M3</v>
          </cell>
          <cell r="D506">
            <v>384.17</v>
          </cell>
        </row>
        <row r="507">
          <cell r="A507">
            <v>87346</v>
          </cell>
          <cell r="B507" t="str">
            <v>ARGAMASSA TRAÇO 1:5 (EM VOLUME DE CIMENTO E AREIA MÉDIA ÚMIDA) PARA CONTRAPISO, PREPARO MECÂNICO COM MISTURADOR DE EIXO HORIZONTAL DE 300 KG. AF_08/2019</v>
          </cell>
          <cell r="C507" t="str">
            <v>M3</v>
          </cell>
          <cell r="D507">
            <v>346.58</v>
          </cell>
        </row>
        <row r="508">
          <cell r="A508">
            <v>87347</v>
          </cell>
          <cell r="B508" t="str">
            <v>ARGAMASSA TRAÇO 1:5 (EM VOLUME DE CIMENTO E AREIA MÉDIA ÚMIDA) PARA CONTRAPISO, PREPARO MECÂNICO COM MISTURADOR DE EIXO HORIZONTAL DE 600 KG. AF_08/2019</v>
          </cell>
          <cell r="C508" t="str">
            <v>M3</v>
          </cell>
          <cell r="D508">
            <v>327.47000000000003</v>
          </cell>
        </row>
        <row r="509">
          <cell r="A509">
            <v>87348</v>
          </cell>
          <cell r="B509" t="str">
            <v>ARGAMASSA TRAÇO 1:6 (EM VOLUME DE CIMENTO E AREIA MÉDIA ÚMIDA) PARA CONTRAPISO, PREPARO MECÂNICO COM MISTURADOR DE EIXO HORIZONTAL DE 160 KG. AF_08/2019</v>
          </cell>
          <cell r="C509" t="str">
            <v>M3</v>
          </cell>
          <cell r="D509">
            <v>350.33</v>
          </cell>
        </row>
        <row r="510">
          <cell r="A510">
            <v>87349</v>
          </cell>
          <cell r="B510" t="str">
            <v>ARGAMASSA TRAÇO 1:6 (EM VOLUME DE CIMENTO E AREIA MÉDIA ÚMIDA) PARA CONTRAPISO, PREPARO MECÂNICO COM MISTURADOR DE EIXO HORIZONTAL DE 600 KG. AF_08/2019</v>
          </cell>
          <cell r="C510" t="str">
            <v>M3</v>
          </cell>
          <cell r="D510">
            <v>302.02999999999997</v>
          </cell>
        </row>
        <row r="511">
          <cell r="A511">
            <v>87350</v>
          </cell>
          <cell r="B511" t="str">
            <v>ARGAMASSA TRAÇO 1:5 (EM VOLUME DE CIMENTO E AREIA GROSSA ÚMIDA) PARA CHAPISCO CONVENCIONAL, PREPARO MECÂNICO COM MISTURADOR DE EIXO HORIZONTAL DE 300 KG. AF_08/2019</v>
          </cell>
          <cell r="C511" t="str">
            <v>M3</v>
          </cell>
          <cell r="D511">
            <v>307.45999999999998</v>
          </cell>
        </row>
        <row r="512">
          <cell r="A512">
            <v>87351</v>
          </cell>
          <cell r="B512" t="str">
            <v>ARGAMASSA TRAÇO 1:5 (EM VOLUME DE CIMENTO E AREIA GROSSA ÚMIDA) PARA CHAPISCO CONVENCIONAL, PREPARO MECÂNICO COM MISTURADOR DE EIXO HORIZONTAL DE 600 KG. AF_08/2019</v>
          </cell>
          <cell r="C512" t="str">
            <v>M3</v>
          </cell>
          <cell r="D512">
            <v>261.38</v>
          </cell>
        </row>
        <row r="513">
          <cell r="A513">
            <v>87352</v>
          </cell>
          <cell r="B513" t="str">
            <v>ARGAMASSA TRAÇO 1:3 (EM VOLUME DE CIMENTO E AREIA GROSSA ÚMIDA) PARA CHAPISCO CONVENCIONAL, PREPARO MECÂNICO COM MISTURADOR DE EIXO HORIZONTAL DE 160 KG. AF_08/2019</v>
          </cell>
          <cell r="C513" t="str">
            <v>M3</v>
          </cell>
          <cell r="D513">
            <v>389.72</v>
          </cell>
        </row>
        <row r="514">
          <cell r="A514">
            <v>87353</v>
          </cell>
          <cell r="B514" t="str">
            <v>ARGAMASSA TRAÇO 1:3 (EM VOLUME DE CIMENTO E AREIA GROSSA ÚMIDA) PARA CHAPISCO CONVENCIONAL, PREPARO MECÂNICO COM MISTURADOR DE EIXO HORIZONTAL DE 300 KG. AF_08/2019</v>
          </cell>
          <cell r="C514" t="str">
            <v>M3</v>
          </cell>
          <cell r="D514">
            <v>339.82</v>
          </cell>
        </row>
        <row r="515">
          <cell r="A515">
            <v>87354</v>
          </cell>
          <cell r="B515" t="str">
            <v>ARGAMASSA TRAÇO 1:3 (EM VOLUME DE CIMENTO E AREIA GROSSA ÚMIDA) PARA CHAPISCO CONVENCIONAL, PREPARO MECÂNICO COM MISTURADOR DE EIXO HORIZONTAL DE 600 KG. AF_08/2019</v>
          </cell>
          <cell r="C515" t="str">
            <v>M3</v>
          </cell>
          <cell r="D515">
            <v>318.39999999999998</v>
          </cell>
        </row>
        <row r="516">
          <cell r="A516">
            <v>87355</v>
          </cell>
          <cell r="B516" t="str">
            <v>ARGAMASSA TRAÇO 1:4 (EM VOLUME DE CIMENTO E AREIA GROSSA ÚMIDA) PARA CHAPISCO CONVENCIONAL, PREPARO MECÂNICO COM MISTURADOR DE EIXO HORIZONTAL DE 160 KG. AF_08/2019</v>
          </cell>
          <cell r="C516" t="str">
            <v>M3</v>
          </cell>
          <cell r="D516">
            <v>330.47</v>
          </cell>
        </row>
        <row r="517">
          <cell r="A517">
            <v>87356</v>
          </cell>
          <cell r="B517" t="str">
            <v>ARGAMASSA TRAÇO 1:4 (EM VOLUME DE CIMENTO E AREIA GROSSA ÚMIDA) PARA CHAPISCO CONVENCIONAL, PREPARO MECÂNICO COM MISTURADOR DE EIXO HORIZONTAL DE 300 KG. AF_08/2019</v>
          </cell>
          <cell r="C517" t="str">
            <v>M3</v>
          </cell>
          <cell r="D517">
            <v>296.88</v>
          </cell>
        </row>
        <row r="518">
          <cell r="A518">
            <v>87357</v>
          </cell>
          <cell r="B518" t="str">
            <v>ARGAMASSA TRAÇO 1:4 (EM VOLUME DE CIMENTO E AREIA GROSSA ÚMIDA) PARA CHAPISCO CONVENCIONAL, PREPARO MECÂNICO COM MISTURADOR DE EIXO HORIZONTAL DE 600 KG. AF_08/2019</v>
          </cell>
          <cell r="C518" t="str">
            <v>M3</v>
          </cell>
          <cell r="D518">
            <v>281.5</v>
          </cell>
        </row>
        <row r="519">
          <cell r="A519">
            <v>87358</v>
          </cell>
          <cell r="B519" t="str">
            <v>ARGAMASSA TRAÇO 1:5 (EM VOLUME DE CIMENTO E AREIA GROSSA ÚMIDA) COM ADIÇÃO DE EMULSÃO POLIMÉRICA PARA CHAPISCO ROLADO, PREPARO MECÂNICO COM MISTURADOR DE EIXO HORIZONTAL DE 300 KG. AF_08/2019</v>
          </cell>
          <cell r="C519" t="str">
            <v>M3</v>
          </cell>
          <cell r="D519">
            <v>2096.0700000000002</v>
          </cell>
        </row>
        <row r="520">
          <cell r="A520">
            <v>87359</v>
          </cell>
          <cell r="B520" t="str">
            <v>ARGAMASSA TRAÇO 1:5 (EM VOLUME DE CIMENTO E AREIA GROSSA ÚMIDA) COM ADIÇÃO DE EMULSÃO POLIMÉRICA PARA CHAPISCO ROLADO, PREPARO MECÂNICO COM MISTURADOR DE EIXO HORIZONTAL DE 600 KG. AF_08/2019</v>
          </cell>
          <cell r="C520" t="str">
            <v>M3</v>
          </cell>
          <cell r="D520">
            <v>2078.09</v>
          </cell>
        </row>
        <row r="521">
          <cell r="A521">
            <v>87360</v>
          </cell>
          <cell r="B521" t="str">
            <v>ARGAMASSA TRAÇO 1:3 (EM VOLUME DE CIMENTO E AREIA GROSSA ÚMIDA) COM ADIÇÃO DE EMULSÃO POLIMÉRICA PARA CHAPISCO ROLADO, PREPARO MECÂNICO COM MISTURADOR DE EIXO HORIZONTAL DE 160 KG. AF_08/2019</v>
          </cell>
          <cell r="C521" t="str">
            <v>M3</v>
          </cell>
          <cell r="D521">
            <v>2164.3000000000002</v>
          </cell>
        </row>
        <row r="522">
          <cell r="A522">
            <v>87361</v>
          </cell>
          <cell r="B522" t="str">
            <v>ARGAMASSA TRAÇO 1:3 (EM VOLUME DE CIMENTO E AREIA GROSSA ÚMIDA) COM ADIÇÃO DE EMULSÃO POLIMÉRICA PARA CHAPISCO ROLADO, PREPARO MECÂNICO COM MISTURADOR DE EIXO HORIZONTAL DE 300 KG. AF_08/2019</v>
          </cell>
          <cell r="C522" t="str">
            <v>M3</v>
          </cell>
          <cell r="D522">
            <v>2135.02</v>
          </cell>
        </row>
        <row r="523">
          <cell r="A523">
            <v>87362</v>
          </cell>
          <cell r="B523" t="str">
            <v>ARGAMASSA TRAÇO 1:3 (EM VOLUME DE CIMENTO E AREIA GROSSA ÚMIDA) COM ADIÇÃO DE EMULSÃO POLIMÉRICA PARA CHAPISCO ROLADO, PREPARO MECÂNICO COM MISTURADOR DE EIXO HORIZONTAL DE 600 KG. AF_08/2019</v>
          </cell>
          <cell r="C523" t="str">
            <v>M3</v>
          </cell>
          <cell r="D523">
            <v>2134.2199999999998</v>
          </cell>
        </row>
        <row r="524">
          <cell r="A524">
            <v>87363</v>
          </cell>
          <cell r="B524" t="str">
            <v>ARGAMASSA TRAÇO 1:4 (EM VOLUME DE CIMENTO E AREIA GROSSA ÚMIDA) COM ADIÇÃO DE EMULSÃO POLIMÉRICA PARA CHAPISCO ROLADO, PREPARO MECÂNICO COM MISTURADOR DE EIXO HORIZONTAL DE 300 KG. AF_08/2019</v>
          </cell>
          <cell r="C524" t="str">
            <v>M3</v>
          </cell>
          <cell r="D524">
            <v>2120.36</v>
          </cell>
        </row>
        <row r="525">
          <cell r="A525">
            <v>87364</v>
          </cell>
          <cell r="B525" t="str">
            <v>ARGAMASSA TRAÇO 1:4 (EM VOLUME DE CIMENTO E AREIA GROSSA ÚMIDA) COM ADIÇÃO DE EMULSÃO POLIMÉRICA PARA CHAPISCO ROLADO, PREPARO MECÂNICO COM MISTURADOR DE EIXO HORIZONTAL DE 600 KG. AF_08/2019</v>
          </cell>
          <cell r="C525" t="str">
            <v>M3</v>
          </cell>
          <cell r="D525">
            <v>2101.4699999999998</v>
          </cell>
        </row>
        <row r="526">
          <cell r="A526">
            <v>87365</v>
          </cell>
          <cell r="B526" t="str">
            <v>ARGAMASSA TRAÇO 1:7 (EM VOLUME DE CIMENTO E AREIA MÉDIA ÚMIDA) COM ADIÇÃO DE PLASTIFICANTE PARA EMBOÇO/MASSA ÚNICA/ASSENTAMENTO DE ALVENARIA DE VEDAÇÃO, PREPARO MANUAL. AF_08/2019</v>
          </cell>
          <cell r="C526" t="str">
            <v>M3</v>
          </cell>
          <cell r="D526">
            <v>372.9</v>
          </cell>
        </row>
        <row r="527">
          <cell r="A527">
            <v>87366</v>
          </cell>
          <cell r="B527" t="str">
            <v>ARGAMASSA TRAÇO 1:6 (EM VOLUME DE CIMENTO E AREIA MÉDIA ÚMIDA) COM ADIÇÃO DE PLASTIFICANTE PARA EMBOÇO/MASSA ÚNICA/ASSENTAMENTO DE ALVENARIA DE VEDAÇÃO, PREPARO MANUAL. AF_08/2019</v>
          </cell>
          <cell r="C527" t="str">
            <v>M3</v>
          </cell>
          <cell r="D527">
            <v>393.32</v>
          </cell>
        </row>
        <row r="528">
          <cell r="A528">
            <v>87367</v>
          </cell>
          <cell r="B528" t="str">
            <v>ARGAMASSA TRAÇO 1:1:6 (EM VOLUME DE CIMENTO, CAL E AREIA MÉDIA ÚMIDA) PARA EMBOÇO/MASSA ÚNICA/ASSENTAMENTO DE ALVENARIA DE VEDAÇÃO, PREPARO MANUAL. AF_08/2019</v>
          </cell>
          <cell r="C528" t="str">
            <v>M3</v>
          </cell>
          <cell r="D528">
            <v>459.79</v>
          </cell>
        </row>
        <row r="529">
          <cell r="A529">
            <v>87368</v>
          </cell>
          <cell r="B529" t="str">
            <v>ARGAMASSA TRAÇO 1:1,5:7,5 (EM VOLUME DE CIMENTO, CAL E AREIA MÉDIA ÚMIDA) PARA EMBOÇO/MASSA ÚNICA/ASSENTAMENTO DE ALVENARIA DE VEDAÇÃO, PREPARO MANUAL. AF_08/2019</v>
          </cell>
          <cell r="C529" t="str">
            <v>M3</v>
          </cell>
          <cell r="D529">
            <v>450.2</v>
          </cell>
        </row>
        <row r="530">
          <cell r="A530">
            <v>87369</v>
          </cell>
          <cell r="B530" t="str">
            <v>ARGAMASSA TRAÇO 1:2:8 (EM VOLUME DE CIMENTO, CAL E AREIA MÉDIA ÚMIDA) PARA EMBOÇO/MASSA ÚNICA/ASSENTAMENTO DE ALVENARIA DE VEDAÇÃO, PREPARO MANUAL. AF_08/2019</v>
          </cell>
          <cell r="C530" t="str">
            <v>M3</v>
          </cell>
          <cell r="D530">
            <v>460.25</v>
          </cell>
        </row>
        <row r="531">
          <cell r="A531">
            <v>87370</v>
          </cell>
          <cell r="B531" t="str">
            <v>ARGAMASSA TRAÇO 1:2:9 (EM VOLUME DE CIMENTO, CAL E AREIA MÉDIA ÚMIDA) PARA EMBOÇO/MASSA ÚNICA/ASSENTAMENTO DE ALVENARIA DE VEDAÇÃO, PREPARO MANUAL. AF_08/2019</v>
          </cell>
          <cell r="C531" t="str">
            <v>M3</v>
          </cell>
          <cell r="D531">
            <v>444.28</v>
          </cell>
        </row>
        <row r="532">
          <cell r="A532">
            <v>87371</v>
          </cell>
          <cell r="B532" t="str">
            <v>ARGAMASSA TRAÇO 1:3:12 (EM VOLUME DE CIMENTO, CAL E AREIA MÉDIA ÚMIDA) PARA EMBOÇO/MASSA ÚNICA/ASSENTAMENTO DE ALVENARIA DE VEDAÇÃO, PREPARO MANUAL. AF_08/2019</v>
          </cell>
          <cell r="C532" t="str">
            <v>M3</v>
          </cell>
          <cell r="D532">
            <v>435.61</v>
          </cell>
        </row>
        <row r="533">
          <cell r="A533">
            <v>87372</v>
          </cell>
          <cell r="B533" t="str">
            <v>ARGAMASSA TRAÇO 1:3 (EM VOLUME DE CIMENTO E AREIA MÉDIA ÚMIDA) PARA CONTRAPISO, PREPARO MANUAL. AF_08/2019</v>
          </cell>
          <cell r="C533" t="str">
            <v>M3</v>
          </cell>
          <cell r="D533">
            <v>539.62</v>
          </cell>
        </row>
        <row r="534">
          <cell r="A534">
            <v>87373</v>
          </cell>
          <cell r="B534" t="str">
            <v>ARGAMASSA TRAÇO 1:4 (EM VOLUME DE CIMENTO E AREIA MÉDIA ÚMIDA) PARA CONTRAPISO, PREPARO MANUAL. AF_08/2019</v>
          </cell>
          <cell r="C534" t="str">
            <v>M3</v>
          </cell>
          <cell r="D534">
            <v>482.43</v>
          </cell>
        </row>
        <row r="535">
          <cell r="A535">
            <v>87374</v>
          </cell>
          <cell r="B535" t="str">
            <v>ARGAMASSA TRAÇO 1:5 (EM VOLUME DE CIMENTO E AREIA MÉDIA ÚMIDA) PARA CONTRAPISO, PREPARO MANUAL. AF_08/2019</v>
          </cell>
          <cell r="C535" t="str">
            <v>M3</v>
          </cell>
          <cell r="D535">
            <v>451.36</v>
          </cell>
        </row>
        <row r="536">
          <cell r="A536">
            <v>87375</v>
          </cell>
          <cell r="B536" t="str">
            <v>ARGAMASSA TRAÇO 1:6 (EM VOLUME DE CIMENTO E AREIA MÉDIA ÚMIDA) PARA CONTRAPISO, PREPARO MANUAL. AF_08/2019</v>
          </cell>
          <cell r="C536" t="str">
            <v>M3</v>
          </cell>
          <cell r="D536">
            <v>431.8</v>
          </cell>
        </row>
        <row r="537">
          <cell r="A537">
            <v>87376</v>
          </cell>
          <cell r="B537" t="str">
            <v>ARGAMASSA TRAÇO 1:5 (EM VOLUME DE CIMENTO E AREIA GROSSA ÚMIDA) PARA CHAPISCO CONVENCIONAL, PREPARO MANUAL. AF_08/2019</v>
          </cell>
          <cell r="C537" t="str">
            <v>M3</v>
          </cell>
          <cell r="D537">
            <v>381.94</v>
          </cell>
        </row>
        <row r="538">
          <cell r="A538">
            <v>87377</v>
          </cell>
          <cell r="B538" t="str">
            <v>ARGAMASSA TRAÇO 1:3 (EM VOLUME DE CIMENTO E AREIA GROSSA ÚMIDA) PARA CHAPISCO CONVENCIONAL, PREPARO MANUAL. AF_08/2019</v>
          </cell>
          <cell r="C538" t="str">
            <v>M3</v>
          </cell>
          <cell r="D538">
            <v>444.91</v>
          </cell>
        </row>
        <row r="539">
          <cell r="A539">
            <v>87378</v>
          </cell>
          <cell r="B539" t="str">
            <v>ARGAMASSA TRAÇO 1:4 (EM VOLUME DE CIMENTO E AREIA GROSSA ÚMIDA) PARA CHAPISCO CONVENCIONAL, PREPARO MANUAL. AF_08/2019</v>
          </cell>
          <cell r="C539" t="str">
            <v>M3</v>
          </cell>
          <cell r="D539">
            <v>403.56</v>
          </cell>
        </row>
        <row r="540">
          <cell r="A540">
            <v>87379</v>
          </cell>
          <cell r="B540" t="str">
            <v>ARGAMASSA TRAÇO 1:5 (EM VOLUME DE CIMENTO E AREIA GROSSA ÚMIDA) COM ADIÇÃO DE EMULSÃO POLIMÉRICA PARA CHAPISCO ROLADO, PREPARO MANUAL. AF_08/2019</v>
          </cell>
          <cell r="C540" t="str">
            <v>M3</v>
          </cell>
          <cell r="D540">
            <v>2209.21</v>
          </cell>
        </row>
        <row r="541">
          <cell r="A541">
            <v>87380</v>
          </cell>
          <cell r="B541" t="str">
            <v>ARGAMASSA TRAÇO 1:3 (EM VOLUME DE CIMENTO E AREIA GROSSA ÚMIDA) COM ADIÇÃO DE EMULSÃO POLIMÉRICA PARA CHAPISCO ROLADO, PREPARO MANUAL. AF_08/2019</v>
          </cell>
          <cell r="C541" t="str">
            <v>M3</v>
          </cell>
          <cell r="D541">
            <v>2269.67</v>
          </cell>
        </row>
        <row r="542">
          <cell r="A542">
            <v>87381</v>
          </cell>
          <cell r="B542" t="str">
            <v>ARGAMASSA TRAÇO 1:4 (EM VOLUME DE CIMENTO E AREIA GROSSA ÚMIDA) COM ADIÇÃO DE EMULSÃO POLIMÉRICA PARA CHAPISCO ROLADO, PREPARO MANUAL. AF_08/2019</v>
          </cell>
          <cell r="C542" t="str">
            <v>M3</v>
          </cell>
          <cell r="D542">
            <v>2229.66</v>
          </cell>
        </row>
        <row r="543">
          <cell r="A543">
            <v>87382</v>
          </cell>
          <cell r="B543" t="str">
            <v>ARGAMASSA INDUSTRIALIZADA MULTIUSO PARA REVESTIMENTOS E ASSENTAMENTO DA ALVENARIA, PREPARO COM MISTURADOR DE EIXO HORIZONTAL DE 160 KG. AF_08/2019</v>
          </cell>
          <cell r="C543" t="str">
            <v>M3</v>
          </cell>
          <cell r="D543">
            <v>1375.12</v>
          </cell>
        </row>
        <row r="544">
          <cell r="A544">
            <v>87383</v>
          </cell>
          <cell r="B544" t="str">
            <v>ARGAMASSA INDUSTRIALIZADA MULTIUSO PARA REVESTIMENTOS E ASSENTAMENTO DA ALVENARIA, PREPARO COM MISTURADOR DE EIXO HORIZONTAL DE 300 KG. AF_08/2019</v>
          </cell>
          <cell r="C544" t="str">
            <v>M3</v>
          </cell>
          <cell r="D544">
            <v>1374.51</v>
          </cell>
        </row>
        <row r="545">
          <cell r="A545">
            <v>87384</v>
          </cell>
          <cell r="B545" t="str">
            <v>ARGAMASSA INDUSTRIALIZADA MULTIUSO PARA REVESTIMENTOS E ASSENTAMENTO DA ALVENARIA, PREPARO COM MISTURADOR DE EIXO HORIZONTAL DE 600 KG. AF_08/2019</v>
          </cell>
          <cell r="C545" t="str">
            <v>M3</v>
          </cell>
          <cell r="D545">
            <v>1371.56</v>
          </cell>
        </row>
        <row r="546">
          <cell r="A546">
            <v>87385</v>
          </cell>
          <cell r="B546" t="str">
            <v>ARGAMASSA PRONTA PARA CONTRAPISO, PREPARO COM MISTURADOR DE EIXO HORIZONTAL DE 160 KG. AF_08/2019</v>
          </cell>
          <cell r="C546" t="str">
            <v>M3</v>
          </cell>
          <cell r="D546">
            <v>1591.93</v>
          </cell>
        </row>
        <row r="547">
          <cell r="A547">
            <v>87386</v>
          </cell>
          <cell r="B547" t="str">
            <v>ARGAMASSA PRONTA PARA CONTRAPISO, PREPARO COM MISTURADOR DE EIXO HORIZONTAL DE 300 KG. AF_08/2019</v>
          </cell>
          <cell r="C547" t="str">
            <v>M3</v>
          </cell>
          <cell r="D547">
            <v>1588.22</v>
          </cell>
        </row>
        <row r="548">
          <cell r="A548">
            <v>87387</v>
          </cell>
          <cell r="B548" t="str">
            <v>ARGAMASSA PRONTA PARA CONTRAPISO, PREPARO COM MISTURADOR DE EIXO HORIZONTAL DE 600 KG. AF_08/2019</v>
          </cell>
          <cell r="C548" t="str">
            <v>M3</v>
          </cell>
          <cell r="D548">
            <v>1587.29</v>
          </cell>
        </row>
        <row r="549">
          <cell r="A549">
            <v>87388</v>
          </cell>
          <cell r="B549" t="str">
            <v>ARGAMASSA PARA REVESTIMENTO DECORATIVO MONOCAMADA (MONOCAPA), PREPARO COM MISTURADOR DE EIXO HORIZONTAL DE 160 KG. AF_08/2019</v>
          </cell>
          <cell r="C549" t="str">
            <v>M3</v>
          </cell>
          <cell r="D549">
            <v>3839.7</v>
          </cell>
        </row>
        <row r="550">
          <cell r="A550">
            <v>87389</v>
          </cell>
          <cell r="B550" t="str">
            <v>ARGAMASSA PARA REVESTIMENTO DECORATIVO MONOCAMADA (MONOCAPA), PREPARO COM MISTURADOR DE EIXO HORIZONTAL DE 300 KG. AF_08/2019</v>
          </cell>
          <cell r="C550" t="str">
            <v>M3</v>
          </cell>
          <cell r="D550">
            <v>3856.74</v>
          </cell>
        </row>
        <row r="551">
          <cell r="A551">
            <v>87390</v>
          </cell>
          <cell r="B551" t="str">
            <v>ARGAMASSA PARA REVESTIMENTO DECORATIVO MONOCAMADA (MONOCAPA), PREPARO COM MISTURADOR DE EIXO HORIZONTAL DE 600 KG. AF_08/2019</v>
          </cell>
          <cell r="C551" t="str">
            <v>M3</v>
          </cell>
          <cell r="D551">
            <v>3879.18</v>
          </cell>
        </row>
        <row r="552">
          <cell r="A552">
            <v>87391</v>
          </cell>
          <cell r="B552" t="str">
            <v>ARGAMASSA INDUSTRIALIZADA PARA CHAPISCO ROLADO, PREPARO COM MISTURADOR DE EIXO HORIZONTAL DE 160 KG. AF_08/2019</v>
          </cell>
          <cell r="C552" t="str">
            <v>M3</v>
          </cell>
          <cell r="D552">
            <v>4254.1099999999997</v>
          </cell>
        </row>
        <row r="553">
          <cell r="A553">
            <v>87393</v>
          </cell>
          <cell r="B553" t="str">
            <v>ARGAMASSA INDUSTRIALIZADA PARA CHAPISCO ROLADO, PREPARO COM MISTURADOR DE EIXO HORIZONTAL DE 300 KG. AF_08/2019</v>
          </cell>
          <cell r="C553" t="str">
            <v>M3</v>
          </cell>
          <cell r="D553">
            <v>4294.33</v>
          </cell>
        </row>
        <row r="554">
          <cell r="A554">
            <v>87394</v>
          </cell>
          <cell r="B554" t="str">
            <v>ARGAMASSA INDUSTRIALIZADA PARA CHAPISCO ROLADO, PREPARO COM MISTURADOR DE EIXO HORIZONTAL DE 600 KG. AF_08/2019</v>
          </cell>
          <cell r="C554" t="str">
            <v>M3</v>
          </cell>
          <cell r="D554">
            <v>4335.59</v>
          </cell>
        </row>
        <row r="555">
          <cell r="A555">
            <v>87395</v>
          </cell>
          <cell r="B555" t="str">
            <v>ARGAMASSA INDUSTRIALIZADA PARA CHAPISCO COLANTE, PREPARO COM MISTURADOR DE EIXO HORIZONTAL DE 160 KG. AF_08/2019</v>
          </cell>
          <cell r="C555" t="str">
            <v>M3</v>
          </cell>
          <cell r="D555">
            <v>2670.59</v>
          </cell>
        </row>
        <row r="556">
          <cell r="A556">
            <v>87396</v>
          </cell>
          <cell r="B556" t="str">
            <v>ARGAMASSA INDUSTRIALIZADA PARA CHAPISCO COLANTE, PREPARO COM MISTURADOR DE EIXO HORIZONTAL DE 300 KG. AF_08/2019</v>
          </cell>
          <cell r="C556" t="str">
            <v>M3</v>
          </cell>
          <cell r="D556">
            <v>2689.54</v>
          </cell>
        </row>
        <row r="557">
          <cell r="A557">
            <v>87397</v>
          </cell>
          <cell r="B557" t="str">
            <v>ARGAMASSA INDUSTRIALIZADA PARA CHAPISCO COLANTE, PREPARO COM MISTURADOR DE EIXO HORIZONTAL DE 600 KG. AF_08/2019</v>
          </cell>
          <cell r="C557" t="str">
            <v>M3</v>
          </cell>
          <cell r="D557">
            <v>2710.47</v>
          </cell>
        </row>
        <row r="558">
          <cell r="A558">
            <v>87398</v>
          </cell>
          <cell r="B558" t="str">
            <v>ARGAMASSA INDUSTRIALIZADA MULTIUSO PARA REVESTIMENTOS E ASSENTAMENTO DA ALVENARIA, PREPARO MANUAL. AF_08/2019</v>
          </cell>
          <cell r="C558" t="str">
            <v>M3</v>
          </cell>
          <cell r="D558">
            <v>1542.2</v>
          </cell>
        </row>
        <row r="559">
          <cell r="A559">
            <v>87399</v>
          </cell>
          <cell r="B559" t="str">
            <v>ARGAMASSA PRONTA PARA CONTRAPISO, PREPARO MANUAL. AF_08/2019</v>
          </cell>
          <cell r="C559" t="str">
            <v>M3</v>
          </cell>
          <cell r="D559">
            <v>1762.96</v>
          </cell>
        </row>
        <row r="560">
          <cell r="A560">
            <v>87401</v>
          </cell>
          <cell r="B560" t="str">
            <v>ARGAMASSA INDUSTRIALIZADA PARA CHAPISCO ROLADO, PREPARO MANUAL. AF_08/2019</v>
          </cell>
          <cell r="C560" t="str">
            <v>M3</v>
          </cell>
          <cell r="D560">
            <v>4500.3999999999996</v>
          </cell>
        </row>
        <row r="561">
          <cell r="A561">
            <v>87402</v>
          </cell>
          <cell r="B561" t="str">
            <v>ARGAMASSA INDUSTRIALIZADA PARA CHAPISCO COLANTE, PREPARO MANUAL. AF_08/2019</v>
          </cell>
          <cell r="C561" t="str">
            <v>M3</v>
          </cell>
          <cell r="D561">
            <v>2884.45</v>
          </cell>
        </row>
        <row r="562">
          <cell r="A562">
            <v>87404</v>
          </cell>
          <cell r="B562" t="str">
            <v>ARGAMASSA PARA REVESTIMENTO DECORATIVO MONOCAMADA (MONOCAPA), MISTURA E PROJEÇÃO DE 1,5 M3/H DE ARGAMASSA. AF_08/2019</v>
          </cell>
          <cell r="C562" t="str">
            <v>M3</v>
          </cell>
          <cell r="D562">
            <v>3984.67</v>
          </cell>
        </row>
        <row r="563">
          <cell r="A563">
            <v>87405</v>
          </cell>
          <cell r="B563" t="str">
            <v>ARGAMASSA PARA REVESTIMENTO DECORATIVO MONOCAMADA (MONOCAPA), MISTURA E PROJEÇÃO DE 2 M3/H DE ARGAMASSA. AF_06/2014</v>
          </cell>
          <cell r="C563" t="str">
            <v>M3</v>
          </cell>
          <cell r="D563">
            <v>3996.8</v>
          </cell>
        </row>
        <row r="564">
          <cell r="A564">
            <v>87407</v>
          </cell>
          <cell r="B564" t="str">
            <v>ARGAMASSA INDUSTRIALIZADA PARA REVESTIMENTOS, MISTURA E PROJEÇÃO DE 1,5 M³/H DE ARGAMASSA. AF_08/2019</v>
          </cell>
          <cell r="C564" t="str">
            <v>M3</v>
          </cell>
          <cell r="D564">
            <v>1402.75</v>
          </cell>
        </row>
        <row r="565">
          <cell r="A565">
            <v>87408</v>
          </cell>
          <cell r="B565" t="str">
            <v>ARGAMASSA INDUSTRIALIZADA PARA REVESTIMENTOS, MISTURA E PROJEÇÃO DE 2 M³/H DE ARGAMASSA. AF_06/2014</v>
          </cell>
          <cell r="C565" t="str">
            <v>M3</v>
          </cell>
          <cell r="D565">
            <v>1395.1</v>
          </cell>
        </row>
        <row r="566">
          <cell r="A566">
            <v>87410</v>
          </cell>
          <cell r="B566" t="str">
            <v>ARGAMASSA À BASE DE GESSO, MISTURA E PROJEÇÃO DE 1,5 M³/H DE ARGAMASSA. AF_08/2019</v>
          </cell>
          <cell r="C566" t="str">
            <v>M3</v>
          </cell>
          <cell r="D566">
            <v>739.18</v>
          </cell>
        </row>
        <row r="567">
          <cell r="A567">
            <v>87411</v>
          </cell>
          <cell r="B567" t="str">
            <v>APLICAÇÃO MANUAL DE GESSO DESEMPENADO (SEM TALISCAS) EM TETO DE AMBIENTES DE ÁREA MAIOR QUE 10M², ESPESSURA DE 0,5CM. AF_06/2014</v>
          </cell>
          <cell r="C567" t="str">
            <v>M2</v>
          </cell>
          <cell r="D567">
            <v>12.45</v>
          </cell>
        </row>
        <row r="568">
          <cell r="A568">
            <v>87412</v>
          </cell>
          <cell r="B568" t="str">
            <v>APLICAÇÃO MANUAL DE GESSO DESEMPENADO (SEM TALISCAS) EM TETO DE AMBIENTES DE ÁREA ENTRE 5M² E 10M², ESPESSURA DE 0,5CM. AF_06/2014</v>
          </cell>
          <cell r="C568" t="str">
            <v>M2</v>
          </cell>
          <cell r="D568">
            <v>17.78</v>
          </cell>
        </row>
        <row r="569">
          <cell r="A569">
            <v>87413</v>
          </cell>
          <cell r="B569" t="str">
            <v>APLICAÇÃO MANUAL DE GESSO DESEMPENADO (SEM TALISCAS) EM TETO DE AMBIENTES DE ÁREA MENOR QUE 5M², ESPESSURA DE 0,5CM. AF_06/2014</v>
          </cell>
          <cell r="C569" t="str">
            <v>M2</v>
          </cell>
          <cell r="D569">
            <v>20.81</v>
          </cell>
        </row>
        <row r="570">
          <cell r="A570">
            <v>87414</v>
          </cell>
          <cell r="B570" t="str">
            <v>APLICAÇÃO MANUAL DE GESSO DESEMPENADO (SEM TALISCAS) EM TETO DE AMBIENTES DE ÁREA MAIOR QUE 10M², ESPESSURA DE 1,0CM. AF_06/2014</v>
          </cell>
          <cell r="C570" t="str">
            <v>M2</v>
          </cell>
          <cell r="D570">
            <v>18.489999999999998</v>
          </cell>
        </row>
        <row r="571">
          <cell r="A571">
            <v>87415</v>
          </cell>
          <cell r="B571" t="str">
            <v>APLICAÇÃO MANUAL DE GESSO DESEMPENADO (SEM TALISCAS) EM TETO DE AMBIENTES DE ÁREA ENTRE 5M² E 10M², ESPESSURA DE 1,0CM. AF_06/2014</v>
          </cell>
          <cell r="C571" t="str">
            <v>M2</v>
          </cell>
          <cell r="D571">
            <v>23.65</v>
          </cell>
        </row>
        <row r="572">
          <cell r="A572">
            <v>87416</v>
          </cell>
          <cell r="B572" t="str">
            <v>APLICAÇÃO MANUAL DE GESSO DESEMPENADO (SEM TALISCAS) EM TETO DE AMBIENTES DE ÁREA MENOR QUE 5M², ESPESSURA DE 1,0CM. AF_06/2014</v>
          </cell>
          <cell r="C572" t="str">
            <v>M2</v>
          </cell>
          <cell r="D572">
            <v>26.89</v>
          </cell>
        </row>
        <row r="573">
          <cell r="A573">
            <v>87417</v>
          </cell>
          <cell r="B573" t="str">
            <v>APLICAÇÃO MANUAL DE GESSO DESEMPENADO (SEM TALISCAS) EM PAREDES DE AMBIENTES DE ÁREA MAIOR QUE 10M², ESPESSURA DE 0,5CM. AF_06/2014</v>
          </cell>
          <cell r="C573" t="str">
            <v>M2</v>
          </cell>
          <cell r="D573">
            <v>13.2</v>
          </cell>
        </row>
        <row r="574">
          <cell r="A574">
            <v>87418</v>
          </cell>
          <cell r="B574" t="str">
            <v>APLICAÇÃO MANUAL DE GESSO DESEMPENADO (SEM TALISCAS) EM PAREDES DE AMBIENTES DE ÁREA ENTRE 5M² E 10M², ESPESSURA DE 0,5CM. AF_06/2014</v>
          </cell>
          <cell r="C574" t="str">
            <v>M2</v>
          </cell>
          <cell r="D574">
            <v>13.59</v>
          </cell>
        </row>
        <row r="575">
          <cell r="A575">
            <v>87419</v>
          </cell>
          <cell r="B575" t="str">
            <v>APLICAÇÃO MANUAL DE GESSO DESEMPENADO (SEM TALISCAS) EM PAREDES DE AMBIENTES DE ÁREA MENOR QUE 5M², ESPESSURA DE 0,5CM. AF_06/2014</v>
          </cell>
          <cell r="C575" t="str">
            <v>M2</v>
          </cell>
          <cell r="D575">
            <v>14.74</v>
          </cell>
        </row>
        <row r="576">
          <cell r="A576">
            <v>87420</v>
          </cell>
          <cell r="B576" t="str">
            <v>APLICAÇÃO MANUAL DE GESSO DESEMPENADO (SEM TALISCAS) EM PAREDES DE AMBIENTES DE ÁREA MAIOR QUE 10M², ESPESSURA DE 1,0CM. AF_06/2014</v>
          </cell>
          <cell r="C576" t="str">
            <v>M2</v>
          </cell>
          <cell r="D576">
            <v>19.829999999999998</v>
          </cell>
        </row>
        <row r="577">
          <cell r="A577">
            <v>87421</v>
          </cell>
          <cell r="B577" t="str">
            <v>APLICAÇÃO MANUAL DE GESSO DESEMPENADO (SEM TALISCAS) EM PAREDES DE AMBIENTES DE ÁREA ENTRE 5M² E 10M², ESPESSURA DE 1,0CM. AF_06/2014</v>
          </cell>
          <cell r="C577" t="str">
            <v>M2</v>
          </cell>
          <cell r="D577">
            <v>20.22</v>
          </cell>
        </row>
        <row r="578">
          <cell r="A578">
            <v>87422</v>
          </cell>
          <cell r="B578" t="str">
            <v>APLICAÇÃO MANUAL DE GESSO DESEMPENADO (SEM TALISCAS) EM PAREDES DE AMBIENTES DE ÁREA MENOR QUE 5M², ESPESSURA DE 1,0CM. AF_06/2014</v>
          </cell>
          <cell r="C578" t="str">
            <v>M2</v>
          </cell>
          <cell r="D578">
            <v>21.37</v>
          </cell>
        </row>
        <row r="579">
          <cell r="A579">
            <v>87423</v>
          </cell>
          <cell r="B579" t="str">
            <v>APLICAÇÃO MANUAL DE GESSO SARRAFEADO (COM TALISCAS) EM PAREDES DE AMBIENTES DE ÁREA MAIOR QUE 10M², ESPESSURA DE 1,0CM. AF_06/2014</v>
          </cell>
          <cell r="C579" t="str">
            <v>M2</v>
          </cell>
          <cell r="D579">
            <v>26.3</v>
          </cell>
        </row>
        <row r="580">
          <cell r="A580">
            <v>87424</v>
          </cell>
          <cell r="B580" t="str">
            <v>APLICAÇÃO MANUAL DE GESSO SARRAFEADO (COM TALISCAS) EM PAREDES DE AMBIENTES DE ÁREA ENTRE 5M² E 10M², ESPESSURA DE 1,0CM. AF_06/2014</v>
          </cell>
          <cell r="C580" t="str">
            <v>M2</v>
          </cell>
          <cell r="D580">
            <v>26.89</v>
          </cell>
        </row>
        <row r="581">
          <cell r="A581">
            <v>87425</v>
          </cell>
          <cell r="B581" t="str">
            <v>APLICAÇÃO MANUAL DE GESSO SARRAFEADO (COM TALISCAS) EM PAREDES DE AMBIENTES DE ÁREA MENOR QUE 5M², ESPESSURA DE 1,0CM. AF_06/2014</v>
          </cell>
          <cell r="C581" t="str">
            <v>M2</v>
          </cell>
          <cell r="D581">
            <v>27.84</v>
          </cell>
        </row>
        <row r="582">
          <cell r="A582">
            <v>87426</v>
          </cell>
          <cell r="B582" t="str">
            <v>APLICAÇÃO MANUAL DE GESSO SARRAFEADO (COM TALISCAS) EM PAREDES DE AMBIENTES DE ÁREA MAIOR QUE 10M², ESPESSURA DE 1,5CM. AF_06/2014</v>
          </cell>
          <cell r="C582" t="str">
            <v>M2</v>
          </cell>
          <cell r="D582">
            <v>30.91</v>
          </cell>
        </row>
        <row r="583">
          <cell r="A583">
            <v>87427</v>
          </cell>
          <cell r="B583" t="str">
            <v>APLICAÇÃO MANUAL DE GESSO SARRAFEADO (COM TALISCAS) EM PAREDES DE AMBIENTES DE ÁREA ENTRE 5M² E 10M², ESPESSURA DE 1,5CM. AF_06/2014</v>
          </cell>
          <cell r="C583" t="str">
            <v>M2</v>
          </cell>
          <cell r="D583">
            <v>31.5</v>
          </cell>
        </row>
        <row r="584">
          <cell r="A584">
            <v>87428</v>
          </cell>
          <cell r="B584" t="str">
            <v>APLICAÇÃO MANUAL DE GESSO SARRAFEADO (COM TALISCAS) EM PAREDES DE AMBIENTES DE ÁREA MENOR QUE 5M², ESPESSURA DE 1,5CM. AF_06/2014</v>
          </cell>
          <cell r="C584" t="str">
            <v>M2</v>
          </cell>
          <cell r="D584">
            <v>32.450000000000003</v>
          </cell>
        </row>
        <row r="585">
          <cell r="A585">
            <v>87429</v>
          </cell>
          <cell r="B585" t="str">
            <v>APLICAÇÃO DE GESSO PROJETADO COM EQUIPAMENTO DE PROJEÇÃO EM PAREDES DE AMBIENTES DE ÁREA MAIOR QUE 10M², DESEMPENADO (SEM TALISCAS), ESPESSURA DE 0,5CM. AF_06/2014</v>
          </cell>
          <cell r="C585" t="str">
            <v>M2</v>
          </cell>
          <cell r="D585">
            <v>14.78</v>
          </cell>
        </row>
        <row r="586">
          <cell r="A586">
            <v>87430</v>
          </cell>
          <cell r="B586" t="str">
            <v>APLICAÇÃO DE GESSO PROJETADO COM EQUIPAMENTO DE PROJEÇÃO EM PAREDES DE AMBIENTES DE ÁREA ENTRE 5M² E 10M², DESEMPENADO (SEM TALISCAS), ESPESSURA DE 0,5CM. AF_06/2014</v>
          </cell>
          <cell r="C586" t="str">
            <v>M2</v>
          </cell>
          <cell r="D586">
            <v>15.17</v>
          </cell>
        </row>
        <row r="587">
          <cell r="A587">
            <v>87431</v>
          </cell>
          <cell r="B587" t="str">
            <v>APLICAÇÃO DE GESSO PROJETADO COM EQUIPAMENTO DE PROJEÇÃO EM PAREDES DE AMBIENTES DE ÁREA MENOR QUE 5M², DESEMPENADO (SEM TALISCAS), ESPESSURA DE 0,5CM. AF_06/2014</v>
          </cell>
          <cell r="C587" t="str">
            <v>M2</v>
          </cell>
          <cell r="D587">
            <v>15.37</v>
          </cell>
        </row>
        <row r="588">
          <cell r="A588">
            <v>87432</v>
          </cell>
          <cell r="B588" t="str">
            <v>APLICAÇÃO DE GESSO PROJETADO COM EQUIPAMENTO DE PROJEÇÃO EM PAREDES DE AMBIENTES DE ÁREA MAIOR QUE 10M², DESEMPENADO (SEM TALISCAS), ESPESSURA DE 1,0CM. AF_06/2014</v>
          </cell>
          <cell r="C588" t="str">
            <v>M2</v>
          </cell>
          <cell r="D588">
            <v>21.27</v>
          </cell>
        </row>
        <row r="589">
          <cell r="A589">
            <v>87433</v>
          </cell>
          <cell r="B589" t="str">
            <v>APLICAÇÃO DE GESSO PROJETADO COM EQUIPAMENTO DE PROJEÇÃO EM PAREDES DE AMBIENTES DE ÁREA ENTRE 5M² E 10M², DESEMPENADO (SEM TALISCAS), ESPESSURA DE 1,0CM. AF_06/2014</v>
          </cell>
          <cell r="C589" t="str">
            <v>M2</v>
          </cell>
          <cell r="D589">
            <v>22.06</v>
          </cell>
        </row>
        <row r="590">
          <cell r="A590">
            <v>87434</v>
          </cell>
          <cell r="B590" t="str">
            <v>APLICAÇÃO DE GESSO PROJETADO COM EQUIPAMENTO DE PROJEÇÃO EM PAREDES DE AMBIENTES DE ÁREA MENOR QUE 5M², DESEMPENADO (SEM TALISCAS), ESPESSURA DE 1,0CM. AF_06/2014</v>
          </cell>
          <cell r="C590" t="str">
            <v>M2</v>
          </cell>
          <cell r="D590">
            <v>22.61</v>
          </cell>
        </row>
        <row r="591">
          <cell r="A591">
            <v>87435</v>
          </cell>
          <cell r="B591" t="str">
            <v>APLICAÇÃO DE GESSO PROJETADO COM EQUIPAMENTO DE PROJEÇÃO EM PAREDES DE AMBIENTES DE ÁREA MAIOR QUE 10M², SARRAFEADO (COM TALISCAS), ESPESSURA DE 1,0CM. AF_06/2014</v>
          </cell>
          <cell r="C591" t="str">
            <v>M2</v>
          </cell>
          <cell r="D591">
            <v>23.76</v>
          </cell>
        </row>
        <row r="592">
          <cell r="A592">
            <v>87436</v>
          </cell>
          <cell r="B592" t="str">
            <v>APLICAÇÃO DE GESSO PROJETADO COM EQUIPAMENTO DE PROJEÇÃO EM PAREDES DE AMBIENTES DE ÁREA ENTRE 5M² E 10M², SARRAFEADO (COM TALISCAS), ESPESSURA DE 1,0CM. AF_06/2014</v>
          </cell>
          <cell r="C592" t="str">
            <v>M2</v>
          </cell>
          <cell r="D592">
            <v>25.1</v>
          </cell>
        </row>
        <row r="593">
          <cell r="A593">
            <v>87437</v>
          </cell>
          <cell r="B593" t="str">
            <v>APLICAÇÃO DE GESSO PROJETADO COM EQUIPAMENTO DE PROJEÇÃO EM PAREDES DE AMBIENTES DE ÁREA MENOR QUE 5M², SARRAFEADO (COM TALISCAS), ESPESSURA DE 1,0CM. AF_06/2014</v>
          </cell>
          <cell r="C593" t="str">
            <v>M2</v>
          </cell>
          <cell r="D593">
            <v>26.04</v>
          </cell>
        </row>
        <row r="594">
          <cell r="A594">
            <v>87438</v>
          </cell>
          <cell r="B594" t="str">
            <v>APLICAÇÃO DE GESSO PROJETADO COM EQUIPAMENTO DE PROJEÇÃO EM PAREDES DE AMBIENTES DE ÁREA MAIOR QUE 10M², SARRAFEADO (COM TALISCAS), ESPESSURA DE 1,5CM. AF_06/2014</v>
          </cell>
          <cell r="C594" t="str">
            <v>M2</v>
          </cell>
          <cell r="D594">
            <v>29.29</v>
          </cell>
        </row>
        <row r="595">
          <cell r="A595">
            <v>87439</v>
          </cell>
          <cell r="B595" t="str">
            <v>APLICAÇÃO DE GESSO PROJETADO COM EQUIPAMENTO DE PROJEÇÃO EM PAREDES DE AMBIENTES DE ÁREA ENTRE 5M² E 10M², SARRAFEADO (COM TALISCAS), ESPESSURA DE 1,5CM. AF_06/2014</v>
          </cell>
          <cell r="C595" t="str">
            <v>M2</v>
          </cell>
          <cell r="D595">
            <v>30.98</v>
          </cell>
        </row>
        <row r="596">
          <cell r="A596">
            <v>87440</v>
          </cell>
          <cell r="B596" t="str">
            <v>APLICAÇÃO DE GESSO PROJETADO COM EQUIPAMENTO DE PROJEÇÃO EM PAREDES DE AMBIENTES DE ÁREA MENOR QUE 5M², SARRAFEADO (COM TALISCAS), ESPESSURA DE 1,5CM. AF_06/2014</v>
          </cell>
          <cell r="C596" t="str">
            <v>M2</v>
          </cell>
          <cell r="D596">
            <v>31.76</v>
          </cell>
        </row>
        <row r="597">
          <cell r="A597">
            <v>87441</v>
          </cell>
          <cell r="B597" t="str">
            <v>BETONEIRA CAPACIDADE NOMINAL 400 L, CAPACIDADE DE MISTURA 310 L, MOTOR A DIESEL POTÊNCIA 5,0 HP, SEM CARREGADOR - DEPRECIAÇÃO. AF_06/2014</v>
          </cell>
          <cell r="C597" t="str">
            <v>H</v>
          </cell>
          <cell r="D597">
            <v>0.32</v>
          </cell>
        </row>
        <row r="598">
          <cell r="A598">
            <v>87442</v>
          </cell>
          <cell r="B598" t="str">
            <v>BETONEIRA CAPACIDADE NOMINAL 400 L, CAPACIDADE DE MISTURA 310 L, MOTOR A DIESEL POTÊNCIA 5,0 HP, SEM CARREGADOR - JUROS. AF_06/2014</v>
          </cell>
          <cell r="C598" t="str">
            <v>H</v>
          </cell>
          <cell r="D598">
            <v>0.03</v>
          </cell>
        </row>
        <row r="599">
          <cell r="A599">
            <v>87443</v>
          </cell>
          <cell r="B599" t="str">
            <v>BETONEIRA CAPACIDADE NOMINAL 400 L, CAPACIDADE DE MISTURA 310 L, MOTOR A DIESEL POTÊNCIA 5,0 HP, SEM CARREGADOR - MANUTENÇÃO. AF_06/2014</v>
          </cell>
          <cell r="C599" t="str">
            <v>H</v>
          </cell>
          <cell r="D599">
            <v>0.3</v>
          </cell>
        </row>
        <row r="600">
          <cell r="A600">
            <v>87444</v>
          </cell>
          <cell r="B600" t="str">
            <v>BETONEIRA CAPACIDADE NOMINAL 400 L, CAPACIDADE DE MISTURA 310 L, MOTOR A DIESEL POTÊNCIA 5,0 HP, SEM CARREGADOR - MATERIAIS NA OPERAÇÃO. AF_06/2014</v>
          </cell>
          <cell r="C600" t="str">
            <v>H</v>
          </cell>
          <cell r="D600">
            <v>2.57</v>
          </cell>
        </row>
        <row r="601">
          <cell r="A601">
            <v>87445</v>
          </cell>
          <cell r="B601" t="str">
            <v>BETONEIRA CAPACIDADE NOMINAL 400 L, CAPACIDADE DE MISTURA 310 L, MOTOR A DIESEL POTÊNCIA 5,0 HP, SEM CARREGADOR - CHP DIURNO. AF_06/2014</v>
          </cell>
          <cell r="C601" t="str">
            <v>CHP</v>
          </cell>
          <cell r="D601">
            <v>3.22</v>
          </cell>
        </row>
        <row r="602">
          <cell r="A602">
            <v>87446</v>
          </cell>
          <cell r="B602" t="str">
            <v>BETONEIRA CAPACIDADE NOMINAL 400 L, CAPACIDADE DE MISTURA 310 L, MOTOR A DIESEL POTÊNCIA 5,0 HP, SEM CARREGADOR - CHI DIURNO. AF_06/2014</v>
          </cell>
          <cell r="C602" t="str">
            <v>CHI</v>
          </cell>
          <cell r="D602">
            <v>0.35</v>
          </cell>
        </row>
        <row r="603">
          <cell r="A603">
            <v>87447</v>
          </cell>
          <cell r="B603" t="str">
            <v>ALVENARIA DE VEDAÇÃO DE BLOCOS VAZADOS DE CONCRETO DE 9X19X39CM (ESPESSURA 9CM) DE PAREDES COM ÁREA LÍQUIDA MENOR QUE 6M² SEM VÃOS E ARGAMASSA DE ASSENTAMENTO COM PREPARO EM BETONEIRA. AF_06/2014</v>
          </cell>
          <cell r="C603" t="str">
            <v>M2</v>
          </cell>
          <cell r="D603">
            <v>51.75</v>
          </cell>
        </row>
        <row r="604">
          <cell r="A604">
            <v>87448</v>
          </cell>
          <cell r="B604" t="str">
            <v>ALVENARIA DE VEDAÇÃO DE BLOCOS VAZADOS DE CONCRETO DE 9X19X39CM (ESPESSURA 9CM) DE PAREDES COM ÁREA LÍQUIDA MENOR QUE 6M² SEM VÃOS E ARGAMASSA DE ASSENTAMENTO COM PREPARO MANUAL. AF_06/2014</v>
          </cell>
          <cell r="C604" t="str">
            <v>M2</v>
          </cell>
          <cell r="D604">
            <v>52.31</v>
          </cell>
        </row>
        <row r="605">
          <cell r="A605">
            <v>87449</v>
          </cell>
          <cell r="B605" t="str">
            <v>ALVENARIA DE VEDAÇÃO DE BLOCOS VAZADOS DE CONCRETO DE 14X19X39CM (ESPESSURA 14CM) DE PAREDES COM ÁREA LÍQUIDA MENOR QUE 6M² SEM VÃOS E ARGAMASSA DE ASSENTAMENTO COM PREPARO EM BETONEIRA. AF_06/2014</v>
          </cell>
          <cell r="C605" t="str">
            <v>M2</v>
          </cell>
          <cell r="D605">
            <v>67.650000000000006</v>
          </cell>
        </row>
        <row r="606">
          <cell r="A606">
            <v>87450</v>
          </cell>
          <cell r="B606" t="str">
            <v>ALVENARIA DE VEDAÇÃO DE BLOCOS VAZADOS DE CONCRETO DE 14X19X39CM (ESPESSURA 14CM) DE PAREDES COM ÁREA LÍQUIDA MENOR QUE 6M² SEM VÃOS E ARGAMASSA DE ASSENTAMENTO COM PREPARO MANUAL. AF_06/2014</v>
          </cell>
          <cell r="C606" t="str">
            <v>M2</v>
          </cell>
          <cell r="D606">
            <v>68.739999999999995</v>
          </cell>
        </row>
        <row r="607">
          <cell r="A607">
            <v>87451</v>
          </cell>
          <cell r="B607" t="str">
            <v>ALVENARIA DE VEDAÇÃO DE BLOCOS VAZADOS DE CONCRETO DE 19X19X39CM (ESPESSURA 19CM) DE PAREDES COM ÁREA LÍQUIDA MENOR QUE 6M² SEM VÃOS E ARGAMASSA DE ASSENTAMENTO COM PREPARO EM BETONEIRA. AF_06/2014</v>
          </cell>
          <cell r="C607" t="str">
            <v>M2</v>
          </cell>
          <cell r="D607">
            <v>82.8</v>
          </cell>
        </row>
        <row r="608">
          <cell r="A608">
            <v>87452</v>
          </cell>
          <cell r="B608" t="str">
            <v>ALVENARIA DE VEDAÇÃO DE BLOCOS VAZADOS DE CONCRETO DE 19X19X39CM (ESPESSURA 19CM) DE PAREDES COM ÁREA LÍQUIDA MENOR QUE 6M² SEM VÃOS E ARGAMASSA DE ASSENTAMENTO COM PREPARO MANUAL. AF_06/2014</v>
          </cell>
          <cell r="C608" t="str">
            <v>M2</v>
          </cell>
          <cell r="D608">
            <v>83.26</v>
          </cell>
        </row>
        <row r="609">
          <cell r="A609">
            <v>87453</v>
          </cell>
          <cell r="B609" t="str">
            <v>ALVENARIA DE VEDAÇÃO DE BLOCOS VAZADOS DE CONCRETO DE 9X19X39CM (ESPESSURA 9CM) DE PAREDES COM ÁREA LÍQUIDA MAIOR OU IGUAL A 6M² SEM VÃOS E ARGAMASSA DE ASSENTAMENTO COM PREPARO EM BETONEIRA. AF_06/2014</v>
          </cell>
          <cell r="C609" t="str">
            <v>M2</v>
          </cell>
          <cell r="D609">
            <v>48.09</v>
          </cell>
        </row>
        <row r="610">
          <cell r="A610">
            <v>87454</v>
          </cell>
          <cell r="B610" t="str">
            <v>ALVENARIA DE VEDAÇÃO DE BLOCOS VAZADOS DE CONCRETO DE 9X19X39CM (ESPESSURA 9CM) DE PAREDES COM ÁREA LÍQUIDA MAIOR OU IGUAL A 6M² SEM VÃOS E ARGAMASSA DE ASSENTAMENTO COM PREPARO MANUAL. AF_06/2014</v>
          </cell>
          <cell r="C610" t="str">
            <v>M2</v>
          </cell>
          <cell r="D610">
            <v>49.02</v>
          </cell>
        </row>
        <row r="611">
          <cell r="A611">
            <v>87455</v>
          </cell>
          <cell r="B611" t="str">
            <v>ALVENARIA DE VEDAÇÃO DE BLOCOS VAZADOS DE CONCRETO DE 14X19X39CM (ESPESSURA 14CM) DE PAREDES COM ÁREA LÍQUIDA MAIOR OU IGUAL A 6M² SEM VÃOS E ARGAMASSA DE ASSENTAMENTO COM PREPARO EM BETONEIRA. AF_06/2014</v>
          </cell>
          <cell r="C611" t="str">
            <v>M2</v>
          </cell>
          <cell r="D611">
            <v>63.02</v>
          </cell>
        </row>
        <row r="612">
          <cell r="A612">
            <v>87456</v>
          </cell>
          <cell r="B612" t="str">
            <v>ALVENARIA DE VEDAÇÃO DE BLOCOS VAZADOS DE CONCRETO DE 14X19X39CM (ESPESSURA 14CM) DE PAREDES COM ÁREA LÍQUIDA MAIOR OU IGUAL A 6M² SEM VÃOS E ARGAMASSA DE ASSENTAMENTO COM PREPARO MANUAL. AF_06/2014</v>
          </cell>
          <cell r="C612" t="str">
            <v>M2</v>
          </cell>
          <cell r="D612">
            <v>64.48</v>
          </cell>
        </row>
        <row r="613">
          <cell r="A613">
            <v>87457</v>
          </cell>
          <cell r="B613" t="str">
            <v>ALVENARIA DE VEDAÇÃO DE BLOCOS VAZADOS DE CONCRETO DE 19X19X39CM (ESPESSURA 19CM) DE PAREDES COM ÁREA LÍQUIDA MAIOR OU IGUAL A 6M² SEM VÃOS E ARGAMASSA DE ASSENTAMENTO COM PREPARO EM BETONEIRA. AF_06/2014</v>
          </cell>
          <cell r="C613" t="str">
            <v>M2</v>
          </cell>
          <cell r="D613">
            <v>76.44</v>
          </cell>
        </row>
        <row r="614">
          <cell r="A614">
            <v>87458</v>
          </cell>
          <cell r="B614" t="str">
            <v>ALVENARIA DE VEDAÇÃO DE BLOCOS VAZADOS DE CONCRETO DE 19X19X39CM (ESPESSURA 19CM) DE PAREDES COM ÁREA LÍQUIDA MAIOR OU IGUAL A 6M² SEM VÃOS E ARGAMASSA DE ASSENTAMENTO COM PREPARO MANUAL. AF_06/2014</v>
          </cell>
          <cell r="C614" t="str">
            <v>M2</v>
          </cell>
          <cell r="D614">
            <v>77.790000000000006</v>
          </cell>
        </row>
        <row r="615">
          <cell r="A615">
            <v>87459</v>
          </cell>
          <cell r="B615" t="str">
            <v>ALVENARIA DE VEDAÇÃO DE BLOCOS VAZADOS DE CONCRETO DE 9X19X39CM (ESPESSURA 9CM) DE PAREDES COM ÁREA LÍQUIDA MENOR QUE 6M² COM VÃOS E ARGAMASSA DE ASSENTAMENTO COM PREPARO EM BETONEIRA. AF_06/2014</v>
          </cell>
          <cell r="C615" t="str">
            <v>M2</v>
          </cell>
          <cell r="D615">
            <v>57.49</v>
          </cell>
        </row>
        <row r="616">
          <cell r="A616">
            <v>87460</v>
          </cell>
          <cell r="B616" t="str">
            <v>ALVENARIA DE VEDAÇÃO DE BLOCOS VAZADOS DE CONCRETO DE 9X19X39CM (ESPESSURA 9CM) DE PAREDES COM ÁREA LÍQUIDA MENOR QUE 6M² COM VÃOS E ARGAMASSA DE ASSENTAMENTO COM PREPARO MANUAL. AF_06/2014</v>
          </cell>
          <cell r="C616" t="str">
            <v>M2</v>
          </cell>
          <cell r="D616">
            <v>58.42</v>
          </cell>
        </row>
        <row r="617">
          <cell r="A617">
            <v>87461</v>
          </cell>
          <cell r="B617" t="str">
            <v>ALVENARIA DE VEDAÇÃO DE BLOCOS VAZADOS DE CONCRETO DE 14X19X39CM (ESPESSURA 14CM) DE PAREDES COM ÁREA LÍQUIDA MENOR QUE 6M² COM VÃOS E ARGAMASSA DE ASSENTAMENTO COM PREPARO EM BETONEIRA. AF_06/2014</v>
          </cell>
          <cell r="C617" t="str">
            <v>M2</v>
          </cell>
          <cell r="D617">
            <v>73.45</v>
          </cell>
        </row>
        <row r="618">
          <cell r="A618">
            <v>87462</v>
          </cell>
          <cell r="B618" t="str">
            <v>ALVENARIA DE VEDAÇÃO DE BLOCOS VAZADOS DE CONCRETO DE 14X19X39CM (ESPESSURA 14CM) DE PAREDES COM ÁREA LÍQUIDA MENOR QUE 6M² COM VÃOS E ARGAMASSA DE ASSENTAMENTO COM PREPARO MANUAL. AF_06/2014</v>
          </cell>
          <cell r="C618" t="str">
            <v>M2</v>
          </cell>
          <cell r="D618">
            <v>74.540000000000006</v>
          </cell>
        </row>
        <row r="619">
          <cell r="A619">
            <v>87463</v>
          </cell>
          <cell r="B619" t="str">
            <v>ALVENARIA DE VEDAÇÃO DE BLOCOS VAZADOS DE CONCRETO DE 19X19X39CM (ESPESSURA 19CM) DE PAREDES COM ÁREA LÍQUIDA MENOR QUE 6M² COM VÃOS E ARGAMASSA DE ASSENTAMENTO COM PREPARO EM BETONEIRA. AF_06/2014</v>
          </cell>
          <cell r="C619" t="str">
            <v>M2</v>
          </cell>
          <cell r="D619">
            <v>87.78</v>
          </cell>
        </row>
        <row r="620">
          <cell r="A620">
            <v>87464</v>
          </cell>
          <cell r="B620" t="str">
            <v>ALVENARIA DE VEDAÇÃO DE BLOCOS VAZADOS DE CONCRETO DE 19X19X39CM (ESPESSURA 19CM) DE PAREDES COM ÁREA LÍQUIDA MENOR QUE 6M² COM VÃOS E ARGAMASSA DE ASSENTAMENTO COM PREPARO MANUAL. AF_06/2014</v>
          </cell>
          <cell r="C620" t="str">
            <v>M2</v>
          </cell>
          <cell r="D620">
            <v>89.13</v>
          </cell>
        </row>
        <row r="621">
          <cell r="A621">
            <v>87465</v>
          </cell>
          <cell r="B621" t="str">
            <v>ALVENARIA DE VEDAÇÃO DE BLOCOS VAZADOS DE CONCRETO DE 9X19X39CM (ESPESSURA 9CM) DE PAREDES COM ÁREA LÍQUIDA MAIOR OU IGUAL A 6M² COM VÃOS E ARGAMASSA DE ASSENTAMENTO COM PREPARO EM BETONEIRA. AF_06/2014</v>
          </cell>
          <cell r="C621" t="str">
            <v>M2</v>
          </cell>
          <cell r="D621">
            <v>51.33</v>
          </cell>
        </row>
        <row r="622">
          <cell r="A622">
            <v>87466</v>
          </cell>
          <cell r="B622" t="str">
            <v>ALVENARIA DE VEDAÇÃO DE BLOCOS VAZADOS DE CONCRETO DE 9X19X39CM (ESPESSURA 9CM) DE PAREDES COM ÁREA LÍQUIDA MAIOR OU IGUAL A 6M² COM VÃOS E ARGAMASSA DE ASSENTAMENTO COM PREPARO MANUAL. AF_06/2014</v>
          </cell>
          <cell r="C622" t="str">
            <v>M2</v>
          </cell>
          <cell r="D622">
            <v>52.26</v>
          </cell>
        </row>
        <row r="623">
          <cell r="A623">
            <v>87467</v>
          </cell>
          <cell r="B623" t="str">
            <v>ALVENARIA DE VEDAÇÃO DE BLOCOS VAZADOS DE CONCRETO DE 14X19X39CM (ESPESSURA 14CM) DE PAREDES COM ÁREA LÍQUIDA MAIOR OU IGUAL A 6M² COM VÃOS E ARGAMASSA DE ASSENTAMENTO COM PREPARO EM BETONEIRA. AF_06/2014</v>
          </cell>
          <cell r="C623" t="str">
            <v>M2</v>
          </cell>
          <cell r="D623">
            <v>66.7</v>
          </cell>
        </row>
        <row r="624">
          <cell r="A624">
            <v>87468</v>
          </cell>
          <cell r="B624" t="str">
            <v>ALVENARIA DE VEDAÇÃO DE BLOCOS VAZADOS DE CONCRETO DE 14X19X39CM (ESPESSURA 14CM) DE PAREDES COM ÁREA LÍQUIDA MAIOR OU IGUAL A 6M² COM VÃOS E ARGAMASSA DE ASSENTAMENTO COM PREPARO MANUAL. AF_06/2014</v>
          </cell>
          <cell r="C624" t="str">
            <v>M2</v>
          </cell>
          <cell r="D624">
            <v>67.790000000000006</v>
          </cell>
        </row>
        <row r="625">
          <cell r="A625">
            <v>87469</v>
          </cell>
          <cell r="B625" t="str">
            <v>ALVENARIA DE VEDAÇÃO DE BLOCOS VAZADOS DE CONCRETO DE 19X19X39CM (ESPESSURA 19CM) DE PAREDES COM ÁREA LÍQUIDA MAIOR OU IGUAL A 6M² COM VÃOS E ARGAMASSA DE ASSENTAMENTO COM PREPARO EM BETONEIRA. AF_06/2014</v>
          </cell>
          <cell r="C625" t="str">
            <v>M2</v>
          </cell>
          <cell r="D625">
            <v>80.260000000000005</v>
          </cell>
        </row>
        <row r="626">
          <cell r="A626">
            <v>87470</v>
          </cell>
          <cell r="B626" t="str">
            <v>ALVENARIA DE VEDAÇÃO DE BLOCOS VAZADOS DE CONCRETO DE 19X19X39CM (ESPESSURA 19CM) DE PAREDES COM ÁREA LÍQUIDA MAIOR OU IGUAL A 6M² COM VÃOS E ARGAMASSA DE ASSENTAMENTO COM PREPARO MANUAL. AF_06/2014</v>
          </cell>
          <cell r="C626" t="str">
            <v>M2</v>
          </cell>
          <cell r="D626">
            <v>81.61</v>
          </cell>
        </row>
        <row r="627">
          <cell r="A627">
            <v>87471</v>
          </cell>
          <cell r="B627" t="str">
            <v>ALVENARIA DE VEDAÇÃO DE BLOCOS CERÂMICOS FURADOS NA VERTICAL DE 9X19X39CM (ESPESSURA 9CM) DE PAREDES COM ÁREA LÍQUIDA MENOR QUE 6M² SEM VÃOS E ARGAMASSA DE ASSENTAMENTO COM PREPARO EM BETONEIRA. AF_06/2014</v>
          </cell>
          <cell r="C627" t="str">
            <v>M2</v>
          </cell>
          <cell r="D627">
            <v>46.27</v>
          </cell>
        </row>
        <row r="628">
          <cell r="A628">
            <v>87472</v>
          </cell>
          <cell r="B628" t="str">
            <v>ALVENARIA DE VEDAÇÃO DE BLOCOS CERÂMICOS FURADOS NA VERTICAL DE 9X19X39CM (ESPESSURA 9CM) DE PAREDES COM ÁREA LÍQUIDA MENOR QUE 6M² SEM VÃOS E ARGAMASSA DE ASSENTAMENTO COM PREPARO MANUAL. AF_06/2014</v>
          </cell>
          <cell r="C628" t="str">
            <v>M2</v>
          </cell>
          <cell r="D628">
            <v>47.36</v>
          </cell>
        </row>
        <row r="629">
          <cell r="A629">
            <v>87473</v>
          </cell>
          <cell r="B629" t="str">
            <v>ALVENARIA DE VEDAÇÃO DE BLOCOS CERÂMICOS FURADOS NA VERTICAL DE 14X19X39CM (ESPESSURA 14CM) DE PAREDES COM ÁREA LÍQUIDA MENOR QUE 6M² SEM VÃOS E ARGAMASSA DE ASSENTAMENTO COM PREPARO EM BETONEIRA. AF_06/2014</v>
          </cell>
          <cell r="C629" t="str">
            <v>M2</v>
          </cell>
          <cell r="D629">
            <v>62.07</v>
          </cell>
        </row>
        <row r="630">
          <cell r="A630">
            <v>87474</v>
          </cell>
          <cell r="B630" t="str">
            <v>ALVENARIA DE VEDAÇÃO DE BLOCOS CERÂMICOS FURADOS NA VERTICAL DE 14X19X39CM (ESPESSURA 14CM) DE PAREDES COM ÁREA LÍQUIDA MENOR QUE 6M² SEM VÃOS E ARGAMASSA DE ASSENTAMENTO COM PREPARO MANUAL. AF_06/2014</v>
          </cell>
          <cell r="C630" t="str">
            <v>M2</v>
          </cell>
          <cell r="D630">
            <v>63.31</v>
          </cell>
        </row>
        <row r="631">
          <cell r="A631">
            <v>87475</v>
          </cell>
          <cell r="B631" t="str">
            <v>ALVENARIA DE VEDAÇÃO DE BLOCOS CERÂMICOS FURADOS NA VERTICAL DE 19X19X39CM (ESPESSURA 19CM) DE PAREDES COM ÁREA LÍQUIDA MENOR QUE 6M² SEM VÃOS E ARGAMASSA DE ASSENTAMENTO COM PREPARO EM BETONEIRA. AF_06/2014</v>
          </cell>
          <cell r="C631" t="str">
            <v>M2</v>
          </cell>
          <cell r="D631">
            <v>75.63</v>
          </cell>
        </row>
        <row r="632">
          <cell r="A632">
            <v>87476</v>
          </cell>
          <cell r="B632" t="str">
            <v>ALVENARIA DE VEDAÇÃO DE BLOCOS CERÂMICOS FURADOS NA VERTICAL DE 19X19X39CM (ESPESSURA 19CM) DE PAREDES COM ÁREA LÍQUIDA MENOR QUE 6M² SEM VÃOS E ARGAMASSA DE ASSENTAMENTO COM PREPARO MANUAL. AF_06/2014</v>
          </cell>
          <cell r="C632" t="str">
            <v>M2</v>
          </cell>
          <cell r="D632">
            <v>77.08</v>
          </cell>
        </row>
        <row r="633">
          <cell r="A633">
            <v>87477</v>
          </cell>
          <cell r="B633" t="str">
            <v>ALVENARIA DE VEDAÇÃO DE BLOCOS CERÂMICOS FURADOS NA VERTICAL DE 9X19X39CM (ESPESSURA 9CM) DE PAREDES COM ÁREA LÍQUIDA MAIOR OU IGUAL A 6M² SEM VÃOS E ARGAMASSA DE ASSENTAMENTO COM PREPARO EM BETONEIRA. AF_06/2014</v>
          </cell>
          <cell r="C633" t="str">
            <v>M2</v>
          </cell>
          <cell r="D633">
            <v>42.32</v>
          </cell>
        </row>
        <row r="634">
          <cell r="A634">
            <v>87478</v>
          </cell>
          <cell r="B634" t="str">
            <v>ALVENARIA DE VEDAÇÃO DE BLOCOS CERÂMICOS FURADOS NA VERTICAL DE 9X19X39CM (ESPESSURA 9CM) DE PAREDES COM ÁREA LÍQUIDA MAIOR OU IGUAL A 6M² SEM VÃOS E ARGAMASSA DE ASSENTAMENTO COM PREPARO MANUAL. AF_06/2014</v>
          </cell>
          <cell r="C634" t="str">
            <v>M2</v>
          </cell>
          <cell r="D634">
            <v>43.41</v>
          </cell>
        </row>
        <row r="635">
          <cell r="A635">
            <v>87479</v>
          </cell>
          <cell r="B635" t="str">
            <v>ALVENARIA DE VEDAÇÃO DE BLOCOS CERÂMICOS FURADOS NA VERTICAL DE 14X19X39CM (ESPESSURA 14CM) DE PAREDES COM ÁREA LÍQUIDA MAIOR OU IGUAL A 6M² SEM VÃOS E ARGAMASSA DE ASSENTAMENTO COM PREPARO EM BETONEIRA. AF_06/2014</v>
          </cell>
          <cell r="C635" t="str">
            <v>M2</v>
          </cell>
          <cell r="D635">
            <v>57.53</v>
          </cell>
        </row>
        <row r="636">
          <cell r="A636">
            <v>87480</v>
          </cell>
          <cell r="B636" t="str">
            <v>ALVENARIA DE VEDAÇÃO DE BLOCOS CERÂMICOS FURADOS NA VERTICAL DE 14X19X39CM (ESPESSURA 14CM) DE PAREDES COM ÁREA LÍQUIDA MAIOR OU IGUAL A 6M² SEM VÃOS E ARGAMASSA DE ASSENTAMENTO COM PREPARO MANUAL. AF_06/2014</v>
          </cell>
          <cell r="C636" t="str">
            <v>M2</v>
          </cell>
          <cell r="D636">
            <v>58.77</v>
          </cell>
        </row>
        <row r="637">
          <cell r="A637">
            <v>87481</v>
          </cell>
          <cell r="B637" t="str">
            <v>ALVENARIA DE VEDAÇÃO DE BLOCOS CERÂMICOS FURADOS NA VERTICAL DE 19X19X39CM (ESPESSURA 19CM) DE PAREDES COM ÁREA LÍQUIDA MAIOR OU IGUAL A 6M² SEM VÃOS E ARGAMASSA DE ASSENTAMENTO COM PREPARO EM BETONEIRA. AF_06/2014</v>
          </cell>
          <cell r="C637" t="str">
            <v>M2</v>
          </cell>
          <cell r="D637">
            <v>70.34</v>
          </cell>
        </row>
        <row r="638">
          <cell r="A638">
            <v>87482</v>
          </cell>
          <cell r="B638" t="str">
            <v>ALVENARIA DE VEDAÇÃO DE BLOCOS CERÂMICOS FURADOS NA VERTICAL DE 19X19X39CM (ESPESSURA 19CM) DE PAREDES COM ÁREA LÍQUIDA MAIOR OU IGUAL A 6M² SEM VÃOS E ARGAMASSA DE ASSENTAMENTO COM PREPARO MANUAL. AF_06/2014</v>
          </cell>
          <cell r="C638" t="str">
            <v>M2</v>
          </cell>
          <cell r="D638">
            <v>71.790000000000006</v>
          </cell>
        </row>
        <row r="639">
          <cell r="A639">
            <v>87483</v>
          </cell>
          <cell r="B639" t="str">
            <v>ALVENARIA DE VEDAÇÃO DE BLOCOS CERÂMICOS FURADOS NA VERTICAL DE 9X19X39CM (ESPESSURA 9CM) DE PAREDES COM ÁREA LÍQUIDA MENOR QUE 6M² COM VÃOS E ARGAMASSA DE ASSENTAMENTO COM PREPARO EM BETONEIRA. AF_06/2014</v>
          </cell>
          <cell r="C639" t="str">
            <v>M2</v>
          </cell>
          <cell r="D639">
            <v>52.28</v>
          </cell>
        </row>
        <row r="640">
          <cell r="A640">
            <v>87484</v>
          </cell>
          <cell r="B640" t="str">
            <v>ALVENARIA DE VEDAÇÃO DE BLOCOS CERÂMICOS FURADOS NA VERTICAL DE 9X19X39CM (ESPESSURA 9CM) DE PAREDES COM ÁREA LÍQUIDA MENOR QUE 6M² COM VÃOS E ARGAMASSA DE ASSENTAMENTO COM PREPARO MANUAL. AF_06/2014</v>
          </cell>
          <cell r="C640" t="str">
            <v>M2</v>
          </cell>
          <cell r="D640">
            <v>53.37</v>
          </cell>
        </row>
        <row r="641">
          <cell r="A641">
            <v>87485</v>
          </cell>
          <cell r="B641" t="str">
            <v>ALVENARIA DE VEDAÇÃO DE BLOCOS CERÂMICOS FURADOS NA VERTICAL DE 14X19X39CM (ESPESSURA 14CM) DE PAREDES COM ÁREA LÍQUIDA MENOR QUE 6M² COM VÃOS E ARGAMASSA DE ASSENTAMENTO COM PREPARO EM BETONEIRA. AF_06/2014</v>
          </cell>
          <cell r="C641" t="str">
            <v>M2</v>
          </cell>
          <cell r="D641">
            <v>68.2</v>
          </cell>
        </row>
        <row r="642">
          <cell r="A642">
            <v>87487</v>
          </cell>
          <cell r="B642" t="str">
            <v>ALVENARIA DE VEDAÇÃO DE BLOCOS CERÂMICOS FURADOS NA VERTICAL DE 19X19X39CM (ESPESSURA 19CM) DE PAREDES COM ÁREA LÍQUIDA MENOR QUE 6M² COM VÃOS E ARGAMASSA DE ASSENTAMENTO COM PREPARO EM BETONEIRA. AF_06/2014</v>
          </cell>
          <cell r="C642" t="str">
            <v>M2</v>
          </cell>
          <cell r="D642">
            <v>81.62</v>
          </cell>
        </row>
        <row r="643">
          <cell r="A643">
            <v>87488</v>
          </cell>
          <cell r="B643" t="str">
            <v>ALVENARIA DE VEDAÇÃO DE BLOCOS CERÂMICOS FURADOS NA VERTICAL DE 19X19X39CM (ESPESSURA 19CM) DE PAREDES COM ÁREA LÍQUIDA MENOR QUE 6M² COM VÃOS E ARGAMASSA DE ASSENTAMENTO COM PREPARO MANUAL. AF_06/2014</v>
          </cell>
          <cell r="C643" t="str">
            <v>M2</v>
          </cell>
          <cell r="D643">
            <v>83.07</v>
          </cell>
        </row>
        <row r="644">
          <cell r="A644">
            <v>87489</v>
          </cell>
          <cell r="B644" t="str">
            <v>ALVENARIA DE VEDAÇÃO DE BLOCOS CERÂMICOS FURADOS NA VERTICAL DE 9X19X39CM (ESPESSURA 9CM) DE PAREDES COM ÁREA LÍQUIDA MAIOR OU IGUAL A 6M² COM VÃOS E ARGAMASSA DE ASSENTAMENTO COM PREPARO EM BETONEIRA. AF_06/2014</v>
          </cell>
          <cell r="C644" t="str">
            <v>M2</v>
          </cell>
          <cell r="D644">
            <v>45.84</v>
          </cell>
        </row>
        <row r="645">
          <cell r="A645">
            <v>87490</v>
          </cell>
          <cell r="B645" t="str">
            <v>ALVENARIA DE VEDAÇÃO DE BLOCOS CERÂMICOS FURADOS NA VERTICAL DE 9X19X39CM (ESPESSURA 9CM) DE PAREDES COM ÁREA LÍQUIDA MAIOR OU IGUAL A 6M² COM VÃOS E ARGAMASSA DE ASSENTAMENTO COM PREPARO MANUAL. AF_06/2014</v>
          </cell>
          <cell r="C645" t="str">
            <v>M2</v>
          </cell>
          <cell r="D645">
            <v>46.93</v>
          </cell>
        </row>
        <row r="646">
          <cell r="A646">
            <v>87491</v>
          </cell>
          <cell r="B646" t="str">
            <v>ALVENARIA DE VEDAÇÃO DE BLOCOS CERÂMICOS FURADOS NA VERTICAL DE 14X19X39CM (ESPESSURA 14CM) DE PAREDES COM ÁREA LÍQUIDA MAIOR OU IGUAL A 6M² COM VÃOS E ARGAMASSA DE ASSENTAMENTO COM PREPARO EM BETONEIRA. AF_06/2014</v>
          </cell>
          <cell r="C646" t="str">
            <v>M2</v>
          </cell>
          <cell r="D646">
            <v>61.17</v>
          </cell>
        </row>
        <row r="647">
          <cell r="A647">
            <v>87492</v>
          </cell>
          <cell r="B647" t="str">
            <v>ALVENARIA DE VEDAÇÃO DE BLOCOS CERÂMICOS FURADOS NA VERTICAL DE 14X19X39CM (ESPESSURA 14CM) DE PAREDES COM ÁREA LÍQUIDA MAIOR OU IGUAL A 6M² COM VÃOS E ARGAMASSA DE ASSENTAMENTO COM PREPARO MANUAL. AF_06/2014</v>
          </cell>
          <cell r="C647" t="str">
            <v>M2</v>
          </cell>
          <cell r="D647">
            <v>62.41</v>
          </cell>
        </row>
        <row r="648">
          <cell r="A648">
            <v>87493</v>
          </cell>
          <cell r="B648" t="str">
            <v>ALVENARIA DE VEDAÇÃO DE BLOCOS CERÂMICOS FURADOS NA VERTICAL DE 19X19X39CM (ESPESSURA 19CM) DE PAREDES COM ÁREA LÍQUIDA MAIOR OU IGUAL A 6M² COM VÃOS E ARGAMASSA DE ASSENTAMENTO COM PREPARO EM BETONEIRA. AF_06/2014</v>
          </cell>
          <cell r="C648" t="str">
            <v>M2</v>
          </cell>
          <cell r="D648">
            <v>74.11</v>
          </cell>
        </row>
        <row r="649">
          <cell r="A649">
            <v>87494</v>
          </cell>
          <cell r="B649" t="str">
            <v>ALVENARIA DE VEDAÇÃO DE BLOCOS CERÂMICOS FURADOS NA VERTICAL DE 19X19X39CM (ESPESSURA 19CM) DE PAREDES COM ÁREA LÍQUIDA MAIOR OU IGUAL A 6M² COM VÃOS E ARGAMASSA DE ASSENTAMENTO COM PREPARO MANUAL. AF_06/2014</v>
          </cell>
          <cell r="C649" t="str">
            <v>M2</v>
          </cell>
          <cell r="D649">
            <v>75.56</v>
          </cell>
        </row>
        <row r="650">
          <cell r="A650">
            <v>87495</v>
          </cell>
          <cell r="B650" t="str">
            <v>ALVENARIA DE VEDAÇÃO DE BLOCOS CERÂMICOS FURADOS NA HORIZONTAL DE 9X19X19CM (ESPESSURA 9CM) DE PAREDES COM ÁREA LÍQUIDA MENOR QUE 6M² SEM VÃOS E ARGAMASSA DE ASSENTAMENTO COM PREPARO EM BETONEIRA. AF_06/2014</v>
          </cell>
          <cell r="C650" t="str">
            <v>M2</v>
          </cell>
          <cell r="D650">
            <v>72</v>
          </cell>
        </row>
        <row r="651">
          <cell r="A651">
            <v>87496</v>
          </cell>
          <cell r="B651" t="str">
            <v>ALVENARIA DE VEDAÇÃO DE BLOCOS CERÂMICOS FURADOS NA HORIZONTAL DE 9X19X19CM (ESPESSURA 9CM) DE PAREDES COM ÁREA LÍQUIDA MENOR QUE 6M² SEM VÃOS E ARGAMASSA DE ASSENTAMENTO COM PREPARO MANUAL. AF_06/2014</v>
          </cell>
          <cell r="C651" t="str">
            <v>M2</v>
          </cell>
          <cell r="D651">
            <v>73.03</v>
          </cell>
        </row>
        <row r="652">
          <cell r="A652">
            <v>87497</v>
          </cell>
          <cell r="B652" t="str">
            <v>ALVENARIA DE VEDAÇÃO DE BLOCOS CERÂMICOS FURADOS NA HORIZONTAL DE 11,5X19X19CM (ESPESSURA 11,5CM) DE PAREDES COM ÁREA LÍQUIDA MENOR QUE 6M² SEM VÃOS E ARGAMASSA DE ASSENTAMENTO COM PREPARO EM BETONEIRA. AF_06/2014</v>
          </cell>
          <cell r="C652" t="str">
            <v>M2</v>
          </cell>
          <cell r="D652">
            <v>72.819999999999993</v>
          </cell>
        </row>
        <row r="653">
          <cell r="A653">
            <v>87498</v>
          </cell>
          <cell r="B653" t="str">
            <v>ALVENARIA DE VEDAÇÃO DE BLOCOS CERÂMICOS FURADOS NA HORIZONTAL DE 11,5X19X19CM (ESPESSURA 11,5CM) DE PAREDES COM ÁREA LÍQUIDA MENOR QUE 6M² SEM VÃOS E ARGAMASSA DE ASSENTAMENTO COM PREPARO MANUAL. AF_06/2014</v>
          </cell>
          <cell r="C653" t="str">
            <v>M2</v>
          </cell>
          <cell r="D653">
            <v>74.13</v>
          </cell>
        </row>
        <row r="654">
          <cell r="A654">
            <v>87499</v>
          </cell>
          <cell r="B654" t="str">
            <v>ALVENARIA DE VEDAÇÃO DE BLOCOS CERÂMICOS FURADOS NA HORIZONTAL DE 9X14X19CM (ESPESSURA 9CM) DE PAREDES COM ÁREA LÍQUIDA MENOR QUE 6M² SEM VÃOS E ARGAMASSA DE ASSENTAMENTO COM PREPARO EM BETONEIRA. AF_06/2014</v>
          </cell>
          <cell r="C654" t="str">
            <v>M2</v>
          </cell>
          <cell r="D654">
            <v>83.76</v>
          </cell>
        </row>
        <row r="655">
          <cell r="A655">
            <v>87500</v>
          </cell>
          <cell r="B655" t="str">
            <v>ALVENARIA DE VEDAÇÃO DE BLOCOS CERÂMICOS FURADOS NA HORIZONTAL DE 9X14X19CM (ESPESSURA 9CM) DE PAREDES COM ÁREA LÍQUIDA MENOR QUE 6M² SEM VÃOS E ARGAMASSA DE ASSENTAMENTO COM PREPARO MANUAL. AF_06/2014</v>
          </cell>
          <cell r="C655" t="str">
            <v>M2</v>
          </cell>
          <cell r="D655">
            <v>84.87</v>
          </cell>
        </row>
        <row r="656">
          <cell r="A656">
            <v>87501</v>
          </cell>
          <cell r="B656" t="str">
            <v>ALVENARIA DE VEDAÇÃO DE BLOCOS CERÂMICOS FURADOS NA HORIZONTAL DE 14X9X19CM (ESPESSURA 14CM, BLOCO DEITADO) DE PAREDES COM ÁREA LÍQUIDA MENOR QUE 6M² SEM VÃOS E ARGAMASSA DE ASSENTAMENTO COM PREPARO EM BETONEIRA. AF_06/2014</v>
          </cell>
          <cell r="C656" t="str">
            <v>M2</v>
          </cell>
          <cell r="D656">
            <v>129.88</v>
          </cell>
        </row>
        <row r="657">
          <cell r="A657">
            <v>87502</v>
          </cell>
          <cell r="B657" t="str">
            <v>ALVENARIA DE VEDAÇÃO DE BLOCOS CERÂMICOS FURADOS NA HORIZONTAL DE 14X9X19CM (ESPESSURA 14CM, BLOCO DEITADO) DE PAREDES COM ÁREA LÍQUIDA MENOR QUE 6M² SEM VÃOS E ARGAMASSA DE ASSENTAMENTO COM PREPARO MANUAL. AF_06/2014</v>
          </cell>
          <cell r="C657" t="str">
            <v>M2</v>
          </cell>
          <cell r="D657">
            <v>131.30000000000001</v>
          </cell>
        </row>
        <row r="658">
          <cell r="A658">
            <v>87503</v>
          </cell>
          <cell r="B658" t="str">
            <v>ALVENARIA DE VEDAÇÃO DE BLOCOS CERÂMICOS FURADOS NA HORIZONTAL DE 9X19X19CM (ESPESSURA 9CM) DE PAREDES COM ÁREA LÍQUIDA MAIOR OU IGUAL A 6M² SEM VÃOS E ARGAMASSA DE ASSENTAMENTO COM PREPARO EM BETONEIRA. AF_06/2014</v>
          </cell>
          <cell r="C658" t="str">
            <v>M2</v>
          </cell>
          <cell r="D658">
            <v>62.22</v>
          </cell>
        </row>
        <row r="659">
          <cell r="A659">
            <v>87504</v>
          </cell>
          <cell r="B659" t="str">
            <v>ALVENARIA DE VEDAÇÃO DE BLOCOS CERÂMICOS FURADOS NA HORIZONTAL DE 9X19X19CM (ESPESSURA 9CM) DE PAREDES COM ÁREA LÍQUIDA MAIOR OU IGUAL A 6M² SEM VÃOS E ARGAMASSA DE ASSENTAMENTO COM PREPARO MANUAL. AF_06/2014</v>
          </cell>
          <cell r="C659" t="str">
            <v>M2</v>
          </cell>
          <cell r="D659">
            <v>63.25</v>
          </cell>
        </row>
        <row r="660">
          <cell r="A660">
            <v>87505</v>
          </cell>
          <cell r="B660" t="str">
            <v>ALVENARIA DE VEDAÇÃO DE BLOCOS CERÂMICOS FURADOS NA HORIZONTAL DE 11,5X19X19CM (ESPESSURA 11,5M) DE PAREDES COM ÁREA LÍQUIDA MAIOR OU IGUAL A 6M² SEM VÃOS E ARGAMASSA DE ASSENTAMENTO COM PREPARO EM BETONEIRA. AF_06/2014</v>
          </cell>
          <cell r="C660" t="str">
            <v>M2</v>
          </cell>
          <cell r="D660">
            <v>62.94</v>
          </cell>
        </row>
        <row r="661">
          <cell r="A661">
            <v>87506</v>
          </cell>
          <cell r="B661" t="str">
            <v>ALVENARIA DE VEDAÇÃO DE BLOCOS CERÂMICOS FURADOS NA HORIZONTAL DE 11,5X19X19CM (ESPESSURA 11,5M) DE PAREDES COM ÁREA LÍQUIDA MAIOR OU IGUAL A 6M² SEM VÃOS E ARGAMASSA DE ASSENTAMENTO COM PREPARO MANUAL. AF_06/2014</v>
          </cell>
          <cell r="C661" t="str">
            <v>M2</v>
          </cell>
          <cell r="D661">
            <v>64.25</v>
          </cell>
        </row>
        <row r="662">
          <cell r="A662">
            <v>87507</v>
          </cell>
          <cell r="B662" t="str">
            <v>ALVENARIA DE VEDAÇÃO DE BLOCOS CERÂMICOS FURADOS NA HORIZONTAL DE 9X14X19CM (ESPESSURA 9CM) DE PAREDES COM ÁREA LÍQUIDA MAIOR OU IGUAL A 6M² SEM VÃOS E ARGAMASSA DE ASSENTAMENTO COM PREPARO EM BETONEIRA. AF_06/2014</v>
          </cell>
          <cell r="C662" t="str">
            <v>M2</v>
          </cell>
          <cell r="D662">
            <v>70.81</v>
          </cell>
        </row>
        <row r="663">
          <cell r="A663">
            <v>87508</v>
          </cell>
          <cell r="B663" t="str">
            <v>ALVENARIA DE VEDAÇÃO DE BLOCOS CERÂMICOS FURADOS NA HORIZONTAL DE 9X14X19CM (ESPESSURA 9CM) DE PAREDES COM ÁREA LÍQUIDA MAIOR OU IGUAL A 6M² SEM VÃOS E ARGAMASSA DE ASSENTAMENTO COM PREPARO MANUAL. AF_06/2014</v>
          </cell>
          <cell r="C663" t="str">
            <v>M2</v>
          </cell>
          <cell r="D663">
            <v>71.92</v>
          </cell>
        </row>
        <row r="664">
          <cell r="A664">
            <v>87509</v>
          </cell>
          <cell r="B664" t="str">
            <v>ALVENARIA DE VEDAÇÃO DE BLOCOS CERÂMICOS FURADOS NA HORIZONTAL DE 14X9X19CM (ESPESSURA 14CM, BLOCO DEITADO) DE PAREDES COM ÁREA LÍQUIDA MAIOR OU IGUAL A 6M² SEM VÃOS E ARGAMASSA DE ASSENTAMENTO COM PREPARO EM BETONEIRA. AF_06/2014</v>
          </cell>
          <cell r="C664" t="str">
            <v>M2</v>
          </cell>
          <cell r="D664">
            <v>108.83</v>
          </cell>
        </row>
        <row r="665">
          <cell r="A665">
            <v>87510</v>
          </cell>
          <cell r="B665" t="str">
            <v>ALVENARIA DE VEDAÇÃO DE BLOCOS CERÂMICOS FURADOS NA HORIZONTAL DE 14X9X19CM (ESPESSURA 14CM, BLOCO DEITADO) DE PAREDES COM ÁREA LÍQUIDA MAIOR OU IGUAL A 6M² SEM VÃOS E ARGAMASSA DE ASSENTAMENTO COM PREPARO MANUAL. AF_06/2014</v>
          </cell>
          <cell r="C665" t="str">
            <v>M2</v>
          </cell>
          <cell r="D665">
            <v>110.25</v>
          </cell>
        </row>
        <row r="666">
          <cell r="A666">
            <v>87511</v>
          </cell>
          <cell r="B666" t="str">
            <v>ALVENARIA DE VEDAÇÃO DE BLOCOS CERÂMICOS FURADOS NA HORIZONTAL DE 9X19X19CM (ESPESSURA 9CM) DE PAREDES COM ÁREA LÍQUIDA MENOR QUE 6M² COM VÃOS E ARGAMASSA DE ASSENTAMENTO COM PREPARO EM BETONEIRA. AF_06/2014</v>
          </cell>
          <cell r="C666" t="str">
            <v>M2</v>
          </cell>
          <cell r="D666">
            <v>80.319999999999993</v>
          </cell>
        </row>
        <row r="667">
          <cell r="A667">
            <v>87512</v>
          </cell>
          <cell r="B667" t="str">
            <v>ALVENARIA DE VEDAÇÃO DE BLOCOS CERÂMICOS FURADOS NA HORIZONTAL DE 9X19X19CM (ESPESSURA 9CM) DE PAREDES COM ÁREA LÍQUIDA MENOR QUE 6M² COM VÃOS E ARGAMASSA DE ASSENTAMENTO COM PREPARO MANUAL. AF_06/2014</v>
          </cell>
          <cell r="C667" t="str">
            <v>M2</v>
          </cell>
          <cell r="D667">
            <v>81.349999999999994</v>
          </cell>
        </row>
        <row r="668">
          <cell r="A668">
            <v>87513</v>
          </cell>
          <cell r="B668" t="str">
            <v>ALVENARIA DE VEDAÇÃO DE BLOCOS CERÂMICOS FURADOS NA HORIZONTAL DE 11,5X19X19CM (ESPESSURA 11,5CM) DE PAREDES COM ÁREA LÍQUIDA MENOR QUE 6M² COM VÃOS E ARGAMASSA DE ASSENTAMENTO COM PREPARO EM BETONEIRA. AF_06/2014</v>
          </cell>
          <cell r="C668" t="str">
            <v>M2</v>
          </cell>
          <cell r="D668">
            <v>81.510000000000005</v>
          </cell>
        </row>
        <row r="669">
          <cell r="A669">
            <v>87514</v>
          </cell>
          <cell r="B669" t="str">
            <v>ALVENARIA DE VEDAÇÃO DE BLOCOS CERÂMICOS FURADOS NA HORIZONTAL DE 11,5X19X19CM (ESPESSURA 11,5CM) DE PAREDES COM ÁREA LÍQUIDA MENOR QUE 6M² COM VÃOS E ARGAMASSA DE ASSENTAMENTO COM PREPARO MANUAL. AF_06/2014</v>
          </cell>
          <cell r="C669" t="str">
            <v>M2</v>
          </cell>
          <cell r="D669">
            <v>82.82</v>
          </cell>
        </row>
        <row r="670">
          <cell r="A670">
            <v>87515</v>
          </cell>
          <cell r="B670" t="str">
            <v>ALVENARIA DE VEDAÇÃO DE BLOCOS CERÂMICOS FURADOS NA HORIZONTAL DE 9X14X19CM (ESPESSURA 9CM) DE PAREDES COM ÁREA LÍQUIDA MENOR QUE 6M² COM VÃOS E ARGAMASSA DE ASSENTAMENTO COM PREPARO EM BETONEIRA. AF_06/2014</v>
          </cell>
          <cell r="C670" t="str">
            <v>M2</v>
          </cell>
          <cell r="D670">
            <v>95.37</v>
          </cell>
        </row>
        <row r="671">
          <cell r="A671">
            <v>87516</v>
          </cell>
          <cell r="B671" t="str">
            <v>ALVENARIA DE VEDAÇÃO DE BLOCOS CERÂMICOS FURADOS NA HORIZONTAL DE 9X14X19CM (ESPESSURA 9CM) DE PAREDES COM ÁREA LÍQUIDA MENOR QUE 6M² COM VÃOS E ARGAMASSA DE ASSENTAMENTO COM PREPARO MANUAL. AF_06/2014</v>
          </cell>
          <cell r="C671" t="str">
            <v>M2</v>
          </cell>
          <cell r="D671">
            <v>96.48</v>
          </cell>
        </row>
        <row r="672">
          <cell r="A672">
            <v>87517</v>
          </cell>
          <cell r="B672" t="str">
            <v>ALVENARIA DE VEDAÇÃO DE BLOCOS CERÂMICOS FURADOS NA HORIZONTAL DE 14X9X19CM (ESPESSURA 14CM, BLOCO DEITADO) DE PAREDES COM ÁREA LÍQUIDA MENOR QUE 6M² COM VÃOS E ARGAMASSA DE ASSENTAMENTO COM PREPARO EM BETONEIRA. AF_06/2014</v>
          </cell>
          <cell r="C672" t="str">
            <v>M2</v>
          </cell>
          <cell r="D672">
            <v>147.96</v>
          </cell>
        </row>
        <row r="673">
          <cell r="A673">
            <v>87518</v>
          </cell>
          <cell r="B673" t="str">
            <v>ALVENARIA DE VEDAÇÃO DE BLOCOS CERÂMICOS FURADOS NA HORIZONTAL DE 14X9X19CM (ESPESSURA 14CM, BLOCO DEITADO) DE PAREDES COM ÁREA LÍQUIDA MENOR QUE 6M² COM VÃOS E ARGAMASSA DE ASSENTAMENTO COM PREPARO MANUAL. AF_06/2014</v>
          </cell>
          <cell r="C673" t="str">
            <v>M2</v>
          </cell>
          <cell r="D673">
            <v>149.38</v>
          </cell>
        </row>
        <row r="674">
          <cell r="A674">
            <v>87519</v>
          </cell>
          <cell r="B674" t="str">
            <v>ALVENARIA DE VEDAÇÃO DE BLOCOS CERÂMICOS FURADOS NA HORIZONTAL DE 9X19X19CM (ESPESSURA 9CM) DE PAREDES COM ÁREA LÍQUIDA MAIOR OU IGUAL A 6M² COM VÃOS E ARGAMASSA DE ASSENTAMENTO COM PREPARO EM BETONEIRA. AF_06/2014</v>
          </cell>
          <cell r="C674" t="str">
            <v>M2</v>
          </cell>
          <cell r="D674">
            <v>67.489999999999995</v>
          </cell>
        </row>
        <row r="675">
          <cell r="A675">
            <v>87520</v>
          </cell>
          <cell r="B675" t="str">
            <v>ALVENARIA DE VEDAÇÃO DE BLOCOS CERÂMICOS FURADOS NA HORIZONTAL DE 9X19X19CM (ESPESSURA 9CM) DE PAREDES COM ÁREA LÍQUIDA MAIOR OU IGUAL A 6M² COM VÃOS E ARGAMASSA DE ASSENTAMENTO COM PREPARO MANUAL. AF_06/2014</v>
          </cell>
          <cell r="C675" t="str">
            <v>M2</v>
          </cell>
          <cell r="D675">
            <v>68.52</v>
          </cell>
        </row>
        <row r="676">
          <cell r="A676">
            <v>87521</v>
          </cell>
          <cell r="B676" t="str">
            <v>ALVENARIA DE VEDAÇÃO DE BLOCOS CERÂMICOS FURADOS NA HORIZONTAL DE 11,5X19X19CM (ESPESSURA 11,5CM) DE PAREDES COM ÁREA LÍQUIDA MAIOR OU IGUAL A 6M² COM VÃOS E ARGAMASSA DE ASSENTAMENTO COM PREPARO EM BETONEIRA. AF_06/2014</v>
          </cell>
          <cell r="C676" t="str">
            <v>M2</v>
          </cell>
          <cell r="D676">
            <v>68.3</v>
          </cell>
        </row>
        <row r="677">
          <cell r="A677">
            <v>87522</v>
          </cell>
          <cell r="B677" t="str">
            <v>ALVENARIA DE VEDAÇÃO DE BLOCOS CERÂMICOS FURADOS NA HORIZONTAL DE 11,5X19X19CM (ESPESSURA 11,5CM) DE PAREDES COM ÁREA LÍQUIDA MAIOR OU IGUAL A 6M² COM VÃOS E ARGAMASSA DE ASSENTAMENTO COM PREPARO MANUAL. AF_06/2014</v>
          </cell>
          <cell r="C677" t="str">
            <v>M2</v>
          </cell>
          <cell r="D677">
            <v>69.61</v>
          </cell>
        </row>
        <row r="678">
          <cell r="A678">
            <v>87523</v>
          </cell>
          <cell r="B678" t="str">
            <v>ALVENARIA DE VEDAÇÃO DE BLOCOS CERÂMICOS FURADOS NA HORIZONTAL DE 9X14X19CM (ESPESSURA 9CM) DE PAREDES COM ÁREA LÍQUIDA MAIOR OU IGUAL A 6M² COM VÃOS E ARGAMASSA DE ASSENTAMENTO COM PREPARO EM BETONEIRA. AF_06/2014</v>
          </cell>
          <cell r="C678" t="str">
            <v>M2</v>
          </cell>
          <cell r="D678">
            <v>77.930000000000007</v>
          </cell>
        </row>
        <row r="679">
          <cell r="A679">
            <v>87524</v>
          </cell>
          <cell r="B679" t="str">
            <v>ALVENARIA DE VEDAÇÃO DE BLOCOS CERÂMICOS FURADOS NA HORIZONTAL DE 9X14X19CM (ESPESSURA 9CM) DE PAREDES COM ÁREA LÍQUIDA MAIOR OU IGUAL A 6M² COM VÃOS E ARGAMASSA DE ASSENTAMENTO COM PREPARO MANUAL. AF_06/2014</v>
          </cell>
          <cell r="C679" t="str">
            <v>M2</v>
          </cell>
          <cell r="D679">
            <v>79.040000000000006</v>
          </cell>
        </row>
        <row r="680">
          <cell r="A680">
            <v>87525</v>
          </cell>
          <cell r="B680" t="str">
            <v>ALVENARIA DE VEDAÇÃO DE BLOCOS CERÂMICOS FURADOS NA HORIZONTAL DE 14X9X19CM (ESPESSURA 14CM, BLOCO DEITADO) DE PAREDES COM ÁREA LÍQUIDA MAIOR OU IGUAL A 6M² COM VÃOS E ARGAMASSA DE ASSENTAMENTO COM PREPARO EM BETONEIRA. AF_06/2014</v>
          </cell>
          <cell r="C680" t="str">
            <v>M2</v>
          </cell>
          <cell r="D680">
            <v>119.87</v>
          </cell>
        </row>
        <row r="681">
          <cell r="A681">
            <v>87526</v>
          </cell>
          <cell r="B681" t="str">
            <v>ALVENARIA DE VEDAÇÃO DE BLOCOS CERÂMICOS FURADOS NA HORIZONTAL DE 14X9X19CM (ESPESSURA 14CM, BLOCO DEITADO) DE PAREDES COM ÁREA LÍQUIDA MAIOR OU IGUAL A 6M² COM VÃOS E ARGAMASSA DE ASSENTAMENTO COM PREPARO MANUAL. AF_06/2014</v>
          </cell>
          <cell r="C681" t="str">
            <v>M2</v>
          </cell>
          <cell r="D681">
            <v>121.29</v>
          </cell>
        </row>
        <row r="682">
          <cell r="A682">
            <v>87527</v>
          </cell>
          <cell r="B682" t="str">
            <v>EMBOÇO, PARA RECEBIMENTO DE CERÂMICA, EM ARGAMASSA TRAÇO 1:2:8, PREPARO MECÂNICO COM BETONEIRA 400L, APLICADO MANUALMENTE EM FACES INTERNAS DE PAREDES, PARA AMBIENTE COM ÁREA MENOR QUE 5M2, ESPESSURA DE 20MM, COM EXECUÇÃO DE TALISCAS. AF_06/2014</v>
          </cell>
          <cell r="C682" t="str">
            <v>M2</v>
          </cell>
          <cell r="D682">
            <v>28.18</v>
          </cell>
        </row>
        <row r="683">
          <cell r="A683">
            <v>87528</v>
          </cell>
          <cell r="B683" t="str">
            <v>EMBOÇO, PARA RECEBIMENTO DE CERÂMICA, EM ARGAMASSA TRAÇO 1:2:8, PREPARO MANUAL, APLICADO MANUALMENTE EM FACES INTERNAS DE PAREDES, PARA AMBIENTE COM ÁREA MENOR QUE 5M2, ESPESSURA DE 20MM, COM EXECUÇÃO DE TALISCAS. AF_06/2014</v>
          </cell>
          <cell r="C683" t="str">
            <v>M2</v>
          </cell>
          <cell r="D683">
            <v>32.130000000000003</v>
          </cell>
        </row>
        <row r="684">
          <cell r="A684">
            <v>87529</v>
          </cell>
          <cell r="B684" t="str">
            <v>MASSA ÚNICA, PARA RECEBIMENTO DE PINTURA, EM ARGAMASSA TRAÇO 1:2:8, PREPARO MECÂNICO COM BETONEIRA 400L, APLICADA MANUALMENTE EM FACES INTERNAS DE PAREDES, ESPESSURA DE 20MM, COM EXECUÇÃO DE TALISCAS. AF_06/2014</v>
          </cell>
          <cell r="C684" t="str">
            <v>M2</v>
          </cell>
          <cell r="D684">
            <v>25.38</v>
          </cell>
        </row>
        <row r="685">
          <cell r="A685">
            <v>87530</v>
          </cell>
          <cell r="B685" t="str">
            <v>MASSA ÚNICA, PARA RECEBIMENTO DE PINTURA, EM ARGAMASSA TRAÇO 1:2:8, PREPARO MANUAL, APLICADA MANUALMENTE EM FACES INTERNAS DE PAREDES, ESPESSURA DE 20MM, COM EXECUÇÃO DE TALISCAS. AF_06/2014</v>
          </cell>
          <cell r="C685" t="str">
            <v>M2</v>
          </cell>
          <cell r="D685">
            <v>29.33</v>
          </cell>
        </row>
        <row r="686">
          <cell r="A686">
            <v>87531</v>
          </cell>
          <cell r="B686" t="str">
            <v>EMBOÇO, PARA RECEBIMENTO DE CERÂMICA, EM ARGAMASSA TRAÇO 1:2:8, PREPARO MECÂNICO COM BETONEIRA 400L, APLICADO MANUALMENTE EM FACES INTERNAS DE PAREDES, PARA AMBIENTE COM ÁREA ENTRE 5M2 E 10M2, ESPESSURA DE 20MM, COM EXECUÇÃO DE TALISCAS. AF_06/2014</v>
          </cell>
          <cell r="C686" t="str">
            <v>M2</v>
          </cell>
          <cell r="D686">
            <v>24.37</v>
          </cell>
        </row>
        <row r="687">
          <cell r="A687">
            <v>87532</v>
          </cell>
          <cell r="B687" t="str">
            <v>EMBOÇO, PARA RECEBIMENTO DE CERÂMICA, EM ARGAMASSA TRAÇO 1:2:8, PREPARO MANUAL, APLICADO MANUALMENTE EM FACES INTERNAS DE PAREDES, PARA AMBIENTE COM ÁREA  ENTRE 5M2 E 10M2, ESPESSURA DE 20MM, COM EXECUÇÃO DE TALISCAS. AF_06/2014</v>
          </cell>
          <cell r="C687" t="str">
            <v>M2</v>
          </cell>
          <cell r="D687">
            <v>28.32</v>
          </cell>
        </row>
        <row r="688">
          <cell r="A688">
            <v>87535</v>
          </cell>
          <cell r="B688" t="str">
            <v>EMBOÇO, PARA RECEBIMENTO DE CERÂMICA, EM ARGAMASSA TRAÇO 1:2:8, PREPARO MECÂNICO COM BETONEIRA 400L, APLICADO MANUALMENTE EM FACES INTERNAS DE PAREDES, PARA AMBIENTE COM ÁREA  MAIOR QUE 10M2, ESPESSURA DE 20MM, COM EXECUÇÃO DE TALISCAS. AF_06/2014</v>
          </cell>
          <cell r="C688" t="str">
            <v>M2</v>
          </cell>
          <cell r="D688">
            <v>21.55</v>
          </cell>
        </row>
        <row r="689">
          <cell r="A689">
            <v>87536</v>
          </cell>
          <cell r="B689" t="str">
            <v>EMBOÇO, PARA RECEBIMENTO DE CERÂMICA, EM ARGAMASSA TRAÇO 1:2:8, PREPARO MANUAL, APLICADO MANUALMENTE EM FACES INTERNAS DE PAREDES, PARA AMBIENTE COM ÁREA  MAIOR QUE 10M2, ESPESSURA DE 20MM, COM EXECUÇÃO DE TALISCAS. AF_06/2014</v>
          </cell>
          <cell r="C689" t="str">
            <v>M2</v>
          </cell>
          <cell r="D689">
            <v>25.5</v>
          </cell>
        </row>
        <row r="690">
          <cell r="A690">
            <v>87537</v>
          </cell>
          <cell r="B690" t="str">
            <v>EMBOÇO, PARA RECEBIMENTO DE CERÂMICA, EM ARGAMASSA INDUSTRIALIZADA, PREPARO MECÂNICO, APLICADO COM EQUIPAMENTO DE MISTURA E PROJEÇÃO DE 1,5 M3/H DE ARGAMASSA EM FACES INTERNAS DE PAREDES, PARA AMBIENTE COM ÁREA  MENOR QUE 5M2, ESPESSURA DE 20MM, COM EXECU</v>
          </cell>
          <cell r="C690" t="str">
            <v>M2</v>
          </cell>
          <cell r="D690">
            <v>64.489999999999995</v>
          </cell>
        </row>
        <row r="691">
          <cell r="A691">
            <v>87538</v>
          </cell>
          <cell r="B691" t="str">
            <v>MASSA ÚNICA, PARA RECEBIMENTO DE PINTURA, EM ARGAMASSA INDUSTRIALIZADA, PREPARO MECÂNICO, APLICADO COM EQUIPAMENTO DE MISTURA E PROJEÇÃO DE 1,5 M3/H DE ARGAMASSA EM FACES INTERNAS DE PAREDES, ESPESSURA DE 20MM, COM EXECUÇÃO DE TALISCAS. AF_06/2014</v>
          </cell>
          <cell r="C691" t="str">
            <v>M2</v>
          </cell>
          <cell r="D691">
            <v>62.09</v>
          </cell>
        </row>
        <row r="692">
          <cell r="A692">
            <v>87539</v>
          </cell>
          <cell r="B692" t="str">
            <v>EMBOÇO, PARA RECEBIMENTO DE CERÂMICA, EM ARGAMASSA INDUSTRIALIZADA, PREPARO MECÂNICO, APLICADO COM EQUIPAMENTO DE MISTURA E PROJEÇÃO DE 1,5 M3/H DE ARGAMASSA EM FACES INTERNAS DE PAREDES, PARA AMBIENTE COM ÁREA ENTRE 5M2 E 10M2, ESPESSURA DE 20MM, COM EXE</v>
          </cell>
          <cell r="C692" t="str">
            <v>M2</v>
          </cell>
          <cell r="D692">
            <v>61.23</v>
          </cell>
        </row>
        <row r="693">
          <cell r="A693">
            <v>87541</v>
          </cell>
          <cell r="B693" t="str">
            <v>EMBOÇO, PARA RECEBIMENTO DE CERÂMICA, EM ARGAMASSA INDUSTRIALIZADA, PREPARO MECÂNICO, APLICADO COM EQUIPAMENTO DE MISTURA E PROJEÇÃO DE 1,5 M3/H DE ARGAMASSA EM FACES INTERNAS DE PAREDES, PARA AMBIENTE COM ÁREA MAIOR QUE 10M2, ESPESSURA DE 20MM, COM EXECU</v>
          </cell>
          <cell r="C693" t="str">
            <v>M2</v>
          </cell>
          <cell r="D693">
            <v>58.83</v>
          </cell>
        </row>
        <row r="694">
          <cell r="A694">
            <v>87543</v>
          </cell>
          <cell r="B694" t="str">
            <v>MASSA ÚNICA, PARA RECEBIMENTO DE PINTURA OU CERÂMICA, ARGAMASSA INDUSTRIALIZADA, PREPARO MECÂNICO, APLICADO COM EQUIPAMENTO DE MISTURA E PROJEÇÃO DE 1,5 M3/H EM FACES INTERNAS DE PAREDES, ESPESSURA DE 5MM, SEM EXECUÇÃO DE TALISCAS. AF_06/2014</v>
          </cell>
          <cell r="C694" t="str">
            <v>M2</v>
          </cell>
          <cell r="D694">
            <v>20.2</v>
          </cell>
        </row>
        <row r="695">
          <cell r="A695">
            <v>87545</v>
          </cell>
          <cell r="B695" t="str">
            <v>EMBOÇO, PARA RECEBIMENTO DE CERÂMICA, EM ARGAMASSA TRAÇO 1:2:8, PREPARO MECÂNICO COM BETONEIRA 400L, APLICADO MANUALMENTE EM FACES INTERNAS DE PAREDES, PARA AMBIENTE COM ÁREA MENOR QUE 5M2, ESPESSURA DE 10MM, COM EXECUÇÃO DE TALISCAS. AF_06/2014</v>
          </cell>
          <cell r="C695" t="str">
            <v>M2</v>
          </cell>
          <cell r="D695">
            <v>19.32</v>
          </cell>
        </row>
        <row r="696">
          <cell r="A696">
            <v>87546</v>
          </cell>
          <cell r="B696" t="str">
            <v>EMBOÇO, PARA RECEBIMENTO DE CERÂMICA, EM ARGAMASSA TRAÇO 1:2:8, PREPARO MANUAL, APLICADO MANUALMENTE EM FACES INTERNAS DE PAREDES, PARA AMBIENTE COM ÁREA MENOR QUE 5M2, ESPESSURA DE 10MM, COM EXECUÇÃO DE TALISCAS. AF_06/2014</v>
          </cell>
          <cell r="C696" t="str">
            <v>M2</v>
          </cell>
          <cell r="D696">
            <v>21.56</v>
          </cell>
        </row>
        <row r="697">
          <cell r="A697">
            <v>87547</v>
          </cell>
          <cell r="B697" t="str">
            <v>MASSA ÚNICA, PARA RECEBIMENTO DE PINTURA, EM ARGAMASSA TRAÇO 1:2:8, PREPARO MECÂNICO COM BETONEIRA 400L, APLICADA MANUALMENTE EM FACES INTERNAS DE PAREDES, ESPESSURA DE 10MM, COM EXECUÇÃO DE TALISCAS. AF_06/2014</v>
          </cell>
          <cell r="C697" t="str">
            <v>M2</v>
          </cell>
          <cell r="D697">
            <v>16.52</v>
          </cell>
        </row>
        <row r="698">
          <cell r="A698">
            <v>87548</v>
          </cell>
          <cell r="B698" t="str">
            <v>MASSA ÚNICA, PARA RECEBIMENTO DE PINTURA, EM ARGAMASSA TRAÇO 1:2:8, PREPARO MANUAL, APLICADA MANUALMENTE EM FACES INTERNAS DE PAREDES, ESPESSURA DE 10MM, COM EXECUÇÃO DE TALISCAS. AF_06/2014</v>
          </cell>
          <cell r="C698" t="str">
            <v>M2</v>
          </cell>
          <cell r="D698">
            <v>18.760000000000002</v>
          </cell>
        </row>
        <row r="699">
          <cell r="A699">
            <v>87549</v>
          </cell>
          <cell r="B699" t="str">
            <v>EMBOÇO, PARA RECEBIMENTO DE CERÂMICA, EM ARGAMASSA TRAÇO 1:2:8, PREPARO MECÂNICO COM BETONEIRA 400L, APLICADO MANUALMENTE EM FACES INTERNAS DE PAREDES, PARA AMBIENTE COM ÁREA ENTRE 5M2 E 10M2, ESPESSURA DE 10MM, COM EXECUÇÃO DE TALISCAS. AF_06/2014</v>
          </cell>
          <cell r="C699" t="str">
            <v>M2</v>
          </cell>
          <cell r="D699">
            <v>15.51</v>
          </cell>
        </row>
        <row r="700">
          <cell r="A700">
            <v>87550</v>
          </cell>
          <cell r="B700" t="str">
            <v>EMBOÇO, PARA RECEBIMENTO DE CERÂMICA, EM ARGAMASSA TRAÇO 1:2:8, PREPARO MANUAL, APLICADO MANUALMENTE EM FACES INTERNAS DE PAREDES, PARA AMBIENTE COM ÁREA ENTRE 5M2 E 10M2, ESPESSURA DE 10MM, COM EXECUÇÃO DE TALISCAS. AF_06/2014</v>
          </cell>
          <cell r="C700" t="str">
            <v>M2</v>
          </cell>
          <cell r="D700">
            <v>17.75</v>
          </cell>
        </row>
        <row r="701">
          <cell r="A701">
            <v>87553</v>
          </cell>
          <cell r="B701" t="str">
            <v>EMBOÇO, PARA RECEBIMENTO DE CERÂMICA, EM ARGAMASSA TRAÇO 1:2:8, PREPARO MECÂNICO COM BETONEIRA 400L, APLICADO MANUALMENTE EM FACES INTERNAS DE PAREDES, PARA AMBIENTE COM ÁREA MAIOR QUE 10M2, ESPESSURA DE 10MM, COM EXECUÇÃO DE TALISCAS. AF_06/2014</v>
          </cell>
          <cell r="C701" t="str">
            <v>M2</v>
          </cell>
          <cell r="D701">
            <v>12.69</v>
          </cell>
        </row>
        <row r="702">
          <cell r="A702">
            <v>87554</v>
          </cell>
          <cell r="B702" t="str">
            <v>EMBOÇO, PARA RECEBIMENTO DE CERÂMICA, EM ARGAMASSA TRAÇO 1:2:8, PREPARO MANUAL, APLICADO MANUALMENTE EM FACES INTERNAS DE PAREDES, PARA AMBIENTE COM ÁREA MAIOR QUE 10M2, ESPESSURA DE 10MM, COM EXECUÇÃO DE TALISCAS. AF_06/2014</v>
          </cell>
          <cell r="C702" t="str">
            <v>M2</v>
          </cell>
          <cell r="D702">
            <v>14.93</v>
          </cell>
        </row>
        <row r="703">
          <cell r="A703">
            <v>87555</v>
          </cell>
          <cell r="B703" t="str">
            <v>EMBOÇO, PARA RECEBIMENTO DE CERÂMICA, EM ARGAMASSA INDUSTRIALIZADA, PREPARO MECÂNICO, APLICADO COM EQUIPAMENTO DE MISTURA E PROJEÇÃO DE 1,5 M3/H DE ARGAMASSA EM FACES INTERNAS DE PAREDES, PARA AMBIENTE COM ÁREA MENOR QUE 5M2, ESPESSURA DE 10MM, COM EXECUÇ</v>
          </cell>
          <cell r="C703" t="str">
            <v>M2</v>
          </cell>
          <cell r="D703">
            <v>39.01</v>
          </cell>
        </row>
        <row r="704">
          <cell r="A704">
            <v>87556</v>
          </cell>
          <cell r="B704" t="str">
            <v>MASSA ÚNICA, PARA RECEBIMENTO DE PINTURA, EM ARGAMASSA INDUSTRIALIZADA, PREPARO MECÂNICO, APLICADO COM EQUIPAMENTO DE MISTURA E PROJEÇÃO DE 1,5 M3/H DE ARGAMASSA EM FACES INTERNAS DE PAREDES, ESPESSURA DE 10MM, COM EXECUÇÃO DE TALISCAS. AF_06/2014</v>
          </cell>
          <cell r="C704" t="str">
            <v>M2</v>
          </cell>
          <cell r="D704">
            <v>36.630000000000003</v>
          </cell>
        </row>
        <row r="705">
          <cell r="A705">
            <v>87557</v>
          </cell>
          <cell r="B705" t="str">
            <v>EMBOÇO, PARA RECEBIMENTO DE CERÂMICA, EM ARGAMASSA INDUSTRIALIZADA, PREPARO MECÂNICO, APLICADO COM EQUIPAMENTO DE MISTURA E PROJEÇÃO DE 1,5 M3/H DE ARGAMASSA EM FACES INTERNAS DE PAREDES, PARA AMBIENTE COM ÁREA ENTRE 5M2 E 10M2, ESPESSURA DE 10MM, COM EXE</v>
          </cell>
          <cell r="C705" t="str">
            <v>M2</v>
          </cell>
          <cell r="D705">
            <v>35.75</v>
          </cell>
        </row>
        <row r="706">
          <cell r="A706">
            <v>87559</v>
          </cell>
          <cell r="B706" t="str">
            <v>EMBOÇO, PARA RECEBIMENTO DE CERÂMICA, EM ARGAMASSA INDUSTRIALIZADA, PREPARO MECÂNICO, APLICADO COM EQUIPAMENTO DE MISTURA E PROJEÇÃO DE 1,5 M3/H DE ARGAMASSA EM FACES INTERNAS DE PAREDES, PARA AMBIENTE COM ÁREA MAIOR QUE 10M2, ESPESSURA DE 10MM, COM EXECU</v>
          </cell>
          <cell r="C706" t="str">
            <v>M2</v>
          </cell>
          <cell r="D706">
            <v>33.340000000000003</v>
          </cell>
        </row>
        <row r="707">
          <cell r="A707">
            <v>87561</v>
          </cell>
          <cell r="B707" t="str">
            <v>MASSA ÚNICA, PARA RECEBIMENTO DE PINTURA OU CERÂMICA, EM ARGAMASSA INDUSTRIALIZADA, PREPARO MECÂNICO, APLICADO COM EQUIPAMENTO DE MISTURA E PROJEÇÃO DE 1,5 M3/H DE ARGAMASSA EM FACES INTERNAS DE PAREDES, ESPESSURA DE 10MM, SEM EXECUÇÃO DE TALISCAS. AF_06/</v>
          </cell>
          <cell r="C707" t="str">
            <v>M2</v>
          </cell>
          <cell r="D707">
            <v>35.96</v>
          </cell>
        </row>
        <row r="708">
          <cell r="A708">
            <v>87620</v>
          </cell>
          <cell r="B708" t="str">
            <v>CONTRAPISO EM ARGAMASSA TRAÇO 1:4 (CIMENTO E AREIA), PREPARO MECÂNICO COM BETONEIRA 400 L, APLICADO EM ÁREAS SECAS SOBRE LAJE, ADERIDO, ESPESSURA 2CM. AF_06/2014</v>
          </cell>
          <cell r="C708" t="str">
            <v>M2</v>
          </cell>
          <cell r="D708">
            <v>24.44</v>
          </cell>
        </row>
        <row r="709">
          <cell r="A709">
            <v>87622</v>
          </cell>
          <cell r="B709" t="str">
            <v>CONTRAPISO EM ARGAMASSA TRAÇO 1:4 (CIMENTO E AREIA), PREPARO MANUAL, APLICADO EM ÁREAS SECAS SOBRE LAJE, ADERIDO, ESPESSURA 2CM. AF_06/2014</v>
          </cell>
          <cell r="C709" t="str">
            <v>M2</v>
          </cell>
          <cell r="D709">
            <v>27.55</v>
          </cell>
        </row>
        <row r="710">
          <cell r="A710">
            <v>87623</v>
          </cell>
          <cell r="B710" t="str">
            <v>CONTRAPISO EM ARGAMASSA PRONTA, PREPARO MECÂNICO COM MISTURADOR 300 KG, APLICADO EM ÁREAS SECAS SOBRE LAJE, ADERIDO, ESPESSURA 2CM. AF_06/2014</v>
          </cell>
          <cell r="C710" t="str">
            <v>M2</v>
          </cell>
          <cell r="D710">
            <v>61.83</v>
          </cell>
        </row>
        <row r="711">
          <cell r="A711">
            <v>87624</v>
          </cell>
          <cell r="B711" t="str">
            <v>CONTRAPISO EM ARGAMASSA PRONTA, PREPARO MANUAL, APLICADO EM ÁREAS SECAS SOBRE LAJE, ADERIDO, ESPESSURA 2CM. AF_06/2014</v>
          </cell>
          <cell r="C711" t="str">
            <v>M2</v>
          </cell>
          <cell r="D711">
            <v>67.25</v>
          </cell>
        </row>
        <row r="712">
          <cell r="A712">
            <v>87630</v>
          </cell>
          <cell r="B712" t="str">
            <v>CONTRAPISO EM ARGAMASSA TRAÇO 1:4 (CIMENTO E AREIA), PREPARO MECÂNICO COM BETONEIRA 400 L, APLICADO EM ÁREAS SECAS SOBRE LAJE, ADERIDO, ESPESSURA 3CM. AF_06/2014</v>
          </cell>
          <cell r="C712" t="str">
            <v>M2</v>
          </cell>
          <cell r="D712">
            <v>30.18</v>
          </cell>
        </row>
        <row r="713">
          <cell r="A713">
            <v>87632</v>
          </cell>
          <cell r="B713" t="str">
            <v>CONTRAPISO EM ARGAMASSA TRAÇO 1:4 (CIMENTO E AREIA), PREPARO MANUAL, APLICADO EM ÁREAS SECAS SOBRE LAJE, ADERIDO, ESPESSURA 3CM. AF_06/2014</v>
          </cell>
          <cell r="C713" t="str">
            <v>M2</v>
          </cell>
          <cell r="D713">
            <v>34.5</v>
          </cell>
        </row>
        <row r="714">
          <cell r="A714">
            <v>87633</v>
          </cell>
          <cell r="B714" t="str">
            <v>CONTRAPISO EM ARGAMASSA PRONTA, PREPARO MECÂNICO COM MISTURADOR 300 KG, APLICADO EM ÁREAS SECAS SOBRE LAJE, ADERIDO, ESPESSURA 3CM. AF_06/2014</v>
          </cell>
          <cell r="C714" t="str">
            <v>M2</v>
          </cell>
          <cell r="D714">
            <v>82.16</v>
          </cell>
        </row>
        <row r="715">
          <cell r="A715">
            <v>87634</v>
          </cell>
          <cell r="B715" t="str">
            <v>CONTRAPISO EM ARGAMASSA PRONTA, PREPARO MANUAL, APLICADO EM ÁREAS SECAS SOBRE LAJE, ADERIDO, ESPESSURA 3CM. AF_06/2014</v>
          </cell>
          <cell r="C715" t="str">
            <v>M2</v>
          </cell>
          <cell r="D715">
            <v>89.69</v>
          </cell>
        </row>
        <row r="716">
          <cell r="A716">
            <v>87640</v>
          </cell>
          <cell r="B716" t="str">
            <v>CONTRAPISO EM ARGAMASSA TRAÇO 1:4 (CIMENTO E AREIA), PREPARO MECÂNICO COM BETONEIRA 400 L, APLICADO EM ÁREAS SECAS SOBRE LAJE, ADERIDO, ESPESSURA 4CM. AF_06/2014</v>
          </cell>
          <cell r="C716" t="str">
            <v>M2</v>
          </cell>
          <cell r="D716">
            <v>34.799999999999997</v>
          </cell>
        </row>
        <row r="717">
          <cell r="A717">
            <v>87642</v>
          </cell>
          <cell r="B717" t="str">
            <v>CONTRAPISO EM ARGAMASSA TRAÇO 1:4 (CIMENTO E AREIA), PREPARO MANUAL, APLICADO EM ÁREAS SECAS SOBRE LAJE, ADERIDO, ESPESSURA 4CM. AF_06/2014</v>
          </cell>
          <cell r="C717" t="str">
            <v>M2</v>
          </cell>
          <cell r="D717">
            <v>40.11</v>
          </cell>
        </row>
        <row r="718">
          <cell r="A718">
            <v>87643</v>
          </cell>
          <cell r="B718" t="str">
            <v>CONTRAPISO EM ARGAMASSA PRONTA, PREPARO MECÂNICO COM MISTURADOR 300 KG, APLICADO EM ÁREAS SECAS SOBRE LAJE, ADERIDO, ESPESSURA 4CM. AF_06/2014</v>
          </cell>
          <cell r="C718" t="str">
            <v>M2</v>
          </cell>
          <cell r="D718">
            <v>98.72</v>
          </cell>
        </row>
        <row r="719">
          <cell r="A719">
            <v>87644</v>
          </cell>
          <cell r="B719" t="str">
            <v>CONTRAPISO EM ARGAMASSA PRONTA, PREPARO MANUAL, APLICADO EM ÁREAS SECAS SOBRE LAJE, ADERIDO, ESPESSURA 4CM. AF_06/2014</v>
          </cell>
          <cell r="C719" t="str">
            <v>M2</v>
          </cell>
          <cell r="D719">
            <v>107.98</v>
          </cell>
        </row>
        <row r="720">
          <cell r="A720">
            <v>87680</v>
          </cell>
          <cell r="B720" t="str">
            <v>CONTRAPISO EM ARGAMASSA TRAÇO 1:4 (CIMENTO E AREIA), PREPARO MECÂNICO COM BETONEIRA 400 L, APLICADO EM ÁREAS SECAS SOBRE LAJE, NÃO ADERIDO, ESPESSURA 4CM. AF_06/2014</v>
          </cell>
          <cell r="C720" t="str">
            <v>M2</v>
          </cell>
          <cell r="D720">
            <v>28.29</v>
          </cell>
        </row>
        <row r="721">
          <cell r="A721">
            <v>87682</v>
          </cell>
          <cell r="B721" t="str">
            <v>CONTRAPISO EM ARGAMASSA TRAÇO 1:4 (CIMENTO E AREIA), PREPARO MANUAL, APLICADO EM ÁREAS SECAS SOBRE LAJE, NÃO ADERIDO, ESPESSURA 4CM. AF_06/2014</v>
          </cell>
          <cell r="C721" t="str">
            <v>M2</v>
          </cell>
          <cell r="D721">
            <v>33.6</v>
          </cell>
        </row>
        <row r="722">
          <cell r="A722">
            <v>87683</v>
          </cell>
          <cell r="B722" t="str">
            <v>CONTRAPISO EM ARGAMASSA PRONTA, PREPARO MECÂNICO COM MISTURADOR 300 KG, APLICADO EM ÁREAS SECAS SOBRE LAJE, NÃO ADERIDO, ESPESSURA 4CM. AF_06/2014</v>
          </cell>
          <cell r="C722" t="str">
            <v>M2</v>
          </cell>
          <cell r="D722">
            <v>92.21</v>
          </cell>
        </row>
        <row r="723">
          <cell r="A723">
            <v>87684</v>
          </cell>
          <cell r="B723" t="str">
            <v>CONTRAPISO EM ARGAMASSA PRONTA, PREPARO MANUAL, APLICADO EM ÁREAS SECAS SOBRE LAJE, NÃO ADERIDO, ESPESSURA 4CM. AF_06/2014</v>
          </cell>
          <cell r="C723" t="str">
            <v>M2</v>
          </cell>
          <cell r="D723">
            <v>101.47</v>
          </cell>
        </row>
        <row r="724">
          <cell r="A724">
            <v>87690</v>
          </cell>
          <cell r="B724" t="str">
            <v>CONTRAPISO EM ARGAMASSA TRAÇO 1:4 (CIMENTO E AREIA), PREPARO MECÂNICO COM BETONEIRA 400 L, APLICADO EM ÁREAS SECAS SOBRE LAJE, NÃO ADERIDO, ESPESSURA 5CM. AF_06/2014</v>
          </cell>
          <cell r="C724" t="str">
            <v>M2</v>
          </cell>
          <cell r="D724">
            <v>32.9</v>
          </cell>
        </row>
        <row r="725">
          <cell r="A725">
            <v>87692</v>
          </cell>
          <cell r="B725" t="str">
            <v>CONTRAPISO EM ARGAMASSA TRAÇO 1:4 (CIMENTO E AREIA), PREPARO MANUAL, APLICADO EM ÁREAS SECAS SOBRE LAJE, NÃO ADERIDO, ESPESSURA 5CM. AF_06/2014</v>
          </cell>
          <cell r="C725" t="str">
            <v>M2</v>
          </cell>
          <cell r="D725">
            <v>38.99</v>
          </cell>
        </row>
        <row r="726">
          <cell r="A726">
            <v>87693</v>
          </cell>
          <cell r="B726" t="str">
            <v>CONTRAPISO EM ARGAMASSA PRONTA, PREPARO MECÂNICO COM MISTURADOR 300 KG, APLICADO EM ÁREAS SECAS SOBRE LAJE, NÃO ADERIDO, ESPESSURA 5CM. AF_06/2014</v>
          </cell>
          <cell r="C726" t="str">
            <v>M2</v>
          </cell>
          <cell r="D726">
            <v>106.11</v>
          </cell>
        </row>
        <row r="727">
          <cell r="A727">
            <v>87694</v>
          </cell>
          <cell r="B727" t="str">
            <v>CONTRAPISO EM ARGAMASSA PRONTA, PREPARO MANUAL, APLICADO EM ÁREAS SECAS SOBRE LAJE, NÃO ADERIDO, ESPESSURA 5CM. AF_06/2014</v>
          </cell>
          <cell r="C727" t="str">
            <v>M2</v>
          </cell>
          <cell r="D727">
            <v>116.72</v>
          </cell>
        </row>
        <row r="728">
          <cell r="A728">
            <v>87700</v>
          </cell>
          <cell r="B728" t="str">
            <v>CONTRAPISO EM ARGAMASSA TRAÇO 1:4 (CIMENTO E AREIA), PREPARO MECÂNICO COM BETONEIRA 400 L, APLICADO EM ÁREAS SECAS SOBRE LAJE, NÃO ADERIDO, ESPESSURA 6CM. AF_06/2014</v>
          </cell>
          <cell r="C728" t="str">
            <v>M2</v>
          </cell>
          <cell r="D728">
            <v>35.520000000000003</v>
          </cell>
        </row>
        <row r="729">
          <cell r="A729">
            <v>87702</v>
          </cell>
          <cell r="B729" t="str">
            <v>CONTRAPISO EM ARGAMASSA TRAÇO 1:4 (CIMENTO E AREIA), PREPARO MANUAL, APLICADO EM ÁREAS SECAS SOBRE LAJE, NÃO ADERIDO, ESPESSURA 6CM. AF_06/2014</v>
          </cell>
          <cell r="C729" t="str">
            <v>M2</v>
          </cell>
          <cell r="D729">
            <v>42.14</v>
          </cell>
        </row>
        <row r="730">
          <cell r="A730">
            <v>87703</v>
          </cell>
          <cell r="B730" t="str">
            <v>CONTRAPISO EM ARGAMASSA PRONTA, PREPARO MECÂNICO COM MISTURADOR 300 KG, APLICADO EM ÁREAS SECAS SOBRE LAJE, NÃO ADERIDO, ESPESSURA 6CM. AF_06/2014</v>
          </cell>
          <cell r="C730" t="str">
            <v>M2</v>
          </cell>
          <cell r="D730">
            <v>115.24</v>
          </cell>
        </row>
        <row r="731">
          <cell r="A731">
            <v>87704</v>
          </cell>
          <cell r="B731" t="str">
            <v>CONTRAPISO EM ARGAMASSA PRONTA, PREPARO MANUAL, APLICADO EM ÁREAS SECAS SOBRE LAJE, NÃO ADERIDO, ESPESSURA 6CM. AF_06/2014</v>
          </cell>
          <cell r="C731" t="str">
            <v>M2</v>
          </cell>
          <cell r="D731">
            <v>126.79</v>
          </cell>
        </row>
        <row r="732">
          <cell r="A732">
            <v>87735</v>
          </cell>
          <cell r="B732" t="str">
            <v>CONTRAPISO EM ARGAMASSA TRAÇO 1:4 (CIMENTO E AREIA), PREPARO MECÂNICO COM BETONEIRA 400 L, APLICADO EM ÁREAS MOLHADAS SOBRE LAJE, ADERIDO, ESPESSURA 2CM. AF_06/2014</v>
          </cell>
          <cell r="C732" t="str">
            <v>M2</v>
          </cell>
          <cell r="D732">
            <v>32.770000000000003</v>
          </cell>
        </row>
        <row r="733">
          <cell r="A733">
            <v>87737</v>
          </cell>
          <cell r="B733" t="str">
            <v>CONTRAPISO EM ARGAMASSA TRAÇO 1:4 (CIMENTO E AREIA), PREPARO MANUAL, APLICADO EM ÁREAS MOLHADAS SOBRE LAJE, ADERIDO, ESPESSURA 2CM. AF_06/2014</v>
          </cell>
          <cell r="C733" t="str">
            <v>M2</v>
          </cell>
          <cell r="D733">
            <v>35.880000000000003</v>
          </cell>
        </row>
        <row r="734">
          <cell r="A734">
            <v>87738</v>
          </cell>
          <cell r="B734" t="str">
            <v>CONTRAPISO EM ARGAMASSA PRONTA, PREPARO MECÂNICO COM MISTURADOR 300 KG, APLICADO EM ÁREAS MOLHADAS SOBRE LAJE, ADERIDO, ESPESSURA 2CM. AF_06/2014</v>
          </cell>
          <cell r="C734" t="str">
            <v>M2</v>
          </cell>
          <cell r="D734">
            <v>70.16</v>
          </cell>
        </row>
        <row r="735">
          <cell r="A735">
            <v>87739</v>
          </cell>
          <cell r="B735" t="str">
            <v>CONTRAPISO EM ARGAMASSA PRONTA, PREPARO MANUAL, APLICADO EM ÁREAS MOLHADAS SOBRE LAJE, ADERIDO, ESPESSURA 2CM. AF_06/2014</v>
          </cell>
          <cell r="C735" t="str">
            <v>M2</v>
          </cell>
          <cell r="D735">
            <v>75.58</v>
          </cell>
        </row>
        <row r="736">
          <cell r="A736">
            <v>87745</v>
          </cell>
          <cell r="B736" t="str">
            <v>CONTRAPISO EM ARGAMASSA TRAÇO 1:4 (CIMENTO E AREIA), PREPARO MECÂNICO COM BETONEIRA 400 L, APLICADO EM ÁREAS MOLHADAS SOBRE LAJE, ADERIDO, ESPESSURA 3CM. AF_06/2014</v>
          </cell>
          <cell r="C736" t="str">
            <v>M2</v>
          </cell>
          <cell r="D736">
            <v>38.520000000000003</v>
          </cell>
        </row>
        <row r="737">
          <cell r="A737">
            <v>87747</v>
          </cell>
          <cell r="B737" t="str">
            <v>CONTRAPISO EM ARGAMASSA TRAÇO 1:4 (CIMENTO E AREIA), PREPARO MANUAL, APLICADO EM ÁREAS MOLHADAS SOBRE LAJE, ADERIDO, ESPESSURA 3CM. AF_06/2014</v>
          </cell>
          <cell r="C737" t="str">
            <v>M2</v>
          </cell>
          <cell r="D737">
            <v>42.84</v>
          </cell>
        </row>
        <row r="738">
          <cell r="A738">
            <v>87748</v>
          </cell>
          <cell r="B738" t="str">
            <v>CONTRAPISO EM ARGAMASSA PRONTA, PREPARO MECÂNICO COM MISTURADOR 300 KG, APLICADO EM ÁREAS MOLHADAS SOBRE LAJE, ADERIDO, ESPESSURA 3CM. AF_06/2014</v>
          </cell>
          <cell r="C738" t="str">
            <v>M2</v>
          </cell>
          <cell r="D738">
            <v>90.5</v>
          </cell>
        </row>
        <row r="739">
          <cell r="A739">
            <v>87749</v>
          </cell>
          <cell r="B739" t="str">
            <v>CONTRAPISO EM ARGAMASSA PRONTA, PREPARO MANUAL, APLICADO EM ÁREAS MOLHADAS SOBRE LAJE, ADERIDO, ESPESSURA 3CM. AF_06/2014</v>
          </cell>
          <cell r="C739" t="str">
            <v>M2</v>
          </cell>
          <cell r="D739">
            <v>98.03</v>
          </cell>
        </row>
        <row r="740">
          <cell r="A740">
            <v>87755</v>
          </cell>
          <cell r="B740" t="str">
            <v>CONTRAPISO EM ARGAMASSA TRAÇO 1:4 (CIMENTO E AREIA), PREPARO MECÂNICO COM BETONEIRA 400 L, APLICADO EM ÁREAS MOLHADAS SOBRE IMPERMEABILIZAÇÃO, ESPESSURA 3CM. AF_06/2014</v>
          </cell>
          <cell r="C740" t="str">
            <v>M2</v>
          </cell>
          <cell r="D740">
            <v>35.03</v>
          </cell>
        </row>
        <row r="741">
          <cell r="A741">
            <v>87757</v>
          </cell>
          <cell r="B741" t="str">
            <v>CONTRAPISO EM ARGAMASSA TRAÇO 1:4 (CIMENTO E AREIA), PREPARO MANUAL, APLICADO EM ÁREAS MOLHADAS SOBRE IMPERMEABILIZAÇÃO, ESPESSURA 3CM. AF_06/2014</v>
          </cell>
          <cell r="C741" t="str">
            <v>M2</v>
          </cell>
          <cell r="D741">
            <v>39.35</v>
          </cell>
        </row>
        <row r="742">
          <cell r="A742">
            <v>87758</v>
          </cell>
          <cell r="B742" t="str">
            <v>CONTRAPISO EM ARGAMASSA PRONTA, PREPARO MECÂNICO COM MISTURADOR 300 KG, APLICADO EM ÁREAS MOLHADAS SOBRE IMPERMEABILIZAÇÃO, ESPESSURA 3CM. AF_06/2014</v>
          </cell>
          <cell r="C742" t="str">
            <v>M2</v>
          </cell>
          <cell r="D742">
            <v>87.01</v>
          </cell>
        </row>
        <row r="743">
          <cell r="A743">
            <v>87759</v>
          </cell>
          <cell r="B743" t="str">
            <v>CONTRAPISO EM ARGAMASSA PRONTA, PREPARO MANUAL, APLICADO EM ÁREAS MOLHADAS SOBRE IMPERMEABILIZAÇÃO, ESPESSURA 3CM. AF_06/2014</v>
          </cell>
          <cell r="C743" t="str">
            <v>M2</v>
          </cell>
          <cell r="D743">
            <v>94.54</v>
          </cell>
        </row>
        <row r="744">
          <cell r="A744">
            <v>87765</v>
          </cell>
          <cell r="B744" t="str">
            <v>CONTRAPISO EM ARGAMASSA TRAÇO 1:4 (CIMENTO E AREIA), PREPARO MECÂNICO COM BETONEIRA 400 L, APLICADO EM ÁREAS MOLHADAS SOBRE IMPERMEABILIZAÇÃO, ESPESSURA 4CM. AF_06/2014</v>
          </cell>
          <cell r="C744" t="str">
            <v>M2</v>
          </cell>
          <cell r="D744">
            <v>39.630000000000003</v>
          </cell>
        </row>
        <row r="745">
          <cell r="A745">
            <v>87767</v>
          </cell>
          <cell r="B745" t="str">
            <v>CONTRAPISO EM ARGAMASSA TRAÇO 1:4 (CIMENTO E AREIA), PREPARO MANUAL, APLICADO EM ÁREAS MOLHADAS SOBRE IMPERMEABILIZAÇÃO, ESPESSURA 4CM. AF_06/2014</v>
          </cell>
          <cell r="C745" t="str">
            <v>M2</v>
          </cell>
          <cell r="D745">
            <v>44.94</v>
          </cell>
        </row>
        <row r="746">
          <cell r="A746">
            <v>87768</v>
          </cell>
          <cell r="B746" t="str">
            <v>CONTRAPISO EM ARGAMASSA PRONTA, PREPARO MECÂNICO COM MISTURADOR 300 KG, APLICADO EM ÁREAS MOLHADAS SOBRE IMPERMEABILIZAÇÃO, ESPESSURA 4CM. AF_06/2014</v>
          </cell>
          <cell r="C746" t="str">
            <v>M2</v>
          </cell>
          <cell r="D746">
            <v>103.55</v>
          </cell>
        </row>
        <row r="747">
          <cell r="A747">
            <v>87769</v>
          </cell>
          <cell r="B747" t="str">
            <v>CONTRAPISO EM ARGAMASSA PRONTA, PREPARO MANUAL, APLICADO EM ÁREAS MOLHADAS SOBRE IMPERMEABILIZAÇÃO, ESPESSURA 4CM. AF_06/2014</v>
          </cell>
          <cell r="C747" t="str">
            <v>M2</v>
          </cell>
          <cell r="D747">
            <v>112.81</v>
          </cell>
        </row>
        <row r="748">
          <cell r="A748">
            <v>87775</v>
          </cell>
          <cell r="B748" t="str">
            <v>EMBOÇO OU MASSA ÚNICA EM ARGAMASSA TRAÇO 1:2:8, PREPARO MECÂNICO COM BETONEIRA 400 L, APLICADA MANUALMENTE EM PANOS DE FACHADA COM PRESENÇA DE VÃOS, ESPESSURA DE 25 MM. AF_06/2014</v>
          </cell>
          <cell r="C748" t="str">
            <v>M2</v>
          </cell>
          <cell r="D748">
            <v>41.08</v>
          </cell>
        </row>
        <row r="749">
          <cell r="A749">
            <v>87777</v>
          </cell>
          <cell r="B749" t="str">
            <v>EMBOÇO OU MASSA ÚNICA EM ARGAMASSA TRAÇO 1:2:8, PREPARO MANUAL, APLICADA MANUALMENTE EM PANOS DE FACHADA COM PRESENÇA DE VÃOS, ESPESSURA DE 25 MM. AF_06/2014</v>
          </cell>
          <cell r="C749" t="str">
            <v>M2</v>
          </cell>
          <cell r="D749">
            <v>44.38</v>
          </cell>
        </row>
        <row r="750">
          <cell r="A750">
            <v>87778</v>
          </cell>
          <cell r="B750" t="str">
            <v>EMBOÇO OU MASSA ÚNICA EM ARGAMASSA INDUSTRIALIZADA, PREPARO MECÂNICO E APLICAÇÃO COM EQUIPAMENTO DE MISTURA E PROJEÇÃO DE 1,5 M3/H DE ARGAMASSA EM PANOS DE FACHADA COM PRESENÇA DE VÃOS, ESPESSURA DE 25 MM. AF_06/2014</v>
          </cell>
          <cell r="C750" t="str">
            <v>M2</v>
          </cell>
          <cell r="D750">
            <v>69.33</v>
          </cell>
        </row>
        <row r="751">
          <cell r="A751">
            <v>87779</v>
          </cell>
          <cell r="B751" t="str">
            <v>EMBOÇO OU MASSA ÚNICA EM ARGAMASSA TRAÇO 1:2:8, PREPARO MECÂNICO COM BETONEIRA 400 L, APLICADA MANUALMENTE EM PANOS DE FACHADA COM PRESENÇA DE VÃOS, ESPESSURA DE 35 MM. AF_06/2014</v>
          </cell>
          <cell r="C751" t="str">
            <v>M2</v>
          </cell>
          <cell r="D751">
            <v>47.74</v>
          </cell>
        </row>
        <row r="752">
          <cell r="A752">
            <v>87781</v>
          </cell>
          <cell r="B752" t="str">
            <v>EMBOÇO OU MASSA ÚNICA EM ARGAMASSA TRAÇO 1:2:8, PREPARO MANUAL, APLICADA MANUALMENTE EM PANOS DE FACHADA COM PRESENÇA DE VÃOS, ESPESSURA DE 35 MM. AF_06/2014</v>
          </cell>
          <cell r="C752" t="str">
            <v>M2</v>
          </cell>
          <cell r="D752">
            <v>52.16</v>
          </cell>
        </row>
        <row r="753">
          <cell r="A753">
            <v>87783</v>
          </cell>
          <cell r="B753" t="str">
            <v>EMBOÇO OU MASSA ÚNICA EM ARGAMASSA INDUSTRIALIZADA, PREPARO MECÂNICO E APLICAÇÃO COM EQUIPAMENTO DE MISTURA E PROJEÇÃO DE 1,5 M3/H DE ARGAMASSA EM PANOS DE FACHADA COM PRESENÇA DE VÃOS, ESPESSURA DE 35 MM. AF_06/2014</v>
          </cell>
          <cell r="C753" t="str">
            <v>M2</v>
          </cell>
          <cell r="D753">
            <v>87.2</v>
          </cell>
        </row>
        <row r="754">
          <cell r="A754">
            <v>87784</v>
          </cell>
          <cell r="B754" t="str">
            <v>EMBOÇO OU MASSA ÚNICA EM ARGAMASSA TRAÇO 1:2:8, PREPARO MECÂNICO COM BETONEIRA 400 L, APLICADA MANUALMENTE EM PANOS DE FACHADA COM PRESENÇA DE VÃOS, ESPESSURA DE 45 MM. AF_06/2014</v>
          </cell>
          <cell r="C754" t="str">
            <v>M2</v>
          </cell>
          <cell r="D754">
            <v>54.4</v>
          </cell>
        </row>
        <row r="755">
          <cell r="A755">
            <v>87786</v>
          </cell>
          <cell r="B755" t="str">
            <v>EMBOÇO OU MASSA ÚNICA EM ARGAMASSA TRAÇO 1:2:8, PREPARO MANUAL, APLICADA MANUALMENTE EM PANOS DE FACHADA COM PRESENÇA DE VÃOS, ESPESSURA DE 45 MM. AF_06/2014</v>
          </cell>
          <cell r="C755" t="str">
            <v>M2</v>
          </cell>
          <cell r="D755">
            <v>59.95</v>
          </cell>
        </row>
        <row r="756">
          <cell r="A756">
            <v>87787</v>
          </cell>
          <cell r="B756" t="str">
            <v>EMBOÇO OU MASSA ÚNICA EM ARGAMASSA INDUSTRIALIZADA, PREPARO MECÂNICO E APLICAÇÃO COM EQUIPAMENTO DE MISTURA E PROJEÇÃO DE 1,5 M3/H DE ARGAMASSA EM PANOS DE FACHADA COM PRESENÇA DE VÃOS, ESPESSURA DE 45 MM. AF_06/2014</v>
          </cell>
          <cell r="C756" t="str">
            <v>M2</v>
          </cell>
          <cell r="D756">
            <v>105.06</v>
          </cell>
        </row>
        <row r="757">
          <cell r="A757">
            <v>87788</v>
          </cell>
          <cell r="B757" t="str">
            <v>EMBOÇO OU MASSA ÚNICA EM ARGAMASSA TRAÇO 1:2:8, PREPARO MECÂNICO COM BETONEIRA 400 L, APLICADA MANUALMENTE EM PANOS DE FACHADA COM PRESENÇA DE VÃOS, ESPESSURA MAIOR OU IGUAL A 50 MM. AF_06/2014</v>
          </cell>
          <cell r="C757" t="str">
            <v>M2</v>
          </cell>
          <cell r="D757">
            <v>70.22</v>
          </cell>
        </row>
        <row r="758">
          <cell r="A758">
            <v>87790</v>
          </cell>
          <cell r="B758" t="str">
            <v>EMBOÇO OU MASSA ÚNICA EM ARGAMASSA TRAÇO 1:2:8, PREPARO MANUAL, APLICADA MANUALMENTE EM PANOS DE FACHADA COM PRESENÇA DE VÃOS, ESPESSURA MAIOR OU IGUAL A 50 MM. AF_06/2014</v>
          </cell>
          <cell r="C758" t="str">
            <v>M2</v>
          </cell>
          <cell r="D758">
            <v>76.319999999999993</v>
          </cell>
        </row>
        <row r="759">
          <cell r="A759">
            <v>87791</v>
          </cell>
          <cell r="B759" t="str">
            <v>EMBOÇO OU MASSA ÚNICA EM ARGAMASSA INDUSTRIALIZADA, PREPARO MECÂNICO E APLICAÇÃO COM EQUIPAMENTO DE MISTURA E PROJEÇÃO DE 1,5 M3/H DE ARGAMASSA EM PANOS DE FACHADA COM PRESENÇA DE VÃOS, ESPESSURA MAIOR OU IGUAL A 50 MM. AF_06/2014</v>
          </cell>
          <cell r="C759" t="str">
            <v>M2</v>
          </cell>
          <cell r="D759">
            <v>123.21</v>
          </cell>
        </row>
        <row r="760">
          <cell r="A760">
            <v>87792</v>
          </cell>
          <cell r="B760" t="str">
            <v>EMBOÇO OU MASSA ÚNICA EM ARGAMASSA TRAÇO 1:2:8, PREPARO MECÂNICO COM BETONEIRA 400 L, APLICADA MANUALMENTE EM PANOS CEGOS DE FACHADA (SEM PRESENÇA DE VÃOS), ESPESSURA DE 25 MM. AF_06/2014</v>
          </cell>
          <cell r="C760" t="str">
            <v>M2</v>
          </cell>
          <cell r="D760">
            <v>27.05</v>
          </cell>
        </row>
        <row r="761">
          <cell r="A761">
            <v>87794</v>
          </cell>
          <cell r="B761" t="str">
            <v>EMBOÇO OU MASSA ÚNICA EM ARGAMASSA TRAÇO 1:2:8, PREPARO MANUAL, APLICADA MANUALMENTE EM PANOS CEGOS DE FACHADA (SEM PRESENÇA DE VÃOS), ESPESSURA DE 25 MM. AF_06/2014</v>
          </cell>
          <cell r="C761" t="str">
            <v>M2</v>
          </cell>
          <cell r="D761">
            <v>30.13</v>
          </cell>
        </row>
        <row r="762">
          <cell r="A762">
            <v>87795</v>
          </cell>
          <cell r="B762" t="str">
            <v>EMBOÇO OU MASSA ÚNICA EM ARGAMASSA INDUSTRIALIZADA, PREPARO MECÂNICO E APLICAÇÃO COM EQUIPAMENTO DE MISTURA E PROJEÇÃO DE 1,5 M3/H DE ARGAMASSA EM PANOS CEGOS DE FACHADA (SEM PRESENÇA DE VÃOS), ESPESSURA DE 25 MM. AF_06/2014</v>
          </cell>
          <cell r="C762" t="str">
            <v>M2</v>
          </cell>
          <cell r="D762">
            <v>53.1</v>
          </cell>
        </row>
        <row r="763">
          <cell r="A763">
            <v>87797</v>
          </cell>
          <cell r="B763" t="str">
            <v>EMBOÇO OU MASSA ÚNICA EM ARGAMASSA TRAÇO 1:2:8, PREPARO MECÂNICO COM BETONEIRA 400 L, APLICADA MANUALMENTE EM PANOS CEGOS DE FACHADA (SEM PRESENÇA DE VÃOS), ESPESSURA DE 35 MM. AF_06/2014</v>
          </cell>
          <cell r="C763" t="str">
            <v>M2</v>
          </cell>
          <cell r="D763">
            <v>33.46</v>
          </cell>
        </row>
        <row r="764">
          <cell r="A764">
            <v>87799</v>
          </cell>
          <cell r="B764" t="str">
            <v>EMBOÇO OU MASSA ÚNICA EM ARGAMASSA TRAÇO 1:2:8, PREPARO MANUAL, APLICADA MANUALMENTE EM PANOS CEGOS DE FACHADA (SEM PRESENÇA DE VÃOS), ESPESSURA DE 35 MM. AF_06/2014</v>
          </cell>
          <cell r="C764" t="str">
            <v>M2</v>
          </cell>
          <cell r="D764">
            <v>37.58</v>
          </cell>
        </row>
        <row r="765">
          <cell r="A765">
            <v>87800</v>
          </cell>
          <cell r="B765" t="str">
            <v>EMBOÇO OU MASSA ÚNICA EM ARGAMASSA INDUSTRIALIZADA, PREPARO MECÂNICO E APLICAÇÃO COM EQUIPAMENTO DE MISTURA E PROJEÇÃO DE 1,5 M3/H DE ARGAMASSA EM PANOS CEGOS DE FACHADA (SEM PRESENÇA DE VÃOS), ESPESSURA DE 35 MM. AF_06/2014</v>
          </cell>
          <cell r="C765" t="str">
            <v>M2</v>
          </cell>
          <cell r="D765">
            <v>69.98</v>
          </cell>
        </row>
        <row r="766">
          <cell r="A766">
            <v>87801</v>
          </cell>
          <cell r="B766" t="str">
            <v>EMBOÇO OU MASSA ÚNICA EM ARGAMASSA TRAÇO 1:2:8, PREPARO MECÂNICO COM BETONEIRA 400 L, APLICADA MANUALMENTE EM PANOS CEGOS DE FACHADA (SEM PRESENÇA DE VÃOS), ESPESSURA DE 45 MM. AF_06/2014</v>
          </cell>
          <cell r="C766" t="str">
            <v>M2</v>
          </cell>
          <cell r="D766">
            <v>39.869999999999997</v>
          </cell>
        </row>
        <row r="767">
          <cell r="A767">
            <v>87803</v>
          </cell>
          <cell r="B767" t="str">
            <v>EMBOÇO OU MASSA ÚNICA EM ARGAMASSA TRAÇO 1:2:8, PREPARO MANUAL, APLICADA MANUALMENTE EM PANOS CEGOS DE FACHADA (SEM PRESENÇA DE VÃOS), ESPESSURA DE 45 MM. AF_06/2014</v>
          </cell>
          <cell r="C767" t="str">
            <v>M2</v>
          </cell>
          <cell r="D767">
            <v>45.05</v>
          </cell>
        </row>
        <row r="768">
          <cell r="A768">
            <v>87804</v>
          </cell>
          <cell r="B768" t="str">
            <v>EMBOÇO OU MASSA ÚNICA EM ARGAMASSA INDUSTRIALIZADA, PREPARO MECÂNICO E APLICAÇÃO COM EQUIPAMENTO DE MISTURA E PROJEÇÃO DE 1,5 M3/H DE ARGAMASSA EM PANOS CEGOS DE FACHADA (SEM PRESENÇA DE VÃOS), ESPESSURA DE 45 MM. AF_06/2014</v>
          </cell>
          <cell r="C768" t="str">
            <v>M2</v>
          </cell>
          <cell r="D768">
            <v>86.87</v>
          </cell>
        </row>
        <row r="769">
          <cell r="A769">
            <v>87805</v>
          </cell>
          <cell r="B769" t="str">
            <v>EMBOÇO OU MASSA ÚNICA EM ARGAMASSA TRAÇO 1:2:8, PREPARO MECÂNICO COM BETONEIRA 400 L, APLICADA MANUALMENTE EM PANOS CEGOS DE FACHADA (SEM PRESENÇA DE VÃOS), ESPESSURA MAIOR OU IGUAL A 50 MM. AF_06/2014</v>
          </cell>
          <cell r="C769" t="str">
            <v>M2</v>
          </cell>
          <cell r="D769">
            <v>45.94</v>
          </cell>
        </row>
        <row r="770">
          <cell r="A770">
            <v>87807</v>
          </cell>
          <cell r="B770" t="str">
            <v>EMBOÇO OU MASSA ÚNICA EM ARGAMASSA TRAÇO 1:2:8, PREPARO MANUAL, APLICADA MANUALMENTE EM PANOS CEGOS DE FACHADA (SEM PRESENÇA DE VÃOS), ESPESSURA MAIOR OU IGUAL A 50 MM. AF_06/2014</v>
          </cell>
          <cell r="C770" t="str">
            <v>M2</v>
          </cell>
          <cell r="D770">
            <v>51.64</v>
          </cell>
        </row>
        <row r="771">
          <cell r="A771">
            <v>87808</v>
          </cell>
          <cell r="B771" t="str">
            <v>EMBOÇO OU MASSA ÚNICA EM ARGAMASSA INDUSTRIALIZADA, PREPARO MECÂNICO E APLICAÇÃO COM EQUIPAMENTO DE MISTURA E PROJEÇÃO DE 1,5 M3/H DE ARGAMASSA EM PANOS CEGOS DE FACHADA (SEM PRESENÇA DE VÃOS), ESPESSURA MAIOR OU IGUAL A 50 MM. AF_06/2014</v>
          </cell>
          <cell r="C771" t="str">
            <v>M2</v>
          </cell>
          <cell r="D771">
            <v>94.95</v>
          </cell>
        </row>
        <row r="772">
          <cell r="A772">
            <v>87809</v>
          </cell>
          <cell r="B772" t="str">
            <v>EMBOÇO OU MASSA ÚNICA EM ARGAMASSA TRAÇO 1:2:8, PREPARO MECÂNICO COM BETONEIRA 400 L, APLICADA MANUALMENTE EM SUPERFÍCIES EXTERNAS DA SACADA, ESPESSURA DE 25 MM, SEM USO DE TELA METÁLICA DE REFORÇO CONTRA FISSURAÇÃO. AF_06/2014</v>
          </cell>
          <cell r="C772" t="str">
            <v>M2</v>
          </cell>
          <cell r="D772">
            <v>65.760000000000005</v>
          </cell>
        </row>
        <row r="773">
          <cell r="A773">
            <v>87811</v>
          </cell>
          <cell r="B773" t="str">
            <v>EMBOÇO OU MASSA ÚNICA EM ARGAMASSA TRAÇO 1:2:8, PREPARO MANUAL, APLICADA MANUALMENTE EM SUPERFÍCIES EXTERNAS DA SACADA, ESPESSURA DE 25 MM, SEM USO DE TELA METÁLICA DE REFORÇO CONTRA FISSURAÇÃO. AF_06/2014</v>
          </cell>
          <cell r="C773" t="str">
            <v>M2</v>
          </cell>
          <cell r="D773">
            <v>68.84</v>
          </cell>
        </row>
        <row r="774">
          <cell r="A774">
            <v>87812</v>
          </cell>
          <cell r="B774" t="str">
            <v>EMBOÇO OU MASSA ÚNICA EM ARGAMASSA INDUSTRIALIZADA, PREPARO MECÂNICO E APLICAÇÃO COM EQUIPAMENTO DE MISTURA E PROJEÇÃO DE 1,5 M3/H EM SUPERFÍCIES EXTERNAS DA SACADA, ESPESSURA 25 MM, SEM USO DE TELA METÁLICA. AF_06/2014</v>
          </cell>
          <cell r="C774" t="str">
            <v>M2</v>
          </cell>
          <cell r="D774">
            <v>91.46</v>
          </cell>
        </row>
        <row r="775">
          <cell r="A775">
            <v>87813</v>
          </cell>
          <cell r="B775" t="str">
            <v>EMBOÇO OU MASSA ÚNICA EM ARGAMASSA TRAÇO 1:2:8, PREPARO MECÂNICO COM BETONEIRA 400 L, APLICADA MANUALMENTE EM SUPERFÍCIES EXTERNAS DA SACADA, ESPESSURA DE 35 MM, SEM USO DE TELA METÁLICA DE REFORÇO CONTRA FISSURAÇÃO. AF_06/2014</v>
          </cell>
          <cell r="C775" t="str">
            <v>M2</v>
          </cell>
          <cell r="D775">
            <v>72.180000000000007</v>
          </cell>
        </row>
        <row r="776">
          <cell r="A776">
            <v>87815</v>
          </cell>
          <cell r="B776" t="str">
            <v>EMBOÇO OU MASSA ÚNICA EM ARGAMASSA TRAÇO 1:2:8, PREPARO MANUAL, APLICADA MANUALMENTE EM SUPERFÍCIES EXTERNAS DA SACADA, ESPESSURA DE 35 MM, SEM USO DE TELA METÁLICA DE REFORÇO CONTRA FISSURAÇÃO. AF_06/2014</v>
          </cell>
          <cell r="C776" t="str">
            <v>M2</v>
          </cell>
          <cell r="D776">
            <v>76.3</v>
          </cell>
        </row>
        <row r="777">
          <cell r="A777">
            <v>87816</v>
          </cell>
          <cell r="B777" t="str">
            <v>EMBOÇO OU MASSA ÚNICA EM ARGAMASSA INDUSTRIALIZADA, PREPARO MECÂNICO E APLICAÇÃO COM EQUIPAMENTO DE MISTURA E PROJEÇÃO DE 1,5 M3/H EM SUPERFÍCIES EXTERNAS DA SACADA, ESPESSURA 35 MM, SEM USO DE TELA METÁLICA. AF_06/2014</v>
          </cell>
          <cell r="C777" t="str">
            <v>M2</v>
          </cell>
          <cell r="D777">
            <v>108.33</v>
          </cell>
        </row>
        <row r="778">
          <cell r="A778">
            <v>87817</v>
          </cell>
          <cell r="B778" t="str">
            <v>EMBOÇO OU MASSA ÚNICA EM ARGAMASSA TRAÇO 1:2:8, PREPARO MECÂNICO COM BETONEIRA 400 L, APLICADA MANUALMENTE EM SUPERFÍCIES EXTERNAS DA SACADA, ESPESSURA DE 45 MM, SEM USO DE TELA METÁLICA DE REFORÇO CONTRA FISSURAÇÃO. AF_06/2014</v>
          </cell>
          <cell r="C778" t="str">
            <v>M2</v>
          </cell>
          <cell r="D778">
            <v>78.22</v>
          </cell>
        </row>
        <row r="779">
          <cell r="A779">
            <v>87819</v>
          </cell>
          <cell r="B779" t="str">
            <v>EMBOÇO OU MASSA ÚNICA EM ARGAMASSA TRAÇO 1:2:8, PREPARO MANUAL, APLICADA MANUALMENTE EM SUPERFÍCIES EXTERNAS DA SACADA, ESPESSURA DE 45 MM, SEM USO DE TELA METÁLICA DE REFORÇO CONTRA FISSURAÇÃO. AF_06/2014</v>
          </cell>
          <cell r="C779" t="str">
            <v>M2</v>
          </cell>
          <cell r="D779">
            <v>83.4</v>
          </cell>
        </row>
        <row r="780">
          <cell r="A780">
            <v>87820</v>
          </cell>
          <cell r="B780" t="str">
            <v>EMBOÇO OU MASSA ÚNICA EM ARGAMASSA INDUSTRIALIZADA, PREPARO MECÂNICO E APLICAÇÃO COM EQUIPAMENTO DE MISTURA E PROJEÇÃO DE 1,5 M3/H EM SUPERFÍCIES EXTERNAS DA SACADA, ESPESSURA 45 MM, SEM USO DE TELA METÁLICA. AF_06/2014</v>
          </cell>
          <cell r="C780" t="str">
            <v>M2</v>
          </cell>
          <cell r="D780">
            <v>125.22</v>
          </cell>
        </row>
        <row r="781">
          <cell r="A781">
            <v>87821</v>
          </cell>
          <cell r="B781" t="str">
            <v>EMBOÇO OU MASSA ÚNICA EM ARGAMASSA TRAÇO 1:2:8, PREPARO MECÂNICO COM BETONEIRA 400 L, APLICADA MANUALMENTE EM SUPERFÍCIES EXTERNAS DA SACADA, ESPESSURA MAIOR OU IGUAL A 50 MM, SEM USO DE TELA METÁLICA DE REFORÇO CONTRA FISSURAÇÃO. AF_06/2014</v>
          </cell>
          <cell r="C781" t="str">
            <v>M2</v>
          </cell>
          <cell r="D781">
            <v>113.23</v>
          </cell>
        </row>
        <row r="782">
          <cell r="A782">
            <v>87823</v>
          </cell>
          <cell r="B782" t="str">
            <v>EMBOÇO OU MASSA ÚNICA EM ARGAMASSA TRAÇO 1:2:8, PREPARO MANUAL, APLICADA MANUALMENTE EM SUPERFÍCIES EXTERNAS DA SACADA, ESPESSURA MAIOR OU IGUAL A 50 MM, SEM USO DE TELA METÁLICA DE REFORÇO CONTRA FISSURAÇÃO. AF_06/2014</v>
          </cell>
          <cell r="C782" t="str">
            <v>M2</v>
          </cell>
          <cell r="D782">
            <v>118.93</v>
          </cell>
        </row>
        <row r="783">
          <cell r="A783">
            <v>87824</v>
          </cell>
          <cell r="B783" t="str">
            <v>EMBOÇO OU MASSA ÚNICA EM ARGAMASSA INDUSTRIALIZADA, PREPARO MECÂNICO E APLICAÇÃO COM EQUIPAMENTO DE MISTURA E PROJEÇÃO DE 1,5 M3/H EM SUPERFÍCIES EXTERNAS DA SACADA, ESPESSURA MAIOR OU IGUAL A 50 MM, SEM USO DE TELA METÁLICA. AF_06/2014</v>
          </cell>
          <cell r="C783" t="str">
            <v>M2</v>
          </cell>
          <cell r="D783">
            <v>161.88</v>
          </cell>
        </row>
        <row r="784">
          <cell r="A784">
            <v>87825</v>
          </cell>
          <cell r="B784" t="str">
            <v>EMBOÇO OU MASSA ÚNICA EM ARGAMASSA TRAÇO 1:2:8, PREPARO MECÂNICO COM BETONEIRA 400 L, APLICADA MANUALMENTE NAS PAREDES INTERNAS DA SACADA, ESPESSURA DE 25 MM, SEM USO DE TELA METÁLICA DE REFORÇO CONTRA FISSURAÇÃO. AF_06/2014</v>
          </cell>
          <cell r="C784" t="str">
            <v>M2</v>
          </cell>
          <cell r="D784">
            <v>51.68</v>
          </cell>
        </row>
        <row r="785">
          <cell r="A785">
            <v>87827</v>
          </cell>
          <cell r="B785" t="str">
            <v>EMBOÇO OU MASSA ÚNICA EM ARGAMASSA TRAÇO 1:2:8, PREPARO MANUAL, APLICADA MANUALMENTE NAS PAREDES INTERNAS DA SACADA, ESPESSURA DE 25 MM, SEM USO DE TELA METÁLICA DE REFORÇO CONTRA FISSURAÇÃO. AF_06/2014</v>
          </cell>
          <cell r="C785" t="str">
            <v>M2</v>
          </cell>
          <cell r="D785">
            <v>55.45</v>
          </cell>
        </row>
        <row r="786">
          <cell r="A786">
            <v>87828</v>
          </cell>
          <cell r="B786" t="str">
            <v>EMBOÇO OU MASSA ÚNICA EM ARGAMASSA INDUSTRIALIZADA, PREPARO MECÂNICO E APLICAÇÃO COM EQUIPAMENTO DE MISTURA E PROJEÇÃO DE 1,5 M3/H NAS PAREDES INTERNAS DA SACADA, ESPESSURA 25 MM, SEM USO DE TELA METÁLICA. AF_06/2014</v>
          </cell>
          <cell r="C786" t="str">
            <v>M2</v>
          </cell>
          <cell r="D786">
            <v>84.63</v>
          </cell>
        </row>
        <row r="787">
          <cell r="A787">
            <v>87829</v>
          </cell>
          <cell r="B787" t="str">
            <v>EMBOÇO OU MASSA ÚNICA EM ARGAMASSA TRAÇO 1:2:8, PREPARO MECÂNICO COM BETONEIRA 400 L, APLICADA MANUALMENTE NAS PAREDES INTERNAS DA SACADA, ESPESSURA DE 35 MM, SEM USO DE TELA METÁLICA DE REFORÇO CONTRA FISSURAÇÃO. AF_06/2014</v>
          </cell>
          <cell r="C787" t="str">
            <v>M2</v>
          </cell>
          <cell r="D787">
            <v>58.86</v>
          </cell>
        </row>
        <row r="788">
          <cell r="A788">
            <v>87831</v>
          </cell>
          <cell r="B788" t="str">
            <v>EMBOÇO OU MASSA ÚNICA EM ARGAMASSA TRAÇO 1:2:8, PREPARO MANUAL, APLICADA MANUALMENTE NAS PAREDES INTERNAS DA SACADA, ESPESSURA DE 35 MM, SEM USO DE TELA METÁLICA DE REFORÇO CONTRA FISSURAÇÃO. AF_06/2014</v>
          </cell>
          <cell r="C788" t="str">
            <v>M2</v>
          </cell>
          <cell r="D788">
            <v>63.91</v>
          </cell>
        </row>
        <row r="789">
          <cell r="A789">
            <v>87832</v>
          </cell>
          <cell r="B789" t="str">
            <v>EMBOÇO OU MASSA ÚNICA EM ARGAMASSA INDUSTRIALIZADA, PREPARO MECÂNICO E APLICAÇÃO COM EQUIPAMENTO DE MISTURA E PROJEÇÃO DE 1,5 M3/H DE ARGAMASSA NAS PAREDES INTERNAS DA SACADA, ESPESSURA 35 MM, SEM USO DE TELA METÁLICA. AF_06/2014</v>
          </cell>
          <cell r="C789" t="str">
            <v>M2</v>
          </cell>
          <cell r="D789">
            <v>104.61</v>
          </cell>
        </row>
        <row r="790">
          <cell r="A790">
            <v>87834</v>
          </cell>
          <cell r="B790" t="str">
            <v>REVESTIMENTO DECORATIVO MONOCAMADA APLICADO MANUALMENTE EM PANOS CEGOS DA FACHADA DE UM EDIFÍCIO DE ESTRUTURA CONVENCIONAL, COM ACABAMENTO RASPADO. AF_06/2014</v>
          </cell>
          <cell r="C790" t="str">
            <v>M2</v>
          </cell>
          <cell r="D790">
            <v>158.30000000000001</v>
          </cell>
        </row>
        <row r="791">
          <cell r="A791">
            <v>87835</v>
          </cell>
          <cell r="B791" t="str">
            <v>REVESTIMENTO DECORATIVO MONOCAMADA APLICADO MANUALMENTE EM PANOS CEGOS DA FACHADA DE UM EDIFÍCIO DE ALVENARIA ESTRUTURAL, COM ACABAMENTO RASPADO. AF_06/2014</v>
          </cell>
          <cell r="C791" t="str">
            <v>M2</v>
          </cell>
          <cell r="D791">
            <v>108.52</v>
          </cell>
        </row>
        <row r="792">
          <cell r="A792">
            <v>87836</v>
          </cell>
          <cell r="B792" t="str">
            <v>REVESTIMENTO DECORATIVO MONOCAMADA APLICADO COM EQUIPAMENTO DE PROJEÇÃO EM PANOS CEGOS DA FACHADA DE UM EDIFÍCIO DE ESTRUTURA CONVENCIONAL, COM ACABAMENTO RASPADO. AF_06/2014</v>
          </cell>
          <cell r="C792" t="str">
            <v>M2</v>
          </cell>
          <cell r="D792">
            <v>151.86000000000001</v>
          </cell>
        </row>
        <row r="793">
          <cell r="A793">
            <v>87837</v>
          </cell>
          <cell r="B793" t="str">
            <v>REVESTIMENTO DECORATIVO MONOCAMADA APLICADO COM EQUIPAMENTO DE PROJEÇÃO EM PANOS CEGOS DA FACHADA DE UM EDIFÍCIO DE ALVENARIA ESTRUTURAL, COM ACABAMENTO RASPADO. AF_06/2014</v>
          </cell>
          <cell r="C793" t="str">
            <v>M2</v>
          </cell>
          <cell r="D793">
            <v>102.88</v>
          </cell>
        </row>
        <row r="794">
          <cell r="A794">
            <v>87838</v>
          </cell>
          <cell r="B794" t="str">
            <v>REVESTIMENTO DECORATIVO MONOCAMADA APLICADO MANUALMENTE EM PANOS DA FACHADA COM PRESENÇA DE VÃOS, DE UM EDIFÍCIO DE ESTRUTURA CONVENCIONAL E ACABAMENTO RASPADO. AF_06/2014</v>
          </cell>
          <cell r="C794" t="str">
            <v>M2</v>
          </cell>
          <cell r="D794">
            <v>164.92</v>
          </cell>
        </row>
        <row r="795">
          <cell r="A795">
            <v>87839</v>
          </cell>
          <cell r="B795" t="str">
            <v>REVESTIMENTO DECORATIVO MONOCAMADA APLICADO MANUALMENTE EM PANOS DA FACHADA COM PRESENÇA DE VÃOS, DE UM EDIFÍCIO DE ALVENARIA ESTRUTURAL E ACABAMENTO RASPADO. AF_06/2014</v>
          </cell>
          <cell r="C795" t="str">
            <v>M2</v>
          </cell>
          <cell r="D795">
            <v>113.04</v>
          </cell>
        </row>
        <row r="796">
          <cell r="A796">
            <v>87840</v>
          </cell>
          <cell r="B796" t="str">
            <v>REVESTIMENTO DECORATIVO MONOCAMADA APLICADO COM EQUIPAMENTO DE PROJEÇÃO EM PANOS DA FACHADA COM PRESENÇA DE VÃOS, DE UM EDIFÍCIO DE ESTRUTURA CONVENCIONAL E ACABAMENTO RASPADO. AF_06/2014</v>
          </cell>
          <cell r="C796" t="str">
            <v>M2</v>
          </cell>
          <cell r="D796">
            <v>157.02000000000001</v>
          </cell>
        </row>
        <row r="797">
          <cell r="A797">
            <v>87841</v>
          </cell>
          <cell r="B797" t="str">
            <v>REVESTIMENTO DECORATIVO MONOCAMADA APLICADO COM EQUIPAMENTO DE PROJEÇÃO EM PANOS DA FACHADA COM PRESENÇA DE VÃOS, DE UM EDIFÍCIO DE ALVENARIA ESTRUTURAL E ACABAMENTO RASPADO. AF_06/2014</v>
          </cell>
          <cell r="C797" t="str">
            <v>M2</v>
          </cell>
          <cell r="D797">
            <v>105.91</v>
          </cell>
        </row>
        <row r="798">
          <cell r="A798">
            <v>87842</v>
          </cell>
          <cell r="B798" t="str">
            <v>REVESTIMENTO DECORATIVO MONOCAMADA APLICADO MANUALMENTE EM SUPERFÍCIES EXTERNAS DA SACADA DE UM EDIFÍCIO DE ESTRUTURA CONVENCIONAL E ACABAMENTO RASPADO. AF_06/2014</v>
          </cell>
          <cell r="C798" t="str">
            <v>M2</v>
          </cell>
          <cell r="D798">
            <v>163.05000000000001</v>
          </cell>
        </row>
        <row r="799">
          <cell r="A799">
            <v>87843</v>
          </cell>
          <cell r="B799" t="str">
            <v>REVESTIMENTO DECORATIVO MONOCAMADA APLICADO MANUALMENTE EM SUPERFÍCIES EXTERNAS DA SACADA DE UM EDIFÍCIO DE ALVENARIA ESTRUTURAL E ACABAMENTO RASPADO. AF_06/2014</v>
          </cell>
          <cell r="C799" t="str">
            <v>M2</v>
          </cell>
          <cell r="D799">
            <v>120.02</v>
          </cell>
        </row>
        <row r="800">
          <cell r="A800">
            <v>87844</v>
          </cell>
          <cell r="B800" t="str">
            <v>REVESTIMENTO DECORATIVO MONOCAMADA APLICADO COM EQUIPAMENTO DE PROJEÇÃO EM SUPERFÍCIES EXTERNAS DA SACADA DE UM EDIFÍCIO DE ESTRUTURA CONVENCIONAL E ACABAMENTO RASPADO. AF_06/2014</v>
          </cell>
          <cell r="C800" t="str">
            <v>M2</v>
          </cell>
          <cell r="D800">
            <v>151.28</v>
          </cell>
        </row>
        <row r="801">
          <cell r="A801">
            <v>87845</v>
          </cell>
          <cell r="B801" t="str">
            <v>REVESTIMENTO DECORATIVO MONOCAMADA APLICADO COM EQUIPAMENTO DE PROJEÇÃO EM SUPERFÍCIES EXTERNAS DA SACADA DE UM EDIFÍCIO DE ALVENARIA ESTRUTURAL E ACABAMENTO RASPADO. AF_06/2014</v>
          </cell>
          <cell r="C801" t="str">
            <v>M2</v>
          </cell>
          <cell r="D801">
            <v>109.06</v>
          </cell>
        </row>
        <row r="802">
          <cell r="A802">
            <v>87846</v>
          </cell>
          <cell r="B802" t="str">
            <v>REVESTIMENTO DECORATIVO MONOCAMADA APLICADO MANUALMENTE EM PANOS CEGOS DA FACHADA DE UM EDIFÍCIO DE ESTRUTURA CONVENCIONAL, COM ACABAMENTO TRAVERTINO. AF_06/2014</v>
          </cell>
          <cell r="C802" t="str">
            <v>M2</v>
          </cell>
          <cell r="D802">
            <v>171.28</v>
          </cell>
        </row>
        <row r="803">
          <cell r="A803">
            <v>87847</v>
          </cell>
          <cell r="B803" t="str">
            <v>REVESTIMENTO DECORATIVO MONOCAMADA APLICADO MANUALMENTE EM PANOS CEGOS DA FACHADA DE UM EDIFÍCIO DE ALVENARIA ESTRUTURAL, COM ACABAMENTO TRAVERTINO. AF_06/2014</v>
          </cell>
          <cell r="C803" t="str">
            <v>M2</v>
          </cell>
          <cell r="D803">
            <v>121.49</v>
          </cell>
        </row>
        <row r="804">
          <cell r="A804">
            <v>87848</v>
          </cell>
          <cell r="B804" t="str">
            <v>REVESTIMENTO DECORATIVO MONOCAMADA APLICADO COM EQUIPAMENTO DE PROJEÇÃO EM PANOS CEGOS DA FACHADA DE UM EDIFÍCIO DE ESTRUTURA CONVENCIONAL, COM ACABAMENTO TRAVERTINO. AF_06/2014</v>
          </cell>
          <cell r="C804" t="str">
            <v>M2</v>
          </cell>
          <cell r="D804">
            <v>163.76</v>
          </cell>
        </row>
        <row r="805">
          <cell r="A805">
            <v>87849</v>
          </cell>
          <cell r="B805" t="str">
            <v>REVESTIMENTO DECORATIVO MONOCAMADA APLICADO COM EQUIPAMENTO DE PROJEÇÃO EM PANOS CEGOS DA FACHADA DE UM EDIFÍCIO DE ALVENARIA ESTRUTURAL, COM ACABAMENTO TRAVERTINO. AF_06/2014</v>
          </cell>
          <cell r="C805" t="str">
            <v>M2</v>
          </cell>
          <cell r="D805">
            <v>114.78</v>
          </cell>
        </row>
        <row r="806">
          <cell r="A806">
            <v>87850</v>
          </cell>
          <cell r="B806" t="str">
            <v>REVESTIMENTO DECORATIVO MONOCAMADA APLICADO MANUALMENTE EM PANOS DA FACHADA COM PRESENÇA DE VÃOS, DE UM EDIFÍCIO DE ESTRUTURA CONVENCIONAL E ACABAMENTO TRAVERTINO. AF_06/2014</v>
          </cell>
          <cell r="C806" t="str">
            <v>M2</v>
          </cell>
          <cell r="D806">
            <v>177.92</v>
          </cell>
        </row>
        <row r="807">
          <cell r="A807">
            <v>87851</v>
          </cell>
          <cell r="B807" t="str">
            <v>REVESTIMENTO DECORATIVO MONOCAMADA APLICADO MANUALMENTE EM PANOS DA FACHADA COM PRESENÇA DE VÃOS, DE UM EDIFÍCIO DE ALVENARIA ESTRUTURAL E ACABAMENTO TRAVERTINO. AF_06/2014</v>
          </cell>
          <cell r="C807" t="str">
            <v>M2</v>
          </cell>
          <cell r="D807">
            <v>126.02</v>
          </cell>
        </row>
        <row r="808">
          <cell r="A808">
            <v>87852</v>
          </cell>
          <cell r="B808" t="str">
            <v>REVESTIMENTO DECORATIVO MONOCAMADA APLICADO COM EQUIPAMENTO DE PROJEÇÃO EM PANOS DA FACHADA COM PRESENÇA DE VÃOS, DE UM EDIFÍCIO DE ESTRUTURA CONVENCIONAL E ACABAMENTO TRAVERTINO. AF_06/2014</v>
          </cell>
          <cell r="C808" t="str">
            <v>M2</v>
          </cell>
          <cell r="D808">
            <v>168.89</v>
          </cell>
        </row>
        <row r="809">
          <cell r="A809">
            <v>87853</v>
          </cell>
          <cell r="B809" t="str">
            <v>REVESTIMENTO DECORATIVO MONOCAMADA APLICADO COM EQUIPAMENTO DE PROJEÇÃO EM PANOS DA FACHADA COM PRESENÇA DE VÃOS, DE UM EDIFÍCIO DE ALVENARIA ESTRUTURAL E ACABAMENTO TRAVERTINO. AF_06/2014</v>
          </cell>
          <cell r="C809" t="str">
            <v>M2</v>
          </cell>
          <cell r="D809">
            <v>117.8</v>
          </cell>
        </row>
        <row r="810">
          <cell r="A810">
            <v>87854</v>
          </cell>
          <cell r="B810" t="str">
            <v>REVESTIMENTO DECORATIVO MONOCAMADA APLICADO MANUALMENTE EM SUPERFÍCIES EXTERNAS DA SACADA DE UM EDIFÍCIO DE ESTRUTURA CONVENCIONAL E ACABAMENTO TRAVERTINO. AF_06/2014</v>
          </cell>
          <cell r="C810" t="str">
            <v>M2</v>
          </cell>
          <cell r="D810">
            <v>176.03</v>
          </cell>
        </row>
        <row r="811">
          <cell r="A811">
            <v>87855</v>
          </cell>
          <cell r="B811" t="str">
            <v>REVESTIMENTO DECORATIVO MONOCAMADA APLICADO MANUALMENTE EM SUPERFÍCIES EXTERNAS DA SACADA DE UM EDIFÍCIO DE ALVENARIA ESTRUTURAL E ACABAMENTO TRAVERTINO. AF_06/2014</v>
          </cell>
          <cell r="C811" t="str">
            <v>M2</v>
          </cell>
          <cell r="D811">
            <v>133</v>
          </cell>
        </row>
        <row r="812">
          <cell r="A812">
            <v>87856</v>
          </cell>
          <cell r="B812" t="str">
            <v>REVESTIMENTO DECORATIVO MONOCAMADA APLICADO COM EQUIPAMENTO DE PROJEÇÃO EM SUPERFÍCIES EXTERNAS DA SACADA DE UM EDIFÍCIO DE ESTRUTURA CONVENCIONAL E ACABAMENTO TRAVERTINO. AF_06/2014</v>
          </cell>
          <cell r="C812" t="str">
            <v>M2</v>
          </cell>
          <cell r="D812">
            <v>163.16999999999999</v>
          </cell>
        </row>
        <row r="813">
          <cell r="A813">
            <v>87857</v>
          </cell>
          <cell r="B813" t="str">
            <v>REVESTIMENTO DECORATIVO MONOCAMADA APLICADO COM EQUIPAMENTO DE PROJEÇÃO EM SUPERFÍCIES EXTERNAS DA SACADA DE UM EDIFÍCIO DE ALVENARIA ESTRUTURAL E ACABAMENTO TRAVERTINO. AF_06/2014</v>
          </cell>
          <cell r="C813" t="str">
            <v>M2</v>
          </cell>
          <cell r="D813">
            <v>120.95</v>
          </cell>
        </row>
        <row r="814">
          <cell r="A814">
            <v>87858</v>
          </cell>
          <cell r="B814" t="str">
            <v>REVESTIMENTO DECORATIVO MONOCAMADA APLICADO MANUALMENTE NAS PAREDES INTERNAS DA SACADA COM ACABAMENTO RASPADO. AF_06/2014</v>
          </cell>
          <cell r="C814" t="str">
            <v>M2</v>
          </cell>
          <cell r="D814">
            <v>116.11</v>
          </cell>
        </row>
        <row r="815">
          <cell r="A815">
            <v>87859</v>
          </cell>
          <cell r="B815" t="str">
            <v>REVESTIMENTO DECORATIVO MONOCAMADA APLICADO MANUALMENTE NAS PAREDES INTERNAS DA SACADA COM ACABAMENTO TRAVERTINO. AF_06/2014</v>
          </cell>
          <cell r="C815" t="str">
            <v>M2</v>
          </cell>
          <cell r="D815">
            <v>133.74</v>
          </cell>
        </row>
        <row r="816">
          <cell r="A816">
            <v>87871</v>
          </cell>
          <cell r="B816" t="str">
            <v>CHAPISCO APLICADO SOMENTE EM ESTRUTURAS DE CONCRETO EM ALVENARIAS INTERNAS, COM DESEMPENADEIRA DENTADA. ARGAMASSA INDUSTRIALIZADA COM PREPARO MANUAL. AF_06/2014</v>
          </cell>
          <cell r="C816" t="str">
            <v>M2</v>
          </cell>
          <cell r="D816">
            <v>12.24</v>
          </cell>
        </row>
        <row r="817">
          <cell r="A817">
            <v>87872</v>
          </cell>
          <cell r="B817" t="str">
            <v>CHAPISCO APLICADO SOMENTE EM ESTRUTURAS DE CONCRETO EM ALVENARIAS INTERNAS, COM DESEMPENADEIRA DENTADA.  ARGAMASSA INDUSTRIALIZADA COM PREPARO EM MISTURADOR 300 KG. AF_06/2014</v>
          </cell>
          <cell r="C817" t="str">
            <v>M2</v>
          </cell>
          <cell r="D817">
            <v>11.61</v>
          </cell>
        </row>
        <row r="818">
          <cell r="A818">
            <v>87873</v>
          </cell>
          <cell r="B818" t="str">
            <v>CHAPISCO APLICADO EM ALVENARIAS E ESTRUTURAS DE CONCRETO INTERNAS, COM ROLO PARA TEXTURA ACRÍLICA.  ARGAMASSA TRAÇO 1:4 E EMULSÃO POLIMÉRICA (ADESIVO) COM PREPARO MANUAL. AF_06/2014</v>
          </cell>
          <cell r="C818" t="str">
            <v>M2</v>
          </cell>
          <cell r="D818">
            <v>4.2300000000000004</v>
          </cell>
        </row>
        <row r="819">
          <cell r="A819">
            <v>87874</v>
          </cell>
          <cell r="B819" t="str">
            <v>CHAPISCO APLICADO EM ALVENARIAS E ESTRUTURAS DE CONCRETO INTERNAS, COM ROLO PARA TEXTURA ACRÍLICA.  ARGAMASSA TRAÇO 1:4 E EMULSÃO POLIMÉRICA (ADESIVO) COM PREPARO EM BETONEIRA 400L. AF_06/2014</v>
          </cell>
          <cell r="C819" t="str">
            <v>M2</v>
          </cell>
          <cell r="D819">
            <v>4.09</v>
          </cell>
        </row>
        <row r="820">
          <cell r="A820">
            <v>87876</v>
          </cell>
          <cell r="B820" t="str">
            <v>CHAPISCO APLICADO EM ALVENARIAS E ESTRUTURAS DE CONCRETO INTERNAS, COM ROLO PARA TEXTURA ACRÍLICA.  ARGAMASSA INDUSTRIALIZADA COM PREPARO MANUAL. AF_06/2014</v>
          </cell>
          <cell r="C820" t="str">
            <v>M2</v>
          </cell>
          <cell r="D820">
            <v>7.64</v>
          </cell>
        </row>
        <row r="821">
          <cell r="A821">
            <v>87877</v>
          </cell>
          <cell r="B821" t="str">
            <v>CHAPISCO APLICADO EM ALVENARIAS E ESTRUTURAS DE CONCRETO INTERNAS, COM ROLO PARA TEXTURA ACRÍLICA.  ARGAMASSA INDUSTRIALIZADA COM PREPARO EM MISTURADOR 300 KG. AF_06/2014</v>
          </cell>
          <cell r="C821" t="str">
            <v>M2</v>
          </cell>
          <cell r="D821">
            <v>7.33</v>
          </cell>
        </row>
        <row r="822">
          <cell r="A822">
            <v>87878</v>
          </cell>
          <cell r="B822" t="str">
            <v>CHAPISCO APLICADO EM ALVENARIAS E ESTRUTURAS DE CONCRETO INTERNAS, COM COLHER DE PEDREIRO.  ARGAMASSA TRAÇO 1:3 COM PREPARO MANUAL. AF_06/2014</v>
          </cell>
          <cell r="C822" t="str">
            <v>M2</v>
          </cell>
          <cell r="D822">
            <v>3.35</v>
          </cell>
        </row>
        <row r="823">
          <cell r="A823">
            <v>87879</v>
          </cell>
          <cell r="B823" t="str">
            <v>CHAPISCO APLICADO EM ALVENARIAS E ESTRUTURAS DE CONCRETO INTERNAS, COM COLHER DE PEDREIRO.  ARGAMASSA TRAÇO 1:3 COM PREPARO EM BETONEIRA 400L. AF_06/2014</v>
          </cell>
          <cell r="C823" t="str">
            <v>M2</v>
          </cell>
          <cell r="D823">
            <v>2.9</v>
          </cell>
        </row>
        <row r="824">
          <cell r="A824">
            <v>87881</v>
          </cell>
          <cell r="B824" t="str">
            <v>CHAPISCO APLICADO NO TETO, COM ROLO PARA TEXTURA ACRÍLICA. ARGAMASSA TRAÇO 1:4 E EMULSÃO POLIMÉRICA (ADESIVO) COM PREPARO MANUAL. AF_06/2014</v>
          </cell>
          <cell r="C824" t="str">
            <v>M2</v>
          </cell>
          <cell r="D824">
            <v>4.1500000000000004</v>
          </cell>
        </row>
        <row r="825">
          <cell r="A825">
            <v>87882</v>
          </cell>
          <cell r="B825" t="str">
            <v>CHAPISCO APLICADO NO TETO, COM ROLO PARA TEXTURA ACRÍLICA. ARGAMASSA TRAÇO 1:4 E EMULSÃO POLIMÉRICA (ADESIVO) COM PREPARO EM BETONEIRA 400L. AF_06/2014</v>
          </cell>
          <cell r="C825" t="str">
            <v>M2</v>
          </cell>
          <cell r="D825">
            <v>4.01</v>
          </cell>
        </row>
        <row r="826">
          <cell r="A826">
            <v>87884</v>
          </cell>
          <cell r="B826" t="str">
            <v>CHAPISCO APLICADO NO TETO, COM ROLO PARA TEXTURA ACRÍLICA. ARGAMASSA INDUSTRIALIZADA COM PREPARO MANUAL. AF_06/2014</v>
          </cell>
          <cell r="C826" t="str">
            <v>M2</v>
          </cell>
          <cell r="D826">
            <v>7.56</v>
          </cell>
        </row>
        <row r="827">
          <cell r="A827">
            <v>87885</v>
          </cell>
          <cell r="B827" t="str">
            <v>CHAPISCO APLICADO NO TETO, COM ROLO PARA TEXTURA ACRÍLICA. ARGAMASSA INDUSTRIALIZADA COM PREPARO EM MISTURADOR 300 KG. AF_06/2014</v>
          </cell>
          <cell r="C827" t="str">
            <v>M2</v>
          </cell>
          <cell r="D827">
            <v>7.25</v>
          </cell>
        </row>
        <row r="828">
          <cell r="A828">
            <v>87886</v>
          </cell>
          <cell r="B828" t="str">
            <v>CHAPISCO APLICADO NO TETO, COM DESEMPENADEIRA DENTADA. ARGAMASSA INDUSTRIALIZADA COM PREPARO MANUAL. AF_06/2014</v>
          </cell>
          <cell r="C828" t="str">
            <v>M2</v>
          </cell>
          <cell r="D828">
            <v>17.440000000000001</v>
          </cell>
        </row>
        <row r="829">
          <cell r="A829">
            <v>87887</v>
          </cell>
          <cell r="B829" t="str">
            <v>CHAPISCO APLICADO NO TETO, COM DESEMPENADEIRA DENTADA. ARGAMASSA INDUSTRIALIZADA COM PREPARO EM MISTURADOR 300 KG. AF_06/2014</v>
          </cell>
          <cell r="C829" t="str">
            <v>M2</v>
          </cell>
          <cell r="D829">
            <v>16.809999999999999</v>
          </cell>
        </row>
        <row r="830">
          <cell r="A830">
            <v>87888</v>
          </cell>
          <cell r="B830" t="str">
            <v>CHAPISCO APLICADO EM ALVENARIA (SEM PRESENÇA DE VÃOS) E ESTRUTURAS DE CONCRETO DE FACHADA, COM ROLO PARA TEXTURA ACRÍLICA.  ARGAMASSA TRAÇO 1:4 E EMULSÃO POLIMÉRICA (ADESIVO) COM PREPARO MANUAL. AF_06/2014</v>
          </cell>
          <cell r="C830" t="str">
            <v>M2</v>
          </cell>
          <cell r="D830">
            <v>5.35</v>
          </cell>
        </row>
        <row r="831">
          <cell r="A831">
            <v>87889</v>
          </cell>
          <cell r="B831" t="str">
            <v>CHAPISCO APLICADO EM ALVENARIA (SEM PRESENÇA DE VÃOS) E ESTRUTURAS DE CONCRETO DE FACHADA, COM ROLO PARA TEXTURA ACRÍLICA.  ARGAMASSA TRAÇO 1:4 E EMULSÃO POLIMÉRICA (ADESIVO) COM PREPARO EM BETONEIRA 400L. AF_06/2014</v>
          </cell>
          <cell r="C831" t="str">
            <v>M2</v>
          </cell>
          <cell r="D831">
            <v>5.21</v>
          </cell>
        </row>
        <row r="832">
          <cell r="A832">
            <v>87891</v>
          </cell>
          <cell r="B832" t="str">
            <v>CHAPISCO APLICADO EM ALVENARIA (SEM PRESENÇA DE VÃOS) E ESTRUTURAS DE CONCRETO DE FACHADA, COM ROLO PARA TEXTURA ACRÍLICA.  ARGAMASSA INDUSTRIALIZADA COM PREPARO MANUAL. AF_06/2014</v>
          </cell>
          <cell r="C832" t="str">
            <v>M2</v>
          </cell>
          <cell r="D832">
            <v>8.76</v>
          </cell>
        </row>
        <row r="833">
          <cell r="A833">
            <v>87892</v>
          </cell>
          <cell r="B833" t="str">
            <v>CHAPISCO APLICADO EM ALVENARIA (SEM PRESENÇA DE VÃOS) E ESTRUTURAS DE CONCRETO DE FACHADA, COM ROLO PARA TEXTURA ACRÍLICA.  ARGAMASSA INDUSTRIALIZADA COM PREPARO EM MISTURADOR 300 KG. AF_06/2014</v>
          </cell>
          <cell r="C833" t="str">
            <v>M2</v>
          </cell>
          <cell r="D833">
            <v>8.4499999999999993</v>
          </cell>
        </row>
        <row r="834">
          <cell r="A834">
            <v>87893</v>
          </cell>
          <cell r="B834" t="str">
            <v>CHAPISCO APLICADO EM ALVENARIA (SEM PRESENÇA DE VÃOS) E ESTRUTURAS DE CONCRETO DE FACHADA, COM COLHER DE PEDREIRO.  ARGAMASSA TRAÇO 1:3 COM PREPARO MANUAL. AF_06/2014</v>
          </cell>
          <cell r="C834" t="str">
            <v>M2</v>
          </cell>
          <cell r="D834">
            <v>5.29</v>
          </cell>
        </row>
        <row r="835">
          <cell r="A835">
            <v>87894</v>
          </cell>
          <cell r="B835" t="str">
            <v>CHAPISCO APLICADO EM ALVENARIA (SEM PRESENÇA DE VÃOS) E ESTRUTURAS DE CONCRETO DE FACHADA, COM COLHER DE PEDREIRO.  ARGAMASSA TRAÇO 1:3 COM PREPARO EM BETONEIRA 400L. AF_06/2014</v>
          </cell>
          <cell r="C835" t="str">
            <v>M2</v>
          </cell>
          <cell r="D835">
            <v>4.84</v>
          </cell>
        </row>
        <row r="836">
          <cell r="A836">
            <v>87896</v>
          </cell>
          <cell r="B836" t="str">
            <v>CHAPISCO APLICADO EM ALVENARIA (SEM PRESENÇA DE VÃOS) E ESTRUTURAS DE CONCRETO DE FACHADA, COM EQUIPAMENTO DE PROJEÇÃO.  ARGAMASSA TRAÇO 1:3 COM PREPARO MANUAL. AF_06/2014</v>
          </cell>
          <cell r="C836" t="str">
            <v>M2</v>
          </cell>
          <cell r="D836">
            <v>4.82</v>
          </cell>
        </row>
        <row r="837">
          <cell r="A837">
            <v>87897</v>
          </cell>
          <cell r="B837" t="str">
            <v>CHAPISCO APLICADO EM ALVENARIA (SEM PRESENÇA DE VÃOS) E ESTRUTURAS DE CONCRETO DE FACHADA, COM EQUIPAMENTO DE PROJEÇÃO.  ARGAMASSA TRAÇO 1:3 COM PREPARO EM BETONEIRA 400 L. AF_06/2014</v>
          </cell>
          <cell r="C837" t="str">
            <v>M2</v>
          </cell>
          <cell r="D837">
            <v>4.37</v>
          </cell>
        </row>
        <row r="838">
          <cell r="A838">
            <v>87899</v>
          </cell>
          <cell r="B838" t="str">
            <v>CHAPISCO APLICADO EM ALVENARIA (COM PRESENÇA DE VÃOS) E ESTRUTURAS DE CONCRETO DE FACHADA, COM ROLO PARA TEXTURA ACRÍLICA.  ARGAMASSA TRAÇO 1:4 E EMULSÃO POLIMÉRICA (ADESIVO) COM PREPARO MANUAL. AF_06/2014</v>
          </cell>
          <cell r="C838" t="str">
            <v>M2</v>
          </cell>
          <cell r="D838">
            <v>6.32</v>
          </cell>
        </row>
        <row r="839">
          <cell r="A839">
            <v>87900</v>
          </cell>
          <cell r="B839" t="str">
            <v>CHAPISCO APLICADO EM ALVENARIA (COM PRESENÇA DE VÃOS) E ESTRUTURAS DE CONCRETO DE FACHADA, COM ROLO PARA TEXTURA ACRÍLICA.  ARGAMASSA TRAÇO 1:4 E EMULSÃO POLIMÉRICA (ADESIVO) COM PREPARO EM BETONEIRA 400L. AF_06/2014</v>
          </cell>
          <cell r="C839" t="str">
            <v>M2</v>
          </cell>
          <cell r="D839">
            <v>6.18</v>
          </cell>
        </row>
        <row r="840">
          <cell r="A840">
            <v>87902</v>
          </cell>
          <cell r="B840" t="str">
            <v>CHAPISCO APLICADO EM ALVENARIA (COM PRESENÇA DE VÃOS) E ESTRUTURAS DE CONCRETO DE FACHADA, COM ROLO PARA TEXTURA ACRÍLICA.  ARGAMASSA INDUSTRIALIZADA COM PREPARO MANUAL. AF_06/2014</v>
          </cell>
          <cell r="C840" t="str">
            <v>M2</v>
          </cell>
          <cell r="D840">
            <v>9.73</v>
          </cell>
        </row>
        <row r="841">
          <cell r="A841">
            <v>87903</v>
          </cell>
          <cell r="B841" t="str">
            <v>CHAPISCO APLICADO EM ALVENARIA (COM PRESENÇA DE VÃOS) E ESTRUTURAS DE CONCRETO DE FACHADA, COM ROLO PARA TEXTURA ACRÍLICA.  ARGAMASSA INDUSTRIALIZADA COM PREPARO EM MISTURADOR 300 KG. AF_06/2014</v>
          </cell>
          <cell r="C841" t="str">
            <v>M2</v>
          </cell>
          <cell r="D841">
            <v>9.42</v>
          </cell>
        </row>
        <row r="842">
          <cell r="A842">
            <v>87904</v>
          </cell>
          <cell r="B842" t="str">
            <v>CHAPISCO APLICADO EM ALVENARIA (COM PRESENÇA DE VÃOS) E ESTRUTURAS DE CONCRETO DE FACHADA, COM COLHER DE PEDREIRO.  ARGAMASSA TRAÇO 1:3 COM PREPARO MANUAL. AF_06/2014</v>
          </cell>
          <cell r="C842" t="str">
            <v>M2</v>
          </cell>
          <cell r="D842">
            <v>6.92</v>
          </cell>
        </row>
        <row r="843">
          <cell r="A843">
            <v>87905</v>
          </cell>
          <cell r="B843" t="str">
            <v>CHAPISCO APLICADO EM ALVENARIA (COM PRESENÇA DE VÃOS) E ESTRUTURAS DE CONCRETO DE FACHADA, COM COLHER DE PEDREIRO.  ARGAMASSA TRAÇO 1:3 COM PREPARO EM BETONEIRA 400L. AF_06/2014</v>
          </cell>
          <cell r="C843" t="str">
            <v>M2</v>
          </cell>
          <cell r="D843">
            <v>6.47</v>
          </cell>
        </row>
        <row r="844">
          <cell r="A844">
            <v>87907</v>
          </cell>
          <cell r="B844" t="str">
            <v>CHAPISCO APLICADO EM ALVENARIA (COM PRESENÇA DE VÃOS) E ESTRUTURAS DE CONCRETO DE FACHADA, COM EQUIPAMENTO DE PROJEÇÃO.  ARGAMASSA TRAÇO 1:3 COM PREPARO MANUAL. AF_06/2014</v>
          </cell>
          <cell r="C844" t="str">
            <v>M2</v>
          </cell>
          <cell r="D844">
            <v>6.24</v>
          </cell>
        </row>
        <row r="845">
          <cell r="A845">
            <v>87908</v>
          </cell>
          <cell r="B845" t="str">
            <v>CHAPISCO APLICADO EM ALVENARIA (COM PRESENÇA DE VÃOS) E ESTRUTURAS DE CONCRETO DE FACHADA, COM EQUIPAMENTO DE PROJEÇÃO.  ARGAMASSA TRAÇO 1:3 COM PREPARO EM BETONEIRA 400 L. AF_06/2014</v>
          </cell>
          <cell r="C845" t="str">
            <v>M2</v>
          </cell>
          <cell r="D845">
            <v>5.79</v>
          </cell>
        </row>
        <row r="846">
          <cell r="A846">
            <v>87910</v>
          </cell>
          <cell r="B846" t="str">
            <v>CHAPISCO APLICADO SOMENTE NA ESTRUTURA DE CONCRETO DA FACHADA, COM DESEMPENADEIRA DENTADA. ARGAMASSA INDUSTRIALIZADA COM PREPARO MANUAL. AF_06/2014</v>
          </cell>
          <cell r="C846" t="str">
            <v>M2</v>
          </cell>
          <cell r="D846">
            <v>17.329999999999998</v>
          </cell>
        </row>
        <row r="847">
          <cell r="A847">
            <v>87911</v>
          </cell>
          <cell r="B847" t="str">
            <v>CHAPISCO APLICADO SOMENTE NA ESTRUTURA DE CONCRETO DA FACHADA, COM DESEMPENADEIRA DENTADA. ARGAMASSA INDUSTRIALIZADA COM PREPARO EM MISTURADOR 300 KG. AF_06/2014</v>
          </cell>
          <cell r="C847" t="str">
            <v>M2</v>
          </cell>
          <cell r="D847">
            <v>16.7</v>
          </cell>
        </row>
        <row r="848">
          <cell r="A848">
            <v>88238</v>
          </cell>
          <cell r="B848" t="str">
            <v>AJUDANTE DE ARMADOR COM ENCARGOS COMPLEMENTARES</v>
          </cell>
          <cell r="C848" t="str">
            <v>H</v>
          </cell>
          <cell r="D848">
            <v>15.18</v>
          </cell>
        </row>
        <row r="849">
          <cell r="A849">
            <v>88239</v>
          </cell>
          <cell r="B849" t="str">
            <v>AJUDANTE DE CARPINTEIRO COM ENCARGOS COMPLEMENTARES</v>
          </cell>
          <cell r="C849" t="str">
            <v>H</v>
          </cell>
          <cell r="D849">
            <v>16.52</v>
          </cell>
        </row>
        <row r="850">
          <cell r="A850">
            <v>88240</v>
          </cell>
          <cell r="B850" t="str">
            <v>AJUDANTE DE ESTRUTURA METÁLICA COM ENCARGOS COMPLEMENTARES</v>
          </cell>
          <cell r="C850" t="str">
            <v>H</v>
          </cell>
          <cell r="D850">
            <v>11.71</v>
          </cell>
        </row>
        <row r="851">
          <cell r="A851">
            <v>88241</v>
          </cell>
          <cell r="B851" t="str">
            <v>AJUDANTE DE OPERAÇÃO EM GERAL COM ENCARGOS COMPLEMENTARES</v>
          </cell>
          <cell r="C851" t="str">
            <v>H</v>
          </cell>
          <cell r="D851">
            <v>15.55</v>
          </cell>
        </row>
        <row r="852">
          <cell r="A852">
            <v>88242</v>
          </cell>
          <cell r="B852" t="str">
            <v>AJUDANTE DE PEDREIRO COM ENCARGOS COMPLEMENTARES</v>
          </cell>
          <cell r="C852" t="str">
            <v>H</v>
          </cell>
          <cell r="D852">
            <v>15.9</v>
          </cell>
        </row>
        <row r="853">
          <cell r="A853">
            <v>88243</v>
          </cell>
          <cell r="B853" t="str">
            <v>AJUDANTE ESPECIALIZADO COM ENCARGOS COMPLEMENTARES</v>
          </cell>
          <cell r="C853" t="str">
            <v>H</v>
          </cell>
          <cell r="D853">
            <v>19.12</v>
          </cell>
        </row>
        <row r="854">
          <cell r="A854">
            <v>88245</v>
          </cell>
          <cell r="B854" t="str">
            <v>ARMADOR COM ENCARGOS COMPLEMENTARES</v>
          </cell>
          <cell r="C854" t="str">
            <v>H</v>
          </cell>
          <cell r="D854">
            <v>19.71</v>
          </cell>
        </row>
        <row r="855">
          <cell r="A855">
            <v>88246</v>
          </cell>
          <cell r="B855" t="str">
            <v>ASSENTADOR DE TUBOS COM ENCARGOS COMPLEMENTARES</v>
          </cell>
          <cell r="C855" t="str">
            <v>H</v>
          </cell>
          <cell r="D855">
            <v>16.54</v>
          </cell>
        </row>
        <row r="856">
          <cell r="A856">
            <v>88247</v>
          </cell>
          <cell r="B856" t="str">
            <v>AUXILIAR DE ELETRICISTA COM ENCARGOS COMPLEMENTARES</v>
          </cell>
          <cell r="C856" t="str">
            <v>H</v>
          </cell>
          <cell r="D856">
            <v>15.84</v>
          </cell>
        </row>
        <row r="857">
          <cell r="A857">
            <v>88248</v>
          </cell>
          <cell r="B857" t="str">
            <v>AUXILIAR DE ENCANADOR OU BOMBEIRO HIDRÁULICO COM ENCARGOS COMPLEMENTARES</v>
          </cell>
          <cell r="C857" t="str">
            <v>H</v>
          </cell>
          <cell r="D857">
            <v>15.38</v>
          </cell>
        </row>
        <row r="858">
          <cell r="A858">
            <v>88249</v>
          </cell>
          <cell r="B858" t="str">
            <v>AUXILIAR DE LABORATÓRIO COM ENCARGOS COMPLEMENTARES</v>
          </cell>
          <cell r="C858" t="str">
            <v>H</v>
          </cell>
          <cell r="D858">
            <v>21.49</v>
          </cell>
        </row>
        <row r="859">
          <cell r="A859">
            <v>88250</v>
          </cell>
          <cell r="B859" t="str">
            <v>AUXILIAR DE MECÂNICO COM ENCARGOS COMPLEMENTARES</v>
          </cell>
          <cell r="C859" t="str">
            <v>H</v>
          </cell>
          <cell r="D859">
            <v>13.34</v>
          </cell>
        </row>
        <row r="860">
          <cell r="A860">
            <v>88251</v>
          </cell>
          <cell r="B860" t="str">
            <v>AUXILIAR DE SERRALHEIRO COM ENCARGOS COMPLEMENTARES</v>
          </cell>
          <cell r="C860" t="str">
            <v>H</v>
          </cell>
          <cell r="D860">
            <v>15.95</v>
          </cell>
        </row>
        <row r="861">
          <cell r="A861">
            <v>88252</v>
          </cell>
          <cell r="B861" t="str">
            <v>AUXILIAR DE SERVIÇOS GERAIS COM ENCARGOS COMPLEMENTARES</v>
          </cell>
          <cell r="C861" t="str">
            <v>H</v>
          </cell>
          <cell r="D861">
            <v>16.670000000000002</v>
          </cell>
        </row>
        <row r="862">
          <cell r="A862">
            <v>88253</v>
          </cell>
          <cell r="B862" t="str">
            <v>AUXILIAR DE TOPÓGRAFO COM ENCARGOS COMPLEMENTARES</v>
          </cell>
          <cell r="C862" t="str">
            <v>H</v>
          </cell>
          <cell r="D862">
            <v>6.88</v>
          </cell>
        </row>
        <row r="863">
          <cell r="A863">
            <v>88255</v>
          </cell>
          <cell r="B863" t="str">
            <v>AUXILIAR TÉCNICO DE ENGENHARIA COM ENCARGOS COMPLEMENTARES</v>
          </cell>
          <cell r="C863" t="str">
            <v>H</v>
          </cell>
          <cell r="D863">
            <v>24.28</v>
          </cell>
        </row>
        <row r="864">
          <cell r="A864">
            <v>88256</v>
          </cell>
          <cell r="B864" t="str">
            <v>AZULEJISTA OU LADRILHISTA COM ENCARGOS COMPLEMENTARES</v>
          </cell>
          <cell r="C864" t="str">
            <v>H</v>
          </cell>
          <cell r="D864">
            <v>19.75</v>
          </cell>
        </row>
        <row r="865">
          <cell r="A865">
            <v>88257</v>
          </cell>
          <cell r="B865" t="str">
            <v>BLASTER, DINAMITADOR OU CABO DE FOGO COM ENCARGOS COMPLEMENTARES</v>
          </cell>
          <cell r="C865" t="str">
            <v>H</v>
          </cell>
          <cell r="D865">
            <v>14.31</v>
          </cell>
        </row>
        <row r="866">
          <cell r="A866">
            <v>88258</v>
          </cell>
          <cell r="B866" t="str">
            <v>CADASTRISTA DE REDES DE AGUA E ESGOTO COM ENCARGOS COMPLEMENTARES</v>
          </cell>
          <cell r="C866" t="str">
            <v>H</v>
          </cell>
          <cell r="D866">
            <v>10.9</v>
          </cell>
        </row>
        <row r="867">
          <cell r="A867">
            <v>88259</v>
          </cell>
          <cell r="B867" t="str">
            <v>CALAFETADOR/CALAFATE COM ENCARGOS COMPLEMENTARES</v>
          </cell>
          <cell r="C867" t="str">
            <v>H</v>
          </cell>
          <cell r="D867">
            <v>23</v>
          </cell>
        </row>
        <row r="868">
          <cell r="A868">
            <v>88260</v>
          </cell>
          <cell r="B868" t="str">
            <v>CALCETEIRO COM ENCARGOS COMPLEMENTARES</v>
          </cell>
          <cell r="C868" t="str">
            <v>H</v>
          </cell>
          <cell r="D868">
            <v>19.54</v>
          </cell>
        </row>
        <row r="869">
          <cell r="A869">
            <v>88261</v>
          </cell>
          <cell r="B869" t="str">
            <v>CARPINTEIRO DE ESQUADRIA COM ENCARGOS COMPLEMENTARES</v>
          </cell>
          <cell r="C869" t="str">
            <v>H</v>
          </cell>
          <cell r="D869">
            <v>21.06</v>
          </cell>
        </row>
        <row r="870">
          <cell r="A870">
            <v>88262</v>
          </cell>
          <cell r="B870" t="str">
            <v>CARPINTEIRO DE FORMAS COM ENCARGOS COMPLEMENTARES</v>
          </cell>
          <cell r="C870" t="str">
            <v>H</v>
          </cell>
          <cell r="D870">
            <v>19.670000000000002</v>
          </cell>
        </row>
        <row r="871">
          <cell r="A871">
            <v>88263</v>
          </cell>
          <cell r="B871" t="str">
            <v>CAVOUQUEIRO OU OPERADOR PERFURATRIZ/ROMPEDOR COM ENCARGOS COMPLEMENTARES</v>
          </cell>
          <cell r="C871" t="str">
            <v>H</v>
          </cell>
          <cell r="D871">
            <v>12.86</v>
          </cell>
        </row>
        <row r="872">
          <cell r="A872">
            <v>88264</v>
          </cell>
          <cell r="B872" t="str">
            <v>ELETRICISTA COM ENCARGOS COMPLEMENTARES</v>
          </cell>
          <cell r="C872" t="str">
            <v>H</v>
          </cell>
          <cell r="D872">
            <v>20.52</v>
          </cell>
        </row>
        <row r="873">
          <cell r="A873">
            <v>88265</v>
          </cell>
          <cell r="B873" t="str">
            <v>ELETRICISTA INDUSTRIAL COM ENCARGOS COMPLEMENTARES</v>
          </cell>
          <cell r="C873" t="str">
            <v>H</v>
          </cell>
          <cell r="D873">
            <v>20.52</v>
          </cell>
        </row>
        <row r="874">
          <cell r="A874">
            <v>88266</v>
          </cell>
          <cell r="B874" t="str">
            <v>ELETROTÉCNICO COM ENCARGOS COMPLEMENTARES</v>
          </cell>
          <cell r="C874" t="str">
            <v>H</v>
          </cell>
          <cell r="D874">
            <v>20.6</v>
          </cell>
        </row>
        <row r="875">
          <cell r="A875">
            <v>88267</v>
          </cell>
          <cell r="B875" t="str">
            <v>ENCANADOR OU BOMBEIRO HIDRÁULICO COM ENCARGOS COMPLEMENTARES</v>
          </cell>
          <cell r="C875" t="str">
            <v>H</v>
          </cell>
          <cell r="D875">
            <v>19.899999999999999</v>
          </cell>
        </row>
        <row r="876">
          <cell r="A876">
            <v>88268</v>
          </cell>
          <cell r="B876" t="str">
            <v>ESTUCADOR COM ENCARGOS COMPLEMENTARES</v>
          </cell>
          <cell r="C876" t="str">
            <v>H</v>
          </cell>
          <cell r="D876">
            <v>20.45</v>
          </cell>
        </row>
        <row r="877">
          <cell r="A877">
            <v>88269</v>
          </cell>
          <cell r="B877" t="str">
            <v>GESSEIRO COM ENCARGOS COMPLEMENTARES</v>
          </cell>
          <cell r="C877" t="str">
            <v>H</v>
          </cell>
          <cell r="D877">
            <v>19.71</v>
          </cell>
        </row>
        <row r="878">
          <cell r="A878">
            <v>88270</v>
          </cell>
          <cell r="B878" t="str">
            <v>IMPERMEABILIZADOR COM ENCARGOS COMPLEMENTARES</v>
          </cell>
          <cell r="C878" t="str">
            <v>H</v>
          </cell>
          <cell r="D878">
            <v>20.7</v>
          </cell>
        </row>
        <row r="879">
          <cell r="A879">
            <v>88272</v>
          </cell>
          <cell r="B879" t="str">
            <v>MACARIQUEIRO COM ENCARGOS COMPLEMENTARES</v>
          </cell>
          <cell r="C879" t="str">
            <v>H</v>
          </cell>
          <cell r="D879">
            <v>20.190000000000001</v>
          </cell>
        </row>
        <row r="880">
          <cell r="A880">
            <v>88273</v>
          </cell>
          <cell r="B880" t="str">
            <v>MARCENEIRO COM ENCARGOS COMPLEMENTARES</v>
          </cell>
          <cell r="C880" t="str">
            <v>H</v>
          </cell>
          <cell r="D880">
            <v>20.03</v>
          </cell>
        </row>
        <row r="881">
          <cell r="A881">
            <v>88274</v>
          </cell>
          <cell r="B881" t="str">
            <v>MARMORISTA/GRANITEIRO COM ENCARGOS COMPLEMENTARES</v>
          </cell>
          <cell r="C881" t="str">
            <v>H</v>
          </cell>
          <cell r="D881">
            <v>20.07</v>
          </cell>
        </row>
        <row r="882">
          <cell r="A882">
            <v>88275</v>
          </cell>
          <cell r="B882" t="str">
            <v>MECÃNICO DE EQUIPAMENTOS PESADOS COM ENCARGOS COMPLEMENTARES</v>
          </cell>
          <cell r="C882" t="str">
            <v>H</v>
          </cell>
          <cell r="D882">
            <v>20.309999999999999</v>
          </cell>
        </row>
        <row r="883">
          <cell r="A883">
            <v>88277</v>
          </cell>
          <cell r="B883" t="str">
            <v>MONTADOR (TUBO AÇO/EQUIPAMENTOS) COM ENCARGOS COMPLEMENTARES</v>
          </cell>
          <cell r="C883" t="str">
            <v>H</v>
          </cell>
          <cell r="D883">
            <v>15.11</v>
          </cell>
        </row>
        <row r="884">
          <cell r="A884">
            <v>88278</v>
          </cell>
          <cell r="B884" t="str">
            <v>MONTADOR DE ESTRUTURA METÁLICA COM ENCARGOS COMPLEMENTARES</v>
          </cell>
          <cell r="C884" t="str">
            <v>H</v>
          </cell>
          <cell r="D884">
            <v>14.22</v>
          </cell>
        </row>
        <row r="885">
          <cell r="A885">
            <v>88279</v>
          </cell>
          <cell r="B885" t="str">
            <v>MONTADOR ELETROMECÃNICO COM ENCARGOS COMPLEMENTARES</v>
          </cell>
          <cell r="C885" t="str">
            <v>H</v>
          </cell>
          <cell r="D885">
            <v>21.83</v>
          </cell>
        </row>
        <row r="886">
          <cell r="A886">
            <v>88281</v>
          </cell>
          <cell r="B886" t="str">
            <v>MOTORISTA DE BASCULANTE COM ENCARGOS COMPLEMENTARES</v>
          </cell>
          <cell r="C886" t="str">
            <v>H</v>
          </cell>
          <cell r="D886">
            <v>15.13</v>
          </cell>
        </row>
        <row r="887">
          <cell r="A887">
            <v>88282</v>
          </cell>
          <cell r="B887" t="str">
            <v>MOTORISTA DE CAMINHÃO COM ENCARGOS COMPLEMENTARES</v>
          </cell>
          <cell r="C887" t="str">
            <v>H</v>
          </cell>
          <cell r="D887">
            <v>15.8</v>
          </cell>
        </row>
        <row r="888">
          <cell r="A888">
            <v>88283</v>
          </cell>
          <cell r="B888" t="str">
            <v>MOTORISTA DE CAMINHÃO E CARRETA COM ENCARGOS COMPLEMENTARES</v>
          </cell>
          <cell r="C888" t="str">
            <v>H</v>
          </cell>
          <cell r="D888">
            <v>19.78</v>
          </cell>
        </row>
        <row r="889">
          <cell r="A889">
            <v>88284</v>
          </cell>
          <cell r="B889" t="str">
            <v>MOTORISTA DE VEIÍCULO LEVE COM ENCARGOS COMPLEMENTARES</v>
          </cell>
          <cell r="C889" t="str">
            <v>H</v>
          </cell>
          <cell r="D889">
            <v>14.94</v>
          </cell>
        </row>
        <row r="890">
          <cell r="A890">
            <v>88285</v>
          </cell>
          <cell r="B890" t="str">
            <v>MOTORISTA DE VEÍCULO PESADO COM ENCARGOS COMPLEMENTARES</v>
          </cell>
          <cell r="C890" t="str">
            <v>H</v>
          </cell>
          <cell r="D890">
            <v>16.89</v>
          </cell>
        </row>
        <row r="891">
          <cell r="A891">
            <v>88286</v>
          </cell>
          <cell r="B891" t="str">
            <v>MOTORISTA OPERADOR DE MUNCK COM ENCARGOS COMPLEMENTARES</v>
          </cell>
          <cell r="C891" t="str">
            <v>H</v>
          </cell>
          <cell r="D891">
            <v>17.940000000000001</v>
          </cell>
        </row>
        <row r="892">
          <cell r="A892">
            <v>88288</v>
          </cell>
          <cell r="B892" t="str">
            <v>NIVELADOR COM ENCARGOS COMPLEMENTARES</v>
          </cell>
          <cell r="C892" t="str">
            <v>H</v>
          </cell>
          <cell r="D892">
            <v>8.4</v>
          </cell>
        </row>
        <row r="893">
          <cell r="A893">
            <v>88291</v>
          </cell>
          <cell r="B893" t="str">
            <v>OPERADOR DE BETONEIRA (CAMINHÃO) COM ENCARGOS COMPLEMENTARES</v>
          </cell>
          <cell r="C893" t="str">
            <v>H</v>
          </cell>
          <cell r="D893">
            <v>14.67</v>
          </cell>
        </row>
        <row r="894">
          <cell r="A894">
            <v>88292</v>
          </cell>
          <cell r="B894" t="str">
            <v>OPERADOR DE COMPRESSOR OU COMPRESSORISTA COM ENCARGOS COMPLEMENTARES</v>
          </cell>
          <cell r="C894" t="str">
            <v>H</v>
          </cell>
          <cell r="D894">
            <v>15.23</v>
          </cell>
        </row>
        <row r="895">
          <cell r="A895">
            <v>88293</v>
          </cell>
          <cell r="B895" t="str">
            <v>OPERADOR DE DEMARCADORA DE FAIXAS COM ENCARGOS COMPLEMENTARES</v>
          </cell>
          <cell r="C895" t="str">
            <v>H</v>
          </cell>
          <cell r="D895">
            <v>17.13</v>
          </cell>
        </row>
        <row r="896">
          <cell r="A896">
            <v>88294</v>
          </cell>
          <cell r="B896" t="str">
            <v>OPERADOR DE ESCAVADEIRA COM ENCARGOS COMPLEMENTARES</v>
          </cell>
          <cell r="C896" t="str">
            <v>H</v>
          </cell>
          <cell r="D896">
            <v>18.43</v>
          </cell>
        </row>
        <row r="897">
          <cell r="A897">
            <v>88295</v>
          </cell>
          <cell r="B897" t="str">
            <v>OPERADOR DE GUINCHO COM ENCARGOS COMPLEMENTARES</v>
          </cell>
          <cell r="C897" t="str">
            <v>H</v>
          </cell>
          <cell r="D897">
            <v>14.4</v>
          </cell>
        </row>
        <row r="898">
          <cell r="A898">
            <v>88296</v>
          </cell>
          <cell r="B898" t="str">
            <v>OPERADOR DE GUINDASTE COM ENCARGOS COMPLEMENTARES</v>
          </cell>
          <cell r="C898" t="str">
            <v>H</v>
          </cell>
          <cell r="D898">
            <v>14.47</v>
          </cell>
        </row>
        <row r="899">
          <cell r="A899">
            <v>88297</v>
          </cell>
          <cell r="B899" t="str">
            <v>OPERADOR DE MÁQUINAS E EQUIPAMENTOS COM ENCARGOS COMPLEMENTARES</v>
          </cell>
          <cell r="C899" t="str">
            <v>H</v>
          </cell>
          <cell r="D899">
            <v>14.99</v>
          </cell>
        </row>
        <row r="900">
          <cell r="A900">
            <v>88298</v>
          </cell>
          <cell r="B900" t="str">
            <v>OPERADOR DE MARTELETE OU MARTELETEIRO COM ENCARGOS COMPLEMENTARES</v>
          </cell>
          <cell r="C900" t="str">
            <v>H</v>
          </cell>
          <cell r="D900">
            <v>12.63</v>
          </cell>
        </row>
        <row r="901">
          <cell r="A901">
            <v>88299</v>
          </cell>
          <cell r="B901" t="str">
            <v>OPERADOR DE MOTO-ESCREIPER COM ENCARGOS COMPLEMENTARES</v>
          </cell>
          <cell r="C901" t="str">
            <v>H</v>
          </cell>
          <cell r="D901">
            <v>17.350000000000001</v>
          </cell>
        </row>
        <row r="902">
          <cell r="A902">
            <v>88300</v>
          </cell>
          <cell r="B902" t="str">
            <v>OPERADOR DE MOTONIVELADORA COM ENCARGOS COMPLEMENTARES</v>
          </cell>
          <cell r="C902" t="str">
            <v>H</v>
          </cell>
          <cell r="D902">
            <v>20.39</v>
          </cell>
        </row>
        <row r="903">
          <cell r="A903">
            <v>88301</v>
          </cell>
          <cell r="B903" t="str">
            <v>OPERADOR DE PÁ CARREGADEIRA COM ENCARGOS COMPLEMENTARES</v>
          </cell>
          <cell r="C903" t="str">
            <v>H</v>
          </cell>
          <cell r="D903">
            <v>15.95</v>
          </cell>
        </row>
        <row r="904">
          <cell r="A904">
            <v>88302</v>
          </cell>
          <cell r="B904" t="str">
            <v>OPERADOR DE PAVIMENTADORA COM ENCARGOS COMPLEMENTARES</v>
          </cell>
          <cell r="C904" t="str">
            <v>H</v>
          </cell>
          <cell r="D904">
            <v>17.79</v>
          </cell>
        </row>
        <row r="905">
          <cell r="A905">
            <v>88303</v>
          </cell>
          <cell r="B905" t="str">
            <v>OPERADOR DE ROLO COMPACTADOR COM ENCARGOS COMPLEMENTARES</v>
          </cell>
          <cell r="C905" t="str">
            <v>H</v>
          </cell>
          <cell r="D905">
            <v>14.97</v>
          </cell>
        </row>
        <row r="906">
          <cell r="A906">
            <v>88304</v>
          </cell>
          <cell r="B906" t="str">
            <v>OPERADOR DE USINA DE ASFALTO, DE SOLOS OU DE CONCRETO COM ENCARGOS COMPLEMENTARES</v>
          </cell>
          <cell r="C906" t="str">
            <v>H</v>
          </cell>
          <cell r="D906">
            <v>15.84</v>
          </cell>
        </row>
        <row r="907">
          <cell r="A907">
            <v>88306</v>
          </cell>
          <cell r="B907" t="str">
            <v>OPERADOR JATO DE AREIA OU JATISTA COM ENCARGOS COMPLEMENTARES</v>
          </cell>
          <cell r="C907" t="str">
            <v>H</v>
          </cell>
          <cell r="D907">
            <v>16.91</v>
          </cell>
        </row>
        <row r="908">
          <cell r="A908">
            <v>88307</v>
          </cell>
          <cell r="B908" t="str">
            <v>OPERADOR PARA BATE ESTACAS COM ENCARGOS COMPLEMENTARES</v>
          </cell>
          <cell r="C908" t="str">
            <v>H</v>
          </cell>
          <cell r="D908">
            <v>16.45</v>
          </cell>
        </row>
        <row r="909">
          <cell r="A909">
            <v>88308</v>
          </cell>
          <cell r="B909" t="str">
            <v>PASTILHEIRO COM ENCARGOS COMPLEMENTARES</v>
          </cell>
          <cell r="C909" t="str">
            <v>H</v>
          </cell>
          <cell r="D909">
            <v>22.22</v>
          </cell>
        </row>
        <row r="910">
          <cell r="A910">
            <v>88309</v>
          </cell>
          <cell r="B910" t="str">
            <v>PEDREIRO COM ENCARGOS COMPLEMENTARES</v>
          </cell>
          <cell r="C910" t="str">
            <v>H</v>
          </cell>
          <cell r="D910">
            <v>19.809999999999999</v>
          </cell>
        </row>
        <row r="911">
          <cell r="A911">
            <v>88310</v>
          </cell>
          <cell r="B911" t="str">
            <v>PINTOR COM ENCARGOS COMPLEMENTARES</v>
          </cell>
          <cell r="C911" t="str">
            <v>H</v>
          </cell>
          <cell r="D911">
            <v>20.92</v>
          </cell>
        </row>
        <row r="912">
          <cell r="A912">
            <v>88311</v>
          </cell>
          <cell r="B912" t="str">
            <v>PINTOR DE LETREIROS COM ENCARGOS COMPLEMENTARES</v>
          </cell>
          <cell r="C912" t="str">
            <v>H</v>
          </cell>
          <cell r="D912">
            <v>23.2</v>
          </cell>
        </row>
        <row r="913">
          <cell r="A913">
            <v>88312</v>
          </cell>
          <cell r="B913" t="str">
            <v>PINTOR PARA TINTA EPÓXI COM ENCARGOS COMPLEMENTARES</v>
          </cell>
          <cell r="C913" t="str">
            <v>H</v>
          </cell>
          <cell r="D913">
            <v>22.04</v>
          </cell>
        </row>
        <row r="914">
          <cell r="A914">
            <v>88313</v>
          </cell>
          <cell r="B914" t="str">
            <v>POCEIRO COM ENCARGOS COMPLEMENTARES</v>
          </cell>
          <cell r="C914" t="str">
            <v>H</v>
          </cell>
          <cell r="D914">
            <v>14.44</v>
          </cell>
        </row>
        <row r="915">
          <cell r="A915">
            <v>88314</v>
          </cell>
          <cell r="B915" t="str">
            <v>RASTELEIRO COM ENCARGOS COMPLEMENTARES</v>
          </cell>
          <cell r="C915" t="str">
            <v>H</v>
          </cell>
          <cell r="D915">
            <v>13.3</v>
          </cell>
        </row>
        <row r="916">
          <cell r="A916">
            <v>88315</v>
          </cell>
          <cell r="B916" t="str">
            <v>SERRALHEIRO COM ENCARGOS COMPLEMENTARES</v>
          </cell>
          <cell r="C916" t="str">
            <v>H</v>
          </cell>
          <cell r="D916">
            <v>19.71</v>
          </cell>
        </row>
        <row r="917">
          <cell r="A917">
            <v>88316</v>
          </cell>
          <cell r="B917" t="str">
            <v>SERVENTE COM ENCARGOS COMPLEMENTARES</v>
          </cell>
          <cell r="C917" t="str">
            <v>H</v>
          </cell>
          <cell r="D917">
            <v>15.91</v>
          </cell>
        </row>
        <row r="918">
          <cell r="A918">
            <v>88317</v>
          </cell>
          <cell r="B918" t="str">
            <v>SOLDADOR COM ENCARGOS COMPLEMENTARES</v>
          </cell>
          <cell r="C918" t="str">
            <v>H</v>
          </cell>
          <cell r="D918">
            <v>19.96</v>
          </cell>
        </row>
        <row r="919">
          <cell r="A919">
            <v>88318</v>
          </cell>
          <cell r="B919" t="str">
            <v>SOLDADOR A (PARA SOLDA A SER TESTADA COM RAIOS "X") COM ENCARGOS COMPLEMENTARES</v>
          </cell>
          <cell r="C919" t="str">
            <v>H</v>
          </cell>
          <cell r="D919">
            <v>24.86</v>
          </cell>
        </row>
        <row r="920">
          <cell r="A920">
            <v>88320</v>
          </cell>
          <cell r="B920" t="str">
            <v>TAQUEADOR OU TAQUEIRO COM ENCARGOS COMPLEMENTARES</v>
          </cell>
          <cell r="C920" t="str">
            <v>H</v>
          </cell>
          <cell r="D920">
            <v>23.05</v>
          </cell>
        </row>
        <row r="921">
          <cell r="A921">
            <v>88321</v>
          </cell>
          <cell r="B921" t="str">
            <v>TÉCNICO DE LABORATÓRIO COM ENCARGOS COMPLEMENTARES</v>
          </cell>
          <cell r="C921" t="str">
            <v>H</v>
          </cell>
          <cell r="D921">
            <v>22.5</v>
          </cell>
        </row>
        <row r="922">
          <cell r="A922">
            <v>88322</v>
          </cell>
          <cell r="B922" t="str">
            <v>TÉCNICO DE SONDAGEM COM ENCARGOS COMPLEMENTARES</v>
          </cell>
          <cell r="C922" t="str">
            <v>H</v>
          </cell>
          <cell r="D922">
            <v>20.23</v>
          </cell>
        </row>
        <row r="923">
          <cell r="A923">
            <v>88323</v>
          </cell>
          <cell r="B923" t="str">
            <v>TELHADISTA COM ENCARGOS COMPLEMENTARES</v>
          </cell>
          <cell r="C923" t="str">
            <v>H</v>
          </cell>
          <cell r="D923">
            <v>21.02</v>
          </cell>
        </row>
        <row r="924">
          <cell r="A924">
            <v>88324</v>
          </cell>
          <cell r="B924" t="str">
            <v>TRATORISTA COM ENCARGOS COMPLEMENTARES</v>
          </cell>
          <cell r="C924" t="str">
            <v>H</v>
          </cell>
          <cell r="D924">
            <v>15.08</v>
          </cell>
        </row>
        <row r="925">
          <cell r="A925">
            <v>88325</v>
          </cell>
          <cell r="B925" t="str">
            <v>VIDRACEIRO COM ENCARGOS COMPLEMENTARES</v>
          </cell>
          <cell r="C925" t="str">
            <v>H</v>
          </cell>
          <cell r="D925">
            <v>19.100000000000001</v>
          </cell>
        </row>
        <row r="926">
          <cell r="A926">
            <v>88326</v>
          </cell>
          <cell r="B926" t="str">
            <v>VIGIA NOTURNO COM ENCARGOS COMPLEMENTARES</v>
          </cell>
          <cell r="C926" t="str">
            <v>H</v>
          </cell>
          <cell r="D926">
            <v>20.51</v>
          </cell>
        </row>
        <row r="927">
          <cell r="A927">
            <v>88377</v>
          </cell>
          <cell r="B927" t="str">
            <v>OPERADOR DE BETONEIRA ESTACIONÁRIA/MISTURADOR COM ENCARGOS COMPLEMENTARES</v>
          </cell>
          <cell r="C927" t="str">
            <v>H</v>
          </cell>
          <cell r="D927">
            <v>14.28</v>
          </cell>
        </row>
        <row r="928">
          <cell r="A928">
            <v>88386</v>
          </cell>
          <cell r="B928" t="str">
            <v>MISTURADOR DE ARGAMASSA, EIXO HORIZONTAL, CAPACIDADE DE MISTURA 300 KG, MOTOR ELÉTRICO POTÊNCIA 5 CV - CHP DIURNO. AF_06/2014</v>
          </cell>
          <cell r="C928" t="str">
            <v>CHP</v>
          </cell>
          <cell r="D928">
            <v>4.03</v>
          </cell>
        </row>
        <row r="929">
          <cell r="A929">
            <v>88387</v>
          </cell>
          <cell r="B929" t="str">
            <v>MISTURADOR DE ARGAMASSA, EIXO HORIZONTAL, CAPACIDADE DE MISTURA 300 KG, MOTOR ELÉTRICO POTÊNCIA 5 CV - DEPRECIAÇÃO. AF_06/2014</v>
          </cell>
          <cell r="C929" t="str">
            <v>H</v>
          </cell>
          <cell r="D929">
            <v>0.62</v>
          </cell>
        </row>
        <row r="930">
          <cell r="A930">
            <v>88389</v>
          </cell>
          <cell r="B930" t="str">
            <v>MISTURADOR DE ARGAMASSA, EIXO HORIZONTAL, CAPACIDADE DE MISTURA 300 KG, MOTOR ELÉTRICO POTÊNCIA 5 CV - JUROS. AF_06/2014</v>
          </cell>
          <cell r="C930" t="str">
            <v>H</v>
          </cell>
          <cell r="D930">
            <v>7.0000000000000007E-2</v>
          </cell>
        </row>
        <row r="931">
          <cell r="A931">
            <v>88390</v>
          </cell>
          <cell r="B931" t="str">
            <v>MISTURADOR DE ARGAMASSA, EIXO HORIZONTAL, CAPACIDADE DE MISTURA 300 KG, MOTOR ELÉTRICO POTÊNCIA 5 CV - MANUTENÇÃO. AF_06/2014</v>
          </cell>
          <cell r="C931" t="str">
            <v>H</v>
          </cell>
          <cell r="D931">
            <v>0.78</v>
          </cell>
        </row>
        <row r="932">
          <cell r="A932">
            <v>88391</v>
          </cell>
          <cell r="B932" t="str">
            <v>MISTURADOR DE ARGAMASSA, EIXO HORIZONTAL, CAPACIDADE DE MISTURA 300 KG, MOTOR ELÉTRICO POTÊNCIA 5 CV - MATERIAIS NA OPERAÇÃO. AF_06/2014</v>
          </cell>
          <cell r="C932" t="str">
            <v>H</v>
          </cell>
          <cell r="D932">
            <v>2.56</v>
          </cell>
        </row>
        <row r="933">
          <cell r="A933">
            <v>88392</v>
          </cell>
          <cell r="B933" t="str">
            <v>MISTURADOR DE ARGAMASSA, EIXO HORIZONTAL, CAPACIDADE DE MISTURA 300 KG, MOTOR ELÉTRICO POTÊNCIA 5 CV - CHI DIURNO. AF_06/2014</v>
          </cell>
          <cell r="C933" t="str">
            <v>CHI</v>
          </cell>
          <cell r="D933">
            <v>0.69</v>
          </cell>
        </row>
        <row r="934">
          <cell r="A934">
            <v>88393</v>
          </cell>
          <cell r="B934" t="str">
            <v>MISTURADOR DE ARGAMASSA, EIXO HORIZONTAL, CAPACIDADE DE MISTURA 600 KG, MOTOR ELÉTRICO POTÊNCIA 7,5 CV - CHP DIURNO. AF_06/2014</v>
          </cell>
          <cell r="C934" t="str">
            <v>CHP</v>
          </cell>
          <cell r="D934">
            <v>5.59</v>
          </cell>
        </row>
        <row r="935">
          <cell r="A935">
            <v>88394</v>
          </cell>
          <cell r="B935" t="str">
            <v>MISTURADOR DE ARGAMASSA, EIXO HORIZONTAL, CAPACIDADE DE MISTURA 600 KG, MOTOR ELÉTRICO POTÊNCIA 7,5 CV - DEPRECIAÇÃO. AF_06/2014</v>
          </cell>
          <cell r="C935" t="str">
            <v>H</v>
          </cell>
          <cell r="D935">
            <v>0.74</v>
          </cell>
        </row>
        <row r="936">
          <cell r="A936">
            <v>88395</v>
          </cell>
          <cell r="B936" t="str">
            <v>MISTURADOR DE ARGAMASSA, EIXO HORIZONTAL, CAPACIDADE DE MISTURA 600 KG, MOTOR ELÉTRICO POTÊNCIA 7,5 CV - JUROS. AF_06/2014</v>
          </cell>
          <cell r="C936" t="str">
            <v>H</v>
          </cell>
          <cell r="D936">
            <v>0.08</v>
          </cell>
        </row>
        <row r="937">
          <cell r="A937">
            <v>88396</v>
          </cell>
          <cell r="B937" t="str">
            <v>MISTURADOR DE ARGAMASSA, EIXO HORIZONTAL, CAPACIDADE DE MISTURA 600 KG, MOTOR ELÉTRICO POTÊNCIA 7,5 CV - MANUTENÇÃO. AF_06/2014</v>
          </cell>
          <cell r="C937" t="str">
            <v>H</v>
          </cell>
          <cell r="D937">
            <v>0.93</v>
          </cell>
        </row>
        <row r="938">
          <cell r="A938">
            <v>88397</v>
          </cell>
          <cell r="B938" t="str">
            <v>MISTURADOR DE ARGAMASSA, EIXO HORIZONTAL, CAPACIDADE DE MISTURA 600 KG, MOTOR ELÉTRICO POTÊNCIA 7,5 CV - MATERIAIS NA OPERAÇÃO. AF_06/2014</v>
          </cell>
          <cell r="C938" t="str">
            <v>H</v>
          </cell>
          <cell r="D938">
            <v>3.84</v>
          </cell>
        </row>
        <row r="939">
          <cell r="A939">
            <v>88398</v>
          </cell>
          <cell r="B939" t="str">
            <v>MISTURADOR DE ARGAMASSA, EIXO HORIZONTAL, CAPACIDADE DE MISTURA 600 KG, MOTOR ELÉTRICO POTÊNCIA 7,5 CV - CHI DIURNO. AF_06/2014</v>
          </cell>
          <cell r="C939" t="str">
            <v>CHI</v>
          </cell>
          <cell r="D939">
            <v>0.82</v>
          </cell>
        </row>
        <row r="940">
          <cell r="A940">
            <v>88399</v>
          </cell>
          <cell r="B940" t="str">
            <v>MISTURADOR DE ARGAMASSA, EIXO HORIZONTAL, CAPACIDADE DE MISTURA 160 KG, MOTOR ELÉTRICO POTÊNCIA 3 CV - CHP DIURNO. AF_06/2014</v>
          </cell>
          <cell r="C940" t="str">
            <v>CHP</v>
          </cell>
          <cell r="D940">
            <v>2.94</v>
          </cell>
        </row>
        <row r="941">
          <cell r="A941">
            <v>88400</v>
          </cell>
          <cell r="B941" t="str">
            <v>MISTURADOR DE ARGAMASSA, EIXO HORIZONTAL, CAPACIDADE DE MISTURA 160 KG, MOTOR ELÉTRICO POTÊNCIA 3 CV - DEPRECIAÇÃO. AF_06/2014</v>
          </cell>
          <cell r="C941" t="str">
            <v>H</v>
          </cell>
          <cell r="D941">
            <v>0.59</v>
          </cell>
        </row>
        <row r="942">
          <cell r="A942">
            <v>88401</v>
          </cell>
          <cell r="B942" t="str">
            <v>MISTURADOR DE ARGAMASSA, EIXO HORIZONTAL, CAPACIDADE DE MISTURA 160 KG, MOTOR ELÉTRICO POTÊNCIA 3 CV - JUROS. AF_06/2014</v>
          </cell>
          <cell r="C942" t="str">
            <v>H</v>
          </cell>
          <cell r="D942">
            <v>7.0000000000000007E-2</v>
          </cell>
        </row>
        <row r="943">
          <cell r="A943">
            <v>88402</v>
          </cell>
          <cell r="B943" t="str">
            <v>MISTURADOR DE ARGAMASSA, EIXO HORIZONTAL, CAPACIDADE DE MISTURA 160 KG, MOTOR ELÉTRICO POTÊNCIA 3 CV - MANUTENÇÃO. AF_06/2014</v>
          </cell>
          <cell r="C943" t="str">
            <v>H</v>
          </cell>
          <cell r="D943">
            <v>0.74</v>
          </cell>
        </row>
        <row r="944">
          <cell r="A944">
            <v>88403</v>
          </cell>
          <cell r="B944" t="str">
            <v>MISTURADOR DE ARGAMASSA, EIXO HORIZONTAL, CAPACIDADE DE MISTURA 160 KG, MOTOR ELÉTRICO POTÊNCIA 3 CV - MATERIAIS NA OPERAÇÃO. AF_06/2014</v>
          </cell>
          <cell r="C944" t="str">
            <v>H</v>
          </cell>
          <cell r="D944">
            <v>1.54</v>
          </cell>
        </row>
        <row r="945">
          <cell r="A945">
            <v>88404</v>
          </cell>
          <cell r="B945" t="str">
            <v>MISTURADOR DE ARGAMASSA, EIXO HORIZONTAL, CAPACIDADE DE MISTURA 160 KG, MOTOR ELÉTRICO POTÊNCIA 3 CV - CHI DIURNO. AF_06/2014</v>
          </cell>
          <cell r="C945" t="str">
            <v>CHI</v>
          </cell>
          <cell r="D945">
            <v>0.66</v>
          </cell>
        </row>
        <row r="946">
          <cell r="A946">
            <v>88411</v>
          </cell>
          <cell r="B946" t="str">
            <v>APLICAÇÃO MANUAL DE FUNDO SELADOR ACRÍLICO EM PANOS COM PRESENÇA DE VÃOS DE EDIFÍCIOS DE MÚLTIPLOS PAVIMENTOS. AF_06/2014</v>
          </cell>
          <cell r="C946" t="str">
            <v>M2</v>
          </cell>
          <cell r="D946">
            <v>1.79</v>
          </cell>
        </row>
        <row r="947">
          <cell r="A947">
            <v>88412</v>
          </cell>
          <cell r="B947" t="str">
            <v>APLICAÇÃO MANUAL DE FUNDO SELADOR ACRÍLICO EM PANOS CEGOS DE FACHADA (SEM PRESENÇA DE VÃOS) DE EDIFÍCIOS DE MÚLTIPLOS PAVIMENTOS. AF_06/2014</v>
          </cell>
          <cell r="C947" t="str">
            <v>M2</v>
          </cell>
          <cell r="D947">
            <v>1.23</v>
          </cell>
        </row>
        <row r="948">
          <cell r="A948">
            <v>88413</v>
          </cell>
          <cell r="B948" t="str">
            <v>APLICAÇÃO MANUAL DE FUNDO SELADOR ACRÍLICO EM SUPERFÍCIES EXTERNAS DE SACADA DE EDIFÍCIOS DE MÚLTIPLOS PAVIMENTOS. AF_06/2014</v>
          </cell>
          <cell r="C948" t="str">
            <v>M2</v>
          </cell>
          <cell r="D948">
            <v>2.9</v>
          </cell>
        </row>
        <row r="949">
          <cell r="A949">
            <v>88414</v>
          </cell>
          <cell r="B949" t="str">
            <v>APLICAÇÃO MANUAL DE FUNDO SELADOR ACRÍLICO EM SUPERFÍCIES INTERNAS DA SACADA DE EDIFÍCIOS DE MÚLTIPLOS PAVIMENTOS. AF_06/2014</v>
          </cell>
          <cell r="C949" t="str">
            <v>M2</v>
          </cell>
          <cell r="D949">
            <v>3.25</v>
          </cell>
        </row>
        <row r="950">
          <cell r="A950">
            <v>88415</v>
          </cell>
          <cell r="B950" t="str">
            <v>APLICAÇÃO MANUAL DE FUNDO SELADOR ACRÍLICO EM PAREDES EXTERNAS DE CASAS. AF_06/2014</v>
          </cell>
          <cell r="C950" t="str">
            <v>M2</v>
          </cell>
          <cell r="D950">
            <v>1.96</v>
          </cell>
        </row>
        <row r="951">
          <cell r="A951">
            <v>88416</v>
          </cell>
          <cell r="B951" t="str">
            <v>APLICAÇÃO MANUAL DE PINTURA COM TINTA TEXTURIZADA ACRÍLICA EM PANOS COM PRESENÇA DE VÃOS DE EDIFÍCIOS DE MÚLTIPLOS PAVIMENTOS, UMA COR. AF_06/2014</v>
          </cell>
          <cell r="C951" t="str">
            <v>M2</v>
          </cell>
          <cell r="D951">
            <v>16.010000000000002</v>
          </cell>
        </row>
        <row r="952">
          <cell r="A952">
            <v>88417</v>
          </cell>
          <cell r="B952" t="str">
            <v>APLICAÇÃO MANUAL DE PINTURA COM TINTA TEXTURIZADA ACRÍLICA EM PANOS CEGOS DE FACHADA (SEM PRESENÇA DE VÃOS) DE EDIFÍCIOS DE MÚLTIPLOS PAVIMENTOS, UMA COR. AF_06/2014</v>
          </cell>
          <cell r="C952" t="str">
            <v>M2</v>
          </cell>
          <cell r="D952">
            <v>14.04</v>
          </cell>
        </row>
        <row r="953">
          <cell r="A953">
            <v>88418</v>
          </cell>
          <cell r="B953" t="str">
            <v>PROJETOR DE ARGAMASSA, CAPACIDADE DE PROJEÇÃO 1,5 M3/H, ALCANCE DE 30 ATÉ 60 M, MOTOR ELÉTRICO POTÊNCIA 7,5 HP - CHP DIURNO. AF_06/2014</v>
          </cell>
          <cell r="C953" t="str">
            <v>CHP</v>
          </cell>
          <cell r="D953">
            <v>12.43</v>
          </cell>
        </row>
        <row r="954">
          <cell r="A954">
            <v>88419</v>
          </cell>
          <cell r="B954" t="str">
            <v>PROJETOR DE ARGAMASSA, CAPACIDADE DE PROJEÇÃO 1,5 M3/H, ALCANCE DE 30 ATÉ 60 M, MOTOR ELÉTRICO POTÊNCIA 7,5 HP - DEPRECIAÇÃO. AF_06/2014</v>
          </cell>
          <cell r="C954" t="str">
            <v>H</v>
          </cell>
          <cell r="D954">
            <v>3.86</v>
          </cell>
        </row>
        <row r="955">
          <cell r="A955">
            <v>88420</v>
          </cell>
          <cell r="B955" t="str">
            <v>APLICAÇÃO MANUAL DE PINTURA COM TINTA TEXTURIZADA ACRÍLICA EM SUPERFÍCIES EXTERNAS DE SACADA DE EDIFÍCIOS DE MÚLTIPLOS PAVIMENTOS, UMA COR. AF_06/2014</v>
          </cell>
          <cell r="C955" t="str">
            <v>M2</v>
          </cell>
          <cell r="D955">
            <v>20</v>
          </cell>
        </row>
        <row r="956">
          <cell r="A956">
            <v>88421</v>
          </cell>
          <cell r="B956" t="str">
            <v>APLICAÇÃO MANUAL DE PINTURA COM TINTA TEXTURIZADA ACRÍLICA EM SUPERFÍCIES INTERNAS DA SACADA DE EDIFÍCIOS DE MÚLTIPLOS PAVIMENTOS, UMA COR. AF_06/2014</v>
          </cell>
          <cell r="C956" t="str">
            <v>M2</v>
          </cell>
          <cell r="D956">
            <v>21.26</v>
          </cell>
        </row>
        <row r="957">
          <cell r="A957">
            <v>88422</v>
          </cell>
          <cell r="B957" t="str">
            <v>PROJETOR DE ARGAMASSA, CAPACIDADE DE PROJEÇÃO 1,5 M3/H, ALCANCE DE 30 ATÉ 60 M, MOTOR ELÉTRICO POTÊNCIA 7,5 HP - JUROS. AF_06/2014</v>
          </cell>
          <cell r="C957" t="str">
            <v>H</v>
          </cell>
          <cell r="D957">
            <v>0.45</v>
          </cell>
        </row>
        <row r="958">
          <cell r="A958">
            <v>88423</v>
          </cell>
          <cell r="B958" t="str">
            <v>APLICAÇÃO MANUAL DE PINTURA COM TINTA TEXTURIZADA ACRÍLICA EM PAREDES EXTERNAS DE CASAS, UMA COR. AF_06/2014</v>
          </cell>
          <cell r="C958" t="str">
            <v>M2</v>
          </cell>
          <cell r="D958">
            <v>16.64</v>
          </cell>
        </row>
        <row r="959">
          <cell r="A959">
            <v>88424</v>
          </cell>
          <cell r="B959" t="str">
            <v>APLICAÇÃO MANUAL DE PINTURA COM TINTA TEXTURIZADA ACRÍLICA EM PANOS COM PRESENÇA DE VÃOS DE EDIFÍCIOS DE MÚLTIPLOS PAVIMENTOS, DUAS CORES. AF_06/2014</v>
          </cell>
          <cell r="C959" t="str">
            <v>M2</v>
          </cell>
          <cell r="D959">
            <v>18.72</v>
          </cell>
        </row>
        <row r="960">
          <cell r="A960">
            <v>88425</v>
          </cell>
          <cell r="B960" t="str">
            <v>PROJETOR DE ARGAMASSA, CAPACIDADE DE PROJEÇÃO 1,5 M3/H, ALCANCE DE 30 ATÉ 60 M, MOTOR ELÉTRICO POTÊNCIA 7,5 HP - MANUTENÇÃO. AF_06/2014</v>
          </cell>
          <cell r="C960" t="str">
            <v>H</v>
          </cell>
          <cell r="D960">
            <v>4.22</v>
          </cell>
        </row>
        <row r="961">
          <cell r="A961">
            <v>88426</v>
          </cell>
          <cell r="B961" t="str">
            <v>APLICAÇÃO MANUAL DE PINTURA COM TINTA TEXTURIZADA ACRÍLICA EM PANOS CEGOS DE FACHADA (SEM PRESENÇA DE VÃOS) DE EDIFÍCIOS DE MÚLTIPLOS PAVIMENTOS, DUAS CORES. AF_06/2014</v>
          </cell>
          <cell r="C961" t="str">
            <v>M2</v>
          </cell>
          <cell r="D961">
            <v>15.32</v>
          </cell>
        </row>
        <row r="962">
          <cell r="A962">
            <v>88427</v>
          </cell>
          <cell r="B962" t="str">
            <v>PROJETOR DE ARGAMASSA, CAPACIDADE DE PROJEÇÃO 1,5 M3/H, ALCANCE DE 30 ATÉ 60 M, MOTOR ELÉTRICO POTÊNCIA 7,5 HP - MATERIAIS NA OPERAÇÃO. AF_06/2014</v>
          </cell>
          <cell r="C962" t="str">
            <v>H</v>
          </cell>
          <cell r="D962">
            <v>3.9</v>
          </cell>
        </row>
        <row r="963">
          <cell r="A963">
            <v>88428</v>
          </cell>
          <cell r="B963" t="str">
            <v>APLICAÇÃO MANUAL DE PINTURA COM TINTA TEXTURIZADA ACRÍLICA EM SUPERFÍCIES EXTERNAS DE SACADA DE EDIFÍCIOS DE MÚLTIPLOS PAVIMENTOS, DUAS CORES. AF_06/2014</v>
          </cell>
          <cell r="C963" t="str">
            <v>M2</v>
          </cell>
          <cell r="D963">
            <v>25.58</v>
          </cell>
        </row>
        <row r="964">
          <cell r="A964">
            <v>88429</v>
          </cell>
          <cell r="B964" t="str">
            <v>APLICAÇÃO MANUAL DE PINTURA COM TINTA TEXTURIZADA ACRÍLICA EM SUPERFÍCIES INTERNAS DA SACADA DE EDIFÍCIOS DE MÚLTIPLOS PAVIMENTOS, DUAS CORES. AF_06/2014</v>
          </cell>
          <cell r="C964" t="str">
            <v>M2</v>
          </cell>
          <cell r="D964">
            <v>27.77</v>
          </cell>
        </row>
        <row r="965">
          <cell r="A965">
            <v>88430</v>
          </cell>
          <cell r="B965" t="str">
            <v>PROJETOR DE ARGAMASSA, CAPACIDADE DE PROJEÇÃO 1,5 M3/H, ALCANCE DE 30 ATÉ 60 M, MOTOR ELÉTRICO POTÊNCIA 7,5 HP - CHI DIURNO. AF_06/2014</v>
          </cell>
          <cell r="C965" t="str">
            <v>CHI</v>
          </cell>
          <cell r="D965">
            <v>4.3099999999999996</v>
          </cell>
        </row>
        <row r="966">
          <cell r="A966">
            <v>88431</v>
          </cell>
          <cell r="B966" t="str">
            <v>APLICAÇÃO MANUAL DE PINTURA COM TINTA TEXTURIZADA ACRÍLICA EM PAREDES EXTERNAS DE CASAS, DUAS CORES. AF_06/2014</v>
          </cell>
          <cell r="C966" t="str">
            <v>M2</v>
          </cell>
          <cell r="D966">
            <v>19.79</v>
          </cell>
        </row>
        <row r="967">
          <cell r="A967">
            <v>88432</v>
          </cell>
          <cell r="B967" t="str">
            <v>APLICAÇÃO MANUAL DE PINTURA COM TINTA TEXTURIZADA ACRÍLICA EM MOLDURAS DE EPS, PRÉ-FABRICADOS, OU OUTROS. AF_06/2014</v>
          </cell>
          <cell r="C967" t="str">
            <v>M2</v>
          </cell>
          <cell r="D967">
            <v>14.24</v>
          </cell>
        </row>
        <row r="968">
          <cell r="A968">
            <v>88433</v>
          </cell>
          <cell r="B968" t="str">
            <v>PROJETOR DE ARGAMASSA, CAPACIDADE DE PROJEÇÃO 2 M3/H, ALCANCE ATÉ 50 M, MOTOR ELÉTRICO POTÊNCIA 7,5 HP - CHP DIURNO. AF_06/2014</v>
          </cell>
          <cell r="C968" t="str">
            <v>CHP</v>
          </cell>
          <cell r="D968">
            <v>15.2</v>
          </cell>
        </row>
        <row r="969">
          <cell r="A969">
            <v>88434</v>
          </cell>
          <cell r="B969" t="str">
            <v>PROJETOR DE ARGAMASSA, CAPACIDADE DE PROJEÇÃO 2 M3/H, ALCANCE ATÉ 50 M, MOTOR ELÉTRICO POTÊNCIA 7,5 HP - DEPRECIAÇÃO. AF_06/2014</v>
          </cell>
          <cell r="C969" t="str">
            <v>H</v>
          </cell>
          <cell r="D969">
            <v>5.1100000000000003</v>
          </cell>
        </row>
        <row r="970">
          <cell r="A970">
            <v>88435</v>
          </cell>
          <cell r="B970" t="str">
            <v>PROJETOR DE ARGAMASSA, CAPACIDADE DE PROJEÇÃO 2 M3/H, ALCANCE ATÉ 50 M, MOTOR ELÉTRICO POTÊNCIA 7,5 HP - JUROS. AF_06/2014</v>
          </cell>
          <cell r="C970" t="str">
            <v>H</v>
          </cell>
          <cell r="D970">
            <v>0.6</v>
          </cell>
        </row>
        <row r="971">
          <cell r="A971">
            <v>88436</v>
          </cell>
          <cell r="B971" t="str">
            <v>PROJETOR DE ARGAMASSA, CAPACIDADE DE PROJEÇÃO 2 M3/H, ALCANCE ATÉ 50 M, MOTOR ELÉTRICO POTÊNCIA 7,5 HP - MANUTENÇÃO. AF_06/2014</v>
          </cell>
          <cell r="C971" t="str">
            <v>H</v>
          </cell>
          <cell r="D971">
            <v>5.59</v>
          </cell>
        </row>
        <row r="972">
          <cell r="A972">
            <v>88437</v>
          </cell>
          <cell r="B972" t="str">
            <v>PROJETOR DE ARGAMASSA, CAPACIDADE DE PROJEÇÃO 2 M3/H, ALCANCE ATÉ 50 M, MOTOR ELÉTRICO POTÊNCIA 7,5 HP - MATERIAIS NA OPERAÇÃO. AF_06/2014</v>
          </cell>
          <cell r="C972" t="str">
            <v>H</v>
          </cell>
          <cell r="D972">
            <v>3.9</v>
          </cell>
        </row>
        <row r="973">
          <cell r="A973">
            <v>88438</v>
          </cell>
          <cell r="B973" t="str">
            <v>PROJETOR DE ARGAMASSA, CAPACIDADE DE PROJEÇÃO 2 M3/H, ALCANCE ATÉ 50 M, MOTOR ELÉTRICO POTÊNCIA 7,5 HP - CHI DIURNO. AF_06/2014</v>
          </cell>
          <cell r="C973" t="str">
            <v>CHI</v>
          </cell>
          <cell r="D973">
            <v>5.71</v>
          </cell>
        </row>
        <row r="974">
          <cell r="A974">
            <v>88441</v>
          </cell>
          <cell r="B974" t="str">
            <v>JARDINEIRO COM ENCARGOS COMPLEMENTARES</v>
          </cell>
          <cell r="C974" t="str">
            <v>H</v>
          </cell>
          <cell r="D974">
            <v>19.16</v>
          </cell>
        </row>
        <row r="975">
          <cell r="A975">
            <v>88470</v>
          </cell>
          <cell r="B975" t="str">
            <v>CONTRAPISO AUTONIVELANTE, APLICADO SOBRE LAJE, NÃO ADERIDO, ESPESSURA 3CM. AF_06/2014</v>
          </cell>
          <cell r="C975" t="str">
            <v>M2</v>
          </cell>
          <cell r="D975">
            <v>21.28</v>
          </cell>
        </row>
        <row r="976">
          <cell r="A976">
            <v>88471</v>
          </cell>
          <cell r="B976" t="str">
            <v>CONTRAPISO AUTONIVELANTE, APLICADO SOBRE LAJE, NÃO ADERIDO, ESPESSURA 4CM. AF_06/2014</v>
          </cell>
          <cell r="C976" t="str">
            <v>M2</v>
          </cell>
          <cell r="D976">
            <v>26.3</v>
          </cell>
        </row>
        <row r="977">
          <cell r="A977">
            <v>88472</v>
          </cell>
          <cell r="B977" t="str">
            <v>CONTRAPISO AUTONIVELANTE, APLICADO SOBRE LAJE, NÃO ADERIDO, ESPESSURA 5CM. AF_06/2014</v>
          </cell>
          <cell r="C977" t="str">
            <v>M2</v>
          </cell>
          <cell r="D977">
            <v>30.23</v>
          </cell>
        </row>
        <row r="978">
          <cell r="A978">
            <v>88476</v>
          </cell>
          <cell r="B978" t="str">
            <v>CONTRAPISO AUTONIVELANTE, APLICADO SOBRE LAJE, ADERIDO, ESPESSURA 2CM. AF_06/2014</v>
          </cell>
          <cell r="C978" t="str">
            <v>M2</v>
          </cell>
          <cell r="D978">
            <v>17.350000000000001</v>
          </cell>
        </row>
        <row r="979">
          <cell r="A979">
            <v>88477</v>
          </cell>
          <cell r="B979" t="str">
            <v>CONTRAPISO AUTONIVELANTE, APLICADO SOBRE LAJE, ADERIDO, ESPESSURA 3CM. AF_06/2014</v>
          </cell>
          <cell r="C979" t="str">
            <v>M2</v>
          </cell>
          <cell r="D979">
            <v>23.79</v>
          </cell>
        </row>
        <row r="980">
          <cell r="A980">
            <v>88478</v>
          </cell>
          <cell r="B980" t="str">
            <v>CONTRAPISO AUTONIVELANTE, APLICADO SOBRE LAJE, ADERIDO, ESPESSURA 4CM. AF_06/2014</v>
          </cell>
          <cell r="C980" t="str">
            <v>M2</v>
          </cell>
          <cell r="D980">
            <v>29.02</v>
          </cell>
        </row>
        <row r="981">
          <cell r="A981">
            <v>88482</v>
          </cell>
          <cell r="B981" t="str">
            <v>APLICAÇÃO DE FUNDO SELADOR LÁTEX PVA EM TETO, UMA DEMÃO. AF_06/2014</v>
          </cell>
          <cell r="C981" t="str">
            <v>M2</v>
          </cell>
          <cell r="D981">
            <v>2.13</v>
          </cell>
        </row>
        <row r="982">
          <cell r="A982">
            <v>88483</v>
          </cell>
          <cell r="B982" t="str">
            <v>APLICAÇÃO DE FUNDO SELADOR LÁTEX PVA EM PAREDES, UMA DEMÃO. AF_06/2014</v>
          </cell>
          <cell r="C982" t="str">
            <v>M2</v>
          </cell>
          <cell r="D982">
            <v>1.89</v>
          </cell>
        </row>
        <row r="983">
          <cell r="A983">
            <v>88484</v>
          </cell>
          <cell r="B983" t="str">
            <v>APLICAÇÃO DE FUNDO SELADOR ACRÍLICO EM TETO, UMA DEMÃO. AF_06/2014</v>
          </cell>
          <cell r="C983" t="str">
            <v>M2</v>
          </cell>
          <cell r="D983">
            <v>1.98</v>
          </cell>
        </row>
        <row r="984">
          <cell r="A984">
            <v>88485</v>
          </cell>
          <cell r="B984" t="str">
            <v>APLICAÇÃO DE FUNDO SELADOR ACRÍLICO EM PAREDES, UMA DEMÃO. AF_06/2014</v>
          </cell>
          <cell r="C984" t="str">
            <v>M2</v>
          </cell>
          <cell r="D984">
            <v>1.65</v>
          </cell>
        </row>
        <row r="985">
          <cell r="A985">
            <v>88486</v>
          </cell>
          <cell r="B985" t="str">
            <v>APLICAÇÃO MANUAL DE PINTURA COM TINTA LÁTEX PVA EM TETO, DUAS DEMÃOS. AF_06/2014</v>
          </cell>
          <cell r="C985" t="str">
            <v>M2</v>
          </cell>
          <cell r="D985">
            <v>10.39</v>
          </cell>
        </row>
        <row r="986">
          <cell r="A986">
            <v>88487</v>
          </cell>
          <cell r="B986" t="str">
            <v>APLICAÇÃO MANUAL DE PINTURA COM TINTA LÁTEX PVA EM PAREDES, DUAS DEMÃOS. AF_06/2014</v>
          </cell>
          <cell r="C986" t="str">
            <v>M2</v>
          </cell>
          <cell r="D986">
            <v>9.33</v>
          </cell>
        </row>
        <row r="987">
          <cell r="A987">
            <v>88488</v>
          </cell>
          <cell r="B987" t="str">
            <v>APLICAÇÃO MANUAL DE PINTURA COM TINTA LÁTEX ACRÍLICA EM TETO, DUAS DEMÃOS. AF_06/2014</v>
          </cell>
          <cell r="C987" t="str">
            <v>M2</v>
          </cell>
          <cell r="D987">
            <v>13.29</v>
          </cell>
        </row>
        <row r="988">
          <cell r="A988">
            <v>88489</v>
          </cell>
          <cell r="B988" t="str">
            <v>APLICAÇÃO MANUAL DE PINTURA COM TINTA LÁTEX ACRÍLICA EM PAREDES, DUAS DEMÃOS. AF_06/2014</v>
          </cell>
          <cell r="C988" t="str">
            <v>M2</v>
          </cell>
          <cell r="D988">
            <v>11.78</v>
          </cell>
        </row>
        <row r="989">
          <cell r="A989">
            <v>88490</v>
          </cell>
          <cell r="B989" t="str">
            <v>APLICAÇÃO MECÂNICA DE PINTURA COM TINTA LÁTEX PVA EM TETO, DUAS DEMÃOS. AF_06/2014</v>
          </cell>
          <cell r="C989" t="str">
            <v>M2</v>
          </cell>
          <cell r="D989">
            <v>7.67</v>
          </cell>
        </row>
        <row r="990">
          <cell r="A990">
            <v>88491</v>
          </cell>
          <cell r="B990" t="str">
            <v>APLICAÇÃO MECÂNICA DE PINTURA COM TINTA LÁTEX PVA EM PAREDES, DUAS DEMÃOS. AF_06/2014</v>
          </cell>
          <cell r="C990" t="str">
            <v>M2</v>
          </cell>
          <cell r="D990">
            <v>7.43</v>
          </cell>
        </row>
        <row r="991">
          <cell r="A991">
            <v>88492</v>
          </cell>
          <cell r="B991" t="str">
            <v>APLICAÇÃO MECÂNICA DE PINTURA COM TINTA LÁTEX ACRÍLICA EM TETO, DUAS DEMÃOS. AF_06/2014</v>
          </cell>
          <cell r="C991" t="str">
            <v>M2</v>
          </cell>
          <cell r="D991">
            <v>9.2100000000000009</v>
          </cell>
        </row>
        <row r="992">
          <cell r="A992">
            <v>88493</v>
          </cell>
          <cell r="B992" t="str">
            <v>APLICAÇÃO MECÂNICA DE PINTURA COM TINTA LÁTEX ACRÍLICA EM PAREDES, DUAS DEMÃOS. AF_06/2014</v>
          </cell>
          <cell r="C992" t="str">
            <v>M2</v>
          </cell>
          <cell r="D992">
            <v>8.84</v>
          </cell>
        </row>
        <row r="993">
          <cell r="A993">
            <v>88494</v>
          </cell>
          <cell r="B993" t="str">
            <v>APLICAÇÃO E LIXAMENTO DE MASSA LÁTEX EM TETO, UMA DEMÃO. AF_06/2014</v>
          </cell>
          <cell r="C993" t="str">
            <v>M2</v>
          </cell>
          <cell r="D993">
            <v>15.97</v>
          </cell>
        </row>
        <row r="994">
          <cell r="A994">
            <v>88495</v>
          </cell>
          <cell r="B994" t="str">
            <v>APLICAÇÃO E LIXAMENTO DE MASSA LÁTEX EM PAREDES, UMA DEMÃO. AF_06/2014</v>
          </cell>
          <cell r="C994" t="str">
            <v>M2</v>
          </cell>
          <cell r="D994">
            <v>8.74</v>
          </cell>
        </row>
        <row r="995">
          <cell r="A995">
            <v>88496</v>
          </cell>
          <cell r="B995" t="str">
            <v>APLICAÇÃO E LIXAMENTO DE MASSA LÁTEX EM TETO, DUAS DEMÃOS. AF_06/2014</v>
          </cell>
          <cell r="C995" t="str">
            <v>M2</v>
          </cell>
          <cell r="D995">
            <v>21.69</v>
          </cell>
        </row>
        <row r="996">
          <cell r="A996">
            <v>88497</v>
          </cell>
          <cell r="B996" t="str">
            <v>APLICAÇÃO E LIXAMENTO DE MASSA LÁTEX EM PAREDES, DUAS DEMÃOS. AF_06/2014</v>
          </cell>
          <cell r="C996" t="str">
            <v>M2</v>
          </cell>
          <cell r="D996">
            <v>12.05</v>
          </cell>
        </row>
        <row r="997">
          <cell r="A997">
            <v>88503</v>
          </cell>
          <cell r="B997" t="str">
            <v>CAIXA D´ÁGUA EM POLIETILENO, 1000 LITROS, COM ACESSÓRIOS</v>
          </cell>
          <cell r="C997" t="str">
            <v>UN</v>
          </cell>
          <cell r="D997">
            <v>680.79</v>
          </cell>
        </row>
        <row r="998">
          <cell r="A998">
            <v>88504</v>
          </cell>
          <cell r="B998" t="str">
            <v>CAIXA D´AGUA EM POLIETILENO, 500 LITROS, COM ACESSÓRIOS</v>
          </cell>
          <cell r="C998" t="str">
            <v>UN</v>
          </cell>
          <cell r="D998">
            <v>553.88</v>
          </cell>
        </row>
        <row r="999">
          <cell r="A999">
            <v>88547</v>
          </cell>
          <cell r="B999" t="str">
            <v>CHAVE DE BOIA AUTOMÁTICA SUPERIOR 10A/250V - FORNECIMENTO E INSTALACAO</v>
          </cell>
          <cell r="C999" t="str">
            <v>UN</v>
          </cell>
          <cell r="D999">
            <v>69.36</v>
          </cell>
        </row>
        <row r="1000">
          <cell r="A1000">
            <v>88569</v>
          </cell>
          <cell r="B1000" t="str">
            <v>ESPARGIDOR DE ASFALTO PRESSURIZADO COM TANQUE DE 2500 L, REBOCÁVEL COM MOTOR A GASOLINA POTÊNCIA 3,4 HP - DEPRECIAÇÃO. AF_07/2014</v>
          </cell>
          <cell r="C1000" t="str">
            <v>H</v>
          </cell>
          <cell r="D1000">
            <v>2.46</v>
          </cell>
        </row>
        <row r="1001">
          <cell r="A1001">
            <v>88570</v>
          </cell>
          <cell r="B1001" t="str">
            <v>ESPARGIDOR DE ASFALTO PRESSURIZADO COM TANQUE DE 2500 L, REBOCÁVEL COM MOTOR A GASOLINA POTÊNCIA 3,4 HP - JUROS. AF_07/2014</v>
          </cell>
          <cell r="C1001" t="str">
            <v>H</v>
          </cell>
          <cell r="D1001">
            <v>0.53</v>
          </cell>
        </row>
        <row r="1002">
          <cell r="A1002">
            <v>88597</v>
          </cell>
          <cell r="B1002" t="str">
            <v>DESENHISTA DETALHISTA COM ENCARGOS COMPLEMENTARES</v>
          </cell>
          <cell r="C1002" t="str">
            <v>H</v>
          </cell>
          <cell r="D1002">
            <v>23.35</v>
          </cell>
        </row>
        <row r="1003">
          <cell r="A1003">
            <v>88626</v>
          </cell>
          <cell r="B1003" t="str">
            <v>ARGAMASSA TRAÇO 1:0,5:4,5 (EM VOLUME DE CIMENTO, CAL E AREIA MÉDIA ÚMIDA), PREPARO MECÂNICO COM BETONEIRA 400 L. AF_08/2019</v>
          </cell>
          <cell r="C1003" t="str">
            <v>M3</v>
          </cell>
          <cell r="D1003">
            <v>346.57</v>
          </cell>
        </row>
        <row r="1004">
          <cell r="A1004">
            <v>88627</v>
          </cell>
          <cell r="B1004" t="str">
            <v>ARGAMASSA TRAÇO 1:0,5:4,5 (EM VOLUME DE CIMENTO, CAL E AREIA MÉDIA ÚMIDA) PARA ASSENTAMENTO DE ALVENARIA, PREPARO MANUAL. AF_08/2019</v>
          </cell>
          <cell r="C1004" t="str">
            <v>M3</v>
          </cell>
          <cell r="D1004">
            <v>428.78</v>
          </cell>
        </row>
        <row r="1005">
          <cell r="A1005">
            <v>88628</v>
          </cell>
          <cell r="B1005" t="str">
            <v>ARGAMASSA TRAÇO 1:3 (EM VOLUME DE CIMENTO E AREIA MÉDIA ÚMIDA), PREPARO MECÂNICO COM BETONEIRA 400 L. AF_08/2019</v>
          </cell>
          <cell r="C1005" t="str">
            <v>M3</v>
          </cell>
          <cell r="D1005">
            <v>354.55</v>
          </cell>
        </row>
        <row r="1006">
          <cell r="A1006">
            <v>88629</v>
          </cell>
          <cell r="B1006" t="str">
            <v>ARGAMASSA TRAÇO 1:3 (EM VOLUME DE CIMENTO E AREIA MÉDIA ÚMIDA), PREPARO MANUAL. AF_08/2019</v>
          </cell>
          <cell r="C1006" t="str">
            <v>M3</v>
          </cell>
          <cell r="D1006">
            <v>439.86</v>
          </cell>
        </row>
        <row r="1007">
          <cell r="A1007">
            <v>88630</v>
          </cell>
          <cell r="B1007" t="str">
            <v>ARGAMASSA TRAÇO 1:4 (CIMENTO E AREIA MÉDIA), PREPARO MECÂNICO COM BETONEIRA 400 L. AF_08/2014</v>
          </cell>
          <cell r="C1007" t="str">
            <v>M3</v>
          </cell>
          <cell r="D1007">
            <v>300.61</v>
          </cell>
        </row>
        <row r="1008">
          <cell r="A1008">
            <v>88631</v>
          </cell>
          <cell r="B1008" t="str">
            <v>ARGAMASSA TRAÇO 1:4 (EM VOLUME DE CIMENTO E AREIA MÉDIA ÚMIDA), PREPARO MANUAL. AF_08/2019</v>
          </cell>
          <cell r="C1008" t="str">
            <v>M3</v>
          </cell>
          <cell r="D1008">
            <v>394.63</v>
          </cell>
        </row>
        <row r="1009">
          <cell r="A1009">
            <v>88648</v>
          </cell>
          <cell r="B1009" t="str">
            <v>RODAPÉ CERÂMICO DE 7CM DE ALTURA COM PLACAS TIPO ESMALTADA EXTRA  DE DIMENSÕES 35X35CM. AF_06/2014</v>
          </cell>
          <cell r="C1009" t="str">
            <v>M</v>
          </cell>
          <cell r="D1009">
            <v>4.66</v>
          </cell>
        </row>
        <row r="1010">
          <cell r="A1010">
            <v>88649</v>
          </cell>
          <cell r="B1010" t="str">
            <v>RODAPÉ CERÂMICO DE 7CM DE ALTURA COM PLACAS TIPO ESMALTADA EXTRA DE DIMENSÕES 45X45CM. AF_06/2014</v>
          </cell>
          <cell r="C1010" t="str">
            <v>M</v>
          </cell>
          <cell r="D1010">
            <v>5.2</v>
          </cell>
        </row>
        <row r="1011">
          <cell r="A1011">
            <v>88650</v>
          </cell>
          <cell r="B1011" t="str">
            <v>RODAPÉ CERÂMICO DE 7CM DE ALTURA COM PLACAS TIPO ESMALTADA EXTRA DE DIMENSÕES 60X60CM. AF_06/2014</v>
          </cell>
          <cell r="C1011" t="str">
            <v>M</v>
          </cell>
          <cell r="D1011">
            <v>9.3800000000000008</v>
          </cell>
        </row>
        <row r="1012">
          <cell r="A1012">
            <v>88715</v>
          </cell>
          <cell r="B1012" t="str">
            <v>ARGAMASSA TRAÇO 1:2:9 (EM VOLUME DE CIMENTO, CAL E AREIA MÉDIA ÚMIDA) PARA EMBOÇO/MASSA ÚNICA/ASSENTAMENTO DE ALVENARIA DE VEDAÇÃO, PREPARO MECÂNICO COM BETONEIRA 400 L. AF_08/2019</v>
          </cell>
          <cell r="C1012" t="str">
            <v>M3</v>
          </cell>
          <cell r="D1012">
            <v>334.77</v>
          </cell>
        </row>
        <row r="1013">
          <cell r="A1013">
            <v>88786</v>
          </cell>
          <cell r="B1013" t="str">
            <v>REVESTIMENTO CERÂMICO PARA PAREDES EXTERNAS EM PASTILHAS DE PORCELANA 2,5 X 2,5 CM (PLACAS DE 30 X 30 CM), ALINHADAS A PRUMO, APLICADO EM PANOS COM VÃOS. AF_10/2014</v>
          </cell>
          <cell r="C1013" t="str">
            <v>M2</v>
          </cell>
          <cell r="D1013">
            <v>224.2</v>
          </cell>
        </row>
        <row r="1014">
          <cell r="A1014">
            <v>88787</v>
          </cell>
          <cell r="B1014" t="str">
            <v>REVESTIMENTO CERÂMICO PARA PAREDES EXTERNAS EM PASTILHAS DE PORCELANA 2,5 X 2,5 CM (PLACAS DE 30 X 30 CM), ALINHADAS A PRUMO, APLICADO EM PANOS SEM VÃOS. AF_10/2014</v>
          </cell>
          <cell r="C1014" t="str">
            <v>M2</v>
          </cell>
          <cell r="D1014">
            <v>206.83</v>
          </cell>
        </row>
        <row r="1015">
          <cell r="A1015">
            <v>88788</v>
          </cell>
          <cell r="B1015" t="str">
            <v>REVESTIMENTO CERÂMICO PARA PAREDES EXTERNAS EM PASTILHAS DE PORCELANA 2,5 X 2,5 CM (PLACAS DE 30 X 30 CM), ALINHADAS A PRUMO, APLICADO EM SUPERFÍCIES EXTERNAS DA SACADA. AF_10/2014</v>
          </cell>
          <cell r="C1015" t="str">
            <v>M2</v>
          </cell>
          <cell r="D1015">
            <v>216.6</v>
          </cell>
        </row>
        <row r="1016">
          <cell r="A1016">
            <v>88789</v>
          </cell>
          <cell r="B1016" t="str">
            <v>REVESTIMENTO CERÂMICO PARA PAREDES EXTERNAS EM PASTILHAS DE PORCELANA 2,5 X 2,5 CM (PLACAS DE 30 X 30 CM), ALINHADAS A PRUMO, APLICADO EM SUPERFÍCIES INTERNAS DA SACADA. AF_10/2014</v>
          </cell>
          <cell r="C1016" t="str">
            <v>M2</v>
          </cell>
          <cell r="D1016">
            <v>259.79000000000002</v>
          </cell>
        </row>
        <row r="1017">
          <cell r="A1017">
            <v>88826</v>
          </cell>
          <cell r="B1017" t="str">
            <v>BETONEIRA CAPACIDADE NOMINAL DE 400 L, CAPACIDADE DE MISTURA 280 L, MOTOR ELÉTRICO TRIFÁSICO POTÊNCIA DE 2 CV, SEM CARREGADOR - DEPRECIAÇÃO. AF_10/2014</v>
          </cell>
          <cell r="C1017" t="str">
            <v>H</v>
          </cell>
          <cell r="D1017">
            <v>0.23</v>
          </cell>
        </row>
        <row r="1018">
          <cell r="A1018">
            <v>88827</v>
          </cell>
          <cell r="B1018" t="str">
            <v>BETONEIRA CAPACIDADE NOMINAL DE 400 L, CAPACIDADE DE MISTURA 280 L, MOTOR ELÉTRICO TRIFÁSICO POTÊNCIA DE 2 CV, SEM CARREGADOR - JUROS. AF_10/2014</v>
          </cell>
          <cell r="C1018" t="str">
            <v>H</v>
          </cell>
          <cell r="D1018">
            <v>0.02</v>
          </cell>
        </row>
        <row r="1019">
          <cell r="A1019">
            <v>88828</v>
          </cell>
          <cell r="B1019" t="str">
            <v>BETONEIRA CAPACIDADE NOMINAL DE 400 L, CAPACIDADE DE MISTURA 280 L, MOTOR ELÉTRICO TRIFÁSICO POTÊNCIA DE 2 CV, SEM CARREGADOR - MANUTENÇÃO. AF_10/2014</v>
          </cell>
          <cell r="C1019" t="str">
            <v>H</v>
          </cell>
          <cell r="D1019">
            <v>0.22</v>
          </cell>
        </row>
        <row r="1020">
          <cell r="A1020">
            <v>88829</v>
          </cell>
          <cell r="B1020" t="str">
            <v>BETONEIRA CAPACIDADE NOMINAL DE 400 L, CAPACIDADE DE MISTURA 280 L, MOTOR ELÉTRICO TRIFÁSICO POTÊNCIA DE 2 CV, SEM CARREGADOR - MATERIAIS NA OPERAÇÃO. AF_10/2014</v>
          </cell>
          <cell r="C1020" t="str">
            <v>H</v>
          </cell>
          <cell r="D1020">
            <v>1.02</v>
          </cell>
        </row>
        <row r="1021">
          <cell r="A1021">
            <v>88830</v>
          </cell>
          <cell r="B1021" t="str">
            <v>BETONEIRA CAPACIDADE NOMINAL DE 400 L, CAPACIDADE DE MISTURA 280 L, MOTOR ELÉTRICO TRIFÁSICO POTÊNCIA DE 2 CV, SEM CARREGADOR - CHP DIURNO. AF_10/2014</v>
          </cell>
          <cell r="C1021" t="str">
            <v>CHP</v>
          </cell>
          <cell r="D1021">
            <v>1.49</v>
          </cell>
        </row>
        <row r="1022">
          <cell r="A1022">
            <v>88831</v>
          </cell>
          <cell r="B1022" t="str">
            <v>BETONEIRA CAPACIDADE NOMINAL DE 400 L, CAPACIDADE DE MISTURA 280 L, MOTOR ELÉTRICO TRIFÁSICO POTÊNCIA DE 2 CV, SEM CARREGADOR - CHI DIURNO. AF_10/2014</v>
          </cell>
          <cell r="C1022" t="str">
            <v>CHI</v>
          </cell>
          <cell r="D1022">
            <v>0.25</v>
          </cell>
        </row>
        <row r="1023">
          <cell r="A1023">
            <v>88832</v>
          </cell>
          <cell r="B1023" t="str">
            <v>ESCAVADEIRA HIDRÁULICA SOBRE ESTEIRAS, CAÇAMBA 0,80 M3, PESO OPERACIONAL 17,8 T, POTÊNCIA LÍQUIDA 110 HP - DEPRECIAÇÃO. AF_10/2014</v>
          </cell>
          <cell r="C1023" t="str">
            <v>H</v>
          </cell>
          <cell r="D1023">
            <v>24.57</v>
          </cell>
        </row>
        <row r="1024">
          <cell r="A1024">
            <v>88834</v>
          </cell>
          <cell r="B1024" t="str">
            <v>ESCAVADEIRA HIDRÁULICA SOBRE ESTEIRAS, CAÇAMBA 0,80 M3, PESO OPERACIONAL 17,8 T, POTÊNCIA LÍQUIDA 110 HP - JUROS. AF_10/2014</v>
          </cell>
          <cell r="C1024" t="str">
            <v>H</v>
          </cell>
          <cell r="D1024">
            <v>3.33</v>
          </cell>
        </row>
        <row r="1025">
          <cell r="A1025">
            <v>88835</v>
          </cell>
          <cell r="B1025" t="str">
            <v>ESCAVADEIRA HIDRÁULICA SOBRE ESTEIRAS, CAÇAMBA 0,80 M3, PESO OPERACIONAL 17,8 T, POTÊNCIA LÍQUIDA 110 HP - MANUTENÇÃO. AF_10/2014</v>
          </cell>
          <cell r="C1025" t="str">
            <v>H</v>
          </cell>
          <cell r="D1025">
            <v>30.72</v>
          </cell>
        </row>
        <row r="1026">
          <cell r="A1026">
            <v>88836</v>
          </cell>
          <cell r="B1026" t="str">
            <v>ESCAVADEIRA HIDRÁULICA SOBRE ESTEIRAS, CAÇAMBA 0,80 M3, PESO OPERACIONAL 17,8 T, POTÊNCIA LÍQUIDA 110 HP - MATERIAIS NA OPERAÇÃO. AF_10/2014</v>
          </cell>
          <cell r="C1026" t="str">
            <v>H</v>
          </cell>
          <cell r="D1026">
            <v>38.619999999999997</v>
          </cell>
        </row>
        <row r="1027">
          <cell r="A1027">
            <v>88839</v>
          </cell>
          <cell r="B1027" t="str">
            <v>TRATOR DE ESTEIRAS, POTÊNCIA 125 HP, PESO OPERACIONAL 12,9 T, COM LÂMINA 2,7 M3 - DEPRECIAÇÃO. AF_10/2014</v>
          </cell>
          <cell r="C1027" t="str">
            <v>H</v>
          </cell>
          <cell r="D1027">
            <v>20.079999999999998</v>
          </cell>
        </row>
        <row r="1028">
          <cell r="A1028">
            <v>88840</v>
          </cell>
          <cell r="B1028" t="str">
            <v>TRATOR DE ESTEIRAS, POTÊNCIA 125 HP, PESO OPERACIONAL 12,9 T, COM LÂMINA 2,7 M3 - JUROS. AF_10/2014</v>
          </cell>
          <cell r="C1028" t="str">
            <v>H</v>
          </cell>
          <cell r="D1028">
            <v>4.5199999999999996</v>
          </cell>
        </row>
        <row r="1029">
          <cell r="A1029">
            <v>88841</v>
          </cell>
          <cell r="B1029" t="str">
            <v>TRATOR DE ESTEIRAS, POTÊNCIA 125 HP, PESO OPERACIONAL 12,9 T, COM LÂMINA 2,7 M3 - MANUTENÇÃO. AF_10/2014</v>
          </cell>
          <cell r="C1029" t="str">
            <v>H</v>
          </cell>
          <cell r="D1029">
            <v>35.909999999999997</v>
          </cell>
        </row>
        <row r="1030">
          <cell r="A1030">
            <v>88842</v>
          </cell>
          <cell r="B1030" t="str">
            <v>TRATOR DE ESTEIRAS, POTÊNCIA 125 HP, PESO OPERACIONAL 12,9 T, COM LÂMINA 2,7 M3 - MATERIAIS NA OPERAÇÃO. AF_10/2014</v>
          </cell>
          <cell r="C1030" t="str">
            <v>H</v>
          </cell>
          <cell r="D1030">
            <v>47.27</v>
          </cell>
        </row>
        <row r="1031">
          <cell r="A1031">
            <v>88843</v>
          </cell>
          <cell r="B1031" t="str">
            <v>TRATOR DE ESTEIRAS, POTÊNCIA 125 HP, PESO OPERACIONAL 12,9 T, COM LÂMINA 2,7 M3 - CHP DIURNO. AF_10/2014</v>
          </cell>
          <cell r="C1031" t="str">
            <v>CHP</v>
          </cell>
          <cell r="D1031">
            <v>122.86</v>
          </cell>
        </row>
        <row r="1032">
          <cell r="A1032">
            <v>88844</v>
          </cell>
          <cell r="B1032" t="str">
            <v>TRATOR DE ESTEIRAS, POTÊNCIA 125 HP, PESO OPERACIONAL 12,9 T, COM LÂMINA 2,7 M3 - CHI DIURNO. AF_10/2014</v>
          </cell>
          <cell r="C1032" t="str">
            <v>CHI</v>
          </cell>
          <cell r="D1032">
            <v>39.68</v>
          </cell>
        </row>
        <row r="1033">
          <cell r="A1033">
            <v>88847</v>
          </cell>
          <cell r="B1033" t="str">
            <v>USINA DE LAMA ASFÁLTICA, PROD 30 A 50 T/H, SILO DE AGREGADO 7 M3, RESERVATÓRIOS PARA EMULSÃO E ÁGUA DE 2,3 M3 CADA, MISTURADOR TIPO PUG MILL A SER MONTADO SOBRE CAMINHÃO - DEPRECIAÇÃO. AF_10/2014</v>
          </cell>
          <cell r="C1033" t="str">
            <v>H</v>
          </cell>
          <cell r="D1033">
            <v>14.55</v>
          </cell>
        </row>
        <row r="1034">
          <cell r="A1034">
            <v>88848</v>
          </cell>
          <cell r="B1034" t="str">
            <v>USINA DE LAMA ASFÁLTICA, PROD 30 A 50 T/H, SILO DE AGREGADO 7 M3, RESERVATÓRIOS PARA EMULSÃO E ÁGUA DE 2,3 M3 CADA, MISTURADOR TIPO PUG MILL A SER MONTADO SOBRE CAMINHÃO - JUROS. AF_10/2014</v>
          </cell>
          <cell r="C1034" t="str">
            <v>H</v>
          </cell>
          <cell r="D1034">
            <v>3.05</v>
          </cell>
        </row>
        <row r="1035">
          <cell r="A1035">
            <v>88853</v>
          </cell>
          <cell r="B1035" t="str">
            <v>MOTOBOMBA CENTRÍFUGA, MOTOR A GASOLINA, POTÊNCIA 5,42 HP, BOCAIS 1 1/2" X 1", DIÂMETRO ROTOR 143 MM HM/Q = 6 MCA / 16,8 M3/H A 38 MCA / 6,6 M3/H - DEPRECIAÇÃO. AF_06/2014</v>
          </cell>
          <cell r="C1035" t="str">
            <v>H</v>
          </cell>
          <cell r="D1035">
            <v>0.15</v>
          </cell>
        </row>
        <row r="1036">
          <cell r="A1036">
            <v>88854</v>
          </cell>
          <cell r="B1036" t="str">
            <v>MOTOBOMBA CENTRÍFUGA, MOTOR A GASOLINA, POTÊNCIA 5,42 HP, BOCAIS 1 1/2" X 1", DIÂMETRO ROTOR 143 MM HM/Q = 6 MCA / 16,8 M3/H A 38 MCA / 6,6 M3/H - JUROS. AF_06/2014</v>
          </cell>
          <cell r="C1036" t="str">
            <v>H</v>
          </cell>
          <cell r="D1036">
            <v>0.01</v>
          </cell>
        </row>
        <row r="1037">
          <cell r="A1037">
            <v>88855</v>
          </cell>
          <cell r="B1037" t="str">
            <v>GRADE DE DISCO CONTROLE REMOTO REBOCÁVEL, COM 24 DISCOS 24 X 6 MM COM PNEUS PARA TRANSPORTE - DEPRECIAÇÃO. AF_06/2014</v>
          </cell>
          <cell r="C1037" t="str">
            <v>H</v>
          </cell>
          <cell r="D1037">
            <v>1.76</v>
          </cell>
        </row>
        <row r="1038">
          <cell r="A1038">
            <v>88856</v>
          </cell>
          <cell r="B1038" t="str">
            <v>GRADE DE DISCO CONTROLE REMOTO REBOCÁVEL, COM 24 DISCOS 24 X 6 MM COM PNEUS PARA TRANSPORTE - JUROS. AF_06/2014</v>
          </cell>
          <cell r="C1038" t="str">
            <v>H</v>
          </cell>
          <cell r="D1038">
            <v>0.24</v>
          </cell>
        </row>
        <row r="1039">
          <cell r="A1039">
            <v>88857</v>
          </cell>
          <cell r="B1039" t="str">
            <v>RETROESCAVADEIRA SOBRE RODAS COM CARREGADEIRA, TRAÇÃO 4X4, POTÊNCIA LÍQ. 88 HP, CAÇAMBA CARREG. CAP. MÍN. 1 M3, CAÇAMBA RETRO CAP. 0,26 M3, PESO OPERACIONAL MÍN. 6.674 KG, PROFUNDIDADE ESCAVAÇÃO MÁX. 4,37 M - DEPRECIAÇÃO. AF_06/2014</v>
          </cell>
          <cell r="C1039" t="str">
            <v>H</v>
          </cell>
          <cell r="D1039">
            <v>14.37</v>
          </cell>
        </row>
        <row r="1040">
          <cell r="A1040">
            <v>88858</v>
          </cell>
          <cell r="B1040" t="str">
            <v>RETROESCAVADEIRA SOBRE RODAS COM CARREGADEIRA, TRAÇÃO 4X4, POTÊNCIA LÍQ. 88 HP, CAÇAMBA CARREG. CAP. MÍN. 1 M3, CAÇAMBA RETRO CAP. 0,26 M3, PESO OPERACIONAL MÍN. 6.674 KG, PROFUNDIDADE ESCAVAÇÃO MÁX. 4,37 M - JUROS. AF_06/2014</v>
          </cell>
          <cell r="C1040" t="str">
            <v>H</v>
          </cell>
          <cell r="D1040">
            <v>1.95</v>
          </cell>
        </row>
        <row r="1041">
          <cell r="A1041">
            <v>88859</v>
          </cell>
          <cell r="B1041" t="str">
            <v>RETROESCAVADEIRA SOBRE RODAS COM CARREGADEIRA, TRAÇÃO 4X2, POTÊNCIA LÍQ. 79 HP, CAÇAMBA CARREG. CAP. MÍN. 1 M3, CAÇAMBA RETRO CAP. 0,20 M3, PESO OPERACIONAL MÍN. 6.570 KG, PROFUNDIDADE ESCAVAÇÃO MÁX. 4,37 M - DEPRECIAÇÃO. AF_06/2014</v>
          </cell>
          <cell r="C1041" t="str">
            <v>H</v>
          </cell>
          <cell r="D1041">
            <v>12.78</v>
          </cell>
        </row>
        <row r="1042">
          <cell r="A1042">
            <v>88860</v>
          </cell>
          <cell r="B1042" t="str">
            <v>RETROESCAVADEIRA SOBRE RODAS COM CARREGADEIRA, TRAÇÃO 4X2, POTÊNCIA LÍQ. 79 HP, CAÇAMBA CARREG. CAP. MÍN. 1 M3, CAÇAMBA RETRO CAP. 0,20 M3, PESO OPERACIONAL MÍN. 6.570 KG, PROFUNDIDADE ESCAVAÇÃO MÁX. 4,37 M - JUROS. AF_06/2014</v>
          </cell>
          <cell r="C1042" t="str">
            <v>H</v>
          </cell>
          <cell r="D1042">
            <v>1.73</v>
          </cell>
        </row>
        <row r="1043">
          <cell r="A1043">
            <v>88900</v>
          </cell>
          <cell r="B1043" t="str">
            <v>ESCAVADEIRA HIDRÁULICA SOBRE ESTEIRAS, CAÇAMBA 1,20 M3, PESO OPERACIONAL 21 T, POTÊNCIA BRUTA 155 HP - DEPRECIAÇÃO. AF_06/2014</v>
          </cell>
          <cell r="C1043" t="str">
            <v>H</v>
          </cell>
          <cell r="D1043">
            <v>28.65</v>
          </cell>
        </row>
        <row r="1044">
          <cell r="A1044">
            <v>88902</v>
          </cell>
          <cell r="B1044" t="str">
            <v>ESCAVADEIRA HIDRÁULICA SOBRE ESTEIRAS, CAÇAMBA 1,20 M3, PESO OPERACIONAL 21 T, POTÊNCIA BRUTA 155 HP - JUROS. AF_06/2014</v>
          </cell>
          <cell r="C1044" t="str">
            <v>H</v>
          </cell>
          <cell r="D1044">
            <v>3.88</v>
          </cell>
        </row>
        <row r="1045">
          <cell r="A1045">
            <v>88903</v>
          </cell>
          <cell r="B1045" t="str">
            <v>ESCAVADEIRA HIDRÁULICA SOBRE ESTEIRAS, CAÇAMBA 1,20 M3, PESO OPERACIONAL 21 T, POTÊNCIA BRUTA 155 HP - MANUTENÇÃO. AF_06/2014</v>
          </cell>
          <cell r="C1045" t="str">
            <v>H</v>
          </cell>
          <cell r="D1045">
            <v>35.82</v>
          </cell>
        </row>
        <row r="1046">
          <cell r="A1046">
            <v>88904</v>
          </cell>
          <cell r="B1046" t="str">
            <v>ESCAVADEIRA HIDRÁULICA SOBRE ESTEIRAS, CAÇAMBA 1,20 M3, PESO OPERACIONAL 21 T, POTÊNCIA BRUTA 155 HP - MATERIAIS NA OPERAÇÃO. AF_06/2014</v>
          </cell>
          <cell r="C1046" t="str">
            <v>H</v>
          </cell>
          <cell r="D1046">
            <v>54.4</v>
          </cell>
        </row>
        <row r="1047">
          <cell r="A1047">
            <v>88907</v>
          </cell>
          <cell r="B1047" t="str">
            <v>ESCAVADEIRA HIDRÁULICA SOBRE ESTEIRAS, CAÇAMBA 1,20 M3, PESO OPERACIONAL 21 T, POTÊNCIA BRUTA 155 HP - CHP DIURNO. AF_06/2014</v>
          </cell>
          <cell r="C1047" t="str">
            <v>CHP</v>
          </cell>
          <cell r="D1047">
            <v>141.18</v>
          </cell>
        </row>
        <row r="1048">
          <cell r="A1048">
            <v>88908</v>
          </cell>
          <cell r="B1048" t="str">
            <v>ESCAVADEIRA HIDRÁULICA SOBRE ESTEIRAS, CAÇAMBA 1,20 M3, PESO OPERACIONAL 21 T, POTÊNCIA BRUTA 155 HP - CHI DIURNO. AF_06/2014</v>
          </cell>
          <cell r="C1048" t="str">
            <v>CHI</v>
          </cell>
          <cell r="D1048">
            <v>50.96</v>
          </cell>
        </row>
        <row r="1049">
          <cell r="A1049">
            <v>89009</v>
          </cell>
          <cell r="B1049" t="str">
            <v>TRATOR DE ESTEIRAS, POTÊNCIA 150 HP, PESO OPERACIONAL 16,7 T, COM RODA MOTRIZ ELEVADA E LÂMINA 3,18 M3 - DEPRECIAÇÃO. AF_06/2014</v>
          </cell>
          <cell r="C1049" t="str">
            <v>H</v>
          </cell>
          <cell r="D1049">
            <v>24.88</v>
          </cell>
        </row>
        <row r="1050">
          <cell r="A1050">
            <v>89010</v>
          </cell>
          <cell r="B1050" t="str">
            <v>TRATOR DE ESTEIRAS, POTÊNCIA 150 HP, PESO OPERACIONAL 16,7 T, COM RODA MOTRIZ ELEVADA E LÂMINA 3,18 M3 - JUROS. AF_06/2014</v>
          </cell>
          <cell r="C1050" t="str">
            <v>H</v>
          </cell>
          <cell r="D1050">
            <v>5.6</v>
          </cell>
        </row>
        <row r="1051">
          <cell r="A1051">
            <v>89011</v>
          </cell>
          <cell r="B1051" t="str">
            <v>RETROESCAVADEIRA SOBRE RODAS COM CARREGADEIRA, TRAÇÃO 4X4, POTÊNCIA LÍQ. 72 HP, CAÇAMBA CARREG. CAP. MÍN. 0,79 M3, CAÇAMBA RETRO CAP. 0,18 M3, PESO OPERACIONAL MÍN. 7.140 KG, PROFUNDIDADE ESCAVAÇÃO MÁX. 4,50 M - DEPRECIAÇÃO. AF_06/2014</v>
          </cell>
          <cell r="C1051" t="str">
            <v>H</v>
          </cell>
          <cell r="D1051">
            <v>13.86</v>
          </cell>
        </row>
        <row r="1052">
          <cell r="A1052">
            <v>89012</v>
          </cell>
          <cell r="B1052" t="str">
            <v>RETROESCAVADEIRA SOBRE RODAS COM CARREGADEIRA, TRAÇÃO 4X4, POTÊNCIA LÍQ. 72 HP, CAÇAMBA CARREG. CAP. MÍN. 0,79 M3, CAÇAMBA RETRO CAP. 0,18 M3, PESO OPERACIONAL MÍN. 7.140 KG, PROFUNDIDADE ESCAVAÇÃO MÁX. 4,50 M - JUROS. AF_06/2014</v>
          </cell>
          <cell r="C1052" t="str">
            <v>H</v>
          </cell>
          <cell r="D1052">
            <v>1.88</v>
          </cell>
        </row>
        <row r="1053">
          <cell r="A1053">
            <v>89013</v>
          </cell>
          <cell r="B1053" t="str">
            <v>TRATOR DE ESTEIRAS, POTÊNCIA 347 HP, PESO OPERACIONAL 38,5 T, COM LÂMINA 8,70 M3 - DEPRECIAÇÃO. AF_06/2014</v>
          </cell>
          <cell r="C1053" t="str">
            <v>H</v>
          </cell>
          <cell r="D1053">
            <v>81.489999999999995</v>
          </cell>
        </row>
        <row r="1054">
          <cell r="A1054">
            <v>89014</v>
          </cell>
          <cell r="B1054" t="str">
            <v>TRATOR DE ESTEIRAS, POTÊNCIA 347 HP, PESO OPERACIONAL 38,5 T, COM LÂMINA 8,70 M3 - JUROS. AF_06/2014</v>
          </cell>
          <cell r="C1054" t="str">
            <v>H</v>
          </cell>
          <cell r="D1054">
            <v>18.34</v>
          </cell>
        </row>
        <row r="1055">
          <cell r="A1055">
            <v>89015</v>
          </cell>
          <cell r="B1055" t="str">
            <v>VASSOURA MECÂNICA REBOCÁVEL COM ESCOVA CILÍNDRICA, LARGURA ÚTIL DE VARRIMENTO DE 2,44 M - DEPRECIAÇÃO. AF_06/2014</v>
          </cell>
          <cell r="C1055" t="str">
            <v>H</v>
          </cell>
          <cell r="D1055">
            <v>2.0299999999999998</v>
          </cell>
        </row>
        <row r="1056">
          <cell r="A1056">
            <v>89016</v>
          </cell>
          <cell r="B1056" t="str">
            <v>VASSOURA MECÂNICA REBOCÁVEL COM ESCOVA CILÍNDRICA, LARGURA ÚTIL DE VARRIMENTO DE 2,44 M - JUROS. AF_06/2014</v>
          </cell>
          <cell r="C1056" t="str">
            <v>H</v>
          </cell>
          <cell r="D1056">
            <v>0.27</v>
          </cell>
        </row>
        <row r="1057">
          <cell r="A1057">
            <v>89017</v>
          </cell>
          <cell r="B1057" t="str">
            <v>TRATOR DE ESTEIRAS, POTÊNCIA 170 HP, PESO OPERACIONAL 19 T, CAÇAMBA 5,2 M3 - DEPRECIAÇÃO. AF_06/2014</v>
          </cell>
          <cell r="C1057" t="str">
            <v>H</v>
          </cell>
          <cell r="D1057">
            <v>24.72</v>
          </cell>
        </row>
        <row r="1058">
          <cell r="A1058">
            <v>89018</v>
          </cell>
          <cell r="B1058" t="str">
            <v>TRATOR DE ESTEIRAS, POTÊNCIA 170 HP, PESO OPERACIONAL 19 T, CAÇAMBA 5,2 M3 - JUROS. AF_06/2014</v>
          </cell>
          <cell r="C1058" t="str">
            <v>H</v>
          </cell>
          <cell r="D1058">
            <v>5.56</v>
          </cell>
        </row>
        <row r="1059">
          <cell r="A1059">
            <v>89019</v>
          </cell>
          <cell r="B1059" t="str">
            <v>BOMBA SUBMERSÍVEL ELÉTRICA TRIFÁSICA, POTÊNCIA 2,96 HP, Ø ROTOR 144 MM SEMI-ABERTO, BOCAL DE SAÍDA Ø 2, HM/Q = 2 MCA / 38,8 M3/H A 28 MCA / 5 M3/H - DEPRECIAÇÃO. AF_06/2014</v>
          </cell>
          <cell r="C1059" t="str">
            <v>H</v>
          </cell>
          <cell r="D1059">
            <v>0.27</v>
          </cell>
        </row>
        <row r="1060">
          <cell r="A1060">
            <v>89020</v>
          </cell>
          <cell r="B1060" t="str">
            <v>BOMBA SUBMERSÍVEL ELÉTRICA TRIFÁSICA, POTÊNCIA 2,96 HP, Ø ROTOR 144 MM SEMI-ABERTO, BOCAL DE SAÍDA Ø 2, HM/Q = 2 MCA / 38,8 M3/H A 28 MCA / 5 M3/H - JUROS. AF_06/2014</v>
          </cell>
          <cell r="C1060" t="str">
            <v>H</v>
          </cell>
          <cell r="D1060">
            <v>0.03</v>
          </cell>
        </row>
        <row r="1061">
          <cell r="A1061">
            <v>89021</v>
          </cell>
          <cell r="B1061" t="str">
            <v>BOMBA SUBMERSÍVEL ELÉTRICA TRIFÁSICA, POTÊNCIA 2,96 HP, Ø ROTOR 144 MM SEMI-ABERTO, BOCAL DE SAÍDA Ø 2, HM/Q = 2 MCA / 38,8 M3/H A 28 MCA / 5 M3/H - CHP DIURNO. AF_06/2014</v>
          </cell>
          <cell r="C1061" t="str">
            <v>CHP</v>
          </cell>
          <cell r="D1061">
            <v>2.16</v>
          </cell>
        </row>
        <row r="1062">
          <cell r="A1062">
            <v>89022</v>
          </cell>
          <cell r="B1062" t="str">
            <v>BOMBA SUBMERSÍVEL ELÉTRICA TRIFÁSICA, POTÊNCIA 2,96 HP, Ø ROTOR 144 MM SEMI-ABERTO, BOCAL DE SAÍDA Ø 2, HM/Q = 2 MCA / 38,8 M3/H A 28 MCA / 5 M3/H - CHI DIURNO. AF_06/2014</v>
          </cell>
          <cell r="C1062" t="str">
            <v>CHI</v>
          </cell>
          <cell r="D1062">
            <v>0.3</v>
          </cell>
        </row>
        <row r="1063">
          <cell r="A1063">
            <v>89023</v>
          </cell>
          <cell r="B1063" t="str">
            <v>TANQUE DE ASFALTO ESTACIONÁRIO COM MAÇARICO, CAPACIDADE 20.000 L - DEPRECIAÇÃO. AF_06/2014</v>
          </cell>
          <cell r="C1063" t="str">
            <v>H</v>
          </cell>
          <cell r="D1063">
            <v>2.62</v>
          </cell>
        </row>
        <row r="1064">
          <cell r="A1064">
            <v>89024</v>
          </cell>
          <cell r="B1064" t="str">
            <v>TANQUE DE ASFALTO ESTACIONÁRIO COM MAÇARICO, CAPACIDADE 20.000 L - JUROS. AF_06/2014</v>
          </cell>
          <cell r="C1064" t="str">
            <v>H</v>
          </cell>
          <cell r="D1064">
            <v>0.43</v>
          </cell>
        </row>
        <row r="1065">
          <cell r="A1065">
            <v>89025</v>
          </cell>
          <cell r="B1065" t="str">
            <v>TANQUE DE ASFALTO ESTACIONÁRIO COM MAÇARICO, CAPACIDADE 20.000 L - MANUTENÇÃO. AF_06/2014</v>
          </cell>
          <cell r="C1065" t="str">
            <v>H</v>
          </cell>
          <cell r="D1065">
            <v>4.91</v>
          </cell>
        </row>
        <row r="1066">
          <cell r="A1066">
            <v>89026</v>
          </cell>
          <cell r="B1066" t="str">
            <v>TANQUE DE ASFALTO ESTACIONÁRIO COM MAÇARICO, CAPACIDADE 20.000 L - MATERIAIS NA OPERAÇÃO. AF_06/2014</v>
          </cell>
          <cell r="C1066" t="str">
            <v>H</v>
          </cell>
          <cell r="D1066">
            <v>120.47</v>
          </cell>
        </row>
        <row r="1067">
          <cell r="A1067">
            <v>89027</v>
          </cell>
          <cell r="B1067" t="str">
            <v>TANQUE DE ASFALTO ESTACIONÁRIO COM MAÇARICO, CAPACIDADE 20.000 L - CHI DIURNO. AF_06/2014</v>
          </cell>
          <cell r="C1067" t="str">
            <v>CHI</v>
          </cell>
          <cell r="D1067">
            <v>3.05</v>
          </cell>
        </row>
        <row r="1068">
          <cell r="A1068">
            <v>89028</v>
          </cell>
          <cell r="B1068" t="str">
            <v>TANQUE DE ASFALTO ESTACIONÁRIO COM MAÇARICO, CAPACIDADE 20.000 L - CHP DIURNO. AF_06/2014</v>
          </cell>
          <cell r="C1068" t="str">
            <v>CHP</v>
          </cell>
          <cell r="D1068">
            <v>128.43</v>
          </cell>
        </row>
        <row r="1069">
          <cell r="A1069">
            <v>89029</v>
          </cell>
          <cell r="B1069" t="str">
            <v>TRATOR DE ESTEIRAS, POTÊNCIA 100 HP, PESO OPERACIONAL 9,4 T, COM LÂMINA 2,19 M3 - DEPRECIAÇÃO. AF_06/2014</v>
          </cell>
          <cell r="C1069" t="str">
            <v>H</v>
          </cell>
          <cell r="D1069">
            <v>19.190000000000001</v>
          </cell>
        </row>
        <row r="1070">
          <cell r="A1070">
            <v>89030</v>
          </cell>
          <cell r="B1070" t="str">
            <v>TRATOR DE ESTEIRAS, POTÊNCIA 100 HP, PESO OPERACIONAL 9,4 T, COM LÂMINA 2,19 M3 - JUROS. AF_06/2014</v>
          </cell>
          <cell r="C1070" t="str">
            <v>H</v>
          </cell>
          <cell r="D1070">
            <v>4.3099999999999996</v>
          </cell>
        </row>
        <row r="1071">
          <cell r="A1071">
            <v>89031</v>
          </cell>
          <cell r="B1071" t="str">
            <v>TRATOR DE ESTEIRAS, POTÊNCIA 100 HP, PESO OPERACIONAL 9,4 T, COM LÂMINA 2,19 M3 - CHI DIURNO. AF_06/2014</v>
          </cell>
          <cell r="C1071" t="str">
            <v>CHI</v>
          </cell>
          <cell r="D1071">
            <v>38.58</v>
          </cell>
        </row>
        <row r="1072">
          <cell r="A1072">
            <v>89032</v>
          </cell>
          <cell r="B1072" t="str">
            <v>TRATOR DE ESTEIRAS, POTÊNCIA 100 HP, PESO OPERACIONAL 9,4 T, COM LÂMINA 2,19 M3 - CHP DIURNO. AF_06/2014</v>
          </cell>
          <cell r="C1072" t="str">
            <v>CHP</v>
          </cell>
          <cell r="D1072">
            <v>110.68</v>
          </cell>
        </row>
        <row r="1073">
          <cell r="A1073">
            <v>89033</v>
          </cell>
          <cell r="B1073" t="str">
            <v>TRATOR DE PNEUS, POTÊNCIA 85 CV, TRAÇÃO 4X4, PESO COM LASTRO DE 4.675 KG - DEPRECIAÇÃO. AF_06/2014</v>
          </cell>
          <cell r="C1073" t="str">
            <v>H</v>
          </cell>
          <cell r="D1073">
            <v>7.35</v>
          </cell>
        </row>
        <row r="1074">
          <cell r="A1074">
            <v>89034</v>
          </cell>
          <cell r="B1074" t="str">
            <v>TRATOR DE PNEUS, POTÊNCIA 85 CV, TRAÇÃO 4X4, PESO COM LASTRO DE 4.675 KG - JUROS. AF_06/2014</v>
          </cell>
          <cell r="C1074" t="str">
            <v>H</v>
          </cell>
          <cell r="D1074">
            <v>1.02</v>
          </cell>
        </row>
        <row r="1075">
          <cell r="A1075">
            <v>89035</v>
          </cell>
          <cell r="B1075" t="str">
            <v>TRATOR DE PNEUS, POTÊNCIA 85 CV, TRAÇÃO 4X4, PESO COM LASTRO DE 4.675 KG - CHP DIURNO. AF_06/2014</v>
          </cell>
          <cell r="C1075" t="str">
            <v>CHP</v>
          </cell>
          <cell r="D1075">
            <v>103.96</v>
          </cell>
        </row>
        <row r="1076">
          <cell r="A1076">
            <v>89036</v>
          </cell>
          <cell r="B1076" t="str">
            <v>TRATOR DE PNEUS, POTÊNCIA 85 CV, TRAÇÃO 4X4, PESO COM LASTRO DE 4.675 KG - CHI DIURNO. AF_06/2014</v>
          </cell>
          <cell r="C1076" t="str">
            <v>CHI</v>
          </cell>
          <cell r="D1076">
            <v>23.45</v>
          </cell>
        </row>
        <row r="1077">
          <cell r="A1077">
            <v>89043</v>
          </cell>
          <cell r="B1077" t="str">
            <v>(COMPOSIÇÃO REPRESENTATIVA) DO SERVIÇO DE ALVENARIA DE VEDAÇÃO DE BLOCOS VAZADOS DE CERÂMICA DE 9X19X19CM (ESPESSURA 9CM), PARA EDIFICAÇÃO HABITACIONAL MULTIFAMILIAR (PRÉDIO). AF_11/2014</v>
          </cell>
          <cell r="C1077" t="str">
            <v>M2</v>
          </cell>
          <cell r="D1077">
            <v>68.72</v>
          </cell>
        </row>
        <row r="1078">
          <cell r="A1078">
            <v>89044</v>
          </cell>
          <cell r="B1078" t="str">
            <v>(COMPOSIÇÃO REPRESENTATIVA) DO SERVIÇO DE ALVENARIA DE VEDAÇÃO DE BLOCOS VAZADOS DE CONCRETO DE 9X19X39CM (ESPESSURA 9CM), PARA EDIFICAÇÃO HABITACIONAL MULTIFAMILIAR (PRÉDIO). AF_11/2014</v>
          </cell>
          <cell r="C1078" t="str">
            <v>M2</v>
          </cell>
          <cell r="D1078">
            <v>51.49</v>
          </cell>
        </row>
        <row r="1079">
          <cell r="A1079">
            <v>89045</v>
          </cell>
          <cell r="B1079" t="str">
            <v>(COMPOSIÇÃO REPRESENTATIVA) DO SERVIÇO DE REVESTIMENTO CERÂMICO PARA AMBIENTES DE ÁREAS MOLHADAS, MEIA PAREDE OU PAREDE INTEIRA, COM PLACAS TIPO GRÊS OU SEMI-GRÊS, DIMENSÕES 20X20 CM, PARA EDIFICAÇÃO HABITACIONAL MULTIFAMILIAR (PRÉDIO). AF_11/2014</v>
          </cell>
          <cell r="C1079" t="str">
            <v>M2</v>
          </cell>
          <cell r="D1079">
            <v>43.83</v>
          </cell>
        </row>
        <row r="1080">
          <cell r="A1080">
            <v>89046</v>
          </cell>
          <cell r="B1080" t="str">
            <v>(COMPOSIÇÃO REPRESENTATIVA) DO SERVIÇO DE REVESTIMENTO CERÂMICO PARA PISO COM PLACAS TIPO GRÉS DE DIMENSÕES 35X35 CM, PARA EDIFICAÇÃO HABITACIONAL MULTIFAMILIAR (PRÉDIO). AF_11/2014</v>
          </cell>
          <cell r="C1080" t="str">
            <v>M2</v>
          </cell>
          <cell r="D1080">
            <v>33.450000000000003</v>
          </cell>
        </row>
        <row r="1081">
          <cell r="A1081">
            <v>89048</v>
          </cell>
          <cell r="B1081" t="str">
            <v>(COMPOSIÇÃO REPRESENTATIVA) DO SERVIÇO DE EMBOÇO/MASSA ÚNICA, TRAÇO 1:2:8, PREPARO MECÂNICO, COM BETONEIRA DE 400L, EM PAREDES DE AMBIENTES INTERNOS, COM EXECUÇÃO DE TALISCAS, PARA EDIFICAÇÃO HABITACIONAL MULTIFAMILIAR (PRÉDIO). AF_11/2014</v>
          </cell>
          <cell r="C1081" t="str">
            <v>M2</v>
          </cell>
          <cell r="D1081">
            <v>25.98</v>
          </cell>
        </row>
        <row r="1082">
          <cell r="A1082">
            <v>89049</v>
          </cell>
          <cell r="B1082" t="str">
            <v>(COMPOSIÇÃO REPRESENTATIVA) DO SERVIÇO DE APLICAÇÃO MANUAL DE GESSO DESEMPENADO (SEM TALISCAS) EM TETO, ESPESSURA 0,5 CM, PARA EDIFICAÇÃO HABITACIONAL MULTIFAMILIAR (PRÉDIO). AF_11/2014</v>
          </cell>
          <cell r="C1082" t="str">
            <v>M2</v>
          </cell>
          <cell r="D1082">
            <v>17.32</v>
          </cell>
        </row>
        <row r="1083">
          <cell r="A1083">
            <v>89128</v>
          </cell>
          <cell r="B1083" t="str">
            <v>PÁ CARREGADEIRA SOBRE RODAS, POTÊNCIA LÍQUIDA 128 HP, CAPACIDADE DA CAÇAMBA 1,7 A 2,8 M3, PESO OPERACIONAL 11632 KG - DEPRECIAÇÃO. AF_06/2014</v>
          </cell>
          <cell r="C1083" t="str">
            <v>H</v>
          </cell>
          <cell r="D1083">
            <v>20.53</v>
          </cell>
        </row>
        <row r="1084">
          <cell r="A1084">
            <v>89129</v>
          </cell>
          <cell r="B1084" t="str">
            <v>PÁ CARREGADEIRA SOBRE RODAS, POTÊNCIA LÍQUIDA 128 HP, CAPACIDADE DA CAÇAMBA 1,7 A 2,8 M3, PESO OPERACIONAL 11632 KG - JUROS. AF_06/2014</v>
          </cell>
          <cell r="C1084" t="str">
            <v>H</v>
          </cell>
          <cell r="D1084">
            <v>2.78</v>
          </cell>
        </row>
        <row r="1085">
          <cell r="A1085">
            <v>89130</v>
          </cell>
          <cell r="B1085" t="str">
            <v>PÁ CARREGADEIRA SOBRE RODAS, POTÊNCIA 197 HP, CAPACIDADE DA CAÇAMBA 2,5 A 3,5 M3, PESO OPERACIONAL 18338 KG - DEPRECIAÇÃO. AF_06/2014</v>
          </cell>
          <cell r="C1085" t="str">
            <v>H</v>
          </cell>
          <cell r="D1085">
            <v>28.46</v>
          </cell>
        </row>
        <row r="1086">
          <cell r="A1086">
            <v>89131</v>
          </cell>
          <cell r="B1086" t="str">
            <v>PÁ CARREGADEIRA SOBRE RODAS, POTÊNCIA 197 HP, CAPACIDADE DA CAÇAMBA 2,5 A 3,5 M3, PESO OPERACIONAL 18338 KG - JUROS. AF_06/2014</v>
          </cell>
          <cell r="C1086" t="str">
            <v>H</v>
          </cell>
          <cell r="D1086">
            <v>3.86</v>
          </cell>
        </row>
        <row r="1087">
          <cell r="A1087">
            <v>89168</v>
          </cell>
          <cell r="B1087" t="str">
            <v>(COMPOSIÇÃO REPRESENTATIVA) DO SERVIÇO DE ALVENARIA DE VEDAÇÃO DE BLOCOS VAZADOS DE CERÂMICA DE 9X19X19CM (ESPESSURA 9CM), PARA EDIFICAÇÃO HABITACIONAL UNIFAMILIAR (CASA) E EDIFICAÇÃO PÚBLICA PADRÃO. AF_11/2014</v>
          </cell>
          <cell r="C1087" t="str">
            <v>M2</v>
          </cell>
          <cell r="D1087">
            <v>70.62</v>
          </cell>
        </row>
        <row r="1088">
          <cell r="A1088">
            <v>89169</v>
          </cell>
          <cell r="B1088" t="str">
            <v>(COMPOSIÇÃO REPRESENTATIVA) DO SERVIÇO DE ALVENARIA DE VEDAÇÃO DE BLOCOS VAZADOS DE CONCRETO DE 9X19X39CM (ESPESSURA 9CM), PARA EDIFICAÇÃO HABITACIONAL UNIFAMILIAR (CASA) E EDIFICAÇÃO PÚBLICA PADRÃO. AF_11/2014</v>
          </cell>
          <cell r="C1088" t="str">
            <v>M2</v>
          </cell>
          <cell r="D1088">
            <v>52.28</v>
          </cell>
        </row>
        <row r="1089">
          <cell r="A1089">
            <v>89170</v>
          </cell>
          <cell r="B1089" t="str">
            <v>(COMPOSIÇÃO REPRESENTATIVA) DO SERVIÇO DE REVESTIMENTO CERÂMICO PARA PAREDES INTERNAS, MEIA PAREDE, OU PAREDE INTEIRA, PLACAS GRÊS OU SEMI-GRÊS DE 20X20 CM, PARA EDIFICAÇÕES HABITACIONAIS UNIFAMILIAR (CASAS) E EDIFICAÇÕES PÚBLICAS PADRÃO. AF_11/2014</v>
          </cell>
          <cell r="C1089" t="str">
            <v>M2</v>
          </cell>
          <cell r="D1089">
            <v>42.26</v>
          </cell>
        </row>
        <row r="1090">
          <cell r="A1090">
            <v>89171</v>
          </cell>
          <cell r="B1090" t="str">
            <v>(COMPOSIÇÃO REPRESENTATIVA) DO SERVIÇO DE REVESTIMENTO CERÂMICO PARA PISO COM PLACAS TIPO GRÉS DE DIMENSÕES 35X35 CM, PARA EDIFICAÇÃO HABITACIONAL UNIFAMILIAR (CASA) E EDIFICAÇÃO PÚBLICA PADRÃO. AF_11/2014</v>
          </cell>
          <cell r="C1090" t="str">
            <v>M2</v>
          </cell>
          <cell r="D1090">
            <v>31.25</v>
          </cell>
        </row>
        <row r="1091">
          <cell r="A1091">
            <v>89173</v>
          </cell>
          <cell r="B1091" t="str">
            <v>(COMPOSIÇÃO REPRESENTATIVA) DO SERVIÇO DE EMBOÇO/MASSA ÚNICA, APLICADO MANUALMENTE, TRAÇO 1:2:8, EM BETONEIRA DE 400L, PAREDES INTERNAS, COM EXECUÇÃO DE TALISCAS, EDIFICAÇÃO HABITACIONAL UNIFAMILIAR (CASAS) E EDIFICAÇÃO PÚBLICA PADRÃO. AF_12/2014</v>
          </cell>
          <cell r="C1091" t="str">
            <v>M2</v>
          </cell>
          <cell r="D1091">
            <v>25.52</v>
          </cell>
        </row>
        <row r="1092">
          <cell r="A1092">
            <v>89210</v>
          </cell>
          <cell r="B1092" t="str">
            <v>ROLO COMPACTADOR VIBRATÓRIO DE UM CILINDRO AÇO LISO, POTÊNCIA 80 HP, PESO OPERACIONAL MÁXIMO 8,1 T, IMPACTO DINÂMICO 16,15 / 9,5 T, LARGURA DE TRABALHO 1,68 M - DEPRECIAÇÃO. AF_06/2014</v>
          </cell>
          <cell r="C1092" t="str">
            <v>H</v>
          </cell>
          <cell r="D1092">
            <v>15.95</v>
          </cell>
        </row>
        <row r="1093">
          <cell r="A1093">
            <v>89211</v>
          </cell>
          <cell r="B1093" t="str">
            <v>ROLO COMPACTADOR VIBRATÓRIO DE UM CILINDRO AÇO LISO, POTÊNCIA 80 HP, PESO OPERACIONAL MÁXIMO 8,1 T, IMPACTO DINÂMICO 16,15 / 9,5 T, LARGURA DE TRABALHO 1,68 M - JUROS. AF_06/2014</v>
          </cell>
          <cell r="C1093" t="str">
            <v>H</v>
          </cell>
          <cell r="D1093">
            <v>2.21</v>
          </cell>
        </row>
        <row r="1094">
          <cell r="A1094">
            <v>89212</v>
          </cell>
          <cell r="B1094" t="str">
            <v>BATE-ESTACAS POR GRAVIDADE, POTÊNCIA DE 160 HP, PESO DO MARTELO ATÉ 3 TONELADAS - DEPRECIAÇÃO. AF_11/2014</v>
          </cell>
          <cell r="C1094" t="str">
            <v>H</v>
          </cell>
          <cell r="D1094">
            <v>15.18</v>
          </cell>
        </row>
        <row r="1095">
          <cell r="A1095">
            <v>89213</v>
          </cell>
          <cell r="B1095" t="str">
            <v>BATE-ESTACAS POR GRAVIDADE, POTÊNCIA DE 160 HP, PESO DO MARTELO ATÉ 3 TONELADAS - JUROS. AF_11/2014</v>
          </cell>
          <cell r="C1095" t="str">
            <v>H</v>
          </cell>
          <cell r="D1095">
            <v>2.39</v>
          </cell>
        </row>
        <row r="1096">
          <cell r="A1096">
            <v>89214</v>
          </cell>
          <cell r="B1096" t="str">
            <v>BATE-ESTACAS POR GRAVIDADE, POTÊNCIA DE 160 HP, PESO DO MARTELO ATÉ 3 TONELADAS - MANUTENÇÃO. AF_11/2014</v>
          </cell>
          <cell r="C1096" t="str">
            <v>H</v>
          </cell>
          <cell r="D1096">
            <v>14.25</v>
          </cell>
        </row>
        <row r="1097">
          <cell r="A1097">
            <v>89215</v>
          </cell>
          <cell r="B1097" t="str">
            <v>BATE-ESTACAS POR GRAVIDADE, POTÊNCIA DE 160 HP, PESO DO MARTELO ATÉ 3 TONELADAS - MATERIAIS NA OPERAÇÃO. AF_11/2014</v>
          </cell>
          <cell r="C1097" t="str">
            <v>H</v>
          </cell>
          <cell r="D1097">
            <v>56.18</v>
          </cell>
        </row>
        <row r="1098">
          <cell r="A1098">
            <v>89218</v>
          </cell>
          <cell r="B1098" t="str">
            <v>BATE-ESTACAS POR GRAVIDADE, POTÊNCIA DE 160 HP, PESO DO MARTELO ATÉ 3 TONELADAS - CHI DIURNO. AF_11/2014</v>
          </cell>
          <cell r="C1098" t="str">
            <v>CHI</v>
          </cell>
          <cell r="D1098">
            <v>50.47</v>
          </cell>
        </row>
        <row r="1099">
          <cell r="A1099">
            <v>89221</v>
          </cell>
          <cell r="B1099" t="str">
            <v>BETONEIRA CAPACIDADE NOMINAL DE 600 L, CAPACIDADE DE MISTURA 360 L, MOTOR ELÉTRICO TRIFÁSICO POTÊNCIA DE 4 CV, SEM CARREGADOR - DEPRECIAÇÃO. AF_11/2014</v>
          </cell>
          <cell r="C1099" t="str">
            <v>H</v>
          </cell>
          <cell r="D1099">
            <v>0.96</v>
          </cell>
        </row>
        <row r="1100">
          <cell r="A1100">
            <v>89222</v>
          </cell>
          <cell r="B1100" t="str">
            <v>BETONEIRA CAPACIDADE NOMINAL DE 600 L, CAPACIDADE DE MISTURA 360 L, MOTOR ELÉTRICO TRIFÁSICO POTÊNCIA DE 4 CV, SEM CARREGADOR - JUROS. AF_11/2014</v>
          </cell>
          <cell r="C1100" t="str">
            <v>H</v>
          </cell>
          <cell r="D1100">
            <v>0.11</v>
          </cell>
        </row>
        <row r="1101">
          <cell r="A1101">
            <v>89223</v>
          </cell>
          <cell r="B1101" t="str">
            <v>BETONEIRA CAPACIDADE NOMINAL DE 600 L, CAPACIDADE DE MISTURA 360 L, MOTOR ELÉTRICO TRIFÁSICO POTÊNCIA DE 4 CV, SEM CARREGADOR - MANUTENÇÃO. AF_11/2014</v>
          </cell>
          <cell r="C1101" t="str">
            <v>H</v>
          </cell>
          <cell r="D1101">
            <v>0.9</v>
          </cell>
        </row>
        <row r="1102">
          <cell r="A1102">
            <v>89224</v>
          </cell>
          <cell r="B1102" t="str">
            <v>BETONEIRA CAPACIDADE NOMINAL DE 600 L, CAPACIDADE DE MISTURA 360 L, MOTOR ELÉTRICO TRIFÁSICO POTÊNCIA DE 4 CV, SEM CARREGADOR - MATERIAIS NA OPERAÇÃO. AF_11/2014</v>
          </cell>
          <cell r="C1102" t="str">
            <v>H</v>
          </cell>
          <cell r="D1102">
            <v>2.0499999999999998</v>
          </cell>
        </row>
        <row r="1103">
          <cell r="A1103">
            <v>89225</v>
          </cell>
          <cell r="B1103" t="str">
            <v>BETONEIRA CAPACIDADE NOMINAL DE 600 L, CAPACIDADE DE MISTURA 360 L, MOTOR ELÉTRICO TRIFÁSICO POTÊNCIA DE 4 CV, SEM CARREGADOR - CHP DIURNO. AF_11/2014</v>
          </cell>
          <cell r="C1103" t="str">
            <v>CHP</v>
          </cell>
          <cell r="D1103">
            <v>4.0199999999999996</v>
          </cell>
        </row>
        <row r="1104">
          <cell r="A1104">
            <v>89226</v>
          </cell>
          <cell r="B1104" t="str">
            <v>BETONEIRA CAPACIDADE NOMINAL DE 600 L, CAPACIDADE DE MISTURA 360 L, MOTOR ELÉTRICO TRIFÁSICO POTÊNCIA DE 4 CV, SEM CARREGADOR - CHI DIURNO. AF_11/2014</v>
          </cell>
          <cell r="C1104" t="str">
            <v>CHI</v>
          </cell>
          <cell r="D1104">
            <v>1.07</v>
          </cell>
        </row>
        <row r="1105">
          <cell r="A1105">
            <v>89228</v>
          </cell>
          <cell r="B1105" t="str">
            <v>MOTONIVELADORA POTÊNCIA BÁSICA LÍQUIDA (PRIMEIRA MARCHA) 125 HP, PESO BRUTO 13032 KG, LARGURA DA LÂMINA DE 3,7 M - DEPRECIAÇÃO. AF_06/2014</v>
          </cell>
          <cell r="C1105" t="str">
            <v>H</v>
          </cell>
          <cell r="D1105">
            <v>23.46</v>
          </cell>
        </row>
        <row r="1106">
          <cell r="A1106">
            <v>89229</v>
          </cell>
          <cell r="B1106" t="str">
            <v>MOTONIVELADORA POTÊNCIA BÁSICA LÍQUIDA (PRIMEIRA MARCHA) 125 HP, PESO BRUTO 13032 KG, LARGURA DA LÂMINA DE 3,7 M - JUROS. AF_06/2014</v>
          </cell>
          <cell r="C1106" t="str">
            <v>H</v>
          </cell>
          <cell r="D1106">
            <v>4.22</v>
          </cell>
        </row>
        <row r="1107">
          <cell r="A1107">
            <v>89230</v>
          </cell>
          <cell r="B1107" t="str">
            <v>FRESADORA DE ASFALTO A FRIO SOBRE RODAS, LARGURA FRESAGEM DE 1,0 M, POTÊNCIA 208 HP - DEPRECIAÇÃO. AF_11/2014</v>
          </cell>
          <cell r="C1107" t="str">
            <v>H</v>
          </cell>
          <cell r="D1107">
            <v>89.84</v>
          </cell>
        </row>
        <row r="1108">
          <cell r="A1108">
            <v>89231</v>
          </cell>
          <cell r="B1108" t="str">
            <v>FRESADORA DE ASFALTO A FRIO SOBRE RODAS, LARGURA FRESAGEM DE 1,0 M, POTÊNCIA 208 HP - JUROS. AF_11/2014</v>
          </cell>
          <cell r="C1108" t="str">
            <v>H</v>
          </cell>
          <cell r="D1108">
            <v>14.23</v>
          </cell>
        </row>
        <row r="1109">
          <cell r="A1109">
            <v>89232</v>
          </cell>
          <cell r="B1109" t="str">
            <v>FRESADORA DE ASFALTO A FRIO SOBRE RODAS, LARGURA FRESAGEM DE 1,0 M, POTÊNCIA 208 HP - MANUTENÇÃO. AF_11/2014</v>
          </cell>
          <cell r="C1109" t="str">
            <v>H</v>
          </cell>
          <cell r="D1109">
            <v>160.26</v>
          </cell>
        </row>
        <row r="1110">
          <cell r="A1110">
            <v>89233</v>
          </cell>
          <cell r="B1110" t="str">
            <v>FRESADORA DE ASFALTO A FRIO SOBRE RODAS, LARGURA FRESAGEM DE 1,0 M, POTÊNCIA 208 HP - MATERIAIS NA OPERAÇÃO. AF_11/2014</v>
          </cell>
          <cell r="C1110" t="str">
            <v>H</v>
          </cell>
          <cell r="D1110">
            <v>101.1</v>
          </cell>
        </row>
        <row r="1111">
          <cell r="A1111">
            <v>89234</v>
          </cell>
          <cell r="B1111" t="str">
            <v>FRESADORA DE ASFALTO A FRIO SOBRE RODAS, LARGURA FRESAGEM DE 1,0 M, POTÊNCIA 208 HP - CHP DIURNO. AF_11/2014</v>
          </cell>
          <cell r="C1111" t="str">
            <v>CHP</v>
          </cell>
          <cell r="D1111">
            <v>383.22</v>
          </cell>
        </row>
        <row r="1112">
          <cell r="A1112">
            <v>89235</v>
          </cell>
          <cell r="B1112" t="str">
            <v>FRESADORA DE ASFALTO A FRIO SOBRE RODAS, LARGURA FRESAGEM DE 1,0 M, POTÊNCIA 208 HP - CHI DIURNO. AF_11/2014</v>
          </cell>
          <cell r="C1112" t="str">
            <v>CHI</v>
          </cell>
          <cell r="D1112">
            <v>121.86</v>
          </cell>
        </row>
        <row r="1113">
          <cell r="A1113">
            <v>89236</v>
          </cell>
          <cell r="B1113" t="str">
            <v>FRESADORA DE ASFALTO A FRIO SOBRE RODAS, LARGURA FRESAGEM DE 2,0 M, POTÊNCIA 550 HP - DEPRECIAÇÃO. AF_11/2014</v>
          </cell>
          <cell r="C1113" t="str">
            <v>H</v>
          </cell>
          <cell r="D1113">
            <v>209.88</v>
          </cell>
        </row>
        <row r="1114">
          <cell r="A1114">
            <v>89237</v>
          </cell>
          <cell r="B1114" t="str">
            <v>FRESADORA DE ASFALTO A FRIO SOBRE RODAS, LARGURA FRESAGEM DE 2,0 M, POTÊNCIA 550 HP - JUROS. AF_11/2014</v>
          </cell>
          <cell r="C1114" t="str">
            <v>H</v>
          </cell>
          <cell r="D1114">
            <v>33.25</v>
          </cell>
        </row>
        <row r="1115">
          <cell r="A1115">
            <v>89238</v>
          </cell>
          <cell r="B1115" t="str">
            <v>FRESADORA DE ASFALTO A FRIO SOBRE RODAS, LARGURA FRESAGEM DE 2,0 M, POTÊNCIA 550 HP - MANUTENÇÃO. AF_11/2014</v>
          </cell>
          <cell r="C1115" t="str">
            <v>H</v>
          </cell>
          <cell r="D1115">
            <v>374.37</v>
          </cell>
        </row>
        <row r="1116">
          <cell r="A1116">
            <v>89239</v>
          </cell>
          <cell r="B1116" t="str">
            <v>FRESADORA DE ASFALTO A FRIO SOBRE RODAS, LARGURA FRESAGEM DE 2,0 M, POTÊNCIA 550 HP - MATERIAIS NA OPERAÇÃO. AF_11/2014</v>
          </cell>
          <cell r="C1116" t="str">
            <v>H</v>
          </cell>
          <cell r="D1116">
            <v>267.37</v>
          </cell>
        </row>
        <row r="1117">
          <cell r="A1117">
            <v>89240</v>
          </cell>
          <cell r="B1117" t="str">
            <v>VIBROACABADORA DE ASFALTO SOBRE ESTEIRAS, LARGURA DE PAVIMENTAÇÃO 1,90 M A 5,30 M, POTÊNCIA 105 HP CAPACIDADE 450 T/H - DEPRECIAÇÃO. AF_11/2014</v>
          </cell>
          <cell r="C1117" t="str">
            <v>H</v>
          </cell>
          <cell r="D1117">
            <v>64.41</v>
          </cell>
        </row>
        <row r="1118">
          <cell r="A1118">
            <v>89241</v>
          </cell>
          <cell r="B1118" t="str">
            <v>VIBROACABADORA DE ASFALTO SOBRE ESTEIRAS, LARGURA DE PAVIMENTAÇÃO 1,90 M A 5,30 M, POTÊNCIA 105 HP CAPACIDADE 450 T/H - JUROS. AF_11/2014</v>
          </cell>
          <cell r="C1118" t="str">
            <v>H</v>
          </cell>
          <cell r="D1118">
            <v>11.59</v>
          </cell>
        </row>
        <row r="1119">
          <cell r="A1119">
            <v>89242</v>
          </cell>
          <cell r="B1119" t="str">
            <v>FRESADORA DE ASFALTO A FRIO SOBRE RODAS, LARGURA FRESAGEM DE 2,0 M, POTÊNCIA 550 HP - CHP DIURNO. AF_11/2014</v>
          </cell>
          <cell r="C1119" t="str">
            <v>CHP</v>
          </cell>
          <cell r="D1119">
            <v>902.66</v>
          </cell>
        </row>
        <row r="1120">
          <cell r="A1120">
            <v>89243</v>
          </cell>
          <cell r="B1120" t="str">
            <v>FRESADORA DE ASFALTO A FRIO SOBRE RODAS, LARGURA FRESAGEM DE 2,0 M, POTÊNCIA 550 HP - CHI DIURNO. AF_11/2014</v>
          </cell>
          <cell r="C1120" t="str">
            <v>CHI</v>
          </cell>
          <cell r="D1120">
            <v>260.92</v>
          </cell>
        </row>
        <row r="1121">
          <cell r="A1121">
            <v>89246</v>
          </cell>
          <cell r="B1121" t="str">
            <v>RECICLADORA DE ASFALTO A FRIO SOBRE RODAS, LARGURA FRESAGEM DE 2,0 M, POTÊNCIA 422 HP - DEPRECIAÇÃO. AF_11/2014</v>
          </cell>
          <cell r="C1121" t="str">
            <v>H</v>
          </cell>
          <cell r="D1121">
            <v>182.37</v>
          </cell>
        </row>
        <row r="1122">
          <cell r="A1122">
            <v>89247</v>
          </cell>
          <cell r="B1122" t="str">
            <v>RECICLADORA DE ASFALTO A FRIO SOBRE RODAS, LARGURA FRESAGEM DE 2,0 M, POTÊNCIA 422 HP - JUROS. AF_11/2014</v>
          </cell>
          <cell r="C1122" t="str">
            <v>H</v>
          </cell>
          <cell r="D1122">
            <v>28.89</v>
          </cell>
        </row>
        <row r="1123">
          <cell r="A1123">
            <v>89248</v>
          </cell>
          <cell r="B1123" t="str">
            <v>RECICLADORA DE ASFALTO A FRIO SOBRE RODAS, LARGURA FRESAGEM DE 2,0 M, POTÊNCIA 422 HP - MANUTENÇÃO. AF_11/2014</v>
          </cell>
          <cell r="C1123" t="str">
            <v>H</v>
          </cell>
          <cell r="D1123">
            <v>325.3</v>
          </cell>
        </row>
        <row r="1124">
          <cell r="A1124">
            <v>89249</v>
          </cell>
          <cell r="B1124" t="str">
            <v>RECICLADORA DE ASFALTO A FRIO SOBRE RODAS, LARGURA FRESAGEM DE 2,0 M, POTÊNCIA 422 HP - MATERIAIS NA OPERAÇÃO. AF_11/2014</v>
          </cell>
          <cell r="C1124" t="str">
            <v>H</v>
          </cell>
          <cell r="D1124">
            <v>227.91</v>
          </cell>
        </row>
        <row r="1125">
          <cell r="A1125">
            <v>89250</v>
          </cell>
          <cell r="B1125" t="str">
            <v>RECICLADORA DE ASFALTO A FRIO SOBRE RODAS, LARGURA FRESAGEM DE 2,0 M, POTÊNCIA 422 HP - CHP DIURNO. AF_11/2014</v>
          </cell>
          <cell r="C1125" t="str">
            <v>CHP</v>
          </cell>
          <cell r="D1125">
            <v>782.26</v>
          </cell>
        </row>
        <row r="1126">
          <cell r="A1126">
            <v>89251</v>
          </cell>
          <cell r="B1126" t="str">
            <v>RECICLADORA DE ASFALTO A FRIO SOBRE RODAS, LARGURA FRESAGEM DE 2,0 M, POTÊNCIA 422 HP - CHI DIURNO. AF_11/2014</v>
          </cell>
          <cell r="C1126" t="str">
            <v>CHI</v>
          </cell>
          <cell r="D1126">
            <v>229.05</v>
          </cell>
        </row>
        <row r="1127">
          <cell r="A1127">
            <v>89253</v>
          </cell>
          <cell r="B1127" t="str">
            <v>VIBROACABADORA DE ASFALTO SOBRE ESTEIRAS, LARGURA DE PAVIMENTAÇÃO 2,13 M A 4,55 M, POTÊNCIA 100 HP, CAPACIDADE 400 T/H - DEPRECIAÇÃO. AF_11/2014</v>
          </cell>
          <cell r="C1127" t="str">
            <v>H</v>
          </cell>
          <cell r="D1127">
            <v>52.78</v>
          </cell>
        </row>
        <row r="1128">
          <cell r="A1128">
            <v>89254</v>
          </cell>
          <cell r="B1128" t="str">
            <v>VIBROACABADORA DE ASFALTO SOBRE ESTEIRAS, LARGURA DE PAVIMENTAÇÃO 2,13 M A 4,55 M, POTÊNCIA 100 HP, CAPACIDADE 400 T/H - JUROS. AF_11/2014</v>
          </cell>
          <cell r="C1128" t="str">
            <v>H</v>
          </cell>
          <cell r="D1128">
            <v>9.5</v>
          </cell>
        </row>
        <row r="1129">
          <cell r="A1129">
            <v>89255</v>
          </cell>
          <cell r="B1129" t="str">
            <v>VIBROACABADORA DE ASFALTO SOBRE ESTEIRAS, LARGURA DE PAVIMENTAÇÃO 2,13 M A 4,55 M, POTÊNCIA 100 HP, CAPACIDADE 400 T/H - MANUTENÇÃO. AF_11/2014</v>
          </cell>
          <cell r="C1129" t="str">
            <v>H</v>
          </cell>
          <cell r="D1129">
            <v>84.85</v>
          </cell>
        </row>
        <row r="1130">
          <cell r="A1130">
            <v>89256</v>
          </cell>
          <cell r="B1130" t="str">
            <v>VIBROACABADORA DE ASFALTO SOBRE ESTEIRAS, LARGURA DE PAVIMENTAÇÃO 2,13 M A 4,55 M, POTÊNCIA 100 HP, CAPACIDADE 400 T/H - MATERIAIS NA OPERAÇÃO. AF_11/2014</v>
          </cell>
          <cell r="C1130" t="str">
            <v>H</v>
          </cell>
          <cell r="D1130">
            <v>51.29</v>
          </cell>
        </row>
        <row r="1131">
          <cell r="A1131">
            <v>89257</v>
          </cell>
          <cell r="B1131" t="str">
            <v>VIBROACABADORA DE ASFALTO SOBRE ESTEIRAS, LARGURA DE PAVIMENTAÇÃO 2,13 M A 4,55 M, POTÊNCIA 100 HP CAPACIDADE 400 T/H - CHP DIURNO. AF_11/2014</v>
          </cell>
          <cell r="C1131" t="str">
            <v>CHP</v>
          </cell>
          <cell r="D1131">
            <v>216.21</v>
          </cell>
        </row>
        <row r="1132">
          <cell r="A1132">
            <v>89258</v>
          </cell>
          <cell r="B1132" t="str">
            <v>VIBROACABADORA DE ASFALTO SOBRE ESTEIRAS, LARGURA DE PAVIMENTAÇÃO 2,13 M A 4,55 M, POTÊNCIA 100 HP, CAPACIDADE 400 T/H - CHI DIURNO. AF_11/2014</v>
          </cell>
          <cell r="C1132" t="str">
            <v>CHI</v>
          </cell>
          <cell r="D1132">
            <v>80.069999999999993</v>
          </cell>
        </row>
        <row r="1133">
          <cell r="A1133">
            <v>89259</v>
          </cell>
          <cell r="B1133" t="str">
            <v>GUINDAUTO HIDRÁULICO, CAPACIDADE MÁXIMA DE CARGA 6200 KG, MOMENTO MÁXIMO DE CARGA 11,7 TM, ALCANCE MÁXIMO HORIZONTAL 9,70 M, INCLUSIVE CAMINHÃO TOCO PBT 16.000 KG, POTÊNCIA DE 189 CV - DEPRECIAÇÃO. AF_06/2014</v>
          </cell>
          <cell r="C1133" t="str">
            <v>H</v>
          </cell>
          <cell r="D1133">
            <v>9.32</v>
          </cell>
        </row>
        <row r="1134">
          <cell r="A1134">
            <v>89260</v>
          </cell>
          <cell r="B1134" t="str">
            <v>GUINDAUTO HIDRÁULICO, CAPACIDADE MÁXIMA DE CARGA 6200 KG, MOMENTO MÁXIMO DE CARGA 11,7 TM, ALCANCE MÁXIMO HORIZONTAL 9,70 M, INCLUSIVE CAMINHÃO TOCO PBT 16.000 KG, POTÊNCIA DE 189 CV - JUROS. AF_06/2014</v>
          </cell>
          <cell r="C1134" t="str">
            <v>H</v>
          </cell>
          <cell r="D1134">
            <v>1.95</v>
          </cell>
        </row>
        <row r="1135">
          <cell r="A1135">
            <v>89262</v>
          </cell>
          <cell r="B1135" t="str">
            <v>GUINDAUTO HIDRÁULICO, CAPACIDADE MÁXIMA DE CARGA 6200 KG, MOMENTO MÁXIMO DE CARGA 11,7 TM, ALCANCE MÁXIMO HORIZONTAL 9,70 M, INCLUSIVE CAMINHÃO TOCO PBT 16.000 KG, POTÊNCIA DE 189 CV - MANUTENÇÃO. AF_06/2014</v>
          </cell>
          <cell r="C1135" t="str">
            <v>H</v>
          </cell>
          <cell r="D1135">
            <v>17.489999999999998</v>
          </cell>
        </row>
        <row r="1136">
          <cell r="A1136">
            <v>89264</v>
          </cell>
          <cell r="B1136" t="str">
            <v>CAMINHÃO TOCO, PBT 16.000 KG, CARGA ÚTIL MÁX. 10.685 KG, DIST. ENTRE EIXOS 4,8 M, POTÊNCIA 189 CV, INCLUSIVE CARROCERIA FIXA ABERTA DE MADEIRA P/ TRANSPORTE GERAL DE CARGA SECA, DIMEN. APROX. 2,5 X 7,00 X 0,50 M - DEPRECIAÇÃO. AF_06/2014</v>
          </cell>
          <cell r="C1136" t="str">
            <v>H</v>
          </cell>
          <cell r="D1136">
            <v>7.45</v>
          </cell>
        </row>
        <row r="1137">
          <cell r="A1137">
            <v>89265</v>
          </cell>
          <cell r="B1137" t="str">
            <v>CAMINHÃO TOCO, PBT 16.000 KG, CARGA ÚTIL MÁX. 10.685 KG, DIST. ENTRE EIXOS 4,8 M, POTÊNCIA 189 CV, INCLUSIVE CARROCERIA FIXA ABERTA DE MADEIRA P/ TRANSPORTE GERAL DE CARGA SECA, DIMEN. APROX. 2,5 X 7,00 X 0,50 M - JUROS. AF_06/2014</v>
          </cell>
          <cell r="C1137" t="str">
            <v>H</v>
          </cell>
          <cell r="D1137">
            <v>1.56</v>
          </cell>
        </row>
        <row r="1138">
          <cell r="A1138">
            <v>89266</v>
          </cell>
          <cell r="B1138" t="str">
            <v>CAMINHÃO TOCO, PBT 16.000 KG, CARGA ÚTIL MÁX. 10.685 KG, DIST. ENTRE EIXOS 4,8 M, POTÊNCIA 189 CV, INCLUSIVE CARROCERIA FIXA ABERTA DE MADEIRA P/ TRANSPORTE GERAL DE CARGA SECA, DIMEN. APROX. 2,5 X 7,00 X 0,50 M - IMPOSTOS E SEGUROS. AF_06/2014</v>
          </cell>
          <cell r="C1138" t="str">
            <v>H</v>
          </cell>
          <cell r="D1138">
            <v>0.6</v>
          </cell>
        </row>
        <row r="1139">
          <cell r="A1139">
            <v>89267</v>
          </cell>
          <cell r="B1139" t="str">
            <v>GUINDASTE HIDRÁULICO AUTOPROPELIDO, COM LANÇA TELESCÓPICA 28,80 M, CAPACIDADE MÁXIMA 30 T, POTÊNCIA 97 KW, TRAÇÃO 4 X 4 - DEPRECIAÇÃO. AF_11/2014</v>
          </cell>
          <cell r="C1139" t="str">
            <v>H</v>
          </cell>
          <cell r="D1139">
            <v>26.42</v>
          </cell>
        </row>
        <row r="1140">
          <cell r="A1140">
            <v>89268</v>
          </cell>
          <cell r="B1140" t="str">
            <v>GUINDASTE HIDRÁULICO AUTOPROPELIDO, COM LANÇA TELESCÓPICA 28,80 M, CAPACIDADE MÁXIMA 30 T, POTÊNCIA 97 KW, TRAÇÃO 4 X 4 - JUROS. AF_11/2014</v>
          </cell>
          <cell r="C1140" t="str">
            <v>H</v>
          </cell>
          <cell r="D1140">
            <v>4.75</v>
          </cell>
        </row>
        <row r="1141">
          <cell r="A1141">
            <v>89269</v>
          </cell>
          <cell r="B1141" t="str">
            <v>GUINDASTE HIDRÁULICO AUTOPROPELIDO, COM LANÇA TELESCÓPICA 28,80 M, CAPACIDADE MÁXIMA 30 T, POTÊNCIA 97 KW, TRAÇÃO 4 X 4 - IMPOSTOS E SEGUROS. AF_11/2014</v>
          </cell>
          <cell r="C1141" t="str">
            <v>H</v>
          </cell>
          <cell r="D1141">
            <v>1.84</v>
          </cell>
        </row>
        <row r="1142">
          <cell r="A1142">
            <v>89270</v>
          </cell>
          <cell r="B1142" t="str">
            <v>GUINDASTE HIDRÁULICO AUTOPROPELIDO, COM LANÇA TELESCÓPICA 28,80 M, CAPACIDADE MÁXIMA 30 T, POTÊNCIA 97 KW, TRAÇÃO 4 X 4 - MANUTENÇÃO. AF_11/2014</v>
          </cell>
          <cell r="C1142" t="str">
            <v>H</v>
          </cell>
          <cell r="D1142">
            <v>42.48</v>
          </cell>
        </row>
        <row r="1143">
          <cell r="A1143">
            <v>89271</v>
          </cell>
          <cell r="B1143" t="str">
            <v>GUINDASTE HIDRÁULICO AUTOPROPELIDO, COM LANÇA TELESCÓPICA 28,80 M, CAPACIDADE MÁXIMA 30 T, POTÊNCIA 97 KW, TRAÇÃO 4 X 4 - MATERIAIS NA OPERAÇÃO. AF_11/2014</v>
          </cell>
          <cell r="C1143" t="str">
            <v>H</v>
          </cell>
          <cell r="D1143">
            <v>17.55</v>
          </cell>
        </row>
        <row r="1144">
          <cell r="A1144">
            <v>89272</v>
          </cell>
          <cell r="B1144" t="str">
            <v>GUINDASTE HIDRÁULICO AUTOPROPELIDO, COM LANÇA TELESCÓPICA 28,80 M, CAPACIDADE MÁXIMA 30 T, POTÊNCIA 97 KW, TRAÇÃO 4 X 4 - CHP DIURNO. AF_11/2014</v>
          </cell>
          <cell r="C1144" t="str">
            <v>CHP</v>
          </cell>
          <cell r="D1144">
            <v>107.51</v>
          </cell>
        </row>
        <row r="1145">
          <cell r="A1145">
            <v>89273</v>
          </cell>
          <cell r="B1145" t="str">
            <v>GUINDASTE HIDRÁULICO AUTOPROPELIDO, COM LANÇA TELESCÓPICA 28,80 M, CAPACIDADE MÁXIMA 30 T, POTÊNCIA 97 KW, TRAÇÃO 4 X 4 - CHI DIURNO. AF_11/2014</v>
          </cell>
          <cell r="C1145" t="str">
            <v>CHI</v>
          </cell>
          <cell r="D1145">
            <v>47.48</v>
          </cell>
        </row>
        <row r="1146">
          <cell r="A1146">
            <v>89274</v>
          </cell>
          <cell r="B1146" t="str">
            <v>BETONEIRA CAPACIDADE NOMINAL DE 600 L, CAPACIDADE DE MISTURA 440 L, MOTOR A DIESEL POTÊNCIA 10 HP, COM CARREGADOR - DEPRECIAÇÃO. AF_11/2014</v>
          </cell>
          <cell r="C1146" t="str">
            <v>H</v>
          </cell>
          <cell r="D1146">
            <v>1.17</v>
          </cell>
        </row>
        <row r="1147">
          <cell r="A1147">
            <v>89275</v>
          </cell>
          <cell r="B1147" t="str">
            <v>BETONEIRA CAPACIDADE NOMINAL DE 600 L, CAPACIDADE DE MISTURA 440 L, MOTOR A DIESEL POTÊNCIA 10 HP, COM CARREGADOR - JUROS. AF_11/2014</v>
          </cell>
          <cell r="C1147" t="str">
            <v>H</v>
          </cell>
          <cell r="D1147">
            <v>0.13</v>
          </cell>
        </row>
        <row r="1148">
          <cell r="A1148">
            <v>89276</v>
          </cell>
          <cell r="B1148" t="str">
            <v>BETONEIRA CAPACIDADE NOMINAL DE 600 L, CAPACIDADE DE MISTURA 440 L, MOTOR A DIESEL POTÊNCIA 10 HP, COM CARREGADOR - MANUTENÇÃO. AF_11/2014</v>
          </cell>
          <cell r="C1148" t="str">
            <v>H</v>
          </cell>
          <cell r="D1148">
            <v>1.0900000000000001</v>
          </cell>
        </row>
        <row r="1149">
          <cell r="A1149">
            <v>89277</v>
          </cell>
          <cell r="B1149" t="str">
            <v>BETONEIRA CAPACIDADE NOMINAL DE 600 L, CAPACIDADE DE MISTURA 440 L, MOTOR A DIESEL POTÊNCIA 10 HP, COM CARREGADOR - MATERIAIS NA OPERAÇÃO. AF_11/2014</v>
          </cell>
          <cell r="C1149" t="str">
            <v>H</v>
          </cell>
          <cell r="D1149">
            <v>5.14</v>
          </cell>
        </row>
        <row r="1150">
          <cell r="A1150">
            <v>89278</v>
          </cell>
          <cell r="B1150" t="str">
            <v>BETONEIRA CAPACIDADE NOMINAL DE 600 L, CAPACIDADE DE MISTURA 440 L, MOTOR A DIESEL POTÊNCIA 10 HP, COM CARREGADOR - CHP DIURNO. AF_11/2014</v>
          </cell>
          <cell r="C1150" t="str">
            <v>CHP</v>
          </cell>
          <cell r="D1150">
            <v>7.53</v>
          </cell>
        </row>
        <row r="1151">
          <cell r="A1151">
            <v>89279</v>
          </cell>
          <cell r="B1151" t="str">
            <v>BETONEIRA CAPACIDADE NOMINAL DE 600 L, CAPACIDADE DE MISTURA 440 L, MOTOR A DIESEL POTÊNCIA 10 HP, COM CARREGADOR - CHI DIURNO. AF_11/2014</v>
          </cell>
          <cell r="C1151" t="str">
            <v>CHI</v>
          </cell>
          <cell r="D1151">
            <v>1.3</v>
          </cell>
        </row>
        <row r="1152">
          <cell r="A1152">
            <v>89280</v>
          </cell>
          <cell r="B1152" t="str">
            <v>ROLO COMPACTADOR VIBRATÓRIO TANDEM AÇO LISO, POTÊNCIA 58 HP, PESO SEM/COM LASTRO 6,5 / 9,4 T, LARGURA DE TRABALHO 1,2 M - DEPRECIAÇÃO. AF_06/2014</v>
          </cell>
          <cell r="C1152" t="str">
            <v>H</v>
          </cell>
          <cell r="D1152">
            <v>19.59</v>
          </cell>
        </row>
        <row r="1153">
          <cell r="A1153">
            <v>89281</v>
          </cell>
          <cell r="B1153" t="str">
            <v>ROLO COMPACTADOR VIBRATÓRIO TANDEM AÇO LISO, POTÊNCIA 58 HP, PESO SEM/COM LASTRO 6,5 / 9,4 T, LARGURA DE TRABALHO 1,2 M - JUROS. AF_06/2014</v>
          </cell>
          <cell r="C1153" t="str">
            <v>H</v>
          </cell>
          <cell r="D1153">
            <v>2.72</v>
          </cell>
        </row>
        <row r="1154">
          <cell r="A1154">
            <v>89282</v>
          </cell>
          <cell r="B1154" t="str">
            <v>ALVENARIA ESTRUTURAL DE BLOCOS CERÂMICOS 14X19X39, (ESPESSURA DE 14 CM), PARA PAREDES COM ÁREA LÍQUIDA MENOR QUE 6M², SEM VÃOS, UTILIZANDO PALHETA E ARGAMASSA DE ASSENTAMENTO COM PREPARO EM BETONEIRA. AF_12/2014</v>
          </cell>
          <cell r="C1154" t="str">
            <v>M2</v>
          </cell>
          <cell r="D1154">
            <v>60.11</v>
          </cell>
        </row>
        <row r="1155">
          <cell r="A1155">
            <v>89283</v>
          </cell>
          <cell r="B1155" t="str">
            <v>ALVENARIA ESTRUTURAL DE BLOCOS CERÂMICOS 14X19X39, (ESPESSURA DE 14 CM), PARA PAREDES COM ÁREA LÍQUIDA MENOR QUE 6M², SEM VÃOS, UTILIZANDO PALHETA E ARGAMASSA DE ASSENTAMENTO COM PREPARO MANUAL. AF_12/2014</v>
          </cell>
          <cell r="C1155" t="str">
            <v>M2</v>
          </cell>
          <cell r="D1155">
            <v>61.38</v>
          </cell>
        </row>
        <row r="1156">
          <cell r="A1156">
            <v>89284</v>
          </cell>
          <cell r="B1156" t="str">
            <v>ALVENARIA ESTRUTURAL DE BLOCOS CERÂMICOS 14X19X39, (ESPESSURA DE 14 CM), PARA PAREDES COM ÁREA LÍQUIDA MAIOR OU IGUAL QUE 6M², SEM VÃOS, UTILIZANDO PALHETA E ARGAMASSA DE ASSENTAMENTO COM PREPARO EM BETONEIRA. AF_12/2014</v>
          </cell>
          <cell r="C1156" t="str">
            <v>M2</v>
          </cell>
          <cell r="D1156">
            <v>55.26</v>
          </cell>
        </row>
        <row r="1157">
          <cell r="A1157">
            <v>89285</v>
          </cell>
          <cell r="B1157" t="str">
            <v>ALVENARIA ESTRUTURAL DE BLOCOS CERÂMICOS 14X19X39, (ESPESSURA DE 14 CM), PARA PAREDES COM ÁREA LÍQUIDA MAIOR OU IGUAL QUE 6M², SEM VÃOS, UTILIZANDO PALHETA E ARGAMASSA DE ASSENTAMENTO COM PREPARO MANUAL. AF_12/2014</v>
          </cell>
          <cell r="C1157" t="str">
            <v>M2</v>
          </cell>
          <cell r="D1157">
            <v>56.53</v>
          </cell>
        </row>
        <row r="1158">
          <cell r="A1158">
            <v>89286</v>
          </cell>
          <cell r="B1158" t="str">
            <v>ALVENARIA ESTRUTURAL DE BLOCOS CERÂMICOS 14X19X39, (ESPESSURA DE 14 CM), PARA PAREDES COM ÁREA LÍQUIDA MENOR QUE 6M², COM VÃOS, UTILIZANDO PALHETA E ARGAMASSA DE ASSENTAMENTO COM PREPARO EM BETONEIRA. AF_12/2014</v>
          </cell>
          <cell r="C1158" t="str">
            <v>M2</v>
          </cell>
          <cell r="D1158">
            <v>64.19</v>
          </cell>
        </row>
        <row r="1159">
          <cell r="A1159">
            <v>89287</v>
          </cell>
          <cell r="B1159" t="str">
            <v>ALVENARIA ESTRUTURAL DE BLOCOS CERÂMICOS 14X19X39, (ESPESSURA DE 14 CM), PARA PAREDES COM ÁREA LÍQUIDA MENOR QUE 6M², COM VÃOS, UTILIZANDO PALHETA E ARGAMASSA DE ASSENTAMENTO COM PREPARO MANUAL. AF_12/2014</v>
          </cell>
          <cell r="C1159" t="str">
            <v>M2</v>
          </cell>
          <cell r="D1159">
            <v>65.459999999999994</v>
          </cell>
        </row>
        <row r="1160">
          <cell r="A1160">
            <v>89288</v>
          </cell>
          <cell r="B1160" t="str">
            <v>ALVENARIA ESTRUTURAL DE BLOCOS CERÂMICOS 14X19X39, (ESPESSURA DE 14 CM), PARA PAREDES COM ÁREA LÍQUIDA MAIOR OU IGUAL A 6M², COM VÃOS, UTILIZANDO PALHETA E ARGAMASSA DE ASSENTAMENTO COM PREPARO EM BETONEIRA. AF_12/2014</v>
          </cell>
          <cell r="C1160" t="str">
            <v>M2</v>
          </cell>
          <cell r="D1160">
            <v>57.53</v>
          </cell>
        </row>
        <row r="1161">
          <cell r="A1161">
            <v>89289</v>
          </cell>
          <cell r="B1161" t="str">
            <v>ALVENARIA ESTRUTURAL DE BLOCOS CERÂMICOS 14X19X39, (ESPESSURA DE 14 CM), PARA PAREDES COM ÁREA LÍQUIDA MAIOR OU IGUAL A 6M², COM VÃOS, UTILIZANDO PALHETA E ARGAMASSA DE ASSENTAMENTO COM PREPARO MANUAL. AF_12/2014</v>
          </cell>
          <cell r="C1161" t="str">
            <v>M2</v>
          </cell>
          <cell r="D1161">
            <v>58.8</v>
          </cell>
        </row>
        <row r="1162">
          <cell r="A1162">
            <v>89290</v>
          </cell>
          <cell r="B1162" t="str">
            <v>ALVENARIA ESTRUTURAL DE BLOCOS CERÂMICOS 14X19X29, (ESPESSURA DE 14 CM), PARA PAREDES COM ÁREA LÍQUIDA MENOR QUE 6M², SEM VÃOS, UTILIZANDO PALHETA E ARGAMASSA DE ASSENTAMENTO COM PREPARO EM BETONEIRA. AF_12/2014</v>
          </cell>
          <cell r="C1162" t="str">
            <v>M2</v>
          </cell>
          <cell r="D1162">
            <v>68.58</v>
          </cell>
        </row>
        <row r="1163">
          <cell r="A1163">
            <v>89291</v>
          </cell>
          <cell r="B1163" t="str">
            <v>ALVENARIA ESTRUTURAL DE BLOCOS CERÂMICOS 14X19X29, (ESPESSURA DE 14 CM), PARA PAREDES COM ÁREA LÍQUIDA MENOR QUE 6M², SEM VÃOS, UTILIZANDO PALHETA E ARGAMASSA DE ASSENTAMENTO COM PREPARO MANUAL. AF_12/2014</v>
          </cell>
          <cell r="C1163" t="str">
            <v>M2</v>
          </cell>
          <cell r="D1163">
            <v>69.989999999999995</v>
          </cell>
        </row>
        <row r="1164">
          <cell r="A1164">
            <v>89292</v>
          </cell>
          <cell r="B1164" t="str">
            <v>ALVENARIA ESTRUTURAL DE BLOCOS CERÂMICOS 14X19X29, (ESPESSURA DE 14 CM), PARA PAREDES COM ÁREA LÍQUIDA MAIOR OU IGUAL A 6M², SEM VÃOS, UTILIZANDO PALHETA E ARGAMASSA DE ASSENTAMENTO COM PREPARO EM BETONEIRA. AF_12/2014</v>
          </cell>
          <cell r="C1164" t="str">
            <v>M2</v>
          </cell>
          <cell r="D1164">
            <v>63.71</v>
          </cell>
        </row>
        <row r="1165">
          <cell r="A1165">
            <v>89293</v>
          </cell>
          <cell r="B1165" t="str">
            <v>ALVENARIA ESTRUTURAL DE BLOCOS CERÂMICOS 14X19X29, (ESPESSURA DE 14 CM), PARA PAREDES COM ÁREA LÍQUIDA MAIOR OU IGUAL A 6M2, SEM VÃOS, UTILIZANDO PALHETA E ARGAMASSA DE ASSENTAMENTO COM PREPARO MANUAL. AF_12/2014</v>
          </cell>
          <cell r="C1165" t="str">
            <v>M2</v>
          </cell>
          <cell r="D1165">
            <v>65.12</v>
          </cell>
        </row>
        <row r="1166">
          <cell r="A1166">
            <v>89294</v>
          </cell>
          <cell r="B1166" t="str">
            <v>ALVENARIA ESTRUTURAL DE BLOCOS CERÂMICOS 14X19X29, (ESPESSURA DE 14 CM), PARA PAREDES COM ÁREA LÍQUIDA MENOR QUE 6M², COM VÃOS, UTILIZANDO PALHETA E ARGAMASSA DE ASSENTAMENTO COM PREPARO EM BETONEIRA. AF_12/2014</v>
          </cell>
          <cell r="C1166" t="str">
            <v>M2</v>
          </cell>
          <cell r="D1166">
            <v>74.47</v>
          </cell>
        </row>
        <row r="1167">
          <cell r="A1167">
            <v>89295</v>
          </cell>
          <cell r="B1167" t="str">
            <v>ALVENARIA ESTRUTURAL DE BLOCOS CERÂMICOS 14X19X29, (ESPESSURA DE 14 CM), PARA PAREDES COM ÁREA LÍQUIDA MENOR QUE 6M², COM VÃOS, UTILIZANDO PALHETA E ARGAMASSA DE ASSENTAMENTO COM PREPARO MANUAL. AF_12/2014</v>
          </cell>
          <cell r="C1167" t="str">
            <v>M2</v>
          </cell>
          <cell r="D1167">
            <v>75.88</v>
          </cell>
        </row>
        <row r="1168">
          <cell r="A1168">
            <v>89296</v>
          </cell>
          <cell r="B1168" t="str">
            <v>ALVENARIA ESTRUTURAL DE BLOCOS CERÂMICOS 14X19X29, (ESPESSURA DE 14 CM), PARA PAREDES COM ÁREA LÍQUIDA MAIOR OU IGUAL A 6M², COM VÃOS, UTILIZANDO PALHETA E ARGAMASSA DE ASSENTAMENTO COM PREPARO EM BETONEIRA. AF_12/2014</v>
          </cell>
          <cell r="C1168" t="str">
            <v>M2</v>
          </cell>
          <cell r="D1168">
            <v>66.86</v>
          </cell>
        </row>
        <row r="1169">
          <cell r="A1169">
            <v>89297</v>
          </cell>
          <cell r="B1169" t="str">
            <v>ALVENARIA ESTRUTURAL DE BLOCOS CERÂMICOS 14X19X29, (ESPESSURA DE 14 CM), PARA PAREDES COM ÁREA LÍQUIDA MAIOR OU IGUAL A 6M², COM VÃOS, UTILIZANDO PALHETA E ARGAMASSA DE ASSENTAMENTO COM PREPARO MANUAL. AF_12/2014</v>
          </cell>
          <cell r="C1169" t="str">
            <v>M2</v>
          </cell>
          <cell r="D1169">
            <v>68.27</v>
          </cell>
        </row>
        <row r="1170">
          <cell r="A1170">
            <v>89298</v>
          </cell>
          <cell r="B1170" t="str">
            <v>ALVENARIA ESTRUTURAL DE BLOCOS CERÂMICOS 14X19X39, (ESPESSURA DE 14 CM), PARA PAREDES COM ÁREA LÍQUIDA MENOR QUE 6M², SEM VÃOS, UTILIZANDO COLHER DE PEDREIRO E ARGAMASSA DE ASSENTAMENTO COM PREPARO EM BETONEIRA. AF_12/2014</v>
          </cell>
          <cell r="C1170" t="str">
            <v>M2</v>
          </cell>
          <cell r="D1170">
            <v>69.98</v>
          </cell>
        </row>
        <row r="1171">
          <cell r="A1171">
            <v>89299</v>
          </cell>
          <cell r="B1171" t="str">
            <v>ALVENARIA ESTRUTURAL DE BLOCOS CERÂMICOS 14X19X39, (ESPESSURA DE 14 CM), PARA PAREDES COM ÁREA LÍQUIDA MENOR QUE 6M², SEM VÃOS, UTILIZANDO COLHER DE PEDREIRO E ARGAMASSA DE ASSENTAMENTO COM PREPARO MANUAL. AF_12/2014</v>
          </cell>
          <cell r="C1171" t="str">
            <v>M2</v>
          </cell>
          <cell r="D1171">
            <v>71.78</v>
          </cell>
        </row>
        <row r="1172">
          <cell r="A1172">
            <v>89300</v>
          </cell>
          <cell r="B1172" t="str">
            <v>ALVENARIA ESTRUTURAL DE BLOCOS CERÂMICOS 14X19X39, (ESPESSURA DE 14 CM), PARA PAREDES COM ÁREA LÍQUIDA MAIOR OU IGUAL A 6M², SEM VÃOS, UTILIZANDO COLHER DE PEDREIRO E ARGAMASSA DE ASSENTAMENTO COM PREPARO EM BETONEIRA. AF_12/2014</v>
          </cell>
          <cell r="C1172" t="str">
            <v>M2</v>
          </cell>
          <cell r="D1172">
            <v>65.150000000000006</v>
          </cell>
        </row>
        <row r="1173">
          <cell r="A1173">
            <v>89301</v>
          </cell>
          <cell r="B1173" t="str">
            <v>ALVENARIA ESTRUTURAL DE BLOCOS CERÂMICOS 14X19X39, (ESPESSURA DE 14 CM), PARA PAREDES COM ÁREA LÍQUIDA MAIOR OU IGUAL A 6M², SEM VÃOS, UTILIZANDO COLHER DE PEDREIRO E ARGAMASSA DE ASSENTAMENTO COM PREPARO MANUAL. AF_12/2014</v>
          </cell>
          <cell r="C1173" t="str">
            <v>M2</v>
          </cell>
          <cell r="D1173">
            <v>66.95</v>
          </cell>
        </row>
        <row r="1174">
          <cell r="A1174">
            <v>89302</v>
          </cell>
          <cell r="B1174" t="str">
            <v>ALVENARIA ESTRUTURAL DE BLOCOS CERÂMICOS 14X19X39, (ESPESSURA DE 14 CM), PARA PAREDES COM ÁREA LÍQUIDA MENOR QUE 6M², COM VÃOS, UTILIZANDO COLHER DE PEDREIRO E ARGAMASSA DE ASSENTAMENTO COM PREPARO EM BETONEIRA. AF_12/2014</v>
          </cell>
          <cell r="C1174" t="str">
            <v>M2</v>
          </cell>
          <cell r="D1174">
            <v>77</v>
          </cell>
        </row>
        <row r="1175">
          <cell r="A1175">
            <v>89303</v>
          </cell>
          <cell r="B1175" t="str">
            <v>ALVENARIA ESTRUTURAL DE BLOCOS CERÂMICOS 14X19X39, (ESPESSURA DE 14 CM), PARA PAREDES COM ÁREA LÍQUIDA MENOR QUE 6M², COM VÃOS, UTILIZANDO COLHER DE PEDREIRO E ARGAMASSA DE ASSENTAMENTO COM PREPARO MANUAL. AF_12/2014</v>
          </cell>
          <cell r="C1175" t="str">
            <v>M2</v>
          </cell>
          <cell r="D1175">
            <v>78.8</v>
          </cell>
        </row>
        <row r="1176">
          <cell r="A1176">
            <v>89304</v>
          </cell>
          <cell r="B1176" t="str">
            <v>ALVENARIA ESTRUTURAL DE BLOCOS CERÂMICOS 14X19X39, (ESPESSURA DE 14 CM), PARA PAREDES COM ÁREA LÍQUIDA MAIOR OU IGUAL A 6M², COM VÃOS, UTILIZANDO COLHER DE PEDREIRO E ARGAMASSA DE ASSENTAMENTO COM PREPARO EM BETONEIRA. AF_12/2014</v>
          </cell>
          <cell r="C1176" t="str">
            <v>M2</v>
          </cell>
          <cell r="D1176">
            <v>69.23</v>
          </cell>
        </row>
        <row r="1177">
          <cell r="A1177">
            <v>89305</v>
          </cell>
          <cell r="B1177" t="str">
            <v>ALVENARIA ESTRUTURAL DE BLOCOS CERÂMICOS 14X19X39, (ESPESSURA DE 14 CM), PARA PAREDES COM ÁREA LÍQUIDA MAIOR OU IGUAL A 6M², COM VÃOS, UTILIZANDO COLHER DE PEDREIRO E ARGAMASSA DE ASSENTAMENTO COM PREPARO MANUAL. AF_12/2014</v>
          </cell>
          <cell r="C1177" t="str">
            <v>M2</v>
          </cell>
          <cell r="D1177">
            <v>71.03</v>
          </cell>
        </row>
        <row r="1178">
          <cell r="A1178">
            <v>89306</v>
          </cell>
          <cell r="B1178" t="str">
            <v>ALVENARIA ESTRUTURAL DE BLOCOS CERÂMICOS 14X19X29, (ESPESSURA DE 14 CM), PARA PAREDES COM ÁREA LÍQUIDA MENOR QUE 6M², SEM VÃOS, UTILIZANDO COLHER DE PEDREIRO E ARGAMASSA DE ASSENTAMENTO COM PREPARO EM BETONEIRA. AF_12/2014</v>
          </cell>
          <cell r="C1178" t="str">
            <v>M2</v>
          </cell>
          <cell r="D1178">
            <v>78.680000000000007</v>
          </cell>
        </row>
        <row r="1179">
          <cell r="A1179">
            <v>89307</v>
          </cell>
          <cell r="B1179" t="str">
            <v>ALVENARIA ESTRUTURAL DE BLOCOS CERÂMICOS 14X19X29, (ESPESSURA DE 14 CM), PARA PAREDES COM ÁREA LÍQUIDA MENOR QUE 6M², SEM VÃOS, UTILIZANDO COLHER DE PEDREIRO E ARGAMASSA DE ASSENTAMENTO COM PREPARO MANUAL. AF_12/2014</v>
          </cell>
          <cell r="C1179" t="str">
            <v>M2</v>
          </cell>
          <cell r="D1179">
            <v>80.680000000000007</v>
          </cell>
        </row>
        <row r="1180">
          <cell r="A1180">
            <v>89308</v>
          </cell>
          <cell r="B1180" t="str">
            <v>ALVENARIA ESTRUTURAL DE BLOCOS CERÂMICOS 14X19X29, (ESPESSURA DE 14 CM), PARA PAREDES COM ÁREA LÍQUIDA MAIOR OU IGUAL A 6M², SEM VÃOS, UTILIZANDO COLHER DE PEDREIRO E ARGAMASSA DE ASSENTAMENTO COM PREPARO EM BETONEIRA. AF_12/2014</v>
          </cell>
          <cell r="C1180" t="str">
            <v>M2</v>
          </cell>
          <cell r="D1180">
            <v>73.81</v>
          </cell>
        </row>
        <row r="1181">
          <cell r="A1181">
            <v>89309</v>
          </cell>
          <cell r="B1181" t="str">
            <v>ALVENARIA ESTRUTURAL DE BLOCOS CERÂMICOS 14X19X29, (ESPESSURA DE 14 CM), PARA PAREDES COM ÁREA LÍQUIDA MAIOR OU IGUAL A 6M², SEM VÃOS, UTILIZANDO COLHER DE PEDREIRO E ARGAMASSA DE ASSENTAMENTO COM PREPARO MANUAL. AF_12/2014</v>
          </cell>
          <cell r="C1181" t="str">
            <v>M2</v>
          </cell>
          <cell r="D1181">
            <v>75.81</v>
          </cell>
        </row>
        <row r="1182">
          <cell r="A1182">
            <v>89310</v>
          </cell>
          <cell r="B1182" t="str">
            <v>ALVENARIA ESTRUTURAL DE BLOCOS CERÂMICOS 14X19X29, (ESPESSURA DE 14 CM), PARA PAREDES COM ÁREA LÍQUIDA MENOR QUE 6M², COM VÃOS, UTILIZANDO COLHER DE PEDREIRO E ARGAMASSA DE ASSENTAMENTO COM PREPARO EM BETONEIRA. AF_12/2014</v>
          </cell>
          <cell r="C1182" t="str">
            <v>M2</v>
          </cell>
          <cell r="D1182">
            <v>89.31</v>
          </cell>
        </row>
        <row r="1183">
          <cell r="A1183">
            <v>89311</v>
          </cell>
          <cell r="B1183" t="str">
            <v>ALVENARIA ESTRUTURAL DE BLOCOS CERÂMICOS 14X19X29, (ESPESSURA DE 14 CM), PARA PAREDES COM ÁREA LÍQUIDA MENOR QUE 6M², COM VÃOS, UTILIZANDO COLHER DE PEDREIRO E ARGAMASSA DE ASSENTAMENTO COM PREPARO MANUAL. AF_12/2014</v>
          </cell>
          <cell r="C1183" t="str">
            <v>M2</v>
          </cell>
          <cell r="D1183">
            <v>91.31</v>
          </cell>
        </row>
        <row r="1184">
          <cell r="A1184">
            <v>89312</v>
          </cell>
          <cell r="B1184" t="str">
            <v>ALVENARIA ESTRUTURAL DE BLOCOS CERÂMICOS 14X19X29, (ESPESSURA DE 14 CM), PARA PAREDES COM ÁREA LÍQUIDA MAIOR OU IGUAL A 6M², COM VÃOS, UTILIZANDO COLHER DE PEDREIRO E ARGAMASSA DE ASSENTAMENTO COM PREPARO EM BETONEIRA. AF_12/2014</v>
          </cell>
          <cell r="C1184" t="str">
            <v>M2</v>
          </cell>
          <cell r="D1184">
            <v>78.790000000000006</v>
          </cell>
        </row>
        <row r="1185">
          <cell r="A1185">
            <v>89313</v>
          </cell>
          <cell r="B1185" t="str">
            <v>ALVENARIA ESTRUTURAL DE BLOCOS CERÂMICOS 14X19X29, (ESPESSURA DE 14 CM), PARA PAREDES COM ÁREA LÍQUIDA MAIOR OU IGUAL A 6M², COM VÃOS, UTILIZANDO COLHER DE PEDREIRO E ARGAMASSA DE ASSENTAMENTO COM PREPARO MANUAL. AF_12/2014</v>
          </cell>
          <cell r="C1185" t="str">
            <v>M2</v>
          </cell>
          <cell r="D1185">
            <v>80.790000000000006</v>
          </cell>
        </row>
        <row r="1186">
          <cell r="A1186">
            <v>89349</v>
          </cell>
          <cell r="B1186" t="str">
            <v>REGISTRO DE PRESSÃO BRUTO, LATÃO, ROSCÁVEL, 1/2", FORNECIDO E INSTALADO EM RAMAL DE ÁGUA. AF_12/2014</v>
          </cell>
          <cell r="C1186" t="str">
            <v>UN</v>
          </cell>
          <cell r="D1186">
            <v>20.74</v>
          </cell>
        </row>
        <row r="1187">
          <cell r="A1187">
            <v>89351</v>
          </cell>
          <cell r="B1187" t="str">
            <v>REGISTRO DE PRESSÃO BRUTO, LATÃO,  ROSCÁVEL, 3/4, FORNECIDO E INSTALADO EM RAMAL DE ÁGUA. AF_12/2014</v>
          </cell>
          <cell r="C1187" t="str">
            <v>UN</v>
          </cell>
          <cell r="D1187">
            <v>23.36</v>
          </cell>
        </row>
        <row r="1188">
          <cell r="A1188">
            <v>89352</v>
          </cell>
          <cell r="B1188" t="str">
            <v>REGISTRO DE GAVETA BRUTO, LATÃO, ROSCÁVEL, 1/2", FORNECIDO E INSTALADO EM RAMAL DE ÁGUA. AF_12/2014</v>
          </cell>
          <cell r="C1188" t="str">
            <v>UN</v>
          </cell>
          <cell r="D1188">
            <v>26.29</v>
          </cell>
        </row>
        <row r="1189">
          <cell r="A1189">
            <v>89353</v>
          </cell>
          <cell r="B1189" t="str">
            <v>REGISTRO DE GAVETA BRUTO, LATÃO, ROSCÁVEL, 3/4", FORNECIDO E INSTALADO EM RAMAL DE ÁGUA. AF_12/2014</v>
          </cell>
          <cell r="C1189" t="str">
            <v>UN</v>
          </cell>
          <cell r="D1189">
            <v>27.33</v>
          </cell>
        </row>
        <row r="1190">
          <cell r="A1190">
            <v>89354</v>
          </cell>
          <cell r="B1190" t="str">
            <v>MISTURADOR MONOCOMANDO PARA CHUVEIRO, BASE BRUTA E ACABAMENTO CROMADO, FORNECIDO E INSTALADO EM RAMAL DE ÁGUA. AF_12/2014</v>
          </cell>
          <cell r="C1190" t="str">
            <v>UN</v>
          </cell>
          <cell r="D1190">
            <v>245.08</v>
          </cell>
        </row>
        <row r="1191">
          <cell r="A1191">
            <v>89355</v>
          </cell>
          <cell r="B1191" t="str">
            <v>TUBO, PVC, SOLDÁVEL, DN 20MM, INSTALADO EM RAMAL OU SUB-RAMAL DE ÁGUA - FORNECIMENTO E INSTALAÇÃO. AF_12/2014</v>
          </cell>
          <cell r="C1191" t="str">
            <v>M</v>
          </cell>
          <cell r="D1191">
            <v>13.78</v>
          </cell>
        </row>
        <row r="1192">
          <cell r="A1192">
            <v>89356</v>
          </cell>
          <cell r="B1192" t="str">
            <v>TUBO, PVC, SOLDÁVEL, DN 25MM, INSTALADO EM RAMAL OU SUB-RAMAL DE ÁGUA - FORNECIMENTO E INSTALAÇÃO. AF_12/2014</v>
          </cell>
          <cell r="C1192" t="str">
            <v>M</v>
          </cell>
          <cell r="D1192">
            <v>16.239999999999998</v>
          </cell>
        </row>
        <row r="1193">
          <cell r="A1193">
            <v>89357</v>
          </cell>
          <cell r="B1193" t="str">
            <v>TUBO, PVC, SOLDÁVEL, DN 32MM, INSTALADO EM RAMAL OU SUB-RAMAL DE ÁGUA - FORNECIMENTO E INSTALAÇÃO. AF_12/2014</v>
          </cell>
          <cell r="C1193" t="str">
            <v>M</v>
          </cell>
          <cell r="D1193">
            <v>22.51</v>
          </cell>
        </row>
        <row r="1194">
          <cell r="A1194">
            <v>89358</v>
          </cell>
          <cell r="B1194" t="str">
            <v>JOELHO 90 GRAUS, PVC, SOLDÁVEL, DN 20MM, INSTALADO EM RAMAL OU SUB-RAMAL DE ÁGUA - FORNECIMENTO E INSTALAÇÃO. AF_12/2014</v>
          </cell>
          <cell r="C1194" t="str">
            <v>UN</v>
          </cell>
          <cell r="D1194">
            <v>5.94</v>
          </cell>
        </row>
        <row r="1195">
          <cell r="A1195">
            <v>89359</v>
          </cell>
          <cell r="B1195" t="str">
            <v>JOELHO 45 GRAUS, PVC, SOLDÁVEL, DN 20MM, INSTALADO EM RAMAL OU SUB-RAMAL DE ÁGUA - FORNECIMENTO E INSTALAÇÃO. AF_12/2014</v>
          </cell>
          <cell r="C1195" t="str">
            <v>UN</v>
          </cell>
          <cell r="D1195">
            <v>6.21</v>
          </cell>
        </row>
        <row r="1196">
          <cell r="A1196">
            <v>89360</v>
          </cell>
          <cell r="B1196" t="str">
            <v>CURVA 90 GRAUS, PVC, SOLDÁVEL, DN 20MM, INSTALADO EM RAMAL OU SUB-RAMAL DE ÁGUA - FORNECIMENTO E INSTALAÇÃO. AF_12/2014</v>
          </cell>
          <cell r="C1196" t="str">
            <v>UN</v>
          </cell>
          <cell r="D1196">
            <v>7.35</v>
          </cell>
        </row>
        <row r="1197">
          <cell r="A1197">
            <v>89361</v>
          </cell>
          <cell r="B1197" t="str">
            <v>CURVA 45 GRAUS, PVC, SOLDÁVEL, DN 20MM, INSTALADO EM RAMAL OU SUB-RAMAL DE ÁGUA - FORNECIMENTO E INSTALAÇÃO. AF_12/2014</v>
          </cell>
          <cell r="C1197" t="str">
            <v>UN</v>
          </cell>
          <cell r="D1197">
            <v>6.9</v>
          </cell>
        </row>
        <row r="1198">
          <cell r="A1198">
            <v>89362</v>
          </cell>
          <cell r="B1198" t="str">
            <v>JOELHO 90 GRAUS, PVC, SOLDÁVEL, DN 25MM, INSTALADO EM RAMAL OU SUB-RAMAL DE ÁGUA - FORNECIMENTO E INSTALAÇÃO. AF_12/2014</v>
          </cell>
          <cell r="C1198" t="str">
            <v>UN</v>
          </cell>
          <cell r="D1198">
            <v>7.06</v>
          </cell>
        </row>
        <row r="1199">
          <cell r="A1199">
            <v>89363</v>
          </cell>
          <cell r="B1199" t="str">
            <v>JOELHO 45 GRAUS, PVC, SOLDÁVEL, DN 25MM, INSTALADO EM RAMAL OU SUB-RAMAL DE ÁGUA - FORNECIMENTO E INSTALAÇÃO. AF_12/2014</v>
          </cell>
          <cell r="C1199" t="str">
            <v>UN</v>
          </cell>
          <cell r="D1199">
            <v>7.64</v>
          </cell>
        </row>
        <row r="1200">
          <cell r="A1200">
            <v>89364</v>
          </cell>
          <cell r="B1200" t="str">
            <v>CURVA 90 GRAUS, PVC, SOLDÁVEL, DN 25MM, INSTALADO EM RAMAL OU SUB-RAMAL DE ÁGUA - FORNECIMENTO E INSTALAÇÃO. AF_12/2014</v>
          </cell>
          <cell r="C1200" t="str">
            <v>UN</v>
          </cell>
          <cell r="D1200">
            <v>8.84</v>
          </cell>
        </row>
        <row r="1201">
          <cell r="A1201">
            <v>89365</v>
          </cell>
          <cell r="B1201" t="str">
            <v>CURVA 45 GRAUS, PVC, SOLDÁVEL, DN 25MM, INSTALADO EM RAMAL OU SUB-RAMAL DE ÁGUA - FORNECIMENTO E INSTALAÇÃO. AF_12/2014</v>
          </cell>
          <cell r="C1201" t="str">
            <v>UN</v>
          </cell>
          <cell r="D1201">
            <v>8.31</v>
          </cell>
        </row>
        <row r="1202">
          <cell r="A1202">
            <v>89366</v>
          </cell>
          <cell r="B1202" t="str">
            <v>JOELHO 90 GRAUS COM BUCHA DE LATÃO, PVC, SOLDÁVEL, DN 25MM, X 3/4 INSTALADO EM RAMAL OU SUB-RAMAL DE ÁGUA - FORNECIMENTO E INSTALAÇÃO. AF_12/2014</v>
          </cell>
          <cell r="C1202" t="str">
            <v>UN</v>
          </cell>
          <cell r="D1202">
            <v>12.01</v>
          </cell>
        </row>
        <row r="1203">
          <cell r="A1203">
            <v>89367</v>
          </cell>
          <cell r="B1203" t="str">
            <v>JOELHO 90 GRAUS, PVC, SOLDÁVEL, DN 32MM, INSTALADO EM RAMAL OU SUB-RAMAL DE ÁGUA - FORNECIMENTO E INSTALAÇÃO. AF_12/2014</v>
          </cell>
          <cell r="C1203" t="str">
            <v>UN</v>
          </cell>
          <cell r="D1203">
            <v>9.6</v>
          </cell>
        </row>
        <row r="1204">
          <cell r="A1204">
            <v>89368</v>
          </cell>
          <cell r="B1204" t="str">
            <v>JOELHO 45 GRAUS, PVC, SOLDÁVEL, DN 32MM, INSTALADO EM RAMAL OU SUB-RAMAL DE ÁGUA - FORNECIMENTO E INSTALAÇÃO. AF_12/2014</v>
          </cell>
          <cell r="C1204" t="str">
            <v>UN</v>
          </cell>
          <cell r="D1204">
            <v>11.23</v>
          </cell>
        </row>
        <row r="1205">
          <cell r="A1205">
            <v>89369</v>
          </cell>
          <cell r="B1205" t="str">
            <v>CURVA 90 GRAUS, PVC, SOLDÁVEL, DN 32MM, INSTALADO EM RAMAL OU SUB-RAMAL DE ÁGUA - FORNECIMENTO E INSTALAÇÃO. AF_12/2014</v>
          </cell>
          <cell r="C1205" t="str">
            <v>UN</v>
          </cell>
          <cell r="D1205">
            <v>13.24</v>
          </cell>
        </row>
        <row r="1206">
          <cell r="A1206">
            <v>89370</v>
          </cell>
          <cell r="B1206" t="str">
            <v>CURVA 45 GRAUS, PVC, SOLDÁVEL, DN 32MM, INSTALADO EM RAMAL OU SUB-RAMAL DE ÁGUA - FORNECIMENTO E INSTALAÇÃO. AF_12/2014</v>
          </cell>
          <cell r="C1206" t="str">
            <v>UN</v>
          </cell>
          <cell r="D1206">
            <v>10.88</v>
          </cell>
        </row>
        <row r="1207">
          <cell r="A1207">
            <v>89371</v>
          </cell>
          <cell r="B1207" t="str">
            <v>LUVA, PVC, SOLDÁVEL, DN 20MM, INSTALADO EM RAMAL OU SUB-RAMAL DE ÁGUA - FORNECIMENTO E INSTALAÇÃO. AF_12/2014</v>
          </cell>
          <cell r="C1207" t="str">
            <v>UN</v>
          </cell>
          <cell r="D1207">
            <v>4.5199999999999996</v>
          </cell>
        </row>
        <row r="1208">
          <cell r="A1208">
            <v>89372</v>
          </cell>
          <cell r="B1208" t="str">
            <v>LUVA DE CORRER, PVC, SOLDÁVEL, DN 20MM, INSTALADO EM RAMAL OU SUB-RAMAL DE ÁGUA - FORNECIMENTO E INSTALAÇÃO. AF_12/2014</v>
          </cell>
          <cell r="C1208" t="str">
            <v>UN</v>
          </cell>
          <cell r="D1208">
            <v>9.89</v>
          </cell>
        </row>
        <row r="1209">
          <cell r="A1209">
            <v>89373</v>
          </cell>
          <cell r="B1209" t="str">
            <v>LUVA DE REDUÇÃO, PVC, SOLDÁVEL, DN 25MM X 20MM, INSTALADO EM RAMAL OU SUB-RAMAL DE ÁGUA - FORNECIMENTO E INSTALAÇÃO. AF_12/2014</v>
          </cell>
          <cell r="C1209" t="str">
            <v>UN</v>
          </cell>
          <cell r="D1209">
            <v>5</v>
          </cell>
        </row>
        <row r="1210">
          <cell r="A1210">
            <v>89374</v>
          </cell>
          <cell r="B1210" t="str">
            <v>LUVA COM BUCHA DE LATÃO, PVC, SOLDÁVEL, DN 20MM X 1/2, INSTALADO EM RAMAL OU SUB-RAMAL DE ÁGUA - FORNECIMENTO E INSTALAÇÃO. AF_12/2014</v>
          </cell>
          <cell r="C1210" t="str">
            <v>UN</v>
          </cell>
          <cell r="D1210">
            <v>7.92</v>
          </cell>
        </row>
        <row r="1211">
          <cell r="A1211">
            <v>89375</v>
          </cell>
          <cell r="B1211" t="str">
            <v>UNIÃO, PVC, SOLDÁVEL, DN 20MM, INSTALADO EM RAMAL OU SUB-RAMAL DE ÁGUA - FORNECIMENTO E INSTALAÇÃO. AF_12/2014</v>
          </cell>
          <cell r="C1211" t="str">
            <v>UN</v>
          </cell>
          <cell r="D1211">
            <v>9.67</v>
          </cell>
        </row>
        <row r="1212">
          <cell r="A1212">
            <v>89376</v>
          </cell>
          <cell r="B1212" t="str">
            <v>ADAPTADOR CURTO COM BOLSA E ROSCA PARA REGISTRO, PVC, SOLDÁVEL, DN 20MM X 1/2, INSTALADO EM RAMAL OU SUB-RAMAL DE ÁGUA - FORNECIMENTO E INSTALAÇÃO. AF_12/2014</v>
          </cell>
          <cell r="C1212" t="str">
            <v>UN</v>
          </cell>
          <cell r="D1212">
            <v>4.57</v>
          </cell>
        </row>
        <row r="1213">
          <cell r="A1213">
            <v>89377</v>
          </cell>
          <cell r="B1213" t="str">
            <v>CURVA DE TRANSPOSIÇÃO, PVC, SOLDÁVEL, DN 20MM, INSTALADO EM RAMAL OU SUB-RAMAL DE ÁGUA - FORNECIMENTO E INSTALAÇÃO. AF_12/2014</v>
          </cell>
          <cell r="C1213" t="str">
            <v>UN</v>
          </cell>
          <cell r="D1213">
            <v>7.17</v>
          </cell>
        </row>
        <row r="1214">
          <cell r="A1214">
            <v>89378</v>
          </cell>
          <cell r="B1214" t="str">
            <v>LUVA, PVC, SOLDÁVEL, DN 25MM, INSTALADO EM RAMAL OU SUB-RAMAL DE ÁGUA - FORNECIMENTO E INSTALAÇÃO. AF_12/2014</v>
          </cell>
          <cell r="C1214" t="str">
            <v>UN</v>
          </cell>
          <cell r="D1214">
            <v>5.34</v>
          </cell>
        </row>
        <row r="1215">
          <cell r="A1215">
            <v>89379</v>
          </cell>
          <cell r="B1215" t="str">
            <v>LUVA DE CORRER, PVC, SOLDÁVEL, DN 25MM, INSTALADO EM RAMAL OU SUB-RAMAL DE ÁGUA - FORNECIMENTO E INSTALAÇÃO. AF_12/2014</v>
          </cell>
          <cell r="C1215" t="str">
            <v>UN</v>
          </cell>
          <cell r="D1215">
            <v>12.5</v>
          </cell>
        </row>
        <row r="1216">
          <cell r="A1216">
            <v>89380</v>
          </cell>
          <cell r="B1216" t="str">
            <v>LUVA DE REDUÇÃO, PVC, SOLDÁVEL, DN 32MM X 25MM, INSTALADO EM RAMAL OU SUB-RAMAL DE ÁGUA - FORNECIMENTO E INSTALAÇÃO. AF_12/2014</v>
          </cell>
          <cell r="C1216" t="str">
            <v>UN</v>
          </cell>
          <cell r="D1216">
            <v>7.54</v>
          </cell>
        </row>
        <row r="1217">
          <cell r="A1217">
            <v>89381</v>
          </cell>
          <cell r="B1217" t="str">
            <v>LUVA COM BUCHA DE LATÃO, PVC, SOLDÁVEL, DN 25MM X 3/4, INSTALADO EM RAMAL OU SUB-RAMAL DE ÁGUA - FORNECIMENTO E INSTALAÇÃO. AF_12/2014</v>
          </cell>
          <cell r="C1217" t="str">
            <v>UN</v>
          </cell>
          <cell r="D1217">
            <v>9.8699999999999992</v>
          </cell>
        </row>
        <row r="1218">
          <cell r="A1218">
            <v>89382</v>
          </cell>
          <cell r="B1218" t="str">
            <v>UNIÃO, PVC, SOLDÁVEL, DN 25MM, INSTALADO EM RAMAL OU SUB-RAMAL DE ÁGUA - FORNECIMENTO E INSTALAÇÃO. AF_12/2014</v>
          </cell>
          <cell r="C1218" t="str">
            <v>UN</v>
          </cell>
          <cell r="D1218">
            <v>11.51</v>
          </cell>
        </row>
        <row r="1219">
          <cell r="A1219">
            <v>89383</v>
          </cell>
          <cell r="B1219" t="str">
            <v>ADAPTADOR CURTO COM BOLSA E ROSCA PARA REGISTRO, PVC, SOLDÁVEL, DN 25MM X 3/4, INSTALADO EM RAMAL OU SUB-RAMAL DE ÁGUA - FORNECIMENTO E INSTALAÇÃO. AF_12/2014</v>
          </cell>
          <cell r="C1219" t="str">
            <v>UN</v>
          </cell>
          <cell r="D1219">
            <v>5.42</v>
          </cell>
        </row>
        <row r="1220">
          <cell r="A1220">
            <v>89384</v>
          </cell>
          <cell r="B1220" t="str">
            <v>CURVA DE TRANSPOSIÇÃO, PVC, SOLDÁVEL, DN 25MM, INSTALADO EM RAMAL OU SUB-RAMAL DE ÁGUA   FORNECIMENTO E INSTALAÇÃO. AF_12/2014</v>
          </cell>
          <cell r="C1220" t="str">
            <v>UN</v>
          </cell>
          <cell r="D1220">
            <v>9.99</v>
          </cell>
        </row>
        <row r="1221">
          <cell r="A1221">
            <v>89385</v>
          </cell>
          <cell r="B1221" t="str">
            <v>LUVA SOLDÁVEL E COM ROSCA, PVC, SOLDÁVEL, DN 25MM X 3/4, INSTALADO EM RAMAL OU SUB-RAMAL DE ÁGUA - FORNECIMENTO E INSTALAÇÃO. AF_12/2014</v>
          </cell>
          <cell r="C1221" t="str">
            <v>UN</v>
          </cell>
          <cell r="D1221">
            <v>5.98</v>
          </cell>
        </row>
        <row r="1222">
          <cell r="A1222">
            <v>89386</v>
          </cell>
          <cell r="B1222" t="str">
            <v>LUVA, PVC, SOLDÁVEL, DN 32MM, INSTALADO EM RAMAL OU SUB-RAMAL DE ÁGUA - FORNECIMENTO E INSTALAÇÃO. AF_12/2014</v>
          </cell>
          <cell r="C1222" t="str">
            <v>UN</v>
          </cell>
          <cell r="D1222">
            <v>7.28</v>
          </cell>
        </row>
        <row r="1223">
          <cell r="A1223">
            <v>89387</v>
          </cell>
          <cell r="B1223" t="str">
            <v>LUVA DE CORRER, PVC, SOLDÁVEL, DN 32MM, INSTALADO EM RAMAL OU SUB-RAMAL DE ÁGUA   FORNECIMENTO E INSTALAÇÃO. AF_12/2014</v>
          </cell>
          <cell r="C1223" t="str">
            <v>UN</v>
          </cell>
          <cell r="D1223">
            <v>24.36</v>
          </cell>
        </row>
        <row r="1224">
          <cell r="A1224">
            <v>89388</v>
          </cell>
          <cell r="B1224" t="str">
            <v>LUVA DE REDUÇÃO, PVC, SOLDÁVEL, DN 40MM X 32MM, INSTALADO EM RAMAL OU SUB-RAMAL DE ÁGUA - FORNECIMENTO E INSTALAÇÃO. AF_12/2014</v>
          </cell>
          <cell r="C1224" t="str">
            <v>UN</v>
          </cell>
          <cell r="D1224">
            <v>9.2100000000000009</v>
          </cell>
        </row>
        <row r="1225">
          <cell r="A1225">
            <v>89389</v>
          </cell>
          <cell r="B1225" t="str">
            <v>LUVA SOLDÁVEL E COM ROSCA, PVC, SOLDÁVEL, DN 32MM X 1, INSTALADO EM RAMAL OU SUB-RAMAL DE ÁGUA - FORNECIMENTO E INSTALAÇÃO. AF_12/2014</v>
          </cell>
          <cell r="C1225" t="str">
            <v>UN</v>
          </cell>
          <cell r="D1225">
            <v>9.8699999999999992</v>
          </cell>
        </row>
        <row r="1226">
          <cell r="A1226">
            <v>89390</v>
          </cell>
          <cell r="B1226" t="str">
            <v>UNIÃO, PVC, SOLDÁVEL, DN 32MM, INSTALADO EM RAMAL OU SUB-RAMAL DE ÁGUA - FORNECIMENTO E INSTALAÇÃO. AF_12/2014</v>
          </cell>
          <cell r="C1226" t="str">
            <v>UN</v>
          </cell>
          <cell r="D1226">
            <v>16.91</v>
          </cell>
        </row>
        <row r="1227">
          <cell r="A1227">
            <v>89391</v>
          </cell>
          <cell r="B1227" t="str">
            <v>ADAPTADOR CURTO COM BOLSA E ROSCA PARA REGISTRO, PVC, SOLDÁVEL, DN 32MM X 1, INSTALADO EM RAMAL OU SUB-RAMAL DE ÁGUA - FORNECIMENTO E INSTALAÇÃO. AF_12/2014</v>
          </cell>
          <cell r="C1227" t="str">
            <v>UN</v>
          </cell>
          <cell r="D1227">
            <v>7.2</v>
          </cell>
        </row>
        <row r="1228">
          <cell r="A1228">
            <v>89392</v>
          </cell>
          <cell r="B1228" t="str">
            <v>CURVA DE TRANSPOSIÇÃO, PVC, SOLDÁVEL, DN 32MM, INSTALADO EM RAMAL OU SUB-RAMAL DE ÁGUA   FORNECIMENTO E INSTALAÇÃO. AF_12/2014</v>
          </cell>
          <cell r="C1228" t="str">
            <v>UN</v>
          </cell>
          <cell r="D1228">
            <v>19.86</v>
          </cell>
        </row>
        <row r="1229">
          <cell r="A1229">
            <v>89393</v>
          </cell>
          <cell r="B1229" t="str">
            <v>TE, PVC, SOLDÁVEL, DN 20MM, INSTALADO EM RAMAL OU SUB-RAMAL DE ÁGUA - FORNECIMENTO E INSTALAÇÃO. AF_12/2014</v>
          </cell>
          <cell r="C1229" t="str">
            <v>UN</v>
          </cell>
          <cell r="D1229">
            <v>8.2799999999999994</v>
          </cell>
        </row>
        <row r="1230">
          <cell r="A1230">
            <v>89394</v>
          </cell>
          <cell r="B1230" t="str">
            <v>TÊ COM BUCHA DE LATÃO NA BOLSA CENTRAL, PVC, SOLDÁVEL, DN 20MM X 1/2, INSTALADO EM RAMAL OU SUB-RAMAL DE ÁGUA - FORNECIMENTO E INSTALAÇÃO. AF_12/2014</v>
          </cell>
          <cell r="C1230" t="str">
            <v>UN</v>
          </cell>
          <cell r="D1230">
            <v>14.98</v>
          </cell>
        </row>
        <row r="1231">
          <cell r="A1231">
            <v>89395</v>
          </cell>
          <cell r="B1231" t="str">
            <v>TE, PVC, SOLDÁVEL, DN 25MM, INSTALADO EM RAMAL OU SUB-RAMAL DE ÁGUA - FORNECIMENTO E INSTALAÇÃO. AF_12/2014</v>
          </cell>
          <cell r="C1231" t="str">
            <v>UN</v>
          </cell>
          <cell r="D1231">
            <v>9.89</v>
          </cell>
        </row>
        <row r="1232">
          <cell r="A1232">
            <v>89396</v>
          </cell>
          <cell r="B1232" t="str">
            <v>TÊ COM BUCHA DE LATÃO NA BOLSA CENTRAL, PVC, SOLDÁVEL, DN 25MM X 1/2, INSTALADO EM RAMAL OU SUB-RAMAL DE ÁGUA - FORNECIMENTO E INSTALAÇÃO. AF_12/2014</v>
          </cell>
          <cell r="C1232" t="str">
            <v>UN</v>
          </cell>
          <cell r="D1232">
            <v>15.63</v>
          </cell>
        </row>
        <row r="1233">
          <cell r="A1233">
            <v>89397</v>
          </cell>
          <cell r="B1233" t="str">
            <v>TÊ DE REDUÇÃO, PVC, SOLDÁVEL, DN 25MM X 20MM, INSTALADO EM RAMAL OU SUB-RAMAL DE ÁGUA - FORNECIMENTO E INSTALAÇÃO. AF_12/2014</v>
          </cell>
          <cell r="C1233" t="str">
            <v>UN</v>
          </cell>
          <cell r="D1233">
            <v>11.42</v>
          </cell>
        </row>
        <row r="1234">
          <cell r="A1234">
            <v>89398</v>
          </cell>
          <cell r="B1234" t="str">
            <v>TE, PVC, SOLDÁVEL, DN 32MM, INSTALADO EM RAMAL OU SUB-RAMAL DE ÁGUA - FORNECIMENTO E INSTALAÇÃO. AF_12/2014</v>
          </cell>
          <cell r="C1234" t="str">
            <v>UN</v>
          </cell>
          <cell r="D1234">
            <v>14.07</v>
          </cell>
        </row>
        <row r="1235">
          <cell r="A1235">
            <v>89399</v>
          </cell>
          <cell r="B1235" t="str">
            <v>TÊ COM BUCHA DE LATÃO NA BOLSA CENTRAL, PVC, SOLDÁVEL, DN 32MM X 3/4, INSTALADO EM RAMAL OU SUB-RAMAL DE ÁGUA - FORNECIMENTO E INSTALAÇÃO. AF_12/2014</v>
          </cell>
          <cell r="C1235" t="str">
            <v>UN</v>
          </cell>
          <cell r="D1235">
            <v>23.8</v>
          </cell>
        </row>
        <row r="1236">
          <cell r="A1236">
            <v>89400</v>
          </cell>
          <cell r="B1236" t="str">
            <v>TÊ DE REDUÇÃO, PVC, SOLDÁVEL, DN 32MM X 25MM, INSTALADO EM RAMAL OU SUB-RAMAL DE ÁGUA - FORNECIMENTO E INSTALAÇÃO. AF_12/2014</v>
          </cell>
          <cell r="C1236" t="str">
            <v>UN</v>
          </cell>
          <cell r="D1236">
            <v>15.58</v>
          </cell>
        </row>
        <row r="1237">
          <cell r="A1237">
            <v>89401</v>
          </cell>
          <cell r="B1237" t="str">
            <v>TUBO, PVC, SOLDÁVEL, DN 20MM, INSTALADO EM RAMAL DE DISTRIBUIÇÃO DE ÁGUA - FORNECIMENTO E INSTALAÇÃO. AF_12/2014</v>
          </cell>
          <cell r="C1237" t="str">
            <v>M</v>
          </cell>
          <cell r="D1237">
            <v>5.81</v>
          </cell>
        </row>
        <row r="1238">
          <cell r="A1238">
            <v>89402</v>
          </cell>
          <cell r="B1238" t="str">
            <v>TUBO, PVC, SOLDÁVEL, DN 25MM, INSTALADO EM RAMAL DE DISTRIBUIÇÃO DE ÁGUA - FORNECIMENTO E INSTALAÇÃO. AF_12/2014</v>
          </cell>
          <cell r="C1238" t="str">
            <v>M</v>
          </cell>
          <cell r="D1238">
            <v>7.03</v>
          </cell>
        </row>
        <row r="1239">
          <cell r="A1239">
            <v>89403</v>
          </cell>
          <cell r="B1239" t="str">
            <v>TUBO, PVC, SOLDÁVEL, DN 32MM, INSTALADO EM RAMAL DE DISTRIBUIÇÃO DE ÁGUA - FORNECIMENTO E INSTALAÇÃO. AF_12/2014</v>
          </cell>
          <cell r="C1239" t="str">
            <v>M</v>
          </cell>
          <cell r="D1239">
            <v>11.51</v>
          </cell>
        </row>
        <row r="1240">
          <cell r="A1240">
            <v>89404</v>
          </cell>
          <cell r="B1240" t="str">
            <v>JOELHO 90 GRAUS, PVC, SOLDÁVEL, DN 20MM, INSTALADO EM RAMAL DE DISTRIBUIÇÃO DE ÁGUA - FORNECIMENTO E INSTALAÇÃO. AF_12/2014</v>
          </cell>
          <cell r="C1240" t="str">
            <v>UN</v>
          </cell>
          <cell r="D1240">
            <v>4.08</v>
          </cell>
        </row>
        <row r="1241">
          <cell r="A1241">
            <v>89405</v>
          </cell>
          <cell r="B1241" t="str">
            <v>JOELHO 45 GRAUS, PVC, SOLDÁVEL, DN 20MM, INSTALADO EM RAMAL DE DISTRIBUIÇÃO DE ÁGUA - FORNECIMENTO E INSTALAÇÃO. AF_12/2014</v>
          </cell>
          <cell r="C1241" t="str">
            <v>UN</v>
          </cell>
          <cell r="D1241">
            <v>4.3499999999999996</v>
          </cell>
        </row>
        <row r="1242">
          <cell r="A1242">
            <v>89406</v>
          </cell>
          <cell r="B1242" t="str">
            <v>CURVA 90 GRAUS, PVC, SOLDÁVEL, DN 20MM, INSTALADO EM RAMAL DE DISTRIBUIÇÃO DE ÁGUA - FORNECIMENTO E INSTALAÇÃO. AF_12/2014</v>
          </cell>
          <cell r="C1242" t="str">
            <v>UN</v>
          </cell>
          <cell r="D1242">
            <v>5.49</v>
          </cell>
        </row>
        <row r="1243">
          <cell r="A1243">
            <v>89407</v>
          </cell>
          <cell r="B1243" t="str">
            <v>CURVA 45 GRAUS, PVC, SOLDÁVEL, DN 20MM, INSTALADO EM RAMAL DE DISTRIBUIÇÃO DE ÁGUA - FORNECIMENTO E INSTALAÇÃO. AF_12/2014</v>
          </cell>
          <cell r="C1243" t="str">
            <v>UN</v>
          </cell>
          <cell r="D1243">
            <v>5.04</v>
          </cell>
        </row>
        <row r="1244">
          <cell r="A1244">
            <v>89408</v>
          </cell>
          <cell r="B1244" t="str">
            <v>JOELHO 90 GRAUS, PVC, SOLDÁVEL, DN 25MM, INSTALADO EM RAMAL DE DISTRIBUIÇÃO DE ÁGUA - FORNECIMENTO E INSTALAÇÃO. AF_12/2014</v>
          </cell>
          <cell r="C1244" t="str">
            <v>UN</v>
          </cell>
          <cell r="D1244">
            <v>4.91</v>
          </cell>
        </row>
        <row r="1245">
          <cell r="A1245">
            <v>89409</v>
          </cell>
          <cell r="B1245" t="str">
            <v>JOELHO 45 GRAUS, PVC, SOLDÁVEL, DN 25MM, INSTALADO EM RAMAL DE DISTRIBUIÇÃO DE ÁGUA - FORNECIMENTO E INSTALAÇÃO. AF_12/2014</v>
          </cell>
          <cell r="C1245" t="str">
            <v>UN</v>
          </cell>
          <cell r="D1245">
            <v>5.49</v>
          </cell>
        </row>
        <row r="1246">
          <cell r="A1246">
            <v>89410</v>
          </cell>
          <cell r="B1246" t="str">
            <v>CURVA 90 GRAUS, PVC, SOLDÁVEL, DN 25MM, INSTALADO EM RAMAL DE DISTRIBUIÇÃO DE ÁGUA - FORNECIMENTO E INSTALAÇÃO. AF_12/2014</v>
          </cell>
          <cell r="C1246" t="str">
            <v>UN</v>
          </cell>
          <cell r="D1246">
            <v>6.69</v>
          </cell>
        </row>
        <row r="1247">
          <cell r="A1247">
            <v>89411</v>
          </cell>
          <cell r="B1247" t="str">
            <v>CURVA 45 GRAUS, PVC, SOLDÁVEL, DN 25MM, INSTALADO EM RAMAL DE DISTRIBUIÇÃO DE ÁGUA - FORNECIMENTO E INSTALAÇÃO. AF_12/2014</v>
          </cell>
          <cell r="C1247" t="str">
            <v>UN</v>
          </cell>
          <cell r="D1247">
            <v>6.16</v>
          </cell>
        </row>
        <row r="1248">
          <cell r="A1248">
            <v>89412</v>
          </cell>
          <cell r="B1248" t="str">
            <v>JOELHO 90 GRAUS, PVC, SOLDÁVEL, DN 25MM, X 3/4 INSTALADO EM RAMAL DE DISTRIBUIÇÃO DE ÁGUA - FORNECIMENTO E INSTALAÇÃO. AF_12/2014</v>
          </cell>
          <cell r="C1248" t="str">
            <v>UN</v>
          </cell>
          <cell r="D1248">
            <v>6.89</v>
          </cell>
        </row>
        <row r="1249">
          <cell r="A1249">
            <v>89413</v>
          </cell>
          <cell r="B1249" t="str">
            <v>JOELHO 90 GRAUS, PVC, SOLDÁVEL, DN 32MM, INSTALADO EM RAMAL DE DISTRIBUIÇÃO DE ÁGUA - FORNECIMENTO E INSTALAÇÃO. AF_12/2014</v>
          </cell>
          <cell r="C1249" t="str">
            <v>UN</v>
          </cell>
          <cell r="D1249">
            <v>7.01</v>
          </cell>
        </row>
        <row r="1250">
          <cell r="A1250">
            <v>89414</v>
          </cell>
          <cell r="B1250" t="str">
            <v>JOELHO 45 GRAUS, PVC, SOLDÁVEL, DN 32MM, INSTALADO EM RAMAL DE DISTRIBUIÇÃO DE ÁGUA - FORNECIMENTO E INSTALAÇÃO. AF_12/2014</v>
          </cell>
          <cell r="C1250" t="str">
            <v>UN</v>
          </cell>
          <cell r="D1250">
            <v>8.64</v>
          </cell>
        </row>
        <row r="1251">
          <cell r="A1251">
            <v>89415</v>
          </cell>
          <cell r="B1251" t="str">
            <v>CURVA 90 GRAUS, PVC, SOLDÁVEL, DN 32MM, INSTALADO EM RAMAL DE DISTRIBUIÇÃO DE ÁGUA - FORNECIMENTO E INSTALAÇÃO. AF_12/2014</v>
          </cell>
          <cell r="C1251" t="str">
            <v>UN</v>
          </cell>
          <cell r="D1251">
            <v>10.65</v>
          </cell>
        </row>
        <row r="1252">
          <cell r="A1252">
            <v>89416</v>
          </cell>
          <cell r="B1252" t="str">
            <v>CURVA 45 GRAUS, PVC, SOLDÁVEL, DN 32MM, INSTALADO EM RAMAL DE DISTRIBUIÇÃO DE ÁGUA - FORNECIMENTO E INSTALAÇÃO. AF_12/2014</v>
          </cell>
          <cell r="C1252" t="str">
            <v>UN</v>
          </cell>
          <cell r="D1252">
            <v>8.2899999999999991</v>
          </cell>
        </row>
        <row r="1253">
          <cell r="A1253">
            <v>89417</v>
          </cell>
          <cell r="B1253" t="str">
            <v>LUVA, PVC, SOLDÁVEL, DN 20MM, INSTALADO EM RAMAL DE DISTRIBUIÇÃO DE ÁGUA - FORNECIMENTO E INSTALAÇÃO. AF_12/2014</v>
          </cell>
          <cell r="C1253" t="str">
            <v>UN</v>
          </cell>
          <cell r="D1253">
            <v>3.28</v>
          </cell>
        </row>
        <row r="1254">
          <cell r="A1254">
            <v>89418</v>
          </cell>
          <cell r="B1254" t="str">
            <v>LUVA DE CORRER, PVC, SOLDÁVEL, DN 20MM, INSTALADO EM RAMAL DE DISTRIBUIÇÃO DE ÁGUA - FORNECIMENTO E INSTALAÇÃO. AF_12/2014</v>
          </cell>
          <cell r="C1254" t="str">
            <v>UN</v>
          </cell>
          <cell r="D1254">
            <v>8.65</v>
          </cell>
        </row>
        <row r="1255">
          <cell r="A1255">
            <v>89419</v>
          </cell>
          <cell r="B1255" t="str">
            <v>LUVA DE REDUÇÃO, PVC, SOLDÁVEL, DN 25MM X 20MM, INSTALADO EM RAMAL DE DISTRIBUIÇÃO DE ÁGUA - FORNECIMENTO E INSTALAÇÃO. AF_12/2014</v>
          </cell>
          <cell r="C1255" t="str">
            <v>UN</v>
          </cell>
          <cell r="D1255">
            <v>3.76</v>
          </cell>
        </row>
        <row r="1256">
          <cell r="A1256">
            <v>89420</v>
          </cell>
          <cell r="B1256" t="str">
            <v>LUVA COM BUCHA DE LATÃO, PVC, SOLDÁVEL, DN 20MM X 1/2, INSTALADO EM RAMAL DE DISTRIBUIÇÃO DE ÁGUA - FORNECIMENTO E INSTALAÇÃO. AF_12/2014</v>
          </cell>
          <cell r="C1256" t="str">
            <v>UN</v>
          </cell>
          <cell r="D1256">
            <v>6.68</v>
          </cell>
        </row>
        <row r="1257">
          <cell r="A1257">
            <v>89421</v>
          </cell>
          <cell r="B1257" t="str">
            <v>UNIÃO, PVC, SOLDÁVEL, DN 20MM, INSTALADO EM RAMAL DE DISTRIBUIÇÃO DE ÁGUA - FORNECIMENTO E INSTALAÇÃO. AF_12/2014</v>
          </cell>
          <cell r="C1257" t="str">
            <v>UN</v>
          </cell>
          <cell r="D1257">
            <v>8.43</v>
          </cell>
        </row>
        <row r="1258">
          <cell r="A1258">
            <v>89422</v>
          </cell>
          <cell r="B1258" t="str">
            <v>ADAPTADOR CURTO COM BOLSA E ROSCA PARA REGISTRO, PVC, SOLDÁVEL, DN 20MM X 1/2, INSTALADO EM RAMAL DE DISTRIBUIÇÃO DE ÁGUA - FORNECIMENTO E INSTALAÇÃO. AF_12/2014</v>
          </cell>
          <cell r="C1258" t="str">
            <v>UN</v>
          </cell>
          <cell r="D1258">
            <v>3.33</v>
          </cell>
        </row>
        <row r="1259">
          <cell r="A1259">
            <v>89423</v>
          </cell>
          <cell r="B1259" t="str">
            <v>CURVA DE TRANSPOSIÇÃO, PVC, SOLDÁVEL, DN 20MM, INSTALADO EM RAMAL DE DISTRIBUIÇÃO DE ÁGUA   FORNECIMENTO E INSTALAÇÃO. AF_12/2014</v>
          </cell>
          <cell r="C1259" t="str">
            <v>UN</v>
          </cell>
          <cell r="D1259">
            <v>6.39</v>
          </cell>
        </row>
        <row r="1260">
          <cell r="A1260">
            <v>89424</v>
          </cell>
          <cell r="B1260" t="str">
            <v>LUVA, PVC, SOLDÁVEL, DN 25MM, INSTALADO EM RAMAL DE DISTRIBUIÇÃO DE ÁGUA - FORNECIMENTO E INSTALAÇÃO. AF_12/2014</v>
          </cell>
          <cell r="C1260" t="str">
            <v>UN</v>
          </cell>
          <cell r="D1260">
            <v>3.89</v>
          </cell>
        </row>
        <row r="1261">
          <cell r="A1261">
            <v>89425</v>
          </cell>
          <cell r="B1261" t="str">
            <v>LUVA DE CORRER, PVC, SOLDÁVEL, DN 25MM, INSTALADO EM RAMAL DE DISTRIBUIÇÃO DE ÁGUA - FORNECIMENTO E INSTALAÇÃO. AF_12/2014</v>
          </cell>
          <cell r="C1261" t="str">
            <v>UN</v>
          </cell>
          <cell r="D1261">
            <v>11.05</v>
          </cell>
        </row>
        <row r="1262">
          <cell r="A1262">
            <v>89426</v>
          </cell>
          <cell r="B1262" t="str">
            <v>LUVA DE REDUÇÃO, PVC, SOLDÁVEL, DN 32MM X 25MM, INSTALADO EM RAMAL DE DISTRIBUIÇÃO DE ÁGUA - FORNECIMENTO E INSTALAÇÃO. AF_12/2014</v>
          </cell>
          <cell r="C1262" t="str">
            <v>UN</v>
          </cell>
          <cell r="D1262">
            <v>6.09</v>
          </cell>
        </row>
        <row r="1263">
          <cell r="A1263">
            <v>89427</v>
          </cell>
          <cell r="B1263" t="str">
            <v>LUVA COM BUCHA DE LATÃO, PVC, SOLDÁVEL, DN 25MM X 3/4, INSTALADO EM RAMAL DE DISTRIBUIÇÃO DE ÁGUA - FORNECIMENTO E INSTALAÇÃO. AF_12/2014</v>
          </cell>
          <cell r="C1263" t="str">
            <v>UN</v>
          </cell>
          <cell r="D1263">
            <v>8.42</v>
          </cell>
        </row>
        <row r="1264">
          <cell r="A1264">
            <v>89428</v>
          </cell>
          <cell r="B1264" t="str">
            <v>UNIÃO, PVC, SOLDÁVEL, DN 25MM, INSTALADO EM RAMAL DE DISTRIBUIÇÃO DE ÁGUA - FORNECIMENTO E INSTALAÇÃO. AF_12/2014</v>
          </cell>
          <cell r="C1264" t="str">
            <v>UN</v>
          </cell>
          <cell r="D1264">
            <v>10.06</v>
          </cell>
        </row>
        <row r="1265">
          <cell r="A1265">
            <v>89429</v>
          </cell>
          <cell r="B1265" t="str">
            <v>ADAPTADOR CURTO COM BOLSA E ROSCA PARA REGISTRO, PVC, SOLDÁVEL, DN 25MM X 3/4, INSTALADO EM RAMAL DE DISTRIBUIÇÃO DE ÁGUA - FORNECIMENTO E INSTALAÇÃO. AF_12/2014</v>
          </cell>
          <cell r="C1265" t="str">
            <v>UN</v>
          </cell>
          <cell r="D1265">
            <v>3.97</v>
          </cell>
        </row>
        <row r="1266">
          <cell r="A1266">
            <v>89430</v>
          </cell>
          <cell r="B1266" t="str">
            <v>CURVA DE TRANSPOSIÇÃO, PVC, SOLDÁVEL, DN 25MM, INSTALADO EM RAMAL DE DISTRIBUIÇÃO DE ÁGUA   FORNECIMENTO E INSTALAÇÃO. AF_12/2014</v>
          </cell>
          <cell r="C1266" t="str">
            <v>UN</v>
          </cell>
          <cell r="D1266">
            <v>8.5399999999999991</v>
          </cell>
        </row>
        <row r="1267">
          <cell r="A1267">
            <v>89431</v>
          </cell>
          <cell r="B1267" t="str">
            <v>LUVA, PVC, SOLDÁVEL, DN 32MM, INSTALADO EM RAMAL DE DISTRIBUIÇÃO DE ÁGUA - FORNECIMENTO E INSTALAÇÃO. AF_12/2014</v>
          </cell>
          <cell r="C1267" t="str">
            <v>UN</v>
          </cell>
          <cell r="D1267">
            <v>5.55</v>
          </cell>
        </row>
        <row r="1268">
          <cell r="A1268">
            <v>89432</v>
          </cell>
          <cell r="B1268" t="str">
            <v>LUVA DE CORRER, PVC, SOLDÁVEL, DN 32MM, INSTALADO EM RAMAL DE DISTRIBUIÇÃO DE ÁGUA   FORNECIMENTO E INSTALAÇÃO. AF_12/2014</v>
          </cell>
          <cell r="C1268" t="str">
            <v>UN</v>
          </cell>
          <cell r="D1268">
            <v>22.63</v>
          </cell>
        </row>
        <row r="1269">
          <cell r="A1269">
            <v>89433</v>
          </cell>
          <cell r="B1269" t="str">
            <v>LUVA DE REDUÇÃO, PVC, SOLDÁVEL, DN 40MM X 32MM, INSTALADO EM RAMAL DE DISTRIBUIÇÃO DE ÁGUA - FORNECIMENTO E INSTALAÇÃO. AF_12/2014</v>
          </cell>
          <cell r="C1269" t="str">
            <v>UN</v>
          </cell>
          <cell r="D1269">
            <v>7.48</v>
          </cell>
        </row>
        <row r="1270">
          <cell r="A1270">
            <v>89434</v>
          </cell>
          <cell r="B1270" t="str">
            <v>LUVA SOLDÁVEL E COM ROSCA, PVC, SOLDÁVEL, DN 32MM X 1, INSTALADO EM RAMAL DE DISTRIBUIÇÃO DE ÁGUA - FORNECIMENTO E INSTALAÇÃO. AF_12/2014</v>
          </cell>
          <cell r="C1270" t="str">
            <v>UN</v>
          </cell>
          <cell r="D1270">
            <v>8.14</v>
          </cell>
        </row>
        <row r="1271">
          <cell r="A1271">
            <v>89435</v>
          </cell>
          <cell r="B1271" t="str">
            <v>UNIÃO, PVC, SOLDÁVEL, DN 32MM, INSTALADO EM RAMAL DE DISTRIBUIÇÃO DE ÁGUA - FORNECIMENTO E INSTALAÇÃO. AF_12/2014</v>
          </cell>
          <cell r="C1271" t="str">
            <v>UN</v>
          </cell>
          <cell r="D1271">
            <v>15.18</v>
          </cell>
        </row>
        <row r="1272">
          <cell r="A1272">
            <v>89436</v>
          </cell>
          <cell r="B1272" t="str">
            <v>ADAPTADOR CURTO COM BOLSA E ROSCA PARA REGISTRO, PVC, SOLDÁVEL, DN 32MM X 1, INSTALADO EM RAMAL DE DISTRIBUIÇÃO DE ÁGUA - FORNECIMENTO E INSTALAÇÃO. AF_12/2014</v>
          </cell>
          <cell r="C1272" t="str">
            <v>UN</v>
          </cell>
          <cell r="D1272">
            <v>5.47</v>
          </cell>
        </row>
        <row r="1273">
          <cell r="A1273">
            <v>89437</v>
          </cell>
          <cell r="B1273" t="str">
            <v>CURVA DE TRANSPOSIÇÃO, PVC, SOLDÁVEL, DN 32MM, INSTALADO EM RAMAL DE DISTRIBUIÇÃO DE ÁGUA   FORNECIMENTO E INSTALAÇÃO. AF_12/2014</v>
          </cell>
          <cell r="C1273" t="str">
            <v>UN</v>
          </cell>
          <cell r="D1273">
            <v>18.13</v>
          </cell>
        </row>
        <row r="1274">
          <cell r="A1274">
            <v>89438</v>
          </cell>
          <cell r="B1274" t="str">
            <v>TE, PVC, SOLDÁVEL, DN 20MM, INSTALADO EM RAMAL DE DISTRIBUIÇÃO DE ÁGUA - FORNECIMENTO E INSTALAÇÃO. AF_12/2014</v>
          </cell>
          <cell r="C1274" t="str">
            <v>UN</v>
          </cell>
          <cell r="D1274">
            <v>5.79</v>
          </cell>
        </row>
        <row r="1275">
          <cell r="A1275">
            <v>89439</v>
          </cell>
          <cell r="B1275" t="str">
            <v>TÊ SOLDÁVEL E COM ROSCA NA BOLSA CENTRAL, PVC, SOLDÁVEL, DN 20MM X 1/2, INSTALADO EM RAMAL DE DISTRIBUIÇÃO DE ÁGUA - FORNECIMENTO E INSTALAÇÃO. AF_12/2014</v>
          </cell>
          <cell r="C1275" t="str">
            <v>UN</v>
          </cell>
          <cell r="D1275">
            <v>7.32</v>
          </cell>
        </row>
        <row r="1276">
          <cell r="A1276">
            <v>89440</v>
          </cell>
          <cell r="B1276" t="str">
            <v>TE, PVC, SOLDÁVEL, DN 25MM, INSTALADO EM RAMAL DE DISTRIBUIÇÃO DE ÁGUA - FORNECIMENTO E INSTALAÇÃO. AF_12/2014</v>
          </cell>
          <cell r="C1276" t="str">
            <v>UN</v>
          </cell>
          <cell r="D1276">
            <v>7</v>
          </cell>
        </row>
        <row r="1277">
          <cell r="A1277">
            <v>89441</v>
          </cell>
          <cell r="B1277" t="str">
            <v>TÊ COM BUCHA DE LATÃO NA BOLSA CENTRAL, PVC, SOLDÁVEL, DN 25MM X 1/2, INSTALADO EM RAMAL DE DISTRIBUIÇÃO DE ÁGUA - FORNECIMENTO E INSTALAÇÃO. AF_12/2014</v>
          </cell>
          <cell r="C1277" t="str">
            <v>UN</v>
          </cell>
          <cell r="D1277">
            <v>12.74</v>
          </cell>
        </row>
        <row r="1278">
          <cell r="A1278">
            <v>89442</v>
          </cell>
          <cell r="B1278" t="str">
            <v>TÊ DE REDUÇÃO, PVC, SOLDÁVEL, DN 25MM X 20MM, INSTALADO EM RAMAL DE DISTRIBUIÇÃO DE ÁGUA - FORNECIMENTO E INSTALAÇÃO. AF_12/2014</v>
          </cell>
          <cell r="C1278" t="str">
            <v>UN</v>
          </cell>
          <cell r="D1278">
            <v>8.5299999999999994</v>
          </cell>
        </row>
        <row r="1279">
          <cell r="A1279">
            <v>89443</v>
          </cell>
          <cell r="B1279" t="str">
            <v>TE, PVC, SOLDÁVEL, DN 32MM, INSTALADO EM RAMAL DE DISTRIBUIÇÃO DE ÁGUA - FORNECIMENTO E INSTALAÇÃO. AF_12/2014</v>
          </cell>
          <cell r="C1279" t="str">
            <v>UN</v>
          </cell>
          <cell r="D1279">
            <v>10.64</v>
          </cell>
        </row>
        <row r="1280">
          <cell r="A1280">
            <v>89444</v>
          </cell>
          <cell r="B1280" t="str">
            <v>TÊ COM BUCHA DE LATÃO NA BOLSA CENTRAL, PVC, SOLDÁVEL, DN 32MM X 3/4, INSTALADO EM RAMAL DE DISTRIBUIÇÃO DE ÁGUA - FORNECIMENTO E INSTALAÇÃO. AF_12/2014</v>
          </cell>
          <cell r="C1280" t="str">
            <v>UN</v>
          </cell>
          <cell r="D1280">
            <v>20.37</v>
          </cell>
        </row>
        <row r="1281">
          <cell r="A1281">
            <v>89445</v>
          </cell>
          <cell r="B1281" t="str">
            <v>TÊ DE REDUÇÃO, PVC, SOLDÁVEL, DN 32MM X 25MM, INSTALADO EM RAMAL DE DISTRIBUIÇÃO DE ÁGUA - FORNECIMENTO E INSTALAÇÃO. AF_12/2014</v>
          </cell>
          <cell r="C1281" t="str">
            <v>UN</v>
          </cell>
          <cell r="D1281">
            <v>12.15</v>
          </cell>
        </row>
        <row r="1282">
          <cell r="A1282">
            <v>89446</v>
          </cell>
          <cell r="B1282" t="str">
            <v>TUBO, PVC, SOLDÁVEL, DN 25MM, INSTALADO EM PRUMADA DE ÁGUA - FORNECIMENTO E INSTALAÇÃO. AF_12/2014</v>
          </cell>
          <cell r="C1282" t="str">
            <v>M</v>
          </cell>
          <cell r="D1282">
            <v>3.54</v>
          </cell>
        </row>
        <row r="1283">
          <cell r="A1283">
            <v>89447</v>
          </cell>
          <cell r="B1283" t="str">
            <v>TUBO, PVC, SOLDÁVEL, DN 32MM, INSTALADO EM PRUMADA DE ÁGUA - FORNECIMENTO E INSTALAÇÃO. AF_12/2014</v>
          </cell>
          <cell r="C1283" t="str">
            <v>M</v>
          </cell>
          <cell r="D1283">
            <v>7.4</v>
          </cell>
        </row>
        <row r="1284">
          <cell r="A1284">
            <v>89448</v>
          </cell>
          <cell r="B1284" t="str">
            <v>TUBO, PVC, SOLDÁVEL, DN 40MM, INSTALADO EM PRUMADA DE ÁGUA - FORNECIMENTO E INSTALAÇÃO. AF_12/2014</v>
          </cell>
          <cell r="C1284" t="str">
            <v>M</v>
          </cell>
          <cell r="D1284">
            <v>10.62</v>
          </cell>
        </row>
        <row r="1285">
          <cell r="A1285">
            <v>89449</v>
          </cell>
          <cell r="B1285" t="str">
            <v>TUBO, PVC, SOLDÁVEL, DN 50MM, INSTALADO EM PRUMADA DE ÁGUA - FORNECIMENTO E INSTALAÇÃO. AF_12/2014</v>
          </cell>
          <cell r="C1285" t="str">
            <v>M</v>
          </cell>
          <cell r="D1285">
            <v>12.22</v>
          </cell>
        </row>
        <row r="1286">
          <cell r="A1286">
            <v>89450</v>
          </cell>
          <cell r="B1286" t="str">
            <v>TUBO, PVC, SOLDÁVEL, DN 60MM, INSTALADO EM PRUMADA DE ÁGUA - FORNECIMENTO E INSTALAÇÃO. AF_12/2014</v>
          </cell>
          <cell r="C1286" t="str">
            <v>M</v>
          </cell>
          <cell r="D1286">
            <v>20.100000000000001</v>
          </cell>
        </row>
        <row r="1287">
          <cell r="A1287">
            <v>89451</v>
          </cell>
          <cell r="B1287" t="str">
            <v>TUBO, PVC, SOLDÁVEL, DN 75MM, INSTALADO EM PRUMADA DE ÁGUA - FORNECIMENTO E INSTALAÇÃO. AF_12/2014</v>
          </cell>
          <cell r="C1287" t="str">
            <v>M</v>
          </cell>
          <cell r="D1287">
            <v>33.15</v>
          </cell>
        </row>
        <row r="1288">
          <cell r="A1288">
            <v>89452</v>
          </cell>
          <cell r="B1288" t="str">
            <v>TUBO, PVC, SOLDÁVEL, DN 85MM, INSTALADO EM PRUMADA DE ÁGUA - FORNECIMENTO E INSTALAÇÃO. AF_12/2014</v>
          </cell>
          <cell r="C1288" t="str">
            <v>M</v>
          </cell>
          <cell r="D1288">
            <v>41.24</v>
          </cell>
        </row>
        <row r="1289">
          <cell r="A1289">
            <v>89453</v>
          </cell>
          <cell r="B1289" t="str">
            <v>ALVENARIA DE BLOCOS DE CONCRETO ESTRUTURAL 14X19X39 CM, (ESPESSURA 14 CM), FBK = 4,5 MPA, PARA PAREDES COM ÁREA LÍQUIDA MENOR QUE 6M², SEM VÃOS, UTILIZANDO PALHETA. AF_12/2014</v>
          </cell>
          <cell r="C1289" t="str">
            <v>M2</v>
          </cell>
          <cell r="D1289">
            <v>59.88</v>
          </cell>
        </row>
        <row r="1290">
          <cell r="A1290">
            <v>89454</v>
          </cell>
          <cell r="B1290" t="str">
            <v>ALVENARIA DE BLOCOS DE CONCRETO ESTRUTURAL 14X19X39 CM, (ESPESSURA 14 CM), FBK = 4,5 MPA, PARA PAREDES COM ÁREA LÍQUIDA MAIOR OU IGUAL A 6M², SEM VÃOS, UTILIZANDO PALHETA. AF_12/2014</v>
          </cell>
          <cell r="C1290" t="str">
            <v>M2</v>
          </cell>
          <cell r="D1290">
            <v>57.12</v>
          </cell>
        </row>
        <row r="1291">
          <cell r="A1291">
            <v>89455</v>
          </cell>
          <cell r="B1291" t="str">
            <v>ALVENARIA DE BLOCOS DE CONCRETO ESTRUTURAL 14X19X39 CM, (ESPESSURA 14 CM) FBK = 14,0 MPA, PARA PAREDES COM ÁREA LÍQUIDA MENOR QUE 6M², SEM VÃOS, UTILIZANDO PALHETA. AF_12/2014</v>
          </cell>
          <cell r="C1291" t="str">
            <v>M2</v>
          </cell>
          <cell r="D1291">
            <v>74.3</v>
          </cell>
        </row>
        <row r="1292">
          <cell r="A1292">
            <v>89456</v>
          </cell>
          <cell r="B1292" t="str">
            <v>ALVENARIA DE BLOCOS DE CONCRETO ESTRUTURAL 14X19X39 CM, (ESPESSURA 14 CM) FBK = 14,0 MPA, PARA PAREDES COM ÁREA LÍQUIDA MAIOR OU IGUAL A 6M², SEM VÃOS, UTILIZANDO PALHETA. AF_12/2014</v>
          </cell>
          <cell r="C1292" t="str">
            <v>M2</v>
          </cell>
          <cell r="D1292">
            <v>71.13</v>
          </cell>
        </row>
        <row r="1293">
          <cell r="A1293">
            <v>89457</v>
          </cell>
          <cell r="B1293" t="str">
            <v>ALVENARIA DE BLOCOS DE CONCRETO ESTRUTURAL 14X19X39 CM, (ESPESSURA 14 CM), FBK = 4,5 MPA, PARA PAREDES COM ÁREA LÍQUIDA MENOR QUE 6M², COM VÃOS, UTILIZANDO PALHETA. AF_12/2014</v>
          </cell>
          <cell r="C1293" t="str">
            <v>M2</v>
          </cell>
          <cell r="D1293">
            <v>63.49</v>
          </cell>
        </row>
        <row r="1294">
          <cell r="A1294">
            <v>89458</v>
          </cell>
          <cell r="B1294" t="str">
            <v>ALVENARIA DE BLOCOS DE CONCRETO ESTRUTURAL 14X19X39 CM, (ESPESSURA 14 CM), FBK = 4,5 MPA, PARA PAREDES COM ÁREA LÍQUIDA MAIOR OU IGUAL A 6M², COM VÃOS, UTILIZANDO PALHETA. AF_12/2014</v>
          </cell>
          <cell r="C1294" t="str">
            <v>M2</v>
          </cell>
          <cell r="D1294">
            <v>59.21</v>
          </cell>
        </row>
        <row r="1295">
          <cell r="A1295">
            <v>89459</v>
          </cell>
          <cell r="B1295" t="str">
            <v>ALVENARIA DE BLOCOS DE CONCRETO ESTRUTURAL 14X19X39 CM, (ESPESSURA 14 CM) FBK = 14,0 MPA, PARA PAREDES COM ÁREA LÍQUIDA MENOR QUE 6M², COM VÃOS, UTILIZANDO PALHETA. AF_12/2014</v>
          </cell>
          <cell r="C1295" t="str">
            <v>M2</v>
          </cell>
          <cell r="D1295">
            <v>78.260000000000005</v>
          </cell>
        </row>
        <row r="1296">
          <cell r="A1296">
            <v>89460</v>
          </cell>
          <cell r="B1296" t="str">
            <v>ALVENARIA DE BLOCOS DE CONCRETO ESTRUTURAL 14X19X39 CM, (ESPESSURA 14 CM) FBK = 14,0 MPA, PARA PAREDES COM ÁREA LÍQUIDA MAIOR OU IGUAL A 6M², COM VÃOS, UTILIZANDO PALHETA. AF_12/2014</v>
          </cell>
          <cell r="C1296" t="str">
            <v>M2</v>
          </cell>
          <cell r="D1296">
            <v>73.52</v>
          </cell>
        </row>
        <row r="1297">
          <cell r="A1297">
            <v>89462</v>
          </cell>
          <cell r="B1297" t="str">
            <v>ALVENARIA DE BLOCOS DE CONCRETO ESTRUTURAL 14X19X29 CM, (ESPESSURA 14 CM), FBK = 4,5 MPA, PARA PAREDES COM ÁREA LÍQUIDA MENOR QUE 6M², SEM VÃOS, UTILIZANDO PALHETA. AF_12/2014</v>
          </cell>
          <cell r="C1297" t="str">
            <v>M2</v>
          </cell>
          <cell r="D1297">
            <v>71.790000000000006</v>
          </cell>
        </row>
        <row r="1298">
          <cell r="A1298">
            <v>89463</v>
          </cell>
          <cell r="B1298" t="str">
            <v>ALVENARIA DE BLOCOS DE CONCRETO ESTRUTURAL 14X19X29 CM, (ESPESSURA 14 CM), FBK = 4,5 MPA, PARA PAREDES COM ÁREA LÍQUIDA MAIOR OU IGUAL A 6M², SEM VÃOS, UTILIZANDO PALHETA. AF_12/2014</v>
          </cell>
          <cell r="C1298" t="str">
            <v>M2</v>
          </cell>
          <cell r="D1298">
            <v>69.010000000000005</v>
          </cell>
        </row>
        <row r="1299">
          <cell r="A1299">
            <v>89464</v>
          </cell>
          <cell r="B1299" t="str">
            <v>ALVENARIA DE BLOCOS DE CONCRETO ESTRUTURAL 14X19X29 CM, (ESPESSURA 14 CM) FBK = 14,0 MPA, PARA PAREDES COM ÁREA LÍQUIDA MENOR QUE 6M², SEM VÃOS, UTILIZANDO PALHETA. AF_12/2014</v>
          </cell>
          <cell r="C1299" t="str">
            <v>M2</v>
          </cell>
          <cell r="D1299">
            <v>86.45</v>
          </cell>
        </row>
        <row r="1300">
          <cell r="A1300">
            <v>89465</v>
          </cell>
          <cell r="B1300" t="str">
            <v>ALVENARIA DE BLOCOS DE CONCRETO ESTRUTURAL 14X19X29 CM, (ESPESSURA 14 CM) FBK = 14,0 MPA, PARA PAREDES COM ÁREA LÍQUIDA MAIOR OU IGUAL A 6M², SEM VÃOS, UTILIZANDO PALHETA. AF_12/2014</v>
          </cell>
          <cell r="C1300" t="str">
            <v>M2</v>
          </cell>
          <cell r="D1300">
            <v>83.37</v>
          </cell>
        </row>
        <row r="1301">
          <cell r="A1301">
            <v>89466</v>
          </cell>
          <cell r="B1301" t="str">
            <v>ALVENARIA DE BLOCOS DE CONCRETO ESTRUTURAL 14X19X29 CM, (ESPESSURA 14 CM), FBK = 4,5 MPA, PARA PAREDES COM ÁREA LÍQUIDA MENOR QUE 6M², COM VÃOS, UTILIZANDO PALHETA. AF_12/2014</v>
          </cell>
          <cell r="C1301" t="str">
            <v>M2</v>
          </cell>
          <cell r="D1301">
            <v>76.84</v>
          </cell>
        </row>
        <row r="1302">
          <cell r="A1302">
            <v>89467</v>
          </cell>
          <cell r="B1302" t="str">
            <v>ALVENARIA DE BLOCOS DE CONCRETO ESTRUTURAL 14X19X29 CM, (ESPESSURA 14 CM), FBK = 4,5 MPA, PARA PAREDES COM ÁREA LÍQUIDA MAIOR OU IGUAL A 6M², COM VÃOS, UTILIZANDO PALHETA. AF_12/2014</v>
          </cell>
          <cell r="C1302" t="str">
            <v>M2</v>
          </cell>
          <cell r="D1302">
            <v>71.95</v>
          </cell>
        </row>
        <row r="1303">
          <cell r="A1303">
            <v>89468</v>
          </cell>
          <cell r="B1303" t="str">
            <v>ALVENARIA DE BLOCOS DE CONCRETO ESTRUTURAL 14X19X29 CM, (ESPESSURA 14 CM) FBK = 14,0 MPA, PARA PAREDES COM ÁREA LÍQUIDA MENOR QUE 6M², COM VÃOS, UTILIZANDO PALHETA. AF_12/2014</v>
          </cell>
          <cell r="C1303" t="str">
            <v>M2</v>
          </cell>
          <cell r="D1303">
            <v>91.7</v>
          </cell>
        </row>
        <row r="1304">
          <cell r="A1304">
            <v>89469</v>
          </cell>
          <cell r="B1304" t="str">
            <v>ALVENARIA DE BLOCOS DE CONCRETO ESTRUTURAL 14X19X29 CM, (ESPESSURA 14 CM) FBK = 14,0 MPA, PARA PAREDES COM ÁREA LÍQUIDA MAIOR OU IGUAL A 6M², COM VÃOS, UTILIZANDO PALHETA. AF_12/2014</v>
          </cell>
          <cell r="C1304" t="str">
            <v>M2</v>
          </cell>
          <cell r="D1304">
            <v>86.53</v>
          </cell>
        </row>
        <row r="1305">
          <cell r="A1305">
            <v>89470</v>
          </cell>
          <cell r="B1305" t="str">
            <v>ALVENARIA DE BLOCOS DE CONCRETO ESTRUTURAL 14X19X39 CM, (ESPESSURA 14 CM), FBK = 4,5 MPA, PARA PAREDES COM ÁREA LÍQUIDA MENOR QUE 6M², SEM VÃOS, UTILIZANDO COLHER DE PEDREIRO. AF_12/2014</v>
          </cell>
          <cell r="C1305" t="str">
            <v>M2</v>
          </cell>
          <cell r="D1305">
            <v>71.33</v>
          </cell>
        </row>
        <row r="1306">
          <cell r="A1306">
            <v>89471</v>
          </cell>
          <cell r="B1306" t="str">
            <v>ALVENARIA DE BLOCOS DE CONCRETO ESTRUTURAL 14X19X39 CM, (ESPESSURA 14 CM), FBK = 4,5 MPA, PARA PAREDES COM ÁREA LÍQUIDA MAIOR OU IGUAL A 6M², SEM VÃOS, UTILIZANDO COLHER DE PEDREIRO. AF_12/2014</v>
          </cell>
          <cell r="C1306" t="str">
            <v>M2</v>
          </cell>
          <cell r="D1306">
            <v>68.569999999999993</v>
          </cell>
        </row>
        <row r="1307">
          <cell r="A1307">
            <v>89472</v>
          </cell>
          <cell r="B1307" t="str">
            <v>ALVENARIA DE BLOCOS DE CONCRETO ESTRUTURAL 14X19X39 CM, (ESPESSURA 14 CM) FBK = 14,0 MPA, PARA PAREDES COM ÁREA LÍQUIDA MENOR QUE 6M², SEM VÃOS, UTILIZANDO COLHER DE PEDREIRO. AF_12/2014</v>
          </cell>
          <cell r="C1307" t="str">
            <v>M2</v>
          </cell>
          <cell r="D1307">
            <v>85.63</v>
          </cell>
        </row>
        <row r="1308">
          <cell r="A1308">
            <v>89473</v>
          </cell>
          <cell r="B1308" t="str">
            <v>ALVENARIA DE BLOCOS DE CONCRETO ESTRUTURAL 14X19X39 CM, (ESPESSURA 14 CM) FBK = 14,0 MPA, PARA PAREDES COM ÁREA LÍQUIDA MAIOR OU IGUAL A 6M², SEM VÃOS, UTILIZANDO COLHER DE PEDREIRO. AF_12/2014</v>
          </cell>
          <cell r="C1308" t="str">
            <v>M2</v>
          </cell>
          <cell r="D1308">
            <v>82.65</v>
          </cell>
        </row>
        <row r="1309">
          <cell r="A1309">
            <v>89474</v>
          </cell>
          <cell r="B1309" t="str">
            <v>ALVENARIA DE BLOCOS DE CONCRETO ESTRUTURAL 14X19X39 CM, (ESPESSURA 14 CM), FBK = 4,5 MPA, PARA PAREDES COM ÁREA LÍQUIDA MENOR QUE 6M², COM VÃOS, UTILIZANDO COLHER DE PEDREIRO. AF_12/2014</v>
          </cell>
          <cell r="C1309" t="str">
            <v>M2</v>
          </cell>
          <cell r="D1309">
            <v>78.19</v>
          </cell>
        </row>
        <row r="1310">
          <cell r="A1310">
            <v>89475</v>
          </cell>
          <cell r="B1310" t="str">
            <v>ALVENARIA DE BLOCOS DE CONCRETO ESTRUTURAL 14X19X39 CM, (ESPESSURA 14 CM), FBK = 4,5 MPA, PARA PAREDES COM ÁREA LÍQUIDA MAIOR OU IGUAL A 6M², COM VÃOS, UTILIZANDO COLHER DE PEDREIRO. AF_12/2014</v>
          </cell>
          <cell r="C1310" t="str">
            <v>M2</v>
          </cell>
          <cell r="D1310">
            <v>72.45</v>
          </cell>
        </row>
        <row r="1311">
          <cell r="A1311">
            <v>89476</v>
          </cell>
          <cell r="B1311" t="str">
            <v>ALVENARIA DE BLOCOS DE CONCRETO ESTRUTURAL 14X19X39 CM, (ESPESSURA 14 CM) FBK = 14,0 MPA, PARA PAREDES COM ÁREA LÍQUIDA MENOR QUE 6M², COM VÃOS, UTILIZANDO COLHER DE PEDREIRO. AF_12/2014</v>
          </cell>
          <cell r="C1311" t="str">
            <v>M2</v>
          </cell>
          <cell r="D1311">
            <v>93.04</v>
          </cell>
        </row>
        <row r="1312">
          <cell r="A1312">
            <v>89477</v>
          </cell>
          <cell r="B1312" t="str">
            <v>ALVENARIA DE BLOCOS DE CONCRETO ESTRUTURAL 14X19X39 CM, (ESPESSURA 14 CM) FBK = 14,0 MPA, PARA PAREDES COM ÁREA LÍQUIDA MAIOR OU IGUAL A 6M², COM VÃOS, UTILIZANDO COLHER DE PEDREIRO. AF_12/2014</v>
          </cell>
          <cell r="C1312" t="str">
            <v>M2</v>
          </cell>
          <cell r="D1312">
            <v>87.03</v>
          </cell>
        </row>
        <row r="1313">
          <cell r="A1313">
            <v>89478</v>
          </cell>
          <cell r="B1313" t="str">
            <v>ALVENARIA DE BLOCOS DE CONCRETO ESTRUTURAL 14X19X29 CM, (ESPESSURA 14 CM), FBK = 4,5 MPA, PARA PAREDES COM ÁREA LÍQUIDA MENOR QUE 6M², SEM VÃOS, UTILIZANDO COLHER DE PEDREIRO. AF_12/2014</v>
          </cell>
          <cell r="C1313" t="str">
            <v>M2</v>
          </cell>
          <cell r="D1313">
            <v>83.44</v>
          </cell>
        </row>
        <row r="1314">
          <cell r="A1314">
            <v>89479</v>
          </cell>
          <cell r="B1314" t="str">
            <v>ALVENARIA DE BLOCOS DE CONCRETO ESTRUTURAL 14X19X29 CM, (ESPESSURA 14 CM), FBK = 4,5 MPA, PARA PAREDES COM ÁREA LÍQUIDA MAIOR OU IGUAL A 6M², SEM VÃOS, UTILIZANDO COLHER DE PEDREIRO. AF_12/2014</v>
          </cell>
          <cell r="C1314" t="str">
            <v>M2</v>
          </cell>
          <cell r="D1314">
            <v>80.66</v>
          </cell>
        </row>
        <row r="1315">
          <cell r="A1315">
            <v>89480</v>
          </cell>
          <cell r="B1315" t="str">
            <v>ALVENARIA DE BLOCOS DE CONCRETO ESTRUTURAL 14X19X29 CM, (ESPESSURA 14 CM) FBK = 14,0 MPA, PARA PAREDES COM ÁREA LÍQUIDA MENOR QUE 6M², SEM VÃOS, UTILIZANDO COLHER DE PEDREIRO. AF_12/2014</v>
          </cell>
          <cell r="C1315" t="str">
            <v>M2</v>
          </cell>
          <cell r="D1315">
            <v>97.98</v>
          </cell>
        </row>
        <row r="1316">
          <cell r="A1316">
            <v>89481</v>
          </cell>
          <cell r="B1316" t="str">
            <v>JOELHO 90 GRAUS, PVC, SOLDÁVEL, DN 25MM, INSTALADO EM PRUMADA DE ÁGUA - FORNECIMENTO E INSTALAÇÃO. AF_12/2014</v>
          </cell>
          <cell r="C1316" t="str">
            <v>UN</v>
          </cell>
          <cell r="D1316">
            <v>3.82</v>
          </cell>
        </row>
        <row r="1317">
          <cell r="A1317">
            <v>89482</v>
          </cell>
          <cell r="B1317" t="str">
            <v>CAIXA SIFONADA, PVC, DN 100 X 100 X 50 MM, FORNECIDA E INSTALADA EM RAMAIS DE ENCAMINHAMENTO DE ÁGUA PLUVIAL. AF_12/2014</v>
          </cell>
          <cell r="C1317" t="str">
            <v>UN</v>
          </cell>
          <cell r="D1317">
            <v>21.67</v>
          </cell>
        </row>
        <row r="1318">
          <cell r="A1318">
            <v>89483</v>
          </cell>
          <cell r="B1318" t="str">
            <v>ALVENARIA DE BLOCOS DE CONCRETO ESTRUTURAL 14X19X29 CM, (ESPESSURA 14 CM) FBK = 14,0 MPA, PARA PAREDES COM ÁREA LÍQUIDA MAIOR OU IGUAL A 6M², SEM VÃOS, UTILIZANDO COLHER DE PEDREIRO. AF_12/2014</v>
          </cell>
          <cell r="C1318" t="str">
            <v>M2</v>
          </cell>
          <cell r="D1318">
            <v>95.09</v>
          </cell>
        </row>
        <row r="1319">
          <cell r="A1319">
            <v>89484</v>
          </cell>
          <cell r="B1319" t="str">
            <v>ALVENARIA DE BLOCOS DE CONCRETO ESTRUTURAL 14X19X29 CM, (ESPESSURA 14 CM), FBK = 4,5 MPA, PARA PAREDES COM ÁREA LÍQUIDA MENOR QUE 6M², COM VÃOS, UTILIZANDO COLHER DE PEDREIRO. AF_12/2014</v>
          </cell>
          <cell r="C1319" t="str">
            <v>M2</v>
          </cell>
          <cell r="D1319">
            <v>91.75</v>
          </cell>
        </row>
        <row r="1320">
          <cell r="A1320">
            <v>89485</v>
          </cell>
          <cell r="B1320" t="str">
            <v>JOELHO 45 GRAUS, PVC, SOLDÁVEL, DN 25MM, INSTALADO EM PRUMADA DE ÁGUA - FORNECIMENTO E INSTALAÇÃO. AF_12/2014</v>
          </cell>
          <cell r="C1320" t="str">
            <v>UN</v>
          </cell>
          <cell r="D1320">
            <v>4.4000000000000004</v>
          </cell>
        </row>
        <row r="1321">
          <cell r="A1321">
            <v>89486</v>
          </cell>
          <cell r="B1321" t="str">
            <v>ALVENARIA DE BLOCOS DE CONCRETO ESTRUTURAL 14X19X29 CM, (ESPESSURA 14 CM), FBK = 4,5 MPA, PARA PAREDES COM ÁREA LÍQUIDA MAIOR OU IGUAL A 6M², COM VÃOS, UTILIZANDO COLHER DE PEDREIRO. AF_12/2014</v>
          </cell>
          <cell r="C1321" t="str">
            <v>M2</v>
          </cell>
          <cell r="D1321">
            <v>85.59</v>
          </cell>
        </row>
        <row r="1322">
          <cell r="A1322">
            <v>89487</v>
          </cell>
          <cell r="B1322" t="str">
            <v>ALVENARIA DE BLOCOS DE CONCRETO ESTRUTURAL 14X19X29 CM, (ESPESSURA 14 CM) FBK = 14,0 MPA, PARA PAREDES COM ÁREA LÍQUIDA MENOR QUE 6M², COM VÃOS, UTILIZANDO COLHER DE PEDREIRO. AF_12/2014</v>
          </cell>
          <cell r="C1322" t="str">
            <v>M2</v>
          </cell>
          <cell r="D1322">
            <v>106.67</v>
          </cell>
        </row>
        <row r="1323">
          <cell r="A1323">
            <v>89488</v>
          </cell>
          <cell r="B1323" t="str">
            <v>ALVENARIA DE BLOCOS DE CONCRETO ESTRUTURAL 14X19X29 CM, (ESPESSURA 14 CM) FBK = 14,0 MPA, PARA PAREDES COM ÁREA LÍQUIDA MAIOR OU IGUAL A 6M², COM VÃOS, UTILIZANDO COLHER DE PEDREIRO. AF_12/2014</v>
          </cell>
          <cell r="C1323" t="str">
            <v>M2</v>
          </cell>
          <cell r="D1323">
            <v>100.25</v>
          </cell>
        </row>
        <row r="1324">
          <cell r="A1324">
            <v>89489</v>
          </cell>
          <cell r="B1324" t="str">
            <v>CURVA 90 GRAUS, PVC, SOLDÁVEL, DN 25MM, INSTALADO EM PRUMADA DE ÁGUA - FORNECIMENTO E INSTALAÇÃO. AF_12/2014</v>
          </cell>
          <cell r="C1324" t="str">
            <v>UN</v>
          </cell>
          <cell r="D1324">
            <v>5.6</v>
          </cell>
        </row>
        <row r="1325">
          <cell r="A1325">
            <v>89490</v>
          </cell>
          <cell r="B1325" t="str">
            <v>CURVA 45 GRAUS, PVC, SOLDÁVEL, DN 25MM, INSTALADO EM PRUMADA DE ÁGUA - FORNECIMENTO E INSTALAÇÃO. AF_12/2014</v>
          </cell>
          <cell r="C1325" t="str">
            <v>UN</v>
          </cell>
          <cell r="D1325">
            <v>5.07</v>
          </cell>
        </row>
        <row r="1326">
          <cell r="A1326">
            <v>89491</v>
          </cell>
          <cell r="B1326" t="str">
            <v>CAIXA SIFONADA, PVC, DN 150 X 185 X 75 MM, FORNECIDA E INSTALADA EM RAMAIS DE ENCAMINHAMENTO DE ÁGUA PLUVIAL. AF_12/2014</v>
          </cell>
          <cell r="C1326" t="str">
            <v>UN</v>
          </cell>
          <cell r="D1326">
            <v>50.99</v>
          </cell>
        </row>
        <row r="1327">
          <cell r="A1327">
            <v>89492</v>
          </cell>
          <cell r="B1327" t="str">
            <v>JOELHO 90 GRAUS, PVC, SOLDÁVEL, DN 32MM, INSTALADO EM PRUMADA DE ÁGUA - FORNECIMENTO E INSTALAÇÃO. AF_12/2014</v>
          </cell>
          <cell r="C1327" t="str">
            <v>UN</v>
          </cell>
          <cell r="D1327">
            <v>5.78</v>
          </cell>
        </row>
        <row r="1328">
          <cell r="A1328">
            <v>89493</v>
          </cell>
          <cell r="B1328" t="str">
            <v>JOELHO 45 GRAUS, PVC, SOLDÁVEL, DN 32MM, INSTALADO EM PRUMADA DE ÁGUA - FORNECIMENTO E INSTALAÇÃO. AF_12/2014</v>
          </cell>
          <cell r="C1328" t="str">
            <v>UN</v>
          </cell>
          <cell r="D1328">
            <v>7.41</v>
          </cell>
        </row>
        <row r="1329">
          <cell r="A1329">
            <v>89494</v>
          </cell>
          <cell r="B1329" t="str">
            <v>CURVA 90 GRAUS, PVC, SOLDÁVEL, DN 32MM, INSTALADO EM PRUMADA DE ÁGUA - FORNECIMENTO E INSTALAÇÃO. AF_12/2014</v>
          </cell>
          <cell r="C1329" t="str">
            <v>UN</v>
          </cell>
          <cell r="D1329">
            <v>9.42</v>
          </cell>
        </row>
        <row r="1330">
          <cell r="A1330">
            <v>89495</v>
          </cell>
          <cell r="B1330" t="str">
            <v>RALO SIFONADO, PVC, DN 100 X 40 MM, JUNTA SOLDÁVEL, FORNECIDO E INSTALADO EM RAMAIS DE ENCAMINHAMENTO DE ÁGUA PLUVIAL. AF_12/2014</v>
          </cell>
          <cell r="C1330" t="str">
            <v>UN</v>
          </cell>
          <cell r="D1330">
            <v>8.14</v>
          </cell>
        </row>
        <row r="1331">
          <cell r="A1331">
            <v>89496</v>
          </cell>
          <cell r="B1331" t="str">
            <v>CURVA 45 GRAUS, PVC, SOLDÁVEL, DN 32MM, INSTALADO EM PRUMADA DE ÁGUA - FORNECIMENTO E INSTALAÇÃO. AF_12/2014</v>
          </cell>
          <cell r="C1331" t="str">
            <v>UN</v>
          </cell>
          <cell r="D1331">
            <v>7.06</v>
          </cell>
        </row>
        <row r="1332">
          <cell r="A1332">
            <v>89497</v>
          </cell>
          <cell r="B1332" t="str">
            <v>JOELHO 90 GRAUS, PVC, SOLDÁVEL, DN 40MM, INSTALADO EM PRUMADA DE ÁGUA - FORNECIMENTO E INSTALAÇÃO. AF_12/2014</v>
          </cell>
          <cell r="C1332" t="str">
            <v>UN</v>
          </cell>
          <cell r="D1332">
            <v>9.09</v>
          </cell>
        </row>
        <row r="1333">
          <cell r="A1333">
            <v>89498</v>
          </cell>
          <cell r="B1333" t="str">
            <v>JOELHO 45 GRAUS, PVC, SOLDÁVEL, DN 40MM, INSTALADO EM PRUMADA DE ÁGUA - FORNECIMENTO E INSTALAÇÃO. AF_12/2014</v>
          </cell>
          <cell r="C1333" t="str">
            <v>UN</v>
          </cell>
          <cell r="D1333">
            <v>9.83</v>
          </cell>
        </row>
        <row r="1334">
          <cell r="A1334">
            <v>89499</v>
          </cell>
          <cell r="B1334" t="str">
            <v>CURVA 90 GRAUS, PVC, SOLDÁVEL, DN 40MM, INSTALADO EM PRUMADA DE ÁGUA - FORNECIMENTO E INSTALAÇÃO. AF_12/2014</v>
          </cell>
          <cell r="C1334" t="str">
            <v>UN</v>
          </cell>
          <cell r="D1334">
            <v>14.57</v>
          </cell>
        </row>
        <row r="1335">
          <cell r="A1335">
            <v>89500</v>
          </cell>
          <cell r="B1335" t="str">
            <v>CURVA 45 GRAUS, PVC, SOLDÁVEL, DN 40MM, INSTALADO EM PRUMADA DE ÁGUA - FORNECIMENTO E INSTALAÇÃO. AF_12/2014</v>
          </cell>
          <cell r="C1335" t="str">
            <v>UN</v>
          </cell>
          <cell r="D1335">
            <v>9.9700000000000006</v>
          </cell>
        </row>
        <row r="1336">
          <cell r="A1336">
            <v>89501</v>
          </cell>
          <cell r="B1336" t="str">
            <v>JOELHO 90 GRAUS, PVC, SOLDÁVEL, DN 50MM, INSTALADO EM PRUMADA DE ÁGUA - FORNECIMENTO E INSTALAÇÃO. AF_12/2014</v>
          </cell>
          <cell r="C1336" t="str">
            <v>UN</v>
          </cell>
          <cell r="D1336">
            <v>11.15</v>
          </cell>
        </row>
        <row r="1337">
          <cell r="A1337">
            <v>89502</v>
          </cell>
          <cell r="B1337" t="str">
            <v>JOELHO 45 GRAUS, PVC, SOLDÁVEL, DN 50MM, INSTALADO EM PRUMADA DE ÁGUA - FORNECIMENTO E INSTALAÇÃO. AF_12/2014</v>
          </cell>
          <cell r="C1337" t="str">
            <v>UN</v>
          </cell>
          <cell r="D1337">
            <v>12.49</v>
          </cell>
        </row>
        <row r="1338">
          <cell r="A1338">
            <v>89503</v>
          </cell>
          <cell r="B1338" t="str">
            <v>CURVA 90 GRAUS, PVC, SOLDÁVEL, DN 50MM, INSTALADO EM PRUMADA DE ÁGUA - FORNECIMENTO E INSTALAÇÃO. AF_12/2014</v>
          </cell>
          <cell r="C1338" t="str">
            <v>UN</v>
          </cell>
          <cell r="D1338">
            <v>18.37</v>
          </cell>
        </row>
        <row r="1339">
          <cell r="A1339">
            <v>89504</v>
          </cell>
          <cell r="B1339" t="str">
            <v>CURVA 45 GRAUS, PVC, SOLDÁVEL, DN 50MM, INSTALADO EM PRUMADA DE ÁGUA - FORNECIMENTO E INSTALAÇÃO. AF_12/2014</v>
          </cell>
          <cell r="C1339" t="str">
            <v>UN</v>
          </cell>
          <cell r="D1339">
            <v>16.239999999999998</v>
          </cell>
        </row>
        <row r="1340">
          <cell r="A1340">
            <v>89505</v>
          </cell>
          <cell r="B1340" t="str">
            <v>JOELHO 90 GRAUS, PVC, SOLDÁVEL, DN 60MM, INSTALADO EM PRUMADA DE ÁGUA - FORNECIMENTO E INSTALAÇÃO. AF_12/2014</v>
          </cell>
          <cell r="C1340" t="str">
            <v>UN</v>
          </cell>
          <cell r="D1340">
            <v>27.17</v>
          </cell>
        </row>
        <row r="1341">
          <cell r="A1341">
            <v>89506</v>
          </cell>
          <cell r="B1341" t="str">
            <v>JOELHO 45 GRAUS, PVC, SOLDÁVEL, DN 60MM, INSTALADO EM PRUMADA DE ÁGUA - FORNECIMENTO E INSTALAÇÃO. AF_12/2014</v>
          </cell>
          <cell r="C1341" t="str">
            <v>UN</v>
          </cell>
          <cell r="D1341">
            <v>30.38</v>
          </cell>
        </row>
        <row r="1342">
          <cell r="A1342">
            <v>89507</v>
          </cell>
          <cell r="B1342" t="str">
            <v>CURVA 90 GRAUS, PVC, SOLDÁVEL, DN 60MM, INSTALADO EM PRUMADA DE ÁGUA - FORNECIMENTO E INSTALAÇÃO. AF_12/2014</v>
          </cell>
          <cell r="C1342" t="str">
            <v>UN</v>
          </cell>
          <cell r="D1342">
            <v>37.07</v>
          </cell>
        </row>
        <row r="1343">
          <cell r="A1343">
            <v>89508</v>
          </cell>
          <cell r="B1343" t="str">
            <v>TUBO PVC, SÉRIE R, ÁGUA PLUVIAL, DN 40 MM, FORNECIDO E INSTALADO EM RAMAL DE ENCAMINHAMENTO. AF_12/2014</v>
          </cell>
          <cell r="C1343" t="str">
            <v>M</v>
          </cell>
          <cell r="D1343">
            <v>15.28</v>
          </cell>
        </row>
        <row r="1344">
          <cell r="A1344">
            <v>89509</v>
          </cell>
          <cell r="B1344" t="str">
            <v>TUBO PVC, SÉRIE R, ÁGUA PLUVIAL, DN 50 MM, FORNECIDO E INSTALADO EM RAMAL DE ENCAMINHAMENTO. AF_12/2014</v>
          </cell>
          <cell r="C1344" t="str">
            <v>M</v>
          </cell>
          <cell r="D1344">
            <v>21.61</v>
          </cell>
        </row>
        <row r="1345">
          <cell r="A1345">
            <v>89510</v>
          </cell>
          <cell r="B1345" t="str">
            <v>CURVA 45 GRAUS, PVC, SOLDÁVEL, DN 60MM, INSTALADO EM PRUMADA DE ÁGUA - FORNECIMENTO E INSTALAÇÃO. AF_12/2014</v>
          </cell>
          <cell r="C1345" t="str">
            <v>UN</v>
          </cell>
          <cell r="D1345">
            <v>24.8</v>
          </cell>
        </row>
        <row r="1346">
          <cell r="A1346">
            <v>89511</v>
          </cell>
          <cell r="B1346" t="str">
            <v>TUBO PVC, SÉRIE R, ÁGUA PLUVIAL, DN 75 MM, FORNECIDO E INSTALADO EM RAMAL DE ENCAMINHAMENTO. AF_12/2014</v>
          </cell>
          <cell r="C1346" t="str">
            <v>M</v>
          </cell>
          <cell r="D1346">
            <v>32.71</v>
          </cell>
        </row>
        <row r="1347">
          <cell r="A1347">
            <v>89512</v>
          </cell>
          <cell r="B1347" t="str">
            <v>TUBO PVC, SÉRIE R, ÁGUA PLUVIAL, DN 100 MM, FORNECIDO E INSTALADO EM RAMAL DE ENCAMINHAMENTO. AF_12/2014</v>
          </cell>
          <cell r="C1347" t="str">
            <v>M</v>
          </cell>
          <cell r="D1347">
            <v>51.47</v>
          </cell>
        </row>
        <row r="1348">
          <cell r="A1348">
            <v>89513</v>
          </cell>
          <cell r="B1348" t="str">
            <v>JOELHO 90 GRAUS, PVC, SOLDÁVEL, DN 75MM, INSTALADO EM PRUMADA DE ÁGUA - FORNECIMENTO E INSTALAÇÃO. AF_12/2014</v>
          </cell>
          <cell r="C1348" t="str">
            <v>UN</v>
          </cell>
          <cell r="D1348">
            <v>82.05</v>
          </cell>
        </row>
        <row r="1349">
          <cell r="A1349">
            <v>89514</v>
          </cell>
          <cell r="B1349" t="str">
            <v>JOELHO 90 GRAUS, PVC, SERIE R, ÁGUA PLUVIAL, DN 40 MM, JUNTA SOLDÁVEL, FORNECIDO E INSTALADO EM RAMAL DE ENCAMINHAMENTO. AF_12/2014</v>
          </cell>
          <cell r="C1349" t="str">
            <v>UN</v>
          </cell>
          <cell r="D1349">
            <v>7.9</v>
          </cell>
        </row>
        <row r="1350">
          <cell r="A1350">
            <v>89515</v>
          </cell>
          <cell r="B1350" t="str">
            <v>JOELHO 45 GRAUS, PVC, SOLDÁVEL, DN 75MM, INSTALADO EM PRUMADA DE ÁGUA - FORNECIMENTO E INSTALAÇÃO. AF_12/2014</v>
          </cell>
          <cell r="C1350" t="str">
            <v>UN</v>
          </cell>
          <cell r="D1350">
            <v>62.49</v>
          </cell>
        </row>
        <row r="1351">
          <cell r="A1351">
            <v>89516</v>
          </cell>
          <cell r="B1351" t="str">
            <v>JOELHO 45 GRAUS, PVC, SERIE R, ÁGUA PLUVIAL, DN 40 MM, JUNTA SOLDÁVEL, FORNECIDO E INSTALADO EM RAMAL DE ENCAMINHAMENTO. AF_12/2014</v>
          </cell>
          <cell r="C1351" t="str">
            <v>UN</v>
          </cell>
          <cell r="D1351">
            <v>6.96</v>
          </cell>
        </row>
        <row r="1352">
          <cell r="A1352">
            <v>89517</v>
          </cell>
          <cell r="B1352" t="str">
            <v>CURVA 90 GRAUS, PVC, SOLDÁVEL, DN 75MM, INSTALADO EM PRUMADA DE ÁGUA - FORNECIMENTO E INSTALAÇÃO. AF_12/2014</v>
          </cell>
          <cell r="C1352" t="str">
            <v>UN</v>
          </cell>
          <cell r="D1352">
            <v>52.98</v>
          </cell>
        </row>
        <row r="1353">
          <cell r="A1353">
            <v>89518</v>
          </cell>
          <cell r="B1353" t="str">
            <v>JOELHO 90 GRAUS, PVC, SERIE R, ÁGUA PLUVIAL, DN 50 MM, JUNTA ELÁSTICA, FORNECIDO E INSTALADO EM RAMAL DE ENCAMINHAMENTO. AF_12/2014</v>
          </cell>
          <cell r="C1353" t="str">
            <v>UN</v>
          </cell>
          <cell r="D1353">
            <v>11.04</v>
          </cell>
        </row>
        <row r="1354">
          <cell r="A1354">
            <v>89519</v>
          </cell>
          <cell r="B1354" t="str">
            <v>CURVA 45 GRAUS, PVC, SOLDÁVEL, DN 75MM, INSTALADO EM PRUMADA DE ÁGUA - FORNECIMENTO E INSTALAÇÃO. AF_12/2014</v>
          </cell>
          <cell r="C1354" t="str">
            <v>UN</v>
          </cell>
          <cell r="D1354">
            <v>36.57</v>
          </cell>
        </row>
        <row r="1355">
          <cell r="A1355">
            <v>89520</v>
          </cell>
          <cell r="B1355" t="str">
            <v>JOELHO 45 GRAUS, PVC, SERIE R, ÁGUA PLUVIAL, DN 50 MM, JUNTA ELÁSTICA, FORNECIDO E INSTALADO EM RAMAL DE ENCAMINHAMENTO. AF_12/2014</v>
          </cell>
          <cell r="C1355" t="str">
            <v>UN</v>
          </cell>
          <cell r="D1355">
            <v>9.8000000000000007</v>
          </cell>
        </row>
        <row r="1356">
          <cell r="A1356">
            <v>89521</v>
          </cell>
          <cell r="B1356" t="str">
            <v>JOELHO 90 GRAUS, PVC, SOLDÁVEL, DN 85MM, INSTALADO EM PRUMADA DE ÁGUA - FORNECIMENTO E INSTALAÇÃO. AF_12/2014</v>
          </cell>
          <cell r="C1356" t="str">
            <v>UN</v>
          </cell>
          <cell r="D1356">
            <v>96.64</v>
          </cell>
        </row>
        <row r="1357">
          <cell r="A1357">
            <v>89522</v>
          </cell>
          <cell r="B1357" t="str">
            <v>JOELHO 90 GRAUS, PVC, SERIE R, ÁGUA PLUVIAL, DN 75 MM, JUNTA ELÁSTICA, FORNECIDO E INSTALADO EM RAMAL DE ENCAMINHAMENTO. AF_12/2014</v>
          </cell>
          <cell r="C1357" t="str">
            <v>UN</v>
          </cell>
          <cell r="D1357">
            <v>21.98</v>
          </cell>
        </row>
        <row r="1358">
          <cell r="A1358">
            <v>89523</v>
          </cell>
          <cell r="B1358" t="str">
            <v>JOELHO 45 GRAUS, PVC, SOLDÁVEL, DN 85MM, INSTALADO EM PRUMADA DE ÁGUA - FORNECIMENTO E INSTALAÇÃO. AF_12/2014</v>
          </cell>
          <cell r="C1358" t="str">
            <v>UN</v>
          </cell>
          <cell r="D1358">
            <v>73.62</v>
          </cell>
        </row>
        <row r="1359">
          <cell r="A1359">
            <v>89524</v>
          </cell>
          <cell r="B1359" t="str">
            <v>JOELHO 45 GRAUS, PVC, SERIE R, ÁGUA PLUVIAL, DN 75 MM, JUNTA ELÁSTICA, FORNECIDO E INSTALADO EM RAMAL DE ENCAMINHAMENTO. AF_12/2014</v>
          </cell>
          <cell r="C1359" t="str">
            <v>UN</v>
          </cell>
          <cell r="D1359">
            <v>19.61</v>
          </cell>
        </row>
        <row r="1360">
          <cell r="A1360">
            <v>89525</v>
          </cell>
          <cell r="B1360" t="str">
            <v>CURVA 90 GRAUS, PVC, SOLDÁVEL, DN 85MM, INSTALADO EM PRUMADA DE ÁGUA - FORNECIMENTO E INSTALAÇÃO. AF_12/2014</v>
          </cell>
          <cell r="C1360" t="str">
            <v>UN</v>
          </cell>
          <cell r="D1360">
            <v>72.45</v>
          </cell>
        </row>
        <row r="1361">
          <cell r="A1361">
            <v>89526</v>
          </cell>
          <cell r="B1361" t="str">
            <v>CURVA 87 GRAUS E 30 MINUTOS, PVC, SERIE R, ÁGUA PLUVIAL, DN 75 MM, JUNTA ELÁSTICA, FORNECIDO E INSTALADO EM RAMAL DE ENCAMINHAMENTO. AF_12/2014</v>
          </cell>
          <cell r="C1361" t="str">
            <v>UN</v>
          </cell>
          <cell r="D1361">
            <v>28.26</v>
          </cell>
        </row>
        <row r="1362">
          <cell r="A1362">
            <v>89527</v>
          </cell>
          <cell r="B1362" t="str">
            <v>CURVA 45 GRAUS, PVC, SOLDÁVEL, DN 85MM, INSTALADO EM PRUMADA DE ÁGUA - FORNECIMENTO E INSTALAÇÃO. AF_12/2014</v>
          </cell>
          <cell r="C1362" t="str">
            <v>UN</v>
          </cell>
          <cell r="D1362">
            <v>56.3</v>
          </cell>
        </row>
        <row r="1363">
          <cell r="A1363">
            <v>89528</v>
          </cell>
          <cell r="B1363" t="str">
            <v>LUVA, PVC, SOLDÁVEL, DN 25MM, INSTALADO EM PRUMADA DE ÁGUA - FORNECIMENTO E INSTALAÇÃO. AF_12/2014</v>
          </cell>
          <cell r="C1363" t="str">
            <v>UN</v>
          </cell>
          <cell r="D1363">
            <v>3.15</v>
          </cell>
        </row>
        <row r="1364">
          <cell r="A1364">
            <v>89529</v>
          </cell>
          <cell r="B1364" t="str">
            <v>JOELHO 90 GRAUS, PVC, SERIE R, ÁGUA PLUVIAL, DN 100 MM, JUNTA ELÁSTICA, FORNECIDO E INSTALADO EM RAMAL DE ENCAMINHAMENTO. AF_12/2014</v>
          </cell>
          <cell r="C1364" t="str">
            <v>UN</v>
          </cell>
          <cell r="D1364">
            <v>32.270000000000003</v>
          </cell>
        </row>
        <row r="1365">
          <cell r="A1365">
            <v>89530</v>
          </cell>
          <cell r="B1365" t="str">
            <v>LUVA DE CORRER, PVC, SOLDÁVEL, DN 25MM, INSTALADO EM PRUMADA DE ÁGUA - FORNECIMENTO E INSTALAÇÃO. AF_12/2014</v>
          </cell>
          <cell r="C1365" t="str">
            <v>UN</v>
          </cell>
          <cell r="D1365">
            <v>10.31</v>
          </cell>
        </row>
        <row r="1366">
          <cell r="A1366">
            <v>89531</v>
          </cell>
          <cell r="B1366" t="str">
            <v>JOELHO 45 GRAUS, PVC, SERIE R, ÁGUA PLUVIAL, DN 100 MM, JUNTA ELÁSTICA, FORNECIDO E INSTALADO EM RAMAL DE ENCAMINHAMENTO. AF_12/2014</v>
          </cell>
          <cell r="C1366" t="str">
            <v>UN</v>
          </cell>
          <cell r="D1366">
            <v>26.49</v>
          </cell>
        </row>
        <row r="1367">
          <cell r="A1367">
            <v>89532</v>
          </cell>
          <cell r="B1367" t="str">
            <v>LUVA DE REDUÇÃO, PVC, SOLDÁVEL, DN 32MM X 25MM, INSTALADO EM PRUMADA DE ÁGUA - FORNECIMENTO E INSTALAÇÃO. AF_12/2014</v>
          </cell>
          <cell r="C1367" t="str">
            <v>UN</v>
          </cell>
          <cell r="D1367">
            <v>5.35</v>
          </cell>
        </row>
        <row r="1368">
          <cell r="A1368">
            <v>89533</v>
          </cell>
          <cell r="B1368" t="str">
            <v>JOELHO 45 GRAUS PARA PÉ DE COLUNA, PVC, SERIE R, ÁGUA PLUVIAL, DN 100 MM, JUNTA ELÁSTICA, FORNECIDO E INSTALADO EM RAMAL DE ENCAMINHAMENTO. AF_12/2014</v>
          </cell>
          <cell r="C1368" t="str">
            <v>UN</v>
          </cell>
          <cell r="D1368">
            <v>26.49</v>
          </cell>
        </row>
        <row r="1369">
          <cell r="A1369">
            <v>89534</v>
          </cell>
          <cell r="B1369" t="str">
            <v>LUVA SOLDÁVEL E COM ROSCA, PVC, SOLDÁVEL, DN 25MM X 3/4, INSTALADO EM PRUMADA DE ÁGUA - FORNECIMENTO E INSTALAÇÃO. AF_12/2014</v>
          </cell>
          <cell r="C1369" t="str">
            <v>UN</v>
          </cell>
          <cell r="D1369">
            <v>3.79</v>
          </cell>
        </row>
        <row r="1370">
          <cell r="A1370">
            <v>89535</v>
          </cell>
          <cell r="B1370" t="str">
            <v>CURVA 87 GRAUS E 30 MINUTOS, PVC, SERIE R, ÁGUA PLUVIAL, DN 100 MM, JUNTA ELÁSTICA, FORNECIDO E INSTALADO EM RAMAL DE ENCAMINHAMENTO. AF_12/2014</v>
          </cell>
          <cell r="C1370" t="str">
            <v>UN</v>
          </cell>
          <cell r="D1370">
            <v>41.33</v>
          </cell>
        </row>
        <row r="1371">
          <cell r="A1371">
            <v>89536</v>
          </cell>
          <cell r="B1371" t="str">
            <v>UNIÃO, PVC, SOLDÁVEL, DN 25MM, INSTALADO EM PRUMADA DE ÁGUA - FORNECIMENTO E INSTALAÇÃO. AF_12/2014</v>
          </cell>
          <cell r="C1371" t="str">
            <v>UN</v>
          </cell>
          <cell r="D1371">
            <v>9.32</v>
          </cell>
        </row>
        <row r="1372">
          <cell r="A1372">
            <v>89538</v>
          </cell>
          <cell r="B1372" t="str">
            <v>ADAPTADOR CURTO COM BOLSA E ROSCA PARA REGISTRO, PVC, SOLDÁVEL, DN 25MM X 3/4, INSTALADO EM PRUMADA DE ÁGUA - FORNECIMENTO E INSTALAÇÃO. AF_12/2014</v>
          </cell>
          <cell r="C1372" t="str">
            <v>UN</v>
          </cell>
          <cell r="D1372">
            <v>3.23</v>
          </cell>
        </row>
        <row r="1373">
          <cell r="A1373">
            <v>89540</v>
          </cell>
          <cell r="B1373" t="str">
            <v>CURVA DE TRANSPOSIÇÃO, PVC, SOLDÁVEL, DN 25MM, INSTALADO EM PRUMADA DE ÁGUA  - FORNECIMENTO E INSTALAÇÃO. AF_12/2014</v>
          </cell>
          <cell r="C1373" t="str">
            <v>UN</v>
          </cell>
          <cell r="D1373">
            <v>7.8</v>
          </cell>
        </row>
        <row r="1374">
          <cell r="A1374">
            <v>89541</v>
          </cell>
          <cell r="B1374" t="str">
            <v>LUVA, PVC, SOLDÁVEL, DN 32MM, INSTALADO EM PRUMADA DE ÁGUA - FORNECIMENTO E INSTALAÇÃO. AF_12/2014</v>
          </cell>
          <cell r="C1374" t="str">
            <v>UN</v>
          </cell>
          <cell r="D1374">
            <v>4.7300000000000004</v>
          </cell>
        </row>
        <row r="1375">
          <cell r="A1375">
            <v>89542</v>
          </cell>
          <cell r="B1375" t="str">
            <v>LUVA DE CORRER, PVC, SOLDÁVEL, DN 32MM, INSTALADO EM PRUMADA DE ÁGUA - FORNECIMENTO E INSTALAÇÃO. AF_12/2014</v>
          </cell>
          <cell r="C1375" t="str">
            <v>UN</v>
          </cell>
          <cell r="D1375">
            <v>21.81</v>
          </cell>
        </row>
        <row r="1376">
          <cell r="A1376">
            <v>89544</v>
          </cell>
          <cell r="B1376" t="str">
            <v>LUVA SIMPLES, PVC, SERIE R, ÁGUA PLUVIAL, DN 40 MM, JUNTA SOLDÁVEL, FORNECIDO E INSTALADO EM RAMAL DE ENCAMINHAMENTO. AF_12/2014</v>
          </cell>
          <cell r="C1376" t="str">
            <v>UN</v>
          </cell>
          <cell r="D1376">
            <v>7</v>
          </cell>
        </row>
        <row r="1377">
          <cell r="A1377">
            <v>89545</v>
          </cell>
          <cell r="B1377" t="str">
            <v>LUVA SIMPLES, PVC, SERIE R, ÁGUA PLUVIAL, DN 50 MM, JUNTA ELÁSTICA, FORNECIDO E INSTALADO EM RAMAL DE ENCAMINHAMENTO. AF_12/2014</v>
          </cell>
          <cell r="C1377" t="str">
            <v>UN</v>
          </cell>
          <cell r="D1377">
            <v>10.07</v>
          </cell>
        </row>
        <row r="1378">
          <cell r="A1378">
            <v>89546</v>
          </cell>
          <cell r="B1378" t="str">
            <v>BUCHA DE REDUÇÃO LONGA, PVC, SERIE R, ÁGUA PLUVIAL, DN 50 X 40 MM, JUNTA ELÁSTICA, FORNECIDO E INSTALADO EM RAMAL DE ENCAMINHAMENTO. AF_12/2014</v>
          </cell>
          <cell r="C1378" t="str">
            <v>UN</v>
          </cell>
          <cell r="D1378">
            <v>8.82</v>
          </cell>
        </row>
        <row r="1379">
          <cell r="A1379">
            <v>89547</v>
          </cell>
          <cell r="B1379" t="str">
            <v>LUVA SIMPLES, PVC, SERIE R, ÁGUA PLUVIAL, DN 75 MM, JUNTA ELÁSTICA, FORNECIDO E INSTALADO EM RAMAL DE ENCAMINHAMENTO. AF_12/2014</v>
          </cell>
          <cell r="C1379" t="str">
            <v>UN</v>
          </cell>
          <cell r="D1379">
            <v>15.26</v>
          </cell>
        </row>
        <row r="1380">
          <cell r="A1380">
            <v>89548</v>
          </cell>
          <cell r="B1380" t="str">
            <v>LUVA DE CORRER, PVC, SERIE R, ÁGUA PLUVIAL, DN 75 MM, JUNTA ELÁSTICA, FORNECIDO E INSTALADO EM RAMAL DE ENCAMINHAMENTO. AF_12/2014</v>
          </cell>
          <cell r="C1380" t="str">
            <v>UN</v>
          </cell>
          <cell r="D1380">
            <v>16.440000000000001</v>
          </cell>
        </row>
        <row r="1381">
          <cell r="A1381">
            <v>89549</v>
          </cell>
          <cell r="B1381" t="str">
            <v>REDUÇÃO EXCÊNTRICA, PVC, SERIE R, ÁGUA PLUVIAL, DN 75 X 50 MM, JUNTA ELÁSTICA, FORNECIDO E INSTALADO EM RAMAL DE ENCAMINHAMENTO. AF_12/2014</v>
          </cell>
          <cell r="C1381" t="str">
            <v>UN</v>
          </cell>
          <cell r="D1381">
            <v>12.09</v>
          </cell>
        </row>
        <row r="1382">
          <cell r="A1382">
            <v>89550</v>
          </cell>
          <cell r="B1382" t="str">
            <v>TÊ DE INSPEÇÃO, PVC, SERIE R, ÁGUA PLUVIAL, DN 75 MM, JUNTA ELÁSTICA, FORNECIDO E INSTALADO EM RAMAL DE ENCAMINHAMENTO. AF_12/2014</v>
          </cell>
          <cell r="C1382" t="str">
            <v>UN</v>
          </cell>
          <cell r="D1382">
            <v>28.22</v>
          </cell>
        </row>
        <row r="1383">
          <cell r="A1383">
            <v>89551</v>
          </cell>
          <cell r="B1383" t="str">
            <v>LUVA SOLDÁVEL E COM ROSCA, PVC, SOLDÁVEL, DN 32MM X 1, INSTALADO EM PRUMADA DE ÁGUA - FORNECIMENTO E INSTALAÇÃO. AF_12/2014</v>
          </cell>
          <cell r="C1383" t="str">
            <v>UN</v>
          </cell>
          <cell r="D1383">
            <v>7.32</v>
          </cell>
        </row>
        <row r="1384">
          <cell r="A1384">
            <v>89552</v>
          </cell>
          <cell r="B1384" t="str">
            <v>UNIÃO, PVC, SOLDÁVEL, DN 32MM, INSTALADO EM PRUMADA DE ÁGUA - FORNECIMENTO E INSTALAÇÃO. AF_12/2014</v>
          </cell>
          <cell r="C1384" t="str">
            <v>UN</v>
          </cell>
          <cell r="D1384">
            <v>14.36</v>
          </cell>
        </row>
        <row r="1385">
          <cell r="A1385">
            <v>89553</v>
          </cell>
          <cell r="B1385" t="str">
            <v>ADAPTADOR CURTO COM BOLSA E ROSCA PARA REGISTRO, PVC, SOLDÁVEL, DN 32MM X 1, INSTALADO EM PRUMADA DE ÁGUA - FORNECIMENTO E INSTALAÇÃO. AF_12/2014</v>
          </cell>
          <cell r="C1385" t="str">
            <v>UN</v>
          </cell>
          <cell r="D1385">
            <v>4.6500000000000004</v>
          </cell>
        </row>
        <row r="1386">
          <cell r="A1386">
            <v>89554</v>
          </cell>
          <cell r="B1386" t="str">
            <v>LUVA SIMPLES, PVC, SERIE R, ÁGUA PLUVIAL, DN 100 MM, JUNTA ELÁSTICA, FORNECIDO E INSTALADO EM RAMAL DE ENCAMINHAMENTO. AF_12/2014</v>
          </cell>
          <cell r="C1386" t="str">
            <v>UN</v>
          </cell>
          <cell r="D1386">
            <v>18.78</v>
          </cell>
        </row>
        <row r="1387">
          <cell r="A1387">
            <v>89555</v>
          </cell>
          <cell r="B1387" t="str">
            <v>CURVA DE TRANSPOSIÇÃO, PVC, SOLDÁVEL, DN 32MM, INSTALADO EM PRUMADA DE ÁGUA   FORNECIMENTO E INSTALAÇÃO. AF_12/2014</v>
          </cell>
          <cell r="C1387" t="str">
            <v>UN</v>
          </cell>
          <cell r="D1387">
            <v>17.309999999999999</v>
          </cell>
        </row>
        <row r="1388">
          <cell r="A1388">
            <v>89556</v>
          </cell>
          <cell r="B1388" t="str">
            <v>LUVA DE CORRER, PVC, SERIE R, ÁGUA PLUVIAL, DN 100 MM, JUNTA ELÁSTICA, FORNECIDO E INSTALADO EM RAMAL DE ENCAMINHAMENTO. AF_12/2014</v>
          </cell>
          <cell r="C1388" t="str">
            <v>UN</v>
          </cell>
          <cell r="D1388">
            <v>26.87</v>
          </cell>
        </row>
        <row r="1389">
          <cell r="A1389">
            <v>89557</v>
          </cell>
          <cell r="B1389" t="str">
            <v>REDUÇÃO EXCÊNTRICA, PVC, SERIE R, ÁGUA PLUVIAL, DN 100 X 75 MM, JUNTA ELÁSTICA, FORNECIDO E INSTALADO EM RAMAL DE ENCAMINHAMENTO. AF_12/2014</v>
          </cell>
          <cell r="C1389" t="str">
            <v>UN</v>
          </cell>
          <cell r="D1389">
            <v>21.55</v>
          </cell>
        </row>
        <row r="1390">
          <cell r="A1390">
            <v>89558</v>
          </cell>
          <cell r="B1390" t="str">
            <v>LUVA, PVC, SOLDÁVEL, DN 40MM, INSTALADO EM PRUMADA DE ÁGUA - FORNECIMENTO E INSTALAÇÃO. AF_12/2014</v>
          </cell>
          <cell r="C1390" t="str">
            <v>UN</v>
          </cell>
          <cell r="D1390">
            <v>7.06</v>
          </cell>
        </row>
        <row r="1391">
          <cell r="A1391">
            <v>89559</v>
          </cell>
          <cell r="B1391" t="str">
            <v>TÊ DE INSPEÇÃO, PVC, SERIE R, ÁGUA PLUVIAL, DN 100 MM, JUNTA ELÁSTICA, FORNECIDO E INSTALADO EM RAMAL DE ENCAMINHAMENTO. AF_12/2014</v>
          </cell>
          <cell r="C1391" t="str">
            <v>UN</v>
          </cell>
          <cell r="D1391">
            <v>46.13</v>
          </cell>
        </row>
        <row r="1392">
          <cell r="A1392">
            <v>89561</v>
          </cell>
          <cell r="B1392" t="str">
            <v>JUNÇÃO SIMPLES, PVC, SERIE R, ÁGUA PLUVIAL, DN 40 MM, JUNTA SOLDÁVEL, FORNECIDO E INSTALADO EM RAMAL DE ENCAMINHAMENTO. AF_12/2014</v>
          </cell>
          <cell r="C1392" t="str">
            <v>UN</v>
          </cell>
          <cell r="D1392">
            <v>10.36</v>
          </cell>
        </row>
        <row r="1393">
          <cell r="A1393">
            <v>89562</v>
          </cell>
          <cell r="B1393" t="str">
            <v>LUVA DE REDUÇÃO, PVC, SOLDÁVEL, DN 40MM X 32MM, INSTALADO EM PRUMADA DE ÁGUA - FORNECIMENTO E INSTALAÇÃO. AF_12/2014</v>
          </cell>
          <cell r="C1393" t="str">
            <v>UN</v>
          </cell>
          <cell r="D1393">
            <v>7.48</v>
          </cell>
        </row>
        <row r="1394">
          <cell r="A1394">
            <v>89563</v>
          </cell>
          <cell r="B1394" t="str">
            <v>JUNÇÃO SIMPLES, PVC, SERIE R, ÁGUA PLUVIAL, DN 50 MM, JUNTA ELÁSTICA, FORNECIDO E INSTALADO EM RAMAL DE ENCAMINHAMENTO. AF_12/2014</v>
          </cell>
          <cell r="C1394" t="str">
            <v>UN</v>
          </cell>
          <cell r="D1394">
            <v>16.82</v>
          </cell>
        </row>
        <row r="1395">
          <cell r="A1395">
            <v>89564</v>
          </cell>
          <cell r="B1395" t="str">
            <v>LUVA COM ROSCA, PVC, SOLDÁVEL, DN 40MM X 1.1/4, INSTALADO EM PRUMADA DE ÁGUA - FORNECIMENTO E INSTALAÇÃO. AF_12/2014</v>
          </cell>
          <cell r="C1395" t="str">
            <v>UN</v>
          </cell>
          <cell r="D1395">
            <v>13.06</v>
          </cell>
        </row>
        <row r="1396">
          <cell r="A1396">
            <v>89565</v>
          </cell>
          <cell r="B1396" t="str">
            <v>JUNÇÃO SIMPLES, PVC, SERIE R, ÁGUA PLUVIAL, DN 75 X 75 MM, JUNTA ELÁSTICA, FORNECIDO E INSTALADO EM RAMAL DE ENCAMINHAMENTO. AF_12/2014</v>
          </cell>
          <cell r="C1396" t="str">
            <v>UN</v>
          </cell>
          <cell r="D1396">
            <v>40.06</v>
          </cell>
        </row>
        <row r="1397">
          <cell r="A1397">
            <v>89566</v>
          </cell>
          <cell r="B1397" t="str">
            <v>TÊ, PVC, SERIE R, ÁGUA PLUVIAL, DN 75 MM, JUNTA ELÁSTICA, FORNECIDO E INSTALADO EM RAMAL DE ENCAMINHAMENTO. AF_12/2014</v>
          </cell>
          <cell r="C1397" t="str">
            <v>UN</v>
          </cell>
          <cell r="D1397">
            <v>34.94</v>
          </cell>
        </row>
        <row r="1398">
          <cell r="A1398">
            <v>89567</v>
          </cell>
          <cell r="B1398" t="str">
            <v>JUNÇÃO SIMPLES, PVC, SERIE R, ÁGUA PLUVIAL, DN 100 X 100 MM, JUNTA ELÁSTICA, FORNECIDO E INSTALADO EM RAMAL DE ENCAMINHAMENTO. AF_12/2014</v>
          </cell>
          <cell r="C1398" t="str">
            <v>UN</v>
          </cell>
          <cell r="D1398">
            <v>58.62</v>
          </cell>
        </row>
        <row r="1399">
          <cell r="A1399">
            <v>89568</v>
          </cell>
          <cell r="B1399" t="str">
            <v>UNIÃO, PVC, SOLDÁVEL, DN 40MM, INSTALADO EM PRUMADA DE ÁGUA - FORNECIMENTO E INSTALAÇÃO. AF_12/2014</v>
          </cell>
          <cell r="C1399" t="str">
            <v>UN</v>
          </cell>
          <cell r="D1399">
            <v>25.71</v>
          </cell>
        </row>
        <row r="1400">
          <cell r="A1400">
            <v>89569</v>
          </cell>
          <cell r="B1400" t="str">
            <v>JUNÇÃO SIMPLES, PVC, SERIE R, ÁGUA PLUVIAL, DN 100 X 75 MM, JUNTA ELÁSTICA, FORNECIDO E INSTALADO EM RAMAL DE ENCAMINHAMENTO. AF_12/2014</v>
          </cell>
          <cell r="C1400" t="str">
            <v>UN</v>
          </cell>
          <cell r="D1400">
            <v>55.52</v>
          </cell>
        </row>
        <row r="1401">
          <cell r="A1401">
            <v>89570</v>
          </cell>
          <cell r="B1401" t="str">
            <v>ADAPTADOR CURTO COM BOLSA E ROSCA PARA REGISTRO, PVC, SOLDÁVEL, DN 40MM X 1.1/2, INSTALADO EM PRUMADA DE ÁGUA - FORNECIMENTO E INSTALAÇÃO. AF_12/2014</v>
          </cell>
          <cell r="C1401" t="str">
            <v>UN</v>
          </cell>
          <cell r="D1401">
            <v>9.43</v>
          </cell>
        </row>
        <row r="1402">
          <cell r="A1402">
            <v>89571</v>
          </cell>
          <cell r="B1402" t="str">
            <v>TÊ, PVC, SERIE R, ÁGUA PLUVIAL, DN 100 X 100 MM, JUNTA ELÁSTICA, FORNECIDO E INSTALADO EM RAMAL DE ENCAMINHAMENTO. AF_12/2014</v>
          </cell>
          <cell r="C1402" t="str">
            <v>UN</v>
          </cell>
          <cell r="D1402">
            <v>54.13</v>
          </cell>
        </row>
        <row r="1403">
          <cell r="A1403">
            <v>89572</v>
          </cell>
          <cell r="B1403" t="str">
            <v>ADAPTADOR CURTO COM BOLSA E ROSCA PARA REGISTRO, PVC, SOLDÁVEL, DN 40MM X 1.1/4, INSTALADO EM PRUMADA DE ÁGUA - FORNECIMENTO E INSTALAÇÃO. AF_12/2014</v>
          </cell>
          <cell r="C1403" t="str">
            <v>UN</v>
          </cell>
          <cell r="D1403">
            <v>6.72</v>
          </cell>
        </row>
        <row r="1404">
          <cell r="A1404">
            <v>89573</v>
          </cell>
          <cell r="B1404" t="str">
            <v>TÊ, PVC, SERIE R, ÁGUA PLUVIAL, DN 100 X 75 MM, JUNTA ELÁSTICA, FORNECIDO E INSTALADO EM RAMAL DE ENCAMINHAMENTO. AF_12/2014</v>
          </cell>
          <cell r="C1404" t="str">
            <v>UN</v>
          </cell>
          <cell r="D1404">
            <v>49.44</v>
          </cell>
        </row>
        <row r="1405">
          <cell r="A1405">
            <v>89574</v>
          </cell>
          <cell r="B1405" t="str">
            <v>JUNÇÃO DUPLA, PVC, SERIE R, ÁGUA PLUVIAL, DN 100 X 100 X 100 MM, JUNTA ELÁSTICA, FORNECIDO E INSTALADO EM RAMAL DE ENCAMINHAMENTO. AF_12/2014</v>
          </cell>
          <cell r="C1405" t="str">
            <v>UN</v>
          </cell>
          <cell r="D1405">
            <v>95.01</v>
          </cell>
        </row>
        <row r="1406">
          <cell r="A1406">
            <v>89575</v>
          </cell>
          <cell r="B1406" t="str">
            <v>LUVA, PVC, SOLDÁVEL, DN 50MM, INSTALADO EM PRUMADA DE ÁGUA - FORNECIMENTO E INSTALAÇÃO. AF_12/2014</v>
          </cell>
          <cell r="C1406" t="str">
            <v>UN</v>
          </cell>
          <cell r="D1406">
            <v>9.11</v>
          </cell>
        </row>
        <row r="1407">
          <cell r="A1407">
            <v>89576</v>
          </cell>
          <cell r="B1407" t="str">
            <v>TUBO PVC, SÉRIE R, ÁGUA PLUVIAL, DN 75 MM, FORNECIDO E INSTALADO EM CONDUTORES VERTICAIS DE ÁGUAS PLUVIAIS. AF_12/2014</v>
          </cell>
          <cell r="C1407" t="str">
            <v>M</v>
          </cell>
          <cell r="D1407">
            <v>18.510000000000002</v>
          </cell>
        </row>
        <row r="1408">
          <cell r="A1408">
            <v>89577</v>
          </cell>
          <cell r="B1408" t="str">
            <v>LUVA DE CORRER, PVC, SOLDÁVEL, DN 50MM, INSTALADO EM PRUMADA DE ÁGUA - FORNECIMENTO E INSTALAÇÃO. AF_12/2014</v>
          </cell>
          <cell r="C1408" t="str">
            <v>UN</v>
          </cell>
          <cell r="D1408">
            <v>26.67</v>
          </cell>
        </row>
        <row r="1409">
          <cell r="A1409">
            <v>89578</v>
          </cell>
          <cell r="B1409" t="str">
            <v>TUBO PVC, SÉRIE R, ÁGUA PLUVIAL, DN 100 MM, FORNECIDO E INSTALADO EM CONDUTORES VERTICAIS DE ÁGUAS PLUVIAIS. AF_12/2014</v>
          </cell>
          <cell r="C1409" t="str">
            <v>M</v>
          </cell>
          <cell r="D1409">
            <v>31.82</v>
          </cell>
        </row>
        <row r="1410">
          <cell r="A1410">
            <v>89579</v>
          </cell>
          <cell r="B1410" t="str">
            <v>LUVA DE REDUÇÃO, PVC, SOLDÁVEL, DN 50MM X 25MM, INSTALADO EM PRUMADA DE ÁGUA   FORNECIMENTO E INSTALAÇÃO. AF_12/2014</v>
          </cell>
          <cell r="C1410" t="str">
            <v>UN</v>
          </cell>
          <cell r="D1410">
            <v>9.31</v>
          </cell>
        </row>
        <row r="1411">
          <cell r="A1411">
            <v>89580</v>
          </cell>
          <cell r="B1411" t="str">
            <v>TUBO PVC, SÉRIE R, ÁGUA PLUVIAL, DN 150 MM, FORNECIDO E INSTALADO EM CONDUTORES VERTICAIS DE ÁGUAS PLUVIAIS. AF_12/2014</v>
          </cell>
          <cell r="C1411" t="str">
            <v>M</v>
          </cell>
          <cell r="D1411">
            <v>62.37</v>
          </cell>
        </row>
        <row r="1412">
          <cell r="A1412">
            <v>89581</v>
          </cell>
          <cell r="B1412" t="str">
            <v>JOELHO 90 GRAUS, PVC, SERIE R, ÁGUA PLUVIAL, DN 75 MM, JUNTA ELÁSTICA, FORNECIDO E INSTALADO EM CONDUTORES VERTICAIS DE ÁGUAS PLUVIAIS. AF_12/2014</v>
          </cell>
          <cell r="C1412" t="str">
            <v>UN</v>
          </cell>
          <cell r="D1412">
            <v>20.57</v>
          </cell>
        </row>
        <row r="1413">
          <cell r="A1413">
            <v>89582</v>
          </cell>
          <cell r="B1413" t="str">
            <v>JOELHO 45 GRAUS, PVC, SERIE R, ÁGUA PLUVIAL, DN 75 MM, JUNTA ELÁSTICA, FORNECIDO E INSTALADO EM CONDUTORES VERTICAIS DE ÁGUAS PLUVIAIS. AF_12/2014</v>
          </cell>
          <cell r="C1413" t="str">
            <v>UN</v>
          </cell>
          <cell r="D1413">
            <v>18.2</v>
          </cell>
        </row>
        <row r="1414">
          <cell r="A1414">
            <v>89583</v>
          </cell>
          <cell r="B1414" t="str">
            <v>CURVA 87 GRAUS E 30 MINUTOS, PVC, SERIE R, ÁGUA PLUVIAL, DN 75 MM, JUNTA ELÁSTICA, FORNECIDO E INSTALADO EM CONDUTORES VERTICAIS DE ÁGUAS PLUVIAIS. AF_12/2014</v>
          </cell>
          <cell r="C1414" t="str">
            <v>UN</v>
          </cell>
          <cell r="D1414">
            <v>26.85</v>
          </cell>
        </row>
        <row r="1415">
          <cell r="A1415">
            <v>89584</v>
          </cell>
          <cell r="B1415" t="str">
            <v>JOELHO 90 GRAUS, PVC, SERIE R, ÁGUA PLUVIAL, DN 100 MM, JUNTA ELÁSTICA, FORNECIDO E INSTALADO EM CONDUTORES VERTICAIS DE ÁGUAS PLUVIAIS. AF_12/2014</v>
          </cell>
          <cell r="C1415" t="str">
            <v>UN</v>
          </cell>
          <cell r="D1415">
            <v>30.86</v>
          </cell>
        </row>
        <row r="1416">
          <cell r="A1416">
            <v>89585</v>
          </cell>
          <cell r="B1416" t="str">
            <v>JOELHO 45 GRAUS, PVC, SERIE R, ÁGUA PLUVIAL, DN 100 MM, JUNTA ELÁSTICA, FORNECIDO E INSTALADO EM CONDUTORES VERTICAIS DE ÁGUAS PLUVIAIS. AF_12/2014</v>
          </cell>
          <cell r="C1416" t="str">
            <v>UN</v>
          </cell>
          <cell r="D1416">
            <v>25.08</v>
          </cell>
        </row>
        <row r="1417">
          <cell r="A1417">
            <v>89586</v>
          </cell>
          <cell r="B1417" t="str">
            <v>JOELHO 45 GRAUS PARA PÉ DE COLUNA, PVC, SERIE R, ÁGUA PLUVIAL, DN 100 MM, JUNTA ELÁSTICA, FORNECIDO E INSTALADO EM CONDUTORES VERTICAIS DE ÁGUAS PLUVIAIS. AF_12/2014</v>
          </cell>
          <cell r="C1417" t="str">
            <v>UN</v>
          </cell>
          <cell r="D1417">
            <v>25.08</v>
          </cell>
        </row>
        <row r="1418">
          <cell r="A1418">
            <v>89587</v>
          </cell>
          <cell r="B1418" t="str">
            <v>CURVA 87 GRAUS E 30 MINUTOS, PVC, SERIE R, ÁGUA PLUVIAL, DN 100 MM, JUNTA ELÁSTICA, FORNECIDO E INSTALADO EM CONDUTORES VERTICAIS DE ÁGUAS PLUVIAIS. AF_12/2014</v>
          </cell>
          <cell r="C1418" t="str">
            <v>UN</v>
          </cell>
          <cell r="D1418">
            <v>39.92</v>
          </cell>
        </row>
        <row r="1419">
          <cell r="A1419">
            <v>89590</v>
          </cell>
          <cell r="B1419" t="str">
            <v>JOELHO 90 GRAUS, PVC, SERIE R, ÁGUA PLUVIAL, DN 150 MM, JUNTA ELÁSTICA, FORNECIDO E INSTALADO EM CONDUTORES VERTICAIS DE ÁGUAS PLUVIAIS. AF_12/2014</v>
          </cell>
          <cell r="C1419" t="str">
            <v>UN</v>
          </cell>
          <cell r="D1419">
            <v>97.52</v>
          </cell>
        </row>
        <row r="1420">
          <cell r="A1420">
            <v>89591</v>
          </cell>
          <cell r="B1420" t="str">
            <v>JOELHO 45 GRAUS, PVC, SERIE R, ÁGUA PLUVIAL, DN 150 MM, JUNTA ELÁSTICA, FORNECIDO E INSTALADO EM CONDUTORES VERTICAIS DE ÁGUAS PLUVIAIS. AF_12/2014</v>
          </cell>
          <cell r="C1420" t="str">
            <v>UN</v>
          </cell>
          <cell r="D1420">
            <v>80.92</v>
          </cell>
        </row>
        <row r="1421">
          <cell r="A1421">
            <v>89592</v>
          </cell>
          <cell r="B1421" t="str">
            <v>CURVA 87 GRAUS E 30 MINUTOS, PVC, SERIE R, ÁGUA PLUVIAL, DN 150 MM, JUNTA ELÁSTICA, FORNECIDO E INSTALADO EM CONDUTORES VERTICAIS DE ÁGUAS PLUVIAIS. AF_12/2014</v>
          </cell>
          <cell r="C1421" t="str">
            <v>UN</v>
          </cell>
          <cell r="D1421">
            <v>129.16999999999999</v>
          </cell>
        </row>
        <row r="1422">
          <cell r="A1422">
            <v>89593</v>
          </cell>
          <cell r="B1422" t="str">
            <v>LUVA COM ROSCA, PVC, SOLDÁVEL, DN 50MM X 1.1/2, INSTALADO EM PRUMADA DE ÁGUA - FORNECIMENTO E INSTALAÇÃO. AF_12/2014</v>
          </cell>
          <cell r="C1422" t="str">
            <v>UN</v>
          </cell>
          <cell r="D1422">
            <v>24.24</v>
          </cell>
        </row>
        <row r="1423">
          <cell r="A1423">
            <v>89594</v>
          </cell>
          <cell r="B1423" t="str">
            <v>UNIÃO, PVC, SOLDÁVEL, DN 50MM, INSTALADO EM PRUMADA DE ÁGUA - FORNECIMENTO E INSTALAÇÃO. AF_12/2014</v>
          </cell>
          <cell r="C1423" t="str">
            <v>UN</v>
          </cell>
          <cell r="D1423">
            <v>29.03</v>
          </cell>
        </row>
        <row r="1424">
          <cell r="A1424">
            <v>89595</v>
          </cell>
          <cell r="B1424" t="str">
            <v>ADAPTADOR CURTO COM BOLSA E ROSCA PARA REGISTRO, PVC, SOLDÁVEL, DN 50MM X 1.1/4, INSTALADO EM PRUMADA DE ÁGUA - FORNECIMENTO E INSTALAÇÃO. AF_12/2014</v>
          </cell>
          <cell r="C1424" t="str">
            <v>UN</v>
          </cell>
          <cell r="D1424">
            <v>11.78</v>
          </cell>
        </row>
        <row r="1425">
          <cell r="A1425">
            <v>89596</v>
          </cell>
          <cell r="B1425" t="str">
            <v>ADAPTADOR CURTO COM BOLSA E ROSCA PARA REGISTRO, PVC, SOLDÁVEL, DN 50MM X 1.1/2, INSTALADO EM PRUMADA DE ÁGUA - FORNECIMENTO E INSTALAÇÃO. AF_12/2014</v>
          </cell>
          <cell r="C1425" t="str">
            <v>UN</v>
          </cell>
          <cell r="D1425">
            <v>8.9700000000000006</v>
          </cell>
        </row>
        <row r="1426">
          <cell r="A1426">
            <v>89597</v>
          </cell>
          <cell r="B1426" t="str">
            <v>LUVA, PVC, SOLDÁVEL, DN 60MM, INSTALADO EM PRUMADA DE ÁGUA - FORNECIMENTO E INSTALAÇÃO. AF_12/2014</v>
          </cell>
          <cell r="C1426" t="str">
            <v>UN</v>
          </cell>
          <cell r="D1426">
            <v>16.260000000000002</v>
          </cell>
        </row>
        <row r="1427">
          <cell r="A1427">
            <v>89598</v>
          </cell>
          <cell r="B1427" t="str">
            <v>LUVA DE CORRER, PVC, SOLDÁVEL, DN 60MM, INSTALADO EM PRUMADA DE ÁGUA   FORNECIMENTO E INSTALAÇÃO. AF_12/2014</v>
          </cell>
          <cell r="C1427" t="str">
            <v>UN</v>
          </cell>
          <cell r="D1427">
            <v>40.049999999999997</v>
          </cell>
        </row>
        <row r="1428">
          <cell r="A1428">
            <v>89599</v>
          </cell>
          <cell r="B1428" t="str">
            <v>LUVA SIMPLES, PVC, SERIE R, ÁGUA PLUVIAL, DN 75 MM, JUNTA ELÁSTICA, FORNECIDO E INSTALADO EM CONDUTORES VERTICAIS DE ÁGUAS PLUVIAIS. AF_12/2014</v>
          </cell>
          <cell r="C1428" t="str">
            <v>UN</v>
          </cell>
          <cell r="D1428">
            <v>14.2</v>
          </cell>
        </row>
        <row r="1429">
          <cell r="A1429">
            <v>89600</v>
          </cell>
          <cell r="B1429" t="str">
            <v>LUVA DE CORRER, PVC, SERIE R, ÁGUA PLUVIAL, DN 75 MM, JUNTA ELÁSTICA, FORNECIDO E INSTALADO EM CONDUTORES VERTICAIS DE ÁGUAS PLUVIAIS. AF_12/2014</v>
          </cell>
          <cell r="C1429" t="str">
            <v>UN</v>
          </cell>
          <cell r="D1429">
            <v>15.38</v>
          </cell>
        </row>
        <row r="1430">
          <cell r="A1430">
            <v>89605</v>
          </cell>
          <cell r="B1430" t="str">
            <v>LUVA DE REDUÇÃO, PVC, SOLDÁVEL, DN 60MM X 50MM, INSTALADO EM PRUMADA DE ÁGUA - FORNECIMENTO E INSTALAÇÃO. AF_12/2014</v>
          </cell>
          <cell r="C1430" t="str">
            <v>UN</v>
          </cell>
          <cell r="D1430">
            <v>15.91</v>
          </cell>
        </row>
        <row r="1431">
          <cell r="A1431">
            <v>89609</v>
          </cell>
          <cell r="B1431" t="str">
            <v>UNIÃO, PVC, SOLDÁVEL, DN 60MM, INSTALADO EM PRUMADA DE ÁGUA - FORNECIMENTO E INSTALAÇÃO. AF_12/2014</v>
          </cell>
          <cell r="C1431" t="str">
            <v>UN</v>
          </cell>
          <cell r="D1431">
            <v>66.09</v>
          </cell>
        </row>
        <row r="1432">
          <cell r="A1432">
            <v>89610</v>
          </cell>
          <cell r="B1432" t="str">
            <v>ADAPTADOR CURTO COM BOLSA E ROSCA PARA REGISTRO, PVC, SOLDÁVEL, DN 60MM X 2, INSTALADO EM PRUMADA DE ÁGUA - FORNECIMENTO E INSTALAÇÃO. AF_12/2014</v>
          </cell>
          <cell r="C1432" t="str">
            <v>UN</v>
          </cell>
          <cell r="D1432">
            <v>16.27</v>
          </cell>
        </row>
        <row r="1433">
          <cell r="A1433">
            <v>89611</v>
          </cell>
          <cell r="B1433" t="str">
            <v>LUVA, PVC, SOLDÁVEL, DN 75MM, INSTALADO EM PRUMADA DE ÁGUA - FORNECIMENTO E INSTALAÇÃO. AF_12/2014</v>
          </cell>
          <cell r="C1433" t="str">
            <v>UN</v>
          </cell>
          <cell r="D1433">
            <v>26.56</v>
          </cell>
        </row>
        <row r="1434">
          <cell r="A1434">
            <v>89612</v>
          </cell>
          <cell r="B1434" t="str">
            <v>UNIÃO, PVC, SOLDÁVEL, DN 75MM, INSTALADO EM PRUMADA DE ÁGUA - FORNECIMENTO E INSTALAÇÃO. AF_12/2014</v>
          </cell>
          <cell r="C1434" t="str">
            <v>UN</v>
          </cell>
          <cell r="D1434">
            <v>129.63</v>
          </cell>
        </row>
        <row r="1435">
          <cell r="A1435">
            <v>89613</v>
          </cell>
          <cell r="B1435" t="str">
            <v>ADAPTADOR CURTO COM BOLSA E ROSCA PARA REGISTRO, PVC, SOLDÁVEL, DN 75MM X 2.1/2, INSTALADO EM PRUMADA DE ÁGUA - FORNECIMENTO E INSTALAÇÃO. AF_12/2014</v>
          </cell>
          <cell r="C1435" t="str">
            <v>UN</v>
          </cell>
          <cell r="D1435">
            <v>23.98</v>
          </cell>
        </row>
        <row r="1436">
          <cell r="A1436">
            <v>89614</v>
          </cell>
          <cell r="B1436" t="str">
            <v>LUVA, PVC, SOLDÁVEL, DN 85MM, INSTALADO EM PRUMADA DE ÁGUA - FORNECIMENTO E INSTALAÇÃO. AF_12/2014</v>
          </cell>
          <cell r="C1436" t="str">
            <v>UN</v>
          </cell>
          <cell r="D1436">
            <v>48.57</v>
          </cell>
        </row>
        <row r="1437">
          <cell r="A1437">
            <v>89615</v>
          </cell>
          <cell r="B1437" t="str">
            <v>UNIÃO, PVC, SOLDÁVEL, DN 85MM, INSTALADO EM PRUMADA DE ÁGUA - FORNECIMENTO E INSTALAÇÃO. AF_12/2014</v>
          </cell>
          <cell r="C1437" t="str">
            <v>UN</v>
          </cell>
          <cell r="D1437">
            <v>195.17</v>
          </cell>
        </row>
        <row r="1438">
          <cell r="A1438">
            <v>89616</v>
          </cell>
          <cell r="B1438" t="str">
            <v>ADAPTADOR CURTO COM BOLSA E ROSCA PARA REGISTRO, PVC, SOLDÁVEL, DN 85MM X 3, INSTALADO EM PRUMADA DE ÁGUA - FORNECIMENTO E INSTALAÇÃO. AF_12/2014</v>
          </cell>
          <cell r="C1438" t="str">
            <v>UN</v>
          </cell>
          <cell r="D1438">
            <v>34.1</v>
          </cell>
        </row>
        <row r="1439">
          <cell r="A1439">
            <v>89617</v>
          </cell>
          <cell r="B1439" t="str">
            <v>TE, PVC, SOLDÁVEL, DN 25MM, INSTALADO EM PRUMADA DE ÁGUA - FORNECIMENTO E INSTALAÇÃO. AF_12/2014</v>
          </cell>
          <cell r="C1439" t="str">
            <v>UN</v>
          </cell>
          <cell r="D1439">
            <v>5.55</v>
          </cell>
        </row>
        <row r="1440">
          <cell r="A1440">
            <v>89618</v>
          </cell>
          <cell r="B1440" t="str">
            <v>TÊ COM BUCHA DE LATÃO NA BOLSA CENTRAL, PVC, SOLDÁVEL, DN 25MM X 1/2, INSTALADO EM PRUMADA DE ÁGUA - FORNECIMENTO E INSTALAÇÃO. AF_12/2014</v>
          </cell>
          <cell r="C1440" t="str">
            <v>UN</v>
          </cell>
          <cell r="D1440">
            <v>11.29</v>
          </cell>
        </row>
        <row r="1441">
          <cell r="A1441">
            <v>89619</v>
          </cell>
          <cell r="B1441" t="str">
            <v>TÊ DE REDUÇÃO, PVC, SOLDÁVEL, DN 25MM X 20MM, INSTALADO EM PRUMADA DE ÁGUA - FORNECIMENTO E INSTALAÇÃO. AF_12/2014</v>
          </cell>
          <cell r="C1441" t="str">
            <v>UN</v>
          </cell>
          <cell r="D1441">
            <v>7.08</v>
          </cell>
        </row>
        <row r="1442">
          <cell r="A1442">
            <v>89620</v>
          </cell>
          <cell r="B1442" t="str">
            <v>TE, PVC, SOLDÁVEL, DN 32MM, INSTALADO EM PRUMADA DE ÁGUA - FORNECIMENTO E INSTALAÇÃO. AF_12/2014</v>
          </cell>
          <cell r="C1442" t="str">
            <v>UN</v>
          </cell>
          <cell r="D1442">
            <v>9</v>
          </cell>
        </row>
        <row r="1443">
          <cell r="A1443">
            <v>89621</v>
          </cell>
          <cell r="B1443" t="str">
            <v>TÊ COM BUCHA DE LATÃO NA BOLSA CENTRAL, PVC, SOLDÁVEL, DN 32MM X 3/4, INSTALADO EM PRUMADA DE ÁGUA - FORNECIMENTO E INSTALAÇÃO. AF_12/2014</v>
          </cell>
          <cell r="C1443" t="str">
            <v>UN</v>
          </cell>
          <cell r="D1443">
            <v>18.73</v>
          </cell>
        </row>
        <row r="1444">
          <cell r="A1444">
            <v>89622</v>
          </cell>
          <cell r="B1444" t="str">
            <v>TÊ DE REDUÇÃO, PVC, SOLDÁVEL, DN 32MM X 25MM, INSTALADO EM PRUMADA DE ÁGUA - FORNECIMENTO E INSTALAÇÃO. AF_12/2014</v>
          </cell>
          <cell r="C1444" t="str">
            <v>UN</v>
          </cell>
          <cell r="D1444">
            <v>10.51</v>
          </cell>
        </row>
        <row r="1445">
          <cell r="A1445">
            <v>89623</v>
          </cell>
          <cell r="B1445" t="str">
            <v>TE, PVC, SOLDÁVEL, DN 40MM, INSTALADO EM PRUMADA DE ÁGUA - FORNECIMENTO E INSTALAÇÃO. AF_12/2014</v>
          </cell>
          <cell r="C1445" t="str">
            <v>UN</v>
          </cell>
          <cell r="D1445">
            <v>14.08</v>
          </cell>
        </row>
        <row r="1446">
          <cell r="A1446">
            <v>89624</v>
          </cell>
          <cell r="B1446" t="str">
            <v>TÊ DE REDUÇÃO, PVC, SOLDÁVEL, DN 40MM X 32MM, INSTALADO EM PRUMADA DE ÁGUA - FORNECIMENTO E INSTALAÇÃO. AF_12/2014</v>
          </cell>
          <cell r="C1446" t="str">
            <v>UN</v>
          </cell>
          <cell r="D1446">
            <v>14.85</v>
          </cell>
        </row>
        <row r="1447">
          <cell r="A1447">
            <v>89625</v>
          </cell>
          <cell r="B1447" t="str">
            <v>TE, PVC, SOLDÁVEL, DN 50MM, INSTALADO EM PRUMADA DE ÁGUA - FORNECIMENTO E INSTALAÇÃO. AF_12/2014</v>
          </cell>
          <cell r="C1447" t="str">
            <v>UN</v>
          </cell>
          <cell r="D1447">
            <v>17.309999999999999</v>
          </cell>
        </row>
        <row r="1448">
          <cell r="A1448">
            <v>89626</v>
          </cell>
          <cell r="B1448" t="str">
            <v>TÊ DE REDUÇÃO, PVC, SOLDÁVEL, DN 50MM X 40MM, INSTALADO EM PRUMADA DE ÁGUA - FORNECIMENTO E INSTALAÇÃO. AF_12/2014</v>
          </cell>
          <cell r="C1448" t="str">
            <v>UN</v>
          </cell>
          <cell r="D1448">
            <v>23.22</v>
          </cell>
        </row>
        <row r="1449">
          <cell r="A1449">
            <v>89627</v>
          </cell>
          <cell r="B1449" t="str">
            <v>TÊ DE REDUÇÃO, PVC, SOLDÁVEL, DN 50MM X 25MM, INSTALADO EM PRUMADA DE ÁGUA - FORNECIMENTO E INSTALAÇÃO. AF_12/2014</v>
          </cell>
          <cell r="C1449" t="str">
            <v>UN</v>
          </cell>
          <cell r="D1449">
            <v>16.420000000000002</v>
          </cell>
        </row>
        <row r="1450">
          <cell r="A1450">
            <v>89628</v>
          </cell>
          <cell r="B1450" t="str">
            <v>TE, PVC, SOLDÁVEL, DN 60MM, INSTALADO EM PRUMADA DE ÁGUA - FORNECIMENTO E INSTALAÇÃO. AF_12/2014</v>
          </cell>
          <cell r="C1450" t="str">
            <v>UN</v>
          </cell>
          <cell r="D1450">
            <v>35.049999999999997</v>
          </cell>
        </row>
        <row r="1451">
          <cell r="A1451">
            <v>89629</v>
          </cell>
          <cell r="B1451" t="str">
            <v>TE, PVC, SOLDÁVEL, DN 75MM, INSTALADO EM PRUMADA DE ÁGUA - FORNECIMENTO E INSTALAÇÃO. AF_12/2014</v>
          </cell>
          <cell r="C1451" t="str">
            <v>UN</v>
          </cell>
          <cell r="D1451">
            <v>63.74</v>
          </cell>
        </row>
        <row r="1452">
          <cell r="A1452">
            <v>89630</v>
          </cell>
          <cell r="B1452" t="str">
            <v>TE DE REDUÇÃO, PVC, SOLDÁVEL, DN 75MM X 50MM, INSTALADO EM PRUMADA DE ÁGUA - FORNECIMENTO E INSTALAÇÃO. AF_12/2014</v>
          </cell>
          <cell r="C1452" t="str">
            <v>UN</v>
          </cell>
          <cell r="D1452">
            <v>55.7</v>
          </cell>
        </row>
        <row r="1453">
          <cell r="A1453">
            <v>89631</v>
          </cell>
          <cell r="B1453" t="str">
            <v>TE, PVC, SOLDÁVEL, DN 85MM, INSTALADO EM PRUMADA DE ÁGUA - FORNECIMENTO E INSTALAÇÃO. AF_12/2014</v>
          </cell>
          <cell r="C1453" t="str">
            <v>UN</v>
          </cell>
          <cell r="D1453">
            <v>95.72</v>
          </cell>
        </row>
        <row r="1454">
          <cell r="A1454">
            <v>89632</v>
          </cell>
          <cell r="B1454" t="str">
            <v>TE DE REDUÇÃO, PVC, SOLDÁVEL, DN 85MM X 60MM, INSTALADO EM PRUMADA DE ÁGUA - FORNECIMENTO E INSTALAÇÃO. AF_12/2014</v>
          </cell>
          <cell r="C1454" t="str">
            <v>UN</v>
          </cell>
          <cell r="D1454">
            <v>79.260000000000005</v>
          </cell>
        </row>
        <row r="1455">
          <cell r="A1455">
            <v>89633</v>
          </cell>
          <cell r="B1455" t="str">
            <v>TUBO, CPVC, SOLDÁVEL, DN 15MM, INSTALADO EM RAMAL OU SUB-RAMAL DE ÁGUA - FORNECIMENTO E INSTALAÇÃO. AF_12/2014</v>
          </cell>
          <cell r="C1455" t="str">
            <v>M</v>
          </cell>
          <cell r="D1455">
            <v>20.059999999999999</v>
          </cell>
        </row>
        <row r="1456">
          <cell r="A1456">
            <v>89634</v>
          </cell>
          <cell r="B1456" t="str">
            <v>TUBO, CPVC, SOLDÁVEL, DN 22MM, INSTALADO EM RAMAL OU SUB-RAMAL DE ÁGUA - FORNECIMENTO E INSTALAÇÃO. AF_12/2014</v>
          </cell>
          <cell r="C1456" t="str">
            <v>M</v>
          </cell>
          <cell r="D1456">
            <v>30.76</v>
          </cell>
        </row>
        <row r="1457">
          <cell r="A1457">
            <v>89635</v>
          </cell>
          <cell r="B1457" t="str">
            <v>TUBO, CPVC, SOLDÁVEL, DN 28MM, INSTALADO EM RAMAL OU SUB-RAMAL DE ÁGUA - FORNECIMENTO E INSTALAÇÃO. AF_12/2014</v>
          </cell>
          <cell r="C1457" t="str">
            <v>M</v>
          </cell>
          <cell r="D1457">
            <v>44.3</v>
          </cell>
        </row>
        <row r="1458">
          <cell r="A1458">
            <v>89636</v>
          </cell>
          <cell r="B1458" t="str">
            <v>TUBO, CPVC, SOLDÁVEL, DN 35MM, INSTALADO EM RAMAL OU SUB-RAMAL DE ÁGUA  FORNECIMENTO E INSTALAÇÃO. AF_12/2014</v>
          </cell>
          <cell r="C1458" t="str">
            <v>M</v>
          </cell>
          <cell r="D1458">
            <v>53.99</v>
          </cell>
        </row>
        <row r="1459">
          <cell r="A1459">
            <v>89637</v>
          </cell>
          <cell r="B1459" t="str">
            <v>JOELHO 90 GRAUS, CPVC, SOLDÁVEL, DN 15MM, INSTALADO EM RAMAL OU SUB-RAMAL DE ÁGUA - FORNECIMENTO E INSTALAÇÃO. AF_12/2014</v>
          </cell>
          <cell r="C1459" t="str">
            <v>UN</v>
          </cell>
          <cell r="D1459">
            <v>8.0399999999999991</v>
          </cell>
        </row>
        <row r="1460">
          <cell r="A1460">
            <v>89638</v>
          </cell>
          <cell r="B1460" t="str">
            <v>JOELHO 45 GRAUS, CPVC, SOLDÁVEL, DN 15MM, INSTALADO EM RAMAL OU SUB-RAMAL DE ÁGUA - FORNECIMENTO E INSTALAÇÃO. AF_12/2014</v>
          </cell>
          <cell r="C1460" t="str">
            <v>UN</v>
          </cell>
          <cell r="D1460">
            <v>9</v>
          </cell>
        </row>
        <row r="1461">
          <cell r="A1461">
            <v>89639</v>
          </cell>
          <cell r="B1461" t="str">
            <v>CURVA 90 GRAUS, CPVC, SOLDÁVEL, DN 15MM, INSTALADO EM RAMAL OU SUB-RAMAL DE ÁGUA - FORNECIMENTO E INSTALAÇÃO. AF_12/2014</v>
          </cell>
          <cell r="C1461" t="str">
            <v>UN</v>
          </cell>
          <cell r="D1461">
            <v>9.3800000000000008</v>
          </cell>
        </row>
        <row r="1462">
          <cell r="A1462">
            <v>89640</v>
          </cell>
          <cell r="B1462" t="str">
            <v>JOELHO DE TRANSIÇÃO, 90 GRAUS, CPVC, SOLDÁVEL, DN 15MM X 1/2", INSTALADO EM RAMAL OU SUB-RAMAL DE ÁGUA - FORNECIMENTO E INSTALAÇÃO. AF_12/2014</v>
          </cell>
          <cell r="C1462" t="str">
            <v>UN</v>
          </cell>
          <cell r="D1462">
            <v>15.15</v>
          </cell>
        </row>
        <row r="1463">
          <cell r="A1463">
            <v>89641</v>
          </cell>
          <cell r="B1463" t="str">
            <v>JOELHO 90 GRAUS, CPVC, SOLDÁVEL, DN 22MM, INSTALADO EM RAMAL OU SUB-RAMAL DE ÁGUA - FORNECIMENTO E INSTALAÇÃO. AF_12/2014</v>
          </cell>
          <cell r="C1463" t="str">
            <v>UN</v>
          </cell>
          <cell r="D1463">
            <v>11.45</v>
          </cell>
        </row>
        <row r="1464">
          <cell r="A1464">
            <v>89642</v>
          </cell>
          <cell r="B1464" t="str">
            <v>JOELHO 45 GRAUS, CPVC, SOLDÁVEL, DN 22MM, INSTALADO EM RAMAL OU SUB-RAMAL DE ÁGUA - FORNECIMENTO E INSTALAÇÃO. AF_12/2014</v>
          </cell>
          <cell r="C1464" t="str">
            <v>UN</v>
          </cell>
          <cell r="D1464">
            <v>13.3</v>
          </cell>
        </row>
        <row r="1465">
          <cell r="A1465">
            <v>89643</v>
          </cell>
          <cell r="B1465" t="str">
            <v>CURVA 90 GRAUS, CPVC, SOLDÁVEL, DN 22MM, INSTALADO EM RAMAL OU SUB-RAMAL DE ÁGUA - FORNECIMENTO E INSTALAÇÃO. AF_12/2014</v>
          </cell>
          <cell r="C1465" t="str">
            <v>UN</v>
          </cell>
          <cell r="D1465">
            <v>13.92</v>
          </cell>
        </row>
        <row r="1466">
          <cell r="A1466">
            <v>89644</v>
          </cell>
          <cell r="B1466" t="str">
            <v>JOELHO DE TRANSIÇÃO, 90 GRAUS, CPVC, SOLDÁVEL, DN 22MM X 1/2", INSTALADO EM RAMAL OU SUB-RAMAL DE ÁGUA - FORNECIMENTO E INSTALAÇÃO. AF_12/2014</v>
          </cell>
          <cell r="C1466" t="str">
            <v>UN</v>
          </cell>
          <cell r="D1466">
            <v>22.71</v>
          </cell>
        </row>
        <row r="1467">
          <cell r="A1467">
            <v>89645</v>
          </cell>
          <cell r="B1467" t="str">
            <v>JOELHO DE TRANSIÇÃO, 90 GRAUS, CPVC, SOLDÁVEL, DN 22MM X 3/4", INSTALADO EM RAMAL OU SUB-RAMAL DE ÁGUA - FORNECIMENTO E INSTALAÇÃO. AF_12/2014</v>
          </cell>
          <cell r="C1467" t="str">
            <v>UN</v>
          </cell>
          <cell r="D1467">
            <v>25.49</v>
          </cell>
        </row>
        <row r="1468">
          <cell r="A1468">
            <v>89646</v>
          </cell>
          <cell r="B1468" t="str">
            <v>JOELHO 90 GRAUS, CPVC, SOLDÁVEL, DN 28MM, INSTALADO EM RAMAL OU SUB-RAMAL DE ÁGUA - FORNECIMENTO E INSTALAÇÃO. AF_12/2014</v>
          </cell>
          <cell r="C1468" t="str">
            <v>UN</v>
          </cell>
          <cell r="D1468">
            <v>18.18</v>
          </cell>
        </row>
        <row r="1469">
          <cell r="A1469">
            <v>89647</v>
          </cell>
          <cell r="B1469" t="str">
            <v>JOELHO 45 GRAUS, CPVC, SOLDÁVEL, DN 28MM, INSTALADO EM RAMAL OU SUB-RAMAL DE ÁGUA  FORNECIMENTO E INSTALAÇÃO. AF_12/2014</v>
          </cell>
          <cell r="C1469" t="str">
            <v>UN</v>
          </cell>
          <cell r="D1469">
            <v>17.75</v>
          </cell>
        </row>
        <row r="1470">
          <cell r="A1470">
            <v>89648</v>
          </cell>
          <cell r="B1470" t="str">
            <v>CURVA 90 GRAUS, CPVC, SOLDÁVEL, DN 28MM, INSTALADO EM RAMAL OU SUB-RAMAL DE ÁGUA  FORNECIMENTO E INSTALAÇÃO. AF_12/2014</v>
          </cell>
          <cell r="C1470" t="str">
            <v>UN</v>
          </cell>
          <cell r="D1470">
            <v>19.739999999999998</v>
          </cell>
        </row>
        <row r="1471">
          <cell r="A1471">
            <v>89649</v>
          </cell>
          <cell r="B1471" t="str">
            <v>JOELHO 90 GRAUS, CPVC, SOLDÁVEL, DN 35MM, INSTALADO EM RAMAL OU SUB-RAMAL DE ÁGUA  FORNECIMENTO E INSTALAÇÃO. AF_12/2014</v>
          </cell>
          <cell r="C1471" t="str">
            <v>UN</v>
          </cell>
          <cell r="D1471">
            <v>27.13</v>
          </cell>
        </row>
        <row r="1472">
          <cell r="A1472">
            <v>89650</v>
          </cell>
          <cell r="B1472" t="str">
            <v>JOELHO 45 GRAUS, CPVC, SOLDÁVEL, DN 35MM, INSTALADO EM RAMAL OU SUB-RAMAL DE ÁGUA  FORNECIMENTO E INSTALAÇÃO. AF_12/2014</v>
          </cell>
          <cell r="C1472" t="str">
            <v>UN</v>
          </cell>
          <cell r="D1472">
            <v>27.13</v>
          </cell>
        </row>
        <row r="1473">
          <cell r="A1473">
            <v>89651</v>
          </cell>
          <cell r="B1473" t="str">
            <v>LUVA, CPVC, SOLDÁVEL, DN 15MM, INSTALADO EM RAMAL OU SUB-RAMAL DE ÁGUA - FORNECIMENTO E INSTALAÇÃO. AF_12/2014</v>
          </cell>
          <cell r="C1473" t="str">
            <v>UN</v>
          </cell>
          <cell r="D1473">
            <v>5.56</v>
          </cell>
        </row>
        <row r="1474">
          <cell r="A1474">
            <v>89652</v>
          </cell>
          <cell r="B1474" t="str">
            <v>LUVA DE CORRER, CPVC, SOLDÁVEL, DN 15MM, INSTALADO EM RAMAL OU SUB-RAMAL DE ÁGUA  FORNECIMENTO E INSTALAÇÃO. AF_12/2014</v>
          </cell>
          <cell r="C1474" t="str">
            <v>UN</v>
          </cell>
          <cell r="D1474">
            <v>9.82</v>
          </cell>
        </row>
        <row r="1475">
          <cell r="A1475">
            <v>89653</v>
          </cell>
          <cell r="B1475" t="str">
            <v>LUVA DE TRANSIÇÃO, CPVC, SOLDÁVEL, DN15MM X 1/2", INSTALADO EM RAMAL OU SUB-RAMAL DE ÁGUA - FORNECIMENTO E INSTALAÇÃO. AF_12/2014</v>
          </cell>
          <cell r="C1475" t="str">
            <v>UN</v>
          </cell>
          <cell r="D1475">
            <v>16.36</v>
          </cell>
        </row>
        <row r="1476">
          <cell r="A1476">
            <v>89654</v>
          </cell>
          <cell r="B1476" t="str">
            <v>UNIÃO, CPVC, SOLDÁVEL, DN15MM, INSTALADO EM RAMAL OU SUB-RAMAL DE ÁGUA  FORNECIMENTO E INSTALAÇÃO. AF_12/2014</v>
          </cell>
          <cell r="C1476" t="str">
            <v>UN</v>
          </cell>
          <cell r="D1476">
            <v>15.93</v>
          </cell>
        </row>
        <row r="1477">
          <cell r="A1477">
            <v>89655</v>
          </cell>
          <cell r="B1477" t="str">
            <v>CONECTOR, CPVC, SOLDÁVEL, DN 15MM X 1/2, INSTALADO EM RAMAL OU SUB-RAMAL DE ÁGUA  FORNECIMENTO E INSTALAÇÃO. AF_12/2014</v>
          </cell>
          <cell r="C1477" t="str">
            <v>UN</v>
          </cell>
          <cell r="D1477">
            <v>23.93</v>
          </cell>
        </row>
        <row r="1478">
          <cell r="A1478">
            <v>89656</v>
          </cell>
          <cell r="B1478" t="str">
            <v>ADAPTADOR, CPVC, SOLDÁVEL, DN15MM, INSTALADO EM RAMAL OU SUB-RAMAL DE ÁGUA  FORNECIMENTO E INSTALAÇÃO. AF_12/2014</v>
          </cell>
          <cell r="C1478" t="str">
            <v>UN</v>
          </cell>
          <cell r="D1478">
            <v>10.49</v>
          </cell>
        </row>
        <row r="1479">
          <cell r="A1479">
            <v>89657</v>
          </cell>
          <cell r="B1479" t="str">
            <v>CURVA DE TRANSPOSIÇÃO, CPVC, SOLDÁVEL, DN15MM, INSTALADO EM RAMAL OU SUB-RAMAL DE ÁGUA  FORNECIMENTO E INSTALAÇÃO. AF_12/2014</v>
          </cell>
          <cell r="C1479" t="str">
            <v>UN</v>
          </cell>
          <cell r="D1479">
            <v>10.71</v>
          </cell>
        </row>
        <row r="1480">
          <cell r="A1480">
            <v>89658</v>
          </cell>
          <cell r="B1480" t="str">
            <v>LUVA, CPVC, SOLDÁVEL, DN 22MM, INSTALADO EM RAMAL OU SUB-RAMAL DE ÁGUA  FORNECIMENTO E INSTALAÇÃO. AF_12/2014</v>
          </cell>
          <cell r="C1480" t="str">
            <v>UN</v>
          </cell>
          <cell r="D1480">
            <v>7.72</v>
          </cell>
        </row>
        <row r="1481">
          <cell r="A1481">
            <v>89659</v>
          </cell>
          <cell r="B1481" t="str">
            <v>LUVA DE CORRER, CPVC, SOLDÁVEL, DN 22MM, INSTALADO EM RAMAL OU SUB-RAMAL DE ÁGUA  FORNECIMENTO E INSTALAÇÃO. AF_12/2014</v>
          </cell>
          <cell r="C1481" t="str">
            <v>UN</v>
          </cell>
          <cell r="D1481">
            <v>14.24</v>
          </cell>
        </row>
        <row r="1482">
          <cell r="A1482">
            <v>89660</v>
          </cell>
          <cell r="B1482" t="str">
            <v>LUVA DE TRANSIÇÃO, CPVC, SOLDÁVEL, DN22MM X 25MM, INSTALADO EM RAMAL OU SUB-RAMAL DE ÁGUA - FORNECIMENTO E INSTALAÇÃO. AF_12/2014</v>
          </cell>
          <cell r="C1482" t="str">
            <v>UN</v>
          </cell>
          <cell r="D1482">
            <v>7.16</v>
          </cell>
        </row>
        <row r="1483">
          <cell r="A1483">
            <v>89661</v>
          </cell>
          <cell r="B1483" t="str">
            <v>UNIÃO, CPVC, SOLDÁVEL, DN22MM, INSTALADO EM RAMAL OU SUB-RAMAL DE ÁGUA  FORNECIMENTO E INSTALAÇÃO. AF_12/2014</v>
          </cell>
          <cell r="C1483" t="str">
            <v>UN</v>
          </cell>
          <cell r="D1483">
            <v>19.2</v>
          </cell>
        </row>
        <row r="1484">
          <cell r="A1484">
            <v>89662</v>
          </cell>
          <cell r="B1484" t="str">
            <v>CONECTOR, CPVC, SOLDÁVEL, DN 22MM X 1/2, INSTALADO EM RAMAL OU SUB-RAMAL DE ÁGUA  FORNECIMENTO E INSTALAÇÃO. AF_12/2014</v>
          </cell>
          <cell r="C1484" t="str">
            <v>UN</v>
          </cell>
          <cell r="D1484">
            <v>29.81</v>
          </cell>
        </row>
        <row r="1485">
          <cell r="A1485">
            <v>89663</v>
          </cell>
          <cell r="B1485" t="str">
            <v>ADAPTADOR, CPVC, SOLDÁVEL, DN22MM, INSTALADO EM RAMAL OU SUB-RAMAL DE ÁGUA  FORNECIMENTO E INSTALAÇÃO. AF_12/2014</v>
          </cell>
          <cell r="C1485" t="str">
            <v>UN</v>
          </cell>
          <cell r="D1485">
            <v>12.03</v>
          </cell>
        </row>
        <row r="1486">
          <cell r="A1486">
            <v>89664</v>
          </cell>
          <cell r="B1486" t="str">
            <v>CURVA DE TRANSPOSIÇÃO, CPVC, SOLDÁVEL, DN22MM, INSTALADO EM RAMAL OU SUB-RAMAL DE ÁGUA  FORNECIMENTO E INSTALAÇÃO. AF_12/2014</v>
          </cell>
          <cell r="C1486" t="str">
            <v>UN</v>
          </cell>
          <cell r="D1486">
            <v>14.24</v>
          </cell>
        </row>
        <row r="1487">
          <cell r="A1487">
            <v>89665</v>
          </cell>
          <cell r="B1487" t="str">
            <v>REDUÇÃO EXCÊNTRICA, PVC, SERIE R, ÁGUA PLUVIAL, DN 75 X 50 MM, JUNTA ELÁSTICA, FORNECIDO E INSTALADO EM CONDUTORES VERTICAIS DE ÁGUAS PLUVIAIS. AF_12/2014</v>
          </cell>
          <cell r="C1487" t="str">
            <v>UN</v>
          </cell>
          <cell r="D1487">
            <v>11.03</v>
          </cell>
        </row>
        <row r="1488">
          <cell r="A1488">
            <v>89666</v>
          </cell>
          <cell r="B1488" t="str">
            <v>BUCHA DE REDUÇÃO, CPVC, SOLDÁVEL, DN22MM X 15MM, INSTALADO EM RAMAL OU SUB-RAMAL DE ÁGUA  FORNECIMENTO E INSTALAÇÃO. AF_12/2014</v>
          </cell>
          <cell r="C1488" t="str">
            <v>UN</v>
          </cell>
          <cell r="D1488">
            <v>6.19</v>
          </cell>
        </row>
        <row r="1489">
          <cell r="A1489">
            <v>89667</v>
          </cell>
          <cell r="B1489" t="str">
            <v>TÊ DE INSPEÇÃO, PVC, SERIE R, ÁGUA PLUVIAL, DN 75 MM, JUNTA ELÁSTICA, FORNECIDO E INSTALADO EM CONDUTORES VERTICAIS DE ÁGUAS PLUVIAIS. AF_12/2014</v>
          </cell>
          <cell r="C1489" t="str">
            <v>UN</v>
          </cell>
          <cell r="D1489">
            <v>27.16</v>
          </cell>
        </row>
        <row r="1490">
          <cell r="A1490">
            <v>89668</v>
          </cell>
          <cell r="B1490" t="str">
            <v>CONECTOR, CPVC, SOLDÁVEL, DN22MM X 3/4", INSTALADO EM RAMAL OU SUB-RAMAL DE ÁGUA - FORNECIMENTO E INSTALAÇÃO. AF_12/2014</v>
          </cell>
          <cell r="C1490" t="str">
            <v>UN</v>
          </cell>
          <cell r="D1490">
            <v>28.25</v>
          </cell>
        </row>
        <row r="1491">
          <cell r="A1491">
            <v>89669</v>
          </cell>
          <cell r="B1491" t="str">
            <v>LUVA SIMPLES, PVC, SERIE R, ÁGUA PLUVIAL, DN 100 MM, JUNTA ELÁSTICA, FORNECIDO E INSTALADO EM CONDUTORES VERTICAIS DE ÁGUAS PLUVIAIS. AF_12/2014</v>
          </cell>
          <cell r="C1491" t="str">
            <v>UN</v>
          </cell>
          <cell r="D1491">
            <v>17.89</v>
          </cell>
        </row>
        <row r="1492">
          <cell r="A1492">
            <v>89670</v>
          </cell>
          <cell r="B1492" t="str">
            <v>LUVA, CPVC, SOLDÁVEL, DN 28MM, INSTALADO EM RAMAL OU SUB-RAMAL DE ÁGUA  FORNECIMENTO E INSTALAÇÃO. AF_12/2014</v>
          </cell>
          <cell r="C1492" t="str">
            <v>UN</v>
          </cell>
          <cell r="D1492">
            <v>11.64</v>
          </cell>
        </row>
        <row r="1493">
          <cell r="A1493">
            <v>89671</v>
          </cell>
          <cell r="B1493" t="str">
            <v>LUVA DE CORRER, PVC, SERIE R, ÁGUA PLUVIAL, DN 100 MM, JUNTA ELÁSTICA, FORNECIDO E INSTALADO EM CONDUTORES VERTICAIS DE ÁGUAS PLUVIAIS. AF_12/2014</v>
          </cell>
          <cell r="C1493" t="str">
            <v>UN</v>
          </cell>
          <cell r="D1493">
            <v>25.98</v>
          </cell>
        </row>
        <row r="1494">
          <cell r="A1494">
            <v>89672</v>
          </cell>
          <cell r="B1494" t="str">
            <v>LUVA DE CORRER, CPVC, SOLDÁVEL, DN 28MM, INSTALADO EM RAMAL OU SUB-RAMAL DE ÁGUA  FORNECIMENTO E INSTALAÇÃO. AF_12/2014</v>
          </cell>
          <cell r="C1494" t="str">
            <v>UN</v>
          </cell>
          <cell r="D1494">
            <v>19.100000000000001</v>
          </cell>
        </row>
        <row r="1495">
          <cell r="A1495">
            <v>89673</v>
          </cell>
          <cell r="B1495" t="str">
            <v>REDUÇÃO EXCÊNTRICA, PVC, SERIE R, ÁGUA PLUVIAL, DN 100 X 75 MM, JUNTA ELÁSTICA, FORNECIDO E INSTALADO EM CONDUTORES VERTICAIS DE ÁGUAS PLUVIAIS. AF_12/2014</v>
          </cell>
          <cell r="C1495" t="str">
            <v>UN</v>
          </cell>
          <cell r="D1495">
            <v>20.66</v>
          </cell>
        </row>
        <row r="1496">
          <cell r="A1496">
            <v>89674</v>
          </cell>
          <cell r="B1496" t="str">
            <v>UNIÃO, CPVC, SOLDÁVEL, DN28MM, INSTALADO EM RAMAL OU SUB-RAMAL DE ÁGUA  FORNECIMENTO E INSTALAÇÃO. AF_12/2014</v>
          </cell>
          <cell r="C1496" t="str">
            <v>UN</v>
          </cell>
          <cell r="D1496">
            <v>28.61</v>
          </cell>
        </row>
        <row r="1497">
          <cell r="A1497">
            <v>89675</v>
          </cell>
          <cell r="B1497" t="str">
            <v>TÊ DE INSPEÇÃO, PVC, SERIE R, ÁGUA PLUVIAL, DN 100 MM, JUNTA ELÁSTICA, FORNECIDO E INSTALADO EM CONDUTORES VERTICAIS DE ÁGUAS PLUVIAIS. AF_12/2014</v>
          </cell>
          <cell r="C1497" t="str">
            <v>UN</v>
          </cell>
          <cell r="D1497">
            <v>45.24</v>
          </cell>
        </row>
        <row r="1498">
          <cell r="A1498">
            <v>89676</v>
          </cell>
          <cell r="B1498" t="str">
            <v>CONECTOR, CPVC, SOLDÁVEL, DN 28MM X 1, INSTALADO EM RAMAL OU SUB-RAMAL DE ÁGUA  FORNECIMENTO E INSTALAÇÃO. AF_12/2014</v>
          </cell>
          <cell r="C1498" t="str">
            <v>UN</v>
          </cell>
          <cell r="D1498">
            <v>44.12</v>
          </cell>
        </row>
        <row r="1499">
          <cell r="A1499">
            <v>89677</v>
          </cell>
          <cell r="B1499" t="str">
            <v>LUVA SIMPLES, PVC, SERIE R, ÁGUA PLUVIAL, DN 150 MM, JUNTA ELÁSTICA, FORNECIDO E INSTALADO EM CONDUTORES VERTICAIS DE ÁGUAS PLUVIAIS. AF_12/2014</v>
          </cell>
          <cell r="C1499" t="str">
            <v>UN</v>
          </cell>
          <cell r="D1499">
            <v>52.16</v>
          </cell>
        </row>
        <row r="1500">
          <cell r="A1500">
            <v>89678</v>
          </cell>
          <cell r="B1500" t="str">
            <v>BUCHA DE REDUÇÃO, CPVC, SOLDÁVEL, DN28MM X 22MM, INSTALADO EM RAMAL OU SUB-RAMAL DE ÁGUA  FORNECIMENTO E INSTALAÇÃO. AF_12/2014</v>
          </cell>
          <cell r="C1500" t="str">
            <v>UN</v>
          </cell>
          <cell r="D1500">
            <v>8.32</v>
          </cell>
        </row>
        <row r="1501">
          <cell r="A1501">
            <v>89679</v>
          </cell>
          <cell r="B1501" t="str">
            <v>LUVA DE CORRER, PVC, SERIE R, ÁGUA PLUVIAL, DN 150 MM, JUNTA ELÁSTICA, FORNECIDO E INSTALADO EM CONDUTORES VERTICAIS DE ÁGUAS PLUVIAIS. AF_12/2014</v>
          </cell>
          <cell r="C1501" t="str">
            <v>UN</v>
          </cell>
          <cell r="D1501">
            <v>81</v>
          </cell>
        </row>
        <row r="1502">
          <cell r="A1502">
            <v>89680</v>
          </cell>
          <cell r="B1502" t="str">
            <v>LUVA, CPVC, SOLDÁVEL, DN 35MM, INSTALADO EM RAMAL OU SUB-RAMAL DE ÁGUA  FORNECIMENTO E INSTALAÇÃO. AF_12/2014</v>
          </cell>
          <cell r="C1502" t="str">
            <v>UN</v>
          </cell>
          <cell r="D1502">
            <v>18.54</v>
          </cell>
        </row>
        <row r="1503">
          <cell r="A1503">
            <v>89681</v>
          </cell>
          <cell r="B1503" t="str">
            <v>REDUÇÃO EXCÊNTRICA, PVC, SERIE R, ÁGUA PLUVIAL, DN 150 X 100 MM, JUNTA ELÁSTICA, FORNECIDO E INSTALADO EM CONDUTORES VERTICAIS DE ÁGUAS PLUVIAIS. AF_12/2014</v>
          </cell>
          <cell r="C1503" t="str">
            <v>UN</v>
          </cell>
          <cell r="D1503">
            <v>57.26</v>
          </cell>
        </row>
        <row r="1504">
          <cell r="A1504">
            <v>89682</v>
          </cell>
          <cell r="B1504" t="str">
            <v>LUVA DE CORRER, CPVC, SOLDÁVEL, DN 35MM, INSTALADO EM RAMAL OU SUB-RAMAL DE ÁGUA  FORNECIMENTO E INSTALAÇÃO. AF_12/2014</v>
          </cell>
          <cell r="C1504" t="str">
            <v>UN</v>
          </cell>
          <cell r="D1504">
            <v>29.69</v>
          </cell>
        </row>
        <row r="1505">
          <cell r="A1505">
            <v>89684</v>
          </cell>
          <cell r="B1505" t="str">
            <v>UNIÃO, CPVC, SOLDÁVEL, DN35MM, INSTALADO EM RAMAL OU SUB-RAMAL DE ÁGUA  FORNECIMENTO E INSTALAÇÃO. AF_12/2014</v>
          </cell>
          <cell r="C1505" t="str">
            <v>UN</v>
          </cell>
          <cell r="D1505">
            <v>41.65</v>
          </cell>
        </row>
        <row r="1506">
          <cell r="A1506">
            <v>89685</v>
          </cell>
          <cell r="B1506" t="str">
            <v>JUNÇÃO SIMPLES, PVC, SERIE R, ÁGUA PLUVIAL, DN 75 X 75 MM, JUNTA ELÁSTICA, FORNECIDO E INSTALADO EM CONDUTORES VERTICAIS DE ÁGUAS PLUVIAIS. AF_12/2014</v>
          </cell>
          <cell r="C1506" t="str">
            <v>UN</v>
          </cell>
          <cell r="D1506">
            <v>38.130000000000003</v>
          </cell>
        </row>
        <row r="1507">
          <cell r="A1507">
            <v>89686</v>
          </cell>
          <cell r="B1507" t="str">
            <v>CONECTOR, CPVC, SOLDÁVEL, DN 35MM X 1 1/4, INSTALADO EM RAMAL OU SUB-RAMAL DE ÁGUA  FORNECIMENTO E INSTALAÇÃO. AF_12/2014</v>
          </cell>
          <cell r="C1507" t="str">
            <v>UN</v>
          </cell>
          <cell r="D1507">
            <v>159.94999999999999</v>
          </cell>
        </row>
        <row r="1508">
          <cell r="A1508">
            <v>89687</v>
          </cell>
          <cell r="B1508" t="str">
            <v>TÊ, PVC, SERIE R, ÁGUA PLUVIAL, DN 75 X 75 MM, JUNTA ELÁSTICA, FORNECIDO E INSTALADO EM CONDUTORES VERTICAIS DE ÁGUAS PLUVIAIS. AF_12/2014</v>
          </cell>
          <cell r="C1508" t="str">
            <v>UN</v>
          </cell>
          <cell r="D1508">
            <v>33.01</v>
          </cell>
        </row>
        <row r="1509">
          <cell r="A1509">
            <v>89689</v>
          </cell>
          <cell r="B1509" t="str">
            <v>BUCHA DE REDUÇÃO, CPVC, SOLDÁVEL, DN35MM X 28MM, INSTALADO EM RAMAL OU SUB-RAMAL DE ÁGUA  FORNECIMENTO E INSTALAÇÃO. AF_12/2014</v>
          </cell>
          <cell r="C1509" t="str">
            <v>UN</v>
          </cell>
          <cell r="D1509">
            <v>32.08</v>
          </cell>
        </row>
        <row r="1510">
          <cell r="A1510">
            <v>89690</v>
          </cell>
          <cell r="B1510" t="str">
            <v>JUNÇÃO SIMPLES, PVC, SERIE R, ÁGUA PLUVIAL, DN 100 X 100 MM, JUNTA ELÁSTICA, FORNECIDO E INSTALADO EM CONDUTORES VERTICAIS DE ÁGUAS PLUVIAIS. AF_12/2014</v>
          </cell>
          <cell r="C1510" t="str">
            <v>UN</v>
          </cell>
          <cell r="D1510">
            <v>56.67</v>
          </cell>
        </row>
        <row r="1511">
          <cell r="A1511">
            <v>89691</v>
          </cell>
          <cell r="B1511" t="str">
            <v>TE, CPVC, SOLDÁVEL, DN 15MM, INSTALADO EM RAMAL OU SUB-RAMAL DE ÁGUA - FORNECIMENTO E INSTALAÇÃO. AF_12/2014</v>
          </cell>
          <cell r="C1511" t="str">
            <v>UN</v>
          </cell>
          <cell r="D1511">
            <v>10.35</v>
          </cell>
        </row>
        <row r="1512">
          <cell r="A1512">
            <v>89692</v>
          </cell>
          <cell r="B1512" t="str">
            <v>JUNÇÃO SIMPLES, PVC, SERIE R, ÁGUA PLUVIAL, DN 100 X 75 MM, JUNTA ELÁSTICA, FORNECIDO E INSTALADO EM CONDUTORES VERTICAIS DE ÁGUAS PLUVIAIS. AF_12/2014</v>
          </cell>
          <cell r="C1512" t="str">
            <v>UN</v>
          </cell>
          <cell r="D1512">
            <v>53.57</v>
          </cell>
        </row>
        <row r="1513">
          <cell r="A1513">
            <v>89693</v>
          </cell>
          <cell r="B1513" t="str">
            <v>TÊ, PVC, SERIE R, ÁGUA PLUVIAL, DN 100 X 100 MM, JUNTA ELÁSTICA, FORNECIDO E INSTALADO EM CONDUTORES VERTICAIS DE ÁGUAS PLUVIAIS. AF_12/2014</v>
          </cell>
          <cell r="C1513" t="str">
            <v>UN</v>
          </cell>
          <cell r="D1513">
            <v>52.18</v>
          </cell>
        </row>
        <row r="1514">
          <cell r="A1514">
            <v>89694</v>
          </cell>
          <cell r="B1514" t="str">
            <v>TE DE TRANSIÇÃO, CPVC, SOLDÁVEL, DN 15MM X 1/2, INSTALADO EM RAMAL OU SUB-RAMAL DE ÁGUA  FORNECIMENTO E INSTALAÇÃO. AF_12/2014</v>
          </cell>
          <cell r="C1514" t="str">
            <v>UN</v>
          </cell>
          <cell r="D1514">
            <v>17.649999999999999</v>
          </cell>
        </row>
        <row r="1515">
          <cell r="A1515">
            <v>89695</v>
          </cell>
          <cell r="B1515" t="str">
            <v>TÊ MISTURADOR, CPVC, SOLDÁVEL, DN15MM, INSTALADO EM RAMAL OU SUB-RAMAL DE ÁGUA  FORNECIMENTO E INSTALAÇÃO. AF_12/2014</v>
          </cell>
          <cell r="C1515" t="str">
            <v>UN</v>
          </cell>
          <cell r="D1515">
            <v>16.28</v>
          </cell>
        </row>
        <row r="1516">
          <cell r="A1516">
            <v>89696</v>
          </cell>
          <cell r="B1516" t="str">
            <v>TÊ, PVC, SERIE R, ÁGUA PLUVIAL, DN 100 X 75 MM, JUNTA ELÁSTICA, FORNECIDO E INSTALADO EM CONDUTORES VERTICAIS DE ÁGUAS PLUVIAIS. AF_12/2014</v>
          </cell>
          <cell r="C1516" t="str">
            <v>UN</v>
          </cell>
          <cell r="D1516">
            <v>47.49</v>
          </cell>
        </row>
        <row r="1517">
          <cell r="A1517">
            <v>89697</v>
          </cell>
          <cell r="B1517" t="str">
            <v>TE, CPVC, SOLDÁVEL, DN 22MM, INSTALADO EM RAMAL OU SUB-RAMAL DE ÁGUA - FORNECIMENTO E INSTALAÇÃO. AF_12/2014</v>
          </cell>
          <cell r="C1517" t="str">
            <v>UN</v>
          </cell>
          <cell r="D1517">
            <v>12.26</v>
          </cell>
        </row>
        <row r="1518">
          <cell r="A1518">
            <v>89698</v>
          </cell>
          <cell r="B1518" t="str">
            <v>JUNÇÃO SIMPLES, PVC, SERIE R, ÁGUA PLUVIAL, DN 150 X 150 MM, JUNTA ELÁSTICA, FORNECIDO E INSTALADO EM CONDUTORES VERTICAIS DE ÁGUAS PLUVIAIS. AF_12/2014</v>
          </cell>
          <cell r="C1518" t="str">
            <v>UN</v>
          </cell>
          <cell r="D1518">
            <v>168.55</v>
          </cell>
        </row>
        <row r="1519">
          <cell r="A1519">
            <v>89699</v>
          </cell>
          <cell r="B1519" t="str">
            <v>JUNÇÃO SIMPLES, PVC, SERIE R, ÁGUA PLUVIAL, DN 150 X 100 MM, JUNTA ELÁSTICA, FORNECIDO E INSTALADO EM CONDUTORES VERTICAIS DE ÁGUAS PLUVIAIS. AF_12/2014</v>
          </cell>
          <cell r="C1519" t="str">
            <v>UN</v>
          </cell>
          <cell r="D1519">
            <v>142.69999999999999</v>
          </cell>
        </row>
        <row r="1520">
          <cell r="A1520">
            <v>89700</v>
          </cell>
          <cell r="B1520" t="str">
            <v>TE DE TRANSIÇÃO, CPVC, SOLDÁVEL, DN 22MM X 1/2, INSTALADO EM RAMAL OU SUB-RAMAL DE ÁGUA  FORNECIMENTO E INSTALAÇÃO. AF_12/2014</v>
          </cell>
          <cell r="C1520" t="str">
            <v>UN</v>
          </cell>
          <cell r="D1520">
            <v>18.510000000000002</v>
          </cell>
        </row>
        <row r="1521">
          <cell r="A1521">
            <v>89701</v>
          </cell>
          <cell r="B1521" t="str">
            <v>TÊ, PVC, SERIE R, ÁGUA PLUVIAL, DN 150 X 150 MM, JUNTA ELÁSTICA, FORNECIDO E INSTALADO EM CONDUTORES VERTICAIS DE ÁGUAS PLUVIAIS. AF_12/2014</v>
          </cell>
          <cell r="C1521" t="str">
            <v>UN</v>
          </cell>
          <cell r="D1521">
            <v>133.34</v>
          </cell>
        </row>
        <row r="1522">
          <cell r="A1522">
            <v>89702</v>
          </cell>
          <cell r="B1522" t="str">
            <v>TÊ MISTURADOR, CPVC, SOLDÁVEL, DN22MM, INSTALADO EM RAMAL OU SUB-RAMAL DE ÁGUA  FORNECIMENTO E INSTALAÇÃO. AF_12/2014</v>
          </cell>
          <cell r="C1522" t="str">
            <v>UN</v>
          </cell>
          <cell r="D1522">
            <v>18.510000000000002</v>
          </cell>
        </row>
        <row r="1523">
          <cell r="A1523">
            <v>89703</v>
          </cell>
          <cell r="B1523" t="str">
            <v>TE MISTURADOR DE TRANSIÇÃO, CPVC, SOLDÁVEL, DN 22MM X 3/4", INSTALADO EM RAMAL OU SUB-RAMAL DE ÁGUA - FORNECIMENTO E INSTALAÇÃO. AF_12/2014</v>
          </cell>
          <cell r="C1523" t="str">
            <v>UN</v>
          </cell>
          <cell r="D1523">
            <v>43.89</v>
          </cell>
        </row>
        <row r="1524">
          <cell r="A1524">
            <v>89704</v>
          </cell>
          <cell r="B1524" t="str">
            <v>TÊ, PVC, SERIE R, ÁGUA PLUVIAL, DN 150 X 100 MM, JUNTA ELÁSTICA, FORNECIDO E INSTALADO EM CONDUTORES VERTICAIS DE ÁGUAS PLUVIAIS. AF_12/2014</v>
          </cell>
          <cell r="C1524" t="str">
            <v>UN</v>
          </cell>
          <cell r="D1524">
            <v>92.22</v>
          </cell>
        </row>
        <row r="1525">
          <cell r="A1525">
            <v>89705</v>
          </cell>
          <cell r="B1525" t="str">
            <v>TÊ, CPVC, SOLDÁVEL, DN28MM, INSTALADO EM RAMAL OU SUB-RAMAL DE ÁGUA   FORNECIMENTO E INSTALAÇÃO. AF_12/2014</v>
          </cell>
          <cell r="C1525" t="str">
            <v>UN</v>
          </cell>
          <cell r="D1525">
            <v>21.55</v>
          </cell>
        </row>
        <row r="1526">
          <cell r="A1526">
            <v>89706</v>
          </cell>
          <cell r="B1526" t="str">
            <v>TÊ, CPVC, SOLDÁVEL, DN35MM, INSTALADO EM RAMAL OU SUB-RAMAL DE ÁGUA  FORNECIMENTO E INSTALAÇÃO. AF_12/2014</v>
          </cell>
          <cell r="C1526" t="str">
            <v>UN</v>
          </cell>
          <cell r="D1526">
            <v>48.58</v>
          </cell>
        </row>
        <row r="1527">
          <cell r="A1527">
            <v>89707</v>
          </cell>
          <cell r="B1527" t="str">
            <v>CAIXA SIFONADA, PVC, DN 100 X 100 X 50 MM, JUNTA ELÁSTICA, FORNECIDA E INSTALADA EM RAMAL DE DESCARGA OU EM RAMAL DE ESGOTO SANITÁRIO. AF_12/2014</v>
          </cell>
          <cell r="C1527" t="str">
            <v>UN</v>
          </cell>
          <cell r="D1527">
            <v>26</v>
          </cell>
        </row>
        <row r="1528">
          <cell r="A1528">
            <v>89708</v>
          </cell>
          <cell r="B1528" t="str">
            <v>CAIXA SIFONADA, PVC, DN 150 X 185 X 75 MM, JUNTA ELÁSTICA, FORNECIDA E INSTALADA EM RAMAL DE DESCARGA OU EM RAMAL DE ESGOTO SANITÁRIO. AF_12/2014</v>
          </cell>
          <cell r="C1528" t="str">
            <v>UN</v>
          </cell>
          <cell r="D1528">
            <v>56.62</v>
          </cell>
        </row>
        <row r="1529">
          <cell r="A1529">
            <v>89709</v>
          </cell>
          <cell r="B1529" t="str">
            <v>RALO SIFONADO, PVC, DN 100 X 40 MM, JUNTA SOLDÁVEL, FORNECIDO E INSTALADO EM RAMAL DE DESCARGA OU EM RAMAL DE ESGOTO SANITÁRIO. AF_12/2014</v>
          </cell>
          <cell r="C1529" t="str">
            <v>UN</v>
          </cell>
          <cell r="D1529">
            <v>9.39</v>
          </cell>
        </row>
        <row r="1530">
          <cell r="A1530">
            <v>89710</v>
          </cell>
          <cell r="B1530" t="str">
            <v>RALO SECO, PVC, DN 100 X 40 MM, JUNTA SOLDÁVEL, FORNECIDO E INSTALADO EM RAMAL DE DESCARGA OU EM RAMAL DE ESGOTO SANITÁRIO. AF_12/2014</v>
          </cell>
          <cell r="C1530" t="str">
            <v>UN</v>
          </cell>
          <cell r="D1530">
            <v>9.2100000000000009</v>
          </cell>
        </row>
        <row r="1531">
          <cell r="A1531">
            <v>89711</v>
          </cell>
          <cell r="B1531" t="str">
            <v>TUBO PVC, SERIE NORMAL, ESGOTO PREDIAL, DN 40 MM, FORNECIDO E INSTALADO EM RAMAL DE DESCARGA OU RAMAL DE ESGOTO SANITÁRIO. AF_12/2014</v>
          </cell>
          <cell r="C1531" t="str">
            <v>M</v>
          </cell>
          <cell r="D1531">
            <v>14.73</v>
          </cell>
        </row>
        <row r="1532">
          <cell r="A1532">
            <v>89712</v>
          </cell>
          <cell r="B1532" t="str">
            <v>TUBO PVC, SERIE NORMAL, ESGOTO PREDIAL, DN 50 MM, FORNECIDO E INSTALADO EM RAMAL DE DESCARGA OU RAMAL DE ESGOTO SANITÁRIO. AF_12/2014</v>
          </cell>
          <cell r="C1532" t="str">
            <v>M</v>
          </cell>
          <cell r="D1532">
            <v>22.47</v>
          </cell>
        </row>
        <row r="1533">
          <cell r="A1533">
            <v>89713</v>
          </cell>
          <cell r="B1533" t="str">
            <v>TUBO PVC, SERIE NORMAL, ESGOTO PREDIAL, DN 75 MM, FORNECIDO E INSTALADO EM RAMAL DE DESCARGA OU RAMAL DE ESGOTO SANITÁRIO. AF_12/2014</v>
          </cell>
          <cell r="C1533" t="str">
            <v>M</v>
          </cell>
          <cell r="D1533">
            <v>34.67</v>
          </cell>
        </row>
        <row r="1534">
          <cell r="A1534">
            <v>89714</v>
          </cell>
          <cell r="B1534" t="str">
            <v>TUBO PVC, SERIE NORMAL, ESGOTO PREDIAL, DN 100 MM, FORNECIDO E INSTALADO EM RAMAL DE DESCARGA OU RAMAL DE ESGOTO SANITÁRIO. AF_12/2014</v>
          </cell>
          <cell r="C1534" t="str">
            <v>M</v>
          </cell>
          <cell r="D1534">
            <v>44.85</v>
          </cell>
        </row>
        <row r="1535">
          <cell r="A1535">
            <v>89716</v>
          </cell>
          <cell r="B1535" t="str">
            <v>TUBO, CPVC, SOLDÁVEL, DN 22MM, INSTALADO EM RAMAL DE DISTRIBUIÇÃO DE ÁGUA - FORNECIMENTO E INSTALAÇÃO. AF_12/2014</v>
          </cell>
          <cell r="C1535" t="str">
            <v>M</v>
          </cell>
          <cell r="D1535">
            <v>22.43</v>
          </cell>
        </row>
        <row r="1536">
          <cell r="A1536">
            <v>89717</v>
          </cell>
          <cell r="B1536" t="str">
            <v>TUBO, CPVC, SOLDÁVEL, DN 28MM, INSTALADO EM RAMAL DE DISTRIBUIÇÃO DE ÁGUA - FORNECIMENTO E INSTALAÇÃO. AF_12/2014</v>
          </cell>
          <cell r="C1536" t="str">
            <v>M</v>
          </cell>
          <cell r="D1536">
            <v>34.479999999999997</v>
          </cell>
        </row>
        <row r="1537">
          <cell r="A1537">
            <v>89718</v>
          </cell>
          <cell r="B1537" t="str">
            <v>TUBO, CPVC, SOLDÁVEL, DN 35MM, INSTALADO EM RAMAL DE DISTRIBUIÇÃO DE ÁGUA   FORNECIMENTO E INSTALAÇÃO. AF_12/2014</v>
          </cell>
          <cell r="C1537" t="str">
            <v>M</v>
          </cell>
          <cell r="D1537">
            <v>42.45</v>
          </cell>
        </row>
        <row r="1538">
          <cell r="A1538">
            <v>89719</v>
          </cell>
          <cell r="B1538" t="str">
            <v>JOELHO 90 GRAUS, CPVC, SOLDÁVEL, DN 22MM, INSTALADO EM RAMAL DE DISTRIBUIÇÃO DE ÁGUA   FORNECIMENTO E INSTALAÇÃO. AF_12/2014</v>
          </cell>
          <cell r="C1538" t="str">
            <v>UN</v>
          </cell>
          <cell r="D1538">
            <v>9.48</v>
          </cell>
        </row>
        <row r="1539">
          <cell r="A1539">
            <v>89720</v>
          </cell>
          <cell r="B1539" t="str">
            <v>JOELHO 45 GRAUS, CPVC, SOLDÁVEL, DN 22MM, INSTALADO EM RAMAL DE DISTRIBUIÇÃO DE ÁGUA   FORNECIMENTO E INSTALAÇÃO. AF_12/2014</v>
          </cell>
          <cell r="C1539" t="str">
            <v>UN</v>
          </cell>
          <cell r="D1539">
            <v>11.33</v>
          </cell>
        </row>
        <row r="1540">
          <cell r="A1540">
            <v>89721</v>
          </cell>
          <cell r="B1540" t="str">
            <v>CURVA 90 GRAUS, CPVC, SOLDÁVEL, DN 22MM, INSTALADO EM RAMAL DE DISTRIBUIÇÃO DE ÁGUA - FORNECIMENTO E INSTALAÇÃO. AF_12/2014</v>
          </cell>
          <cell r="C1540" t="str">
            <v>UN</v>
          </cell>
          <cell r="D1540">
            <v>11.95</v>
          </cell>
        </row>
        <row r="1541">
          <cell r="A1541">
            <v>89722</v>
          </cell>
          <cell r="B1541" t="str">
            <v>JOELHO DE TRANSIÇÃO, 90 GRAUS, CPVC, SOLDÁVEL, DN 22MM X 1/2", INSTALADO EM RAMAL DE ALIMENTAÇAÕ DE ÁGUA - FORNECIMENTO E INSTALAÇÃO. AF_12/2014</v>
          </cell>
          <cell r="C1541" t="str">
            <v>UN</v>
          </cell>
          <cell r="D1541">
            <v>20.74</v>
          </cell>
        </row>
        <row r="1542">
          <cell r="A1542">
            <v>89723</v>
          </cell>
          <cell r="B1542" t="str">
            <v>JOELHO 90 GRAUS, CPVC, SOLDÁVEL, DN 28MM, INSTALADO EM RAMAL DE DISTRIBUIÇÃO DE ÁGUA   FORNECIMENTO E INSTALAÇÃO. AF_12/2014</v>
          </cell>
          <cell r="C1542" t="str">
            <v>UN</v>
          </cell>
          <cell r="D1542">
            <v>15.89</v>
          </cell>
        </row>
        <row r="1543">
          <cell r="A1543">
            <v>89724</v>
          </cell>
          <cell r="B1543" t="str">
            <v>JOELHO 90 GRAUS, PVC, SERIE NORMAL, ESGOTO PREDIAL, DN 40 MM, JUNTA SOLDÁVEL, FORNECIDO E INSTALADO EM RAMAL DE DESCARGA OU RAMAL DE ESGOTO SANITÁRIO. AF_12/2014</v>
          </cell>
          <cell r="C1543" t="str">
            <v>UN</v>
          </cell>
          <cell r="D1543">
            <v>8.06</v>
          </cell>
        </row>
        <row r="1544">
          <cell r="A1544">
            <v>89725</v>
          </cell>
          <cell r="B1544" t="str">
            <v>JOELHO 45 GRAUS, CPVC, SOLDÁVEL, DN 28MM, INSTALADO EM RAMAL DE DISTRIBUIÇÃO DE ÁGUA   FORNECIMENTO E INSTALAÇÃO. AF_12/2014</v>
          </cell>
          <cell r="C1544" t="str">
            <v>UN</v>
          </cell>
          <cell r="D1544">
            <v>15.46</v>
          </cell>
        </row>
        <row r="1545">
          <cell r="A1545">
            <v>89726</v>
          </cell>
          <cell r="B1545" t="str">
            <v>JOELHO 45 GRAUS, PVC, SERIE NORMAL, ESGOTO PREDIAL, DN 40 MM, JUNTA SOLDÁVEL, FORNECIDO E INSTALADO EM RAMAL DE DESCARGA OU RAMAL DE ESGOTO SANITÁRIO. AF_12/2014</v>
          </cell>
          <cell r="C1545" t="str">
            <v>UN</v>
          </cell>
          <cell r="D1545">
            <v>6.19</v>
          </cell>
        </row>
        <row r="1546">
          <cell r="A1546">
            <v>89727</v>
          </cell>
          <cell r="B1546" t="str">
            <v>CURVA 90 GRAUS, CPVC, SOLDÁVEL, DN 28MM, INSTALADO EM RAMAL DE DISTRIBUIÇÃO DE ÁGUA   FORNECIMENTO E INSTALAÇÃO. AF_12/2014</v>
          </cell>
          <cell r="C1546" t="str">
            <v>UN</v>
          </cell>
          <cell r="D1546">
            <v>17.45</v>
          </cell>
        </row>
        <row r="1547">
          <cell r="A1547">
            <v>89728</v>
          </cell>
          <cell r="B1547" t="str">
            <v>CURVA CURTA 90 GRAUS, PVC, SERIE NORMAL, ESGOTO PREDIAL, DN 40 MM, JUNTA SOLDÁVEL, FORNECIDO E INSTALADO EM RAMAL DE DESCARGA OU RAMAL DE ESGOTO SANITÁRIO. AF_12/2014</v>
          </cell>
          <cell r="C1547" t="str">
            <v>UN</v>
          </cell>
          <cell r="D1547">
            <v>8.52</v>
          </cell>
        </row>
        <row r="1548">
          <cell r="A1548">
            <v>89729</v>
          </cell>
          <cell r="B1548" t="str">
            <v>JOELHO 90 GRAUS, CPVC, SOLDÁVEL, DN 35MM, INSTALADO EM RAMAL DE DISTRIBUIÇÃO DE ÁGUA   FORNECIMENTO E INSTALAÇÃO. AF_12/2014</v>
          </cell>
          <cell r="C1548" t="str">
            <v>UN</v>
          </cell>
          <cell r="D1548">
            <v>24.41</v>
          </cell>
        </row>
        <row r="1549">
          <cell r="A1549">
            <v>89730</v>
          </cell>
          <cell r="B1549" t="str">
            <v>CURVA LONGA 90 GRAUS, PVC, SERIE NORMAL, ESGOTO PREDIAL, DN 40 MM, JUNTA SOLDÁVEL, FORNECIDO E INSTALADO EM RAMAL DE DESCARGA OU RAMAL DE ESGOTO SANITÁRIO. AF_12/2014</v>
          </cell>
          <cell r="C1549" t="str">
            <v>UN</v>
          </cell>
          <cell r="D1549">
            <v>9.1300000000000008</v>
          </cell>
        </row>
        <row r="1550">
          <cell r="A1550">
            <v>89731</v>
          </cell>
          <cell r="B1550" t="str">
            <v>JOELHO 90 GRAUS, PVC, SERIE NORMAL, ESGOTO PREDIAL, DN 50 MM, JUNTA ELÁSTICA, FORNECIDO E INSTALADO EM RAMAL DE DESCARGA OU RAMAL DE ESGOTO SANITÁRIO. AF_12/2014</v>
          </cell>
          <cell r="C1550" t="str">
            <v>UN</v>
          </cell>
          <cell r="D1550">
            <v>9.02</v>
          </cell>
        </row>
        <row r="1551">
          <cell r="A1551">
            <v>89732</v>
          </cell>
          <cell r="B1551" t="str">
            <v>JOELHO 45 GRAUS, PVC, SERIE NORMAL, ESGOTO PREDIAL, DN 50 MM, JUNTA ELÁSTICA, FORNECIDO E INSTALADO EM RAMAL DE DESCARGA OU RAMAL DE ESGOTO SANITÁRIO. AF_12/2014</v>
          </cell>
          <cell r="C1551" t="str">
            <v>UN</v>
          </cell>
          <cell r="D1551">
            <v>9.4700000000000006</v>
          </cell>
        </row>
        <row r="1552">
          <cell r="A1552">
            <v>89733</v>
          </cell>
          <cell r="B1552" t="str">
            <v>CURVA CURTA 90 GRAUS, PVC, SERIE NORMAL, ESGOTO PREDIAL, DN 50 MM, JUNTA ELÁSTICA, FORNECIDO E INSTALADO EM RAMAL DE DESCARGA OU RAMAL DE ESGOTO SANITÁRIO. AF_12/2014</v>
          </cell>
          <cell r="C1552" t="str">
            <v>UN</v>
          </cell>
          <cell r="D1552">
            <v>14.23</v>
          </cell>
        </row>
        <row r="1553">
          <cell r="A1553">
            <v>89734</v>
          </cell>
          <cell r="B1553" t="str">
            <v>JOELHO 45 GRAUS, CPVC, SOLDÁVEL, DN 35MM, INSTALADO EM RAMAL DE DISTRIBUIÇÃO DE ÁGUA   FORNECIMENTO E INSTALAÇÃO. AF_12/2014</v>
          </cell>
          <cell r="C1553" t="str">
            <v>UN</v>
          </cell>
          <cell r="D1553">
            <v>24.41</v>
          </cell>
        </row>
        <row r="1554">
          <cell r="A1554">
            <v>89735</v>
          </cell>
          <cell r="B1554" t="str">
            <v>CURVA LONGA 90 GRAUS, PVC, SERIE NORMAL, ESGOTO PREDIAL, DN 50 MM, JUNTA ELÁSTICA, FORNECIDO E INSTALADO EM RAMAL DE DESCARGA OU RAMAL DE ESGOTO SANITÁRIO. AF_12/2014</v>
          </cell>
          <cell r="C1554" t="str">
            <v>UN</v>
          </cell>
          <cell r="D1554">
            <v>14.96</v>
          </cell>
        </row>
        <row r="1555">
          <cell r="A1555">
            <v>89736</v>
          </cell>
          <cell r="B1555" t="str">
            <v>LUVA, CPVC, SOLDÁVEL, DN 22MM, INSTALADO EM RAMAL DE DISTRIBUIÇÃO DE ÁGUA   FORNECIMENTO E INSTALAÇÃO. AF_12/2014</v>
          </cell>
          <cell r="C1555" t="str">
            <v>UN</v>
          </cell>
          <cell r="D1555">
            <v>6.41</v>
          </cell>
        </row>
        <row r="1556">
          <cell r="A1556">
            <v>89737</v>
          </cell>
          <cell r="B1556" t="str">
            <v>JOELHO 90 GRAUS, PVC, SERIE NORMAL, ESGOTO PREDIAL, DN 75 MM, JUNTA ELÁSTICA, FORNECIDO E INSTALADO EM RAMAL DE DESCARGA OU RAMAL DE ESGOTO SANITÁRIO. AF_12/2014</v>
          </cell>
          <cell r="C1556" t="str">
            <v>UN</v>
          </cell>
          <cell r="D1556">
            <v>15.18</v>
          </cell>
        </row>
        <row r="1557">
          <cell r="A1557">
            <v>89738</v>
          </cell>
          <cell r="B1557" t="str">
            <v>LUVA DE CORRER, CPVC, SOLDÁVEL, DN 22MM, INSTALADO EM RAMAL DE DISTRIBUIÇÃO DE ÁGUA   FORNECIMENTO E INSTALAÇÃO. AF_12/2014</v>
          </cell>
          <cell r="C1557" t="str">
            <v>UN</v>
          </cell>
          <cell r="D1557">
            <v>12.93</v>
          </cell>
        </row>
        <row r="1558">
          <cell r="A1558">
            <v>89739</v>
          </cell>
          <cell r="B1558" t="str">
            <v>JOELHO 45 GRAUS, PVC, SERIE NORMAL, ESGOTO PREDIAL, DN 75 MM, JUNTA ELÁSTICA, FORNECIDO E INSTALADO EM RAMAL DE DESCARGA OU RAMAL DE ESGOTO SANITÁRIO. AF_12/2014</v>
          </cell>
          <cell r="C1558" t="str">
            <v>UN</v>
          </cell>
          <cell r="D1558">
            <v>15.81</v>
          </cell>
        </row>
        <row r="1559">
          <cell r="A1559">
            <v>89740</v>
          </cell>
          <cell r="B1559" t="str">
            <v>LUVA DE TRANSIÇÃO, CPVC, SOLDÁVEL, DN 22MM X 25MM, INSTALADO EM RAMAL DE DISTRIBUIÇÃO DE ÁGUA   FORNECIMENTO E INSTALAÇÃO. AF_12/2014</v>
          </cell>
          <cell r="C1559" t="str">
            <v>UN</v>
          </cell>
          <cell r="D1559">
            <v>5.85</v>
          </cell>
        </row>
        <row r="1560">
          <cell r="A1560">
            <v>89741</v>
          </cell>
          <cell r="B1560" t="str">
            <v>UNIÃO, CPVC, SOLDÁVEL, DN 22MM, INSTALADO EM RAMAL DE DISTRIBUIÇÃO DE ÁGUA   FORNECIMENTO E INSTALAÇÃO. AF_12/2014</v>
          </cell>
          <cell r="C1560" t="str">
            <v>UN</v>
          </cell>
          <cell r="D1560">
            <v>17.89</v>
          </cell>
        </row>
        <row r="1561">
          <cell r="A1561">
            <v>89742</v>
          </cell>
          <cell r="B1561" t="str">
            <v>CURVA CURTA 90 GRAUS, PVC, SERIE NORMAL, ESGOTO PREDIAL, DN 75 MM, JUNTA ELÁSTICA, FORNECIDO E INSTALADO EM RAMAL DE DESCARGA OU RAMAL DE ESGOTO SANITÁRIO. AF_12/2014</v>
          </cell>
          <cell r="C1561" t="str">
            <v>UN</v>
          </cell>
          <cell r="D1561">
            <v>24.21</v>
          </cell>
        </row>
        <row r="1562">
          <cell r="A1562">
            <v>89743</v>
          </cell>
          <cell r="B1562" t="str">
            <v>CURVA LONGA 90 GRAUS, PVC, SERIE NORMAL, ESGOTO PREDIAL, DN 75 MM, JUNTA ELÁSTICA, FORNECIDO E INSTALADO EM RAMAL DE DESCARGA OU RAMAL DE ESGOTO SANITÁRIO. AF_12/2014</v>
          </cell>
          <cell r="C1562" t="str">
            <v>UN</v>
          </cell>
          <cell r="D1562">
            <v>33.270000000000003</v>
          </cell>
        </row>
        <row r="1563">
          <cell r="A1563">
            <v>89744</v>
          </cell>
          <cell r="B1563" t="str">
            <v>JOELHO 90 GRAUS, PVC, SERIE NORMAL, ESGOTO PREDIAL, DN 100 MM, JUNTA ELÁSTICA, FORNECIDO E INSTALADO EM RAMAL DE DESCARGA OU RAMAL DE ESGOTO SANITÁRIO. AF_12/2014</v>
          </cell>
          <cell r="C1563" t="str">
            <v>UN</v>
          </cell>
          <cell r="D1563">
            <v>19.79</v>
          </cell>
        </row>
        <row r="1564">
          <cell r="A1564">
            <v>89745</v>
          </cell>
          <cell r="B1564" t="str">
            <v>CONECTOR, CPVC, SOLDÁVEL, DN 22MM X 1/2 , INSTALADO EM RAMAL DE DISTRIBUIÇÃO DE ÁGUA   FORNECIMENTO E INSTALAÇÃO. AF_12/2014</v>
          </cell>
          <cell r="C1564" t="str">
            <v>UN</v>
          </cell>
          <cell r="D1564">
            <v>28.5</v>
          </cell>
        </row>
        <row r="1565">
          <cell r="A1565">
            <v>89746</v>
          </cell>
          <cell r="B1565" t="str">
            <v>JOELHO 45 GRAUS, PVC, SERIE NORMAL, ESGOTO PREDIAL, DN 100 MM, JUNTA ELÁSTICA, FORNECIDO E INSTALADO EM RAMAL DE DESCARGA OU RAMAL DE ESGOTO SANITÁRIO. AF_12/2014</v>
          </cell>
          <cell r="C1565" t="str">
            <v>UN</v>
          </cell>
          <cell r="D1565">
            <v>19.75</v>
          </cell>
        </row>
        <row r="1566">
          <cell r="A1566">
            <v>89747</v>
          </cell>
          <cell r="B1566" t="str">
            <v>ADAPTADOR, CPVC, SOLDÁVEL, DN 22MM, INSTALADO EM RAMAL DE DISTRIBUIÇÃO DE ÁGUA   FORNECIMENTO E INSTALAÇÃO. AF_12/2014</v>
          </cell>
          <cell r="C1566" t="str">
            <v>UN</v>
          </cell>
          <cell r="D1566">
            <v>10.72</v>
          </cell>
        </row>
        <row r="1567">
          <cell r="A1567">
            <v>89748</v>
          </cell>
          <cell r="B1567" t="str">
            <v>CURVA CURTA 90 GRAUS, PVC, SERIE NORMAL, ESGOTO PREDIAL, DN 100 MM, JUNTA ELÁSTICA, FORNECIDO E INSTALADO EM RAMAL DE DESCARGA OU RAMAL DE ESGOTO SANITÁRIO. AF_12/2014</v>
          </cell>
          <cell r="C1567" t="str">
            <v>UN</v>
          </cell>
          <cell r="D1567">
            <v>29.62</v>
          </cell>
        </row>
        <row r="1568">
          <cell r="A1568">
            <v>89749</v>
          </cell>
          <cell r="B1568" t="str">
            <v>CURVA DE TRANSPOSIÇÃO, CPVC, SOLDÁVEL, DN 22MM, INSTALADO EM RAMAL DE DISTRIBUIÇÃO DE ÁGUA   FORNECIMENTO E INSTALAÇÃO. AF_12/2014</v>
          </cell>
          <cell r="C1568" t="str">
            <v>UN</v>
          </cell>
          <cell r="D1568">
            <v>12.93</v>
          </cell>
        </row>
        <row r="1569">
          <cell r="A1569">
            <v>89750</v>
          </cell>
          <cell r="B1569" t="str">
            <v>CURVA LONGA 90 GRAUS, PVC, SERIE NORMAL, ESGOTO PREDIAL, DN 100 MM, JUNTA ELÁSTICA, FORNECIDO E INSTALADO EM RAMAL DE DESCARGA OU RAMAL DE ESGOTO SANITÁRIO. AF_12/2014</v>
          </cell>
          <cell r="C1569" t="str">
            <v>UN</v>
          </cell>
          <cell r="D1569">
            <v>47.05</v>
          </cell>
        </row>
        <row r="1570">
          <cell r="A1570">
            <v>89751</v>
          </cell>
          <cell r="B1570" t="str">
            <v>BUCHA DE REDUÇÃO, CPVC, SOLDÁVEL, DN 22MM X 15MM, INSTALADO EM RAMAL DE DISTRIBUIÇÃO DE ÁGUA   FORNECIMENTO E INSTALAÇÃO. AF_12/2014</v>
          </cell>
          <cell r="C1570" t="str">
            <v>UN</v>
          </cell>
          <cell r="D1570">
            <v>4.88</v>
          </cell>
        </row>
        <row r="1571">
          <cell r="A1571">
            <v>89752</v>
          </cell>
          <cell r="B1571" t="str">
            <v>LUVA SIMPLES, PVC, SERIE NORMAL, ESGOTO PREDIAL, DN 40 MM, JUNTA SOLDÁVEL, FORNECIDO E INSTALADO EM RAMAL DE DESCARGA OU RAMAL DE ESGOTO SANITÁRIO. AF_12/2014</v>
          </cell>
          <cell r="C1571" t="str">
            <v>UN</v>
          </cell>
          <cell r="D1571">
            <v>5.29</v>
          </cell>
        </row>
        <row r="1572">
          <cell r="A1572">
            <v>89753</v>
          </cell>
          <cell r="B1572" t="str">
            <v>LUVA SIMPLES, PVC, SERIE NORMAL, ESGOTO PREDIAL, DN 50 MM, JUNTA ELÁSTICA, FORNECIDO E INSTALADO EM RAMAL DE DESCARGA OU RAMAL DE ESGOTO SANITÁRIO. AF_12/2014</v>
          </cell>
          <cell r="C1572" t="str">
            <v>UN</v>
          </cell>
          <cell r="D1572">
            <v>7.54</v>
          </cell>
        </row>
        <row r="1573">
          <cell r="A1573">
            <v>89754</v>
          </cell>
          <cell r="B1573" t="str">
            <v>LUVA DE CORRER, PVC, SERIE NORMAL, ESGOTO PREDIAL, DN 50 MM, JUNTA ELÁSTICA, FORNECIDO E INSTALADO EM RAMAL DE DESCARGA OU RAMAL DE ESGOTO SANITÁRIO. AF_12/2014</v>
          </cell>
          <cell r="C1573" t="str">
            <v>UN</v>
          </cell>
          <cell r="D1573">
            <v>12.83</v>
          </cell>
        </row>
        <row r="1574">
          <cell r="A1574">
            <v>89755</v>
          </cell>
          <cell r="B1574" t="str">
            <v>LUVA, CPVC, SOLDÁVEL, DN 28MM, INSTALADO EM RAMAL DE DISTRIBUIÇÃO DE ÁGUA   FORNECIMENTO E INSTALAÇÃO. AF_12/2014</v>
          </cell>
          <cell r="C1574" t="str">
            <v>UN</v>
          </cell>
          <cell r="D1574">
            <v>10.119999999999999</v>
          </cell>
        </row>
        <row r="1575">
          <cell r="A1575">
            <v>89756</v>
          </cell>
          <cell r="B1575" t="str">
            <v>LUVA DE CORRER, CPVC, SOLDÁVEL, DN 28MM, INSTALADO EM RAMAL DE DISTRIBUIÇÃO DE ÁGUA   FORNECIMENTO E INSTALAÇÃO. AF_12/2014</v>
          </cell>
          <cell r="C1575" t="str">
            <v>UN</v>
          </cell>
          <cell r="D1575">
            <v>17.579999999999998</v>
          </cell>
        </row>
        <row r="1576">
          <cell r="A1576">
            <v>89757</v>
          </cell>
          <cell r="B1576" t="str">
            <v>UNIÃO, CPVC, SOLDÁVEL, DN 28MM, INSTALADO EM RAMAL DE DISTRIBUIÇÃO DE ÁGUA   FORNECIMENTO E INSTALAÇÃO. AF_12/2014</v>
          </cell>
          <cell r="C1576" t="str">
            <v>UN</v>
          </cell>
          <cell r="D1576">
            <v>27.09</v>
          </cell>
        </row>
        <row r="1577">
          <cell r="A1577">
            <v>89758</v>
          </cell>
          <cell r="B1577" t="str">
            <v>CONECTOR, CPVC, SOLDÁVEL, DN 28MM X 1 , INSTALADO EM RAMAL DE DISTRIBUIÇÃO DE ÁGUA   FORNECIMENTO E INSTALAÇÃO. AF_12/2014</v>
          </cell>
          <cell r="C1577" t="str">
            <v>UN</v>
          </cell>
          <cell r="D1577">
            <v>42.6</v>
          </cell>
        </row>
        <row r="1578">
          <cell r="A1578">
            <v>89759</v>
          </cell>
          <cell r="B1578" t="str">
            <v>BUCHA DE REDUÇÃO, CPVC, SOLDÁVEL, DN 28MM X 22MM, INSTALADO EM RAMAL DE DISTRIBUIÇÃO DE ÁGUA - FORNECIMENTO E INSTALAÇÃO. AF_12/2014</v>
          </cell>
          <cell r="C1578" t="str">
            <v>UN</v>
          </cell>
          <cell r="D1578">
            <v>6.8</v>
          </cell>
        </row>
        <row r="1579">
          <cell r="A1579">
            <v>89760</v>
          </cell>
          <cell r="B1579" t="str">
            <v>LUVA, CPVC, SOLDÁVEL, DN 35MM, INSTALADO EM RAMAL DE DISTRIBUIÇÃO DE ÁGUA - FORNECIMENTO E INSTALAÇÃO. AF_12/2014</v>
          </cell>
          <cell r="C1579" t="str">
            <v>UN</v>
          </cell>
          <cell r="D1579">
            <v>16.739999999999998</v>
          </cell>
        </row>
        <row r="1580">
          <cell r="A1580">
            <v>89761</v>
          </cell>
          <cell r="B1580" t="str">
            <v>LUVA DE CORRER, CPVC, SOLDÁVEL, DN 35MM, INSTALADO EM RAMAL DE DISTRIBUIÇÃO DE ÁGUA - FORNECIMENTO E INSTALAÇÃO. AF_12/2014</v>
          </cell>
          <cell r="C1580" t="str">
            <v>UN</v>
          </cell>
          <cell r="D1580">
            <v>27.89</v>
          </cell>
        </row>
        <row r="1581">
          <cell r="A1581">
            <v>89762</v>
          </cell>
          <cell r="B1581" t="str">
            <v>UNIÃO, CPVC, SOLDÁVEL, DN35MM, INSTALADO EM RAMAL DE DISTRIBUIÇÃO DE ÁGUA - FORNECIMENTO E INSTALAÇÃO. AF_12/2014</v>
          </cell>
          <cell r="C1581" t="str">
            <v>UN</v>
          </cell>
          <cell r="D1581">
            <v>39.85</v>
          </cell>
        </row>
        <row r="1582">
          <cell r="A1582">
            <v>89763</v>
          </cell>
          <cell r="B1582" t="str">
            <v>CONECTOR, CPVC, SOLDÁVEL, DN 35MM X 1 1/4 , INSTALADO EM RAMAL DE DISTRIBUIÇÃO DE ÁGUA - FORNECIMENTO E INSTALAÇÃO. AF_12/2014</v>
          </cell>
          <cell r="C1582" t="str">
            <v>UN</v>
          </cell>
          <cell r="D1582">
            <v>158.15</v>
          </cell>
        </row>
        <row r="1583">
          <cell r="A1583">
            <v>89764</v>
          </cell>
          <cell r="B1583" t="str">
            <v>BUCHA DE REDUÇÃO, CPVC, SOLDÁVEL, DN35MM X 28MM, INSTALADO EM RAMAL DE DISTRIBUIÇÃO DE ÁGUA - FORNECIMENTO E INSTALAÇÃO. AF_12/2014</v>
          </cell>
          <cell r="C1583" t="str">
            <v>UN</v>
          </cell>
          <cell r="D1583">
            <v>30.28</v>
          </cell>
        </row>
        <row r="1584">
          <cell r="A1584">
            <v>89765</v>
          </cell>
          <cell r="B1584" t="str">
            <v>TE, CPVC, SOLDÁVEL, DN 22MM, INSTALADO EM RAMAL DE DISTRIBUIÇÃO DE ÁGUA - FORNECIMENTO E INSTALAÇÃO. AF_12/2014</v>
          </cell>
          <cell r="C1584" t="str">
            <v>UN</v>
          </cell>
          <cell r="D1584">
            <v>12.19</v>
          </cell>
        </row>
        <row r="1585">
          <cell r="A1585">
            <v>89766</v>
          </cell>
          <cell r="B1585" t="str">
            <v>TE DE TRANSIÇÃO, CPVC, SOLDÁVEL, DN 22MM X 1/2 , INSTALADO EM RAMAL DE DISTRIBUIÇÃO DE ÁGUA   FORNECIMENTO E INSTALAÇÃO. AF_12/2014</v>
          </cell>
          <cell r="C1585" t="str">
            <v>UN</v>
          </cell>
          <cell r="D1585">
            <v>18.440000000000001</v>
          </cell>
        </row>
        <row r="1586">
          <cell r="A1586">
            <v>89767</v>
          </cell>
          <cell r="B1586" t="str">
            <v>TÊ MISTURADOR, CPVC, SOLDÁVEL, DN 22MM, INSTALADO EM RAMAL DE DISTRIBUIÇÃO DE ÁGUA - FORNECIMENTO E INSTALAÇÃO. AF_12/2014</v>
          </cell>
          <cell r="C1586" t="str">
            <v>UN</v>
          </cell>
          <cell r="D1586">
            <v>18.440000000000001</v>
          </cell>
        </row>
        <row r="1587">
          <cell r="A1587">
            <v>89768</v>
          </cell>
          <cell r="B1587" t="str">
            <v>TÊ, CPVC, SOLDÁVEL, DN 28MM, INSTALADO EM RAMAL DE DISTRIBUIÇÃO DE ÁGUA - FORNECIMENTO E INSTALAÇÃO. AF_12/2014</v>
          </cell>
          <cell r="C1587" t="str">
            <v>UN</v>
          </cell>
          <cell r="D1587">
            <v>18.48</v>
          </cell>
        </row>
        <row r="1588">
          <cell r="A1588">
            <v>89769</v>
          </cell>
          <cell r="B1588" t="str">
            <v>TÊ, CPVC, SOLDÁVEL, DN35MM, INSTALADO EM RAMAL DE DISTRIBUIÇÃO DE ÁGUA - FORNECIMENTO E INSTALAÇÃO. AF_12/2014</v>
          </cell>
          <cell r="C1588" t="str">
            <v>UN</v>
          </cell>
          <cell r="D1588">
            <v>44.94</v>
          </cell>
        </row>
        <row r="1589">
          <cell r="A1589">
            <v>89770</v>
          </cell>
          <cell r="B1589" t="str">
            <v>TUBO, CPVC, SOLDÁVEL, DN 35MM, INSTALADO EM PRUMADA DE ÁGUA  FORNECIMENTO E INSTALAÇÃO. AF_12/2014</v>
          </cell>
          <cell r="C1589" t="str">
            <v>M</v>
          </cell>
          <cell r="D1589">
            <v>38.11</v>
          </cell>
        </row>
        <row r="1590">
          <cell r="A1590">
            <v>89771</v>
          </cell>
          <cell r="B1590" t="str">
            <v>TUBO, CPVC, SOLDÁVEL, DN 42MM, INSTALADO EM PRUMADA DE ÁGUA  FORNECIMENTO E INSTALAÇÃO. AF_12/2014</v>
          </cell>
          <cell r="C1590" t="str">
            <v>M</v>
          </cell>
          <cell r="D1590">
            <v>52.1</v>
          </cell>
        </row>
        <row r="1591">
          <cell r="A1591">
            <v>89772</v>
          </cell>
          <cell r="B1591" t="str">
            <v>TUBO, CPVC, SOLDÁVEL, DN 54MM, INSTALADO EM PRUMADA DE ÁGUA  FORNECIMENTO E INSTALAÇÃO. AF_12/2014</v>
          </cell>
          <cell r="C1591" t="str">
            <v>M</v>
          </cell>
          <cell r="D1591">
            <v>79.180000000000007</v>
          </cell>
        </row>
        <row r="1592">
          <cell r="A1592">
            <v>89773</v>
          </cell>
          <cell r="B1592" t="str">
            <v>TUBO, CPVC, SOLDÁVEL, DN 73MM, INSTALADO EM PRUMADA DE ÁGUA  FORNECIMENTO E INSTALAÇÃO. AF_12/2014</v>
          </cell>
          <cell r="C1592" t="str">
            <v>M</v>
          </cell>
          <cell r="D1592">
            <v>121.4</v>
          </cell>
        </row>
        <row r="1593">
          <cell r="A1593">
            <v>89774</v>
          </cell>
          <cell r="B1593" t="str">
            <v>LUVA SIMPLES, PVC, SERIE NORMAL, ESGOTO PREDIAL, DN 75 MM, JUNTA ELÁSTICA, FORNECIDO E INSTALADO EM RAMAL DE DESCARGA OU RAMAL DE ESGOTO SANITÁRIO. AF_12/2014</v>
          </cell>
          <cell r="C1593" t="str">
            <v>UN</v>
          </cell>
          <cell r="D1593">
            <v>12.28</v>
          </cell>
        </row>
        <row r="1594">
          <cell r="A1594">
            <v>89775</v>
          </cell>
          <cell r="B1594" t="str">
            <v>TUBO, CPVC, SOLDÁVEL, DN 89MM, INSTALADO EM PRUMADA DE ÁGUA  FORNECIMENTO E INSTALAÇÃO. AF_12/2014</v>
          </cell>
          <cell r="C1594" t="str">
            <v>M</v>
          </cell>
          <cell r="D1594">
            <v>191.82</v>
          </cell>
        </row>
        <row r="1595">
          <cell r="A1595">
            <v>89776</v>
          </cell>
          <cell r="B1595" t="str">
            <v>LUVA DE CORRER, PVC, SERIE NORMAL, ESGOTO PREDIAL, DN 75 MM, JUNTA ELÁSTICA, FORNECIDO E INSTALADO EM RAMAL DE DESCARGA OU RAMAL DE ESGOTO SANITÁRIO. AF_12/2014</v>
          </cell>
          <cell r="C1595" t="str">
            <v>UN</v>
          </cell>
          <cell r="D1595">
            <v>16.37</v>
          </cell>
        </row>
        <row r="1596">
          <cell r="A1596">
            <v>89777</v>
          </cell>
          <cell r="B1596" t="str">
            <v>JOELHO 90 GRAUS, CPVC, SOLDÁVEL, DN 35MM, INSTALADO EM PRUMADA DE ÁGUA  FORNECIMENTO E INSTALAÇÃO. AF_12/2014</v>
          </cell>
          <cell r="C1596" t="str">
            <v>UN</v>
          </cell>
          <cell r="D1596">
            <v>23.18</v>
          </cell>
        </row>
        <row r="1597">
          <cell r="A1597">
            <v>89778</v>
          </cell>
          <cell r="B1597" t="str">
            <v>LUVA SIMPLES, PVC, SERIE NORMAL, ESGOTO PREDIAL, DN 100 MM, JUNTA ELÁSTICA, FORNECIDO E INSTALADO EM RAMAL DE DESCARGA OU RAMAL DE ESGOTO SANITÁRIO. AF_12/2014</v>
          </cell>
          <cell r="C1597" t="str">
            <v>UN</v>
          </cell>
          <cell r="D1597">
            <v>15.55</v>
          </cell>
        </row>
        <row r="1598">
          <cell r="A1598">
            <v>89779</v>
          </cell>
          <cell r="B1598" t="str">
            <v>LUVA DE CORRER, PVC, SERIE NORMAL, ESGOTO PREDIAL, DN 100 MM, JUNTA ELÁSTICA, FORNECIDO E INSTALADO EM RAMAL DE DESCARGA OU RAMAL DE ESGOTO SANITÁRIO. AF_12/2014</v>
          </cell>
          <cell r="C1598" t="str">
            <v>UN</v>
          </cell>
          <cell r="D1598">
            <v>23.13</v>
          </cell>
        </row>
        <row r="1599">
          <cell r="A1599">
            <v>89780</v>
          </cell>
          <cell r="B1599" t="str">
            <v>JOELHO 45 GRAUS, CPVC, SOLDÁVEL, DN 35MM, INSTALADO EM PRUMADA DE ÁGUA - FORNECIMENTO E INSTALAÇÃO. AF_12/2014</v>
          </cell>
          <cell r="C1599" t="str">
            <v>UN</v>
          </cell>
          <cell r="D1599">
            <v>23.18</v>
          </cell>
        </row>
        <row r="1600">
          <cell r="A1600">
            <v>89781</v>
          </cell>
          <cell r="B1600" t="str">
            <v>JOELHO 90 GRAUS, CPVC, SOLDÁVEL, DN 42MM, INSTALADO EM PRUMADA DE ÁGUA  FORNECIMENTO E INSTALAÇÃO. AF_12/2014</v>
          </cell>
          <cell r="C1600" t="str">
            <v>UN</v>
          </cell>
          <cell r="D1600">
            <v>34.76</v>
          </cell>
        </row>
        <row r="1601">
          <cell r="A1601">
            <v>89782</v>
          </cell>
          <cell r="B1601" t="str">
            <v>TE, PVC, SERIE NORMAL, ESGOTO PREDIAL, DN 40 X 40 MM, JUNTA SOLDÁVEL, FORNECIDO E INSTALADO EM RAMAL DE DESCARGA OU RAMAL DE ESGOTO SANITÁRIO. AF_12/2014</v>
          </cell>
          <cell r="C1601" t="str">
            <v>UN</v>
          </cell>
          <cell r="D1601">
            <v>9.75</v>
          </cell>
        </row>
        <row r="1602">
          <cell r="A1602">
            <v>89783</v>
          </cell>
          <cell r="B1602" t="str">
            <v>JUNÇÃO SIMPLES, PVC, SERIE NORMAL, ESGOTO PREDIAL, DN 40 MM, JUNTA SOLDÁVEL, FORNECIDO E INSTALADO EM RAMAL DE DESCARGA OU RAMAL DE ESGOTO SANITÁRIO. AF_12/2014</v>
          </cell>
          <cell r="C1602" t="str">
            <v>UN</v>
          </cell>
          <cell r="D1602">
            <v>9.9499999999999993</v>
          </cell>
        </row>
        <row r="1603">
          <cell r="A1603">
            <v>89784</v>
          </cell>
          <cell r="B1603" t="str">
            <v>TE, PVC, SERIE NORMAL, ESGOTO PREDIAL, DN 50 X 50 MM, JUNTA ELÁSTICA, FORNECIDO E INSTALADO EM RAMAL DE DESCARGA OU RAMAL DE ESGOTO SANITÁRIO. AF_12/2014</v>
          </cell>
          <cell r="C1603" t="str">
            <v>UN</v>
          </cell>
          <cell r="D1603">
            <v>16.39</v>
          </cell>
        </row>
        <row r="1604">
          <cell r="A1604">
            <v>89785</v>
          </cell>
          <cell r="B1604" t="str">
            <v>JUNÇÃO SIMPLES, PVC, SERIE NORMAL, ESGOTO PREDIAL, DN 50 X 50 MM, JUNTA ELÁSTICA, FORNECIDO E INSTALADO EM RAMAL DE DESCARGA OU RAMAL DE ESGOTO SANITÁRIO. AF_12/2014</v>
          </cell>
          <cell r="C1604" t="str">
            <v>UN</v>
          </cell>
          <cell r="D1604">
            <v>17.649999999999999</v>
          </cell>
        </row>
        <row r="1605">
          <cell r="A1605">
            <v>89786</v>
          </cell>
          <cell r="B1605" t="str">
            <v>TE, PVC, SERIE NORMAL, ESGOTO PREDIAL, DN 75 X 75 MM, JUNTA ELÁSTICA, FORNECIDO E INSTALADO EM RAMAL DE DESCARGA OU RAMAL DE ESGOTO SANITÁRIO. AF_12/2014</v>
          </cell>
          <cell r="C1605" t="str">
            <v>UN</v>
          </cell>
          <cell r="D1605">
            <v>26.56</v>
          </cell>
        </row>
        <row r="1606">
          <cell r="A1606">
            <v>89787</v>
          </cell>
          <cell r="B1606" t="str">
            <v>JOELHO 45 GRAUS, CPVC, SOLDÁVEL, DN 42MM, INSTALADO EM PRUMADA DE ÁGUA  FORNECIMENTO E INSTALAÇÃO. AF_12/2014</v>
          </cell>
          <cell r="C1606" t="str">
            <v>UN</v>
          </cell>
          <cell r="D1606">
            <v>34.76</v>
          </cell>
        </row>
        <row r="1607">
          <cell r="A1607">
            <v>89788</v>
          </cell>
          <cell r="B1607" t="str">
            <v>JOELHO 90 GRAUS, CPVC, SOLDÁVEL, DN 54MM, INSTALADO EM PRUMADA DE ÁGUA  FORNECIMENTO E INSTALAÇÃO. AF_12/2014</v>
          </cell>
          <cell r="C1607" t="str">
            <v>UN</v>
          </cell>
          <cell r="D1607">
            <v>68.510000000000005</v>
          </cell>
        </row>
        <row r="1608">
          <cell r="A1608">
            <v>89789</v>
          </cell>
          <cell r="B1608" t="str">
            <v>JOELHO 45 GRAUS, CPVC, SOLDÁVEL, DN 54MM, INSTALADO EM PRUMADA DE ÁGUA  FORNECIMENTO E INSTALAÇÃO. AF_12/2014</v>
          </cell>
          <cell r="C1608" t="str">
            <v>UN</v>
          </cell>
          <cell r="D1608">
            <v>69.61</v>
          </cell>
        </row>
        <row r="1609">
          <cell r="A1609">
            <v>89790</v>
          </cell>
          <cell r="B1609" t="str">
            <v>JOELHO 90 GRAUS, CPVC, SOLDÁVEL, DN 73MM, INSTALADO EM PRUMADA DE ÁGUA  FORNECIMENTO E INSTALAÇÃO. AF_12/2014</v>
          </cell>
          <cell r="C1609" t="str">
            <v>UN</v>
          </cell>
          <cell r="D1609">
            <v>170.83</v>
          </cell>
        </row>
        <row r="1610">
          <cell r="A1610">
            <v>89791</v>
          </cell>
          <cell r="B1610" t="str">
            <v>JOELHO 45 GRAUS, CPVC, SOLDÁVEL, DN 73MM, INSTALADO EM PRUMADA DE ÁGUA  FORNECIMENTO E INSTALAÇÃO. AF_12/2014</v>
          </cell>
          <cell r="C1610" t="str">
            <v>UN</v>
          </cell>
          <cell r="D1610">
            <v>174.87</v>
          </cell>
        </row>
        <row r="1611">
          <cell r="A1611">
            <v>89792</v>
          </cell>
          <cell r="B1611" t="str">
            <v>JOELHO 90 GRAUS, CPVC, SOLDÁVEL, DN 89MM, INSTALADO EM PRUMADA DE ÁGUA  FORNECIMENTO E INSTALAÇÃO. AF_12/2014</v>
          </cell>
          <cell r="C1611" t="str">
            <v>UN</v>
          </cell>
          <cell r="D1611">
            <v>200.73</v>
          </cell>
        </row>
        <row r="1612">
          <cell r="A1612">
            <v>89793</v>
          </cell>
          <cell r="B1612" t="str">
            <v>JOELHO 45 GRAUS, CPVC, SOLDÁVEL, DN 89MM, INSTALADO EM PRUMADA DE ÁGUA  FORNECIMENTO E INSTALAÇÃO. AF_12/2014</v>
          </cell>
          <cell r="C1612" t="str">
            <v>UN</v>
          </cell>
          <cell r="D1612">
            <v>206.17</v>
          </cell>
        </row>
        <row r="1613">
          <cell r="A1613">
            <v>89794</v>
          </cell>
          <cell r="B1613" t="str">
            <v>LUVA, CPVC, SOLDÁVEL, DN 35MM, INSTALADO EM PRUMADA DE ÁGUA  FORNECIMENTO E INSTALAÇÃO. AF_12/2014</v>
          </cell>
          <cell r="C1613" t="str">
            <v>UN</v>
          </cell>
          <cell r="D1613">
            <v>15.93</v>
          </cell>
        </row>
        <row r="1614">
          <cell r="A1614">
            <v>89795</v>
          </cell>
          <cell r="B1614" t="str">
            <v>JUNÇÃO SIMPLES, PVC, SERIE NORMAL, ESGOTO PREDIAL, DN 75 X 75 MM, JUNTA ELÁSTICA, FORNECIDO E INSTALADO EM RAMAL DE DESCARGA OU RAMAL DE ESGOTO SANITÁRIO. AF_12/2014</v>
          </cell>
          <cell r="C1614" t="str">
            <v>UN</v>
          </cell>
          <cell r="D1614">
            <v>28.29</v>
          </cell>
        </row>
        <row r="1615">
          <cell r="A1615">
            <v>89796</v>
          </cell>
          <cell r="B1615" t="str">
            <v>TE, PVC, SERIE NORMAL, ESGOTO PREDIAL, DN 100 X 100 MM, JUNTA ELÁSTICA, FORNECIDO E INSTALADO EM RAMAL DE DESCARGA OU RAMAL DE ESGOTO SANITÁRIO. AF_12/2014</v>
          </cell>
          <cell r="C1615" t="str">
            <v>UN</v>
          </cell>
          <cell r="D1615">
            <v>33.119999999999997</v>
          </cell>
        </row>
        <row r="1616">
          <cell r="A1616">
            <v>89797</v>
          </cell>
          <cell r="B1616" t="str">
            <v>JUNÇÃO SIMPLES, PVC, SERIE NORMAL, ESGOTO PREDIAL, DN 100 X 100 MM, JUNTA ELÁSTICA, FORNECIDO E INSTALADO EM RAMAL DE DESCARGA OU RAMAL DE ESGOTO SANITÁRIO. AF_12/2014</v>
          </cell>
          <cell r="C1616" t="str">
            <v>UN</v>
          </cell>
          <cell r="D1616">
            <v>37.18</v>
          </cell>
        </row>
        <row r="1617">
          <cell r="A1617">
            <v>89798</v>
          </cell>
          <cell r="B1617" t="str">
            <v>TUBO PVC, SERIE NORMAL, ESGOTO PREDIAL, DN 50 MM, FORNECIDO E INSTALADO EM PRUMADA DE ESGOTO SANITÁRIO OU VENTILAÇÃO. AF_12/2014</v>
          </cell>
          <cell r="C1617" t="str">
            <v>M</v>
          </cell>
          <cell r="D1617">
            <v>9.16</v>
          </cell>
        </row>
        <row r="1618">
          <cell r="A1618">
            <v>89799</v>
          </cell>
          <cell r="B1618" t="str">
            <v>TUBO PVC, SERIE NORMAL, ESGOTO PREDIAL, DN 75 MM, FORNECIDO E INSTALADO EM PRUMADA DE ESGOTO SANITÁRIO OU VENTILAÇÃO. AF_12/2014</v>
          </cell>
          <cell r="C1618" t="str">
            <v>M</v>
          </cell>
          <cell r="D1618">
            <v>15.24</v>
          </cell>
        </row>
        <row r="1619">
          <cell r="A1619">
            <v>89800</v>
          </cell>
          <cell r="B1619" t="str">
            <v>TUBO PVC, SERIE NORMAL, ESGOTO PREDIAL, DN 100 MM, FORNECIDO E INSTALADO EM PRUMADA DE ESGOTO SANITÁRIO OU VENTILAÇÃO. AF_12/2014</v>
          </cell>
          <cell r="C1619" t="str">
            <v>M</v>
          </cell>
          <cell r="D1619">
            <v>19.079999999999998</v>
          </cell>
        </row>
        <row r="1620">
          <cell r="A1620">
            <v>89801</v>
          </cell>
          <cell r="B1620" t="str">
            <v>JOELHO 90 GRAUS, PVC, SERIE NORMAL, ESGOTO PREDIAL, DN 50 MM, JUNTA ELÁSTICA, FORNECIDO E INSTALADO EM PRUMADA DE ESGOTO SANITÁRIO OU VENTILAÇÃO. AF_12/2014</v>
          </cell>
          <cell r="C1620" t="str">
            <v>UN</v>
          </cell>
          <cell r="D1620">
            <v>5.85</v>
          </cell>
        </row>
        <row r="1621">
          <cell r="A1621">
            <v>89802</v>
          </cell>
          <cell r="B1621" t="str">
            <v>JOELHO 45 GRAUS, PVC, SERIE NORMAL, ESGOTO PREDIAL, DN 50 MM, JUNTA ELÁSTICA, FORNECIDO E INSTALADO EM PRUMADA DE ESGOTO SANITÁRIO OU VENTILAÇÃO. AF_12/2014</v>
          </cell>
          <cell r="C1621" t="str">
            <v>UN</v>
          </cell>
          <cell r="D1621">
            <v>6.3</v>
          </cell>
        </row>
        <row r="1622">
          <cell r="A1622">
            <v>89803</v>
          </cell>
          <cell r="B1622" t="str">
            <v>CURVA CURTA 90 GRAUS, PVC, SERIE NORMAL, ESGOTO PREDIAL, DN 50 MM, JUNTA ELÁSTICA, FORNECIDO E INSTALADO EM PRUMADA DE ESGOTO SANITÁRIO OU VENTILAÇÃO. AF_12/2014</v>
          </cell>
          <cell r="C1622" t="str">
            <v>UN</v>
          </cell>
          <cell r="D1622">
            <v>11.06</v>
          </cell>
        </row>
        <row r="1623">
          <cell r="A1623">
            <v>89804</v>
          </cell>
          <cell r="B1623" t="str">
            <v>CURVA LONGA 90 GRAUS, PVC, SERIE NORMAL, ESGOTO PREDIAL, DN 50 MM, JUNTA ELÁSTICA, FORNECIDO E INSTALADO EM PRUMADA DE ESGOTO SANITÁRIO OU VENTILAÇÃO. AF_12/2014</v>
          </cell>
          <cell r="C1623" t="str">
            <v>UN</v>
          </cell>
          <cell r="D1623">
            <v>11.79</v>
          </cell>
        </row>
        <row r="1624">
          <cell r="A1624">
            <v>89805</v>
          </cell>
          <cell r="B1624" t="str">
            <v>JOELHO 90 GRAUS, PVC, SERIE NORMAL, ESGOTO PREDIAL, DN 75 MM, JUNTA ELÁSTICA, FORNECIDO E INSTALADO EM PRUMADA DE ESGOTO SANITÁRIO OU VENTILAÇÃO. AF_12/2014</v>
          </cell>
          <cell r="C1624" t="str">
            <v>UN</v>
          </cell>
          <cell r="D1624">
            <v>11.3</v>
          </cell>
        </row>
        <row r="1625">
          <cell r="A1625">
            <v>89806</v>
          </cell>
          <cell r="B1625" t="str">
            <v>JOELHO 45 GRAUS, PVC, SERIE NORMAL, ESGOTO PREDIAL, DN 75 MM, JUNTA ELÁSTICA, FORNECIDO E INSTALADO EM PRUMADA DE ESGOTO SANITÁRIO OU VENTILAÇÃO. AF_12/2014</v>
          </cell>
          <cell r="C1625" t="str">
            <v>UN</v>
          </cell>
          <cell r="D1625">
            <v>11.93</v>
          </cell>
        </row>
        <row r="1626">
          <cell r="A1626">
            <v>89807</v>
          </cell>
          <cell r="B1626" t="str">
            <v>CURVA CURTA 90 GRAUS, PVC, SERIE NORMAL, ESGOTO PREDIAL, DN 75 MM, JUNTA ELÁSTICA, FORNECIDO E INSTALADO EM PRUMADA DE ESGOTO SANITÁRIO OU VENTILAÇÃO. AF_12/2014</v>
          </cell>
          <cell r="C1626" t="str">
            <v>UN</v>
          </cell>
          <cell r="D1626">
            <v>20.329999999999998</v>
          </cell>
        </row>
        <row r="1627">
          <cell r="A1627">
            <v>89808</v>
          </cell>
          <cell r="B1627" t="str">
            <v>CURVA LONGA 90 GRAUS, PVC, SERIE NORMAL, ESGOTO PREDIAL, DN 75 MM, JUNTA ELÁSTICA, FORNECIDO E INSTALADO EM PRUMADA DE ESGOTO SANITÁRIO OU VENTILAÇÃO. AF_12/2014</v>
          </cell>
          <cell r="C1627" t="str">
            <v>UN</v>
          </cell>
          <cell r="D1627">
            <v>29.39</v>
          </cell>
        </row>
        <row r="1628">
          <cell r="A1628">
            <v>89809</v>
          </cell>
          <cell r="B1628" t="str">
            <v>JOELHO 90 GRAUS, PVC, SERIE NORMAL, ESGOTO PREDIAL, DN 100 MM, JUNTA ELÁSTICA, FORNECIDO E INSTALADO EM PRUMADA DE ESGOTO SANITÁRIO OU VENTILAÇÃO. AF_12/2014</v>
          </cell>
          <cell r="C1628" t="str">
            <v>UN</v>
          </cell>
          <cell r="D1628">
            <v>15.2</v>
          </cell>
        </row>
        <row r="1629">
          <cell r="A1629">
            <v>89810</v>
          </cell>
          <cell r="B1629" t="str">
            <v>JOELHO 45 GRAUS, PVC, SERIE NORMAL, ESGOTO PREDIAL, DN 100 MM, JUNTA ELÁSTICA, FORNECIDO E INSTALADO EM PRUMADA DE ESGOTO SANITÁRIO OU VENTILAÇÃO. AF_12/2014</v>
          </cell>
          <cell r="C1629" t="str">
            <v>UN</v>
          </cell>
          <cell r="D1629">
            <v>15.16</v>
          </cell>
        </row>
        <row r="1630">
          <cell r="A1630">
            <v>89811</v>
          </cell>
          <cell r="B1630" t="str">
            <v>CURVA CURTA 90 GRAUS, PVC, SERIE NORMAL, ESGOTO PREDIAL, DN 100 MM, JUNTA ELÁSTICA, FORNECIDO E INSTALADO EM PRUMADA DE ESGOTO SANITÁRIO OU VENTILAÇÃO. AF_12/2014</v>
          </cell>
          <cell r="C1630" t="str">
            <v>UN</v>
          </cell>
          <cell r="D1630">
            <v>25.03</v>
          </cell>
        </row>
        <row r="1631">
          <cell r="A1631">
            <v>89812</v>
          </cell>
          <cell r="B1631" t="str">
            <v>CURVA LONGA 90 GRAUS, PVC, SERIE NORMAL, ESGOTO PREDIAL, DN 100 MM, JUNTA ELÁSTICA, FORNECIDO E INSTALADO EM PRUMADA DE ESGOTO SANITÁRIO OU VENTILAÇÃO. AF_12/2014</v>
          </cell>
          <cell r="C1631" t="str">
            <v>UN</v>
          </cell>
          <cell r="D1631">
            <v>42.46</v>
          </cell>
        </row>
        <row r="1632">
          <cell r="A1632">
            <v>89813</v>
          </cell>
          <cell r="B1632" t="str">
            <v>LUVA SIMPLES, PVC, SERIE NORMAL, ESGOTO PREDIAL, DN 50 MM, JUNTA ELÁSTICA, FORNECIDO E INSTALADO EM PRUMADA DE ESGOTO SANITÁRIO OU VENTILAÇÃO. AF_12/2014</v>
          </cell>
          <cell r="C1632" t="str">
            <v>UN</v>
          </cell>
          <cell r="D1632">
            <v>5.77</v>
          </cell>
        </row>
        <row r="1633">
          <cell r="A1633">
            <v>89814</v>
          </cell>
          <cell r="B1633" t="str">
            <v>LUVA DE CORRER, PVC, SERIE NORMAL, ESGOTO PREDIAL, DN 50 MM, JUNTA ELÁSTICA, FORNECIDO E INSTALADO EM PRUMADA DE ESGOTO SANITÁRIO OU VENTILAÇÃO. AF_12/2014</v>
          </cell>
          <cell r="C1633" t="str">
            <v>UN</v>
          </cell>
          <cell r="D1633">
            <v>11.06</v>
          </cell>
        </row>
        <row r="1634">
          <cell r="A1634">
            <v>89815</v>
          </cell>
          <cell r="B1634" t="str">
            <v>LUVA DE CORRER, CPVC, SOLDÁVEL, DN 35MM, INSTALADO EM PRUMADA DE ÁGUA  FORNECIMENTO E INSTALAÇÃO. AF_12/2014</v>
          </cell>
          <cell r="C1634" t="str">
            <v>UN</v>
          </cell>
          <cell r="D1634">
            <v>27.08</v>
          </cell>
        </row>
        <row r="1635">
          <cell r="A1635">
            <v>89816</v>
          </cell>
          <cell r="B1635" t="str">
            <v>UNIÃO, CPVC, SOLDÁVEL, DN35MM, INSTALADO EM PRUMADA DE ÁGUA  FORNECIMENTO E INSTALAÇÃO. AF_12/2014</v>
          </cell>
          <cell r="C1635" t="str">
            <v>UN</v>
          </cell>
          <cell r="D1635">
            <v>39.04</v>
          </cell>
        </row>
        <row r="1636">
          <cell r="A1636">
            <v>89817</v>
          </cell>
          <cell r="B1636" t="str">
            <v>LUVA SIMPLES, PVC, SERIE NORMAL, ESGOTO PREDIAL, DN 75 MM, JUNTA ELÁSTICA, FORNECIDO E INSTALADO EM PRUMADA DE ESGOTO SANITÁRIO OU VENTILAÇÃO. AF_12/2014</v>
          </cell>
          <cell r="C1636" t="str">
            <v>UN</v>
          </cell>
          <cell r="D1636">
            <v>9.82</v>
          </cell>
        </row>
        <row r="1637">
          <cell r="A1637">
            <v>89818</v>
          </cell>
          <cell r="B1637" t="str">
            <v>CONECTOR, CPVC, SOLDÁVEL, DN 35MM X 1 1/4, INSTALADO EM PRUMADA DE ÁGUA  FORNECIMENTO E INSTALAÇÃO. AF_12/2014</v>
          </cell>
          <cell r="C1637" t="str">
            <v>UN</v>
          </cell>
          <cell r="D1637">
            <v>157.34</v>
          </cell>
        </row>
        <row r="1638">
          <cell r="A1638">
            <v>89819</v>
          </cell>
          <cell r="B1638" t="str">
            <v>LUVA DE CORRER, PVC, SERIE NORMAL, ESGOTO PREDIAL, DN 75 MM, JUNTA ELÁSTICA, FORNECIDO E INSTALADO EM PRUMADA DE ESGOTO SANITÁRIO OU VENTILAÇÃO. AF_12/2014</v>
          </cell>
          <cell r="C1638" t="str">
            <v>UN</v>
          </cell>
          <cell r="D1638">
            <v>13.91</v>
          </cell>
        </row>
        <row r="1639">
          <cell r="A1639">
            <v>89820</v>
          </cell>
          <cell r="B1639" t="str">
            <v>BUCHA DE REDUÇÃO, CPVC, SOLDÁVEL, DN35MM X 28MM, INSTALADO EM PRUMADA DE ÁGUA  FORNECIMENTO E INSTALAÇÃO. AF_12/2014</v>
          </cell>
          <cell r="C1639" t="str">
            <v>UN</v>
          </cell>
          <cell r="D1639">
            <v>29.47</v>
          </cell>
        </row>
        <row r="1640">
          <cell r="A1640">
            <v>89821</v>
          </cell>
          <cell r="B1640" t="str">
            <v>LUVA SIMPLES, PVC, SERIE NORMAL, ESGOTO PREDIAL, DN 100 MM, JUNTA ELÁSTICA, FORNECIDO E INSTALADO EM PRUMADA DE ESGOTO SANITÁRIO OU VENTILAÇÃO. AF_12/2014</v>
          </cell>
          <cell r="C1640" t="str">
            <v>UN</v>
          </cell>
          <cell r="D1640">
            <v>12.38</v>
          </cell>
        </row>
        <row r="1641">
          <cell r="A1641">
            <v>89822</v>
          </cell>
          <cell r="B1641" t="str">
            <v>LUVA, CPVC, SOLDÁVEL, DN 42MM, INSTALADO EM PRUMADA DE ÁGUA  FORNECIMENTO E INSTALAÇÃO. AF_12/2014</v>
          </cell>
          <cell r="C1641" t="str">
            <v>UN</v>
          </cell>
          <cell r="D1641">
            <v>21</v>
          </cell>
        </row>
        <row r="1642">
          <cell r="A1642">
            <v>89823</v>
          </cell>
          <cell r="B1642" t="str">
            <v>LUVA DE CORRER, PVC, SERIE NORMAL, ESGOTO PREDIAL, DN 100 MM, JUNTA ELÁSTICA, FORNECIDO E INSTALADO EM PRUMADA DE ESGOTO SANITÁRIO OU VENTILAÇÃO. AF_12/2014</v>
          </cell>
          <cell r="C1642" t="str">
            <v>UN</v>
          </cell>
          <cell r="D1642">
            <v>19.96</v>
          </cell>
        </row>
        <row r="1643">
          <cell r="A1643">
            <v>89824</v>
          </cell>
          <cell r="B1643" t="str">
            <v>LUVA DE CORRER, CPVC, SOLDÁVEL, DN 42MM, INSTALADO EM PRUMADA DE ÁGUA  FORNECIMENTO E INSTALAÇÃO. AF_12/2014</v>
          </cell>
          <cell r="C1643" t="str">
            <v>UN</v>
          </cell>
          <cell r="D1643">
            <v>36.89</v>
          </cell>
        </row>
        <row r="1644">
          <cell r="A1644">
            <v>89825</v>
          </cell>
          <cell r="B1644" t="str">
            <v>TE, PVC, SERIE NORMAL, ESGOTO PREDIAL, DN 50 X 50 MM, JUNTA ELÁSTICA, FORNECIDO E INSTALADO EM PRUMADA DE ESGOTO SANITÁRIO OU VENTILAÇÃO. AF_12/2014</v>
          </cell>
          <cell r="C1644" t="str">
            <v>UN</v>
          </cell>
          <cell r="D1644">
            <v>12.51</v>
          </cell>
        </row>
        <row r="1645">
          <cell r="A1645">
            <v>89826</v>
          </cell>
          <cell r="B1645" t="str">
            <v>LUVA DE TRANSIÇÃO, CPVC, SOLDÁVEL, DN42MM X 1.1/2, INSTALADO EM PRUMADA DE ÁGUA  FORNECIMENTO E INSTALAÇÃO. AF_12/2014</v>
          </cell>
          <cell r="C1645" t="str">
            <v>UN</v>
          </cell>
          <cell r="D1645">
            <v>160.61000000000001</v>
          </cell>
        </row>
        <row r="1646">
          <cell r="A1646">
            <v>89827</v>
          </cell>
          <cell r="B1646" t="str">
            <v>JUNÇÃO SIMPLES, PVC, SERIE NORMAL, ESGOTO PREDIAL, DN 50 X 50 MM, JUNTA ELÁSTICA, FORNECIDO E INSTALADO EM PRUMADA DE ESGOTO SANITÁRIO OU VENTILAÇÃO. AF_12/2014</v>
          </cell>
          <cell r="C1646" t="str">
            <v>UN</v>
          </cell>
          <cell r="D1646">
            <v>13.77</v>
          </cell>
        </row>
        <row r="1647">
          <cell r="A1647">
            <v>89828</v>
          </cell>
          <cell r="B1647" t="str">
            <v>UNIÃO, CPVC, SOLDÁVEL, DN42MM, INSTALADO EM PRUMADA DE ÁGUA  FORNECIMENTO E INSTALAÇÃO. AF_12/2014</v>
          </cell>
          <cell r="C1647" t="str">
            <v>UN</v>
          </cell>
          <cell r="D1647">
            <v>56.5</v>
          </cell>
        </row>
        <row r="1648">
          <cell r="A1648">
            <v>89829</v>
          </cell>
          <cell r="B1648" t="str">
            <v>TE, PVC, SERIE NORMAL, ESGOTO PREDIAL, DN 75 X 75 MM, JUNTA ELÁSTICA, FORNECIDO E INSTALADO EM PRUMADA DE ESGOTO SANITÁRIO OU VENTILAÇÃO. AF_12/2014</v>
          </cell>
          <cell r="C1648" t="str">
            <v>UN</v>
          </cell>
          <cell r="D1648">
            <v>21.62</v>
          </cell>
        </row>
        <row r="1649">
          <cell r="A1649">
            <v>89830</v>
          </cell>
          <cell r="B1649" t="str">
            <v>JUNÇÃO SIMPLES, PVC, SERIE NORMAL, ESGOTO PREDIAL, DN 75 X 75 MM, JUNTA ELÁSTICA, FORNECIDO E INSTALADO EM PRUMADA DE ESGOTO SANITÁRIO OU VENTILAÇÃO. AF_12/2014</v>
          </cell>
          <cell r="C1649" t="str">
            <v>UN</v>
          </cell>
          <cell r="D1649">
            <v>23.35</v>
          </cell>
        </row>
        <row r="1650">
          <cell r="A1650">
            <v>89831</v>
          </cell>
          <cell r="B1650" t="str">
            <v>CONECTOR, CPVC, SOLDÁVEL, DN 42MM X 1.1/2, INSTALADO EM PRUMADA DE ÁGUA  FORNECIMENTO E INSTALAÇÃO. AF_12/2014</v>
          </cell>
          <cell r="C1650" t="str">
            <v>UN</v>
          </cell>
          <cell r="D1650">
            <v>192.15</v>
          </cell>
        </row>
        <row r="1651">
          <cell r="A1651">
            <v>89832</v>
          </cell>
          <cell r="B1651" t="str">
            <v>BUCHA DE REDUÇÃO, CPVC, SOLDÁVEL, DN 42MM X 22MM, INSTALADO EM RAMAL DE DISTRIBUIÇÃO DE ÁGUA - FORNECIMENTO E INSTALAÇÃO. AF_12/2014</v>
          </cell>
          <cell r="C1651" t="str">
            <v>UN</v>
          </cell>
          <cell r="D1651">
            <v>38.69</v>
          </cell>
        </row>
        <row r="1652">
          <cell r="A1652">
            <v>89833</v>
          </cell>
          <cell r="B1652" t="str">
            <v>TE, PVC, SERIE NORMAL, ESGOTO PREDIAL, DN 100 X 100 MM, JUNTA ELÁSTICA, FORNECIDO E INSTALADO EM PRUMADA DE ESGOTO SANITÁRIO OU VENTILAÇÃO. AF_12/2014</v>
          </cell>
          <cell r="C1652" t="str">
            <v>UN</v>
          </cell>
          <cell r="D1652">
            <v>27.13</v>
          </cell>
        </row>
        <row r="1653">
          <cell r="A1653">
            <v>89834</v>
          </cell>
          <cell r="B1653" t="str">
            <v>JUNÇÃO SIMPLES, PVC, SERIE NORMAL, ESGOTO PREDIAL, DN 100 X 100 MM, JUNTA ELÁSTICA, FORNECIDO E INSTALADO EM PRUMADA DE ESGOTO SANITÁRIO OU VENTILAÇÃO. AF_12/2014</v>
          </cell>
          <cell r="C1653" t="str">
            <v>UN</v>
          </cell>
          <cell r="D1653">
            <v>31.19</v>
          </cell>
        </row>
        <row r="1654">
          <cell r="A1654">
            <v>89835</v>
          </cell>
          <cell r="B1654" t="str">
            <v>LUVA, CPVC, SOLDÁVEL, DN 54MM, INSTALADO EM PRUMADA DE ÁGUA  FORNECIMENTO E INSTALAÇÃO. AF_12/2014</v>
          </cell>
          <cell r="C1654" t="str">
            <v>UN</v>
          </cell>
          <cell r="D1654">
            <v>37.96</v>
          </cell>
        </row>
        <row r="1655">
          <cell r="A1655">
            <v>89836</v>
          </cell>
          <cell r="B1655" t="str">
            <v>LUVA DE TRANSIÇÃO, CPVC, SOLDÁVEL, DN 54MM X 2, INSTALADO EM PRUMADA DE ÁGUA  FORNECIMENTO E INSTALAÇÃO. AF_12/2014</v>
          </cell>
          <cell r="C1655" t="str">
            <v>UN</v>
          </cell>
          <cell r="D1655">
            <v>259.70999999999998</v>
          </cell>
        </row>
        <row r="1656">
          <cell r="A1656">
            <v>89837</v>
          </cell>
          <cell r="B1656" t="str">
            <v>UNIÃO, CPVC, SOLDÁVEL, DN 54MM, INSTALADO EM PRUMADA DE ÁGUA  FORNECIMENTO E INSTALAÇÃO. AF_12/2014</v>
          </cell>
          <cell r="C1656" t="str">
            <v>UN</v>
          </cell>
          <cell r="D1656">
            <v>128.96</v>
          </cell>
        </row>
        <row r="1657">
          <cell r="A1657">
            <v>89838</v>
          </cell>
          <cell r="B1657" t="str">
            <v>LUVA, CPVC, SOLDÁVEL, DN 73MM, INSTALADO EM PRUMADA DE ÁGUA  FORNECIMENTO E INSTALAÇÃO. AF_12/2014</v>
          </cell>
          <cell r="C1657" t="str">
            <v>UN</v>
          </cell>
          <cell r="D1657">
            <v>140.69999999999999</v>
          </cell>
        </row>
        <row r="1658">
          <cell r="A1658">
            <v>89839</v>
          </cell>
          <cell r="B1658" t="str">
            <v>UNIÃO, CPVC, SOLDÁVEL, DN 73MM, INSTALADO EM PRUMADA DE ÁGUA  FORNECIMENTO E INSTALAÇÃO. AF_12/2014</v>
          </cell>
          <cell r="C1658" t="str">
            <v>UN</v>
          </cell>
          <cell r="D1658">
            <v>186.88</v>
          </cell>
        </row>
        <row r="1659">
          <cell r="A1659">
            <v>89840</v>
          </cell>
          <cell r="B1659" t="str">
            <v>LUVA, CPVC, SOLDÁVEL, DN 89MM, INSTALADO EM PRUMADA DE ÁGUA  FORNECIMENTO E INSTALAÇÃO. AF_12/2014</v>
          </cell>
          <cell r="C1659" t="str">
            <v>UN</v>
          </cell>
          <cell r="D1659">
            <v>162.08000000000001</v>
          </cell>
        </row>
        <row r="1660">
          <cell r="A1660">
            <v>89841</v>
          </cell>
          <cell r="B1660" t="str">
            <v>UNIÃO, CPVC, SOLDÁVEL, DN 89MM, INSTALADO EM PRUMADA DE ÁGUA  FORNECIMENTO E INSTALAÇÃO. AF_12/2014</v>
          </cell>
          <cell r="C1660" t="str">
            <v>UN</v>
          </cell>
          <cell r="D1660">
            <v>274.49</v>
          </cell>
        </row>
        <row r="1661">
          <cell r="A1661">
            <v>89842</v>
          </cell>
          <cell r="B1661" t="str">
            <v>TÊ, CPVC, SOLDÁVEL, DN 35MM, INSTALADO EM PRUMADA DE ÁGUA  FORNECIMENTO E INSTALAÇÃO. AF_12/2014</v>
          </cell>
          <cell r="C1661" t="str">
            <v>UN</v>
          </cell>
          <cell r="D1661">
            <v>43.32</v>
          </cell>
        </row>
        <row r="1662">
          <cell r="A1662">
            <v>89843</v>
          </cell>
          <cell r="B1662" t="str">
            <v>BATE-ESTACAS POR GRAVIDADE, POTÊNCIA DE 160 HP, PESO DO MARTELO ATÉ 3 TONELADAS - CHP DIURNO. AF_11/2014</v>
          </cell>
          <cell r="C1662" t="str">
            <v>CHP</v>
          </cell>
          <cell r="D1662">
            <v>120.9</v>
          </cell>
        </row>
        <row r="1663">
          <cell r="A1663">
            <v>89844</v>
          </cell>
          <cell r="B1663" t="str">
            <v>TE, CPVC, SOLDÁVEL, DN  42MM, INSTALADO EM PRUMADA DE ÁGUA  FORNECIMENTO E INSTALAÇÃO. AF_12/2014</v>
          </cell>
          <cell r="C1663" t="str">
            <v>UN</v>
          </cell>
          <cell r="D1663">
            <v>55.3</v>
          </cell>
        </row>
        <row r="1664">
          <cell r="A1664">
            <v>89845</v>
          </cell>
          <cell r="B1664" t="str">
            <v>TÊ, CPVC, SOLDÁVEL, DN 54 MM, INSTALADO EM PRUMADA DE ÁGUA  FORNECIMENTO E INSTALAÇÃO. AF_12/2014</v>
          </cell>
          <cell r="C1664" t="str">
            <v>UN</v>
          </cell>
          <cell r="D1664">
            <v>86.27</v>
          </cell>
        </row>
        <row r="1665">
          <cell r="A1665">
            <v>89846</v>
          </cell>
          <cell r="B1665" t="str">
            <v>TÊ, CPVC, SOLDÁVEL, DN 73MM, INSTALADO EM PRUMADA DE ÁGUA  FORNECIMENTO E INSTALAÇÃO. AF_12/2014</v>
          </cell>
          <cell r="C1665" t="str">
            <v>UN</v>
          </cell>
          <cell r="D1665">
            <v>195.72</v>
          </cell>
        </row>
        <row r="1666">
          <cell r="A1666">
            <v>89847</v>
          </cell>
          <cell r="B1666" t="str">
            <v>TÊ, CPVC, SOLDÁVEL, DN 89MM, INSTALADO EM PRUMADA DE ÁGUA  FORNECIMENTO E INSTALAÇÃO. AF_12/2014</v>
          </cell>
          <cell r="C1666" t="str">
            <v>UN</v>
          </cell>
          <cell r="D1666">
            <v>240.47</v>
          </cell>
        </row>
        <row r="1667">
          <cell r="A1667">
            <v>89848</v>
          </cell>
          <cell r="B1667" t="str">
            <v>TUBO PVC, SERIE NORMAL, ESGOTO PREDIAL, DN 100 MM, FORNECIDO E INSTALADO EM SUBCOLETOR AÉREO DE ESGOTO SANITÁRIO. AF_12/2014</v>
          </cell>
          <cell r="C1667" t="str">
            <v>M</v>
          </cell>
          <cell r="D1667">
            <v>23.45</v>
          </cell>
        </row>
        <row r="1668">
          <cell r="A1668">
            <v>89849</v>
          </cell>
          <cell r="B1668" t="str">
            <v>TUBO PVC, SERIE NORMAL, ESGOTO PREDIAL, DN 150 MM, FORNECIDO E INSTALADO EM SUBCOLETOR AÉREO DE ESGOTO SANITÁRIO. AF_12/2014</v>
          </cell>
          <cell r="C1668" t="str">
            <v>M</v>
          </cell>
          <cell r="D1668">
            <v>44.9</v>
          </cell>
        </row>
        <row r="1669">
          <cell r="A1669">
            <v>89850</v>
          </cell>
          <cell r="B1669" t="str">
            <v>JOELHO 90 GRAUS, PVC, SERIE NORMAL, ESGOTO PREDIAL, DN 100 MM, JUNTA ELÁSTICA, FORNECIDO E INSTALADO EM SUBCOLETOR AÉREO DE ESGOTO SANITÁRIO. AF_12/2014</v>
          </cell>
          <cell r="C1669" t="str">
            <v>UN</v>
          </cell>
          <cell r="D1669">
            <v>19.440000000000001</v>
          </cell>
        </row>
        <row r="1670">
          <cell r="A1670">
            <v>89851</v>
          </cell>
          <cell r="B1670" t="str">
            <v>JOELHO 45 GRAUS, PVC, SERIE NORMAL, ESGOTO PREDIAL, DN 100 MM, JUNTA ELÁSTICA, FORNECIDO E INSTALADO EM SUBCOLETOR AÉREO DE ESGOTO SANITÁRIO. AF_12/2014</v>
          </cell>
          <cell r="C1670" t="str">
            <v>UN</v>
          </cell>
          <cell r="D1670">
            <v>19.399999999999999</v>
          </cell>
        </row>
        <row r="1671">
          <cell r="A1671">
            <v>89852</v>
          </cell>
          <cell r="B1671" t="str">
            <v>CURVA CURTA 90 GRAUS, PVC, SERIE NORMAL, ESGOTO PREDIAL, DN 100 MM, JUNTA ELÁSTICA, FORNECIDO E INSTALADO EM SUBCOLETOR AÉREO DE ESGOTO SANITÁRIO. AF_12/2014</v>
          </cell>
          <cell r="C1671" t="str">
            <v>UN</v>
          </cell>
          <cell r="D1671">
            <v>29.27</v>
          </cell>
        </row>
        <row r="1672">
          <cell r="A1672">
            <v>89853</v>
          </cell>
          <cell r="B1672" t="str">
            <v>CURVA LONGA 90 GRAUS, PVC, SERIE NORMAL, ESGOTO PREDIAL, DN 100 MM, JUNTA ELÁSTICA, FORNECIDO E INSTALADO EM SUBCOLETOR AÉREO DE ESGOTO SANITÁRIO. AF_12/2014</v>
          </cell>
          <cell r="C1672" t="str">
            <v>UN</v>
          </cell>
          <cell r="D1672">
            <v>46.7</v>
          </cell>
        </row>
        <row r="1673">
          <cell r="A1673">
            <v>89854</v>
          </cell>
          <cell r="B1673" t="str">
            <v>JOELHO 90 GRAUS, PVC, SERIE NORMAL, ESGOTO PREDIAL, DN 150 MM, JUNTA ELÁSTICA, FORNECIDO E INSTALADO EM SUBCOLETOR AÉREO DE ESGOTO SANITÁRIO. AF_12/2014</v>
          </cell>
          <cell r="C1673" t="str">
            <v>UN</v>
          </cell>
          <cell r="D1673">
            <v>63.38</v>
          </cell>
        </row>
        <row r="1674">
          <cell r="A1674">
            <v>89855</v>
          </cell>
          <cell r="B1674" t="str">
            <v>JOELHO 45 GRAUS, PVC, SERIE NORMAL, ESGOTO PREDIAL, DN 150 MM, JUNTA ELÁSTICA, FORNECIDO E INSTALADO EM SUBCOLETOR AÉREO DE ESGOTO SANITÁRIO. AF_12/2014</v>
          </cell>
          <cell r="C1674" t="str">
            <v>UN</v>
          </cell>
          <cell r="D1674">
            <v>66.89</v>
          </cell>
        </row>
        <row r="1675">
          <cell r="A1675">
            <v>89856</v>
          </cell>
          <cell r="B1675" t="str">
            <v>LUVA SIMPLES, PVC, SERIE NORMAL, ESGOTO PREDIAL, DN 100 MM, JUNTA ELÁSTICA, FORNECIDO E INSTALADO EM SUBCOLETOR AÉREO DE ESGOTO SANITÁRIO. AF_12/2014</v>
          </cell>
          <cell r="C1675" t="str">
            <v>UN</v>
          </cell>
          <cell r="D1675">
            <v>15.2</v>
          </cell>
        </row>
        <row r="1676">
          <cell r="A1676">
            <v>89857</v>
          </cell>
          <cell r="B1676" t="str">
            <v>LUVA DE CORRER, PVC, SERIE NORMAL, ESGOTO PREDIAL, DN 100 MM, JUNTA ELÁSTICA, FORNECIDO E INSTALADO EM SUBCOLETOR AÉREO DE ESGOTO SANITÁRIO. AF_12/2014</v>
          </cell>
          <cell r="C1676" t="str">
            <v>UN</v>
          </cell>
          <cell r="D1676">
            <v>22.78</v>
          </cell>
        </row>
        <row r="1677">
          <cell r="A1677">
            <v>89859</v>
          </cell>
          <cell r="B1677" t="str">
            <v>LUVA DE CORRER, PVC, SERIE NORMAL, ESGOTO PREDIAL, DN 150 MM, JUNTA ELÁSTICA, FORNECIDO E INSTALADO EM SUBCOLETOR AÉREO DE ESGOTO SANITÁRIO. AF_12/2014</v>
          </cell>
          <cell r="C1677" t="str">
            <v>UN</v>
          </cell>
          <cell r="D1677">
            <v>59.68</v>
          </cell>
        </row>
        <row r="1678">
          <cell r="A1678">
            <v>89860</v>
          </cell>
          <cell r="B1678" t="str">
            <v>TE, PVC, SERIE NORMAL, ESGOTO PREDIAL, DN 100 X 100 MM, JUNTA ELÁSTICA, FORNECIDO E INSTALADO EM SUBCOLETOR AÉREO DE ESGOTO SANITÁRIO. AF_12/2014</v>
          </cell>
          <cell r="C1678" t="str">
            <v>UN</v>
          </cell>
          <cell r="D1678">
            <v>32.770000000000003</v>
          </cell>
        </row>
        <row r="1679">
          <cell r="A1679">
            <v>89861</v>
          </cell>
          <cell r="B1679" t="str">
            <v>JUNÇÃO SIMPLES, PVC, SERIE NORMAL, ESGOTO PREDIAL, DN 100 X 100 MM, JUNTA ELÁSTICA, FORNECIDO E INSTALADO EM SUBCOLETOR AÉREO DE ESGOTO SANITÁRIO. AF_12/2014</v>
          </cell>
          <cell r="C1679" t="str">
            <v>UN</v>
          </cell>
          <cell r="D1679">
            <v>36.83</v>
          </cell>
        </row>
        <row r="1680">
          <cell r="A1680">
            <v>89862</v>
          </cell>
          <cell r="B1680" t="str">
            <v>TE, PVC, SERIE NORMAL, ESGOTO PREDIAL, DN 150 X 150 MM, JUNTA ELÁSTICA, FORNECIDO E INSTALADO EM SUBCOLETOR AÉREO DE ESGOTO SANITÁRIO. AF_12/2014</v>
          </cell>
          <cell r="C1680" t="str">
            <v>UN</v>
          </cell>
          <cell r="D1680">
            <v>73.45</v>
          </cell>
        </row>
        <row r="1681">
          <cell r="A1681">
            <v>89863</v>
          </cell>
          <cell r="B1681" t="str">
            <v>JUNÇÃO SIMPLES, PVC, SERIE NORMAL, ESGOTO PREDIAL, DN 150 X 150 MM, JUNTA ELÁSTICA, FORNECIDO E INSTALADO EM SUBCOLETOR AÉREO DE ESGOTO SANITÁRIO. AF_12/2014</v>
          </cell>
          <cell r="C1681" t="str">
            <v>UN</v>
          </cell>
          <cell r="D1681">
            <v>141.30000000000001</v>
          </cell>
        </row>
        <row r="1682">
          <cell r="A1682">
            <v>89865</v>
          </cell>
          <cell r="B1682" t="str">
            <v>TUBO, PVC, SOLDÁVEL, DN 25MM, INSTALADO EM DRENO DE AR-CONDICIONADO - FORNECIMENTO E INSTALAÇÃO. AF_12/2014</v>
          </cell>
          <cell r="C1682" t="str">
            <v>M</v>
          </cell>
          <cell r="D1682">
            <v>9.7799999999999994</v>
          </cell>
        </row>
        <row r="1683">
          <cell r="A1683">
            <v>89866</v>
          </cell>
          <cell r="B1683" t="str">
            <v>JOELHO 90 GRAUS, PVC, SOLDÁVEL, DN 25MM, INSTALADO EM DRENO DE AR-CONDICIONADO - FORNECIMENTO E INSTALAÇÃO. AF_12/2014</v>
          </cell>
          <cell r="C1683" t="str">
            <v>UN</v>
          </cell>
          <cell r="D1683">
            <v>4.2</v>
          </cell>
        </row>
        <row r="1684">
          <cell r="A1684">
            <v>89867</v>
          </cell>
          <cell r="B1684" t="str">
            <v>JOELHO 45 GRAUS, PVC, SOLDÁVEL, DN 25MM, INSTALADO EM DRENO DE AR-CONDICIONADO - FORNECIMENTO E INSTALAÇÃO. AF_12/2014</v>
          </cell>
          <cell r="C1684" t="str">
            <v>UN</v>
          </cell>
          <cell r="D1684">
            <v>4.78</v>
          </cell>
        </row>
        <row r="1685">
          <cell r="A1685">
            <v>89868</v>
          </cell>
          <cell r="B1685" t="str">
            <v>LUVA, PVC, SOLDÁVEL, DN 25MM, INSTALADO EM DRENO DE AR-CONDICIONADO - FORNECIMENTO E INSTALAÇÃO. AF_12/2014</v>
          </cell>
          <cell r="C1685" t="str">
            <v>UN</v>
          </cell>
          <cell r="D1685">
            <v>3.18</v>
          </cell>
        </row>
        <row r="1686">
          <cell r="A1686">
            <v>89869</v>
          </cell>
          <cell r="B1686" t="str">
            <v>TE, PVC, SOLDÁVEL, DN 25MM, INSTALADO EM DRENO DE AR-CONDICIONADO - FORNECIMENTO E INSTALAÇÃO. AF_12/2014</v>
          </cell>
          <cell r="C1686" t="str">
            <v>UN</v>
          </cell>
          <cell r="D1686">
            <v>7</v>
          </cell>
        </row>
        <row r="1687">
          <cell r="A1687">
            <v>89870</v>
          </cell>
          <cell r="B1687" t="str">
            <v>CAMINHÃO BASCULANTE 14 M3, COM CAVALO MECÂNICO DE CAPACIDADE MÁXIMA DE TRAÇÃO COMBINADO DE 36000 KG, POTÊNCIA 286 CV, INCLUSIVE SEMIREBOQUE COM CAÇAMBA METÁLICA - DEPRECIAÇÃO. AF_12/2014</v>
          </cell>
          <cell r="C1687" t="str">
            <v>H</v>
          </cell>
          <cell r="D1687">
            <v>21.27</v>
          </cell>
        </row>
        <row r="1688">
          <cell r="A1688">
            <v>89871</v>
          </cell>
          <cell r="B1688" t="str">
            <v>CAMINHÃO BASCULANTE 14 M3, COM CAVALO MECÂNICO DE CAPACIDADE MÁXIMA DE TRAÇÃO COMBINADO DE 36000 KG, POTÊNCIA 286 CV, INCLUSIVE SEMIREBOQUE COM CAÇAMBA METÁLICA - JUROS. AF_12/2014</v>
          </cell>
          <cell r="C1688" t="str">
            <v>H</v>
          </cell>
          <cell r="D1688">
            <v>3.93</v>
          </cell>
        </row>
        <row r="1689">
          <cell r="A1689">
            <v>89872</v>
          </cell>
          <cell r="B1689" t="str">
            <v>CAMINHÃO BASCULANTE 14 M3, COM CAVALO MECÂNICO DE CAPACIDADE MÁXIMA DE TRAÇÃO COMBINADO DE 36000 KG, POTÊNCIA 286 CV, INCLUSIVE SEMIREBOQUE COM CAÇAMBA METÁLICA - IMPOSTOS E SEGUROS. AF_12/2014</v>
          </cell>
          <cell r="C1689" t="str">
            <v>H</v>
          </cell>
          <cell r="D1689">
            <v>1.54</v>
          </cell>
        </row>
        <row r="1690">
          <cell r="A1690">
            <v>89873</v>
          </cell>
          <cell r="B1690" t="str">
            <v>CAMINHÃO BASCULANTE 14 M3, COM CAVALO MECÂNICO DE CAPACIDADE MÁXIMA DE TRAÇÃO COMBINADO DE 36000 KG, POTÊNCIA 286 CV, INCLUSIVE SEMIREBOQUE COM CAÇAMBA METÁLICA - MANUTENÇÃO. AF_12/2014</v>
          </cell>
          <cell r="C1690" t="str">
            <v>H</v>
          </cell>
          <cell r="D1690">
            <v>39.89</v>
          </cell>
        </row>
        <row r="1691">
          <cell r="A1691">
            <v>89874</v>
          </cell>
          <cell r="B1691" t="str">
            <v>CAMINHÃO BASCULANTE 14 M3, COM CAVALO MECÂNICO DE CAPACIDADE MÁXIMA DE TRAÇÃO COMBINADO DE 36000 KG, POTÊNCIA 286 CV, INCLUSIVE SEMIREBOQUE COM CAÇAMBA METÁLICA - MATERIAIS NA OPERAÇÃO. AF_12/2014</v>
          </cell>
          <cell r="C1691" t="str">
            <v>H</v>
          </cell>
          <cell r="D1691">
            <v>106.68</v>
          </cell>
        </row>
        <row r="1692">
          <cell r="A1692">
            <v>89876</v>
          </cell>
          <cell r="B1692" t="str">
            <v>CAMINHÃO BASCULANTE 14 M3, COM CAVALO MECÂNICO DE CAPACIDADE MÁXIMA DE TRAÇÃO COMBINADO DE 36000 KG, POTÊNCIA 286 CV, INCLUSIVE SEMIREBOQUE COM CAÇAMBA METÁLICA - CHP DIURNO. AF_12/2014</v>
          </cell>
          <cell r="C1692" t="str">
            <v>CHP</v>
          </cell>
          <cell r="D1692">
            <v>188.44</v>
          </cell>
        </row>
        <row r="1693">
          <cell r="A1693">
            <v>89877</v>
          </cell>
          <cell r="B1693" t="str">
            <v>CAMINHÃO BASCULANTE 14 M3, COM CAVALO MECÂNICO DE CAPACIDADE MÁXIMA DE TRAÇÃO COMBINADO DE 36000 KG, POTÊNCIA 286 CV, INCLUSIVE SEMIREBOQUE COM CAÇAMBA METÁLICA - CHI DIURNO. AF_12/2014</v>
          </cell>
          <cell r="C1693" t="str">
            <v>CHI</v>
          </cell>
          <cell r="D1693">
            <v>41.87</v>
          </cell>
        </row>
        <row r="1694">
          <cell r="A1694">
            <v>89878</v>
          </cell>
          <cell r="B1694" t="str">
            <v>CAMINHÃO BASCULANTE 18 M3, COM CAVALO MECÂNICO DE CAPACIDADE MÁXIMA DE TRAÇÃO COMBINADO DE 45000 KG, POTÊNCIA 330 CV, INCLUSIVE SEMIREBOQUE COM CAÇAMBA METÁLICA - DEPRECIAÇÃO. AF_12/2014</v>
          </cell>
          <cell r="C1694" t="str">
            <v>H</v>
          </cell>
          <cell r="D1694">
            <v>22.43</v>
          </cell>
        </row>
        <row r="1695">
          <cell r="A1695">
            <v>89879</v>
          </cell>
          <cell r="B1695" t="str">
            <v>CAMINHÃO BASCULANTE 18 M3, COM CAVALO MECÂNICO DE CAPACIDADE MÁXIMA DE TRAÇÃO COMBINADO DE 45000 KG, POTÊNCIA 330 CV, INCLUSIVE SEMIREBOQUE COM CAÇAMBA METÁLICA - JUROS. AF_12/2014</v>
          </cell>
          <cell r="C1695" t="str">
            <v>H</v>
          </cell>
          <cell r="D1695">
            <v>4.1399999999999997</v>
          </cell>
        </row>
        <row r="1696">
          <cell r="A1696">
            <v>89880</v>
          </cell>
          <cell r="B1696" t="str">
            <v>CAMINHÃO BASCULANTE 18 M3, COM CAVALO MECÂNICO DE CAPACIDADE MÁXIMA DE TRAÇÃO COMBINADO DE 45000 KG, POTÊNCIA 330 CV, INCLUSIVE SEMIREBOQUE COM CAÇAMBA METÁLICA - IMPOSTOS E SEGUROS. AF_12/2014</v>
          </cell>
          <cell r="C1696" t="str">
            <v>H</v>
          </cell>
          <cell r="D1696">
            <v>1.62</v>
          </cell>
        </row>
        <row r="1697">
          <cell r="A1697">
            <v>89881</v>
          </cell>
          <cell r="B1697" t="str">
            <v>CAMINHÃO BASCULANTE 18 M3, COM CAVALO MECÂNICO DE CAPACIDADE MÁXIMA DE TRAÇÃO COMBINADO DE 45000 KG, POTÊNCIA 330 CV, INCLUSIVE SEMIREBOQUE COM CAÇAMBA METÁLICA - MANUTENÇÃO. AF_12/2014</v>
          </cell>
          <cell r="C1697" t="str">
            <v>H</v>
          </cell>
          <cell r="D1697">
            <v>42.07</v>
          </cell>
        </row>
        <row r="1698">
          <cell r="A1698">
            <v>89882</v>
          </cell>
          <cell r="B1698" t="str">
            <v>CAMINHÃO BASCULANTE 18 M3, COM CAVALO MECÂNICO DE CAPACIDADE MÁXIMA DE TRAÇÃO COMBINADO DE 45000 KG, POTÊNCIA 330 CV, INCLUSIVE SEMIREBOQUE COM CAÇAMBA METÁLICA - MATERIAIS NA OPERAÇÃO. AF_12/2014</v>
          </cell>
          <cell r="C1698" t="str">
            <v>H</v>
          </cell>
          <cell r="D1698">
            <v>123.08</v>
          </cell>
        </row>
        <row r="1699">
          <cell r="A1699">
            <v>89883</v>
          </cell>
          <cell r="B1699" t="str">
            <v>CAMINHÃO BASCULANTE 18 M3, COM CAVALO MECÂNICO DE CAPACIDADE MÁXIMA DE TRAÇÃO COMBINADO DE 45000 KG, POTÊNCIA 330 CV, INCLUSIVE SEMIREBOQUE COM CAÇAMBA METÁLICA - CHP DIURNO. AF_12/2014</v>
          </cell>
          <cell r="C1699" t="str">
            <v>CHP</v>
          </cell>
          <cell r="D1699">
            <v>208.47</v>
          </cell>
        </row>
        <row r="1700">
          <cell r="A1700">
            <v>89884</v>
          </cell>
          <cell r="B1700" t="str">
            <v>CAMINHÃO BASCULANTE 18 M3, COM CAVALO MECÂNICO DE CAPACIDADE MÁXIMA DE TRAÇÃO COMBINADO DE 45000 KG, POTÊNCIA 330 CV, INCLUSIVE SEMIREBOQUE COM CAÇAMBA METÁLICA - CHI DIURNO. AF_12/2014</v>
          </cell>
          <cell r="C1700" t="str">
            <v>CHI</v>
          </cell>
          <cell r="D1700">
            <v>43.32</v>
          </cell>
        </row>
        <row r="1701">
          <cell r="A1701">
            <v>89957</v>
          </cell>
          <cell r="B1701" t="str">
            <v>PONTO DE CONSUMO TERMINAL DE ÁGUA FRIA (SUBRAMAL) COM TUBULAÇÃO DE PVC, DN 25 MM, INSTALADO EM RAMAL DE ÁGUA, INCLUSOS RASGO E CHUMBAMENTO EM ALVENARIA. AF_12/2014</v>
          </cell>
          <cell r="C1701" t="str">
            <v>UN</v>
          </cell>
          <cell r="D1701">
            <v>106.54</v>
          </cell>
        </row>
        <row r="1702">
          <cell r="A1702">
            <v>89959</v>
          </cell>
          <cell r="B1702" t="str">
            <v>PONTO DE CONSUMO TERMINAL DE ÁGUA QUENTE (SUBRAMAL) COM TUBULAÇÃO DE CPVC, DN 22 MM, INSTALADO EM RAMAL DE ÁGUA, INCLUSOS RASGO E CHUMBAMENTO EM ALVENARIA. AF_12/2014</v>
          </cell>
          <cell r="C1702" t="str">
            <v>UN</v>
          </cell>
          <cell r="D1702">
            <v>192.9</v>
          </cell>
        </row>
        <row r="1703">
          <cell r="A1703">
            <v>89969</v>
          </cell>
          <cell r="B1703" t="str">
            <v>KIT DE REGISTRO DE PRESSÃO BRUTO DE LATÃO ½", INCLUSIVE CONEXÕES,  ROSCÁVEL, INSTALADO EM RAMAL DE ÁGUA FRIA - FORNECIMENTO E INSTALAÇÃO. AF_12/2014</v>
          </cell>
          <cell r="C1703" t="str">
            <v>UN</v>
          </cell>
          <cell r="D1703">
            <v>31.99</v>
          </cell>
        </row>
        <row r="1704">
          <cell r="A1704">
            <v>89970</v>
          </cell>
          <cell r="B1704" t="str">
            <v>KIT DE REGISTRO DE PRESSÃO BRUTO DE LATÃO ¾", INCLUSIVE CONEXÕES, ROSCÁVEL, INSTALADO EM RAMAL DE ÁGUA FRIA - FORNECIMENTO E INSTALAÇÃO. AF_12/2014</v>
          </cell>
          <cell r="C1704" t="str">
            <v>UN</v>
          </cell>
          <cell r="D1704">
            <v>34.76</v>
          </cell>
        </row>
        <row r="1705">
          <cell r="A1705">
            <v>89971</v>
          </cell>
          <cell r="B1705" t="str">
            <v>KIT DE REGISTRO DE GAVETA BRUTO DE LATÃO ½", INCLUSIVE CONEXÕES, ROSCÁVEL, INSTALADO EM RAMAL DE ÁGUA FRIA - FORNECIMENTO E INSTALAÇÃO. AF_12/2014</v>
          </cell>
          <cell r="C1705" t="str">
            <v>UN</v>
          </cell>
          <cell r="D1705">
            <v>35.43</v>
          </cell>
        </row>
        <row r="1706">
          <cell r="A1706">
            <v>89972</v>
          </cell>
          <cell r="B1706" t="str">
            <v>KIT DE REGISTRO DE GAVETA BRUTO DE LATÃO ¾", INCLUSIVE CONEXÕES, ROSCÁVEL, INSTALADO EM RAMAL DE ÁGUA FRIA - FORNECIMENTO E INSTALAÇÃO. AF_12/2014</v>
          </cell>
          <cell r="C1706" t="str">
            <v>UN</v>
          </cell>
          <cell r="D1706">
            <v>38.17</v>
          </cell>
        </row>
        <row r="1707">
          <cell r="A1707">
            <v>89973</v>
          </cell>
          <cell r="B1707" t="str">
            <v>KIT DE MISTURADOR BASE BRUTA DE LATÃO ¾" MONOCOMANDO PARA CHUVEIRO, INCLUSIVE CONEXÕES, INSTALADO EM RAMAL DE ÁGUA - FORNECIMENTO E INSTALAÇÃO. AF_12/2014</v>
          </cell>
          <cell r="C1707" t="str">
            <v>UN</v>
          </cell>
          <cell r="D1707">
            <v>435.45</v>
          </cell>
        </row>
        <row r="1708">
          <cell r="A1708">
            <v>89974</v>
          </cell>
          <cell r="B1708" t="str">
            <v>KIT DE TÊ MISTURADOR EM CPVC ¾" COM DUPLO COMANDO PARA CHUVEIRO, INCLUSIVE CONEXÕES, INSTALADO EM RAMAL DE ÁGUA - FORNECIMENTO E INSTALAÇÃO. AF_12/2014</v>
          </cell>
          <cell r="C1708" t="str">
            <v>UN</v>
          </cell>
          <cell r="D1708">
            <v>252.73</v>
          </cell>
        </row>
        <row r="1709">
          <cell r="A1709">
            <v>89977</v>
          </cell>
          <cell r="B1709" t="str">
            <v>(COMPOSIÇÃO REPRESENTATIVA) DO SERVIÇO DE ALVENARIA DE VEDAÇÃO DE BLOCOS VAZADOS DE CERÂMICA DE 14X9X19CM (ESPESSURA 14CM, BLOCO DEITADO), PARA EDIFICAÇÃO HABITACIONAL UNIFAMILIAR (CASA) E EDIFICAÇÃO PÚBLICA PADRÃO. AF_12/2014</v>
          </cell>
          <cell r="C1709" t="str">
            <v>M2</v>
          </cell>
          <cell r="D1709">
            <v>126.89</v>
          </cell>
        </row>
        <row r="1710">
          <cell r="A1710">
            <v>89978</v>
          </cell>
          <cell r="B1710" t="str">
            <v>(COMPOSIÇÃO REPRESENTATIVA) DO SERVIÇO DE ALVENARIA DE VEDAÇÃO DE BLOCOS VAZADOS DE CONCRETO DE 14X19X39CM (ESPESSURA 14CM), PARA EDIFICAÇÃO HABITACIONAL UNIFAMILIAR (CASA) E EDIFICAÇÃO PÚBLICA PADRÃO. AF_12/2014</v>
          </cell>
          <cell r="C1710" t="str">
            <v>M2</v>
          </cell>
          <cell r="D1710">
            <v>67.83</v>
          </cell>
        </row>
        <row r="1711">
          <cell r="A1711">
            <v>89979</v>
          </cell>
          <cell r="B1711" t="str">
            <v>LUVA COM BUCHA DE LATÃO, PVC, SOLDÁVEL, DN 32MM X 1 , INSTALADO EM RAMAL OU SUB-RAMAL DE ÁGUA   FORNECIMENTO E INSTALAÇÃO. AF_12/2014</v>
          </cell>
          <cell r="C1711" t="str">
            <v>UN</v>
          </cell>
          <cell r="D1711">
            <v>19.760000000000002</v>
          </cell>
        </row>
        <row r="1712">
          <cell r="A1712">
            <v>89980</v>
          </cell>
          <cell r="B1712" t="str">
            <v>LUVA COM BUCHA DE LATÃO, PVC, SOLDÁVEL, DN 25MM X 3/4, INSTALADO EM PRUMADA DE ÁGUA - FORNECIMENTO E INSTALAÇÃO. AF_12/2014</v>
          </cell>
          <cell r="C1712" t="str">
            <v>UN</v>
          </cell>
          <cell r="D1712">
            <v>7.68</v>
          </cell>
        </row>
        <row r="1713">
          <cell r="A1713">
            <v>89981</v>
          </cell>
          <cell r="B1713" t="str">
            <v>LUVA SOLDÁVEL E COM BUCHA DE LATÃO, PVC, SOLDÁVEL, DN 32MM X 1 , INSTALADO EM PRUMADA DE ÁGUA   FORNECIMENTO E INSTALAÇÃO. AF_12/2014</v>
          </cell>
          <cell r="C1713" t="str">
            <v>UN</v>
          </cell>
          <cell r="D1713">
            <v>17.21</v>
          </cell>
        </row>
        <row r="1714">
          <cell r="A1714">
            <v>89984</v>
          </cell>
          <cell r="B1714" t="str">
            <v>REGISTRO DE PRESSÃO BRUTO, LATÃO, ROSCÁVEL, 1/2", COM ACABAMENTO E CANOPLA CROMADOS. FORNECIDO E INSTALADO EM RAMAL DE ÁGUA. AF_12/2014</v>
          </cell>
          <cell r="C1714" t="str">
            <v>UN</v>
          </cell>
          <cell r="D1714">
            <v>54.41</v>
          </cell>
        </row>
        <row r="1715">
          <cell r="A1715">
            <v>89985</v>
          </cell>
          <cell r="B1715" t="str">
            <v>REGISTRO DE PRESSÃO BRUTO, LATÃO, ROSCÁVEL, 3/4", COM ACABAMENTO E CANOPLA CROMADOS. FORNECIDO E INSTALADO EM RAMAL DE ÁGUA. AF_12/2014</v>
          </cell>
          <cell r="C1715" t="str">
            <v>UN</v>
          </cell>
          <cell r="D1715">
            <v>55.91</v>
          </cell>
        </row>
        <row r="1716">
          <cell r="A1716">
            <v>89986</v>
          </cell>
          <cell r="B1716" t="str">
            <v>REGISTRO DE GAVETA BRUTO, LATÃO, ROSCÁVEL, 1/2", COM ACABAMENTO E CANOPLA CROMADOS. FORNECIDO E INSTALADO EM RAMAL DE ÁGUA. AF_12/2014</v>
          </cell>
          <cell r="C1716" t="str">
            <v>UN</v>
          </cell>
          <cell r="D1716">
            <v>53.13</v>
          </cell>
        </row>
        <row r="1717">
          <cell r="A1717">
            <v>89987</v>
          </cell>
          <cell r="B1717" t="str">
            <v>REGISTRO DE GAVETA BRUTO, LATÃO, ROSCÁVEL, 3/4", COM ACABAMENTO E CANOPLA CROMADOS. FORNECIDO E INSTALADO EM RAMAL DE ÁGUA. AF_12/2014</v>
          </cell>
          <cell r="C1717" t="str">
            <v>UN</v>
          </cell>
          <cell r="D1717">
            <v>58.7</v>
          </cell>
        </row>
        <row r="1718">
          <cell r="A1718">
            <v>89993</v>
          </cell>
          <cell r="B1718" t="str">
            <v>GRAUTEAMENTO VERTICAL EM ALVENARIA ESTRUTURAL. AF_01/2015</v>
          </cell>
          <cell r="C1718" t="str">
            <v>M3</v>
          </cell>
          <cell r="D1718">
            <v>636.9</v>
          </cell>
        </row>
        <row r="1719">
          <cell r="A1719">
            <v>89994</v>
          </cell>
          <cell r="B1719" t="str">
            <v>GRAUTEAMENTO DE CINTA INTERMEDIÁRIA OU DE CONTRAVERGA EM ALVENARIA ESTRUTURAL. AF_01/2015</v>
          </cell>
          <cell r="C1719" t="str">
            <v>M3</v>
          </cell>
          <cell r="D1719">
            <v>532.26</v>
          </cell>
        </row>
        <row r="1720">
          <cell r="A1720">
            <v>89995</v>
          </cell>
          <cell r="B1720" t="str">
            <v>GRAUTEAMENTO DE CINTA SUPERIOR OU DE VERGA EM ALVENARIA ESTRUTURAL. AF_01/2015</v>
          </cell>
          <cell r="C1720" t="str">
            <v>M3</v>
          </cell>
          <cell r="D1720">
            <v>610.14</v>
          </cell>
        </row>
        <row r="1721">
          <cell r="A1721">
            <v>89996</v>
          </cell>
          <cell r="B1721" t="str">
            <v>ARMAÇÃO VERTICAL DE ALVENARIA ESTRUTURAL; DIÂMETRO DE 10,0 MM. AF_01/2015</v>
          </cell>
          <cell r="C1721" t="str">
            <v>KG</v>
          </cell>
          <cell r="D1721">
            <v>7.83</v>
          </cell>
        </row>
        <row r="1722">
          <cell r="A1722">
            <v>89997</v>
          </cell>
          <cell r="B1722" t="str">
            <v>ARMAÇÃO VERTICAL DE ALVENARIA ESTRUTURAL; DIÂMETRO DE 12,5 MM. AF_01/2015</v>
          </cell>
          <cell r="C1722" t="str">
            <v>KG</v>
          </cell>
          <cell r="D1722">
            <v>6.35</v>
          </cell>
        </row>
        <row r="1723">
          <cell r="A1723">
            <v>89998</v>
          </cell>
          <cell r="B1723" t="str">
            <v>ARMAÇÃO DE CINTA DE ALVENARIA ESTRUTURAL; DIÂMETRO DE 10,0 MM. AF_01/2015</v>
          </cell>
          <cell r="C1723" t="str">
            <v>KG</v>
          </cell>
          <cell r="D1723">
            <v>7.41</v>
          </cell>
        </row>
        <row r="1724">
          <cell r="A1724">
            <v>89999</v>
          </cell>
          <cell r="B1724" t="str">
            <v>ARMAÇÃO DE VERGA E CONTRAVERGA DE ALVENARIA ESTRUTURAL; DIÂMETRO DE 8,0 MM. AF_01/2015</v>
          </cell>
          <cell r="C1724" t="str">
            <v>KG</v>
          </cell>
          <cell r="D1724">
            <v>10.94</v>
          </cell>
        </row>
        <row r="1725">
          <cell r="A1725">
            <v>90000</v>
          </cell>
          <cell r="B1725" t="str">
            <v>ARMAÇÃO DE VERGA E CONTRAVERGA DE ALVENARIA ESTRUTURAL; DIÂMETRO DE 10,0 MM. AF_01/2015</v>
          </cell>
          <cell r="C1725" t="str">
            <v>KG</v>
          </cell>
          <cell r="D1725">
            <v>8.9</v>
          </cell>
        </row>
        <row r="1726">
          <cell r="A1726">
            <v>90082</v>
          </cell>
          <cell r="B1726" t="str">
            <v>ESCAVAÇÃO MECANIZADA DE VALA COM PROF. ATÉ 1,5 M (MÉDIA ENTRE MONTANTE E JUSANTE/UMA COMPOSIÇÃO POR TRECHO), COM ESCAVADEIRA HIDRÁULICA (0,8 M3), LARG. DE 1,5 M A 2,5 M, EM SOLO DE 1A CATEGORIA, EM LOCAIS COM ALTO NÍVEL DE INTERFERÊNCIA. AF_01/2015</v>
          </cell>
          <cell r="C1726" t="str">
            <v>M3</v>
          </cell>
          <cell r="D1726">
            <v>7.25</v>
          </cell>
        </row>
        <row r="1727">
          <cell r="A1727">
            <v>90084</v>
          </cell>
          <cell r="B1727" t="str">
            <v>ESCAVAÇÃO MECANIZADA DE VALA COM PROF. MAIOR QUE 1,5 M ATÉ 3,0 M (MÉDIA ENTRE MONTANTE E JUSANTE/UMA COMPOSIÇÃO POR TRECHO), COM ESCAVADEIRA HIDRÁULICA (0,8 M3/111 HP), LARGURA ATÉ 1,5 M, EM SOLO DE 1A CATEGORIA, EM LOCAIS COM ALTO NÍVEL DE INTERFERÊNCIA.</v>
          </cell>
          <cell r="C1727" t="str">
            <v>M3</v>
          </cell>
          <cell r="D1727">
            <v>7.04</v>
          </cell>
        </row>
        <row r="1728">
          <cell r="A1728">
            <v>90085</v>
          </cell>
          <cell r="B1728" t="str">
            <v>ESCAVAÇÃO MECANIZADA DE VALA COM PROF. MAIOR QUE 1,5 M ATÉ 3,0 M (MÉDIA ENTRE MONTANTE E JUSANTE/UMA COMPOSIÇÃO POR TRECHO), COM ESCAVADEIRA HIDRÁULICA (0,8 M3/111 HP), LARG. DE 1,5 M A 2,5 M, EM SOLO DE 1A CATEGORIA, EM LOCAIS COM ALTO NÍVEL DE INTERFERÊ</v>
          </cell>
          <cell r="C1728" t="str">
            <v>M3</v>
          </cell>
          <cell r="D1728">
            <v>6.62</v>
          </cell>
        </row>
        <row r="1729">
          <cell r="A1729">
            <v>90086</v>
          </cell>
          <cell r="B1729" t="str">
            <v>ESCAVAÇÃO MECANIZADA DE VALA COM PROF. MAIOR QUE 3,0 M ATÉ 4,5 M(MÉDIA ENTRE MONTANTE E JUSANTE/UMA COMPOSIÇÃO POR TRECHO), COM ESCAVADEIRA HIDRÁULICA (0,8 M3/111 HP), LARG. MENOR QUE 1,5 M, EM SOLO DE 1A CATEGORIA, EM LOCAIS COM ALTO NÍVEL DE INTERFERÊNC</v>
          </cell>
          <cell r="C1729" t="str">
            <v>M3</v>
          </cell>
          <cell r="D1729">
            <v>6.7</v>
          </cell>
        </row>
        <row r="1730">
          <cell r="A1730">
            <v>90087</v>
          </cell>
          <cell r="B1730" t="str">
            <v>ESCAVAÇÃO MECANIZADA DE VALA COM PROF. DE 3,0 M ATÉ 4,5 M(MÉDIA ENTRE MONTANTE E JUSANTE/UMA COMPOSIÇÃO POR TRECHO), COM ESCAVADEIRA HIDRÁULICA (1,2 M3/155 HP), LARG. DE 1,5 M A 2,5 M, EM SOLO DE 1A CATEGORIA, EM LOCAIS COM ALTO NÍVEL DE INTERFERÊNCIA. AF</v>
          </cell>
          <cell r="C1730" t="str">
            <v>M3</v>
          </cell>
          <cell r="D1730">
            <v>5.75</v>
          </cell>
        </row>
        <row r="1731">
          <cell r="A1731">
            <v>90088</v>
          </cell>
          <cell r="B1731" t="str">
            <v>ESCAVAÇÃO MECANIZADA DE VALA COM PROF. MAIOR QUE 4,5 M ATÉ 6,0 M(MÉDIA ENTRE MONTANTE E JUSANTE/UMA COMPOSIÇÃO POR TRECHO), COM ESCAVADEIRA HIDRÁULICA (1,2 M3/155 HP), LARG. MENOR QUE 1,5 M, EM SOLO DE 1A CATEGORIA, EM LOCAIS COM ALTO NÍVEL DE INTERFERÊNC</v>
          </cell>
          <cell r="C1731" t="str">
            <v>M3</v>
          </cell>
          <cell r="D1731">
            <v>5.86</v>
          </cell>
        </row>
        <row r="1732">
          <cell r="A1732">
            <v>90090</v>
          </cell>
          <cell r="B1732" t="str">
            <v>ESCAVAÇÃO MECANIZADA DE VALA COM PROF. MAIOR QUE 4,5 M ATÉ 6,0 M(MÉDIA ENTRE MONTANTE E JUSANTE/UMA COMPOSIÇÃO POR TRECHO), COM ESCAVADEIRA HIDRÁULICA (1,2 M3/155 HP), LARG. DE 1,5 M A 2,5 M, EM SOLO DE 1A CATEGORIA, EM LOCAIS COM ALTO NÍVEL DE INTERFERÊN</v>
          </cell>
          <cell r="C1732" t="str">
            <v>M3</v>
          </cell>
          <cell r="D1732">
            <v>5.64</v>
          </cell>
        </row>
        <row r="1733">
          <cell r="A1733">
            <v>90091</v>
          </cell>
          <cell r="B1733" t="str">
            <v>ESCAVAÇÃO MECANIZADA DE VALA COM PROF. ATÉ 1,5 M(MÉDIA ENTRE MONTANTE E JUSANTE/UMA COMPOSIÇÃO POR TRECHO), COM ESCAVADEIRA HIDRÁULICA (0,8 M3), LARG. DE 1,5M A 2,5 M, EM SOLO DE 1A CATEGORIA, LOCAIS COM BAIXO NÍVEL DE INTERFERÊNCIA. AF_01/2015</v>
          </cell>
          <cell r="C1733" t="str">
            <v>M3</v>
          </cell>
          <cell r="D1733">
            <v>4.33</v>
          </cell>
        </row>
        <row r="1734">
          <cell r="A1734">
            <v>90092</v>
          </cell>
          <cell r="B1734" t="str">
            <v>ESCAVAÇÃO MECANIZADA DE VALA COM PROF. MAIOR QUE 1,5 M E ATÉ 3,0 M(MÉDIA ENTRE MONTANTE E JUSANTE/UMA COMPOSIÇÃO POR TRECHO), COM ESCAVADEIRA HIDRÁULICA (0,8 M3/111 HP), LARG. MENOR QUE 1,5 M, EM SOLO DE 1A CATEGORIA, LOCAIS COM BAIXO NÍVEL DE INTERFERÊNC</v>
          </cell>
          <cell r="C1734" t="str">
            <v>M3</v>
          </cell>
          <cell r="D1734">
            <v>4.18</v>
          </cell>
        </row>
        <row r="1735">
          <cell r="A1735">
            <v>90093</v>
          </cell>
          <cell r="B1735" t="str">
            <v>ESCAVAÇÃO MECANIZADA DE VALA COM PROF. MAIOR QUE 1,5 M ATÉ 3,0 M (MÉDIA ENTRE MONTANTE E JUSANTE/UMA COMPOSIÇÃO POR TRECHO), COM ESCAVADEIRA HIDRÁULICA (0,8 M3/111 HP), LARG. DE 1,5 M A 2,5 M, EM SOLO DE 1A CATEGORIA, LOCAIS COM BAIXO NÍVEL DE INTERFERÊNC</v>
          </cell>
          <cell r="C1735" t="str">
            <v>M3</v>
          </cell>
          <cell r="D1735">
            <v>3.94</v>
          </cell>
        </row>
        <row r="1736">
          <cell r="A1736">
            <v>90094</v>
          </cell>
          <cell r="B1736" t="str">
            <v>ESCAVAÇÃO MECANIZADA DE VALA COM PROF. MAIOR QUE 3,0 M ATÉ 4,5 M (MÉDIA ENTRE MONTANTE E JUSANTE/UMA COMPOSIÇÃO POR TRECHO), COM ESCAVADEIRA HIDRÁULICA (0,8 M3/111 HP), LARG. MENOR QUE 1,5 M, EM SOLO DE 1A CATEGORIA, LOCAIS COM BAIXO NÍVEL DE INTERFERÊNCI</v>
          </cell>
          <cell r="C1736" t="str">
            <v>M3</v>
          </cell>
          <cell r="D1736">
            <v>3.98</v>
          </cell>
        </row>
        <row r="1737">
          <cell r="A1737">
            <v>90095</v>
          </cell>
          <cell r="B1737" t="str">
            <v>ESCAVAÇÃO MECANIZADA DE VALA COM PROF. MAIOR QUE 3,0 M ATÉ 4,5 M (MÉDIA ENTRE MONTANTE E JUSANTE/UMA COMPOSIÇÃO POR TRECHO), COM ESCAVADEIRA HIDRÁULICA (1,2 M3/155 HP), LARG. DE 1,5 M A 2,5 M, EM SOLO DE 1A CATEGORIA, LOCAIS COM BAIXO NÍVEL DE INTERFERÊNC</v>
          </cell>
          <cell r="C1737" t="str">
            <v>M3</v>
          </cell>
          <cell r="D1737">
            <v>3.43</v>
          </cell>
        </row>
        <row r="1738">
          <cell r="A1738">
            <v>90096</v>
          </cell>
          <cell r="B1738" t="str">
            <v>ESCAVAÇÃO MECANIZADA DE VALA COM PROF. MAIOR QUE 4,5 M ATÉ 6,0 M (MÉDIA ENTRE MONTANTE E JUSANTE/UMA COMPOSIÇÃO POR TRECHO), COM ESCAVADEIRA HIDRÁULICA (1,2 M3/155 HP), LARG. MENOR QUE 1,5 M, EM SOLO DE 1A CATEGORIA, LOCAIS COM BAIXO NÍVEL DE INTERFERÊNCI</v>
          </cell>
          <cell r="C1738" t="str">
            <v>M3</v>
          </cell>
          <cell r="D1738">
            <v>3.5</v>
          </cell>
        </row>
        <row r="1739">
          <cell r="A1739">
            <v>90098</v>
          </cell>
          <cell r="B1739" t="str">
            <v>ESCAVAÇÃO MECANIZADA DE VALA COM PROF. MAIOR QUE 4,5 M ATÉ 6,0 M (MÉDIA ENTRE MONTANTE E JUSANTE/UMA COMPOSIÇÃO POR TRECHO), COM ESCAVADEIRA HIDRÁULICA (1,2 M3/155 HP), LARG. DE 1,5 M A 2,5 M, EM SOLO DE 1A CATEGORIA, LOCAIS COM BAIXO NÍVEL DE INTERFERÊNC</v>
          </cell>
          <cell r="C1739" t="str">
            <v>M3</v>
          </cell>
          <cell r="D1739">
            <v>3.36</v>
          </cell>
        </row>
        <row r="1740">
          <cell r="A1740">
            <v>90099</v>
          </cell>
          <cell r="B1740" t="str">
            <v>ESCAVAÇÃO MECANIZADA DE VALA COM PROF. ATÉ 1,5 M (MÉDIA ENTRE MONTANTE E JUSANTE/UMA COMPOSIÇÃO POR TRECHO), COM RETROESCAVADEIRA (0,26 M3/88 HP), LARG. MENOR QUE 0,8 M, EM SOLO DE 1A CATEGORIA, EM LOCAIS COM ALTO NÍVEL DE INTERFERÊNCIA. AF_01/2015</v>
          </cell>
          <cell r="C1740" t="str">
            <v>M3</v>
          </cell>
          <cell r="D1740">
            <v>9.61</v>
          </cell>
        </row>
        <row r="1741">
          <cell r="A1741">
            <v>90100</v>
          </cell>
          <cell r="B1741" t="str">
            <v>ESCAVAÇÃO MECANIZADA DE VALA COM PROF. ATÉ 1,5 M (MÉDIA ENTRE MONTANTE E JUSANTE/UMA COMPOSIÇÃO POR TRECHO), COM RETROESCAVADEIRA (0,26 M3/88 HP), LARG. DE 0,8 M A 1,5 M, EM SOLO DE 1A CATEGORIA, EM LOCAIS COM ALTO NÍVEL DE INTERFERÊNCIA. AF_01/2015</v>
          </cell>
          <cell r="C1741" t="str">
            <v>M3</v>
          </cell>
          <cell r="D1741">
            <v>8.18</v>
          </cell>
        </row>
        <row r="1742">
          <cell r="A1742">
            <v>90101</v>
          </cell>
          <cell r="B1742" t="str">
            <v>ESCAVAÇÃO MECANIZADA DE VALA COM PROF. MAIOR QUE 1,5 M ATÉ 3,0 M (MÉDIA ENTRE MONTANTE E JUSANTE/UMA COMPOSIÇÃO POR TRECHO), COM RETROESCAVADEIRA (0,26 M3/88 HP), LARG. MENOR QUE 0,8 M, EM SOLO DE 1A CATEGORIA, EM LOCAIS COM ALTO NÍVEL DE INTERFERÊNCIA.AF</v>
          </cell>
          <cell r="C1742" t="str">
            <v>M3</v>
          </cell>
          <cell r="D1742">
            <v>8.08</v>
          </cell>
        </row>
        <row r="1743">
          <cell r="A1743">
            <v>90102</v>
          </cell>
          <cell r="B1743" t="str">
            <v>ESCAVAÇÃO MECANIZADA DE VALA COM PROF. MAIOR QUE 1,5 M ATÉ 3,0 M (MÉDIA ENTRE MONTANTE E JUSANTE/UMA COMPOSIÇÃO POR TRECHO), COM RETROESCAVADEIRA (0,26 M3/ POTÊNCIA:88 HP), LARGURA DE 0,8 M A 1,5 M, EM SOLO DE 1A CATEGORIA, EM LOCAIS COM ALTO NÍVEL DE INT</v>
          </cell>
          <cell r="C1743" t="str">
            <v>M3</v>
          </cell>
          <cell r="D1743">
            <v>7.34</v>
          </cell>
        </row>
        <row r="1744">
          <cell r="A1744">
            <v>90105</v>
          </cell>
          <cell r="B1744" t="str">
            <v>ESCAVAÇÃO MECANIZADA DE VALA COM PROFUNDIDADE ATÉ 1,5 M (MÉDIA ENTRE MONTANTE E JUSANTE/UMA COMPOSIÇÃO POR TRECHO) COM RETROESCAVADEIRA (CAPACIDADE DA CAÇAMBA DA RETRO: 0,26 M3 / POTÊNCIA: 88 HP), LARGURA MENOR QUE 0,8 M, EM SOLO DE 1A CATEGORIA, LOCAISCO</v>
          </cell>
          <cell r="C1744" t="str">
            <v>M3</v>
          </cell>
          <cell r="D1744">
            <v>5.74</v>
          </cell>
        </row>
        <row r="1745">
          <cell r="A1745">
            <v>90106</v>
          </cell>
          <cell r="B1745" t="str">
            <v>ESCAVAÇÃO MECANIZADA DE VALA COM PROFUNDIDADE ATÉ 1,5 M (MÉDIA ENTRE MONTANTE E JUSANTE/UMA COMPOSIÇÃO POR TRECHO) COM RETROESCAVADEIRA (CAPACIDADE DA CAÇAMBA DA RETRO: 0,26 M3 / POTÊNCIA: 88 HP), LARGURA DE 0,8 M A 1,5 M, EM SOLO DE 1A CATEGORIA, LOCAISC</v>
          </cell>
          <cell r="C1745" t="str">
            <v>M3</v>
          </cell>
          <cell r="D1745">
            <v>4.87</v>
          </cell>
        </row>
        <row r="1746">
          <cell r="A1746">
            <v>90107</v>
          </cell>
          <cell r="B1746" t="str">
            <v>ESCAVAÇÃO MECANIZADA DE VALA COM PROFUNDIDADE MAIOR QUE 1,5 M ATÉ 3,0 M (MÉDIA ENTRE MONTANTE E JUSANTE/UMA COMPOSIÇÃO POR TRECHO) COM RETROESCAVADEIRA (CAPACIDADE DA CAÇAMBA DA RETRO: 0,26 M3 / POTÊNCIA: 88 HP), LARGURA MENOR QUE 0,8 M, EM SOLO DE1A CATE</v>
          </cell>
          <cell r="C1746" t="str">
            <v>M3</v>
          </cell>
          <cell r="D1746">
            <v>4.82</v>
          </cell>
        </row>
        <row r="1747">
          <cell r="A1747">
            <v>90108</v>
          </cell>
          <cell r="B1747" t="str">
            <v>ESCAVAÇÃO MECANIZADA DE VALA COM PROFUNDIDADE MAIOR QUE 1,5 M ATÉ 3,0 M (MÉDIA ENTRE MONTANTE E JUSANTE/UMA COMPOSIÇÃO POR TRECHO) COM RETROESCAVADEIRA (CAPACIDADE DA CAÇAMBA DA RETRO: 0,26 M3 / POTÊNCIA: 88 HP), LARGURA DE 0,8 M A 1,5 M, EM SOLO DE 1A CA</v>
          </cell>
          <cell r="C1747" t="str">
            <v>M3</v>
          </cell>
          <cell r="D1747">
            <v>4.38</v>
          </cell>
        </row>
        <row r="1748">
          <cell r="A1748">
            <v>90112</v>
          </cell>
          <cell r="B1748" t="str">
            <v>ALVENARIA DE VEDAÇÃO DE BLOCOS CERÂMICOS FURADOS NA VERTICAL DE 14X19X39CM (ESPESSURA 14CM) DE PAREDES COM ÁREA LÍQUIDA MENOR QUE 6M2 COM VÃOS E ARGAMASSA DE ASSENTAMENTO COM PREPARO MANUAL. AF_06/2014</v>
          </cell>
          <cell r="C1748" t="str">
            <v>M2</v>
          </cell>
          <cell r="D1748">
            <v>69.44</v>
          </cell>
        </row>
        <row r="1749">
          <cell r="A1749">
            <v>90278</v>
          </cell>
          <cell r="B1749" t="str">
            <v>GRAUTE FGK=15 MPA; TRAÇO 1:0,04:2,0:2,4 (CIMENTO/ CAL/ AREIA GROSSA/ BRITA 0) - PREPARO MECÂNICO COM BETONEIRA 400 L. AF_02/2015</v>
          </cell>
          <cell r="C1749" t="str">
            <v>M3</v>
          </cell>
          <cell r="D1749">
            <v>302.58999999999997</v>
          </cell>
        </row>
        <row r="1750">
          <cell r="A1750">
            <v>90279</v>
          </cell>
          <cell r="B1750" t="str">
            <v>GRAUTE FGK=20 MPA; TRAÇO 1:0,04:1,6:1,9 (CIMENTO/ CAL/ AREIA GROSSA/ BRITA 0) - PREPARO MECÂNICO COM BETONEIRA 400 L. AF_02/2015</v>
          </cell>
          <cell r="C1750" t="str">
            <v>M3</v>
          </cell>
          <cell r="D1750">
            <v>320.29000000000002</v>
          </cell>
        </row>
        <row r="1751">
          <cell r="A1751">
            <v>90280</v>
          </cell>
          <cell r="B1751" t="str">
            <v>GRAUTE FGK=25 MPA; TRAÇO 1:0,02:1,2:1,5 (CIMENTO/ CAL/ AREIA GROSSA/ BRITA 0) - PREPARO MECÂNICO COM BETONEIRA 400 L. AF_02/2015</v>
          </cell>
          <cell r="C1751" t="str">
            <v>M3</v>
          </cell>
          <cell r="D1751">
            <v>354.06</v>
          </cell>
        </row>
        <row r="1752">
          <cell r="A1752">
            <v>90281</v>
          </cell>
          <cell r="B1752" t="str">
            <v>GRAUTE FGK=30 MPA; TRAÇO 1:0,02:0,8:1,1 (CIMENTO/ CAL/ AREIA GROSSA/ BRITA 0) - PREPARO MECÂNICO COM BETONEIRA 400 L. AF_02/2015</v>
          </cell>
          <cell r="C1752" t="str">
            <v>M3</v>
          </cell>
          <cell r="D1752">
            <v>401.15</v>
          </cell>
        </row>
        <row r="1753">
          <cell r="A1753">
            <v>90282</v>
          </cell>
          <cell r="B1753" t="str">
            <v>GRAUTE FGK=15 MPA; TRAÇO 1:2,0:2,4 (CIMENTO/ AREIA GROSSA/ BRITA 0/ ADITIVO) - PREPARO MECÂNICO COM BETONEIRA 400 L. AF_02/2015</v>
          </cell>
          <cell r="C1753" t="str">
            <v>M3</v>
          </cell>
          <cell r="D1753">
            <v>306.18</v>
          </cell>
        </row>
        <row r="1754">
          <cell r="A1754">
            <v>90283</v>
          </cell>
          <cell r="B1754" t="str">
            <v>GRAUTE FGK=20 MPA; TRAÇO 1:1,6:1,9 (CIMENTO/ AREIA GROSSA/ BRITA 0/ ADITIVO) - PREPARO MECÂNICO COM BETONEIRA 400 L. AF_02/2015</v>
          </cell>
          <cell r="C1754" t="str">
            <v>M3</v>
          </cell>
          <cell r="D1754">
            <v>324.95</v>
          </cell>
        </row>
        <row r="1755">
          <cell r="A1755">
            <v>90284</v>
          </cell>
          <cell r="B1755" t="str">
            <v>GRAUTE FGK=25 MPA; TRAÇO 1:1,2:1,5 (CIMENTO/ AREIA GROSSA/ BRITA 0/ ADITIVO) - PREPARO MECÂNICO COM BETONEIRA 400 L. AF_02/2015</v>
          </cell>
          <cell r="C1755" t="str">
            <v>M3</v>
          </cell>
          <cell r="D1755">
            <v>359.65</v>
          </cell>
        </row>
        <row r="1756">
          <cell r="A1756">
            <v>90285</v>
          </cell>
          <cell r="B1756" t="str">
            <v>GRAUTE FGK=30 MPA; TRAÇO 1:0,8:1,1 (CIMENTO/ AREIA GROSSA/ BRITA 0/ ADITIVO) - PREPARO MECÂNICO COM BETONEIRA 400 L. AF_02/2015</v>
          </cell>
          <cell r="C1756" t="str">
            <v>M3</v>
          </cell>
          <cell r="D1756">
            <v>409.27</v>
          </cell>
        </row>
        <row r="1757">
          <cell r="A1757">
            <v>90371</v>
          </cell>
          <cell r="B1757" t="str">
            <v>REGISTRO DE ESFERA, PVC, ROSCÁVEL, 3/4", FORNECIDO E INSTALADO EM RAMAL DE ÁGUA. AF_03/2015</v>
          </cell>
          <cell r="C1757" t="str">
            <v>UN</v>
          </cell>
          <cell r="D1757">
            <v>17.059999999999999</v>
          </cell>
        </row>
        <row r="1758">
          <cell r="A1758">
            <v>90373</v>
          </cell>
          <cell r="B1758" t="str">
            <v>JOELHO 90 GRAUS COM BUCHA DE LATÃO, PVC, SOLDÁVEL, DN 25MM, X 1/2 INSTALADO EM RAMAL OU SUB-RAMAL DE ÁGUA - FORNECIMENTO E INSTALAÇÃO. AF_12/2014</v>
          </cell>
          <cell r="C1758" t="str">
            <v>UN</v>
          </cell>
          <cell r="D1758">
            <v>11.15</v>
          </cell>
        </row>
        <row r="1759">
          <cell r="A1759">
            <v>90374</v>
          </cell>
          <cell r="B1759" t="str">
            <v>TÊ COM BUCHA DE LATÃO NA BOLSA CENTRAL, PVC, SOLDÁVEL, DN 25MM X 3/4, INSTALADO EM RAMAL OU SUB-RAMAL DE ÁGUA - FORNECIMENTO E INSTALAÇÃO. AF_03/2015</v>
          </cell>
          <cell r="C1759" t="str">
            <v>UN</v>
          </cell>
          <cell r="D1759">
            <v>17.3</v>
          </cell>
        </row>
        <row r="1760">
          <cell r="A1760">
            <v>90375</v>
          </cell>
          <cell r="B1760" t="str">
            <v>BUCHA DE REDUÇÃO, PVC, SOLDÁVEL, DN 40MM X 32MM, INSTALADO EM RAMAL OU SUB-RAMAL DE ÁGUA - FORNECIMENTO E INSTALAÇÃO. AF_03/2015</v>
          </cell>
          <cell r="C1760" t="str">
            <v>UN</v>
          </cell>
          <cell r="D1760">
            <v>7.31</v>
          </cell>
        </row>
        <row r="1761">
          <cell r="A1761">
            <v>90406</v>
          </cell>
          <cell r="B1761" t="str">
            <v>MASSA ÚNICA, PARA RECEBIMENTO DE PINTURA, EM ARGAMASSA TRAÇO 1:2:8, PREPARO MECÂNICO COM BETONEIRA 400L, APLICADA MANUALMENTE EM TETO, ESPESSURA DE 20MM, COM EXECUÇÃO DE TALISCAS. AF_03/2015</v>
          </cell>
          <cell r="C1761" t="str">
            <v>M2</v>
          </cell>
          <cell r="D1761">
            <v>33.58</v>
          </cell>
        </row>
        <row r="1762">
          <cell r="A1762">
            <v>90407</v>
          </cell>
          <cell r="B1762" t="str">
            <v>MASSA ÚNICA, PARA RECEBIMENTO DE PINTURA, EM ARGAMASSA TRAÇO 1:2:8, PREPARO MANUAL, APLICADA MANUALMENTE EM TETO, ESPESSURA DE 20MM, COM EXECUÇÃO DE TALISCAS. AF_03/2015</v>
          </cell>
          <cell r="C1762" t="str">
            <v>M2</v>
          </cell>
          <cell r="D1762">
            <v>37.53</v>
          </cell>
        </row>
        <row r="1763">
          <cell r="A1763">
            <v>90408</v>
          </cell>
          <cell r="B1763" t="str">
            <v>MASSA ÚNICA, PARA RECEBIMENTO DE PINTURA, EM ARGAMASSA TRAÇO 1:2:8, PREPARO MECÂNICO COM BETONEIRA 400L, APLICADA MANUALMENTE EM TETO, ESPESSURA DE 10MM, COM EXECUÇÃO DE TALISCAS. AF_03/2015</v>
          </cell>
          <cell r="C1763" t="str">
            <v>M2</v>
          </cell>
          <cell r="D1763">
            <v>24.49</v>
          </cell>
        </row>
        <row r="1764">
          <cell r="A1764">
            <v>90409</v>
          </cell>
          <cell r="B1764" t="str">
            <v>MASSA ÚNICA, PARA RECEBIMENTO DE PINTURA, EM ARGAMASSA TRAÇO 1:2:8, PREPARO MANUAL, APLICADA MANUALMENTE EM TETO, ESPESSURA DE 10MM, COM EXECUÇÃO DE TALISCAS. AF_03/2015</v>
          </cell>
          <cell r="C1764" t="str">
            <v>M2</v>
          </cell>
          <cell r="D1764">
            <v>26.73</v>
          </cell>
        </row>
        <row r="1765">
          <cell r="A1765">
            <v>90436</v>
          </cell>
          <cell r="B1765" t="str">
            <v>FURO EM ALVENARIA PARA DIÂMETROS MENORES OU IGUAIS A 40 MM. AF_05/2015</v>
          </cell>
          <cell r="C1765" t="str">
            <v>UN</v>
          </cell>
          <cell r="D1765">
            <v>11.01</v>
          </cell>
        </row>
        <row r="1766">
          <cell r="A1766">
            <v>90437</v>
          </cell>
          <cell r="B1766" t="str">
            <v>FURO EM ALVENARIA PARA DIÂMETROS MAIORES QUE 40 MM E MENORES OU IGUAIS A 75 MM. AF_05/2015</v>
          </cell>
          <cell r="C1766" t="str">
            <v>UN</v>
          </cell>
          <cell r="D1766">
            <v>26.75</v>
          </cell>
        </row>
        <row r="1767">
          <cell r="A1767">
            <v>90438</v>
          </cell>
          <cell r="B1767" t="str">
            <v>FURO EM ALVENARIA PARA DIÂMETROS MAIORES QUE 75 MM. AF_05/2015</v>
          </cell>
          <cell r="C1767" t="str">
            <v>UN</v>
          </cell>
          <cell r="D1767">
            <v>38.33</v>
          </cell>
        </row>
        <row r="1768">
          <cell r="A1768">
            <v>90439</v>
          </cell>
          <cell r="B1768" t="str">
            <v>FURO EM CONCRETO PARA DIÂMETROS MENORES OU IGUAIS A 40 MM. AF_05/2015</v>
          </cell>
          <cell r="C1768" t="str">
            <v>UN</v>
          </cell>
          <cell r="D1768">
            <v>43.69</v>
          </cell>
        </row>
        <row r="1769">
          <cell r="A1769">
            <v>90440</v>
          </cell>
          <cell r="B1769" t="str">
            <v>FURO EM CONCRETO PARA DIÂMETROS MAIORES QUE 40 MM E MENORES OU IGUAIS A 75 MM. AF_05/2015</v>
          </cell>
          <cell r="C1769" t="str">
            <v>UN</v>
          </cell>
          <cell r="D1769">
            <v>69.989999999999995</v>
          </cell>
        </row>
        <row r="1770">
          <cell r="A1770">
            <v>90441</v>
          </cell>
          <cell r="B1770" t="str">
            <v>FURO EM CONCRETO PARA DIÂMETROS MAIORES QUE 75 MM. AF_05/2015</v>
          </cell>
          <cell r="C1770" t="str">
            <v>UN</v>
          </cell>
          <cell r="D1770">
            <v>89.39</v>
          </cell>
        </row>
        <row r="1771">
          <cell r="A1771">
            <v>90443</v>
          </cell>
          <cell r="B1771" t="str">
            <v>RASGO EM ALVENARIA PARA RAMAIS/ DISTRIBUIÇÃO COM DIAMETROS MENORES OU IGUAIS A 40 MM. AF_05/2015</v>
          </cell>
          <cell r="C1771" t="str">
            <v>M</v>
          </cell>
          <cell r="D1771">
            <v>10</v>
          </cell>
        </row>
        <row r="1772">
          <cell r="A1772">
            <v>90444</v>
          </cell>
          <cell r="B1772" t="str">
            <v>RASGO EM CONTRAPISO PARA RAMAIS/ DISTRIBUIÇÃO COM DIÂMETROS MENORES OU IGUAIS A 40 MM. AF_05/2015</v>
          </cell>
          <cell r="C1772" t="str">
            <v>M</v>
          </cell>
          <cell r="D1772">
            <v>18.739999999999998</v>
          </cell>
        </row>
        <row r="1773">
          <cell r="A1773">
            <v>90445</v>
          </cell>
          <cell r="B1773" t="str">
            <v>RASGO EM CONTRAPISO PARA RAMAIS/ DISTRIBUIÇÃO COM DIÂMETROS MAIORES QUE 40 MM E MENORES OU IGUAIS A 75 MM. AF_05/2015</v>
          </cell>
          <cell r="C1773" t="str">
            <v>M</v>
          </cell>
          <cell r="D1773">
            <v>20.010000000000002</v>
          </cell>
        </row>
        <row r="1774">
          <cell r="A1774">
            <v>90446</v>
          </cell>
          <cell r="B1774" t="str">
            <v>RASGO EM CONTRAPISO PARA RAMAIS/ DISTRIBUIÇÃO COM DIÂMETROS MAIORES QUE 75 MM. AF_05/2015</v>
          </cell>
          <cell r="C1774" t="str">
            <v>M</v>
          </cell>
          <cell r="D1774">
            <v>21.74</v>
          </cell>
        </row>
        <row r="1775">
          <cell r="A1775">
            <v>90447</v>
          </cell>
          <cell r="B1775" t="str">
            <v>RASGO EM ALVENARIA PARA ELETRODUTOS COM DIAMETROS MENORES OU IGUAIS A 40 MM. AF_05/2015</v>
          </cell>
          <cell r="C1775" t="str">
            <v>M</v>
          </cell>
          <cell r="D1775">
            <v>4.96</v>
          </cell>
        </row>
        <row r="1776">
          <cell r="A1776">
            <v>90451</v>
          </cell>
          <cell r="B1776" t="str">
            <v>PASSANTE TIPO PEÇA EM POLIESTIRENO PARA ABERTURA PARA PASSAGEM DE 1 TUBO, FIXADO EM LAJE. AF_05/2015</v>
          </cell>
          <cell r="C1776" t="str">
            <v>UN</v>
          </cell>
          <cell r="D1776">
            <v>3.31</v>
          </cell>
        </row>
        <row r="1777">
          <cell r="A1777">
            <v>90452</v>
          </cell>
          <cell r="B1777" t="str">
            <v>PASSANTE TIPO PEÇA EM POLIESTIRENO PARA ABERTURA PARA PASSAGEM DE MAIS DE 1 TUBO, FIXADO EM LAJE. AF_05/2015</v>
          </cell>
          <cell r="C1777" t="str">
            <v>UN</v>
          </cell>
          <cell r="D1777">
            <v>13.5</v>
          </cell>
        </row>
        <row r="1778">
          <cell r="A1778">
            <v>90453</v>
          </cell>
          <cell r="B1778" t="str">
            <v>PASSANTE TIPO TUBO DE DIÂMETRO MENOR OU IGUAL A 40 MM, FIXADO EM LAJE. AF_05/2015</v>
          </cell>
          <cell r="C1778" t="str">
            <v>UN</v>
          </cell>
          <cell r="D1778">
            <v>2.08</v>
          </cell>
        </row>
        <row r="1779">
          <cell r="A1779">
            <v>90454</v>
          </cell>
          <cell r="B1779" t="str">
            <v>PASSANTE TIPO TUBO DE DIÂMETRO MAIORES QUE 40 MM E MENORES OU IGUAIS A 75 MM, FIXADO EM LAJE. AF_05/2015</v>
          </cell>
          <cell r="C1779" t="str">
            <v>UN</v>
          </cell>
          <cell r="D1779">
            <v>3.69</v>
          </cell>
        </row>
        <row r="1780">
          <cell r="A1780">
            <v>90455</v>
          </cell>
          <cell r="B1780" t="str">
            <v>PASSANTE TIPO TUBO DE DIÂMETRO MAIOR QUE 75 MM, FIXADO EM LAJE. AF_05/2015</v>
          </cell>
          <cell r="C1780" t="str">
            <v>UN</v>
          </cell>
          <cell r="D1780">
            <v>4.9000000000000004</v>
          </cell>
        </row>
        <row r="1781">
          <cell r="A1781">
            <v>90456</v>
          </cell>
          <cell r="B1781" t="str">
            <v>QUEBRA EM ALVENARIA PARA INSTALAÇÃO DE CAIXA DE TOMADA (4X4 OU 4X2). AF_05/2015</v>
          </cell>
          <cell r="C1781" t="str">
            <v>UN</v>
          </cell>
          <cell r="D1781">
            <v>3.21</v>
          </cell>
        </row>
        <row r="1782">
          <cell r="A1782">
            <v>90457</v>
          </cell>
          <cell r="B1782" t="str">
            <v>QUEBRA EM ALVENARIA PARA INSTALAÇÃO DE QUADRO DISTRIBUIÇÃO PEQUENO (19X25 CM). AF_05/2015</v>
          </cell>
          <cell r="C1782" t="str">
            <v>UN</v>
          </cell>
          <cell r="D1782">
            <v>7.32</v>
          </cell>
        </row>
        <row r="1783">
          <cell r="A1783">
            <v>90458</v>
          </cell>
          <cell r="B1783" t="str">
            <v>QUEBRA EM ALVENARIA PARA INSTALAÇÃO DE QUADRO DISTRIBUIÇÃO GRANDE (76X40 CM). AF_05/2015</v>
          </cell>
          <cell r="C1783" t="str">
            <v>UN</v>
          </cell>
          <cell r="D1783">
            <v>20.78</v>
          </cell>
        </row>
        <row r="1784">
          <cell r="A1784">
            <v>90459</v>
          </cell>
          <cell r="B1784" t="str">
            <v>QUEBRA EM ALVENARIA PARA INSTALAÇÃO DE ABRIGO PARA MANGUEIRAS (90X60 CM). AF_05/2015</v>
          </cell>
          <cell r="C1784" t="str">
            <v>UN</v>
          </cell>
          <cell r="D1784">
            <v>29.31</v>
          </cell>
        </row>
        <row r="1785">
          <cell r="A1785">
            <v>90460</v>
          </cell>
          <cell r="B1785" t="str">
            <v>SUPORTE PARA ATÉ 3 TUBOS HORIZONTAIS, ESPAÇADO A CADA 1 M, EM PERFILADO DE SEÇÃO 38X76 MM, POR METRO DE TUBULAÇÃO FIXADA. AF_05/2015</v>
          </cell>
          <cell r="C1785" t="str">
            <v>M</v>
          </cell>
          <cell r="D1785">
            <v>6.94</v>
          </cell>
        </row>
        <row r="1786">
          <cell r="A1786">
            <v>90461</v>
          </cell>
          <cell r="B1786" t="str">
            <v>SUPORTE PARA MAIS DE 3 TUBOS HORIZONTAIS, ESPAÇADO A CADA 1 M, EM PERFILADO DE SEÇÃO 38X76 MM, POR METRO DE TUBULAÇÃO FIXADA. AF_05/2015</v>
          </cell>
          <cell r="C1786" t="str">
            <v>M</v>
          </cell>
          <cell r="D1786">
            <v>4.59</v>
          </cell>
        </row>
        <row r="1787">
          <cell r="A1787">
            <v>90462</v>
          </cell>
          <cell r="B1787" t="str">
            <v>SUPORTE PARA ATÉ 3 TUBOS VERTICAIS, ESPAÇADO A CADA 3 M, EM PERFILADO DE SEÇÃO 38X38 MM, POR METRO DE TUBULAÇÃO FIXADA. AF_05/2015</v>
          </cell>
          <cell r="C1787" t="str">
            <v>M</v>
          </cell>
          <cell r="D1787">
            <v>0.98</v>
          </cell>
        </row>
        <row r="1788">
          <cell r="A1788">
            <v>90463</v>
          </cell>
          <cell r="B1788" t="str">
            <v>SUPORTE PARA MAIS DE 3 TUBOS VERTICAIS, ESPAÇADO A CADA 3 M, EM PERFILADO DE SEÇÃO 38X38 MM, POR METRO DE TUBULAÇÃO FIXADA. AF_05/2015</v>
          </cell>
          <cell r="C1788" t="str">
            <v>M</v>
          </cell>
          <cell r="D1788">
            <v>0.87</v>
          </cell>
        </row>
        <row r="1789">
          <cell r="A1789">
            <v>90466</v>
          </cell>
          <cell r="B1789" t="str">
            <v>CHUMBAMENTO LINEAR EM ALVENARIA PARA RAMAIS/DISTRIBUIÇÃO COM DIÂMETROS MENORES OU IGUAIS A 40 MM. AF_05/2015</v>
          </cell>
          <cell r="C1789" t="str">
            <v>M</v>
          </cell>
          <cell r="D1789">
            <v>9.93</v>
          </cell>
        </row>
        <row r="1790">
          <cell r="A1790">
            <v>90467</v>
          </cell>
          <cell r="B1790" t="str">
            <v>CHUMBAMENTO LINEAR EM ALVENARIA PARA RAMAIS/DISTRIBUIÇÃO COM DIÂMETROS MAIORES QUE 40 MM E MENORES OU IGUAIS A 75 MM. AF_05/2015</v>
          </cell>
          <cell r="C1790" t="str">
            <v>M</v>
          </cell>
          <cell r="D1790">
            <v>15.7</v>
          </cell>
        </row>
        <row r="1791">
          <cell r="A1791">
            <v>90468</v>
          </cell>
          <cell r="B1791" t="str">
            <v>CHUMBAMENTO LINEAR EM CONTRAPISO PARA RAMAIS/DISTRIBUIÇÃO COM DIÂMETROS MENORES OU IGUAIS A 40 MM. AF_05/2015</v>
          </cell>
          <cell r="C1791" t="str">
            <v>M</v>
          </cell>
          <cell r="D1791">
            <v>4.32</v>
          </cell>
        </row>
        <row r="1792">
          <cell r="A1792">
            <v>90469</v>
          </cell>
          <cell r="B1792" t="str">
            <v>CHUMBAMENTO LINEAR EM CONTRAPISO PARA RAMAIS/DISTRIBUIÇÃO COM DIÂMETROS MAIORES QUE 40 MM E MENORES OU IGUAIS A 75 MM. AF_05/2015</v>
          </cell>
          <cell r="C1792" t="str">
            <v>M</v>
          </cell>
          <cell r="D1792">
            <v>6.92</v>
          </cell>
        </row>
        <row r="1793">
          <cell r="A1793">
            <v>90470</v>
          </cell>
          <cell r="B1793" t="str">
            <v>CHUMBAMENTO LINEAR EM CONTRAPISO PARA RAMAIS/DISTRIBUIÇÃO COM DIÂMETROS MAIORES QUE 75 MM. AF_05/2015</v>
          </cell>
          <cell r="C1793" t="str">
            <v>M</v>
          </cell>
          <cell r="D1793">
            <v>9.5</v>
          </cell>
        </row>
        <row r="1794">
          <cell r="A1794">
            <v>90582</v>
          </cell>
          <cell r="B1794" t="str">
            <v>VIBRADOR DE IMERSÃO, DIÂMETRO DE PONTEIRA 45MM, MOTOR ELÉTRICO TRIFÁSICO POTÊNCIA DE 2 CV - DEPRECIAÇÃO. AF_06/2015</v>
          </cell>
          <cell r="C1794" t="str">
            <v>H</v>
          </cell>
          <cell r="D1794">
            <v>0.27</v>
          </cell>
        </row>
        <row r="1795">
          <cell r="A1795">
            <v>90583</v>
          </cell>
          <cell r="B1795" t="str">
            <v>VIBRADOR DE IMERSÃO, DIÂMETRO DE PONTEIRA 45MM, MOTOR ELÉTRICO TRIFÁSICO POTÊNCIA DE 2 CV - JUROS. AF_06/2015</v>
          </cell>
          <cell r="C1795" t="str">
            <v>H</v>
          </cell>
          <cell r="D1795">
            <v>0.03</v>
          </cell>
        </row>
        <row r="1796">
          <cell r="A1796">
            <v>90584</v>
          </cell>
          <cell r="B1796" t="str">
            <v>VIBRADOR DE IMERSÃO, DIÂMETRO DE PONTEIRA 45MM, MOTOR ELÉTRICO TRIFÁSICO POTÊNCIA DE 2 CV - MANUTENÇÃO. AF_06/2015</v>
          </cell>
          <cell r="C1796" t="str">
            <v>H</v>
          </cell>
          <cell r="D1796">
            <v>0.21</v>
          </cell>
        </row>
        <row r="1797">
          <cell r="A1797">
            <v>90585</v>
          </cell>
          <cell r="B1797" t="str">
            <v>VIBRADOR DE IMERSÃO, DIÂMETRO DE PONTEIRA 45MM, MOTOR ELÉTRICO TRIFÁSICO POTÊNCIA DE 2 CV - MATERIAIS NA OPERAÇÃO. AF_06/2015</v>
          </cell>
          <cell r="C1797" t="str">
            <v>H</v>
          </cell>
          <cell r="D1797">
            <v>1.02</v>
          </cell>
        </row>
        <row r="1798">
          <cell r="A1798">
            <v>90586</v>
          </cell>
          <cell r="B1798" t="str">
            <v>VIBRADOR DE IMERSÃO, DIÂMETRO DE PONTEIRA 45MM, MOTOR ELÉTRICO TRIFÁSICO POTÊNCIA DE 2 CV - CHP DIURNO. AF_06/2015</v>
          </cell>
          <cell r="C1798" t="str">
            <v>CHP</v>
          </cell>
          <cell r="D1798">
            <v>1.53</v>
          </cell>
        </row>
        <row r="1799">
          <cell r="A1799">
            <v>90587</v>
          </cell>
          <cell r="B1799" t="str">
            <v>VIBRADOR DE IMERSÃO, DIÂMETRO DE PONTEIRA 45MM, MOTOR ELÉTRICO TRIFÁSICO POTÊNCIA DE 2 CV - CHI DIURNO. AF_06/2015</v>
          </cell>
          <cell r="C1799" t="str">
            <v>CHI</v>
          </cell>
          <cell r="D1799">
            <v>0.3</v>
          </cell>
        </row>
        <row r="1800">
          <cell r="A1800">
            <v>90621</v>
          </cell>
          <cell r="B1800" t="str">
            <v>PERFURATRIZ MANUAL, TORQUE MÁXIMO 83 N.M, POTÊNCIA 5 CV, COM DIÂMETRO MÁXIMO 4" - DEPRECIAÇÃO. AF_06/2015</v>
          </cell>
          <cell r="C1800" t="str">
            <v>H</v>
          </cell>
          <cell r="D1800">
            <v>2.09</v>
          </cell>
        </row>
        <row r="1801">
          <cell r="A1801">
            <v>90622</v>
          </cell>
          <cell r="B1801" t="str">
            <v>PERFURATRIZ MANUAL, TORQUE MÁXIMO 83 N.M, POTÊNCIA 5 CV, COM DIÂMETRO MÁXIMO 4" - JUROS. AF_06/2015</v>
          </cell>
          <cell r="C1801" t="str">
            <v>H</v>
          </cell>
          <cell r="D1801">
            <v>0.24</v>
          </cell>
        </row>
        <row r="1802">
          <cell r="A1802">
            <v>90623</v>
          </cell>
          <cell r="B1802" t="str">
            <v>PERFURATRIZ MANUAL, TORQUE MÁXIMO 83 N.M, POTÊNCIA 5 CV, COM DIÂMETRO MÁXIMO 4" - MANUTENÇÃO. AF_06/2015</v>
          </cell>
          <cell r="C1802" t="str">
            <v>H</v>
          </cell>
          <cell r="D1802">
            <v>2.61</v>
          </cell>
        </row>
        <row r="1803">
          <cell r="A1803">
            <v>90624</v>
          </cell>
          <cell r="B1803" t="str">
            <v>PERFURATRIZ MANUAL, TORQUE MÁXIMO 83 N.M, POTÊNCIA 5 CV, COM DIÂMETRO MÁXIMO 4" - MATERIAIS NA OPERAÇÃO. AF_06/2015</v>
          </cell>
          <cell r="C1803" t="str">
            <v>H</v>
          </cell>
          <cell r="D1803">
            <v>2.56</v>
          </cell>
        </row>
        <row r="1804">
          <cell r="A1804">
            <v>90625</v>
          </cell>
          <cell r="B1804" t="str">
            <v>PERFURATRIZ MANUAL, TORQUE MÁXIMO 83 N.M, POTÊNCIA 5 CV, COM DIÂMETRO MÁXIMO 4" - CHP DIURNO. AF_06/2015</v>
          </cell>
          <cell r="C1804" t="str">
            <v>CHP</v>
          </cell>
          <cell r="D1804">
            <v>7.5</v>
          </cell>
        </row>
        <row r="1805">
          <cell r="A1805">
            <v>90626</v>
          </cell>
          <cell r="B1805" t="str">
            <v>PERFURATRIZ MANUAL, TORQUE MÁXIMO 83 N.M, POTÊNCIA 5 CV, COM DIÂMETRO MÁXIMO 4" - CHI DIURNO. AF_06/2015</v>
          </cell>
          <cell r="C1805" t="str">
            <v>CHI</v>
          </cell>
          <cell r="D1805">
            <v>2.33</v>
          </cell>
        </row>
        <row r="1806">
          <cell r="A1806">
            <v>90627</v>
          </cell>
          <cell r="B1806" t="str">
            <v>PERFURATRIZ SOBRE ESTEIRA, TORQUE MÁXIMO 600 KGF, PESO MÉDIO 1000 KG, POTÊNCIA 20 HP, DIÂMETRO MÁXIMO 10" - DEPRECIAÇÃO. AF_06/2015</v>
          </cell>
          <cell r="C1806" t="str">
            <v>H</v>
          </cell>
          <cell r="D1806">
            <v>26.22</v>
          </cell>
        </row>
        <row r="1807">
          <cell r="A1807">
            <v>90628</v>
          </cell>
          <cell r="B1807" t="str">
            <v>PERFURATRIZ SOBRE ESTEIRA, TORQUE MÁXIMO 600 KGF, PESO MÉDIO 1000 KG, POTÊNCIA 20 HP, DIÂMETRO MÁXIMO 10" - JUROS. AF_06/2015</v>
          </cell>
          <cell r="C1807" t="str">
            <v>H</v>
          </cell>
          <cell r="D1807">
            <v>3.73</v>
          </cell>
        </row>
        <row r="1808">
          <cell r="A1808">
            <v>90629</v>
          </cell>
          <cell r="B1808" t="str">
            <v>PERFURATRIZ SOBRE ESTEIRA, TORQUE MÁXIMO 600 KGF, PESO MÉDIO 1000 KG, POTÊNCIA 20 HP, DIÂMETRO MÁXIMO 10" - MANUTENÇÃO. AF_06/2015</v>
          </cell>
          <cell r="C1808" t="str">
            <v>H</v>
          </cell>
          <cell r="D1808">
            <v>32.81</v>
          </cell>
        </row>
        <row r="1809">
          <cell r="A1809">
            <v>90630</v>
          </cell>
          <cell r="B1809" t="str">
            <v>PERFURATRIZ SOBRE ESTEIRA, TORQUE MÁXIMO 600 KGF, PESO MÉDIO 1000 KG, POTÊNCIA 20 HP, DIÂMETRO MÁXIMO 10" - MATERIAIS NA OPERAÇÃO. AF_06/2015</v>
          </cell>
          <cell r="C1809" t="str">
            <v>H</v>
          </cell>
          <cell r="D1809">
            <v>10.39</v>
          </cell>
        </row>
        <row r="1810">
          <cell r="A1810">
            <v>90631</v>
          </cell>
          <cell r="B1810" t="str">
            <v>PERFURATRIZ SOBRE ESTEIRA, TORQUE MÁXIMO 600 KGF, PESO MÉDIO 1000 KG, POTÊNCIA 20 HP, DIÂMETRO MÁXIMO 10" - CHP DIURNO. AF_06/2015</v>
          </cell>
          <cell r="C1810" t="str">
            <v>CHP</v>
          </cell>
          <cell r="D1810">
            <v>88.14</v>
          </cell>
        </row>
        <row r="1811">
          <cell r="A1811">
            <v>90632</v>
          </cell>
          <cell r="B1811" t="str">
            <v>PERFURATRIZ SOBRE ESTEIRA, TORQUE MÁXIMO 600 KGF, PESO MÉDIO 1000 KG, POTÊNCIA 20 HP, DIÂMETRO MÁXIMO 10" - CHI DIURNO. AF_06/2015</v>
          </cell>
          <cell r="C1811" t="str">
            <v>CHI</v>
          </cell>
          <cell r="D1811">
            <v>44.94</v>
          </cell>
        </row>
        <row r="1812">
          <cell r="A1812">
            <v>90633</v>
          </cell>
          <cell r="B1812" t="str">
            <v>MISTURADOR DUPLO HORIZONTAL DE ALTA TURBULÊNCIA, CAPACIDADE / VOLUME 2 X 500 LITROS, MOTORES ELÉTRICOS MÍNIMO 5 CV CADA, PARA NATA CIMENTO, ARGAMASSA E OUTROS - DEPRECIAÇÃO. AF_06/2015</v>
          </cell>
          <cell r="C1812" t="str">
            <v>H</v>
          </cell>
          <cell r="D1812">
            <v>2.97</v>
          </cell>
        </row>
        <row r="1813">
          <cell r="A1813">
            <v>90634</v>
          </cell>
          <cell r="B1813" t="str">
            <v>MISTURADOR DUPLO HORIZONTAL DE ALTA TURBULÊNCIA, CAPACIDADE / VOLUME 2 X 500 LITROS, MOTORES ELÉTRICOS MÍNIMO 5 CV CADA, PARA NATA CIMENTO, ARGAMASSA E OUTROS - JUROS. AF_06/2015</v>
          </cell>
          <cell r="C1813" t="str">
            <v>H</v>
          </cell>
          <cell r="D1813">
            <v>0.35</v>
          </cell>
        </row>
        <row r="1814">
          <cell r="A1814">
            <v>90635</v>
          </cell>
          <cell r="B1814" t="str">
            <v>MISTURADOR DUPLO HORIZONTAL DE ALTA TURBULÊNCIA, CAPACIDADE / VOLUME 2 X 500 LITROS, MOTORES ELÉTRICOS MÍNIMO 5 CV CADA, PARA NATA CIMENTO, ARGAMASSA E OUTROS - MANUTENÇÃO. AF_06/2015</v>
          </cell>
          <cell r="C1814" t="str">
            <v>H</v>
          </cell>
          <cell r="D1814">
            <v>3.24</v>
          </cell>
        </row>
        <row r="1815">
          <cell r="A1815">
            <v>90636</v>
          </cell>
          <cell r="B1815" t="str">
            <v>MISTURADOR DUPLO HORIZONTAL DE ALTA TURBULÊNCIA, CAPACIDADE / VOLUME 2 X 500 LITROS, MOTORES ELÉTRICOS MÍNIMO 5 CV CADA, PARA NATA CIMENTO, ARGAMASSA E OUTROS - MATERIAIS NA OPERAÇÃO. AF_06/2015</v>
          </cell>
          <cell r="C1815" t="str">
            <v>H</v>
          </cell>
          <cell r="D1815">
            <v>5.13</v>
          </cell>
        </row>
        <row r="1816">
          <cell r="A1816">
            <v>90637</v>
          </cell>
          <cell r="B1816" t="str">
            <v>MISTURADOR DUPLO HORIZONTAL DE ALTA TURBULÊNCIA, CAPACIDADE / VOLUME 2 X 500 LITROS, MOTORES ELÉTRICOS MÍNIMO 5 CV CADA, PARA NATA CIMENTO, ARGAMASSA E OUTROS - CHP DIURNO. AF_06/2015</v>
          </cell>
          <cell r="C1816" t="str">
            <v>CHP</v>
          </cell>
          <cell r="D1816">
            <v>11.69</v>
          </cell>
        </row>
        <row r="1817">
          <cell r="A1817">
            <v>90638</v>
          </cell>
          <cell r="B1817" t="str">
            <v>MISTURADOR DUPLO HORIZONTAL DE ALTA TURBULÊNCIA, CAPACIDADE / VOLUME 2 X 500 LITROS, MOTORES ELÉTRICOS MÍNIMO 5 CV CADA, PARA NATA CIMENTO, ARGAMASSA E OUTROS - CHI DIURNO. AF_06/2015</v>
          </cell>
          <cell r="C1817" t="str">
            <v>CHI</v>
          </cell>
          <cell r="D1817">
            <v>3.32</v>
          </cell>
        </row>
        <row r="1818">
          <cell r="A1818">
            <v>90639</v>
          </cell>
          <cell r="B1818" t="str">
            <v>BOMBA TRIPLEX, PARA INJEÇÃO DE NATA DE CIMENTO, VAZÃO MÁXIMA DE 100 LITROS/MINUTO, PRESSÃO MÁXIMA DE 70 BAR - DEPRECIAÇÃO. AF_06/2015</v>
          </cell>
          <cell r="C1818" t="str">
            <v>H</v>
          </cell>
          <cell r="D1818">
            <v>4.43</v>
          </cell>
        </row>
        <row r="1819">
          <cell r="A1819">
            <v>90640</v>
          </cell>
          <cell r="B1819" t="str">
            <v>BOMBA TRIPLEX, PARA INJEÇÃO DE NATA DE CIMENTO, VAZÃO MÁXIMA DE 100 LITROS/MINUTO, PRESSÃO MÁXIMA DE 70 BAR - JUROS. AF_06/2015</v>
          </cell>
          <cell r="C1819" t="str">
            <v>H</v>
          </cell>
          <cell r="D1819">
            <v>0.52</v>
          </cell>
        </row>
        <row r="1820">
          <cell r="A1820">
            <v>90641</v>
          </cell>
          <cell r="B1820" t="str">
            <v>BOMBA TRIPLEX, PARA INJEÇÃO DE NATA DE CIMENTO, VAZÃO MÁXIMA DE 100 LITROS/MINUTO, PRESSÃO MÁXIMA DE 70 BAR - MANUTENÇÃO. AF_06/2015</v>
          </cell>
          <cell r="C1820" t="str">
            <v>H</v>
          </cell>
          <cell r="D1820">
            <v>4.84</v>
          </cell>
        </row>
        <row r="1821">
          <cell r="A1821">
            <v>90642</v>
          </cell>
          <cell r="B1821" t="str">
            <v>BOMBA TRIPLEX, PARA INJEÇÃO DE NATA DE CIMENTO, VAZÃO MÁXIMA DE 100 LITROS/MINUTO, PRESSÃO MÁXIMA DE 70 BAR - MATERIAIS NA OPERAÇÃO. AF_06/2015</v>
          </cell>
          <cell r="C1821" t="str">
            <v>H</v>
          </cell>
          <cell r="D1821">
            <v>5.57</v>
          </cell>
        </row>
        <row r="1822">
          <cell r="A1822">
            <v>90643</v>
          </cell>
          <cell r="B1822" t="str">
            <v>BOMBA TRIPLEX, PARA INJEÇÃO DE NATA DE CIMENTO, VAZÃO MÁXIMA DE 100 LITROS/MINUTO, PRESSÃO MÁXIMA DE 70 BAR - CHP DIURNO. AF_06/2015</v>
          </cell>
          <cell r="C1822" t="str">
            <v>CHP</v>
          </cell>
          <cell r="D1822">
            <v>15.36</v>
          </cell>
        </row>
        <row r="1823">
          <cell r="A1823">
            <v>90644</v>
          </cell>
          <cell r="B1823" t="str">
            <v>BOMBA TRIPLEX, PARA INJEÇÃO DE NATA DE CIMENTO, VAZÃO MÁXIMA DE 100 LITROS/MINUTO, PRESSÃO MÁXIMA DE 70 BAR - CHI DIURNO. AF_06/2015</v>
          </cell>
          <cell r="C1823" t="str">
            <v>CHI</v>
          </cell>
          <cell r="D1823">
            <v>4.95</v>
          </cell>
        </row>
        <row r="1824">
          <cell r="A1824">
            <v>90646</v>
          </cell>
          <cell r="B1824" t="str">
            <v>BOMBA CENTRÍFUGA MONOESTÁGIO COM MOTOR ELÉTRICO MONOFÁSICO, POTÊNCIA 15 HP, DIÂMETRO DO ROTOR 173 MM, HM/Q = 30 MCA / 90 M3/H A 45 MCA / 55 M3/H - DEPRECIAÇÃO. AF_06/2015</v>
          </cell>
          <cell r="C1824" t="str">
            <v>H</v>
          </cell>
          <cell r="D1824">
            <v>0.54</v>
          </cell>
        </row>
        <row r="1825">
          <cell r="A1825">
            <v>90647</v>
          </cell>
          <cell r="B1825" t="str">
            <v>BOMBA CENTRÍFUGA MONOESTÁGIO COM MOTOR ELÉTRICO MONOFÁSICO, POTÊNCIA 15 HP, DIÂMETRO DO ROTOR 173 MM, HM/Q = 30 MCA / 90 M3/H A 45 MCA / 55 M3/H - JUROS. AF_06/2015</v>
          </cell>
          <cell r="C1825" t="str">
            <v>H</v>
          </cell>
          <cell r="D1825">
            <v>0.06</v>
          </cell>
        </row>
        <row r="1826">
          <cell r="A1826">
            <v>90648</v>
          </cell>
          <cell r="B1826" t="str">
            <v>BOMBA CENTRÍFUGA MONOESTÁGIO COM MOTOR ELÉTRICO MONOFÁSICO, POTÊNCIA 15 HP, DIÂMETRO DO ROTOR 173 MM, HM/Q = 30 MCA / 90 M3/H A 45 MCA / 55 M3/H - MANUTENÇÃO. AF_06/2015</v>
          </cell>
          <cell r="C1826" t="str">
            <v>H</v>
          </cell>
          <cell r="D1826">
            <v>0.59</v>
          </cell>
        </row>
        <row r="1827">
          <cell r="A1827">
            <v>90649</v>
          </cell>
          <cell r="B1827" t="str">
            <v>BOMBA CENTRÍFUGA MONOESTÁGIO COM MOTOR ELÉTRICO MONOFÁSICO, POTÊNCIA 15 HP, DIÂMETRO DO ROTOR 173 MM, HM/Q = 30 MCA / 90 M3/H A 45 MCA / 55 M3/H - MATERIAIS NA OPERAÇÃO. AF_06/2015</v>
          </cell>
          <cell r="C1827" t="str">
            <v>H</v>
          </cell>
          <cell r="D1827">
            <v>7.98</v>
          </cell>
        </row>
        <row r="1828">
          <cell r="A1828">
            <v>90650</v>
          </cell>
          <cell r="B1828" t="str">
            <v>BOMBA CENTRÍFUGA MONOESTÁGIO COM MOTOR ELÉTRICO MONOFÁSICO, POTÊNCIA 15 HP, DIÂMETRO DO ROTOR 173 MM, HM/Q = 30 MCA / 90 M3/H A 45 MCA / 55 M3/H - CHP DIURNO. AF_06/2015</v>
          </cell>
          <cell r="C1828" t="str">
            <v>CHP</v>
          </cell>
          <cell r="D1828">
            <v>9.17</v>
          </cell>
        </row>
        <row r="1829">
          <cell r="A1829">
            <v>90651</v>
          </cell>
          <cell r="B1829" t="str">
            <v>BOMBA CENTRÍFUGA MONOESTÁGIO COM MOTOR ELÉTRICO MONOFÁSICO, POTÊNCIA 15 HP, DIÂMETRO DO ROTOR 173 MM, HM/Q = 30 MCA / 90 M3/H A 45 MCA / 55 M3/H - CHI DIURNO. AF_06/2015</v>
          </cell>
          <cell r="C1829" t="str">
            <v>CHI</v>
          </cell>
          <cell r="D1829">
            <v>0.6</v>
          </cell>
        </row>
        <row r="1830">
          <cell r="A1830">
            <v>90652</v>
          </cell>
          <cell r="B1830" t="str">
            <v>BOMBA DE PROJEÇÃO DE CONCRETO SECO, POTÊNCIA 10 CV, VAZÃO 3 M3/H - DEPRECIAÇÃO. AF_06/2015</v>
          </cell>
          <cell r="C1830" t="str">
            <v>H</v>
          </cell>
          <cell r="D1830">
            <v>2.88</v>
          </cell>
        </row>
        <row r="1831">
          <cell r="A1831">
            <v>90653</v>
          </cell>
          <cell r="B1831" t="str">
            <v>BOMBA DE PROJEÇÃO DE CONCRETO SECO, POTÊNCIA 10 CV, VAZÃO 3 M3/H - JUROS. AF_06/2015</v>
          </cell>
          <cell r="C1831" t="str">
            <v>H</v>
          </cell>
          <cell r="D1831">
            <v>0.34</v>
          </cell>
        </row>
        <row r="1832">
          <cell r="A1832">
            <v>90654</v>
          </cell>
          <cell r="B1832" t="str">
            <v>BOMBA DE PROJEÇÃO DE CONCRETO SECO, POTÊNCIA 10 CV, VAZÃO 3 M3/H - MANUTENÇÃO. AF_06/2015</v>
          </cell>
          <cell r="C1832" t="str">
            <v>H</v>
          </cell>
          <cell r="D1832">
            <v>3.15</v>
          </cell>
        </row>
        <row r="1833">
          <cell r="A1833">
            <v>90655</v>
          </cell>
          <cell r="B1833" t="str">
            <v>BOMBA DE PROJEÇÃO DE CONCRETO SECO, POTÊNCIA 10 CV, VAZÃO 3 M3/H - MATERIAIS NA OPERAÇÃO. AF_06/2015</v>
          </cell>
          <cell r="C1833" t="str">
            <v>H</v>
          </cell>
          <cell r="D1833">
            <v>5.25</v>
          </cell>
        </row>
        <row r="1834">
          <cell r="A1834">
            <v>90656</v>
          </cell>
          <cell r="B1834" t="str">
            <v>BOMBA DE PROJEÇÃO DE CONCRETO SECO, POTÊNCIA 10 CV, VAZÃO 3 M3/H - CHP DIURNO. AF_06/2015</v>
          </cell>
          <cell r="C1834" t="str">
            <v>CHP</v>
          </cell>
          <cell r="D1834">
            <v>11.62</v>
          </cell>
        </row>
        <row r="1835">
          <cell r="A1835">
            <v>90657</v>
          </cell>
          <cell r="B1835" t="str">
            <v>BOMBA DE PROJEÇÃO DE CONCRETO SECO, POTÊNCIA 10 CV, VAZÃO 3 M3/H - CHI DIURNO. AF_06/2015</v>
          </cell>
          <cell r="C1835" t="str">
            <v>CHI</v>
          </cell>
          <cell r="D1835">
            <v>3.22</v>
          </cell>
        </row>
        <row r="1836">
          <cell r="A1836">
            <v>90658</v>
          </cell>
          <cell r="B1836" t="str">
            <v>BOMBA DE PROJEÇÃO DE CONCRETO SECO, POTÊNCIA 10 CV, VAZÃO 6 M3/H - DEPRECIAÇÃO. AF_06/2015</v>
          </cell>
          <cell r="C1836" t="str">
            <v>H</v>
          </cell>
          <cell r="D1836">
            <v>3.09</v>
          </cell>
        </row>
        <row r="1837">
          <cell r="A1837">
            <v>90659</v>
          </cell>
          <cell r="B1837" t="str">
            <v>BOMBA DE PROJEÇÃO DE CONCRETO SECO, POTÊNCIA 10 CV, VAZÃO 6 M3/H - JUROS. AF_06/2015</v>
          </cell>
          <cell r="C1837" t="str">
            <v>H</v>
          </cell>
          <cell r="D1837">
            <v>0.36</v>
          </cell>
        </row>
        <row r="1838">
          <cell r="A1838">
            <v>90660</v>
          </cell>
          <cell r="B1838" t="str">
            <v>BOMBA DE PROJEÇÃO DE CONCRETO SECO, POTÊNCIA 10 CV, VAZÃO 6 M3/H - MANUTENÇÃO. AF_06/2015</v>
          </cell>
          <cell r="C1838" t="str">
            <v>H</v>
          </cell>
          <cell r="D1838">
            <v>3.38</v>
          </cell>
        </row>
        <row r="1839">
          <cell r="A1839">
            <v>90661</v>
          </cell>
          <cell r="B1839" t="str">
            <v>BOMBA DE PROJEÇÃO DE CONCRETO SECO, POTÊNCIA 10 CV, VAZÃO 6 M3/H - MATERIAIS NA OPERAÇÃO. AF_06/2015</v>
          </cell>
          <cell r="C1839" t="str">
            <v>H</v>
          </cell>
          <cell r="D1839">
            <v>5.25</v>
          </cell>
        </row>
        <row r="1840">
          <cell r="A1840">
            <v>90662</v>
          </cell>
          <cell r="B1840" t="str">
            <v>BOMBA DE PROJEÇÃO DE CONCRETO SECO, POTÊNCIA 10 CV, VAZÃO 6 M3/H - CHP DIURNO. AF_06/2015</v>
          </cell>
          <cell r="C1840" t="str">
            <v>CHP</v>
          </cell>
          <cell r="D1840">
            <v>12.08</v>
          </cell>
        </row>
        <row r="1841">
          <cell r="A1841">
            <v>90663</v>
          </cell>
          <cell r="B1841" t="str">
            <v>BOMBA DE PROJEÇÃO DE CONCRETO SECO, POTÊNCIA 10 CV, VAZÃO 6 M3/H - CHI DIURNO. AF_06/2015</v>
          </cell>
          <cell r="C1841" t="str">
            <v>CHI</v>
          </cell>
          <cell r="D1841">
            <v>3.45</v>
          </cell>
        </row>
        <row r="1842">
          <cell r="A1842">
            <v>90664</v>
          </cell>
          <cell r="B1842" t="str">
            <v>PROJETOR PNEUMÁTICO DE ARGAMASSA PARA CHAPISCO E REBOCO COM RECIPIENTE ACOPLADO, TIPO CANEQUINHA, COM COMPRESSOR DE AR REBOCÁVEL VAZÃO 89 PCM E MOTOR DIESEL DE 20 CV - DEPRECIAÇÃO. AF_06/2015</v>
          </cell>
          <cell r="C1842" t="str">
            <v>H</v>
          </cell>
          <cell r="D1842">
            <v>4.51</v>
          </cell>
        </row>
        <row r="1843">
          <cell r="A1843">
            <v>90665</v>
          </cell>
          <cell r="B1843" t="str">
            <v>PROJETOR PNEUMÁTICO DE ARGAMASSA PARA CHAPISCO E REBOCO COM RECIPIENTE ACOPLADO, TIPO CANEQUINHA, COM COMPRESSOR DE AR REBOCÁVEL VAZÃO 89 PCM E MOTOR DIESEL DE 20 CV - JUROS. AF_06/2015</v>
          </cell>
          <cell r="C1843" t="str">
            <v>H</v>
          </cell>
          <cell r="D1843">
            <v>0.51</v>
          </cell>
        </row>
        <row r="1844">
          <cell r="A1844">
            <v>90666</v>
          </cell>
          <cell r="B1844" t="str">
            <v>PROJETOR PNEUMÁTICO DE ARGAMASSA PARA CHAPISCO E REBOCO COM RECIPIENTE ACOPLADO, TIPO CANEQUINHA, COM COMPRESSOR DE AR REBOCÁVEL VAZÃO 89 PCM E MOTOR DIESEL DE 20 CV - MANUTENÇÃO. AF_06/2015</v>
          </cell>
          <cell r="C1844" t="str">
            <v>H</v>
          </cell>
          <cell r="D1844">
            <v>4.93</v>
          </cell>
        </row>
        <row r="1845">
          <cell r="A1845">
            <v>90667</v>
          </cell>
          <cell r="B1845" t="str">
            <v>PROJETOR PNEUMÁTICO DE ARGAMASSA PARA CHAPISCO E REBOCO COM RECIPIENTE ACOPLADO, TIPO CANEQUINHA, COM COMPRESSOR DE AR REBOCÁVEL VAZÃO 89 PCM E MOTOR DIESEL DE 20 CV - MATERIAIS NA OPERAÇÃO. AF_06/2015</v>
          </cell>
          <cell r="C1845" t="str">
            <v>H</v>
          </cell>
          <cell r="D1845">
            <v>9.0500000000000007</v>
          </cell>
        </row>
        <row r="1846">
          <cell r="A1846">
            <v>90668</v>
          </cell>
          <cell r="B1846" t="str">
            <v>PROJETOR PNEUMÁTICO DE ARGAMASSA PARA CHAPISCO E REBOCO COM RECIPIENTE ACOPLADO, TIPO CANEQUINHA, COM COMPRESSOR DE AR REBOCÁVEL VAZÃO 89 PCM E MOTOR DIESEL DE 20 CV - CHP DIURNO. AF_06/2015</v>
          </cell>
          <cell r="C1846" t="str">
            <v>CHP</v>
          </cell>
          <cell r="D1846">
            <v>19</v>
          </cell>
        </row>
        <row r="1847">
          <cell r="A1847">
            <v>90669</v>
          </cell>
          <cell r="B1847" t="str">
            <v>PROJETOR PNEUMÁTICO DE ARGAMASSA PARA CHAPISCO E REBOCO COM RECIPIENTE ACOPLADO, TIPO CANEQUINHA, COM COMPRESSOR DE AR REBOCÁVEL VAZÃO 89 PCM E MOTOR DIESEL DE 20 CV - CHI DIURNO. AF_06/2015</v>
          </cell>
          <cell r="C1847" t="str">
            <v>CHI</v>
          </cell>
          <cell r="D1847">
            <v>5.0199999999999996</v>
          </cell>
        </row>
        <row r="1848">
          <cell r="A1848">
            <v>90670</v>
          </cell>
          <cell r="B1848" t="str">
            <v>PERFURATRIZ COM TORRE METÁLICA PARA EXECUÇÃO DE ESTACA HÉLICE CONTÍNUA, PROFUNDIDADE MÁXIMA DE 30 M, DIÂMETRO MÁXIMO DE 800 MM, POTÊNCIA INSTALADA DE 268 HP, MESA ROTATIVA COM TORQUE MÁXIMO DE 170 KNM - DEPRECIAÇÃO. AF_06/2015</v>
          </cell>
          <cell r="C1848" t="str">
            <v>H</v>
          </cell>
          <cell r="D1848">
            <v>120.33</v>
          </cell>
        </row>
        <row r="1849">
          <cell r="A1849">
            <v>90671</v>
          </cell>
          <cell r="B1849" t="str">
            <v>PERFURATRIZ COM TORRE METÁLICA PARA EXECUÇÃO DE ESTACA HÉLICE CONTÍNUA, PROFUNDIDADE MÁXIMA DE 30 M, DIÂMETRO MÁXIMO DE 800 MM, POTÊNCIA INSTALADA DE 268 HP, MESA ROTATIVA COM TORQUE MÁXIMO DE 170 KNM - JUROS. AF_06/2015</v>
          </cell>
          <cell r="C1849" t="str">
            <v>H</v>
          </cell>
          <cell r="D1849">
            <v>16.7</v>
          </cell>
        </row>
        <row r="1850">
          <cell r="A1850">
            <v>90672</v>
          </cell>
          <cell r="B1850" t="str">
            <v>PERFURATRIZ COM TORRE METÁLICA PARA EXECUÇÃO DE ESTACA HÉLICE CONTÍNUA, PROFUNDIDADE MÁXIMA DE 30 M, DIÂMETRO MÁXIMO DE 800 MM, POTÊNCIA INSTALADA DE 268 HP, MESA ROTATIVA COM TORQUE MÁXIMO DE 170 KNM - MANUTENÇÃO. AF_06/2015</v>
          </cell>
          <cell r="C1850" t="str">
            <v>H</v>
          </cell>
          <cell r="D1850">
            <v>150.58000000000001</v>
          </cell>
        </row>
        <row r="1851">
          <cell r="A1851">
            <v>90673</v>
          </cell>
          <cell r="B1851" t="str">
            <v>PERFURATRIZ COM TORRE METÁLICA PARA EXECUÇÃO DE ESTACA HÉLICE CONTÍNUA, PROFUNDIDADE MÁXIMA DE 30 M, DIÂMETRO MÁXIMO DE 800 MM, POTÊNCIA INSTALADA DE 268 HP, MESA ROTATIVA COM TORQUE MÁXIMO DE 170 KNM - MATERIAIS NA OPERAÇÃO. AF_06/2015</v>
          </cell>
          <cell r="C1851" t="str">
            <v>H</v>
          </cell>
          <cell r="D1851">
            <v>72.400000000000006</v>
          </cell>
        </row>
        <row r="1852">
          <cell r="A1852">
            <v>90674</v>
          </cell>
          <cell r="B1852" t="str">
            <v>PERFURATRIZ COM TORRE METÁLICA PARA EXECUÇÃO DE ESTACA HÉLICE CONTÍNUA, PROFUNDIDADE MÁXIMA DE 30 M, DIÂMETRO MÁXIMO DE 800 MM, POTÊNCIA INSTALADA DE 268 HP, MESA ROTATIVA COM TORQUE MÁXIMO DE 170 KNM - CHP DIURNO. AF_06/2015</v>
          </cell>
          <cell r="C1852" t="str">
            <v>CHP</v>
          </cell>
          <cell r="D1852">
            <v>375</v>
          </cell>
        </row>
        <row r="1853">
          <cell r="A1853">
            <v>90675</v>
          </cell>
          <cell r="B1853" t="str">
            <v>PERFURATRIZ COM TORRE METÁLICA PARA EXECUÇÃO DE ESTACA HÉLICE CONTÍNUA, PROFUNDIDADE MÁXIMA DE 30 M, DIÂMETRO MÁXIMO DE 800 MM, POTÊNCIA INSTALADA DE 268 HP, MESA ROTATIVA COM TORQUE MÁXIMO DE 170 KNM - CHI DIURNO. AF_06/2015</v>
          </cell>
          <cell r="C1853" t="str">
            <v>CHI</v>
          </cell>
          <cell r="D1853">
            <v>152.02000000000001</v>
          </cell>
        </row>
        <row r="1854">
          <cell r="A1854">
            <v>90676</v>
          </cell>
          <cell r="B1854" t="str">
            <v>PERFURATRIZ HIDRÁULICA SOBRE CAMINHÃO COM TRADO CURTO ACOPLADO, PROFUNDIDADE MÁXIMA DE 20 M, DIÂMETRO MÁXIMO DE 1500 MM, POTÊNCIA INSTALADA DE 137 HP, MESA ROTATIVA COM TORQUE MÁXIMO DE 30 KNM - DEPRECIAÇÃO. AF_06/2015</v>
          </cell>
          <cell r="C1854" t="str">
            <v>H</v>
          </cell>
          <cell r="D1854">
            <v>61.2</v>
          </cell>
        </row>
        <row r="1855">
          <cell r="A1855">
            <v>90677</v>
          </cell>
          <cell r="B1855" t="str">
            <v>PERFURATRIZ HIDRÁULICA SOBRE CAMINHÃO COM TRADO CURTO ACOPLADO, PROFUNDIDADE MÁXIMA DE 20 M, DIÂMETRO MÁXIMO DE 1500 MM, POTÊNCIA INSTALADA DE 137 HP, MESA ROTATIVA COM TORQUE MÁXIMO DE 30 KNM - JUROS. AF_06/2015</v>
          </cell>
          <cell r="C1855" t="str">
            <v>H</v>
          </cell>
          <cell r="D1855">
            <v>8.49</v>
          </cell>
        </row>
        <row r="1856">
          <cell r="A1856">
            <v>90678</v>
          </cell>
          <cell r="B1856" t="str">
            <v>PERFURATRIZ HIDRÁULICA SOBRE CAMINHÃO COM TRADO CURTO ACOPLADO, PROFUNDIDADE MÁXIMA DE 20 M, DIÂMETRO MÁXIMO DE 1500 MM, POTÊNCIA INSTALADA DE 137 HP, MESA ROTATIVA COM TORQUE MÁXIMO DE 30 KNM - MANUTENÇÃO. AF_06/2015</v>
          </cell>
          <cell r="C1856" t="str">
            <v>H</v>
          </cell>
          <cell r="D1856">
            <v>76.59</v>
          </cell>
        </row>
        <row r="1857">
          <cell r="A1857">
            <v>90679</v>
          </cell>
          <cell r="B1857" t="str">
            <v>PERFURATRIZ HIDRÁULICA SOBRE CAMINHÃO COM TRADO CURTO ACOPLADO, PROFUNDIDADE MÁXIMA DE 20 M, DIÂMETRO MÁXIMO DE 1500 MM, POTÊNCIA INSTALADA DE 137 HP, MESA ROTATIVA COM TORQUE MÁXIMO DE 30 KNM - MATERIAIS NA OPERAÇÃO. AF_06/2015</v>
          </cell>
          <cell r="C1857" t="str">
            <v>H</v>
          </cell>
          <cell r="D1857">
            <v>55.49</v>
          </cell>
        </row>
        <row r="1858">
          <cell r="A1858">
            <v>90680</v>
          </cell>
          <cell r="B1858" t="str">
            <v>PERFURATRIZ HIDRÁULICA SOBRE CAMINHÃO COM TRADO CURTO ACOPLADO, PROFUNDIDADE MÁXIMA DE 20 M, DIÂMETRO MÁXIMO DE 1500 MM, POTÊNCIA INSTALADA DE 137 HP, MESA ROTATIVA COM TORQUE MÁXIMO DE 30 KNM - CHP DIURNO. AF_06/2015</v>
          </cell>
          <cell r="C1858" t="str">
            <v>CHP</v>
          </cell>
          <cell r="D1858">
            <v>220.08</v>
          </cell>
        </row>
        <row r="1859">
          <cell r="A1859">
            <v>90681</v>
          </cell>
          <cell r="B1859" t="str">
            <v>PERFURATRIZ HIDRÁULICA SOBRE CAMINHÃO COM TRADO CURTO ACOPLADO, PROFUNDIDADE MÁXIMA DE 20 M, DIÂMETRO MÁXIMO DE 1500 MM, POTÊNCIA INSTALADA DE 137 HP, MESA ROTATIVA COM TORQUE MÁXIMO DE 30 KNM - CHI DIURNO. AF_06/2015</v>
          </cell>
          <cell r="C1859" t="str">
            <v>CHI</v>
          </cell>
          <cell r="D1859">
            <v>88</v>
          </cell>
        </row>
        <row r="1860">
          <cell r="A1860">
            <v>90682</v>
          </cell>
          <cell r="B1860" t="str">
            <v>MANIPULADOR TELESCÓPICO, POTÊNCIA DE 85 HP, CAPACIDADE DE CARGA DE 3.500 KG, ALTURA MÁXIMA DE ELEVAÇÃO DE 12,3 M - DEPRECIAÇÃO. AF_06/2015</v>
          </cell>
          <cell r="C1860" t="str">
            <v>H</v>
          </cell>
          <cell r="D1860">
            <v>22.69</v>
          </cell>
        </row>
        <row r="1861">
          <cell r="A1861">
            <v>90683</v>
          </cell>
          <cell r="B1861" t="str">
            <v>MANIPULADOR TELESCÓPICO, POTÊNCIA DE 85 HP, CAPACIDADE DE CARGA DE 3.500 KG, ALTURA MÁXIMA DE ELEVAÇÃO DE 12,3 M - JUROS. AF_06/2015</v>
          </cell>
          <cell r="C1861" t="str">
            <v>H</v>
          </cell>
          <cell r="D1861">
            <v>2.69</v>
          </cell>
        </row>
        <row r="1862">
          <cell r="A1862">
            <v>90684</v>
          </cell>
          <cell r="B1862" t="str">
            <v>MANIPULADOR TELESCÓPICO, POTÊNCIA DE 85 HP, CAPACIDADE DE CARGA DE 3.500 KG, ALTURA MÁXIMA DE ELEVAÇÃO DE 12,3 M - MANUTENÇÃO. AF_06/2015</v>
          </cell>
          <cell r="C1862" t="str">
            <v>H</v>
          </cell>
          <cell r="D1862">
            <v>24.82</v>
          </cell>
        </row>
        <row r="1863">
          <cell r="A1863">
            <v>90685</v>
          </cell>
          <cell r="B1863" t="str">
            <v>MANIPULADOR TELESCÓPICO, POTÊNCIA DE 85 HP, CAPACIDADE DE CARGA DE 3.500 KG, ALTURA MÁXIMA DE ELEVAÇÃO DE 12,3 M - MATERIAIS NA OPERAÇÃO. AF_06/2015</v>
          </cell>
          <cell r="C1863" t="str">
            <v>H</v>
          </cell>
          <cell r="D1863">
            <v>34.42</v>
          </cell>
        </row>
        <row r="1864">
          <cell r="A1864">
            <v>90686</v>
          </cell>
          <cell r="B1864" t="str">
            <v>MANIPULADOR TELESCÓPICO, POTÊNCIA DE 85 HP, CAPACIDADE DE CARGA DE 3.500 KG, ALTURA MÁXIMA DE ELEVAÇÃO DE 12,3 M - CHP DIURNO. AF_06/2015</v>
          </cell>
          <cell r="C1864" t="str">
            <v>CHP</v>
          </cell>
          <cell r="D1864">
            <v>100.57</v>
          </cell>
        </row>
        <row r="1865">
          <cell r="A1865">
            <v>90687</v>
          </cell>
          <cell r="B1865" t="str">
            <v>MANIPULADOR TELESCÓPICO, POTÊNCIA DE 85 HP, CAPACIDADE DE CARGA DE 3.500 KG, ALTURA MÁXIMA DE ELEVAÇÃO DE 12,3 M - CHI DIURNO. AF_06/2015</v>
          </cell>
          <cell r="C1865" t="str">
            <v>CHI</v>
          </cell>
          <cell r="D1865">
            <v>41.33</v>
          </cell>
        </row>
        <row r="1866">
          <cell r="A1866">
            <v>90688</v>
          </cell>
          <cell r="B1866" t="str">
            <v>MINICARREGADEIRA SOBRE RODAS, POTÊNCIA LÍQUIDA DE 47 HP, CAPACIDADE NOMINAL DE OPERAÇÃO DE 646 KG - DEPRECIAÇÃO. AF_06/2015</v>
          </cell>
          <cell r="C1866" t="str">
            <v>H</v>
          </cell>
          <cell r="D1866">
            <v>13.39</v>
          </cell>
        </row>
        <row r="1867">
          <cell r="A1867">
            <v>90689</v>
          </cell>
          <cell r="B1867" t="str">
            <v>MINICARREGADEIRA SOBRE RODAS, POTÊNCIA LÍQUIDA DE 47 HP, CAPACIDADE NOMINAL DE OPERAÇÃO DE 646 KG - JUROS. AF_06/2015</v>
          </cell>
          <cell r="C1867" t="str">
            <v>H</v>
          </cell>
          <cell r="D1867">
            <v>1.35</v>
          </cell>
        </row>
        <row r="1868">
          <cell r="A1868">
            <v>90690</v>
          </cell>
          <cell r="B1868" t="str">
            <v>MINICARREGADEIRA SOBRE RODAS, POTÊNCIA LÍQUIDA DE 47 HP, CAPACIDADE NOMINAL DE OPERAÇÃO DE 646 KG - MANUTENÇÃO. AF_06/2015</v>
          </cell>
          <cell r="C1868" t="str">
            <v>H</v>
          </cell>
          <cell r="D1868">
            <v>16.73</v>
          </cell>
        </row>
        <row r="1869">
          <cell r="A1869">
            <v>90691</v>
          </cell>
          <cell r="B1869" t="str">
            <v>MINICARREGADEIRA SOBRE RODAS, POTÊNCIA LÍQUIDA DE 47 HP, CAPACIDADE NOMINAL DE OPERAÇÃO DE 646 KG - MATERIAIS NA OPERAÇÃO. AF_06/2015</v>
          </cell>
          <cell r="C1869" t="str">
            <v>H</v>
          </cell>
          <cell r="D1869">
            <v>31.71</v>
          </cell>
        </row>
        <row r="1870">
          <cell r="A1870">
            <v>90692</v>
          </cell>
          <cell r="B1870" t="str">
            <v>MINICARREGADEIRA SOBRE RODAS, POTÊNCIA LÍQUIDA DE 47 HP, CAPACIDADE NOMINAL DE OPERAÇÃO DE 646 KG - CHP DIURNO. AF_06/2015</v>
          </cell>
          <cell r="C1870" t="str">
            <v>CHP</v>
          </cell>
          <cell r="D1870">
            <v>79.13</v>
          </cell>
        </row>
        <row r="1871">
          <cell r="A1871">
            <v>90693</v>
          </cell>
          <cell r="B1871" t="str">
            <v>MINICARREGADEIRA SOBRE RODAS, POTÊNCIA LÍQUIDA DE 47 HP, CAPACIDADE NOMINAL DE OPERAÇÃO DE 646 KG - CHI DIURNO. AF_06/2015</v>
          </cell>
          <cell r="C1871" t="str">
            <v>CHI</v>
          </cell>
          <cell r="D1871">
            <v>30.69</v>
          </cell>
        </row>
        <row r="1872">
          <cell r="A1872">
            <v>90694</v>
          </cell>
          <cell r="B1872" t="str">
            <v>TUBO DE PVC PARA REDE COLETORA DE ESGOTO DE PAREDE MACIÇA, DN 100 MM, JUNTA ELÁSTICA, INSTALADO EM LOCAL COM NÍVEL BAIXO DE INTERFERÊNCIAS - FORNECIMENTO E ASSENTAMENTO. AF_06/2015</v>
          </cell>
          <cell r="C1872" t="str">
            <v>M</v>
          </cell>
          <cell r="D1872">
            <v>20.22</v>
          </cell>
        </row>
        <row r="1873">
          <cell r="A1873">
            <v>90695</v>
          </cell>
          <cell r="B1873" t="str">
            <v>TUBO DE PVC PARA REDE COLETORA DE ESGOTO DE PAREDE MACIÇA, DN 150 MM, JUNTA ELÁSTICA, INSTALADO EM LOCAL COM NÍVEL BAIXO DE INTERFERÊNCIAS - FORNECIMENTO E ASSENTAMENTO. AF_06/2015</v>
          </cell>
          <cell r="C1873" t="str">
            <v>M</v>
          </cell>
          <cell r="D1873">
            <v>41.55</v>
          </cell>
        </row>
        <row r="1874">
          <cell r="A1874">
            <v>90696</v>
          </cell>
          <cell r="B1874" t="str">
            <v>TUBO DE PVC PARA REDE COLETORA DE ESGOTO DE PAREDE MACIÇA, DN 200 MM, JUNTA ELÁSTICA, INSTALADO EM LOCAL COM NÍVEL BAIXO DE INTERFERÊNCIAS - FORNECIMENTO E ASSENTAMENTO. AF_06/2015</v>
          </cell>
          <cell r="C1874" t="str">
            <v>M</v>
          </cell>
          <cell r="D1874">
            <v>61.49</v>
          </cell>
        </row>
        <row r="1875">
          <cell r="A1875">
            <v>90697</v>
          </cell>
          <cell r="B1875" t="str">
            <v>TUBO DE PVC PARA REDE COLETORA DE ESGOTO DE PAREDE MACIÇA, DN 250 MM, JUNTA ELÁSTICA, INSTALADO EM LOCAL COM NÍVEL BAIXO DE INTERFERÊNCIAS - FORNECIMENTO E ASSENTAMENTO. AF_06/2015</v>
          </cell>
          <cell r="C1875" t="str">
            <v>M</v>
          </cell>
          <cell r="D1875">
            <v>103.08</v>
          </cell>
        </row>
        <row r="1876">
          <cell r="A1876">
            <v>90698</v>
          </cell>
          <cell r="B1876" t="str">
            <v>TUBO DE PVC PARA REDE COLETORA DE ESGOTO DE PAREDE MACIÇA, DN 300 MM, JUNTA ELÁSTICA, INSTALADO EM LOCAL COM NÍVEL BAIXO DE INTERFERÊNCIAS - FORNECIMENTO E ASSENTAMENTO. AF_06/2015</v>
          </cell>
          <cell r="C1876" t="str">
            <v>M</v>
          </cell>
          <cell r="D1876">
            <v>164.69</v>
          </cell>
        </row>
        <row r="1877">
          <cell r="A1877">
            <v>90699</v>
          </cell>
          <cell r="B1877" t="str">
            <v>TUBO DE PVC PARA REDE COLETORA DE ESGOTO DE PAREDE MACIÇA, DN 350 MM, JUNTA ELÁSTICA, INSTALADO EM LOCAL COM NÍVEL BAIXO DE INTERFERÊNCIAS - FORNECIMENTO E ASSENTAMENTO. AF_06/2015</v>
          </cell>
          <cell r="C1877" t="str">
            <v>M</v>
          </cell>
          <cell r="D1877">
            <v>203.47</v>
          </cell>
        </row>
        <row r="1878">
          <cell r="A1878">
            <v>90700</v>
          </cell>
          <cell r="B1878" t="str">
            <v>TUBO DE PVC PARA REDE COLETORA DE ESGOTO DE PAREDE MACIÇA, DN 400 MM, JUNTA ELÁSTICA, INSTALADO EM LOCAL COM NÍVEL BAIXO DE INTERFERÊNCIAS - FORNECIMENTO E ASSENTAMENTO. AF_06/2015</v>
          </cell>
          <cell r="C1878" t="str">
            <v>M</v>
          </cell>
          <cell r="D1878">
            <v>267.44</v>
          </cell>
        </row>
        <row r="1879">
          <cell r="A1879">
            <v>90701</v>
          </cell>
          <cell r="B1879" t="str">
            <v>TUBO DE PVC CORRUGADO DE DUPLA PAREDE PARA REDE COLETORA DE ESGOTO, DN 150 MM, JUNTA ELÁSTICA, INSTALADO EM LOCAL COM NÍVEL BAIXO DE INTERFERÊNCIAS - FORNECIMENTO E ASSENTAMENTO. AF_06/2015</v>
          </cell>
          <cell r="C1879" t="str">
            <v>M</v>
          </cell>
          <cell r="D1879">
            <v>36.96</v>
          </cell>
        </row>
        <row r="1880">
          <cell r="A1880">
            <v>90702</v>
          </cell>
          <cell r="B1880" t="str">
            <v>TUBO DE PVC CORRUGADO DE DUPLA PAREDE PARA REDE COLETORA DE ESGOTO, DN 200 MM, JUNTA ELÁSTICA, INSTALADO EM LOCAL COM NÍVEL BAIXO DE INTERFERÊNCIAS - FORNECIMENTO E ASSENTAMENTO. AF_06/2015</v>
          </cell>
          <cell r="C1880" t="str">
            <v>M</v>
          </cell>
          <cell r="D1880">
            <v>57.01</v>
          </cell>
        </row>
        <row r="1881">
          <cell r="A1881">
            <v>90703</v>
          </cell>
          <cell r="B1881" t="str">
            <v>TUBO DE PVC CORRUGADO DE DUPLA PAREDE PARA REDE COLETORA DE ESGOTO, DN 250 MM, JUNTA ELÁSTICA, INSTALADO EM LOCAL COM NÍVEL BAIXO DE INTERFERÊNCIAS - FORNECIMENTO E ASSENTAMENTO. AF_06/2015</v>
          </cell>
          <cell r="C1881" t="str">
            <v>M</v>
          </cell>
          <cell r="D1881">
            <v>92.19</v>
          </cell>
        </row>
        <row r="1882">
          <cell r="A1882">
            <v>90704</v>
          </cell>
          <cell r="B1882" t="str">
            <v>TUBO DE PVC CORRUGADO DE DUPLA PAREDE PARA REDE COLETORA DE ESGOTO, DN 300 MM, JUNTA ELÁSTICA, INSTALADO EM LOCAL COM NÍVEL BAIXO DE INTERFERÊNCIAS - FORNECIMENTO E ASSENTAMENTO. AF_06/2015</v>
          </cell>
          <cell r="C1882" t="str">
            <v>M</v>
          </cell>
          <cell r="D1882">
            <v>126.41</v>
          </cell>
        </row>
        <row r="1883">
          <cell r="A1883">
            <v>90705</v>
          </cell>
          <cell r="B1883" t="str">
            <v>TUBO DE PVC CORRUGADO DE DUPLA PAREDE PARA REDE COLETORA DE ESGOTO, DN 350 MM, JUNTA ELÁSTICA, INSTALADO EM LOCAL COM NÍVEL BAIXO DE INTERFERÊNCIAS - FORNECIMENTO E ASSENTAMENTO. AF_06/2015</v>
          </cell>
          <cell r="C1883" t="str">
            <v>M</v>
          </cell>
          <cell r="D1883">
            <v>177.17</v>
          </cell>
        </row>
        <row r="1884">
          <cell r="A1884">
            <v>90706</v>
          </cell>
          <cell r="B1884" t="str">
            <v>TUBO DE PVC CORRUGADO DE DUPLA PAREDE PARA REDE COLETORA DE ESGOTO, DN 400 MM, JUNTA ELÁSTICA, INSTALADO EM LOCAL COM NÍVEL BAIXO DE INTERFERÊNCIAS - FORNECIMENTO E ASSENTAMENTO. AF_06/2015</v>
          </cell>
          <cell r="C1884" t="str">
            <v>M</v>
          </cell>
          <cell r="D1884">
            <v>212.9</v>
          </cell>
        </row>
        <row r="1885">
          <cell r="A1885">
            <v>90708</v>
          </cell>
          <cell r="B1885" t="str">
            <v>TUBO DE PEAD CORRUGADO DE DUPLA PAREDE PARA REDE COLETORA DE ESGOTO, DN 600 MM, JUNTA ELÁSTICA INTEGRADA, INSTALADO EM LOCAL COM NÍVEL BAIXO DE INTERFERÊNCIAS - FORNECIMENTO E ASSENTAMENTO. AF_06/2015</v>
          </cell>
          <cell r="C1885" t="str">
            <v>M</v>
          </cell>
          <cell r="D1885">
            <v>558.94000000000005</v>
          </cell>
        </row>
        <row r="1886">
          <cell r="A1886">
            <v>90709</v>
          </cell>
          <cell r="B1886" t="str">
            <v>TUBO DE PVC PARA REDE COLETORA DE ESGOTO DE PAREDE MACIÇA, DN 100 MM, JUNTA ELÁSTICA, INSTALADO EM LOCAL COM NÍVEL ALTO DE INTERFERÊNCIAS - FORNECIMENTO E ASSENTAMENTO. AF_06/2015</v>
          </cell>
          <cell r="C1886" t="str">
            <v>M</v>
          </cell>
          <cell r="D1886">
            <v>21.75</v>
          </cell>
        </row>
        <row r="1887">
          <cell r="A1887">
            <v>90710</v>
          </cell>
          <cell r="B1887" t="str">
            <v>TUBO DE PVC PARA REDE COLETORA DE ESGOTO DE PAREDE MACIÇA, DN 150 MM, JUNTA ELÁSTICA, INSTALADO EM LOCAL COM NÍVEL ALTO DE INTERFERÊNCIAS - FORNECIMENTO E ASSENTAMENTO. AF_06/2015</v>
          </cell>
          <cell r="C1887" t="str">
            <v>M</v>
          </cell>
          <cell r="D1887">
            <v>43.1</v>
          </cell>
        </row>
        <row r="1888">
          <cell r="A1888">
            <v>90711</v>
          </cell>
          <cell r="B1888" t="str">
            <v>TUBO DE PVC PARA REDE COLETORA DE ESGOTO DE PAREDE MACIÇA, DN 200 MM, JUNTA ELÁSTICA, INSTALADO EM LOCAL COM NÍVEL ALTO DE INTERFERÊNCIAS - FORNECIMENTO E ASSENTAMENTO. AF_06/2015</v>
          </cell>
          <cell r="C1888" t="str">
            <v>M</v>
          </cell>
          <cell r="D1888">
            <v>63.03</v>
          </cell>
        </row>
        <row r="1889">
          <cell r="A1889">
            <v>90712</v>
          </cell>
          <cell r="B1889" t="str">
            <v>TUBO DE PVC PARA REDE COLETORA DE ESGOTO DE PAREDE MACIÇA, DN 250 MM, JUNTA ELÁSTICA, INSTALADO EM LOCAL COM NÍVEL ALTO DE INTERFERÊNCIAS - FORNECIMENTO E ASSENTAMENTO. AF_06/2015</v>
          </cell>
          <cell r="C1889" t="str">
            <v>M</v>
          </cell>
          <cell r="D1889">
            <v>104.61</v>
          </cell>
        </row>
        <row r="1890">
          <cell r="A1890">
            <v>90713</v>
          </cell>
          <cell r="B1890" t="str">
            <v>TUBO DE PVC PARA REDE COLETORA DE ESGOTO DE PAREDE MACIÇA, DN 300 MM, JUNTA ELÁSTICA, INSTALADO EM LOCAL COM NÍVEL ALTO DE INTERFERÊNCIAS - FORNECIMENTO E ASSENTAMENTO. AF_06/2015</v>
          </cell>
          <cell r="C1890" t="str">
            <v>M</v>
          </cell>
          <cell r="D1890">
            <v>166.22</v>
          </cell>
        </row>
        <row r="1891">
          <cell r="A1891">
            <v>90714</v>
          </cell>
          <cell r="B1891" t="str">
            <v>TUBO DE PVC PARA REDE COLETORA DE ESGOTO DE PAREDE MACIÇA, DN 350 MM, JUNTA ELÁSTICA, INSTALADO EM LOCAL COM NÍVEL ALTO DE INTERFERÊNCIAS - FORNECIMENTO E ASSENTAMENTO. AF_06/2015</v>
          </cell>
          <cell r="C1891" t="str">
            <v>M</v>
          </cell>
          <cell r="D1891">
            <v>205</v>
          </cell>
        </row>
        <row r="1892">
          <cell r="A1892">
            <v>90715</v>
          </cell>
          <cell r="B1892" t="str">
            <v>TUBO DE PVC PARA REDE COLETORA DE ESGOTO DE PAREDE MACIÇA, DN 400 MM, JUNTA ELÁSTICA, INSTALADO EM LOCAL COM NÍVEL ALTO DE INTERFERÊNCIAS - FORNECIMENTO E ASSENTAMENTO. AF_06/2015</v>
          </cell>
          <cell r="C1892" t="str">
            <v>M</v>
          </cell>
          <cell r="D1892">
            <v>270.63</v>
          </cell>
        </row>
        <row r="1893">
          <cell r="A1893">
            <v>90716</v>
          </cell>
          <cell r="B1893" t="str">
            <v>TUBO DE PVC CORRUGADO DE DUPLA PAREDE PARA REDE COLETORA DE ESGOTO, DN 150 MM, JUNTA ELÁSTICA, INSTALADO EM LOCAL COM NÍVEL ALTO DE INTERFERÊNCIAS - FORNECIMENTO E ASSENTAMENTO. AF_06/2015</v>
          </cell>
          <cell r="C1893" t="str">
            <v>M</v>
          </cell>
          <cell r="D1893">
            <v>38.5</v>
          </cell>
        </row>
        <row r="1894">
          <cell r="A1894">
            <v>90717</v>
          </cell>
          <cell r="B1894" t="str">
            <v>TUBO DE PVC CORRUGADO DE DUPLA PAREDE PARA REDE COLETORA DE ESGOTO, DN 200 MM, JUNTA ELÁSTICA, INSTALADO EM LOCAL COM NÍVEL ALTO DE INTERFERÊNCIAS - FORNECIMENTO E ASSENTAMENTO. AF_06/2015</v>
          </cell>
          <cell r="C1894" t="str">
            <v>M</v>
          </cell>
          <cell r="D1894">
            <v>58.55</v>
          </cell>
        </row>
        <row r="1895">
          <cell r="A1895">
            <v>90718</v>
          </cell>
          <cell r="B1895" t="str">
            <v>TUBO DE PVC CORRUGADO DE DUPLA PAREDE PARA REDE COLETORA DE ESGOTO, DN 250 MM, JUNTA ELÁSTICA, INSTALADO EM LOCAL COM NÍVEL ALTO DE INTERFERÊNCIAS - FORNECIMENTO E ASSENTAMENTO. AF_06/2015</v>
          </cell>
          <cell r="C1895" t="str">
            <v>M</v>
          </cell>
          <cell r="D1895">
            <v>93.74</v>
          </cell>
        </row>
        <row r="1896">
          <cell r="A1896">
            <v>90719</v>
          </cell>
          <cell r="B1896" t="str">
            <v>TUBO DE PVC CORRUGADO DE DUPLA PAREDE PARA REDE COLETORA DE ESGOTO, DN 300 MM, JUNTA ELÁSTICA, INSTALADO EM LOCAL COM NÍVEL ALTO DE INTERFERÊNCIAS - FORNECIMENTO E ASSENTAMENTO. AF_06/2015</v>
          </cell>
          <cell r="C1896" t="str">
            <v>M</v>
          </cell>
          <cell r="D1896">
            <v>127.95</v>
          </cell>
        </row>
        <row r="1897">
          <cell r="A1897">
            <v>90720</v>
          </cell>
          <cell r="B1897" t="str">
            <v>TUBO DE PVC CORRUGADO DE DUPLA PAREDE PARA REDE COLETORA DE ESGOTO, DN 350 MM, JUNTA ELÁSTICA, INSTALADO EM LOCAL COM NÍVEL ALTO DE INTERFERÊNCIAS - FORNECIMENTO E ASSENTAMENTO. AF_06/2015</v>
          </cell>
          <cell r="C1897" t="str">
            <v>M</v>
          </cell>
          <cell r="D1897">
            <v>178.7</v>
          </cell>
        </row>
        <row r="1898">
          <cell r="A1898">
            <v>90721</v>
          </cell>
          <cell r="B1898" t="str">
            <v>TUBO DE PVC CORRUGADO DE DUPLA PAREDE PARA REDE COLETORA DE ESGOTO, DN 400 MM, EM JUNTA ELÁSTICA, INSTALADO EM LOCAL COM NÍVEL ALTO DE INTERFERÊNCIAS - FORNECIMENTO E ASSENTAMENTO. AF_06/2015</v>
          </cell>
          <cell r="C1898" t="str">
            <v>M</v>
          </cell>
          <cell r="D1898">
            <v>216.07</v>
          </cell>
        </row>
        <row r="1899">
          <cell r="A1899">
            <v>90723</v>
          </cell>
          <cell r="B1899" t="str">
            <v>TUBO DE PEAD CORRUGADO DE DUPLA PAREDE PARA REDE COLETORA DE ESGOTO, DN 600 MM, JUNTA ELÁSTICA INTEGRADA, INSTALADO EM LOCAL COM NÍVEL ALTO DE INTERFERÊNCIAS - FORNECIMENTO E ASSENTAMENTO. AF_06/2015</v>
          </cell>
          <cell r="C1899" t="str">
            <v>M</v>
          </cell>
          <cell r="D1899">
            <v>560.94000000000005</v>
          </cell>
        </row>
        <row r="1900">
          <cell r="A1900">
            <v>90724</v>
          </cell>
          <cell r="B1900" t="str">
            <v>JUNTA ARGAMASSADA ENTRE TUBO DN 100 MM E O POÇO DE VISITA/ CAIXA DE CONCRETO OU ALVENARIA EM REDES DE ESGOTO. AF_06/2015</v>
          </cell>
          <cell r="C1900" t="str">
            <v>UN</v>
          </cell>
          <cell r="D1900">
            <v>18.12</v>
          </cell>
        </row>
        <row r="1901">
          <cell r="A1901">
            <v>90725</v>
          </cell>
          <cell r="B1901" t="str">
            <v>JUNTA ARGAMASSADA ENTRE TUBO DN 150 MM E O POÇO DE VISITA/ CAIXA DE CONCRETO OU ALVENARIA EM REDES DE ESGOTO. AF_06/2015</v>
          </cell>
          <cell r="C1901" t="str">
            <v>UN</v>
          </cell>
          <cell r="D1901">
            <v>22.41</v>
          </cell>
        </row>
        <row r="1902">
          <cell r="A1902">
            <v>90726</v>
          </cell>
          <cell r="B1902" t="str">
            <v>JUNTA ARGAMASSADA ENTRE TUBO DN 200 MM E O POÇO/ CAIXA DE CONCRETO OU ALVENARIA EM REDES DE ESGOTO. AF_06/2015</v>
          </cell>
          <cell r="C1902" t="str">
            <v>UN</v>
          </cell>
          <cell r="D1902">
            <v>26.69</v>
          </cell>
        </row>
        <row r="1903">
          <cell r="A1903">
            <v>90727</v>
          </cell>
          <cell r="B1903" t="str">
            <v>JUNTA ARGAMASSADA ENTRE TUBO DN 250 MM E O POÇO DE VISITA/ CAIXA DE CONCRETO OU ALVENARIA EM REDES DE ESGOTO. AF_06/2015</v>
          </cell>
          <cell r="C1903" t="str">
            <v>UN</v>
          </cell>
          <cell r="D1903">
            <v>30.98</v>
          </cell>
        </row>
        <row r="1904">
          <cell r="A1904">
            <v>90728</v>
          </cell>
          <cell r="B1904" t="str">
            <v>JUNTA ARGAMASSADA ENTRE TUBO DN 300 MM E O POÇO DE VISITA/ CAIXA DE CONCRETO OU ALVENARIA EM REDES DE ESGOTO. AF_06/2015</v>
          </cell>
          <cell r="C1904" t="str">
            <v>UN</v>
          </cell>
          <cell r="D1904">
            <v>35.26</v>
          </cell>
        </row>
        <row r="1905">
          <cell r="A1905">
            <v>90729</v>
          </cell>
          <cell r="B1905" t="str">
            <v>JUNTA ARGAMASSADA ENTRE TUBO DN 350 MM E O POÇO DE VISITA/ CAIXA DE CONCRETO OU ALVENARIA EM REDES DE ESGOTO. AF_06/2015</v>
          </cell>
          <cell r="C1905" t="str">
            <v>UN</v>
          </cell>
          <cell r="D1905">
            <v>39.54</v>
          </cell>
        </row>
        <row r="1906">
          <cell r="A1906">
            <v>90730</v>
          </cell>
          <cell r="B1906" t="str">
            <v>JUNTA ARGAMASSADA ENTRE TUBO DN 400 MM E O POÇO DE VISITA/ CAIXA DE CONCRETO OU ALVENARIA EM REDES DE ESGOTO. AF_06/2015</v>
          </cell>
          <cell r="C1906" t="str">
            <v>UN</v>
          </cell>
          <cell r="D1906">
            <v>43.87</v>
          </cell>
        </row>
        <row r="1907">
          <cell r="A1907">
            <v>90731</v>
          </cell>
          <cell r="B1907" t="str">
            <v>JUNTA ARGAMASSADA ENTRE TUBO DN 450 MM E O POÇO DE VISITA/ CAIXA DE CONCRETO OU ALVENARIA EM REDES DE ESGOTO. AF_06/2015</v>
          </cell>
          <cell r="C1907" t="str">
            <v>UN</v>
          </cell>
          <cell r="D1907">
            <v>48.16</v>
          </cell>
        </row>
        <row r="1908">
          <cell r="A1908">
            <v>90732</v>
          </cell>
          <cell r="B1908" t="str">
            <v>JUNTA ARGAMASSADA ENTRE TUBO DN 600 MM E O POÇO DE VISITA/ CAIXA DE CONCRETO OU ALVENARIA EM REDES DE ESGOTO. AF_06/2015</v>
          </cell>
          <cell r="C1908" t="str">
            <v>UN</v>
          </cell>
          <cell r="D1908">
            <v>61.01</v>
          </cell>
        </row>
        <row r="1909">
          <cell r="A1909">
            <v>90733</v>
          </cell>
          <cell r="B1909" t="str">
            <v>ASSENTAMENTO DE TUBO DE PVC PARA REDE COLETORA DE ESGOTO DE PAREDE MACIÇA, DN 100 MM, JUNTA ELÁSTICA, INSTALADO EM LOCAL COM NÍVEL BAIXO DE INTERFERÊNCIAS (NÃO INCLUI FORNECIMENTO). AF_06/2015</v>
          </cell>
          <cell r="C1909" t="str">
            <v>M</v>
          </cell>
          <cell r="D1909">
            <v>1.94</v>
          </cell>
        </row>
        <row r="1910">
          <cell r="A1910">
            <v>90734</v>
          </cell>
          <cell r="B1910" t="str">
            <v>ASSENTAMENTO DE TUBO DE PVC PARA REDE COLETORA DE ESGOTO DE PAREDE MACIÇA, DN 150 MM, JUNTA ELÁSTICA, INSTALADO EM LOCAL COM NÍVEL BAIXO DE INTERFERÊNCIAS (NÃO INCLUI FORNECIMENTO). AF_06/2015</v>
          </cell>
          <cell r="C1910" t="str">
            <v>M</v>
          </cell>
          <cell r="D1910">
            <v>2.36</v>
          </cell>
        </row>
        <row r="1911">
          <cell r="A1911">
            <v>90735</v>
          </cell>
          <cell r="B1911" t="str">
            <v>ASSENTAMENTO DE TUBO DE PVC PARA REDE COLETORA DE ESGOTO DE PAREDE MACIÇA, DN 200 MM, JUNTA ELÁSTICA, INSTALADO EM LOCAL COM NÍVEL BAIXO DE INTERFERÊNCIAS (NÃO INCLUI FORNECIMENTO). AF_06/2015</v>
          </cell>
          <cell r="C1911" t="str">
            <v>M</v>
          </cell>
          <cell r="D1911">
            <v>2.8</v>
          </cell>
        </row>
        <row r="1912">
          <cell r="A1912">
            <v>90736</v>
          </cell>
          <cell r="B1912" t="str">
            <v>ASSENTAMENTO DE TUBO DE PVC PARA REDE COLETORA DE ESGOTO DE PAREDE MACIÇA, DN 250 MM, JUNTA ELÁSTICA, INSTALADO EM LOCAL COM NÍVEL BAIXO DE INTERFERÊNCIAS (NÃO INCLUI FORNECIMENTO). AF_06/2015</v>
          </cell>
          <cell r="C1912" t="str">
            <v>M</v>
          </cell>
          <cell r="D1912">
            <v>3.24</v>
          </cell>
        </row>
        <row r="1913">
          <cell r="A1913">
            <v>90737</v>
          </cell>
          <cell r="B1913" t="str">
            <v>ASSENTAMENTO DE TUBO DE PVC PARA REDE COLETORA DE ESGOTO DE PAREDE MACIÇA, DN 300 MM, JUNTA ELÁSTICA, INSTALADO EM LOCAL COM NÍVEL BAIXO DE INTERFERÊNCIAS (NÃO INCLUI FORNECIMENTO). AF_06/2015</v>
          </cell>
          <cell r="C1913" t="str">
            <v>M</v>
          </cell>
          <cell r="D1913">
            <v>3.67</v>
          </cell>
        </row>
        <row r="1914">
          <cell r="A1914">
            <v>90738</v>
          </cell>
          <cell r="B1914" t="str">
            <v>ASSENTAMENTO DE TUBO DE PVC PARA REDE COLETORA DE ESGOTO DE PAREDE MACIÇA, DN 350 MM, JUNTA ELÁSTICA, INSTALADO EM LOCAL COM NÍVEL BAIXO DE INTERFERÊNCIAS (NÃO INCLUI FORNECIMENTO). AF_06/2015</v>
          </cell>
          <cell r="C1914" t="str">
            <v>M</v>
          </cell>
          <cell r="D1914">
            <v>4.0999999999999996</v>
          </cell>
        </row>
        <row r="1915">
          <cell r="A1915">
            <v>90739</v>
          </cell>
          <cell r="B1915" t="str">
            <v>ASSENTAMENTO DE TUBO DE PVC PARA REDE COLETORA DE ESGOTO DE PAREDE MACIÇA, DN 400 MM, JUNTA ELÁSTICA, INSTALADO EM LOCAL COM NÍVEL BAIXO DE INTERFERÊNCIAS (NÃO INCLUI FORNECIMENTO). AF_06/2015</v>
          </cell>
          <cell r="C1915" t="str">
            <v>M</v>
          </cell>
          <cell r="D1915">
            <v>9.35</v>
          </cell>
        </row>
        <row r="1916">
          <cell r="A1916">
            <v>90740</v>
          </cell>
          <cell r="B1916" t="str">
            <v>ASSENTAMENTO DE TUBO DE PVC CORRUGADO DE DUPLA PAREDE PARA REDE COLETORA DE ESGOTO, DN 150 MM, JUNTA ELÁSTICA, INSTALADO EM LOCAL COM NÍVEL BAIXO DE INTERFERÊNCIAS (NÃO INCLUI FORNECIMENTO). AF_06/2015</v>
          </cell>
          <cell r="C1916" t="str">
            <v>M</v>
          </cell>
          <cell r="D1916">
            <v>4.32</v>
          </cell>
        </row>
        <row r="1917">
          <cell r="A1917">
            <v>90741</v>
          </cell>
          <cell r="B1917" t="str">
            <v>ASSENTAMENTO DE TUBO DE PVC CORRUGADO DE DUPLA PAREDE PARA REDE COLETORA DE ESGOTO, DN 200 MM, JUNTA ELÁSTICA, INSTALADO EM LOCAL COM NÍVEL BAIXO DE INTERFERÊNCIAS (NÃO INCLUI FORNECIMENTO). AF_06/2015</v>
          </cell>
          <cell r="C1917" t="str">
            <v>M</v>
          </cell>
          <cell r="D1917">
            <v>4.75</v>
          </cell>
        </row>
        <row r="1918">
          <cell r="A1918">
            <v>90742</v>
          </cell>
          <cell r="B1918" t="str">
            <v>ASSENTAMENTO DE TUBO DE PVC CORRUGADO DE DUPLA PAREDE PARA REDE COLETORA DE ESGOTO, DN 250 MM, JUNTA ELÁSTICA, INSTALADO EM LOCAL COM NÍVEL BAIXO DE INTERFERÊNCIAS (NÃO INCLUI FORNECIMENTO). AF_06/2015</v>
          </cell>
          <cell r="C1918" t="str">
            <v>M</v>
          </cell>
          <cell r="D1918">
            <v>5.18</v>
          </cell>
        </row>
        <row r="1919">
          <cell r="A1919">
            <v>90743</v>
          </cell>
          <cell r="B1919" t="str">
            <v>ASSENTAMENTO DE TUBO DE PVC CORRUGADO DE DUPLA PAREDE PARA REDE COLETORA DE ESGOTO, DN 300 MM, JUNTA ELÁSTICA, INSTALADO EM LOCAL COM NÍVEL BAIXO DE INTERFERÊNCIAS (NÃO INCLUI FORNECIMENTO). AF_06/2015</v>
          </cell>
          <cell r="C1919" t="str">
            <v>M</v>
          </cell>
          <cell r="D1919">
            <v>5.62</v>
          </cell>
        </row>
        <row r="1920">
          <cell r="A1920">
            <v>90744</v>
          </cell>
          <cell r="B1920" t="str">
            <v>ASSENTAMENTO DE TUBO DE PVC CORRUGADO DE DUPLA PAREDE PARA REDE COLETORA DE ESGOTO, DN 350 MM, JUNTA ELÁSTICA, INSTALADO EM LOCAL COM NÍVEL BAIXO DE INTERFERÊNCIAS (NÃO INCLUI FORNECIMENTO). AF_06/2015</v>
          </cell>
          <cell r="C1920" t="str">
            <v>M</v>
          </cell>
          <cell r="D1920">
            <v>6.06</v>
          </cell>
        </row>
        <row r="1921">
          <cell r="A1921">
            <v>90745</v>
          </cell>
          <cell r="B1921" t="str">
            <v>ASSENTAMENTO DE TUBO DE PVC CORRUGADO DE DUPLA PAREDE PARA REDE COLETORA DE ESGOTO, DN 400 MM, JUNTA ELÁSTICA, INSTALADO EM LOCAL COM NÍVEL BAIXO DE INTERFERÊNCIAS (NÃO INCLUI FORNECIMENTO). AF_06/2015</v>
          </cell>
          <cell r="C1921" t="str">
            <v>M</v>
          </cell>
          <cell r="D1921">
            <v>13.4</v>
          </cell>
        </row>
        <row r="1922">
          <cell r="A1922">
            <v>90746</v>
          </cell>
          <cell r="B1922" t="str">
            <v>ASSENTAMENTO DE TUBO DE PEAD CORRUGADO DE DUPLA PAREDE PARA REDE COLETORA DE ESGOTO, DN 450 MM, JUNTA ELÁSTICA INTEGRADA, INSTALADO EM LOCAL COM NÍVEL BAIXO DE INTERFERÊNCIAS (NÃO INCLUI FORNECIMENTO). AF_06/2015</v>
          </cell>
          <cell r="C1922" t="str">
            <v>M</v>
          </cell>
          <cell r="D1922">
            <v>2.63</v>
          </cell>
        </row>
        <row r="1923">
          <cell r="A1923">
            <v>90747</v>
          </cell>
          <cell r="B1923" t="str">
            <v>ASSENTAMENTO DE TUBO DE PEAD CORRUGADO DE DUPLA PAREDE PARA REDE COLETORA DE ESGOTO, DN 600 MM, JUNTA ELÁSTICA INTEGRADA, INSTALADO EM LOCAL COM NÍVEL BAIXO DE INTERFERÊNCIAS (NÃO INCLUI FORNECIMENTO). AF_06/2015</v>
          </cell>
          <cell r="C1923" t="str">
            <v>M</v>
          </cell>
          <cell r="D1923">
            <v>10.46</v>
          </cell>
        </row>
        <row r="1924">
          <cell r="A1924">
            <v>90748</v>
          </cell>
          <cell r="B1924" t="str">
            <v>ASSENTAMENTO DE TUBO DE PVC PARA REDE COLETORA DE ESGOTO DE PAREDE MACIÇA, DN 100 MM, JUNTA ELÁSTICA, INSTALADO EM LOCAL COM NÍVEL ALTO DE INTERFERÊNCIAS (NÃO INCLUI FORNECIMENTO). AF_06/2015</v>
          </cell>
          <cell r="C1924" t="str">
            <v>M</v>
          </cell>
          <cell r="D1924">
            <v>3.47</v>
          </cell>
        </row>
        <row r="1925">
          <cell r="A1925">
            <v>90749</v>
          </cell>
          <cell r="B1925" t="str">
            <v>ASSENTAMENTO DE TUBO DE PVC PARA REDE COLETORA DE ESGOTO DE PAREDE MACIÇA, DN 150 MM, JUNTA ELÁSTICA, INSTALADO EM LOCAL COM NÍVEL ALTO DE INTERFERÊNCIAS (NÃO INCLUI FORNECIMENTO). AF_06/2015</v>
          </cell>
          <cell r="C1925" t="str">
            <v>M</v>
          </cell>
          <cell r="D1925">
            <v>3.91</v>
          </cell>
        </row>
        <row r="1926">
          <cell r="A1926">
            <v>90750</v>
          </cell>
          <cell r="B1926" t="str">
            <v>ASSENTAMENTO DE TUBO DE PVC PARA REDE COLETORA DE ESGOTO DE PAREDE MACIÇA, DN 200 MM, JUNTA ELÁSTICA, INSTALADO EM LOCAL COM NÍVEL ALTO DE INTERFERÊNCIAS (NÃO INCLUI FORNECIMENTO). AF_06/2015</v>
          </cell>
          <cell r="C1926" t="str">
            <v>M</v>
          </cell>
          <cell r="D1926">
            <v>4.34</v>
          </cell>
        </row>
        <row r="1927">
          <cell r="A1927">
            <v>90751</v>
          </cell>
          <cell r="B1927" t="str">
            <v>ASSENTAMENTO DE TUBO DE PVC PARA REDE COLETORA DE ESGOTO DE PAREDE MACIÇA, DN 250 MM, JUNTA ELÁSTICA, INSTALADO EM LOCAL COM NÍVEL ALTO DE INTERFERÊNCIAS (NÃO INCLUI FORNECIMENTO). AF_06/2015</v>
          </cell>
          <cell r="C1927" t="str">
            <v>M</v>
          </cell>
          <cell r="D1927">
            <v>4.7699999999999996</v>
          </cell>
        </row>
        <row r="1928">
          <cell r="A1928">
            <v>90752</v>
          </cell>
          <cell r="B1928" t="str">
            <v>ASSENTAMENTO DE TUBO DE PVC PARA REDE COLETORA DE ESGOTO DE PAREDE MACIÇA, DN 300 MM, JUNTA ELÁSTICA, INSTALADO EM LOCAL COM NÍVEL ALTO DE INTERFERÊNCIAS (NÃO INCLUI FORNECIMENTO). AF_06/2015</v>
          </cell>
          <cell r="C1928" t="str">
            <v>M</v>
          </cell>
          <cell r="D1928">
            <v>5.2</v>
          </cell>
        </row>
        <row r="1929">
          <cell r="A1929">
            <v>90753</v>
          </cell>
          <cell r="B1929" t="str">
            <v>ASSENTAMENTO DE TUBO DE PVC PARA REDE COLETORA DE ESGOTO DE PAREDE MACIÇA, DN 350 MM, JUNTA ELÁSTICA, INSTALADO EM LOCAL COM NÍVEL ALTO DE INTERFERÊNCIAS (NÃO INCLUI FORNECIMENTO). AF_06/2015</v>
          </cell>
          <cell r="C1929" t="str">
            <v>M</v>
          </cell>
          <cell r="D1929">
            <v>5.63</v>
          </cell>
        </row>
        <row r="1930">
          <cell r="A1930">
            <v>90754</v>
          </cell>
          <cell r="B1930" t="str">
            <v>ASSENTAMENTO DE TUBO DE PVC PARA REDE COLETORA DE ESGOTO DE PAREDE MACIÇA, DN 400 MM, JUNTA ELÁSTICA, INSTALADO EM LOCAL COM NÍVEL ALTO DE INTERFERÊNCIAS (NÃO INCLUI FORNECIMENTO). AF_06/2015</v>
          </cell>
          <cell r="C1930" t="str">
            <v>M</v>
          </cell>
          <cell r="D1930">
            <v>12.54</v>
          </cell>
        </row>
        <row r="1931">
          <cell r="A1931">
            <v>90755</v>
          </cell>
          <cell r="B1931" t="str">
            <v>ASSENTAMENTO DE TUBO DE PVC CORRUGADO DE DUPLA PAREDE PARA REDE COLETORA DE ESGOTO, DN 150 MM, JUNTA ELÁSTICA, INSTALADO EM LOCAL COM NÍVEL ALTO DE INTERFERÊNCIAS (NÃO INCLUI FORNECIMENTO). AF_06/2015</v>
          </cell>
          <cell r="C1931" t="str">
            <v>M</v>
          </cell>
          <cell r="D1931">
            <v>5.86</v>
          </cell>
        </row>
        <row r="1932">
          <cell r="A1932">
            <v>90756</v>
          </cell>
          <cell r="B1932" t="str">
            <v>ASSENTAMENTO DE TUBO DE PVC CORRUGADO DE DUPLA PAREDE PARA REDE COLETORA DE ESGOTO, DN 200 MM, JUNTA ELÁSTICA, INSTALADO EM LOCAL COM NÍVEL ALTO DE INTERFERÊNCIAS (NÃO INCLUI FORNECIMENTO). AF_06/2015</v>
          </cell>
          <cell r="C1932" t="str">
            <v>M</v>
          </cell>
          <cell r="D1932">
            <v>6.29</v>
          </cell>
        </row>
        <row r="1933">
          <cell r="A1933">
            <v>90757</v>
          </cell>
          <cell r="B1933" t="str">
            <v>ASSENTAMENTO DE TUBO DE PVC CORRUGADO DE DUPLA PAREDE PARA REDE COLETORA DE ESGOTO, DN 250 MM, JUNTA ELÁSTICA, INSTALADO EM LOCAL COM NÍVEL ALTO DE INTERFERÊNCIAS (NÃO INCLUI FORNECIMENTO). AF_06/2015</v>
          </cell>
          <cell r="C1933" t="str">
            <v>M</v>
          </cell>
          <cell r="D1933">
            <v>6.73</v>
          </cell>
        </row>
        <row r="1934">
          <cell r="A1934">
            <v>90758</v>
          </cell>
          <cell r="B1934" t="str">
            <v>ASSENTAMENTO DE TUBO DE PVC CORRUGADO DE DUPLA PAREDE PARA REDE COLETORA DE ESGOTO, DN 300 MM, JUNTA ELÁSTICA, INSTALADO EM LOCAL COM NÍVEL ALTO DE INTERFERÊNCIAS (NÃO INCLUI FORNECIMENTO). AF_06/2015</v>
          </cell>
          <cell r="C1934" t="str">
            <v>M</v>
          </cell>
          <cell r="D1934">
            <v>7.16</v>
          </cell>
        </row>
        <row r="1935">
          <cell r="A1935">
            <v>90759</v>
          </cell>
          <cell r="B1935" t="str">
            <v>ASSENTAMENTO DE TUBO DE PVC CORRUGADO DE DUPLA PAREDE PARA REDE COLETORA DE ESGOTO, DN 350 MM, JUNTA ELÁSTICA, INSTALADO EM LOCAL COM NÍVEL ALTO DE INTERFERÊNCIAS (NÃO INCLUI FORNECIMENTO). AF_06/2015</v>
          </cell>
          <cell r="C1935" t="str">
            <v>M</v>
          </cell>
          <cell r="D1935">
            <v>7.59</v>
          </cell>
        </row>
        <row r="1936">
          <cell r="A1936">
            <v>90760</v>
          </cell>
          <cell r="B1936" t="str">
            <v>ASSENTAMENTO DE TUBO DE PVC CORRUGADO DE DUPLA PAREDE PARA REDE COLETORA DE ESGOTO, DN 400 MM, EM JUNTA ELÁSTICA, INSTALADO EM LOCAL COM NÍVEL ALTO DE INTERFERÊNCIAS (NÃO INCLUI FORNECIMENTO). AF_06/2015</v>
          </cell>
          <cell r="C1936" t="str">
            <v>M</v>
          </cell>
          <cell r="D1936">
            <v>16.57</v>
          </cell>
        </row>
        <row r="1937">
          <cell r="A1937">
            <v>90761</v>
          </cell>
          <cell r="B1937" t="str">
            <v>ASSENTAMENTO DE TUBO DE PEAD CORRUGADO DE DUPLA PAREDE PARA REDE COLETORA DE ESGOTO, DN 450 MM, JUNTA ELÁSTICA INTEGRADA, INSTALADO EM LOCAL COM NÍVEL ALTO DE INTERFERÊNCIAS (NÃO INCLUI FORNECIMENTO). AF_06/2015</v>
          </cell>
          <cell r="C1937" t="str">
            <v>M</v>
          </cell>
          <cell r="D1937">
            <v>3.22</v>
          </cell>
        </row>
        <row r="1938">
          <cell r="A1938">
            <v>90762</v>
          </cell>
          <cell r="B1938" t="str">
            <v>ASSENTAMENTO DE TUBO DE PEAD CORRUGADO DE DUPLA PAREDE PARA REDE COLETORA DE ESGOTO, DN 600 MM, JUNTA ELÁSTICA INTEGRADA, INSTALADO EM LOCAL COM NÍVEL ALTO DE INTERFERÊNCIAS (NÃO INCLUI FORNECIMENTO). AF_06/2015</v>
          </cell>
          <cell r="C1938" t="str">
            <v>M</v>
          </cell>
          <cell r="D1938">
            <v>12.46</v>
          </cell>
        </row>
        <row r="1939">
          <cell r="A1939">
            <v>90766</v>
          </cell>
          <cell r="B1939" t="str">
            <v>ALMOXARIFE COM ENCARGOS COMPLEMENTARES</v>
          </cell>
          <cell r="C1939" t="str">
            <v>H</v>
          </cell>
          <cell r="D1939">
            <v>15.93</v>
          </cell>
        </row>
        <row r="1940">
          <cell r="A1940">
            <v>90767</v>
          </cell>
          <cell r="B1940" t="str">
            <v>APONTADOR OU APROPRIADOR COM ENCARGOS COMPLEMENTARES</v>
          </cell>
          <cell r="C1940" t="str">
            <v>H</v>
          </cell>
          <cell r="D1940">
            <v>15.51</v>
          </cell>
        </row>
        <row r="1941">
          <cell r="A1941">
            <v>90768</v>
          </cell>
          <cell r="B1941" t="str">
            <v>ARQUITETO DE OBRA JUNIOR COM ENCARGOS COMPLEMENTARES</v>
          </cell>
          <cell r="C1941" t="str">
            <v>H</v>
          </cell>
          <cell r="D1941">
            <v>67.430000000000007</v>
          </cell>
        </row>
        <row r="1942">
          <cell r="A1942">
            <v>90769</v>
          </cell>
          <cell r="B1942" t="str">
            <v>ARQUITETO DE OBRA PLENO COM ENCARGOS COMPLEMENTARES</v>
          </cell>
          <cell r="C1942" t="str">
            <v>H</v>
          </cell>
          <cell r="D1942">
            <v>95.37</v>
          </cell>
        </row>
        <row r="1943">
          <cell r="A1943">
            <v>90770</v>
          </cell>
          <cell r="B1943" t="str">
            <v>ARQUITETO DE OBRA SENIOR COM ENCARGOS COMPLEMENTARES</v>
          </cell>
          <cell r="C1943" t="str">
            <v>H</v>
          </cell>
          <cell r="D1943">
            <v>125.77</v>
          </cell>
        </row>
        <row r="1944">
          <cell r="A1944">
            <v>90771</v>
          </cell>
          <cell r="B1944" t="str">
            <v>AUXILIAR DE DESENHISTA COM ENCARGOS COMPLEMENTARES</v>
          </cell>
          <cell r="C1944" t="str">
            <v>H</v>
          </cell>
          <cell r="D1944">
            <v>18.87</v>
          </cell>
        </row>
        <row r="1945">
          <cell r="A1945">
            <v>90772</v>
          </cell>
          <cell r="B1945" t="str">
            <v>AUXILIAR DE ESCRITORIO COM ENCARGOS COMPLEMENTARES</v>
          </cell>
          <cell r="C1945" t="str">
            <v>H</v>
          </cell>
          <cell r="D1945">
            <v>13.04</v>
          </cell>
        </row>
        <row r="1946">
          <cell r="A1946">
            <v>90773</v>
          </cell>
          <cell r="B1946" t="str">
            <v>DESENHISTA COPISTA COM ENCARGOS COMPLEMENTARES</v>
          </cell>
          <cell r="C1946" t="str">
            <v>H</v>
          </cell>
          <cell r="D1946">
            <v>17.850000000000001</v>
          </cell>
        </row>
        <row r="1947">
          <cell r="A1947">
            <v>90775</v>
          </cell>
          <cell r="B1947" t="str">
            <v>DESENHISTA PROJETISTA COM ENCARGOS COMPLEMENTARES</v>
          </cell>
          <cell r="C1947" t="str">
            <v>H</v>
          </cell>
          <cell r="D1947">
            <v>18.87</v>
          </cell>
        </row>
        <row r="1948">
          <cell r="A1948">
            <v>90776</v>
          </cell>
          <cell r="B1948" t="str">
            <v>ENCARREGADO GERAL COM ENCARGOS COMPLEMENTARES</v>
          </cell>
          <cell r="C1948" t="str">
            <v>H</v>
          </cell>
          <cell r="D1948">
            <v>21.57</v>
          </cell>
        </row>
        <row r="1949">
          <cell r="A1949">
            <v>90777</v>
          </cell>
          <cell r="B1949" t="str">
            <v>ENGENHEIRO CIVIL DE OBRA JUNIOR COM ENCARGOS COMPLEMENTARES</v>
          </cell>
          <cell r="C1949" t="str">
            <v>H</v>
          </cell>
          <cell r="D1949">
            <v>91.55</v>
          </cell>
        </row>
        <row r="1950">
          <cell r="A1950">
            <v>90778</v>
          </cell>
          <cell r="B1950" t="str">
            <v>ENGENHEIRO CIVIL DE OBRA PLENO COM ENCARGOS COMPLEMENTARES</v>
          </cell>
          <cell r="C1950" t="str">
            <v>H</v>
          </cell>
          <cell r="D1950">
            <v>104.07</v>
          </cell>
        </row>
        <row r="1951">
          <cell r="A1951">
            <v>90779</v>
          </cell>
          <cell r="B1951" t="str">
            <v>ENGENHEIRO CIVIL DE OBRA SENIOR COM ENCARGOS COMPLEMENTARES</v>
          </cell>
          <cell r="C1951" t="str">
            <v>H</v>
          </cell>
          <cell r="D1951">
            <v>141.88</v>
          </cell>
        </row>
        <row r="1952">
          <cell r="A1952">
            <v>90780</v>
          </cell>
          <cell r="B1952" t="str">
            <v>MESTRE DE OBRAS COM ENCARGOS COMPLEMENTARES</v>
          </cell>
          <cell r="C1952" t="str">
            <v>H</v>
          </cell>
          <cell r="D1952">
            <v>32</v>
          </cell>
        </row>
        <row r="1953">
          <cell r="A1953">
            <v>90781</v>
          </cell>
          <cell r="B1953" t="str">
            <v>TOPOGRAFO COM ENCARGOS COMPLEMENTARES</v>
          </cell>
          <cell r="C1953" t="str">
            <v>H</v>
          </cell>
          <cell r="D1953">
            <v>15.41</v>
          </cell>
        </row>
        <row r="1954">
          <cell r="A1954">
            <v>90788</v>
          </cell>
          <cell r="B1954" t="str">
            <v>KIT DE PORTA-PRONTA DE MADEIRA EM ACABAMENTO MELAMÍNICO BRANCO, FOLHA LEVE OU MÉDIA, 60X210CM, EXCLUSIVE FECHADURA, FIXAÇÃO COM PREENCHIMENTO PARCIAL DE ESPUMA EXPANSIVA - FORNECIMENTO E INSTALAÇÃO. AF_12/2019</v>
          </cell>
          <cell r="C1954" t="str">
            <v>UN</v>
          </cell>
          <cell r="D1954">
            <v>540.32000000000005</v>
          </cell>
        </row>
        <row r="1955">
          <cell r="A1955">
            <v>90789</v>
          </cell>
          <cell r="B1955" t="str">
            <v>KIT DE PORTA-PRONTA DE MADEIRA EM ACABAMENTO MELAMÍNICO BRANCO, FOLHA LEVE OU MÉDIA, 70X210CM, EXCLUSIVE FECHADURA, FIXAÇÃO COM PREENCHIMENTO PARCIAL DE ESPUMA EXPANSIVA - FORNECIMENTO E INSTALAÇÃO. AF_12/2019</v>
          </cell>
          <cell r="C1955" t="str">
            <v>UN</v>
          </cell>
          <cell r="D1955">
            <v>558.21</v>
          </cell>
        </row>
        <row r="1956">
          <cell r="A1956">
            <v>90790</v>
          </cell>
          <cell r="B1956" t="str">
            <v>KIT DE PORTA-PRONTA DE MADEIRA EM ACABAMENTO MELAMÍNICO BRANCO, FOLHA LEVE OU MÉDIA, 80X210CM, EXCLUSIVE FECHADURA, FIXAÇÃO COM PREENCHIMENTO PARCIAL DE ESPUMA EXPANSIVA - FORNECIMENTO E INSTALAÇÃO. AF_12/2019</v>
          </cell>
          <cell r="C1956" t="str">
            <v>UN</v>
          </cell>
          <cell r="D1956">
            <v>562.84</v>
          </cell>
        </row>
        <row r="1957">
          <cell r="A1957">
            <v>90791</v>
          </cell>
          <cell r="B1957" t="str">
            <v>KIT DE PORTA-PRONTA DE MADEIRA EM ACABAMENTO MELAMÍNICO BRANCO, FOLHA PESADA OU SUPERPESADA, 80X210CM, EXCLUSIVE FECHADURA, FIXAÇÃO COM PREENCHIMENTO PARCIAL DE ESPUMA EXPANSIVA - FORNECIMENTO E INSTALAÇÃO. AF_12/2019</v>
          </cell>
          <cell r="C1957" t="str">
            <v>UN</v>
          </cell>
          <cell r="D1957">
            <v>601.44000000000005</v>
          </cell>
        </row>
        <row r="1958">
          <cell r="A1958">
            <v>90793</v>
          </cell>
          <cell r="B1958" t="str">
            <v>KIT DE PORTA-PRONTA DE MADEIRA EM ACABAMENTO MELAMÍNICO BRANCO, FOLHA PESADA OU SUPERPESADA, 90X210CM, EXCLUSIVE FECHADURA, FIXAÇÃO COM PREENCHIMENTO TOTAL DE ESPUMA EXPANSIVA - FORNECIMENTO E INSTALAÇÃO. AF_12/2019</v>
          </cell>
          <cell r="C1958" t="str">
            <v>UN</v>
          </cell>
          <cell r="D1958">
            <v>643.91</v>
          </cell>
        </row>
        <row r="1959">
          <cell r="A1959">
            <v>90794</v>
          </cell>
          <cell r="B1959" t="str">
            <v>KIT DE PORTA-PRONTA DE MADEIRA EM ACABAMENTO MELAMÍNICO BRANCO, FOLHA LEVE OU MÉDIA, E BATENTE METÁLICO, 60X210CM, EXCLUSIVE FECHADURA, FIXAÇÃO COM ARGAMASSA - FORNECIMENTO E INSTALAÇÃO. AF_12/2019</v>
          </cell>
          <cell r="C1959" t="str">
            <v>UN</v>
          </cell>
          <cell r="D1959">
            <v>531.37</v>
          </cell>
        </row>
        <row r="1960">
          <cell r="A1960">
            <v>90795</v>
          </cell>
          <cell r="B1960" t="str">
            <v>KIT DE PORTA-PRONTA DE MADEIRA EM ACABAMENTO MELAMÍNICO BRANCO, FOLHA LEVE OU MÉDIA, E BATENTE METÁLICO, 70X210CM,  EXCLUSIVE FECHADURA, FIXAÇÃO COM ARGAMASSA - FORNECIMENTO E INSTALAÇÃO. AF_12/2019</v>
          </cell>
          <cell r="C1960" t="str">
            <v>UN</v>
          </cell>
          <cell r="D1960">
            <v>515.04999999999995</v>
          </cell>
        </row>
        <row r="1961">
          <cell r="A1961">
            <v>90796</v>
          </cell>
          <cell r="B1961" t="str">
            <v>KIT DE PORTA-PRONTA DE MADEIRA EM ACABAMENTO MELAMÍNICO BRANCO, FOLHA LEVE OU MÉDIA, E BATENTE METÁLICO, 80X210CM, EXCLUSIVE FECHADURA, FIXAÇÃO COM ARGAMASSA - FORNECIMENTO E INSTALAÇÃO. AF_12/2019</v>
          </cell>
          <cell r="C1961" t="str">
            <v>UN</v>
          </cell>
          <cell r="D1961">
            <v>524.88</v>
          </cell>
        </row>
        <row r="1962">
          <cell r="A1962">
            <v>90797</v>
          </cell>
          <cell r="B1962" t="str">
            <v>KIT DE PORTA-PRONTA DE MADEIRA EM ACABAMENTO MELAMÍNICO BRANCO, FOLHA LEVE OU MÉDIA, E BATENTE METÁLICO, 90X210CM,  EXCLUSIVE FECHADURA, FIXAÇÃO COM ARGAMASSA - FORNECIMENTO E INSTALAÇÃO. AF_12/2019</v>
          </cell>
          <cell r="C1962" t="str">
            <v>UN</v>
          </cell>
          <cell r="D1962">
            <v>642.38</v>
          </cell>
        </row>
        <row r="1963">
          <cell r="A1963">
            <v>90798</v>
          </cell>
          <cell r="B1963" t="str">
            <v>KIT DE PORTA-PRONTA DE MADEIRA EM ACABAMENTO MELAMÍNICO BRANCO, FOLHA PESADA OU SUPERPESADA, E BATENTE METÁLICO, 80X210CM, EXCLUSIVE FECHADURA, FIXAÇÃO COM ARGAMASSA - FORNECIMENTO E INSTALAÇÃO. AF_12/2019</v>
          </cell>
          <cell r="C1963" t="str">
            <v>UN</v>
          </cell>
          <cell r="D1963">
            <v>646.87</v>
          </cell>
        </row>
        <row r="1964">
          <cell r="A1964">
            <v>90799</v>
          </cell>
          <cell r="B1964" t="str">
            <v>KIT DE PORTA-PRONTA DE MADEIRA EM ACABAMENTO MELAMÍNICO BRANCO, FOLHA PESADA OU SUPERPESADA, E BATENTE METÁLICO, 90X210CM, EXCLUSIVE FECHADURA, FIXAÇÃO COM ARGAMASSA - FORNECIMENTO E INSTALAÇÃO. AF_12/2019</v>
          </cell>
          <cell r="C1964" t="str">
            <v>UN</v>
          </cell>
          <cell r="D1964">
            <v>667.9</v>
          </cell>
        </row>
        <row r="1965">
          <cell r="A1965">
            <v>90801</v>
          </cell>
          <cell r="B1965" t="str">
            <v>BATENTE PARA PORTA DE MADEIRA, PADRÃO MÉDIO - FORNECIMENTO E MONTAGEM. AF_12/2019</v>
          </cell>
          <cell r="C1965" t="str">
            <v>UN</v>
          </cell>
          <cell r="D1965">
            <v>189.18</v>
          </cell>
        </row>
        <row r="1966">
          <cell r="A1966">
            <v>90806</v>
          </cell>
          <cell r="B1966" t="str">
            <v>BATENTE PARA PORTA DE MADEIRA, FIXAÇÃO COM ARGAMASSA, PADRÃO MÉDIO - FORNECIMENTO E INSTALAÇÃO. AF_12/2019_P</v>
          </cell>
          <cell r="C1966" t="str">
            <v>UN</v>
          </cell>
          <cell r="D1966">
            <v>256.38</v>
          </cell>
        </row>
        <row r="1967">
          <cell r="A1967">
            <v>90820</v>
          </cell>
          <cell r="B1967" t="str">
            <v>PORTA DE MADEIRA PARA PINTURA, SEMI-OCA (LEVE OU MÉDIA), 60X210CM, ESPESSURA DE 3,5CM, INCLUSO DOBRADIÇAS - FORNECIMENTO E INSTALAÇÃO. AF_12/2019</v>
          </cell>
          <cell r="C1967" t="str">
            <v>UN</v>
          </cell>
          <cell r="D1967">
            <v>328.39</v>
          </cell>
        </row>
        <row r="1968">
          <cell r="A1968">
            <v>90821</v>
          </cell>
          <cell r="B1968" t="str">
            <v>PORTA DE MADEIRA PARA PINTURA, SEMI-OCA (LEVE OU MÉDIA), 70X210CM, ESPESSURA DE 3,5CM, INCLUSO DOBRADIÇAS - FORNECIMENTO E INSTALAÇÃO. AF_12/2019</v>
          </cell>
          <cell r="C1968" t="str">
            <v>UN</v>
          </cell>
          <cell r="D1968">
            <v>360.21</v>
          </cell>
        </row>
        <row r="1969">
          <cell r="A1969">
            <v>90822</v>
          </cell>
          <cell r="B1969" t="str">
            <v>PORTA DE MADEIRA PARA PINTURA, SEMI-OCA (LEVE OU MÉDIA), 80X210CM, ESPESSURA DE 3,5CM, INCLUSO DOBRADIÇAS - FORNECIMENTO E INSTALAÇÃO. AF_12/2019</v>
          </cell>
          <cell r="C1969" t="str">
            <v>UN</v>
          </cell>
          <cell r="D1969">
            <v>354.77</v>
          </cell>
        </row>
        <row r="1970">
          <cell r="A1970">
            <v>90823</v>
          </cell>
          <cell r="B1970" t="str">
            <v>PORTA DE MADEIRA PARA PINTURA, SEMI-OCA (LEVE OU MÉDIA), 90X210CM, ESPESSURA DE 3,5CM, INCLUSO DOBRADIÇAS - FORNECIMENTO E INSTALAÇÃO. AF_12/2019</v>
          </cell>
          <cell r="C1970" t="str">
            <v>UN</v>
          </cell>
          <cell r="D1970">
            <v>374.61</v>
          </cell>
        </row>
        <row r="1971">
          <cell r="A1971">
            <v>90824</v>
          </cell>
          <cell r="B1971" t="str">
            <v>PORTA DE MADEIRA PARA PINTURA, SEMI-OCA (PESADA OU SUPERPESADA), 80X210CM, ESPESSURA DE 3,5CM, INCLUSO DOBRADIÇAS - FORNECIMENTO E INSTALAÇÃO. AF_12/2019</v>
          </cell>
          <cell r="C1971" t="str">
            <v>UN</v>
          </cell>
          <cell r="D1971">
            <v>383.33</v>
          </cell>
        </row>
        <row r="1972">
          <cell r="A1972">
            <v>90825</v>
          </cell>
          <cell r="B1972" t="str">
            <v>PORTA DE MADEIRA, MACIÇA (PESADA OU SUPERPESADA), 90X210CM, ESPESSURA DE 3,5CM, INCLUSO DOBRADIÇAS - FORNECIMENTO E INSTALAÇÃO. AF_12/2019</v>
          </cell>
          <cell r="C1972" t="str">
            <v>UN</v>
          </cell>
          <cell r="D1972">
            <v>412.66</v>
          </cell>
        </row>
        <row r="1973">
          <cell r="A1973">
            <v>90830</v>
          </cell>
          <cell r="B1973" t="str">
            <v>FECHADURA DE EMBUTIR COM CILINDRO, EXTERNA, COMPLETA, ACABAMENTO PADRÃO MÉDIO, INCLUSO EXECUÇÃO DE FURO - FORNECIMENTO E INSTALAÇÃO. AF_12/2019</v>
          </cell>
          <cell r="C1973" t="str">
            <v>UN</v>
          </cell>
          <cell r="D1973">
            <v>96.42</v>
          </cell>
        </row>
        <row r="1974">
          <cell r="A1974">
            <v>90831</v>
          </cell>
          <cell r="B1974" t="str">
            <v>FECHADURA DE EMBUTIR PARA PORTA DE BANHEIRO, COMPLETA, ACABAMENTO PADRÃO MÉDIO, INCLUSO EXECUÇÃO DE FURO - FORNECIMENTO E INSTALAÇÃO. AF_12/2019</v>
          </cell>
          <cell r="C1974" t="str">
            <v>UN</v>
          </cell>
          <cell r="D1974">
            <v>75.510000000000005</v>
          </cell>
        </row>
        <row r="1975">
          <cell r="A1975">
            <v>90838</v>
          </cell>
          <cell r="B1975" t="str">
            <v>PORTA CORTA-FOGO 90X210X4CM - FORNECIMENTO E INSTALAÇÃO. AF_12/2019</v>
          </cell>
          <cell r="C1975" t="str">
            <v>UN</v>
          </cell>
          <cell r="D1975">
            <v>1072.9100000000001</v>
          </cell>
        </row>
        <row r="1976">
          <cell r="A1976">
            <v>90841</v>
          </cell>
          <cell r="B1976" t="str">
            <v>KIT DE PORTA DE MADEIRA PARA PINTURA, SEMI-OCA (LEVE OU MÉDIA), PADRÃO MÉDIO, 60X210CM, ESPESSURA DE 3,5CM, ITENS INCLUSOS: DOBRADIÇAS, MONTAGEM E INSTALAÇÃO DO BATENTE, FECHADURA COM EXECUÇÃO DO FURO - FORNECIMENTO E INSTALAÇÃO. AF_12/2019</v>
          </cell>
          <cell r="C1976" t="str">
            <v>UN</v>
          </cell>
          <cell r="D1976">
            <v>716.72</v>
          </cell>
        </row>
        <row r="1977">
          <cell r="A1977">
            <v>90842</v>
          </cell>
          <cell r="B1977" t="str">
            <v>KIT DE PORTA DE MADEIRA PARA PINTURA, SEMI-OCA (LEVE OU MÉDIA), PADRÃO MÉDIO, 70X210CM, ESPESSURA DE 3,5CM, ITENS INCLUSOS: DOBRADIÇAS, MONTAGEM E INSTALAÇÃO DO BATENTE, FECHADURA COM EXECUÇÃO DO FURO - FORNECIMENTO E INSTALAÇÃO. AF_12/2019</v>
          </cell>
          <cell r="C1977" t="str">
            <v>UN</v>
          </cell>
          <cell r="D1977">
            <v>756.25</v>
          </cell>
        </row>
        <row r="1978">
          <cell r="A1978">
            <v>90843</v>
          </cell>
          <cell r="B1978" t="str">
            <v>KIT DE PORTA DE MADEIRA PARA PINTURA, SEMI-OCA (LEVE OU MÉDIA), PADRÃO MÉDIO, 80X210CM, ESPESSURA DE 3,5CM, ITENS INCLUSOS: DOBRADIÇAS, MONTAGEM E INSTALAÇÃO DO BATENTE, FECHADURA COM EXECUÇÃO DO FURO - FORNECIMENTO E INSTALAÇÃO. AF_12/2019</v>
          </cell>
          <cell r="C1978" t="str">
            <v>UN</v>
          </cell>
          <cell r="D1978">
            <v>766.37</v>
          </cell>
        </row>
        <row r="1979">
          <cell r="A1979">
            <v>90844</v>
          </cell>
          <cell r="B1979" t="str">
            <v>KIT DE PORTA DE MADEIRA PARA PINTURA, SEMI-OCA (LEVE OU MÉDIA), PADRÃO MÉDIO, 90X210CM, ESPESSURA DE 3,5CM, ITENS INCLUSOS: DOBRADIÇAS, MONTAGEM E INSTALAÇÃO DO BATENTE, FECHADURA COM EXECUÇÃO DO FURO - FORNECIMENTO E INSTALAÇÃO. AF_12/2019</v>
          </cell>
          <cell r="C1979" t="str">
            <v>UN</v>
          </cell>
          <cell r="D1979">
            <v>787.38</v>
          </cell>
        </row>
        <row r="1980">
          <cell r="A1980">
            <v>90845</v>
          </cell>
          <cell r="B1980" t="str">
            <v>KIT DE PORTA DE MADEIRA PARA PINTURA, SEMI-OCA (PESADA OU SUPERPESADA), PADRÃO MÉDIO, 80X210CM, ESPESSURA DE 3,5CM, ITENS INCLUSOS: DOBRADIÇAS, MONTAGEM E INSTALAÇÃO DO BATENTE, FECHADURA COM EXECUÇÃO DO FURO - FORNECIMENTO E INSTALAÇÃO. AF_12/2019</v>
          </cell>
          <cell r="C1980" t="str">
            <v>UN</v>
          </cell>
          <cell r="D1980">
            <v>794.93</v>
          </cell>
        </row>
        <row r="1981">
          <cell r="A1981">
            <v>90846</v>
          </cell>
          <cell r="B1981" t="str">
            <v>KIT DE PORTA DE MADEIRA PARA PINTURA, SEMI-OCA (PESADA OU SUPERPESADA), PADRÃO MÉDIO, 90X210CM, ESPESSURA DE 3,5CM, ITENS INCLUSOS: DOBRADIÇAS, MONTAGEM E INSTALAÇÃO DO BATENTE, FECHADURA COM EXECUÇÃO DO FURO - FORNECIMENTO E INSTALAÇÃO. AF_12/2019</v>
          </cell>
          <cell r="C1981" t="str">
            <v>UN</v>
          </cell>
          <cell r="D1981">
            <v>825.43</v>
          </cell>
        </row>
        <row r="1982">
          <cell r="A1982">
            <v>90847</v>
          </cell>
          <cell r="B1982" t="str">
            <v>KIT DE PORTA DE MADEIRA PARA PINTURA, SEMI-OCA (LEVE OU MÉDIA), PADRÃO MÉDIO, 60X210CM, ESPESSURA DE 3,5CM, ITENS INCLUSOS: DOBRADIÇAS, MONTAGEM E INSTALAÇÃO DO BATENTE, SEM FECHADURA - FORNECIMENTO E INSTALAÇÃO. AF_12/2019</v>
          </cell>
          <cell r="C1982" t="str">
            <v>UN</v>
          </cell>
          <cell r="D1982">
            <v>641.21</v>
          </cell>
        </row>
        <row r="1983">
          <cell r="A1983">
            <v>90848</v>
          </cell>
          <cell r="B1983" t="str">
            <v>KIT DE PORTA DE MADEIRA PARA PINTURA, SEMI-OCA (LEVE OU MÉDIA), PADRÃO MÉDIO, 70X210CM, ESPESSURA DE 3,5CM, ITENS INCLUSOS: DOBRADIÇAS, MONTAGEM E INSTALAÇÃO DO BATENTE, SEM FECHADURA - FORNECIMENTO E INSTALAÇÃO. AF_12/2019</v>
          </cell>
          <cell r="C1983" t="str">
            <v>UN</v>
          </cell>
          <cell r="D1983">
            <v>674.21</v>
          </cell>
        </row>
        <row r="1984">
          <cell r="A1984">
            <v>90849</v>
          </cell>
          <cell r="B1984" t="str">
            <v>KIT DE PORTA DE MADEIRA PARA PINTURA, SEMI-OCA (LEVE OU MÉDIA), PADRÃO MÉDIO, 80X210CM, ESPESSURA DE 3,5CM, ITENS INCLUSOS: DOBRADIÇAS, MONTAGEM E INSTALAÇÃO DO BATENTE, SEM FECHADURA - FORNECIMENTO E INSTALAÇÃO. AF_12/2019</v>
          </cell>
          <cell r="C1984" t="str">
            <v>UN</v>
          </cell>
          <cell r="D1984">
            <v>669.95</v>
          </cell>
        </row>
        <row r="1985">
          <cell r="A1985">
            <v>90850</v>
          </cell>
          <cell r="B1985" t="str">
            <v>KIT DE PORTA DE MADEIRA PARA PINTURA, SEMI-OCA (LEVE OU MÉDIA), PADRÃO MÉDIO, 90X210CM, ESPESSURA DE 3,5CM, ITENS INCLUSOS: DOBRADIÇAS, MONTAGEM E INSTALAÇÃO DO BATENTE, SEM FECHADURA - FORNECIMENTO E INSTALAÇÃO. AF_12/2019</v>
          </cell>
          <cell r="C1985" t="str">
            <v>UN</v>
          </cell>
          <cell r="D1985">
            <v>690.96</v>
          </cell>
        </row>
        <row r="1986">
          <cell r="A1986">
            <v>90851</v>
          </cell>
          <cell r="B1986" t="str">
            <v>KIT DE PORTA DE MADEIRA PARA PINTURA, SEMI-OCA (PESADA OU SUPERPESADA), PADRÃO MÉDIO, 80X210CM, ESPESSURA DE 3,5CM, ITENS INCLUSOS: DOBRADIÇAS, MONTAGEM E INSTALAÇÃO DO BATENTE, SEM FECHADURA - FORNECIMENTO E INSTALAÇÃO. AF_12/2019</v>
          </cell>
          <cell r="C1986" t="str">
            <v>UN</v>
          </cell>
          <cell r="D1986">
            <v>698.51</v>
          </cell>
        </row>
        <row r="1987">
          <cell r="A1987">
            <v>90852</v>
          </cell>
          <cell r="B1987" t="str">
            <v>KIT DE PORTA DE MADEIRA PARA PINTURA, SEMI-OCA (PESADA OU SUPERPESADA), PADRÃO MÉDIO, 90X210CM, ESPESSURA DE 3,5CM, ITENS INCLUSOS: DOBRADIÇAS, MONTAGEM E INSTALAÇÃO DO BATENTE, SEM FECHADURA - FORNECIMENTO E INSTALAÇÃO. AF_12/2019</v>
          </cell>
          <cell r="C1987" t="str">
            <v>UN</v>
          </cell>
          <cell r="D1987">
            <v>729.01</v>
          </cell>
        </row>
        <row r="1988">
          <cell r="A1988">
            <v>90853</v>
          </cell>
          <cell r="B1988" t="str">
            <v>CONCRETAGEM DE LAJES EM EDIFICAÇÕES UNIFAMILIARES FEITAS COM SISTEMA DE FÔRMAS MANUSEÁVEIS, COM CONCRETO USINADO BOMBEÁVEL FCK 20 MPA - LANÇAMENTO, ADENSAMENTO E ACABAMENTO. AF_06/2015</v>
          </cell>
          <cell r="C1988" t="str">
            <v>M3</v>
          </cell>
          <cell r="D1988">
            <v>513.78</v>
          </cell>
        </row>
        <row r="1989">
          <cell r="A1989">
            <v>90854</v>
          </cell>
          <cell r="B1989" t="str">
            <v>CONCRETAGEM DE PAREDES EM EDIFICAÇÕES UNIFAMILIARES FEITAS COM SISTEMA DE FÔRMAS MANUSEÁVEIS, COM CONCRETO USINADO BOMBEÁVEL FCK 20 MPA - LANÇAMENTO, ADENSAMENTO E ACABAMENTO. AF_06/2015</v>
          </cell>
          <cell r="C1989" t="str">
            <v>M3</v>
          </cell>
          <cell r="D1989">
            <v>498.37</v>
          </cell>
        </row>
        <row r="1990">
          <cell r="A1990">
            <v>90855</v>
          </cell>
          <cell r="B1990" t="str">
            <v>CONCRETAGEM DE PLATIBANDA EM EDIFICAÇÕES UNIFAMILIARES FEITAS COM SISTEMA DE FÔRMAS MANUSEÁVEIS, COM CONCRETO USINADO BOMBEÁVEL FCK 20 MPA - LANÇAMENTO, ADENSAMENTO E ACABAMENTO. AF_06/2015</v>
          </cell>
          <cell r="C1990" t="str">
            <v>M3</v>
          </cell>
          <cell r="D1990">
            <v>543.07000000000005</v>
          </cell>
        </row>
        <row r="1991">
          <cell r="A1991">
            <v>90856</v>
          </cell>
          <cell r="B1991" t="str">
            <v>CONCRETAGEM DE LAJES EM EDIFICAÇÕES MULTIFAMILIARES FEITAS COM SISTEMA DE FÔRMAS MANUSEÁVEIS, COM CONCRETO USINADO BOMBEÁVEL FCK 20 MPA - LANÇAMENTO, ADENSAMENTO E ACABAMENTO. AF_06/2015</v>
          </cell>
          <cell r="C1991" t="str">
            <v>M3</v>
          </cell>
          <cell r="D1991">
            <v>517.38</v>
          </cell>
        </row>
        <row r="1992">
          <cell r="A1992">
            <v>90857</v>
          </cell>
          <cell r="B1992" t="str">
            <v>CONCRETAGEM DE PAREDES EM EDIFICAÇÕES MULTIFAMILIARES FEITAS COM SISTEMA DE FÔRMAS MANUSEÁVEIS, COM CONCRETO USINADO BOMBEÁVEL FCK 20 MPA - LANÇAMENTO, ADENSAMENTO E ACABAMENTO. AF_06/2015</v>
          </cell>
          <cell r="C1992" t="str">
            <v>M3</v>
          </cell>
          <cell r="D1992">
            <v>500.75</v>
          </cell>
        </row>
        <row r="1993">
          <cell r="A1993">
            <v>90858</v>
          </cell>
          <cell r="B1993" t="str">
            <v>CONCRETAGEM DE PLATIBANDA EM EDIFICAÇÕES MULTIFAMILIARES FEITAS COM SISTEMA DE FÔRMAS MANUSEÁVEIS, COM CONCRETO USINADO BOMBEÁVEL FCK 20 MPA - LANÇAMENTO, ADENSAMENTO E ACABAMENTO. AF_06/2015</v>
          </cell>
          <cell r="C1993" t="str">
            <v>M3</v>
          </cell>
          <cell r="D1993">
            <v>559.53</v>
          </cell>
        </row>
        <row r="1994">
          <cell r="A1994">
            <v>90859</v>
          </cell>
          <cell r="B1994" t="str">
            <v>CONCRETAGEM DE PLATIBANDA EM EDIFICAÇÕES UNIFAMILIARES FEITAS COM SISTEMA DE FÔRMAS MANUSEÁVEIS, COM CONCRETO USINADO AUTOADENSÁVEL FCK 20 MPA - LANÇAMENTO E ACABAMENTO. AF_06/2015</v>
          </cell>
          <cell r="C1994" t="str">
            <v>M3</v>
          </cell>
          <cell r="D1994">
            <v>516.89</v>
          </cell>
        </row>
        <row r="1995">
          <cell r="A1995">
            <v>90860</v>
          </cell>
          <cell r="B1995" t="str">
            <v>CONCRETAGEM DE PLATIBANDA EM EDIFICAÇÕES MULTIFAMILIARES FEITAS COM SISTEMA DE FÔRMAS MANUSEÁVEIS, COM CONCRETO USINADO AUTOADENSÁVEL FCK 20 MPA - LANÇAMENTO E ACABAMENTO. AF_06/2015</v>
          </cell>
          <cell r="C1995" t="str">
            <v>M3</v>
          </cell>
          <cell r="D1995">
            <v>521.87</v>
          </cell>
        </row>
        <row r="1996">
          <cell r="A1996">
            <v>90861</v>
          </cell>
          <cell r="B1996" t="str">
            <v>CONCRETAGEM DE EDIFICAÇÕES (PAREDES E LAJES) FEITAS COM SISTEMA DE FÔRMAS MANUSEÁVEIS, COM CONCRETO USINADO BOMBEÁVEL FCK 20 MPA - LANÇAMENTO, ADENSAMENTO E ACABAMENTO. AF_06/2015</v>
          </cell>
          <cell r="C1996" t="str">
            <v>M3</v>
          </cell>
          <cell r="D1996">
            <v>505.51</v>
          </cell>
        </row>
        <row r="1997">
          <cell r="A1997">
            <v>90862</v>
          </cell>
          <cell r="B1997" t="str">
            <v>CONCRETAGEM DE EDIFICAÇÕES (PAREDES E LAJES) FEITAS COM SISTEMA DE FÔRMAS MANUSEÁVEIS, COM CONCRETO USINADO AUTOADENSÁVEL FCK 20 MPA - LANÇAMENTO E ACABAMENTO. AF_06/2015</v>
          </cell>
          <cell r="C1997" t="str">
            <v>M3</v>
          </cell>
          <cell r="D1997">
            <v>486.56</v>
          </cell>
        </row>
        <row r="1998">
          <cell r="A1998">
            <v>90900</v>
          </cell>
          <cell r="B1998" t="str">
            <v>CONTRAPISO ACÚSTICO EM ARGAMASSA TRAÇO 1:4 (CIMENTO E AREIA), PREPARO MECÂNICO COM BETONEIRA 400L, APLICADO EM ÁREAS SECAS MENORES QUE 15M2, ESPESSURA 5CM. AF_10/2014</v>
          </cell>
          <cell r="C1998" t="str">
            <v>M2</v>
          </cell>
          <cell r="D1998">
            <v>57.68</v>
          </cell>
        </row>
        <row r="1999">
          <cell r="A1999">
            <v>90902</v>
          </cell>
          <cell r="B1999" t="str">
            <v>CONTRAPISO ACÚSTICO EM ARGAMASSA TRAÇO 1:4 (CIMENTO E AREIA), PREPARO MANUAL, APLICADO EM ÁREAS SECAS MENORES QUE 15M2, ESPESSURA 5CM. AF_10/2014</v>
          </cell>
          <cell r="C1999" t="str">
            <v>M2</v>
          </cell>
          <cell r="D1999">
            <v>63.77</v>
          </cell>
        </row>
        <row r="2000">
          <cell r="A2000">
            <v>90903</v>
          </cell>
          <cell r="B2000" t="str">
            <v>CONTRAPISO ACÚSTICO EM ARGAMASSA PRONTA, PREPARO MECÂNICO COM MISTURADOR 300 KG, APLICADO EM ÁREAS SECAS MENORES QUE 15M2, ESPESSURA 5CM. AF_10/2014</v>
          </cell>
          <cell r="C2000" t="str">
            <v>M2</v>
          </cell>
          <cell r="D2000">
            <v>130.88999999999999</v>
          </cell>
        </row>
        <row r="2001">
          <cell r="A2001">
            <v>90904</v>
          </cell>
          <cell r="B2001" t="str">
            <v>CONTRAPISO ACÚSTICO EM ARGAMASSA PRONTA, PREPARO MANUAL, APLICADO EM ÁREAS SECAS MENORES QUE 15M2, ESPESSURA 5CM. AF_10/2014</v>
          </cell>
          <cell r="C2001" t="str">
            <v>M2</v>
          </cell>
          <cell r="D2001">
            <v>141.5</v>
          </cell>
        </row>
        <row r="2002">
          <cell r="A2002">
            <v>90910</v>
          </cell>
          <cell r="B2002" t="str">
            <v>CONTRAPISO ACÚSTICO EM ARGAMASSA TRAÇO 1:4 (CIMENTO E AREIA), PREPARO MECÂNICO COM BETONEIRA 400L, APLICADO EM ÁREAS SECAS MENORES QUE 15M2, ESPESSURA 6CM. AF_10/2014</v>
          </cell>
          <cell r="C2002" t="str">
            <v>M2</v>
          </cell>
          <cell r="D2002">
            <v>61.06</v>
          </cell>
        </row>
        <row r="2003">
          <cell r="A2003">
            <v>90912</v>
          </cell>
          <cell r="B2003" t="str">
            <v>CONTRAPISO ACÚSTICO EM ARGAMASSA TRAÇO 1:4 (CIMENTO E AREIA), PREPARO MANUAL, APLICADO EM ÁREAS SECAS MENORES QUE 15M2, ESPESSURA 6CM. AF_10/2014</v>
          </cell>
          <cell r="C2003" t="str">
            <v>M2</v>
          </cell>
          <cell r="D2003">
            <v>67.680000000000007</v>
          </cell>
        </row>
        <row r="2004">
          <cell r="A2004">
            <v>90913</v>
          </cell>
          <cell r="B2004" t="str">
            <v>CONTRAPISO ACÚSTICO EM ARGAMASSA PRONTA, PREPARO MECÂNICO COM MISTURADOR 300 KG, APLICADO EM ÁREAS SECAS MENORES QUE 15M2, ESPESSURA 6CM. AF_10/2014</v>
          </cell>
          <cell r="C2004" t="str">
            <v>M2</v>
          </cell>
          <cell r="D2004">
            <v>140.78</v>
          </cell>
        </row>
        <row r="2005">
          <cell r="A2005">
            <v>90914</v>
          </cell>
          <cell r="B2005" t="str">
            <v>CONTRAPISO ACÚSTICO EM ARGAMASSA PRONTA, PREPARO MANUAL, APLICADO EM ÁREAS SECAS MENORES QUE 15M2, ESPESSURA 6CM. AF_10/2014</v>
          </cell>
          <cell r="C2005" t="str">
            <v>M2</v>
          </cell>
          <cell r="D2005">
            <v>152.33000000000001</v>
          </cell>
        </row>
        <row r="2006">
          <cell r="A2006">
            <v>90920</v>
          </cell>
          <cell r="B2006" t="str">
            <v>CONTRAPISO ACÚSTICO EM ARGAMASSA TRAÇO 1:4 (CIMENTO E AREIA), PREPARO MECÂNICO COM BETONEIRA 400L, APLICADO EM ÁREAS SECAS MENORES QUE 15M2, ESPESSURA 7CM. AF_10/2014</v>
          </cell>
          <cell r="C2006" t="str">
            <v>M2</v>
          </cell>
          <cell r="D2006">
            <v>67.28</v>
          </cell>
        </row>
        <row r="2007">
          <cell r="A2007">
            <v>90922</v>
          </cell>
          <cell r="B2007" t="str">
            <v>CONTRAPISO ACÚSTICO EM ARGAMASSA TRAÇO 1:4 (CIMENTO E AREIA), PREPARO MANUAL, APLICADO EM ÁREAS SECAS MENORES QUE 15M2, ESPESSURA 7CM. AF_10/2014</v>
          </cell>
          <cell r="C2007" t="str">
            <v>M2</v>
          </cell>
          <cell r="D2007">
            <v>74.900000000000006</v>
          </cell>
        </row>
        <row r="2008">
          <cell r="A2008">
            <v>90923</v>
          </cell>
          <cell r="B2008" t="str">
            <v>CONTRAPISO ACÚSTICO EM ARGAMASSA PRONTA, PREPARO MECÂNICO COM MISTURADOR 300 KG, APLICADO EM ÁREAS SECAS MENORES QUE 15M2, ESPESSURA 7CM. AF_10/2014</v>
          </cell>
          <cell r="C2008" t="str">
            <v>M2</v>
          </cell>
          <cell r="D2008">
            <v>158.94</v>
          </cell>
        </row>
        <row r="2009">
          <cell r="A2009">
            <v>90924</v>
          </cell>
          <cell r="B2009" t="str">
            <v>CONTRAPISO ACÚSTICO EM ARGAMASSA PRONTA, PREPARO MANUAL, APLICADO EM ÁREAS SECAS MENORES QUE 15M2, ESPESSURA 7CM. AF_10/2014</v>
          </cell>
          <cell r="C2009" t="str">
            <v>M2</v>
          </cell>
          <cell r="D2009">
            <v>172.22</v>
          </cell>
        </row>
        <row r="2010">
          <cell r="A2010">
            <v>90930</v>
          </cell>
          <cell r="B2010" t="str">
            <v>CONTRAPISO ACÚSTICO EM ARGAMASSA TRAÇO 1:4 (CIMENTO E AREIA), PREPARO MECÂNICO COM BETONEIRA 400L, APLICADO EM ÁREAS SECAS MAIORES QUE 15M2, ESPESSURA 5CM. AF_10/2014</v>
          </cell>
          <cell r="C2010" t="str">
            <v>M2</v>
          </cell>
          <cell r="D2010">
            <v>52.39</v>
          </cell>
        </row>
        <row r="2011">
          <cell r="A2011">
            <v>90932</v>
          </cell>
          <cell r="B2011" t="str">
            <v>CONTRAPISO ACÚSTICO EM ARGAMASSA TRAÇO 1:4 (CIMENTO E AREIA), PREPARO MANUAL, APLICADO EM ÁREAS SECAS MAIORES QUE 15M2, ESPESSURA 5CM. AF_10/2014</v>
          </cell>
          <cell r="C2011" t="str">
            <v>M2</v>
          </cell>
          <cell r="D2011">
            <v>58.48</v>
          </cell>
        </row>
        <row r="2012">
          <cell r="A2012">
            <v>90933</v>
          </cell>
          <cell r="B2012" t="str">
            <v>CONTRAPISO ACÚSTICO EM ARGAMASSA PRONTA, PREPARO MECÂNICO COM MISTURADOR 300 KG, APLICADO EM ÁREAS SECAS MAIORES QUE 15M2, ESPESSURA 5CM. AF_10/2014</v>
          </cell>
          <cell r="C2012" t="str">
            <v>M2</v>
          </cell>
          <cell r="D2012">
            <v>125.6</v>
          </cell>
        </row>
        <row r="2013">
          <cell r="A2013">
            <v>90934</v>
          </cell>
          <cell r="B2013" t="str">
            <v>CONTRAPISO ACÚSTICO EM ARGAMASSA PRONTA, PREPARO MANUAL, APLICADO EM ÁREAS SECAS MAIORES QUE 15M2, ESPESSURA 5CM. AF_10/2014</v>
          </cell>
          <cell r="C2013" t="str">
            <v>M2</v>
          </cell>
          <cell r="D2013">
            <v>136.21</v>
          </cell>
        </row>
        <row r="2014">
          <cell r="A2014">
            <v>90940</v>
          </cell>
          <cell r="B2014" t="str">
            <v>CONTRAPISO ACÚSTICO EM ARGAMASSA TRAÇO 1:4 (CIMENTO E AREIA), PREPARO MECÂNICO COM BETONEIRA 400L, APLICADO EM ÁREAS SECAS MAIORES QUE 15M2, ESPESSURA 6CM. AF_10/2014</v>
          </cell>
          <cell r="C2014" t="str">
            <v>M2</v>
          </cell>
          <cell r="D2014">
            <v>55.79</v>
          </cell>
        </row>
        <row r="2015">
          <cell r="A2015">
            <v>90942</v>
          </cell>
          <cell r="B2015" t="str">
            <v>CONTRAPISO ACÚSTICO EM ARGAMASSA TRAÇO 1:4 (CIMENTO E AREIA), PREPARO MANUAL, APLICADO EM ÁREAS SECAS MAIORES QUE 15M2, ESPESSURA 6CM. AF_10/2014</v>
          </cell>
          <cell r="C2015" t="str">
            <v>M2</v>
          </cell>
          <cell r="D2015">
            <v>62.41</v>
          </cell>
        </row>
        <row r="2016">
          <cell r="A2016">
            <v>90943</v>
          </cell>
          <cell r="B2016" t="str">
            <v>CONTRAPISO ACÚSTICO EM ARGAMASSA PRONTA, PREPARO MECÂNICO COM MISTURADOR 300 KG, APLICADO EM ÁREAS SECAS MAIORES QUE 15M2, ESPESSURA 6CM. AF_10/2014</v>
          </cell>
          <cell r="C2016" t="str">
            <v>M2</v>
          </cell>
          <cell r="D2016">
            <v>135.51</v>
          </cell>
        </row>
        <row r="2017">
          <cell r="A2017">
            <v>90944</v>
          </cell>
          <cell r="B2017" t="str">
            <v>CONTRAPISO ACÚSTICO EM ARGAMASSA PRONTA, PREPARO MANUAL, APLICADO EM ÁREAS SECAS MAIORES QUE 15M2, ESPESSURA 6CM. AF_10/2014</v>
          </cell>
          <cell r="C2017" t="str">
            <v>M2</v>
          </cell>
          <cell r="D2017">
            <v>147.06</v>
          </cell>
        </row>
        <row r="2018">
          <cell r="A2018">
            <v>90950</v>
          </cell>
          <cell r="B2018" t="str">
            <v>CONTRAPISO ACÚSTICO EM ARGAMASSA TRAÇO 1:4 (CIMENTO E AREIA), PREPARO MECÂNICO COM BETONEIRA 400L, APLICADO EM ÁREAS SECAS MAIORES QUE 15M2, ESPESSURA 7CM. AF_10/2014</v>
          </cell>
          <cell r="C2018" t="str">
            <v>M2</v>
          </cell>
          <cell r="D2018">
            <v>61.98</v>
          </cell>
        </row>
        <row r="2019">
          <cell r="A2019">
            <v>90952</v>
          </cell>
          <cell r="B2019" t="str">
            <v>CONTRAPISO ACÚSTICO EM ARGAMASSA TRAÇO 1:4 (CIMENTO E AREIA), PREPARO MANUAL, APLICADO EM ÁREAS SECAS MAIORES QUE 15M2, ESPESSURA 7CM. AF_10/2014</v>
          </cell>
          <cell r="C2019" t="str">
            <v>M2</v>
          </cell>
          <cell r="D2019">
            <v>69.599999999999994</v>
          </cell>
        </row>
        <row r="2020">
          <cell r="A2020">
            <v>90953</v>
          </cell>
          <cell r="B2020" t="str">
            <v>CONTRAPISO ACÚSTICO EM ARGAMASSA PRONTA, PREPARO MECÂNICO COM MISTURADOR 300 KG, APLICADO EM ÁREAS SECAS MAIORES QUE 15M2, ESPESSURA 7CM. AF_10/2014</v>
          </cell>
          <cell r="C2020" t="str">
            <v>M2</v>
          </cell>
          <cell r="D2020">
            <v>153.63999999999999</v>
          </cell>
        </row>
        <row r="2021">
          <cell r="A2021">
            <v>90954</v>
          </cell>
          <cell r="B2021" t="str">
            <v>CONTRAPISO ACÚSTICO EM ARGAMASSA PRONTA, PREPARO MANUAL, APLICADO EM ÁREAS SECAS MAIORES QUE 15M2, ESPESSURA 7CM. AF_10/2014</v>
          </cell>
          <cell r="C2021" t="str">
            <v>M2</v>
          </cell>
          <cell r="D2021">
            <v>166.92</v>
          </cell>
        </row>
        <row r="2022">
          <cell r="A2022">
            <v>90957</v>
          </cell>
          <cell r="B2022" t="str">
            <v>COMPRESSOR DE AR REBOCÁVEL, VAZÃO 189 PCM, PRESSÃO EFETIVA DE TRABALHO 102 PSI, MOTOR DIESEL, POTÊNCIA 63 CV - DEPRECIAÇÃO. AF_06/2015</v>
          </cell>
          <cell r="C2022" t="str">
            <v>H</v>
          </cell>
          <cell r="D2022">
            <v>2.79</v>
          </cell>
        </row>
        <row r="2023">
          <cell r="A2023">
            <v>90958</v>
          </cell>
          <cell r="B2023" t="str">
            <v>COMPRESSOR DE AR REBOCÁVEL, VAZÃO 189 PCM, PRESSÃO EFETIVA DE TRABALHO 102 PSI, MOTOR DIESEL, POTÊNCIA 63 CV - JUROS. AF_06/2015</v>
          </cell>
          <cell r="C2023" t="str">
            <v>H</v>
          </cell>
          <cell r="D2023">
            <v>0.38</v>
          </cell>
        </row>
        <row r="2024">
          <cell r="A2024">
            <v>90960</v>
          </cell>
          <cell r="B2024" t="str">
            <v>COMPRESSOR DE AR REBOCÁVEL, VAZÃO 89 PCM, PRESSÃO EFETIVA DE TRABALHO 102 PSI, MOTOR DIESEL, POTÊNCIA 20 CV - DEPRECIAÇÃO. AF_06/2015</v>
          </cell>
          <cell r="C2024" t="str">
            <v>H</v>
          </cell>
          <cell r="D2024">
            <v>3.73</v>
          </cell>
        </row>
        <row r="2025">
          <cell r="A2025">
            <v>90961</v>
          </cell>
          <cell r="B2025" t="str">
            <v>COMPRESSOR DE AR REBOCÁVEL, VAZÃO 89 PCM, PRESSÃO EFETIVA DE TRABALHO 102 PSI, MOTOR DIESEL, POTÊNCIA 20 CV - JUROS. AF_06/2015</v>
          </cell>
          <cell r="C2025" t="str">
            <v>H</v>
          </cell>
          <cell r="D2025">
            <v>0.51</v>
          </cell>
        </row>
        <row r="2026">
          <cell r="A2026">
            <v>90962</v>
          </cell>
          <cell r="B2026" t="str">
            <v>COMPRESSOR DE AR REBOCÁVEL, VAZÃO 89 PCM, PRESSÃO EFETIVA DE TRABALHO 102 PSI, MOTOR DIESEL, POTÊNCIA 20 CV - MANUTENÇÃO. AF_06/2015</v>
          </cell>
          <cell r="C2026" t="str">
            <v>H</v>
          </cell>
          <cell r="D2026">
            <v>4.66</v>
          </cell>
        </row>
        <row r="2027">
          <cell r="A2027">
            <v>90963</v>
          </cell>
          <cell r="B2027" t="str">
            <v>COMPRESSOR DE AR REBOCÁVEL, VAZÃO 89 PCM, PRESSÃO EFETIVA DE TRABALHO 102 PSI, MOTOR DIESEL, POTÊNCIA 20 CV - MATERIAIS NA OPERAÇÃO. AF_06/2015</v>
          </cell>
          <cell r="C2027" t="str">
            <v>H</v>
          </cell>
          <cell r="D2027">
            <v>9.0500000000000007</v>
          </cell>
        </row>
        <row r="2028">
          <cell r="A2028">
            <v>90964</v>
          </cell>
          <cell r="B2028" t="str">
            <v>COMPRESSOR DE AR REBOCÁVEL, VAZÃO 89 PCM, PRESSÃO EFETIVA DE TRABALHO 102 PSI, MOTOR DIESEL, POTÊNCIA 20 CV - CHP DIURNO. AF_06/2015</v>
          </cell>
          <cell r="C2028" t="str">
            <v>CHP</v>
          </cell>
          <cell r="D2028">
            <v>17.95</v>
          </cell>
        </row>
        <row r="2029">
          <cell r="A2029">
            <v>90965</v>
          </cell>
          <cell r="B2029" t="str">
            <v>COMPRESSOR DE AR REBOCÁVEL, VAZÃO 89 PCM, PRESSÃO EFETIVA DE TRABALHO 102 PSI, MOTOR DIESEL, POTÊNCIA 20 CV - CHI DIURNO. AF_06/2015</v>
          </cell>
          <cell r="C2029" t="str">
            <v>CHI</v>
          </cell>
          <cell r="D2029">
            <v>4.24</v>
          </cell>
        </row>
        <row r="2030">
          <cell r="A2030">
            <v>90968</v>
          </cell>
          <cell r="B2030" t="str">
            <v>COMPRESSOR DE AR REBOCAVEL, VAZÃO 250 PCM, PRESSAO DE TRABALHO 102 PSI, MOTOR A DIESEL POTÊNCIA 81 CV - DEPRECIAÇÃO. AF_06/2015</v>
          </cell>
          <cell r="C2030" t="str">
            <v>H</v>
          </cell>
          <cell r="D2030">
            <v>3.74</v>
          </cell>
        </row>
        <row r="2031">
          <cell r="A2031">
            <v>90969</v>
          </cell>
          <cell r="B2031" t="str">
            <v>COMPRESSOR DE AR REBOCAVEL, VAZÃO 250 PCM, PRESSAO DE TRABALHO 102 PSI, MOTOR A DIESEL POTÊNCIA 81 CV - JUROS. AF_06/2015</v>
          </cell>
          <cell r="C2031" t="str">
            <v>H</v>
          </cell>
          <cell r="D2031">
            <v>0.51</v>
          </cell>
        </row>
        <row r="2032">
          <cell r="A2032">
            <v>90970</v>
          </cell>
          <cell r="B2032" t="str">
            <v>COMPRESSOR DE AR REBOCAVEL, VAZÃO 250 PCM, PRESSAO DE TRABALHO 102 PSI, MOTOR A DIESEL POTÊNCIA 81 CV - MANUTENÇÃO. AF_06/2015</v>
          </cell>
          <cell r="C2032" t="str">
            <v>H</v>
          </cell>
          <cell r="D2032">
            <v>4.68</v>
          </cell>
        </row>
        <row r="2033">
          <cell r="A2033">
            <v>90971</v>
          </cell>
          <cell r="B2033" t="str">
            <v>COMPRESSOR DE AR REBOCAVEL, VAZÃO 250 PCM, PRESSAO DE TRABALHO 102 PSI, MOTOR A DIESEL POTÊNCIA 81 CV - MATERIAIS NA OPERAÇÃO. AF_06/2015</v>
          </cell>
          <cell r="C2033" t="str">
            <v>H</v>
          </cell>
          <cell r="D2033">
            <v>36.67</v>
          </cell>
        </row>
        <row r="2034">
          <cell r="A2034">
            <v>90972</v>
          </cell>
          <cell r="B2034" t="str">
            <v>COMPRESSOR DE AR REBOCAVEL, VAZÃO 250 PCM, PRESSAO DE TRABALHO 102 PSI, MOTOR A DIESEL POTÊNCIA 81 CV - CHP DIURNO. AF_06/2015</v>
          </cell>
          <cell r="C2034" t="str">
            <v>CHP</v>
          </cell>
          <cell r="D2034">
            <v>45.6</v>
          </cell>
        </row>
        <row r="2035">
          <cell r="A2035">
            <v>90973</v>
          </cell>
          <cell r="B2035" t="str">
            <v>COMPRESSOR DE AR REBOCAVEL, VAZÃO 250 PCM, PRESSAO DE TRABALHO 102 PSI, MOTOR A DIESEL POTÊNCIA 81 CV - CHI DIURNO. AF_06/2015</v>
          </cell>
          <cell r="C2035" t="str">
            <v>CHI</v>
          </cell>
          <cell r="D2035">
            <v>4.25</v>
          </cell>
        </row>
        <row r="2036">
          <cell r="A2036">
            <v>90975</v>
          </cell>
          <cell r="B2036" t="str">
            <v>COMPRESSOR DE AR REBOCÁVEL, VAZÃO 748 PCM, PRESSÃO EFETIVA DE TRABALHO 102 PSI, MOTOR DIESEL, POTÊNCIA 210 CV - DEPRECIAÇÃO. AF_06/2015</v>
          </cell>
          <cell r="C2036" t="str">
            <v>H</v>
          </cell>
          <cell r="D2036">
            <v>9.49</v>
          </cell>
        </row>
        <row r="2037">
          <cell r="A2037">
            <v>90976</v>
          </cell>
          <cell r="B2037" t="str">
            <v>COMPRESSOR DE AR REBOCÁVEL, VAZÃO 748 PCM, PRESSÃO EFETIVA DE TRABALHO 102 PSI, MOTOR DIESEL, POTÊNCIA 210 CV - JUROS. AF_06/2015</v>
          </cell>
          <cell r="C2037" t="str">
            <v>H</v>
          </cell>
          <cell r="D2037">
            <v>1.31</v>
          </cell>
        </row>
        <row r="2038">
          <cell r="A2038">
            <v>90977</v>
          </cell>
          <cell r="B2038" t="str">
            <v>COMPRESSOR DE AR REBOCÁVEL, VAZÃO 748 PCM, PRESSÃO EFETIVA DE TRABALHO 102 PSI, MOTOR DIESEL, POTÊNCIA 210 CV - MANUTENÇÃO. AF_06/2015</v>
          </cell>
          <cell r="C2038" t="str">
            <v>H</v>
          </cell>
          <cell r="D2038">
            <v>11.88</v>
          </cell>
        </row>
        <row r="2039">
          <cell r="A2039">
            <v>90978</v>
          </cell>
          <cell r="B2039" t="str">
            <v>COMPRESSOR DE AR REBOCÁVEL, VAZÃO 748 PCM, PRESSÃO EFETIVA DE TRABALHO 102 PSI, MOTOR DIESEL, POTÊNCIA 210 CV - MATERIAIS NA OPERAÇÃO. AF_06/2015</v>
          </cell>
          <cell r="C2039" t="str">
            <v>H</v>
          </cell>
          <cell r="D2039">
            <v>95.13</v>
          </cell>
        </row>
        <row r="2040">
          <cell r="A2040">
            <v>90979</v>
          </cell>
          <cell r="B2040" t="str">
            <v>COMPRESSOR DE AR REBOCÁVEL, VAZÃO 748 PCM, PRESSÃO EFETIVA DE TRABALHO 102 PSI, MOTOR DIESEL, POTÊNCIA 210 CV - CHP DIURNO. AF_06/2015</v>
          </cell>
          <cell r="C2040" t="str">
            <v>CHP</v>
          </cell>
          <cell r="D2040">
            <v>117.81</v>
          </cell>
        </row>
        <row r="2041">
          <cell r="A2041">
            <v>90982</v>
          </cell>
          <cell r="B2041" t="str">
            <v>COMPRESSOR DE AR REBOCÁVEL, VAZÃO 748 PCM, PRESSÃO EFETIVA DE TRABALHO 102 PSI, MOTOR DIESEL, POTÊNCIA 210 CV - CHI DIURNO. AF_06/2015</v>
          </cell>
          <cell r="C2041" t="str">
            <v>CHI</v>
          </cell>
          <cell r="D2041">
            <v>10.8</v>
          </cell>
        </row>
        <row r="2042">
          <cell r="A2042">
            <v>90991</v>
          </cell>
          <cell r="B2042" t="str">
            <v>ESCAVADEIRA HIDRÁULICA SOBRE ESTEIRAS, CAÇAMBA 0,80 M3, PESO OPERACIONAL 17,8 T, POTÊNCIA LÍQUIDA 110 HP - CHP DIURNO. AF_10/2014</v>
          </cell>
          <cell r="C2042" t="str">
            <v>CHP</v>
          </cell>
          <cell r="D2042">
            <v>115.67</v>
          </cell>
        </row>
        <row r="2043">
          <cell r="A2043">
            <v>90992</v>
          </cell>
          <cell r="B2043" t="str">
            <v>COMPRESSOR DE AR REBOCAVEL, VAZÃO 400 PCM, PRESSAO DE TRABALHO 102 PSI, MOTOR A DIESEL POTÊNCIA 110 CV - DEPRECIAÇÃO. AF_06/2015</v>
          </cell>
          <cell r="C2043" t="str">
            <v>H</v>
          </cell>
          <cell r="D2043">
            <v>4.43</v>
          </cell>
        </row>
        <row r="2044">
          <cell r="A2044">
            <v>90993</v>
          </cell>
          <cell r="B2044" t="str">
            <v>COMPRESSOR DE AR REBOCAVEL, VAZÃO 400 PCM, PRESSAO DE TRABALHO 102 PSI, MOTOR A DIESEL POTÊNCIA 110 CV - JUROS. AF_06/2015</v>
          </cell>
          <cell r="C2044" t="str">
            <v>H</v>
          </cell>
          <cell r="D2044">
            <v>0.61</v>
          </cell>
        </row>
        <row r="2045">
          <cell r="A2045">
            <v>90994</v>
          </cell>
          <cell r="B2045" t="str">
            <v>COMPRESSOR DE AR REBOCAVEL, VAZÃO 400 PCM, PRESSAO DE TRABALHO 102 PSI, MOTOR A DIESEL POTÊNCIA 110 CV - MANUTENÇÃO. AF_06/2015</v>
          </cell>
          <cell r="C2045" t="str">
            <v>H</v>
          </cell>
          <cell r="D2045">
            <v>5.55</v>
          </cell>
        </row>
        <row r="2046">
          <cell r="A2046">
            <v>90995</v>
          </cell>
          <cell r="B2046" t="str">
            <v>COMPRESSOR DE AR REBOCAVEL, VAZÃO 400 PCM, PRESSAO DE TRABALHO 102 PSI, MOTOR A DIESEL POTÊNCIA 110 CV - MATERIAIS NA OPERAÇÃO. AF_06/2015</v>
          </cell>
          <cell r="C2046" t="str">
            <v>H</v>
          </cell>
          <cell r="D2046">
            <v>49.81</v>
          </cell>
        </row>
        <row r="2047">
          <cell r="A2047">
            <v>90996</v>
          </cell>
          <cell r="B2047" t="str">
            <v>FORMAS MANUSEÁVEIS PARA PAREDES DE CONCRETO MOLDADAS IN LOCO, DE EDIFICAÇÕES DE MULTIPLOS PAVIMENTO, EM PLATIBANDA. AF_06/2015</v>
          </cell>
          <cell r="C2047" t="str">
            <v>M2</v>
          </cell>
          <cell r="D2047">
            <v>11.99</v>
          </cell>
        </row>
        <row r="2048">
          <cell r="A2048">
            <v>90997</v>
          </cell>
          <cell r="B2048" t="str">
            <v>FORMAS MANUSEÁVEIS PARA PAREDES DE CONCRETO MOLDADAS IN LOCO, DE EDIFICAÇÕES DE MULTIPLOS PAVIMENTOS, EM FACES INTERNAS DE PAREDES. AF_06/2015</v>
          </cell>
          <cell r="C2048" t="str">
            <v>M2</v>
          </cell>
          <cell r="D2048">
            <v>16.399999999999999</v>
          </cell>
        </row>
        <row r="2049">
          <cell r="A2049">
            <v>90998</v>
          </cell>
          <cell r="B2049" t="str">
            <v>FORMAS MANUSEÁVEIS PARA PAREDES DE CONCRETO MOLDADAS IN LOCO, DE EDIFICAÇÕES DE MULTIPLOS PAVIMENTOS, EM LAJES. AF_06/2015</v>
          </cell>
          <cell r="C2049" t="str">
            <v>M2</v>
          </cell>
          <cell r="D2049">
            <v>19.86</v>
          </cell>
        </row>
        <row r="2050">
          <cell r="A2050">
            <v>90999</v>
          </cell>
          <cell r="B2050" t="str">
            <v>COMPRESSOR DE AR REBOCAVEL, VAZÃO 400 PCM, PRESSAO DE TRABALHO 102 PSI, MOTOR A DIESEL POTÊNCIA 110 CV - CHP DIURNO. AF_06/2015</v>
          </cell>
          <cell r="C2050" t="str">
            <v>CHP</v>
          </cell>
          <cell r="D2050">
            <v>60.4</v>
          </cell>
        </row>
        <row r="2051">
          <cell r="A2051">
            <v>91000</v>
          </cell>
          <cell r="B2051" t="str">
            <v>FORMAS MANUSEÁVEIS PARA PAREDES DE CONCRETO MOLDADAS IN LOCO, DE EDIFICAÇÕES DE MULTIPLOS PAVIMENTOS, EM PANOS DE FACHADA COM VÃOS. AF_06/2015</v>
          </cell>
          <cell r="C2051" t="str">
            <v>M2</v>
          </cell>
          <cell r="D2051">
            <v>15.08</v>
          </cell>
        </row>
        <row r="2052">
          <cell r="A2052">
            <v>91001</v>
          </cell>
          <cell r="B2052" t="str">
            <v>COMPRESSOR DE AR REBOCAVEL, VAZÃO 400 PCM, PRESSAO DE TRABALHO 102 PSI, MOTOR A DIESEL POTÊNCIA 110 CV - CHI DIURNO. AF_06/2015</v>
          </cell>
          <cell r="C2052" t="str">
            <v>CHI</v>
          </cell>
          <cell r="D2052">
            <v>5.04</v>
          </cell>
        </row>
        <row r="2053">
          <cell r="A2053">
            <v>91002</v>
          </cell>
          <cell r="B2053" t="str">
            <v>FORMAS MANUSEÁVEIS PARA PAREDES DE CONCRETO MOLDADAS IN LOCO, DE EDIFICAÇÕES DE MULTIPLOS PAVIMENTOS, EM PANOS DE FACHADA SEM VÃOS. AF_06/2015</v>
          </cell>
          <cell r="C2053" t="str">
            <v>M2</v>
          </cell>
          <cell r="D2053">
            <v>13.85</v>
          </cell>
        </row>
        <row r="2054">
          <cell r="A2054">
            <v>91003</v>
          </cell>
          <cell r="B2054" t="str">
            <v>FORMAS MANUSEÁVEIS PARA PAREDES DE CONCRETO MOLDADAS IN LOCO, DE EDIFICAÇÕES DE MULTIPLOS PAVIMENTOS, EM PANOS DE FACHADA COM VARANDAS. AF_06/2015</v>
          </cell>
          <cell r="C2054" t="str">
            <v>M2</v>
          </cell>
          <cell r="D2054">
            <v>16.079999999999998</v>
          </cell>
        </row>
        <row r="2055">
          <cell r="A2055">
            <v>91004</v>
          </cell>
          <cell r="B2055" t="str">
            <v>FORMAS MANUSEÁVEIS PARA PAREDES DE CONCRETO MOLDADAS IN LOCO, DE EDIFICAÇÕES DE PAVIMENTO ÚNICO, EM FACES INTERNAS DE PAREDES. AF_06/2015</v>
          </cell>
          <cell r="C2055" t="str">
            <v>M2</v>
          </cell>
          <cell r="D2055">
            <v>12.72</v>
          </cell>
        </row>
        <row r="2056">
          <cell r="A2056">
            <v>91005</v>
          </cell>
          <cell r="B2056" t="str">
            <v>FORMAS MANUSEÁVEIS PARA PAREDES DE CONCRETO MOLDADAS IN LOCO, DE EDIFICAÇÕES DE PAVIMENTO ÚNICO, EM LAJES. AF_06/2015</v>
          </cell>
          <cell r="C2056" t="str">
            <v>M2</v>
          </cell>
          <cell r="D2056">
            <v>15.3</v>
          </cell>
        </row>
        <row r="2057">
          <cell r="A2057">
            <v>91006</v>
          </cell>
          <cell r="B2057" t="str">
            <v>FORMAS MANUSEÁVEIS PARA PAREDES DE CONCRETO MOLDADAS IN LOCO, DE EDIFICAÇÕES DE PAVIMENTO ÚNICO, EM PANOS DE FACHADA COM VÃOS. AF_06/2015</v>
          </cell>
          <cell r="C2057" t="str">
            <v>M2</v>
          </cell>
          <cell r="D2057">
            <v>11.74</v>
          </cell>
        </row>
        <row r="2058">
          <cell r="A2058">
            <v>91007</v>
          </cell>
          <cell r="B2058" t="str">
            <v>FORMAS MANUSEÁVEIS PARA PAREDES DE CONCRETO MOLDADAS IN LOCO, DE EDIFICAÇÕES DE PAVIMENTO ÚNICO, EM PANOS DE FACHADA SEM VÃOS. AF_06/2015</v>
          </cell>
          <cell r="C2058" t="str">
            <v>M2</v>
          </cell>
          <cell r="D2058">
            <v>10.5</v>
          </cell>
        </row>
        <row r="2059">
          <cell r="A2059">
            <v>91008</v>
          </cell>
          <cell r="B2059" t="str">
            <v>FORMAS MANUSEÁVEIS PARA PAREDES DE CONCRETO MOLDADAS IN LOCO, DE EDIFICAÇÕES DE PAVIMENTO ÚNICO, EM PANOS DE FACHADA COM VARANDA. AF_06/2015</v>
          </cell>
          <cell r="C2059" t="str">
            <v>M2</v>
          </cell>
          <cell r="D2059">
            <v>12.73</v>
          </cell>
        </row>
        <row r="2060">
          <cell r="A2060">
            <v>91009</v>
          </cell>
          <cell r="B2060" t="str">
            <v>PORTA DE MADEIRA PARA VERNIZ, SEMI-OCA (LEVE OU MÉDIA), 60X210CM, ESPESSURA DE 3,5CM, INCLUSO DOBRADIÇAS - FORNECIMENTO E INSTALAÇÃO. AF_12/2019</v>
          </cell>
          <cell r="C2060" t="str">
            <v>UN</v>
          </cell>
          <cell r="D2060">
            <v>337.15</v>
          </cell>
        </row>
        <row r="2061">
          <cell r="A2061">
            <v>91010</v>
          </cell>
          <cell r="B2061" t="str">
            <v>PORTA DE MADEIRA PARA VERNIZ, SEMI-OCA (LEVE OU MÉDIA), 70X210CM, ESPESSURA DE 3,5CM, INCLUSO DOBRADIÇAS - FORNECIMENTO E INSTALAÇÃO. AF_12/2019</v>
          </cell>
          <cell r="C2061" t="str">
            <v>UN</v>
          </cell>
          <cell r="D2061">
            <v>264.23</v>
          </cell>
        </row>
        <row r="2062">
          <cell r="A2062">
            <v>91011</v>
          </cell>
          <cell r="B2062" t="str">
            <v>PORTA DE MADEIRA PARA VERNIZ, SEMI-OCA (LEVE OU MÉDIA), 80X210CM, ESPESSURA DE 3,5CM, INCLUSO DOBRADIÇAS - FORNECIMENTO E INSTALAÇÃO. AF_12/2019</v>
          </cell>
          <cell r="C2062" t="str">
            <v>UN</v>
          </cell>
          <cell r="D2062">
            <v>387.56</v>
          </cell>
        </row>
        <row r="2063">
          <cell r="A2063">
            <v>91012</v>
          </cell>
          <cell r="B2063" t="str">
            <v>PORTA DE MADEIRA PARA VERNIZ, SEMI-OCA (LEVE OU MÉDIA), 90X210CM, ESPESSURA DE 3,5CM, INCLUSO DOBRADIÇAS - FORNECIMENTO E INSTALAÇÃO. AF_12/2019</v>
          </cell>
          <cell r="C2063" t="str">
            <v>UN</v>
          </cell>
          <cell r="D2063">
            <v>367.87</v>
          </cell>
        </row>
        <row r="2064">
          <cell r="A2064">
            <v>91013</v>
          </cell>
          <cell r="B2064" t="str">
            <v>KIT DE PORTA DE MADEIRA PARA VERNIZ, SEMI-OCA (LEVE OU MÉDIA), PADRÃO MÉDIO, 60X210CM, ESPESSURA DE 3,5CM, ITENS INCLUSOS: DOBRADIÇAS, MONTAGEM E INSTALAÇÃO DO BATENTE, SEM FECHADURA - FORNECIMENTO E INSTALAÇÃO. AF_12/2019</v>
          </cell>
          <cell r="C2064" t="str">
            <v>UN</v>
          </cell>
          <cell r="D2064">
            <v>649.97</v>
          </cell>
        </row>
        <row r="2065">
          <cell r="A2065">
            <v>91014</v>
          </cell>
          <cell r="B2065" t="str">
            <v>KIT DE PORTA DE MADEIRA PARA VERNIZ, SEMI-OCA (LEVE OU MÉDIA), PADRÃO MÉDIO, 70X210CM, ESPESSURA DE 3,5CM, ITENS INCLUSOS: DOBRADIÇAS, MONTAGEM E INSTALAÇÃO DO BATENTE, SEM FECHADURA - FORNECIMENTO E INSTALAÇÃO. AF_12/2019</v>
          </cell>
          <cell r="C2065" t="str">
            <v>UN</v>
          </cell>
          <cell r="D2065">
            <v>578.23</v>
          </cell>
        </row>
        <row r="2066">
          <cell r="A2066">
            <v>91015</v>
          </cell>
          <cell r="B2066" t="str">
            <v>KIT DE PORTA DE MADEIRA PARA VERNIZ, SEMI-OCA (LEVE OU MÉDIA), PADRÃO MÉDIO, 80X210CM, ESPESSURA DE 3,5CM, ITENS INCLUSOS: DOBRADIÇAS, MONTAGEM E INSTALAÇÃO DO BATENTE, SEM FECHADURA - FORNECIMENTO E INSTALAÇÃO. AF_12/2019</v>
          </cell>
          <cell r="C2066" t="str">
            <v>UN</v>
          </cell>
          <cell r="D2066">
            <v>702.74</v>
          </cell>
        </row>
        <row r="2067">
          <cell r="A2067">
            <v>91016</v>
          </cell>
          <cell r="B2067" t="str">
            <v>KIT DE PORTA DE MADEIRA PARA VERNIZ, SEMI-OCA (LEVE OU MÉDIA), PADRÃO MÉDIO, 90X210CM, ESPESSURA DE 3,5CM, ITENS INCLUSOS: DOBRADIÇAS, MONTAGEM E INSTALAÇÃO DO BATENTE, SEM FECHADURA - FORNECIMENTO E INSTALAÇÃO. AF_12/2019</v>
          </cell>
          <cell r="C2067" t="str">
            <v>UN</v>
          </cell>
          <cell r="D2067">
            <v>684.22</v>
          </cell>
        </row>
        <row r="2068">
          <cell r="A2068">
            <v>91021</v>
          </cell>
          <cell r="B2068" t="str">
            <v>PERFURATRIZ HIDRÁULICA SOBRE CAMINHÃO COM TRADO CURTO ACOPLADO, PROFUNDIDADE MÁXIMA DE 20 M, DIÂMETRO MÁXIMO DE 1500 MM, POTÊNCIA INSTALADA DE 137 HP, MESA ROTATIVA COM TORQUE MÁXIMO DE 30 KNM - IMPOSTOS E SEGUROS. AF_06/2015</v>
          </cell>
          <cell r="C2068" t="str">
            <v>H</v>
          </cell>
          <cell r="D2068">
            <v>3.32</v>
          </cell>
        </row>
        <row r="2069">
          <cell r="A2069">
            <v>91026</v>
          </cell>
          <cell r="B2069" t="str">
            <v>CAMINHÃO TRUCADO (C/ TERCEIRO EIXO) ELETRÔNICO - POTÊNCIA 231CV - PBT = 22000KG - DIST. ENTRE EIXOS 5170 MM - INCLUI CARROCERIA FIXA ABERTA DE MADEIRA - DEPRECIAÇÃO. AF_06/2015</v>
          </cell>
          <cell r="C2069" t="str">
            <v>H</v>
          </cell>
          <cell r="D2069">
            <v>10.5</v>
          </cell>
        </row>
        <row r="2070">
          <cell r="A2070">
            <v>91027</v>
          </cell>
          <cell r="B2070" t="str">
            <v>CAMINHÃO TRUCADO (C/ TERCEIRO EIXO) ELETRÔNICO - POTÊNCIA 231CV - PBT = 22000KG - DIST. ENTRE EIXOS 5170 MM - INCLUI CARROCERIA FIXA ABERTA DE MADEIRA - JUROS. AF_06/2015</v>
          </cell>
          <cell r="C2070" t="str">
            <v>H</v>
          </cell>
          <cell r="D2070">
            <v>2.2000000000000002</v>
          </cell>
        </row>
        <row r="2071">
          <cell r="A2071">
            <v>91028</v>
          </cell>
          <cell r="B2071" t="str">
            <v>CAMINHÃO TRUCADO (C/ TERCEIRO EIXO) ELETRÔNICO - POTÊNCIA 231CV - PBT = 22000KG - DIST. ENTRE EIXOS 5170 MM - INCLUI CARROCERIA FIXA ABERTA DE MADEIRA - IMPOSTOS E SEGUROS. AF_06/2015</v>
          </cell>
          <cell r="C2071" t="str">
            <v>H</v>
          </cell>
          <cell r="D2071">
            <v>0.84</v>
          </cell>
        </row>
        <row r="2072">
          <cell r="A2072">
            <v>91029</v>
          </cell>
          <cell r="B2072" t="str">
            <v>CAMINHÃO TRUCADO (C/ TERCEIRO EIXO) ELETRÔNICO - POTÊNCIA 231CV - PBT = 22000KG - DIST. ENTRE EIXOS 5170 MM - INCLUI CARROCERIA FIXA ABERTA DE MADEIRA - MANUTENÇÃO. AF_06/2015</v>
          </cell>
          <cell r="C2072" t="str">
            <v>H</v>
          </cell>
          <cell r="D2072">
            <v>19.690000000000001</v>
          </cell>
        </row>
        <row r="2073">
          <cell r="A2073">
            <v>91030</v>
          </cell>
          <cell r="B2073" t="str">
            <v>CAMINHÃO TRUCADO (C/ TERCEIRO EIXO) ELETRÔNICO - POTÊNCIA 231CV - PBT = 22000KG - DIST. ENTRE EIXOS 5170 MM - INCLUI CARROCERIA FIXA ABERTA DE MADEIRA - MATERIAIS NA OPERAÇÃO. AF_06/2015</v>
          </cell>
          <cell r="C2073" t="str">
            <v>H</v>
          </cell>
          <cell r="D2073">
            <v>86.15</v>
          </cell>
        </row>
        <row r="2074">
          <cell r="A2074">
            <v>91031</v>
          </cell>
          <cell r="B2074" t="str">
            <v>CAMINHÃO TRUCADO (C/ TERCEIRO EIXO) ELETRÔNICO - POTÊNCIA 231CV - PBT = 22000KG - DIST. ENTRE EIXOS 5170 MM - INCLUI CARROCERIA FIXA ABERTA DE MADEIRA - CHP DIURNO. AF_06/2015</v>
          </cell>
          <cell r="C2074" t="str">
            <v>CHP</v>
          </cell>
          <cell r="D2074">
            <v>135.18</v>
          </cell>
        </row>
        <row r="2075">
          <cell r="A2075">
            <v>91032</v>
          </cell>
          <cell r="B2075" t="str">
            <v>CAMINHÃO TRUCADO (C/ TERCEIRO EIXO) ELETRÔNICO - POTÊNCIA 231CV - PBT = 22000KG - DIST. ENTRE EIXOS 5170 MM - INCLUI CARROCERIA FIXA ABERTA DE MADEIRA - CHI DIURNO. AF_06/2015</v>
          </cell>
          <cell r="C2075" t="str">
            <v>CHI</v>
          </cell>
          <cell r="D2075">
            <v>29.34</v>
          </cell>
        </row>
        <row r="2076">
          <cell r="A2076">
            <v>91069</v>
          </cell>
          <cell r="B2076" t="str">
            <v>EXECUÇÃO DE REVESTIMENTO DE CONCRETO PROJETADO COM ESPESSURA DE 7 CM, ARMADO COM TELA, INCLINAÇÃO MENOR QUE 90°, APLICAÇÃO CONTÍNUA, UTILIZANDO EQUIPAMENTO DE PROJEÇÃO COM 6 M³/H DE CAPACIDADE. AF_01/2016</v>
          </cell>
          <cell r="C2076" t="str">
            <v>M2</v>
          </cell>
          <cell r="D2076">
            <v>82.63</v>
          </cell>
        </row>
        <row r="2077">
          <cell r="A2077">
            <v>91070</v>
          </cell>
          <cell r="B2077" t="str">
            <v>EXECUÇÃO DE REVESTIMENTO DE CONCRETO PROJETADO COM ESPESSURA DE 10 CM, ARMADO COM TELA, INCLINAÇÃO MENOR QUE 90°, APLICAÇÃO CONTÍNUA, UTILIZANDO EQUIPAMENTO DE PROJEÇÃO COM 6 M³/H DE CAPACIDADE. AF_01/2016</v>
          </cell>
          <cell r="C2077" t="str">
            <v>M2</v>
          </cell>
          <cell r="D2077">
            <v>91.58</v>
          </cell>
        </row>
        <row r="2078">
          <cell r="A2078">
            <v>91071</v>
          </cell>
          <cell r="B2078" t="str">
            <v>EXECUÇÃO DE REVESTIMENTO DE CONCRETO PROJETADO COM ESPESSURA DE 7 CM, ARMADO COM TELA, INCLINAÇÃO DE 90°, APLICAÇÃO CONTÍNUA, UTILIZANDO EQUIPAMENTO DE PROJEÇÃO COM 6 M³/H DE CAPACIDADE. AF_01/2016</v>
          </cell>
          <cell r="C2078" t="str">
            <v>M2</v>
          </cell>
          <cell r="D2078">
            <v>113.18</v>
          </cell>
        </row>
        <row r="2079">
          <cell r="A2079">
            <v>91072</v>
          </cell>
          <cell r="B2079" t="str">
            <v>EXECUÇÃO DE REVESTIMENTO DE CONCRETO PROJETADO COM ESPESSURA DE 10 CM, ARMADO COM TELA, INCLINAÇÃO DE 90°, APLICAÇÃO CONTÍNUA, UTILIZANDO EQUIPAMENTO DE PROJEÇÃO COM 6 M³/H DE CAPACIDADE. AF_01/2016</v>
          </cell>
          <cell r="C2079" t="str">
            <v>M2</v>
          </cell>
          <cell r="D2079">
            <v>122.11</v>
          </cell>
        </row>
        <row r="2080">
          <cell r="A2080">
            <v>91073</v>
          </cell>
          <cell r="B2080" t="str">
            <v>EXECUÇÃO DE REVESTIMENTO DE CONCRETO PROJETADO COM ESPESSURA DE 7 CM, ARMADO COM TELA, INCLINAÇÃO MENOR QUE 90°, APLICAÇÃO CONTÍNUA, UTILIZANDO EQUIPAMENTO DE PROJEÇÃO COM 3 M³/H DE CAPACIDADE. AF_01/2016</v>
          </cell>
          <cell r="C2080" t="str">
            <v>M2</v>
          </cell>
          <cell r="D2080">
            <v>93.11</v>
          </cell>
        </row>
        <row r="2081">
          <cell r="A2081">
            <v>91074</v>
          </cell>
          <cell r="B2081" t="str">
            <v>EXECUÇÃO DE REVESTIMENTO DE CONCRETO PROJETADO COM ESPESSURA DE 10 CM, ARMADO COM TELA, INCLINAÇÃO MENOR QUE 90°, APLICAÇÃO CONTÍNUA, UTILIZANDO EQUIPAMENTO DE PROJEÇÃO COM 3 M³/H DE CAPACIDADE. AF_01/2016</v>
          </cell>
          <cell r="C2081" t="str">
            <v>M2</v>
          </cell>
          <cell r="D2081">
            <v>103.12</v>
          </cell>
        </row>
        <row r="2082">
          <cell r="A2082">
            <v>91075</v>
          </cell>
          <cell r="B2082" t="str">
            <v>EXECUÇÃO DE REVESTIMENTO DE CONCRETO PROJETADO COM ESPESSURA DE 7 CM, ARMADO COM TELA, INCLINAÇÃO DE 90°, APLICAÇÃO CONTÍNUA, UTILIZANDO EQUIPAMENTO DE PROJEÇÃO COM 3 M³/H DE CAPACIDADE. AF_01/2016</v>
          </cell>
          <cell r="C2082" t="str">
            <v>M2</v>
          </cell>
          <cell r="D2082">
            <v>125.63</v>
          </cell>
        </row>
        <row r="2083">
          <cell r="A2083">
            <v>91076</v>
          </cell>
          <cell r="B2083" t="str">
            <v>EXECUÇÃO DE REVESTIMENTO DE CONCRETO PROJETADO COM ESPESSURA DE 10 CM, ARMADO COM TELA, INCLINAÇÃO DE 90°, APLICAÇÃO CONTÍNUA, UTILIZANDO EQUIPAMENTO DE PROJEÇÃO COM 3 M³/H DE CAPACIDADE. AF_01/2016</v>
          </cell>
          <cell r="C2083" t="str">
            <v>M2</v>
          </cell>
          <cell r="D2083">
            <v>135.65</v>
          </cell>
        </row>
        <row r="2084">
          <cell r="A2084">
            <v>91077</v>
          </cell>
          <cell r="B2084" t="str">
            <v>EXECUÇÃO DE REVESTIMENTO DE CONCRETO PROJETADO COM ESPESSURA DE 7 CM, ARMADO COM FIBRAS DE AÇO, INCLINAÇÃO MENOR QUE 90°, APLICAÇÃO CONTÍNUA, UTILIZANDO EQUIPAMENTO DE PROJEÇÃO COM 6 M³/H DE CAPACIDADE. AF_01/2016</v>
          </cell>
          <cell r="C2084" t="str">
            <v>M2</v>
          </cell>
          <cell r="D2084">
            <v>90.55</v>
          </cell>
        </row>
        <row r="2085">
          <cell r="A2085">
            <v>91078</v>
          </cell>
          <cell r="B2085" t="str">
            <v>EXECUÇÃO DE REVESTIMENTO DE CONCRETO PROJETADO COM ESPESSURA DE 10 CM, ARMADO COM FIBRAS DE AÇO, INCLINAÇÃO MENOR QUE 90°, APLICAÇÃO CONTÍNUA, UTILIZANDO EQUIPAMENTO DE PROJEÇÃO COM 6 M³/H DE CAPACIDADE. AF_01/2016</v>
          </cell>
          <cell r="C2085" t="str">
            <v>M2</v>
          </cell>
          <cell r="D2085">
            <v>106.25</v>
          </cell>
        </row>
        <row r="2086">
          <cell r="A2086">
            <v>91079</v>
          </cell>
          <cell r="B2086" t="str">
            <v>EXECUÇÃO DE REVESTIMENTO DE CONCRETO PROJETADO COM ESPESSURA DE 7 CM, ARMADO COM FIBRAS DE AÇO, INCLINAÇÃO DE 90°, APLICAÇÃO CONTÍNUA, UTILIZANDO EQUIPAMENTO DE PROJEÇÃO COM 6 M³/H DE CAPACIDADE. AF_01/2016</v>
          </cell>
          <cell r="C2086" t="str">
            <v>M2</v>
          </cell>
          <cell r="D2086">
            <v>95.05</v>
          </cell>
        </row>
        <row r="2087">
          <cell r="A2087">
            <v>91080</v>
          </cell>
          <cell r="B2087" t="str">
            <v>EXECUÇÃO DE REVESTIMENTO DE CONCRETO PROJETADO COM ESPESSURA DE 10 CM, ARMADO COM FIBRAS DE AÇO, INCLINAÇÃO DE 90°, APLICAÇÃO CONTÍNUA, UTILIZANDO EQUIPAMENTO DE PROJEÇÃO COM 6 M³/H DE CAPACIDADE. AF_01/2016</v>
          </cell>
          <cell r="C2087" t="str">
            <v>M2</v>
          </cell>
          <cell r="D2087">
            <v>110.61</v>
          </cell>
        </row>
        <row r="2088">
          <cell r="A2088">
            <v>91081</v>
          </cell>
          <cell r="B2088" t="str">
            <v>EXECUÇÃO DE REVESTIMENTO DE CONCRETO PROJETADO COM ESPESSURA DE 7 CM, ARMADO COM FIBRAS DE AÇO, INCLINAÇÃO MENOR QUE 90°, APLICAÇÃO CONTÍNUA, UTILIZANDO EQUIPAMENTO DE PROJEÇÃO COM 3 M³/H DE CAPACIDADE. AF_01/2016</v>
          </cell>
          <cell r="C2088" t="str">
            <v>M2</v>
          </cell>
          <cell r="D2088">
            <v>102.25</v>
          </cell>
        </row>
        <row r="2089">
          <cell r="A2089">
            <v>91082</v>
          </cell>
          <cell r="B2089" t="str">
            <v>EXECUÇÃO DE REVESTIMENTO DE CONCRETO PROJETADO COM ESPESSURA DE 10 CM, ARMADO COM FIBRAS DE AÇO, INCLINAÇÃO MENOR QUE 90°, APLICAÇÃO CONTÍNUA, UTILIZANDO EQUIPAMENTO DE PROJEÇÃO COM 3 M³/H DE CAPACIDADE. AF_01/2016</v>
          </cell>
          <cell r="C2089" t="str">
            <v>M2</v>
          </cell>
          <cell r="D2089">
            <v>118.91</v>
          </cell>
        </row>
        <row r="2090">
          <cell r="A2090">
            <v>91083</v>
          </cell>
          <cell r="B2090" t="str">
            <v>EXECUÇÃO DE REVESTIMENTO DE CONCRETO PROJETADO COM ESPESSURA DE 7 CM, ARMADO COM FIBRAS DE AÇO, INCLINAÇÃO DE 90°, APLICAÇÃO CONTÍNUA, UTILIZANDO EQUIPAMENTO DE PROJEÇÃO COM 3 M³/H DE CAPACIDADE. AF_01/2016</v>
          </cell>
          <cell r="C2090" t="str">
            <v>M2</v>
          </cell>
          <cell r="D2090">
            <v>110.21</v>
          </cell>
        </row>
        <row r="2091">
          <cell r="A2091">
            <v>91084</v>
          </cell>
          <cell r="B2091" t="str">
            <v>EXECUÇÃO DE REVESTIMENTO DE CONCRETO PROJETADO COM ESPESSURA DE 10 CM, ARMADO COM FIBRAS DE AÇO, INCLINAÇÃO DE 90°, APLICAÇÃO CONTÍNUA, UTILIZANDO EQUIPAMENTO DE PROJEÇÃO COM 3 M³/H DE CAPACIDADE. AF_01/2016</v>
          </cell>
          <cell r="C2091" t="str">
            <v>M2</v>
          </cell>
          <cell r="D2091">
            <v>126.69</v>
          </cell>
        </row>
        <row r="2092">
          <cell r="A2092">
            <v>91086</v>
          </cell>
          <cell r="B2092" t="str">
            <v>EXECUÇÃO DE REVESTIMENTO DE CONCRETO PROJETADO COM ESPESSURA DE 7 CM, ARMADO COM TELA, INCLINAÇÃO MENOR QUE 90°, APLICAÇÃO DESCONTÍNUA, UTILIZANDO EQUIPAMENTO DE PROJEÇÃO COM 6 M³/H DE CAPACIDADE. AF_01/2016</v>
          </cell>
          <cell r="C2092" t="str">
            <v>M2</v>
          </cell>
          <cell r="D2092">
            <v>90.46</v>
          </cell>
        </row>
        <row r="2093">
          <cell r="A2093">
            <v>91087</v>
          </cell>
          <cell r="B2093" t="str">
            <v>EXECUÇÃO DE REVESTIMENTO DE CONCRETO PROJETADO COM ESPESSURA DE 10 CM, ARMADO COM TELA, INCLINAÇÃO MENOR QUE 90°, APLICAÇÃO DESCONTÍNUA, UTILIZANDO EQUIPAMENTO DE PROJEÇÃO COM 6 M³/H DE CAPACIDADE. AF_01/2016</v>
          </cell>
          <cell r="C2093" t="str">
            <v>M2</v>
          </cell>
          <cell r="D2093">
            <v>99.65</v>
          </cell>
        </row>
        <row r="2094">
          <cell r="A2094">
            <v>91088</v>
          </cell>
          <cell r="B2094" t="str">
            <v>EXECUÇÃO DE REVESTIMENTO DE CONCRETO PROJETADO COM ESPESSURA DE 7 CM, ARMADO COM TELA, INCLINAÇÃO DE 90°, APLICAÇÃO DESCONTÍNUA, UTILIZANDO EQUIPAMENTO DE PROJEÇÃO COM 6 M³/H DE CAPACIDADE. AF_01/2016</v>
          </cell>
          <cell r="C2094" t="str">
            <v>M2</v>
          </cell>
          <cell r="D2094">
            <v>122.16</v>
          </cell>
        </row>
        <row r="2095">
          <cell r="A2095">
            <v>91089</v>
          </cell>
          <cell r="B2095" t="str">
            <v>EXECUÇÃO DE REVESTIMENTO DE CONCRETO PROJETADO COM ESPESSURA DE 10 CM, ARMADO COM TELA, INCLINAÇÃO DE 90°, APLICAÇÃO DESCONTÍNUA, UTILIZANDO EQUIPAMENTO DE PROJEÇÃO COM 6 M³/H DE CAPACIDADE. AF_01/2016</v>
          </cell>
          <cell r="C2095" t="str">
            <v>M2</v>
          </cell>
          <cell r="D2095">
            <v>131.46</v>
          </cell>
        </row>
        <row r="2096">
          <cell r="A2096">
            <v>91090</v>
          </cell>
          <cell r="B2096" t="str">
            <v>EXECUÇÃO DE REVESTIMENTO DE CONCRETO PROJETADO COM ESPESSURA DE 7 CM, ARMADO COM TELA, INCLINAÇÃO MENOR QUE 90°, APLICAÇÃO DESCONTÍNUA, UTILIZANDO EQUIPAMENTO DE PROJEÇÃO COM 3 M³/H DE CAPACIDADE. AF_01/2016</v>
          </cell>
          <cell r="C2096" t="str">
            <v>M2</v>
          </cell>
          <cell r="D2096">
            <v>99.43</v>
          </cell>
        </row>
        <row r="2097">
          <cell r="A2097">
            <v>91091</v>
          </cell>
          <cell r="B2097" t="str">
            <v>EXECUÇÃO DE REVESTIMENTO DE CONCRETO PROJETADO COM ESPESSURA DE 10 CM, ARMADO COM TELA, INCLINAÇÃO MENOR QUE 90°, APLICAÇÃO DESCONTÍNUA, UTILIZANDO EQUIPAMENTO DE PROJEÇÃO COM 3 M³/H DE CAPACIDADE. AF_01/2016</v>
          </cell>
          <cell r="C2097" t="str">
            <v>M2</v>
          </cell>
          <cell r="D2097">
            <v>109.84</v>
          </cell>
        </row>
        <row r="2098">
          <cell r="A2098">
            <v>91092</v>
          </cell>
          <cell r="B2098" t="str">
            <v>EXECUÇÃO DE REVESTIMENTO DE CONCRETO PROJETADO COM ESPESSURA DE 7 CM, ARMADO COM TELA, INCLINAÇÃO DE 90°, APLICAÇÃO DESCONTÍNUA, UTILIZANDO EQUIPAMENTO DE PROJEÇÃO COM 3 M³/H DE CAPACIDADE. AF_01/2016</v>
          </cell>
          <cell r="C2098" t="str">
            <v>M2</v>
          </cell>
          <cell r="D2098">
            <v>132.74</v>
          </cell>
        </row>
        <row r="2099">
          <cell r="A2099">
            <v>91093</v>
          </cell>
          <cell r="B2099" t="str">
            <v>EXECUÇÃO DE REVESTIMENTO DE CONCRETO PROJETADO COM ESPESSURA DE 10 CM, ARMADO COM TELA, INCLINAÇÃO DE 90°, APLICAÇÃO DESCONTÍNUA, UTILIZANDO EQUIPAMENTO DE PROJEÇÃO COM 3 M³/H DE CAPACIDADE. AF_01/2016</v>
          </cell>
          <cell r="C2099" t="str">
            <v>M2</v>
          </cell>
          <cell r="D2099">
            <v>143.4</v>
          </cell>
        </row>
        <row r="2100">
          <cell r="A2100">
            <v>91094</v>
          </cell>
          <cell r="B2100" t="str">
            <v>EXECUÇÃO DE REVESTIMENTO DE CONCRETO PROJETADO COM ESPESSURA DE 7 CM, ARMADO COM FIBRAS DE AÇO, INCLINAÇÃO MENOR QUE 90°, APLICAÇÃO DESCONTÍNUA, UTILIZANDO EQUIPAMENTO DE PROJEÇÃO COM 6 M³/H DE CAPACIDADE. AF_01/2016</v>
          </cell>
          <cell r="C2100" t="str">
            <v>M2</v>
          </cell>
          <cell r="D2100">
            <v>95.23</v>
          </cell>
        </row>
        <row r="2101">
          <cell r="A2101">
            <v>91095</v>
          </cell>
          <cell r="B2101" t="str">
            <v>EXECUÇÃO DE REVESTIMENTO DE CONCRETO PROJETADO COM ESPESSURA DE 10 CM, ARMADO COM FIBRAS DE AÇO, INCLINAÇÃO MENOR QUE 90°, APLICAÇÃO DESCONTÍNUA, UTILIZANDO EQUIPAMENTO DE PROJEÇÃO COM 6 M³/H DE CAPACIDADE. AF_01/2016</v>
          </cell>
          <cell r="C2101" t="str">
            <v>M2</v>
          </cell>
          <cell r="D2101">
            <v>111.23</v>
          </cell>
        </row>
        <row r="2102">
          <cell r="A2102">
            <v>91096</v>
          </cell>
          <cell r="B2102" t="str">
            <v>EXECUÇÃO DE REVESTIMENTO DE CONCRETO PROJETADO COM ESPESSURA DE 7 CM, ARMADO COM FIBRAS DE AÇO, INCLINAÇÃO DE 90°, APLICAÇÃO DESCONTÍNUA, UTILIZANDO EQUIPAMENTO DE PROJEÇÃO COM 6 M³/H DE CAPACIDADE. AF_01/2016</v>
          </cell>
          <cell r="C2102" t="str">
            <v>M2</v>
          </cell>
          <cell r="D2102">
            <v>97.62</v>
          </cell>
        </row>
        <row r="2103">
          <cell r="A2103">
            <v>91097</v>
          </cell>
          <cell r="B2103" t="str">
            <v>EXECUÇÃO DE REVESTIMENTO DE CONCRETO PROJETADO COM ESPESSURA DE 10 CM, ARMADO COM FIBRAS DE AÇO, INCLINAÇÃO DE 90°, APLICAÇÃO DESCONTÍNUA, UTILIZANDO EQUIPAMENTO DE PROJEÇÃO COM 6 M³/H DE CAPACIDADE. AF_01/2016</v>
          </cell>
          <cell r="C2103" t="str">
            <v>M2</v>
          </cell>
          <cell r="D2103">
            <v>113.52</v>
          </cell>
        </row>
        <row r="2104">
          <cell r="A2104">
            <v>91098</v>
          </cell>
          <cell r="B2104" t="str">
            <v>EXECUÇÃO DE REVESTIMENTO DE CONCRETO PROJETADO COM ESPESSURA DE 7 CM, ARMADO COM FIBRAS DE AÇO, INCLINAÇÃO MENOR QUE 90°, APLICAÇÃO DESCONTÍNUA, UTILIZANDO EQUIPAMENTO DE PROJEÇÃO COM 3 M³/H DE CAPACIDADE. AF_01/2016</v>
          </cell>
          <cell r="C2104" t="str">
            <v>M2</v>
          </cell>
          <cell r="D2104">
            <v>106.81</v>
          </cell>
        </row>
        <row r="2105">
          <cell r="A2105">
            <v>91099</v>
          </cell>
          <cell r="B2105" t="str">
            <v>EXECUÇÃO DE REVESTIMENTO DE CONCRETO PROJETADO COM ESPESSURA DE 10 CM, ARMADO COM FIBRAS DE AÇO, INCLINAÇÃO MENOR QUE 90°, APLICAÇÃO DESCONTÍNUA, UTILIZANDO EQUIPAMENTO DE PROJEÇÃO COM 3 M³/H DE CAPACIDADE. AF_01/2016</v>
          </cell>
          <cell r="C2105" t="str">
            <v>M2</v>
          </cell>
          <cell r="D2105">
            <v>123.81</v>
          </cell>
        </row>
        <row r="2106">
          <cell r="A2106">
            <v>91100</v>
          </cell>
          <cell r="B2106" t="str">
            <v>EXECUÇÃO DE REVESTIMENTO DE CONCRETO PROJETADO COM ESPESSURA DE 7 CM, ARMADO COM FIBRAS DE AÇO, INCLINAÇÃO DE 90°, APLICAÇÃO DESCONTÍNUA, UTILIZANDO EQUIPAMENTO DE PROJEÇÃO COM 3 M³/H DE CAPACIDADE. AF_01/2016</v>
          </cell>
          <cell r="C2106" t="str">
            <v>M2</v>
          </cell>
          <cell r="D2106">
            <v>113.23</v>
          </cell>
        </row>
        <row r="2107">
          <cell r="A2107">
            <v>91101</v>
          </cell>
          <cell r="B2107" t="str">
            <v>EXECUÇÃO DE REVESTIMENTO DE CONCRETO PROJETADO COM ESPESSURA DE 10 CM, ARMADO COM FIBRAS DE AÇO, INCLINAÇÃO DE 90°, APLICAÇÃO DESCONTÍNUA, UTILIZANDO EQUIPAMENTO DE PROJEÇÃO COM 3 M³/H DE CAPACIDADE. AF_01/2016</v>
          </cell>
          <cell r="C2107" t="str">
            <v>M2</v>
          </cell>
          <cell r="D2107">
            <v>130.18</v>
          </cell>
        </row>
        <row r="2108">
          <cell r="A2108">
            <v>91166</v>
          </cell>
          <cell r="B2108" t="str">
            <v>FIXAÇÃO DE TUBOS HORIZONTAIS DE PEX DIAMETROS IGUAIS OU INFERIORES A 40 MM COM ABRAÇADEIRA PLÁSTICA 390 MM, FIXADA EM LAJE. AF_05/2015</v>
          </cell>
          <cell r="C2108" t="str">
            <v>M</v>
          </cell>
          <cell r="D2108">
            <v>3.17</v>
          </cell>
        </row>
        <row r="2109">
          <cell r="A2109">
            <v>91167</v>
          </cell>
          <cell r="B2109" t="str">
            <v>FIXAÇÃO DE TUBOS HORIZONTAIS DE PPR DIÂMETROS MENORES OU IGUAIS A 40 MM COM ABRAÇADEIRA METÁLICA RÍGIDA TIPO D 1/2", FIXADA EM PERFILADO EM LAJE. AF_05/2015</v>
          </cell>
          <cell r="C2109" t="str">
            <v>M</v>
          </cell>
          <cell r="D2109">
            <v>9.0500000000000007</v>
          </cell>
        </row>
        <row r="2110">
          <cell r="A2110">
            <v>91168</v>
          </cell>
          <cell r="B2110" t="str">
            <v>FIXAÇÃO DE TUBOS HORIZONTAIS DE PPR DIÂMETROS MAIORES QUE 40 MM E MENORES OU IGUAIS A 75 MM COM ABRAÇADEIRA METÁLICA RÍGIDA TIPO D 1 1/2", FIXADA EM PERFILADO EM LAJE. AF_05/2015</v>
          </cell>
          <cell r="C2110" t="str">
            <v>M</v>
          </cell>
          <cell r="D2110">
            <v>6.85</v>
          </cell>
        </row>
        <row r="2111">
          <cell r="A2111">
            <v>91169</v>
          </cell>
          <cell r="B2111" t="str">
            <v>FIXAÇÃO DE TUBOS HORIZONTAIS DE PPR DIÂMETROS MAIORES QUE 75 MM COM ABRAÇADEIRA METÁLICA RÍGIDA TIPO D 3", FIXADA EM PERFILADO EM LAJE. AF_05/2015</v>
          </cell>
          <cell r="C2111" t="str">
            <v>M</v>
          </cell>
          <cell r="D2111">
            <v>8.11</v>
          </cell>
        </row>
        <row r="2112">
          <cell r="A2112">
            <v>91170</v>
          </cell>
          <cell r="B2112" t="str">
            <v>FIXAÇÃO DE TUBOS HORIZONTAIS DE PVC, CPVC OU COBRE DIÂMETROS MENORES OU IGUAIS A 40 MM OU ELETROCALHAS ATÉ 150MM DE LARGURA, COM ABRAÇADEIRA METÁLICA RÍGIDA TIPO D 1/2, FIXADA EM PERFILADO EM LAJE. AF_05/2015</v>
          </cell>
          <cell r="C2112" t="str">
            <v>M</v>
          </cell>
          <cell r="D2112">
            <v>2.33</v>
          </cell>
        </row>
        <row r="2113">
          <cell r="A2113">
            <v>91171</v>
          </cell>
          <cell r="B2113" t="str">
            <v>FIXAÇÃO DE TUBOS HORIZONTAIS DE PVC, CPVC OU COBRE DIÂMETROS MAIORES QUE 40 MM E MENORES OU IGUAIS A 75 MM COM ABRAÇADEIRA METÁLICA RÍGIDA TIPO D 1 1/2", FIXADA EM PERFILADO EM LAJE. AF_05/2015</v>
          </cell>
          <cell r="C2113" t="str">
            <v>M</v>
          </cell>
          <cell r="D2113">
            <v>2.92</v>
          </cell>
        </row>
        <row r="2114">
          <cell r="A2114">
            <v>91172</v>
          </cell>
          <cell r="B2114" t="str">
            <v>FIXAÇÃO DE TUBOS HORIZONTAIS DE PVC, CPVC OU COBRE DIÂMETROS MAIORES QUE 75 MM COM ABRAÇADEIRA METÁLICA RÍGIDA TIPO D 3", FIXADA EM PERFILADO EM LAJE. AF_05/2015</v>
          </cell>
          <cell r="C2114" t="str">
            <v>M</v>
          </cell>
          <cell r="D2114">
            <v>4.28</v>
          </cell>
        </row>
        <row r="2115">
          <cell r="A2115">
            <v>91173</v>
          </cell>
          <cell r="B2115" t="str">
            <v>FIXAÇÃO DE TUBOS VERTICAIS DE PPR DIÂMETROS MENORES OU IGUAIS A 40 MM COM ABRAÇADEIRA METÁLICA RÍGIDA TIPO D 1/2", FIXADA EM PERFILADO EM ALVENARIA. AF_05/2015</v>
          </cell>
          <cell r="C2115" t="str">
            <v>M</v>
          </cell>
          <cell r="D2115">
            <v>1.17</v>
          </cell>
        </row>
        <row r="2116">
          <cell r="A2116">
            <v>91174</v>
          </cell>
          <cell r="B2116" t="str">
            <v>FIXAÇÃO DE TUBOS VERTICAIS DE PPR DIÂMETROS MAIORES QUE 40 MM E MENORES OU IGUAIS A 75 MM COM ABRAÇADEIRA METÁLICA RÍGIDA TIPO D 1 1/2", FIXADA EM PERFILADO EM ALVENARIA. AF_05/2015</v>
          </cell>
          <cell r="C2116" t="str">
            <v>M</v>
          </cell>
          <cell r="D2116">
            <v>2.31</v>
          </cell>
        </row>
        <row r="2117">
          <cell r="A2117">
            <v>91175</v>
          </cell>
          <cell r="B2117" t="str">
            <v>FIXAÇÃO DE TUBOS VERTICAIS DE PPR DIÂMETROS MAIORES QUE 75 MM COM ABRAÇADEIRA METÁLICA RÍGIDA TIPO D 3", FIXADA EM PERFILADO EM ALVENARIA. AF_05/2015</v>
          </cell>
          <cell r="C2117" t="str">
            <v>M</v>
          </cell>
          <cell r="D2117">
            <v>3.76</v>
          </cell>
        </row>
        <row r="2118">
          <cell r="A2118">
            <v>91176</v>
          </cell>
          <cell r="B2118" t="str">
            <v>FIXAÇÃO DE TUBOS HORIZONTAIS DE PPR DIÂMETROS MENORES OU IGUAIS A 40 MM COM ABRAÇADEIRA METÁLICA RÍGIDA TIPO  D  1/2" , FIXADA DIRETAMENTE NA LAJE. AF_05/2015</v>
          </cell>
          <cell r="C2118" t="str">
            <v>M</v>
          </cell>
          <cell r="D2118">
            <v>20.010000000000002</v>
          </cell>
        </row>
        <row r="2119">
          <cell r="A2119">
            <v>91177</v>
          </cell>
          <cell r="B2119" t="str">
            <v>FIXAÇÃO DE TUBOS HORIZONTAIS DE PPR DIÂMETROS MAIORES QUE 40 MM E MENORES OU IGUAIS A 75 MM COM ABRAÇADEIRA METÁLICA RÍGIDA TIPO  D  1 1/2" , FIXADA DIRETAMENTE NA LAJE. AF_05/2015</v>
          </cell>
          <cell r="C2119" t="str">
            <v>M</v>
          </cell>
          <cell r="D2119">
            <v>9.8000000000000007</v>
          </cell>
        </row>
        <row r="2120">
          <cell r="A2120">
            <v>91178</v>
          </cell>
          <cell r="B2120" t="str">
            <v>FIXAÇÃO DE TUBOS HORIZONTAIS DE PPR DIÂMETROS MAIORES QUE 75 MM COM ABRAÇADEIRA METÁLICA RÍGIDA TIPO  D  3" , FIXADA DIRETAMENTE NA LAJE. AF_05/2015</v>
          </cell>
          <cell r="C2120" t="str">
            <v>M</v>
          </cell>
          <cell r="D2120">
            <v>11.19</v>
          </cell>
        </row>
        <row r="2121">
          <cell r="A2121">
            <v>91179</v>
          </cell>
          <cell r="B2121" t="str">
            <v>FIXAÇÃO DE TUBOS HORIZONTAIS DE PVC, CPVC OU COBRE DIÂMETROS MENORES OU IGUAIS A 40 MM COM ABRAÇADEIRA METÁLICA RÍGIDA TIPO  D  1/2" , FIXADA DIRETAMENTE NA LAJE. AF_05/2015</v>
          </cell>
          <cell r="C2121" t="str">
            <v>M</v>
          </cell>
          <cell r="D2121">
            <v>5.12</v>
          </cell>
        </row>
        <row r="2122">
          <cell r="A2122">
            <v>91180</v>
          </cell>
          <cell r="B2122" t="str">
            <v>FIXAÇÃO DE TUBOS HORIZONTAIS DE PVC, CPVC OU COBRE DIÂMETROS MAIORES QUE 40 MM E MENORES OU IGUAIS A 75 MM COM ABRAÇADEIRA METÁLICA RÍGIDA TIPO D 1 1/2, FIXADA DIRETAMENTE NA LAJE. AF_05/2015</v>
          </cell>
          <cell r="C2122" t="str">
            <v>M</v>
          </cell>
          <cell r="D2122">
            <v>4.6900000000000004</v>
          </cell>
        </row>
        <row r="2123">
          <cell r="A2123">
            <v>91181</v>
          </cell>
          <cell r="B2123" t="str">
            <v>FIXAÇÃO DE TUBOS HORIZONTAIS DE PVC, CPVC OU COBRE DIÂMETROS MAIORES QUE 75 MM COM ABRAÇADEIRA METÁLICA RÍGIDA TIPO  D  3" , FIXADA DIRETAMENTE NA LAJE. AF_05/2015</v>
          </cell>
          <cell r="C2123" t="str">
            <v>M</v>
          </cell>
          <cell r="D2123">
            <v>5.34</v>
          </cell>
        </row>
        <row r="2124">
          <cell r="A2124">
            <v>91182</v>
          </cell>
          <cell r="B2124" t="str">
            <v>FIXAÇÃO DE TUBOS HORIZONTAIS DE PPR DIÂMETROS MENORES OU IGUAIS A 40 MM COM ABRAÇADEIRA METÁLICA FLEXÍVEL 18 MM, FIXADA DIRETAMENTE NA LAJE. AF_05/2015</v>
          </cell>
          <cell r="C2124" t="str">
            <v>M</v>
          </cell>
          <cell r="D2124">
            <v>21.18</v>
          </cell>
        </row>
        <row r="2125">
          <cell r="A2125">
            <v>91183</v>
          </cell>
          <cell r="B2125" t="str">
            <v>FIXAÇÃO DE TUBOS HORIZONTAIS DE PPR DIÂMETROS MAIORES QUE 40 MM E MENORES OU IGUAIS A 75 MM COM ABRAÇADEIRA METÁLICA FLEXÍVEL 18 MM, FIXADA DIRETAMENTE NA LAJE. AF_05/2015</v>
          </cell>
          <cell r="C2125" t="str">
            <v>M</v>
          </cell>
          <cell r="D2125">
            <v>10.43</v>
          </cell>
        </row>
        <row r="2126">
          <cell r="A2126">
            <v>91184</v>
          </cell>
          <cell r="B2126" t="str">
            <v>FIXAÇÃO DE TUBOS HORIZONTAIS DE PPR DIÂMETROS MAIORES QUE 75 MM COM ABRAÇADEIRA METÁLICA FLEXÍVEL 18 MM, FIXADA DIRETAMENTE NA LAJE. AF_05/2015</v>
          </cell>
          <cell r="C2126" t="str">
            <v>M</v>
          </cell>
          <cell r="D2126">
            <v>9.73</v>
          </cell>
        </row>
        <row r="2127">
          <cell r="A2127">
            <v>91185</v>
          </cell>
          <cell r="B2127" t="str">
            <v>FIXAÇÃO DE TUBOS HORIZONTAIS DE PVC, CPVC OU COBRE DIÂMETROS MENORES OU IGUAIS A 40 MM COM ABRAÇADEIRA METÁLICA FLEXÍVEL 18 MM, FIXADA DIRETAMENTE NA LAJE. AF_05/2015</v>
          </cell>
          <cell r="C2127" t="str">
            <v>M</v>
          </cell>
          <cell r="D2127">
            <v>5.43</v>
          </cell>
        </row>
        <row r="2128">
          <cell r="A2128">
            <v>91186</v>
          </cell>
          <cell r="B2128" t="str">
            <v>FIXAÇÃO DE TUBOS HORIZONTAIS DE PVC, CPVC OU COBRE DIÂMETROS MAIORES QUE 40 MM E MENORES OU IGUAIS A 75 MM COM ABRAÇADEIRA METÁLICA FLEXÍVEL 18 MM, FIXADA DIRETAMENTE NA LAJE. AF_05/2015</v>
          </cell>
          <cell r="C2128" t="str">
            <v>M</v>
          </cell>
          <cell r="D2128">
            <v>4.45</v>
          </cell>
        </row>
        <row r="2129">
          <cell r="A2129">
            <v>91187</v>
          </cell>
          <cell r="B2129" t="str">
            <v>FIXAÇÃO DE TUBOS HORIZONTAIS DE PVC, CPVC OU COBRE DIÂMETROS MAIORES QUE 75 MM COM ABRAÇADEIRA METÁLICA FLEXÍVEL 18 MM, FIXADA DIRETAMENTE NA LAJE. AF_05/2015</v>
          </cell>
          <cell r="C2129" t="str">
            <v>M</v>
          </cell>
          <cell r="D2129">
            <v>5.13</v>
          </cell>
        </row>
        <row r="2130">
          <cell r="A2130">
            <v>91188</v>
          </cell>
          <cell r="B2130" t="str">
            <v>CHUMBAMENTO PONTUAL DE ABERTURA EM LAJE COM PASSAGEM DE 1 TUBO DE DIAMETRO EQUIVALENTE IGUAL À  50 MM. AF_05/2015</v>
          </cell>
          <cell r="C2130" t="str">
            <v>UN</v>
          </cell>
          <cell r="D2130">
            <v>5.29</v>
          </cell>
        </row>
        <row r="2131">
          <cell r="A2131">
            <v>91189</v>
          </cell>
          <cell r="B2131" t="str">
            <v>CHUMBAMENTO PONTUAL DE ABERTURA EM LAJE COM PASSAGEM DE MAIS DE 1 TUBO DE  DIAMETRO EQUIVALENTE IGUAL À  50 MM. AF_05/2015</v>
          </cell>
          <cell r="C2131" t="str">
            <v>UN</v>
          </cell>
          <cell r="D2131">
            <v>35.08</v>
          </cell>
        </row>
        <row r="2132">
          <cell r="A2132">
            <v>91190</v>
          </cell>
          <cell r="B2132" t="str">
            <v>CHUMBAMENTO PONTUAL EM PASSAGEM DE TUBO COM DIÂMETRO MENOR OU IGUAL A 40 MM. AF_05/2015</v>
          </cell>
          <cell r="C2132" t="str">
            <v>UN</v>
          </cell>
          <cell r="D2132">
            <v>3.84</v>
          </cell>
        </row>
        <row r="2133">
          <cell r="A2133">
            <v>91191</v>
          </cell>
          <cell r="B2133" t="str">
            <v>CHUMBAMENTO PONTUAL EM PASSAGEM DE TUBO COM DIÂMETROS ENTRE 40 MM E 75 MM. AF_05/2015</v>
          </cell>
          <cell r="C2133" t="str">
            <v>UN</v>
          </cell>
          <cell r="D2133">
            <v>4.08</v>
          </cell>
        </row>
        <row r="2134">
          <cell r="A2134">
            <v>91192</v>
          </cell>
          <cell r="B2134" t="str">
            <v>CHUMBAMENTO PONTUAL EM PASSAGEM DE TUBO COM DIÂMETRO MAIOR QUE 75 MM. AF_05/2015</v>
          </cell>
          <cell r="C2134" t="str">
            <v>UN</v>
          </cell>
          <cell r="D2134">
            <v>4.5199999999999996</v>
          </cell>
        </row>
        <row r="2135">
          <cell r="A2135">
            <v>91222</v>
          </cell>
          <cell r="B2135" t="str">
            <v>RASGO EM ALVENARIA PARA RAMAIS/ DISTRIBUIÇÃO COM DIÂMETROS MAIORES QUE 40 MM E MENORES OU IGUAIS A 75 MM. AF_05/2015</v>
          </cell>
          <cell r="C2135" t="str">
            <v>M</v>
          </cell>
          <cell r="D2135">
            <v>10.77</v>
          </cell>
        </row>
        <row r="2136">
          <cell r="A2136">
            <v>91273</v>
          </cell>
          <cell r="B2136" t="str">
            <v>PLACA VIBRATÓRIA REVERSÍVEL COM MOTOR 4 TEMPOS A GASOLINA, FORÇA CENTRÍFUGA DE 25 KN (2500 KGF), POTÊNCIA 5,5 CV - DEPRECIAÇÃO. AF_08/2015</v>
          </cell>
          <cell r="C2136" t="str">
            <v>H</v>
          </cell>
          <cell r="D2136">
            <v>0.4</v>
          </cell>
        </row>
        <row r="2137">
          <cell r="A2137">
            <v>91274</v>
          </cell>
          <cell r="B2137" t="str">
            <v>PLACA VIBRATÓRIA REVERSÍVEL COM MOTOR 4 TEMPOS A GASOLINA, FORÇA CENTRÍFUGA DE 25 KN (2500 KGF), POTÊNCIA 5,5 CV - JUROS. AF_08/2015</v>
          </cell>
          <cell r="C2137" t="str">
            <v>H</v>
          </cell>
          <cell r="D2137">
            <v>0.05</v>
          </cell>
        </row>
        <row r="2138">
          <cell r="A2138">
            <v>91275</v>
          </cell>
          <cell r="B2138" t="str">
            <v>PLACA VIBRATÓRIA REVERSÍVEL COM MOTOR 4 TEMPOS A GASOLINA, FORÇA CENTRÍFUGA DE 25 KN (2500 KGF), POTÊNCIA 5,5 CV - MANUTENÇÃO. AF_08/2015</v>
          </cell>
          <cell r="C2138" t="str">
            <v>H</v>
          </cell>
          <cell r="D2138">
            <v>0.5</v>
          </cell>
        </row>
        <row r="2139">
          <cell r="A2139">
            <v>91276</v>
          </cell>
          <cell r="B2139" t="str">
            <v>PLACA VIBRATÓRIA REVERSÍVEL COM MOTOR 4 TEMPOS A GASOLINA, FORÇA CENTRÍFUGA DE 25 KN (2500 KGF), POTÊNCIA 5,5 CV - MATERIAIS NA OPERAÇÃO. AF_08/2015</v>
          </cell>
          <cell r="C2139" t="str">
            <v>H</v>
          </cell>
          <cell r="D2139">
            <v>6.07</v>
          </cell>
        </row>
        <row r="2140">
          <cell r="A2140">
            <v>91277</v>
          </cell>
          <cell r="B2140" t="str">
            <v>PLACA VIBRATÓRIA REVERSÍVEL COM MOTOR 4 TEMPOS A GASOLINA, FORÇA CENTRÍFUGA DE 25 KN (2500 KGF), POTÊNCIA 5,5 CV - CHP DIURNO. AF_08/2015</v>
          </cell>
          <cell r="C2140" t="str">
            <v>CHP</v>
          </cell>
          <cell r="D2140">
            <v>7.02</v>
          </cell>
        </row>
        <row r="2141">
          <cell r="A2141">
            <v>91278</v>
          </cell>
          <cell r="B2141" t="str">
            <v>PLACA VIBRATÓRIA REVERSÍVEL COM MOTOR 4 TEMPOS A GASOLINA, FORÇA CENTRÍFUGA DE 25 KN (2500 KGF), POTÊNCIA 5,5 CV - CHI DIURNO. AF_08/2015</v>
          </cell>
          <cell r="C2141" t="str">
            <v>CHI</v>
          </cell>
          <cell r="D2141">
            <v>0.45</v>
          </cell>
        </row>
        <row r="2142">
          <cell r="A2142">
            <v>91279</v>
          </cell>
          <cell r="B2142" t="str">
            <v>CORTADORA DE PISO COM MOTOR 4 TEMPOS A GASOLINA, POTÊNCIA DE 13 HP, COM DISCO DE CORTE DIAMANTADO SEGMENTADO PARA CONCRETO, DIÂMETRO DE 350 MM, FURO DE 1" (14 X 1") - DEPRECIAÇÃO. AF_08/2015</v>
          </cell>
          <cell r="C2142" t="str">
            <v>H</v>
          </cell>
          <cell r="D2142">
            <v>0.84</v>
          </cell>
        </row>
        <row r="2143">
          <cell r="A2143">
            <v>91280</v>
          </cell>
          <cell r="B2143" t="str">
            <v>CORTADORA DE PISO COM MOTOR 4 TEMPOS A GASOLINA, POTÊNCIA DE 13 HP, COM DISCO DE CORTE DIAMANTADO SEGMENTADO PARA CONCRETO, DIÂMETRO DE 350 MM, FURO DE 1" (14 X 1") - JUROS. AF_08/2015</v>
          </cell>
          <cell r="C2143" t="str">
            <v>H</v>
          </cell>
          <cell r="D2143">
            <v>0.09</v>
          </cell>
        </row>
        <row r="2144">
          <cell r="A2144">
            <v>91281</v>
          </cell>
          <cell r="B2144" t="str">
            <v>CORTADORA DE PISO COM MOTOR 4 TEMPOS A GASOLINA, POTÊNCIA DE 13 HP, COM DISCO DE CORTE DIAMANTADO SEGMENTADO PARA CONCRETO, DIÂMETRO DE 350 MM, FURO DE 1" (14 X 1") - MANUTENÇÃO. AF_08/2015</v>
          </cell>
          <cell r="C2144" t="str">
            <v>H</v>
          </cell>
          <cell r="D2144">
            <v>1.05</v>
          </cell>
        </row>
        <row r="2145">
          <cell r="A2145">
            <v>91282</v>
          </cell>
          <cell r="B2145" t="str">
            <v>CORTADORA DE PISO COM MOTOR 4 TEMPOS A GASOLINA, POTÊNCIA DE 13 HP, COM DISCO DE CORTE DIAMANTADO SEGMENTADO PARA CONCRETO, DIÂMETRO DE 350 MM, FURO DE 1" (14 X 1") - MATERIAIS NA OPERAÇÃO. AF_08/2015</v>
          </cell>
          <cell r="C2145" t="str">
            <v>H</v>
          </cell>
          <cell r="D2145">
            <v>14.53</v>
          </cell>
        </row>
        <row r="2146">
          <cell r="A2146">
            <v>91283</v>
          </cell>
          <cell r="B2146" t="str">
            <v>CORTADORA DE PISO COM MOTOR 4 TEMPOS A GASOLINA, POTÊNCIA DE 13 HP, COM DISCO DE CORTE DIAMANTADO SEGMENTADO PARA CONCRETO, DIÂMETRO DE 350 MM, FURO DE 1" (14 X 1") - CHP DIURNO. AF_08/2015</v>
          </cell>
          <cell r="C2146" t="str">
            <v>CHP</v>
          </cell>
          <cell r="D2146">
            <v>16.510000000000002</v>
          </cell>
        </row>
        <row r="2147">
          <cell r="A2147">
            <v>91285</v>
          </cell>
          <cell r="B2147" t="str">
            <v>CORTADORA DE PISO COM MOTOR 4 TEMPOS A GASOLINA, POTÊNCIA DE 13 HP, COM DISCO DE CORTE DIAMANTADO SEGMENTADO PARA CONCRETO, DIÂMETRO DE 350 MM, FURO DE 1" (14 X 1") - CHI DIURNO. AF_08/2015</v>
          </cell>
          <cell r="C2147" t="str">
            <v>CHI</v>
          </cell>
          <cell r="D2147">
            <v>0.93</v>
          </cell>
        </row>
        <row r="2148">
          <cell r="A2148">
            <v>91287</v>
          </cell>
          <cell r="B2148" t="str">
            <v>BATENTE PARA PORTA DE MADEIRA, PADRÃO POPULAR - FORNECIMENTO E MONTAGEM. AF_12/2019</v>
          </cell>
          <cell r="C2148" t="str">
            <v>UN</v>
          </cell>
          <cell r="D2148">
            <v>152.36000000000001</v>
          </cell>
        </row>
        <row r="2149">
          <cell r="A2149">
            <v>91292</v>
          </cell>
          <cell r="B2149" t="str">
            <v>BATENTE PARA PORTA DE MADEIRA, FIXAÇÃO COM ARGAMASSA, PADRÃO POPULAR. FORNECIMENTO E INSTALAÇÃO. AF_12/2019_P</v>
          </cell>
          <cell r="C2149" t="str">
            <v>UN</v>
          </cell>
          <cell r="D2149">
            <v>219.56</v>
          </cell>
        </row>
        <row r="2150">
          <cell r="A2150">
            <v>91295</v>
          </cell>
          <cell r="B2150" t="str">
            <v>PORTA DE MADEIRA FRISADA, SEMI-OCA (LEVE OU MÉDIA), 60X210CM, ESPESSURA DE 3CM, INCLUSO DOBRADIÇAS - FORNECIMENTO E INSTALAÇÃO. AF_12/2019</v>
          </cell>
          <cell r="C2150" t="str">
            <v>UN</v>
          </cell>
          <cell r="D2150">
            <v>313.62</v>
          </cell>
        </row>
        <row r="2151">
          <cell r="A2151">
            <v>91296</v>
          </cell>
          <cell r="B2151" t="str">
            <v>PORTA DE MADEIRA FRISADA, SEMI-OCA (LEVE OU MÉDIA), 70X210CM, ESPESSURA DE 3CM, INCLUSO DOBRADIÇAS - FORNECIMENTO E INSTALAÇÃO. AF_12/2019</v>
          </cell>
          <cell r="C2151" t="str">
            <v>UN</v>
          </cell>
          <cell r="D2151">
            <v>334.62</v>
          </cell>
        </row>
        <row r="2152">
          <cell r="A2152">
            <v>91297</v>
          </cell>
          <cell r="B2152" t="str">
            <v>PORTA DE MADEIRA FRISADA, SEMI-OCA (LEVE OU MÉDIA), 80X210CM, ESPESSURA DE 3,5CM, INCLUSO DOBRADIÇAS - FORNECIMENTO E INSTALAÇÃO. AF_12/2019</v>
          </cell>
          <cell r="C2152" t="str">
            <v>UN</v>
          </cell>
          <cell r="D2152">
            <v>389.97</v>
          </cell>
        </row>
        <row r="2153">
          <cell r="A2153">
            <v>91298</v>
          </cell>
          <cell r="B2153" t="str">
            <v>PORTA DE MADEIRA TIPO VENEZIANA, 80X210CM, ESPESSURA DE 3CM, INCLUSO DOBRADIÇAS - FORNECIMENTO E INSTALAÇÃO. AF_12/2019</v>
          </cell>
          <cell r="C2153" t="str">
            <v>UN</v>
          </cell>
          <cell r="D2153">
            <v>520.37</v>
          </cell>
        </row>
        <row r="2154">
          <cell r="A2154">
            <v>91299</v>
          </cell>
          <cell r="B2154" t="str">
            <v>PORTA DE MADEIRA, TIPO MEXICANA, MACIÇA (PESADA OU SUPERPESADA), 80X210CM, ESPESSURA DE 3,5CM, INCLUSO DOBRADIÇAS - FORNECIMENTO E INSTALAÇÃO. AF_12/2019</v>
          </cell>
          <cell r="C2154" t="str">
            <v>UN</v>
          </cell>
          <cell r="D2154">
            <v>722.25</v>
          </cell>
        </row>
        <row r="2155">
          <cell r="A2155">
            <v>91304</v>
          </cell>
          <cell r="B2155" t="str">
            <v>FECHADURA DE EMBUTIR COM CILINDRO, EXTERNA, COMPLETA, ACABAMENTO PADRÃO POPULAR, INCLUSO EXECUÇÃO DE FURO - FORNECIMENTO E INSTALAÇÃO. AF_12/2019</v>
          </cell>
          <cell r="C2155" t="str">
            <v>UN</v>
          </cell>
          <cell r="D2155">
            <v>73.569999999999993</v>
          </cell>
        </row>
        <row r="2156">
          <cell r="A2156">
            <v>91305</v>
          </cell>
          <cell r="B2156" t="str">
            <v>FECHADURA DE EMBUTIR PARA PORTA DE BANHEIRO, COMPLETA, ACABAMENTO PADRÃO POPULAR, INCLUSO EXECUÇÃO DE FURO - FORNECIMENTO E INSTALAÇÃO. AF_12/2019</v>
          </cell>
          <cell r="C2156" t="str">
            <v>UN</v>
          </cell>
          <cell r="D2156">
            <v>55.54</v>
          </cell>
        </row>
        <row r="2157">
          <cell r="A2157">
            <v>91306</v>
          </cell>
          <cell r="B2157" t="str">
            <v>FECHADURA DE EMBUTIR PARA PORTAS INTERNAS, COMPLETA, ACABAMENTO PADRÃO MÉDIO, COM EXECUÇÃO DE FURO - FORNECIMENTO E INSTALAÇÃO. AF_12/2019</v>
          </cell>
          <cell r="C2157" t="str">
            <v>UN</v>
          </cell>
          <cell r="D2157">
            <v>82.04</v>
          </cell>
        </row>
        <row r="2158">
          <cell r="A2158">
            <v>91307</v>
          </cell>
          <cell r="B2158" t="str">
            <v>FECHADURA DE EMBUTIR PARA PORTAS INTERNAS, COMPLETA, ACABAMENTO PADRÃO POPULAR, COM EXECUÇÃO DE FURO - FORNECIMENTO E INSTALAÇÃO. AF_12/2019</v>
          </cell>
          <cell r="C2158" t="str">
            <v>UN</v>
          </cell>
          <cell r="D2158">
            <v>58.23</v>
          </cell>
        </row>
        <row r="2159">
          <cell r="A2159">
            <v>91312</v>
          </cell>
          <cell r="B2159" t="str">
            <v>KIT DE PORTA DE MADEIRA PARA PINTURA, SEMI-OCA (LEVE OU MÉDIA), PADRÃO POPULAR, 60X210CM, ESPESSURA DE 3,5CM, ITENS INCLUSOS: DOBRADIÇAS, MONTAGEM E INSTALAÇÃO DO BATENTE, FECHADURA COM EXECUÇÃO DO FURO - FORNECIMENTO E INSTALAÇÃO. AF_12/2019</v>
          </cell>
          <cell r="C2159" t="str">
            <v>UN</v>
          </cell>
          <cell r="D2159">
            <v>651.39</v>
          </cell>
        </row>
        <row r="2160">
          <cell r="A2160">
            <v>91313</v>
          </cell>
          <cell r="B2160" t="str">
            <v>KIT DE PORTA DE MADEIRA PARA PINTURA, SEMI-OCA (LEVE OU MÉDIA), PADRÃO POPULAR, 70X210CM, ESPESSURA DE 3,5CM, ITENS INCLUSOS: DOBRADIÇAS, MONTAGEM E INSTALAÇÃO DO BATENTE, FECHADURA COM EXECUÇÃO DO FURO - FORNECIMENTO E INSTALAÇÃO. AF_12/2019</v>
          </cell>
          <cell r="C2160" t="str">
            <v>UN</v>
          </cell>
          <cell r="D2160">
            <v>686.9</v>
          </cell>
        </row>
        <row r="2161">
          <cell r="A2161">
            <v>91314</v>
          </cell>
          <cell r="B2161" t="str">
            <v>KIT DE PORTA DE MADEIRA PARA PINTURA, SEMI-OCA (LEVE OU MÉDIA), PADRÃO POPULAR, 80X210CM, ESPESSURA DE 3,5CM, ITENS INCLUSOS: DOBRADIÇAS, MONTAGEM E INSTALAÇÃO DO BATENTE, FECHADURA COM EXECUÇÃO DO FURO - FORNECIMENTO E INSTALAÇÃO. AF_12/2019</v>
          </cell>
          <cell r="C2161" t="str">
            <v>UN</v>
          </cell>
          <cell r="D2161">
            <v>697.8</v>
          </cell>
        </row>
        <row r="2162">
          <cell r="A2162">
            <v>91315</v>
          </cell>
          <cell r="B2162" t="str">
            <v>KIT DE PORTA DE MADEIRA PARA PINTURA, SEMI-OCA (LEVE OU MÉDIA), PADRÃO POPULAR, 90X210CM, ESPESSURA DE 3,5CM, ITENS INCLUSOS: DOBRADIÇAS, MONTAGEM E INSTALAÇÃO DO BATENTE, FECHADURA COM EXECUÇÃO DO FURO - FORNECIMENTO E INSTALAÇÃO. AF_12/2019</v>
          </cell>
          <cell r="C2162" t="str">
            <v>UN</v>
          </cell>
          <cell r="D2162">
            <v>718.63</v>
          </cell>
        </row>
        <row r="2163">
          <cell r="A2163">
            <v>91316</v>
          </cell>
          <cell r="B2163" t="str">
            <v>KIT DE PORTA DE MADEIRA PARA PINTURA, SEMI-OCA (PESADA OU SUPERPESADA), PADRÃO POPULAR, 80X210CM, ESPESSURA DE 3,5CM, ITENS INCLUSOS: DOBRADIÇAS, MONTAGEM E INSTALAÇÃO DO BATENTE, FECHADURA COM EXECUÇÃO DO FURO - FORNECIMENTO E INSTALAÇÃO. AF_12/2019</v>
          </cell>
          <cell r="C2163" t="str">
            <v>UN</v>
          </cell>
          <cell r="D2163">
            <v>726.36</v>
          </cell>
        </row>
        <row r="2164">
          <cell r="A2164">
            <v>91317</v>
          </cell>
          <cell r="B2164" t="str">
            <v>KIT DE PORTA DE MADEIRA PARA PINTURA, SEMI-OCA (PESADA OU SUPERPESADA), PADRÃO POPULAR, 90X210CM, ESPESSURA DE 3,5CM, ITENS INCLUSOS: DOBRADIÇAS, MONTAGEM E INSTALAÇÃO DO BATENTE, FECHADURA COM EXECUÇÃO DO FURO - FORNECIMENTO E INSTALAÇÃO. AF_12/2019</v>
          </cell>
          <cell r="C2164" t="str">
            <v>UN</v>
          </cell>
          <cell r="D2164">
            <v>756.68</v>
          </cell>
        </row>
        <row r="2165">
          <cell r="A2165">
            <v>91318</v>
          </cell>
          <cell r="B2165" t="str">
            <v>KIT DE PORTA DE MADEIRA PARA PINTURA, SEMI-OCA (LEVE OU MÉDIA), PADRÃO POPULAR, 60X210CM, ESPESSURA DE 3,5CM, ITENS INCLUSOS: DOBRADIÇAS, MONTAGEM E INSTALAÇÃO DO BATENTE, SEM FECHADURA - FORNECIMENTO E INSTALAÇÃO. AF_12/2019</v>
          </cell>
          <cell r="C2165" t="str">
            <v>UN</v>
          </cell>
          <cell r="D2165">
            <v>595.85</v>
          </cell>
        </row>
        <row r="2166">
          <cell r="A2166">
            <v>91319</v>
          </cell>
          <cell r="B2166" t="str">
            <v>KIT DE PORTA DE MADEIRA PARA PINTURA, SEMI-OCA (LEVE OU MÉDIA), PADRÃO POPULAR, 70X210CM, ESPESSURA DE 3,5CM, ITENS INCLUSOS: DOBRADIÇAS, MONTAGEM E INSTALAÇÃO DO BATENTE, SEM FECHADURA - FORNECIMENTO E INSTALAÇÃO. AF_12/2019</v>
          </cell>
          <cell r="C2166" t="str">
            <v>UN</v>
          </cell>
          <cell r="D2166">
            <v>628.66999999999996</v>
          </cell>
        </row>
        <row r="2167">
          <cell r="A2167">
            <v>91320</v>
          </cell>
          <cell r="B2167" t="str">
            <v>KIT DE PORTA DE MADEIRA PARA PINTURA, SEMI-OCA (LEVE OU MÉDIA), PADRÃO POPULAR, 80X210CM, ESPESSURA DE 3,5CM, ITENS INCLUSOS: DOBRADIÇAS, MONTAGEM E INSTALAÇÃO DO BATENTE, SEM FECHADURA - FORNECIMENTO E INSTALAÇÃO. AF_12/2019</v>
          </cell>
          <cell r="C2167" t="str">
            <v>UN</v>
          </cell>
          <cell r="D2167">
            <v>624.23</v>
          </cell>
        </row>
        <row r="2168">
          <cell r="A2168">
            <v>91321</v>
          </cell>
          <cell r="B2168" t="str">
            <v>KIT DE PORTA DE MADEIRA PARA PINTURA, SEMI-OCA (LEVE OU MÉDIA), PADRÃO POPULAR, 90X210CM, ESPESSURA DE 3,5CM, ITENS INCLUSOS: DOBRADIÇAS, MONTAGEM E INSTALAÇÃO DO BATENTE, SEM FECHADURA - FORNECIMENTO E INSTALAÇÃO. AF_12/2019</v>
          </cell>
          <cell r="C2168" t="str">
            <v>UN</v>
          </cell>
          <cell r="D2168">
            <v>645.05999999999995</v>
          </cell>
        </row>
        <row r="2169">
          <cell r="A2169">
            <v>91322</v>
          </cell>
          <cell r="B2169" t="str">
            <v>KIT DE PORTA DE MADEIRA PARA PINTURA, SEMI-OCA (PESADA OU SUPERPESADA), PADRÃO POPULAR, 80X210CM, ESPESSURA DE 3,5CM, ITENS INCLUSOS: DOBRADIÇAS, MONTAGEM E INSTALAÇÃO DO BATENTE, SEM FECHADURA - FORNECIMENTO E INSTALAÇÃO. AF_12/2019</v>
          </cell>
          <cell r="C2169" t="str">
            <v>UN</v>
          </cell>
          <cell r="D2169">
            <v>652.79</v>
          </cell>
        </row>
        <row r="2170">
          <cell r="A2170">
            <v>91323</v>
          </cell>
          <cell r="B2170" t="str">
            <v>KIT DE PORTA DE MADEIRA PARA PINTURA, SEMI-OCA (PESADA OU SUPERPESADA), PADRÃO POPULAR, 90X210CM, ESPESSURA DE 3,5CM, ITENS INCLUSOS: DOBRADIÇAS, MONTAGEM E INSTALAÇÃO DO BATENTE, SEM FECHADURA - FORNECIMENTO E INSTALAÇÃO. AF_12/2019</v>
          </cell>
          <cell r="C2170" t="str">
            <v>UN</v>
          </cell>
          <cell r="D2170">
            <v>683.11</v>
          </cell>
        </row>
        <row r="2171">
          <cell r="A2171">
            <v>91324</v>
          </cell>
          <cell r="B2171" t="str">
            <v>KIT DE PORTA DE MADEIRA PARA VERNIZ, SEMI-OCA (LEVE OU MÉDIA), PADRÃO POPULAR, 60X210CM, ESPESSURA DE 3,5CM, ITENS INCLUSOS: DOBRADIÇAS, MONTAGEM E INSTALAÇÃO DO BATENTE, SEM FECHADURA - FORNECIMENTO E INSTALAÇÃO. AF_12/2019</v>
          </cell>
          <cell r="C2171" t="str">
            <v>UN</v>
          </cell>
          <cell r="D2171">
            <v>604.61</v>
          </cell>
        </row>
        <row r="2172">
          <cell r="A2172">
            <v>91325</v>
          </cell>
          <cell r="B2172" t="str">
            <v>KIT DE PORTA DE MADEIRA PARA VERNIZ, SEMI-OCA (LEVE OU MÉDIA), PADRÃO POPULAR, 70X210CM, ESPESSURA DE 3,5CM, ITENS INCLUSOS: DOBRADIÇAS, MONTAGEM E INSTALAÇÃO DO BATENTE, SEM FECHADURA - FORNECIMENTO E INSTALAÇÃO. AF_12/2019</v>
          </cell>
          <cell r="C2172" t="str">
            <v>UN</v>
          </cell>
          <cell r="D2172">
            <v>532.69000000000005</v>
          </cell>
        </row>
        <row r="2173">
          <cell r="A2173">
            <v>91326</v>
          </cell>
          <cell r="B2173" t="str">
            <v>KIT DE PORTA DE MADEIRA PARA VERNIZ, SEMI-OCA (LEVE OU MÉDIA), PADRÃO POPULAR, 80X210CM, ESPESSURA DE 3,5CM, ITENS INCLUSOS: DOBRADIÇAS, MONTAGEM E INSTALAÇÃO DO BATENTE, SEM FECHADURA - FORNECIMENTO E INSTALAÇÃO. AF_12/2019</v>
          </cell>
          <cell r="C2173" t="str">
            <v>UN</v>
          </cell>
          <cell r="D2173">
            <v>657.02</v>
          </cell>
        </row>
        <row r="2174">
          <cell r="A2174">
            <v>91327</v>
          </cell>
          <cell r="B2174" t="str">
            <v>KIT DE PORTA DE MADEIRA PARA VERNIZ, SEMI-OCA (LEVE OU MÉDIA), PADRÃO POPULAR, 90X210CM, ESPESSURA DE 3,5CM, ITENS INCLUSOS: DOBRADIÇAS, MONTAGEM E INSTALAÇÃO DO BATENTE, SEM FECHADURA - FORNECIMENTO E INSTALAÇÃO. AF_12/2019</v>
          </cell>
          <cell r="C2174" t="str">
            <v>UN</v>
          </cell>
          <cell r="D2174">
            <v>638.32000000000005</v>
          </cell>
        </row>
        <row r="2175">
          <cell r="A2175">
            <v>91328</v>
          </cell>
          <cell r="B2175" t="str">
            <v>KIT DE PORTA DE MADEIRA FRISADA, SEMI-OCA (LEVE OU MÉDIA), PADRÃO MÉDIO 60X210CM, ESPESSURA DE 3CM, ITENS INCLUSOS: DOBRADIÇAS, MONTAGEM E INSTALAÇÃO DO BATENTE, SEM FECHADURA - FORNECIMENTO E INSTALAÇÃO. AF_12/2019</v>
          </cell>
          <cell r="C2175" t="str">
            <v>UN</v>
          </cell>
          <cell r="D2175">
            <v>626.44000000000005</v>
          </cell>
        </row>
        <row r="2176">
          <cell r="A2176">
            <v>91329</v>
          </cell>
          <cell r="B2176" t="str">
            <v>KIT DE PORTA DE MADEIRA FRISADA, SEMI-OCA (LEVE OU MÉDIA), PADRÃO POPULAR, 60X210CM, ESPESSURA DE 3CM, ITENS INCLUSOS: DOBRADIÇAS, MONTAGEM E INSTALAÇÃO DO BATENTE, SEM FECHADURA - FORNECIMENTO E INSTALAÇÃO. AF_12/2019</v>
          </cell>
          <cell r="C2176" t="str">
            <v>UN</v>
          </cell>
          <cell r="D2176">
            <v>581.08000000000004</v>
          </cell>
        </row>
        <row r="2177">
          <cell r="A2177">
            <v>91330</v>
          </cell>
          <cell r="B2177" t="str">
            <v>KIT DE PORTA DE MADEIRA FRISADA, SEMI-OCA (LEVE OU MÉDIA), PADRÃO MÉDIO, 70X210CM, ESPESSURA DE 3CM, ITENS INCLUSOS: DOBRADIÇAS, MONTAGEM E INSTALAÇÃO DO BATENTE, SEM FECHADURA - FORNECIMENTO E INSTALAÇÃO. AF_12/2019</v>
          </cell>
          <cell r="C2177" t="str">
            <v>UN</v>
          </cell>
          <cell r="D2177">
            <v>648.62</v>
          </cell>
        </row>
        <row r="2178">
          <cell r="A2178">
            <v>91331</v>
          </cell>
          <cell r="B2178" t="str">
            <v>KIT DE PORTA DE MADEIRA FRISADA, SEMI-OCA (LEVE OU MÉDIA), PADRÃO POPULAR, 70X210CM, ESPESSURA DE 3CM, ITENS INCLUSOS: DOBRADIÇAS, MONTAGEM E INSTALAÇÃO DO BATENTE, SEM FECHADURA - FORNECIMENTO E INSTALAÇÃO. AF_12/2019</v>
          </cell>
          <cell r="C2178" t="str">
            <v>UN</v>
          </cell>
          <cell r="D2178">
            <v>603.08000000000004</v>
          </cell>
        </row>
        <row r="2179">
          <cell r="A2179">
            <v>91332</v>
          </cell>
          <cell r="B2179" t="str">
            <v>KIT DE PORTA DE MADEIRA FRISADA, SEMI-OCA (LEVE OU MÉDIA), PADRÃO MÉDIO, 80X210CM, ESPESSURA DE 3,5CM, ITENS INCLUSOS: DOBRADIÇAS, MONTAGEM E INSTALAÇÃO DO BATENTE, SEM FECHADURA - FORNECIMENTO E INSTALAÇÃO. AF_12/2019</v>
          </cell>
          <cell r="C2179" t="str">
            <v>UN</v>
          </cell>
          <cell r="D2179">
            <v>705.15</v>
          </cell>
        </row>
        <row r="2180">
          <cell r="A2180">
            <v>91333</v>
          </cell>
          <cell r="B2180" t="str">
            <v>KIT DE PORTA DE MADEIRA FRISADA, SEMI-OCA (LEVE OU MÉDIA), PADRÃO POPULAR, 80X210CM, ESPESSURA DE 3,5CM, ITENS INCLUSOS: DOBRADIÇAS, MONTAGEM E INSTALAÇÃO DO BATENTE, SEM FECHADURA - FORNECIMENTO E INSTALAÇÃO. AF_12/2019</v>
          </cell>
          <cell r="C2180" t="str">
            <v>UN</v>
          </cell>
          <cell r="D2180">
            <v>659.43</v>
          </cell>
        </row>
        <row r="2181">
          <cell r="A2181">
            <v>91334</v>
          </cell>
          <cell r="B2181" t="str">
            <v>KIT DE PORTA DE MADEIRA TIPO VENEZIANA, PADRÃO MÉDIO, 80X210CM, ESPESSURA DE 3CM, ITENS INCLUSOS: DOBRADIÇAS, MONTAGEM E INSTALAÇÃO DO BATENTE, SEM FECHADURA - FORNECIMENTO E INSTALAÇÃO. AF_12/2019</v>
          </cell>
          <cell r="C2181" t="str">
            <v>UN</v>
          </cell>
          <cell r="D2181">
            <v>835.55</v>
          </cell>
        </row>
        <row r="2182">
          <cell r="A2182">
            <v>91335</v>
          </cell>
          <cell r="B2182" t="str">
            <v>KIT DE PORTA DE MADEIRA TIPO VENEZIANA, PADRÃO POPULAR, 80X210CM, ESPESSURA DE 3CM, ITENS INCLUSOS: DOBRADIÇAS, MONTAGEM E INSTALAÇÃO DO BATENTE, SEM FECHADURA - FORNECIMENTO E INSTALAÇÃO. AF_12/2019</v>
          </cell>
          <cell r="C2182" t="str">
            <v>UN</v>
          </cell>
          <cell r="D2182">
            <v>789.83</v>
          </cell>
        </row>
        <row r="2183">
          <cell r="A2183">
            <v>91336</v>
          </cell>
          <cell r="B2183" t="str">
            <v>KIT DE PORTA DE MADEIRA TIPO MEXICANA, MACIÇA (PESADA OU SUPERPESADA), PADRÃO MÉDIO, 80X210CM, ESPESSURA DE 3CM, ITENS INCLUSOS: DOBRADIÇAS, MONTAGEM E INSTALAÇÃO DO BATENTE, SEM FECHADURA - FORNECIMENTO E INSTALAÇÃO. AF_12/2019</v>
          </cell>
          <cell r="C2183" t="str">
            <v>UN</v>
          </cell>
          <cell r="D2183">
            <v>1037.43</v>
          </cell>
        </row>
        <row r="2184">
          <cell r="A2184">
            <v>91337</v>
          </cell>
          <cell r="B2184" t="str">
            <v>KIT DE PORTA DE MADEIRA TIPO MEXICANA, MACIÇA (PESADA OU SUPERPESADA), PADRÃO POPULAR, 80X210CM, ESPESSURA DE 3CM, ITENS INCLUSOS: DOBRADIÇAS, MONTAGEM E INSTALAÇÃO DO BATENTE, SEM FECHADURA - FORNECIMENTO E INSTALAÇÃO. AF_12/2019</v>
          </cell>
          <cell r="C2184" t="str">
            <v>UN</v>
          </cell>
          <cell r="D2184">
            <v>991.71</v>
          </cell>
        </row>
        <row r="2185">
          <cell r="A2185">
            <v>91338</v>
          </cell>
          <cell r="B2185" t="str">
            <v>PORTA DE ALUMÍNIO DE ABRIR COM LAMBRI, COM GUARNIÇÃO, FIXAÇÃO COM PARAFUSOS - FORNECIMENTO E INSTALAÇÃO. AF_12/2019</v>
          </cell>
          <cell r="C2185" t="str">
            <v>M2</v>
          </cell>
          <cell r="D2185">
            <v>976.14</v>
          </cell>
        </row>
        <row r="2186">
          <cell r="A2186">
            <v>91341</v>
          </cell>
          <cell r="B2186" t="str">
            <v>PORTA EM ALUMÍNIO DE ABRIR TIPO VENEZIANA COM GUARNIÇÃO, FIXAÇÃO COM PARAFUSOS - FORNECIMENTO E INSTALAÇÃO. AF_12/2019</v>
          </cell>
          <cell r="C2186" t="str">
            <v>M2</v>
          </cell>
          <cell r="D2186">
            <v>702.76</v>
          </cell>
        </row>
        <row r="2187">
          <cell r="A2187">
            <v>91354</v>
          </cell>
          <cell r="B2187" t="str">
            <v>CAMINHÃO TOCO, PESO BRUTO TOTAL 14.300 KG, CARGA ÚTIL MÁXIMA 9590 KG, DISTÂNCIA ENTRE EIXOS 4,76 M, POTÊNCIA 185 CV (NÃO INCLUI CARROCERIA) - DEPRECIAÇÃO. AF_06/2014</v>
          </cell>
          <cell r="C2187" t="str">
            <v>H</v>
          </cell>
          <cell r="D2187">
            <v>8.09</v>
          </cell>
        </row>
        <row r="2188">
          <cell r="A2188">
            <v>91355</v>
          </cell>
          <cell r="B2188" t="str">
            <v>CAMINHÃO TOCO, PESO BRUTO TOTAL 14.300 KG, CARGA ÚTIL MÁXIMA 9590 KG, DISTÂNCIA ENTRE EIXOS 4,76 M, POTÊNCIA 185 CV (NÃO INCLUI CARROCERIA) - JUROS. AF_06/2014</v>
          </cell>
          <cell r="C2188" t="str">
            <v>H</v>
          </cell>
          <cell r="D2188">
            <v>1.69</v>
          </cell>
        </row>
        <row r="2189">
          <cell r="A2189">
            <v>91356</v>
          </cell>
          <cell r="B2189" t="str">
            <v>CAMINHÃO TOCO, PESO BRUTO TOTAL 14.300 KG, CARGA ÚTIL MÁXIMA 9590 KG, DISTÂNCIA ENTRE EIXOS 4,76 M, POTÊNCIA 185 CV (NÃO INCLUI CARROCERIA) - IMPOSTOS E SEGUROS. AF_06/2014</v>
          </cell>
          <cell r="C2189" t="str">
            <v>H</v>
          </cell>
          <cell r="D2189">
            <v>0.66</v>
          </cell>
        </row>
        <row r="2190">
          <cell r="A2190">
            <v>91359</v>
          </cell>
          <cell r="B2190" t="str">
            <v>CAMINHÃO PIPA 6.000 L, PESO BRUTO TOTAL 13.000 KG, DISTÂNCIA ENTRE EIXOS 4,80 M, POTÊNCIA 189 CV INCLUSIVE TANQUE DE AÇO PARA TRANSPORTE DE ÁGUA, CAPACIDADE 6 M3 - DEPRECIAÇÃO. AF_06/2014</v>
          </cell>
          <cell r="C2190" t="str">
            <v>H</v>
          </cell>
          <cell r="D2190">
            <v>9.32</v>
          </cell>
        </row>
        <row r="2191">
          <cell r="A2191">
            <v>91360</v>
          </cell>
          <cell r="B2191" t="str">
            <v>CAMINHÃO PIPA 6.000 L, PESO BRUTO TOTAL 13.000 KG, DISTÂNCIA ENTRE EIXOS 4,80 M, POTÊNCIA 189 CV INCLUSIVE TANQUE DE AÇO PARA TRANSPORTE DE ÁGUA, CAPACIDADE 6 M3 - JUROS. AF_06/2014</v>
          </cell>
          <cell r="C2191" t="str">
            <v>H</v>
          </cell>
          <cell r="D2191">
            <v>1.95</v>
          </cell>
        </row>
        <row r="2192">
          <cell r="A2192">
            <v>91361</v>
          </cell>
          <cell r="B2192" t="str">
            <v>CAMINHÃO PIPA 6.000 L, PESO BRUTO TOTAL 13.000 KG, DISTÂNCIA ENTRE EIXOS 4,80 M, POTÊNCIA 189 CV INCLUSIVE TANQUE DE AÇO PARA TRANSPORTE DE ÁGUA, CAPACIDADE 6 M3 - IMPOSTOS E SEGUROS. AF_06/2014</v>
          </cell>
          <cell r="C2192" t="str">
            <v>H</v>
          </cell>
          <cell r="D2192">
            <v>0.75</v>
          </cell>
        </row>
        <row r="2193">
          <cell r="A2193">
            <v>91367</v>
          </cell>
          <cell r="B2193" t="str">
            <v>CAMINHÃO BASCULANTE 6 M3, PESO BRUTO TOTAL 16.000 KG, CARGA ÚTIL MÁXIMA 13.071 KG, DISTÂNCIA ENTRE EIXOS 4,80 M, POTÊNCIA 230 CV INCLUSIVE CAÇAMBA METÁLICA - DEPRECIAÇÃO. AF_06/2014</v>
          </cell>
          <cell r="C2193" t="str">
            <v>H</v>
          </cell>
          <cell r="D2193">
            <v>12.03</v>
          </cell>
        </row>
        <row r="2194">
          <cell r="A2194">
            <v>91368</v>
          </cell>
          <cell r="B2194" t="str">
            <v>CAMINHÃO BASCULANTE 6 M3, PESO BRUTO TOTAL 16.000 KG, CARGA ÚTIL MÁXIMA 13.071 KG, DISTÂNCIA ENTRE EIXOS 4,80 M, POTÊNCIA 230 CV INCLUSIVE CAÇAMBA METÁLICA - JUROS. AF_06/2014</v>
          </cell>
          <cell r="C2194" t="str">
            <v>H</v>
          </cell>
          <cell r="D2194">
            <v>2.2200000000000002</v>
          </cell>
        </row>
        <row r="2195">
          <cell r="A2195">
            <v>91369</v>
          </cell>
          <cell r="B2195" t="str">
            <v>CAMINHÃO BASCULANTE 6 M3, PESO BRUTO TOTAL 16.000 KG, CARGA ÚTIL MÁXIMA 13.071 KG, DISTÂNCIA ENTRE EIXOS 4,80 M, POTÊNCIA 230 CV INCLUSIVE CAÇAMBA METÁLICA - IMPOSTOS E SEGUROS. AF_06/2014</v>
          </cell>
          <cell r="C2195" t="str">
            <v>H</v>
          </cell>
          <cell r="D2195">
            <v>0.86</v>
          </cell>
        </row>
        <row r="2196">
          <cell r="A2196">
            <v>91375</v>
          </cell>
          <cell r="B2196" t="str">
            <v>CAMINHÃO TOCO, PESO BRUTO TOTAL 16.000 KG, CARGA ÚTIL MÁXIMA DE 10.685 KG, DISTÂNCIA ENTRE EIXOS 4,80 M, POTÊNCIA 189 CV EXCLUSIVE CARROCERIA - DEPRECIAÇÃO. AF_06/2014</v>
          </cell>
          <cell r="C2196" t="str">
            <v>H</v>
          </cell>
          <cell r="D2196">
            <v>6.81</v>
          </cell>
        </row>
        <row r="2197">
          <cell r="A2197">
            <v>91376</v>
          </cell>
          <cell r="B2197" t="str">
            <v>CAMINHÃO TOCO, PESO BRUTO TOTAL 16.000 KG, CARGA ÚTIL MÁXIMA DE 10.685 KG, DISTÂNCIA ENTRE EIXOS 4,80 M, POTÊNCIA 189 CV EXCLUSIVE CARROCERIA - JUROS. AF_06/2014</v>
          </cell>
          <cell r="C2197" t="str">
            <v>H</v>
          </cell>
          <cell r="D2197">
            <v>1.43</v>
          </cell>
        </row>
        <row r="2198">
          <cell r="A2198">
            <v>91377</v>
          </cell>
          <cell r="B2198" t="str">
            <v>CAMINHÃO TOCO, PESO BRUTO TOTAL 16.000 KG, CARGA ÚTIL MÁXIMA DE 10.685 KG, DISTÂNCIA ENTRE EIXOS 4,80 M, POTÊNCIA 189 CV EXCLUSIVE CARROCERIA - IMPOSTOS E SEGUROS. AF_06/2014</v>
          </cell>
          <cell r="C2198" t="str">
            <v>H</v>
          </cell>
          <cell r="D2198">
            <v>0.55000000000000004</v>
          </cell>
        </row>
        <row r="2199">
          <cell r="A2199">
            <v>91380</v>
          </cell>
          <cell r="B2199" t="str">
            <v>CAMINHÃO BASCULANTE 10 M3, TRUCADO CABINE SIMPLES, PESO BRUTO TOTAL 23.000 KG, CARGA ÚTIL MÁXIMA 15.935 KG, DISTÂNCIA ENTRE EIXOS 4,80 M, POTÊNCIA 230 CV INCLUSIVE CAÇAMBA METÁLICA - DEPRECIAÇÃO. AF_06/2014</v>
          </cell>
          <cell r="C2199" t="str">
            <v>H</v>
          </cell>
          <cell r="D2199">
            <v>13.62</v>
          </cell>
        </row>
        <row r="2200">
          <cell r="A2200">
            <v>91381</v>
          </cell>
          <cell r="B2200" t="str">
            <v>CAMINHÃO BASCULANTE 10 M3, TRUCADO CABINE SIMPLES, PESO BRUTO TOTAL 23.000 KG, CARGA ÚTIL MÁXIMA 15.935 KG, DISTÂNCIA ENTRE EIXOS 4,80 M, POTÊNCIA 230 CV INCLUSIVE CAÇAMBA METÁLICA - JUROS. AF_06/2014</v>
          </cell>
          <cell r="C2200" t="str">
            <v>H</v>
          </cell>
          <cell r="D2200">
            <v>2.52</v>
          </cell>
        </row>
        <row r="2201">
          <cell r="A2201">
            <v>91382</v>
          </cell>
          <cell r="B2201" t="str">
            <v>CAMINHÃO BASCULANTE 10 M3, TRUCADO CABINE SIMPLES, PESO BRUTO TOTAL 23.000 KG, CARGA ÚTIL MÁXIMA 15.935 KG, DISTÂNCIA ENTRE EIXOS 4,80 M, POTÊNCIA 230 CV INCLUSIVE CAÇAMBA METÁLICA - IMPOSTOS E SEGUROS. AF_06/2014</v>
          </cell>
          <cell r="C2201" t="str">
            <v>H</v>
          </cell>
          <cell r="D2201">
            <v>0.98</v>
          </cell>
        </row>
        <row r="2202">
          <cell r="A2202">
            <v>91383</v>
          </cell>
          <cell r="B2202" t="str">
            <v>CAMINHÃO BASCULANTE 10 M3, TRUCADO CABINE SIMPLES, PESO BRUTO TOTAL 23.000 KG, CARGA ÚTIL MÁXIMA 15.935 KG, DISTÂNCIA ENTRE EIXOS 4,80 M, POTÊNCIA 230 CV INCLUSIVE CAÇAMBA METÁLICA - MANUTENÇÃO. AF_06/2014</v>
          </cell>
          <cell r="C2202" t="str">
            <v>H</v>
          </cell>
          <cell r="D2202">
            <v>25.55</v>
          </cell>
        </row>
        <row r="2203">
          <cell r="A2203">
            <v>91384</v>
          </cell>
          <cell r="B2203" t="str">
            <v>CAMINHÃO BASCULANTE 10 M3, TRUCADO CABINE SIMPLES, PESO BRUTO TOTAL 23.000 KG, CARGA ÚTIL MÁXIMA 15.935 KG, DISTÂNCIA ENTRE EIXOS 4,80 M, POTÊNCIA 230 CV INCLUSIVE CAÇAMBA METÁLICA - MATERIAIS NA OPERAÇÃO. AF_06/2014</v>
          </cell>
          <cell r="C2203" t="str">
            <v>H</v>
          </cell>
          <cell r="D2203">
            <v>85.79</v>
          </cell>
        </row>
        <row r="2204">
          <cell r="A2204">
            <v>91386</v>
          </cell>
          <cell r="B2204" t="str">
            <v>CAMINHÃO BASCULANTE 10 M3, TRUCADO CABINE SIMPLES, PESO BRUTO TOTAL 23.000 KG, CARGA ÚTIL MÁXIMA 15.935 KG, DISTÂNCIA ENTRE EIXOS 4,80 M, POTÊNCIA 230 CV INCLUSIVE CAÇAMBA METÁLICA - CHP DIURNO. AF_06/2014</v>
          </cell>
          <cell r="C2204" t="str">
            <v>CHP</v>
          </cell>
          <cell r="D2204">
            <v>143.59</v>
          </cell>
        </row>
        <row r="2205">
          <cell r="A2205">
            <v>91387</v>
          </cell>
          <cell r="B2205" t="str">
            <v>CAMINHÃO BASCULANTE 10 M3, TRUCADO CABINE SIMPLES, PESO BRUTO TOTAL 23.000 KG, CARGA ÚTIL MÁXIMA 15.935 KG, DISTÂNCIA ENTRE EIXOS 4,80 M, POTÊNCIA 230 CV INCLUSIVE CAÇAMBA METÁLICA - CHI DIURNO. AF_06/2014</v>
          </cell>
          <cell r="C2205" t="str">
            <v>CHI</v>
          </cell>
          <cell r="D2205">
            <v>32.25</v>
          </cell>
        </row>
        <row r="2206">
          <cell r="A2206">
            <v>91390</v>
          </cell>
          <cell r="B2206" t="str">
            <v>CAMINHÃO TOCO, PBT 14.300 KG, CARGA ÚTIL MÁX. 9.710 KG, DIST. ENTRE EIXOS 3,56 M, POTÊNCIA 185 CV, INCLUSIVE CARROCERIA FIXA ABERTA DE MADEIRA P/ TRANSPORTE GERAL DE CARGA SECA, DIMEN. APROX. 2,50 X 6,50 X 0,50 M - DEPRECIAÇÃO. AF_06/2014</v>
          </cell>
          <cell r="C2206" t="str">
            <v>H</v>
          </cell>
          <cell r="D2206">
            <v>8.83</v>
          </cell>
        </row>
        <row r="2207">
          <cell r="A2207">
            <v>91391</v>
          </cell>
          <cell r="B2207" t="str">
            <v>CAMINHÃO TOCO, PBT 14.300 KG, CARGA ÚTIL MÁX. 9.710 KG, DIST. ENTRE EIXOS 3,56 M, POTÊNCIA 185 CV, INCLUSIVE CARROCERIA FIXA ABERTA DE MADEIRA P/ TRANSPORTE GERAL DE CARGA SECA, DIMEN. APROX. 2,50 X 6,50 X 0,50 M - JUROS. AF_06/2014</v>
          </cell>
          <cell r="C2207" t="str">
            <v>H</v>
          </cell>
          <cell r="D2207">
            <v>1.84</v>
          </cell>
        </row>
        <row r="2208">
          <cell r="A2208">
            <v>91392</v>
          </cell>
          <cell r="B2208" t="str">
            <v>CAMINHÃO TOCO, PBT 14.300 KG, CARGA ÚTIL MÁX. 9.710 KG, DIST. ENTRE EIXOS 3,56 M, POTÊNCIA 185 CV, INCLUSIVE CARROCERIA FIXA ABERTA DE MADEIRA P/ TRANSPORTE GERAL DE CARGA SECA, DIMEN. APROX. 2,50 X 6,50 X 0,50 M - IMPOSTOS E SEGUROS. AF_06/2014</v>
          </cell>
          <cell r="C2208" t="str">
            <v>H</v>
          </cell>
          <cell r="D2208">
            <v>0.71</v>
          </cell>
        </row>
        <row r="2209">
          <cell r="A2209">
            <v>91395</v>
          </cell>
          <cell r="B2209" t="str">
            <v>CAMINHÃO TOCO, PBT 14.300 KG, CARGA ÚTIL MÁX. 9.710 KG, DIST. ENTRE EIXOS 3,56 M, POTÊNCIA 185 CV, INCLUSIVE CARROCERIA FIXA ABERTA DE MADEIRA P/ TRANSPORTE GERAL DE CARGA SECA, DIMEN. APROX. 2,50 X 6,50 X 0,50 M - CHI DIURNO. AF_06/2014</v>
          </cell>
          <cell r="C2209" t="str">
            <v>CHI</v>
          </cell>
          <cell r="D2209">
            <v>27.18</v>
          </cell>
        </row>
        <row r="2210">
          <cell r="A2210">
            <v>91396</v>
          </cell>
          <cell r="B2210" t="str">
            <v>CAMINHÃO PIPA 10.000 L TRUCADO, PESO BRUTO TOTAL 23.000 KG, CARGA ÚTIL MÁXIMA 15.935 KG, DISTÂNCIA ENTRE EIXOS 4,8 M, POTÊNCIA 230 CV, INCLUSIVE TANQUE DE AÇO PARA TRANSPORTE DE ÁGUA - DEPRECIAÇÃO. AF_06/2014</v>
          </cell>
          <cell r="C2210" t="str">
            <v>H</v>
          </cell>
          <cell r="D2210">
            <v>11.94</v>
          </cell>
        </row>
        <row r="2211">
          <cell r="A2211">
            <v>91397</v>
          </cell>
          <cell r="B2211" t="str">
            <v>CAMINHÃO PIPA 10.000 L TRUCADO, PESO BRUTO TOTAL 23.000 KG, CARGA ÚTIL MÁXIMA 15.935 KG, DISTÂNCIA ENTRE EIXOS 4,8 M, POTÊNCIA 230 CV, INCLUSIVE TANQUE DE AÇO PARA TRANSPORTE DE ÁGUA - JUROS. AF_06/2014</v>
          </cell>
          <cell r="C2211" t="str">
            <v>H</v>
          </cell>
          <cell r="D2211">
            <v>2.5</v>
          </cell>
        </row>
        <row r="2212">
          <cell r="A2212">
            <v>91398</v>
          </cell>
          <cell r="B2212" t="str">
            <v>CAMINHÃO PIPA 10.000 L TRUCADO, PESO BRUTO TOTAL 23.000 KG, CARGA ÚTIL MÁXIMA 15.935 KG, DISTÂNCIA ENTRE EIXOS 4,8 M, POTÊNCIA 230 CV, INCLUSIVE TANQUE DE AÇO PARA TRANSPORTE DE ÁGUA - IMPOSTOS E SEGUROS. AF_06/2014</v>
          </cell>
          <cell r="C2212" t="str">
            <v>H</v>
          </cell>
          <cell r="D2212">
            <v>0.97</v>
          </cell>
        </row>
        <row r="2213">
          <cell r="A2213">
            <v>91402</v>
          </cell>
          <cell r="B2213" t="str">
            <v>CAMINHÃO BASCULANTE 6 M3 TOCO, PESO BRUTO TOTAL 16.000 KG, CARGA ÚTIL MÁXIMA 11.130 KG, DISTÂNCIA ENTRE EIXOS 5,36 M, POTÊNCIA 185 CV, INCLUSIVE CAÇAMBA METÁLICA - IMPOSTOS E SEGUROS. AF_06/2014</v>
          </cell>
          <cell r="C2213" t="str">
            <v>H</v>
          </cell>
          <cell r="D2213">
            <v>0.83</v>
          </cell>
        </row>
        <row r="2214">
          <cell r="A2214">
            <v>91466</v>
          </cell>
          <cell r="B2214" t="str">
            <v>GUINDAUTO HIDRÁULICO, CAPACIDADE MÁXIMA DE CARGA 6200 KG, MOMENTO MÁXIMO DE CARGA 11,7 TM, ALCANCE MÁXIMO HORIZONTAL 9,70 M, INCLUSIVE CAMINHÃO TOCO PBT 16.000 KG, POTÊNCIA DE 189 CV - IMPOSTOS E SEGUROS. AF_08/2015</v>
          </cell>
          <cell r="C2214" t="str">
            <v>H</v>
          </cell>
          <cell r="D2214">
            <v>0.75</v>
          </cell>
        </row>
        <row r="2215">
          <cell r="A2215">
            <v>91467</v>
          </cell>
          <cell r="B2215" t="str">
            <v>GUINDAUTO HIDRÁULICO, CAPACIDADE MÁXIMA DE CARGA 6200 KG, MOMENTO MÁXIMO DE CARGA 11,7 TM, ALCANCE MÁXIMO HORIZONTAL 9,70 M, INCLUSIVE CAMINHÃO TOCO PBT 16.000 KG, POTÊNCIA DE 189 CV - MATERIAIS NA OPERAÇÃO. AF_08/2015</v>
          </cell>
          <cell r="C2215" t="str">
            <v>H</v>
          </cell>
          <cell r="D2215">
            <v>95.67</v>
          </cell>
        </row>
        <row r="2216">
          <cell r="A2216">
            <v>91468</v>
          </cell>
          <cell r="B2216" t="str">
            <v>ESPARGIDOR DE ASFALTO PRESSURIZADO, TANQUE 6 M3 COM ISOLAÇÃO TÉRMICA, AQUECIDO COM 2 MAÇARICOS, COM BARRA ESPARGIDORA 3,60 M, MONTADO SOBRE CAMINHÃO  TOCO, PBT 14.300 KG, POTÊNCIA 185 CV - DEPRECIAÇÃO. AF_08/2015</v>
          </cell>
          <cell r="C2216" t="str">
            <v>H</v>
          </cell>
          <cell r="D2216">
            <v>13.08</v>
          </cell>
        </row>
        <row r="2217">
          <cell r="A2217">
            <v>91469</v>
          </cell>
          <cell r="B2217" t="str">
            <v>ESPARGIDOR DE ASFALTO PRESSURIZADO, TANQUE 6 M3 COM ISOLAÇÃO TÉRMICA, AQUECIDO COM 2 MAÇARICOS, COM BARRA ESPARGIDORA 3,60 M, MONTADO SOBRE CAMINHÃO  TOCO, PBT 14.300 KG, POTÊNCIA 185 CV - JUROS. AF_08/2015</v>
          </cell>
          <cell r="C2217" t="str">
            <v>H</v>
          </cell>
          <cell r="D2217">
            <v>2.82</v>
          </cell>
        </row>
        <row r="2218">
          <cell r="A2218">
            <v>91484</v>
          </cell>
          <cell r="B2218" t="str">
            <v>ESPARGIDOR DE ASFALTO PRESSURIZADO, TANQUE 6 M3 COM ISOLAÇÃO TÉRMICA, AQUECIDO COM 2 MAÇARICOS, COM BARRA ESPARGIDORA 3,60 M, MONTADO SOBRE CAMINHÃO  TOCO, PBT 14.300 KG, POTÊNCIA 185 CV - IMPOSTOS E SEGUROS. AF_08/2015</v>
          </cell>
          <cell r="C2218" t="str">
            <v>H</v>
          </cell>
          <cell r="D2218">
            <v>0.9</v>
          </cell>
        </row>
        <row r="2219">
          <cell r="A2219">
            <v>91485</v>
          </cell>
          <cell r="B2219" t="str">
            <v>ESPARGIDOR DE ASFALTO PRESSURIZADO, TANQUE 6 M3 COM ISOLAÇÃO TÉRMICA, AQUECIDO COM 2 MAÇARICOS, COM BARRA ESPARGIDORA 3,60 M, MONTADO SOBRE CAMINHÃO  TOCO, PBT 14.300 KG, POTÊNCIA 185 CV - MATERIAIS NA OPERAÇÃO. AF_08/2015</v>
          </cell>
          <cell r="C2219" t="str">
            <v>H</v>
          </cell>
          <cell r="D2219">
            <v>129.84</v>
          </cell>
        </row>
        <row r="2220">
          <cell r="A2220">
            <v>91486</v>
          </cell>
          <cell r="B2220" t="str">
            <v>ESPARGIDOR DE ASFALTO PRESSURIZADO, TANQUE 6 M3 COM ISOLAÇÃO TÉRMICA, AQUECIDO COM 2 MAÇARICOS, COM BARRA ESPARGIDORA 3,60 M, MONTADO SOBRE CAMINHÃO  TOCO, PBT 14.300 KG, POTÊNCIA 185 CV - CHI DIURNO. AF_08/2015</v>
          </cell>
          <cell r="C2220" t="str">
            <v>CHI</v>
          </cell>
          <cell r="D2220">
            <v>32.6</v>
          </cell>
        </row>
        <row r="2221">
          <cell r="A2221">
            <v>91514</v>
          </cell>
          <cell r="B2221" t="str">
            <v>ESTUCAMENTO DE PANOS DE FACHADA SEM VÃOS DO SISTEMA DE PAREDES DE CONCRETO EM EDIFICAÇÕES DE MÚLTIPLOS PAVIMENTOS. AF_06/2015</v>
          </cell>
          <cell r="C2221" t="str">
            <v>M2</v>
          </cell>
          <cell r="D2221">
            <v>5.21</v>
          </cell>
        </row>
        <row r="2222">
          <cell r="A2222">
            <v>91515</v>
          </cell>
          <cell r="B2222" t="str">
            <v>ESTUCAMENTO DE PANOS DE FACHADA COM VÃOS DO SISTEMA DE PAREDES DE CONCRETO EM EDIFICAÇÕES DE MÚLTIPLOS PAVIMENTOS. AF_06/2015</v>
          </cell>
          <cell r="C2222" t="str">
            <v>M2</v>
          </cell>
          <cell r="D2222">
            <v>6.9</v>
          </cell>
        </row>
        <row r="2223">
          <cell r="A2223">
            <v>91516</v>
          </cell>
          <cell r="B2223" t="str">
            <v>ESTUCAMENTO DE SUPERFÍCIE EXTERNA DA SACADA DO SISTEMA DE PAREDES DE CONCRETO EM EDIFICAÇÕES DE MÚLTIPLOS PAVIMENTOS. AF_06/2015</v>
          </cell>
          <cell r="C2223" t="str">
            <v>M2</v>
          </cell>
          <cell r="D2223">
            <v>10.07</v>
          </cell>
        </row>
        <row r="2224">
          <cell r="A2224">
            <v>91517</v>
          </cell>
          <cell r="B2224" t="str">
            <v>ESTUCAMENTO DE PANOS DE FACHADA SEM VÃOS DO SISTEMA DE PAREDES DE CONCRETO EM EDIFICAÇÕES DE PAVIMENTO ÚNICO. AF_06/2015</v>
          </cell>
          <cell r="C2224" t="str">
            <v>M2</v>
          </cell>
          <cell r="D2224">
            <v>11.21</v>
          </cell>
        </row>
        <row r="2225">
          <cell r="A2225">
            <v>91519</v>
          </cell>
          <cell r="B2225" t="str">
            <v>ESTUCAMENTO DE PANOS DE FACHADA COM VÃOS DO SISTEMA DE PAREDES DE CONCRETO EM EDIFICAÇÕES DE PAVIMENTO ÚNICO. AF_06/2015</v>
          </cell>
          <cell r="C2225" t="str">
            <v>M2</v>
          </cell>
          <cell r="D2225">
            <v>12.88</v>
          </cell>
        </row>
        <row r="2226">
          <cell r="A2226">
            <v>91520</v>
          </cell>
          <cell r="B2226" t="str">
            <v>ESTUCAMENTO DE DENSIDADE BAIXA NAS FACES INTERNAS DE PAREDES DO SISTEMA DE PAREDES DE CONCRETO. AF_06/2015</v>
          </cell>
          <cell r="C2226" t="str">
            <v>M2</v>
          </cell>
          <cell r="D2226">
            <v>1.9</v>
          </cell>
        </row>
        <row r="2227">
          <cell r="A2227">
            <v>91522</v>
          </cell>
          <cell r="B2227" t="str">
            <v>ESTUCAMENTO, PARA QUALQUER REVESTIMENTO, EM TETO DO SISTEMA DE PAREDES DE CONCRETO. AF_06/2015</v>
          </cell>
          <cell r="C2227" t="str">
            <v>M2</v>
          </cell>
          <cell r="D2227">
            <v>2.2799999999999998</v>
          </cell>
        </row>
        <row r="2228">
          <cell r="A2228">
            <v>91525</v>
          </cell>
          <cell r="B2228" t="str">
            <v>ESTUCAMENTO DE DENSIDADE ALTA, NAS FACES INTERNAS DE PAREDES DO SISTEMA DE PAREDES DE CONCRETO. AF_06/2015</v>
          </cell>
          <cell r="C2228" t="str">
            <v>M2</v>
          </cell>
          <cell r="D2228">
            <v>4.2300000000000004</v>
          </cell>
        </row>
        <row r="2229">
          <cell r="A2229">
            <v>91529</v>
          </cell>
          <cell r="B2229" t="str">
            <v>COMPACTADOR DE SOLOS DE PERCUSSÃO (SOQUETE) COM MOTOR A GASOLINA 4 TEMPOS, POTÊNCIA 4 CV - DEPRECIAÇÃO. AF_08/2015</v>
          </cell>
          <cell r="C2229" t="str">
            <v>H</v>
          </cell>
          <cell r="D2229">
            <v>0.59</v>
          </cell>
        </row>
        <row r="2230">
          <cell r="A2230">
            <v>91530</v>
          </cell>
          <cell r="B2230" t="str">
            <v>COMPACTADOR DE SOLOS DE PERCUSSÃO (SOQUETE) COM MOTOR A GASOLINA 4 TEMPOS, POTÊNCIA 4 CV - JUROS. AF_08/2015</v>
          </cell>
          <cell r="C2230" t="str">
            <v>H</v>
          </cell>
          <cell r="D2230">
            <v>0.08</v>
          </cell>
        </row>
        <row r="2231">
          <cell r="A2231">
            <v>91531</v>
          </cell>
          <cell r="B2231" t="str">
            <v>COMPACTADOR DE SOLOS DE PERCUSSÃO (SOQUETE) COM MOTOR A GASOLINA 4 TEMPOS, POTÊNCIA 4 CV - MANUTENÇÃO. AF_08/2015</v>
          </cell>
          <cell r="C2231" t="str">
            <v>H</v>
          </cell>
          <cell r="D2231">
            <v>0.74</v>
          </cell>
        </row>
        <row r="2232">
          <cell r="A2232">
            <v>91532</v>
          </cell>
          <cell r="B2232" t="str">
            <v>COMPACTADOR DE SOLOS DE PERCUSSÃO (SOQUETE) COM MOTOR A GASOLINA 4 TEMPOS, POTÊNCIA 4 CV - MATERIAIS NA OPERAÇÃO. AF_08/2015</v>
          </cell>
          <cell r="C2232" t="str">
            <v>H</v>
          </cell>
          <cell r="D2232">
            <v>4.4000000000000004</v>
          </cell>
        </row>
        <row r="2233">
          <cell r="A2233">
            <v>91533</v>
          </cell>
          <cell r="B2233" t="str">
            <v>COMPACTADOR DE SOLOS DE PERCUSSÃO (SOQUETE) COM MOTOR A GASOLINA 4 TEMPOS, POTÊNCIA 4 CV - CHP DIURNO. AF_08/2015</v>
          </cell>
          <cell r="C2233" t="str">
            <v>CHP</v>
          </cell>
          <cell r="D2233">
            <v>20.8</v>
          </cell>
        </row>
        <row r="2234">
          <cell r="A2234">
            <v>91534</v>
          </cell>
          <cell r="B2234" t="str">
            <v>COMPACTADOR DE SOLOS DE PERCUSSÃO (SOQUETE) COM MOTOR A GASOLINA 4 TEMPOS, POTÊNCIA 4 CV - CHI DIURNO. AF_08/2015</v>
          </cell>
          <cell r="C2234" t="str">
            <v>CHI</v>
          </cell>
          <cell r="D2234">
            <v>15.66</v>
          </cell>
        </row>
        <row r="2235">
          <cell r="A2235">
            <v>91593</v>
          </cell>
          <cell r="B2235" t="str">
            <v>ARMAÇÃO DO SISTEMA DE PAREDES DE CONCRETO, EXECUTADA EM PAREDES DE EDIFICAÇÕES DE MÚLTIPLOS PAVIMENTOS, TELA Q-138. AF_06/2019</v>
          </cell>
          <cell r="C2235" t="str">
            <v>KG</v>
          </cell>
          <cell r="D2235">
            <v>8.59</v>
          </cell>
        </row>
        <row r="2236">
          <cell r="A2236">
            <v>91594</v>
          </cell>
          <cell r="B2236" t="str">
            <v>ARMAÇÃO DO SISTEMA DE PAREDES DE CONCRETO, EXECUTADA EM PAREDES DE EDIFICAÇÕES TÉRREAS OU DE MÚLTIPLOS PAVIMENTOS, TELA Q-92. AF_06/2019</v>
          </cell>
          <cell r="C2236" t="str">
            <v>KG</v>
          </cell>
          <cell r="D2236">
            <v>8.8699999999999992</v>
          </cell>
        </row>
        <row r="2237">
          <cell r="A2237">
            <v>91595</v>
          </cell>
          <cell r="B2237" t="str">
            <v>ARMAÇÃO DO SISTEMA DE PAREDES DE CONCRETO, EXECUTADA EM PAREDES DE EDIFICAÇÕES TÉRREAS, TELA Q-61. AF_06/2019</v>
          </cell>
          <cell r="C2237" t="str">
            <v>KG</v>
          </cell>
          <cell r="D2237">
            <v>9.3800000000000008</v>
          </cell>
        </row>
        <row r="2238">
          <cell r="A2238">
            <v>91596</v>
          </cell>
          <cell r="B2238" t="str">
            <v>ARMAÇÃO DO SISTEMA DE PAREDES DE CONCRETO, EXECUTADA COMO ARMADURA POSITIVA DE LAJES, TELA Q-138. AF_06/2019</v>
          </cell>
          <cell r="C2238" t="str">
            <v>KG</v>
          </cell>
          <cell r="D2238">
            <v>8.81</v>
          </cell>
        </row>
        <row r="2239">
          <cell r="A2239">
            <v>91597</v>
          </cell>
          <cell r="B2239" t="str">
            <v>ARMAÇÃO DO SISTEMA DE PAREDES DE CONCRETO, EXECUTADA COMO ARMADURA NEGATIVA DE LAJES, TELA T-196. AF_06/2019</v>
          </cell>
          <cell r="C2239" t="str">
            <v>KG</v>
          </cell>
          <cell r="D2239">
            <v>6.25</v>
          </cell>
        </row>
        <row r="2240">
          <cell r="A2240">
            <v>91598</v>
          </cell>
          <cell r="B2240" t="str">
            <v>ARMAÇÃO DO SISTEMA DE PAREDES DE CONCRETO, EXECUTADA COMO ARMADURA POSITIVA DE LAJES, TELA Q-113. AF_06/2019</v>
          </cell>
          <cell r="C2240" t="str">
            <v>KG</v>
          </cell>
          <cell r="D2240">
            <v>8.6300000000000008</v>
          </cell>
        </row>
        <row r="2241">
          <cell r="A2241">
            <v>91599</v>
          </cell>
          <cell r="B2241" t="str">
            <v>ARMAÇÃO DO SISTEMA DE PAREDES DE CONCRETO, EXECUTADA COMO ARMADURA NEGATIVA DE LAJES, TELA L-159. AF_06/2019</v>
          </cell>
          <cell r="C2241" t="str">
            <v>KG</v>
          </cell>
          <cell r="D2241">
            <v>6.53</v>
          </cell>
        </row>
        <row r="2242">
          <cell r="A2242">
            <v>91600</v>
          </cell>
          <cell r="B2242" t="str">
            <v>ARMAÇÃO DO SISTEMA DE PAREDES DE CONCRETO, EXECUTADA EM PLATIBANDAS, TELA Q-92. AF_06/2019</v>
          </cell>
          <cell r="C2242" t="str">
            <v>KG</v>
          </cell>
          <cell r="D2242">
            <v>10.66</v>
          </cell>
        </row>
        <row r="2243">
          <cell r="A2243">
            <v>91601</v>
          </cell>
          <cell r="B2243" t="str">
            <v>ARMAÇÃO DO SISTEMA DE PAREDES DE CONCRETO, EXECUTADA COMO REFORÇO, VERGALHÃO DE 6,3 MM DE DIÂMETRO. AF_06/2019</v>
          </cell>
          <cell r="C2243" t="str">
            <v>KG</v>
          </cell>
          <cell r="D2243">
            <v>8.94</v>
          </cell>
        </row>
        <row r="2244">
          <cell r="A2244">
            <v>91602</v>
          </cell>
          <cell r="B2244" t="str">
            <v>ARMAÇÃO DO SISTEMA DE PAREDES DE CONCRETO, EXECUTADA COMO REFORÇO, VERGALHÃO DE 8,0 MM DE DIÂMETRO. AF_06/2019</v>
          </cell>
          <cell r="C2244" t="str">
            <v>KG</v>
          </cell>
          <cell r="D2244">
            <v>8.2100000000000009</v>
          </cell>
        </row>
        <row r="2245">
          <cell r="A2245">
            <v>91603</v>
          </cell>
          <cell r="B2245" t="str">
            <v>ARMAÇÃO DO SISTEMA DE PAREDES DE CONCRETO, EXECUTADA COMO REFORÇO, VERGALHÃO DE 10,0 MM DE DIÂMETRO. AF_06/2019</v>
          </cell>
          <cell r="C2245" t="str">
            <v>KG</v>
          </cell>
          <cell r="D2245">
            <v>7.76</v>
          </cell>
        </row>
        <row r="2246">
          <cell r="A2246">
            <v>91629</v>
          </cell>
          <cell r="B2246" t="str">
            <v>GUINDAUTO HIDRÁULICO, CAPACIDADE MÁXIMA DE CARGA 6500 KG, MOMENTO MÁXIMO DE CARGA 5,8 TM, ALCANCE MÁXIMO HORIZONTAL 7,60 M, INCLUSIVE CAMINHÃO TOCO PBT 9.700 KG, POTÊNCIA DE 160 CV - DEPRECIAÇÃO. AF_08/2015</v>
          </cell>
          <cell r="C2246" t="str">
            <v>H</v>
          </cell>
          <cell r="D2246">
            <v>8.59</v>
          </cell>
        </row>
        <row r="2247">
          <cell r="A2247">
            <v>91630</v>
          </cell>
          <cell r="B2247" t="str">
            <v>GUINDAUTO HIDRÁULICO, CAPACIDADE MÁXIMA DE CARGA 6500 KG, MOMENTO MÁXIMO DE CARGA 5,8 TM, ALCANCE MÁXIMO HORIZONTAL 7,60 M, INCLUSIVE CAMINHÃO TOCO PBT 9.700 KG, POTÊNCIA DE 160 CV - JUROS. AF_08/2015</v>
          </cell>
          <cell r="C2247" t="str">
            <v>H</v>
          </cell>
          <cell r="D2247">
            <v>1.8</v>
          </cell>
        </row>
        <row r="2248">
          <cell r="A2248">
            <v>91631</v>
          </cell>
          <cell r="B2248" t="str">
            <v>GUINDAUTO HIDRÁULICO, CAPACIDADE MÁXIMA DE CARGA 6500 KG, MOMENTO MÁXIMO DE CARGA 5,8 TM, ALCANCE MÁXIMO HORIZONTAL 7,60 M, INCLUSIVE CAMINHÃO TOCO PBT 9.700 KG, POTÊNCIA DE 160 CV - IMPOSTOS E SEGUROS. AF_08/2015</v>
          </cell>
          <cell r="C2248" t="str">
            <v>H</v>
          </cell>
          <cell r="D2248">
            <v>0.69</v>
          </cell>
        </row>
        <row r="2249">
          <cell r="A2249">
            <v>91632</v>
          </cell>
          <cell r="B2249" t="str">
            <v>GUINDAUTO HIDRÁULICO, CAPACIDADE MÁXIMA DE CARGA 6500 KG, MOMENTO MÁXIMO DE CARGA 5,8 TM, ALCANCE MÁXIMO HORIZONTAL 7,60 M, INCLUSIVE CAMINHÃO TOCO PBT 9.700 KG, POTÊNCIA DE 160 CV - MANUTENÇÃO. AF_08/2015</v>
          </cell>
          <cell r="C2249" t="str">
            <v>H</v>
          </cell>
          <cell r="D2249">
            <v>16.13</v>
          </cell>
        </row>
        <row r="2250">
          <cell r="A2250">
            <v>91633</v>
          </cell>
          <cell r="B2250" t="str">
            <v>GUINDAUTO HIDRÁULICO, CAPACIDADE MÁXIMA DE CARGA 6500 KG, MOMENTO MÁXIMO DE CARGA 5,8 TM, ALCANCE MÁXIMO HORIZONTAL 7,60 M, INCLUSIVE CAMINHÃO TOCO PBT 9.700 KG, POTÊNCIA DE 160 CV - MATERIAIS NA OPERAÇÃO. AF_08/2015</v>
          </cell>
          <cell r="C2250" t="str">
            <v>H</v>
          </cell>
          <cell r="D2250">
            <v>80.97</v>
          </cell>
        </row>
        <row r="2251">
          <cell r="A2251">
            <v>91634</v>
          </cell>
          <cell r="B2251" t="str">
            <v>GUINDAUTO HIDRÁULICO, CAPACIDADE MÁXIMA DE CARGA 6500 KG, MOMENTO MÁXIMO DE CARGA 5,8 TM, ALCANCE MÁXIMO HORIZONTAL 7,60 M, INCLUSIVE CAMINHÃO TOCO PBT 9.700 KG, POTÊNCIA DE 160 CV - CHP DIURNO. AF_08/2015</v>
          </cell>
          <cell r="C2251" t="str">
            <v>CHP</v>
          </cell>
          <cell r="D2251">
            <v>126.12</v>
          </cell>
        </row>
        <row r="2252">
          <cell r="A2252">
            <v>91635</v>
          </cell>
          <cell r="B2252" t="str">
            <v>GUINDAUTO HIDRÁULICO, CAPACIDADE MÁXIMA DE CARGA 6500 KG, MOMENTO MÁXIMO DE CARGA 5,8 TM, ALCANCE MÁXIMO HORIZONTAL 7,60 M, INCLUSIVE CAMINHÃO TOCO PBT 9.700 KG, POTÊNCIA DE 160 CV - CHI DIURNO. AF_08/2015</v>
          </cell>
          <cell r="C2252" t="str">
            <v>CHI</v>
          </cell>
          <cell r="D2252">
            <v>29.02</v>
          </cell>
        </row>
        <row r="2253">
          <cell r="A2253">
            <v>91640</v>
          </cell>
          <cell r="B2253" t="str">
            <v>CAMINHÃO DE TRANSPORTE DE MATERIAL ASFÁLTICO 30.000 L, COM CAVALO MECÂNICO DE CAPACIDADE MÁXIMA DE TRAÇÃO COMBINADO DE 66.000 KG, POTÊNCIA 360 CV, INCLUSIVE TANQUE DE ASFALTO COM SERPENTINA - DEPRECIAÇÃO. AF_08/2015</v>
          </cell>
          <cell r="C2253" t="str">
            <v>H</v>
          </cell>
          <cell r="D2253">
            <v>22.28</v>
          </cell>
        </row>
        <row r="2254">
          <cell r="A2254">
            <v>91641</v>
          </cell>
          <cell r="B2254" t="str">
            <v>CAMINHÃO DE TRANSPORTE DE MATERIAL ASFÁLTICO 30.000 L, COM CAVALO MECÂNICO DE CAPACIDADE MÁXIMA DE TRAÇÃO COMBINADO DE 66.000 KG, POTÊNCIA 360 CV, INCLUSIVE TANQUE DE ASFALTO COM SERPENTINA - JUROS. AF_08/2015</v>
          </cell>
          <cell r="C2254" t="str">
            <v>H</v>
          </cell>
          <cell r="D2254">
            <v>4.67</v>
          </cell>
        </row>
        <row r="2255">
          <cell r="A2255">
            <v>91642</v>
          </cell>
          <cell r="B2255" t="str">
            <v>CAMINHÃO DE TRANSPORTE DE MATERIAL ASFÁLTICO 30.000 L, COM CAVALO MECÂNICO DE CAPACIDADE MÁXIMA DE TRAÇÃO COMBINADO DE 66.000 KG, POTÊNCIA 360 CV, INCLUSIVE TANQUE DE ASFALTO COM SERPENTINA - IMPOSTOS E SEGUROS. AF_08/2015</v>
          </cell>
          <cell r="C2255" t="str">
            <v>H</v>
          </cell>
          <cell r="D2255">
            <v>1.81</v>
          </cell>
        </row>
        <row r="2256">
          <cell r="A2256">
            <v>91643</v>
          </cell>
          <cell r="B2256" t="str">
            <v>CAMINHÃO DE TRANSPORTE DE MATERIAL ASFÁLTICO 30.000 L, COM CAVALO MECÂNICO DE CAPACIDADE MÁXIMA DE TRAÇÃO COMBINADO DE 66.000 KG, POTÊNCIA 360 CV, INCLUSIVE TANQUE DE ASFALTO COM SERPENTINA - MANUTENÇÃO. AF_08/2015</v>
          </cell>
          <cell r="C2256" t="str">
            <v>H</v>
          </cell>
          <cell r="D2256">
            <v>41.77</v>
          </cell>
        </row>
        <row r="2257">
          <cell r="A2257">
            <v>91644</v>
          </cell>
          <cell r="B2257" t="str">
            <v>CAMINHÃO DE TRANSPORTE DE MATERIAL ASFÁLTICO 30.000 L, COM CAVALO MECÂNICO DE CAPACIDADE MÁXIMA DE TRAÇÃO COMBINADO DE 66.000 KG, POTÊNCIA 360 CV, INCLUSIVE TANQUE DE ASFALTO COM SERPENTINA - MATERIAIS NA OPERAÇÃO. AF_08/2015</v>
          </cell>
          <cell r="C2257" t="str">
            <v>H</v>
          </cell>
          <cell r="D2257">
            <v>182.23</v>
          </cell>
        </row>
        <row r="2258">
          <cell r="A2258">
            <v>91645</v>
          </cell>
          <cell r="B2258" t="str">
            <v>CAMINHÃO DE TRANSPORTE DE MATERIAL ASFÁLTICO 30.000 L, COM CAVALO MECÂNICO DE CAPACIDADE MÁXIMA DE TRAÇÃO COMBINADO DE 66.000 KG, POTÊNCIA 360 CV, INCLUSIVE TANQUE DE ASFALTO COM SERPENTINA - CHP DIURNO. AF_08/2015</v>
          </cell>
          <cell r="C2258" t="str">
            <v>CHP</v>
          </cell>
          <cell r="D2258">
            <v>272.54000000000002</v>
          </cell>
        </row>
        <row r="2259">
          <cell r="A2259">
            <v>91646</v>
          </cell>
          <cell r="B2259" t="str">
            <v>CAMINHÃO DE TRANSPORTE DE MATERIAL ASFÁLTICO 30.000 L, COM CAVALO MECÂNICO DE CAPACIDADE MÁXIMA DE TRAÇÃO COMBINADO DE 66.000 KG, POTÊNCIA 360 CV, INCLUSIVE TANQUE DE ASFALTO COM SERPENTINA - CHI DIURNO. AF_08/2015</v>
          </cell>
          <cell r="C2259" t="str">
            <v>CHI</v>
          </cell>
          <cell r="D2259">
            <v>48.54</v>
          </cell>
        </row>
        <row r="2260">
          <cell r="A2260">
            <v>91677</v>
          </cell>
          <cell r="B2260" t="str">
            <v>ENGENHEIRO ELETRICISTA COM ENCARGOS COMPLEMENTARES</v>
          </cell>
          <cell r="C2260" t="str">
            <v>H</v>
          </cell>
          <cell r="D2260">
            <v>88.48</v>
          </cell>
        </row>
        <row r="2261">
          <cell r="A2261">
            <v>91678</v>
          </cell>
          <cell r="B2261" t="str">
            <v>ENGENHEIRO SANITARISTA COM ENCARGOS COMPLEMENTARES</v>
          </cell>
          <cell r="C2261" t="str">
            <v>H</v>
          </cell>
          <cell r="D2261">
            <v>85.94</v>
          </cell>
        </row>
        <row r="2262">
          <cell r="A2262">
            <v>91688</v>
          </cell>
          <cell r="B2262" t="str">
            <v>SERRA CIRCULAR DE BANCADA COM MOTOR ELÉTRICO POTÊNCIA DE 5HP, COM COIFA PARA DISCO 10" - DEPRECIAÇÃO. AF_08/2015</v>
          </cell>
          <cell r="C2262" t="str">
            <v>H</v>
          </cell>
          <cell r="D2262">
            <v>0.09</v>
          </cell>
        </row>
        <row r="2263">
          <cell r="A2263">
            <v>91689</v>
          </cell>
          <cell r="B2263" t="str">
            <v>SERRA CIRCULAR DE BANCADA COM MOTOR ELÉTRICO POTÊNCIA DE 5HP, COM COIFA PARA DISCO 10" - JUROS. AF_08/2015</v>
          </cell>
          <cell r="C2263" t="str">
            <v>H</v>
          </cell>
          <cell r="D2263">
            <v>0.01</v>
          </cell>
        </row>
        <row r="2264">
          <cell r="A2264">
            <v>91690</v>
          </cell>
          <cell r="B2264" t="str">
            <v>SERRA CIRCULAR DE BANCADA COM MOTOR ELÉTRICO POTÊNCIA DE 5HP, COM COIFA PARA DISCO 10" - MANUTENÇÃO. AF_08/2015</v>
          </cell>
          <cell r="C2264" t="str">
            <v>H</v>
          </cell>
          <cell r="D2264">
            <v>0.06</v>
          </cell>
        </row>
        <row r="2265">
          <cell r="A2265">
            <v>91691</v>
          </cell>
          <cell r="B2265" t="str">
            <v>SERRA CIRCULAR DE BANCADA COM MOTOR ELÉTRICO POTÊNCIA DE 5HP, COM COIFA PARA DISCO 10" - MATERIAIS NA OPERAÇÃO. AF_08/2015</v>
          </cell>
          <cell r="C2265" t="str">
            <v>H</v>
          </cell>
          <cell r="D2265">
            <v>2.59</v>
          </cell>
        </row>
        <row r="2266">
          <cell r="A2266">
            <v>91692</v>
          </cell>
          <cell r="B2266" t="str">
            <v>SERRA CIRCULAR DE BANCADA COM MOTOR ELÉTRICO POTÊNCIA DE 5HP, COM COIFA PARA DISCO 10" - CHP DIURNO. AF_08/2015</v>
          </cell>
          <cell r="C2266" t="str">
            <v>CHP</v>
          </cell>
          <cell r="D2266">
            <v>17.739999999999998</v>
          </cell>
        </row>
        <row r="2267">
          <cell r="A2267">
            <v>91693</v>
          </cell>
          <cell r="B2267" t="str">
            <v>SERRA CIRCULAR DE BANCADA COM MOTOR ELÉTRICO POTÊNCIA DE 5HP, COM COIFA PARA DISCO 10" - CHI DIURNO. AF_08/2015</v>
          </cell>
          <cell r="C2267" t="str">
            <v>CHI</v>
          </cell>
          <cell r="D2267">
            <v>15.09</v>
          </cell>
        </row>
        <row r="2268">
          <cell r="A2268">
            <v>91784</v>
          </cell>
          <cell r="B2268" t="str">
            <v>(COMPOSIÇÃO REPRESENTATIVA) DO SERVIÇO DE INSTALAÇÃO DE TUBOS DE PVC, SOLDÁVEL, ÁGUA FRIA, DN 20 MM (INSTALADO EM RAMAL, SUB-RAMAL OU RAMAL DE DISTRIBUIÇÃO), INCLUSIVE CONEXÕES, CORTES E FIXAÇÕES, PARA PRÉDIOS. AF_10/2015</v>
          </cell>
          <cell r="C2268" t="str">
            <v>M</v>
          </cell>
          <cell r="D2268">
            <v>33.53</v>
          </cell>
        </row>
        <row r="2269">
          <cell r="A2269">
            <v>91785</v>
          </cell>
          <cell r="B2269" t="str">
            <v>(COMPOSIÇÃO REPRESENTATIVA) DO SERVIÇO DE INSTALAÇÃO DE TUBOS DE PVC, SOLDÁVEL, ÁGUA FRIA, DN 25 MM (INSTALADO EM RAMAL, SUB-RAMAL, RAMAL DE DISTRIBUIÇÃO OU PRUMADA), INCLUSIVE CONEXÕES, CORTES E FIXAÇÕES, PARA PRÉDIOS. AF_10/2015</v>
          </cell>
          <cell r="C2269" t="str">
            <v>M</v>
          </cell>
          <cell r="D2269">
            <v>33.159999999999997</v>
          </cell>
        </row>
        <row r="2270">
          <cell r="A2270">
            <v>91786</v>
          </cell>
          <cell r="B2270" t="str">
            <v>(COMPOSIÇÃO REPRESENTATIVA) DO SERVIÇO DE INSTALAÇÃO TUBOS DE PVC, SOLDÁVEL, ÁGUA FRIA, DN 32 MM (INSTALADO EM RAMAL, SUB-RAMAL, RAMAL DE DISTRIBUIÇÃO OU PRUMADA), INCLUSIVE CONEXÕES, CORTES E FIXAÇÕES, PARA PRÉDIOS. AF_10/2015</v>
          </cell>
          <cell r="C2270" t="str">
            <v>M</v>
          </cell>
          <cell r="D2270">
            <v>22.07</v>
          </cell>
        </row>
        <row r="2271">
          <cell r="A2271">
            <v>91787</v>
          </cell>
          <cell r="B2271" t="str">
            <v>(COMPOSIÇÃO REPRESENTATIVA) DO SERVIÇO DE INSTALAÇÃO DE TUBOS DE PVC, SOLDÁVEL, ÁGUA FRIA, DN 40 MM (INSTALADO EM PRUMADA), INCLUSIVE CONEXÕES, CORTES E FIXAÇÕES, PARA PRÉDIOS. AF_10/2015</v>
          </cell>
          <cell r="C2271" t="str">
            <v>M</v>
          </cell>
          <cell r="D2271">
            <v>23.86</v>
          </cell>
        </row>
        <row r="2272">
          <cell r="A2272">
            <v>91788</v>
          </cell>
          <cell r="B2272" t="str">
            <v>(COMPOSIÇÃO REPRESENTATIVA) DO SERVIÇO DE INSTALAÇÃO DE TUBOS DE PVC, SOLDÁVEL, ÁGUA FRIA, DN 50 MM (INSTALADO EM PRUMADA), INCLUSIVE CONEXÕES, CORTES E FIXAÇÕES, PARA PRÉDIOS. AF_10/2015</v>
          </cell>
          <cell r="C2272" t="str">
            <v>M</v>
          </cell>
          <cell r="D2272">
            <v>30.72</v>
          </cell>
        </row>
        <row r="2273">
          <cell r="A2273">
            <v>91789</v>
          </cell>
          <cell r="B2273" t="str">
            <v>(COMPOSIÇÃO REPRESENTATIVA) DO SERVIÇO DE INSTALAÇÃO DE TUBOS DE PVC, SÉRIE R, ÁGUA PLUVIAL, DN 75 MM (INSTALADO EM RAMAL DE ENCAMINHAMENTO, OU CONDUTORES VERTICAIS), INCLUSIVE CONEXÕES, CORTE E FIXAÇÕES, PARA PRÉDIOS. AF_10/2015</v>
          </cell>
          <cell r="C2273" t="str">
            <v>M</v>
          </cell>
          <cell r="D2273">
            <v>34.35</v>
          </cell>
        </row>
        <row r="2274">
          <cell r="A2274">
            <v>91790</v>
          </cell>
          <cell r="B2274" t="str">
            <v>(COMPOSIÇÃO REPRESENTATIVA) DO SERVIÇO DE INSTALAÇÃO DE TUBOS DE PVC, SÉRIE R, ÁGUA PLUVIAL, DN 100 MM (INSTALADO EM RAMAL DE ENCAMINHAMENTO, OU CONDUTORES VERTICAIS), INCLUSIVE CONEXÕES, CORTES E FIXAÇÕES, PARA PRÉDIOS. AF_10/2015</v>
          </cell>
          <cell r="C2274" t="str">
            <v>M</v>
          </cell>
          <cell r="D2274">
            <v>52.09</v>
          </cell>
        </row>
        <row r="2275">
          <cell r="A2275">
            <v>91791</v>
          </cell>
          <cell r="B2275" t="str">
            <v>(COMPOSIÇÃO REPRESENTATIVA) DO SERVIÇO DE INSTALAÇÃO DE TUBOS DE PVC, SÉRIE R, ÁGUA PLUVIAL, DN 150 MM (INSTALADO EM CONDUTORES VERTICAIS), INCLUSIVE CONEXÕES, CORTES E FIXAÇÕES, PARA PRÉDIOS. AF_10/2015</v>
          </cell>
          <cell r="C2275" t="str">
            <v>M</v>
          </cell>
          <cell r="D2275">
            <v>66.73</v>
          </cell>
        </row>
        <row r="2276">
          <cell r="A2276">
            <v>91792</v>
          </cell>
          <cell r="B2276" t="str">
            <v>(COMPOSIÇÃO REPRESENTATIVA) DO SERVIÇO DE INSTALAÇÃO DE TUBO DE PVC, SÉRIE NORMAL, ESGOTO PREDIAL, DN 40 MM (INSTALADO EM RAMAL DE DESCARGA OU RAMAL DE ESGOTO SANITÁRIO), INCLUSIVE CONEXÕES, CORTES E FIXAÇÕES, PARA PRÉDIOS. AF_10/2015</v>
          </cell>
          <cell r="C2276" t="str">
            <v>M</v>
          </cell>
          <cell r="D2276">
            <v>44.88</v>
          </cell>
        </row>
        <row r="2277">
          <cell r="A2277">
            <v>91793</v>
          </cell>
          <cell r="B2277" t="str">
            <v>(COMPOSIÇÃO REPRESENTATIVA) DO SERVIÇO DE INSTALAÇÃO DE TUBO DE PVC, SÉRIE NORMAL, ESGOTO PREDIAL, DN 50 MM (INSTALADO EM RAMAL DE DESCARGA OU RAMAL DE ESGOTO SANITÁRIO), INCLUSIVE CONEXÕES, CORTES E FIXAÇÕES PARA, PRÉDIOS. AF_10/2015</v>
          </cell>
          <cell r="C2277" t="str">
            <v>M</v>
          </cell>
          <cell r="D2277">
            <v>68.94</v>
          </cell>
        </row>
        <row r="2278">
          <cell r="A2278">
            <v>91794</v>
          </cell>
          <cell r="B2278" t="str">
            <v>(COMPOSIÇÃO REPRESENTATIVA) DO SERVIÇO DE INST. TUBO PVC, SÉRIE N, ESGOTO PREDIAL, DN 75 MM, (INST. EM RAMAL DE DESCARGA, RAMAL DE ESG. SANITÁRIO, PRUMADA DE ESG. SANITÁRIO OU VENTILAÇÃO), INCL. CONEXÕES, CORTES E FIXAÇÕES, P/ PRÉDIOS. AF_10/2015</v>
          </cell>
          <cell r="C2278" t="str">
            <v>M</v>
          </cell>
          <cell r="D2278">
            <v>31.58</v>
          </cell>
        </row>
        <row r="2279">
          <cell r="A2279">
            <v>91795</v>
          </cell>
          <cell r="B2279" t="str">
            <v>(COMPOSIÇÃO REPRESENTATIVA) DO SERVIÇO DE INST. TUBO PVC, SÉRIE N, ESGOTO PREDIAL, 100 MM (INST. RAMAL DESCARGA, RAMAL DE ESG. SANIT., PRUMADA ESG. SANIT., VENTILAÇÃO OU SUB-COLETOR AÉREO), INCL. CONEXÕES E CORTES, FIXAÇÕES, P/ PRÉDIOS. AF_10/2015</v>
          </cell>
          <cell r="C2279" t="str">
            <v>M</v>
          </cell>
          <cell r="D2279">
            <v>53.6</v>
          </cell>
        </row>
        <row r="2280">
          <cell r="A2280">
            <v>91796</v>
          </cell>
          <cell r="B2280" t="str">
            <v>(COMPOSIÇÃO REPRESENTATIVA) DO SERVIÇO DE INSTALAÇÃO DE TUBO DE PVC, SÉRIE NORMAL, ESGOTO PREDIAL, DN 150 MM (INSTALADO EM SUB-COLETOR AÉREO), INCLUSIVE CONEXÕES, CORTES E FIXAÇÕES, PARA PRÉDIOS. AF_10/2015</v>
          </cell>
          <cell r="C2280" t="str">
            <v>M</v>
          </cell>
          <cell r="D2280">
            <v>55.48</v>
          </cell>
        </row>
        <row r="2281">
          <cell r="A2281">
            <v>91815</v>
          </cell>
          <cell r="B2281" t="str">
            <v>(COMPOSIÇÃO REPRESENTATIVA) DE ALVENARIA DE BLOCOS DE CONCRETO ESTRUTURAL 14X19X39 CM, (ESPESSURA 14 CM), FBK = 4,5 MPA, UTILIZANDO PALHETA, PARA EDIFICAÇÃO HABITACIONAL. AF_10/2015</v>
          </cell>
          <cell r="C2281" t="str">
            <v>M2</v>
          </cell>
          <cell r="D2281">
            <v>59.81</v>
          </cell>
        </row>
        <row r="2282">
          <cell r="A2282">
            <v>91816</v>
          </cell>
          <cell r="B2282" t="str">
            <v>COMPOSIÇÃO REPRESENTATIVA DE SERVIÇOS DE ALVENARIA DE BLOCOS DE CONCRETO ESTRUTURAL 14X19X29 CM, (ESPESSURA 14 CM), FBK = 4,5 MPA, UTILIZANDO PALHETA, PARA EDIFICAÇÃO HABITACIONAL. AF_10/2015</v>
          </cell>
          <cell r="C2282" t="str">
            <v>M2</v>
          </cell>
          <cell r="D2282">
            <v>72.209999999999994</v>
          </cell>
        </row>
        <row r="2283">
          <cell r="A2283">
            <v>91831</v>
          </cell>
          <cell r="B2283" t="str">
            <v>ELETRODUTO FLEXÍVEL CORRUGADO, PVC, DN 20 MM (1/2"), PARA CIRCUITOS TERMINAIS, INSTALADO EM FORRO - FORNECIMENTO E INSTALAÇÃO. AF_12/2015</v>
          </cell>
          <cell r="C2283" t="str">
            <v>M</v>
          </cell>
          <cell r="D2283">
            <v>5.65</v>
          </cell>
        </row>
        <row r="2284">
          <cell r="A2284">
            <v>91833</v>
          </cell>
          <cell r="B2284" t="str">
            <v>ELETRODUTO FLEXÍVEL CORRUGADO REFORÇADO, PVC, DN 20 MM (1/2"), PARA CIRCUITOS TERMINAIS, INSTALADO EM FORRO - FORNECIMENTO E INSTALAÇÃO. AF_12/2015</v>
          </cell>
          <cell r="C2284" t="str">
            <v>M</v>
          </cell>
          <cell r="D2284">
            <v>5.93</v>
          </cell>
        </row>
        <row r="2285">
          <cell r="A2285">
            <v>91834</v>
          </cell>
          <cell r="B2285" t="str">
            <v>ELETRODUTO FLEXÍVEL CORRUGADO, PVC, DN 25 MM (3/4"), PARA CIRCUITOS TERMINAIS, INSTALADO EM FORRO - FORNECIMENTO E INSTALAÇÃO. AF_12/2015</v>
          </cell>
          <cell r="C2285" t="str">
            <v>M</v>
          </cell>
          <cell r="D2285">
            <v>6.3</v>
          </cell>
        </row>
        <row r="2286">
          <cell r="A2286">
            <v>91835</v>
          </cell>
          <cell r="B2286" t="str">
            <v>ELETRODUTO FLEXÍVEL CORRUGADO REFORÇADO, PVC, DN 25 MM (3/4"), PARA CIRCUITOS TERMINAIS, INSTALADO EM FORRO - FORNECIMENTO E INSTALAÇÃO. AF_12/2015</v>
          </cell>
          <cell r="C2286" t="str">
            <v>M</v>
          </cell>
          <cell r="D2286">
            <v>7.04</v>
          </cell>
        </row>
        <row r="2287">
          <cell r="A2287">
            <v>91836</v>
          </cell>
          <cell r="B2287" t="str">
            <v>ELETRODUTO FLEXÍVEL CORRUGADO, PVC, DN 32 MM (1"), PARA CIRCUITOS TERMINAIS, INSTALADO EM FORRO - FORNECIMENTO E INSTALAÇÃO. AF_12/2015</v>
          </cell>
          <cell r="C2287" t="str">
            <v>M</v>
          </cell>
          <cell r="D2287">
            <v>8.0500000000000007</v>
          </cell>
        </row>
        <row r="2288">
          <cell r="A2288">
            <v>91837</v>
          </cell>
          <cell r="B2288" t="str">
            <v>ELETRODUTO FLEXÍVEL CORRUGADO REFORÇADO, PVC, DN 32 MM (1"), PARA CIRCUITOS TERMINAIS, INSTALADO EM FORRO - FORNECIMENTO E INSTALAÇÃO. AF_12/2015</v>
          </cell>
          <cell r="C2288" t="str">
            <v>M</v>
          </cell>
          <cell r="D2288">
            <v>9.81</v>
          </cell>
        </row>
        <row r="2289">
          <cell r="A2289">
            <v>91839</v>
          </cell>
          <cell r="B2289" t="str">
            <v>ELETRODUTO FLEXÍVEL LISO, PEAD, DN 32 MM (1"), PARA CIRCUITOS TERMINAIS, INSTALADO EM FORRO - FORNECIMENTO E INSTALAÇÃO. AF_12/2015</v>
          </cell>
          <cell r="C2289" t="str">
            <v>M</v>
          </cell>
          <cell r="D2289">
            <v>7.77</v>
          </cell>
        </row>
        <row r="2290">
          <cell r="A2290">
            <v>91840</v>
          </cell>
          <cell r="B2290" t="str">
            <v>ELETRODUTO FLEXÍVEL CORRUGADO, PEAD, DN 40 MM (1 1/4"), PARA CIRCUITOS TERMINAIS, INSTALADO EM FORRO - FORNECIMENTO E INSTALAÇÃO. AF_12/2015</v>
          </cell>
          <cell r="C2290" t="str">
            <v>M</v>
          </cell>
          <cell r="D2290">
            <v>9.73</v>
          </cell>
        </row>
        <row r="2291">
          <cell r="A2291">
            <v>91841</v>
          </cell>
          <cell r="B2291" t="str">
            <v>ELETRODUTO FLEXÍVEL LISO, PEAD, DN 40 MM (1 1/4"), PARA CIRCUITOS TERMINAIS, INSTALADO EM FORRO - FORNECIMENTO E INSTALAÇÃO. AF_12/2015</v>
          </cell>
          <cell r="C2291" t="str">
            <v>M</v>
          </cell>
          <cell r="D2291">
            <v>9.2200000000000006</v>
          </cell>
        </row>
        <row r="2292">
          <cell r="A2292">
            <v>91842</v>
          </cell>
          <cell r="B2292" t="str">
            <v>ELETRODUTO FLEXÍVEL CORRUGADO, PVC, DN 20 MM (1/2"), PARA CIRCUITOS TERMINAIS, INSTALADO EM LAJE - FORNECIMENTO E INSTALAÇÃO. AF_12/2015</v>
          </cell>
          <cell r="C2292" t="str">
            <v>M</v>
          </cell>
          <cell r="D2292">
            <v>3.96</v>
          </cell>
        </row>
        <row r="2293">
          <cell r="A2293">
            <v>91843</v>
          </cell>
          <cell r="B2293" t="str">
            <v>ELETRODUTO FLEXÍVEL CORRUGADO REFORÇADO, PVC, DN 20 MM (1/2"), PARA CIRCUITOS TERMINAIS, INSTALADO EM LAJE - FORNECIMENTO E INSTALAÇÃO. AF_12/2015</v>
          </cell>
          <cell r="C2293" t="str">
            <v>M</v>
          </cell>
          <cell r="D2293">
            <v>4.24</v>
          </cell>
        </row>
        <row r="2294">
          <cell r="A2294">
            <v>91844</v>
          </cell>
          <cell r="B2294" t="str">
            <v>ELETRODUTO FLEXÍVEL CORRUGADO, PVC, DN 25 MM (3/4"), PARA CIRCUITOS TERMINAIS, INSTALADO EM LAJE - FORNECIMENTO E INSTALAÇÃO. AF_12/2015</v>
          </cell>
          <cell r="C2294" t="str">
            <v>M</v>
          </cell>
          <cell r="D2294">
            <v>4.6100000000000003</v>
          </cell>
        </row>
        <row r="2295">
          <cell r="A2295">
            <v>91845</v>
          </cell>
          <cell r="B2295" t="str">
            <v>ELETRODUTO FLEXÍVEL CORRUGADO REFORÇADO, PVC, DN 25 MM (3/4"), PARA CIRCUITOS TERMINAIS, INSTALADO EM LAJE - FORNECIMENTO E INSTALAÇÃO. AF_12/2015</v>
          </cell>
          <cell r="C2295" t="str">
            <v>M</v>
          </cell>
          <cell r="D2295">
            <v>5.35</v>
          </cell>
        </row>
        <row r="2296">
          <cell r="A2296">
            <v>91846</v>
          </cell>
          <cell r="B2296" t="str">
            <v>ELETRODUTO FLEXÍVEL CORRUGADO, PVC, DN 32 MM (1"), PARA CIRCUITOS TERMINAIS, INSTALADO EM LAJE - FORNECIMENTO E INSTALAÇÃO. AF_12/2015</v>
          </cell>
          <cell r="C2296" t="str">
            <v>M</v>
          </cell>
          <cell r="D2296">
            <v>6.36</v>
          </cell>
        </row>
        <row r="2297">
          <cell r="A2297">
            <v>91847</v>
          </cell>
          <cell r="B2297" t="str">
            <v>ELETRODUTO FLEXÍVEL CORRUGADO REFORÇADO, PVC, DN 32 MM (1"), PARA CIRCUITOS TERMINAIS, INSTALADO EM LAJE - FORNECIMENTO E INSTALAÇÃO. AF_12/2015</v>
          </cell>
          <cell r="C2297" t="str">
            <v>M</v>
          </cell>
          <cell r="D2297">
            <v>8.1199999999999992</v>
          </cell>
        </row>
        <row r="2298">
          <cell r="A2298">
            <v>91849</v>
          </cell>
          <cell r="B2298" t="str">
            <v>ELETRODUTO FLEXÍVEL LISO, PEAD, DN 32 MM (1"), PARA CIRCUITOS TERMINAIS, INSTALADO EM LAJE - FORNECIMENTO E INSTALAÇÃO. AF_12/2015</v>
          </cell>
          <cell r="C2298" t="str">
            <v>M</v>
          </cell>
          <cell r="D2298">
            <v>6.08</v>
          </cell>
        </row>
        <row r="2299">
          <cell r="A2299">
            <v>91850</v>
          </cell>
          <cell r="B2299" t="str">
            <v>ELETRODUTO FLEXÍVEL CORRUGADO, PEAD, DN 40 MM (1 1/4"), PARA CIRCUITOS TERMINAIS, INSTALADO EM LAJE - FORNECIMENTO E INSTALAÇÃO. AF_12/2015</v>
          </cell>
          <cell r="C2299" t="str">
            <v>M</v>
          </cell>
          <cell r="D2299">
            <v>8.09</v>
          </cell>
        </row>
        <row r="2300">
          <cell r="A2300">
            <v>91851</v>
          </cell>
          <cell r="B2300" t="str">
            <v>ELETRODUTO FLEXÍVEL LISO, PEAD, DN 40 MM (1 1/4"), PARA CIRCUITOS TERMINAIS, INSTALADO EM LAJE - FORNECIMENTO E INSTALAÇÃO. AF_12/2015</v>
          </cell>
          <cell r="C2300" t="str">
            <v>M</v>
          </cell>
          <cell r="D2300">
            <v>7.58</v>
          </cell>
        </row>
        <row r="2301">
          <cell r="A2301">
            <v>91852</v>
          </cell>
          <cell r="B2301" t="str">
            <v>ELETRODUTO FLEXÍVEL CORRUGADO, PVC, DN 20 MM (1/2"), PARA CIRCUITOS TERMINAIS, INSTALADO EM PAREDE - FORNECIMENTO E INSTALAÇÃO. AF_12/2015</v>
          </cell>
          <cell r="C2301" t="str">
            <v>M</v>
          </cell>
          <cell r="D2301">
            <v>5.91</v>
          </cell>
        </row>
        <row r="2302">
          <cell r="A2302">
            <v>91853</v>
          </cell>
          <cell r="B2302" t="str">
            <v>ELETRODUTO FLEXÍVEL CORRUGADO REFORÇADO, PVC, DN 20 MM (1/2"), PARA CIRCUITOS TERMINAIS, INSTALADO EM PAREDE - FORNECIMENTO E INSTALAÇÃO. AF_12/2015</v>
          </cell>
          <cell r="C2302" t="str">
            <v>M</v>
          </cell>
          <cell r="D2302">
            <v>6.17</v>
          </cell>
        </row>
        <row r="2303">
          <cell r="A2303">
            <v>91854</v>
          </cell>
          <cell r="B2303" t="str">
            <v>ELETRODUTO FLEXÍVEL CORRUGADO, PVC, DN 25 MM (3/4"), PARA CIRCUITOS TERMINAIS, INSTALADO EM PAREDE - FORNECIMENTO E INSTALAÇÃO. AF_12/2015</v>
          </cell>
          <cell r="C2303" t="str">
            <v>M</v>
          </cell>
          <cell r="D2303">
            <v>6.56</v>
          </cell>
        </row>
        <row r="2304">
          <cell r="A2304">
            <v>91855</v>
          </cell>
          <cell r="B2304" t="str">
            <v>ELETRODUTO FLEXÍVEL CORRUGADO REFORÇADO, PVC, DN 25 MM (3/4"), PARA CIRCUITOS TERMINAIS, INSTALADO EM PAREDE - FORNECIMENTO E INSTALAÇÃO. AF_12/2015</v>
          </cell>
          <cell r="C2304" t="str">
            <v>M</v>
          </cell>
          <cell r="D2304">
            <v>7.25</v>
          </cell>
        </row>
        <row r="2305">
          <cell r="A2305">
            <v>91856</v>
          </cell>
          <cell r="B2305" t="str">
            <v>ELETRODUTO FLEXÍVEL CORRUGADO, PVC, DN 32 MM (1"), PARA CIRCUITOS TERMINAIS, INSTALADO EM PAREDE - FORNECIMENTO E INSTALAÇÃO. AF_12/2015</v>
          </cell>
          <cell r="C2305" t="str">
            <v>M</v>
          </cell>
          <cell r="D2305">
            <v>8.2200000000000006</v>
          </cell>
        </row>
        <row r="2306">
          <cell r="A2306">
            <v>91857</v>
          </cell>
          <cell r="B2306" t="str">
            <v>ELETRODUTO FLEXÍVEL CORRUGADO REFORÇADO, PVC, DN 32 MM (1"), PARA CIRCUITOS TERMINAIS, INSTALADO EM PAREDE - FORNECIMENTO E INSTALAÇÃO. AF_12/2015</v>
          </cell>
          <cell r="C2306" t="str">
            <v>M</v>
          </cell>
          <cell r="D2306">
            <v>9.85</v>
          </cell>
        </row>
        <row r="2307">
          <cell r="A2307">
            <v>91859</v>
          </cell>
          <cell r="B2307" t="str">
            <v>ELETRODUTO FLEXÍVEL LISO, PEAD, DN 32 MM (1"), PARA CIRCUITOS TERMINAIS, INSTALADO EM PAREDE - FORNECIMENTO E INSTALAÇÃO. AF_12/2015</v>
          </cell>
          <cell r="C2307" t="str">
            <v>M</v>
          </cell>
          <cell r="D2307">
            <v>7.97</v>
          </cell>
        </row>
        <row r="2308">
          <cell r="A2308">
            <v>91860</v>
          </cell>
          <cell r="B2308" t="str">
            <v>ELETRODUTO FLEXÍVEL CORRUGADO, PEAD, DN 40 MM (1 1/4"), PARA CIRCUITOS TERMINAIS, INSTALADO EM PAREDE - FORNECIMENTO E INSTALAÇÃO. AF_12/2015</v>
          </cell>
          <cell r="C2308" t="str">
            <v>M</v>
          </cell>
          <cell r="D2308">
            <v>9.8800000000000008</v>
          </cell>
        </row>
        <row r="2309">
          <cell r="A2309">
            <v>91861</v>
          </cell>
          <cell r="B2309" t="str">
            <v>ELETRODUTO FLEXÍVEL LISO, PEAD, DN 40 MM (1 1/4"), PARA CIRCUITOS TERMINAIS, INSTALADO EM PAREDE - FORNECIMENTO E INSTALAÇÃO. AF_12/2015</v>
          </cell>
          <cell r="C2309" t="str">
            <v>M</v>
          </cell>
          <cell r="D2309">
            <v>9.41</v>
          </cell>
        </row>
        <row r="2310">
          <cell r="A2310">
            <v>91862</v>
          </cell>
          <cell r="B2310" t="str">
            <v>ELETRODUTO RÍGIDO ROSCÁVEL, PVC, DN 20 MM (1/2"), PARA CIRCUITOS TERMINAIS, INSTALADO EM FORRO - FORNECIMENTO E INSTALAÇÃO. AF_12/2015</v>
          </cell>
          <cell r="C2310" t="str">
            <v>M</v>
          </cell>
          <cell r="D2310">
            <v>6.71</v>
          </cell>
        </row>
        <row r="2311">
          <cell r="A2311">
            <v>91863</v>
          </cell>
          <cell r="B2311" t="str">
            <v>ELETRODUTO RÍGIDO ROSCÁVEL, PVC, DN 25 MM (3/4"), PARA CIRCUITOS TERMINAIS, INSTALADO EM FORRO - FORNECIMENTO E INSTALAÇÃO. AF_12/2015</v>
          </cell>
          <cell r="C2311" t="str">
            <v>M</v>
          </cell>
          <cell r="D2311">
            <v>7.83</v>
          </cell>
        </row>
        <row r="2312">
          <cell r="A2312">
            <v>91864</v>
          </cell>
          <cell r="B2312" t="str">
            <v>ELETRODUTO RÍGIDO ROSCÁVEL, PVC, DN 32 MM (1"), PARA CIRCUITOS TERMINAIS, INSTALADO EM FORRO - FORNECIMENTO E INSTALAÇÃO. AF_12/2015</v>
          </cell>
          <cell r="C2312" t="str">
            <v>M</v>
          </cell>
          <cell r="D2312">
            <v>10.119999999999999</v>
          </cell>
        </row>
        <row r="2313">
          <cell r="A2313">
            <v>91865</v>
          </cell>
          <cell r="B2313" t="str">
            <v>ELETRODUTO RÍGIDO ROSCÁVEL, PVC, DN 40 MM (1 1/4"), PARA CIRCUITOS TERMINAIS, INSTALADO EM FORRO - FORNECIMENTO E INSTALAÇÃO. AF_12/2015</v>
          </cell>
          <cell r="C2313" t="str">
            <v>M</v>
          </cell>
          <cell r="D2313">
            <v>12.45</v>
          </cell>
        </row>
        <row r="2314">
          <cell r="A2314">
            <v>91866</v>
          </cell>
          <cell r="B2314" t="str">
            <v>ELETRODUTO RÍGIDO ROSCÁVEL, PVC, DN 20 MM (1/2"), PARA CIRCUITOS TERMINAIS, INSTALADO EM LAJE - FORNECIMENTO E INSTALAÇÃO. AF_12/2015</v>
          </cell>
          <cell r="C2314" t="str">
            <v>M</v>
          </cell>
          <cell r="D2314">
            <v>5.13</v>
          </cell>
        </row>
        <row r="2315">
          <cell r="A2315">
            <v>91867</v>
          </cell>
          <cell r="B2315" t="str">
            <v>ELETRODUTO RÍGIDO ROSCÁVEL, PVC, DN 25 MM (3/4"), PARA CIRCUITOS TERMINAIS, INSTALADO EM LAJE - FORNECIMENTO E INSTALAÇÃO. AF_12/2015</v>
          </cell>
          <cell r="C2315" t="str">
            <v>M</v>
          </cell>
          <cell r="D2315">
            <v>6.25</v>
          </cell>
        </row>
        <row r="2316">
          <cell r="A2316">
            <v>91868</v>
          </cell>
          <cell r="B2316" t="str">
            <v>ELETRODUTO RÍGIDO ROSCÁVEL, PVC, DN 32 MM (1"), PARA CIRCUITOS TERMINAIS, INSTALADO EM LAJE - FORNECIMENTO E INSTALAÇÃO. AF_12/2015</v>
          </cell>
          <cell r="C2316" t="str">
            <v>M</v>
          </cell>
          <cell r="D2316">
            <v>8.5399999999999991</v>
          </cell>
        </row>
        <row r="2317">
          <cell r="A2317">
            <v>91869</v>
          </cell>
          <cell r="B2317" t="str">
            <v>ELETRODUTO RÍGIDO ROSCÁVEL, PVC, DN 40 MM (1 1/4"), PARA CIRCUITOS TERMINAIS, INSTALADO EM LAJE - FORNECIMENTO E INSTALAÇÃO. AF_12/2015</v>
          </cell>
          <cell r="C2317" t="str">
            <v>M</v>
          </cell>
          <cell r="D2317">
            <v>10.88</v>
          </cell>
        </row>
        <row r="2318">
          <cell r="A2318">
            <v>91870</v>
          </cell>
          <cell r="B2318" t="str">
            <v>ELETRODUTO RÍGIDO ROSCÁVEL, PVC, DN 20 MM (1/2"), PARA CIRCUITOS TERMINAIS, INSTALADO EM PAREDE - FORNECIMENTO E INSTALAÇÃO. AF_12/2015</v>
          </cell>
          <cell r="C2318" t="str">
            <v>M</v>
          </cell>
          <cell r="D2318">
            <v>7.54</v>
          </cell>
        </row>
        <row r="2319">
          <cell r="A2319">
            <v>91871</v>
          </cell>
          <cell r="B2319" t="str">
            <v>ELETRODUTO RÍGIDO ROSCÁVEL, PVC, DN 25 MM (3/4"), PARA CIRCUITOS TERMINAIS, INSTALADO EM PAREDE - FORNECIMENTO E INSTALAÇÃO. AF_12/2015</v>
          </cell>
          <cell r="C2319" t="str">
            <v>M</v>
          </cell>
          <cell r="D2319">
            <v>8.6999999999999993</v>
          </cell>
        </row>
        <row r="2320">
          <cell r="A2320">
            <v>91872</v>
          </cell>
          <cell r="B2320" t="str">
            <v>ELETRODUTO RÍGIDO ROSCÁVEL, PVC, DN 32 MM (1"), PARA CIRCUITOS TERMINAIS, INSTALADO EM PAREDE - FORNECIMENTO E INSTALAÇÃO. AF_12/2015</v>
          </cell>
          <cell r="C2320" t="str">
            <v>M</v>
          </cell>
          <cell r="D2320">
            <v>11</v>
          </cell>
        </row>
        <row r="2321">
          <cell r="A2321">
            <v>91873</v>
          </cell>
          <cell r="B2321" t="str">
            <v>ELETRODUTO RÍGIDO ROSCÁVEL, PVC, DN 40 MM (1 1/4"), PARA CIRCUITOS TERMINAIS, INSTALADO EM PAREDE - FORNECIMENTO E INSTALAÇÃO. AF_12/2015</v>
          </cell>
          <cell r="C2321" t="str">
            <v>M</v>
          </cell>
          <cell r="D2321">
            <v>13.29</v>
          </cell>
        </row>
        <row r="2322">
          <cell r="A2322">
            <v>91874</v>
          </cell>
          <cell r="B2322" t="str">
            <v>LUVA PARA ELETRODUTO, PVC, ROSCÁVEL, DN 20 MM (1/2"), PARA CIRCUITOS TERMINAIS, INSTALADA EM FORRO - FORNECIMENTO E INSTALAÇÃO. AF_12/2015</v>
          </cell>
          <cell r="C2322" t="str">
            <v>UN</v>
          </cell>
          <cell r="D2322">
            <v>3.58</v>
          </cell>
        </row>
        <row r="2323">
          <cell r="A2323">
            <v>91875</v>
          </cell>
          <cell r="B2323" t="str">
            <v>LUVA PARA ELETRODUTO, PVC, ROSCÁVEL, DN 25 MM (3/4"), PARA CIRCUITOS TERMINAIS, INSTALADA EM FORRO - FORNECIMENTO E INSTALAÇÃO. AF_12/2015</v>
          </cell>
          <cell r="C2323" t="str">
            <v>UN</v>
          </cell>
          <cell r="D2323">
            <v>4.7300000000000004</v>
          </cell>
        </row>
        <row r="2324">
          <cell r="A2324">
            <v>91876</v>
          </cell>
          <cell r="B2324" t="str">
            <v>LUVA PARA ELETRODUTO, PVC, ROSCÁVEL, DN 32 MM (1"), PARA CIRCUITOS TERMINAIS, INSTALADA EM FORRO - FORNECIMENTO E INSTALAÇÃO. AF_12/2015</v>
          </cell>
          <cell r="C2324" t="str">
            <v>UN</v>
          </cell>
          <cell r="D2324">
            <v>6.24</v>
          </cell>
        </row>
        <row r="2325">
          <cell r="A2325">
            <v>91877</v>
          </cell>
          <cell r="B2325" t="str">
            <v>LUVA PARA ELETRODUTO, PVC, ROSCÁVEL, DN 40 MM (1 1/4"), PARA CIRCUITOS TERMINAIS, INSTALADA EM FORRO - FORNECIMENTO E INSTALAÇÃO. AF_12/2015</v>
          </cell>
          <cell r="C2325" t="str">
            <v>UN</v>
          </cell>
          <cell r="D2325">
            <v>8.24</v>
          </cell>
        </row>
        <row r="2326">
          <cell r="A2326">
            <v>91878</v>
          </cell>
          <cell r="B2326" t="str">
            <v>LUVA PARA ELETRODUTO, PVC, ROSCÁVEL, DN 20 MM (1/2"), PARA CIRCUITOS TERMINAIS, INSTALADA EM LAJE - FORNECIMENTO E INSTALAÇÃO. AF_12/2015</v>
          </cell>
          <cell r="C2326" t="str">
            <v>UN</v>
          </cell>
          <cell r="D2326">
            <v>4.63</v>
          </cell>
        </row>
        <row r="2327">
          <cell r="A2327">
            <v>91879</v>
          </cell>
          <cell r="B2327" t="str">
            <v>LUVA PARA ELETRODUTO, PVC, ROSCÁVEL, DN 25 MM (3/4"), PARA CIRCUITOS TERMINAIS, INSTALADA EM LAJE - FORNECIMENTO E INSTALAÇÃO. AF_12/2015</v>
          </cell>
          <cell r="C2327" t="str">
            <v>UN</v>
          </cell>
          <cell r="D2327">
            <v>5.75</v>
          </cell>
        </row>
        <row r="2328">
          <cell r="A2328">
            <v>91880</v>
          </cell>
          <cell r="B2328" t="str">
            <v>LUVA PARA ELETRODUTO, PVC, ROSCÁVEL, DN 32 MM (1"), PARA CIRCUITOS TERMINAIS, INSTALADA EM LAJE - FORNECIMENTO E INSTALAÇÃO. AF_12/2015</v>
          </cell>
          <cell r="C2328" t="str">
            <v>UN</v>
          </cell>
          <cell r="D2328">
            <v>7.29</v>
          </cell>
        </row>
        <row r="2329">
          <cell r="A2329">
            <v>91881</v>
          </cell>
          <cell r="B2329" t="str">
            <v>LUVA PARA ELETRODUTO, PVC, ROSCÁVEL, DN 40 MM (1 1/4"), PARA CIRCUITOS TERMINAIS, INSTALADA EM LAJE - FORNECIMENTO E INSTALAÇÃO. AF_12/2015</v>
          </cell>
          <cell r="C2329" t="str">
            <v>UN</v>
          </cell>
          <cell r="D2329">
            <v>9.2899999999999991</v>
          </cell>
        </row>
        <row r="2330">
          <cell r="A2330">
            <v>91882</v>
          </cell>
          <cell r="B2330" t="str">
            <v>LUVA PARA ELETRODUTO, PVC, ROSCÁVEL, DN 20 MM (1/2"), PARA CIRCUITOS TERMINAIS, INSTALADA EM PAREDE - FORNECIMENTO E INSTALAÇÃO. AF_12/2015</v>
          </cell>
          <cell r="C2330" t="str">
            <v>UN</v>
          </cell>
          <cell r="D2330">
            <v>5.76</v>
          </cell>
        </row>
        <row r="2331">
          <cell r="A2331">
            <v>91884</v>
          </cell>
          <cell r="B2331" t="str">
            <v>LUVA PARA ELETRODUTO, PVC, ROSCÁVEL, DN 25 MM (3/4"), PARA CIRCUITOS TERMINAIS, INSTALADA EM PAREDE - FORNECIMENTO E INSTALAÇÃO. AF_12/2015</v>
          </cell>
          <cell r="C2331" t="str">
            <v>UN</v>
          </cell>
          <cell r="D2331">
            <v>6.62</v>
          </cell>
        </row>
        <row r="2332">
          <cell r="A2332">
            <v>91885</v>
          </cell>
          <cell r="B2332" t="str">
            <v>LUVA PARA ELETRODUTO, PVC, ROSCÁVEL, DN 32 MM (1"), PARA CIRCUITOS TERMINAIS, INSTALADA EM PAREDE - FORNECIMENTO E INSTALAÇÃO. AF_12/2015</v>
          </cell>
          <cell r="C2332" t="str">
            <v>UN</v>
          </cell>
          <cell r="D2332">
            <v>7.8</v>
          </cell>
        </row>
        <row r="2333">
          <cell r="A2333">
            <v>91886</v>
          </cell>
          <cell r="B2333" t="str">
            <v>LUVA PARA ELETRODUTO, PVC, ROSCÁVEL, DN 40 MM (1 1/4"), PARA CIRCUITOS TERMINAIS, INSTALADA EM PAREDE - FORNECIMENTO E INSTALAÇÃO. AF_12/2015</v>
          </cell>
          <cell r="C2333" t="str">
            <v>UN</v>
          </cell>
          <cell r="D2333">
            <v>9.4</v>
          </cell>
        </row>
        <row r="2334">
          <cell r="A2334">
            <v>91887</v>
          </cell>
          <cell r="B2334" t="str">
            <v>CURVA 90 GRAUS PARA ELETRODUTO, PVC, ROSCÁVEL, DN 20 MM (1/2"), PARA CIRCUITOS TERMINAIS, INSTALADA EM FORRO - FORNECIMENTO E INSTALAÇÃO. AF_12/2015</v>
          </cell>
          <cell r="C2334" t="str">
            <v>UN</v>
          </cell>
          <cell r="D2334">
            <v>6.48</v>
          </cell>
        </row>
        <row r="2335">
          <cell r="A2335">
            <v>91889</v>
          </cell>
          <cell r="B2335" t="str">
            <v>CURVA 180 GRAUS PARA ELETRODUTO, PVC, ROSCÁVEL, DN 20 MM (1/2"), PARA CIRCUITOS TERMINAIS, INSTALADA EM FORRO - FORNECIMENTO E INSTALAÇÃO. AF_12/2015</v>
          </cell>
          <cell r="C2335" t="str">
            <v>UN</v>
          </cell>
          <cell r="D2335">
            <v>6.27</v>
          </cell>
        </row>
        <row r="2336">
          <cell r="A2336">
            <v>91890</v>
          </cell>
          <cell r="B2336" t="str">
            <v>CURVA 90 GRAUS PARA ELETRODUTO, PVC, ROSCÁVEL, DN 25 MM (3/4"), PARA CIRCUITOS TERMINAIS, INSTALADA EM FORRO - FORNECIMENTO E INSTALAÇÃO. AF_12/2015</v>
          </cell>
          <cell r="C2336" t="str">
            <v>UN</v>
          </cell>
          <cell r="D2336">
            <v>7.77</v>
          </cell>
        </row>
        <row r="2337">
          <cell r="A2337">
            <v>91892</v>
          </cell>
          <cell r="B2337" t="str">
            <v>CURVA 180 GRAUS PARA ELETRODUTO, PVC, ROSCÁVEL, DN 25 MM (3/4"), PARA CIRCUITOS TERMINAIS, INSTALADA EM FORRO - FORNECIMENTO E INSTALAÇÃO. AF_12/2015</v>
          </cell>
          <cell r="C2337" t="str">
            <v>UN</v>
          </cell>
          <cell r="D2337">
            <v>9.18</v>
          </cell>
        </row>
        <row r="2338">
          <cell r="A2338">
            <v>91893</v>
          </cell>
          <cell r="B2338" t="str">
            <v>CURVA 90 GRAUS PARA ELETRODUTO, PVC, ROSCÁVEL, DN 32 MM (1"), PARA CIRCUITOS TERMINAIS, INSTALADA EM FORRO - FORNECIMENTO E INSTALAÇÃO. AF_12/2015</v>
          </cell>
          <cell r="C2338" t="str">
            <v>UN</v>
          </cell>
          <cell r="D2338">
            <v>10.57</v>
          </cell>
        </row>
        <row r="2339">
          <cell r="A2339">
            <v>91895</v>
          </cell>
          <cell r="B2339" t="str">
            <v>CURVA 180 GRAUS PARA ELETRODUTO, PVC, ROSCÁVEL, DN 32 MM (1"), PARA CIRCUITOS TERMINAIS, INSTALADA EM FORRO - FORNECIMENTO E INSTALAÇÃO. AF_12/2015</v>
          </cell>
          <cell r="C2339" t="str">
            <v>UN</v>
          </cell>
          <cell r="D2339">
            <v>11.99</v>
          </cell>
        </row>
        <row r="2340">
          <cell r="A2340">
            <v>91896</v>
          </cell>
          <cell r="B2340" t="str">
            <v>CURVA 90 GRAUS PARA ELETRODUTO, PVC, ROSCÁVEL, DN 40 MM (1 1/4"), PARA CIRCUITOS TERMINAIS, INSTALADA EM FORRO - FORNECIMENTO E INSTALAÇÃO. AF_12/2015</v>
          </cell>
          <cell r="C2340" t="str">
            <v>UN</v>
          </cell>
          <cell r="D2340">
            <v>12.95</v>
          </cell>
        </row>
        <row r="2341">
          <cell r="A2341">
            <v>91898</v>
          </cell>
          <cell r="B2341" t="str">
            <v>CURVA 180 GRAUS PARA ELETRODUTO, PVC, ROSCÁVEL, DN 40 MM (1 1/4"), PARA CIRCUITOS TERMINAIS, INSTALADA EM FORRO - FORNECIMENTO E INSTALAÇÃO. AF_12/2015</v>
          </cell>
          <cell r="C2341" t="str">
            <v>UN</v>
          </cell>
          <cell r="D2341">
            <v>14.48</v>
          </cell>
        </row>
        <row r="2342">
          <cell r="A2342">
            <v>91899</v>
          </cell>
          <cell r="B2342" t="str">
            <v>CURVA 90 GRAUS PARA ELETRODUTO, PVC, ROSCÁVEL, DN 20 MM (1/2"), PARA CIRCUITOS TERMINAIS, INSTALADA EM LAJE - FORNECIMENTO E INSTALAÇÃO. AF_12/2015</v>
          </cell>
          <cell r="C2342" t="str">
            <v>UN</v>
          </cell>
          <cell r="D2342">
            <v>8</v>
          </cell>
        </row>
        <row r="2343">
          <cell r="A2343">
            <v>91901</v>
          </cell>
          <cell r="B2343" t="str">
            <v>CURVA 180 GRAUS PARA ELETRODUTO, PVC, ROSCÁVEL, DN 20 MM (1/2"), PARA CIRCUITOS TERMINAIS, INSTALADA EM LAJE - FORNECIMENTO E INSTALAÇÃO. AF_12/2015</v>
          </cell>
          <cell r="C2343" t="str">
            <v>UN</v>
          </cell>
          <cell r="D2343">
            <v>7.79</v>
          </cell>
        </row>
        <row r="2344">
          <cell r="A2344">
            <v>91902</v>
          </cell>
          <cell r="B2344" t="str">
            <v>CURVA 90 GRAUS PARA ELETRODUTO, PVC, ROSCÁVEL, DN 25 MM (3/4"), PARA CIRCUITOS TERMINAIS, INSTALADA EM LAJE - FORNECIMENTO E INSTALAÇÃO. AF_12/2015</v>
          </cell>
          <cell r="C2344" t="str">
            <v>UN</v>
          </cell>
          <cell r="D2344">
            <v>9.2899999999999991</v>
          </cell>
        </row>
        <row r="2345">
          <cell r="A2345">
            <v>91904</v>
          </cell>
          <cell r="B2345" t="str">
            <v>CURVA 180 GRAUS PARA ELETRODUTO, PVC, ROSCÁVEL, DN 25 MM (3/4"), PARA CIRCUITOS TERMINAIS, INSTALADA EM LAJE - FORNECIMENTO E INSTALAÇÃO. AF_12/2015</v>
          </cell>
          <cell r="C2345" t="str">
            <v>UN</v>
          </cell>
          <cell r="D2345">
            <v>10.7</v>
          </cell>
        </row>
        <row r="2346">
          <cell r="A2346">
            <v>91905</v>
          </cell>
          <cell r="B2346" t="str">
            <v>CURVA 90 GRAUS PARA ELETRODUTO, PVC, ROSCÁVEL, DN 32 MM (1"), PARA CIRCUITOS TERMINAIS, INSTALADA EM LAJE - FORNECIMENTO E INSTALAÇÃO. AF_12/2015</v>
          </cell>
          <cell r="C2346" t="str">
            <v>UN</v>
          </cell>
          <cell r="D2346">
            <v>12.1</v>
          </cell>
        </row>
        <row r="2347">
          <cell r="A2347">
            <v>91907</v>
          </cell>
          <cell r="B2347" t="str">
            <v>CURVA 180 GRAUS PARA ELETRODUTO, PVC, ROSCÁVEL, DN 32 MM (1), PARA CIRCUITOS TERMINAIS, INSTALADA EM LAJE - FORNECIMENTO E INSTALAÇÃO. AF_12/2015</v>
          </cell>
          <cell r="C2347" t="str">
            <v>UN</v>
          </cell>
          <cell r="D2347">
            <v>13.52</v>
          </cell>
        </row>
        <row r="2348">
          <cell r="A2348">
            <v>91908</v>
          </cell>
          <cell r="B2348" t="str">
            <v>CURVA 90 GRAUS PARA ELETRODUTO, PVC, ROSCÁVEL, DN 40 MM (1 1/4"), PARA CIRCUITOS TERMINAIS, INSTALADA EM LAJE - FORNECIMENTO E INSTALAÇÃO. AF_12/2015</v>
          </cell>
          <cell r="C2348" t="str">
            <v>UN</v>
          </cell>
          <cell r="D2348">
            <v>14.51</v>
          </cell>
        </row>
        <row r="2349">
          <cell r="A2349">
            <v>91910</v>
          </cell>
          <cell r="B2349" t="str">
            <v>CURVA 180 GRAUS PARA ELETRODUTO, PVC, ROSCÁVEL, DN 40 MM (1 1/4"), PARA CIRCUITOS TERMINAIS, INSTALADA EM LAJE - FORNECIMENTO E INSTALAÇÃO. AF_12/2015</v>
          </cell>
          <cell r="C2349" t="str">
            <v>UN</v>
          </cell>
          <cell r="D2349">
            <v>16.04</v>
          </cell>
        </row>
        <row r="2350">
          <cell r="A2350">
            <v>91911</v>
          </cell>
          <cell r="B2350" t="str">
            <v>CURVA 90 GRAUS PARA ELETRODUTO, PVC, ROSCÁVEL, DN 20 MM (1/2"), PARA CIRCUITOS TERMINAIS, INSTALADA EM PAREDE - FORNECIMENTO E INSTALAÇÃO. AF_12/2015</v>
          </cell>
          <cell r="C2350" t="str">
            <v>UN</v>
          </cell>
          <cell r="D2350">
            <v>9.75</v>
          </cell>
        </row>
        <row r="2351">
          <cell r="A2351">
            <v>91913</v>
          </cell>
          <cell r="B2351" t="str">
            <v>CURVA 180 GRAUS PARA ELETRODUTO, PVC, ROSCÁVEL, DN 20 MM (1/2"), PARA CIRCUITOS TERMINAIS, INSTALADA EM PAREDE - FORNECIMENTO E INSTALAÇÃO. AF_12/2015</v>
          </cell>
          <cell r="C2351" t="str">
            <v>UN</v>
          </cell>
          <cell r="D2351">
            <v>9.5399999999999991</v>
          </cell>
        </row>
        <row r="2352">
          <cell r="A2352">
            <v>91914</v>
          </cell>
          <cell r="B2352" t="str">
            <v>CURVA 90 GRAUS PARA ELETRODUTO, PVC, ROSCÁVEL, DN 25 MM (3/4"), PARA CIRCUITOS TERMINAIS, INSTALADA EM PAREDE - FORNECIMENTO E INSTALAÇÃO. AF_12/2015</v>
          </cell>
          <cell r="C2352" t="str">
            <v>UN</v>
          </cell>
          <cell r="D2352">
            <v>10.64</v>
          </cell>
        </row>
        <row r="2353">
          <cell r="A2353">
            <v>91916</v>
          </cell>
          <cell r="B2353" t="str">
            <v>CURVA 180 GRAUS PARA ELETRODUTO, PVC, ROSCÁVEL, DN 25 MM (3/4"), PARA CIRCUITOS TERMINAIS, INSTALADA EM PAREDE - FORNECIMENTO E INSTALAÇÃO. AF_12/2015</v>
          </cell>
          <cell r="C2353" t="str">
            <v>UN</v>
          </cell>
          <cell r="D2353">
            <v>12.05</v>
          </cell>
        </row>
        <row r="2354">
          <cell r="A2354">
            <v>91917</v>
          </cell>
          <cell r="B2354" t="str">
            <v>CURVA 90 GRAUS PARA ELETRODUTO, PVC, ROSCÁVEL, DN 32 MM (1"), PARA CIRCUITOS TERMINAIS, INSTALADA EM PAREDE - FORNECIMENTO E INSTALAÇÃO. AF_12/2015</v>
          </cell>
          <cell r="C2354" t="str">
            <v>UN</v>
          </cell>
          <cell r="D2354">
            <v>12.9</v>
          </cell>
        </row>
        <row r="2355">
          <cell r="A2355">
            <v>91919</v>
          </cell>
          <cell r="B2355" t="str">
            <v>CURVA 180 GRAUS PARA ELETRODUTO, PVC, ROSCÁVEL, DN 32 MM (1), PARA CIRCUITOS TERMINAIS, INSTALADA EM PAREDE - FORNECIMENTO E INSTALAÇÃO. AF_12/2015</v>
          </cell>
          <cell r="C2355" t="str">
            <v>UN</v>
          </cell>
          <cell r="D2355">
            <v>14.32</v>
          </cell>
        </row>
        <row r="2356">
          <cell r="A2356">
            <v>91920</v>
          </cell>
          <cell r="B2356" t="str">
            <v>CURVA 90 GRAUS PARA ELETRODUTO, PVC, ROSCÁVEL, DN 40 MM (1 1/4"), PARA CIRCUITOS TERMINAIS, INSTALADA EM PAREDE - FORNECIMENTO E INSTALAÇÃO. AF_12/2015</v>
          </cell>
          <cell r="C2356" t="str">
            <v>UN</v>
          </cell>
          <cell r="D2356">
            <v>14.7</v>
          </cell>
        </row>
        <row r="2357">
          <cell r="A2357">
            <v>91922</v>
          </cell>
          <cell r="B2357" t="str">
            <v>CURVA 180 GRAUS PARA ELETRODUTO, PVC, ROSCÁVEL, DN 40 MM (1 1/4"), PARA CIRCUITOS TERMINAIS, INSTALADA EM PAREDE - FORNECIMENTO E INSTALAÇÃO. AF_12/2015</v>
          </cell>
          <cell r="C2357" t="str">
            <v>UN</v>
          </cell>
          <cell r="D2357">
            <v>16.23</v>
          </cell>
        </row>
        <row r="2358">
          <cell r="A2358">
            <v>91924</v>
          </cell>
          <cell r="B2358" t="str">
            <v>CABO DE COBRE FLEXÍVEL ISOLADO, 1,5 MM², ANTI-CHAMA 450/750 V, PARA CIRCUITOS TERMINAIS - FORNECIMENTO E INSTALAÇÃO. AF_12/2015</v>
          </cell>
          <cell r="C2358" t="str">
            <v>M</v>
          </cell>
          <cell r="D2358">
            <v>1.98</v>
          </cell>
        </row>
        <row r="2359">
          <cell r="A2359">
            <v>91925</v>
          </cell>
          <cell r="B2359" t="str">
            <v>CABO DE COBRE FLEXÍVEL ISOLADO, 1,5 MM², ANTI-CHAMA 0,6/1,0 KV, PARA CIRCUITOS TERMINAIS - FORNECIMENTO E INSTALAÇÃO. AF_12/2015</v>
          </cell>
          <cell r="C2359" t="str">
            <v>M</v>
          </cell>
          <cell r="D2359">
            <v>2.75</v>
          </cell>
        </row>
        <row r="2360">
          <cell r="A2360">
            <v>91926</v>
          </cell>
          <cell r="B2360" t="str">
            <v>CABO DE COBRE FLEXÍVEL ISOLADO, 2,5 MM², ANTI-CHAMA 450/750 V, PARA CIRCUITOS TERMINAIS - FORNECIMENTO E INSTALAÇÃO. AF_12/2015</v>
          </cell>
          <cell r="C2360" t="str">
            <v>M</v>
          </cell>
          <cell r="D2360">
            <v>2.84</v>
          </cell>
        </row>
        <row r="2361">
          <cell r="A2361">
            <v>91927</v>
          </cell>
          <cell r="B2361" t="str">
            <v>CABO DE COBRE FLEXÍVEL ISOLADO, 2,5 MM², ANTI-CHAMA 0,6/1,0 KV, PARA CIRCUITOS TERMINAIS - FORNECIMENTO E INSTALAÇÃO. AF_12/2015</v>
          </cell>
          <cell r="C2361" t="str">
            <v>M</v>
          </cell>
          <cell r="D2361">
            <v>3.69</v>
          </cell>
        </row>
        <row r="2362">
          <cell r="A2362">
            <v>91928</v>
          </cell>
          <cell r="B2362" t="str">
            <v>CABO DE COBRE FLEXÍVEL ISOLADO, 4 MM², ANTI-CHAMA 450/750 V, PARA CIRCUITOS TERMINAIS - FORNECIMENTO E INSTALAÇÃO. AF_12/2015</v>
          </cell>
          <cell r="C2362" t="str">
            <v>M</v>
          </cell>
          <cell r="D2362">
            <v>4.57</v>
          </cell>
        </row>
        <row r="2363">
          <cell r="A2363">
            <v>91929</v>
          </cell>
          <cell r="B2363" t="str">
            <v>CABO DE COBRE FLEXÍVEL ISOLADO, 4 MM², ANTI-CHAMA 0,6/1,0 KV, PARA CIRCUITOS TERMINAIS - FORNECIMENTO E INSTALAÇÃO. AF_12/2015</v>
          </cell>
          <cell r="C2363" t="str">
            <v>M</v>
          </cell>
          <cell r="D2363">
            <v>5.16</v>
          </cell>
        </row>
        <row r="2364">
          <cell r="A2364">
            <v>91930</v>
          </cell>
          <cell r="B2364" t="str">
            <v>CABO DE COBRE FLEXÍVEL ISOLADO, 6 MM², ANTI-CHAMA 450/750 V, PARA CIRCUITOS TERMINAIS - FORNECIMENTO E INSTALAÇÃO. AF_12/2015</v>
          </cell>
          <cell r="C2364" t="str">
            <v>M</v>
          </cell>
          <cell r="D2364">
            <v>6.25</v>
          </cell>
        </row>
        <row r="2365">
          <cell r="A2365">
            <v>91931</v>
          </cell>
          <cell r="B2365" t="str">
            <v>CABO DE COBRE FLEXÍVEL ISOLADO, 6 MM², ANTI-CHAMA 0,6/1,0 KV, PARA CIRCUITOS TERMINAIS - FORNECIMENTO E INSTALAÇÃO. AF_12/2015</v>
          </cell>
          <cell r="C2365" t="str">
            <v>M</v>
          </cell>
          <cell r="D2365">
            <v>6.95</v>
          </cell>
        </row>
        <row r="2366">
          <cell r="A2366">
            <v>91932</v>
          </cell>
          <cell r="B2366" t="str">
            <v>CABO DE COBRE FLEXÍVEL ISOLADO, 10 MM², ANTI-CHAMA 450/750 V, PARA CIRCUITOS TERMINAIS - FORNECIMENTO E INSTALAÇÃO. AF_12/2015</v>
          </cell>
          <cell r="C2366" t="str">
            <v>M</v>
          </cell>
          <cell r="D2366">
            <v>10.23</v>
          </cell>
        </row>
        <row r="2367">
          <cell r="A2367">
            <v>91933</v>
          </cell>
          <cell r="B2367" t="str">
            <v>CABO DE COBRE FLEXÍVEL ISOLADO, 10 MM², ANTI-CHAMA 0,6/1,0 KV, PARA CIRCUITOS TERMINAIS - FORNECIMENTO E INSTALAÇÃO. AF_12/2015</v>
          </cell>
          <cell r="C2367" t="str">
            <v>M</v>
          </cell>
          <cell r="D2367">
            <v>10.91</v>
          </cell>
        </row>
        <row r="2368">
          <cell r="A2368">
            <v>91934</v>
          </cell>
          <cell r="B2368" t="str">
            <v>CABO DE COBRE FLEXÍVEL ISOLADO, 16 MM², ANTI-CHAMA 450/750 V, PARA CIRCUITOS TERMINAIS - FORNECIMENTO E INSTALAÇÃO. AF_12/2015</v>
          </cell>
          <cell r="C2368" t="str">
            <v>M</v>
          </cell>
          <cell r="D2368">
            <v>15.63</v>
          </cell>
        </row>
        <row r="2369">
          <cell r="A2369">
            <v>91935</v>
          </cell>
          <cell r="B2369" t="str">
            <v>CABO DE COBRE FLEXÍVEL ISOLADO, 16 MM², ANTI-CHAMA 0,6/1,0 KV, PARA CIRCUITOS TERMINAIS - FORNECIMENTO E INSTALAÇÃO. AF_12/2015</v>
          </cell>
          <cell r="C2369" t="str">
            <v>M</v>
          </cell>
          <cell r="D2369">
            <v>16.61</v>
          </cell>
        </row>
        <row r="2370">
          <cell r="A2370">
            <v>91936</v>
          </cell>
          <cell r="B2370" t="str">
            <v>CAIXA OCTOGONAL 4" X 4", PVC, INSTALADA EM LAJE - FORNECIMENTO E INSTALAÇÃO. AF_12/2015</v>
          </cell>
          <cell r="C2370" t="str">
            <v>UN</v>
          </cell>
          <cell r="D2370">
            <v>9.57</v>
          </cell>
        </row>
        <row r="2371">
          <cell r="A2371">
            <v>91937</v>
          </cell>
          <cell r="B2371" t="str">
            <v>CAIXA OCTOGONAL 3" X 3", PVC, INSTALADA EM LAJE - FORNECIMENTO E INSTALAÇÃO. AF_12/2015</v>
          </cell>
          <cell r="C2371" t="str">
            <v>UN</v>
          </cell>
          <cell r="D2371">
            <v>8.2200000000000006</v>
          </cell>
        </row>
        <row r="2372">
          <cell r="A2372">
            <v>91939</v>
          </cell>
          <cell r="B2372" t="str">
            <v>CAIXA RETANGULAR 4" X 2" ALTA (2,00 M DO PISO), PVC, INSTALADA EM PAREDE - FORNECIMENTO E INSTALAÇÃO. AF_12/2015</v>
          </cell>
          <cell r="C2372" t="str">
            <v>UN</v>
          </cell>
          <cell r="D2372">
            <v>20.94</v>
          </cell>
        </row>
        <row r="2373">
          <cell r="A2373">
            <v>91940</v>
          </cell>
          <cell r="B2373" t="str">
            <v>CAIXA RETANGULAR 4" X 2" MÉDIA (1,30 M DO PISO), PVC, INSTALADA EM PAREDE - FORNECIMENTO E INSTALAÇÃO. AF_12/2015</v>
          </cell>
          <cell r="C2373" t="str">
            <v>UN</v>
          </cell>
          <cell r="D2373">
            <v>11.05</v>
          </cell>
        </row>
        <row r="2374">
          <cell r="A2374">
            <v>91941</v>
          </cell>
          <cell r="B2374" t="str">
            <v>CAIXA RETANGULAR 4" X 2" BAIXA (0,30 M DO PISO), PVC, INSTALADA EM PAREDE - FORNECIMENTO E INSTALAÇÃO. AF_12/2015</v>
          </cell>
          <cell r="C2374" t="str">
            <v>UN</v>
          </cell>
          <cell r="D2374">
            <v>7.34</v>
          </cell>
        </row>
        <row r="2375">
          <cell r="A2375">
            <v>91942</v>
          </cell>
          <cell r="B2375" t="str">
            <v>CAIXA RETANGULAR 4" X 4" ALTA (2,00 M DO PISO), PVC, INSTALADA EM PAREDE - FORNECIMENTO E INSTALAÇÃO. AF_12/2015</v>
          </cell>
          <cell r="C2375" t="str">
            <v>UN</v>
          </cell>
          <cell r="D2375">
            <v>25.55</v>
          </cell>
        </row>
        <row r="2376">
          <cell r="A2376">
            <v>91943</v>
          </cell>
          <cell r="B2376" t="str">
            <v>CAIXA RETANGULAR 4" X 4" MÉDIA (1,30 M DO PISO), PVC, INSTALADA EM PAREDE - FORNECIMENTO E INSTALAÇÃO. AF_12/2015</v>
          </cell>
          <cell r="C2376" t="str">
            <v>UN</v>
          </cell>
          <cell r="D2376">
            <v>14.17</v>
          </cell>
        </row>
        <row r="2377">
          <cell r="A2377">
            <v>91944</v>
          </cell>
          <cell r="B2377" t="str">
            <v>CAIXA RETANGULAR 4" X 4" BAIXA (0,30 M DO PISO), PVC, INSTALADA EM PAREDE - FORNECIMENTO E INSTALAÇÃO. AF_12/2015</v>
          </cell>
          <cell r="C2377" t="str">
            <v>UN</v>
          </cell>
          <cell r="D2377">
            <v>9.91</v>
          </cell>
        </row>
        <row r="2378">
          <cell r="A2378">
            <v>91945</v>
          </cell>
          <cell r="B2378" t="str">
            <v>SUPORTE PARAFUSADO COM PLACA DE ENCAIXE 4" X 2" ALTO (2,00 M DO PISO) PARA PONTO ELÉTRICO - FORNECIMENTO E INSTALAÇÃO. AF_12/2015</v>
          </cell>
          <cell r="C2378" t="str">
            <v>UN</v>
          </cell>
          <cell r="D2378">
            <v>6.28</v>
          </cell>
        </row>
        <row r="2379">
          <cell r="A2379">
            <v>91946</v>
          </cell>
          <cell r="B2379" t="str">
            <v>SUPORTE PARAFUSADO COM PLACA DE ENCAIXE 4" X 2" MÉDIO (1,30 M DO PISO) PARA PONTO ELÉTRICO - FORNECIMENTO E INSTALAÇÃO. AF_12/2015</v>
          </cell>
          <cell r="C2379" t="str">
            <v>UN</v>
          </cell>
          <cell r="D2379">
            <v>5.09</v>
          </cell>
        </row>
        <row r="2380">
          <cell r="A2380">
            <v>91947</v>
          </cell>
          <cell r="B2380" t="str">
            <v>SUPORTE PARAFUSADO COM PLACA DE ENCAIXE 4" X 2" BAIXO (0,30 M DO PISO) PARA PONTO ELÉTRICO - FORNECIMENTO E INSTALAÇÃO. AF_12/2015</v>
          </cell>
          <cell r="C2380" t="str">
            <v>UN</v>
          </cell>
          <cell r="D2380">
            <v>4.3499999999999996</v>
          </cell>
        </row>
        <row r="2381">
          <cell r="A2381">
            <v>91949</v>
          </cell>
          <cell r="B2381" t="str">
            <v>SUPORTE PARAFUSADO COM PLACA DE ENCAIXE 4" X 4" ALTO (2,00 M DO PISO) PARA PONTO ELÉTRICO - FORNECIMENTO E INSTALAÇÃO. AF_12/2015</v>
          </cell>
          <cell r="C2381" t="str">
            <v>UN</v>
          </cell>
          <cell r="D2381">
            <v>9.27</v>
          </cell>
        </row>
        <row r="2382">
          <cell r="A2382">
            <v>91950</v>
          </cell>
          <cell r="B2382" t="str">
            <v>SUPORTE PARAFUSADO COM PLACA DE ENCAIXE 4" X 4" MÉDIO (1,30 M DO PISO) PARA PONTO ELÉTRICO - FORNECIMENTO E INSTALAÇÃO. AF_12/2015</v>
          </cell>
          <cell r="C2382" t="str">
            <v>UN</v>
          </cell>
          <cell r="D2382">
            <v>7.83</v>
          </cell>
        </row>
        <row r="2383">
          <cell r="A2383">
            <v>91951</v>
          </cell>
          <cell r="B2383" t="str">
            <v>SUPORTE PARAFUSADO COM PLACA DE ENCAIXE 4" X 4" BAIXO (0,30 M DO PISO) PARA PONTO ELÉTRICO - FORNECIMENTO E INSTALAÇÃO. AF_12/2015</v>
          </cell>
          <cell r="C2383" t="str">
            <v>UN</v>
          </cell>
          <cell r="D2383">
            <v>6.97</v>
          </cell>
        </row>
        <row r="2384">
          <cell r="A2384">
            <v>91952</v>
          </cell>
          <cell r="B2384" t="str">
            <v>INTERRUPTOR SIMPLES (1 MÓDULO), 10A/250V, SEM SUPORTE E SEM PLACA - FORNECIMENTO E INSTALAÇÃO. AF_12/2015</v>
          </cell>
          <cell r="C2384" t="str">
            <v>UN</v>
          </cell>
          <cell r="D2384">
            <v>12.14</v>
          </cell>
        </row>
        <row r="2385">
          <cell r="A2385">
            <v>91953</v>
          </cell>
          <cell r="B2385" t="str">
            <v>INTERRUPTOR SIMPLES (1 MÓDULO), 10A/250V, INCLUINDO SUPORTE E PLACA - FORNECIMENTO E INSTALAÇÃO. AF_12/2015</v>
          </cell>
          <cell r="C2385" t="str">
            <v>UN</v>
          </cell>
          <cell r="D2385">
            <v>17.23</v>
          </cell>
        </row>
        <row r="2386">
          <cell r="A2386">
            <v>91954</v>
          </cell>
          <cell r="B2386" t="str">
            <v>INTERRUPTOR PARALELO (1 MÓDULO), 10A/250V, SEM SUPORTE E SEM PLACA - FORNECIMENTO E INSTALAÇÃO. AF_12/2015</v>
          </cell>
          <cell r="C2386" t="str">
            <v>UN</v>
          </cell>
          <cell r="D2386">
            <v>16.36</v>
          </cell>
        </row>
        <row r="2387">
          <cell r="A2387">
            <v>91955</v>
          </cell>
          <cell r="B2387" t="str">
            <v>INTERRUPTOR PARALELO (1 MÓDULO), 10A/250V, INCLUINDO SUPORTE E PLACA - FORNECIMENTO E INSTALAÇÃO. AF_12/2015</v>
          </cell>
          <cell r="C2387" t="str">
            <v>UN</v>
          </cell>
          <cell r="D2387">
            <v>21.45</v>
          </cell>
        </row>
        <row r="2388">
          <cell r="A2388">
            <v>91956</v>
          </cell>
          <cell r="B2388" t="str">
            <v>INTERRUPTOR SIMPLES (1 MÓDULO) COM INTERRUPTOR PARALELO (1 MÓDULO), 10A/250V, SEM SUPORTE E SEM PLACA - FORNECIMENTO E INSTALAÇÃO. AF_12/2015</v>
          </cell>
          <cell r="C2388" t="str">
            <v>UN</v>
          </cell>
          <cell r="D2388">
            <v>26.29</v>
          </cell>
        </row>
        <row r="2389">
          <cell r="A2389">
            <v>91957</v>
          </cell>
          <cell r="B2389" t="str">
            <v>INTERRUPTOR SIMPLES (1 MÓDULO) COM INTERRUPTOR PARALELO (1 MÓDULO), 10A/250V, INCLUINDO SUPORTE E PLACA - FORNECIMENTO E INSTALAÇÃO. AF_12/2015</v>
          </cell>
          <cell r="C2389" t="str">
            <v>UN</v>
          </cell>
          <cell r="D2389">
            <v>31.38</v>
          </cell>
        </row>
        <row r="2390">
          <cell r="A2390">
            <v>91958</v>
          </cell>
          <cell r="B2390" t="str">
            <v>INTERRUPTOR SIMPLES (2 MÓDULOS), 10A/250V, SEM SUPORTE E SEM PLACA - FORNECIMENTO E INSTALAÇÃO. AF_12/2015</v>
          </cell>
          <cell r="C2390" t="str">
            <v>UN</v>
          </cell>
          <cell r="D2390">
            <v>22.11</v>
          </cell>
        </row>
        <row r="2391">
          <cell r="A2391">
            <v>91959</v>
          </cell>
          <cell r="B2391" t="str">
            <v>INTERRUPTOR SIMPLES (2 MÓDULOS), 10A/250V, INCLUINDO SUPORTE E PLACA - FORNECIMENTO E INSTALAÇÃO. AF_12/2015</v>
          </cell>
          <cell r="C2391" t="str">
            <v>UN</v>
          </cell>
          <cell r="D2391">
            <v>27.2</v>
          </cell>
        </row>
        <row r="2392">
          <cell r="A2392">
            <v>91960</v>
          </cell>
          <cell r="B2392" t="str">
            <v>INTERRUPTOR PARALELO (2 MÓDULOS), 10A/250V, SEM SUPORTE E SEM PLACA - FORNECIMENTO E INSTALAÇÃO. AF_12/2015</v>
          </cell>
          <cell r="C2392" t="str">
            <v>UN</v>
          </cell>
          <cell r="D2392">
            <v>30.51</v>
          </cell>
        </row>
        <row r="2393">
          <cell r="A2393">
            <v>91961</v>
          </cell>
          <cell r="B2393" t="str">
            <v>INTERRUPTOR PARALELO (2 MÓDULOS), 10A/250V, INCLUINDO SUPORTE E PLACA - FORNECIMENTO E INSTALAÇÃO. AF_12/2015</v>
          </cell>
          <cell r="C2393" t="str">
            <v>UN</v>
          </cell>
          <cell r="D2393">
            <v>35.6</v>
          </cell>
        </row>
        <row r="2394">
          <cell r="A2394">
            <v>91962</v>
          </cell>
          <cell r="B2394" t="str">
            <v>INTERRUPTOR SIMPLES (1 MÓDULO) COM INTERRUPTOR PARALELO (2 MÓDULOS), 10A/250V, SEM SUPORTE E SEM PLACA - FORNECIMENTO E INSTALAÇÃO. AF_12/2015</v>
          </cell>
          <cell r="C2394" t="str">
            <v>UN</v>
          </cell>
          <cell r="D2394">
            <v>40.479999999999997</v>
          </cell>
        </row>
        <row r="2395">
          <cell r="A2395">
            <v>91963</v>
          </cell>
          <cell r="B2395" t="str">
            <v>INTERRUPTOR SIMPLES (1 MÓDULO) COM INTERRUPTOR PARALELO (2 MÓDULOS), 10A/250V, INCLUINDO SUPORTE E PLACA - FORNECIMENTO E INSTALAÇÃO. AF_12/2015</v>
          </cell>
          <cell r="C2395" t="str">
            <v>UN</v>
          </cell>
          <cell r="D2395">
            <v>45.57</v>
          </cell>
        </row>
        <row r="2396">
          <cell r="A2396">
            <v>91964</v>
          </cell>
          <cell r="B2396" t="str">
            <v>INTERRUPTOR SIMPLES (2 MÓDULOS) COM INTERRUPTOR PARALELO (1 MÓDULO), 10A/250V, SEM SUPORTE E SEM PLACA - FORNECIMENTO E INSTALAÇÃO. AF_12/2015</v>
          </cell>
          <cell r="C2396" t="str">
            <v>UN</v>
          </cell>
          <cell r="D2396">
            <v>36.270000000000003</v>
          </cell>
        </row>
        <row r="2397">
          <cell r="A2397">
            <v>91965</v>
          </cell>
          <cell r="B2397" t="str">
            <v>INTERRUPTOR SIMPLES (2 MÓDULOS) COM INTERRUPTOR PARALELO (1 MÓDULO), 10A/250V, INCLUINDO SUPORTE E PLACA - FORNECIMENTO E INSTALAÇÃO. AF_12/2015</v>
          </cell>
          <cell r="C2397" t="str">
            <v>UN</v>
          </cell>
          <cell r="D2397">
            <v>41.36</v>
          </cell>
        </row>
        <row r="2398">
          <cell r="A2398">
            <v>91966</v>
          </cell>
          <cell r="B2398" t="str">
            <v>INTERRUPTOR SIMPLES (3 MÓDULOS), 10A/250V, SEM SUPORTE E SEM PLACA - FORNECIMENTO E INSTALAÇÃO. AF_12/2015</v>
          </cell>
          <cell r="C2398" t="str">
            <v>UN</v>
          </cell>
          <cell r="D2398">
            <v>32.08</v>
          </cell>
        </row>
        <row r="2399">
          <cell r="A2399">
            <v>91967</v>
          </cell>
          <cell r="B2399" t="str">
            <v>INTERRUPTOR SIMPLES (3 MÓDULOS), 10A/250V, INCLUINDO SUPORTE E PLACA - FORNECIMENTO E INSTALAÇÃO. AF_12/2015</v>
          </cell>
          <cell r="C2399" t="str">
            <v>UN</v>
          </cell>
          <cell r="D2399">
            <v>37.17</v>
          </cell>
        </row>
        <row r="2400">
          <cell r="A2400">
            <v>91968</v>
          </cell>
          <cell r="B2400" t="str">
            <v>INTERRUPTOR PARALELO (3 MÓDULOS), 10A/250V, SEM SUPORTE E SEM PLACA - FORNECIMENTO E INSTALAÇÃO. AF_12/2015</v>
          </cell>
          <cell r="C2400" t="str">
            <v>UN</v>
          </cell>
          <cell r="D2400">
            <v>44.66</v>
          </cell>
        </row>
        <row r="2401">
          <cell r="A2401">
            <v>91969</v>
          </cell>
          <cell r="B2401" t="str">
            <v>INTERRUPTOR PARALELO (3 MÓDULOS), 10A/250V, INCLUINDO SUPORTE E PLACA - FORNECIMENTO E INSTALAÇÃO. AF_12/2015</v>
          </cell>
          <cell r="C2401" t="str">
            <v>UN</v>
          </cell>
          <cell r="D2401">
            <v>49.75</v>
          </cell>
        </row>
        <row r="2402">
          <cell r="A2402">
            <v>91970</v>
          </cell>
          <cell r="B2402" t="str">
            <v>INTERRUPTOR SIMPLES (3 MÓDULOS) COM INTERRUPTOR PARALELO (1 MÓDULO), 10A/250V, SEM SUPORTE E SEM PLACA - FORNECIMENTO E INSTALAÇÃO. AF_12/2015</v>
          </cell>
          <cell r="C2402" t="str">
            <v>UN</v>
          </cell>
          <cell r="D2402">
            <v>46.49</v>
          </cell>
        </row>
        <row r="2403">
          <cell r="A2403">
            <v>91971</v>
          </cell>
          <cell r="B2403" t="str">
            <v>INTERRUPTOR SIMPLES (3 MÓDULOS) COM INTERRUPTOR PARALELO (1 MÓDULO), 10A/250V, INCLUINDO SUPORTE E PLACA - FORNECIMENTO E INSTALAÇÃO. AF_12/2015</v>
          </cell>
          <cell r="C2403" t="str">
            <v>UN</v>
          </cell>
          <cell r="D2403">
            <v>54.32</v>
          </cell>
        </row>
        <row r="2404">
          <cell r="A2404">
            <v>91972</v>
          </cell>
          <cell r="B2404" t="str">
            <v>INTERRUPTOR SIMPLES (2 MÓDULOS) COM INTERRUPTOR PARALELO (2 MÓDULOS), 10A/250V, SEM SUPORTE E SEM PLACA - FORNECIMENTO E INSTALAÇÃO. AF_12/2015</v>
          </cell>
          <cell r="C2404" t="str">
            <v>UN</v>
          </cell>
          <cell r="D2404">
            <v>50.7</v>
          </cell>
        </row>
        <row r="2405">
          <cell r="A2405">
            <v>91973</v>
          </cell>
          <cell r="B2405" t="str">
            <v>INTERRUPTOR SIMPLES (2 MÓDULOS) COM INTERRUPTOR PARALELO (2 MÓDULOS), 10A/250V, INCLUINDO SUPORTE E PLACA - FORNECIMENTO E INSTALAÇÃO. AF_12/2015</v>
          </cell>
          <cell r="C2405" t="str">
            <v>UN</v>
          </cell>
          <cell r="D2405">
            <v>58.53</v>
          </cell>
        </row>
        <row r="2406">
          <cell r="A2406">
            <v>91974</v>
          </cell>
          <cell r="B2406" t="str">
            <v>INTERRUPTOR SIMPLES (4 MÓDULOS), 10A/250V, SEM SUPORTE E SEM PLACA - FORNECIMENTO E INSTALAÇÃO. AF_12/2015</v>
          </cell>
          <cell r="C2406" t="str">
            <v>UN</v>
          </cell>
          <cell r="D2406">
            <v>42.26</v>
          </cell>
        </row>
        <row r="2407">
          <cell r="A2407">
            <v>91975</v>
          </cell>
          <cell r="B2407" t="str">
            <v>INTERRUPTOR SIMPLES (4 MÓDULOS), 10A/250V, INCLUINDO SUPORTE E PLACA - FORNECIMENTO E INSTALAÇÃO. AF_12/2015</v>
          </cell>
          <cell r="C2407" t="str">
            <v>UN</v>
          </cell>
          <cell r="D2407">
            <v>50.09</v>
          </cell>
        </row>
        <row r="2408">
          <cell r="A2408">
            <v>91976</v>
          </cell>
          <cell r="B2408" t="str">
            <v>INTERRUPTOR SIMPLES (6 MÓDULOS), 10A/250V, SEM SUPORTE E SEM PLACA - FORNECIMENTO E INSTALAÇÃO. AF_12/2015</v>
          </cell>
          <cell r="C2408" t="str">
            <v>UN</v>
          </cell>
          <cell r="D2408">
            <v>62.28</v>
          </cell>
        </row>
        <row r="2409">
          <cell r="A2409">
            <v>91977</v>
          </cell>
          <cell r="B2409" t="str">
            <v>INTERRUPTOR SIMPLES (6 MÓDULOS), 10A/250V, INCLUINDO SUPORTE E PLACA - FORNECIMENTO E INSTALAÇÃO. AF_12/2015</v>
          </cell>
          <cell r="C2409" t="str">
            <v>UN</v>
          </cell>
          <cell r="D2409">
            <v>70.11</v>
          </cell>
        </row>
        <row r="2410">
          <cell r="A2410">
            <v>91978</v>
          </cell>
          <cell r="B2410" t="str">
            <v>INTERRUPTOR INTERMEDIÁRIO (1 MÓDULO), 10A/250V, SEM SUPORTE E SEM PLACA - FORNECIMENTO E INSTALAÇÃO. AF_09/2017</v>
          </cell>
          <cell r="C2410" t="str">
            <v>UN</v>
          </cell>
          <cell r="D2410">
            <v>25.15</v>
          </cell>
        </row>
        <row r="2411">
          <cell r="A2411">
            <v>91979</v>
          </cell>
          <cell r="B2411" t="str">
            <v>INTERRUPTOR INTERMEDIÁRIO (1 MÓDULO), 10A/250V, INCLUINDO SUPORTE E PLACA - FORNECIMENTO E INSTALAÇÃO. AF_09/2017</v>
          </cell>
          <cell r="C2411" t="str">
            <v>UN</v>
          </cell>
          <cell r="D2411">
            <v>30.24</v>
          </cell>
        </row>
        <row r="2412">
          <cell r="A2412">
            <v>91980</v>
          </cell>
          <cell r="B2412" t="str">
            <v>INTERRUPTOR BIPOLAR (1 MÓDULO), 10A/250V, SEM SUPORTE E SEM PLACA - FORNECIMENTO E INSTALAÇÃO. AF_09/2017</v>
          </cell>
          <cell r="C2412" t="str">
            <v>UN</v>
          </cell>
          <cell r="D2412">
            <v>24.46</v>
          </cell>
        </row>
        <row r="2413">
          <cell r="A2413">
            <v>91981</v>
          </cell>
          <cell r="B2413" t="str">
            <v>INTERRUPTOR BIPOLAR (1 MÓDULO), 10A/250V, INCLUINDO SUPORTE E PLACA - FORNECIMENTO E INSTALAÇÃO. AF_09/2017</v>
          </cell>
          <cell r="C2413" t="str">
            <v>UN</v>
          </cell>
          <cell r="D2413">
            <v>29.55</v>
          </cell>
        </row>
        <row r="2414">
          <cell r="A2414">
            <v>91982</v>
          </cell>
          <cell r="B2414" t="str">
            <v>DIMMER ROTATIVO (1 MÓDULO), 220V/600W, SEM SUPORTE E SEM PLACA - FORNECIMENTO E INSTALAÇÃO. AF_09/2017</v>
          </cell>
          <cell r="C2414" t="str">
            <v>UN</v>
          </cell>
          <cell r="D2414">
            <v>52.36</v>
          </cell>
        </row>
        <row r="2415">
          <cell r="A2415">
            <v>91983</v>
          </cell>
          <cell r="B2415" t="str">
            <v>DIMMER ROTATIVO (1 MÓDULO), 220V/600W, INCLUINDO SUPORTE E PLACA - FORNECIMENTO E INSTALAÇÃO. AF_09/2017</v>
          </cell>
          <cell r="C2415" t="str">
            <v>UN</v>
          </cell>
          <cell r="D2415">
            <v>57.45</v>
          </cell>
        </row>
        <row r="2416">
          <cell r="A2416">
            <v>91984</v>
          </cell>
          <cell r="B2416" t="str">
            <v>INTERRUPTOR PULSADOR CAMPAINHA (1 MÓDULO), 10A/250V, SEM SUPORTE E SEM PLACA - FORNECIMENTO E INSTALAÇÃO. AF_09/2017</v>
          </cell>
          <cell r="C2416" t="str">
            <v>UN</v>
          </cell>
          <cell r="D2416">
            <v>11.49</v>
          </cell>
        </row>
        <row r="2417">
          <cell r="A2417">
            <v>91985</v>
          </cell>
          <cell r="B2417" t="str">
            <v>INTERRUPTOR PULSADOR CAMPAINHA (1 MÓDULO), 10A/250V, INCLUINDO SUPORTE E PLACA - FORNECIMENTO E INSTALAÇÃO. AF_09/2017</v>
          </cell>
          <cell r="C2417" t="str">
            <v>UN</v>
          </cell>
          <cell r="D2417">
            <v>16.579999999999998</v>
          </cell>
        </row>
        <row r="2418">
          <cell r="A2418">
            <v>91986</v>
          </cell>
          <cell r="B2418" t="str">
            <v>CAMPAINHA CIGARRA (1 MÓDULO), 10A/250V, SEM SUPORTE E SEM PLACA - FORNECIMENTO E INSTALAÇÃO. AF_09/2017</v>
          </cell>
          <cell r="C2418" t="str">
            <v>UN</v>
          </cell>
          <cell r="D2418">
            <v>23.39</v>
          </cell>
        </row>
        <row r="2419">
          <cell r="A2419">
            <v>91987</v>
          </cell>
          <cell r="B2419" t="str">
            <v>CAMPAINHA CIGARRA (1 MÓDULO), 10A/250V, INCLUINDO SUPORTE E PLACA - FORNECIMENTO E INSTALAÇÃO. AF_09/2017</v>
          </cell>
          <cell r="C2419" t="str">
            <v>UN</v>
          </cell>
          <cell r="D2419">
            <v>28.48</v>
          </cell>
        </row>
        <row r="2420">
          <cell r="A2420">
            <v>91988</v>
          </cell>
          <cell r="B2420" t="str">
            <v>INTERRUPTOR PULSADOR MINUTERIA (1 MÓDULO), 10A/250V, SEM SUPORTE E SEM PLACA - FORNECIMENTO E INSTALAÇÃO. AF_09/2017</v>
          </cell>
          <cell r="C2420" t="str">
            <v>UN</v>
          </cell>
          <cell r="D2420">
            <v>13.83</v>
          </cell>
        </row>
        <row r="2421">
          <cell r="A2421">
            <v>91989</v>
          </cell>
          <cell r="B2421" t="str">
            <v>INTERRUPTOR PULSADOR MINUTERIA (1 MÓDULO), 10A/250V, INCLUINDO SUPORTE E PLACA - FORNECIMENTO E INSTALAÇÃO. AF_09/2017</v>
          </cell>
          <cell r="C2421" t="str">
            <v>UN</v>
          </cell>
          <cell r="D2421">
            <v>18.920000000000002</v>
          </cell>
        </row>
        <row r="2422">
          <cell r="A2422">
            <v>91990</v>
          </cell>
          <cell r="B2422" t="str">
            <v>TOMADA ALTA DE EMBUTIR (1 MÓDULO), 2P+T 10 A, SEM SUPORTE E SEM PLACA - FORNECIMENTO E INSTALAÇÃO. AF_12/2015</v>
          </cell>
          <cell r="C2422" t="str">
            <v>UN</v>
          </cell>
          <cell r="D2422">
            <v>22.54</v>
          </cell>
        </row>
        <row r="2423">
          <cell r="A2423">
            <v>91991</v>
          </cell>
          <cell r="B2423" t="str">
            <v>TOMADA ALTA DE EMBUTIR (1 MÓDULO), 2P+T 20 A, SEM SUPORTE E SEM PLACA - FORNECIMENTO E INSTALAÇÃO. AF_12/2015</v>
          </cell>
          <cell r="C2423" t="str">
            <v>UN</v>
          </cell>
          <cell r="D2423">
            <v>23.8</v>
          </cell>
        </row>
        <row r="2424">
          <cell r="A2424">
            <v>91992</v>
          </cell>
          <cell r="B2424" t="str">
            <v>TOMADA ALTA DE EMBUTIR (1 MÓDULO), 2P+T 10 A, INCLUINDO SUPORTE E PLACA - FORNECIMENTO E INSTALAÇÃO. AF_12/2015</v>
          </cell>
          <cell r="C2424" t="str">
            <v>UN</v>
          </cell>
          <cell r="D2424">
            <v>27.63</v>
          </cell>
        </row>
        <row r="2425">
          <cell r="A2425">
            <v>91993</v>
          </cell>
          <cell r="B2425" t="str">
            <v>TOMADA ALTA DE EMBUTIR (1 MÓDULO), 2P+T 20 A, INCLUINDO SUPORTE E PLACA - FORNECIMENTO E INSTALAÇÃO. AF_12/2015</v>
          </cell>
          <cell r="C2425" t="str">
            <v>UN</v>
          </cell>
          <cell r="D2425">
            <v>28.89</v>
          </cell>
        </row>
        <row r="2426">
          <cell r="A2426">
            <v>91994</v>
          </cell>
          <cell r="B2426" t="str">
            <v>TOMADA MÉDIA DE EMBUTIR (1 MÓDULO), 2P+T 10 A, SEM SUPORTE E SEM PLACA - FORNECIMENTO E INSTALAÇÃO. AF_12/2015</v>
          </cell>
          <cell r="C2426" t="str">
            <v>UN</v>
          </cell>
          <cell r="D2426">
            <v>15.71</v>
          </cell>
        </row>
        <row r="2427">
          <cell r="A2427">
            <v>91995</v>
          </cell>
          <cell r="B2427" t="str">
            <v>TOMADA MÉDIA DE EMBUTIR (1 MÓDULO), 2P+T 20 A, SEM SUPORTE E SEM PLACA - FORNECIMENTO E INSTALAÇÃO. AF_12/2015</v>
          </cell>
          <cell r="C2427" t="str">
            <v>UN</v>
          </cell>
          <cell r="D2427">
            <v>16.97</v>
          </cell>
        </row>
        <row r="2428">
          <cell r="A2428">
            <v>91996</v>
          </cell>
          <cell r="B2428" t="str">
            <v>TOMADA MÉDIA DE EMBUTIR (1 MÓDULO), 2P+T 10 A, INCLUINDO SUPORTE E PLACA - FORNECIMENTO E INSTALAÇÃO. AF_12/2015</v>
          </cell>
          <cell r="C2428" t="str">
            <v>UN</v>
          </cell>
          <cell r="D2428">
            <v>20.8</v>
          </cell>
        </row>
        <row r="2429">
          <cell r="A2429">
            <v>91997</v>
          </cell>
          <cell r="B2429" t="str">
            <v>TOMADA MÉDIA DE EMBUTIR (1 MÓDULO), 2P+T 20 A, INCLUINDO SUPORTE E PLACA - FORNECIMENTO E INSTALAÇÃO. AF_12/2015</v>
          </cell>
          <cell r="C2429" t="str">
            <v>UN</v>
          </cell>
          <cell r="D2429">
            <v>22.06</v>
          </cell>
        </row>
        <row r="2430">
          <cell r="A2430">
            <v>91998</v>
          </cell>
          <cell r="B2430" t="str">
            <v>TOMADA BAIXA DE EMBUTIR (1 MÓDULO), 2P+T 10 A, SEM SUPORTE E SEM PLACA - FORNECIMENTO E INSTALAÇÃO. AF_12/2015</v>
          </cell>
          <cell r="C2430" t="str">
            <v>UN</v>
          </cell>
          <cell r="D2430">
            <v>13.06</v>
          </cell>
        </row>
        <row r="2431">
          <cell r="A2431">
            <v>91999</v>
          </cell>
          <cell r="B2431" t="str">
            <v>TOMADA BAIXA DE EMBUTIR (1 MÓDULO), 2P+T 20 A, SEM SUPORTE E SEM PLACA - FORNECIMENTO E INSTALAÇÃO. AF_12/2015</v>
          </cell>
          <cell r="C2431" t="str">
            <v>UN</v>
          </cell>
          <cell r="D2431">
            <v>14.32</v>
          </cell>
        </row>
        <row r="2432">
          <cell r="A2432">
            <v>92000</v>
          </cell>
          <cell r="B2432" t="str">
            <v>TOMADA BAIXA DE EMBUTIR (1 MÓDULO), 2P+T 10 A, INCLUINDO SUPORTE E PLACA - FORNECIMENTO E INSTALAÇÃO. AF_12/2015</v>
          </cell>
          <cell r="C2432" t="str">
            <v>UN</v>
          </cell>
          <cell r="D2432">
            <v>18.149999999999999</v>
          </cell>
        </row>
        <row r="2433">
          <cell r="A2433">
            <v>92001</v>
          </cell>
          <cell r="B2433" t="str">
            <v>TOMADA BAIXA DE EMBUTIR (1 MÓDULO), 2P+T 20 A, INCLUINDO SUPORTE E PLACA - FORNECIMENTO E INSTALAÇÃO. AF_12/2015</v>
          </cell>
          <cell r="C2433" t="str">
            <v>UN</v>
          </cell>
          <cell r="D2433">
            <v>19.41</v>
          </cell>
        </row>
        <row r="2434">
          <cell r="A2434">
            <v>92002</v>
          </cell>
          <cell r="B2434" t="str">
            <v>TOMADA MÉDIA DE EMBUTIR (2 MÓDULOS), 2P+T 10 A, SEM SUPORTE E SEM PLACA - FORNECIMENTO E INSTALAÇÃO. AF_12/2015</v>
          </cell>
          <cell r="C2434" t="str">
            <v>UN</v>
          </cell>
          <cell r="D2434">
            <v>29.21</v>
          </cell>
        </row>
        <row r="2435">
          <cell r="A2435">
            <v>92003</v>
          </cell>
          <cell r="B2435" t="str">
            <v>TOMADA MÉDIA DE EMBUTIR (2 MÓDULOS), 2P+T 20 A, SEM SUPORTE E SEM PLACA - FORNECIMENTO E INSTALAÇÃO. AF_12/2015</v>
          </cell>
          <cell r="C2435" t="str">
            <v>UN</v>
          </cell>
          <cell r="D2435">
            <v>31.73</v>
          </cell>
        </row>
        <row r="2436">
          <cell r="A2436">
            <v>92004</v>
          </cell>
          <cell r="B2436" t="str">
            <v>TOMADA MÉDIA DE EMBUTIR (2 MÓDULOS), 2P+T 10 A, INCLUINDO SUPORTE E PLACA - FORNECIMENTO E INSTALAÇÃO. AF_12/2015</v>
          </cell>
          <cell r="C2436" t="str">
            <v>UN</v>
          </cell>
          <cell r="D2436">
            <v>34.299999999999997</v>
          </cell>
        </row>
        <row r="2437">
          <cell r="A2437">
            <v>92005</v>
          </cell>
          <cell r="B2437" t="str">
            <v>TOMADA MÉDIA DE EMBUTIR (2 MÓDULOS), 2P+T 20 A, INCLUINDO SUPORTE E PLACA - FORNECIMENTO E INSTALAÇÃO. AF_12/2015</v>
          </cell>
          <cell r="C2437" t="str">
            <v>UN</v>
          </cell>
          <cell r="D2437">
            <v>36.82</v>
          </cell>
        </row>
        <row r="2438">
          <cell r="A2438">
            <v>92006</v>
          </cell>
          <cell r="B2438" t="str">
            <v>TOMADA BAIXA DE EMBUTIR (2 MÓDULOS), 2P+T 10 A, SEM SUPORTE E SEM PLACA - FORNECIMENTO E INSTALAÇÃO. AF_12/2015</v>
          </cell>
          <cell r="C2438" t="str">
            <v>UN</v>
          </cell>
          <cell r="D2438">
            <v>23.9</v>
          </cell>
        </row>
        <row r="2439">
          <cell r="A2439">
            <v>92007</v>
          </cell>
          <cell r="B2439" t="str">
            <v>TOMADA BAIXA DE EMBUTIR (2 MÓDULOS), 2P+T 20 A, SEM SUPORTE E SEM PLACA - FORNECIMENTO E INSTALAÇÃO. AF_12/2015</v>
          </cell>
          <cell r="C2439" t="str">
            <v>UN</v>
          </cell>
          <cell r="D2439">
            <v>26.42</v>
          </cell>
        </row>
        <row r="2440">
          <cell r="A2440">
            <v>92008</v>
          </cell>
          <cell r="B2440" t="str">
            <v>TOMADA BAIXA DE EMBUTIR (2 MÓDULOS), 2P+T 10 A, INCLUINDO SUPORTE E PLACA - FORNECIMENTO E INSTALAÇÃO. AF_12/2015</v>
          </cell>
          <cell r="C2440" t="str">
            <v>UN</v>
          </cell>
          <cell r="D2440">
            <v>28.99</v>
          </cell>
        </row>
        <row r="2441">
          <cell r="A2441">
            <v>92009</v>
          </cell>
          <cell r="B2441" t="str">
            <v>TOMADA BAIXA DE EMBUTIR (2 MÓDULOS), 2P+T 20 A, INCLUINDO SUPORTE E PLACA - FORNECIMENTO E INSTALAÇÃO. AF_12/2015</v>
          </cell>
          <cell r="C2441" t="str">
            <v>UN</v>
          </cell>
          <cell r="D2441">
            <v>31.51</v>
          </cell>
        </row>
        <row r="2442">
          <cell r="A2442">
            <v>92010</v>
          </cell>
          <cell r="B2442" t="str">
            <v>TOMADA MÉDIA DE EMBUTIR (3 MÓDULOS), 2P+T 10 A, SEM SUPORTE E SEM PLACA - FORNECIMENTO E INSTALAÇÃO. AF_12/2015</v>
          </cell>
          <cell r="C2442" t="str">
            <v>UN</v>
          </cell>
          <cell r="D2442">
            <v>42.71</v>
          </cell>
        </row>
        <row r="2443">
          <cell r="A2443">
            <v>92011</v>
          </cell>
          <cell r="B2443" t="str">
            <v>TOMADA MÉDIA DE EMBUTIR (3 MÓDULOS), 2P+T 20 A, SEM SUPORTE E SEM PLACA - FORNECIMENTO E INSTALAÇÃO. AF_12/2015</v>
          </cell>
          <cell r="C2443" t="str">
            <v>UN</v>
          </cell>
          <cell r="D2443">
            <v>46.49</v>
          </cell>
        </row>
        <row r="2444">
          <cell r="A2444">
            <v>92012</v>
          </cell>
          <cell r="B2444" t="str">
            <v>TOMADA MÉDIA DE EMBUTIR (3 MÓDULOS), 2P+T 10 A, INCLUINDO SUPORTE E PLACA - FORNECIMENTO E INSTALAÇÃO. AF_12/2015</v>
          </cell>
          <cell r="C2444" t="str">
            <v>UN</v>
          </cell>
          <cell r="D2444">
            <v>47.8</v>
          </cell>
        </row>
        <row r="2445">
          <cell r="A2445">
            <v>92013</v>
          </cell>
          <cell r="B2445" t="str">
            <v>TOMADA MÉDIA DE EMBUTIR (3 MÓDULOS), 2P+T 20 A, INCLUINDO SUPORTE E PLACA - FORNECIMENTO E INSTALAÇÃO. AF_12/2015</v>
          </cell>
          <cell r="C2445" t="str">
            <v>UN</v>
          </cell>
          <cell r="D2445">
            <v>51.58</v>
          </cell>
        </row>
        <row r="2446">
          <cell r="A2446">
            <v>92014</v>
          </cell>
          <cell r="B2446" t="str">
            <v>TOMADA BAIXA DE EMBUTIR (3 MÓDULOS), 2P+T 10 A, SEM SUPORTE E SEM PLACA - FORNECIMENTO E INSTALAÇÃO. AF_12/2015</v>
          </cell>
          <cell r="C2446" t="str">
            <v>UN</v>
          </cell>
          <cell r="D2446">
            <v>34.75</v>
          </cell>
        </row>
        <row r="2447">
          <cell r="A2447">
            <v>92015</v>
          </cell>
          <cell r="B2447" t="str">
            <v>TOMADA BAIXA DE EMBUTIR (3 MÓDULOS), 2P+T 20 A, SEM SUPORTE E SEM PLACA - FORNECIMENTO E INSTALAÇÃO. AF_12/2015</v>
          </cell>
          <cell r="C2447" t="str">
            <v>UN</v>
          </cell>
          <cell r="D2447">
            <v>38.53</v>
          </cell>
        </row>
        <row r="2448">
          <cell r="A2448">
            <v>92016</v>
          </cell>
          <cell r="B2448" t="str">
            <v>TOMADA BAIXA DE EMBUTIR (3 MÓDULOS), 2P+T 10 A, INCLUINDO SUPORTE E PLACA - FORNECIMENTO E INSTALAÇÃO. AF_12/2015</v>
          </cell>
          <cell r="C2448" t="str">
            <v>UN</v>
          </cell>
          <cell r="D2448">
            <v>39.840000000000003</v>
          </cell>
        </row>
        <row r="2449">
          <cell r="A2449">
            <v>92017</v>
          </cell>
          <cell r="B2449" t="str">
            <v>TOMADA BAIXA DE EMBUTIR (3 MÓDULOS), 2P+T 20 A, INCLUINDO SUPORTE E PLACA - FORNECIMENTO E INSTALAÇÃO. AF_12/2015</v>
          </cell>
          <cell r="C2449" t="str">
            <v>UN</v>
          </cell>
          <cell r="D2449">
            <v>43.62</v>
          </cell>
        </row>
        <row r="2450">
          <cell r="A2450">
            <v>92018</v>
          </cell>
          <cell r="B2450" t="str">
            <v>TOMADA BAIXA DE EMBUTIR (4 MÓDULOS), 2P+T 10 A, SEM SUPORTE E SEM PLACA - FORNECIMENTO E INSTALAÇÃO. AF_12/2015</v>
          </cell>
          <cell r="C2450" t="str">
            <v>UN</v>
          </cell>
          <cell r="D2450">
            <v>45.95</v>
          </cell>
        </row>
        <row r="2451">
          <cell r="A2451">
            <v>92019</v>
          </cell>
          <cell r="B2451" t="str">
            <v>TOMADA BAIXA DE EMBUTIR (4 MÓDULOS), 2P+T 10 A, INCLUINDO SUPORTE E PLACA - FORNECIMENTO E INSTALAÇÃO. AF_12/2015</v>
          </cell>
          <cell r="C2451" t="str">
            <v>UN</v>
          </cell>
          <cell r="D2451">
            <v>53.78</v>
          </cell>
        </row>
        <row r="2452">
          <cell r="A2452">
            <v>92020</v>
          </cell>
          <cell r="B2452" t="str">
            <v>TOMADA BAIXA DE EMBUTIR (6 MÓDULOS), 2P+T 10 A, SEM SUPORTE E SEM PLACA - FORNECIMENTO E INSTALAÇÃO. AF_12/2015</v>
          </cell>
          <cell r="C2452" t="str">
            <v>UN</v>
          </cell>
          <cell r="D2452">
            <v>67.84</v>
          </cell>
        </row>
        <row r="2453">
          <cell r="A2453">
            <v>92021</v>
          </cell>
          <cell r="B2453" t="str">
            <v>TOMADA BAIXA DE EMBUTIR (6 MÓDULOS), 2P+T 10 A, INCLUINDO SUPORTE E PLACA - FORNECIMENTO E INSTALAÇÃO. AF_12/2015</v>
          </cell>
          <cell r="C2453" t="str">
            <v>UN</v>
          </cell>
          <cell r="D2453">
            <v>75.67</v>
          </cell>
        </row>
        <row r="2454">
          <cell r="A2454">
            <v>92022</v>
          </cell>
          <cell r="B2454" t="str">
            <v>INTERRUPTOR SIMPLES (1 MÓDULO) COM 1 TOMADA DE EMBUTIR 2P+T 10 A,  SEM SUPORTE E SEM PLACA - FORNECIMENTO E INSTALAÇÃO. AF_12/2015</v>
          </cell>
          <cell r="C2454" t="str">
            <v>UN</v>
          </cell>
          <cell r="D2454">
            <v>25.64</v>
          </cell>
        </row>
        <row r="2455">
          <cell r="A2455">
            <v>92023</v>
          </cell>
          <cell r="B2455" t="str">
            <v>INTERRUPTOR SIMPLES (1 MÓDULO) COM 1 TOMADA DE EMBUTIR 2P+T 10 A,  INCLUINDO SUPORTE E PLACA - FORNECIMENTO E INSTALAÇÃO. AF_12/2015</v>
          </cell>
          <cell r="C2455" t="str">
            <v>UN</v>
          </cell>
          <cell r="D2455">
            <v>30.73</v>
          </cell>
        </row>
        <row r="2456">
          <cell r="A2456">
            <v>92024</v>
          </cell>
          <cell r="B2456" t="str">
            <v>INTERRUPTOR SIMPLES (1 MÓDULO) COM 2 TOMADAS DE EMBUTIR 2P+T 10 A,  SEM SUPORTE E SEM PLACA - FORNECIMENTO E INSTALAÇÃO. AF_12/2015</v>
          </cell>
          <cell r="C2456" t="str">
            <v>UN</v>
          </cell>
          <cell r="D2456">
            <v>39.18</v>
          </cell>
        </row>
        <row r="2457">
          <cell r="A2457">
            <v>92025</v>
          </cell>
          <cell r="B2457" t="str">
            <v>INTERRUPTOR SIMPLES (1 MÓDULO) COM 2 TOMADAS DE EMBUTIR 2P+T 10 A,  INCLUINDO SUPORTE E PLACA - FORNECIMENTO E INSTALAÇÃO. AF_12/2015</v>
          </cell>
          <cell r="C2457" t="str">
            <v>UN</v>
          </cell>
          <cell r="D2457">
            <v>44.27</v>
          </cell>
        </row>
        <row r="2458">
          <cell r="A2458">
            <v>92026</v>
          </cell>
          <cell r="B2458" t="str">
            <v>INTERRUPTOR SIMPLES (2 MÓDULOS) COM 1 TOMADA DE EMBUTIR 2P+T 10 A,  SEM SUPORTE E SEM PLACA - FORNECIMENTO E INSTALAÇÃO. AF_12/2015</v>
          </cell>
          <cell r="C2458" t="str">
            <v>UN</v>
          </cell>
          <cell r="D2458">
            <v>35.619999999999997</v>
          </cell>
        </row>
        <row r="2459">
          <cell r="A2459">
            <v>92027</v>
          </cell>
          <cell r="B2459" t="str">
            <v>INTERRUPTOR SIMPLES (2 MÓDULOS) COM 1 TOMADA DE EMBUTIR 2P+T 10 A,  INCLUINDO SUPORTE E PLACA - FORNECIMENTO E INSTALAÇÃO. AF_12/2015</v>
          </cell>
          <cell r="C2459" t="str">
            <v>UN</v>
          </cell>
          <cell r="D2459">
            <v>40.71</v>
          </cell>
        </row>
        <row r="2460">
          <cell r="A2460">
            <v>92028</v>
          </cell>
          <cell r="B2460" t="str">
            <v>INTERRUPTOR PARALELO (1 MÓDULO) COM 1 TOMADA DE EMBUTIR 2P+T 10 A,  SEM SUPORTE E SEM PLACA - FORNECIMENTO E INSTALAÇÃO. AF_12/2015</v>
          </cell>
          <cell r="C2460" t="str">
            <v>UN</v>
          </cell>
          <cell r="D2460">
            <v>29.86</v>
          </cell>
        </row>
        <row r="2461">
          <cell r="A2461">
            <v>92029</v>
          </cell>
          <cell r="B2461" t="str">
            <v>INTERRUPTOR PARALELO (1 MÓDULO) COM 1 TOMADA DE EMBUTIR 2P+T 10 A,  INCLUINDO SUPORTE E PLACA - FORNECIMENTO E INSTALAÇÃO. AF_12/2015</v>
          </cell>
          <cell r="C2461" t="str">
            <v>UN</v>
          </cell>
          <cell r="D2461">
            <v>34.950000000000003</v>
          </cell>
        </row>
        <row r="2462">
          <cell r="A2462">
            <v>92030</v>
          </cell>
          <cell r="B2462" t="str">
            <v>INTERRUPTOR PARALELO (1 MÓDULO) COM 2 TOMADAS DE EMBUTIR 2P+T 10 A,  SEM SUPORTE E SEM PLACA - FORNECIMENTO E INSTALAÇÃO. AF_12/2015</v>
          </cell>
          <cell r="C2462" t="str">
            <v>UN</v>
          </cell>
          <cell r="D2462">
            <v>43.36</v>
          </cell>
        </row>
        <row r="2463">
          <cell r="A2463">
            <v>92031</v>
          </cell>
          <cell r="B2463" t="str">
            <v>INTERRUPTOR PARALELO (1 MÓDULO) COM 2 TOMADAS DE EMBUTIR 2P+T 10 A,  INCLUINDO SUPORTE E PLACA - FORNECIMENTO E INSTALAÇÃO. AF_12/2015</v>
          </cell>
          <cell r="C2463" t="str">
            <v>UN</v>
          </cell>
          <cell r="D2463">
            <v>48.45</v>
          </cell>
        </row>
        <row r="2464">
          <cell r="A2464">
            <v>92032</v>
          </cell>
          <cell r="B2464" t="str">
            <v>INTERRUPTOR PARALELO (2 MÓDULOS) COM 1 TOMADA DE EMBUTIR 2P+T 10 A,  SEM SUPORTE E SEM PLACA - FORNECIMENTO E INSTALAÇÃO. AF_12/2015</v>
          </cell>
          <cell r="C2464" t="str">
            <v>UN</v>
          </cell>
          <cell r="D2464">
            <v>44.01</v>
          </cell>
        </row>
        <row r="2465">
          <cell r="A2465">
            <v>92033</v>
          </cell>
          <cell r="B2465" t="str">
            <v>INTERRUPTOR PARALELO (2 MÓDULOS) COM 1 TOMADA DE EMBUTIR 2P+T 10 A,  INCLUINDO SUPORTE E PLACA - FORNECIMENTO E INSTALAÇÃO. AF_12/2015</v>
          </cell>
          <cell r="C2465" t="str">
            <v>UN</v>
          </cell>
          <cell r="D2465">
            <v>49.1</v>
          </cell>
        </row>
        <row r="2466">
          <cell r="A2466">
            <v>92034</v>
          </cell>
          <cell r="B2466" t="str">
            <v>INTERRUPTOR SIMPLES (1 MÓDULO), INTERRUPTOR PARALELO (1 MÓDULO) E 1 TOMADA DE EMBUTIR 2P+T 10 A,  SEM SUPORTE E SEM PLACA - FORNECIMENTO E INSTALAÇÃO. AF_12/2015</v>
          </cell>
          <cell r="C2466" t="str">
            <v>UN</v>
          </cell>
          <cell r="D2466">
            <v>39.83</v>
          </cell>
        </row>
        <row r="2467">
          <cell r="A2467">
            <v>92035</v>
          </cell>
          <cell r="B2467" t="str">
            <v>INTERRUPTOR SIMPLES (1 MÓDULO), INTERRUPTOR PARALELO (1 MÓDULO) E 1 TOMADA DE EMBUTIR 2P+T 10 A,  INCLUINDO SUPORTE E PLACA - FORNECIMENTO E INSTALAÇÃO. AF_12/2015</v>
          </cell>
          <cell r="C2467" t="str">
            <v>UN</v>
          </cell>
          <cell r="D2467">
            <v>44.92</v>
          </cell>
        </row>
        <row r="2468">
          <cell r="A2468">
            <v>92040</v>
          </cell>
          <cell r="B2468" t="str">
            <v>DISTRIBUIDOR DE AGREGADOS REBOCAVEL, CAPACIDADE 1,9 M³, LARGURA DE TRABALHO 3,66 M - DEPRECIAÇÃO. AF_11/2015</v>
          </cell>
          <cell r="C2468" t="str">
            <v>H</v>
          </cell>
          <cell r="D2468">
            <v>4.13</v>
          </cell>
        </row>
        <row r="2469">
          <cell r="A2469">
            <v>92041</v>
          </cell>
          <cell r="B2469" t="str">
            <v>DISTRIBUIDOR DE AGREGADOS REBOCAVEL, CAPACIDADE 1,9 M³, LARGURA DE TRABALHO 3,66 M - JUROS. AF_11/2015</v>
          </cell>
          <cell r="C2469" t="str">
            <v>H</v>
          </cell>
          <cell r="D2469">
            <v>0.43</v>
          </cell>
        </row>
        <row r="2470">
          <cell r="A2470">
            <v>92042</v>
          </cell>
          <cell r="B2470" t="str">
            <v>DISTRIBUIDOR DE AGREGADOS REBOCAVEL, CAPACIDADE 1,9 M³, LARGURA DE TRABALHO 3,66 M - MANUTENÇÃO. AF_11/2015</v>
          </cell>
          <cell r="C2470" t="str">
            <v>H</v>
          </cell>
          <cell r="D2470">
            <v>3.44</v>
          </cell>
        </row>
        <row r="2471">
          <cell r="A2471">
            <v>92043</v>
          </cell>
          <cell r="B2471" t="str">
            <v>DISTRIBUIDOR DE AGREGADOS REBOCAVEL, CAPACIDADE 1,9 M³, LARGURA DE TRABALHO 3,66 M - CHP DIURNO. AF_11/2015</v>
          </cell>
          <cell r="C2471" t="str">
            <v>CHP</v>
          </cell>
          <cell r="D2471">
            <v>8</v>
          </cell>
        </row>
        <row r="2472">
          <cell r="A2472">
            <v>92044</v>
          </cell>
          <cell r="B2472" t="str">
            <v>DISTRIBUIDOR DE AGREGADOS REBOCAVEL, CAPACIDADE 1,9 M³, LARGURA DE TRABALHO 3,66 M - CHI DIURNO. AF_11/2015</v>
          </cell>
          <cell r="C2472" t="str">
            <v>CHI</v>
          </cell>
          <cell r="D2472">
            <v>4.5599999999999996</v>
          </cell>
        </row>
        <row r="2473">
          <cell r="A2473">
            <v>92101</v>
          </cell>
          <cell r="B2473" t="str">
            <v>CAMINHÃO PARA EQUIPAMENTO DE LIMPEZA A SUCÇÃO COM CAMINHÃO TRUCADO DE PESO BRUTO TOTAL 23000 KG, CARGA ÚTIL MÁXIMA 15935 KG, DISTÂNCIA ENTRE EIXOS 4,80 M, POTÊNCIA 230 CV, INCLUSIVE LIMPADORA A SUCÇÃO, TANQUE 12000 L - DEPRECIAÇÃO. AF_11/2015</v>
          </cell>
          <cell r="C2473" t="str">
            <v>H</v>
          </cell>
          <cell r="D2473">
            <v>13.43</v>
          </cell>
        </row>
        <row r="2474">
          <cell r="A2474">
            <v>92102</v>
          </cell>
          <cell r="B2474" t="str">
            <v>CAMINHÃO PARA EQUIPAMENTO DE LIMPEZA A SUCÇÃO COM CAMINHÃO TRUCADO DE PESO BRUTO TOTAL 23000 KG, CARGA ÚTIL MÁXIMA 15935 KG, DISTÂNCIA ENTRE EIXOS 4,80 M, POTÊNCIA 230 CV, INCLUSIVE LIMPADORA A SUCÇÃO, TANQUE 12000 L - JUROS. AF_11/2015</v>
          </cell>
          <cell r="C2474" t="str">
            <v>H</v>
          </cell>
          <cell r="D2474">
            <v>2.81</v>
          </cell>
        </row>
        <row r="2475">
          <cell r="A2475">
            <v>92103</v>
          </cell>
          <cell r="B2475" t="str">
            <v>CAMINHÃO PARA EQUIPAMENTO DE LIMPEZA A SUCÇÃO COM CAMINHÃO TRUCADO DE PESO BRUTO TOTAL 23000 KG, CARGA ÚTIL MÁXIMA 15935 KG, DISTÂNCIA ENTRE EIXOS 4,80 M, POTÊNCIA 230 CV, INCLUSIVE LIMPADORA A SUCÇÃO, TANQUE 12000 L - IMPOSTOS E SEGUROS. AF_11/2015</v>
          </cell>
          <cell r="C2475" t="str">
            <v>H</v>
          </cell>
          <cell r="D2475">
            <v>1.0900000000000001</v>
          </cell>
        </row>
        <row r="2476">
          <cell r="A2476">
            <v>92104</v>
          </cell>
          <cell r="B2476" t="str">
            <v>CAMINHÃO PARA EQUIPAMENTO DE LIMPEZA A SUCÇÃO COM CAMINHÃO TRUCADO DE PESO BRUTO TOTAL 23000 KG, CARGA ÚTIL MÁXIMA 15935 KG, DISTÂNCIA ENTRE EIXOS 4,80 M, POTÊNCIA 230 CV, INCLUSIVE LIMPADORA A SUCÇÃO, TANQUE 12000 L - MANUTENÇÃO. AF_11/2015</v>
          </cell>
          <cell r="C2476" t="str">
            <v>H</v>
          </cell>
          <cell r="D2476">
            <v>25.19</v>
          </cell>
        </row>
        <row r="2477">
          <cell r="A2477">
            <v>92105</v>
          </cell>
          <cell r="B2477" t="str">
            <v>CAMINHÃO PARA EQUIPAMENTO DE LIMPEZA A SUCÇÃO COM CAMINHÃO TRUCADO DE PESO BRUTO TOTAL 23000 KG, CARGA ÚTIL MÁX. 15935 KG, DISTÂNCIA ENTRE EIXOS 4,80 M, POTÊNCIA 230 CV, INCLUSIVE LIMPADORA A SUCÇÃO, TANQUE 12000 L - MATERIAIS NA OPERAÇÃO. AF_11/2015</v>
          </cell>
          <cell r="C2477" t="str">
            <v>H</v>
          </cell>
          <cell r="D2477">
            <v>116.41</v>
          </cell>
        </row>
        <row r="2478">
          <cell r="A2478">
            <v>92106</v>
          </cell>
          <cell r="B2478" t="str">
            <v>CAMINHÃO PARA EQUIPAMENTO DE LIMPEZA A SUCÇÃO, COM CAMINHÃO TRUCADO DE PESO BRUTO TOTAL 23000 KG, CARGA ÚTIL MÁXIMA 15935 KG, DISTÂNCIA ENTRE EIXOS 4,80 M, POTÊNCIA 230 CV, INCLUSIVE LIMPADORA A SUCÇÃO, TANQUE 12000 L - CHP DIURNO. AF_11/2015</v>
          </cell>
          <cell r="C2478" t="str">
            <v>CHP</v>
          </cell>
          <cell r="D2478">
            <v>174.73</v>
          </cell>
        </row>
        <row r="2479">
          <cell r="A2479">
            <v>92107</v>
          </cell>
          <cell r="B2479" t="str">
            <v>CAMINHÃO PARA EQUIPAMENTO DE LIMPEZA A SUCÇÃO COM CAMINHÃO TRUCADO DE PESO BRUTO TOTAL 23000 KG, CARGA ÚTIL MÁXIMA 15935 KG, DISTÂNCIA ENTRE EIXOS 4,80 M, POTÊNCIA 230 CV, INCLUSIVE LIMPADORA A SUCÇÃO, TANQUE 12000 L - CHI DIURNO. AF_11/2015</v>
          </cell>
          <cell r="C2479" t="str">
            <v>CHI</v>
          </cell>
          <cell r="D2479">
            <v>33.130000000000003</v>
          </cell>
        </row>
        <row r="2480">
          <cell r="A2480">
            <v>92108</v>
          </cell>
          <cell r="B2480" t="str">
            <v>PENEIRA ROTATIVA COM MOTOR ELÉTRICO TRIFÁSICO DE 2 CV, CILINDRO DE 1 M X 0,60 M, COM FUROS DE 3,17 MM - DEPRECIAÇÃO. AF_11/2015</v>
          </cell>
          <cell r="C2480" t="str">
            <v>H</v>
          </cell>
          <cell r="D2480">
            <v>0.69</v>
          </cell>
        </row>
        <row r="2481">
          <cell r="A2481">
            <v>92109</v>
          </cell>
          <cell r="B2481" t="str">
            <v>PENEIRA ROTATIVA COM MOTOR ELÉTRICO TRIFÁSICO DE 2 CV, CILINDRO DE 1 M X 0,60 M, COM FUROS DE 3,17 MM - JUROS. AF_11/2015</v>
          </cell>
          <cell r="C2481" t="str">
            <v>H</v>
          </cell>
          <cell r="D2481">
            <v>0.08</v>
          </cell>
        </row>
        <row r="2482">
          <cell r="A2482">
            <v>92110</v>
          </cell>
          <cell r="B2482" t="str">
            <v>PENEIRA ROTATIVA COM MOTOR ELÉTRICO TRIFÁSICO DE 2 CV, CILINDRO DE 1 M X 0,60 M, COM FUROS DE 3,17 MM - MANUTENÇÃO. AF_11/2015</v>
          </cell>
          <cell r="C2482" t="str">
            <v>H</v>
          </cell>
          <cell r="D2482">
            <v>0.54</v>
          </cell>
        </row>
        <row r="2483">
          <cell r="A2483">
            <v>92111</v>
          </cell>
          <cell r="B2483" t="str">
            <v>PENEIRA ROTATIVA COM MOTOR ELÉTRICO TRIFÁSICO DE 2 CV, CILINDRO DE 1 M X 0,60 M, COM FUROS DE 3,17 MM - MATERIAIS NA OPERAÇÃO. AF_11/2015</v>
          </cell>
          <cell r="C2483" t="str">
            <v>H</v>
          </cell>
          <cell r="D2483">
            <v>1.02</v>
          </cell>
        </row>
        <row r="2484">
          <cell r="A2484">
            <v>92112</v>
          </cell>
          <cell r="B2484" t="str">
            <v>PENEIRA ROTATIVA COM MOTOR ELÉTRICO TRIFÁSICO DE 2 CV, CILINDRO DE 1 M X 0,60 M, COM FUROS DE 3,17 MM - CHP DIURNO. AF_11/2015</v>
          </cell>
          <cell r="C2484" t="str">
            <v>CHP</v>
          </cell>
          <cell r="D2484">
            <v>2.33</v>
          </cell>
        </row>
        <row r="2485">
          <cell r="A2485">
            <v>92113</v>
          </cell>
          <cell r="B2485" t="str">
            <v>PENEIRA ROTATIVA COM MOTOR ELÉTRICO TRIFÁSICO DE 2 CV, CILINDRO DE 1 M X 0,60 M, COM FUROS DE 3,17 MM - CHI DIURNO. AF_11/2015</v>
          </cell>
          <cell r="C2485" t="str">
            <v>CHI</v>
          </cell>
          <cell r="D2485">
            <v>0.77</v>
          </cell>
        </row>
        <row r="2486">
          <cell r="A2486">
            <v>92114</v>
          </cell>
          <cell r="B2486" t="str">
            <v>DOSADOR DE AREIA, CAPACIDADE DE 26 LITROS - DEPRECIAÇÃO. AF_11/2015</v>
          </cell>
          <cell r="C2486" t="str">
            <v>H</v>
          </cell>
          <cell r="D2486">
            <v>7.0000000000000007E-2</v>
          </cell>
        </row>
        <row r="2487">
          <cell r="A2487">
            <v>92115</v>
          </cell>
          <cell r="B2487" t="str">
            <v>DOSADOR DE AREIA, CAPACIDADE DE 26 LITROS - JUROS. AF_11/2015</v>
          </cell>
          <cell r="C2487" t="str">
            <v>H</v>
          </cell>
          <cell r="D2487">
            <v>0</v>
          </cell>
        </row>
        <row r="2488">
          <cell r="A2488">
            <v>92116</v>
          </cell>
          <cell r="B2488" t="str">
            <v>DOSADOR DE AREIA, CAPACIDADE DE 26 LITROS - MANUTENÇÃO. AF_11/2015</v>
          </cell>
          <cell r="C2488" t="str">
            <v>H</v>
          </cell>
          <cell r="D2488">
            <v>0.09</v>
          </cell>
        </row>
        <row r="2489">
          <cell r="A2489">
            <v>92118</v>
          </cell>
          <cell r="B2489" t="str">
            <v>DOSADOR DE AREIA, CAPACIDADE DE 26 LITROS - CHP DIURNO. AF_11/2015</v>
          </cell>
          <cell r="C2489" t="str">
            <v>CHP</v>
          </cell>
          <cell r="D2489">
            <v>0.16</v>
          </cell>
        </row>
        <row r="2490">
          <cell r="A2490">
            <v>92119</v>
          </cell>
          <cell r="B2490" t="str">
            <v>DOSADOR DE AREIA, CAPACIDADE DE 26 LITROS - CHI DIURNO. AF_11/2015</v>
          </cell>
          <cell r="C2490" t="str">
            <v>CHI</v>
          </cell>
          <cell r="D2490">
            <v>7.0000000000000007E-2</v>
          </cell>
        </row>
        <row r="2491">
          <cell r="A2491">
            <v>92121</v>
          </cell>
          <cell r="B2491" t="str">
            <v>PENEIRAMENTO DE AREIA COM PENEIRA ELÉTRICA. AF_11/2015</v>
          </cell>
          <cell r="C2491" t="str">
            <v>M3</v>
          </cell>
          <cell r="D2491">
            <v>22.66</v>
          </cell>
        </row>
        <row r="2492">
          <cell r="A2492">
            <v>92122</v>
          </cell>
          <cell r="B2492" t="str">
            <v>PENEIRAMENTO DE AREIA COM PENEIRA MANUAL. AF_11/2015</v>
          </cell>
          <cell r="C2492" t="str">
            <v>M3</v>
          </cell>
          <cell r="D2492">
            <v>38.15</v>
          </cell>
        </row>
        <row r="2493">
          <cell r="A2493">
            <v>92123</v>
          </cell>
          <cell r="B2493" t="str">
            <v>ENSACAMENTO DE AREIA. AF_11/2015</v>
          </cell>
          <cell r="C2493" t="str">
            <v>M3</v>
          </cell>
          <cell r="D2493">
            <v>36.659999999999997</v>
          </cell>
        </row>
        <row r="2494">
          <cell r="A2494">
            <v>92133</v>
          </cell>
          <cell r="B2494" t="str">
            <v>CAMINHONETE COM MOTOR A DIESEL, POTÊNCIA 180 CV, CABINE DUPLA, 4X4 - DEPRECIAÇÃO. AF_11/2015</v>
          </cell>
          <cell r="C2494" t="str">
            <v>H</v>
          </cell>
          <cell r="D2494">
            <v>7.84</v>
          </cell>
        </row>
        <row r="2495">
          <cell r="A2495">
            <v>92134</v>
          </cell>
          <cell r="B2495" t="str">
            <v>CAMINHONETE COM MOTOR A DIESEL, POTÊNCIA 180 CV, CABINE DUPLA, 4X4 - JUROS. AF_11/2015</v>
          </cell>
          <cell r="C2495" t="str">
            <v>H</v>
          </cell>
          <cell r="D2495">
            <v>1.24</v>
          </cell>
        </row>
        <row r="2496">
          <cell r="A2496">
            <v>92135</v>
          </cell>
          <cell r="B2496" t="str">
            <v>CAMINHONETE COM MOTOR A DIESEL, POTÊNCIA 180 CV, CABINE DUPLA, 4X4 - IMPOSTOS E SEGUROS. AF_11/2015</v>
          </cell>
          <cell r="C2496" t="str">
            <v>H</v>
          </cell>
          <cell r="D2496">
            <v>0.49</v>
          </cell>
        </row>
        <row r="2497">
          <cell r="A2497">
            <v>92136</v>
          </cell>
          <cell r="B2497" t="str">
            <v>CAMINHONETE COM MOTOR A DIESEL, POTÊNCIA 180 CV, CABINE DUPLA, 4X4 - MANUTENÇÃO. AF_11/2015</v>
          </cell>
          <cell r="C2497" t="str">
            <v>H</v>
          </cell>
          <cell r="D2497">
            <v>9.81</v>
          </cell>
        </row>
        <row r="2498">
          <cell r="A2498">
            <v>92137</v>
          </cell>
          <cell r="B2498" t="str">
            <v>CAMINHONETE COM MOTOR A DIESEL, POTÊNCIA 180 CV, CABINE DUPLA, 4X4 - MATERIAIS NA OPERAÇÃO. AF_11/2015</v>
          </cell>
          <cell r="C2498" t="str">
            <v>H</v>
          </cell>
          <cell r="D2498">
            <v>23.96</v>
          </cell>
        </row>
        <row r="2499">
          <cell r="A2499">
            <v>92138</v>
          </cell>
          <cell r="B2499" t="str">
            <v>CAMINHONETE COM MOTOR A DIESEL, POTÊNCIA 180 CV, CABINE DUPLA, 4X4 - CHP DIURNO. AF_11/2015</v>
          </cell>
          <cell r="C2499" t="str">
            <v>CHP</v>
          </cell>
          <cell r="D2499">
            <v>58.28</v>
          </cell>
        </row>
        <row r="2500">
          <cell r="A2500">
            <v>92139</v>
          </cell>
          <cell r="B2500" t="str">
            <v>CAMINHONETE COM MOTOR A DIESEL, POTÊNCIA 180 CV, CABINE DUPLA, 4X4 - CHI DIURNO. AF_11/2015</v>
          </cell>
          <cell r="C2500" t="str">
            <v>CHI</v>
          </cell>
          <cell r="D2500">
            <v>24.51</v>
          </cell>
        </row>
        <row r="2501">
          <cell r="A2501">
            <v>92140</v>
          </cell>
          <cell r="B2501" t="str">
            <v>CAMINHONETE CABINE SIMPLES COM MOTOR 1.6 FLEX, CÂMBIO MANUAL, POTÊNCIA 101/104 CV, 2 PORTAS - DEPRECIAÇÃO. AF_11/2015</v>
          </cell>
          <cell r="C2501" t="str">
            <v>H</v>
          </cell>
          <cell r="D2501">
            <v>2.39</v>
          </cell>
        </row>
        <row r="2502">
          <cell r="A2502">
            <v>92141</v>
          </cell>
          <cell r="B2502" t="str">
            <v>CAMINHONETE CABINE SIMPLES COM MOTOR 1.6 FLEX, CÂMBIO MANUAL, POTÊNCIA 101/104 CV, 2 PORTAS - JUROS. AF_11/2015</v>
          </cell>
          <cell r="C2502" t="str">
            <v>H</v>
          </cell>
          <cell r="D2502">
            <v>0.37</v>
          </cell>
        </row>
        <row r="2503">
          <cell r="A2503">
            <v>92142</v>
          </cell>
          <cell r="B2503" t="str">
            <v>CAMINHONETE CABINE SIMPLES COM MOTOR 1.6 FLEX, CÂMBIO MANUAL, POTÊNCIA 101/104 CV, 2 PORTAS - IMPOSTOS E SEGUROS. AF_11/2015</v>
          </cell>
          <cell r="C2503" t="str">
            <v>H</v>
          </cell>
          <cell r="D2503">
            <v>0.14000000000000001</v>
          </cell>
        </row>
        <row r="2504">
          <cell r="A2504">
            <v>92143</v>
          </cell>
          <cell r="B2504" t="str">
            <v>CAMINHONETE CABINE SIMPLES COM MOTOR 1.6 FLEX, CÂMBIO MANUAL, POTÊNCIA 101/104 CV, 2 PORTAS - MANUTENÇÃO. AF_11/2015</v>
          </cell>
          <cell r="C2504" t="str">
            <v>H</v>
          </cell>
          <cell r="D2504">
            <v>2.99</v>
          </cell>
        </row>
        <row r="2505">
          <cell r="A2505">
            <v>92144</v>
          </cell>
          <cell r="B2505" t="str">
            <v>CAMINHONETE CABINE SIMPLES COM MOTOR 1.6 FLEX, CÂMBIO MANUAL, POTÊNCIA 101/104 CV, 2 PORTAS - MATERIAIS NA OPERAÇÃO. AF_11/2015</v>
          </cell>
          <cell r="C2505" t="str">
            <v>H</v>
          </cell>
          <cell r="D2505">
            <v>28.63</v>
          </cell>
        </row>
        <row r="2506">
          <cell r="A2506">
            <v>92145</v>
          </cell>
          <cell r="B2506" t="str">
            <v>CAMINHONETE CABINE SIMPLES COM MOTOR 1.6 FLEX, CÂMBIO MANUAL, POTÊNCIA 101/104 CV, 2 PORTAS - CHP DIURNO. AF_11/2015</v>
          </cell>
          <cell r="C2506" t="str">
            <v>CHP</v>
          </cell>
          <cell r="D2506">
            <v>49.46</v>
          </cell>
        </row>
        <row r="2507">
          <cell r="A2507">
            <v>92146</v>
          </cell>
          <cell r="B2507" t="str">
            <v>CAMINHONETE CABINE SIMPLES COM MOTOR 1.6 FLEX, CÂMBIO MANUAL, POTÊNCIA 101/104 CV, 2 PORTAS - CHI DIURNO. AF_11/2015</v>
          </cell>
          <cell r="C2507" t="str">
            <v>CHI</v>
          </cell>
          <cell r="D2507">
            <v>17.84</v>
          </cell>
        </row>
        <row r="2508">
          <cell r="A2508">
            <v>92210</v>
          </cell>
          <cell r="B2508" t="str">
            <v>TUBO DE CONCRETO PARA REDES COLETORAS DE ÁGUAS PLUVIAIS, DIÂMETRO DE 400 MM, JUNTA RÍGIDA, INSTALADO EM LOCAL COM BAIXO NÍVEL DE INTERFERÊNCIAS - FORNECIMENTO E ASSENTAMENTO. AF_12/2015</v>
          </cell>
          <cell r="C2508" t="str">
            <v>M</v>
          </cell>
          <cell r="D2508">
            <v>99.23</v>
          </cell>
        </row>
        <row r="2509">
          <cell r="A2509">
            <v>92211</v>
          </cell>
          <cell r="B2509" t="str">
            <v>TUBO DE CONCRETO PARA REDES COLETORAS DE ÁGUAS PLUVIAIS, DIÂMETRO DE 500 MM, JUNTA RÍGIDA, INSTALADO EM LOCAL COM BAIXO NÍVEL DE INTERFERÊNCIAS - FORNECIMENTO E ASSENTAMENTO. AF_12/2015</v>
          </cell>
          <cell r="C2509" t="str">
            <v>M</v>
          </cell>
          <cell r="D2509">
            <v>119.36</v>
          </cell>
        </row>
        <row r="2510">
          <cell r="A2510">
            <v>92212</v>
          </cell>
          <cell r="B2510" t="str">
            <v>TUBO DE CONCRETO PARA REDES COLETORAS DE ÁGUAS PLUVIAIS, DIÂMETRO DE 600 MM, JUNTA RÍGIDA, INSTALADO EM LOCAL COM BAIXO NÍVEL DE INTERFERÊNCIAS - FORNECIMENTO E ASSENTAMENTO. AF_12/2015</v>
          </cell>
          <cell r="C2510" t="str">
            <v>M</v>
          </cell>
          <cell r="D2510">
            <v>175.72</v>
          </cell>
        </row>
        <row r="2511">
          <cell r="A2511">
            <v>92213</v>
          </cell>
          <cell r="B2511" t="str">
            <v>TUBO DE CONCRETO PARA REDES COLETORAS DE ÁGUAS PLUVIAIS, DIÂMETRO DE 700 MM, JUNTA RÍGIDA, INSTALADO EM LOCAL COM BAIXO NÍVEL DE INTERFERÊNCIAS - FORNECIMENTO E ASSENTAMENTO. AF_12/2015</v>
          </cell>
          <cell r="C2511" t="str">
            <v>M</v>
          </cell>
          <cell r="D2511">
            <v>229.5</v>
          </cell>
        </row>
        <row r="2512">
          <cell r="A2512">
            <v>92214</v>
          </cell>
          <cell r="B2512" t="str">
            <v>TUBO DE CONCRETO PARA REDES COLETORAS DE ÁGUAS PLUVIAIS, DIÂMETRO DE 800 MM, JUNTA RÍGIDA, INSTALADO EM LOCAL COM BAIXO NÍVEL DE INTERFERÊNCIAS - FORNECIMENTO E ASSENTAMENTO. AF_12/2015</v>
          </cell>
          <cell r="C2512" t="str">
            <v>M</v>
          </cell>
          <cell r="D2512">
            <v>276.83</v>
          </cell>
        </row>
        <row r="2513">
          <cell r="A2513">
            <v>92215</v>
          </cell>
          <cell r="B2513" t="str">
            <v>TUBO DE CONCRETO PARA REDES COLETORAS DE ÁGUAS PLUVIAIS, DIÂMETRO DE 900 MM, JUNTA RÍGIDA, INSTALADO EM LOCAL COM BAIXO NÍVEL DE INTERFERÊNCIAS - FORNECIMENTO E ASSENTAMENTO. AF_12/2015</v>
          </cell>
          <cell r="C2513" t="str">
            <v>M</v>
          </cell>
          <cell r="D2513">
            <v>317.91000000000003</v>
          </cell>
        </row>
        <row r="2514">
          <cell r="A2514">
            <v>92216</v>
          </cell>
          <cell r="B2514" t="str">
            <v>TUBO DE CONCRETO PARA REDES COLETORAS DE ÁGUAS PLUVIAIS, DIÂMETRO DE 1000 MM, JUNTA RÍGIDA, INSTALADO EM LOCAL COM BAIXO NÍVEL DE INTERFERÊNCIAS - FORNECIMENTO E ASSENTAMENTO. AF_12/2015</v>
          </cell>
          <cell r="C2514" t="str">
            <v>M</v>
          </cell>
          <cell r="D2514">
            <v>333.96</v>
          </cell>
        </row>
        <row r="2515">
          <cell r="A2515">
            <v>92219</v>
          </cell>
          <cell r="B2515" t="str">
            <v>TUBO DE CONCRETO PARA REDES COLETORAS DE ÁGUAS PLUVIAIS, DIÂMETRO DE 400 MM, JUNTA RÍGIDA, INSTALADO EM LOCAL COM ALTO NÍVEL DE INTERFERÊNCIAS - FORNECIMENTO E ASSENTAMENTO. AF_12/2015</v>
          </cell>
          <cell r="C2515" t="str">
            <v>M</v>
          </cell>
          <cell r="D2515">
            <v>105.72</v>
          </cell>
        </row>
        <row r="2516">
          <cell r="A2516">
            <v>92220</v>
          </cell>
          <cell r="B2516" t="str">
            <v>TUBO DE CONCRETO PARA REDES COLETORAS DE ÁGUAS PLUVIAIS, DIÂMETRO DE 500 MM, JUNTA RÍGIDA, INSTALADO EM LOCAL COM ALTO NÍVEL DE INTERFERÊNCIAS - FORNECIMENTO E ASSENTAMENTO. AF_12/2015</v>
          </cell>
          <cell r="C2516" t="str">
            <v>M</v>
          </cell>
          <cell r="D2516">
            <v>127.39</v>
          </cell>
        </row>
        <row r="2517">
          <cell r="A2517">
            <v>92221</v>
          </cell>
          <cell r="B2517" t="str">
            <v>TUBO DE CONCRETO PARA REDES COLETORAS DE ÁGUAS PLUVIAIS, DIÂMETRO DE 600 MM, JUNTA RÍGIDA, INSTALADO EM LOCAL COM ALTO NÍVEL DE INTERFERÊNCIAS - FORNECIMENTO E ASSENTAMENTO. AF_12/2015</v>
          </cell>
          <cell r="C2517" t="str">
            <v>M</v>
          </cell>
          <cell r="D2517">
            <v>185.13</v>
          </cell>
        </row>
        <row r="2518">
          <cell r="A2518">
            <v>92222</v>
          </cell>
          <cell r="B2518" t="str">
            <v>TUBO DE CONCRETO PARA REDES COLETORAS DE ÁGUAS PLUVIAIS, DIÂMETRO DE 700 MM, JUNTA RÍGIDA, INSTALADO EM LOCAL COM ALTO NÍVEL DE INTERFERÊNCIAS - FORNECIMENTO E ASSENTAMENTO. AF_12/2015</v>
          </cell>
          <cell r="C2518" t="str">
            <v>M</v>
          </cell>
          <cell r="D2518">
            <v>240.43</v>
          </cell>
        </row>
        <row r="2519">
          <cell r="A2519">
            <v>92223</v>
          </cell>
          <cell r="B2519" t="str">
            <v>TUBO DE CONCRETO PARA REDES COLETORAS DE ÁGUAS PLUVIAIS, DIÂMETRO DE 800 MM, JUNTA RÍGIDA, INSTALADO EM LOCAL COM ALTO NÍVEL DE INTERFERÊNCIAS - FORNECIMENTO E ASSENTAMENTO. AF_12/2015</v>
          </cell>
          <cell r="C2519" t="str">
            <v>M</v>
          </cell>
          <cell r="D2519">
            <v>289.07</v>
          </cell>
        </row>
        <row r="2520">
          <cell r="A2520">
            <v>92224</v>
          </cell>
          <cell r="B2520" t="str">
            <v>TUBO DE CONCRETO PARA REDES COLETORAS DE ÁGUAS PLUVIAIS, DIÂMETRO DE 900 MM, JUNTA RÍGIDA, INSTALADO EM LOCAL COM ALTO NÍVEL DE INTERFERÊNCIAS - FORNECIMENTO E ASSENTAMENTO. AF_12/2015</v>
          </cell>
          <cell r="C2520" t="str">
            <v>M</v>
          </cell>
          <cell r="D2520">
            <v>331.52</v>
          </cell>
        </row>
        <row r="2521">
          <cell r="A2521">
            <v>92226</v>
          </cell>
          <cell r="B2521" t="str">
            <v>TUBO DE CONCRETO PARA REDES COLETORAS DE ÁGUAS PLUVIAIS, DIÂMETRO DE 1000 MM, JUNTA RÍGIDA, INSTALADO EM LOCAL COM ALTO NÍVEL DE INTERFERÊNCIAS - FORNECIMENTO E ASSENTAMENTO. AF_12/2015</v>
          </cell>
          <cell r="C2521" t="str">
            <v>M</v>
          </cell>
          <cell r="D2521">
            <v>349.16</v>
          </cell>
        </row>
        <row r="2522">
          <cell r="A2522">
            <v>92237</v>
          </cell>
          <cell r="B2522" t="str">
            <v>CAMINHÃO DE TRANSPORTE DE MATERIAL ASFÁLTICO 20.000 L, COM CAVALO MECÂNICO DE CAPACIDADE MÁXIMA DE TRAÇÃO COMBINADO DE 45.000 KG, POTÊNCIA 330 CV, INCLUSIVE TANQUE DE ASFALTO COM MAÇARICO - DEPRECIAÇÃO. AF_12/2015</v>
          </cell>
          <cell r="C2522" t="str">
            <v>H</v>
          </cell>
          <cell r="D2522">
            <v>16.29</v>
          </cell>
        </row>
        <row r="2523">
          <cell r="A2523">
            <v>92238</v>
          </cell>
          <cell r="B2523" t="str">
            <v>CAMINHÃO DE TRANSPORTE DE MATERIAL ASFÁLTICO 20.000 L, COM CAVALO MECÂNICO DE CAPACIDADE MÁXIMA DE TRAÇÃO COMBINADO DE 45.000 KG, POTÊNCIA 330 CV, INCLUSIVE TANQUE DE ASFALTO COM MAÇARICO - JUROS. AF_12/2015</v>
          </cell>
          <cell r="C2523" t="str">
            <v>H</v>
          </cell>
          <cell r="D2523">
            <v>3.42</v>
          </cell>
        </row>
        <row r="2524">
          <cell r="A2524">
            <v>92239</v>
          </cell>
          <cell r="B2524" t="str">
            <v>CAMINHÃO DE TRANSPORTE DE MATERIAL ASFÁLTICO 20.000 L, COM CAVALO MECÂNICO DE CAPACIDADE MÁXIMA DE TRAÇÃO COMBINADO DE 45.000 KG, POTÊNCIA 330 CV, INCLUSIVE TANQUE DE ASFALTO COM MAÇARICO - IMPOSTOS E SEGUROS. AF_12/2015</v>
          </cell>
          <cell r="C2524" t="str">
            <v>H</v>
          </cell>
          <cell r="D2524">
            <v>1.32</v>
          </cell>
        </row>
        <row r="2525">
          <cell r="A2525">
            <v>92240</v>
          </cell>
          <cell r="B2525" t="str">
            <v>CAMINHÃO DE TRANSPORTE DE MATERIAL ASFÁLTICO 20.000 L, COM CAVALO MECÂNICO DE CAPACIDADE MÁXIMA DE TRAÇÃO COMBINADO DE 45.000 KG, POTÊNCIA 330 CV, INCLUSIVE TANQUE DE ASFALTO COM MAÇARICO - MANUTENÇÃO. AF_12/2015</v>
          </cell>
          <cell r="C2525" t="str">
            <v>H</v>
          </cell>
          <cell r="D2525">
            <v>30.54</v>
          </cell>
        </row>
        <row r="2526">
          <cell r="A2526">
            <v>92241</v>
          </cell>
          <cell r="B2526" t="str">
            <v>CAMINHÃO DE TRANSPORTE DE MATERIAL ASFÁLTICO 20.000 L, COM CAVALO MECÂNICO DE CAPACIDADE MÁXIMA DE TRAÇÃO COMBINADO DE 45.000 KG, POTÊNCIA 330 CV, INCLUSIVE TANQUE DE ASFALTO COM MAÇARICO - MATERIAIS NA OPERAÇÃO. AF_12/2015</v>
          </cell>
          <cell r="C2526" t="str">
            <v>H</v>
          </cell>
          <cell r="D2526">
            <v>167.06</v>
          </cell>
        </row>
        <row r="2527">
          <cell r="A2527">
            <v>92242</v>
          </cell>
          <cell r="B2527" t="str">
            <v>CAMINHÃO DE TRANSPORTE DE MATERIAL ASFÁLTICO 20.000 L, COM CAVALO MECÂNICO DE CAPACIDADE MÁXIMA DE TRAÇÃO COMBINADO DE 45.000 KG, POTÊNCIA 330 CV, INCLUSIVE TANQUE DE ASFALTO COM MAÇARICO - CHP DIURNO. AF_12/2015</v>
          </cell>
          <cell r="C2527" t="str">
            <v>CHP</v>
          </cell>
          <cell r="D2527">
            <v>238.41</v>
          </cell>
        </row>
        <row r="2528">
          <cell r="A2528">
            <v>92243</v>
          </cell>
          <cell r="B2528" t="str">
            <v>CAMINHÃO DE TRANSPORTE DE MATERIAL ASFÁLTICO 20.000 L, COM CAVALO MECÂNICO DE CAPACIDADE MÁXIMA DE TRAÇÃO COMBINADO DE 45.000 KG, POTÊNCIA 330 CV, INCLUSIVE TANQUE DE ASFALTO COM MAÇARICO - CHI DIURNO. AF_12/2015</v>
          </cell>
          <cell r="C2528" t="str">
            <v>CHI</v>
          </cell>
          <cell r="D2528">
            <v>40.81</v>
          </cell>
        </row>
        <row r="2529">
          <cell r="A2529">
            <v>92255</v>
          </cell>
          <cell r="B2529" t="str">
            <v>INSTALAÇÃO DE TESOURA (INTEIRA OU MEIA), EM AÇO, PARA VÃOS MAIORES OU IGUAIS A 3,0 M E MENORES QUE 6,0 M, INCLUSO IÇAMENTO. AF_07/2019</v>
          </cell>
          <cell r="C2529" t="str">
            <v>UN</v>
          </cell>
          <cell r="D2529">
            <v>130</v>
          </cell>
        </row>
        <row r="2530">
          <cell r="A2530">
            <v>92256</v>
          </cell>
          <cell r="B2530" t="str">
            <v>INSTALAÇÃO DE TESOURA (INTEIRA OU MEIA), EM AÇO, PARA VÃOS MAIORES OU IGUAIS A 6,0 M E MENORES QUE 8,0 M, INCLUSO IÇAMENTO. AF_07/2019</v>
          </cell>
          <cell r="C2530" t="str">
            <v>UN</v>
          </cell>
          <cell r="D2530">
            <v>156.66</v>
          </cell>
        </row>
        <row r="2531">
          <cell r="A2531">
            <v>92257</v>
          </cell>
          <cell r="B2531" t="str">
            <v>INSTALAÇÃO DE TESOURA (INTEIRA OU MEIA), EM AÇO, PARA VÃOS MAIORES OU IGUAIS A 8,0 M E MENORES QUE 10,0 M, INCLUSO IÇAMENTO. AF_07/2019</v>
          </cell>
          <cell r="C2531" t="str">
            <v>UN</v>
          </cell>
          <cell r="D2531">
            <v>183.14</v>
          </cell>
        </row>
        <row r="2532">
          <cell r="A2532">
            <v>92258</v>
          </cell>
          <cell r="B2532" t="str">
            <v>INSTALAÇÃO DE TESOURA (INTEIRA OU MEIA), EM AÇO, PARA VÃOS MAIORES OU IGUAIS A 10,0 M E MENORES QUE 12,0 M, INCLUSO IÇAMENTO. AF_07/2019</v>
          </cell>
          <cell r="C2532" t="str">
            <v>UN</v>
          </cell>
          <cell r="D2532">
            <v>225.74</v>
          </cell>
        </row>
        <row r="2533">
          <cell r="A2533">
            <v>92259</v>
          </cell>
          <cell r="B2533" t="str">
            <v>INSTALAÇÃO DE TESOURA (INTEIRA OU MEIA), BIAPOIADA, EM MADEIRA NÃO APARELHADA, PARA VÃOS MAIORES OU IGUAIS A 3,0 M E MENORES QUE 6,0 M, INCLUSO IÇAMENTO. AF_07/2019</v>
          </cell>
          <cell r="C2533" t="str">
            <v>UN</v>
          </cell>
          <cell r="D2533">
            <v>256.5</v>
          </cell>
        </row>
        <row r="2534">
          <cell r="A2534">
            <v>92260</v>
          </cell>
          <cell r="B2534" t="str">
            <v>INSTALAÇÃO DE TESOURA (INTEIRA OU MEIA), BIAPOIADA, EM MADEIRA NÃO APARELHADA, PARA VÃOS MAIORES OU IGUAIS A 6,0 M E MENORES QUE 8,0 M, INCLUSO IÇAMENTO. AF_07/2019</v>
          </cell>
          <cell r="C2534" t="str">
            <v>UN</v>
          </cell>
          <cell r="D2534">
            <v>303.43</v>
          </cell>
        </row>
        <row r="2535">
          <cell r="A2535">
            <v>92261</v>
          </cell>
          <cell r="B2535" t="str">
            <v>INSTALAÇÃO DE TESOURA (INTEIRA OU MEIA), BIAPOIADA, EM MADEIRA NÃO APARELHADA, PARA VÃOS MAIORES OU IGUAIS A 8,0 M E MENORES QUE 10,0 M, INCLUSO IÇAMENTO. AF_07/2019</v>
          </cell>
          <cell r="C2535" t="str">
            <v>UN</v>
          </cell>
          <cell r="D2535">
            <v>348.94</v>
          </cell>
        </row>
        <row r="2536">
          <cell r="A2536">
            <v>92262</v>
          </cell>
          <cell r="B2536" t="str">
            <v>INSTALAÇÃO DE TESOURA (INTEIRA OU MEIA), BIAPOIADA, EM MADEIRA NÃO APARELHADA, PARA VÃOS MAIORES OU IGUAIS A 10,0 M E MENORES QUE 12,0 M, INCLUSO IÇAMENTO. AF_07/2019</v>
          </cell>
          <cell r="C2536" t="str">
            <v>UN</v>
          </cell>
          <cell r="D2536">
            <v>422.2</v>
          </cell>
        </row>
        <row r="2537">
          <cell r="A2537">
            <v>92263</v>
          </cell>
          <cell r="B2537" t="str">
            <v>FABRICAÇÃO DE FÔRMA PARA PILARES E ESTRUTURAS SIMILARES, EM CHAPA DE MADEIRA COMPENSADA RESINADA, E = 17 MM. AF_12/2015</v>
          </cell>
          <cell r="C2537" t="str">
            <v>M2</v>
          </cell>
          <cell r="D2537">
            <v>104.2</v>
          </cell>
        </row>
        <row r="2538">
          <cell r="A2538">
            <v>92264</v>
          </cell>
          <cell r="B2538" t="str">
            <v>FABRICAÇÃO DE FÔRMA PARA PILARES E ESTRUTURAS SIMILARES, EM CHAPA DE MADEIRA COMPENSADA PLASTIFICADA, E = 18 MM. AF_12/2015</v>
          </cell>
          <cell r="C2538" t="str">
            <v>M2</v>
          </cell>
          <cell r="D2538">
            <v>124.3</v>
          </cell>
        </row>
        <row r="2539">
          <cell r="A2539">
            <v>92265</v>
          </cell>
          <cell r="B2539" t="str">
            <v>FABRICAÇÃO DE FÔRMA PARA VIGAS, EM CHAPA DE MADEIRA COMPENSADA RESINADA, E = 17 MM. AF_12/2015</v>
          </cell>
          <cell r="C2539" t="str">
            <v>M2</v>
          </cell>
          <cell r="D2539">
            <v>79.41</v>
          </cell>
        </row>
        <row r="2540">
          <cell r="A2540">
            <v>92266</v>
          </cell>
          <cell r="B2540" t="str">
            <v>FABRICAÇÃO DE FÔRMA PARA VIGAS, EM CHAPA DE MADEIRA COMPENSADA PLASTIFICADA, E = 18 MM. AF_12/2015</v>
          </cell>
          <cell r="C2540" t="str">
            <v>M2</v>
          </cell>
          <cell r="D2540">
            <v>97.33</v>
          </cell>
        </row>
        <row r="2541">
          <cell r="A2541">
            <v>92267</v>
          </cell>
          <cell r="B2541" t="str">
            <v>FABRICAÇÃO DE FÔRMA PARA LAJES, EM CHAPA DE MADEIRA COMPENSADA RESINADA, E = 17 MM. AF_12/2015</v>
          </cell>
          <cell r="C2541" t="str">
            <v>M2</v>
          </cell>
          <cell r="D2541">
            <v>29.03</v>
          </cell>
        </row>
        <row r="2542">
          <cell r="A2542">
            <v>92268</v>
          </cell>
          <cell r="B2542" t="str">
            <v>FABRICAÇÃO DE FÔRMA PARA LAJES, EM CHAPA DE MADEIRA COMPENSADA PLASTIFICADA, E = 18 MM. AF_12/2015</v>
          </cell>
          <cell r="C2542" t="str">
            <v>M2</v>
          </cell>
          <cell r="D2542">
            <v>44.85</v>
          </cell>
        </row>
        <row r="2543">
          <cell r="A2543">
            <v>92269</v>
          </cell>
          <cell r="B2543" t="str">
            <v>FABRICAÇÃO DE FÔRMA PARA PILARES E ESTRUTURAS SIMILARES, EM MADEIRA SERRADA, E=25 MM. AF_12/2015</v>
          </cell>
          <cell r="C2543" t="str">
            <v>M2</v>
          </cell>
          <cell r="D2543">
            <v>67.63</v>
          </cell>
        </row>
        <row r="2544">
          <cell r="A2544">
            <v>92270</v>
          </cell>
          <cell r="B2544" t="str">
            <v>FABRICAÇÃO DE FÔRMA PARA VIGAS, COM MADEIRA SERRADA, E = 25 MM. AF_12/2015</v>
          </cell>
          <cell r="C2544" t="str">
            <v>M2</v>
          </cell>
          <cell r="D2544">
            <v>52.34</v>
          </cell>
        </row>
        <row r="2545">
          <cell r="A2545">
            <v>92271</v>
          </cell>
          <cell r="B2545" t="str">
            <v>FABRICAÇÃO DE FÔRMA PARA LAJES, EM MADEIRA SERRADA, E=25 MM. AF_12/2015</v>
          </cell>
          <cell r="C2545" t="str">
            <v>M2</v>
          </cell>
          <cell r="D2545">
            <v>32.159999999999997</v>
          </cell>
        </row>
        <row r="2546">
          <cell r="A2546">
            <v>92272</v>
          </cell>
          <cell r="B2546" t="str">
            <v>FABRICAÇÃO DE ESCORAS DE VIGA DO TIPO GARFO, EM MADEIRA. AF_12/2015</v>
          </cell>
          <cell r="C2546" t="str">
            <v>M</v>
          </cell>
          <cell r="D2546">
            <v>22.76</v>
          </cell>
        </row>
        <row r="2547">
          <cell r="A2547">
            <v>92273</v>
          </cell>
          <cell r="B2547" t="str">
            <v>FABRICAÇÃO DE ESCORAS DO TIPO PONTALETE, EM MADEIRA. AF_12/2015</v>
          </cell>
          <cell r="C2547" t="str">
            <v>M</v>
          </cell>
          <cell r="D2547">
            <v>10.16</v>
          </cell>
        </row>
        <row r="2548">
          <cell r="A2548">
            <v>92275</v>
          </cell>
          <cell r="B2548" t="str">
            <v>TUBO EM COBRE RÍGIDO, DN 22 MM, CLASSE E, SEM ISOLAMENTO, INSTALADO EM PRUMADA  FORNECIMENTO E INSTALAÇÃO. AF_12/2015</v>
          </cell>
          <cell r="C2548" t="str">
            <v>M</v>
          </cell>
          <cell r="D2548">
            <v>37.82</v>
          </cell>
        </row>
        <row r="2549">
          <cell r="A2549">
            <v>92276</v>
          </cell>
          <cell r="B2549" t="str">
            <v>TUBO EM COBRE RÍGIDO, DN 28 MM, CLASSE E, SEM ISOLAMENTO, INSTALADO EM PRUMADA  FORNECIMENTO E INSTALAÇÃO. AF_12/2015</v>
          </cell>
          <cell r="C2549" t="str">
            <v>M</v>
          </cell>
          <cell r="D2549">
            <v>47.88</v>
          </cell>
        </row>
        <row r="2550">
          <cell r="A2550">
            <v>92277</v>
          </cell>
          <cell r="B2550" t="str">
            <v>TUBO EM COBRE RÍGIDO, DN 35 MM, CLASSE E, SEM ISOLAMENTO, INSTALADO EM PRUMADA  FORNECIMENTO E INSTALAÇÃO. AF_12/2015</v>
          </cell>
          <cell r="C2550" t="str">
            <v>M</v>
          </cell>
          <cell r="D2550">
            <v>69</v>
          </cell>
        </row>
        <row r="2551">
          <cell r="A2551">
            <v>92278</v>
          </cell>
          <cell r="B2551" t="str">
            <v>TUBO EM COBRE RÍGIDO, DN 42 MM, CLASSE E, SEM ISOLAMENTO, INSTALADO EM PRUMADA  FORNECIMENTO E INSTALAÇÃO. AF_12/2015</v>
          </cell>
          <cell r="C2551" t="str">
            <v>M</v>
          </cell>
          <cell r="D2551">
            <v>92.72</v>
          </cell>
        </row>
        <row r="2552">
          <cell r="A2552">
            <v>92279</v>
          </cell>
          <cell r="B2552" t="str">
            <v>TUBO EM COBRE RÍGIDO, DN 54 MM, CLASSE E, SEM ISOLAMENTO, INSTALADO EM PRUMADA  FORNECIMENTO E INSTALAÇÃO. AF_12/2015</v>
          </cell>
          <cell r="C2552" t="str">
            <v>M</v>
          </cell>
          <cell r="D2552">
            <v>133.9</v>
          </cell>
        </row>
        <row r="2553">
          <cell r="A2553">
            <v>92280</v>
          </cell>
          <cell r="B2553" t="str">
            <v>TUBO EM COBRE RÍGIDO, DN 66 MM, CLASSE E, SEM ISOLAMENTO, INSTALADO EM PRUMADA  FORNECIMENTO E INSTALAÇÃO. AF_12/2015</v>
          </cell>
          <cell r="C2553" t="str">
            <v>M</v>
          </cell>
          <cell r="D2553">
            <v>187.89</v>
          </cell>
        </row>
        <row r="2554">
          <cell r="A2554">
            <v>92281</v>
          </cell>
          <cell r="B2554" t="str">
            <v>TUBO EM COBRE RÍGIDO, DN 22 MM, CLASSE E, COM ISOLAMENTO, INSTALADO EM PRUMADA  FORNECIMENTO E INSTALAÇÃO. AF_12/2015</v>
          </cell>
          <cell r="C2554" t="str">
            <v>M</v>
          </cell>
          <cell r="D2554">
            <v>109.53</v>
          </cell>
        </row>
        <row r="2555">
          <cell r="A2555">
            <v>92282</v>
          </cell>
          <cell r="B2555" t="str">
            <v>TUBO EM COBRE RÍGIDO, DN 28 MM, CLASSE E, COM ISOLAMENTO, INSTALADO EM PRUMADA  FORNECIMENTO E INSTALAÇÃO. AF_12/2015</v>
          </cell>
          <cell r="C2555" t="str">
            <v>M</v>
          </cell>
          <cell r="D2555">
            <v>122.49</v>
          </cell>
        </row>
        <row r="2556">
          <cell r="A2556">
            <v>92283</v>
          </cell>
          <cell r="B2556" t="str">
            <v>TUBO EM COBRE RÍGIDO, DN 35 MM, CLASSE E, COM ISOLAMENTO, INSTALADO EM PRUMADA  FORNECIMENTO E INSTALAÇÃO. AF_12/2015</v>
          </cell>
          <cell r="C2556" t="str">
            <v>M</v>
          </cell>
          <cell r="D2556">
            <v>163.34</v>
          </cell>
        </row>
        <row r="2557">
          <cell r="A2557">
            <v>92284</v>
          </cell>
          <cell r="B2557" t="str">
            <v>TUBO EM COBRE RÍGIDO, DN 42 MM, CLASSE E, COM ISOLAMENTO, INSTALADO EM PRUMADA  FORNECIMENTO E INSTALAÇÃO. AF_12/2015</v>
          </cell>
          <cell r="C2557" t="str">
            <v>M</v>
          </cell>
          <cell r="D2557">
            <v>200.32</v>
          </cell>
        </row>
        <row r="2558">
          <cell r="A2558">
            <v>92285</v>
          </cell>
          <cell r="B2558" t="str">
            <v>TUBO EM COBRE RÍGIDO, DN 54 MM, CLASSE E, COM ISOLAMENTO, INSTALADO EM PRUMADA  FORNECIMENTO E INSTALAÇÃO. AF_12/2015</v>
          </cell>
          <cell r="C2558" t="str">
            <v>M</v>
          </cell>
          <cell r="D2558">
            <v>262.47000000000003</v>
          </cell>
        </row>
        <row r="2559">
          <cell r="A2559">
            <v>92286</v>
          </cell>
          <cell r="B2559" t="str">
            <v>TUBO EM COBRE RÍGIDO, DN 66 MM, CLASSE E, COM ISOLAMENTO, INSTALADO EM PRUMADA  FORNECIMENTO E INSTALAÇÃO. AF_12/2015</v>
          </cell>
          <cell r="C2559" t="str">
            <v>M</v>
          </cell>
          <cell r="D2559">
            <v>318.27999999999997</v>
          </cell>
        </row>
        <row r="2560">
          <cell r="A2560">
            <v>92287</v>
          </cell>
          <cell r="B2560" t="str">
            <v>COTOVELO EM COBRE, DN 22 MM, 90 GRAUS, SEM ANEL DE SOLDA, INSTALADO EM PRUMADA   FORNECIMENTO E INSTALAÇÃO. AF_12/2015</v>
          </cell>
          <cell r="C2560" t="str">
            <v>UN</v>
          </cell>
          <cell r="D2560">
            <v>12.42</v>
          </cell>
        </row>
        <row r="2561">
          <cell r="A2561">
            <v>92288</v>
          </cell>
          <cell r="B2561" t="str">
            <v>COTOVELO EM COBRE, DN 28 MM, 90 GRAUS, SEM ANEL DE SOLDA, INSTALADO EM PRUMADA  FORNECIMENTO E INSTALAÇÃO. AF_12/2015</v>
          </cell>
          <cell r="C2561" t="str">
            <v>UN</v>
          </cell>
          <cell r="D2561">
            <v>19.05</v>
          </cell>
        </row>
        <row r="2562">
          <cell r="A2562">
            <v>92289</v>
          </cell>
          <cell r="B2562" t="str">
            <v>COTOVELO EM COBRE, DN 35 MM, 90 GRAUS, SEM ANEL DE SOLDA, INSTALADO EM PRUMADA  FORNECIMENTO E INSTALAÇÃO. AF_12/2015</v>
          </cell>
          <cell r="C2562" t="str">
            <v>UN</v>
          </cell>
          <cell r="D2562">
            <v>33.200000000000003</v>
          </cell>
        </row>
        <row r="2563">
          <cell r="A2563">
            <v>92290</v>
          </cell>
          <cell r="B2563" t="str">
            <v>COTOVELO EM COBRE, DN 42 MM, 90 GRAUS, SEM ANEL DE SOLDA, INSTALADO EM PRUMADA  FORNECIMENTO E INSTALAÇÃO. AF_12/2015</v>
          </cell>
          <cell r="C2563" t="str">
            <v>UN</v>
          </cell>
          <cell r="D2563">
            <v>50.28</v>
          </cell>
        </row>
        <row r="2564">
          <cell r="A2564">
            <v>92291</v>
          </cell>
          <cell r="B2564" t="str">
            <v>COTOVELO EM COBRE, DN 54 MM, 90 GRAUS, SEM ANEL DE SOLDA, INSTALADO EM PRUMADA  FORNECIMENTO E INSTALAÇÃO. AF_12/2015</v>
          </cell>
          <cell r="C2564" t="str">
            <v>UN</v>
          </cell>
          <cell r="D2564">
            <v>76.88</v>
          </cell>
        </row>
        <row r="2565">
          <cell r="A2565">
            <v>92292</v>
          </cell>
          <cell r="B2565" t="str">
            <v>COTOVELO EM COBRE, DN 66 MM, 90 GRAUS, SEM ANEL DE SOLDA, INSTALADO EM PRUMADA  FORNECIMENTO E INSTALAÇÃO. AF_12/2015</v>
          </cell>
          <cell r="C2565" t="str">
            <v>UN</v>
          </cell>
          <cell r="D2565">
            <v>238.9</v>
          </cell>
        </row>
        <row r="2566">
          <cell r="A2566">
            <v>92293</v>
          </cell>
          <cell r="B2566" t="str">
            <v>LUVA EM COBRE, DN 22 MM, SEM ANEL DE SOLDA, INSTALADO EM PRUMADA  FORNECIMENTO E INSTALAÇÃO. AF_12/2015</v>
          </cell>
          <cell r="C2566" t="str">
            <v>UN</v>
          </cell>
          <cell r="D2566">
            <v>7.18</v>
          </cell>
        </row>
        <row r="2567">
          <cell r="A2567">
            <v>92294</v>
          </cell>
          <cell r="B2567" t="str">
            <v>LUVA EM COBRE, DN 28 MM, SEM ANEL DE SOLDA, INSTALADO EM PRUMADA  FORNECIMENTO E INSTALAÇÃO. AF_12/2015</v>
          </cell>
          <cell r="C2567" t="str">
            <v>UN</v>
          </cell>
          <cell r="D2567">
            <v>11.72</v>
          </cell>
        </row>
        <row r="2568">
          <cell r="A2568">
            <v>92295</v>
          </cell>
          <cell r="B2568" t="str">
            <v>LUVA EM COBRE, DN 35 MM, SEM ANEL DE SOLDA, INSTALADO EM PRUMADA  FORNECIMENTO E INSTALAÇÃO. AF_12/2015</v>
          </cell>
          <cell r="C2568" t="str">
            <v>UN</v>
          </cell>
          <cell r="D2568">
            <v>21.63</v>
          </cell>
        </row>
        <row r="2569">
          <cell r="A2569">
            <v>92296</v>
          </cell>
          <cell r="B2569" t="str">
            <v>LUVA EM COBRE, DN 42 MM, SEM ANEL DE SOLDA, INSTALADO EM PRUMADA  FORNECIMENTO E INSTALAÇÃO. AF_12/2015</v>
          </cell>
          <cell r="C2569" t="str">
            <v>UN</v>
          </cell>
          <cell r="D2569">
            <v>28.75</v>
          </cell>
        </row>
        <row r="2570">
          <cell r="A2570">
            <v>92297</v>
          </cell>
          <cell r="B2570" t="str">
            <v>LUVA EM COBRE, DN 54 MM, SEM ANEL DE SOLDA, INSTALADO EM PRUMADA  FORNECIMENTO E INSTALAÇÃO. AF_12/2015</v>
          </cell>
          <cell r="C2570" t="str">
            <v>UN</v>
          </cell>
          <cell r="D2570">
            <v>44.34</v>
          </cell>
        </row>
        <row r="2571">
          <cell r="A2571">
            <v>92298</v>
          </cell>
          <cell r="B2571" t="str">
            <v>LUVA EM COBRE, DN 66 MM, SEM ANEL DE SOLDA, INSTALADO EM PRUMADA  FORNECIMENTO E INSTALAÇÃO. AF_12/2015</v>
          </cell>
          <cell r="C2571" t="str">
            <v>UN</v>
          </cell>
          <cell r="D2571">
            <v>123.78</v>
          </cell>
        </row>
        <row r="2572">
          <cell r="A2572">
            <v>92299</v>
          </cell>
          <cell r="B2572" t="str">
            <v>TE EM COBRE, DN 22 MM, SEM ANEL DE SOLDA, INSTALADO EM PRUMADA  FORNECIMENTO E INSTALAÇÃO. AF_12/2015</v>
          </cell>
          <cell r="C2572" t="str">
            <v>UN</v>
          </cell>
          <cell r="D2572">
            <v>16.38</v>
          </cell>
        </row>
        <row r="2573">
          <cell r="A2573">
            <v>92300</v>
          </cell>
          <cell r="B2573" t="str">
            <v>TE EM COBRE, DN 28 MM, SEM ANEL DE SOLDA, INSTALADO EM PRUMADA  FORNECIMENTO E INSTALAÇÃO. AF_12/2015</v>
          </cell>
          <cell r="C2573" t="str">
            <v>UN</v>
          </cell>
          <cell r="D2573">
            <v>24.3</v>
          </cell>
        </row>
        <row r="2574">
          <cell r="A2574">
            <v>92301</v>
          </cell>
          <cell r="B2574" t="str">
            <v>TE EM COBRE, DN 35 MM, SEM ANEL DE SOLDA, INSTALADO EM PRUMADA  FORNECIMENTO E INSTALAÇÃO. AF_12/2015</v>
          </cell>
          <cell r="C2574" t="str">
            <v>UN</v>
          </cell>
          <cell r="D2574">
            <v>47.23</v>
          </cell>
        </row>
        <row r="2575">
          <cell r="A2575">
            <v>92302</v>
          </cell>
          <cell r="B2575" t="str">
            <v>TE EM COBRE, DN 42 MM, SEM ANEL DE SOLDA, INSTALADO EM PRUMADA  FORNECIMENTO E INSTALAÇÃO. AF_12/2015</v>
          </cell>
          <cell r="C2575" t="str">
            <v>UN</v>
          </cell>
          <cell r="D2575">
            <v>62.4</v>
          </cell>
        </row>
        <row r="2576">
          <cell r="A2576">
            <v>92303</v>
          </cell>
          <cell r="B2576" t="str">
            <v>TE EM COBRE, DN 54 MM, SEM ANEL DE SOLDA, INSTALADO EM PRUMADA  FORNECIMENTO E INSTALAÇÃO. AF_12/2015</v>
          </cell>
          <cell r="C2576" t="str">
            <v>UN</v>
          </cell>
          <cell r="D2576">
            <v>113.89</v>
          </cell>
        </row>
        <row r="2577">
          <cell r="A2577">
            <v>92304</v>
          </cell>
          <cell r="B2577" t="str">
            <v>TE EM COBRE, DN 66 MM, SEM ANEL DE SOLDA, INSTALADO EM PRUMADA  FORNECIMENTO E INSTALAÇÃO. AF_12/2015</v>
          </cell>
          <cell r="C2577" t="str">
            <v>UN</v>
          </cell>
          <cell r="D2577">
            <v>294.89999999999998</v>
          </cell>
        </row>
        <row r="2578">
          <cell r="A2578">
            <v>92305</v>
          </cell>
          <cell r="B2578" t="str">
            <v>TUBO EM COBRE RÍGIDO, DN 15 MM, CLASSE E, SEM ISOLAMENTO, INSTALADO EM RAMAL DE DISTRIBUIÇÃO  FORNECIMENTO E INSTALAÇÃO. AF_12/2015</v>
          </cell>
          <cell r="C2578" t="str">
            <v>M</v>
          </cell>
          <cell r="D2578">
            <v>25.43</v>
          </cell>
        </row>
        <row r="2579">
          <cell r="A2579">
            <v>92306</v>
          </cell>
          <cell r="B2579" t="str">
            <v>TUBO EM COBRE RÍGIDO, DN 22 MM, CLASSE E, SEM ISOLAMENTO, INSTALADO EM RAMAL DE DISTRIBUIÇÃO  FORNECIMENTO E INSTALAÇÃO. AF_12/2015</v>
          </cell>
          <cell r="C2579" t="str">
            <v>M</v>
          </cell>
          <cell r="D2579">
            <v>41.24</v>
          </cell>
        </row>
        <row r="2580">
          <cell r="A2580">
            <v>92307</v>
          </cell>
          <cell r="B2580" t="str">
            <v>TUBO EM COBRE RÍGIDO, DN 28 MM, CLASSE E, SEM ISOLAMENTO, INSTALADO EM RAMAL DE DISTRIBUIÇÃO  FORNECIMENTO E INSTALAÇÃO. AF_12/2015</v>
          </cell>
          <cell r="C2580" t="str">
            <v>M</v>
          </cell>
          <cell r="D2580">
            <v>51.55</v>
          </cell>
        </row>
        <row r="2581">
          <cell r="A2581">
            <v>92308</v>
          </cell>
          <cell r="B2581" t="str">
            <v>TUBO EM COBRE RÍGIDO, DN 15 MM, CLASSE E, COM ISOLAMENTO, INSTALADO EM RAMAL DE DISTRIBUIÇÃO  FORNECIMENTO E INSTALAÇÃO. AF_12/2015</v>
          </cell>
          <cell r="C2581" t="str">
            <v>M</v>
          </cell>
          <cell r="D2581">
            <v>42.26</v>
          </cell>
        </row>
        <row r="2582">
          <cell r="A2582">
            <v>92309</v>
          </cell>
          <cell r="B2582" t="str">
            <v>TUBO EM COBRE RÍGIDO, DN 22 MM, CLASSE E, COM ISOLAMENTO, INSTALADO EM RAMAL DE DISTRIBUIÇÃO  FORNECIMENTO E INSTALAÇÃO. AF_12/2015</v>
          </cell>
          <cell r="C2582" t="str">
            <v>M</v>
          </cell>
          <cell r="D2582">
            <v>114.67</v>
          </cell>
        </row>
        <row r="2583">
          <cell r="A2583">
            <v>92310</v>
          </cell>
          <cell r="B2583" t="str">
            <v>TUBO EM COBRE RÍGIDO, DN 28 MM, CLASSE E, COM ISOLAMENTO, INSTALADO EM RAMAL DE DISTRIBUIÇÃO  FORNECIMENTO E INSTALAÇÃO. AF_12/2015</v>
          </cell>
          <cell r="C2583" t="str">
            <v>M</v>
          </cell>
          <cell r="D2583">
            <v>127.92</v>
          </cell>
        </row>
        <row r="2584">
          <cell r="A2584">
            <v>92311</v>
          </cell>
          <cell r="B2584" t="str">
            <v>COTOVELO EM COBRE, DN 15 MM, 90 GRAUS, SEM ANEL DE SOLDA, INSTALADO EM RAMAL DE DISTRIBUIÇÃO  FORNECIMENTO E INSTALAÇÃO. AF_12/2015</v>
          </cell>
          <cell r="C2584" t="str">
            <v>UN</v>
          </cell>
          <cell r="D2584">
            <v>9.0399999999999991</v>
          </cell>
        </row>
        <row r="2585">
          <cell r="A2585">
            <v>92312</v>
          </cell>
          <cell r="B2585" t="str">
            <v>COTOVELO EM COBRE, DN 22 MM, 90 GRAUS, SEM ANEL DE SOLDA, INSTALADO EM RAMAL DE DISTRIBUIÇÃO  FORNECIMENTO E INSTALAÇÃO. AF_12/2015</v>
          </cell>
          <cell r="C2585" t="str">
            <v>UN</v>
          </cell>
          <cell r="D2585">
            <v>14.63</v>
          </cell>
        </row>
        <row r="2586">
          <cell r="A2586">
            <v>92313</v>
          </cell>
          <cell r="B2586" t="str">
            <v>COTOVELO EM COBRE, DN 28 MM, 90 GRAUS, SEM ANEL DE SOLDA, INSTALADO EM RAMAL DE DISTRIBUIÇÃO  FORNECIMENTO E INSTALAÇÃO. AF_12/2015</v>
          </cell>
          <cell r="C2586" t="str">
            <v>UN</v>
          </cell>
          <cell r="D2586">
            <v>21.25</v>
          </cell>
        </row>
        <row r="2587">
          <cell r="A2587">
            <v>92314</v>
          </cell>
          <cell r="B2587" t="str">
            <v>LUVA EM COBRE, DN 15 MM, SEM ANEL DE SOLDA, INSTALADO EM RAMAL DE DISTRIBUIÇÃO  FORNECIMENTO E INSTALAÇÃO. AF_12/2015</v>
          </cell>
          <cell r="C2587" t="str">
            <v>UN</v>
          </cell>
          <cell r="D2587">
            <v>5.88</v>
          </cell>
        </row>
        <row r="2588">
          <cell r="A2588">
            <v>92315</v>
          </cell>
          <cell r="B2588" t="str">
            <v>LUVA EM COBRE, DN 22 MM, SEM ANEL DE SOLDA, INSTALADO EM RAMAL DE DISTRIBUIÇÃO  FORNECIMENTO E INSTALAÇÃO. AF_12/2015</v>
          </cell>
          <cell r="C2588" t="str">
            <v>UN</v>
          </cell>
          <cell r="D2588">
            <v>8.68</v>
          </cell>
        </row>
        <row r="2589">
          <cell r="A2589">
            <v>92316</v>
          </cell>
          <cell r="B2589" t="str">
            <v>LUVA EM COBRE, DN 28 MM, SEM ANEL DE SOLDA, INSTALADO EM RAMAL DE DISTRIBUIÇÃO  FORNECIMENTO E INSTALAÇÃO. AF_12/2015</v>
          </cell>
          <cell r="C2589" t="str">
            <v>UN</v>
          </cell>
          <cell r="D2589">
            <v>13.21</v>
          </cell>
        </row>
        <row r="2590">
          <cell r="A2590">
            <v>92317</v>
          </cell>
          <cell r="B2590" t="str">
            <v>TE EM COBRE, DN 15 MM, SEM ANEL DE SOLDA, INSTALADO EM RAMAL DE DISTRIBUIÇÃO  FORNECIMENTO E INSTALAÇÃO. AF_12/2015</v>
          </cell>
          <cell r="C2590" t="str">
            <v>UN</v>
          </cell>
          <cell r="D2590">
            <v>12.28</v>
          </cell>
        </row>
        <row r="2591">
          <cell r="A2591">
            <v>92318</v>
          </cell>
          <cell r="B2591" t="str">
            <v>TE EM COBRE, DN 22 MM, SEM ANEL DE SOLDA, INSTALADO EM RAMAL DE DISTRIBUIÇÃO  FORNECIMENTO E INSTALAÇÃO. AF_12/2015</v>
          </cell>
          <cell r="C2591" t="str">
            <v>UN</v>
          </cell>
          <cell r="D2591">
            <v>19.34</v>
          </cell>
        </row>
        <row r="2592">
          <cell r="A2592">
            <v>92319</v>
          </cell>
          <cell r="B2592" t="str">
            <v>TE EM COBRE, DN 28 MM, SEM ANEL DE SOLDA, INSTALADO EM RAMAL DE DISTRIBUIÇÃO  FORNECIMENTO E INSTALAÇÃO. AF_12/2015</v>
          </cell>
          <cell r="C2592" t="str">
            <v>UN</v>
          </cell>
          <cell r="D2592">
            <v>27.25</v>
          </cell>
        </row>
        <row r="2593">
          <cell r="A2593">
            <v>92320</v>
          </cell>
          <cell r="B2593" t="str">
            <v>TUBO EM COBRE RÍGIDO, DN 15 MM, CLASSE E, SEM ISOLAMENTO, INSTALADO EM RAMAL E SUB-RAMAL  FORNECIMENTO E INSTALAÇÃO. AF_12/2015</v>
          </cell>
          <cell r="C2593" t="str">
            <v>M</v>
          </cell>
          <cell r="D2593">
            <v>32.94</v>
          </cell>
        </row>
        <row r="2594">
          <cell r="A2594">
            <v>92321</v>
          </cell>
          <cell r="B2594" t="str">
            <v>TUBO EM COBRE RÍGIDO, DN 22 MM, CLASSE E, SEM ISOLAMENTO, INSTALADO EM RAMAL E SUB-RAMAL  FORNECIMENTO E INSTALAÇÃO. AF_12/2015</v>
          </cell>
          <cell r="C2594" t="str">
            <v>M</v>
          </cell>
          <cell r="D2594">
            <v>54.15</v>
          </cell>
        </row>
        <row r="2595">
          <cell r="A2595">
            <v>92322</v>
          </cell>
          <cell r="B2595" t="str">
            <v>TUBO EM COBRE RÍGIDO, DN 28 MM, CLASSE E, SEM ISOLAMENTO, INSTALADO EM RAMAL E SUB-RAMAL  FORNECIMENTO E INSTALAÇÃO. AF_12/2015</v>
          </cell>
          <cell r="C2595" t="str">
            <v>M</v>
          </cell>
          <cell r="D2595">
            <v>69.150000000000006</v>
          </cell>
        </row>
        <row r="2596">
          <cell r="A2596">
            <v>92323</v>
          </cell>
          <cell r="B2596" t="str">
            <v>TUBO EM COBRE RÍGIDO, DN 15 MM, CLASSE E, COM ISOLAMENTO, INSTALADO EM RAMAL E SUB-RAMAL  FORNECIMENTO E INSTALAÇÃO. AF_12/2015</v>
          </cell>
          <cell r="C2596" t="str">
            <v>M</v>
          </cell>
          <cell r="D2596">
            <v>47.98</v>
          </cell>
        </row>
        <row r="2597">
          <cell r="A2597">
            <v>92324</v>
          </cell>
          <cell r="B2597" t="str">
            <v>TUBO EM COBRE RÍGIDO, DN 22 MM, CLASSE E, COM ISOLAMENTO, INSTALADO EM RAMAL E SUB-RAMAL  FORNECIMENTO E INSTALAÇÃO. AF_12/2015</v>
          </cell>
          <cell r="C2597" t="str">
            <v>M</v>
          </cell>
          <cell r="D2597">
            <v>125.79</v>
          </cell>
        </row>
        <row r="2598">
          <cell r="A2598">
            <v>92325</v>
          </cell>
          <cell r="B2598" t="str">
            <v>TUBO EM COBRE RÍGIDO, DN 28 MM, CLASSE E, COM ISOLAMENTO, INSTALADO EM RAMAL E SUB-RAMAL  FORNECIMENTO E INSTALAÇÃO. AF_12/2015</v>
          </cell>
          <cell r="C2598" t="str">
            <v>M</v>
          </cell>
          <cell r="D2598">
            <v>143.69</v>
          </cell>
        </row>
        <row r="2599">
          <cell r="A2599">
            <v>92326</v>
          </cell>
          <cell r="B2599" t="str">
            <v>COTOVELO EM COBRE, DN 15 MM, 90 GRAUS, SEM ANEL DE SOLDA, INSTALADO EM RAMAL E SUB-RAMAL  FORNECIMENTO E INSTALAÇÃO. AF_12/2015</v>
          </cell>
          <cell r="C2599" t="str">
            <v>UN</v>
          </cell>
          <cell r="D2599">
            <v>10.54</v>
          </cell>
        </row>
        <row r="2600">
          <cell r="A2600">
            <v>92327</v>
          </cell>
          <cell r="B2600" t="str">
            <v>COTOVELO EM COBRE, DN 22 MM, 90 GRAUS, SEM ANEL DE SOLDA, INSTALADO EM RAMAL E SUB-RAMAL  FORNECIMENTO E INSTALAÇÃO. AF_12/2015</v>
          </cell>
          <cell r="C2600" t="str">
            <v>UN</v>
          </cell>
          <cell r="D2600">
            <v>16.670000000000002</v>
          </cell>
        </row>
        <row r="2601">
          <cell r="A2601">
            <v>92328</v>
          </cell>
          <cell r="B2601" t="str">
            <v>COTOVELO EM COBRE, DN 28 MM, 90 GRAUS, SEM ANEL DE SOLDA, INSTALADO EM RAMAL E SUB-RAMAL  FORNECIMENTO E INSTALAÇÃO. AF_12/2015</v>
          </cell>
          <cell r="C2601" t="str">
            <v>UN</v>
          </cell>
          <cell r="D2601">
            <v>24.89</v>
          </cell>
        </row>
        <row r="2602">
          <cell r="A2602">
            <v>92329</v>
          </cell>
          <cell r="B2602" t="str">
            <v>LUVA EM COBRE, DN 15 MM, SEM ANEL DE SOLDA, INSTALADO EM RAMAL E SUB-RAMAL  FORNECIMENTO E INSTALAÇÃO. AF_12/2015</v>
          </cell>
          <cell r="C2602" t="str">
            <v>UN</v>
          </cell>
          <cell r="D2602">
            <v>6.03</v>
          </cell>
        </row>
        <row r="2603">
          <cell r="A2603">
            <v>92330</v>
          </cell>
          <cell r="B2603" t="str">
            <v>LUVA EM COBRE, DN 22 MM, SEM ANEL DE SOLDA, INSTALADO EM RAMAL E SUB-RAMAL  FORNECIMENTO E INSTALAÇÃO. AF_12/2015</v>
          </cell>
          <cell r="C2603" t="str">
            <v>UN</v>
          </cell>
          <cell r="D2603">
            <v>10.02</v>
          </cell>
        </row>
        <row r="2604">
          <cell r="A2604">
            <v>92331</v>
          </cell>
          <cell r="B2604" t="str">
            <v>LUVA EM COBRE, DN 28 MM, SEM ANEL DE SOLDA, INSTALADO EM RAMAL E SUB-RAMAL  FORNECIMENTO E INSTALAÇÃO. AF_12/2015</v>
          </cell>
          <cell r="C2604" t="str">
            <v>UN</v>
          </cell>
          <cell r="D2604">
            <v>15.65</v>
          </cell>
        </row>
        <row r="2605">
          <cell r="A2605">
            <v>92332</v>
          </cell>
          <cell r="B2605" t="str">
            <v>TE EM COBRE, DN 15 MM, SEM ANEL DE SOLDA, INSTALADO EM RAMAL E SUB-RAMAL  FORNECIMENTO E INSTALAÇÃO. AF_12/2015</v>
          </cell>
          <cell r="C2605" t="str">
            <v>UN</v>
          </cell>
          <cell r="D2605">
            <v>12.5</v>
          </cell>
        </row>
        <row r="2606">
          <cell r="A2606">
            <v>92333</v>
          </cell>
          <cell r="B2606" t="str">
            <v>TE EM COBRE, DN 22 MM, SEM ANEL DE SOLDA, INSTALADO EM RAMAL E SUB-RAMAL  FORNECIMENTO E INSTALAÇÃO. AF_12/2015</v>
          </cell>
          <cell r="C2606" t="str">
            <v>UN</v>
          </cell>
          <cell r="D2606">
            <v>22.05</v>
          </cell>
        </row>
        <row r="2607">
          <cell r="A2607">
            <v>92334</v>
          </cell>
          <cell r="B2607" t="str">
            <v>TE EM COBRE, DN 28 MM, SEM ANEL DE SOLDA, INSTALADO EM RAMAL E SUB-RAMAL  FORNECIMENTO E INSTALAÇÃO. AF_12/2015</v>
          </cell>
          <cell r="C2607" t="str">
            <v>UN</v>
          </cell>
          <cell r="D2607">
            <v>32.08</v>
          </cell>
        </row>
        <row r="2608">
          <cell r="A2608">
            <v>92335</v>
          </cell>
          <cell r="B2608" t="str">
            <v>TUBO DE AÇO GALVANIZADO COM COSTURA, CLASSE MÉDIA, CONEXÃO RANHURADA, DN 50 (2"), INSTALADO EM PRUMADAS - FORNECIMENTO E INSTALAÇÃO. AF_12/2015</v>
          </cell>
          <cell r="C2608" t="str">
            <v>M</v>
          </cell>
          <cell r="D2608">
            <v>56.68</v>
          </cell>
        </row>
        <row r="2609">
          <cell r="A2609">
            <v>92336</v>
          </cell>
          <cell r="B2609" t="str">
            <v>TUBO DE AÇO GALVANIZADO COM COSTURA, CLASSE MÉDIA, CONEXÃO RANHURADA, DN 65 (2 1/2"), INSTALADO EM PRUMADAS - FORNECIMENTO E INSTALAÇÃO. AF_12/2015</v>
          </cell>
          <cell r="C2609" t="str">
            <v>M</v>
          </cell>
          <cell r="D2609">
            <v>69.53</v>
          </cell>
        </row>
        <row r="2610">
          <cell r="A2610">
            <v>92337</v>
          </cell>
          <cell r="B2610" t="str">
            <v>TUBO DE AÇO GALVANIZADO COM COSTURA, CLASSE MÉDIA, CONEXÃO RANHURADA, DN 80 (3"), INSTALADO EM PRUMADAS - FORNECIMENTO E INSTALAÇÃO. AF_12/2015</v>
          </cell>
          <cell r="C2610" t="str">
            <v>M</v>
          </cell>
          <cell r="D2610">
            <v>91.25</v>
          </cell>
        </row>
        <row r="2611">
          <cell r="A2611">
            <v>92338</v>
          </cell>
          <cell r="B2611" t="str">
            <v>TUBO DE AÇO PRETO SEM COSTURA, CONEXÃO SOLDADA, DN 50 (2"), INSTALADO EM PRUMADAS - FORNECIMENTO E INSTALAÇÃO. AF_12/2015</v>
          </cell>
          <cell r="C2611" t="str">
            <v>M</v>
          </cell>
          <cell r="D2611">
            <v>76.33</v>
          </cell>
        </row>
        <row r="2612">
          <cell r="A2612">
            <v>92339</v>
          </cell>
          <cell r="B2612" t="str">
            <v>TUBO DE AÇO PRETO SEM COSTURA, CONEXÃO SOLDADA, DN 65 (2 1/2"), INSTALADO EM PRUMADAS - FORNECIMENTO E INSTALAÇÃO. AF_12/2015</v>
          </cell>
          <cell r="C2612" t="str">
            <v>M</v>
          </cell>
          <cell r="D2612">
            <v>112.98</v>
          </cell>
        </row>
        <row r="2613">
          <cell r="A2613">
            <v>92341</v>
          </cell>
          <cell r="B2613" t="str">
            <v>TUBO DE AÇO GALVANIZADO COM COSTURA, CLASSE MÉDIA, DN 50 (2"), CONEXÃO ROSQUEADA, INSTALADO EM PRUMADAS - FORNECIMENTO E INSTALAÇÃO. AF_12/2015</v>
          </cell>
          <cell r="C2613" t="str">
            <v>M</v>
          </cell>
          <cell r="D2613">
            <v>64.2</v>
          </cell>
        </row>
        <row r="2614">
          <cell r="A2614">
            <v>92342</v>
          </cell>
          <cell r="B2614" t="str">
            <v>TUBO DE AÇO GALVANIZADO COM COSTURA, CLASSE MÉDIA, DN 65 (2 1/2"), CONEXÃO ROSQUEADA, INSTALADO EM PRUMADAS - FORNECIMENTO E INSTALAÇÃO. AF_12/2015</v>
          </cell>
          <cell r="C2614" t="str">
            <v>M</v>
          </cell>
          <cell r="D2614">
            <v>77.08</v>
          </cell>
        </row>
        <row r="2615">
          <cell r="A2615">
            <v>92343</v>
          </cell>
          <cell r="B2615" t="str">
            <v>TUBO DE AÇO GALVANIZADO COM COSTURA, CLASSE MÉDIA, DN 80 (3"), CONEXÃO ROSQUEADA, INSTALADO EM PRUMADAS - FORNECIMENTO E INSTALAÇÃO. AF_12/2015</v>
          </cell>
          <cell r="C2615" t="str">
            <v>M</v>
          </cell>
          <cell r="D2615">
            <v>98.87</v>
          </cell>
        </row>
        <row r="2616">
          <cell r="A2616">
            <v>92344</v>
          </cell>
          <cell r="B2616" t="str">
            <v>NIPLE, EM FERRO GALVANIZADO, DN 50 (2"), CONEXÃO ROSQUEADA, INSTALADO EM PRUMADAS - FORNECIMENTO E INSTALAÇÃO. AF_12/2015</v>
          </cell>
          <cell r="C2616" t="str">
            <v>UN</v>
          </cell>
          <cell r="D2616">
            <v>42.93</v>
          </cell>
        </row>
        <row r="2617">
          <cell r="A2617">
            <v>92345</v>
          </cell>
          <cell r="B2617" t="str">
            <v>LUVA, EM FERRO GALVANIZADO, DN 50 (2"), CONEXÃO ROSQUEADA, INSTALADO EM PRUMADAS - FORNECIMENTO E INSTALAÇÃO. AF_12/2015</v>
          </cell>
          <cell r="C2617" t="str">
            <v>UN</v>
          </cell>
          <cell r="D2617">
            <v>42.92</v>
          </cell>
        </row>
        <row r="2618">
          <cell r="A2618">
            <v>92346</v>
          </cell>
          <cell r="B2618" t="str">
            <v>NIPLE, EM FERRO GALVANIZADO, DN 65 (2 1/2"), CONEXÃO ROSQUEADA, INSTALADO EM PRUMADAS - FORNECIMENTO E INSTALAÇÃO. AF_12/2015</v>
          </cell>
          <cell r="C2618" t="str">
            <v>UN</v>
          </cell>
          <cell r="D2618">
            <v>55.48</v>
          </cell>
        </row>
        <row r="2619">
          <cell r="A2619">
            <v>92347</v>
          </cell>
          <cell r="B2619" t="str">
            <v>LUVA, EM FERRO GALVANIZADO, DN 65 (2 1/2"), CONEXÃO ROSQUEADA, INSTALADO EM PRUMADAS - FORNECIMENTO E INSTALAÇÃO. AF_12/2015</v>
          </cell>
          <cell r="C2619" t="str">
            <v>UN</v>
          </cell>
          <cell r="D2619">
            <v>61.23</v>
          </cell>
        </row>
        <row r="2620">
          <cell r="A2620">
            <v>92348</v>
          </cell>
          <cell r="B2620" t="str">
            <v>NIPLE, EM FERRO GALVANIZADO, DN 80 (3"), CONEXÃO ROSQUEADA, INSTALADO EM PRUMADAS - FORNECIMENTO E INSTALAÇÃO. AF_12/2015</v>
          </cell>
          <cell r="C2620" t="str">
            <v>UN</v>
          </cell>
          <cell r="D2620">
            <v>76.44</v>
          </cell>
        </row>
        <row r="2621">
          <cell r="A2621">
            <v>92349</v>
          </cell>
          <cell r="B2621" t="str">
            <v>LUVA, EM FERRO GALVANIZADO, DN 80 (3"), CONEXÃO ROSQUEADA, INSTALADO EM PRUMADAS - FORNECIMENTO E INSTALAÇÃO. AF_12/2015</v>
          </cell>
          <cell r="C2621" t="str">
            <v>UN</v>
          </cell>
          <cell r="D2621">
            <v>81.56</v>
          </cell>
        </row>
        <row r="2622">
          <cell r="A2622">
            <v>92350</v>
          </cell>
          <cell r="B2622" t="str">
            <v>JOELHO 45 GRAUS, EM FERRO GALVANIZADO, DN 50 (2"), CONEXÃO ROSQUEADA, INSTALADO EM PRUMADAS - FORNECIMENTO E INSTALAÇÃO. AF_12/2015</v>
          </cell>
          <cell r="C2622" t="str">
            <v>UN</v>
          </cell>
          <cell r="D2622">
            <v>63.82</v>
          </cell>
        </row>
        <row r="2623">
          <cell r="A2623">
            <v>92351</v>
          </cell>
          <cell r="B2623" t="str">
            <v>JOELHO 90 GRAUS, EM FERRO GALVANIZADO, DN 50 (2"), CONEXÃO ROSQUEADA, INSTALADO EM PRUMADAS - FORNECIMENTO E INSTALAÇÃO. AF_12/2015</v>
          </cell>
          <cell r="C2623" t="str">
            <v>UN</v>
          </cell>
          <cell r="D2623">
            <v>62.54</v>
          </cell>
        </row>
        <row r="2624">
          <cell r="A2624">
            <v>92352</v>
          </cell>
          <cell r="B2624" t="str">
            <v>JOELHO 45 GRAUS, EM FERRO GALVANIZADO, DN 65 (2 1/2"), CONEXÃO ROSQUEADA, INSTALADO EM PRUMADAS - FORNECIMENTO E INSTALAÇÃO. AF_12/2015</v>
          </cell>
          <cell r="C2624" t="str">
            <v>UN</v>
          </cell>
          <cell r="D2624">
            <v>94.17</v>
          </cell>
        </row>
        <row r="2625">
          <cell r="A2625">
            <v>92353</v>
          </cell>
          <cell r="B2625" t="str">
            <v>JOELHO 90 GRAUS, EM FERRO GALVANIZADO, DN 65 (2 1/2"), CONEXÃO ROSQUEADA, INSTALADO EM PRUMADAS - FORNECIMENTO E INSTALAÇÃO. AF_12/2015</v>
          </cell>
          <cell r="C2625" t="str">
            <v>UN</v>
          </cell>
          <cell r="D2625">
            <v>88.54</v>
          </cell>
        </row>
        <row r="2626">
          <cell r="A2626">
            <v>92354</v>
          </cell>
          <cell r="B2626" t="str">
            <v>JOELHO 45 GRAUS, EM FERRO GALVANIZADO, DN 80 (3"), CONEXÃO ROSQUEADA, INSTALADO EM PRUMADAS - FORNECIMENTO E INSTALAÇÃO. AF_12/2015</v>
          </cell>
          <cell r="C2626" t="str">
            <v>UN</v>
          </cell>
          <cell r="D2626">
            <v>123.36</v>
          </cell>
        </row>
        <row r="2627">
          <cell r="A2627">
            <v>92355</v>
          </cell>
          <cell r="B2627" t="str">
            <v>JOELHO 90 GRAUS, EM FERRO GALVANIZADO, DN 80 (3"), CONEXÃO ROSQUEADA, INSTALADO EM PRUMADAS - FORNECIMENTO E INSTALAÇÃO. AF_12/2015</v>
          </cell>
          <cell r="C2627" t="str">
            <v>UN</v>
          </cell>
          <cell r="D2627">
            <v>112.51</v>
          </cell>
        </row>
        <row r="2628">
          <cell r="A2628">
            <v>92356</v>
          </cell>
          <cell r="B2628" t="str">
            <v>TÊ, EM FERRO GALVANIZADO, DN 50 (2"), CONEXÃO ROSQUEADA, INSTALADO EM PRUMADAS - FORNECIMENTO E INSTALAÇÃO. AF_12/2015</v>
          </cell>
          <cell r="C2628" t="str">
            <v>UN</v>
          </cell>
          <cell r="D2628">
            <v>83.4</v>
          </cell>
        </row>
        <row r="2629">
          <cell r="A2629">
            <v>92357</v>
          </cell>
          <cell r="B2629" t="str">
            <v>TÊ, EM FERRO GALVANIZADO, DN 65 (2 1/2"), CONEXÃO ROSQUEADA, INSTALADO EM PRUMADAS - FORNECIMENTO E INSTALAÇÃO. AF_12/2015</v>
          </cell>
          <cell r="C2629" t="str">
            <v>UN</v>
          </cell>
          <cell r="D2629">
            <v>120.93</v>
          </cell>
        </row>
        <row r="2630">
          <cell r="A2630">
            <v>92358</v>
          </cell>
          <cell r="B2630" t="str">
            <v>TÊ, EM FERRO GALVANIZADO, DN 80 (3"), CONEXÃO ROSQUEADA, INSTALADO EM PRUMADAS - FORNECIMENTO E INSTALAÇÃO. AF_12/2015</v>
          </cell>
          <cell r="C2630" t="str">
            <v>UN</v>
          </cell>
          <cell r="D2630">
            <v>149.02000000000001</v>
          </cell>
        </row>
        <row r="2631">
          <cell r="A2631">
            <v>92361</v>
          </cell>
          <cell r="B2631" t="str">
            <v>TUBO DE AÇO PRETO SEM COSTURA, CONEXÃO SOLDADA, DN 50 (2"), INSTALADO EM REDE DE ALIMENTAÇÃO PARA HIDRANTE - FORNECIMENTO E INSTALAÇÃO. AF_12/2015</v>
          </cell>
          <cell r="C2631" t="str">
            <v>M</v>
          </cell>
          <cell r="D2631">
            <v>60.97</v>
          </cell>
        </row>
        <row r="2632">
          <cell r="A2632">
            <v>92362</v>
          </cell>
          <cell r="B2632" t="str">
            <v>TUBO DE AÇO PRETO SEM COSTURA, CONEXÃO SOLDADA, DN 65 (2 1/2"), INSTALADO EM REDE DE ALIMENTAÇÃO PARA HIDRANTE - FORNECIMENTO E INSTALAÇÃO. AF_12/2015</v>
          </cell>
          <cell r="C2632" t="str">
            <v>M</v>
          </cell>
          <cell r="D2632">
            <v>97.01</v>
          </cell>
        </row>
        <row r="2633">
          <cell r="A2633">
            <v>92364</v>
          </cell>
          <cell r="B2633" t="str">
            <v>TUBO DE AÇO GALVANIZADO COM COSTURA, CLASSE MÉDIA, DN 32 (1 1/4"), CONEXÃO ROSQUEADA, INSTALADO EM REDE DE ALIMENTAÇÃO PARA HIDRANTE - FORNECIMENTO E INSTALAÇÃO. AF_12/2015</v>
          </cell>
          <cell r="C2633" t="str">
            <v>M</v>
          </cell>
          <cell r="D2633">
            <v>34.53</v>
          </cell>
        </row>
        <row r="2634">
          <cell r="A2634">
            <v>92365</v>
          </cell>
          <cell r="B2634" t="str">
            <v>TUBO DE AÇO GALVANIZADO COM COSTURA, CLASSE MÉDIA, DN 40 (1 1/2"), CONEXÃO ROSQUEADA, INSTALADO EM REDE DE ALIMENTAÇÃO PARA HIDRANTE - FORNECIMENTO E INSTALAÇÃO. AF_12/2015</v>
          </cell>
          <cell r="C2634" t="str">
            <v>M</v>
          </cell>
          <cell r="D2634">
            <v>39.67</v>
          </cell>
        </row>
        <row r="2635">
          <cell r="A2635">
            <v>92366</v>
          </cell>
          <cell r="B2635" t="str">
            <v>TUBO DE AÇO GALVANIZADO COM COSTURA, CLASSE MÉDIA, DN 50 (2"), CONEXÃO ROSQUEADA, INSTALADO EM REDE DE ALIMENTAÇÃO PARA HIDRANTE - FORNECIMENTO E INSTALAÇÃO. AF_12/2015</v>
          </cell>
          <cell r="C2635" t="str">
            <v>M</v>
          </cell>
          <cell r="D2635">
            <v>54.91</v>
          </cell>
        </row>
        <row r="2636">
          <cell r="A2636">
            <v>92367</v>
          </cell>
          <cell r="B2636" t="str">
            <v>TUBO DE AÇO GALVANIZADO COM COSTURA, CLASSE MÉDIA, DN 65 (2 1/2"), CONEXÃO ROSQUEADA, INSTALADO EM REDE DE ALIMENTAÇÃO PARA HIDRANTE - FORNECIMENTO E INSTALAÇÃO. AF_12/2015</v>
          </cell>
          <cell r="C2636" t="str">
            <v>M</v>
          </cell>
          <cell r="D2636">
            <v>67.38</v>
          </cell>
        </row>
        <row r="2637">
          <cell r="A2637">
            <v>92368</v>
          </cell>
          <cell r="B2637" t="str">
            <v>TUBO DE AÇO GALVANIZADO COM COSTURA, CLASSE MÉDIA, DN 80 (3"), CONEXÃO ROSQUEADA, INSTALADO EM REDE DE ALIMENTAÇÃO PARA HIDRANTE - FORNECIMENTO E INSTALAÇÃO. AF_12/2015</v>
          </cell>
          <cell r="C2637" t="str">
            <v>M</v>
          </cell>
          <cell r="D2637">
            <v>88.78</v>
          </cell>
        </row>
        <row r="2638">
          <cell r="A2638">
            <v>92369</v>
          </cell>
          <cell r="B2638" t="str">
            <v>NIPLE, EM FERRO GALVANIZADO, DN 25 (1"), CONEXÃO ROSQUEADA, INSTALADO EM REDE DE ALIMENTAÇÃO PARA HIDRANTE - FORNECIMENTO E INSTALAÇÃO. AF_12/2015</v>
          </cell>
          <cell r="C2638" t="str">
            <v>UN</v>
          </cell>
          <cell r="D2638">
            <v>24.01</v>
          </cell>
        </row>
        <row r="2639">
          <cell r="A2639">
            <v>92370</v>
          </cell>
          <cell r="B2639" t="str">
            <v>LUVA, EM FERRO GALVANIZADO, DN 25 (1"), CONEXÃO ROSQUEADA, INSTALADO EM REDE DE ALIMENTAÇÃO PARA HIDRANTE - FORNECIMENTO E INSTALAÇÃO. AF_12/2015</v>
          </cell>
          <cell r="C2639" t="str">
            <v>UN</v>
          </cell>
          <cell r="D2639">
            <v>25.05</v>
          </cell>
        </row>
        <row r="2640">
          <cell r="A2640">
            <v>92371</v>
          </cell>
          <cell r="B2640" t="str">
            <v>NIPLE, EM FERRO GALVANIZADO, DN 32 (1 1/4"), CONEXÃO ROSQUEADA, INSTALADO EM REDE DE ALIMENTAÇÃO PARA HIDRANTE - FORNECIMENTO E INSTALAÇÃO. AF_12/2015</v>
          </cell>
          <cell r="C2640" t="str">
            <v>UN</v>
          </cell>
          <cell r="D2640">
            <v>28.66</v>
          </cell>
        </row>
        <row r="2641">
          <cell r="A2641">
            <v>92372</v>
          </cell>
          <cell r="B2641" t="str">
            <v>LUVA, EM FERRO GALVANIZADO, DN 32 (1 1/4"), CONEXÃO ROSQUEADA, INSTALADO EM REDE DE ALIMENTAÇÃO PARA HIDRANTE - FORNECIMENTO E INSTALAÇÃO. AF_12/2015</v>
          </cell>
          <cell r="C2641" t="str">
            <v>UN</v>
          </cell>
          <cell r="D2641">
            <v>29.62</v>
          </cell>
        </row>
        <row r="2642">
          <cell r="A2642">
            <v>92373</v>
          </cell>
          <cell r="B2642" t="str">
            <v>NIPLE, EM FERRO GALVANIZADO, DN 40 (1 1/2"), CONEXÃO ROSQUEADA, INSTALADO EM REDE DE ALIMENTAÇÃO PARA HIDRANTE - FORNECIMENTO E INSTALAÇÃO. AF_12/2015</v>
          </cell>
          <cell r="C2642" t="str">
            <v>UN</v>
          </cell>
          <cell r="D2642">
            <v>33.590000000000003</v>
          </cell>
        </row>
        <row r="2643">
          <cell r="A2643">
            <v>92374</v>
          </cell>
          <cell r="B2643" t="str">
            <v>LUVA, EM FERRO GALVANIZADO, DN 40 (1 1/2"), CONEXÃO ROSQUEADA, INSTALADO EM REDE DE ALIMENTAÇÃO PARA HIDRANTE - FORNECIMENTO E INSTALAÇÃO. AF_12/2015</v>
          </cell>
          <cell r="C2643" t="str">
            <v>UN</v>
          </cell>
          <cell r="D2643">
            <v>33.770000000000003</v>
          </cell>
        </row>
        <row r="2644">
          <cell r="A2644">
            <v>92375</v>
          </cell>
          <cell r="B2644" t="str">
            <v>NIPLE, EM FERRO GALVANIZADO, DN 50 (2"), CONEXÃO ROSQUEADA, INSTALADO EM REDE DE ALIMENTAÇÃO PARA HIDRANTE - FORNECIMENTO E INSTALAÇÃO. AF_12/2015</v>
          </cell>
          <cell r="C2644" t="str">
            <v>UN</v>
          </cell>
          <cell r="D2644">
            <v>42.89</v>
          </cell>
        </row>
        <row r="2645">
          <cell r="A2645">
            <v>92376</v>
          </cell>
          <cell r="B2645" t="str">
            <v>LUVA, EM FERRO GALVANIZADO, DN 50 (2"), CONEXÃO ROSQUEADA, INSTALADO EM REDE DE ALIMENTAÇÃO PARA HIDRANTE - FORNECIMENTO E INSTALAÇÃO. AF_12/2015</v>
          </cell>
          <cell r="C2645" t="str">
            <v>UN</v>
          </cell>
          <cell r="D2645">
            <v>42.88</v>
          </cell>
        </row>
        <row r="2646">
          <cell r="A2646">
            <v>92377</v>
          </cell>
          <cell r="B2646" t="str">
            <v>NIPLE, EM FERRO GALVANIZADO, DN 65 (2 1/2"), CONEXÃO ROSQUEADA, INSTALADO EM REDE DE ALIMENTAÇÃO PARA HIDRANTE - FORNECIMENTO E INSTALAÇÃO. AF_12/2015</v>
          </cell>
          <cell r="C2646" t="str">
            <v>UN</v>
          </cell>
          <cell r="D2646">
            <v>56.68</v>
          </cell>
        </row>
        <row r="2647">
          <cell r="A2647">
            <v>92378</v>
          </cell>
          <cell r="B2647" t="str">
            <v>LUVA, EM FERRO GALVANIZADO, DN 65 (2 1/2"), CONEXÃO ROSQUEADA, INSTALADO EM REDE DE ALIMENTAÇÃO PARA HIDRANTE - FORNECIMENTO E INSTALAÇÃO. AF_12/2015</v>
          </cell>
          <cell r="C2647" t="str">
            <v>UN</v>
          </cell>
          <cell r="D2647">
            <v>62.43</v>
          </cell>
        </row>
        <row r="2648">
          <cell r="A2648">
            <v>92379</v>
          </cell>
          <cell r="B2648" t="str">
            <v>NIPLE, EM FERRO GALVANIZADO, DN 80 (3"), CONEXÃO ROSQUEADA, INSTALADO EM REDE DE ALIMENTAÇÃO PARA HIDRANTE - FORNECIMENTO E INSTALAÇÃO. AF_12/2015</v>
          </cell>
          <cell r="C2648" t="str">
            <v>UN</v>
          </cell>
          <cell r="D2648">
            <v>78.91</v>
          </cell>
        </row>
        <row r="2649">
          <cell r="A2649">
            <v>92380</v>
          </cell>
          <cell r="B2649" t="str">
            <v>LUVA, EM FERRO GALVANIZADO, DN 80 (3"), CONEXÃO ROSQUEADA, INSTALADO EM REDE DE ALIMENTAÇÃO PARA HIDRANTE - FORNECIMENTO E INSTALAÇÃO. AF_12/2015</v>
          </cell>
          <cell r="C2649" t="str">
            <v>UN</v>
          </cell>
          <cell r="D2649">
            <v>84.03</v>
          </cell>
        </row>
        <row r="2650">
          <cell r="A2650">
            <v>92381</v>
          </cell>
          <cell r="B2650" t="str">
            <v>JOELHO 45 GRAUS, EM FERRO GALVANIZADO, DN 25 (1"), CONEXÃO ROSQUEADA, INSTALADO EM REDE DE ALIMENTAÇÃO PARA HIDRANTE - FORNECIMENTO E INSTALAÇÃO. AF_12/2015</v>
          </cell>
          <cell r="C2650" t="str">
            <v>UN</v>
          </cell>
          <cell r="D2650">
            <v>36.28</v>
          </cell>
        </row>
        <row r="2651">
          <cell r="A2651">
            <v>92382</v>
          </cell>
          <cell r="B2651" t="str">
            <v>JOELHO 90 GRAUS, EM FERRO GALVANIZADO, DN 25 (1"), CONEXÃO ROSQUEADA, INSTALADO EM REDE DE ALIMENTAÇÃO PARA HIDRANTE - FORNECIMENTO E INSTALAÇÃO. AF_12/2015</v>
          </cell>
          <cell r="C2651" t="str">
            <v>UN</v>
          </cell>
          <cell r="D2651">
            <v>34.9</v>
          </cell>
        </row>
        <row r="2652">
          <cell r="A2652">
            <v>92383</v>
          </cell>
          <cell r="B2652" t="str">
            <v>JOELHO 45 GRAUS, EM FERRO GALVANIZADO, DN 32 (1 1/4"), CONEXÃO ROSQUEADA, INSTALADO EM REDE DE ALIMENTAÇÃO PARA HIDRANTE - FORNECIMENTO E INSTALAÇÃO. AF_12/2015</v>
          </cell>
          <cell r="C2652" t="str">
            <v>UN</v>
          </cell>
          <cell r="D2652">
            <v>44.92</v>
          </cell>
        </row>
        <row r="2653">
          <cell r="A2653">
            <v>92384</v>
          </cell>
          <cell r="B2653" t="str">
            <v>JOELHO 90 GRAUS, EM FERRO GALVANIZADO, DN 32 (1 1/4"), CONEXÃO ROSQUEADA, INSTALADO EM REDE DE ALIMENTAÇÃO PARA HIDRANTE - FORNECIMENTO E INSTALAÇÃO. AF_12/2015</v>
          </cell>
          <cell r="C2653" t="str">
            <v>UN</v>
          </cell>
          <cell r="D2653">
            <v>42.19</v>
          </cell>
        </row>
        <row r="2654">
          <cell r="A2654">
            <v>92385</v>
          </cell>
          <cell r="B2654" t="str">
            <v>JOELHO 45 GRAUS, EM FERRO GALVANIZADO, DN 40 (1 1/2"), CONEXÃO ROSQUEADA, INSTALADO EM REDE DE ALIMENTAÇÃO PARA HIDRANTE - FORNECIMENTO E INSTALAÇÃO. AF_12/2015</v>
          </cell>
          <cell r="C2654" t="str">
            <v>UN</v>
          </cell>
          <cell r="D2654">
            <v>51.22</v>
          </cell>
        </row>
        <row r="2655">
          <cell r="A2655">
            <v>92386</v>
          </cell>
          <cell r="B2655" t="str">
            <v>JOELHO 90 GRAUS, EM FERRO GALVANIZADO, DN 40 (1 1/2"), CONEXÃO ROSQUEADA, INSTALADO EM REDE DE ALIMENTAÇÃO PARA HIDRANTE - FORNECIMENTO E INSTALAÇÃO. AF_12/2015</v>
          </cell>
          <cell r="C2655" t="str">
            <v>UN</v>
          </cell>
          <cell r="D2655">
            <v>49.34</v>
          </cell>
        </row>
        <row r="2656">
          <cell r="A2656">
            <v>92387</v>
          </cell>
          <cell r="B2656" t="str">
            <v>JOELHO 45 GRAUS, EM FERRO GALVANIZADO, DN 50 (2"), CONEXÃO ROSQUEADA, INSTALADO EM REDE DE ALIMENTAÇÃO PARA HIDRANTE - FORNECIMENTO E INSTALAÇÃO. AF_12/2015</v>
          </cell>
          <cell r="C2656" t="str">
            <v>UN</v>
          </cell>
          <cell r="D2656">
            <v>63.75</v>
          </cell>
        </row>
        <row r="2657">
          <cell r="A2657">
            <v>92388</v>
          </cell>
          <cell r="B2657" t="str">
            <v>JOELHO 90 GRAUS, EM FERRO GALVANIZADO, DN 50 (2"), CONEXÃO ROSQUEADA, INSTALADO EM REDE DE ALIMENTAÇÃO PARA HIDRANTE - FORNECIMENTO E INSTALAÇÃO. AF_12/2015</v>
          </cell>
          <cell r="C2657" t="str">
            <v>UN</v>
          </cell>
          <cell r="D2657">
            <v>62.47</v>
          </cell>
        </row>
        <row r="2658">
          <cell r="A2658">
            <v>92389</v>
          </cell>
          <cell r="B2658" t="str">
            <v>JOELHO 45 GRAUS, EM FERRO GALVANIZADO, DN 65 (2 1/2"), CONEXÃO ROSQUEADA, INSTALADO EM REDE DE ALIMENTAÇÃO PARA HIDRANTE - FORNECIMENTO E INSTALAÇÃO. AF_12/2015</v>
          </cell>
          <cell r="C2658" t="str">
            <v>UN</v>
          </cell>
          <cell r="D2658">
            <v>96</v>
          </cell>
        </row>
        <row r="2659">
          <cell r="A2659">
            <v>92390</v>
          </cell>
          <cell r="B2659" t="str">
            <v>JOELHO 90 GRAUS, EM FERRO GALVANIZADO, DN 65 (2 1/2"), CONEXÃO ROSQUEADA, INSTALADO EM REDE DE ALIMENTAÇÃO PARA HIDRANTE - FORNECIMENTO E INSTALAÇÃO. AF_12/2015</v>
          </cell>
          <cell r="C2659" t="str">
            <v>UN</v>
          </cell>
          <cell r="D2659">
            <v>90.37</v>
          </cell>
        </row>
        <row r="2660">
          <cell r="A2660">
            <v>92391</v>
          </cell>
          <cell r="B2660" t="str">
            <v>EXECUÇÃO DE PAVIMENTO EM PISO INTERTRAVADO, COM BLOCO PISOGRAMA DE 35 X 25 CM, ESPESSURA 6 CM. AF_12/2015</v>
          </cell>
          <cell r="C2660" t="str">
            <v>M2</v>
          </cell>
          <cell r="D2660">
            <v>46.44</v>
          </cell>
        </row>
        <row r="2661">
          <cell r="A2661">
            <v>92392</v>
          </cell>
          <cell r="B2661" t="str">
            <v>EXECUÇÃO DE PAVIMENTO EM PISO INTERTRAVADO, COM BLOCO PISOGRAMA DE 35 X 25 CM, ESPESSURA 8 CM. AF_12/2015</v>
          </cell>
          <cell r="C2661" t="str">
            <v>M2</v>
          </cell>
          <cell r="D2661">
            <v>95.78</v>
          </cell>
        </row>
        <row r="2662">
          <cell r="A2662">
            <v>92393</v>
          </cell>
          <cell r="B2662" t="str">
            <v>EXECUÇÃO DE PAVIMENTO EM PISO INTERTRAVADO, COM BLOCO SEXTAVADO DE 25 X 25 CM, ESPESSURA 6 CM. AF_12/2015</v>
          </cell>
          <cell r="C2662" t="str">
            <v>M2</v>
          </cell>
          <cell r="D2662">
            <v>46.42</v>
          </cell>
        </row>
        <row r="2663">
          <cell r="A2663">
            <v>92394</v>
          </cell>
          <cell r="B2663" t="str">
            <v>EXECUÇÃO DE PAVIMENTO EM PISO INTERTRAVADO, COM BLOCO SEXTAVADO DE 25 X 25 CM, ESPESSURA 8 CM. AF_12/2015</v>
          </cell>
          <cell r="C2663" t="str">
            <v>M2</v>
          </cell>
          <cell r="D2663">
            <v>58.35</v>
          </cell>
        </row>
        <row r="2664">
          <cell r="A2664">
            <v>92395</v>
          </cell>
          <cell r="B2664" t="str">
            <v>EXECUÇÃO DE PAVIMENTO EM PISO INTERTRAVADO, COM BLOCO SEXTAVADO DE 25 X 25 CM, ESPESSURA 10 CM. AF_12/2015</v>
          </cell>
          <cell r="C2664" t="str">
            <v>M2</v>
          </cell>
          <cell r="D2664">
            <v>71.209999999999994</v>
          </cell>
        </row>
        <row r="2665">
          <cell r="A2665">
            <v>92396</v>
          </cell>
          <cell r="B2665" t="str">
            <v>EXECUÇÃO DE PASSEIO EM PISO INTERTRAVADO, COM BLOCO RETANGULAR COR NATURAL DE 20 X 10 CM, ESPESSURA 6 CM. AF_12/2015</v>
          </cell>
          <cell r="C2665" t="str">
            <v>M2</v>
          </cell>
          <cell r="D2665">
            <v>57.65</v>
          </cell>
        </row>
        <row r="2666">
          <cell r="A2666">
            <v>92397</v>
          </cell>
          <cell r="B2666" t="str">
            <v>EXECUÇÃO DE PÁTIO/ESTACIONAMENTO EM PISO INTERTRAVADO, COM BLOCO RETANGULAR COR NATURAL DE 20 X 10 CM, ESPESSURA 6 CM. AF_12/2015</v>
          </cell>
          <cell r="C2666" t="str">
            <v>M2</v>
          </cell>
          <cell r="D2666">
            <v>46.7</v>
          </cell>
        </row>
        <row r="2667">
          <cell r="A2667">
            <v>92398</v>
          </cell>
          <cell r="B2667" t="str">
            <v>EXECUÇÃO DE PÁTIO/ESTACIONAMENTO EM PISO INTERTRAVADO, COM BLOCO RETANGULAR COR NATURAL DE 20 X 10 CM, ESPESSURA 8 CM. AF_12/2015</v>
          </cell>
          <cell r="C2667" t="str">
            <v>M2</v>
          </cell>
          <cell r="D2667">
            <v>59.96</v>
          </cell>
        </row>
        <row r="2668">
          <cell r="A2668">
            <v>92399</v>
          </cell>
          <cell r="B2668" t="str">
            <v>EXECUÇÃO DE VIA EM PISO INTERTRAVADO, COM BLOCO RETANGULAR COR NATURAL DE 20 X 10 CM, ESPESSURA 8 CM. AF_12/2015</v>
          </cell>
          <cell r="C2668" t="str">
            <v>M2</v>
          </cell>
          <cell r="D2668">
            <v>61.2</v>
          </cell>
        </row>
        <row r="2669">
          <cell r="A2669">
            <v>92400</v>
          </cell>
          <cell r="B2669" t="str">
            <v>EXECUÇÃO DE PÁTIO/ESTACIONAMENTO EM PISO INTERTRAVADO, COM BLOCO RETANGULAR DE 20 X 10 CM, ESPESSURA 10 CM. AF_12/2015</v>
          </cell>
          <cell r="C2669" t="str">
            <v>M2</v>
          </cell>
          <cell r="D2669">
            <v>71.84</v>
          </cell>
        </row>
        <row r="2670">
          <cell r="A2670">
            <v>92401</v>
          </cell>
          <cell r="B2670" t="str">
            <v>EXECUÇÃO DE VIA EM PISO INTERTRAVADO, COM BLOCO RETANGULAR DE 20 X 10 CM, ESPESSURA 10 CM. AF_12/2015</v>
          </cell>
          <cell r="C2670" t="str">
            <v>M2</v>
          </cell>
          <cell r="D2670">
            <v>73.150000000000006</v>
          </cell>
        </row>
        <row r="2671">
          <cell r="A2671">
            <v>92402</v>
          </cell>
          <cell r="B2671" t="str">
            <v>EXECUÇÃO DE PASSEIO EM PISO INTERTRAVADO, COM BLOCO 16 FACES DE 22 X 11 CM, ESPESSURA 6 CM. AF_12/2015</v>
          </cell>
          <cell r="C2671" t="str">
            <v>M2</v>
          </cell>
          <cell r="D2671">
            <v>59.18</v>
          </cell>
        </row>
        <row r="2672">
          <cell r="A2672">
            <v>92403</v>
          </cell>
          <cell r="B2672" t="str">
            <v>EXECUÇÃO DE PÁTIO/ESTACIONAMENTO EM PISO INTERTRAVADO, COM BLOCO 16 FACES DE 22 X 11 CM, ESPESSURA 6 CM. AF_12/2015</v>
          </cell>
          <cell r="C2672" t="str">
            <v>M2</v>
          </cell>
          <cell r="D2672">
            <v>48.11</v>
          </cell>
        </row>
        <row r="2673">
          <cell r="A2673">
            <v>92404</v>
          </cell>
          <cell r="B2673" t="str">
            <v>EXECUÇÃO DE PÁTIO/ESTACIONAMENTO EM PISO INTERTRAVADO, COM BLOCO 16 FACES DE 22 X 11 CM, ESPESSURA 8 CM. AF_12/2015</v>
          </cell>
          <cell r="C2673" t="str">
            <v>M2</v>
          </cell>
          <cell r="D2673">
            <v>61.39</v>
          </cell>
        </row>
        <row r="2674">
          <cell r="A2674">
            <v>92405</v>
          </cell>
          <cell r="B2674" t="str">
            <v>EXECUÇÃO DE VIA EM PISO INTERTRAVADO, COM BLOCO 16 FACES DE 22 X 11 CM, ESPESSURA 8 CM. AF_12/2015</v>
          </cell>
          <cell r="C2674" t="str">
            <v>M2</v>
          </cell>
          <cell r="D2674">
            <v>62.6</v>
          </cell>
        </row>
        <row r="2675">
          <cell r="A2675">
            <v>92406</v>
          </cell>
          <cell r="B2675" t="str">
            <v>EXECUÇÃO DE PÁTIO/ESTACIONAMENTO EM PISO INTERTRAVADO, COM BLOCO 16 FACES DE 22 X 11 CM, ESPESSURA 10 CM. AF_12/2015</v>
          </cell>
          <cell r="C2675" t="str">
            <v>M2</v>
          </cell>
          <cell r="D2675">
            <v>73.28</v>
          </cell>
        </row>
        <row r="2676">
          <cell r="A2676">
            <v>92407</v>
          </cell>
          <cell r="B2676" t="str">
            <v>EXECUÇÃO DE VIA EM PISO INTERTRAVADO, COM BLOCO 16 FACES DE 22 X 11 CM, ESPESSURA 10 CM. AF_12/2015</v>
          </cell>
          <cell r="C2676" t="str">
            <v>M2</v>
          </cell>
          <cell r="D2676">
            <v>74.56</v>
          </cell>
        </row>
        <row r="2677">
          <cell r="A2677">
            <v>92408</v>
          </cell>
          <cell r="B2677" t="str">
            <v>MONTAGEM E DESMONTAGEM DE FÔRMA DE PILARES RETANGULARES E ESTRUTURAS SIMILARES COM ÁREA MÉDIA DAS SEÇÕES MENOR OU IGUAL A 0,25 M², PÉ-DIREITO SIMPLES, EM MADEIRA SERRADA, 1 UTILIZAÇÃO. AF_12/2015</v>
          </cell>
          <cell r="C2677" t="str">
            <v>M2</v>
          </cell>
          <cell r="D2677">
            <v>147.12</v>
          </cell>
        </row>
        <row r="2678">
          <cell r="A2678">
            <v>92409</v>
          </cell>
          <cell r="B2678" t="str">
            <v>MONTAGEM E DESMONTAGEM DE FÔRMA DE PILARES RETANGULARES E ESTRUTURAS SIMILARES COM ÁREA MÉDIA DAS SEÇÕES MAIOR QUE 0,25 M², PÉ-DIREITO SIMPLES, EM MADEIRA SERRADA, 1 UTILIZAÇÃO. AF_12/2015</v>
          </cell>
          <cell r="C2678" t="str">
            <v>M2</v>
          </cell>
          <cell r="D2678">
            <v>138.05000000000001</v>
          </cell>
        </row>
        <row r="2679">
          <cell r="A2679">
            <v>92410</v>
          </cell>
          <cell r="B2679" t="str">
            <v>MONTAGEM E DESMONTAGEM DE FÔRMA DE PILARES RETANGULARES E ESTRUTURAS SIMILARES COM ÁREA MÉDIA DAS SEÇÕES MENOR OU IGUAL A 0,25 M², PÉ-DIREITO SIMPLES, EM MADEIRA SERRADA, 2 UTILIZAÇÕES. AF_12/2015</v>
          </cell>
          <cell r="C2679" t="str">
            <v>M2</v>
          </cell>
          <cell r="D2679">
            <v>104.87</v>
          </cell>
        </row>
        <row r="2680">
          <cell r="A2680">
            <v>92411</v>
          </cell>
          <cell r="B2680" t="str">
            <v>MONTAGEM E DESMONTAGEM DE FÔRMA DE PILARES RETANGULARES E ESTRUTURAS SIMILARES COM ÁREA MÉDIA DAS SEÇÕES MAIOR QUE 0,25 M², PÉ-DIREITO SIMPLES, EM MADEIRA SERRADA, 2 UTILIZAÇÕES. AF_12/2015</v>
          </cell>
          <cell r="C2680" t="str">
            <v>M2</v>
          </cell>
          <cell r="D2680">
            <v>96.84</v>
          </cell>
        </row>
        <row r="2681">
          <cell r="A2681">
            <v>92412</v>
          </cell>
          <cell r="B2681" t="str">
            <v>MONTAGEM E DESMONTAGEM DE FÔRMA DE PILARES RETANGULARES E ESTRUTURAS SIMILARES COM ÁREA MÉDIA DAS SEÇÕES MENOR OU IGUAL A 0,25 M², PÉ-DIREITO SIMPLES, EM MADEIRA SERRADA, 4 UTILIZAÇÕES. AF_12/2015</v>
          </cell>
          <cell r="C2681" t="str">
            <v>M2</v>
          </cell>
          <cell r="D2681">
            <v>71.790000000000006</v>
          </cell>
        </row>
        <row r="2682">
          <cell r="A2682">
            <v>92413</v>
          </cell>
          <cell r="B2682" t="str">
            <v>MONTAGEM E DESMONTAGEM DE FÔRMA DE PILARES RETANGULARES E ESTRUTURAS SIMILARES COM ÁREA MÉDIA DAS SEÇÕES MAIOR QUE 0,25 M², PÉ-DIREITO SIMPLES, EM MADEIRA SERRADA, 4 UTILIZAÇÕES. AF_12/2015</v>
          </cell>
          <cell r="C2682" t="str">
            <v>M2</v>
          </cell>
          <cell r="D2682">
            <v>65.62</v>
          </cell>
        </row>
        <row r="2683">
          <cell r="A2683">
            <v>92414</v>
          </cell>
          <cell r="B2683" t="str">
            <v>MONTAGEM E DESMONTAGEM DE FÔRMA DE PILARES RETANGULARES E ESTRUTURAS SIMILARES COM ÁREA MÉDIA DAS SEÇÕES MENOR OU IGUAL A 0,25 M², PÉ-DIREITO SIMPLES, EM CHAPA DE MADEIRA COMPENSADA RESINADA, 2 UTILIZAÇÕES. AF_12/2015</v>
          </cell>
          <cell r="C2683" t="str">
            <v>M2</v>
          </cell>
          <cell r="D2683">
            <v>99.81</v>
          </cell>
        </row>
        <row r="2684">
          <cell r="A2684">
            <v>92415</v>
          </cell>
          <cell r="B2684" t="str">
            <v>MONTAGEM E DESMONTAGEM DE FÔRMA DE PILARES RETANGULARES E ESTRUTURAS SIMILARES COM ÁREA MÉDIA DAS SEÇÕES MAIOR QUE 0,25 M², PÉ-DIREITO SIMPLES, EM CHAPA DE MADEIRA COMPENSADA RESINADA, 2 UTILIZAÇÕES. AF_12/2015</v>
          </cell>
          <cell r="C2684" t="str">
            <v>M2</v>
          </cell>
          <cell r="D2684">
            <v>91.79</v>
          </cell>
        </row>
        <row r="2685">
          <cell r="A2685">
            <v>92416</v>
          </cell>
          <cell r="B2685" t="str">
            <v>MONTAGEM E DESMONTAGEM DE FÔRMA DE PILARES RETANGULARES E ESTRUTURAS SIMILARES COM ÁREA MÉDIA DAS SEÇÕES MENOR OU IGUAL A 0,25 M², PÉ-DIREITO DUPLO, EM CHAPA DE MADEIRA COMPENSADA RESINADA, 2 UTILIZAÇÕES. AF_12/2015</v>
          </cell>
          <cell r="C2685" t="str">
            <v>M2</v>
          </cell>
          <cell r="D2685">
            <v>116.29</v>
          </cell>
        </row>
        <row r="2686">
          <cell r="A2686">
            <v>92417</v>
          </cell>
          <cell r="B2686" t="str">
            <v>MONTAGEM E DESMONTAGEM DE FÔRMA DE PILARES RETANGULARES E ESTRUTURAS SIMILARES COM ÁREA MÉDIA DAS SEÇÕES MAIOR QUE 0,25 M², PÉ-DIREITO DUPLO, EM CHAPA DE MADEIRA COMPENSADA RESINADA, 2 UTILIZAÇÕES. AF_12/2015</v>
          </cell>
          <cell r="C2686" t="str">
            <v>M2</v>
          </cell>
          <cell r="D2686">
            <v>108.3</v>
          </cell>
        </row>
        <row r="2687">
          <cell r="A2687">
            <v>92418</v>
          </cell>
          <cell r="B2687" t="str">
            <v>MONTAGEM E DESMONTAGEM DE FÔRMA DE PILARES RETANGULARES E ESTRUTURAS SIMILARES COM ÁREA MÉDIA DAS SEÇÕES MENOR OU IGUAL A 0,25 M², PÉ-DIREITO SIMPLES, EM CHAPA DE MADEIRA COMPENSADA RESINADA, 4 UTILIZAÇÕES. AF_12/2015</v>
          </cell>
          <cell r="C2687" t="str">
            <v>M2</v>
          </cell>
          <cell r="D2687">
            <v>64.760000000000005</v>
          </cell>
        </row>
        <row r="2688">
          <cell r="A2688">
            <v>92419</v>
          </cell>
          <cell r="B2688" t="str">
            <v>MONTAGEM E DESMONTAGEM DE FÔRMA DE PILARES RETANGULARES E ESTRUTURAS SIMILARES COM ÁREA MÉDIA DAS SEÇÕES MAIOR QUE 0,25 M², PÉ-DIREITO SIMPLES, EM CHAPA DE MADEIRA COMPENSADA RESINADA, 4 UTILIZAÇÕES. AF_12/2015</v>
          </cell>
          <cell r="C2688" t="str">
            <v>M2</v>
          </cell>
          <cell r="D2688">
            <v>58.62</v>
          </cell>
        </row>
        <row r="2689">
          <cell r="A2689">
            <v>92420</v>
          </cell>
          <cell r="B2689" t="str">
            <v>MONTAGEM E DESMONTAGEM DE FÔRMA DE PILARES RETANGULARES E ESTRUTURAS SIMILARES COM ÁREA MÉDIA DAS SEÇÕES MENOR OU IGUAL A 0,25 M², PÉ-DIREITO DUPLO, EM CHAPA DE MADEIRA COMPENSADA RESINADA, 4 UTILIZAÇÕES. AF_12/2015</v>
          </cell>
          <cell r="C2689" t="str">
            <v>M2</v>
          </cell>
          <cell r="D2689">
            <v>77.44</v>
          </cell>
        </row>
        <row r="2690">
          <cell r="A2690">
            <v>92421</v>
          </cell>
          <cell r="B2690" t="str">
            <v>MONTAGEM E DESMONTAGEM DE FÔRMA DE PILARES RETANGULARES E ESTRUTURAS SIMILARES COM ÁREA MÉDIA DAS SEÇÕES MAIOR QUE 0,25 M², PÉ-DIREITO DUPLO, EM CHAPA DE MADEIRA COMPENSADA RESINADA, 4 UTILIZAÇÕES. AF_12/2015</v>
          </cell>
          <cell r="C2690" t="str">
            <v>M2</v>
          </cell>
          <cell r="D2690">
            <v>71.290000000000006</v>
          </cell>
        </row>
        <row r="2691">
          <cell r="A2691">
            <v>92422</v>
          </cell>
          <cell r="B2691" t="str">
            <v>MONTAGEM E DESMONTAGEM DE FÔRMA DE PILARES RETANGULARES E ESTRUTURAS SIMILARES COM ÁREA MÉDIA DAS SEÇÕES MENOR OU IGUAL A 0,25 M², PÉ-DIREITO SIMPLES, EM CHAPA DE MADEIRA COMPENSADA RESINADA, 6 UTILIZAÇÕES. AF_12/2015</v>
          </cell>
          <cell r="C2691" t="str">
            <v>M2</v>
          </cell>
          <cell r="D2691">
            <v>53.55</v>
          </cell>
        </row>
        <row r="2692">
          <cell r="A2692">
            <v>92423</v>
          </cell>
          <cell r="B2692" t="str">
            <v>MONTAGEM E DESMONTAGEM DE FÔRMA DE PILARES RETANGULARES E ESTRUTURAS SIMILARES COM ÁREA MÉDIA DAS SEÇÕES MAIOR QUE 0,25 M², PÉ-DIREITO SIMPLES, EM CHAPA DE MADEIRA COMPENSADA RESINADA, 6 UTILIZAÇÕES. AF_12/2015</v>
          </cell>
          <cell r="C2692" t="str">
            <v>M2</v>
          </cell>
          <cell r="D2692">
            <v>48.21</v>
          </cell>
        </row>
        <row r="2693">
          <cell r="A2693">
            <v>92424</v>
          </cell>
          <cell r="B2693" t="str">
            <v>MONTAGEM E DESMONTAGEM DE FÔRMA DE PILARES RETANGULARES E ESTRUTURAS SIMILARES COM ÁREA MÉDIA DAS SEÇÕES MENOR OU IGUAL A 0,25 M², PÉ-DIREITO DUPLO, EM CHAPA DE MADEIRA COMPENSADA RESINADA, 6 UTILIZAÇÕES. AF_12/2015</v>
          </cell>
          <cell r="C2693" t="str">
            <v>M2</v>
          </cell>
          <cell r="D2693">
            <v>64.58</v>
          </cell>
        </row>
        <row r="2694">
          <cell r="A2694">
            <v>92425</v>
          </cell>
          <cell r="B2694" t="str">
            <v>MONTAGEM E DESMONTAGEM DE FÔRMA DE PILARES RETANGULARES E ESTRUTURAS SIMILARES COM ÁREA MÉDIA DAS SEÇÕES MAIOR QUE 0,25 M², PÉ-DIREITO DUPLO, EM CHAPA DE MADEIRA COMPENSADA RESINADA, 6 UTILIZAÇÕES. AF_12/2015</v>
          </cell>
          <cell r="C2694" t="str">
            <v>M2</v>
          </cell>
          <cell r="D2694">
            <v>59.23</v>
          </cell>
        </row>
        <row r="2695">
          <cell r="A2695">
            <v>92426</v>
          </cell>
          <cell r="B2695" t="str">
            <v>MONTAGEM E DESMONTAGEM DE FÔRMA DE PILARES RETANGULARES E ESTRUTURAS SIMILARES COM ÁREA MÉDIA DAS SEÇÕES MENOR OU IGUAL A 0,25 M², PÉ-DIREITO SIMPLES, EM CHAPA DE MADEIRA COMPENSADA RESINADA, 8 UTILIZAÇÕES. AF_12/2015</v>
          </cell>
          <cell r="C2695" t="str">
            <v>M2</v>
          </cell>
          <cell r="D2695">
            <v>47.9</v>
          </cell>
        </row>
        <row r="2696">
          <cell r="A2696">
            <v>92427</v>
          </cell>
          <cell r="B2696" t="str">
            <v>MONTAGEM E DESMONTAGEM DE FÔRMA DE PILARES RETANGULARES E ESTRUTURAS SIMILARES COM ÁREA MÉDIA DAS SEÇÕES MAIOR QUE 0,25 M², PÉ-DIREITO SIMPLES, EM CHAPA DE MADEIRA COMPENSADA RESINADA, 8 UTILIZAÇÕES. AF_12/2015</v>
          </cell>
          <cell r="C2696" t="str">
            <v>M2</v>
          </cell>
          <cell r="D2696">
            <v>42.96</v>
          </cell>
        </row>
        <row r="2697">
          <cell r="A2697">
            <v>92428</v>
          </cell>
          <cell r="B2697" t="str">
            <v>MONTAGEM E DESMONTAGEM DE FÔRMA DE PILARES RETANGULARES E ESTRUTURAS SIMILARES COM ÁREA MÉDIA DAS SEÇÕES MENOR OU IGUAL A 0,25 M², PÉ-DIREITO DUPLO, EM CHAPA DE MADEIRA COMPENSADA RESINADA, 8 UTILIZAÇÕES. AF_12/2015</v>
          </cell>
          <cell r="C2697" t="str">
            <v>M2</v>
          </cell>
          <cell r="D2697">
            <v>58.12</v>
          </cell>
        </row>
        <row r="2698">
          <cell r="A2698">
            <v>92429</v>
          </cell>
          <cell r="B2698" t="str">
            <v>MONTAGEM E DESMONTAGEM DE FÔRMA DE PILARES RETANGULARES E ESTRUTURAS SIMILARES COM ÁREA MÉDIA DAS SEÇÕES MAIOR QUE 0,25 M², PÉ-DIREITO DUPLO, EM CHAPA DE MADEIRA COMPENSADA RESINADA, 8 UTILIZAÇÕES. AF_12/2015</v>
          </cell>
          <cell r="C2698" t="str">
            <v>M2</v>
          </cell>
          <cell r="D2698">
            <v>53.16</v>
          </cell>
        </row>
        <row r="2699">
          <cell r="A2699">
            <v>92430</v>
          </cell>
          <cell r="B2699" t="str">
            <v>MONTAGEM E DESMONTAGEM DE FÔRMA DE PILARES RETANGULARES E ESTRUTURAS SIMILARES COM ÁREA MÉDIA DAS SEÇÕES MENOR OU IGUAL A 0,25 M², PÉ-DIREITO SIMPLES, EM CHAPA DE MADEIRA COMPENSADA PLASTIFICADA, 10 UTILIZAÇÕES. AF_12/2015</v>
          </cell>
          <cell r="C2699" t="str">
            <v>M2</v>
          </cell>
          <cell r="D2699">
            <v>44.28</v>
          </cell>
        </row>
        <row r="2700">
          <cell r="A2700">
            <v>92431</v>
          </cell>
          <cell r="B2700" t="str">
            <v>MONTAGEM E DESMONTAGEM DE FÔRMA DE PILARES RETANGULARES E ESTRUTURAS SIMILARES COM ÁREA MÉDIA DAS SEÇÕES MAIOR QUE 0,25 M², PÉ-DIREITO SIMPLES, EM CHAPA DE MADEIRA COMPENSADA PLASTIFICADA, 10 UTILIZAÇÕES. AF_12/2015</v>
          </cell>
          <cell r="C2700" t="str">
            <v>M2</v>
          </cell>
          <cell r="D2700">
            <v>39.58</v>
          </cell>
        </row>
        <row r="2701">
          <cell r="A2701">
            <v>92432</v>
          </cell>
          <cell r="B2701" t="str">
            <v>MONTAGEM E DESMONTAGEM DE FÔRMA DE PILARES RETANGULARES E ESTRUTURAS SIMILARES COM ÁREA MÉDIA DAS SEÇÕES MENOR OU IGUAL A 0,25 M², PÉ-DIREITO DUPLO, EM CHAPA DE MADEIRA COMPENSADA PLASTIFICADA, 10 UTILIZAÇÕES. AF_12/2015</v>
          </cell>
          <cell r="C2701" t="str">
            <v>M2</v>
          </cell>
          <cell r="D2701">
            <v>53.97</v>
          </cell>
        </row>
        <row r="2702">
          <cell r="A2702">
            <v>92433</v>
          </cell>
          <cell r="B2702" t="str">
            <v>MONTAGEM E DESMONTAGEM DE FÔRMA DE PILARES RETANGULARES E ESTRUTURAS SIMILARES COM ÁREA MÉDIA DAS SEÇÕES MAIOR QUE 0,25 M², PÉ-DIREITO DUPLO, EM CHAPA DE MADEIRA COMPENSADA PLASTIFICADA, 10 UTILIZAÇÕES. AF_12/2015</v>
          </cell>
          <cell r="C2702" t="str">
            <v>M2</v>
          </cell>
          <cell r="D2702">
            <v>49.27</v>
          </cell>
        </row>
        <row r="2703">
          <cell r="A2703">
            <v>92434</v>
          </cell>
          <cell r="B2703" t="str">
            <v>MONTAGEM E DESMONTAGEM DE FÔRMA DE PILARES RETANGULARES E ESTRUTURAS SIMILARES COM ÁREA MÉDIA DAS SEÇÕES MENOR OU IGUAL A 0,25 M², PÉ-DIREITO SIMPLES, EM CHAPA DE MADEIRA COMPENSADA PLASTIFICADA, 12 UTILIZAÇÕES. AF_12/2015</v>
          </cell>
          <cell r="C2703" t="str">
            <v>M2</v>
          </cell>
          <cell r="D2703">
            <v>42.24</v>
          </cell>
        </row>
        <row r="2704">
          <cell r="A2704">
            <v>92435</v>
          </cell>
          <cell r="B2704" t="str">
            <v>MONTAGEM E DESMONTAGEM DE FÔRMA DE PILARES RETANGULARES E ESTRUTURAS SIMILARES COM ÁREA MÉDIA DAS SEÇÕES MAIOR QUE 0,25 M², PÉ-DIREITO SIMPLES, EM CHAPA DE MADEIRA COMPENSADA PLASTIFICADA, 12 UTILIZAÇÕES. AF_12/2015</v>
          </cell>
          <cell r="C2704" t="str">
            <v>M2</v>
          </cell>
          <cell r="D2704">
            <v>37.69</v>
          </cell>
        </row>
        <row r="2705">
          <cell r="A2705">
            <v>92436</v>
          </cell>
          <cell r="B2705" t="str">
            <v>MONTAGEM E DESMONTAGEM DE FÔRMA DE PILARES RETANGULARES E ESTRUTURAS SIMILARES COM ÁREA MÉDIA DAS SEÇÕES MENOR OU IGUAL A 0,25 M², PÉ-DIREITO DUPLO, EM CHAPA DE MADEIRA COMPENSADA PLASTIFICADA, 12 UTILIZAÇÕES. AF_12/2015</v>
          </cell>
          <cell r="C2705" t="str">
            <v>M2</v>
          </cell>
          <cell r="D2705">
            <v>51.58</v>
          </cell>
        </row>
        <row r="2706">
          <cell r="A2706">
            <v>92437</v>
          </cell>
          <cell r="B2706" t="str">
            <v>MONTAGEM E DESMONTAGEM DE FÔRMA DE PILARES RETANGULARES E ESTRUTURAS SIMILARES COM ÁREA MÉDIA DAS SEÇÕES MAIOR QUE 0,25 M², PÉ-DIREITO DUPLO, EM CHAPA DE MADEIRA COMPENSADA PLASTIFICADA, 12 UTILIZAÇÕES. AF_12/2015</v>
          </cell>
          <cell r="C2706" t="str">
            <v>M2</v>
          </cell>
          <cell r="D2706">
            <v>47.05</v>
          </cell>
        </row>
        <row r="2707">
          <cell r="A2707">
            <v>92438</v>
          </cell>
          <cell r="B2707" t="str">
            <v>MONTAGEM E DESMONTAGEM DE FÔRMA DE PILARES RETANGULARES E ESTRUTURAS SIMILARES COM ÁREA MÉDIA DAS SEÇÕES MENOR OU IGUAL A 0,25 M², PÉ-DIREITO SIMPLES, EM CHAPA DE MADEIRA COMPENSADA PLASTIFICADA, 14 UTILIZAÇÕES. AF_12/2015</v>
          </cell>
          <cell r="C2707" t="str">
            <v>M2</v>
          </cell>
          <cell r="D2707">
            <v>40.76</v>
          </cell>
        </row>
        <row r="2708">
          <cell r="A2708">
            <v>92439</v>
          </cell>
          <cell r="B2708" t="str">
            <v>MONTAGEM E DESMONTAGEM DE FÔRMA DE PILARES RETANGULARES E ESTRUTURAS SIMILARES COM ÁREA MÉDIA DAS SEÇÕES MAIOR QUE 0,25 M², PÉ-DIREITO SIMPLES, EM CHAPA DE MADEIRA COMPENSADA PLASTIFICADA, 14 UTILIZAÇÕES. AF_12/2015</v>
          </cell>
          <cell r="C2708" t="str">
            <v>M2</v>
          </cell>
          <cell r="D2708">
            <v>36.33</v>
          </cell>
        </row>
        <row r="2709">
          <cell r="A2709">
            <v>92440</v>
          </cell>
          <cell r="B2709" t="str">
            <v>MONTAGEM E DESMONTAGEM DE FÔRMA DE PILARES RETANGULARES E ESTRUTURAS SIMILARES COM ÁREA MÉDIA DAS SEÇÕES MENOR OU IGUAL A 0,25 M², PÉ-DIREITO DUPLO, EM CHAPA DE MADEIRA COMPENSADA PLASTIFICADA, 14 UTILIZAÇÕES. AF_12/2015</v>
          </cell>
          <cell r="C2709" t="str">
            <v>M2</v>
          </cell>
          <cell r="D2709">
            <v>49.85</v>
          </cell>
        </row>
        <row r="2710">
          <cell r="A2710">
            <v>92441</v>
          </cell>
          <cell r="B2710" t="str">
            <v>MONTAGEM E DESMONTAGEM DE FÔRMA DE PILARES RETANGULARES E ESTRUTURAS SIMILARES COM ÁREA MÉDIA DAS SEÇÕES MAIOR QUE 0,25 M², PÉ-DIREITO DUPLO, EM CHAPA DE MADEIRA COMPENSADA PLASTIFICADA, 14 UTILIZAÇÕES. AF_12/2015</v>
          </cell>
          <cell r="C2710" t="str">
            <v>M2</v>
          </cell>
          <cell r="D2710">
            <v>45.46</v>
          </cell>
        </row>
        <row r="2711">
          <cell r="A2711">
            <v>92442</v>
          </cell>
          <cell r="B2711" t="str">
            <v>MONTAGEM E DESMONTAGEM DE FÔRMA DE PILARES RETANGULARES E ESTRUTURAS SIMILARES COM ÁREA MÉDIA DAS SEÇÕES MENOR OU IGUAL A 0,25 M², PÉ-DIREITO SIMPLES, EM CHAPA DE MADEIRA COMPENSADA PLASTIFICADA, 18 UTILIZAÇÕES. AF_12/2015</v>
          </cell>
          <cell r="C2711" t="str">
            <v>M2</v>
          </cell>
          <cell r="D2711">
            <v>37.74</v>
          </cell>
        </row>
        <row r="2712">
          <cell r="A2712">
            <v>92443</v>
          </cell>
          <cell r="B2712" t="str">
            <v>MONTAGEM E DESMONTAGEM DE FÔRMA DE PILARES RETANGULARES E ESTRUTURAS SIMILARES COM ÁREA MÉDIA DAS SEÇÕES MAIOR QUE 0,25 M², PÉ-DIREITO SIMPLES, EM CHAPA DE MADEIRA COMPENSADA PLASTIFICADA, 18 UTILIZAÇÕES. AF_12/2015</v>
          </cell>
          <cell r="C2712" t="str">
            <v>M2</v>
          </cell>
          <cell r="D2712">
            <v>33.47</v>
          </cell>
        </row>
        <row r="2713">
          <cell r="A2713">
            <v>92444</v>
          </cell>
          <cell r="B2713" t="str">
            <v>MONTAGEM E DESMONTAGEM DE FÔRMA DE PILARES RETANGULARES E ESTRUTURAS SIMILARES COM ÁREA MÉDIA DAS SEÇÕES MENOR OU IGUAL A 0,25 M², PÉ-DIREITO DUPLO, EM CHAPA DE MADEIRA COMPENSADA PLASTIFICADA, 18 UTILIZAÇÕES. AF_12/2015</v>
          </cell>
          <cell r="C2713" t="str">
            <v>M2</v>
          </cell>
          <cell r="D2713">
            <v>46.55</v>
          </cell>
        </row>
        <row r="2714">
          <cell r="A2714">
            <v>92445</v>
          </cell>
          <cell r="B2714" t="str">
            <v>MONTAGEM E DESMONTAGEM DE FÔRMA DE PILARES RETANGULARES E ESTRUTURAS SIMILARES COM ÁREA MÉDIA DAS SEÇÕES MAIOR QUE 0,25 M², PÉ-DIREITO DUPLO, EM CHAPA DE MADEIRA COMPENSADA PLASTIFICADA, 18 UTILIZAÇÕES. AF_12/2015</v>
          </cell>
          <cell r="C2714" t="str">
            <v>M2</v>
          </cell>
          <cell r="D2714">
            <v>42.28</v>
          </cell>
        </row>
        <row r="2715">
          <cell r="A2715">
            <v>92446</v>
          </cell>
          <cell r="B2715" t="str">
            <v>MONTAGEM E DESMONTAGEM DE FÔRMA DE VIGA, ESCORAMENTO COM PONTALETE DE MADEIRA, PÉ-DIREITO SIMPLES, EM MADEIRA SERRADA, 1 UTILIZAÇÃO. AF_12/2015</v>
          </cell>
          <cell r="C2715" t="str">
            <v>M2</v>
          </cell>
          <cell r="D2715">
            <v>133.21</v>
          </cell>
        </row>
        <row r="2716">
          <cell r="A2716">
            <v>92447</v>
          </cell>
          <cell r="B2716" t="str">
            <v>MONTAGEM E DESMONTAGEM DE FÔRMA DE VIGA, ESCORAMENTO COM PONTALETE DE MADEIRA, PÉ-DIREITO SIMPLES, EM MADEIRA SERRADA, 2 UTILIZAÇÕES. AF_12/2015</v>
          </cell>
          <cell r="C2716" t="str">
            <v>M2</v>
          </cell>
          <cell r="D2716">
            <v>98.85</v>
          </cell>
        </row>
        <row r="2717">
          <cell r="A2717">
            <v>92448</v>
          </cell>
          <cell r="B2717" t="str">
            <v>MONTAGEM E DESMONTAGEM DE FÔRMA DE VIGA, ESCORAMENTO COM PONTALETE DE MADEIRA, PÉ-DIREITO SIMPLES, EM MADEIRA SERRADA, 4 UTILIZAÇÕES. AF_12/2015</v>
          </cell>
          <cell r="C2717" t="str">
            <v>M2</v>
          </cell>
          <cell r="D2717">
            <v>82.24</v>
          </cell>
        </row>
        <row r="2718">
          <cell r="A2718">
            <v>92449</v>
          </cell>
          <cell r="B2718" t="str">
            <v>MONTAGEM E DESMONTAGEM DE FÔRMA DE VIGA, ESCORAMENTO COM GARFO DE MADEIRA, PÉ-DIREITO DUPLO, EM CHAPA DE MADEIRA RESINADA, 2 UTILIZAÇÕES. AF_12/2015</v>
          </cell>
          <cell r="C2718" t="str">
            <v>M2</v>
          </cell>
          <cell r="D2718">
            <v>174.44</v>
          </cell>
        </row>
        <row r="2719">
          <cell r="A2719">
            <v>92450</v>
          </cell>
          <cell r="B2719" t="str">
            <v>MONTAGEM E DESMONTAGEM DE FÔRMA DE VIGA, ESCORAMENTO METÁLICO, PÉ-DIREITO DUPLO, EM CHAPA DE MADEIRA RESINADA, 2 UTILIZAÇÕES. AF_12/2015</v>
          </cell>
          <cell r="C2719" t="str">
            <v>M2</v>
          </cell>
          <cell r="D2719">
            <v>241.33</v>
          </cell>
        </row>
        <row r="2720">
          <cell r="A2720">
            <v>92451</v>
          </cell>
          <cell r="B2720" t="str">
            <v>MONTAGEM E DESMONTAGEM DE FÔRMA DE VIGA, ESCORAMENTO COM GARFO DE MADEIRA, PÉ-DIREITO SIMPLES, EM CHAPA DE MADEIRA RESINADA, 2 UTILIZAÇÕES. AF_12/2015</v>
          </cell>
          <cell r="C2720" t="str">
            <v>M2</v>
          </cell>
          <cell r="D2720">
            <v>119.6</v>
          </cell>
        </row>
        <row r="2721">
          <cell r="A2721">
            <v>92452</v>
          </cell>
          <cell r="B2721" t="str">
            <v>MONTAGEM E DESMONTAGEM DE FÔRMA DE VIGA, ESCORAMENTO METÁLICO, PÉ-DIREITO SIMPLES, EM CHAPA DE MADEIRA RESINADA, 2 UTILIZAÇÕES. AF_12/2015</v>
          </cell>
          <cell r="C2721" t="str">
            <v>M2</v>
          </cell>
          <cell r="D2721">
            <v>114.71</v>
          </cell>
        </row>
        <row r="2722">
          <cell r="A2722">
            <v>92453</v>
          </cell>
          <cell r="B2722" t="str">
            <v>MONTAGEM E DESMONTAGEM DE FÔRMA DE VIGA, ESCORAMENTO COM GARFO DE MADEIRA, PÉ-DIREITO DUPLO, EM CHAPA DE MADEIRA RESINADA, 4 UTILIZAÇÕES. AF_12/2015</v>
          </cell>
          <cell r="C2722" t="str">
            <v>M2</v>
          </cell>
          <cell r="D2722">
            <v>149.94</v>
          </cell>
        </row>
        <row r="2723">
          <cell r="A2723">
            <v>92454</v>
          </cell>
          <cell r="B2723" t="str">
            <v>MONTAGEM E DESMONTAGEM DE FÔRMA DE VIGA, ESCORAMENTO METÁLICO, PÉ-DIREITO DUPLO, EM CHAPA DE MADEIRA RESINADA, 4 UTILIZAÇÕES. AF_12/2015</v>
          </cell>
          <cell r="C2723" t="str">
            <v>M2</v>
          </cell>
          <cell r="D2723">
            <v>220.86</v>
          </cell>
        </row>
        <row r="2724">
          <cell r="A2724">
            <v>92455</v>
          </cell>
          <cell r="B2724" t="str">
            <v>MONTAGEM E DESMONTAGEM DE FÔRMA DE VIGA, ESCORAMENTO COM GARFO DE MADEIRA, PÉ-DIREITO SIMPLES, EM CHAPA DE MADEIRA RESINADA, 4 UTILIZAÇÕES. AF_12/2015</v>
          </cell>
          <cell r="C2724" t="str">
            <v>M2</v>
          </cell>
          <cell r="D2724">
            <v>98.38</v>
          </cell>
        </row>
        <row r="2725">
          <cell r="A2725">
            <v>92456</v>
          </cell>
          <cell r="B2725" t="str">
            <v>MONTAGEM E DESMONTAGEM DE FÔRMA DE VIGA, ESCORAMENTO METÁLICO, PÉ-DIREITO SIMPLES, EM CHAPA DE MADEIRA RESINADA, 4 UTILIZAÇÕES. AF_12/2015</v>
          </cell>
          <cell r="C2725" t="str">
            <v>M2</v>
          </cell>
          <cell r="D2725">
            <v>94.08</v>
          </cell>
        </row>
        <row r="2726">
          <cell r="A2726">
            <v>92457</v>
          </cell>
          <cell r="B2726" t="str">
            <v>MONTAGEM E DESMONTAGEM DE FÔRMA DE VIGA, ESCORAMENTO COM GARFO DE MADEIRA, PÉ-DIREITO DUPLO, EM CHAPA DE MADEIRA RESINADA, 6 UTILIZAÇÕES. AF_12/2015</v>
          </cell>
          <cell r="C2726" t="str">
            <v>M2</v>
          </cell>
          <cell r="D2726">
            <v>129.9</v>
          </cell>
        </row>
        <row r="2727">
          <cell r="A2727">
            <v>92458</v>
          </cell>
          <cell r="B2727" t="str">
            <v>MONTAGEM E DESMONTAGEM DE FÔRMA DE VIGA, ESCORAMENTO METÁLICO, PÉ-DIREITO DUPLO, EM CHAPA DE MADEIRA RESINADA, 6 UTILIZAÇÕES. AF_12/2015</v>
          </cell>
          <cell r="C2727" t="str">
            <v>M2</v>
          </cell>
          <cell r="D2727">
            <v>207.81</v>
          </cell>
        </row>
        <row r="2728">
          <cell r="A2728">
            <v>92459</v>
          </cell>
          <cell r="B2728" t="str">
            <v>MONTAGEM E DESMONTAGEM DE FÔRMA DE VIGA, ESCORAMENTO COM GARFO DE MADEIRA, PÉ-DIREITO SIMPLES, EM CHAPA DE MADEIRA RESINADA, 6 UTILIZAÇÕES. AF_12/2015</v>
          </cell>
          <cell r="C2728" t="str">
            <v>M2</v>
          </cell>
          <cell r="D2728">
            <v>83.27</v>
          </cell>
        </row>
        <row r="2729">
          <cell r="A2729">
            <v>92460</v>
          </cell>
          <cell r="B2729" t="str">
            <v>MONTAGEM E DESMONTAGEM DE FÔRMA DE VIGA, ESCORAMENTO METÁLICO, PÉ-DIREITO SIMPLES, EM CHAPA DE MADEIRA RESINADA, 6 UTILIZAÇÕES. AF_12/2015</v>
          </cell>
          <cell r="C2729" t="str">
            <v>M2</v>
          </cell>
          <cell r="D2729">
            <v>76.959999999999994</v>
          </cell>
        </row>
        <row r="2730">
          <cell r="A2730">
            <v>92461</v>
          </cell>
          <cell r="B2730" t="str">
            <v>MONTAGEM E DESMONTAGEM DE FÔRMA DE VIGA, ESCORAMENTO COM GARFO DE MADEIRA, PÉ-DIREITO DUPLO, EM CHAPA DE MADEIRA RESINADA, 8 UTILIZAÇÕES. AF_12/2015</v>
          </cell>
          <cell r="C2730" t="str">
            <v>M2</v>
          </cell>
          <cell r="D2730">
            <v>119.5</v>
          </cell>
        </row>
        <row r="2731">
          <cell r="A2731">
            <v>92462</v>
          </cell>
          <cell r="B2731" t="str">
            <v>MONTAGEM E DESMONTAGEM DE FÔRMA DE VIGA, ESCORAMENTO METÁLICO, PÉ-DIREITO DUPLO, EM CHAPA DE MADEIRA RESINADA, 8 UTILIZAÇÕES. AF_12/2015</v>
          </cell>
          <cell r="C2731" t="str">
            <v>M2</v>
          </cell>
          <cell r="D2731">
            <v>199.5</v>
          </cell>
        </row>
        <row r="2732">
          <cell r="A2732">
            <v>92463</v>
          </cell>
          <cell r="B2732" t="str">
            <v>MONTAGEM E DESMONTAGEM DE FÔRMA DE VIGA, ESCORAMENTO COM GARFO DE MADEIRA, PÉ-DIREITO SIMPLES, EM CHAPA DE MADEIRA RESINADA, 8 UTILIZAÇÕES. AF_12/2015</v>
          </cell>
          <cell r="C2732" t="str">
            <v>M2</v>
          </cell>
          <cell r="D2732">
            <v>75.2</v>
          </cell>
        </row>
        <row r="2733">
          <cell r="A2733">
            <v>92464</v>
          </cell>
          <cell r="B2733" t="str">
            <v>MONTAGEM E DESMONTAGEM DE FÔRMA DE VIGA, ESCORAMENTO METÁLICO, PÉ-DIREITO SIMPLES, EM CHAPA DE MADEIRA RESINADA, 8 UTILIZAÇÕES. AF_12/2015</v>
          </cell>
          <cell r="C2733" t="str">
            <v>M2</v>
          </cell>
          <cell r="D2733">
            <v>73.27</v>
          </cell>
        </row>
        <row r="2734">
          <cell r="A2734">
            <v>92465</v>
          </cell>
          <cell r="B2734" t="str">
            <v>MONTAGEM E DESMONTAGEM DE FÔRMA DE VIGA, ESCORAMENTO COM GARFO DE MADEIRA, PÉ-DIREITO DUPLO, EM CHAPA DE MADEIRA PLASTIFICADA, 10 UTILIZAÇÕES. AF_12/2015</v>
          </cell>
          <cell r="C2734" t="str">
            <v>M2</v>
          </cell>
          <cell r="D2734">
            <v>94.3</v>
          </cell>
        </row>
        <row r="2735">
          <cell r="A2735">
            <v>92466</v>
          </cell>
          <cell r="B2735" t="str">
            <v>MONTAGEM E DESMONTAGEM DE FÔRMA DE VIGA, ESCORAMENTO METÁLICO, PÉ-DIREITO DUPLO, EM CHAPA DE MADEIRA PLASTIFICADA, 10 UTILIZAÇÕES. AF_12/2015</v>
          </cell>
          <cell r="C2735" t="str">
            <v>M2</v>
          </cell>
          <cell r="D2735">
            <v>193.6</v>
          </cell>
        </row>
        <row r="2736">
          <cell r="A2736">
            <v>92467</v>
          </cell>
          <cell r="B2736" t="str">
            <v>MONTAGEM E DESMONTAGEM DE FÔRMA DE VIGA, ESCORAMENTO COM GARFO DE MADEIRA, PÉ-DIREITO SIMPLES, EM CHAPA DE MADEIRA PLASTIFICADA, 10 UTILIZAÇÕES. AF_12/2015</v>
          </cell>
          <cell r="C2736" t="str">
            <v>M2</v>
          </cell>
          <cell r="D2736">
            <v>60.86</v>
          </cell>
        </row>
        <row r="2737">
          <cell r="A2737">
            <v>92468</v>
          </cell>
          <cell r="B2737" t="str">
            <v>MONTAGEM E DESMONTAGEM DE FÔRMA DE VIGA, ESCORAMENTO METÁLICO, PÉ-DIREITO SIMPLES, EM CHAPA DE MADEIRA PLASTIFICADA, 10 UTILIZAÇÕES. AF_12/2015</v>
          </cell>
          <cell r="C2737" t="str">
            <v>M2</v>
          </cell>
          <cell r="D2737">
            <v>67.67</v>
          </cell>
        </row>
        <row r="2738">
          <cell r="A2738">
            <v>92469</v>
          </cell>
          <cell r="B2738" t="str">
            <v>MONTAGEM E DESMONTAGEM DE FÔRMA DE VIGA, ESCORAMENTO COM GARFO DE MADEIRA, PÉ-DIREITO DUPLO, EM CHAPA DE MADEIRA PLASTIFICADA, 12 UTILIZAÇÕES. AF_12/2015</v>
          </cell>
          <cell r="C2738" t="str">
            <v>M2</v>
          </cell>
          <cell r="D2738">
            <v>85.69</v>
          </cell>
        </row>
        <row r="2739">
          <cell r="A2739">
            <v>92470</v>
          </cell>
          <cell r="B2739" t="str">
            <v>MONTAGEM E DESMONTAGEM DE FÔRMA DE VIGA, ESCORAMENTO METÁLICO, PÉ-DIREITO DUPLO, EM CHAPA DE MADEIRA PLASTIFICADA, 12 UTILIZAÇÕES. AF_12/2015</v>
          </cell>
          <cell r="C2739" t="str">
            <v>M2</v>
          </cell>
          <cell r="D2739">
            <v>188.99</v>
          </cell>
        </row>
        <row r="2740">
          <cell r="A2740">
            <v>92471</v>
          </cell>
          <cell r="B2740" t="str">
            <v>MONTAGEM E DESMONTAGEM DE FÔRMA DE VIGA, ESCORAMENTO COM GARFO DE MADEIRA, PÉ-DIREITO SIMPLES, EM CHAPA DE MADEIRA PLASTIFICADA, 12 UTILIZAÇÕES. AF_12/2015</v>
          </cell>
          <cell r="C2740" t="str">
            <v>M2</v>
          </cell>
          <cell r="D2740">
            <v>55.37</v>
          </cell>
        </row>
        <row r="2741">
          <cell r="A2741">
            <v>92472</v>
          </cell>
          <cell r="B2741" t="str">
            <v>MONTAGEM E DESMONTAGEM DE FÔRMA DE VIGA, ESCORAMENTO METÁLICO, PÉ-DIREITO SIMPLES, EM CHAPA DE MADEIRA PLASTIFICADA, 12 UTILIZAÇÕES. AF_12/2015</v>
          </cell>
          <cell r="C2741" t="str">
            <v>M2</v>
          </cell>
          <cell r="D2741">
            <v>63.66</v>
          </cell>
        </row>
        <row r="2742">
          <cell r="A2742">
            <v>92473</v>
          </cell>
          <cell r="B2742" t="str">
            <v>MONTAGEM E DESMONTAGEM DE FÔRMA DE VIGA, ESCORAMENTO COM GARFO DE MADEIRA, PÉ-DIREITO DUPLO, EM CHAPA DE MADEIRA PLASTIFICADA, 14 UTILIZAÇÕES. AF_12/2015</v>
          </cell>
          <cell r="C2742" t="str">
            <v>M2</v>
          </cell>
          <cell r="D2742">
            <v>78.680000000000007</v>
          </cell>
        </row>
        <row r="2743">
          <cell r="A2743">
            <v>92474</v>
          </cell>
          <cell r="B2743" t="str">
            <v>MONTAGEM E DESMONTAGEM DE FÔRMA DE VIGA, ESCORAMENTO METÁLICO, PÉ-DIREITO DUPLO, EM CHAPA DE MADEIRA PLASTIFICADA, 14 UTILIZAÇÕES. AF_12/2015</v>
          </cell>
          <cell r="C2743" t="str">
            <v>M2</v>
          </cell>
          <cell r="D2743">
            <v>185</v>
          </cell>
        </row>
        <row r="2744">
          <cell r="A2744">
            <v>92475</v>
          </cell>
          <cell r="B2744" t="str">
            <v>MONTAGEM E DESMONTAGEM DE FÔRMA DE VIGA, ESCORAMENTO COM GARFO DE MADEIRA, PÉ-DIREITO SIMPLES, EM CHAPA DE MADEIRA PLASTIFICADA, 14 UTILIZAÇÕES. AF_12/2015</v>
          </cell>
          <cell r="C2744" t="str">
            <v>M2</v>
          </cell>
          <cell r="D2744">
            <v>50.88</v>
          </cell>
        </row>
        <row r="2745">
          <cell r="A2745">
            <v>92476</v>
          </cell>
          <cell r="B2745" t="str">
            <v>MONTAGEM E DESMONTAGEM DE FÔRMA DE VIGA, ESCORAMENTO METÁLICO, PÉ-DIREITO SIMPLES, EM CHAPA DE MADEIRA PLASTIFICADA, 14 UTILIZAÇÕES. AF_12/2015</v>
          </cell>
          <cell r="C2745" t="str">
            <v>M2</v>
          </cell>
          <cell r="D2745">
            <v>60.25</v>
          </cell>
        </row>
        <row r="2746">
          <cell r="A2746">
            <v>92477</v>
          </cell>
          <cell r="B2746" t="str">
            <v>MONTAGEM E DESMONTAGEM DE FÔRMA DE VIGA, ESCORAMENTO COM GARFO DE MADEIRA, PÉ-DIREITO DUPLO, EM CHAPA DE MADEIRA PLASTIFICADA, 18 UTILIZAÇÕES. AF_12/2015</v>
          </cell>
          <cell r="C2746" t="str">
            <v>M2</v>
          </cell>
          <cell r="D2746">
            <v>63.8</v>
          </cell>
        </row>
        <row r="2747">
          <cell r="A2747">
            <v>92478</v>
          </cell>
          <cell r="B2747" t="str">
            <v>MONTAGEM E DESMONTAGEM DE FÔRMA DE VIGA, ESCORAMENTO METÁLICO, PÉ-DIREITO DUPLO, EM CHAPA DE MADEIRA PLASTIFICADA, 18 UTILIZAÇÕES. AF_12/2015</v>
          </cell>
          <cell r="C2747" t="str">
            <v>M2</v>
          </cell>
          <cell r="D2747">
            <v>177.18</v>
          </cell>
        </row>
        <row r="2748">
          <cell r="A2748">
            <v>92479</v>
          </cell>
          <cell r="B2748" t="str">
            <v>MONTAGEM E DESMONTAGEM DE FÔRMA DE VIGA, ESCORAMENTO COM GARFO DE MADEIRA, PÉ-DIREITO SIMPLES, EM CHAPA DE MADEIRA PLASTIFICADA, 18 UTILIZAÇÕES. AF_12/2015</v>
          </cell>
          <cell r="C2748" t="str">
            <v>M2</v>
          </cell>
          <cell r="D2748">
            <v>41.37</v>
          </cell>
        </row>
        <row r="2749">
          <cell r="A2749">
            <v>92480</v>
          </cell>
          <cell r="B2749" t="str">
            <v>MONTAGEM E DESMONTAGEM DE FÔRMA DE VIGA, ESCORAMENTO METÁLICO, PÉ-DIREITO SIMPLES, EM CHAPA DE MADEIRA PLASTIFICADA, 18 UTILIZAÇÕES. AF_12/2015</v>
          </cell>
          <cell r="C2749" t="str">
            <v>M2</v>
          </cell>
          <cell r="D2749">
            <v>53.47</v>
          </cell>
        </row>
        <row r="2750">
          <cell r="A2750">
            <v>92481</v>
          </cell>
          <cell r="B2750" t="str">
            <v>MONTAGEM E DESMONTAGEM DE FÔRMA DE LAJE MACIÇA COM ÁREA MÉDIA MENOR OU IGUAL A 20 M², PÉ-DIREITO SIMPLES, EM MADEIRA SERRADA, 1 UTILIZAÇÃO. AF_12/2015</v>
          </cell>
          <cell r="C2750" t="str">
            <v>M2</v>
          </cell>
          <cell r="D2750">
            <v>166.87</v>
          </cell>
        </row>
        <row r="2751">
          <cell r="A2751">
            <v>92482</v>
          </cell>
          <cell r="B2751" t="str">
            <v>MONTAGEM E DESMONTAGEM DE FÔRMA DE LAJE MACIÇA COM ÁREA MÉDIA MAIOR QUE 20 M², PÉ-DIREITO SIMPLES, EM MADEIRA SERRADA, 1 UTILIZAÇÃO. AF_12/2015</v>
          </cell>
          <cell r="C2751" t="str">
            <v>M2</v>
          </cell>
          <cell r="D2751">
            <v>156.29</v>
          </cell>
        </row>
        <row r="2752">
          <cell r="A2752">
            <v>92483</v>
          </cell>
          <cell r="B2752" t="str">
            <v>MONTAGEM E DESMONTAGEM DE FÔRMA DE LAJE MACIÇA COM ÁREA MÉDIA MENOR OU IGUAL A 20 M², PÉ-DIREITO SIMPLES, EM MADEIRA SERRADA, 2 UTILIZAÇÕES. AF_12/2015</v>
          </cell>
          <cell r="C2752" t="str">
            <v>M2</v>
          </cell>
          <cell r="D2752">
            <v>132</v>
          </cell>
        </row>
        <row r="2753">
          <cell r="A2753">
            <v>92484</v>
          </cell>
          <cell r="B2753" t="str">
            <v>MONTAGEM E DESMONTAGEM DE FÔRMA DE LAJE MACIÇA COM ÁREA MÉDIA MAIOR QUE 20 M², PÉ-DIREITO SIMPLES, EM MADEIRA SERRADA, 2 UTILIZAÇÕES. AF_12/2015</v>
          </cell>
          <cell r="C2753" t="str">
            <v>M2</v>
          </cell>
          <cell r="D2753">
            <v>122.66</v>
          </cell>
        </row>
        <row r="2754">
          <cell r="A2754">
            <v>92485</v>
          </cell>
          <cell r="B2754" t="str">
            <v>MONTAGEM E DESMONTAGEM DE FÔRMA DE LAJE MACIÇA COM ÁREA MÉDIA MENOR OU IGUAL A 20 M², PÉ-DIREITO SIMPLES, EM MADEIRA SERRADA, 4 UTILIZAÇÕES. AF_12/2015</v>
          </cell>
          <cell r="C2754" t="str">
            <v>M2</v>
          </cell>
          <cell r="D2754">
            <v>97.34</v>
          </cell>
        </row>
        <row r="2755">
          <cell r="A2755">
            <v>92486</v>
          </cell>
          <cell r="B2755" t="str">
            <v>MONTAGEM E DESMONTAGEM DE FÔRMA DE LAJE MACIÇA COM ÁREA MÉDIA MAIOR QUE 20 M², PÉ-DIREITO SIMPLES, EM MADEIRA SERRADA, 4 UTILIZAÇÕES. AF_12/2015</v>
          </cell>
          <cell r="C2755" t="str">
            <v>M2</v>
          </cell>
          <cell r="D2755">
            <v>90.16</v>
          </cell>
        </row>
        <row r="2756">
          <cell r="A2756">
            <v>92487</v>
          </cell>
          <cell r="B2756" t="str">
            <v>MONTAGEM E DESMONTAGEM DE FÔRMA DE LAJE NERVURADA COM CUBETA E ASSOALHO COM ÁREA MÉDIA MENOR OU IGUAL A 20 M², PÉ-DIREITO DUPLO, EM CHAPA DE MADEIRA COMPENSADA RESINADA, 8 UTILIZAÇÕES. AF_12/2015</v>
          </cell>
          <cell r="C2756" t="str">
            <v>M2</v>
          </cell>
          <cell r="D2756">
            <v>75.069999999999993</v>
          </cell>
        </row>
        <row r="2757">
          <cell r="A2757">
            <v>92488</v>
          </cell>
          <cell r="B2757" t="str">
            <v>MONTAGEM E DESMONTAGEM DE FÔRMA DE LAJE NERVURADA COM CUBETA E ASSOALHO COM ÁREA MÉDIA MAIOR QUE 20 M², PÉ-DIREITO DUPLO, EM CHAPA DE MADEIRA COMPENSADA RESINADA, 8 UTILIZAÇÕES. AF_12/2015</v>
          </cell>
          <cell r="C2757" t="str">
            <v>M2</v>
          </cell>
          <cell r="D2757">
            <v>72.599999999999994</v>
          </cell>
        </row>
        <row r="2758">
          <cell r="A2758">
            <v>92489</v>
          </cell>
          <cell r="B2758" t="str">
            <v>MONTAGEM E DESMONTAGEM DE FÔRMA DE LAJE NERVURADA COM CUBETA E ASSOALHO COM ÁREA MÉDIA MENOR OU IGUAL A 20 M², PÉ-DIREITO SIMPLES, EM CHAPA DE MADEIRA COMPENSADA RESINADA, 8 UTILIZAÇÕES. AF_12/2015</v>
          </cell>
          <cell r="C2758" t="str">
            <v>M2</v>
          </cell>
          <cell r="D2758">
            <v>42.44</v>
          </cell>
        </row>
        <row r="2759">
          <cell r="A2759">
            <v>92490</v>
          </cell>
          <cell r="B2759" t="str">
            <v>MONTAGEM E DESMONTAGEM DE FÔRMA DE LAJE NERVURADA COM CUBETA E ASSOALHO COM ÁREA MÉDIA MAIOR QUE 20 M², PÉ-DIREITO SIMPLES, EM CHAPA DE MADEIRA COMPENSADA RESINADA, 8 UTILIZAÇÕES. AF_12/2015</v>
          </cell>
          <cell r="C2759" t="str">
            <v>M2</v>
          </cell>
          <cell r="D2759">
            <v>40.18</v>
          </cell>
        </row>
        <row r="2760">
          <cell r="A2760">
            <v>92491</v>
          </cell>
          <cell r="B2760" t="str">
            <v>MONTAGEM E DESMONTAGEM DE FÔRMA DE LAJE NERVURADA COM CUBETA E ASSOALHO COM ÁREA MÉDIA MENOR OU IGUAL A 20 M², PÉ-DIREITO DUPLO, EM CHAPA DE MADEIRA COMPENSADA RESINADA, 10 UTILIZAÇÕES. AF_12/2015</v>
          </cell>
          <cell r="C2760" t="str">
            <v>M2</v>
          </cell>
          <cell r="D2760">
            <v>72.56</v>
          </cell>
        </row>
        <row r="2761">
          <cell r="A2761">
            <v>92492</v>
          </cell>
          <cell r="B2761" t="str">
            <v>MONTAGEM E DESMONTAGEM DE FÔRMA DE LAJE NERVURADA COM CUBETA E ASSOALHO COM ÁREA MÉDIA MAIOR QUE 20 M², PÉ-DIREITO DUPLO, EM CHAPA DE MADEIRA COMPENSADA RESINADA, 10 UTILIZAÇÕES. AF_12/2015</v>
          </cell>
          <cell r="C2761" t="str">
            <v>M2</v>
          </cell>
          <cell r="D2761">
            <v>70.2</v>
          </cell>
        </row>
        <row r="2762">
          <cell r="A2762">
            <v>92493</v>
          </cell>
          <cell r="B2762" t="str">
            <v>MONTAGEM E DESMONTAGEM DE FÔRMA DE LAJE NERVURADA COM CUBETA E ASSOALHO COM ÁREA MÉDIA MENOR OU IGUAL A 20 M², PÉ-DIREITO SIMPLES, EM CHAPA DE MADEIRA COMPENSADA RESINADA, 10 UTILIZAÇÕES. AF_12/2015</v>
          </cell>
          <cell r="C2762" t="str">
            <v>M2</v>
          </cell>
          <cell r="D2762">
            <v>37.83</v>
          </cell>
        </row>
        <row r="2763">
          <cell r="A2763">
            <v>92494</v>
          </cell>
          <cell r="B2763" t="str">
            <v>MONTAGEM E DESMONTAGEM DE FÔRMA DE LAJE NERVURADA COM CUBETA E ASSOALHO COM ÁREA MÉDIA MAIOR QUE 20 M², PÉ-DIREITO SIMPLES, EM CHAPA DE MADEIRA COMPENSADA RESINADA, 10 UTILIZAÇÕES. AF_12/2015</v>
          </cell>
          <cell r="C2763" t="str">
            <v>M2</v>
          </cell>
          <cell r="D2763">
            <v>38.15</v>
          </cell>
        </row>
        <row r="2764">
          <cell r="A2764">
            <v>92495</v>
          </cell>
          <cell r="B2764" t="str">
            <v>MONTAGEM E DESMONTAGEM DE FÔRMA DE LAJE NERVURADA COM CUBETA E ASSOALHO COM ÁREA MÉDIA MENOR OU IGUAL A 20 M², PÉ-DIREITO DUPLO, EM CHAPA DE MADEIRA COMPENSADA RESINADA, 12 UTILIZAÇÕES. AF_12/2015</v>
          </cell>
          <cell r="C2764" t="str">
            <v>M2</v>
          </cell>
          <cell r="D2764">
            <v>70.87</v>
          </cell>
        </row>
        <row r="2765">
          <cell r="A2765">
            <v>92496</v>
          </cell>
          <cell r="B2765" t="str">
            <v>MONTAGEM E DESMONTAGEM DE FÔRMA DE LAJE NERVURADA COM CUBETA E ASSOALHO COM ÁREA MÉDIA MAIOR QUE 20 M², PÉ-DIREITO DUPLO, EM CHAPA DE MADEIRA COMPENSADA RESINADA, 12 UTILIZAÇÕES. AF_12/2015</v>
          </cell>
          <cell r="C2765" t="str">
            <v>M2</v>
          </cell>
          <cell r="D2765">
            <v>68.599999999999994</v>
          </cell>
        </row>
        <row r="2766">
          <cell r="A2766">
            <v>92497</v>
          </cell>
          <cell r="B2766" t="str">
            <v>MONTAGEM E DESMONTAGEM DE FÔRMA DE LAJE NERVURADA COM CUBETA E ASSOALHO COM ÁREA MÉDIA MENOR OU IGUAL A 20 M², PÉ-DIREITO SIMPLES, EM CHAPA DE MADEIRA COMPENSADA RESINADA, 12 UTILIZAÇÕES. AF_12/2015</v>
          </cell>
          <cell r="C2766" t="str">
            <v>M2</v>
          </cell>
          <cell r="D2766">
            <v>38.9</v>
          </cell>
        </row>
        <row r="2767">
          <cell r="A2767">
            <v>92498</v>
          </cell>
          <cell r="B2767" t="str">
            <v>MONTAGEM E DESMONTAGEM DE FÔRMA DE LAJE NERVURADA COM CUBETA E ASSOALHO COM ÁREA MÉDIA MAIOR QUE 20 M², PÉ-DIREITO SIMPLES, EM CHAPA DE MADEIRA COMPENSADA RESINADA, 12 UTILIZAÇÕES. AF_12/2015</v>
          </cell>
          <cell r="C2767" t="str">
            <v>M2</v>
          </cell>
          <cell r="D2767">
            <v>36.79</v>
          </cell>
        </row>
        <row r="2768">
          <cell r="A2768">
            <v>92499</v>
          </cell>
          <cell r="B2768" t="str">
            <v>MONTAGEM E DESMONTAGEM DE FÔRMA DE LAJE NERVURADA COM CUBETA E ASSOALHO COM ÁREA MÉDIA MENOR OU IGUAL A 20 M², PÉ-DIREITO DUPLO, EM CHAPA DE MADEIRA COMPENSADA RESINADA, 14 UTILIZAÇÕES. AF_12/2015</v>
          </cell>
          <cell r="C2768" t="str">
            <v>M2</v>
          </cell>
          <cell r="D2768">
            <v>69.849999999999994</v>
          </cell>
        </row>
        <row r="2769">
          <cell r="A2769">
            <v>92500</v>
          </cell>
          <cell r="B2769" t="str">
            <v>MONTAGEM E DESMONTAGEM DE FÔRMA DE LAJE NERVURADA COM CUBETA E ASSOALHO COM ÁREA MÉDIA MAIOR QUE 20 M², PÉ-DIREITO DUPLO, EM CHAPA DE MADEIRA COMPENSADA RESINADA, 14 UTILIZAÇÕES. AF_12/2015</v>
          </cell>
          <cell r="C2769" t="str">
            <v>M2</v>
          </cell>
          <cell r="D2769">
            <v>67.650000000000006</v>
          </cell>
        </row>
        <row r="2770">
          <cell r="A2770">
            <v>92501</v>
          </cell>
          <cell r="B2770" t="str">
            <v>MONTAGEM E DESMONTAGEM DE FÔRMA DE LAJE NERVURADA COM CUBETA E ASSOALHO COM ÁREA MÉDIA MENOR OU IGUAL A 20 M², PÉ-DIREITO SIMPLES, EM CHAPA DE MADEIRA COMPENSADA RESINADA, 14 UTILIZAÇÕES. AF_12/2015</v>
          </cell>
          <cell r="C2770" t="str">
            <v>M2</v>
          </cell>
          <cell r="D2770">
            <v>38.07</v>
          </cell>
        </row>
        <row r="2771">
          <cell r="A2771">
            <v>92502</v>
          </cell>
          <cell r="B2771" t="str">
            <v>MONTAGEM E DESMONTAGEM DE FÔRMA DE LAJE NERVURADA COM CUBETA E ASSOALHO COM ÁREA MÉDIA MAIOR QUE 20 M², PÉ-DIREITO SIMPLES, EM CHAPA DE MADEIRA COMPENSADA RESINADA, 14 UTILIZAÇÕES. AF_12/2015</v>
          </cell>
          <cell r="C2771" t="str">
            <v>M2</v>
          </cell>
          <cell r="D2771">
            <v>36.01</v>
          </cell>
        </row>
        <row r="2772">
          <cell r="A2772">
            <v>92503</v>
          </cell>
          <cell r="B2772" t="str">
            <v>MONTAGEM E DESMONTAGEM DE FÔRMA DE LAJE NERVURADA COM CUBETA E ASSOALHO COM ÁREA MÉDIA MENOR OU IGUAL A 20 M², PÉ-DIREITO DUPLO, EM CHAPA DE MADEIRA COMPENSADA RESINADA, 18 UTILIZAÇÕES. AF_12/2015</v>
          </cell>
          <cell r="C2772" t="str">
            <v>M2</v>
          </cell>
          <cell r="D2772">
            <v>68.209999999999994</v>
          </cell>
        </row>
        <row r="2773">
          <cell r="A2773">
            <v>92504</v>
          </cell>
          <cell r="B2773" t="str">
            <v>MONTAGEM E DESMONTAGEM DE FÔRMA DE LAJE NERVURADA COM CUBETA E ASSOALHO COM ÁREA MÉDIA MAIOR QUE 20 M², PÉ-DIREITO DUPLO, EM CHAPA DE MADEIRA COMPENSADA RESINADA, 18 UTILIZAÇÕES. AF_12/2015</v>
          </cell>
          <cell r="C2773" t="str">
            <v>M2</v>
          </cell>
          <cell r="D2773">
            <v>41.35</v>
          </cell>
        </row>
        <row r="2774">
          <cell r="A2774">
            <v>92505</v>
          </cell>
          <cell r="B2774" t="str">
            <v>MONTAGEM E DESMONTAGEM DE FÔRMA DE LAJE NERVURADA COM CUBETA E ASSOALHO COM ÁREA MÉDIA MENOR OU IGUAL A 20 M², PÉ-DIREITO SIMPLES, EM CHAPA DE MADEIRA COMPENSADA RESINADA, 18 UTILIZAÇÕES. AF_12/2015</v>
          </cell>
          <cell r="C2774" t="str">
            <v>M2</v>
          </cell>
          <cell r="D2774">
            <v>36.68</v>
          </cell>
        </row>
        <row r="2775">
          <cell r="A2775">
            <v>92506</v>
          </cell>
          <cell r="B2775" t="str">
            <v>MONTAGEM E DESMONTAGEM DE FÔRMA DE LAJE NERVURADA COM CUBETA E ASSOALHO COM ÁREA MÉDIA MAIOR QUE 20 M², PÉ-DIREITO SIMPLES, EM CHAPA DE MADEIRA COMPENSADA RESINADA, 18 UTILIZAÇÕES. AF_12/2015</v>
          </cell>
          <cell r="C2775" t="str">
            <v>M2</v>
          </cell>
          <cell r="D2775">
            <v>34.700000000000003</v>
          </cell>
        </row>
        <row r="2776">
          <cell r="A2776">
            <v>92507</v>
          </cell>
          <cell r="B2776" t="str">
            <v>MONTAGEM E DESMONTAGEM DE FÔRMA DE LAJE MACIÇA COM ÁREA MÉDIA MENOR OU IGUAL A 20 M², PÉ-DIREITO DUPLO, EM CHAPA DE MADEIRA COMPENSADA RESINADA, 2 UTILIZAÇÕES. AF_12/2015</v>
          </cell>
          <cell r="C2776" t="str">
            <v>M2</v>
          </cell>
          <cell r="D2776">
            <v>74.930000000000007</v>
          </cell>
        </row>
        <row r="2777">
          <cell r="A2777">
            <v>92508</v>
          </cell>
          <cell r="B2777" t="str">
            <v>MONTAGEM E DESMONTAGEM DE FÔRMA DE LAJE MACIÇA COM ÁREA MÉDIA MAIOR QUE 20 M², PÉ-DIREITO DUPLO, EM CHAPA DE MADEIRA COMPENSADA RESINADA, 2 UTILIZAÇÕES. AF_12/2015</v>
          </cell>
          <cell r="C2777" t="str">
            <v>M2</v>
          </cell>
          <cell r="D2777">
            <v>72.959999999999994</v>
          </cell>
        </row>
        <row r="2778">
          <cell r="A2778">
            <v>92509</v>
          </cell>
          <cell r="B2778" t="str">
            <v>MONTAGEM E DESMONTAGEM DE FÔRMA DE LAJE MACIÇA COM ÁREA MÉDIA MENOR OU IGUAL A 20 M², PÉ-DIREITO SIMPLES, EM CHAPA DE MADEIRA COMPENSADA RESINADA, 2 UTILIZAÇÕES. AF_12/2015</v>
          </cell>
          <cell r="C2778" t="str">
            <v>M2</v>
          </cell>
          <cell r="D2778">
            <v>38.79</v>
          </cell>
        </row>
        <row r="2779">
          <cell r="A2779">
            <v>92510</v>
          </cell>
          <cell r="B2779" t="str">
            <v>MONTAGEM E DESMONTAGEM DE FÔRMA DE LAJE MACIÇA COM ÁREA MÉDIA MAIOR QUE 20 M², PÉ-DIREITO SIMPLES, EM CHAPA DE MADEIRA COMPENSADA RESINADA, 2 UTILIZAÇÕES. AF_12/2015</v>
          </cell>
          <cell r="C2779" t="str">
            <v>M2</v>
          </cell>
          <cell r="D2779">
            <v>36.979999999999997</v>
          </cell>
        </row>
        <row r="2780">
          <cell r="A2780">
            <v>92511</v>
          </cell>
          <cell r="B2780" t="str">
            <v>MONTAGEM E DESMONTAGEM DE FÔRMA DE LAJE MACIÇA COM ÁREA MÉDIA MENOR OU IGUAL A 20 M², PÉ-DIREITO DUPLO, EM CHAPA DE MADEIRA COMPENSADA RESINADA, 4 UTILIZAÇÕES. AF_12/2015</v>
          </cell>
          <cell r="C2780" t="str">
            <v>M2</v>
          </cell>
          <cell r="D2780">
            <v>61.4</v>
          </cell>
        </row>
        <row r="2781">
          <cell r="A2781">
            <v>92512</v>
          </cell>
          <cell r="B2781" t="str">
            <v>MONTAGEM E DESMONTAGEM DE FÔRMA DE LAJE MACIÇA COM ÁREA MÉDIA MAIOR QUE 20 M², PÉ-DIREITO DUPLO, EM CHAPA DE MADEIRA COMPENSADA RESINADA, 4 UTILIZAÇÕES. AF_12/2015</v>
          </cell>
          <cell r="C2781" t="str">
            <v>M2</v>
          </cell>
          <cell r="D2781">
            <v>59.88</v>
          </cell>
        </row>
        <row r="2782">
          <cell r="A2782">
            <v>92513</v>
          </cell>
          <cell r="B2782" t="str">
            <v>MONTAGEM E DESMONTAGEM DE FÔRMA DE LAJE MACIÇA COM ÁREA MÉDIA MENOR OU IGUAL A 20 M², PÉ-DIREITO SIMPLES, EM CHAPA DE MADEIRA COMPENSADA RESINADA, 4 UTILIZAÇÕES. AF_12/2015</v>
          </cell>
          <cell r="C2782" t="str">
            <v>M2</v>
          </cell>
          <cell r="D2782">
            <v>27.91</v>
          </cell>
        </row>
        <row r="2783">
          <cell r="A2783">
            <v>92514</v>
          </cell>
          <cell r="B2783" t="str">
            <v>MONTAGEM E DESMONTAGEM DE FÔRMA DE LAJE MACIÇA COM ÁREA MÉDIA MAIOR QUE 20 M², PÉ-DIREITO SIMPLES, EM CHAPA DE MADEIRA COMPENSADA RESINADA, 4 UTILIZAÇÕES. AF_12/2015</v>
          </cell>
          <cell r="C2783" t="str">
            <v>M2</v>
          </cell>
          <cell r="D2783">
            <v>26.51</v>
          </cell>
        </row>
        <row r="2784">
          <cell r="A2784">
            <v>92515</v>
          </cell>
          <cell r="B2784" t="str">
            <v>MONTAGEM E DESMONTAGEM DE FÔRMA DE LAJE MACIÇA COM ÁREA MÉDIA MAIOR QUE 20 M², PÉ-DIREITO DUPLO, EM CHAPA DE MADEIRA COMPENSADA RESINADA, 6 UTILIZAÇÕES. AF_12/2015</v>
          </cell>
          <cell r="C2784" t="str">
            <v>M2</v>
          </cell>
          <cell r="D2784">
            <v>55.68</v>
          </cell>
        </row>
        <row r="2785">
          <cell r="A2785">
            <v>92516</v>
          </cell>
          <cell r="B2785" t="str">
            <v>MONTAGEM E DESMONTAGEM DE FÔRMA DE LAJE MACIÇA COM ÁREA MÉDIA MENOR OU IGUAL A 20 M², PÉ-DIREITO DUPLO, EM CHAPA DE MADEIRA COMPENSADA RESINADA, 6 UTILIZAÇÕES. AF_12/2015</v>
          </cell>
          <cell r="C2785" t="str">
            <v>M2</v>
          </cell>
          <cell r="D2785">
            <v>54.38</v>
          </cell>
        </row>
        <row r="2786">
          <cell r="A2786">
            <v>92517</v>
          </cell>
          <cell r="B2786" t="str">
            <v>MONTAGEM E DESMONTAGEM DE FÔRMA DE LAJE MACIÇA COM ÁREA MÉDIA MENOR OU IGUAL A 20 M², PÉ-DIREITO SIMPLES, EM CHAPA DE MADEIRA COMPENSADA RESINADA, 6 UTILIZAÇÕES. AF_12/2015</v>
          </cell>
          <cell r="C2786" t="str">
            <v>M2</v>
          </cell>
          <cell r="D2786">
            <v>23.39</v>
          </cell>
        </row>
        <row r="2787">
          <cell r="A2787">
            <v>92518</v>
          </cell>
          <cell r="B2787" t="str">
            <v>MONTAGEM E DESMONTAGEM DE FÔRMA DE LAJE MACIÇA COM ÁREA MÉDIA MAIOR QUE 20 M², PÉ-DIREITO SIMPLES, EM CHAPA DE MADEIRA COMPENSADA RESINADA, 6 UTILIZAÇÕES. AF_12/2015</v>
          </cell>
          <cell r="C2787" t="str">
            <v>M2</v>
          </cell>
          <cell r="D2787">
            <v>22.15</v>
          </cell>
        </row>
        <row r="2788">
          <cell r="A2788">
            <v>92519</v>
          </cell>
          <cell r="B2788" t="str">
            <v>MONTAGEM E DESMONTAGEM DE FÔRMA DE LAJE MACIÇA COM ÁREA MÉDIA MENOR OU IGUAL A 20 M², PÉ-DIREITO DUPLO, EM CHAPA DE MADEIRA COMPENSADA RESINADA, 8 UTILIZAÇÕES. AF_12/2015</v>
          </cell>
          <cell r="C2788" t="str">
            <v>M2</v>
          </cell>
          <cell r="D2788">
            <v>52.77</v>
          </cell>
        </row>
        <row r="2789">
          <cell r="A2789">
            <v>92520</v>
          </cell>
          <cell r="B2789" t="str">
            <v>MONTAGEM E DESMONTAGEM DE FÔRMA DE LAJE MACIÇA COM ÁREA MÉDIA MAIOR QUE 20 M², PÉ-DIREITO DUPLO, EM CHAPA DE MADEIRA COMPENSADA RESINADA, 8 UTILIZAÇÕES. AF_12/2015</v>
          </cell>
          <cell r="C2789" t="str">
            <v>M2</v>
          </cell>
          <cell r="D2789">
            <v>51.57</v>
          </cell>
        </row>
        <row r="2790">
          <cell r="A2790">
            <v>92521</v>
          </cell>
          <cell r="B2790" t="str">
            <v>MONTAGEM E DESMONTAGEM DE FÔRMA DE LAJE MACIÇA COM ÁREA MÉDIA MENOR OU IGUAL A 20 M², PÉ-DIREITO SIMPLES, EM CHAPA DE MADEIRA COMPENSADA RESINADA, 8 UTILIZAÇÕES. AF_12/2015</v>
          </cell>
          <cell r="C2790" t="str">
            <v>M2</v>
          </cell>
          <cell r="D2790">
            <v>21.05</v>
          </cell>
        </row>
        <row r="2791">
          <cell r="A2791">
            <v>92522</v>
          </cell>
          <cell r="B2791" t="str">
            <v>MONTAGEM E DESMONTAGEM DE FÔRMA DE LAJE MACIÇA COM ÁREA MÉDIA MAIOR QUE 20 M², PÉ-DIREITO SIMPLES, EM CHAPA DE MADEIRA COMPENSADA RESINADA, 8 UTILIZAÇÕES. AF_12/2015</v>
          </cell>
          <cell r="C2791" t="str">
            <v>M2</v>
          </cell>
          <cell r="D2791">
            <v>19.920000000000002</v>
          </cell>
        </row>
        <row r="2792">
          <cell r="A2792">
            <v>92523</v>
          </cell>
          <cell r="B2792" t="str">
            <v>MONTAGEM E DESMONTAGEM DE FÔRMA DE LAJE MACIÇA COM ÁREA MÉDIA MENOR OU IGUAL A 20 M², PÉ-DIREITO DUPLO, EM CHAPA DE MADEIRA COMPENSADA PLASTIFICADA, 10 UTILIZAÇÕES. AF_12/2015</v>
          </cell>
          <cell r="C2792" t="str">
            <v>M2</v>
          </cell>
          <cell r="D2792">
            <v>52.3</v>
          </cell>
        </row>
        <row r="2793">
          <cell r="A2793">
            <v>92524</v>
          </cell>
          <cell r="B2793" t="str">
            <v>MONTAGEM E DESMONTAGEM DE FÔRMA DE LAJE MACIÇA COM ÁREA MÉDIA MAIOR QUE 20 M², PÉ-DIREITO DUPLO, EM CHAPA DE MADEIRA COMPENSADA PLASTIFICADA, 10 UTILIZAÇÕES. AF_12/2015</v>
          </cell>
          <cell r="C2793" t="str">
            <v>M2</v>
          </cell>
          <cell r="D2793">
            <v>51.14</v>
          </cell>
        </row>
        <row r="2794">
          <cell r="A2794">
            <v>92525</v>
          </cell>
          <cell r="B2794" t="str">
            <v>MONTAGEM E DESMONTAGEM DE FÔRMA DE LAJE MACIÇA COM ÁREA MÉDIA MENOR OU IGUAL A 20 M², PÉ-DIREITO SIMPLES, EM CHAPA DE MADEIRA COMPENSADA PLASTIFICADA, 10 UTILIZAÇÕES. AF_12/2015</v>
          </cell>
          <cell r="C2794" t="str">
            <v>M2</v>
          </cell>
          <cell r="D2794">
            <v>20.94</v>
          </cell>
        </row>
        <row r="2795">
          <cell r="A2795">
            <v>92526</v>
          </cell>
          <cell r="B2795" t="str">
            <v>MONTAGEM E DESMONTAGEM DE FÔRMA DE LAJE MACIÇA COM ÁREA MÉDIA MAIOR QUE 20 M², PÉ-DIREITO SIMPLES, EM CHAPA DE MADEIRA COMPENSADA PLASTIFICADA, 10 UTILIZAÇÕES. AF_12/2015</v>
          </cell>
          <cell r="C2795" t="str">
            <v>M2</v>
          </cell>
          <cell r="D2795">
            <v>19.84</v>
          </cell>
        </row>
        <row r="2796">
          <cell r="A2796">
            <v>92527</v>
          </cell>
          <cell r="B2796" t="str">
            <v>MONTAGEM E DESMONTAGEM DE FÔRMA DE LAJE MACIÇA COM ÁREA MÉDIA MENOR OU IGUAL A 20 M², PÉ-DIREITO DUPLO, EM CHAPA DE MADEIRA COMPENSADA PLASTIFICADA, 12 UTILIZAÇÕES. AF_12/2015</v>
          </cell>
          <cell r="C2796" t="str">
            <v>M2</v>
          </cell>
          <cell r="D2796">
            <v>51.1</v>
          </cell>
        </row>
        <row r="2797">
          <cell r="A2797">
            <v>92528</v>
          </cell>
          <cell r="B2797" t="str">
            <v>MONTAGEM E DESMONTAGEM DE FÔRMA DE LAJE MACIÇA COM ÁREA MÉDIA MAIOR QUE 20 M², PÉ-DIREITO DUPLO, EM CHAPA DE MADEIRA COMPENSADA PLASTIFICADA, 12 UTILIZAÇÕES. AF_12/2015</v>
          </cell>
          <cell r="C2797" t="str">
            <v>M2</v>
          </cell>
          <cell r="D2797">
            <v>49.98</v>
          </cell>
        </row>
        <row r="2798">
          <cell r="A2798">
            <v>92529</v>
          </cell>
          <cell r="B2798" t="str">
            <v>MONTAGEM E DESMONTAGEM DE FÔRMA DE LAJE MACIÇA COM ÁREA MÉDIA MENOR OU IGUAL A 20 M², PÉ-DIREITO SIMPLES, EM CHAPA DE MADEIRA COMPENSADA PLASTIFICADA, 12 UTILIZAÇÕES. AF_12/2015</v>
          </cell>
          <cell r="C2798" t="str">
            <v>M2</v>
          </cell>
          <cell r="D2798">
            <v>19.95</v>
          </cell>
        </row>
        <row r="2799">
          <cell r="A2799">
            <v>92530</v>
          </cell>
          <cell r="B2799" t="str">
            <v>MONTAGEM E DESMONTAGEM DE FÔRMA DE LAJE MACIÇA COM ÁREA MÉDIA MAIOR QUE 20 M², PÉ-DIREITO SIMPLES, EM CHAPA DE MADEIRA COMPENSADA PLASTIFICADA, 12 UTILIZAÇÕES. AF_12/2015</v>
          </cell>
          <cell r="C2799" t="str">
            <v>M2</v>
          </cell>
          <cell r="D2799">
            <v>18.899999999999999</v>
          </cell>
        </row>
        <row r="2800">
          <cell r="A2800">
            <v>92531</v>
          </cell>
          <cell r="B2800" t="str">
            <v>MONTAGEM E DESMONTAGEM DE FÔRMA DE LAJE MACIÇA COM ÁREA MÉDIA MENOR OU IGUAL A 20 M², PÉ-DIREITO DUPLO, EM CHAPA DE MADEIRA COMPENSADA PLASTIFICADA, 14 UTILIZAÇÕES. AF_12/2015</v>
          </cell>
          <cell r="C2800" t="str">
            <v>M2</v>
          </cell>
          <cell r="D2800">
            <v>50.18</v>
          </cell>
        </row>
        <row r="2801">
          <cell r="A2801">
            <v>92532</v>
          </cell>
          <cell r="B2801" t="str">
            <v>MONTAGEM E DESMONTAGEM DE FÔRMA DE LAJE MACIÇA COM ÁREA MÉDIA MAIOR QUE 20 M², PÉ-DIREITO DUPLO, EM CHAPA DE MADEIRA COMPENSADA PLASTIFICADA, 14 UTILIZAÇÕES. AF_12/2015</v>
          </cell>
          <cell r="C2801" t="str">
            <v>M2</v>
          </cell>
          <cell r="D2801">
            <v>49.09</v>
          </cell>
        </row>
        <row r="2802">
          <cell r="A2802">
            <v>92533</v>
          </cell>
          <cell r="B2802" t="str">
            <v>MONTAGEM E DESMONTAGEM DE FÔRMA DE LAJE MACIÇA COM ÁREA MÉDIA MENOR OU IGUAL A 20 M², PÉ-DIREITO SIMPLES, EM CHAPA DE MADEIRA COMPENSADA PLASTIFICADA, 14 UTILIZAÇÕES. AF_12/2015</v>
          </cell>
          <cell r="C2802" t="str">
            <v>M2</v>
          </cell>
          <cell r="D2802">
            <v>19.2</v>
          </cell>
        </row>
        <row r="2803">
          <cell r="A2803">
            <v>92534</v>
          </cell>
          <cell r="B2803" t="str">
            <v>MONTAGEM E DESMONTAGEM DE FÔRMA DE LAJE MACIÇA COM ÁREA MÉDIA MAIOR QUE 20 M², PÉ-DIREITO SIMPLES, EM CHAPA DE MADEIRA COMPENSADA PLASTIFICADA, 14 UTILIZAÇÕES. AF_12/2015</v>
          </cell>
          <cell r="C2803" t="str">
            <v>M2</v>
          </cell>
          <cell r="D2803">
            <v>18.2</v>
          </cell>
        </row>
        <row r="2804">
          <cell r="A2804">
            <v>92535</v>
          </cell>
          <cell r="B2804" t="str">
            <v>MONTAGEM E DESMONTAGEM DE FÔRMA DE LAJE MACIÇA COM ÁREA MÉDIA MENOR OU IGUAL A 20 M², PÉ-DIREITO DUPLO, EM CHAPA DE MADEIRA COMPENSADA PLASTIFICADA, 18 UTILIZAÇÕES. AF_12/2015</v>
          </cell>
          <cell r="C2804" t="str">
            <v>M2</v>
          </cell>
          <cell r="D2804">
            <v>48.55</v>
          </cell>
        </row>
        <row r="2805">
          <cell r="A2805">
            <v>92536</v>
          </cell>
          <cell r="B2805" t="str">
            <v>MONTAGEM E DESMONTAGEM DE FÔRMA DE LAJE MACIÇA COM ÁREA MÉDIA MAIOR QUE 20 M², PÉ-DIREITO DUPLO, EM CHAPA DE MADEIRA COMPENSADA PLASTIFICADA, 18 UTILIZAÇÕES. AF_12/2015</v>
          </cell>
          <cell r="C2805" t="str">
            <v>M2</v>
          </cell>
          <cell r="D2805">
            <v>47.5</v>
          </cell>
        </row>
        <row r="2806">
          <cell r="A2806">
            <v>92537</v>
          </cell>
          <cell r="B2806" t="str">
            <v>MONTAGEM E DESMONTAGEM DE FÔRMA DE LAJE MACIÇA COM ÁREA MÉDIA MENOR OU IGUAL A 20 M², PÉ-DIREITO SIMPLES, EM CHAPA DE MADEIRA COMPENSADA PLASTIFICADA, 18 UTILIZAÇÕES. AF_12/2015</v>
          </cell>
          <cell r="C2806" t="str">
            <v>M2</v>
          </cell>
          <cell r="D2806">
            <v>17.78</v>
          </cell>
        </row>
        <row r="2807">
          <cell r="A2807">
            <v>92538</v>
          </cell>
          <cell r="B2807" t="str">
            <v>MONTAGEM E DESMONTAGEM DE FÔRMA DE LAJE MACIÇA COM ÁREA MÉDIA MAIOR QUE 20 M², PÉ-DIREITO SIMPLES, EM CHAPA DE MADEIRA COMPENSADA PLASTIFICADA, 18 UTILIZAÇÕES. AF_12/2015</v>
          </cell>
          <cell r="C2807" t="str">
            <v>M2</v>
          </cell>
          <cell r="D2807">
            <v>16.8</v>
          </cell>
        </row>
        <row r="2808">
          <cell r="A2808">
            <v>92539</v>
          </cell>
          <cell r="B2808" t="str">
            <v>TRAMA DE MADEIRA COMPOSTA POR RIPAS, CAIBROS E TERÇAS PARA TELHADOS DE ATÉ 2 ÁGUAS PARA TELHA DE ENCAIXE DE CERÂMICA OU DE CONCRETO, INCLUSO TRANSPORTE VERTICAL. AF_07/2019</v>
          </cell>
          <cell r="C2808" t="str">
            <v>M2</v>
          </cell>
          <cell r="D2808">
            <v>39.78</v>
          </cell>
        </row>
        <row r="2809">
          <cell r="A2809">
            <v>92540</v>
          </cell>
          <cell r="B2809" t="str">
            <v>TRAMA DE MADEIRA COMPOSTA POR RIPAS, CAIBROS E TERÇAS PARA TELHADOS DE MAIS QUE 2 ÁGUAS PARA TELHA DE ENCAIXE DE CERÂMICA OU DE CONCRETO, INCLUSO TRANSPORTE VERTICAL. AF_07/2019</v>
          </cell>
          <cell r="C2809" t="str">
            <v>M2</v>
          </cell>
          <cell r="D2809">
            <v>46.66</v>
          </cell>
        </row>
        <row r="2810">
          <cell r="A2810">
            <v>92541</v>
          </cell>
          <cell r="B2810" t="str">
            <v>TRAMA DE MADEIRA COMPOSTA POR RIPAS, CAIBROS E TERÇAS PARA TELHADOS DE ATÉ 2 ÁGUAS PARA TELHA CERÂMICA CAPA-CANAL, INCLUSO TRANSPORTE VERTICAL. AF_07/2019</v>
          </cell>
          <cell r="C2810" t="str">
            <v>M2</v>
          </cell>
          <cell r="D2810">
            <v>42.4</v>
          </cell>
        </row>
        <row r="2811">
          <cell r="A2811">
            <v>92542</v>
          </cell>
          <cell r="B2811" t="str">
            <v>TRAMA DE MADEIRA COMPOSTA POR RIPAS, CAIBROS E TERÇAS PARA TELHADOS DE MAIS QUE 2 ÁGUAS PARA TELHA CERÂMICA CAPA-CANAL, INCLUSO TRANSPORTE VERTICAL. AF_07/2019</v>
          </cell>
          <cell r="C2811" t="str">
            <v>M2</v>
          </cell>
          <cell r="D2811">
            <v>52.7</v>
          </cell>
        </row>
        <row r="2812">
          <cell r="A2812">
            <v>92543</v>
          </cell>
          <cell r="B2812" t="str">
            <v>TRAMA DE MADEIRA COMPOSTA POR TERÇAS PARA TELHADOS DE ATÉ 2 ÁGUAS PARA TELHA ONDULADA DE FIBROCIMENTO, METÁLICA, PLÁSTICA OU TERMOACÚSTICA, INCLUSO TRANSPORTE VERTICAL. AF_07/2019</v>
          </cell>
          <cell r="C2812" t="str">
            <v>M2</v>
          </cell>
          <cell r="D2812">
            <v>10.89</v>
          </cell>
        </row>
        <row r="2813">
          <cell r="A2813">
            <v>92544</v>
          </cell>
          <cell r="B2813" t="str">
            <v>TRAMA DE MADEIRA COMPOSTA POR TERÇAS PARA TELHADOS DE ATÉ 2 ÁGUAS PARA TELHA ESTRUTURAL DE FIBROCIMENTO, INCLUSO TRANSPORTE VERTICAL. AF_07/2019</v>
          </cell>
          <cell r="C2813" t="str">
            <v>M2</v>
          </cell>
          <cell r="D2813">
            <v>9.15</v>
          </cell>
        </row>
        <row r="2814">
          <cell r="A2814">
            <v>92545</v>
          </cell>
          <cell r="B2814" t="str">
            <v>FABRICAÇÃO E INSTALAÇÃO DE TESOURA INTEIRA EM MADEIRA NÃO APARELHADA, VÃO DE 3 M, PARA TELHA CERÂMICA OU DE CONCRETO, INCLUSO IÇAMENTO. AF_07/2019</v>
          </cell>
          <cell r="C2814" t="str">
            <v>UN</v>
          </cell>
          <cell r="D2814">
            <v>561.4</v>
          </cell>
        </row>
        <row r="2815">
          <cell r="A2815">
            <v>92546</v>
          </cell>
          <cell r="B2815" t="str">
            <v>FABRICAÇÃO E INSTALAÇÃO DE TESOURA INTEIRA EM MADEIRA NÃO APARELHADA, VÃO DE 4 M, PARA TELHA CERÂMICA OU DE CONCRETO, INCLUSO IÇAMENTO. AF_07/2019</v>
          </cell>
          <cell r="C2815" t="str">
            <v>UN</v>
          </cell>
          <cell r="D2815">
            <v>692.64</v>
          </cell>
        </row>
        <row r="2816">
          <cell r="A2816">
            <v>92547</v>
          </cell>
          <cell r="B2816" t="str">
            <v>FABRICAÇÃO E INSTALAÇÃO DE TESOURA INTEIRA EM MADEIRA NÃO APARELHADA, VÃO DE 5 M, PARA TELHA CERÂMICA OU DE CONCRETO, INCLUSO IÇAMENTO. AF_07/2019</v>
          </cell>
          <cell r="C2816" t="str">
            <v>UN</v>
          </cell>
          <cell r="D2816">
            <v>721.49</v>
          </cell>
        </row>
        <row r="2817">
          <cell r="A2817">
            <v>92548</v>
          </cell>
          <cell r="B2817" t="str">
            <v>FABRICAÇÃO E INSTALAÇÃO DE TESOURA INTEIRA EM MADEIRA NÃO APARELHADA, VÃO DE 6 M, PARA TELHA CERÂMICA OU DE CONCRETO, INCLUSO IÇAMENTO. AF_07/2019</v>
          </cell>
          <cell r="C2817" t="str">
            <v>UN</v>
          </cell>
          <cell r="D2817">
            <v>802.78</v>
          </cell>
        </row>
        <row r="2818">
          <cell r="A2818">
            <v>92549</v>
          </cell>
          <cell r="B2818" t="str">
            <v>FABRICAÇÃO E INSTALAÇÃO DE TESOURA INTEIRA EM MADEIRA NÃO APARELHADA, VÃO DE 7 M, PARA TELHA CERÂMICA OU DE CONCRETO, INCLUSO IÇAMENTO. AF_07/2019</v>
          </cell>
          <cell r="C2818" t="str">
            <v>UN</v>
          </cell>
          <cell r="D2818">
            <v>1030.81</v>
          </cell>
        </row>
        <row r="2819">
          <cell r="A2819">
            <v>92550</v>
          </cell>
          <cell r="B2819" t="str">
            <v>FABRICAÇÃO E INSTALAÇÃO DE TESOURA INTEIRA EM MADEIRA NÃO APARELHADA, VÃO DE 8 M, PARA TELHA CERÂMICA OU DE CONCRETO, INCLUSO IÇAMENTO. AF_07/2019</v>
          </cell>
          <cell r="C2819" t="str">
            <v>UN</v>
          </cell>
          <cell r="D2819">
            <v>1293.9100000000001</v>
          </cell>
        </row>
        <row r="2820">
          <cell r="A2820">
            <v>92551</v>
          </cell>
          <cell r="B2820" t="str">
            <v>FABRICAÇÃO E INSTALAÇÃO DE TESOURA INTEIRA EM MADEIRA NÃO APARELHADA, VÃO DE 9 M, PARA TELHA CERÂMICA OU DE CONCRETO, INCLUSO IÇAMENTO. AF_07/2019</v>
          </cell>
          <cell r="C2820" t="str">
            <v>UN</v>
          </cell>
          <cell r="D2820">
            <v>1331.89</v>
          </cell>
        </row>
        <row r="2821">
          <cell r="A2821">
            <v>92552</v>
          </cell>
          <cell r="B2821" t="str">
            <v>FABRICAÇÃO E INSTALAÇÃO DE TESOURA INTEIRA EM MADEIRA NÃO APARELHADA, VÃO DE 10 M, PARA TELHA CERÂMICA OU DE CONCRETO, INCLUSO IÇAMENTO. AF_07/2019</v>
          </cell>
          <cell r="C2821" t="str">
            <v>UN</v>
          </cell>
          <cell r="D2821">
            <v>1448.65</v>
          </cell>
        </row>
        <row r="2822">
          <cell r="A2822">
            <v>92553</v>
          </cell>
          <cell r="B2822" t="str">
            <v>FABRICAÇÃO E INSTALAÇÃO DE TESOURA INTEIRA EM MADEIRA NÃO APARELHADA, VÃO DE 11 M, PARA TELHA CERÂMICA OU DE CONCRETO, INCLUSO IÇAMENTO. AF_07/2019</v>
          </cell>
          <cell r="C2822" t="str">
            <v>UN</v>
          </cell>
          <cell r="D2822">
            <v>1684.34</v>
          </cell>
        </row>
        <row r="2823">
          <cell r="A2823">
            <v>92554</v>
          </cell>
          <cell r="B2823" t="str">
            <v>FABRICAÇÃO E INSTALAÇÃO DE TESOURA INTEIRA EM MADEIRA NÃO APARELHADA, VÃO DE 12 M, PARA TELHA CERÂMICA OU DE CONCRETO, INCLUSO IÇAMENTO. AF_07/2019</v>
          </cell>
          <cell r="C2823" t="str">
            <v>UN</v>
          </cell>
          <cell r="D2823">
            <v>1727.48</v>
          </cell>
        </row>
        <row r="2824">
          <cell r="A2824">
            <v>92555</v>
          </cell>
          <cell r="B2824" t="str">
            <v>FABRICAÇÃO E INSTALAÇÃO DE TESOURA INTEIRA EM MADEIRA NÃO APARELHADA, VÃO DE 3 M, PARA TELHA ONDULADA DE FIBROCIMENTO, METÁLICA, PLÁSTICA OU TERMOACÚSTICA, INCLUSO IÇAMENTO. AF_07/2019</v>
          </cell>
          <cell r="C2824" t="str">
            <v>UN</v>
          </cell>
          <cell r="D2824">
            <v>555.89</v>
          </cell>
        </row>
        <row r="2825">
          <cell r="A2825">
            <v>92556</v>
          </cell>
          <cell r="B2825" t="str">
            <v>FABRICAÇÃO E INSTALAÇÃO DE TESOURA INTEIRA EM MADEIRA NÃO APARELHADA, VÃO DE 4 M, PARA TELHA ONDULADA DE FIBROCIMENTO, METÁLICA, PLÁSTICA OU TERMOACÚSTICA, INCLUSO IÇAMENTO. AF_07/2019</v>
          </cell>
          <cell r="C2825" t="str">
            <v>UN</v>
          </cell>
          <cell r="D2825">
            <v>683.53</v>
          </cell>
        </row>
        <row r="2826">
          <cell r="A2826">
            <v>92557</v>
          </cell>
          <cell r="B2826" t="str">
            <v>FABRICAÇÃO E INSTALAÇÃO DE TESOURA INTEIRA EM MADEIRA NÃO APARELHADA, VÃO DE 5 M, PARA TELHA ONDULADA DE FIBROCIMENTO, METÁLICA, PLÁSTICA OU TERMOACÚSTICA, INCLUSO IÇAMENTO. AF_07/2019</v>
          </cell>
          <cell r="C2826" t="str">
            <v>UN</v>
          </cell>
          <cell r="D2826">
            <v>712.38</v>
          </cell>
        </row>
        <row r="2827">
          <cell r="A2827">
            <v>92558</v>
          </cell>
          <cell r="B2827" t="str">
            <v>FABRICAÇÃO E INSTALAÇÃO DE TESOURA INTEIRA EM MADEIRA NÃO APARELHADA, VÃO DE 6 M, PARA TELHA ONDULADA DE FIBROCIMENTO, METÁLICA, PLÁSTICA OU TERMOACÚSTICA, INCLUSO IÇAMENTO. AF_07/2019</v>
          </cell>
          <cell r="C2827" t="str">
            <v>UN</v>
          </cell>
          <cell r="D2827">
            <v>797.26</v>
          </cell>
        </row>
        <row r="2828">
          <cell r="A2828">
            <v>92559</v>
          </cell>
          <cell r="B2828" t="str">
            <v>FABRICAÇÃO E INSTALAÇÃO DE TESOURA INTEIRA EM MADEIRA NÃO APARELHADA, VÃO DE 7 M, PARA TELHA ONDULADA DE FIBROCIMENTO, METÁLICA, PLÁSTICA OU TERMOACÚSTICA, INCLUSO IÇAMENTO. AF_07/2019</v>
          </cell>
          <cell r="C2828" t="str">
            <v>UN</v>
          </cell>
          <cell r="D2828">
            <v>1021.09</v>
          </cell>
        </row>
        <row r="2829">
          <cell r="A2829">
            <v>92560</v>
          </cell>
          <cell r="B2829" t="str">
            <v>FABRICAÇÃO E INSTALAÇÃO DE TESOURA INTEIRA EM MADEIRA NÃO APARELHADA, VÃO DE 8 M, PARA TELHA ONDULADA DE FIBROCIMENTO, METÁLICA, PLÁSTICA OU TERMOACÚSTICA, INCLUSO IÇAMENTO. AF_07/2019</v>
          </cell>
          <cell r="C2829" t="str">
            <v>UN</v>
          </cell>
          <cell r="D2829">
            <v>1279.0999999999999</v>
          </cell>
        </row>
        <row r="2830">
          <cell r="A2830">
            <v>92561</v>
          </cell>
          <cell r="B2830" t="str">
            <v>FABRICAÇÃO E INSTALAÇÃO DE TESOURA INTEIRA EM MADEIRA NÃO APARELHADA, VÃO DE 9 M, PARA TELHA ONDULADA DE FIBROCIMENTO, METÁLICA, PLÁSTICA OU TERMOACÚSTICA, INCLUSO IÇAMENTO. AF_07/2019</v>
          </cell>
          <cell r="C2830" t="str">
            <v>UN</v>
          </cell>
          <cell r="D2830">
            <v>1317.73</v>
          </cell>
        </row>
        <row r="2831">
          <cell r="A2831">
            <v>92562</v>
          </cell>
          <cell r="B2831" t="str">
            <v>FABRICAÇÃO E INSTALAÇÃO DE TESOURA INTEIRA EM MADEIRA NÃO APARELHADA, VÃO DE 10 M, PARA TELHA ONDULADA DE FIBROCIMENTO, METÁLICA, PLÁSTICA OU TERMOACÚSTICA, INCLUSO IÇAMENTO. AF_07/2019</v>
          </cell>
          <cell r="C2831" t="str">
            <v>UN</v>
          </cell>
          <cell r="D2831">
            <v>1425.38</v>
          </cell>
        </row>
        <row r="2832">
          <cell r="A2832">
            <v>92563</v>
          </cell>
          <cell r="B2832" t="str">
            <v>FABRICAÇÃO E INSTALAÇÃO DE TESOURA INTEIRA EM MADEIRA NÃO APARELHADA, VÃO DE 11 M, PARA TELHA ONDULADA DE FIBROCIMENTO, METÁLICA, PLÁSTICA OU TERMOACÚSTICA, INCLUSO IÇAMENTO. AF_07/2019</v>
          </cell>
          <cell r="C2832" t="str">
            <v>UN</v>
          </cell>
          <cell r="D2832">
            <v>1656.03</v>
          </cell>
        </row>
        <row r="2833">
          <cell r="A2833">
            <v>92564</v>
          </cell>
          <cell r="B2833" t="str">
            <v>FABRICAÇÃO E INSTALAÇÃO DE TESOURA INTEIRA EM MADEIRA NÃO APARELHADA, VÃO DE 12 M, PARA TELHA ONDULADA DE FIBROCIMENTO, METÁLICA, PLÁSTICA OU TERMOACÚSTICA, INCLUSO IÇAMENTO. AF_07/2019</v>
          </cell>
          <cell r="C2833" t="str">
            <v>UN</v>
          </cell>
          <cell r="D2833">
            <v>1693.05</v>
          </cell>
        </row>
        <row r="2834">
          <cell r="A2834">
            <v>92565</v>
          </cell>
          <cell r="B2834" t="str">
            <v>FABRICAÇÃO E INSTALAÇÃO DE ESTRUTURA PONTALETADA DE MADEIRA NÃO APARELHADA PARA TELHADOS COM ATÉ 2 ÁGUAS E PARA TELHA CERÂMICA OU DE CONCRETO, INCLUSO TRANSPORTE VERTICAL. AF_12/2015</v>
          </cell>
          <cell r="C2834" t="str">
            <v>M2</v>
          </cell>
          <cell r="D2834">
            <v>21</v>
          </cell>
        </row>
        <row r="2835">
          <cell r="A2835">
            <v>92566</v>
          </cell>
          <cell r="B2835" t="str">
            <v>FABRICAÇÃO E INSTALAÇÃO DE ESTRUTURA PONTALETADA DE MADEIRA NÃO APARELHADA PARA TELHADOS COM ATÉ 2 ÁGUAS E PARA TELHA ONDULADA DE FIBROCIMENTO, METÁLICA, PLÁSTICA OU TERMOACÚSTICA, INCLUSO TRANSPORTE VERTICAL. AF_12/2015</v>
          </cell>
          <cell r="C2835" t="str">
            <v>M2</v>
          </cell>
          <cell r="D2835">
            <v>11.8</v>
          </cell>
        </row>
        <row r="2836">
          <cell r="A2836">
            <v>92567</v>
          </cell>
          <cell r="B2836" t="str">
            <v>FABRICAÇÃO E INSTALAÇÃO DE ESTRUTURA PONTALETADA DE MADEIRA NÃO APARELHADA PARA TELHADOS COM MAIS QUE 2 ÁGUAS E PARA TELHA CERÂMICA OU DE CONCRETO, INCLUSO TRANSPORTE VERTICAL. AF_12/2015</v>
          </cell>
          <cell r="C2836" t="str">
            <v>M2</v>
          </cell>
          <cell r="D2836">
            <v>18.329999999999998</v>
          </cell>
        </row>
        <row r="2837">
          <cell r="A2837">
            <v>92568</v>
          </cell>
          <cell r="B2837" t="str">
            <v>TRAMA DE AÇO COMPOSTA POR RIPAS, CAIBROS E TERÇAS PARA TELHADOS DE ATÉ 2 ÁGUAS PARA TELHA DE ENCAIXE DE CERÂMICA OU DE CONCRETO, INCLUSO TRANSPORTE VERTICAL. AF_07/2019</v>
          </cell>
          <cell r="C2837" t="str">
            <v>M2</v>
          </cell>
          <cell r="D2837">
            <v>74.63</v>
          </cell>
        </row>
        <row r="2838">
          <cell r="A2838">
            <v>92569</v>
          </cell>
          <cell r="B2838" t="str">
            <v>TRAMA DE AÇO COMPOSTA POR RIPAS E CAIBROS PARA TELHADOS DE ATÉ 2 ÁGUAS PARA TELHA DE ENCAIXE DE CERÂMICA OU DE CONCRETO, INCLUSO TRANSPORTE VERTICAL. AF_07/2019</v>
          </cell>
          <cell r="C2838" t="str">
            <v>M2</v>
          </cell>
          <cell r="D2838">
            <v>41.13</v>
          </cell>
        </row>
        <row r="2839">
          <cell r="A2839">
            <v>92570</v>
          </cell>
          <cell r="B2839" t="str">
            <v>TRAMA DE AÇO COMPOSTA POR RIPAS PARA TELHADOS DE ATÉ 2 ÁGUAS PARA TELHA DE ENCAIXE DE CERÂMICA OU DE CONCRETO, INCLUSO TRANSPORTE VERTICAL. AF_07/2019</v>
          </cell>
          <cell r="C2839" t="str">
            <v>M2</v>
          </cell>
          <cell r="D2839">
            <v>25.75</v>
          </cell>
        </row>
        <row r="2840">
          <cell r="A2840">
            <v>92571</v>
          </cell>
          <cell r="B2840" t="str">
            <v>TRAMA DE AÇO COMPOSTA POR RIPAS, CAIBROS E TERÇAS PARA TELHADOS DE MAIS DE 2 ÁGUAS PARA TELHA DE ENCAIXE DE CERÂMICA OU DE CONCRETO, INCLUSO TRANSPORTE VERTICAL. AF_07/2019</v>
          </cell>
          <cell r="C2840" t="str">
            <v>M2</v>
          </cell>
          <cell r="D2840">
            <v>79.8</v>
          </cell>
        </row>
        <row r="2841">
          <cell r="A2841">
            <v>92572</v>
          </cell>
          <cell r="B2841" t="str">
            <v>TRAMA DE AÇO COMPOSTA POR RIPAS E CAIBROS PARA TELHADOS DE MAIS DE 2 ÁGUAS PARA TELHA DE ENCAIXE DE CERÂMICA OU DE CONCRETO, INCLUSO TRANSPORTE VERTICAL. AF_07/2019</v>
          </cell>
          <cell r="C2841" t="str">
            <v>M2</v>
          </cell>
          <cell r="D2841">
            <v>47.32</v>
          </cell>
        </row>
        <row r="2842">
          <cell r="A2842">
            <v>92573</v>
          </cell>
          <cell r="B2842" t="str">
            <v>TRAMA DE AÇO COMPOSTA POR RIPAS PARA TELHADOS DE MAIS DE 2 ÁGUAS PARA TELHA DE ENCAIXE DE CERÂMICA OU DE CONCRETO, INCLUSO TRANSPORTE VERTICAL, INCLUSO TRANSPORTE VERTICAL. AF_07/2019</v>
          </cell>
          <cell r="C2842" t="str">
            <v>M2</v>
          </cell>
          <cell r="D2842">
            <v>27.96</v>
          </cell>
        </row>
        <row r="2843">
          <cell r="A2843">
            <v>92574</v>
          </cell>
          <cell r="B2843" t="str">
            <v>TRAMA DE AÇO COMPOSTA POR RIPAS, CAIBROS E TERÇAS PARA TELHADOS DE ATÉ 2 ÁGUAS PARA TELHA CERÂMICA CAPA-CANAL, INCLUSO TRANSPORTE VERTICAL. AF_07/2019</v>
          </cell>
          <cell r="C2843" t="str">
            <v>M2</v>
          </cell>
          <cell r="D2843">
            <v>75.92</v>
          </cell>
        </row>
        <row r="2844">
          <cell r="A2844">
            <v>92575</v>
          </cell>
          <cell r="B2844" t="str">
            <v>TRAMA DE AÇO COMPOSTA POR RIPAS E CAIBROS PARA TELHADOS DE ATÉ 2 ÁGUAS PARA TELHA CERÂMICA CAPA-CANAL, INCLUSO TRANSPORTE VERTICAL. AF_07/2019</v>
          </cell>
          <cell r="C2844" t="str">
            <v>M2</v>
          </cell>
          <cell r="D2844">
            <v>37.729999999999997</v>
          </cell>
        </row>
        <row r="2845">
          <cell r="A2845">
            <v>92576</v>
          </cell>
          <cell r="B2845" t="str">
            <v>TRAMA DE AÇO COMPOSTA POR RIPAS PARA TELHADOS DE ATÉ 2 ÁGUAS PARA TELHA CERÂMICA CAPA-CANAL, INCLUSO TRANSPORTE VERTICAL. AF_07/2019</v>
          </cell>
          <cell r="C2845" t="str">
            <v>M2</v>
          </cell>
          <cell r="D2845">
            <v>20.39</v>
          </cell>
        </row>
        <row r="2846">
          <cell r="A2846">
            <v>92577</v>
          </cell>
          <cell r="B2846" t="str">
            <v>TRAMA DE AÇO COMPOSTA POR RIPAS, CAIBROS E TERÇAS PARA TELHADOS DE MAIS DE 2 ÁGUAS PARA TELHA CERÂMICA CAPA-CANAL, INCLUSO TRANSPORTE VERTICAL. AF_07/2019</v>
          </cell>
          <cell r="C2846" t="str">
            <v>M2</v>
          </cell>
          <cell r="D2846">
            <v>81.319999999999993</v>
          </cell>
        </row>
        <row r="2847">
          <cell r="A2847">
            <v>92578</v>
          </cell>
          <cell r="B2847" t="str">
            <v>TRAMA DE AÇO COMPOSTA POR RIPAS E CAIBROS PARA TELHADOS DE MAIS DE 2 ÁGUAS PARA TELHA CERÂMICA CAPA-CANAL, INCLUSO TRANSPORTE VERTICAL. AF_07/2019</v>
          </cell>
          <cell r="C2847" t="str">
            <v>M2</v>
          </cell>
          <cell r="D2847">
            <v>40.75</v>
          </cell>
        </row>
        <row r="2848">
          <cell r="A2848">
            <v>92579</v>
          </cell>
          <cell r="B2848" t="str">
            <v>TRAMA DE AÇO COMPOSTA POR RIPAS PARA TELHADOS DE MAIS DE 2 ÁGUAS PARA TELHA CERÂMICA CAPA-CANAL, INCLUSO TRANSPORTE VERTICAL. AF_07/2019</v>
          </cell>
          <cell r="C2848" t="str">
            <v>M2</v>
          </cell>
          <cell r="D2848">
            <v>22.15</v>
          </cell>
        </row>
        <row r="2849">
          <cell r="A2849">
            <v>92580</v>
          </cell>
          <cell r="B2849" t="str">
            <v>TRAMA DE AÇO COMPOSTA POR TERÇAS PARA TELHADOS DE ATÉ 2 ÁGUAS PARA TELHA ONDULADA DE FIBROCIMENTO, METÁLICA, PLÁSTICA OU TERMOACÚSTICA, INCLUSO TRANSPORTE VERTICAL. AF_07/2019</v>
          </cell>
          <cell r="C2849" t="str">
            <v>M2</v>
          </cell>
          <cell r="D2849">
            <v>27.74</v>
          </cell>
        </row>
        <row r="2850">
          <cell r="A2850">
            <v>92581</v>
          </cell>
          <cell r="B2850" t="str">
            <v>TRAMA DE AÇO COMPOSTA POR TERÇAS PARA TELHADOS DE ATÉ 2 ÁGUAS PARA TELHA ESTRUTURAL DE FIBROCIMENTO, INCLUSO TRANSPORTE VERTICAL. AF_07/2019</v>
          </cell>
          <cell r="C2850" t="str">
            <v>M2</v>
          </cell>
          <cell r="D2850">
            <v>28.86</v>
          </cell>
        </row>
        <row r="2851">
          <cell r="A2851">
            <v>92582</v>
          </cell>
          <cell r="B2851" t="str">
            <v>FABRICAÇÃO E INSTALAÇÃO DE TESOURA INTEIRA EM AÇO, VÃO DE 3 M, PARA TELHA CERÂMICA OU DE CONCRETO, INCLUSO IÇAMENTO. AF_12/2015</v>
          </cell>
          <cell r="C2851" t="str">
            <v>UN</v>
          </cell>
          <cell r="D2851">
            <v>422.11</v>
          </cell>
        </row>
        <row r="2852">
          <cell r="A2852">
            <v>92584</v>
          </cell>
          <cell r="B2852" t="str">
            <v>FABRICAÇÃO E INSTALAÇÃO DE TESOURA INTEIRA EM AÇO, VÃO DE 4 M, PARA TELHA CERÂMICA OU DE CONCRETO, INCLUSO IÇAMENTO. AF_12/2015</v>
          </cell>
          <cell r="C2852" t="str">
            <v>UN</v>
          </cell>
          <cell r="D2852">
            <v>489.97</v>
          </cell>
        </row>
        <row r="2853">
          <cell r="A2853">
            <v>92586</v>
          </cell>
          <cell r="B2853" t="str">
            <v>FABRICAÇÃO E INSTALAÇÃO DE TESOURA INTEIRA EM AÇO, VÃO DE 5 M, PARA TELHA CERÂMICA OU DE CONCRETO, INCLUSO IÇAMENTO. AF_12/2015</v>
          </cell>
          <cell r="C2853" t="str">
            <v>UN</v>
          </cell>
          <cell r="D2853">
            <v>557.80999999999995</v>
          </cell>
        </row>
        <row r="2854">
          <cell r="A2854">
            <v>92588</v>
          </cell>
          <cell r="B2854" t="str">
            <v>FABRICAÇÃO E INSTALAÇÃO DE TESOURA INTEIRA EM AÇO, VÃO DE 6 M, PARA TELHA CERÂMICA OU DE CONCRETO, INCLUSO IÇAMENTO. AF_12/2015</v>
          </cell>
          <cell r="C2854" t="str">
            <v>UN</v>
          </cell>
          <cell r="D2854">
            <v>701.28</v>
          </cell>
        </row>
        <row r="2855">
          <cell r="A2855">
            <v>92590</v>
          </cell>
          <cell r="B2855" t="str">
            <v>FABRICAÇÃO E INSTALAÇÃO DE TESOURA INTEIRA EM AÇO, VÃO DE 7 M, PARA TELHA CERÂMICA OU DE CONCRETO, INCLUSO IÇAMENTO. AF_12/2015</v>
          </cell>
          <cell r="C2855" t="str">
            <v>UN</v>
          </cell>
          <cell r="D2855">
            <v>769.12</v>
          </cell>
        </row>
        <row r="2856">
          <cell r="A2856">
            <v>92592</v>
          </cell>
          <cell r="B2856" t="str">
            <v>FABRICAÇÃO E INSTALAÇÃO DE TESOURA INTEIRA EM AÇO, VÃO DE 8 M, PARA TELHA CERÂMICA OU DE CONCRETO, INCLUSO IÇAMENTO. AF_12/2015</v>
          </cell>
          <cell r="C2856" t="str">
            <v>UN</v>
          </cell>
          <cell r="D2856">
            <v>863.45</v>
          </cell>
        </row>
        <row r="2857">
          <cell r="A2857">
            <v>92593</v>
          </cell>
          <cell r="B2857" t="str">
            <v>(COMPOSIÇÃO REPRESENTATIVA) FABRICAÇÃO E INSTALAÇÃO DE TESOURA INTEIRA EM AÇO, PARA VÃOS DE 3 A 12 M E PARA QUALQUER TIPO DE TELHA, INCLUSO IÇAMENTO. AF_12/2015</v>
          </cell>
          <cell r="C2857" t="str">
            <v>KG</v>
          </cell>
          <cell r="D2857">
            <v>6.53</v>
          </cell>
        </row>
        <row r="2858">
          <cell r="A2858">
            <v>92594</v>
          </cell>
          <cell r="B2858" t="str">
            <v>FABRICAÇÃO E INSTALAÇÃO DE TESOURA INTEIRA EM AÇO, VÃO DE 9 M, PARA TELHA CERÂMICA OU DE CONCRETO, INCLUSO IÇAMENTO. AF_12/2015</v>
          </cell>
          <cell r="C2858" t="str">
            <v>UN</v>
          </cell>
          <cell r="D2858">
            <v>997.43</v>
          </cell>
        </row>
        <row r="2859">
          <cell r="A2859">
            <v>92596</v>
          </cell>
          <cell r="B2859" t="str">
            <v>FABRICAÇÃO E INSTALAÇÃO DE TESOURA INTEIRA EM AÇO, VÃO DE 10 M, PARA TELHA CERÂMICA OU DE CONCRETO, INCLUSO IÇAMENTO. AF_12/2015</v>
          </cell>
          <cell r="C2859" t="str">
            <v>UN</v>
          </cell>
          <cell r="D2859">
            <v>1110.78</v>
          </cell>
        </row>
        <row r="2860">
          <cell r="A2860">
            <v>92598</v>
          </cell>
          <cell r="B2860" t="str">
            <v>FABRICAÇÃO E INSTALAÇÃO DE TESOURA INTEIRA EM AÇO, VÃO DE 11 M, PARA TELHA CERÂMICA OU DE CONCRETO, INCLUSO IÇAMENTO. AF_12/2015</v>
          </cell>
          <cell r="C2860" t="str">
            <v>UN</v>
          </cell>
          <cell r="D2860">
            <v>1178.6400000000001</v>
          </cell>
        </row>
        <row r="2861">
          <cell r="A2861">
            <v>92600</v>
          </cell>
          <cell r="B2861" t="str">
            <v>FABRICAÇÃO E INSTALAÇÃO DE TESOURA INTEIRA EM AÇO, VÃO DE 12 M, PARA TELHA CERÂMICA OU DE CONCRETO, INCLUSO IÇAMENTO. AF_12/2015</v>
          </cell>
          <cell r="C2861" t="str">
            <v>UN</v>
          </cell>
          <cell r="D2861">
            <v>1263.6500000000001</v>
          </cell>
        </row>
        <row r="2862">
          <cell r="A2862">
            <v>92602</v>
          </cell>
          <cell r="B2862" t="str">
            <v>FABRICAÇÃO E INSTALAÇÃO DE TESOURA INTEIRA EM AÇO, VÃO DE 3 M, PARA TELHA ONDULADA DE FIBROCIMENTO, METÁLICA, PLÁSTICA OU TERMOACÚSTICA, INCLUSO IÇAMENTO.. AF_12/2015</v>
          </cell>
          <cell r="C2862" t="str">
            <v>UN</v>
          </cell>
          <cell r="D2862">
            <v>422.11</v>
          </cell>
        </row>
        <row r="2863">
          <cell r="A2863">
            <v>92604</v>
          </cell>
          <cell r="B2863" t="str">
            <v>FABRICAÇÃO E INSTALAÇÃO DE TESOURA INTEIRA EM AÇO, VÃO DE 4 M, PARA TELHA ONDULADA DE FIBROCIMENTO, METÁLICA, PLÁSTICA OU TERMOACÚSTICA, INCLUSO IÇAMENTO. AF_12/2015</v>
          </cell>
          <cell r="C2863" t="str">
            <v>UN</v>
          </cell>
          <cell r="D2863">
            <v>472.8</v>
          </cell>
        </row>
        <row r="2864">
          <cell r="A2864">
            <v>92606</v>
          </cell>
          <cell r="B2864" t="str">
            <v>FABRICAÇÃO E INSTALAÇÃO DE TESOURA INTEIRA EM AÇO, VÃO DE 5 M, PARA TELHA ONDULADA DE FIBROCIMENTO, METÁLICA, PLÁSTICA OU TERMOACÚSTICA, INCLUSO IÇAMENTO. AF_12/2015</v>
          </cell>
          <cell r="C2864" t="str">
            <v>UN</v>
          </cell>
          <cell r="D2864">
            <v>540.65</v>
          </cell>
        </row>
        <row r="2865">
          <cell r="A2865">
            <v>92608</v>
          </cell>
          <cell r="B2865" t="str">
            <v>FABRICAÇÃO E INSTALAÇÃO DE TESOURA INTEIRA EM AÇO, VÃO DE 6 M, PARA TELHA ONDULADA DE FIBROCIMENTO, METÁLICA, PLÁSTICA OU TERMOACÚSTICA, INCLUSO IÇAMENTO. AF_12/2015</v>
          </cell>
          <cell r="C2865" t="str">
            <v>UN</v>
          </cell>
          <cell r="D2865">
            <v>666.95</v>
          </cell>
        </row>
        <row r="2866">
          <cell r="A2866">
            <v>92610</v>
          </cell>
          <cell r="B2866" t="str">
            <v>FABRICAÇÃO E INSTALAÇÃO DE TESOURA INTEIRA EM AÇO, VÃO DE 7 M, PARA TELHA ONDULADA DE FIBROCIMENTO, METÁLICA, PLÁSTICA OU TERMOACÚSTICA, INCLUSO IÇAMENTO. AF_12/2015</v>
          </cell>
          <cell r="C2866" t="str">
            <v>UN</v>
          </cell>
          <cell r="D2866">
            <v>734.79</v>
          </cell>
        </row>
        <row r="2867">
          <cell r="A2867">
            <v>92612</v>
          </cell>
          <cell r="B2867" t="str">
            <v>FABRICAÇÃO E INSTALAÇÃO DE TESOURA INTEIRA EM AÇO, VÃO DE 8 M, PARA TELHA ONDULADA DE FIBROCIMENTO, METÁLICA, PLÁSTICA OU TERMOACÚSTICA, INCLUSO IÇAMENTO, INCLUSO IÇAMENTO. AF_12/2015</v>
          </cell>
          <cell r="C2867" t="str">
            <v>UN</v>
          </cell>
          <cell r="D2867">
            <v>829.12</v>
          </cell>
        </row>
        <row r="2868">
          <cell r="A2868">
            <v>92614</v>
          </cell>
          <cell r="B2868" t="str">
            <v>FABRICAÇÃO E INSTALAÇÃO DE TESOURA INTEIRA EM AÇO, VÃO DE 9 M, PARA TELHA ONDULADA DE FIBROCIMENTO, METÁLICA, PLÁSTICA OU TERMOACÚSTICA, INCLUSO IÇAMENTO. AF_12/2015</v>
          </cell>
          <cell r="C2868" t="str">
            <v>UN</v>
          </cell>
          <cell r="D2868">
            <v>928.77</v>
          </cell>
        </row>
        <row r="2869">
          <cell r="A2869">
            <v>92616</v>
          </cell>
          <cell r="B2869" t="str">
            <v>FABRICAÇÃO E INSTALAÇÃO DE TESOURA INTEIRA EM AÇO, VÃO DE 10 M, PARA TELHA ONDULADA DE FIBROCIMENTO, METÁLICA, PLÁSTICA OU TERMOACÚSTICA, INCLUSO IÇAMENTO. AF_12/2015</v>
          </cell>
          <cell r="C2869" t="str">
            <v>UN</v>
          </cell>
          <cell r="D2869">
            <v>1059.29</v>
          </cell>
        </row>
        <row r="2870">
          <cell r="A2870">
            <v>92618</v>
          </cell>
          <cell r="B2870" t="str">
            <v>FABRICAÇÃO E INSTALAÇÃO DE TESOURA INTEIRA EM AÇO, VÃO DE 11 M, PARA TELHA ONDULADA DE FIBROCIMENTO, METÁLICA, PLÁSTICA OU TERMOACÚSTICA, INCLUSO IÇAMENTO. AF_12/2015</v>
          </cell>
          <cell r="C2870" t="str">
            <v>UN</v>
          </cell>
          <cell r="D2870">
            <v>1127.1400000000001</v>
          </cell>
        </row>
        <row r="2871">
          <cell r="A2871">
            <v>92620</v>
          </cell>
          <cell r="B2871" t="str">
            <v>FABRICAÇÃO E INSTALAÇÃO DE TESOURA INTEIRA EM AÇO, VÃO DE 12 M, PARA TELHA ONDULADA DE FIBROCIMENTO, METÁLICA, PLÁSTICA OU TERMOACÚSTICA, INCLUSO IÇAMENTO. AF_12/2015</v>
          </cell>
          <cell r="C2871" t="str">
            <v>UN</v>
          </cell>
          <cell r="D2871">
            <v>1194.99</v>
          </cell>
        </row>
        <row r="2872">
          <cell r="A2872">
            <v>92635</v>
          </cell>
          <cell r="B2872" t="str">
            <v>JOELHO 45 GRAUS, EM FERRO GALVANIZADO, CONEXÃO ROSQUEADA, DN 80 (3"), INSTALADO EM REDE DE ALIMENTAÇÃO PARA HIDRANTE - FORNECIMENTO E INSTALAÇÃO. AF_12/2015</v>
          </cell>
          <cell r="C2872" t="str">
            <v>UN</v>
          </cell>
          <cell r="D2872">
            <v>127.07</v>
          </cell>
        </row>
        <row r="2873">
          <cell r="A2873">
            <v>92636</v>
          </cell>
          <cell r="B2873" t="str">
            <v>JOELHO 90 GRAUS, EM FERRO GALVANIZADO, CONEXÃO ROSQUEADA, DN 80 (3"), INSTALADO EM REDE DE ALIMENTAÇÃO PARA HIDRANTE - FORNECIMENTO E INSTALAÇÃO. AF_12/2015</v>
          </cell>
          <cell r="C2873" t="str">
            <v>UN</v>
          </cell>
          <cell r="D2873">
            <v>116.22</v>
          </cell>
        </row>
        <row r="2874">
          <cell r="A2874">
            <v>92637</v>
          </cell>
          <cell r="B2874" t="str">
            <v>TÊ, EM FERRO GALVANIZADO, CONEXÃO ROSQUEADA, DN 25 (1"), INSTALADO EM REDE DE ALIMENTAÇÃO PARA HIDRANTE - FORNECIMENTO E INSTALAÇÃO. AF_12/2015</v>
          </cell>
          <cell r="C2874" t="str">
            <v>UN</v>
          </cell>
          <cell r="D2874">
            <v>47.09</v>
          </cell>
        </row>
        <row r="2875">
          <cell r="A2875">
            <v>92638</v>
          </cell>
          <cell r="B2875" t="str">
            <v>TÊ, EM FERRO GALVANIZADO, CONEXÃO ROSQUEADA, DN 32 (1 1/4"), INSTALADO EM REDE DE ALIMENTAÇÃO PARA HIDRANTE - FORNECIMENTO E INSTALAÇÃO. AF_12/2015</v>
          </cell>
          <cell r="C2875" t="str">
            <v>UN</v>
          </cell>
          <cell r="D2875">
            <v>56.63</v>
          </cell>
        </row>
        <row r="2876">
          <cell r="A2876">
            <v>92639</v>
          </cell>
          <cell r="B2876" t="str">
            <v>TÊ, EM FERRO GALVANIZADO, CONEXÃO ROSQUEADA, DN 40 (1 1/2"), INSTALADO EM REDE DE ALIMENTAÇÃO PARA HIDRANTE - FORNECIMENTO E INSTALAÇÃO. AF_12/2015</v>
          </cell>
          <cell r="C2876" t="str">
            <v>UN</v>
          </cell>
          <cell r="D2876">
            <v>65.11</v>
          </cell>
        </row>
        <row r="2877">
          <cell r="A2877">
            <v>92640</v>
          </cell>
          <cell r="B2877" t="str">
            <v>TÊ, EM FERRO GALVANIZADO, CONEXÃO ROSQUEADA, DN 50 (2"), INSTALADO EM REDE DE ALIMENTAÇÃO PARA HIDRANTE - FORNECIMENTO E INSTALAÇÃO. AF_12/2015</v>
          </cell>
          <cell r="C2877" t="str">
            <v>UN</v>
          </cell>
          <cell r="D2877">
            <v>83.29</v>
          </cell>
        </row>
        <row r="2878">
          <cell r="A2878">
            <v>92642</v>
          </cell>
          <cell r="B2878" t="str">
            <v>TÊ, EM FERRO GALVANIZADO, CONEXÃO ROSQUEADA, DN 65 (2 1/2"), INSTALADO EM REDE DE ALIMENTAÇÃO PARA HIDRANTE - FORNECIMENTO E INSTALAÇÃO. AF_12/2015</v>
          </cell>
          <cell r="C2878" t="str">
            <v>UN</v>
          </cell>
          <cell r="D2878">
            <v>123.34</v>
          </cell>
        </row>
        <row r="2879">
          <cell r="A2879">
            <v>92644</v>
          </cell>
          <cell r="B2879" t="str">
            <v>TÊ, EM FERRO GALVANIZADO, CONEXÃO ROSQUEADA, DN 80 (3"), INSTALADO EM REDE DE ALIMENTAÇÃO PARA HIDRANTE - FORNECIMENTO E INSTALAÇÃO. AF_12/2015</v>
          </cell>
          <cell r="C2879" t="str">
            <v>UN</v>
          </cell>
          <cell r="D2879">
            <v>153.96</v>
          </cell>
        </row>
        <row r="2880">
          <cell r="A2880">
            <v>92648</v>
          </cell>
          <cell r="B2880" t="str">
            <v>TUBO DE AÇO PRETO SEM COSTURA, CONEXÃO SOLDADA, DN 40 (1 1/2"), INSTALADO EM REDE DE ALIMENTAÇÃO PARA SPRINKLER - FORNECIMENTO E INSTALAÇÃO. AF_12/2015</v>
          </cell>
          <cell r="C2880" t="str">
            <v>M</v>
          </cell>
          <cell r="D2880">
            <v>52.35</v>
          </cell>
        </row>
        <row r="2881">
          <cell r="A2881">
            <v>92649</v>
          </cell>
          <cell r="B2881" t="str">
            <v>TUBO DE AÇO PRETO SEM COSTURA, CONEXÃO SOLDADA, DN 50 (2"), INSTALADO EM REDE DE ALIMENTAÇÃO PARA SPRINKLER - FORNECIMENTO E INSTALAÇÃO. AF_12/2015</v>
          </cell>
          <cell r="C2881" t="str">
            <v>M</v>
          </cell>
          <cell r="D2881">
            <v>63.73</v>
          </cell>
        </row>
        <row r="2882">
          <cell r="A2882">
            <v>92650</v>
          </cell>
          <cell r="B2882" t="str">
            <v>TUBO DE AÇO PRETO SEM COSTURA, CONEXÃO SOLDADA, DN 65 (2 1/2"), INSTALADO EM REDE DE ALIMENTAÇÃO PARA SPRINKLER - FORNECIMENTO E INSTALAÇÃO. AF_12/2015</v>
          </cell>
          <cell r="C2882" t="str">
            <v>M</v>
          </cell>
          <cell r="D2882">
            <v>99.78</v>
          </cell>
        </row>
        <row r="2883">
          <cell r="A2883">
            <v>92652</v>
          </cell>
          <cell r="B2883" t="str">
            <v>TUBO DE AÇO GALVANIZADO COM COSTURA, CLASSE MÉDIA, CONEXÃO ROSQUEADA, DN 32 (1 1/4"), INSTALADO EM REDE DE ALIMENTAÇÃO PARA SPRINKLER - FORNECIMENTO E INSTALAÇÃO. AF_12/2015</v>
          </cell>
          <cell r="C2883" t="str">
            <v>M</v>
          </cell>
          <cell r="D2883">
            <v>37.950000000000003</v>
          </cell>
        </row>
        <row r="2884">
          <cell r="A2884">
            <v>92653</v>
          </cell>
          <cell r="B2884" t="str">
            <v>TUBO DE AÇO GALVANIZADO COM COSTURA, CLASSE MÉDIA, CONEXÃO ROSQUEADA, DN 40 (1 1/2"), INSTALADO EM REDE DE ALIMENTAÇÃO PARA SPRINKLER - FORNECIMENTO E INSTALAÇÃO. AF_12/2015</v>
          </cell>
          <cell r="C2884" t="str">
            <v>M</v>
          </cell>
          <cell r="D2884">
            <v>43.13</v>
          </cell>
        </row>
        <row r="2885">
          <cell r="A2885">
            <v>92654</v>
          </cell>
          <cell r="B2885" t="str">
            <v>TUBO DE AÇO GALVANIZADO COM COSTURA, CLASSE MÉDIA, CONEXÃO ROSQUEADA, DN 50 (2"), INSTALADO EM REDE DE ALIMENTAÇÃO PARA SPRINKLER - FORNECIMENTO E INSTALAÇÃO. AF_12/2015</v>
          </cell>
          <cell r="C2885" t="str">
            <v>M</v>
          </cell>
          <cell r="D2885">
            <v>58.37</v>
          </cell>
        </row>
        <row r="2886">
          <cell r="A2886">
            <v>92655</v>
          </cell>
          <cell r="B2886" t="str">
            <v>TUBO DE AÇO GALVANIZADO COM COSTURA, CLASSE MÉDIA, CONEXÃO ROSQUEADA, DN 65 (2 1/2"), INSTALADO EM REDE DE ALIMENTAÇÃO PARA SPRINKLER - FORNECIMENTO E INSTALAÇÃO. AF_12/2015</v>
          </cell>
          <cell r="C2886" t="str">
            <v>M</v>
          </cell>
          <cell r="D2886">
            <v>70.91</v>
          </cell>
        </row>
        <row r="2887">
          <cell r="A2887">
            <v>92656</v>
          </cell>
          <cell r="B2887" t="str">
            <v>TUBO DE AÇO GALVANIZADO COM COSTURA, CLASSE MÉDIA, CONEXÃO ROSQUEADA, DN 80 (3"), INSTALADO EM REDE DE ALIMENTAÇÃO PARA SPRINKLER - FORNECIMENTO E INSTALAÇÃO. AF_12/2015</v>
          </cell>
          <cell r="C2887" t="str">
            <v>M</v>
          </cell>
          <cell r="D2887">
            <v>92.31</v>
          </cell>
        </row>
        <row r="2888">
          <cell r="A2888">
            <v>92657</v>
          </cell>
          <cell r="B2888" t="str">
            <v>NIPLE, EM FERRO GALVANIZADO, CONEXÃO ROSQUEADA, DN 25 (1"), INSTALADO EM REDE DE ALIMENTAÇÃO PARA SPRINKLER - FORNECIMENTO E INSTALAÇÃO. AF_12/2015</v>
          </cell>
          <cell r="C2888" t="str">
            <v>UN</v>
          </cell>
          <cell r="D2888">
            <v>17.329999999999998</v>
          </cell>
        </row>
        <row r="2889">
          <cell r="A2889">
            <v>92658</v>
          </cell>
          <cell r="B2889" t="str">
            <v>LUVA, EM FERRO GALVANIZADO, CONEXÃO ROSQUEADA, DN 25 (1"), INSTALADO EM REDE DE ALIMENTAÇÃO PARA SPRINKLER - FORNECIMENTO E INSTALAÇÃO. AF_12/2015</v>
          </cell>
          <cell r="C2889" t="str">
            <v>UN</v>
          </cell>
          <cell r="D2889">
            <v>18.37</v>
          </cell>
        </row>
        <row r="2890">
          <cell r="A2890">
            <v>92659</v>
          </cell>
          <cell r="B2890" t="str">
            <v>NIPLE, EM FERRO GALVANIZADO, CONEXÃO ROSQUEADA, DN 32 (1 1/4"), INSTALADO EM REDE DE ALIMENTAÇÃO PARA SPRINKLER - FORNECIMENTO E INSTALAÇÃO. AF_12/2015</v>
          </cell>
          <cell r="C2890" t="str">
            <v>UN</v>
          </cell>
          <cell r="D2890">
            <v>21.08</v>
          </cell>
        </row>
        <row r="2891">
          <cell r="A2891">
            <v>92660</v>
          </cell>
          <cell r="B2891" t="str">
            <v>LUVA, EM FERRO GALVANIZADO, CONEXÃO ROSQUEADA, DN 32 (1 1/4"), INSTALADO EM REDE DE ALIMENTAÇÃO PARA SPRINKLER - FORNECIMENTO E INSTALAÇÃO. AF_12/2015</v>
          </cell>
          <cell r="C2891" t="str">
            <v>UN</v>
          </cell>
          <cell r="D2891">
            <v>22.04</v>
          </cell>
        </row>
        <row r="2892">
          <cell r="A2892">
            <v>92661</v>
          </cell>
          <cell r="B2892" t="str">
            <v>NIPLE, EM FERRO GALVANIZADO, CONEXÃO ROSQUEADA, DN 40 (1 1/2"), INSTALADO EM REDE DE ALIMENTAÇÃO PARA SPRINKLER - FORNECIMENTO E INSTALAÇÃO. AF_12/2015</v>
          </cell>
          <cell r="C2892" t="str">
            <v>UN</v>
          </cell>
          <cell r="D2892">
            <v>24.94</v>
          </cell>
        </row>
        <row r="2893">
          <cell r="A2893">
            <v>92662</v>
          </cell>
          <cell r="B2893" t="str">
            <v>LUVA, EM FERRO GALVANIZADO, CONEXÃO ROSQUEADA, DN 40 (1 1/2"), INSTALADO EM REDE DE ALIMENTAÇÃO PARA SPRINKLER - FORNECIMENTO E INSTALAÇÃO. AF_12/2015</v>
          </cell>
          <cell r="C2893" t="str">
            <v>UN</v>
          </cell>
          <cell r="D2893">
            <v>25.12</v>
          </cell>
        </row>
        <row r="2894">
          <cell r="A2894">
            <v>92663</v>
          </cell>
          <cell r="B2894" t="str">
            <v>NIPLE, EM FERRO GALVANIZADO, CONEXÃO ROSQUEADA, DN 50 (2"), INSTALADO EM REDE DE ALIMENTAÇÃO PARA SPRINKLER - FORNECIMENTO E INSTALAÇÃO. AF_12/2015</v>
          </cell>
          <cell r="C2894" t="str">
            <v>UN</v>
          </cell>
          <cell r="D2894">
            <v>32.94</v>
          </cell>
        </row>
        <row r="2895">
          <cell r="A2895">
            <v>92664</v>
          </cell>
          <cell r="B2895" t="str">
            <v>LUVA, EM FERRO GALVANIZADO, CONEXÃO ROSQUEADA, DN 50 (2"), INSTALADO EM REDE DE ALIMENTAÇÃO PARA SPRINKLER - FORNECIMENTO E INSTALAÇÃO. AF_12/2015</v>
          </cell>
          <cell r="C2895" t="str">
            <v>UN</v>
          </cell>
          <cell r="D2895">
            <v>32.93</v>
          </cell>
        </row>
        <row r="2896">
          <cell r="A2896">
            <v>92665</v>
          </cell>
          <cell r="B2896" t="str">
            <v>NIPLE, EM FERRO GALVANIZADO, CONEXÃO ROSQUEADA, DN 65 (2 1/2"), INSTALADO EM REDE DE ALIMENTAÇÃO PARA SPRINKLER - FORNECIMENTO E INSTALAÇÃO. AF_12/2015</v>
          </cell>
          <cell r="C2896" t="str">
            <v>UN</v>
          </cell>
          <cell r="D2896">
            <v>44.77</v>
          </cell>
        </row>
        <row r="2897">
          <cell r="A2897">
            <v>92666</v>
          </cell>
          <cell r="B2897" t="str">
            <v>LUVA, EM FERRO GALVANIZADO, CONEXÃO ROSQUEADA, DN 65 (2 1/2"), INSTALADO EM REDE DE ALIMENTAÇÃO PARA SPRINKLER - FORNECIMENTO E INSTALAÇÃO. AF_12/2015</v>
          </cell>
          <cell r="C2897" t="str">
            <v>UN</v>
          </cell>
          <cell r="D2897">
            <v>50.52</v>
          </cell>
        </row>
        <row r="2898">
          <cell r="A2898">
            <v>92667</v>
          </cell>
          <cell r="B2898" t="str">
            <v>NIPLE, EM FERRO GALVANIZADO, CONEXÃO ROSQUEADA, DN 80 (3"), INSTALADO EM REDE DE ALIMENTAÇÃO PARA SPRINKLER - FORNECIMENTO E INSTALAÇÃO. AF_12/2015</v>
          </cell>
          <cell r="C2898" t="str">
            <v>UN</v>
          </cell>
          <cell r="D2898">
            <v>65.05</v>
          </cell>
        </row>
        <row r="2899">
          <cell r="A2899">
            <v>92668</v>
          </cell>
          <cell r="B2899" t="str">
            <v>LUVA, EM FERRO GALVANIZADO, CONEXÃO ROSQUEADA, DN 80 (3"), INSTALADO EM REDE DE ALIMENTAÇÃO PARA SPRINKLER - FORNECIMENTO E INSTALAÇÃO. AF_12/2015</v>
          </cell>
          <cell r="C2899" t="str">
            <v>UN</v>
          </cell>
          <cell r="D2899">
            <v>70.17</v>
          </cell>
        </row>
        <row r="2900">
          <cell r="A2900">
            <v>92669</v>
          </cell>
          <cell r="B2900" t="str">
            <v>JOELHO 45 GRAUS, EM FERRO GALVANIZADO, CONEXÃO ROSQUEADA, DN 25 (1"), INSTALADO EM REDE DE ALIMENTAÇÃO PARA SPRINKLER - FORNECIMENTO E INSTALAÇÃO. AF_12/2015</v>
          </cell>
          <cell r="C2900" t="str">
            <v>UN</v>
          </cell>
          <cell r="D2900">
            <v>26.26</v>
          </cell>
        </row>
        <row r="2901">
          <cell r="A2901">
            <v>92670</v>
          </cell>
          <cell r="B2901" t="str">
            <v>JOELHO 90 GRAUS, EM FERRO GALVANIZADO, CONEXÃO ROSQUEADA, DN 25 (1"), INSTALADO EM REDE DE ALIMENTAÇÃO PARA SPRINKLER - FORNECIMENTO E INSTALAÇÃO. AF_12/2015</v>
          </cell>
          <cell r="C2901" t="str">
            <v>UN</v>
          </cell>
          <cell r="D2901">
            <v>24.88</v>
          </cell>
        </row>
        <row r="2902">
          <cell r="A2902">
            <v>92671</v>
          </cell>
          <cell r="B2902" t="str">
            <v>JOELHO 45 GRAUS, EM FERRO GALVANIZADO, CONEXÃO ROSQUEADA, DN 32 (1 1/4"), INSTALADO EM REDE DE ALIMENTAÇÃO PARA SPRINKLER - FORNECIMENTO E INSTALAÇÃO. AF_12/2015</v>
          </cell>
          <cell r="C2902" t="str">
            <v>UN</v>
          </cell>
          <cell r="D2902">
            <v>33.56</v>
          </cell>
        </row>
        <row r="2903">
          <cell r="A2903">
            <v>92672</v>
          </cell>
          <cell r="B2903" t="str">
            <v>JOELHO 90 GRAUS, EM FERRO GALVANIZADO, CONEXÃO ROSQUEADA, DN 32 (1 1/4"), INSTALADO EM REDE DE ALIMENTAÇÃO PARA SPRINKLER - FORNECIMENTO E INSTALAÇÃO. AF_12/2015</v>
          </cell>
          <cell r="C2903" t="str">
            <v>UN</v>
          </cell>
          <cell r="D2903">
            <v>30.83</v>
          </cell>
        </row>
        <row r="2904">
          <cell r="A2904">
            <v>92673</v>
          </cell>
          <cell r="B2904" t="str">
            <v>JOELHO 45 GRAUS, EM FERRO GALVANIZADO, CONEXÃO ROSQUEADA, DN 40 (1 1/2"), INSTALADO EM REDE DE ALIMENTAÇÃO PARA SPRINKLER - FORNECIMENTO E INSTALAÇÃO. AF_12/2015</v>
          </cell>
          <cell r="C2904" t="str">
            <v>UN</v>
          </cell>
          <cell r="D2904">
            <v>38.270000000000003</v>
          </cell>
        </row>
        <row r="2905">
          <cell r="A2905">
            <v>92674</v>
          </cell>
          <cell r="B2905" t="str">
            <v>JOELHO 90 GRAUS, EM FERRO GALVANIZADO, CONEXÃO ROSQUEADA, DN 40 (1 1/2"), INSTALADO EM REDE DE ALIMENTAÇÃO PARA SPRINKLER - FORNECIMENTO E INSTALAÇÃO. AF_12/2015</v>
          </cell>
          <cell r="C2905" t="str">
            <v>UN</v>
          </cell>
          <cell r="D2905">
            <v>36.39</v>
          </cell>
        </row>
        <row r="2906">
          <cell r="A2906">
            <v>92675</v>
          </cell>
          <cell r="B2906" t="str">
            <v>JOELHO 45 GRAUS, EM FERRO GALVANIZADO, CONEXÃO ROSQUEADA, DN 50 (2"), INSTALADO EM REDE DE ALIMENTAÇÃO PARA SPRINKLER - FORNECIMENTO E INSTALAÇÃO. AF_12/2015</v>
          </cell>
          <cell r="C2906" t="str">
            <v>UN</v>
          </cell>
          <cell r="D2906">
            <v>48.86</v>
          </cell>
        </row>
        <row r="2907">
          <cell r="A2907">
            <v>92676</v>
          </cell>
          <cell r="B2907" t="str">
            <v>JOELHO 90 GRAUS, EM FERRO GALVANIZADO, CONEXÃO ROSQUEADA, DN 50 (2"), INSTALADO EM REDE DE ALIMENTAÇÃO PARA SPRINKLER - FORNECIMENTO E INSTALAÇÃO. AF_12/2015</v>
          </cell>
          <cell r="C2907" t="str">
            <v>UN</v>
          </cell>
          <cell r="D2907">
            <v>47.58</v>
          </cell>
        </row>
        <row r="2908">
          <cell r="A2908">
            <v>92677</v>
          </cell>
          <cell r="B2908" t="str">
            <v>JOELHO 45 GRAUS, EM FERRO GALVANIZADO, CONEXÃO ROSQUEADA, DN 65 (2 1/2"), INSTALADO EM REDE DE ALIMENTAÇÃO PARA SPRINKLER - FORNECIMENTO E INSTALAÇÃO. AF_12/2015</v>
          </cell>
          <cell r="C2908" t="str">
            <v>UN</v>
          </cell>
          <cell r="D2908">
            <v>78.16</v>
          </cell>
        </row>
        <row r="2909">
          <cell r="A2909">
            <v>92678</v>
          </cell>
          <cell r="B2909" t="str">
            <v>JOELHO 90 GRAUS, EM FERRO GALVANIZADO, CONEXÃO ROSQUEADA, DN 65 (2 1/2"), INSTALADO EM REDE DE ALIMENTAÇÃO PARA SPRINKLER - FORNECIMENTO E INSTALAÇÃO. AF_12/2015</v>
          </cell>
          <cell r="C2909" t="str">
            <v>UN</v>
          </cell>
          <cell r="D2909">
            <v>72.53</v>
          </cell>
        </row>
        <row r="2910">
          <cell r="A2910">
            <v>92679</v>
          </cell>
          <cell r="B2910" t="str">
            <v>JOELHO 45 GRAUS, EM FERRO GALVANIZADO, CONEXÃO ROSQUEADA, DN 80 (3"), INSTALADO EM REDE DE ALIMENTAÇÃO PARA SPRINKLER - FORNECIMENTO E INSTALAÇÃO. AF_12/2015</v>
          </cell>
          <cell r="C2910" t="str">
            <v>UN</v>
          </cell>
          <cell r="D2910">
            <v>106.29</v>
          </cell>
        </row>
        <row r="2911">
          <cell r="A2911">
            <v>92680</v>
          </cell>
          <cell r="B2911" t="str">
            <v>JOELHO 90 GRAUS, EM FERRO GALVANIZADO, CONEXÃO ROSQUEADA, DN 80 (3"), INSTALADO EM REDE DE ALIMENTAÇÃO PARA SPRINKLER - FORNECIMENTO E INSTALAÇÃO. AF_12/2015</v>
          </cell>
          <cell r="C2911" t="str">
            <v>UN</v>
          </cell>
          <cell r="D2911">
            <v>95.44</v>
          </cell>
        </row>
        <row r="2912">
          <cell r="A2912">
            <v>92681</v>
          </cell>
          <cell r="B2912" t="str">
            <v>TÊ, EM FERRO GALVANIZADO, CONEXÃO ROSQUEADA, DN 25 (1"), INSTALADO EM REDE DE ALIMENTAÇÃO PARA SPRINKLER - FORNECIMENTO E INSTALAÇÃO. AF_12/2015</v>
          </cell>
          <cell r="C2912" t="str">
            <v>UN</v>
          </cell>
          <cell r="D2912">
            <v>33.71</v>
          </cell>
        </row>
        <row r="2913">
          <cell r="A2913">
            <v>92682</v>
          </cell>
          <cell r="B2913" t="str">
            <v>TÊ, EM FERRO GALVANIZADO, CONEXÃO ROSQUEADA, DN 32 (1 1/4"), INSTALADO EM REDE DE ALIMENTAÇÃO PARA SPRINKLER - FORNECIMENTO E INSTALAÇÃO. AF_12/2015</v>
          </cell>
          <cell r="C2913" t="str">
            <v>UN</v>
          </cell>
          <cell r="D2913">
            <v>41.42</v>
          </cell>
        </row>
        <row r="2914">
          <cell r="A2914">
            <v>92683</v>
          </cell>
          <cell r="B2914" t="str">
            <v>TÊ, EM FERRO GALVANIZADO, CONEXÃO ROSQUEADA, DN 40 (1 1/2"), INSTALADO EM REDE DE ALIMENTAÇÃO PARA SPRINKLER - FORNECIMENTO E INSTALAÇÃO. AF_12/2015</v>
          </cell>
          <cell r="C2914" t="str">
            <v>UN</v>
          </cell>
          <cell r="D2914">
            <v>47.86</v>
          </cell>
        </row>
        <row r="2915">
          <cell r="A2915">
            <v>92684</v>
          </cell>
          <cell r="B2915" t="str">
            <v>TÊ, EM FERRO GALVANIZADO, CONEXÃO ROSQUEADA, DN 50 (2"), INSTALADO EM REDE DE ALIMENTAÇÃO PARA SPRINKLER - FORNECIMENTO E INSTALAÇÃO. AF_12/2015</v>
          </cell>
          <cell r="C2915" t="str">
            <v>UN</v>
          </cell>
          <cell r="D2915">
            <v>63.42</v>
          </cell>
        </row>
        <row r="2916">
          <cell r="A2916">
            <v>92685</v>
          </cell>
          <cell r="B2916" t="str">
            <v>TÊ, EM FERRO GALVANIZADO, CONEXÃO ROSQUEADA, DN 65 (2 1/2"), INSTALADO EM REDE DE ALIMENTAÇÃO PARA SPRINKLER - FORNECIMENTO E INSTALAÇÃO. AF_12/2015</v>
          </cell>
          <cell r="C2916" t="str">
            <v>UN</v>
          </cell>
          <cell r="D2916">
            <v>99.56</v>
          </cell>
        </row>
        <row r="2917">
          <cell r="A2917">
            <v>92686</v>
          </cell>
          <cell r="B2917" t="str">
            <v>TÊ, EM FERRO GALVANIZADO, CONEXÃO ROSQUEADA, DN 80 (3"), INSTALADO EM REDE DE ALIMENTAÇÃO PARA SPRINKLER - FORNECIMENTO E INSTALAÇÃO. AF_12/2015</v>
          </cell>
          <cell r="C2917" t="str">
            <v>UN</v>
          </cell>
          <cell r="D2917">
            <v>126.24</v>
          </cell>
        </row>
        <row r="2918">
          <cell r="A2918">
            <v>92687</v>
          </cell>
          <cell r="B2918" t="str">
            <v>TUBO DE AÇO GALVANIZADO COM COSTURA, CLASSE MÉDIA, CONEXÃO ROSQUEADA, DN 15 (1/2"), INSTALADO EM RAMAIS E SUB-RAMAIS DE GÁS - FORNECIMENTO E INSTALAÇÃO. AF_12/2015</v>
          </cell>
          <cell r="C2918" t="str">
            <v>M</v>
          </cell>
          <cell r="D2918">
            <v>18.03</v>
          </cell>
        </row>
        <row r="2919">
          <cell r="A2919">
            <v>92688</v>
          </cell>
          <cell r="B2919" t="str">
            <v>TUBO DE AÇO GALVANIZADO COM COSTURA, CLASSE MÉDIA, CONEXÃO ROSQUEADA, DN 20 (3/4"), INSTALADO EM RAMAIS E SUB-RAMAIS DE GÁS - FORNECIMENTO E INSTALAÇÃO. AF_12/2015</v>
          </cell>
          <cell r="C2919" t="str">
            <v>M</v>
          </cell>
          <cell r="D2919">
            <v>25.56</v>
          </cell>
        </row>
        <row r="2920">
          <cell r="A2920">
            <v>92689</v>
          </cell>
          <cell r="B2920" t="str">
            <v>TUBO DE AÇO PRETO SEM COSTURA, CLASSE MÉDIA, CONEXÃO SOLDADA, DN 15 (1/2"), INSTALADO EM RAMAIS E SUB-RAMAIS DE GÁS - FORNECIMENTO E INSTALAÇÃO. AF_12/2015</v>
          </cell>
          <cell r="C2920" t="str">
            <v>M</v>
          </cell>
          <cell r="D2920">
            <v>26.43</v>
          </cell>
        </row>
        <row r="2921">
          <cell r="A2921">
            <v>92690</v>
          </cell>
          <cell r="B2921" t="str">
            <v>TUBO DE AÇO PRETO SEM COSTURA, CLASSE MÉDIA, CONEXÃO SOLDADA, DN 20 (3/4"), INSTALADO EM RAMAIS E SUB-RAMAIS DE GÁS - FORNECIMENTO E INSTALAÇÃO. AF_12/2015</v>
          </cell>
          <cell r="C2921" t="str">
            <v>M</v>
          </cell>
          <cell r="D2921">
            <v>38.32</v>
          </cell>
        </row>
        <row r="2922">
          <cell r="A2922">
            <v>92692</v>
          </cell>
          <cell r="B2922" t="str">
            <v>NIPLE, EM FERRO GALVANIZADO, CONEXÃO ROSQUEADA, DN 15 (1/2"), INSTALADO EM RAMAIS E SUB-RAMAIS DE GÁS - FORNECIMENTO E INSTALAÇÃO. AF_12/2015</v>
          </cell>
          <cell r="C2922" t="str">
            <v>UN</v>
          </cell>
          <cell r="D2922">
            <v>9.42</v>
          </cell>
        </row>
        <row r="2923">
          <cell r="A2923">
            <v>92693</v>
          </cell>
          <cell r="B2923" t="str">
            <v>LUVA, EM FERRO GALVANIZADO, CONEXÃO ROSQUEADA, DN 15 (1/2"), INSTALADO EM RAMAIS E SUB-RAMAIS DE GÁS - FORNECIMENTO E INSTALAÇÃO. AF_12/2015</v>
          </cell>
          <cell r="C2923" t="str">
            <v>UN</v>
          </cell>
          <cell r="D2923">
            <v>9.65</v>
          </cell>
        </row>
        <row r="2924">
          <cell r="A2924">
            <v>92694</v>
          </cell>
          <cell r="B2924" t="str">
            <v>NIPLE, EM FERRO GALVANIZADO, CONEXÃO ROSQUEADA, DN 20 (3/4"), INSTALADO EM RAMAIS E SUB-RAMAIS DE GÁS - FORNECIMENTO E INSTALAÇÃO. AF_12/2015</v>
          </cell>
          <cell r="C2924" t="str">
            <v>UN</v>
          </cell>
          <cell r="D2924">
            <v>15.09</v>
          </cell>
        </row>
        <row r="2925">
          <cell r="A2925">
            <v>92695</v>
          </cell>
          <cell r="B2925" t="str">
            <v>LUVA, EM FERRO GALVANIZADO, CONEXÃO ROSQUEADA, DN 20 (3/4"), INSTALADO EM RAMAIS E SUB-RAMAIS DE GÁS - FORNECIMENTO E INSTALAÇÃO. AF_12/2015</v>
          </cell>
          <cell r="C2925" t="str">
            <v>UN</v>
          </cell>
          <cell r="D2925">
            <v>15.32</v>
          </cell>
        </row>
        <row r="2926">
          <cell r="A2926">
            <v>92696</v>
          </cell>
          <cell r="B2926" t="str">
            <v>NIPLE, EM FERRO GALVANIZADO, CONEXÃO ROSQUEADA, DN 25 (1"), INSTALADO EM RAMAIS E SUB-RAMAIS DE GÁS - FORNECIMENTO E INSTALAÇÃO. AF_12/2015</v>
          </cell>
          <cell r="C2926" t="str">
            <v>UN</v>
          </cell>
          <cell r="D2926">
            <v>23.73</v>
          </cell>
        </row>
        <row r="2927">
          <cell r="A2927">
            <v>92697</v>
          </cell>
          <cell r="B2927" t="str">
            <v>LUVA, EM FERRO GALVANIZADO, CONEXÃO ROSQUEADA, DN 25 (1"), INSTALADO EM RAMAIS E SUB-RAMAIS DE GÁS - FORNECIMENTO E INSTALAÇÃO. AF_12/2015</v>
          </cell>
          <cell r="C2927" t="str">
            <v>UN</v>
          </cell>
          <cell r="D2927">
            <v>24.77</v>
          </cell>
        </row>
        <row r="2928">
          <cell r="A2928">
            <v>92698</v>
          </cell>
          <cell r="B2928" t="str">
            <v>JOELHO 45 GRAUS, EM FERRO GALVANIZADO, CONEXÃO ROSQUEADA, DN 15 (1/2"), INSTALADO EM RAMAIS E SUB-RAMAIS DE GÁS - FORNECIMENTO E INSTALAÇÃO. AF_12/2015</v>
          </cell>
          <cell r="C2928" t="str">
            <v>UN</v>
          </cell>
          <cell r="D2928">
            <v>13.91</v>
          </cell>
        </row>
        <row r="2929">
          <cell r="A2929">
            <v>92699</v>
          </cell>
          <cell r="B2929" t="str">
            <v>JOELHO 90 GRAUS, EM FERRO GALVANIZADO, CONEXÃO ROSQUEADA, DN 15 (1/2"), INSTALADO EM RAMAIS E SUB-RAMAIS DE GÁS - FORNECIMENTO E INSTALAÇÃO. AF_12/2015</v>
          </cell>
          <cell r="C2929" t="str">
            <v>UN</v>
          </cell>
          <cell r="D2929">
            <v>13.17</v>
          </cell>
        </row>
        <row r="2930">
          <cell r="A2930">
            <v>92700</v>
          </cell>
          <cell r="B2930" t="str">
            <v>JOELHO 45 GRAUS, EM FERRO GALVANIZADO, CONEXÃO ROSQUEADA, DN 20 (3/4"), INSTALADO EM RAMAIS E SUB-RAMAIS DE GÁS - FORNECIMENTO E INSTALAÇÃO. AF_12/2015</v>
          </cell>
          <cell r="C2930" t="str">
            <v>UN</v>
          </cell>
          <cell r="D2930">
            <v>22.85</v>
          </cell>
        </row>
        <row r="2931">
          <cell r="A2931">
            <v>92701</v>
          </cell>
          <cell r="B2931" t="str">
            <v>JOELHO 90 GRAUS, EM FERRO GALVANIZADO, CONEXÃO ROSQUEADA, DN 20 (3/4"), INSTALADO EM RAMAIS E SUB-RAMAIS DE GÁS - FORNECIMENTO E INSTALAÇÃO. AF_12/2015</v>
          </cell>
          <cell r="C2931" t="str">
            <v>UN</v>
          </cell>
          <cell r="D2931">
            <v>21.73</v>
          </cell>
        </row>
        <row r="2932">
          <cell r="A2932">
            <v>92702</v>
          </cell>
          <cell r="B2932" t="str">
            <v>JOELHO 45 GRAUS, EM FERRO GALVANIZADO, CONEXÃO ROSQUEADA, DN 25 (1"), INSTALADO EM RAMAIS E SUB-RAMAIS DE GÁS - FORNECIMENTO E INSTALAÇÃO. AF_12/2015</v>
          </cell>
          <cell r="C2932" t="str">
            <v>UN</v>
          </cell>
          <cell r="D2932">
            <v>35.89</v>
          </cell>
        </row>
        <row r="2933">
          <cell r="A2933">
            <v>92703</v>
          </cell>
          <cell r="B2933" t="str">
            <v>JOELHO 90 GRAUS, EM FERRO GALVANIZADO, CONEXÃO ROSQUEADA, DN 25 (1"), INSTALADO EM RAMAIS E SUB-RAMAIS DE GÁS - FORNECIMENTO E INSTALAÇÃO. AF_12/2015</v>
          </cell>
          <cell r="C2933" t="str">
            <v>UN</v>
          </cell>
          <cell r="D2933">
            <v>34.51</v>
          </cell>
        </row>
        <row r="2934">
          <cell r="A2934">
            <v>92704</v>
          </cell>
          <cell r="B2934" t="str">
            <v>TÊ, EM FERRO GALVANIZADO, CONEXÃO ROSQUEADA, DN 15 (1/2"), INSTALADO EM RAMAIS E SUB-RAMAIS DE GÁS - FORNECIMENTO E INSTALAÇÃO. AF_12/2015</v>
          </cell>
          <cell r="C2934" t="str">
            <v>UN</v>
          </cell>
          <cell r="D2934">
            <v>17.739999999999998</v>
          </cell>
        </row>
        <row r="2935">
          <cell r="A2935">
            <v>92705</v>
          </cell>
          <cell r="B2935" t="str">
            <v>TÊ, EM FERRO GALVANIZADO, CONEXÃO ROSQUEADA, DN 20 (3/4"), INSTALADO EM RAMAIS E SUB-RAMAIS DE GÁS - FORNECIMENTO E INSTALAÇÃO. AF_12/2015</v>
          </cell>
          <cell r="C2935" t="str">
            <v>UN</v>
          </cell>
          <cell r="D2935">
            <v>28.77</v>
          </cell>
        </row>
        <row r="2936">
          <cell r="A2936">
            <v>92706</v>
          </cell>
          <cell r="B2936" t="str">
            <v>TÊ, EM FERRO GALVANIZADO, CONEXÃO ROSQUEADA, DN 25 (1"), INSTALADO EM RAMAIS E SUB-RAMAIS DE GÁS - FORNECIMENTO E INSTALAÇÃO. AF_12/2015</v>
          </cell>
          <cell r="C2936" t="str">
            <v>UN</v>
          </cell>
          <cell r="D2936">
            <v>46.56</v>
          </cell>
        </row>
        <row r="2937">
          <cell r="A2937">
            <v>92712</v>
          </cell>
          <cell r="B2937" t="str">
            <v>APARELHO PARA CORTE E SOLDA OXI-ACETILENO SOBRE RODAS, INCLUSIVE CILINDROS E MAÇARICOS - DEPRECIAÇÃO. AF_12/2015</v>
          </cell>
          <cell r="C2937" t="str">
            <v>H</v>
          </cell>
          <cell r="D2937">
            <v>0.31</v>
          </cell>
        </row>
        <row r="2938">
          <cell r="A2938">
            <v>92713</v>
          </cell>
          <cell r="B2938" t="str">
            <v>APARELHO PARA CORTE E SOLDA OXI-ACETILENO SOBRE RODAS, INCLUSIVE CILINDROS E MAÇARICOS - JUROS. AF_12/2015</v>
          </cell>
          <cell r="C2938" t="str">
            <v>H</v>
          </cell>
          <cell r="D2938">
            <v>0.03</v>
          </cell>
        </row>
        <row r="2939">
          <cell r="A2939">
            <v>92714</v>
          </cell>
          <cell r="B2939" t="str">
            <v>APARELHO PARA CORTE E SOLDA OXI-ACETILENO SOBRE RODAS, INCLUSIVE CILINDROS E MAÇARICOS - MANUTENÇÃO. AF_12/2015</v>
          </cell>
          <cell r="C2939" t="str">
            <v>H</v>
          </cell>
          <cell r="D2939">
            <v>0.39</v>
          </cell>
        </row>
        <row r="2940">
          <cell r="A2940">
            <v>92715</v>
          </cell>
          <cell r="B2940" t="str">
            <v>APARELHO PARA CORTE E SOLDA OXI-ACETILENO SOBRE RODAS, INCLUSIVE CILINDROS E MAÇARICOS - MATERIAIS NA OPERAÇÃO. AF_12/2015</v>
          </cell>
          <cell r="C2940" t="str">
            <v>H</v>
          </cell>
          <cell r="D2940">
            <v>26.68</v>
          </cell>
        </row>
        <row r="2941">
          <cell r="A2941">
            <v>92716</v>
          </cell>
          <cell r="B2941" t="str">
            <v>APARELHO PARA CORTE E SOLDA OXI-ACETILENO SOBRE RODAS, INCLUSIVE CILINDROS E MAÇARICOS - CHP DIURNO. AF_12/2015</v>
          </cell>
          <cell r="C2941" t="str">
            <v>CHP</v>
          </cell>
          <cell r="D2941">
            <v>27.41</v>
          </cell>
        </row>
        <row r="2942">
          <cell r="A2942">
            <v>92717</v>
          </cell>
          <cell r="B2942" t="str">
            <v>APARELHO PARA CORTE E SOLDA OXI-ACETILENO SOBRE RODAS, INCLUSIVE CILINDROS E MAÇARICOS - CHI DIURNO. AF_12/2015</v>
          </cell>
          <cell r="C2942" t="str">
            <v>CHI</v>
          </cell>
          <cell r="D2942">
            <v>0.34</v>
          </cell>
        </row>
        <row r="2943">
          <cell r="A2943">
            <v>92718</v>
          </cell>
          <cell r="B2943" t="str">
            <v>CONCRETAGEM DE PILARES, FCK = 25 MPA,  COM USO DE BALDES EM EDIFICAÇÃO COM SEÇÃO MÉDIA DE PILARES MENOR OU IGUAL A 0,25 M² - LANÇAMENTO, ADENSAMENTO E ACABAMENTO. AF_12/2015</v>
          </cell>
          <cell r="C2943" t="str">
            <v>M3</v>
          </cell>
          <cell r="D2943">
            <v>580.95000000000005</v>
          </cell>
        </row>
        <row r="2944">
          <cell r="A2944">
            <v>92719</v>
          </cell>
          <cell r="B2944" t="str">
            <v>CONCRETAGEM DE PILARES, FCK = 25 MPA, COM USO DE GRUA EM EDIFICAÇÃO COM SEÇÃO MÉDIA DE PILARES MENOR OU IGUAL A 0,25 M² - LANÇAMENTO, ADENSAMENTO E ACABAMENTO. AF_12/2015</v>
          </cell>
          <cell r="C2944" t="str">
            <v>M3</v>
          </cell>
          <cell r="D2944">
            <v>449.65</v>
          </cell>
        </row>
        <row r="2945">
          <cell r="A2945">
            <v>92720</v>
          </cell>
          <cell r="B2945" t="str">
            <v>CONCRETAGEM DE PILARES, FCK = 25 MPA, COM USO DE BOMBA EM EDIFICAÇÃO COM SEÇÃO MÉDIA DE PILARES MENOR OU IGUAL A 0,25 M² - LANÇAMENTO, ADENSAMENTO E ACABAMENTO. AF_12/2015</v>
          </cell>
          <cell r="C2945" t="str">
            <v>M3</v>
          </cell>
          <cell r="D2945">
            <v>480.43</v>
          </cell>
        </row>
        <row r="2946">
          <cell r="A2946">
            <v>92721</v>
          </cell>
          <cell r="B2946" t="str">
            <v>CONCRETAGEM DE PILARES, FCK = 25 MPA, COM USO DE GRUA EM EDIFICAÇÃO COM SEÇÃO MÉDIA DE PILARES MAIOR QUE 0,25 M² - LANÇAMENTO, ADENSAMENTO E ACABAMENTO. AF_12/2015</v>
          </cell>
          <cell r="C2946" t="str">
            <v>M3</v>
          </cell>
          <cell r="D2946">
            <v>441.62</v>
          </cell>
        </row>
        <row r="2947">
          <cell r="A2947">
            <v>92722</v>
          </cell>
          <cell r="B2947" t="str">
            <v>CONCRETAGEM DE PILARES, FCK = 25 MPA, COM USO DE BOMBA EM EDIFICAÇÃO COM SEÇÃO MÉDIA DE PILARES MAIOR QUE 0,25 M² - LANÇAMENTO, ADENSAMENTO E ACABAMENTO. AF_12/2015</v>
          </cell>
          <cell r="C2947" t="str">
            <v>M3</v>
          </cell>
          <cell r="D2947">
            <v>477.08</v>
          </cell>
        </row>
        <row r="2948">
          <cell r="A2948">
            <v>92723</v>
          </cell>
          <cell r="B2948" t="str">
            <v>CONCRETAGEM DE VIGAS E LAJES, FCK=20 MPA, PARA LAJES PREMOLDADAS COM USO DE BOMBA EM EDIFICAÇÃO COM ÁREA MÉDIA DE LAJES MENOR OU IGUAL A 20 M² - LANÇAMENTO, ADENSAMENTO E ACABAMENTO. AF_12/2015</v>
          </cell>
          <cell r="C2948" t="str">
            <v>M3</v>
          </cell>
          <cell r="D2948">
            <v>467</v>
          </cell>
        </row>
        <row r="2949">
          <cell r="A2949">
            <v>92724</v>
          </cell>
          <cell r="B2949" t="str">
            <v>CONCRETAGEM DE VIGAS E LAJES, FCK=20 MPA, PARA LAJES PREMOLDADAS COM USO DE BOMBA EM EDIFICAÇÃO COM ÁREA MÉDIA DE LAJES MAIOR QUE 20 M² - LANÇAMENTO, ADENSAMENTO E ACABAMENTO. AF_12/2015</v>
          </cell>
          <cell r="C2949" t="str">
            <v>M3</v>
          </cell>
          <cell r="D2949">
            <v>464.06</v>
          </cell>
        </row>
        <row r="2950">
          <cell r="A2950">
            <v>92725</v>
          </cell>
          <cell r="B2950" t="str">
            <v>CONCRETAGEM DE VIGAS E LAJES, FCK=20 MPA, PARA LAJES MACIÇAS OU NERVURADAS COM USO DE BOMBA EM EDIFICAÇÃO COM ÁREA MÉDIA DE LAJES MENOR OU IGUAL A 20 M² - LANÇAMENTO, ADENSAMENTO E ACABAMENTO. AF_12/2015</v>
          </cell>
          <cell r="C2950" t="str">
            <v>M3</v>
          </cell>
          <cell r="D2950">
            <v>462.83</v>
          </cell>
        </row>
        <row r="2951">
          <cell r="A2951">
            <v>92726</v>
          </cell>
          <cell r="B2951" t="str">
            <v>CONCRETAGEM DE VIGAS E LAJES, FCK=20 MPA, PARA LAJES MACIÇAS OU NERVURADAS COM USO DE BOMBA EM EDIFICAÇÃO COM ÁREA MÉDIA DE LAJES MAIOR QUE 20 M² - LANÇAMENTO, ADENSAMENTO E ACABAMENTO. AF_12/2015</v>
          </cell>
          <cell r="C2951" t="str">
            <v>M3</v>
          </cell>
          <cell r="D2951">
            <v>460.76</v>
          </cell>
        </row>
        <row r="2952">
          <cell r="A2952">
            <v>92727</v>
          </cell>
          <cell r="B2952" t="str">
            <v>CONCRETAGEM DE VIGAS E LAJES, FCK=20 MPA, PARA LAJES PREMOLDADAS COM JERICAS EM ELEVADOR DE CABO EM EDIFICAÇÃO DE MULTIPAVIMENTOS ATÉ 16 ANDARES, COM ÁREA MÉDIA DE LAJES MENOR OU IGUAL A 20 M² - LANÇAMENTO, ADENSAMENTO E ACABAMENTO. AF_12/2015</v>
          </cell>
          <cell r="C2952" t="str">
            <v>M3</v>
          </cell>
          <cell r="D2952">
            <v>521.30999999999995</v>
          </cell>
        </row>
        <row r="2953">
          <cell r="A2953">
            <v>92728</v>
          </cell>
          <cell r="B2953" t="str">
            <v>CONCRETAGEM DE VIGAS E LAJES, FCK=20 MPA, PARA LAJES PREMOLDADAS COM JERICAS EM ELEVADOR DE CABO EM EDIFICAÇÃO DE MULTIPAVIMENTOS ATÉ 16 ANDARES, COM ÁREA MÉDIA DE LAJES MAIOR QUE 20 M² - LANÇAMENTO, ADENSAMENTO E ACABAMENTO. AF_12/2015</v>
          </cell>
          <cell r="C2953" t="str">
            <v>M3</v>
          </cell>
          <cell r="D2953">
            <v>500.34</v>
          </cell>
        </row>
        <row r="2954">
          <cell r="A2954">
            <v>92729</v>
          </cell>
          <cell r="B2954" t="str">
            <v>CONCRETAGEM DE VIGAS E LAJES, FCK=20 MPA, PARA LAJES MACIÇAS OU NERVURADAS COM JERICAS EM ELEVADOR DE CABO EM EDIFICAÇÃO DE ATÉ 16 ANDARES, COM ÁREA MÉDIA DE LAJES MENOR OU IGUAL A 20 M² - LANÇAMENTO, ADENSAMENTO E ACABAMENTO. AF_12/2015</v>
          </cell>
          <cell r="C2954" t="str">
            <v>M3</v>
          </cell>
          <cell r="D2954">
            <v>491.45</v>
          </cell>
        </row>
        <row r="2955">
          <cell r="A2955">
            <v>92730</v>
          </cell>
          <cell r="B2955" t="str">
            <v>CONCRETAGEM DE VIGAS E LAJES, FCK=20 MPA, PARA LAJES MACIÇAS OU NERVURADAS COM JERICAS EM ELEVADOR DE CABO EM EDIFICAÇÃO DE MULTIPAVIMENTOS ATÉ 16 ANDARES, COM ÁREA MÉDIA DE LAJES MAIOR QUE 20 M² - LANÇAMENTO, ADENSAMENTO E ACABAMENTO. AF_12/2015</v>
          </cell>
          <cell r="C2955" t="str">
            <v>M3</v>
          </cell>
          <cell r="D2955">
            <v>476.66</v>
          </cell>
        </row>
        <row r="2956">
          <cell r="A2956">
            <v>92731</v>
          </cell>
          <cell r="B2956" t="str">
            <v>CONCRETAGEM DE VIGAS E LAJES, FCK=20 MPA, PARA LAJES PREMOLDADAS COM JERICAS EM CREMALHEIRA EM EDIFICAÇÃO DE MULTIPAVIMENTOS ATÉ 16 ANDARES, COM ÁREA MÉDIA DE LAJES MENOR OU IGUAL A 20 M² - LANÇAMENTO, ADENSAMENTO E ACABAMENTO. AF_12/2015</v>
          </cell>
          <cell r="C2956" t="str">
            <v>M3</v>
          </cell>
          <cell r="D2956">
            <v>493.84</v>
          </cell>
        </row>
        <row r="2957">
          <cell r="A2957">
            <v>92732</v>
          </cell>
          <cell r="B2957" t="str">
            <v>CONCRETAGEM DE VIGAS E LAJES, FCK=20 MPA, PARA LAJES PREMOLDADAS COM JERICAS EM CREMALHEIRA EM EDIFICAÇÃO DE MULTIPAVIMENTOS ATÉ 16 ANDARES, COM ÁREA MÉDIA DE LAJES MAIOR QUE 20 M² - LANÇAMENTO, ADENSAMENTO E ACABAMENTO. AF_12/2015</v>
          </cell>
          <cell r="C2957" t="str">
            <v>M3</v>
          </cell>
          <cell r="D2957">
            <v>479.48</v>
          </cell>
        </row>
        <row r="2958">
          <cell r="A2958">
            <v>92733</v>
          </cell>
          <cell r="B2958" t="str">
            <v>CONCRETAGEM DE VIGAS E LAJES, FCK=20 MPA, PARA LAJES MACIÇAS OU NERVURADAS COM JERICAS EM CREMALHEIRA EM EDIFICAÇÃO DE MULTIPAVIMENTOS ATÉ 16 ANDARES, COM ÁREA MÉDIA DE LAJES MENOR OU IGUAL A 20 M² - LANÇAMENTO, ADENSAMENTO E ACABAMENTO. AF_12/2015</v>
          </cell>
          <cell r="C2958" t="str">
            <v>M3</v>
          </cell>
          <cell r="D2958">
            <v>473.36</v>
          </cell>
        </row>
        <row r="2959">
          <cell r="A2959">
            <v>92734</v>
          </cell>
          <cell r="B2959" t="str">
            <v>CONCRETAGEM DE VIGAS E LAJES, FCK=20 MPA, PARA LAJES MACIÇAS OU NERVURADAS COM JERICAS EM CREMALHEIRA EM EDIFICAÇÃO DE MULTIPAVIMENTOS ATÉ 16 ANDARES, COM ÁREA MÉDIA DE LAJES MAIOR QUE 20 M² - LANÇAMENTO, ADENSAMENTO E ACABAMENTO. AF_12/2015</v>
          </cell>
          <cell r="C2959" t="str">
            <v>M3</v>
          </cell>
          <cell r="D2959">
            <v>463.21</v>
          </cell>
        </row>
        <row r="2960">
          <cell r="A2960">
            <v>92735</v>
          </cell>
          <cell r="B2960" t="str">
            <v>CONCRETAGEM DE VIGAS E LAJES, FCK=20 MPA, PARA LAJES PREMOLDADAS COM GRUA DE CAÇAMBA DE 350 L EM EDIFICAÇÃO DE MULTIPAVIMENTOS ATÉ 16 ANDARES, COM ÁREA MÉDIA DE LAJES MENOR OU IGUAL A 20 M² - LANÇAMENTO, ADENSAMENTO E ACABAMENTO. AF_12/2015</v>
          </cell>
          <cell r="C2960" t="str">
            <v>M3</v>
          </cell>
          <cell r="D2960">
            <v>468.8</v>
          </cell>
        </row>
        <row r="2961">
          <cell r="A2961">
            <v>92736</v>
          </cell>
          <cell r="B2961" t="str">
            <v>CONCRETAGEM DE VIGAS E LAJES, FCK=20 MPA, PARA LAJES PREMOLDADAS COM GRUA DE CAÇAMBA DE 350 L EM EDIFICAÇÃO DE MULTIPAVIMENTOS ATÉ 16 ANDARES, COM ÁREA MÉDIA DE LAJES MAIOR QUE 20 M² - LANÇAMENTO, ADENSAMENTO E ACABAMENTO. AF_12/2015</v>
          </cell>
          <cell r="C2961" t="str">
            <v>M3</v>
          </cell>
          <cell r="D2961">
            <v>457.87</v>
          </cell>
        </row>
        <row r="2962">
          <cell r="A2962">
            <v>92739</v>
          </cell>
          <cell r="B2962" t="str">
            <v>CONCRETAGEM DE VIGAS E LAJES, FCK=20 MPA, PARA LAJES MACIÇAS OU NERVURADAS COM GRUA DE CAÇAMBA DE 500 L EM EDIFICAÇÃO DE MULTIPAVIMENTOS ATÉ 16 ANDARES, COM ÁREA MÉDIA DE LAJES MENOR OU IGUAL A 20 M² - LANÇAMENTO, ADENSAMENTO E ACABAMENTO. AF_12/2015</v>
          </cell>
          <cell r="C2962" t="str">
            <v>M3</v>
          </cell>
          <cell r="D2962">
            <v>442.03</v>
          </cell>
        </row>
        <row r="2963">
          <cell r="A2963">
            <v>92740</v>
          </cell>
          <cell r="B2963" t="str">
            <v>CONCRETAGEM DE VIGAS E LAJES, FCK=20 MPA, PARA LAJES MACIÇAS OU NERVURADAS COM GRUA DE CAÇAMBA DE 500 L EM EDIFICAÇÃO DE MULTIPAVIMENTOS ATÉ 16 ANDARES, COM ÁREA MÉDIA DE LAJES MAIOR QUE 20 M² - LANÇAMENTO, ADENSAMENTO E ACABAMENTO. AF_12/2015</v>
          </cell>
          <cell r="C2963" t="str">
            <v>M3</v>
          </cell>
          <cell r="D2963">
            <v>436.63</v>
          </cell>
        </row>
        <row r="2964">
          <cell r="A2964">
            <v>92741</v>
          </cell>
          <cell r="B2964" t="str">
            <v>CONCRETAGEM DE VIGAS E LAJES, FCK=20 MPA, PARA QUALQUER TIPO DE LAJE COM BALDES EM EDIFICAÇÃO TÉRREA, COM ÁREA MÉDIA DE LAJES MENOR OU IGUAL A 20 M² - LANÇAMENTO, ADENSAMENTO E ACABAMENTO. AF_12/2015</v>
          </cell>
          <cell r="C2964" t="str">
            <v>M3</v>
          </cell>
          <cell r="D2964">
            <v>636.12</v>
          </cell>
        </row>
        <row r="2965">
          <cell r="A2965">
            <v>92742</v>
          </cell>
          <cell r="B2965" t="str">
            <v>CONCRETAGEM DE VIGAS E LAJES, FCK=20 MPA, PARA QUALQUER TIPO DE LAJE COM BALDES EM EDIFICAÇÃO DE MULTIPAVIMENTOS ATÉ 04 ANDARES, COM ÁREA MÉDIA DE LAJES MENOR OU IGUAL A 20 M² - LANÇAMENTO, ADENSAMENTO E ACABAMENTO. AF_12/2015</v>
          </cell>
          <cell r="C2965" t="str">
            <v>M3</v>
          </cell>
          <cell r="D2965">
            <v>845.77</v>
          </cell>
        </row>
        <row r="2966">
          <cell r="A2966">
            <v>92743</v>
          </cell>
          <cell r="B2966" t="str">
            <v>MURO DE GABIÃO, ENCHIMENTO COM PEDRA DE MÃO TIPO RACHÃO, DE GRAVIDADE, COM GAIOLAS DE COMPRIMENTO IGUAL A 2 M, PARA MUROS COM ALTURA MENOR OU IGUAL A 4 M  FORNECIMENTO E EXECUÇÃO. AF_12/2015</v>
          </cell>
          <cell r="C2966" t="str">
            <v>M3</v>
          </cell>
          <cell r="D2966">
            <v>508.4</v>
          </cell>
        </row>
        <row r="2967">
          <cell r="A2967">
            <v>92744</v>
          </cell>
          <cell r="B2967" t="str">
            <v>MURO DE GABIÃO, ENCHIMENTO COM PEDRA DE MÃO TIPO RACHÃO, DE GRAVIDADE, COM GAIOLAS DE COMPRIMENTO IGUAL A 5 M, PARA MUROS COM ALTURA MENOR OU IGUAL A 4 M  FORNECIMENTO E EXECUÇÃO. AF_12/2015</v>
          </cell>
          <cell r="C2967" t="str">
            <v>M3</v>
          </cell>
          <cell r="D2967">
            <v>496.24</v>
          </cell>
        </row>
        <row r="2968">
          <cell r="A2968">
            <v>92745</v>
          </cell>
          <cell r="B2968" t="str">
            <v>MURO DE GABIÃO, ENCHIMENTO COM PEDRA DE MÃO TIPO RACHÃO, DE GRAVIDADE, COM GAIOLAS DE COMPRIMENTO IGUAL A 2 M, PARA MUROS COM ALTURA MAIOR QUE 4 M E MENOR OU IGUAL A 6 M  FORNECIMENTO E EXECUÇÃO. AF_12/2015</v>
          </cell>
          <cell r="C2968" t="str">
            <v>M3</v>
          </cell>
          <cell r="D2968">
            <v>629.11</v>
          </cell>
        </row>
        <row r="2969">
          <cell r="A2969">
            <v>92746</v>
          </cell>
          <cell r="B2969" t="str">
            <v>MURO DE GABIÃO, ENCHIMENTO COM PEDRA DE MÃO TIPO RACHÃO, DE GRAVIDADE, COM GAIOLAS DE COMPRIMENTO IGUAL A 5 M, PARA MUROS COM ALTURA MAIOR QUE 4 M E MENOR OU IGUAL A 6 M   FORNECIMENTO E EXECUÇÃO. AF_12/2015</v>
          </cell>
          <cell r="C2969" t="str">
            <v>M3</v>
          </cell>
          <cell r="D2969">
            <v>584.52</v>
          </cell>
        </row>
        <row r="2970">
          <cell r="A2970">
            <v>92747</v>
          </cell>
          <cell r="B2970" t="str">
            <v>MURO DE GABIÃO, ENCHIMENTO COM PEDRA DE MÃO TIPO RACHÃO, DE GRAVIDADE, COM GAIOLAS DE COMPRIMENTO IGUAL A 2 M, PARA MUROS COM ALTURA MAIOR QUE 6 M E MENOR OU IGUAL A 10 M   FORNECIMENTO E EXECUÇÃO. AF_12/2015</v>
          </cell>
          <cell r="C2970" t="str">
            <v>M3</v>
          </cell>
          <cell r="D2970">
            <v>697.9</v>
          </cell>
        </row>
        <row r="2971">
          <cell r="A2971">
            <v>92748</v>
          </cell>
          <cell r="B2971" t="str">
            <v>MURO DE GABIÃO, ENCHIMENTO COM PEDRA DE MÃO TIPO RACHÃO, DE GRAVIDADE, COM GAIOLAS DE COMPRIMENTO IGUAL A 5 M, PARA MUROS COM ALTURA MAIOR QUE 6 M E MENOR OU IGUAL A 10 M FORNECIMENTO E EXECUÇÃO. AF_12/2015</v>
          </cell>
          <cell r="C2971" t="str">
            <v>M3</v>
          </cell>
          <cell r="D2971">
            <v>635.16</v>
          </cell>
        </row>
        <row r="2972">
          <cell r="A2972">
            <v>92749</v>
          </cell>
          <cell r="B2972" t="str">
            <v>MURO DE GABIÃO, ENCHIMENTO COM PEDRA DE MÃO TIPO RACHÃO, COM SOLO REFORÇADO, PARA MUROS COM ALTURA MENOR OU IGUAL A 4 M   FORNECIMENTO E EXECUÇÃO. AF_12/2015</v>
          </cell>
          <cell r="C2972" t="str">
            <v>M3</v>
          </cell>
          <cell r="D2972">
            <v>725.88</v>
          </cell>
        </row>
        <row r="2973">
          <cell r="A2973">
            <v>92750</v>
          </cell>
          <cell r="B2973" t="str">
            <v>MURO DE GABIÃO, ENCHIMENTO COM PEDRA DE MÃO TIPO RACHÃO, COM SOLO REFORÇADO, PARA MUROS COM ALTURA MAIOR QUE 4 M E MENOR OU IGUAL A 12 M   FORNECIMENTO E EXECUÇÃO. AF_12/2015</v>
          </cell>
          <cell r="C2973" t="str">
            <v>M3</v>
          </cell>
          <cell r="D2973">
            <v>1246.54</v>
          </cell>
        </row>
        <row r="2974">
          <cell r="A2974">
            <v>92751</v>
          </cell>
          <cell r="B2974" t="str">
            <v>MURO DE GABIÃO, ENCHIMENTO COM PEDRA DE MÃO TIPO RACHÃO, COM SOLO REFORÇADO, PARA MUROS COM ALTURA MAIOR QUE 12 M E MENOR OU IGUAL A 20 M    FORNECIMENTO E EXECUÇÃO. AF_12/2015</v>
          </cell>
          <cell r="C2974" t="str">
            <v>M3</v>
          </cell>
          <cell r="D2974">
            <v>1549.57</v>
          </cell>
        </row>
        <row r="2975">
          <cell r="A2975">
            <v>92752</v>
          </cell>
          <cell r="B2975" t="str">
            <v>MURO DE GABIÃO, ENCHIMENTO COM PEDRA DE MÃO TIPO RACHÃO, COM SOLO REFORÇADO, PARA MUROS COM ALTURA MAIOR QUE 20 M E MENOR OU IGUAL A 28 M   FORNECIMENTO E EXECUÇÃO. AF_12/2015</v>
          </cell>
          <cell r="C2975" t="str">
            <v>M3</v>
          </cell>
          <cell r="D2975">
            <v>1851.55</v>
          </cell>
        </row>
        <row r="2976">
          <cell r="A2976">
            <v>92753</v>
          </cell>
          <cell r="B2976" t="str">
            <v>MURO DE GABIÃO, ENCHIMENTO COM RESÍDUO DE CONSTRUÇÃO E DEMOLIÇÃO, DE GRAVIDADE, COM GAIOLA TRAPEZOIDAL DE COMPRIMENTO IGUAL A 2 M, PARA MUROS COM ALTURA MENOR OU IGUAL A 2 M   FORNECIMENTO E EXECUÇÃO. AF_12/2015</v>
          </cell>
          <cell r="C2976" t="str">
            <v>M3</v>
          </cell>
          <cell r="D2976">
            <v>466.47</v>
          </cell>
        </row>
        <row r="2977">
          <cell r="A2977">
            <v>92754</v>
          </cell>
          <cell r="B2977" t="str">
            <v>MURO DE GABIÃO, ENCHIMENTO COM RESÍDUO DE CONSTRUÇÃO E DEMOLIÇÃO, DE GRAVIDADE, COM GAIOLA TRAPEZOIDAL DE COMPRIMENTO IGUAL A 2 M, PARA MUROS COM ALTURA MAIOR QUE 2 M E MENOR OU IGUAL A 4 M    FORNECIMENTO E EXECUÇÃO. AF_12/2015</v>
          </cell>
          <cell r="C2977" t="str">
            <v>M3</v>
          </cell>
          <cell r="D2977">
            <v>427.72</v>
          </cell>
        </row>
        <row r="2978">
          <cell r="A2978">
            <v>92755</v>
          </cell>
          <cell r="B2978" t="str">
            <v>PROTEÇÃO SUPERFICIAL DE CANAL EM GABIÃO TIPO COLCHÃO, ALTURA DE 17 CENTÍMETROS, ENCHIMENTO COM PEDRA DE MÃO TIPO RACHÃO - FORNECIMENTO E EXECUÇÃO. AF_12/2015</v>
          </cell>
          <cell r="C2978" t="str">
            <v>M2</v>
          </cell>
          <cell r="D2978">
            <v>183.35</v>
          </cell>
        </row>
        <row r="2979">
          <cell r="A2979">
            <v>92756</v>
          </cell>
          <cell r="B2979" t="str">
            <v>PROTEÇÃO SUPERFICIAL DE CANAL EM GABIÃO TIPO COLCHÃO, ALTURA DE 23 CENTÍMETROS, ENCHIMENTO COM PEDRA DE MÃO TIPO RACHÃO - FORNECIMENTO E EXECUÇÃO. AF_12/2015</v>
          </cell>
          <cell r="C2979" t="str">
            <v>M2</v>
          </cell>
          <cell r="D2979">
            <v>208.4</v>
          </cell>
        </row>
        <row r="2980">
          <cell r="A2980">
            <v>92757</v>
          </cell>
          <cell r="B2980" t="str">
            <v>PROTEÇÃO SUPERFICIAL DE CANAL EM GABIÃO TIPO COLCHÃO, ALTURA DE 30 CENTÍMETROS, ENCHIMENTO COM PEDRA DE MÃO TIPO RACHÃO - FORNECIMENTO E EXECUÇÃO. AF_12/2015</v>
          </cell>
          <cell r="C2980" t="str">
            <v>M2</v>
          </cell>
          <cell r="D2980">
            <v>238.8</v>
          </cell>
        </row>
        <row r="2981">
          <cell r="A2981">
            <v>92758</v>
          </cell>
          <cell r="B2981" t="str">
            <v>PROTEÇÃO SUPERFICIAL DE CANAL EM GABIÃO TIPO SACO, DIÂMETRO DE 65 CENTÍMETROS, ENCHIMENTO MANUAL COM PEDRA DE MÃO TIPO RACHÃO - FORNECIMENTO E EXECUÇÃO. AF_12/2015</v>
          </cell>
          <cell r="C2981" t="str">
            <v>M3</v>
          </cell>
          <cell r="D2981">
            <v>592.92999999999995</v>
          </cell>
        </row>
        <row r="2982">
          <cell r="A2982">
            <v>92759</v>
          </cell>
          <cell r="B2982" t="str">
            <v>ARMAÇÃO DE PILAR OU VIGA DE UMA ESTRUTURA CONVENCIONAL DE CONCRETO ARMADO EM UM EDIFÍCIO DE MÚLTIPLOS PAVIMENTOS UTILIZANDO AÇO CA-60 DE 5,0 MM - MONTAGEM. AF_12/2015</v>
          </cell>
          <cell r="C2982" t="str">
            <v>KG</v>
          </cell>
          <cell r="D2982">
            <v>10.85</v>
          </cell>
        </row>
        <row r="2983">
          <cell r="A2983">
            <v>92760</v>
          </cell>
          <cell r="B2983" t="str">
            <v>ARMAÇÃO DE PILAR OU VIGA DE UMA ESTRUTURA CONVENCIONAL DE CONCRETO ARMADO EM UM EDIFÍCIO DE MÚLTIPLOS PAVIMENTOS UTILIZANDO AÇO CA-50 DE 6,3 MM - MONTAGEM. AF_12/2015</v>
          </cell>
          <cell r="C2983" t="str">
            <v>KG</v>
          </cell>
          <cell r="D2983">
            <v>10.09</v>
          </cell>
        </row>
        <row r="2984">
          <cell r="A2984">
            <v>92761</v>
          </cell>
          <cell r="B2984" t="str">
            <v>ARMAÇÃO DE PILAR OU VIGA DE UMA ESTRUTURA CONVENCIONAL DE CONCRETO ARMADO EM UM EDIFÍCIO DE MÚLTIPLOS PAVIMENTOS UTILIZANDO AÇO CA-50 DE 8,0 MM - MONTAGEM. AF_12/2015</v>
          </cell>
          <cell r="C2984" t="str">
            <v>KG</v>
          </cell>
          <cell r="D2984">
            <v>9.39</v>
          </cell>
        </row>
        <row r="2985">
          <cell r="A2985">
            <v>92762</v>
          </cell>
          <cell r="B2985" t="str">
            <v>ARMAÇÃO DE PILAR OU VIGA DE UMA ESTRUTURA CONVENCIONAL DE CONCRETO ARMADO EM UM EDIFÍCIO DE MÚLTIPLOS PAVIMENTOS UTILIZANDO AÇO CA-50 DE 10,0 MM - MONTAGEM. AF_12/2015</v>
          </cell>
          <cell r="C2985" t="str">
            <v>KG</v>
          </cell>
          <cell r="D2985">
            <v>8.3699999999999992</v>
          </cell>
        </row>
        <row r="2986">
          <cell r="A2986">
            <v>92763</v>
          </cell>
          <cell r="B2986" t="str">
            <v>ARMAÇÃO DE PILAR OU VIGA DE UMA ESTRUTURA CONVENCIONAL DE CONCRETO ARMADO EM UM EDIFÍCIO DE MÚLTIPLOS PAVIMENTOS UTILIZANDO AÇO CA-50 DE 12,5 MM - MONTAGEM. AF_12/2015</v>
          </cell>
          <cell r="C2986" t="str">
            <v>KG</v>
          </cell>
          <cell r="D2986">
            <v>7.03</v>
          </cell>
        </row>
        <row r="2987">
          <cell r="A2987">
            <v>92764</v>
          </cell>
          <cell r="B2987" t="str">
            <v>ARMAÇÃO DE PILAR OU VIGA DE UMA ESTRUTURA CONVENCIONAL DE CONCRETO ARMADO EM UM EDIFÍCIO DE MÚLTIPLOS PAVIMENTOS UTILIZANDO AÇO CA-50 DE 16,0 MM - MONTAGEM. AF_12/2015</v>
          </cell>
          <cell r="C2987" t="str">
            <v>KG</v>
          </cell>
          <cell r="D2987">
            <v>6.66</v>
          </cell>
        </row>
        <row r="2988">
          <cell r="A2988">
            <v>92765</v>
          </cell>
          <cell r="B2988" t="str">
            <v>ARMAÇÃO DE PILAR OU VIGA DE UMA ESTRUTURA CONVENCIONAL DE CONCRETO ARMADO EM UM EDIFÍCIO DE MÚLTIPLOS PAVIMENTOS UTILIZANDO AÇO CA-50 DE 20,0 MM - MONTAGEM. AF_12/2015</v>
          </cell>
          <cell r="C2988" t="str">
            <v>KG</v>
          </cell>
          <cell r="D2988">
            <v>7.45</v>
          </cell>
        </row>
        <row r="2989">
          <cell r="A2989">
            <v>92766</v>
          </cell>
          <cell r="B2989" t="str">
            <v>ARMAÇÃO DE PILAR OU VIGA DE UMA ESTRUTURA CONVENCIONAL DE CONCRETO ARMADO EM UM EDIFÍCIO DE MÚLTIPLOS PAVIMENTOS UTILIZANDO AÇO CA-50 DE 25,0 MM - MONTAGEM. AF_12/2015</v>
          </cell>
          <cell r="C2989" t="str">
            <v>KG</v>
          </cell>
          <cell r="D2989">
            <v>7.27</v>
          </cell>
        </row>
        <row r="2990">
          <cell r="A2990">
            <v>92767</v>
          </cell>
          <cell r="B2990" t="str">
            <v>ARMAÇÃO DE LAJE DE UMA ESTRUTURA CONVENCIONAL DE CONCRETO ARMADO EM UM EDIFÍCIO DE MÚLTIPLOS PAVIMENTOS UTILIZANDO AÇO CA-60 DE 4,2 MM - MONTAGEM. AF_12/2015</v>
          </cell>
          <cell r="C2990" t="str">
            <v>KG</v>
          </cell>
          <cell r="D2990">
            <v>10.98</v>
          </cell>
        </row>
        <row r="2991">
          <cell r="A2991">
            <v>92768</v>
          </cell>
          <cell r="B2991" t="str">
            <v>ARMAÇÃO DE LAJE DE UMA ESTRUTURA CONVENCIONAL DE CONCRETO ARMADO EM UM EDIFÍCIO DE MÚLTIPLOS PAVIMENTOS UTILIZANDO AÇO CA-60 DE 5,0 MM - MONTAGEM. AF_12/2015</v>
          </cell>
          <cell r="C2991" t="str">
            <v>KG</v>
          </cell>
          <cell r="D2991">
            <v>9.7100000000000009</v>
          </cell>
        </row>
        <row r="2992">
          <cell r="A2992">
            <v>92769</v>
          </cell>
          <cell r="B2992" t="str">
            <v>ARMAÇÃO DE LAJE DE UMA ESTRUTURA CONVENCIONAL DE CONCRETO ARMADO EM UM EDIFÍCIO DE MÚLTIPLOS PAVIMENTOS UTILIZANDO AÇO CA-50 DE 6,3 MM - MONTAGEM. AF_12/2015</v>
          </cell>
          <cell r="C2992" t="str">
            <v>KG</v>
          </cell>
          <cell r="D2992">
            <v>9.24</v>
          </cell>
        </row>
        <row r="2993">
          <cell r="A2993">
            <v>92770</v>
          </cell>
          <cell r="B2993" t="str">
            <v>ARMAÇÃO DE LAJE DE UMA ESTRUTURA CONVENCIONAL DE CONCRETO ARMADO EM UM EDIFÍCIO DE MÚLTIPLOS PAVIMENTOS UTILIZANDO AÇO CA-50 DE 8,0 MM - MONTAGEM. AF_12/2015</v>
          </cell>
          <cell r="C2993" t="str">
            <v>KG</v>
          </cell>
          <cell r="D2993">
            <v>8.73</v>
          </cell>
        </row>
        <row r="2994">
          <cell r="A2994">
            <v>92771</v>
          </cell>
          <cell r="B2994" t="str">
            <v>ARMAÇÃO DE LAJE DE UMA ESTRUTURA CONVENCIONAL DE CONCRETO ARMADO EM UM EDIFÍCIO DE MÚLTIPLOS PAVIMENTOS UTILIZANDO AÇO CA-50 DE 10,0 MM - MONTAGEM. AF_12/2015</v>
          </cell>
          <cell r="C2994" t="str">
            <v>KG</v>
          </cell>
          <cell r="D2994">
            <v>7.85</v>
          </cell>
        </row>
        <row r="2995">
          <cell r="A2995">
            <v>92772</v>
          </cell>
          <cell r="B2995" t="str">
            <v>ARMAÇÃO DE LAJE DE UMA ESTRUTURA CONVENCIONAL DE CONCRETO ARMADO EM UM EDIFÍCIO DE MÚLTIPLOS PAVIMENTOS UTILIZANDO AÇO CA-50 DE 12,5 MM - MONTAGEM. AF_12/2015</v>
          </cell>
          <cell r="C2995" t="str">
            <v>KG</v>
          </cell>
          <cell r="D2995">
            <v>6.65</v>
          </cell>
        </row>
        <row r="2996">
          <cell r="A2996">
            <v>92773</v>
          </cell>
          <cell r="B2996" t="str">
            <v>ARMAÇÃO DE LAJE DE UMA ESTRUTURA CONVENCIONAL DE CONCRETO ARMADO EM UM EDIFÍCIO DE MÚLTIPLOS PAVIMENTOS UTILIZANDO AÇO CA-50 DE 16,0 MM - MONTAGEM. AF_12/2015</v>
          </cell>
          <cell r="C2996" t="str">
            <v>KG</v>
          </cell>
          <cell r="D2996">
            <v>6.38</v>
          </cell>
        </row>
        <row r="2997">
          <cell r="A2997">
            <v>92774</v>
          </cell>
          <cell r="B2997" t="str">
            <v>ARMAÇÃO DE LAJE DE UMA ESTRUTURA CONVENCIONAL DE CONCRETO ARMADO EM UM EDIFÍCIO DE MÚLTIPLOS PAVIMENTOS UTILIZANDO AÇO CA-50 DE 20,0 MM - MONTAGEM. AF_12/2015</v>
          </cell>
          <cell r="C2997" t="str">
            <v>KG</v>
          </cell>
          <cell r="D2997">
            <v>7.26</v>
          </cell>
        </row>
        <row r="2998">
          <cell r="A2998">
            <v>92775</v>
          </cell>
          <cell r="B2998" t="str">
            <v>ARMAÇÃO DE PILAR OU VIGA DE UMA ESTRUTURA CONVENCIONAL DE CONCRETO ARMADO EM UMA EDIFICAÇÃO TÉRREA OU SOBRADO UTILIZANDO AÇO CA-60 DE 5,0 MM - MONTAGEM. AF_12/2015</v>
          </cell>
          <cell r="C2998" t="str">
            <v>KG</v>
          </cell>
          <cell r="D2998">
            <v>13.08</v>
          </cell>
        </row>
        <row r="2999">
          <cell r="A2999">
            <v>92776</v>
          </cell>
          <cell r="B2999" t="str">
            <v>ARMAÇÃO DE PILAR OU VIGA DE UMA ESTRUTURA CONVENCIONAL DE CONCRETO ARMADO EM UMA EDIFICAÇÃO TÉRREA OU SOBRADO UTILIZANDO AÇO CA-50 DE 6,3 MM - MONTAGEM. AF_12/2015</v>
          </cell>
          <cell r="C2999" t="str">
            <v>KG</v>
          </cell>
          <cell r="D2999">
            <v>11.79</v>
          </cell>
        </row>
        <row r="3000">
          <cell r="A3000">
            <v>92777</v>
          </cell>
          <cell r="B3000" t="str">
            <v>ARMAÇÃO DE PILAR OU VIGA DE UMA ESTRUTURA CONVENCIONAL DE CONCRETO ARMADO EM UMA EDIFICAÇÃO TÉRREA OU SOBRADO UTILIZANDO AÇO CA-50 DE 8,0 MM - MONTAGEM. AF_12/2015</v>
          </cell>
          <cell r="C3000" t="str">
            <v>KG</v>
          </cell>
          <cell r="D3000">
            <v>10.65</v>
          </cell>
        </row>
        <row r="3001">
          <cell r="A3001">
            <v>92778</v>
          </cell>
          <cell r="B3001" t="str">
            <v>ARMAÇÃO DE PILAR OU VIGA DE UMA ESTRUTURA CONVENCIONAL DE CONCRETO ARMADO EM UMA EDIFICAÇÃO TÉRREA OU SOBRADO UTILIZANDO AÇO CA-50 DE 10,0 MM - MONTAGEM. AF_12/2015</v>
          </cell>
          <cell r="C3001" t="str">
            <v>KG</v>
          </cell>
          <cell r="D3001">
            <v>9.31</v>
          </cell>
        </row>
        <row r="3002">
          <cell r="A3002">
            <v>92779</v>
          </cell>
          <cell r="B3002" t="str">
            <v>ARMAÇÃO DE PILAR OU VIGA DE UMA ESTRUTURA CONVENCIONAL DE CONCRETO ARMADO EM UMA EDIFICAÇÃO TÉRREA OU SOBRADO UTILIZANDO AÇO CA-50 DE 12,5 MM - MONTAGEM. AF_12/2015</v>
          </cell>
          <cell r="C3002" t="str">
            <v>KG</v>
          </cell>
          <cell r="D3002">
            <v>7.72</v>
          </cell>
        </row>
        <row r="3003">
          <cell r="A3003">
            <v>92780</v>
          </cell>
          <cell r="B3003" t="str">
            <v>ARMAÇÃO DE PILAR OU VIGA DE UMA ESTRUTURA CONVENCIONAL DE CONCRETO ARMADO EM UMA EDIFICAÇÃO TÉRREA OU SOBRADO UTILIZANDO AÇO CA-50 DE 16,0 MM - MONTAGEM. AF_12/2015</v>
          </cell>
          <cell r="C3003" t="str">
            <v>KG</v>
          </cell>
          <cell r="D3003">
            <v>7.13</v>
          </cell>
        </row>
        <row r="3004">
          <cell r="A3004">
            <v>92781</v>
          </cell>
          <cell r="B3004" t="str">
            <v>ARMAÇÃO DE PILAR OU VIGA DE UMA ESTRUTURA CONVENCIONAL DE CONCRETO ARMADO EM UMA EDIFICAÇÃO TÉRREA OU SOBRADO UTILIZANDO AÇO CA-50 DE 20,0 MM - MONTAGEM. AF_12/2015</v>
          </cell>
          <cell r="C3004" t="str">
            <v>KG</v>
          </cell>
          <cell r="D3004">
            <v>7.76</v>
          </cell>
        </row>
        <row r="3005">
          <cell r="A3005">
            <v>92782</v>
          </cell>
          <cell r="B3005" t="str">
            <v>ARMAÇÃO DE PILAR OU VIGA DE UMA ESTRUTURA CONVENCIONAL DE CONCRETO ARMADO EM UMA EDIFICAÇÃO TÉRREA OU SOBRADO UTILIZANDO AÇO CA-50 DE 25,0 MM - MONTAGEM. AF_12/2015</v>
          </cell>
          <cell r="C3005" t="str">
            <v>KG</v>
          </cell>
          <cell r="D3005">
            <v>7.46</v>
          </cell>
        </row>
        <row r="3006">
          <cell r="A3006">
            <v>92783</v>
          </cell>
          <cell r="B3006" t="str">
            <v>ARMAÇÃO DE LAJE DE UMA ESTRUTURA CONVENCIONAL DE CONCRETO ARMADO EM UMA EDIFICAÇÃO TÉRREA OU SOBRADO UTILIZANDO AÇO CA-60 DE 4,2 MM - MONTAGEM. AF_12/2015</v>
          </cell>
          <cell r="C3006" t="str">
            <v>KG</v>
          </cell>
          <cell r="D3006">
            <v>12.87</v>
          </cell>
        </row>
        <row r="3007">
          <cell r="A3007">
            <v>92784</v>
          </cell>
          <cell r="B3007" t="str">
            <v>ARMAÇÃO DE LAJE DE UMA ESTRUTURA CONVENCIONAL DE CONCRETO ARMADO EM UMA EDIFICAÇÃO TÉRREA OU SOBRADO UTILIZANDO AÇO CA-60 DE 5,0 MM - MONTAGEM. AF_12/2015</v>
          </cell>
          <cell r="C3007" t="str">
            <v>KG</v>
          </cell>
          <cell r="D3007">
            <v>11.24</v>
          </cell>
        </row>
        <row r="3008">
          <cell r="A3008">
            <v>92785</v>
          </cell>
          <cell r="B3008" t="str">
            <v>ARMAÇÃO DE LAJE DE UMA ESTRUTURA CONVENCIONAL DE CONCRETO ARMADO EM UMA EDIFICAÇÃO TÉRREA OU SOBRADO UTILIZANDO AÇO CA-50 DE 6,3 MM - MONTAGEM. AF_12/2015</v>
          </cell>
          <cell r="C3008" t="str">
            <v>KG</v>
          </cell>
          <cell r="D3008">
            <v>10.4</v>
          </cell>
        </row>
        <row r="3009">
          <cell r="A3009">
            <v>92786</v>
          </cell>
          <cell r="B3009" t="str">
            <v>ARMAÇÃO DE LAJE DE UMA ESTRUTURA CONVENCIONAL DE CONCRETO ARMADO EM UMA EDIFICAÇÃO TÉRREA OU SOBRADO UTILIZANDO AÇO CA-50 DE 8,0 MM - MONTAGEM. AF_12/2015</v>
          </cell>
          <cell r="C3009" t="str">
            <v>KG</v>
          </cell>
          <cell r="D3009">
            <v>9.59</v>
          </cell>
        </row>
        <row r="3010">
          <cell r="A3010">
            <v>92787</v>
          </cell>
          <cell r="B3010" t="str">
            <v>ARMAÇÃO DE LAJE DE UMA ESTRUTURA CONVENCIONAL DE CONCRETO ARMADO EM UMA EDIFICAÇÃO TÉRREA OU SOBRADO UTILIZANDO AÇO CA-50 DE 10,0 MM - MONTAGEM. AF_12/2015</v>
          </cell>
          <cell r="C3010" t="str">
            <v>KG</v>
          </cell>
          <cell r="D3010">
            <v>8.4700000000000006</v>
          </cell>
        </row>
        <row r="3011">
          <cell r="A3011">
            <v>92788</v>
          </cell>
          <cell r="B3011" t="str">
            <v>ARMAÇÃO DE LAJE DE UMA ESTRUTURA CONVENCIONAL DE CONCRETO ARMADO EM UMA EDIFICAÇÃO TÉRREA OU SOBRADO UTILIZANDO AÇO CA-50 DE 12,5 MM - MONTAGEM. AF_12/2015</v>
          </cell>
          <cell r="C3011" t="str">
            <v>KG</v>
          </cell>
          <cell r="D3011">
            <v>7.09</v>
          </cell>
        </row>
        <row r="3012">
          <cell r="A3012">
            <v>92789</v>
          </cell>
          <cell r="B3012" t="str">
            <v>ARMAÇÃO DE LAJE DE UMA ESTRUTURA CONVENCIONAL DE CONCRETO ARMADO EM UMA EDIFICAÇÃO TÉRREA OU SOBRADO UTILIZANDO AÇO CA-50 DE 16,0 MM - MONTAGEM. AF_12/2015</v>
          </cell>
          <cell r="C3012" t="str">
            <v>KG</v>
          </cell>
          <cell r="D3012">
            <v>6.67</v>
          </cell>
        </row>
        <row r="3013">
          <cell r="A3013">
            <v>92790</v>
          </cell>
          <cell r="B3013" t="str">
            <v>ARMAÇÃO DE LAJE DE UMA ESTRUTURA CONVENCIONAL DE CONCRETO ARMADO EM UMA EDIFICAÇÃO TÉRREA OU SOBRADO UTILIZANDO AÇO CA-50 DE 20,0 MM - MONTAGEM. AF_12/2015</v>
          </cell>
          <cell r="C3013" t="str">
            <v>KG</v>
          </cell>
          <cell r="D3013">
            <v>7.43</v>
          </cell>
        </row>
        <row r="3014">
          <cell r="A3014">
            <v>92791</v>
          </cell>
          <cell r="B3014" t="str">
            <v>CORTE E DOBRA DE AÇO CA-60, DIÂMETRO DE 5,0 MM, UTILIZADO EM ESTRUTURAS DIVERSAS, EXCETO LAJES. AF_12/2015</v>
          </cell>
          <cell r="C3014" t="str">
            <v>KG</v>
          </cell>
          <cell r="D3014">
            <v>7.62</v>
          </cell>
        </row>
        <row r="3015">
          <cell r="A3015">
            <v>92792</v>
          </cell>
          <cell r="B3015" t="str">
            <v>CORTE E DOBRA DE AÇO CA-50, DIÂMETRO DE 6,3 MM, UTILIZADO EM ESTRUTURAS DIVERSAS, EXCETO LAJES. AF_12/2015</v>
          </cell>
          <cell r="C3015" t="str">
            <v>KG</v>
          </cell>
          <cell r="D3015">
            <v>7.54</v>
          </cell>
        </row>
        <row r="3016">
          <cell r="A3016">
            <v>92793</v>
          </cell>
          <cell r="B3016" t="str">
            <v>CORTE E DOBRA DE AÇO CA-50, DIÂMETRO DE 8,0 MM, UTILIZADO EM ESTRUTURAS DIVERSAS, EXCETO LAJES. AF_12/2015</v>
          </cell>
          <cell r="C3016" t="str">
            <v>KG</v>
          </cell>
          <cell r="D3016">
            <v>7.4</v>
          </cell>
        </row>
        <row r="3017">
          <cell r="A3017">
            <v>92794</v>
          </cell>
          <cell r="B3017" t="str">
            <v>CORTE E DOBRA DE AÇO CA-50, DIÂMETRO DE 10,0 MM, UTILIZADO EM ESTRUTURAS DIVERSAS, EXCETO LAJES. AF_12/2015</v>
          </cell>
          <cell r="C3017" t="str">
            <v>KG</v>
          </cell>
          <cell r="D3017">
            <v>6.79</v>
          </cell>
        </row>
        <row r="3018">
          <cell r="A3018">
            <v>92795</v>
          </cell>
          <cell r="B3018" t="str">
            <v>CORTE E DOBRA DE AÇO CA-50, DIÂMETRO DE 12,5 MM, UTILIZADO EM ESTRUTURAS DIVERSAS, EXCETO LAJES. AF_12/2015</v>
          </cell>
          <cell r="C3018" t="str">
            <v>KG</v>
          </cell>
          <cell r="D3018">
            <v>5.8</v>
          </cell>
        </row>
        <row r="3019">
          <cell r="A3019">
            <v>92796</v>
          </cell>
          <cell r="B3019" t="str">
            <v>CORTE E DOBRA DE AÇO CA-50, DIÂMETRO DE 16,0 MM, UTILIZADO EM ESTRUTURAS DIVERSAS, EXCETO LAJES. AF_12/2015</v>
          </cell>
          <cell r="C3019" t="str">
            <v>KG</v>
          </cell>
          <cell r="D3019">
            <v>5.73</v>
          </cell>
        </row>
        <row r="3020">
          <cell r="A3020">
            <v>92797</v>
          </cell>
          <cell r="B3020" t="str">
            <v>CORTE E DOBRA DE AÇO CA-50, DIÂMETRO DE 20,0 MM, UTILIZADO EM ESTRUTURAS DIVERSAS, EXCETO LAJES. AF_12/2015</v>
          </cell>
          <cell r="C3020" t="str">
            <v>KG</v>
          </cell>
          <cell r="D3020">
            <v>6.73</v>
          </cell>
        </row>
        <row r="3021">
          <cell r="A3021">
            <v>92798</v>
          </cell>
          <cell r="B3021" t="str">
            <v>CORTE E DOBRA DE AÇO CA-50, DIÂMETRO DE 25,0 MM, UTILIZADO EM ESTRUTURAS DIVERSAS, EXCETO LAJES. AF_12/2015</v>
          </cell>
          <cell r="C3021" t="str">
            <v>KG</v>
          </cell>
          <cell r="D3021">
            <v>6.72</v>
          </cell>
        </row>
        <row r="3022">
          <cell r="A3022">
            <v>92799</v>
          </cell>
          <cell r="B3022" t="str">
            <v>CORTE E DOBRA DE AÇO CA-60, DIÂMETRO DE 4,2 MM, UTILIZADO EM LAJE. AF_12/2015</v>
          </cell>
          <cell r="C3022" t="str">
            <v>KG</v>
          </cell>
          <cell r="D3022">
            <v>7.97</v>
          </cell>
        </row>
        <row r="3023">
          <cell r="A3023">
            <v>92800</v>
          </cell>
          <cell r="B3023" t="str">
            <v>CORTE E DOBRA DE AÇO CA-60, DIÂMETRO DE 5,0 MM, UTILIZADO EM LAJE. AF_12/2015</v>
          </cell>
          <cell r="C3023" t="str">
            <v>KG</v>
          </cell>
          <cell r="D3023">
            <v>7.21</v>
          </cell>
        </row>
        <row r="3024">
          <cell r="A3024">
            <v>92801</v>
          </cell>
          <cell r="B3024" t="str">
            <v>CORTE E DOBRA DE AÇO CA-50, DIÂMETRO DE 6,3 MM, UTILIZADO EM LAJE. AF_12/2015</v>
          </cell>
          <cell r="C3024" t="str">
            <v>KG</v>
          </cell>
          <cell r="D3024">
            <v>7.31</v>
          </cell>
        </row>
        <row r="3025">
          <cell r="A3025">
            <v>92802</v>
          </cell>
          <cell r="B3025" t="str">
            <v>CORTE E DOBRA DE AÇO CA-50, DIÂMETRO DE 8,0 MM, UTILIZADO EM LAJE. AF_12/2015</v>
          </cell>
          <cell r="C3025" t="str">
            <v>KG</v>
          </cell>
          <cell r="D3025">
            <v>7.26</v>
          </cell>
        </row>
        <row r="3026">
          <cell r="A3026">
            <v>92803</v>
          </cell>
          <cell r="B3026" t="str">
            <v>CORTE E DOBRA DE AÇO CA-50, DIÂMETRO DE 10,0 MM, UTILIZADO EM LAJE. AF_12/2015</v>
          </cell>
          <cell r="C3026" t="str">
            <v>KG</v>
          </cell>
          <cell r="D3026">
            <v>6.71</v>
          </cell>
        </row>
        <row r="3027">
          <cell r="A3027">
            <v>92804</v>
          </cell>
          <cell r="B3027" t="str">
            <v>CORTE E DOBRA DE AÇO CA-50, DIÂMETRO DE 12,5 MM, UTILIZADO EM LAJE. AF_12/2015</v>
          </cell>
          <cell r="C3027" t="str">
            <v>KG</v>
          </cell>
          <cell r="D3027">
            <v>5.76</v>
          </cell>
        </row>
        <row r="3028">
          <cell r="A3028">
            <v>92805</v>
          </cell>
          <cell r="B3028" t="str">
            <v>CORTE E DOBRA DE AÇO CA-50, DIÂMETRO DE 16,0 MM, UTILIZADO EM LAJE. AF_12/2015</v>
          </cell>
          <cell r="C3028" t="str">
            <v>KG</v>
          </cell>
          <cell r="D3028">
            <v>5.7</v>
          </cell>
        </row>
        <row r="3029">
          <cell r="A3029">
            <v>92806</v>
          </cell>
          <cell r="B3029" t="str">
            <v>CORTE E DOBRA DE AÇO CA-50, DIÂMETRO DE 20,0 MM, UTILIZADO EM LAJE. AF_12/2015</v>
          </cell>
          <cell r="C3029" t="str">
            <v>KG</v>
          </cell>
          <cell r="D3029">
            <v>6.72</v>
          </cell>
        </row>
        <row r="3030">
          <cell r="A3030">
            <v>92808</v>
          </cell>
          <cell r="B3030" t="str">
            <v>ASSENTAMENTO DE TUBO DE CONCRETO PARA REDES COLETORAS DE ÁGUAS PLUVIAIS, DIÂMETRO DE 300 MM, JUNTA RÍGIDA, INSTALADO EM LOCAL COM BAIXO NÍVEL DE INTERFERÊNCIAS (NÃO INCLUI FORNECIMENTO). AF_12/2015</v>
          </cell>
          <cell r="C3030" t="str">
            <v>M</v>
          </cell>
          <cell r="D3030">
            <v>26.31</v>
          </cell>
        </row>
        <row r="3031">
          <cell r="A3031">
            <v>92809</v>
          </cell>
          <cell r="B3031" t="str">
            <v>ASSENTAMENTO DE TUBO DE CONCRETO PARA REDES COLETORAS DE ÁGUAS PLUVIAIS, DIÂMETRO DE 400 MM, JUNTA RÍGIDA, INSTALADO EM LOCAL COM BAIXO NÍVEL DE INTERFERÊNCIAS (NÃO INCLUI FORNECIMENTO). AF_12/2015</v>
          </cell>
          <cell r="C3031" t="str">
            <v>M</v>
          </cell>
          <cell r="D3031">
            <v>33.770000000000003</v>
          </cell>
        </row>
        <row r="3032">
          <cell r="A3032">
            <v>92810</v>
          </cell>
          <cell r="B3032" t="str">
            <v>ASSENTAMENTO DE TUBO DE CONCRETO PARA REDES COLETORAS DE ÁGUAS PLUVIAIS, DIÂMETRO DE 500 MM, JUNTA RÍGIDA, INSTALADO EM LOCAL COM BAIXO NÍVEL DE INTERFERÊNCIAS (NÃO INCLUI FORNECIMENTO). AF_12/2015</v>
          </cell>
          <cell r="C3032" t="str">
            <v>M</v>
          </cell>
          <cell r="D3032">
            <v>41.12</v>
          </cell>
        </row>
        <row r="3033">
          <cell r="A3033">
            <v>92811</v>
          </cell>
          <cell r="B3033" t="str">
            <v>ASSENTAMENTO DE TUBO DE CONCRETO PARA REDES COLETORAS DE ÁGUAS PLUVIAIS, DIÂMETRO DE 600 MM, JUNTA RÍGIDA, INSTALADO EM LOCAL COM BAIXO NÍVEL DE INTERFERÊNCIAS (NÃO INCLUI FORNECIMENTO). AF_12/2015</v>
          </cell>
          <cell r="C3033" t="str">
            <v>M</v>
          </cell>
          <cell r="D3033">
            <v>49.03</v>
          </cell>
        </row>
        <row r="3034">
          <cell r="A3034">
            <v>92812</v>
          </cell>
          <cell r="B3034" t="str">
            <v>ASSENTAMENTO DE TUBO DE CONCRETO PARA REDES COLETORAS DE ÁGUAS PLUVIAIS, DIÂMETRO DE 700 MM, JUNTA RÍGIDA, INSTALADO EM LOCAL COM BAIXO NÍVEL DE INTERFERÊNCIAS (NÃO INCLUI FORNECIMENTO). AF_12/2015</v>
          </cell>
          <cell r="C3034" t="str">
            <v>M</v>
          </cell>
          <cell r="D3034">
            <v>56.83</v>
          </cell>
        </row>
        <row r="3035">
          <cell r="A3035">
            <v>92813</v>
          </cell>
          <cell r="B3035" t="str">
            <v>ASSENTAMENTO DE TUBO DE CONCRETO PARA REDES COLETORAS DE ÁGUAS PLUVIAIS, DIÂMETRO DE 800 MM, JUNTA RÍGIDA, INSTALADO EM LOCAL COM BAIXO NÍVEL DE INTERFERÊNCIAS (NÃO INCLUI FORNECIMENTO). AF_12/2015</v>
          </cell>
          <cell r="C3035" t="str">
            <v>M</v>
          </cell>
          <cell r="D3035">
            <v>66.05</v>
          </cell>
        </row>
        <row r="3036">
          <cell r="A3036">
            <v>92814</v>
          </cell>
          <cell r="B3036" t="str">
            <v>ASSENTAMENTO DE TUBO DE CONCRETO PARA REDES COLETORAS DE ÁGUAS PLUVIAIS, DIÂMETRO DE 900 MM, JUNTA RÍGIDA, INSTALADO EM LOCAL COM BAIXO NÍVEL DE INTERFERÊNCIAS (NÃO INCLUI FORNECIMENTO). AF_12/2015</v>
          </cell>
          <cell r="C3036" t="str">
            <v>M</v>
          </cell>
          <cell r="D3036">
            <v>75.72</v>
          </cell>
        </row>
        <row r="3037">
          <cell r="A3037">
            <v>92815</v>
          </cell>
          <cell r="B3037" t="str">
            <v>ASSENTAMENTO DE TUBO DE CONCRETO PARA REDES COLETORAS DE ÁGUAS PLUVIAIS, DIÂMETRO DE 1000 MM, JUNTA RÍGIDA, INSTALADO EM LOCAL COM BAIXO NÍVEL DE INTERFERÊNCIAS (NÃO INCLUI FORNECIMENTO). AF_12/2015</v>
          </cell>
          <cell r="C3037" t="str">
            <v>M</v>
          </cell>
          <cell r="D3037">
            <v>86.98</v>
          </cell>
        </row>
        <row r="3038">
          <cell r="A3038">
            <v>92816</v>
          </cell>
          <cell r="B3038" t="str">
            <v>TUBO DE CONCRETO PARA REDES COLETORAS DE ÁGUAS PLUVIAIS, DIÂMETRO DE 1200 MM, JUNTA RÍGIDA, INSTALADO EM LOCAL COM BAIXO NÍVEL DE INTERFERÊNCIAS - FORNECIMENTO E ASSENTAMENTO. AF_12/2015</v>
          </cell>
          <cell r="C3038" t="str">
            <v>M</v>
          </cell>
          <cell r="D3038">
            <v>477.73</v>
          </cell>
        </row>
        <row r="3039">
          <cell r="A3039">
            <v>92817</v>
          </cell>
          <cell r="B3039" t="str">
            <v>ASSENTAMENTO DE TUBO DE CONCRETO PARA REDES COLETORAS DE ÁGUAS PLUVIAIS, DIÂMETRO DE 1200 MM, JUNTA RÍGIDA, INSTALADO EM LOCAL COM BAIXO NÍVEL DE INTERFERÊNCIAS (NÃO INCLUI FORNECIMENTO). AF_12/2015</v>
          </cell>
          <cell r="C3039" t="str">
            <v>M</v>
          </cell>
          <cell r="D3039">
            <v>108.85</v>
          </cell>
        </row>
        <row r="3040">
          <cell r="A3040">
            <v>92818</v>
          </cell>
          <cell r="B3040" t="str">
            <v>TUBO DE CONCRETO PARA REDES COLETORAS DE ÁGUAS PLUVIAIS, DIÂMETRO DE 1500 MM, JUNTA RÍGIDA, INSTALADO EM LOCAL COM BAIXO NÍVEL DE INTERFERÊNCIAS - FORNECIMENTO E ASSENTAMENTO. AF_12/2015</v>
          </cell>
          <cell r="C3040" t="str">
            <v>M</v>
          </cell>
          <cell r="D3040">
            <v>680.96</v>
          </cell>
        </row>
        <row r="3041">
          <cell r="A3041">
            <v>92819</v>
          </cell>
          <cell r="B3041" t="str">
            <v>ASSENTAMENTO DE TUBO DE CONCRETO PARA REDES COLETORAS DE ÁGUAS PLUVIAIS, DIÂMETRO DE 1500 MM, JUNTA RÍGIDA, INSTALADO EM LOCAL COM BAIXO NÍVEL DE INTERFERÊNCIAS (NÃO INCLUI FORNECIMENTO). AF_12/2015</v>
          </cell>
          <cell r="C3041" t="str">
            <v>M</v>
          </cell>
          <cell r="D3041">
            <v>146.53</v>
          </cell>
        </row>
        <row r="3042">
          <cell r="A3042">
            <v>92820</v>
          </cell>
          <cell r="B3042" t="str">
            <v>ASSENTAMENTO DE TUBO DE CONCRETO PARA REDES COLETORAS DE ÁGUAS PLUVIAIS, DIÂMETRO DE 300 MM, JUNTA RÍGIDA, INSTALADO EM LOCAL COM ALTO NÍVEL DE INTERFERÊNCIAS (NÃO INCLUI FORNECIMENTO). AF_12/2015</v>
          </cell>
          <cell r="C3042" t="str">
            <v>M</v>
          </cell>
          <cell r="D3042">
            <v>31.39</v>
          </cell>
        </row>
        <row r="3043">
          <cell r="A3043">
            <v>92821</v>
          </cell>
          <cell r="B3043" t="str">
            <v>ASSENTAMENTO DE TUBO DE CONCRETO PARA REDES COLETORAS DE ÁGUAS PLUVIAIS, DIÂMETRO DE 400 MM, JUNTA RÍGIDA, INSTALADO EM LOCAL COM ALTO NÍVEL DE INTERFERÊNCIAS (NÃO INCLUI FORNECIMENTO). AF_12/2015</v>
          </cell>
          <cell r="C3043" t="str">
            <v>M</v>
          </cell>
          <cell r="D3043">
            <v>40.26</v>
          </cell>
        </row>
        <row r="3044">
          <cell r="A3044">
            <v>92822</v>
          </cell>
          <cell r="B3044" t="str">
            <v>ASSENTAMENTO DE TUBO DE CONCRETO PARA REDES COLETORAS DE ÁGUAS PLUVIAIS, DIÂMETRO DE 500 MM, JUNTA RÍGIDA, INSTALADO EM LOCAL COM ALTO NÍVEL DE INTERFERÊNCIAS (NÃO INCLUI FORNECIMENTO). AF_12/2015</v>
          </cell>
          <cell r="C3044" t="str">
            <v>M</v>
          </cell>
          <cell r="D3044">
            <v>49.15</v>
          </cell>
        </row>
        <row r="3045">
          <cell r="A3045">
            <v>92824</v>
          </cell>
          <cell r="B3045" t="str">
            <v>ASSENTAMENTO DE TUBO DE CONCRETO PARA REDES COLETORAS DE ÁGUAS PLUVIAIS, DIÂMETRO DE 600 MM, JUNTA RÍGIDA, INSTALADO EM LOCAL COM ALTO NÍVEL DE INTERFERÊNCIAS (NÃO INCLUI FORNECIMENTO). AF_12/2015</v>
          </cell>
          <cell r="C3045" t="str">
            <v>M</v>
          </cell>
          <cell r="D3045">
            <v>58.44</v>
          </cell>
        </row>
        <row r="3046">
          <cell r="A3046">
            <v>92825</v>
          </cell>
          <cell r="B3046" t="str">
            <v>ASSENTAMENTO DE TUBO DE CONCRETO PARA REDES COLETORAS DE ÁGUAS PLUVIAIS, DIÂMETRO DE 700 MM, JUNTA RÍGIDA, INSTALADO EM LOCAL COM ALTO NÍVEL DE INTERFERÊNCIAS (NÃO INCLUI FORNECIMENTO). AF_12/2015</v>
          </cell>
          <cell r="C3046" t="str">
            <v>M</v>
          </cell>
          <cell r="D3046">
            <v>67.760000000000005</v>
          </cell>
        </row>
        <row r="3047">
          <cell r="A3047">
            <v>92826</v>
          </cell>
          <cell r="B3047" t="str">
            <v>ASSENTAMENTO DE TUBO DE CONCRETO PARA REDES COLETORAS DE ÁGUAS PLUVIAIS, DIÂMETRO DE 800 MM, JUNTA RÍGIDA, INSTALADO EM LOCAL COM ALTO NÍVEL DE INTERFERÊNCIAS (NÃO INCLUI FORNECIMENTO). AF_12/2015</v>
          </cell>
          <cell r="C3047" t="str">
            <v>M</v>
          </cell>
          <cell r="D3047">
            <v>78.290000000000006</v>
          </cell>
        </row>
        <row r="3048">
          <cell r="A3048">
            <v>92827</v>
          </cell>
          <cell r="B3048" t="str">
            <v>ASSENTAMENTO DE TUBO DE CONCRETO PARA REDES COLETORAS DE ÁGUAS PLUVIAIS, DIÂMETRO DE 900 MM, JUNTA RÍGIDA, INSTALADO EM LOCAL COM ALTO NÍVEL DE INTERFERÊNCIAS (NÃO INCLUI FORNECIMENTO). AF_12/2015</v>
          </cell>
          <cell r="C3048" t="str">
            <v>M</v>
          </cell>
          <cell r="D3048">
            <v>89.33</v>
          </cell>
        </row>
        <row r="3049">
          <cell r="A3049">
            <v>92828</v>
          </cell>
          <cell r="B3049" t="str">
            <v>ASSENTAMENTO DE TUBO DE CONCRETO PARA REDES COLETORAS DE ÁGUAS PLUVIAIS, DIÂMETRO DE 1000 MM, JUNTA RÍGIDA, INSTALADO EM LOCAL COM ALTO NÍVEL DE INTERFERÊNCIAS (NÃO INCLUI FORNECIMENTO). AF_12/2015</v>
          </cell>
          <cell r="C3049" t="str">
            <v>M</v>
          </cell>
          <cell r="D3049">
            <v>102.18</v>
          </cell>
        </row>
        <row r="3050">
          <cell r="A3050">
            <v>92829</v>
          </cell>
          <cell r="B3050" t="str">
            <v>TUBO DE CONCRETO PARA REDES COLETORAS DE ÁGUAS PLUVIAIS, DIÂMETRO DE 1200 MM, JUNTA RÍGIDA, INSTALADO EM LOCAL COM ALTO NÍVEL DE INTERFERÊNCIAS - FORNECIMENTO E ASSENTAMENTO. AF_12/2015</v>
          </cell>
          <cell r="C3050" t="str">
            <v>M</v>
          </cell>
          <cell r="D3050">
            <v>495.64</v>
          </cell>
        </row>
        <row r="3051">
          <cell r="A3051">
            <v>92830</v>
          </cell>
          <cell r="B3051" t="str">
            <v>ASSENTAMENTO DE TUBO DE CONCRETO PARA REDES COLETORAS DE ÁGUAS PLUVIAIS, DIÂMETRO DE 1200 MM, JUNTA RÍGIDA, INSTALADO EM LOCAL COM ALTO NÍVEL DE INTERFERÊNCIAS (NÃO INCLUI FORNECIMENTO). AF_12/2015</v>
          </cell>
          <cell r="C3051" t="str">
            <v>M</v>
          </cell>
          <cell r="D3051">
            <v>126.76</v>
          </cell>
        </row>
        <row r="3052">
          <cell r="A3052">
            <v>92831</v>
          </cell>
          <cell r="B3052" t="str">
            <v>TUBO DE CONCRETO PARA REDES COLETORAS DE ÁGUAS PLUVIAIS, DIÂMETRO DE 1500 MM, JUNTA RÍGIDA, INSTALADO EM LOCAL COM ALTO NÍVEL DE INTERFERÊNCIAS - FORNECIMENTO E ASSENTAMENTO. AF_12/2015</v>
          </cell>
          <cell r="C3052" t="str">
            <v>M</v>
          </cell>
          <cell r="D3052">
            <v>702.94</v>
          </cell>
        </row>
        <row r="3053">
          <cell r="A3053">
            <v>92832</v>
          </cell>
          <cell r="B3053" t="str">
            <v>ASSENTAMENTO DE TUBO DE CONCRETO PARA REDES COLETORAS DE ÁGUAS PLUVIAIS, DIÂMETRO DE 1500 MM, JUNTA RÍGIDA, INSTALADO EM LOCAL COM ALTO NÍVEL DE INTERFERÊNCIAS (NÃO INCLUI FORNECIMENTO). AF_12/2015</v>
          </cell>
          <cell r="C3053" t="str">
            <v>M</v>
          </cell>
          <cell r="D3053">
            <v>168.51</v>
          </cell>
        </row>
        <row r="3054">
          <cell r="A3054">
            <v>92833</v>
          </cell>
          <cell r="B3054" t="str">
            <v>TUBO DE CONCRETO PARA REDES COLETORAS DE ESGOTO SANITÁRIO, DIÂMETRO DE 300 MM, JUNTA ELÁSTICA, INSTALADO EM LOCAL COM BAIXO NÍVEL DE INTERFERÊNCIAS - FORNECIMENTO E ASSENTAMENTO. AF_12/2015</v>
          </cell>
          <cell r="C3054" t="str">
            <v>M</v>
          </cell>
          <cell r="D3054">
            <v>157.59</v>
          </cell>
        </row>
        <row r="3055">
          <cell r="A3055">
            <v>92834</v>
          </cell>
          <cell r="B3055" t="str">
            <v>ASSENTAMENTO DE TUBO DE CONCRETO PARA REDES COLETORAS DE ESGOTO SANITÁRIO, DIÂMETRO DE 300 MM, JUNTA ELÁSTICA, INSTALADO EM LOCAL COM BAIXO NÍVEL DE INTERFERÊNCIAS (NÃO INCLUI FORNECIMENTO). AF_12/2015</v>
          </cell>
          <cell r="C3055" t="str">
            <v>M</v>
          </cell>
          <cell r="D3055">
            <v>5.82</v>
          </cell>
        </row>
        <row r="3056">
          <cell r="A3056">
            <v>92835</v>
          </cell>
          <cell r="B3056" t="str">
            <v>TUBO DE CONCRETO PARA REDES COLETORAS DE ESGOTO SANITÁRIO, DIÂMETRO DE 400 MM, JUNTA ELÁSTICA, INSTALADO EM LOCAL COM BAIXO NÍVEL DE INTERFERÊNCIAS - FORNECIMENTO E ASSENTAMENTO. AF_12/2015</v>
          </cell>
          <cell r="C3056" t="str">
            <v>M</v>
          </cell>
          <cell r="D3056">
            <v>170.7</v>
          </cell>
        </row>
        <row r="3057">
          <cell r="A3057">
            <v>92836</v>
          </cell>
          <cell r="B3057" t="str">
            <v>ASSENTAMENTO DE TUBO DE CONCRETO PARA REDES COLETORAS DE ESGOTO SANITÁRIO, DIÂMETRO DE 400 MM, JUNTA ELÁSTICA, INSTALADO EM LOCAL COM BAIXO NÍVEL DE INTERFERÊNCIAS (NÃO INCLUI FORNECIMENTO). AF_12/2015</v>
          </cell>
          <cell r="C3057" t="str">
            <v>M</v>
          </cell>
          <cell r="D3057">
            <v>7.45</v>
          </cell>
        </row>
        <row r="3058">
          <cell r="A3058">
            <v>92837</v>
          </cell>
          <cell r="B3058" t="str">
            <v>TUBO DE CONCRETO PARA REDES COLETORAS DE ESGOTO SANITÁRIO, DIÂMETRO DE 500 MM, JUNTA ELÁSTICA, INSTALADO EM LOCAL COM BAIXO NÍVEL DE INTERFERÊNCIAS - FORNECIMENTO E ASSENTAMENTO. AF_12/2015</v>
          </cell>
          <cell r="C3058" t="str">
            <v>M</v>
          </cell>
          <cell r="D3058">
            <v>277.89</v>
          </cell>
        </row>
        <row r="3059">
          <cell r="A3059">
            <v>92838</v>
          </cell>
          <cell r="B3059" t="str">
            <v>ASSENTAMENTO DE TUBO DE CONCRETO PARA REDES COLETORAS DE ESGOTO SANITÁRIO, DIÂMETRO DE 500 MM, JUNTA ELÁSTICA, INSTALADO EM LOCAL COM BAIXO NÍVEL DE INTERFERÊNCIAS (NÃO INCLUI FORNECIMENTO). AF_12/2015</v>
          </cell>
          <cell r="C3059" t="str">
            <v>M</v>
          </cell>
          <cell r="D3059">
            <v>8.94</v>
          </cell>
        </row>
        <row r="3060">
          <cell r="A3060">
            <v>92839</v>
          </cell>
          <cell r="B3060" t="str">
            <v>TUBO DE CONCRETO PARA REDES COLETORAS DE ESGOTO SANITÁRIO, DIÂMETRO DE 600 MM, JUNTA ELÁSTICA, INSTALADO EM LOCAL COM BAIXO NÍVEL DE INTERFERÊNCIAS - FORNECIMENTO E ASSENTAMENTO. AF_12/2015</v>
          </cell>
          <cell r="C3060" t="str">
            <v>M</v>
          </cell>
          <cell r="D3060">
            <v>340.6</v>
          </cell>
        </row>
        <row r="3061">
          <cell r="A3061">
            <v>92840</v>
          </cell>
          <cell r="B3061" t="str">
            <v>ASSENTAMENTO DE TUBO DE CONCRETO PARA REDES COLETORAS DE ESGOTO SANITÁRIO, DIÂMETRO DE 600 MM, JUNTA ELÁSTICA, INSTALADO EM LOCAL COM BAIXO NÍVEL DE INTERFERÊNCIAS (NÃO INCLUI FORNECIMENTO). AF_12/2015</v>
          </cell>
          <cell r="C3061" t="str">
            <v>M</v>
          </cell>
          <cell r="D3061">
            <v>10.59</v>
          </cell>
        </row>
        <row r="3062">
          <cell r="A3062">
            <v>92841</v>
          </cell>
          <cell r="B3062" t="str">
            <v>TUBO DE CONCRETO PARA REDES COLETORAS DE ESGOTO SANITÁRIO, DIÂMETRO DE 700 MM, JUNTA ELÁSTICA, INSTALADO EM LOCAL COM BAIXO NÍVEL DE INTERFERÊNCIAS - FORNECIMENTO E ASSENTAMENTO. AF_12/2015</v>
          </cell>
          <cell r="C3062" t="str">
            <v>M</v>
          </cell>
          <cell r="D3062">
            <v>421.15</v>
          </cell>
        </row>
        <row r="3063">
          <cell r="A3063">
            <v>92842</v>
          </cell>
          <cell r="B3063" t="str">
            <v>ASSENTAMENTO DE TUBO DE CONCRETO PARA REDES COLETORAS DE ESGOTO SANITÁRIO, DIÂMETRO DE 700 MM, JUNTA ELÁSTICA, INSTALADO EM LOCAL COM BAIXO NÍVEL DE INTERFERÊNCIAS (NÃO INCLUI FORNECIMENTO). AF_12/2015</v>
          </cell>
          <cell r="C3063" t="str">
            <v>M</v>
          </cell>
          <cell r="D3063">
            <v>12.09</v>
          </cell>
        </row>
        <row r="3064">
          <cell r="A3064">
            <v>92843</v>
          </cell>
          <cell r="B3064" t="str">
            <v>TUBO DE CONCRETO PARA REDES COLETORAS DE ESGOTO SANITÁRIO, DIÂMETRO DE 800 MM, JUNTA ELÁSTICA, INSTALADO EM LOCAL COM BAIXO NÍVEL DE INTERFERÊNCIAS - FORNECIMENTO E ASSENTAMENTO. AF_12/2015</v>
          </cell>
          <cell r="C3064" t="str">
            <v>M</v>
          </cell>
          <cell r="D3064">
            <v>453.21</v>
          </cell>
        </row>
        <row r="3065">
          <cell r="A3065">
            <v>92844</v>
          </cell>
          <cell r="B3065" t="str">
            <v>ASSENTAMENTO DE TUBO DE CONCRETO PARA REDES COLETORAS DE ESGOTO SANITÁRIO, DIÂMETRO DE 800 MM, JUNTA ELÁSTICA, INSTALADO EM LOCAL COM BAIXO NÍVEL DE INTERFERÊNCIAS (NÃO INCLUI FORNECIMENTO). AF_12/2015</v>
          </cell>
          <cell r="C3065" t="str">
            <v>M</v>
          </cell>
          <cell r="D3065">
            <v>13.74</v>
          </cell>
        </row>
        <row r="3066">
          <cell r="A3066">
            <v>92845</v>
          </cell>
          <cell r="B3066" t="str">
            <v>TUBO DE CONCRETO PARA REDES COLETORAS DE ESGOTO SANITÁRIO, DIÂMETRO DE 900 MM, JUNTA ELÁSTICA, INSTALADO EM LOCAL COM BAIXO NÍVEL DE INTERFERÊNCIAS - FORNECIMENTO E ASSENTAMENTO. AF_12/2015</v>
          </cell>
          <cell r="C3066" t="str">
            <v>M</v>
          </cell>
          <cell r="D3066">
            <v>614.35</v>
          </cell>
        </row>
        <row r="3067">
          <cell r="A3067">
            <v>92846</v>
          </cell>
          <cell r="B3067" t="str">
            <v>ASSENTAMENTO DE TUBO DE CONCRETO PARA REDES COLETORAS DE ESGOTO SANITÁRIO, DIÂMETRO DE 900 MM, JUNTA ELÁSTICA, INSTALADO EM LOCAL COM BAIXO NÍVEL DE INTERFERÊNCIAS (NÃO INCLUI FORNECIMENTO). AF_12/2015</v>
          </cell>
          <cell r="C3067" t="str">
            <v>M</v>
          </cell>
          <cell r="D3067">
            <v>15.25</v>
          </cell>
        </row>
        <row r="3068">
          <cell r="A3068">
            <v>92847</v>
          </cell>
          <cell r="B3068" t="str">
            <v>TUBO DE CONCRETO PARA REDES COLETORAS DE ESGOTO SANITÁRIO, DIÂMETRO DE 1000 MM, JUNTA ELÁSTICA, INSTALADO EM LOCAL COM BAIXO NÍVEL DE INTERFERÊNCIAS - FORNECIMENTO E ASSENTAMENTO. AF_12/2015</v>
          </cell>
          <cell r="C3068" t="str">
            <v>M</v>
          </cell>
          <cell r="D3068">
            <v>648.66</v>
          </cell>
        </row>
        <row r="3069">
          <cell r="A3069">
            <v>92848</v>
          </cell>
          <cell r="B3069" t="str">
            <v>ASSENTAMENTO DE TUBO DE CONCRETO PARA REDES COLETORAS DE ESGOTO SANITÁRIO, DIÂMETRO DE 1000 MM, JUNTA ELÁSTICA, INSTALADO EM LOCAL COM BAIXO NÍVEL DE INTERFERÊNCIAS (NÃO INCLUI FORNECIMENTO). AF_12/2015</v>
          </cell>
          <cell r="C3069" t="str">
            <v>M</v>
          </cell>
          <cell r="D3069">
            <v>16.899999999999999</v>
          </cell>
        </row>
        <row r="3070">
          <cell r="A3070">
            <v>92849</v>
          </cell>
          <cell r="B3070" t="str">
            <v>TUBO DE CONCRETO PARA REDES COLETORAS DE ESGOTO SANITÁRIO, DIÂMETRO DE 300 MM, JUNTA ELÁSTICA, INSTALADO EM LOCAL COM ALTO NÍVEL DE INTERFERÊNCIAS - FORNECIMENTO E ASSENTAMENTO. AF_12/2015</v>
          </cell>
          <cell r="C3070" t="str">
            <v>M</v>
          </cell>
          <cell r="D3070">
            <v>162.71</v>
          </cell>
        </row>
        <row r="3071">
          <cell r="A3071">
            <v>92850</v>
          </cell>
          <cell r="B3071" t="str">
            <v>ASSENTAMENTO DE TUBO DE CONCRETO PARA REDES COLETORAS DE ESGOTO SANITÁRIO, DIÂMETRO DE 300 MM, JUNTA ELÁSTICA, INSTALADO EM LOCAL COM ALTO NÍVEL DE INTERFERÊNCIAS (NÃO INCLUI FORNECIMENTO). AF_12/2015</v>
          </cell>
          <cell r="C3071" t="str">
            <v>M</v>
          </cell>
          <cell r="D3071">
            <v>11.02</v>
          </cell>
        </row>
        <row r="3072">
          <cell r="A3072">
            <v>92851</v>
          </cell>
          <cell r="B3072" t="str">
            <v>TUBO DE CONCRETO PARA REDES COLETORAS DE ESGOTO SANITÁRIO, DIÂMETRO DE 400 MM, JUNTA ELÁSTICA, INSTALADO EM LOCAL COM ALTO NÍVEL DE INTERFERÊNCIAS - FORNECIMENTO E ASSENTAMENTO. AF_12/2015</v>
          </cell>
          <cell r="C3072" t="str">
            <v>M</v>
          </cell>
          <cell r="D3072">
            <v>177.1</v>
          </cell>
        </row>
        <row r="3073">
          <cell r="A3073">
            <v>92852</v>
          </cell>
          <cell r="B3073" t="str">
            <v>ASSENTAMENTO DE TUBO DE CONCRETO PARA REDES COLETORAS DE ESGOTO SANITÁRIO, DIÂMETRO DE 400 MM, JUNTA ELÁSTICA, INSTALADO EM LOCAL COM ALTO NÍVEL DE INTERFERÊNCIAS (NÃO INCLUI FORNECIMENTO). AF_12/2015</v>
          </cell>
          <cell r="C3073" t="str">
            <v>M</v>
          </cell>
          <cell r="D3073">
            <v>13.94</v>
          </cell>
        </row>
        <row r="3074">
          <cell r="A3074">
            <v>92853</v>
          </cell>
          <cell r="B3074" t="str">
            <v>TUBO DE CONCRETO PARA REDES COLETORAS DE ESGOTO SANITÁRIO, DIÂMETRO DE 500 MM, JUNTA ELÁSTICA, INSTALADO EM LOCAL COM ALTO NÍVEL DE INTERFERÊNCIAS - FORNECIMENTO E ASSENTAMENTO. AF_12/2015</v>
          </cell>
          <cell r="C3074" t="str">
            <v>M</v>
          </cell>
          <cell r="D3074">
            <v>285.8</v>
          </cell>
        </row>
        <row r="3075">
          <cell r="A3075">
            <v>92854</v>
          </cell>
          <cell r="B3075" t="str">
            <v>ASSENTAMENTO DE TUBO DE CONCRETO PARA REDES COLETORAS DE ESGOTO SANITÁRIO, DIÂMETRO DE 500 MM, JUNTA ELÁSTICA, INSTALADO EM LOCAL COM ALTO NÍVEL DE INTERFERÊNCIAS (NÃO INCLUI FORNECIMENTO). AF_12/2015</v>
          </cell>
          <cell r="C3075" t="str">
            <v>M</v>
          </cell>
          <cell r="D3075">
            <v>16.97</v>
          </cell>
        </row>
        <row r="3076">
          <cell r="A3076">
            <v>92855</v>
          </cell>
          <cell r="B3076" t="str">
            <v>TUBO DE CONCRETO PARA REDES COLETORAS DE ESGOTO SANITÁRIO, DIÂMETRO DE 600 MM, JUNTA ELÁSTICA, INSTALADO EM LOCAL COM ALTO NÍVEL DE INTERFERÊNCIAS - FORNECIMENTO E ASSENTAMENTO. AF_12/2015</v>
          </cell>
          <cell r="C3076" t="str">
            <v>M</v>
          </cell>
          <cell r="D3076">
            <v>349.86</v>
          </cell>
        </row>
        <row r="3077">
          <cell r="A3077">
            <v>92856</v>
          </cell>
          <cell r="B3077" t="str">
            <v>ASSENTAMENTO DE TUBO DE CONCRETO PARA REDES COLETORAS DE ESGOTO SANITÁRIO, DIÂMETRO DE 600 MM, JUNTA ELÁSTICA, INSTALADO EM LOCAL COM ALTO NÍVEL DE INTERFERÊNCIAS (NÃO INCLUI FORNECIMENTO). AF_12/2015</v>
          </cell>
          <cell r="C3077" t="str">
            <v>M</v>
          </cell>
          <cell r="D3077">
            <v>19.989999999999998</v>
          </cell>
        </row>
        <row r="3078">
          <cell r="A3078">
            <v>92857</v>
          </cell>
          <cell r="B3078" t="str">
            <v>TUBO DE CONCRETO PARA REDES COLETORAS DE ESGOTO SANITÁRIO, DIÂMETRO DE 700 MM, JUNTA ELÁSTICA, INSTALADO EM LOCAL COM ALTO NÍVEL DE INTERFERÊNCIAS - FORNECIMENTO E ASSENTAMENTO. AF_12/2015</v>
          </cell>
          <cell r="C3078" t="str">
            <v>M</v>
          </cell>
          <cell r="D3078">
            <v>431.79</v>
          </cell>
        </row>
        <row r="3079">
          <cell r="A3079">
            <v>92858</v>
          </cell>
          <cell r="B3079" t="str">
            <v>ASSENTAMENTO DE TUBO DE CONCRETO PARA REDES COLETORAS DE ESGOTO SANITÁRIO, DIÂMETRO DE 700 MM, JUNTA ELÁSTICA, INSTALADO EM LOCAL COM ALTO NÍVEL DE INTERFERÊNCIAS (NÃO INCLUI FORNECIMENTO). AF_12/2015</v>
          </cell>
          <cell r="C3079" t="str">
            <v>M</v>
          </cell>
          <cell r="D3079">
            <v>22.9</v>
          </cell>
        </row>
        <row r="3080">
          <cell r="A3080">
            <v>92859</v>
          </cell>
          <cell r="B3080" t="str">
            <v>TUBO DE CONCRETO PARA REDES COLETORAS DE ESGOTO SANITÁRIO, DIÂMETRO DE 800 MM, JUNTA ELÁSTICA, INSTALADO EM LOCAL COM ALTO NÍVEL DE INTERFERÊNCIAS - FORNECIMENTO E ASSENTAMENTO. AF_12/2015</v>
          </cell>
          <cell r="C3080" t="str">
            <v>M</v>
          </cell>
          <cell r="D3080">
            <v>465.46</v>
          </cell>
        </row>
        <row r="3081">
          <cell r="A3081">
            <v>92860</v>
          </cell>
          <cell r="B3081" t="str">
            <v>ASSENTAMENTO DE TUBO DE CONCRETO PARA REDES COLETORAS DE ESGOTO SANITÁRIO, DIÂMETRO DE 800 MM, JUNTA ELÁSTICA, INSTALADO EM LOCAL COM ALTO NÍVEL DE INTERFERÊNCIAS (NÃO INCLUI FORNECIMENTO). AF_12/2015</v>
          </cell>
          <cell r="C3081" t="str">
            <v>M</v>
          </cell>
          <cell r="D3081">
            <v>25.99</v>
          </cell>
        </row>
        <row r="3082">
          <cell r="A3082">
            <v>92861</v>
          </cell>
          <cell r="B3082" t="str">
            <v>TUBO DE CONCRETO PARA REDES COLETORAS DE ESGOTO SANITÁRIO, DIÂMETRO DE 900 MM, JUNTA ELÁSTICA, INSTALADO EM LOCAL COM ALTO NÍVEL DE INTERFERÊNCIAS - FORNECIMENTO E ASSENTAMENTO. AF_12/2015</v>
          </cell>
          <cell r="C3082" t="str">
            <v>M</v>
          </cell>
          <cell r="D3082">
            <v>628.11</v>
          </cell>
        </row>
        <row r="3083">
          <cell r="A3083">
            <v>92862</v>
          </cell>
          <cell r="B3083" t="str">
            <v>ASSENTAMENTO DE TUBO DE CONCRETO PARA REDES COLETORAS DE ESGOTO SANITÁRIO, DIÂMETRO DE 900 MM, JUNTA ELÁSTICA, INSTALADO EM LOCAL COM ALTO NÍVEL DE INTERFERÊNCIAS (NÃO INCLUI FORNECIMENTO). AF_12/2015</v>
          </cell>
          <cell r="C3083" t="str">
            <v>M</v>
          </cell>
          <cell r="D3083">
            <v>29.01</v>
          </cell>
        </row>
        <row r="3084">
          <cell r="A3084">
            <v>92863</v>
          </cell>
          <cell r="B3084" t="str">
            <v>TUBO DE CONCRETO PARA REDES COLETORAS DE ESGOTO SANITÁRIO, DIÂMETRO DE 1000 MM, JUNTA ELÁSTICA, INSTALADO EM LOCAL COM ALTO NÍVEL DE INTERFERÊNCIAS - FORNECIMENTO E ASSENTAMENTO. AF_12/2015</v>
          </cell>
          <cell r="C3084" t="str">
            <v>M</v>
          </cell>
          <cell r="D3084">
            <v>663.57</v>
          </cell>
        </row>
        <row r="3085">
          <cell r="A3085">
            <v>92864</v>
          </cell>
          <cell r="B3085" t="str">
            <v>ASSENTAMENTO DE TUBO DE CONCRETO PARA REDES COLETORAS DE ESGOTO SANITÁRIO, DIÂMETRO DE 1000 MM, JUNTA ELÁSTICA, INSTALADO EM LOCAL COM ALTO NÍVEL DE INTERFERÊNCIAS (NÃO INCLUI FORNECIMENTO). AF_12/2015</v>
          </cell>
          <cell r="C3085" t="str">
            <v>M</v>
          </cell>
          <cell r="D3085">
            <v>32.03</v>
          </cell>
        </row>
        <row r="3086">
          <cell r="A3086">
            <v>92865</v>
          </cell>
          <cell r="B3086" t="str">
            <v>CAIXA OCTOGONAL 4" X 4", METÁLICA, INSTALADA EM LAJE - FORNECIMENTO E INSTALAÇÃO. AF_12/2015</v>
          </cell>
          <cell r="C3086" t="str">
            <v>UN</v>
          </cell>
          <cell r="D3086">
            <v>7.9</v>
          </cell>
        </row>
        <row r="3087">
          <cell r="A3087">
            <v>92866</v>
          </cell>
          <cell r="B3087" t="str">
            <v>CAIXA SEXTAVADA 3" X 3", METÁLICA, INSTALADA EM LAJE - FORNECIMENTO E INSTALAÇÃO. AF_12/2015</v>
          </cell>
          <cell r="C3087" t="str">
            <v>UN</v>
          </cell>
          <cell r="D3087">
            <v>6.43</v>
          </cell>
        </row>
        <row r="3088">
          <cell r="A3088">
            <v>92867</v>
          </cell>
          <cell r="B3088" t="str">
            <v>CAIXA RETANGULAR 4" X 2" ALTA (2,00 M DO PISO), METÁLICA, INSTALADA EM PAREDE - FORNECIMENTO E INSTALAÇÃO. AF_12/2015</v>
          </cell>
          <cell r="C3088" t="str">
            <v>UN</v>
          </cell>
          <cell r="D3088">
            <v>20.53</v>
          </cell>
        </row>
        <row r="3089">
          <cell r="A3089">
            <v>92868</v>
          </cell>
          <cell r="B3089" t="str">
            <v>CAIXA RETANGULAR 4" X 2" MÉDIA (1,30 M DO PISO), METÁLICA, INSTALADA EM PAREDE - FORNECIMENTO E INSTALAÇÃO. AF_12/2015</v>
          </cell>
          <cell r="C3089" t="str">
            <v>UN</v>
          </cell>
          <cell r="D3089">
            <v>10.64</v>
          </cell>
        </row>
        <row r="3090">
          <cell r="A3090">
            <v>92869</v>
          </cell>
          <cell r="B3090" t="str">
            <v>CAIXA RETANGULAR 4" X 2" BAIXA (0,30 M DO PISO), METÁLICA, INSTALADA EM PAREDE - FORNECIMENTO E INSTALAÇÃO. AF_12/2015</v>
          </cell>
          <cell r="C3090" t="str">
            <v>UN</v>
          </cell>
          <cell r="D3090">
            <v>6.93</v>
          </cell>
        </row>
        <row r="3091">
          <cell r="A3091">
            <v>92870</v>
          </cell>
          <cell r="B3091" t="str">
            <v>CAIXA RETANGULAR 4" X 4" ALTA (2,00 M DO PISO), METÁLICA, INSTALADA EM PAREDE - FORNECIMENTO E INSTALAÇÃO. AF_12/2015</v>
          </cell>
          <cell r="C3091" t="str">
            <v>UN</v>
          </cell>
          <cell r="D3091">
            <v>24.89</v>
          </cell>
        </row>
        <row r="3092">
          <cell r="A3092">
            <v>92871</v>
          </cell>
          <cell r="B3092" t="str">
            <v>CAIXA RETANGULAR 4" X 4" MÉDIA (1,30 M DO PISO), METÁLICA, INSTALADA EM PAREDE - FORNECIMENTO E INSTALAÇÃO. AF_12/2015</v>
          </cell>
          <cell r="C3092" t="str">
            <v>UN</v>
          </cell>
          <cell r="D3092">
            <v>13.51</v>
          </cell>
        </row>
        <row r="3093">
          <cell r="A3093">
            <v>92872</v>
          </cell>
          <cell r="B3093" t="str">
            <v>CAIXA RETANGULAR 4" X 4" BAIXA (0,30 M DO PISO), METÁLICA, INSTALADA EM PAREDE - FORNECIMENTO E INSTALAÇÃO. AF_12/2015</v>
          </cell>
          <cell r="C3093" t="str">
            <v>UN</v>
          </cell>
          <cell r="D3093">
            <v>9.25</v>
          </cell>
        </row>
        <row r="3094">
          <cell r="A3094">
            <v>92873</v>
          </cell>
          <cell r="B3094" t="str">
            <v>LANÇAMENTO COM USO DE BALDES, ADENSAMENTO E ACABAMENTO DE CONCRETO EM ESTRUTURAS. AF_12/2015</v>
          </cell>
          <cell r="C3094" t="str">
            <v>M3</v>
          </cell>
          <cell r="D3094">
            <v>162.34</v>
          </cell>
        </row>
        <row r="3095">
          <cell r="A3095">
            <v>92874</v>
          </cell>
          <cell r="B3095" t="str">
            <v>LANÇAMENTO COM USO DE BOMBA, ADENSAMENTO E ACABAMENTO DE CONCRETO EM ESTRUTURAS. AF_12/2015</v>
          </cell>
          <cell r="C3095" t="str">
            <v>M3</v>
          </cell>
          <cell r="D3095">
            <v>26.94</v>
          </cell>
        </row>
        <row r="3096">
          <cell r="A3096">
            <v>92875</v>
          </cell>
          <cell r="B3096" t="str">
            <v>CORTE E DOBRA DE AÇO CA-25, DIÂMETRO DE 6,3 MM. AF_12/2015</v>
          </cell>
          <cell r="C3096" t="str">
            <v>KG</v>
          </cell>
          <cell r="D3096">
            <v>6.94</v>
          </cell>
        </row>
        <row r="3097">
          <cell r="A3097">
            <v>92876</v>
          </cell>
          <cell r="B3097" t="str">
            <v>CORTE E DOBRA DE AÇO CA-25, DIÂMETRO DE 8,0 MM. AF_12/2015</v>
          </cell>
          <cell r="C3097" t="str">
            <v>KG</v>
          </cell>
          <cell r="D3097">
            <v>6.75</v>
          </cell>
        </row>
        <row r="3098">
          <cell r="A3098">
            <v>92877</v>
          </cell>
          <cell r="B3098" t="str">
            <v>CORTE E DOBRA DE AÇO CA-25, DIÂMETRO DE 10,0 MM. AF_12/2015</v>
          </cell>
          <cell r="C3098" t="str">
            <v>KG</v>
          </cell>
          <cell r="D3098">
            <v>7.27</v>
          </cell>
        </row>
        <row r="3099">
          <cell r="A3099">
            <v>92878</v>
          </cell>
          <cell r="B3099" t="str">
            <v>CORTE E DOBRA DE AÇO CA-25, DIÂMETRO DE 12,5 MM. AF_12/2015</v>
          </cell>
          <cell r="C3099" t="str">
            <v>KG</v>
          </cell>
          <cell r="D3099">
            <v>7.15</v>
          </cell>
        </row>
        <row r="3100">
          <cell r="A3100">
            <v>92879</v>
          </cell>
          <cell r="B3100" t="str">
            <v>CORTE E DOBRA DE AÇO CA-25, DIÂMETRO DE 16,0 MM. AF_12/2015</v>
          </cell>
          <cell r="C3100" t="str">
            <v>KG</v>
          </cell>
          <cell r="D3100">
            <v>7.08</v>
          </cell>
        </row>
        <row r="3101">
          <cell r="A3101">
            <v>92880</v>
          </cell>
          <cell r="B3101" t="str">
            <v>CORTE E DOBRA DE AÇO CA-25, DIÂMETRO DE 20,0 MM. AF_12/2015</v>
          </cell>
          <cell r="C3101" t="str">
            <v>KG</v>
          </cell>
          <cell r="D3101">
            <v>7.23</v>
          </cell>
        </row>
        <row r="3102">
          <cell r="A3102">
            <v>92881</v>
          </cell>
          <cell r="B3102" t="str">
            <v>CORTE E DOBRA DE AÇO CA-25, DIÂMETRO DE 25,0 MM. AF_12/2015</v>
          </cell>
          <cell r="C3102" t="str">
            <v>KG</v>
          </cell>
          <cell r="D3102">
            <v>7.22</v>
          </cell>
        </row>
        <row r="3103">
          <cell r="A3103">
            <v>92882</v>
          </cell>
          <cell r="B3103" t="str">
            <v>ARMAÇÃO UTILIZANDO AÇO CA-25 DE 6,3 MM - MONTAGEM. AF_12/2015</v>
          </cell>
          <cell r="C3103" t="str">
            <v>KG</v>
          </cell>
          <cell r="D3103">
            <v>9.49</v>
          </cell>
        </row>
        <row r="3104">
          <cell r="A3104">
            <v>92883</v>
          </cell>
          <cell r="B3104" t="str">
            <v>ARMAÇÃO UTILIZANDO AÇO CA-25 DE 8,0 MM - MONTAGEM. AF_12/2015</v>
          </cell>
          <cell r="C3104" t="str">
            <v>KG</v>
          </cell>
          <cell r="D3104">
            <v>8.74</v>
          </cell>
        </row>
        <row r="3105">
          <cell r="A3105">
            <v>92884</v>
          </cell>
          <cell r="B3105" t="str">
            <v>ARMAÇÃO UTILIZANDO AÇO CA-25 DE 10,0 MM - MONTAGEM. AF_12/2015</v>
          </cell>
          <cell r="C3105" t="str">
            <v>KG</v>
          </cell>
          <cell r="D3105">
            <v>8.85</v>
          </cell>
        </row>
        <row r="3106">
          <cell r="A3106">
            <v>92885</v>
          </cell>
          <cell r="B3106" t="str">
            <v>ARMAÇÃO UTILIZANDO AÇO CA-25 DE 12,5 MM - MONTAGEM. AF_12/2015</v>
          </cell>
          <cell r="C3106" t="str">
            <v>KG</v>
          </cell>
          <cell r="D3106">
            <v>8.3800000000000008</v>
          </cell>
        </row>
        <row r="3107">
          <cell r="A3107">
            <v>92886</v>
          </cell>
          <cell r="B3107" t="str">
            <v>ARMAÇÃO UTILIZANDO AÇO CA-25 DE 16,0 MM - MONTAGEM. AF_12/2015</v>
          </cell>
          <cell r="C3107" t="str">
            <v>KG</v>
          </cell>
          <cell r="D3107">
            <v>8.01</v>
          </cell>
        </row>
        <row r="3108">
          <cell r="A3108">
            <v>92887</v>
          </cell>
          <cell r="B3108" t="str">
            <v>ARMAÇÃO UTILIZANDO AÇO CA-25 DE 20,0 MM - MONTAGEM. AF_12/2015</v>
          </cell>
          <cell r="C3108" t="str">
            <v>KG</v>
          </cell>
          <cell r="D3108">
            <v>7.95</v>
          </cell>
        </row>
        <row r="3109">
          <cell r="A3109">
            <v>92888</v>
          </cell>
          <cell r="B3109" t="str">
            <v>ARMAÇÃO UTILIZANDO AÇO CA-25 DE 25,0 MM - MONTAGEM. AF_12/2015</v>
          </cell>
          <cell r="C3109" t="str">
            <v>KG</v>
          </cell>
          <cell r="D3109">
            <v>7.77</v>
          </cell>
        </row>
        <row r="3110">
          <cell r="A3110">
            <v>92889</v>
          </cell>
          <cell r="B3110" t="str">
            <v>UNIÃO, EM FERRO GALVANIZADO, DN 50 (2"), CONEXÃO ROSQUEADA, INSTALADO EM PRUMADAS - FORNECIMENTO E INSTALAÇÃO. AF_12/2015</v>
          </cell>
          <cell r="C3110" t="str">
            <v>UN</v>
          </cell>
          <cell r="D3110">
            <v>80.260000000000005</v>
          </cell>
        </row>
        <row r="3111">
          <cell r="A3111">
            <v>92890</v>
          </cell>
          <cell r="B3111" t="str">
            <v>UNIÃO, EM FERRO GALVANIZADO, DN 65 (2 1/2"), CONEXÃO ROSQUEADA, INSTALADO EM PRUMADAS - FORNECIMENTO E INSTALAÇÃO. AF_12/2015</v>
          </cell>
          <cell r="C3111" t="str">
            <v>UN</v>
          </cell>
          <cell r="D3111">
            <v>119.68</v>
          </cell>
        </row>
        <row r="3112">
          <cell r="A3112">
            <v>92891</v>
          </cell>
          <cell r="B3112" t="str">
            <v>UNIÃO, EM FERRO GALVANIZADO, DN 80 (3"), CONEXÃO ROSQUEADA, INSTALADO EM PRUMADAS - FORNECIMENTO E INSTALAÇÃO. AF_12/2015</v>
          </cell>
          <cell r="C3112" t="str">
            <v>UN</v>
          </cell>
          <cell r="D3112">
            <v>173.57</v>
          </cell>
        </row>
        <row r="3113">
          <cell r="A3113">
            <v>92892</v>
          </cell>
          <cell r="B3113" t="str">
            <v>UNIÃO, EM FERRO GALVANIZADO, DN 25 (1"), CONEXÃO ROSQUEADA, INSTALADO EM REDE DE ALIMENTAÇÃO PARA HIDRANTE - FORNECIMENTO E INSTALAÇÃO. AF_12/2015</v>
          </cell>
          <cell r="C3113" t="str">
            <v>UN</v>
          </cell>
          <cell r="D3113">
            <v>36.159999999999997</v>
          </cell>
        </row>
        <row r="3114">
          <cell r="A3114">
            <v>92893</v>
          </cell>
          <cell r="B3114" t="str">
            <v>UNIÃO, EM FERRO GALVANIZADO, DN 32 (1 1/4"), CONEXÃO ROSQUEADA, INSTALADO EM REDE DE ALIMENTAÇÃO PARA HIDRANTE - FORNECIMENTO E INSTALAÇÃO. AF_12/2015</v>
          </cell>
          <cell r="C3114" t="str">
            <v>UN</v>
          </cell>
          <cell r="D3114">
            <v>50.28</v>
          </cell>
        </row>
        <row r="3115">
          <cell r="A3115">
            <v>92894</v>
          </cell>
          <cell r="B3115" t="str">
            <v>UNIÃO, EM FERRO GALVANIZADO, DN 40 (1 1/2"), CONEXÃO ROSQUEADA, INSTALADO EM REDE DE ALIMENTAÇÃO PARA HIDRANTE - FORNECIMENTO E INSTALAÇÃO. AF_12/2015</v>
          </cell>
          <cell r="C3115" t="str">
            <v>UN</v>
          </cell>
          <cell r="D3115">
            <v>59.7</v>
          </cell>
        </row>
        <row r="3116">
          <cell r="A3116">
            <v>92895</v>
          </cell>
          <cell r="B3116" t="str">
            <v>UNIÃO, EM FERRO GALVANIZADO, DN 50 (2"), CONEXÃO ROSQUEADA, INSTALADO EM REDE DE ALIMENTAÇÃO PARA HIDRANTE - FORNECIMENTO E INSTALAÇÃO. AF_12/2015</v>
          </cell>
          <cell r="C3116" t="str">
            <v>UN</v>
          </cell>
          <cell r="D3116">
            <v>80.22</v>
          </cell>
        </row>
        <row r="3117">
          <cell r="A3117">
            <v>92896</v>
          </cell>
          <cell r="B3117" t="str">
            <v>UNIÃO, EM FERRO GALVANIZADO, DN 65 (2 1/2"), CONEXÃO ROSQUEADA, INSTALADO EM REDE DE ALIMENTAÇÃO PARA HIDRANTE - FORNECIMENTO E INSTALAÇÃO. AF_12/2015</v>
          </cell>
          <cell r="C3117" t="str">
            <v>UN</v>
          </cell>
          <cell r="D3117">
            <v>120.88</v>
          </cell>
        </row>
        <row r="3118">
          <cell r="A3118">
            <v>92897</v>
          </cell>
          <cell r="B3118" t="str">
            <v>UNIÃO, EM FERRO GALVANIZADO, DN 80 (3"), CONEXÃO ROSQUEADA, INSTALADO EM REDE DE ALIMENTAÇÃO PARA HIDRANTE - FORNECIMENTO E INSTALAÇÃO. AF_12/2015</v>
          </cell>
          <cell r="C3118" t="str">
            <v>UN</v>
          </cell>
          <cell r="D3118">
            <v>176.04</v>
          </cell>
        </row>
        <row r="3119">
          <cell r="A3119">
            <v>92898</v>
          </cell>
          <cell r="B3119" t="str">
            <v>UNIÃO, EM FERRO GALVANIZADO, CONEXÃO ROSQUEADA, DN 25 (1"), INSTALADO EM REDE DE ALIMENTAÇÃO PARA SPRINKLER - FORNECIMENTO E INSTALAÇÃO. AF_12/2015</v>
          </cell>
          <cell r="C3119" t="str">
            <v>UN</v>
          </cell>
          <cell r="D3119">
            <v>29.48</v>
          </cell>
        </row>
        <row r="3120">
          <cell r="A3120">
            <v>92899</v>
          </cell>
          <cell r="B3120" t="str">
            <v>UNIÃO, EM FERRO GALVANIZADO, CONEXÃO ROSQUEADA, DN 32 (1 1/4"), INSTALADO EM REDE DE ALIMENTAÇÃO PARA SPRINKLER - FORNECIMENTO E INSTALAÇÃO. AF_12/2015</v>
          </cell>
          <cell r="C3120" t="str">
            <v>UN</v>
          </cell>
          <cell r="D3120">
            <v>42.7</v>
          </cell>
        </row>
        <row r="3121">
          <cell r="A3121">
            <v>92900</v>
          </cell>
          <cell r="B3121" t="str">
            <v>UNIÃO, EM FERRO GALVANIZADO, CONEXÃO ROSQUEADA, DN 40 (1 1/2"), INSTALADO EM REDE DE ALIMENTAÇÃO PARA SPRINKLER - FORNECIMENTO E INSTALAÇÃO. AF_12/2015</v>
          </cell>
          <cell r="C3121" t="str">
            <v>UN</v>
          </cell>
          <cell r="D3121">
            <v>51.05</v>
          </cell>
        </row>
        <row r="3122">
          <cell r="A3122">
            <v>92901</v>
          </cell>
          <cell r="B3122" t="str">
            <v>UNIÃO, EM FERRO GALVANIZADO, CONEXÃO ROSQUEADA, DN 50 (2"), INSTALADO EM REDE DE ALIMENTAÇÃO PARA SPRINKLER - FORNECIMENTO E INSTALAÇÃO. AF_12/2015</v>
          </cell>
          <cell r="C3122" t="str">
            <v>UN</v>
          </cell>
          <cell r="D3122">
            <v>70.27</v>
          </cell>
        </row>
        <row r="3123">
          <cell r="A3123">
            <v>92902</v>
          </cell>
          <cell r="B3123" t="str">
            <v>UNIÃO, EM FERRO GALVANIZADO, CONEXÃO ROSQUEADA, DN 65 (2 1/2"), INSTALADO EM REDE DE ALIMENTAÇÃO PARA SPRINKLER - FORNECIMENTO E INSTALAÇÃO. AF_12/2015</v>
          </cell>
          <cell r="C3123" t="str">
            <v>UN</v>
          </cell>
          <cell r="D3123">
            <v>108.97</v>
          </cell>
        </row>
        <row r="3124">
          <cell r="A3124">
            <v>92903</v>
          </cell>
          <cell r="B3124" t="str">
            <v>UNIÃO, EM FERRO GALVANIZADO, CONEXÃO ROSQUEADA, DN 80 (3"), INSTALADO EM REDE DE ALIMENTAÇÃO PARA SPRINKLER - FORNECIMENTO E INSTALAÇÃO. AF_12/2015</v>
          </cell>
          <cell r="C3124" t="str">
            <v>UN</v>
          </cell>
          <cell r="D3124">
            <v>162.18</v>
          </cell>
        </row>
        <row r="3125">
          <cell r="A3125">
            <v>92904</v>
          </cell>
          <cell r="B3125" t="str">
            <v>UNIÃO, EM FERRO GALVANIZADO, CONEXÃO ROSQUEADA, DN 15 (1/2"), INSTALADO EM RAMAIS E SUB-RAMAIS DE GÁS - FORNECIMENTO E INSTALAÇÃO. AF_12/2015</v>
          </cell>
          <cell r="C3125" t="str">
            <v>UN</v>
          </cell>
          <cell r="D3125">
            <v>19.850000000000001</v>
          </cell>
        </row>
        <row r="3126">
          <cell r="A3126">
            <v>92905</v>
          </cell>
          <cell r="B3126" t="str">
            <v>UNIÃO, EM FERRO GALVANIZADO, CONEXÃO ROSQUEADA, DN 20 (3/4"), INSTALADO EM RAMAIS E SUB-RAMAIS DE GÁS - FORNECIMENTO E INSTALAÇÃO. AF_12/2015</v>
          </cell>
          <cell r="C3126" t="str">
            <v>UN</v>
          </cell>
          <cell r="D3126">
            <v>28.71</v>
          </cell>
        </row>
        <row r="3127">
          <cell r="A3127">
            <v>92906</v>
          </cell>
          <cell r="B3127" t="str">
            <v>UNIÃO, EM FERRO GALVANIZADO, CONEXÃO ROSQUEADA, DN 25 (1"), INSTALADO EM RAMAIS E SUB-RAMAIS DE GÁS - FORNECIMENTO E INSTALAÇÃO. AF_12/2015</v>
          </cell>
          <cell r="C3127" t="str">
            <v>UN</v>
          </cell>
          <cell r="D3127">
            <v>35.880000000000003</v>
          </cell>
        </row>
        <row r="3128">
          <cell r="A3128">
            <v>92907</v>
          </cell>
          <cell r="B3128" t="str">
            <v>LUVA DE REDUÇÃO, EM FERRO GALVANIZADO, 2" X 1 1/2", CONEXÃO ROSQUEADA, INSTALADO EM PRUMADAS - FORNECIMENTO E INSTALAÇÃO. AF_12/2015</v>
          </cell>
          <cell r="C3128" t="str">
            <v>UN</v>
          </cell>
          <cell r="D3128">
            <v>45.09</v>
          </cell>
        </row>
        <row r="3129">
          <cell r="A3129">
            <v>92908</v>
          </cell>
          <cell r="B3129" t="str">
            <v>LUVA DE REDUÇÃO, EM FERRO GALVANIZADO, 2" X 1 1/4", CONEXÃO ROSQUEADA, INSTALADO EM PRUMADAS - FORNECIMENTO E INSTALAÇÃO. AF_12/2015</v>
          </cell>
          <cell r="C3129" t="str">
            <v>UN</v>
          </cell>
          <cell r="D3129">
            <v>45.09</v>
          </cell>
        </row>
        <row r="3130">
          <cell r="A3130">
            <v>92909</v>
          </cell>
          <cell r="B3130" t="str">
            <v>LUVA DE REDUÇÃO, EM FERRO GALVANIZADO, 2" X 1", CONEXÃO ROSQUEADA, INSTALADO EM PRUMADAS - FORNECIMENTO E INSTALAÇÃO. AF_12/2015</v>
          </cell>
          <cell r="C3130" t="str">
            <v>UN</v>
          </cell>
          <cell r="D3130">
            <v>45.09</v>
          </cell>
        </row>
        <row r="3131">
          <cell r="A3131">
            <v>92910</v>
          </cell>
          <cell r="B3131" t="str">
            <v>LUVA DE REDUÇÃO, EM FERRO GALVANIZADO, 2 1/2" X 1 1/2", CONEXÃO ROSQUEADA, INSTALADO EM PRUMADAS - FORNECIMENTO E INSTALAÇÃO. AF_12/2015</v>
          </cell>
          <cell r="C3131" t="str">
            <v>UN</v>
          </cell>
          <cell r="D3131">
            <v>63.66</v>
          </cell>
        </row>
        <row r="3132">
          <cell r="A3132">
            <v>92911</v>
          </cell>
          <cell r="B3132" t="str">
            <v>LUVA DE REDUÇÃO, EM FERRO GALVANIZADO, 2 1/2" X 2", CONEXÃO ROSQUEADA, INSTALADO EM PRUMADAS - FORNECIMENTO E INSTALAÇÃO. AF_12/2015</v>
          </cell>
          <cell r="C3132" t="str">
            <v>UN</v>
          </cell>
          <cell r="D3132">
            <v>63.66</v>
          </cell>
        </row>
        <row r="3133">
          <cell r="A3133">
            <v>92912</v>
          </cell>
          <cell r="B3133" t="str">
            <v>LUVA DE REDUÇÃO, EM FERRO GALVANIZADO, 3" X 1 1/2", CONEXÃO ROSQUEADA, INSTALADO EM PRUMADAS - FORNECIMENTO E INSTALAÇÃO. AF_12/2015</v>
          </cell>
          <cell r="C3133" t="str">
            <v>UN</v>
          </cell>
          <cell r="D3133">
            <v>83.71</v>
          </cell>
        </row>
        <row r="3134">
          <cell r="A3134">
            <v>92913</v>
          </cell>
          <cell r="B3134" t="str">
            <v>LUVA DE REDUÇÃO, EM FERRO GALVANIZADO, 3" X 2 1/2", CONEXÃO ROSQUEADA, INSTALADO EM PRUMADAS - FORNECIMENTO E INSTALAÇÃO. AF_12/2015</v>
          </cell>
          <cell r="C3134" t="str">
            <v>UN</v>
          </cell>
          <cell r="D3134">
            <v>85.8</v>
          </cell>
        </row>
        <row r="3135">
          <cell r="A3135">
            <v>92914</v>
          </cell>
          <cell r="B3135" t="str">
            <v>LUVA DE REDUÇÃO, EM FERRO GALVANIZADO, 3" X 2", CONEXÃO ROSQUEADA, INSTALADO EM PRUMADAS - FORNECIMENTO E INSTALAÇÃO. AF_12/2015</v>
          </cell>
          <cell r="C3135" t="str">
            <v>UN</v>
          </cell>
          <cell r="D3135">
            <v>85.8</v>
          </cell>
        </row>
        <row r="3136">
          <cell r="A3136">
            <v>92915</v>
          </cell>
          <cell r="B3136" t="str">
            <v>ARMAÇÃO DE ESTRUTURAS DE CONCRETO ARMADO, EXCETO VIGAS, PILARES, LAJES E FUNDAÇÕES, UTILIZANDO AÇO CA-60 DE 5,0 MM - MONTAGEM. AF_12/2015</v>
          </cell>
          <cell r="C3136" t="str">
            <v>KG</v>
          </cell>
          <cell r="D3136">
            <v>11.97</v>
          </cell>
        </row>
        <row r="3137">
          <cell r="A3137">
            <v>92916</v>
          </cell>
          <cell r="B3137" t="str">
            <v>ARMAÇÃO DE ESTRUTURAS DE CONCRETO ARMADO, EXCETO VIGAS, PILARES, LAJES E FUNDAÇÕES, UTILIZANDO AÇO CA-50 DE 6,3 MM - MONTAGEM. AF_12/2015</v>
          </cell>
          <cell r="C3137" t="str">
            <v>KG</v>
          </cell>
          <cell r="D3137">
            <v>10.95</v>
          </cell>
        </row>
        <row r="3138">
          <cell r="A3138">
            <v>92917</v>
          </cell>
          <cell r="B3138" t="str">
            <v>ARMAÇÃO DE ESTRUTURAS DE CONCRETO ARMADO, EXCETO VIGAS, PILARES, LAJES E FUNDAÇÕES, UTILIZANDO AÇO CA-50 DE 8,0 MM - MONTAGEM. AF_12/2015</v>
          </cell>
          <cell r="C3138" t="str">
            <v>KG</v>
          </cell>
          <cell r="D3138">
            <v>10.02</v>
          </cell>
        </row>
        <row r="3139">
          <cell r="A3139">
            <v>92918</v>
          </cell>
          <cell r="B3139" t="str">
            <v>LUVA DE REDUÇÃO, EM FERRO GALVANIZADO, 1" X 1/2", CONEXÃO ROSQUEADA, INSTALADO EM REDE DE ALIMENTAÇÃO PARA HIDRANTE - FORNECIMENTO E INSTALAÇÃO. AF_12/2015</v>
          </cell>
          <cell r="C3139" t="str">
            <v>UN</v>
          </cell>
          <cell r="D3139">
            <v>24.96</v>
          </cell>
        </row>
        <row r="3140">
          <cell r="A3140">
            <v>92919</v>
          </cell>
          <cell r="B3140" t="str">
            <v>ARMAÇÃO DE ESTRUTURAS DE CONCRETO ARMADO, EXCETO VIGAS, PILARES, LAJES E FUNDAÇÕES, UTILIZANDO AÇO CA-50 DE 10,0 MM - MONTAGEM. AF_12/2015</v>
          </cell>
          <cell r="C3140" t="str">
            <v>KG</v>
          </cell>
          <cell r="D3140">
            <v>8.84</v>
          </cell>
        </row>
        <row r="3141">
          <cell r="A3141">
            <v>92920</v>
          </cell>
          <cell r="B3141" t="str">
            <v>LUVA DE REDUÇÃO, EM FERRO GALVANIZADO, 1" X 3/4", CONEXÃO ROSQUEADA, INSTALADO EM REDE DE ALIMENTAÇÃO PARA HIDRANTE - FORNECIMENTO E INSTALAÇÃO. AF_12/2015</v>
          </cell>
          <cell r="C3141" t="str">
            <v>UN</v>
          </cell>
          <cell r="D3141">
            <v>25.11</v>
          </cell>
        </row>
        <row r="3142">
          <cell r="A3142">
            <v>92921</v>
          </cell>
          <cell r="B3142" t="str">
            <v>ARMAÇÃO DE ESTRUTURAS DE CONCRETO ARMADO, EXCETO VIGAS, PILARES, LAJES E FUNDAÇÕES, UTILIZANDO AÇO CA-50 DE 12,5 MM - MONTAGEM. AF_12/2015</v>
          </cell>
          <cell r="C3142" t="str">
            <v>KG</v>
          </cell>
          <cell r="D3142">
            <v>7.37</v>
          </cell>
        </row>
        <row r="3143">
          <cell r="A3143">
            <v>92922</v>
          </cell>
          <cell r="B3143" t="str">
            <v>ARMAÇÃO DE ESTRUTURAS DE CONCRETO ARMADO, EXCETO VIGAS, PILARES, LAJES E FUNDAÇÕES, UTILIZANDO AÇO CA-50 DE 16,0 MM - MONTAGEM. AF_12/2015</v>
          </cell>
          <cell r="C3143" t="str">
            <v>KG</v>
          </cell>
          <cell r="D3143">
            <v>6.9</v>
          </cell>
        </row>
        <row r="3144">
          <cell r="A3144">
            <v>92923</v>
          </cell>
          <cell r="B3144" t="str">
            <v>ARMAÇÃO DE ESTRUTURAS DE CONCRETO ARMADO, EXCETO VIGAS, PILARES, LAJES E FUNDAÇÕES, UTILIZANDO AÇO CA-50 DE 20,0 MM - MONTAGEM. AF_12/2015</v>
          </cell>
          <cell r="C3144" t="str">
            <v>KG</v>
          </cell>
          <cell r="D3144">
            <v>7.61</v>
          </cell>
        </row>
        <row r="3145">
          <cell r="A3145">
            <v>92924</v>
          </cell>
          <cell r="B3145" t="str">
            <v>ARMAÇÃO DE ESTRUTURAS DE CONCRETO ARMADO, EXCETO VIGAS, PILARES, LAJES E FUNDAÇÕES, UTILIZANDO AÇO CA-50 DE 25,0 MM - MONTAGEM. AF_12/2015</v>
          </cell>
          <cell r="C3145" t="str">
            <v>KG</v>
          </cell>
          <cell r="D3145">
            <v>7.36</v>
          </cell>
        </row>
        <row r="3146">
          <cell r="A3146">
            <v>92925</v>
          </cell>
          <cell r="B3146" t="str">
            <v>LUVA DE REDUÇÃO, EM FERRO GALVANIZADO, 1 1/4" X 1", CONEXÃO ROSQUEADA, INSTALADO EM REDE DE ALIMENTAÇÃO PARA HIDRANTE - FORNECIMENTO E INSTALAÇÃO. AF_12/2015</v>
          </cell>
          <cell r="C3146" t="str">
            <v>UN</v>
          </cell>
          <cell r="D3146">
            <v>30.39</v>
          </cell>
        </row>
        <row r="3147">
          <cell r="A3147">
            <v>92926</v>
          </cell>
          <cell r="B3147" t="str">
            <v>LUVA DE REDUÇÃO, EM FERRO GALVANIZADO, 1 1/4" X 1/2", CONEXÃO ROSQUEADA, INSTALADO EM REDE DE ALIMENTAÇÃO PARA HIDRANTE - FORNECIMENTO E INSTALAÇÃO. AF_12/2015</v>
          </cell>
          <cell r="C3147" t="str">
            <v>UN</v>
          </cell>
          <cell r="D3147">
            <v>30.39</v>
          </cell>
        </row>
        <row r="3148">
          <cell r="A3148">
            <v>92927</v>
          </cell>
          <cell r="B3148" t="str">
            <v>LUVA DE REDUÇÃO, EM FERRO GALVANIZADO, 1 1/4" X 3/4", CONEXÃO ROSQUEADA, INSTALADO EM REDE DE ALIMENTAÇÃO PARA HIDRANTE - FORNECIMENTO E INSTALAÇÃO. AF_12/2015</v>
          </cell>
          <cell r="C3148" t="str">
            <v>UN</v>
          </cell>
          <cell r="D3148">
            <v>30.39</v>
          </cell>
        </row>
        <row r="3149">
          <cell r="A3149">
            <v>92928</v>
          </cell>
          <cell r="B3149" t="str">
            <v>LUVA DE REDUÇÃO, EM FERRO GALVANIZADO, 1 1/2" X 1 1/4", CONEXÃO ROSQUEADA, INSTALADO EM REDE DE ALIMENTAÇÃO PARA HIDRANTE - FORNECIMENTO E INSTALAÇÃO. AF_12/2015</v>
          </cell>
          <cell r="C3149" t="str">
            <v>UN</v>
          </cell>
          <cell r="D3149">
            <v>34.57</v>
          </cell>
        </row>
        <row r="3150">
          <cell r="A3150">
            <v>92929</v>
          </cell>
          <cell r="B3150" t="str">
            <v>LUVA DE REDUÇÃO, EM FERRO GALVANIZADO, 1 1/2" X 1", CONEXÃO ROSQUEADA, INSTALADO EM REDE DE ALIMENTAÇÃO PARA HIDRANTE - FORNECIMENTO E INSTALAÇÃO. AF_12/2015</v>
          </cell>
          <cell r="C3150" t="str">
            <v>UN</v>
          </cell>
          <cell r="D3150">
            <v>34.57</v>
          </cell>
        </row>
        <row r="3151">
          <cell r="A3151">
            <v>92930</v>
          </cell>
          <cell r="B3151" t="str">
            <v>LUVA DE REDUÇÃO, EM FERRO GALVANIZADO, 1 1/2" X 3/4", CONEXÃO ROSQUEADA, INSTALADO EM REDE DE ALIMENTAÇÃO PARA HIDRANTE - FORNECIMENTO E INSTALAÇÃO. AF_12/2015</v>
          </cell>
          <cell r="C3151" t="str">
            <v>UN</v>
          </cell>
          <cell r="D3151">
            <v>34.57</v>
          </cell>
        </row>
        <row r="3152">
          <cell r="A3152">
            <v>92931</v>
          </cell>
          <cell r="B3152" t="str">
            <v>LUVA DE REDUÇÃO, EM FERRO GALVANIZADO, 2" X 1 1/2", CONEXÃO ROSQUEADA, INSTALADO EM REDE DE ALIMENTAÇÃO PARA HIDRANTE - FORNECIMENTO E INSTALAÇÃO. AF_12/2015</v>
          </cell>
          <cell r="C3152" t="str">
            <v>UN</v>
          </cell>
          <cell r="D3152">
            <v>45.05</v>
          </cell>
        </row>
        <row r="3153">
          <cell r="A3153">
            <v>92932</v>
          </cell>
          <cell r="B3153" t="str">
            <v>LUVA DE REDUÇÃO, EM FERRO GALVANIZADO, 2" X 1 1/4", CONEXÃO ROSQUEADA, INSTALADO EM REDE DE ALIMENTAÇÃO PARA HIDRANTE - FORNECIMENTO E INSTALAÇÃO. AF_12/2015</v>
          </cell>
          <cell r="C3153" t="str">
            <v>UN</v>
          </cell>
          <cell r="D3153">
            <v>45.05</v>
          </cell>
        </row>
        <row r="3154">
          <cell r="A3154">
            <v>92933</v>
          </cell>
          <cell r="B3154" t="str">
            <v>LUVA DE REDUÇÃO, EM FERRO GALVANIZADO, 2" X 1", CONEXÃO ROSQUEADA, INSTALADO EM REDE DE ALIMENTAÇÃO PARA HIDRANTE - FORNECIMENTO E INSTALAÇÃO. AF_12/2015</v>
          </cell>
          <cell r="C3154" t="str">
            <v>UN</v>
          </cell>
          <cell r="D3154">
            <v>45.05</v>
          </cell>
        </row>
        <row r="3155">
          <cell r="A3155">
            <v>92934</v>
          </cell>
          <cell r="B3155" t="str">
            <v>LUVA DE REDUÇÃO, EM FERRO GALVANIZADO, 2 1/2" X 1 1/2", CONEXÃO ROSQUEADA, INSTALADO EM REDE DE ALIMENTAÇÃO PARA HIDRANTE - FORNECIMENTO E INSTALAÇÃO. AF_12/2015</v>
          </cell>
          <cell r="C3155" t="str">
            <v>UN</v>
          </cell>
          <cell r="D3155">
            <v>64.86</v>
          </cell>
        </row>
        <row r="3156">
          <cell r="A3156">
            <v>92935</v>
          </cell>
          <cell r="B3156" t="str">
            <v>LUVA DE REDUÇÃO, EM FERRO GALVANIZADO, 2 1/2" X 2", CONEXÃO ROSQUEADA, INSTALADO EM REDE DE ALIMENTAÇÃO PARA HIDRANTE - FORNECIMENTO E INSTALAÇÃO. AF_12/2015</v>
          </cell>
          <cell r="C3156" t="str">
            <v>UN</v>
          </cell>
          <cell r="D3156">
            <v>64.86</v>
          </cell>
        </row>
        <row r="3157">
          <cell r="A3157">
            <v>92936</v>
          </cell>
          <cell r="B3157" t="str">
            <v>LUVA DE REDUÇÃO, EM FERRO GALVANIZADO, 3" X 2 1/2", CONEXÃO ROSQUEADA, INSTALADO EM REDE DE ALIMENTAÇÃO PARA HIDRANTE - FORNECIMENTO E INSTALAÇÃO. AF_12/2015</v>
          </cell>
          <cell r="C3157" t="str">
            <v>UN</v>
          </cell>
          <cell r="D3157">
            <v>88.27</v>
          </cell>
        </row>
        <row r="3158">
          <cell r="A3158">
            <v>92937</v>
          </cell>
          <cell r="B3158" t="str">
            <v>LUVA DE REDUÇÃO, EM FERRO GALVANIZADO, 3" X 2", CONEXÃO ROSQUEADA, INSTALADO EM REDE DE ALIMENTAÇÃO PARA HIDRANTE - FORNECIMENTO E INSTALAÇÃO. AF_12/2015</v>
          </cell>
          <cell r="C3158" t="str">
            <v>UN</v>
          </cell>
          <cell r="D3158">
            <v>88.27</v>
          </cell>
        </row>
        <row r="3159">
          <cell r="A3159">
            <v>92938</v>
          </cell>
          <cell r="B3159" t="str">
            <v>LUVA DE REDUÇÃO, EM FERRO GALVANIZADO, 1" X 1/2", CONEXÃO ROSQUEADA, INSTALADO EM REDE DE ALIMENTAÇÃO PARA SPRINKLER - FORNECIMENTO E INSTALAÇÃO. AF_12/2015</v>
          </cell>
          <cell r="C3159" t="str">
            <v>UN</v>
          </cell>
          <cell r="D3159">
            <v>18.28</v>
          </cell>
        </row>
        <row r="3160">
          <cell r="A3160">
            <v>92939</v>
          </cell>
          <cell r="B3160" t="str">
            <v>LUVA DE REDUÇÃO, EM FERRO GALVANIZADO, 1" X 3/4", CONEXÃO ROSQUEADA, INSTALADO EM REDE DE ALIMENTAÇÃO PARA SPRINKLER - FORNECIMENTO E INSTALAÇÃO. AF_12/2015</v>
          </cell>
          <cell r="C3160" t="str">
            <v>UN</v>
          </cell>
          <cell r="D3160">
            <v>18.43</v>
          </cell>
        </row>
        <row r="3161">
          <cell r="A3161">
            <v>92940</v>
          </cell>
          <cell r="B3161" t="str">
            <v>LUVA DE REDUÇÃO, EM FERRO GALVANIZADO, 1 1/4" X 1", CONEXÃO ROSQUEADA, INSTALADO EM REDE DE ALIMENTAÇÃO PARA SPRINKLER - FORNECIMENTO E INSTALAÇÃO. AF_12/2015</v>
          </cell>
          <cell r="C3161" t="str">
            <v>UN</v>
          </cell>
          <cell r="D3161">
            <v>22.81</v>
          </cell>
        </row>
        <row r="3162">
          <cell r="A3162">
            <v>92941</v>
          </cell>
          <cell r="B3162" t="str">
            <v>LUVA DE REDUÇÃO, EM FERRO GALVANIZADO, 1 1/4" X 1/2", CONEXÃO ROSQUEADA, INSTALADO EM REDE DE ALIMENTAÇÃO PARA SPRINKLER - FORNECIMENTO E INSTALAÇÃO. AF_12/2015</v>
          </cell>
          <cell r="C3162" t="str">
            <v>UN</v>
          </cell>
          <cell r="D3162">
            <v>22.81</v>
          </cell>
        </row>
        <row r="3163">
          <cell r="A3163">
            <v>92942</v>
          </cell>
          <cell r="B3163" t="str">
            <v>LUVA DE REDUÇÃO, EM FERRO GALVANIZADO, 1 1/4" X 3/4", CONEXÃO ROSQUEADA, INSTALADO EM REDE DE ALIMENTAÇÃO PARA SPRINKLER - FORNECIMENTO E INSTALAÇÃO. AF_12/2015</v>
          </cell>
          <cell r="C3163" t="str">
            <v>UN</v>
          </cell>
          <cell r="D3163">
            <v>22.81</v>
          </cell>
        </row>
        <row r="3164">
          <cell r="A3164">
            <v>92943</v>
          </cell>
          <cell r="B3164" t="str">
            <v>LUVA DE REDUÇÃO, EM FERRO GALVANIZADO, 1 1/2" X 1 1/4", CONEXÃO ROSQUEADA, INSTALADO EM REDE DE ALIMENTAÇÃO PARA SPRINKLER - FORNECIMENTO E INSTALAÇÃO. AF_12/2015</v>
          </cell>
          <cell r="C3164" t="str">
            <v>UN</v>
          </cell>
          <cell r="D3164">
            <v>25.92</v>
          </cell>
        </row>
        <row r="3165">
          <cell r="A3165">
            <v>92944</v>
          </cell>
          <cell r="B3165" t="str">
            <v>LUVA DE REDUÇÃO, EM FERRO GALVANIZADO, 1 1/2" X 1", CONEXÃO ROSQUEADA, INSTALADO EM REDE DE ALIMENTAÇÃO PARA SPRINKLER - FORNECIMENTO E INSTALAÇÃO. AF_12/2015</v>
          </cell>
          <cell r="C3165" t="str">
            <v>UN</v>
          </cell>
          <cell r="D3165">
            <v>25.92</v>
          </cell>
        </row>
        <row r="3166">
          <cell r="A3166">
            <v>92945</v>
          </cell>
          <cell r="B3166" t="str">
            <v>LUVA DE REDUÇÃO, EM FERRO GALVANIZADO, 1 1/2" X 3/4", CONEXÃO ROSQUEADA, INSTALADO EM REDE DE ALIMENTAÇÃO PARA SPRINKLER - FORNECIMENTO E INSTALAÇÃO. AF_12/2015</v>
          </cell>
          <cell r="C3166" t="str">
            <v>UN</v>
          </cell>
          <cell r="D3166">
            <v>25.92</v>
          </cell>
        </row>
        <row r="3167">
          <cell r="A3167">
            <v>92946</v>
          </cell>
          <cell r="B3167" t="str">
            <v>LUVA DE REDUÇÃO, EM FERRO GALVANIZADO, 2" X 1 1/2", CONEXÃO ROSQUEADA, INSTALADO EM REDE DE ALIMENTAÇÃO PARA SPRINKLER - FORNECIMENTO E INSTALAÇÃO. AF_12/2015</v>
          </cell>
          <cell r="C3167" t="str">
            <v>UN</v>
          </cell>
          <cell r="D3167">
            <v>35.1</v>
          </cell>
        </row>
        <row r="3168">
          <cell r="A3168">
            <v>92947</v>
          </cell>
          <cell r="B3168" t="str">
            <v>LUVA DE REDUÇÃO, EM FERRO GALVANIZADO, 2" X 1 1/4", CONEXÃO ROSQUEADA, INSTALADO EM REDE DE ALIMENTAÇÃO PARA SPRINKLER - FORNECIMENTO E INSTALAÇÃO. AF_12/2015</v>
          </cell>
          <cell r="C3168" t="str">
            <v>UN</v>
          </cell>
          <cell r="D3168">
            <v>35.1</v>
          </cell>
        </row>
        <row r="3169">
          <cell r="A3169">
            <v>92948</v>
          </cell>
          <cell r="B3169" t="str">
            <v>LUVA DE REDUÇÃO, EM FERRO GALVANIZADO, 2" X 1", CONEXÃO ROSQUEADA, INSTALADO EM REDE DE ALIMENTAÇÃO PARA SPRINKLER - FORNECIMENTO E INSTALAÇÃO. AF_12/2015</v>
          </cell>
          <cell r="C3169" t="str">
            <v>UN</v>
          </cell>
          <cell r="D3169">
            <v>35.1</v>
          </cell>
        </row>
        <row r="3170">
          <cell r="A3170">
            <v>92949</v>
          </cell>
          <cell r="B3170" t="str">
            <v>LUVA DE REDUÇÃO, EM FERRO GALVANIZADO, 2 1/2" X 1 1/2", CONEXÃO ROSQUEADA, INSTALADO EM REDE DE ALIMENTAÇÃO PARA SPRINKLER - FORNECIMENTO E INSTALAÇÃO. AF_12/2015</v>
          </cell>
          <cell r="C3170" t="str">
            <v>UN</v>
          </cell>
          <cell r="D3170">
            <v>52.95</v>
          </cell>
        </row>
        <row r="3171">
          <cell r="A3171">
            <v>92950</v>
          </cell>
          <cell r="B3171" t="str">
            <v>LUVA DE REDUÇÃO, EM FERRO GALVANIZADO, 2 1/2" X 2", CONEXÃO ROSQUEADA, INSTALADO EM REDE DE ALIMENTAÇÃO PARA SPRINKLER - FORNECIMENTO E INSTALAÇÃO. AF_12/2015</v>
          </cell>
          <cell r="C3171" t="str">
            <v>UN</v>
          </cell>
          <cell r="D3171">
            <v>52.95</v>
          </cell>
        </row>
        <row r="3172">
          <cell r="A3172">
            <v>92951</v>
          </cell>
          <cell r="B3172" t="str">
            <v>LUVA DE REDUÇÃO, EM FERRO GALVANIZADO, 3" X 2 1/2", CONEXÃO ROSQUEADA, INSTALADO EM REDE DE ALIMENTAÇÃO PARA SPRINKLER - FORNECIMENTO E INSTALAÇÃO. AF_12/2015</v>
          </cell>
          <cell r="C3172" t="str">
            <v>UN</v>
          </cell>
          <cell r="D3172">
            <v>74.41</v>
          </cell>
        </row>
        <row r="3173">
          <cell r="A3173">
            <v>92952</v>
          </cell>
          <cell r="B3173" t="str">
            <v>LUVA DE REDUÇÃO, EM FERRO GALVANIZADO, 3" X 2", CONEXÃO ROSQUEADA, INSTALADO EM REDE DE ALIMENTAÇÃO PARA SPRINKLER - FORNECIMENTO E INSTALAÇÃO. AF_12/2015</v>
          </cell>
          <cell r="C3173" t="str">
            <v>UN</v>
          </cell>
          <cell r="D3173">
            <v>74.41</v>
          </cell>
        </row>
        <row r="3174">
          <cell r="A3174">
            <v>92953</v>
          </cell>
          <cell r="B3174" t="str">
            <v>LUVA DE REDUÇÃO, EM FERRO GALVANIZADO, 3/4" X 1/2", CONEXÃO ROSQUEADA, INSTALADO EM RAMAIS E SUB-RAMAIS DE GÁS - FORNECIMENTO E INSTALAÇÃO. AF_12/2015</v>
          </cell>
          <cell r="C3174" t="str">
            <v>UN</v>
          </cell>
          <cell r="D3174">
            <v>16.07</v>
          </cell>
        </row>
        <row r="3175">
          <cell r="A3175">
            <v>92956</v>
          </cell>
          <cell r="B3175" t="str">
            <v>MÁQUINA EXTRUSORA DE CONCRETO PARA GUIAS E SARJETAS, MOTOR A DIESEL, POTÊNCIA 14 CV - DEPRECIAÇÃO. AF_12/2015</v>
          </cell>
          <cell r="C3175" t="str">
            <v>H</v>
          </cell>
          <cell r="D3175">
            <v>3.88</v>
          </cell>
        </row>
        <row r="3176">
          <cell r="A3176">
            <v>92957</v>
          </cell>
          <cell r="B3176" t="str">
            <v>MÁQUINA EXTRUSORA DE CONCRETO PARA GUIAS E SARJETAS, MOTOR A DIESEL, POTÊNCIA 14 CV - JUROS. AF_12/2015</v>
          </cell>
          <cell r="C3176" t="str">
            <v>H</v>
          </cell>
          <cell r="D3176">
            <v>0.46</v>
          </cell>
        </row>
        <row r="3177">
          <cell r="A3177">
            <v>92958</v>
          </cell>
          <cell r="B3177" t="str">
            <v>MÁQUINA EXTRUSORA DE CONCRETO PARA GUIAS E SARJETAS, MOTOR A DIESEL, POTÊNCIA 14 CV - MANUTENÇÃO. AF_12/2015</v>
          </cell>
          <cell r="C3177" t="str">
            <v>H</v>
          </cell>
          <cell r="D3177">
            <v>4.24</v>
          </cell>
        </row>
        <row r="3178">
          <cell r="A3178">
            <v>92959</v>
          </cell>
          <cell r="B3178" t="str">
            <v>MÁQUINA EXTRUSORA DE CONCRETO PARA GUIAS E SARJETAS, MOTOR A DIESEL, POTÊNCIA 14 CV - MATERIAIS NA OPERAÇÃO. AF_12/2015</v>
          </cell>
          <cell r="C3178" t="str">
            <v>H</v>
          </cell>
          <cell r="D3178">
            <v>5.61</v>
          </cell>
        </row>
        <row r="3179">
          <cell r="A3179">
            <v>92960</v>
          </cell>
          <cell r="B3179" t="str">
            <v>MÁQUINA EXTRUSORA DE CONCRETO PARA GUIAS E SARJETAS, MOTOR A DIESEL, POTÊNCIA 14 CV - CHP DIURNO. AF_12/2015</v>
          </cell>
          <cell r="C3179" t="str">
            <v>CHP</v>
          </cell>
          <cell r="D3179">
            <v>14.19</v>
          </cell>
        </row>
        <row r="3180">
          <cell r="A3180">
            <v>92961</v>
          </cell>
          <cell r="B3180" t="str">
            <v>MÁQUINA EXTRUSORA DE CONCRETO PARA GUIAS E SARJETAS, MOTOR A DIESEL, POTÊNCIA 14 CV - CHI DIURNO. AF_12/2015</v>
          </cell>
          <cell r="C3180" t="str">
            <v>CHI</v>
          </cell>
          <cell r="D3180">
            <v>4.34</v>
          </cell>
        </row>
        <row r="3181">
          <cell r="A3181">
            <v>92963</v>
          </cell>
          <cell r="B3181" t="str">
            <v>MARTELO PERFURADOR PNEUMÁTICO MANUAL, HASTE 25 X 75 MM, 21 KG - DEPRECIAÇÃO. AF_12/2015</v>
          </cell>
          <cell r="C3181" t="str">
            <v>H</v>
          </cell>
          <cell r="D3181">
            <v>1.61</v>
          </cell>
        </row>
        <row r="3182">
          <cell r="A3182">
            <v>92964</v>
          </cell>
          <cell r="B3182" t="str">
            <v>MARTELO PERFURADOR PNEUMÁTICO MANUAL, HASTE 25 X 75 MM, 21 KG - JUROS. AF_12/2015</v>
          </cell>
          <cell r="C3182" t="str">
            <v>H</v>
          </cell>
          <cell r="D3182">
            <v>0.19</v>
          </cell>
        </row>
        <row r="3183">
          <cell r="A3183">
            <v>92965</v>
          </cell>
          <cell r="B3183" t="str">
            <v>MARTELO PERFURADOR PNEUMÁTICO MANUAL, HASTE 25 X 75 MM, 21 KG - MANUTENÇÃO. AF_12/2015</v>
          </cell>
          <cell r="C3183" t="str">
            <v>H</v>
          </cell>
          <cell r="D3183">
            <v>2.02</v>
          </cell>
        </row>
        <row r="3184">
          <cell r="A3184">
            <v>92966</v>
          </cell>
          <cell r="B3184" t="str">
            <v>MARTELO PERFURADOR PNEUMÁTICO MANUAL, HASTE 25 X 75 MM, 21 KG - CHP DIURNO. AF_12/2015</v>
          </cell>
          <cell r="C3184" t="str">
            <v>CHP</v>
          </cell>
          <cell r="D3184">
            <v>16.45</v>
          </cell>
        </row>
        <row r="3185">
          <cell r="A3185">
            <v>92967</v>
          </cell>
          <cell r="B3185" t="str">
            <v>MARTELO PERFURADOR PNEUMÁTICO MANUAL, HASTE 25 X 75 MM, 21 KG - CHI DIURNO. AF_12/2015</v>
          </cell>
          <cell r="C3185" t="str">
            <v>CHI</v>
          </cell>
          <cell r="D3185">
            <v>14.43</v>
          </cell>
        </row>
        <row r="3186">
          <cell r="A3186">
            <v>92979</v>
          </cell>
          <cell r="B3186" t="str">
            <v>CABO DE COBRE FLEXÍVEL ISOLADO, 10 MM², ANTI-CHAMA 450/750 V, PARA DISTRIBUIÇÃO - FORNECIMENTO E INSTALAÇÃO. AF_12/2015</v>
          </cell>
          <cell r="C3186" t="str">
            <v>M</v>
          </cell>
          <cell r="D3186">
            <v>6.74</v>
          </cell>
        </row>
        <row r="3187">
          <cell r="A3187">
            <v>92980</v>
          </cell>
          <cell r="B3187" t="str">
            <v>CABO DE COBRE FLEXÍVEL ISOLADO, 10 MM², ANTI-CHAMA 0,6/1,0 KV, PARA DISTRIBUIÇÃO - FORNECIMENTO E INSTALAÇÃO. AF_12/2015</v>
          </cell>
          <cell r="C3187" t="str">
            <v>M</v>
          </cell>
          <cell r="D3187">
            <v>7.33</v>
          </cell>
        </row>
        <row r="3188">
          <cell r="A3188">
            <v>92981</v>
          </cell>
          <cell r="B3188" t="str">
            <v>CABO DE COBRE FLEXÍVEL ISOLADO, 16 MM², ANTI-CHAMA 450/750 V, PARA DISTRIBUIÇÃO - FORNECIMENTO E INSTALAÇÃO. AF_12/2015</v>
          </cell>
          <cell r="C3188" t="str">
            <v>M</v>
          </cell>
          <cell r="D3188">
            <v>10.35</v>
          </cell>
        </row>
        <row r="3189">
          <cell r="A3189">
            <v>92982</v>
          </cell>
          <cell r="B3189" t="str">
            <v>CABO DE COBRE FLEXÍVEL ISOLADO, 16 MM², ANTI-CHAMA 0,6/1,0 KV, PARA DISTRIBUIÇÃO - FORNECIMENTO E INSTALAÇÃO. AF_12/2015</v>
          </cell>
          <cell r="C3189" t="str">
            <v>M</v>
          </cell>
          <cell r="D3189">
            <v>11.2</v>
          </cell>
        </row>
        <row r="3190">
          <cell r="A3190">
            <v>92983</v>
          </cell>
          <cell r="B3190" t="str">
            <v>CABO DE COBRE FLEXÍVEL ISOLADO, 25 MM², ANTI-CHAMA 450/750 V, PARA DISTRIBUIÇÃO - FORNECIMENTO E INSTALAÇÃO. AF_12/2015</v>
          </cell>
          <cell r="C3190" t="str">
            <v>M</v>
          </cell>
          <cell r="D3190">
            <v>17.989999999999998</v>
          </cell>
        </row>
        <row r="3191">
          <cell r="A3191">
            <v>92984</v>
          </cell>
          <cell r="B3191" t="str">
            <v>CABO DE COBRE FLEXÍVEL ISOLADO, 25 MM², ANTI-CHAMA 0,6/1,0 KV, PARA DISTRIBUIÇÃO - FORNECIMENTO E INSTALAÇÃO. AF_12/2015</v>
          </cell>
          <cell r="C3191" t="str">
            <v>M</v>
          </cell>
          <cell r="D3191">
            <v>18.45</v>
          </cell>
        </row>
        <row r="3192">
          <cell r="A3192">
            <v>92985</v>
          </cell>
          <cell r="B3192" t="str">
            <v>CABO DE COBRE FLEXÍVEL ISOLADO, 35 MM², ANTI-CHAMA 450/750 V, PARA DISTRIBUIÇÃO - FORNECIMENTO E INSTALAÇÃO. AF_12/2015</v>
          </cell>
          <cell r="C3192" t="str">
            <v>M</v>
          </cell>
          <cell r="D3192">
            <v>24.17</v>
          </cell>
        </row>
        <row r="3193">
          <cell r="A3193">
            <v>92986</v>
          </cell>
          <cell r="B3193" t="str">
            <v>CABO DE COBRE FLEXÍVEL ISOLADO, 35 MM², ANTI-CHAMA 0,6/1,0 KV, PARA DISTRIBUIÇÃO - FORNECIMENTO E INSTALAÇÃO. AF_12/2015</v>
          </cell>
          <cell r="C3193" t="str">
            <v>M</v>
          </cell>
          <cell r="D3193">
            <v>24.87</v>
          </cell>
        </row>
        <row r="3194">
          <cell r="A3194">
            <v>92987</v>
          </cell>
          <cell r="B3194" t="str">
            <v>CABO DE COBRE FLEXÍVEL ISOLADO, 50 MM², ANTI-CHAMA 450/750 V, PARA DISTRIBUIÇÃO - FORNECIMENTO E INSTALAÇÃO. AF_12/2015</v>
          </cell>
          <cell r="C3194" t="str">
            <v>M</v>
          </cell>
          <cell r="D3194">
            <v>34.75</v>
          </cell>
        </row>
        <row r="3195">
          <cell r="A3195">
            <v>92988</v>
          </cell>
          <cell r="B3195" t="str">
            <v>CABO DE COBRE FLEXÍVEL ISOLADO, 50 MM², ANTI-CHAMA 0,6/1,0 KV, PARA DISTRIBUIÇÃO - FORNECIMENTO E INSTALAÇÃO. AF_12/2015</v>
          </cell>
          <cell r="C3195" t="str">
            <v>M</v>
          </cell>
          <cell r="D3195">
            <v>34.83</v>
          </cell>
        </row>
        <row r="3196">
          <cell r="A3196">
            <v>92989</v>
          </cell>
          <cell r="B3196" t="str">
            <v>CABO DE COBRE FLEXÍVEL ISOLADO, 70 MM², ANTI-CHAMA 450/750 V, PARA DISTRIBUIÇÃO - FORNECIMENTO E INSTALAÇÃO. AF_12/2015</v>
          </cell>
          <cell r="C3196" t="str">
            <v>M</v>
          </cell>
          <cell r="D3196">
            <v>48.24</v>
          </cell>
        </row>
        <row r="3197">
          <cell r="A3197">
            <v>92990</v>
          </cell>
          <cell r="B3197" t="str">
            <v>CABO DE COBRE FLEXÍVEL ISOLADO, 70 MM², ANTI-CHAMA 0,6/1,0 KV, PARA DISTRIBUIÇÃO - FORNECIMENTO E INSTALAÇÃO. AF_12/2015</v>
          </cell>
          <cell r="C3197" t="str">
            <v>M</v>
          </cell>
          <cell r="D3197">
            <v>47.69</v>
          </cell>
        </row>
        <row r="3198">
          <cell r="A3198">
            <v>92991</v>
          </cell>
          <cell r="B3198" t="str">
            <v>CABO DE COBRE FLEXÍVEL ISOLADO, 95 MM², ANTI-CHAMA 450/750 V, PARA DISTRIBUIÇÃO - FORNECIMENTO E INSTALAÇÃO. AF_12/2015</v>
          </cell>
          <cell r="C3198" t="str">
            <v>M</v>
          </cell>
          <cell r="D3198">
            <v>62.88</v>
          </cell>
        </row>
        <row r="3199">
          <cell r="A3199">
            <v>92992</v>
          </cell>
          <cell r="B3199" t="str">
            <v>CABO DE COBRE FLEXÍVEL ISOLADO, 95 MM², ANTI-CHAMA 0,6/1,0 KV, PARA DISTRIBUIÇÃO - FORNECIMENTO E INSTALAÇÃO. AF_12/2015</v>
          </cell>
          <cell r="C3199" t="str">
            <v>M</v>
          </cell>
          <cell r="D3199">
            <v>62.93</v>
          </cell>
        </row>
        <row r="3200">
          <cell r="A3200">
            <v>92993</v>
          </cell>
          <cell r="B3200" t="str">
            <v>CABO DE COBRE FLEXÍVEL ISOLADO, 120 MM², ANTI-CHAMA 450/750 V, PARA DISTRIBUIÇÃO - FORNECIMENTO E INSTALAÇÃO. AF_12/2015</v>
          </cell>
          <cell r="C3200" t="str">
            <v>M</v>
          </cell>
          <cell r="D3200">
            <v>80.569999999999993</v>
          </cell>
        </row>
        <row r="3201">
          <cell r="A3201">
            <v>92994</v>
          </cell>
          <cell r="B3201" t="str">
            <v>CABO DE COBRE FLEXÍVEL ISOLADO, 120 MM², ANTI-CHAMA 0,6/1,0 KV, PARA DISTRIBUIÇÃO - FORNECIMENTO E INSTALAÇÃO. AF_12/2015</v>
          </cell>
          <cell r="C3201" t="str">
            <v>M</v>
          </cell>
          <cell r="D3201">
            <v>81.37</v>
          </cell>
        </row>
        <row r="3202">
          <cell r="A3202">
            <v>92995</v>
          </cell>
          <cell r="B3202" t="str">
            <v>CABO DE COBRE FLEXÍVEL ISOLADO, 150 MM², ANTI-CHAMA 450/750 V, PARA DISTRIBUIÇÃO - FORNECIMENTO E INSTALAÇÃO. AF_12/2015</v>
          </cell>
          <cell r="C3202" t="str">
            <v>M</v>
          </cell>
          <cell r="D3202">
            <v>100.21</v>
          </cell>
        </row>
        <row r="3203">
          <cell r="A3203">
            <v>92996</v>
          </cell>
          <cell r="B3203" t="str">
            <v>CABO DE COBRE FLEXÍVEL ISOLADO, 150 MM², ANTI-CHAMA 0,6/1,0 KV, PARA DISTRIBUIÇÃO - FORNECIMENTO E INSTALAÇÃO. AF_12/2015</v>
          </cell>
          <cell r="C3203" t="str">
            <v>M</v>
          </cell>
          <cell r="D3203">
            <v>100.49</v>
          </cell>
        </row>
        <row r="3204">
          <cell r="A3204">
            <v>92997</v>
          </cell>
          <cell r="B3204" t="str">
            <v>CABO DE COBRE FLEXÍVEL ISOLADO, 185 MM², ANTI-CHAMA 450/750 V, PARA DISTRIBUIÇÃO - FORNECIMENTO E INSTALAÇÃO. AF_12/2015</v>
          </cell>
          <cell r="C3204" t="str">
            <v>M</v>
          </cell>
          <cell r="D3204">
            <v>121.75</v>
          </cell>
        </row>
        <row r="3205">
          <cell r="A3205">
            <v>92998</v>
          </cell>
          <cell r="B3205" t="str">
            <v>CABO DE COBRE FLEXÍVEL ISOLADO, 185 MM², ANTI-CHAMA 0,6/1,0 KV, PARA DISTRIBUIÇÃO - FORNECIMENTO E INSTALAÇÃO. AF_12/2015</v>
          </cell>
          <cell r="C3205" t="str">
            <v>M</v>
          </cell>
          <cell r="D3205">
            <v>122.91</v>
          </cell>
        </row>
        <row r="3206">
          <cell r="A3206">
            <v>92999</v>
          </cell>
          <cell r="B3206" t="str">
            <v>CABO DE COBRE FLEXÍVEL ISOLADO, 240 MM², ANTI-CHAMA 450/750 V, PARA DISTRIBUIÇÃO - FORNECIMENTO E INSTALAÇÃO. AF_12/2015</v>
          </cell>
          <cell r="C3206" t="str">
            <v>M</v>
          </cell>
          <cell r="D3206">
            <v>160.28</v>
          </cell>
        </row>
        <row r="3207">
          <cell r="A3207">
            <v>93000</v>
          </cell>
          <cell r="B3207" t="str">
            <v>CABO DE COBRE FLEXÍVEL ISOLADO, 240 MM², ANTI-CHAMA 0,6/1,0 KV, PARA DISTRIBUIÇÃO - FORNECIMENTO E INSTALAÇÃO. AF_12/2015</v>
          </cell>
          <cell r="C3207" t="str">
            <v>M</v>
          </cell>
          <cell r="D3207">
            <v>161.25</v>
          </cell>
        </row>
        <row r="3208">
          <cell r="A3208">
            <v>93001</v>
          </cell>
          <cell r="B3208" t="str">
            <v>CABO DE COBRE RÍGIDO ISOLADO, 300 MM², ANTI-CHAMA 450/750 V, PARA DISTRIBUIÇÃO - FORNECIMENTO E INSTALAÇÃO. AF_12/2015</v>
          </cell>
          <cell r="C3208" t="str">
            <v>M</v>
          </cell>
          <cell r="D3208">
            <v>195.72</v>
          </cell>
        </row>
        <row r="3209">
          <cell r="A3209">
            <v>93002</v>
          </cell>
          <cell r="B3209" t="str">
            <v>CABO DE COBRE FLEXÍVEL ISOLADO, 300 MM², ANTI-CHAMA 0,6/1,0 KV, PARA DISTRIBUIÇÃO - FORNECIMENTO E INSTALAÇÃO. AF_12/2015</v>
          </cell>
          <cell r="C3209" t="str">
            <v>M</v>
          </cell>
          <cell r="D3209">
            <v>201.14</v>
          </cell>
        </row>
        <row r="3210">
          <cell r="A3210">
            <v>93008</v>
          </cell>
          <cell r="B3210" t="str">
            <v>ELETRODUTO RÍGIDO ROSCÁVEL, PVC, DN 50 MM (1 1/2") - FORNECIMENTO E INSTALAÇÃO. AF_12/2015</v>
          </cell>
          <cell r="C3210" t="str">
            <v>M</v>
          </cell>
          <cell r="D3210">
            <v>10.31</v>
          </cell>
        </row>
        <row r="3211">
          <cell r="A3211">
            <v>93009</v>
          </cell>
          <cell r="B3211" t="str">
            <v>ELETRODUTO RÍGIDO ROSCÁVEL, PVC, DN 60 MM (2") - FORNECIMENTO E INSTALAÇÃO. AF_12/2015</v>
          </cell>
          <cell r="C3211" t="str">
            <v>M</v>
          </cell>
          <cell r="D3211">
            <v>14.91</v>
          </cell>
        </row>
        <row r="3212">
          <cell r="A3212">
            <v>93010</v>
          </cell>
          <cell r="B3212" t="str">
            <v>ELETRODUTO RÍGIDO ROSCÁVEL, PVC, DN 75 MM (2 1/2") - FORNECIMENTO E INSTALAÇÃO. AF_12/2015</v>
          </cell>
          <cell r="C3212" t="str">
            <v>M</v>
          </cell>
          <cell r="D3212">
            <v>20.51</v>
          </cell>
        </row>
        <row r="3213">
          <cell r="A3213">
            <v>93011</v>
          </cell>
          <cell r="B3213" t="str">
            <v>ELETRODUTO RÍGIDO ROSCÁVEL, PVC, DN 85 MM (3") - FORNECIMENTO E INSTALAÇÃO. AF_12/2015</v>
          </cell>
          <cell r="C3213" t="str">
            <v>M</v>
          </cell>
          <cell r="D3213">
            <v>24.92</v>
          </cell>
        </row>
        <row r="3214">
          <cell r="A3214">
            <v>93012</v>
          </cell>
          <cell r="B3214" t="str">
            <v>ELETRODUTO RÍGIDO ROSCÁVEL, PVC, DN 110 MM (4") - FORNECIMENTO E INSTALAÇÃO. AF_12/2015</v>
          </cell>
          <cell r="C3214" t="str">
            <v>M</v>
          </cell>
          <cell r="D3214">
            <v>37.25</v>
          </cell>
        </row>
        <row r="3215">
          <cell r="A3215">
            <v>93013</v>
          </cell>
          <cell r="B3215" t="str">
            <v>LUVA PARA ELETRODUTO, PVC, ROSCÁVEL, DN 50 MM (1 1/2") - FORNECIMENTO E INSTALAÇÃO. AF_12/2015</v>
          </cell>
          <cell r="C3215" t="str">
            <v>UN</v>
          </cell>
          <cell r="D3215">
            <v>10.67</v>
          </cell>
        </row>
        <row r="3216">
          <cell r="A3216">
            <v>93014</v>
          </cell>
          <cell r="B3216" t="str">
            <v>LUVA PARA ELETRODUTO, PVC, ROSCÁVEL, DN 60 MM (2") - FORNECIMENTO E INSTALAÇÃO. AF_12/2015</v>
          </cell>
          <cell r="C3216" t="str">
            <v>UN</v>
          </cell>
          <cell r="D3216">
            <v>13.04</v>
          </cell>
        </row>
        <row r="3217">
          <cell r="A3217">
            <v>93015</v>
          </cell>
          <cell r="B3217" t="str">
            <v>LUVA PARA ELETRODUTO, PVC, ROSCÁVEL, DN 75 MM (2 1/2") - FORNECIMENTO E INSTALAÇÃO. AF_12/2015</v>
          </cell>
          <cell r="C3217" t="str">
            <v>UN</v>
          </cell>
          <cell r="D3217">
            <v>19.36</v>
          </cell>
        </row>
        <row r="3218">
          <cell r="A3218">
            <v>93016</v>
          </cell>
          <cell r="B3218" t="str">
            <v>LUVA PARA ELETRODUTO, PVC, ROSCÁVEL, DN 85 MM (3") - FORNECIMENTO E INSTALAÇÃO. AF_12/2015</v>
          </cell>
          <cell r="C3218" t="str">
            <v>UN</v>
          </cell>
          <cell r="D3218">
            <v>23.39</v>
          </cell>
        </row>
        <row r="3219">
          <cell r="A3219">
            <v>93017</v>
          </cell>
          <cell r="B3219" t="str">
            <v>LUVA PARA ELETRODUTO, PVC, ROSCÁVEL, DN 110 MM (4") - FORNECIMENTO E INSTALAÇÃO. AF_12/2015</v>
          </cell>
          <cell r="C3219" t="str">
            <v>UN</v>
          </cell>
          <cell r="D3219">
            <v>34.76</v>
          </cell>
        </row>
        <row r="3220">
          <cell r="A3220">
            <v>93018</v>
          </cell>
          <cell r="B3220" t="str">
            <v>CURVA 90 GRAUS PARA ELETRODUTO, PVC, ROSCÁVEL, DN 50 MM (1 1/2") - FORNECIMENTO E INSTALAÇÃO. AF_12/2015</v>
          </cell>
          <cell r="C3220" t="str">
            <v>UN</v>
          </cell>
          <cell r="D3220">
            <v>16.28</v>
          </cell>
        </row>
        <row r="3221">
          <cell r="A3221">
            <v>93020</v>
          </cell>
          <cell r="B3221" t="str">
            <v>CURVA 90 GRAUS PARA ELETRODUTO, PVC, ROSCÁVEL, DN 60 MM (2") - FORNECIMENTO E INSTALAÇÃO. AF_12/2015</v>
          </cell>
          <cell r="C3221" t="str">
            <v>UN</v>
          </cell>
          <cell r="D3221">
            <v>20.68</v>
          </cell>
        </row>
        <row r="3222">
          <cell r="A3222">
            <v>93022</v>
          </cell>
          <cell r="B3222" t="str">
            <v>CURVA 90 GRAUS PARA ELETRODUTO, PVC, ROSCÁVEL, DN 75 MM (2 1/2") - FORNECIMENTO E INSTALAÇÃO. AF_12/2015</v>
          </cell>
          <cell r="C3222" t="str">
            <v>UN</v>
          </cell>
          <cell r="D3222">
            <v>33.69</v>
          </cell>
        </row>
        <row r="3223">
          <cell r="A3223">
            <v>93024</v>
          </cell>
          <cell r="B3223" t="str">
            <v>CURVA 90 GRAUS PARA ELETRODUTO, PVC, ROSCÁVEL, DN 85 MM (3") - FORNECIMENTO E INSTALAÇÃO. AF_12/2015</v>
          </cell>
          <cell r="C3223" t="str">
            <v>UN</v>
          </cell>
          <cell r="D3223">
            <v>35.53</v>
          </cell>
        </row>
        <row r="3224">
          <cell r="A3224">
            <v>93026</v>
          </cell>
          <cell r="B3224" t="str">
            <v>CURVA 90 GRAUS PARA ELETRODUTO, PVC, ROSCÁVEL, DN 110 MM (4") - FORNECIMENTO E INSTALAÇÃO. AF_12/2015</v>
          </cell>
          <cell r="C3224" t="str">
            <v>UN</v>
          </cell>
          <cell r="D3224">
            <v>57.16</v>
          </cell>
        </row>
        <row r="3225">
          <cell r="A3225">
            <v>93050</v>
          </cell>
          <cell r="B3225" t="str">
            <v>LUVA PASSANTE EM COBRE, DN 22 MM, SEM ANEL DE SOLDA, INSTALADO EM PRUMADA  FORNECIMENTO E INSTALAÇÃO. AF_01/2016</v>
          </cell>
          <cell r="C3225" t="str">
            <v>UN</v>
          </cell>
          <cell r="D3225">
            <v>8.06</v>
          </cell>
        </row>
        <row r="3226">
          <cell r="A3226">
            <v>93051</v>
          </cell>
          <cell r="B3226" t="str">
            <v>BUCHA DE REDUÇÃO EM COBRE, DN 22 MM X 15 MM, SEM ANEL DE SOLDA, BOLSA X BOLSA, INSTALADO EM PRUMADA  FORNECIMENTO E INSTALAÇÃO. AF_01/2016</v>
          </cell>
          <cell r="C3226" t="str">
            <v>UN</v>
          </cell>
          <cell r="D3226">
            <v>7.46</v>
          </cell>
        </row>
        <row r="3227">
          <cell r="A3227">
            <v>93052</v>
          </cell>
          <cell r="B3227" t="str">
            <v>JUNTA DE EXPANSÃO EM COBRE, DN 22 MM, PONTA X PONTA, INSTALADO EM PRUMADA  FORNECIMENTO E INSTALAÇÃO. AF_01/2016</v>
          </cell>
          <cell r="C3227" t="str">
            <v>UN</v>
          </cell>
          <cell r="D3227">
            <v>349.55</v>
          </cell>
        </row>
        <row r="3228">
          <cell r="A3228">
            <v>93054</v>
          </cell>
          <cell r="B3228" t="str">
            <v>CONECTOR EM BRONZE/LATÃO, DN 22 MM X 3/4", SEM ANEL DE SOLDA, BOLSA X ROSCA F, INSTALADO EM PRUMADA  FORNECIMENTO E INSTALAÇÃO. AF_01/2016</v>
          </cell>
          <cell r="C3228" t="str">
            <v>UN</v>
          </cell>
          <cell r="D3228">
            <v>15.18</v>
          </cell>
        </row>
        <row r="3229">
          <cell r="A3229">
            <v>93055</v>
          </cell>
          <cell r="B3229" t="str">
            <v>CURVA DE TRANSPOSIÇÃO EM BRONZE/LATÃO, DN 22 MM, SEM ANEL DE SOLDA, BOLSA X BOLSA, INSTALADO EM PRUMADA  FORNECIMENTO E INSTALAÇÃO. AF_01/2016</v>
          </cell>
          <cell r="C3229" t="str">
            <v>UN</v>
          </cell>
          <cell r="D3229">
            <v>30.68</v>
          </cell>
        </row>
        <row r="3230">
          <cell r="A3230">
            <v>93056</v>
          </cell>
          <cell r="B3230" t="str">
            <v>LUVA PASSANTE EM COBRE, DN 28 MM, SEM ANEL DE SOLDA, INSTALADO EM PRUMADA  FORNECIMENTO E INSTALAÇÃO. AF_01/2016</v>
          </cell>
          <cell r="C3230" t="str">
            <v>UN</v>
          </cell>
          <cell r="D3230">
            <v>11.72</v>
          </cell>
        </row>
        <row r="3231">
          <cell r="A3231">
            <v>93057</v>
          </cell>
          <cell r="B3231" t="str">
            <v>BUCHA DE REDUÇÃO EM COBRE, DN 28 MM X 22 MM, SEM ANEL DE SOLDA, PONTA X BOLSA, INSTALADO EM PRUMADA  FORNECIMENTO E INSTALAÇÃO. AF_01/2016</v>
          </cell>
          <cell r="C3231" t="str">
            <v>UN</v>
          </cell>
          <cell r="D3231">
            <v>10.27</v>
          </cell>
        </row>
        <row r="3232">
          <cell r="A3232">
            <v>93058</v>
          </cell>
          <cell r="B3232" t="str">
            <v>JUNTA DE EXPANSÃO EM COBRE, DN 28 MM, PONTA X PONTA, INSTALADO EM PRUMADA  FORNECIMENTO E INSTALAÇÃO. AF_01/2016</v>
          </cell>
          <cell r="C3232" t="str">
            <v>UN</v>
          </cell>
          <cell r="D3232">
            <v>384.41</v>
          </cell>
        </row>
        <row r="3233">
          <cell r="A3233">
            <v>93059</v>
          </cell>
          <cell r="B3233" t="str">
            <v>CONECTOR EM BRONZE/LATÃO, DN 28 MM X 1/2", SEM ANEL DE SOLDA, BOLSA X ROSCA F, INSTALADO EM PRUMADA  FORNECIMENTO E INSTALAÇÃO. AF_01/2016</v>
          </cell>
          <cell r="C3233" t="str">
            <v>UN</v>
          </cell>
          <cell r="D3233">
            <v>20.8</v>
          </cell>
        </row>
        <row r="3234">
          <cell r="A3234">
            <v>93060</v>
          </cell>
          <cell r="B3234" t="str">
            <v>CURVA DE TRANSPOSIÇÃO EM BRONZE/LATÃO, DN 28 MM, SEM ANEL DE SOLDA, BOLSA X BOLSA, INSTALADO EM PRUMADA  FORNECIMENTO E INSTALAÇÃO. AF_01/2016</v>
          </cell>
          <cell r="C3234" t="str">
            <v>UN</v>
          </cell>
          <cell r="D3234">
            <v>53.3</v>
          </cell>
        </row>
        <row r="3235">
          <cell r="A3235">
            <v>93061</v>
          </cell>
          <cell r="B3235" t="str">
            <v>LUVA PASSANTE EM COBRE, DN 35 MM, SEM ANEL DE SOLDA, INSTALADO EM PRUMADA  FORNECIMENTO E INSTALAÇÃO. AF_01/2016</v>
          </cell>
          <cell r="C3235" t="str">
            <v>UN</v>
          </cell>
          <cell r="D3235">
            <v>21.71</v>
          </cell>
        </row>
        <row r="3236">
          <cell r="A3236">
            <v>93062</v>
          </cell>
          <cell r="B3236" t="str">
            <v>BUCHA DE REDUÇÃO EM COBRE, DN 35 MM X 28 MM, SEM ANEL DE SOLDA, PONTA X BOLSA, INSTALADO EM PRUMADA  FORNECIMENTO E INSTALAÇÃO. AF_01/2016</v>
          </cell>
          <cell r="C3236" t="str">
            <v>UN</v>
          </cell>
          <cell r="D3236">
            <v>18.899999999999999</v>
          </cell>
        </row>
        <row r="3237">
          <cell r="A3237">
            <v>93063</v>
          </cell>
          <cell r="B3237" t="str">
            <v>JUNTA DE EXPANSÃO EM BRONZE/LATÃO, DN 35 MM, PONTA X PONTA, INSTALADO EM PRUMADA  FORNECIMENTO E INSTALAÇÃO. AF_01/2016</v>
          </cell>
          <cell r="C3237" t="str">
            <v>UN</v>
          </cell>
          <cell r="D3237">
            <v>440.3</v>
          </cell>
        </row>
        <row r="3238">
          <cell r="A3238">
            <v>93064</v>
          </cell>
          <cell r="B3238" t="str">
            <v>LUVA PASSANTE EM COBRE, DN 42 MM, SEM ANEL DE SOLDA, INSTALADO EM PRUMADA  FORNECIMENTO E INSTALAÇÃO. AF_01/2016</v>
          </cell>
          <cell r="C3238" t="str">
            <v>UN</v>
          </cell>
          <cell r="D3238">
            <v>33.36</v>
          </cell>
        </row>
        <row r="3239">
          <cell r="A3239">
            <v>93065</v>
          </cell>
          <cell r="B3239" t="str">
            <v>BUCHA DE REDUÇÃO EM COBRE, DN 42 MM X 35 MM, SEM ANEL DE SOLDA, PONTA X BOLSA, INSTALADO EM PRUMADA  FORNECIMENTO E INSTALAÇÃO. AF_01/2016</v>
          </cell>
          <cell r="C3239" t="str">
            <v>UN</v>
          </cell>
          <cell r="D3239">
            <v>31.28</v>
          </cell>
        </row>
        <row r="3240">
          <cell r="A3240">
            <v>93066</v>
          </cell>
          <cell r="B3240" t="str">
            <v>JUNTA DE EXPANSÃO EM BRONZE/LATÃO, DN 42 MM, PONTA X PONTA, INSTALADO EM PRUMADA  FORNECIMENTO E INSTALAÇÃO. AF_01/2016</v>
          </cell>
          <cell r="C3240" t="str">
            <v>UN</v>
          </cell>
          <cell r="D3240">
            <v>552.66999999999996</v>
          </cell>
        </row>
        <row r="3241">
          <cell r="A3241">
            <v>93067</v>
          </cell>
          <cell r="B3241" t="str">
            <v>LUVA PASSANTE EM COBRE, DN 54 MM, SEM ANEL DE SOLDA, INSTALADO EM PRUMADA  FORNECIMENTO E INSTALAÇÃO. AF_01/2016</v>
          </cell>
          <cell r="C3241" t="str">
            <v>UN</v>
          </cell>
          <cell r="D3241">
            <v>49.36</v>
          </cell>
        </row>
        <row r="3242">
          <cell r="A3242">
            <v>93068</v>
          </cell>
          <cell r="B3242" t="str">
            <v>BUCHA DE REDUÇÃO EM COBRE, DN 54 MM X 42 MM, SEM ANEL DE SOLDA, PONTA X BOLSA, INSTALADO EM PRUMADA  FORNECIMENTO E INSTALAÇÃO. AF_01/2016</v>
          </cell>
          <cell r="C3242" t="str">
            <v>UN</v>
          </cell>
          <cell r="D3242">
            <v>43.27</v>
          </cell>
        </row>
        <row r="3243">
          <cell r="A3243">
            <v>93069</v>
          </cell>
          <cell r="B3243" t="str">
            <v>JUNTA DE EXPANSÃO EM BRONZE/LATÃO, DN 54 MM, PONTA X PONTA, INSTALADO EM PRUMADA  FORNECIMENTO E INSTALAÇÃO. AF_01/2016</v>
          </cell>
          <cell r="C3243" t="str">
            <v>UN</v>
          </cell>
          <cell r="D3243">
            <v>765.87</v>
          </cell>
        </row>
        <row r="3244">
          <cell r="A3244">
            <v>93070</v>
          </cell>
          <cell r="B3244" t="str">
            <v>LUVA PASSANTE EM COBRE, DN 66 MM, SEM ANEL DE SOLDA, INSTALADO EM PRUMADA  FORNECIMENTO E INSTALAÇÃO. AF_01/2016</v>
          </cell>
          <cell r="C3244" t="str">
            <v>UN</v>
          </cell>
          <cell r="D3244">
            <v>123.78</v>
          </cell>
        </row>
        <row r="3245">
          <cell r="A3245">
            <v>93071</v>
          </cell>
          <cell r="B3245" t="str">
            <v>BUCHA DE REDUÇÃO EM COBRE, DN 66 MM X 54 MM, SEM ANEL DE SOLDA, PONTA X BOLSA, INSTALADO EM PRUMADA  FORNECIMENTO E INSTALAÇÃO. AF_01/2016</v>
          </cell>
          <cell r="C3245" t="str">
            <v>UN</v>
          </cell>
          <cell r="D3245">
            <v>114.99</v>
          </cell>
        </row>
        <row r="3246">
          <cell r="A3246">
            <v>93072</v>
          </cell>
          <cell r="B3246" t="str">
            <v>JUNTA DE EXPANSÃO EM BRONZE/LATÃO, DN 66 MM, PONTA X PONTA, INSTALADO EM PRUMADA  FORNECIMENTO E INSTALAÇÃO. AF_01/2016</v>
          </cell>
          <cell r="C3246" t="str">
            <v>UN</v>
          </cell>
          <cell r="D3246">
            <v>1010.41</v>
          </cell>
        </row>
        <row r="3247">
          <cell r="A3247">
            <v>93073</v>
          </cell>
          <cell r="B3247" t="str">
            <v>TE DUPLA CURVA EM BRONZE/LATÃO, DN 3/4" X 22 MM X 3/4", SEM ANEL DE SOLDA, ROSCA F X BOLSA X ROSCA F, INSTALADO EM PRUMADA  FORNECIMENTO E INSTALAÇÃO. AF_01/2016</v>
          </cell>
          <cell r="C3247" t="str">
            <v>UN</v>
          </cell>
          <cell r="D3247">
            <v>56.14</v>
          </cell>
        </row>
        <row r="3248">
          <cell r="A3248">
            <v>93074</v>
          </cell>
          <cell r="B3248" t="str">
            <v>CURVA EM COBRE, DN 15 MM, 45 GRAUS, SEM ANEL DE SOLDA, BOLSA X BOLSA, INSTALADO EM RAMAL DE DISTRIBUIÇÃO  FORNECIMENTO E INSTALAÇÃO. AF_01/2016</v>
          </cell>
          <cell r="C3248" t="str">
            <v>UN</v>
          </cell>
          <cell r="D3248">
            <v>9.02</v>
          </cell>
        </row>
        <row r="3249">
          <cell r="A3249">
            <v>93075</v>
          </cell>
          <cell r="B3249" t="str">
            <v>COTOVELO EM BRONZE/LATÃO, DN 15 MM X 1/2", 90 GRAUS, SEM ANEL DE SOLDA, BOLSA X ROSCA F, INSTALADO EM RAMAL DE DISTRIBUIÇÃO  FORNECIMENTO E INSTALAÇÃO. AF_01/2016</v>
          </cell>
          <cell r="C3249" t="str">
            <v>UN</v>
          </cell>
          <cell r="D3249">
            <v>14.82</v>
          </cell>
        </row>
        <row r="3250">
          <cell r="A3250">
            <v>93076</v>
          </cell>
          <cell r="B3250" t="str">
            <v>CURVA EM COBRE, DN 22 MM, 45 GRAUS, SEM ANEL DE SOLDA, BOLSA X BOLSA, INSTALADO EM RAMAL DE DISTRIBUIÇÃO  FORNECIMENTO E INSTALAÇÃO. AF_01/2016</v>
          </cell>
          <cell r="C3250" t="str">
            <v>UN</v>
          </cell>
          <cell r="D3250">
            <v>14.43</v>
          </cell>
        </row>
        <row r="3251">
          <cell r="A3251">
            <v>93077</v>
          </cell>
          <cell r="B3251" t="str">
            <v>COTOVELO EM BRONZE/LATÃO, DN 22 MM X 1/2", 90 GRAUS, SEM ANEL DE SOLDA, BOLSA X ROSCA F, INSTALADO EM RAMAL DE DISTRIBUIÇÃO  FORNECIMENTO E INSTALAÇÃO. AF_01/2016</v>
          </cell>
          <cell r="C3251" t="str">
            <v>UN</v>
          </cell>
          <cell r="D3251">
            <v>20.95</v>
          </cell>
        </row>
        <row r="3252">
          <cell r="A3252">
            <v>93078</v>
          </cell>
          <cell r="B3252" t="str">
            <v>COTOVELO EM BRONZE/LATÃO, DN 22 MM X 3/4", 90 GRAUS, SEM ANEL DE SOLDA, BOLSA X ROSCA F, INSTALADO EM RAMAL DE DISTRIBUIÇÃO  FORNECIMENTO E INSTALAÇÃO. AF_01/2016</v>
          </cell>
          <cell r="C3252" t="str">
            <v>UN</v>
          </cell>
          <cell r="D3252">
            <v>22.66</v>
          </cell>
        </row>
        <row r="3253">
          <cell r="A3253">
            <v>93079</v>
          </cell>
          <cell r="B3253" t="str">
            <v>CURVA EM COBRE, DN 28 MM, 45 GRAUS, SEM ANEL DE SOLDA, BOLSA X BOLSA, INSTALADO EM RAMAL DE DISTRIBUIÇÃO  FORNECIMENTO E INSTALAÇÃO. AF_01/2016</v>
          </cell>
          <cell r="C3253" t="str">
            <v>UN</v>
          </cell>
          <cell r="D3253">
            <v>20.059999999999999</v>
          </cell>
        </row>
        <row r="3254">
          <cell r="A3254">
            <v>93080</v>
          </cell>
          <cell r="B3254" t="str">
            <v>LUVA PASSANTE EM COBRE, DN 15 MM, SEM ANEL DE SOLDA, INSTALADO EM RAMAL DE DISTRIBUIÇÃO  FORNECIMENTO E INSTALAÇÃO. AF_01/2016</v>
          </cell>
          <cell r="C3254" t="str">
            <v>UN</v>
          </cell>
          <cell r="D3254">
            <v>5.9</v>
          </cell>
        </row>
        <row r="3255">
          <cell r="A3255">
            <v>93081</v>
          </cell>
          <cell r="B3255" t="str">
            <v>CONECTOR EM BRONZE/LATÃO, DN 15 MM X 1/2", SEM ANEL DE SOLDA, BOLSA X ROSCA F, INSTALADO EM RAMAL DE DISTRIBUIÇÃO  FORNECIMENTO E INSTALAÇÃO. AF_01/2016</v>
          </cell>
          <cell r="C3255" t="str">
            <v>UN</v>
          </cell>
          <cell r="D3255">
            <v>13.26</v>
          </cell>
        </row>
        <row r="3256">
          <cell r="A3256">
            <v>93082</v>
          </cell>
          <cell r="B3256" t="str">
            <v>CURVA DE TRANSPOSIÇÃO EM BRONZE/LATÃO, DN 15 MM, SEM ANEL DE SOLDA, BOLSA X BOLSA, INSTALADO EM RAMAL DE DISTRIBUIÇÃO  FORNECIMENTO E INSTALAÇÃO. AF_01/2016</v>
          </cell>
          <cell r="C3256" t="str">
            <v>UN</v>
          </cell>
          <cell r="D3256">
            <v>16.190000000000001</v>
          </cell>
        </row>
        <row r="3257">
          <cell r="A3257">
            <v>93083</v>
          </cell>
          <cell r="B3257" t="str">
            <v>JUNTA DE EXPANSÃO EM COBRE, DN 15 MM, PONTA X PONTA, INSTALADO EM RAMAL DE DISTRIBUIÇÃO  FORNECIMENTO E INSTALAÇÃO. AF_01/2016</v>
          </cell>
          <cell r="C3257" t="str">
            <v>UN</v>
          </cell>
          <cell r="D3257">
            <v>302.31</v>
          </cell>
        </row>
        <row r="3258">
          <cell r="A3258">
            <v>93084</v>
          </cell>
          <cell r="B3258" t="str">
            <v>LUVA PASSANTE EM COBRE, DN 22 MM, SEM ANEL DE SOLDA, INSTALADO EM RAMAL DE DISTRIBUIÇÃO  FORNECIMENTO E INSTALAÇÃO. AF_01/2016</v>
          </cell>
          <cell r="C3258" t="str">
            <v>UN</v>
          </cell>
          <cell r="D3258">
            <v>9.56</v>
          </cell>
        </row>
        <row r="3259">
          <cell r="A3259">
            <v>93085</v>
          </cell>
          <cell r="B3259" t="str">
            <v>BUCHA DE REDUÇÃO EM COBRE, DN 22 MM X 15 MM, SEM ANEL DE SOLDA, PONTA X BOLSA, INSTALADO EM RAMAL DE DISTRIBUIÇÃO  FORNECIMENTO E INSTALAÇÃO. AF_01/2016</v>
          </cell>
          <cell r="C3259" t="str">
            <v>UN</v>
          </cell>
          <cell r="D3259">
            <v>8.9600000000000009</v>
          </cell>
        </row>
        <row r="3260">
          <cell r="A3260">
            <v>93086</v>
          </cell>
          <cell r="B3260" t="str">
            <v>JUNTA DE EXPANSÃO EM COBRE, DN 22 MM, PONTA X PONTA, INSTALADO EM RAMAL DE DISTRIBUIÇÃO  FORNECIMENTO E INSTALAÇÃO. AF_01/2016</v>
          </cell>
          <cell r="C3260" t="str">
            <v>UN</v>
          </cell>
          <cell r="D3260">
            <v>351.05</v>
          </cell>
        </row>
        <row r="3261">
          <cell r="A3261">
            <v>93087</v>
          </cell>
          <cell r="B3261" t="str">
            <v>CONECTOR EM BRONZE/LATÃO, DN 22 MM X 1/2", SEM ANEL DE SOLDA, BOLSA X ROSCA F, INSTALADO EM RAMAL DE DISTRIBUIÇÃO  FORNECIMENTO E INSTALAÇÃO. AF_01/2016</v>
          </cell>
          <cell r="C3261" t="str">
            <v>UN</v>
          </cell>
          <cell r="D3261">
            <v>14.41</v>
          </cell>
        </row>
        <row r="3262">
          <cell r="A3262">
            <v>93088</v>
          </cell>
          <cell r="B3262" t="str">
            <v>CONECTOR EM BRONZE/LATÃO, DN 22 MM X 3/4", SEM ANEL DE SOLDA, BOLSA X ROSCA F, INSTALADO EM RAMAL DE DISTRIBUIÇÃO  FORNECIMENTO E INSTALAÇÃO. AF_01/2016</v>
          </cell>
          <cell r="C3262" t="str">
            <v>UN</v>
          </cell>
          <cell r="D3262">
            <v>16.87</v>
          </cell>
        </row>
        <row r="3263">
          <cell r="A3263">
            <v>93089</v>
          </cell>
          <cell r="B3263" t="str">
            <v>CURVA DE TRANSPOSIÇÃO EM BRONZE/LATÃO, DN 22 MM, SEM ANEL DE SOLDA, BOLSA X BOLSA, INSTALADO EM RAMAL DE DISTRIBUIÇÃO  FORNECIMENTO E INSTALAÇÃO. AF_01/2016</v>
          </cell>
          <cell r="C3263" t="str">
            <v>UN</v>
          </cell>
          <cell r="D3263">
            <v>32.18</v>
          </cell>
        </row>
        <row r="3264">
          <cell r="A3264">
            <v>93090</v>
          </cell>
          <cell r="B3264" t="str">
            <v>LUVA PASSANTE EM COBRE, DN 28 MM, SEM ANEL DE SOLDA, INSTALADO EM RAMAL DE DISTRIBUIÇÃO  FORNECIMENTO E INSTALAÇÃO. AF_01/2016</v>
          </cell>
          <cell r="C3264" t="str">
            <v>UN</v>
          </cell>
          <cell r="D3264">
            <v>13.21</v>
          </cell>
        </row>
        <row r="3265">
          <cell r="A3265">
            <v>93091</v>
          </cell>
          <cell r="B3265" t="str">
            <v>BUCHA DE REDUÇÃO EM COBRE, DN 28 MM X 22 MM, SEM ANEL DE SOLDA, INSTALADO EM RAMAL DE DISTRIBUIÇÃO  FORNECIMENTO E INSTALAÇÃO. AF_01/2016</v>
          </cell>
          <cell r="C3265" t="str">
            <v>UN</v>
          </cell>
          <cell r="D3265">
            <v>11.76</v>
          </cell>
        </row>
        <row r="3266">
          <cell r="A3266">
            <v>93092</v>
          </cell>
          <cell r="B3266" t="str">
            <v>JUNTA DE EXPANSÃO EM COBRE, DN 28 MM, PONTA X PONTA, INSTALADO EM RAMAL DE DISTRIBUIÇÃO  FORNECIMENTO E INSTALAÇÃO. AF_01/2016</v>
          </cell>
          <cell r="C3266" t="str">
            <v>UN</v>
          </cell>
          <cell r="D3266">
            <v>385.9</v>
          </cell>
        </row>
        <row r="3267">
          <cell r="A3267">
            <v>93093</v>
          </cell>
          <cell r="B3267" t="str">
            <v>CONECTOR EM BRONZE/LATÃO, DN 28 MM X 1/2", SEM ANEL DE SOLDA, BOLSA X ROSCA F, INSTALADO EM RAMAL DE DISTRIBUIÇÃO  FORNECIMENTO E INSTALAÇÃO. AF_01/2016</v>
          </cell>
          <cell r="C3267" t="str">
            <v>UN</v>
          </cell>
          <cell r="D3267">
            <v>22.29</v>
          </cell>
        </row>
        <row r="3268">
          <cell r="A3268">
            <v>93094</v>
          </cell>
          <cell r="B3268" t="str">
            <v>CURVA DE TRANSPOSIÇÃO EM BRONZE/LATÃO, DN 28 MM, SEM ANEL DE SOLDA, BOLSA X BOLSA, INSTALADO EM RAMAL DE DISTRIBUIÇÃO  FORNECIMENTO E INSTALAÇÃO. AF_01/2016</v>
          </cell>
          <cell r="C3268" t="str">
            <v>UN</v>
          </cell>
          <cell r="D3268">
            <v>54.79</v>
          </cell>
        </row>
        <row r="3269">
          <cell r="A3269">
            <v>93095</v>
          </cell>
          <cell r="B3269" t="str">
            <v>TE DUPLA CURVA EM BRONZE/LATÃO, DN 1/2" X 15 MM X 1/2", SEM ANEL DE SOLDA, ROSCA F X BOLSA X ROSCA F, INSTALADO EM RAMAL DE DISTRIBUIÇÃO  FORNECIMENTO E INSTALAÇÃO. AF_01/2016</v>
          </cell>
          <cell r="C3269" t="str">
            <v>UN</v>
          </cell>
          <cell r="D3269">
            <v>41.55</v>
          </cell>
        </row>
        <row r="3270">
          <cell r="A3270">
            <v>93096</v>
          </cell>
          <cell r="B3270" t="str">
            <v>TE DUPLA CURVA EM BRONZE/LATÃO, DN 3/4" X 22 MM X 3/4", SEM ANEL DE SOLDA, ROSCA F X BOLSA X ROSCA F, INSTALADO EM RAMAL DE DISTRIBUIÇÃO  FORNECIMENTO E INSTALAÇÃO. AF_01/2016</v>
          </cell>
          <cell r="C3270" t="str">
            <v>UN</v>
          </cell>
          <cell r="D3270">
            <v>59.1</v>
          </cell>
        </row>
        <row r="3271">
          <cell r="A3271">
            <v>93097</v>
          </cell>
          <cell r="B3271" t="str">
            <v>CURVA EM COBRE, DN 15 MM, 45 GRAUS, SEM ANEL DE SOLDA, BOLSA X BOLSA, INSTALADO EM RAMAL E SUB-RAMAL  FORNECIMENTO E INSTALAÇÃO. AF_01/2016</v>
          </cell>
          <cell r="C3271" t="str">
            <v>UN</v>
          </cell>
          <cell r="D3271">
            <v>9.1999999999999993</v>
          </cell>
        </row>
        <row r="3272">
          <cell r="A3272">
            <v>93098</v>
          </cell>
          <cell r="B3272" t="str">
            <v>COTOVELO EM BRONZE/LATÃO, DN 15 MM X 1/2", 90 GRAUS, SEM ANEL DE SOLDA, BOLSA X ROSCA F, INSTALADO EM RAMAL E SUB-RAMAL  FORNECIMENTO E INSTALAÇÃO. AF_01/2016</v>
          </cell>
          <cell r="C3272" t="str">
            <v>UN</v>
          </cell>
          <cell r="D3272">
            <v>15</v>
          </cell>
        </row>
        <row r="3273">
          <cell r="A3273">
            <v>93099</v>
          </cell>
          <cell r="B3273" t="str">
            <v>CURVA EM COBRE, DN 22 MM, 45 GRAUS, SEM ANEL DE SOLDA, BOLSA X BOLSA, INSTALADO EM RAMAL E SUB-RAMAL  FORNECIMENTO E INSTALAÇÃO. AF_01/2016</v>
          </cell>
          <cell r="C3273" t="str">
            <v>UN</v>
          </cell>
          <cell r="D3273">
            <v>16.47</v>
          </cell>
        </row>
        <row r="3274">
          <cell r="A3274">
            <v>93100</v>
          </cell>
          <cell r="B3274" t="str">
            <v>COTOVELO EM BRONZE/LATÃO, DN 22 MM X 1/2", 90 GRAUS, SEM ANEL DE SOLDA, BOLSA X ROSCA F, INSTALADO EM RAMAL E SUB-RAMAL  FORNECIMENTO E INSTALAÇÃO. AF_01/2016</v>
          </cell>
          <cell r="C3274" t="str">
            <v>UN</v>
          </cell>
          <cell r="D3274">
            <v>22.99</v>
          </cell>
        </row>
        <row r="3275">
          <cell r="A3275">
            <v>93101</v>
          </cell>
          <cell r="B3275" t="str">
            <v>COTOVELO EM BRONZE/LATÃO, DN 22 MM X 3/4", 90 GRAUS, SEM ANEL DE SOLDA, BOLSA X ROSCA F, INSTALADO EM RAMAL E SUB-RAMAL  FORNECIMENTO E INSTALAÇÃO. AF_01/2016</v>
          </cell>
          <cell r="C3275" t="str">
            <v>UN</v>
          </cell>
          <cell r="D3275">
            <v>24.7</v>
          </cell>
        </row>
        <row r="3276">
          <cell r="A3276">
            <v>93102</v>
          </cell>
          <cell r="B3276" t="str">
            <v>CURVA EM COBRE, DN 28 MM, 45 GRAUS, SEM ANEL DE SOLDA, BOLSA X BOLSA, INSTALADO EM RAMAL E SUB-RAMAL  FORNECIMENTO E INSTALAÇÃO. AF_01/2016</v>
          </cell>
          <cell r="C3276" t="str">
            <v>UN</v>
          </cell>
          <cell r="D3276">
            <v>21.93</v>
          </cell>
        </row>
        <row r="3277">
          <cell r="A3277">
            <v>93103</v>
          </cell>
          <cell r="B3277" t="str">
            <v>LUVA PASSANTE EM COBRE, DN 15 MM, SEM ANEL DE SOLDA, INSTALADO EM RAMAL E SUB-RAMAL  FORNECIMENTO E INSTALAÇÃO. AF_01/2016</v>
          </cell>
          <cell r="C3277" t="str">
            <v>UN</v>
          </cell>
          <cell r="D3277">
            <v>6.05</v>
          </cell>
        </row>
        <row r="3278">
          <cell r="A3278">
            <v>93104</v>
          </cell>
          <cell r="B3278" t="str">
            <v>CONECTOR EM BRONZE/LATÃO, DN 15 MM X 1/2", SEM ANEL DE SOLDA, BOLSA X ROSCA F, INSTALADO EM RAMAL E SUB-RAMAL  FORNECIMENTO E INSTALAÇÃO. AF_01/2016</v>
          </cell>
          <cell r="C3278" t="str">
            <v>UN</v>
          </cell>
          <cell r="D3278">
            <v>13.41</v>
          </cell>
        </row>
        <row r="3279">
          <cell r="A3279">
            <v>93105</v>
          </cell>
          <cell r="B3279" t="str">
            <v>CURVA DE TRANSPOSIÇÃO EM BRONZE/LATÃO, DN 15 MM, SEM ANEL DE SOLDA, BOLSA X BOLSA, INSTALADO EM RAMAL E SUB-RAMAL  FORNECIMENTO E INSTALAÇÃO. AF_01/2016</v>
          </cell>
          <cell r="C3279" t="str">
            <v>UN</v>
          </cell>
          <cell r="D3279">
            <v>16.34</v>
          </cell>
        </row>
        <row r="3280">
          <cell r="A3280">
            <v>93106</v>
          </cell>
          <cell r="B3280" t="str">
            <v>JUNTA DE EXPANSÃO EM COBRE, DN 15 MM, PONTA X PONTA, INSTALADO EM RAMAL E SUB-RAMAL  FORNECIMENTO E INSTALAÇÃO. AF_01/2016</v>
          </cell>
          <cell r="C3280" t="str">
            <v>UN</v>
          </cell>
          <cell r="D3280">
            <v>302.45999999999998</v>
          </cell>
        </row>
        <row r="3281">
          <cell r="A3281">
            <v>93107</v>
          </cell>
          <cell r="B3281" t="str">
            <v>LUVA PASSANTE EM COBRE, DN 22 MM, SEM ANEL DE SOLDA, INSTALADO EM RAMAL E SUB-RAMAL  FORNECIMENTO E INSTALAÇÃO. AF_01/2016</v>
          </cell>
          <cell r="C3281" t="str">
            <v>UN</v>
          </cell>
          <cell r="D3281">
            <v>10.9</v>
          </cell>
        </row>
        <row r="3282">
          <cell r="A3282">
            <v>93108</v>
          </cell>
          <cell r="B3282" t="str">
            <v>BUCHA DE REDUÇÃO EM COBRE, DN 22 MM X 15 MM, SEM ANEL DE SOLDA, PONTA X BOLSA, INSTALADO EM RAMAL E SUB-RAMAL  FORNECIMENTO E INSTALAÇÃO. AF_01/2016</v>
          </cell>
          <cell r="C3282" t="str">
            <v>UN</v>
          </cell>
          <cell r="D3282">
            <v>10.3</v>
          </cell>
        </row>
        <row r="3283">
          <cell r="A3283">
            <v>93109</v>
          </cell>
          <cell r="B3283" t="str">
            <v>JUNTA DE EXPANSÃO EM COBRE, DN 22 MM, PONTA X PONTA, INSTALADO EM RAMAL E SUB-RAMAL  FORNECIMENTO E INSTALAÇÃO. AF_01/2016</v>
          </cell>
          <cell r="C3283" t="str">
            <v>UN</v>
          </cell>
          <cell r="D3283">
            <v>352.39</v>
          </cell>
        </row>
        <row r="3284">
          <cell r="A3284">
            <v>93110</v>
          </cell>
          <cell r="B3284" t="str">
            <v>CONECTOR EM BRONZE/LATÃO, DN 22 MM X 1/2", SEM ANEL DE SOLDA, BOLSA X ROSCA F, INSTALADO EM RAMAL E SUB-RAMAL  FORNECIMENTO E INSTALAÇÃO. AF_01/2016</v>
          </cell>
          <cell r="C3284" t="str">
            <v>UN</v>
          </cell>
          <cell r="D3284">
            <v>15.75</v>
          </cell>
        </row>
        <row r="3285">
          <cell r="A3285">
            <v>93111</v>
          </cell>
          <cell r="B3285" t="str">
            <v>CONECTOR EM BRONZE/LATÃO, DN 22 MM X 3/4", SEM ANEL DE SOLDA, BOLSA X ROSCA F, INSTALADO EM RAMAL E SUB-RAMAL  FORNECIMENTO E INSTALAÇÃO. AF_01/2016</v>
          </cell>
          <cell r="C3285" t="str">
            <v>UN</v>
          </cell>
          <cell r="D3285">
            <v>18.02</v>
          </cell>
        </row>
        <row r="3286">
          <cell r="A3286">
            <v>93112</v>
          </cell>
          <cell r="B3286" t="str">
            <v>CURVA DE TRANSPOSIÇÃO EM BRONZE/LATÃO, DN 22 MM, SEM ANEL DE SOLDA, BOLSA X BOLSA, INSTALADO EM RAMAL E SUB-RAMAL  FORNECIMENTO E INSTALAÇÃO. AF_01/2016</v>
          </cell>
          <cell r="C3286" t="str">
            <v>UN</v>
          </cell>
          <cell r="D3286">
            <v>33.520000000000003</v>
          </cell>
        </row>
        <row r="3287">
          <cell r="A3287">
            <v>93113</v>
          </cell>
          <cell r="B3287" t="str">
            <v>LUVA PASSANTE EM COBRE, DN 28 MM, SEM ANEL DE SOLDA, INSTALADO EM RAMAL E SUB-RAMAL  FORNECIMENTO E INSTALAÇÃO. AF_01/2016</v>
          </cell>
          <cell r="C3287" t="str">
            <v>UN</v>
          </cell>
          <cell r="D3287">
            <v>15.65</v>
          </cell>
        </row>
        <row r="3288">
          <cell r="A3288">
            <v>93114</v>
          </cell>
          <cell r="B3288" t="str">
            <v>CONECTOR EM BRONZE/LATÃO, DN 28 MM X 1/2", SEM ANEL DE SOLDA, BOLSA X ROSCA F, INSTALADO EM RAMAL E SUB-RAMAL  FORNECIMENTO E INSTALAÇÃO. AF_01/2016</v>
          </cell>
          <cell r="C3288" t="str">
            <v>UN</v>
          </cell>
          <cell r="D3288">
            <v>24.73</v>
          </cell>
        </row>
        <row r="3289">
          <cell r="A3289">
            <v>93115</v>
          </cell>
          <cell r="B3289" t="str">
            <v>CURVA DE TRANSPOSIÇÃO EM BRONZE/LATÃO, DN 28 MM, SEM ANEL DE SOLDA, BOLSA X BOLSA, INSTALADO EM RAMAL E SUB-RAMAL  FORNECIMENTO E INSTALAÇÃO. AF_01/2016</v>
          </cell>
          <cell r="C3289" t="str">
            <v>UN</v>
          </cell>
          <cell r="D3289">
            <v>57.23</v>
          </cell>
        </row>
        <row r="3290">
          <cell r="A3290">
            <v>93116</v>
          </cell>
          <cell r="B3290" t="str">
            <v>JUNTA DE EXPANSÃO EM COBRE, DN 28 MM, PONTA X PONTA, INSTALADO EM RAMAL E SUB-RAMAL  FORNECIMENTO E INSTALAÇÃO. AF_01/2016</v>
          </cell>
          <cell r="C3290" t="str">
            <v>UN</v>
          </cell>
          <cell r="D3290">
            <v>388.34</v>
          </cell>
        </row>
        <row r="3291">
          <cell r="A3291">
            <v>93117</v>
          </cell>
          <cell r="B3291" t="str">
            <v>TE DUPLA CURVA EM BRONZE/LATÃO, DN 1/2" X 15 MM X 1/2", SEM ANEL DE SOLDA, ROSCA F X BOLSA X ROSCA F, INSTALADO EM RAMAL E SUB-RAMAL  FORNECIMENTO E INSTALAÇÃO. AF_01/2016</v>
          </cell>
          <cell r="C3291" t="str">
            <v>UN</v>
          </cell>
          <cell r="D3291">
            <v>41.77</v>
          </cell>
        </row>
        <row r="3292">
          <cell r="A3292">
            <v>93118</v>
          </cell>
          <cell r="B3292" t="str">
            <v>TE DUPLA CURVA EM BRONZE/LATÃO, DN 3/4" X 22 MM X 3/4", SEM ANEL DE SOLDA, ROSCA F X BOLSA X ROSCA F, INSTALADO EM RAMAL E SUB-RAMAL  FORNECIMENTO E INSTALAÇÃO. AF_01/2016</v>
          </cell>
          <cell r="C3292" t="str">
            <v>UN</v>
          </cell>
          <cell r="D3292">
            <v>61.81</v>
          </cell>
        </row>
        <row r="3293">
          <cell r="A3293">
            <v>93119</v>
          </cell>
          <cell r="B3293" t="str">
            <v>CURVA EM COBRE, DN 22 MM, 45 GRAUS, SEM ANEL DE SOLDA, BOLSA X BOLSA, INSTALADO EM PRUMADA  FORNECIMENTO E INSTALAÇÃO. AF_01/2016</v>
          </cell>
          <cell r="C3293" t="str">
            <v>UN</v>
          </cell>
          <cell r="D3293">
            <v>12.22</v>
          </cell>
        </row>
        <row r="3294">
          <cell r="A3294">
            <v>93120</v>
          </cell>
          <cell r="B3294" t="str">
            <v>COTOVELO EM BRONZE/LATÃO, DN 22 MM X 1/2", 90 GRAUS, SEM ANEL DE SOLDA, BOLSA X ROSCA F, INSTALADO EM PRUMADA  FORNECIMENTO E INSTALAÇÃO. AF_01/2016</v>
          </cell>
          <cell r="C3294" t="str">
            <v>UN</v>
          </cell>
          <cell r="D3294">
            <v>18.739999999999998</v>
          </cell>
        </row>
        <row r="3295">
          <cell r="A3295">
            <v>93121</v>
          </cell>
          <cell r="B3295" t="str">
            <v>COTOVELO EM BRONZE/LATÃO, DN 22 MM X 3/4", 90 GRAUS, SEM ANEL DE SOLDA, BOLSA X ROSCA F, INSTALADO EM PRUMADA  FORNECIMENTO E INSTALAÇÃO. AF_01/2016</v>
          </cell>
          <cell r="C3295" t="str">
            <v>UN</v>
          </cell>
          <cell r="D3295">
            <v>20.45</v>
          </cell>
        </row>
        <row r="3296">
          <cell r="A3296">
            <v>93122</v>
          </cell>
          <cell r="B3296" t="str">
            <v>CURVA EM COBRE, DN 28 MM, 45 GRAUS, SEM ANEL DE SOLDA, BOLSA X BOLSA, INSTALADO EM PRUMADA  FORNECIMENTO E INSTALAÇÃO. AF_01/2016</v>
          </cell>
          <cell r="C3296" t="str">
            <v>UN</v>
          </cell>
          <cell r="D3296">
            <v>17.86</v>
          </cell>
        </row>
        <row r="3297">
          <cell r="A3297">
            <v>93123</v>
          </cell>
          <cell r="B3297" t="str">
            <v>CURVA EM COBRE, DN 35 MM, 45 GRAUS, SEM ANEL DE SOLDA, BOLSA X BOLSA, INSTALADO EM PRUMADA  FORNECIMENTO E INSTALAÇÃO. AF_01/2016</v>
          </cell>
          <cell r="C3297" t="str">
            <v>UN</v>
          </cell>
          <cell r="D3297">
            <v>39.04</v>
          </cell>
        </row>
        <row r="3298">
          <cell r="A3298">
            <v>93124</v>
          </cell>
          <cell r="B3298" t="str">
            <v>CURVA EM COBRE, DN 42 MM, 45 GRAUS, SEM ANEL DE SOLDA, BOLSA X BOLSA, INSTALADO EM PRUMADA  FORNECIMENTO E INSTALAÇÃO. AF_01/2016</v>
          </cell>
          <cell r="C3298" t="str">
            <v>UN</v>
          </cell>
          <cell r="D3298">
            <v>61.23</v>
          </cell>
        </row>
        <row r="3299">
          <cell r="A3299">
            <v>93125</v>
          </cell>
          <cell r="B3299" t="str">
            <v>CURVA EM COBRE, DN 54 MM, 45 GRAUS, SEM ANEL DE SOLDA, BOLSA X BOLSA, INSTALADO EM PRUMADA  FORNECIMENTO E INSTALAÇÃO. AF_01/2016</v>
          </cell>
          <cell r="C3299" t="str">
            <v>UN</v>
          </cell>
          <cell r="D3299">
            <v>89.01</v>
          </cell>
        </row>
        <row r="3300">
          <cell r="A3300">
            <v>93126</v>
          </cell>
          <cell r="B3300" t="str">
            <v>CURVA EM COBRE, DN 66 MM, 45 GRAUS, SEM ANEL DE SOLDA, BOLSA X BOLSA, INSTALADO EM PRUMADA  FORNECIMENTO E INSTALAÇÃO. AF_01/2016</v>
          </cell>
          <cell r="C3300" t="str">
            <v>UN</v>
          </cell>
          <cell r="D3300">
            <v>196.72</v>
          </cell>
        </row>
        <row r="3301">
          <cell r="A3301">
            <v>93128</v>
          </cell>
          <cell r="B3301" t="str">
            <v>PONTO DE ILUMINAÇÃO RESIDENCIAL INCLUINDO INTERRUPTOR SIMPLES, CAIXA ELÉTRICA, ELETRODUTO, CABO, RASGO, QUEBRA E CHUMBAMENTO (EXCLUINDO LUMINÁRIA E LÂMPADA). AF_01/2016</v>
          </cell>
          <cell r="C3301" t="str">
            <v>UN</v>
          </cell>
          <cell r="D3301">
            <v>104.87</v>
          </cell>
        </row>
        <row r="3302">
          <cell r="A3302">
            <v>93133</v>
          </cell>
          <cell r="B3302" t="str">
            <v>BUCHA DE REDUÇÃO EM COBRE, DN 28 MM X 22 MM, SEM ANEL DE SOLDA, INSTALADO EM RAMAL E SUB-RAMAL  FORNECIMENTO E INSTALAÇÃO. AF_01/2016</v>
          </cell>
          <cell r="C3302" t="str">
            <v>UN</v>
          </cell>
          <cell r="D3302">
            <v>14.2</v>
          </cell>
        </row>
        <row r="3303">
          <cell r="A3303">
            <v>93137</v>
          </cell>
          <cell r="B3303" t="str">
            <v>PONTO DE ILUMINAÇÃO RESIDENCIAL INCLUINDO INTERRUPTOR SIMPLES (2 MÓDULOS), CAIXA ELÉTRICA, ELETRODUTO, CABO, RASGO, QUEBRA E CHUMBAMENTO (EXCLUINDO LUMINÁRIA E LÂMPADA). AF_01/2016</v>
          </cell>
          <cell r="C3303" t="str">
            <v>UN</v>
          </cell>
          <cell r="D3303">
            <v>123.15</v>
          </cell>
        </row>
        <row r="3304">
          <cell r="A3304">
            <v>93138</v>
          </cell>
          <cell r="B3304" t="str">
            <v>PONTO DE ILUMINAÇÃO RESIDENCIAL INCLUINDO INTERRUPTOR PARALELO, CAIXA ELÉTRICA, ELETRODUTO, CABO, RASGO, QUEBRA E CHUMBAMENTO (EXCLUINDO LUMINÁRIA E LÂMPADA). AF_01/2016</v>
          </cell>
          <cell r="C3304" t="str">
            <v>UN</v>
          </cell>
          <cell r="D3304">
            <v>117.4</v>
          </cell>
        </row>
        <row r="3305">
          <cell r="A3305">
            <v>93139</v>
          </cell>
          <cell r="B3305" t="str">
            <v>PONTO DE ILUMINAÇÃO RESIDENCIAL INCLUINDO INTERRUPTOR PARALELO (2 MÓDULOS), CAIXA ELÉTRICA, ELETRODUTO, CABO, RASGO, QUEBRA E CHUMBAMENTO (EXCLUINDO LUMINÁRIA E LÂMPADA). AF_01/2016</v>
          </cell>
          <cell r="C3305" t="str">
            <v>UN</v>
          </cell>
          <cell r="D3305">
            <v>148.19</v>
          </cell>
        </row>
        <row r="3306">
          <cell r="A3306">
            <v>93140</v>
          </cell>
          <cell r="B3306" t="str">
            <v>PONTO DE ILUMINAÇÃO RESIDENCIAL INCLUINDO INTERRUPTOR SIMPLES CONJUGADO COM PARALELO, CAIXA ELÉTRICA, ELETRODUTO, CABO, RASGO, QUEBRA E CHUMBAMENTO (EXCLUINDO LUMINÁRIA E LÂMPADA). AF_01/2016</v>
          </cell>
          <cell r="C3306" t="str">
            <v>UN</v>
          </cell>
          <cell r="D3306">
            <v>139.81</v>
          </cell>
        </row>
        <row r="3307">
          <cell r="A3307">
            <v>93141</v>
          </cell>
          <cell r="B3307" t="str">
            <v>PONTO DE TOMADA RESIDENCIAL INCLUINDO TOMADA 10A/250V, CAIXA ELÉTRICA, ELETRODUTO, CABO, RASGO, QUEBRA E CHUMBAMENTO. AF_01/2016</v>
          </cell>
          <cell r="C3307" t="str">
            <v>UN</v>
          </cell>
          <cell r="D3307">
            <v>127.59</v>
          </cell>
        </row>
        <row r="3308">
          <cell r="A3308">
            <v>93142</v>
          </cell>
          <cell r="B3308" t="str">
            <v>PONTO DE TOMADA RESIDENCIAL INCLUINDO TOMADA (2 MÓDULOS) 10A/250V, CAIXA ELÉTRICA, ELETRODUTO, CABO, RASGO, QUEBRA E CHUMBAMENTO. AF_01/2016</v>
          </cell>
          <cell r="C3308" t="str">
            <v>UN</v>
          </cell>
          <cell r="D3308">
            <v>141.09</v>
          </cell>
        </row>
        <row r="3309">
          <cell r="A3309">
            <v>93143</v>
          </cell>
          <cell r="B3309" t="str">
            <v>PONTO DE TOMADA RESIDENCIAL INCLUINDO TOMADA 20A/250V, CAIXA ELÉTRICA, ELETRODUTO, CABO, RASGO, QUEBRA E CHUMBAMENTO. AF_01/2016</v>
          </cell>
          <cell r="C3309" t="str">
            <v>UN</v>
          </cell>
          <cell r="D3309">
            <v>128.85</v>
          </cell>
        </row>
        <row r="3310">
          <cell r="A3310">
            <v>93144</v>
          </cell>
          <cell r="B3310" t="str">
            <v>PONTO DE UTILIZAÇÃO DE EQUIPAMENTOS ELÉTRICOS, RESIDENCIAL, INCLUINDO SUPORTE E PLACA, CAIXA ELÉTRICA, ELETRODUTO, CABO, RASGO, QUEBRA E CHUMBAMENTO. AF_01/2016</v>
          </cell>
          <cell r="C3310" t="str">
            <v>UN</v>
          </cell>
          <cell r="D3310">
            <v>167.47</v>
          </cell>
        </row>
        <row r="3311">
          <cell r="A3311">
            <v>93145</v>
          </cell>
          <cell r="B3311" t="str">
            <v>PONTO DE ILUMINAÇÃO E TOMADA, RESIDENCIAL, INCLUINDO INTERRUPTOR SIMPLES E TOMADA 10A/250V, CAIXA ELÉTRICA, ELETRODUTO, CABO, RASGO, QUEBRA E CHUMBAMENTO (EXCLUINDO LUMINÁRIA E LÂMPADA). AF_01/2016</v>
          </cell>
          <cell r="C3311" t="str">
            <v>UN</v>
          </cell>
          <cell r="D3311">
            <v>154.15</v>
          </cell>
        </row>
        <row r="3312">
          <cell r="A3312">
            <v>93146</v>
          </cell>
          <cell r="B3312" t="str">
            <v>PONTO DE ILUMINAÇÃO E TOMADA, RESIDENCIAL, INCLUINDO INTERRUPTOR PARALELO E TOMADA 10A/250V, CAIXA ELÉTRICA, ELETRODUTO, CABO, RASGO, QUEBRA E CHUMBAMENTO (EXCLUINDO LUMINÁRIA E LÂMPADA). AF_01/2016</v>
          </cell>
          <cell r="C3312" t="str">
            <v>UN</v>
          </cell>
          <cell r="D3312">
            <v>166.68</v>
          </cell>
        </row>
        <row r="3313">
          <cell r="A3313">
            <v>93147</v>
          </cell>
          <cell r="B3313" t="str">
            <v>PONTO DE ILUMINAÇÃO E TOMADA, RESIDENCIAL, INCLUINDO INTERRUPTOR SIMPLES, INTERRUPTOR PARALELO E TOMADA 10A/250V, CAIXA ELÉTRICA, ELETRODUTO, CABO, RASGO, QUEBRA E CHUMBAMENTO (EXCLUINDO LUMINÁRIA E LÂMPADA). AF_01/2016</v>
          </cell>
          <cell r="C3313" t="str">
            <v>UN</v>
          </cell>
          <cell r="D3313">
            <v>189.13</v>
          </cell>
        </row>
        <row r="3314">
          <cell r="A3314">
            <v>93176</v>
          </cell>
          <cell r="B3314" t="str">
            <v>TRANSPORTE DE MATERIAL ASFALTICO, COM CAMINHÃO COM CAPACIDADE DE 30000 L EM RODOVIA PAVIMENTADA PARA DISTÂNCIAS MÉDIAS DE TRANSPORTE SUPERIORES A 100 KM. AF_02/2016</v>
          </cell>
          <cell r="C3314" t="str">
            <v>TXKM</v>
          </cell>
          <cell r="D3314">
            <v>0.49</v>
          </cell>
        </row>
        <row r="3315">
          <cell r="A3315">
            <v>93177</v>
          </cell>
          <cell r="B3315" t="str">
            <v>TRANSPORTE DE MATERIAL ASFALTICO, COM CAMINHÃO COM CAPACIDADE DE 20000 L EM RODOVIA PAVIMENTADA PARA DISTÂNCIAS MÉDIAS DE TRANSPORTE IGUAL OU INFERIOR A 100 KM. AF_02/2016</v>
          </cell>
          <cell r="C3315" t="str">
            <v>TXKM</v>
          </cell>
          <cell r="D3315">
            <v>1.71</v>
          </cell>
        </row>
        <row r="3316">
          <cell r="A3316">
            <v>93178</v>
          </cell>
          <cell r="B3316" t="str">
            <v>TRANSPORTE DE MATERIAL ASFALTICO, COM CAMINHÃO COM CAPACIDADE DE 30000 L EM RODOVIA NÃO PAVIMENTADA PARA DISTÂNCIAS MÉDIAS DE TRANSPORTE SUPERIORES A 100 KM. AF_02/2016</v>
          </cell>
          <cell r="C3316" t="str">
            <v>TXKM</v>
          </cell>
          <cell r="D3316">
            <v>0.56000000000000005</v>
          </cell>
        </row>
        <row r="3317">
          <cell r="A3317">
            <v>93179</v>
          </cell>
          <cell r="B3317" t="str">
            <v>TRANSPORTE DE MATERIAL ASFALTICO, COM CAMINHÃO COM CAPACIDADE DE 20000 L EM RODOVIA NÃO PAVIMENTADA PARA DISTÂNCIAS MÉDIAS DE TRANSPORTE IGUAL OU INFERIOR A 100 KM. AF_02/2016</v>
          </cell>
          <cell r="C3317" t="str">
            <v>TXKM</v>
          </cell>
          <cell r="D3317">
            <v>1.89</v>
          </cell>
        </row>
        <row r="3318">
          <cell r="A3318">
            <v>93182</v>
          </cell>
          <cell r="B3318" t="str">
            <v>VERGA PRÉ-MOLDADA PARA JANELAS COM ATÉ 1,5 M DE VÃO. AF_03/2016</v>
          </cell>
          <cell r="C3318" t="str">
            <v>M</v>
          </cell>
          <cell r="D3318">
            <v>22.84</v>
          </cell>
        </row>
        <row r="3319">
          <cell r="A3319">
            <v>93183</v>
          </cell>
          <cell r="B3319" t="str">
            <v>VERGA PRÉ-MOLDADA PARA JANELAS COM MAIS DE 1,5 M DE VÃO. AF_03/2016</v>
          </cell>
          <cell r="C3319" t="str">
            <v>M</v>
          </cell>
          <cell r="D3319">
            <v>28.86</v>
          </cell>
        </row>
        <row r="3320">
          <cell r="A3320">
            <v>93184</v>
          </cell>
          <cell r="B3320" t="str">
            <v>VERGA PRÉ-MOLDADA PARA PORTAS COM ATÉ 1,5 M DE VÃO. AF_03/2016</v>
          </cell>
          <cell r="C3320" t="str">
            <v>M</v>
          </cell>
          <cell r="D3320">
            <v>17.41</v>
          </cell>
        </row>
        <row r="3321">
          <cell r="A3321">
            <v>93185</v>
          </cell>
          <cell r="B3321" t="str">
            <v>VERGA PRÉ-MOLDADA PARA PORTAS COM MAIS DE 1,5 M DE VÃO. AF_03/2016</v>
          </cell>
          <cell r="C3321" t="str">
            <v>M</v>
          </cell>
          <cell r="D3321">
            <v>28.38</v>
          </cell>
        </row>
        <row r="3322">
          <cell r="A3322">
            <v>93186</v>
          </cell>
          <cell r="B3322" t="str">
            <v>VERGA MOLDADA IN LOCO EM CONCRETO PARA JANELAS COM ATÉ 1,5 M DE VÃO. AF_03/2016</v>
          </cell>
          <cell r="C3322" t="str">
            <v>M</v>
          </cell>
          <cell r="D3322">
            <v>40.75</v>
          </cell>
        </row>
        <row r="3323">
          <cell r="A3323">
            <v>93187</v>
          </cell>
          <cell r="B3323" t="str">
            <v>VERGA MOLDADA IN LOCO EM CONCRETO PARA JANELAS COM MAIS DE 1,5 M DE VÃO. AF_03/2016</v>
          </cell>
          <cell r="C3323" t="str">
            <v>M</v>
          </cell>
          <cell r="D3323">
            <v>46.19</v>
          </cell>
        </row>
        <row r="3324">
          <cell r="A3324">
            <v>93188</v>
          </cell>
          <cell r="B3324" t="str">
            <v>VERGA MOLDADA IN LOCO EM CONCRETO PARA PORTAS COM ATÉ 1,5 M DE VÃO. AF_03/2016</v>
          </cell>
          <cell r="C3324" t="str">
            <v>M</v>
          </cell>
          <cell r="D3324">
            <v>40.11</v>
          </cell>
        </row>
        <row r="3325">
          <cell r="A3325">
            <v>93189</v>
          </cell>
          <cell r="B3325" t="str">
            <v>VERGA MOLDADA IN LOCO EM CONCRETO PARA PORTAS COM MAIS DE 1,5 M DE VÃO. AF_03/2016</v>
          </cell>
          <cell r="C3325" t="str">
            <v>M</v>
          </cell>
          <cell r="D3325">
            <v>46.81</v>
          </cell>
        </row>
        <row r="3326">
          <cell r="A3326">
            <v>93190</v>
          </cell>
          <cell r="B3326" t="str">
            <v>VERGA MOLDADA IN LOCO COM UTILIZAÇÃO DE BLOCOS CANALETA PARA JANELAS COM ATÉ 1,5 M DE VÃO. AF_03/2016</v>
          </cell>
          <cell r="C3326" t="str">
            <v>M</v>
          </cell>
          <cell r="D3326">
            <v>30.97</v>
          </cell>
        </row>
        <row r="3327">
          <cell r="A3327">
            <v>93191</v>
          </cell>
          <cell r="B3327" t="str">
            <v>VERGA MOLDADA IN LOCO COM UTILIZAÇÃO DE BLOCOS CANALETA PARA JANELAS COM MAIS DE 1,5 M DE VÃO. AF_03/2016</v>
          </cell>
          <cell r="C3327" t="str">
            <v>M</v>
          </cell>
          <cell r="D3327">
            <v>31.97</v>
          </cell>
        </row>
        <row r="3328">
          <cell r="A3328">
            <v>93192</v>
          </cell>
          <cell r="B3328" t="str">
            <v>VERGA MOLDADA IN LOCO COM UTILIZAÇÃO DE BLOCOS CANALETA PARA PORTAS COM ATÉ 1,5 M DE VÃO. AF_03/2016</v>
          </cell>
          <cell r="C3328" t="str">
            <v>M</v>
          </cell>
          <cell r="D3328">
            <v>34.76</v>
          </cell>
        </row>
        <row r="3329">
          <cell r="A3329">
            <v>93193</v>
          </cell>
          <cell r="B3329" t="str">
            <v>VERGA MOLDADA IN LOCO COM UTILIZAÇÃO DE BLOCOS CANALETA PARA PORTAS COM MAIS DE 1,5 M DE VÃO. AF_03/2016</v>
          </cell>
          <cell r="C3329" t="str">
            <v>M</v>
          </cell>
          <cell r="D3329">
            <v>32.630000000000003</v>
          </cell>
        </row>
        <row r="3330">
          <cell r="A3330">
            <v>93194</v>
          </cell>
          <cell r="B3330" t="str">
            <v>CONTRAVERGA PRÉ-MOLDADA PARA VÃOS DE ATÉ 1,5 M DE COMPRIMENTO. AF_03/2016</v>
          </cell>
          <cell r="C3330" t="str">
            <v>M</v>
          </cell>
          <cell r="D3330">
            <v>22.53</v>
          </cell>
        </row>
        <row r="3331">
          <cell r="A3331">
            <v>93195</v>
          </cell>
          <cell r="B3331" t="str">
            <v>CONTRAVERGA PRÉ-MOLDADA PARA VÃOS DE MAIS DE 1,5 M DE COMPRIMENTO. AF_03/2016</v>
          </cell>
          <cell r="C3331" t="str">
            <v>M</v>
          </cell>
          <cell r="D3331">
            <v>26.5</v>
          </cell>
        </row>
        <row r="3332">
          <cell r="A3332">
            <v>93196</v>
          </cell>
          <cell r="B3332" t="str">
            <v>CONTRAVERGA MOLDADA IN LOCO EM CONCRETO PARA VÃOS DE ATÉ 1,5 M DE COMPRIMENTO. AF_03/2016</v>
          </cell>
          <cell r="C3332" t="str">
            <v>M</v>
          </cell>
          <cell r="D3332">
            <v>38.770000000000003</v>
          </cell>
        </row>
        <row r="3333">
          <cell r="A3333">
            <v>93197</v>
          </cell>
          <cell r="B3333" t="str">
            <v>CONTRAVERGA MOLDADA IN LOCO EM CONCRETO PARA VÃOS DE MAIS DE 1,5 M DE COMPRIMENTO. AF_03/2016</v>
          </cell>
          <cell r="C3333" t="str">
            <v>M</v>
          </cell>
          <cell r="D3333">
            <v>42.81</v>
          </cell>
        </row>
        <row r="3334">
          <cell r="A3334">
            <v>93198</v>
          </cell>
          <cell r="B3334" t="str">
            <v>CONTRAVERGA MOLDADA IN LOCO COM UTILIZAÇÃO DE BLOCOS CANALETA PARA VÃOS DE ATÉ 1,5 M DE COMPRIMENTO. AF_03/2016</v>
          </cell>
          <cell r="C3334" t="str">
            <v>M</v>
          </cell>
          <cell r="D3334">
            <v>27.95</v>
          </cell>
        </row>
        <row r="3335">
          <cell r="A3335">
            <v>93199</v>
          </cell>
          <cell r="B3335" t="str">
            <v>CONTRAVERGA MOLDADA IN LOCO COM UTILIZAÇÃO DE BLOCOS CANALETA PARA VÃOS DE MAIS DE 1,5 M DE COMPRIMENTO. AF_03/2016</v>
          </cell>
          <cell r="C3335" t="str">
            <v>M</v>
          </cell>
          <cell r="D3335">
            <v>27.51</v>
          </cell>
        </row>
        <row r="3336">
          <cell r="A3336">
            <v>93200</v>
          </cell>
          <cell r="B3336" t="str">
            <v>FIXAÇÃO (ENCUNHAMENTO) DE ALVENARIA DE VEDAÇÃO COM ARGAMASSA APLICADA COM BISNAGA. AF_03/2016</v>
          </cell>
          <cell r="C3336" t="str">
            <v>M</v>
          </cell>
          <cell r="D3336">
            <v>2.1800000000000002</v>
          </cell>
        </row>
        <row r="3337">
          <cell r="A3337">
            <v>93201</v>
          </cell>
          <cell r="B3337" t="str">
            <v>FIXAÇÃO (ENCUNHAMENTO) DE ALVENARIA DE VEDAÇÃO COM ARGAMASSA APLICADA COM COLHER. AF_03/2016</v>
          </cell>
          <cell r="C3337" t="str">
            <v>M</v>
          </cell>
          <cell r="D3337">
            <v>4.63</v>
          </cell>
        </row>
        <row r="3338">
          <cell r="A3338">
            <v>93202</v>
          </cell>
          <cell r="B3338" t="str">
            <v>FIXAÇÃO (ENCUNHAMENTO) DE ALVENARIA DE VEDAÇÃO COM TIJOLO MACIÇO. AF_03/2016</v>
          </cell>
          <cell r="C3338" t="str">
            <v>M</v>
          </cell>
          <cell r="D3338">
            <v>20.63</v>
          </cell>
        </row>
        <row r="3339">
          <cell r="A3339">
            <v>93203</v>
          </cell>
          <cell r="B3339" t="str">
            <v>FIXAÇÃO (ENCUNHAMENTO) DE ALVENARIA DE VEDAÇÃO COM ESPUMA DE POLIURETANO EXPANSIVA. AF_03/2016</v>
          </cell>
          <cell r="C3339" t="str">
            <v>M</v>
          </cell>
          <cell r="D3339">
            <v>13.68</v>
          </cell>
        </row>
        <row r="3340">
          <cell r="A3340">
            <v>93204</v>
          </cell>
          <cell r="B3340" t="str">
            <v>CINTA DE AMARRAÇÃO DE ALVENARIA MOLDADA IN LOCO EM CONCRETO. AF_03/2016</v>
          </cell>
          <cell r="C3340" t="str">
            <v>M</v>
          </cell>
          <cell r="D3340">
            <v>31.82</v>
          </cell>
        </row>
        <row r="3341">
          <cell r="A3341">
            <v>93205</v>
          </cell>
          <cell r="B3341" t="str">
            <v>CINTA DE AMARRAÇÃO DE ALVENARIA MOLDADA IN LOCO COM UTILIZAÇÃO DE BLOCOS CANALETA. AF_03/2016</v>
          </cell>
          <cell r="C3341" t="str">
            <v>M</v>
          </cell>
          <cell r="D3341">
            <v>26.74</v>
          </cell>
        </row>
        <row r="3342">
          <cell r="A3342">
            <v>93206</v>
          </cell>
          <cell r="B3342" t="str">
            <v>EXECUÇÃO DE ESCRITÓRIO EM CANTEIRO DE OBRA EM ALVENARIA, NÃO INCLUSO MOBILIÁRIO E EQUIPAMENTOS. AF_02/2016</v>
          </cell>
          <cell r="C3342" t="str">
            <v>M2</v>
          </cell>
          <cell r="D3342">
            <v>843.34</v>
          </cell>
        </row>
        <row r="3343">
          <cell r="A3343">
            <v>93207</v>
          </cell>
          <cell r="B3343" t="str">
            <v>EXECUÇÃO DE ESCRITÓRIO EM CANTEIRO DE OBRA EM CHAPA DE MADEIRA COMPENSADA, NÃO INCLUSO MOBILIÁRIO E EQUIPAMENTOS. AF_02/2016</v>
          </cell>
          <cell r="C3343" t="str">
            <v>M2</v>
          </cell>
          <cell r="D3343">
            <v>718.29</v>
          </cell>
        </row>
        <row r="3344">
          <cell r="A3344">
            <v>93208</v>
          </cell>
          <cell r="B3344" t="str">
            <v>EXECUÇÃO DE ALMOXARIFADO EM CANTEIRO DE OBRA EM CHAPA DE MADEIRA COMPENSADA, INCLUSO PRATELEIRAS. AF_02/2016</v>
          </cell>
          <cell r="C3344" t="str">
            <v>M2</v>
          </cell>
          <cell r="D3344">
            <v>545.53</v>
          </cell>
        </row>
        <row r="3345">
          <cell r="A3345">
            <v>93209</v>
          </cell>
          <cell r="B3345" t="str">
            <v>EXECUÇÃO DE ALMOXARIFADO EM CANTEIRO DE OBRA EM ALVENARIA, INCLUSO PRATELEIRAS. AF_02/2016</v>
          </cell>
          <cell r="C3345" t="str">
            <v>M2</v>
          </cell>
          <cell r="D3345">
            <v>663.25</v>
          </cell>
        </row>
        <row r="3346">
          <cell r="A3346">
            <v>93210</v>
          </cell>
          <cell r="B3346" t="str">
            <v>EXECUÇÃO DE REFEITÓRIO EM CANTEIRO DE OBRA EM CHAPA DE MADEIRA COMPENSADA, NÃO INCLUSO MOBILIÁRIO E EQUIPAMENTOS. AF_02/2016</v>
          </cell>
          <cell r="C3346" t="str">
            <v>M2</v>
          </cell>
          <cell r="D3346">
            <v>378.77</v>
          </cell>
        </row>
        <row r="3347">
          <cell r="A3347">
            <v>93211</v>
          </cell>
          <cell r="B3347" t="str">
            <v>EXECUÇÃO DE REFEITÓRIO EM CANTEIRO DE OBRA EM ALVENARIA, NÃO INCLUSO MOBILIÁRIO E EQUIPAMENTOS. AF_02/2016</v>
          </cell>
          <cell r="C3347" t="str">
            <v>M2</v>
          </cell>
          <cell r="D3347">
            <v>398.41</v>
          </cell>
        </row>
        <row r="3348">
          <cell r="A3348">
            <v>93212</v>
          </cell>
          <cell r="B3348" t="str">
            <v>EXECUÇÃO DE SANITÁRIO E VESTIÁRIO EM CANTEIRO DE OBRA EM CHAPA DE MADEIRA COMPENSADA, NÃO INCLUSO MOBILIÁRIO. AF_02/2016</v>
          </cell>
          <cell r="C3348" t="str">
            <v>M2</v>
          </cell>
          <cell r="D3348">
            <v>640.66999999999996</v>
          </cell>
        </row>
        <row r="3349">
          <cell r="A3349">
            <v>93213</v>
          </cell>
          <cell r="B3349" t="str">
            <v>EXECUÇÃO DE SANITÁRIO E VESTIÁRIO EM CANTEIRO DE OBRA EM ALVENARIA, NÃO INCLUSO MOBILIÁRIO. AF_02/2016</v>
          </cell>
          <cell r="C3349" t="str">
            <v>M2</v>
          </cell>
          <cell r="D3349">
            <v>741.15</v>
          </cell>
        </row>
        <row r="3350">
          <cell r="A3350">
            <v>93214</v>
          </cell>
          <cell r="B3350" t="str">
            <v>EXECUÇÃO DE RESERVATÓRIO ELEVADO DE ÁGUA (1000 LITROS) EM CANTEIRO DE OBRA, APOIADO EM ESTRUTURA DE MADEIRA. AF_02/2016</v>
          </cell>
          <cell r="C3350" t="str">
            <v>UN</v>
          </cell>
          <cell r="D3350">
            <v>3298.82</v>
          </cell>
        </row>
        <row r="3351">
          <cell r="A3351">
            <v>93220</v>
          </cell>
          <cell r="B3351" t="str">
            <v>PERFURATRIZ COM TORRE METÁLICA PARA EXECUÇÃO DE ESTACA HÉLICE CONTÍNUA, PROFUNDIDADE MÁXIMA DE 32 M, DIÂMETRO MÁXIMO DE 1000 MM, POTÊNCIA INSTALADA DE 350 HP, MESA ROTATIVA COM TORQUE MÁXIMO DE 263 KNM - DEPRECIAÇÃO. AF_01/2016</v>
          </cell>
          <cell r="C3351" t="str">
            <v>H</v>
          </cell>
          <cell r="D3351">
            <v>187.11</v>
          </cell>
        </row>
        <row r="3352">
          <cell r="A3352">
            <v>93221</v>
          </cell>
          <cell r="B3352" t="str">
            <v>PERFURATRIZ COM TORRE METÁLICA PARA EXECUÇÃO DE ESTACA HÉLICE CONTÍNUA, PROFUNDIDADE MÁXIMA DE 32 M, DIÂMETRO MÁXIMO DE 1000 MM, POTÊNCIA INSTALADA DE 350 HP, MESA ROTATIVA COM TORQUE MÁXIMO DE 263 KNM - JUROS. AF_01/2016</v>
          </cell>
          <cell r="C3352" t="str">
            <v>H</v>
          </cell>
          <cell r="D3352">
            <v>25.97</v>
          </cell>
        </row>
        <row r="3353">
          <cell r="A3353">
            <v>93222</v>
          </cell>
          <cell r="B3353" t="str">
            <v>PERFURATRIZ COM TORRE METÁLICA PARA EXECUÇÃO DE ESTACA HÉLICE CONTÍNUA, PROFUNDIDADE MÁXIMA DE 32 M, DIÂMETRO MÁXIMO DE 1000 MM, POTÊNCIA INSTALADA DE 350 HP, MESA ROTATIVA COM TORQUE MÁXIMO DE 263 KNM - MANUTENÇÃO. AF_01/2016</v>
          </cell>
          <cell r="C3353" t="str">
            <v>H</v>
          </cell>
          <cell r="D3353">
            <v>234.15</v>
          </cell>
        </row>
        <row r="3354">
          <cell r="A3354">
            <v>93223</v>
          </cell>
          <cell r="B3354" t="str">
            <v>PERFURATRIZ COM TORRE METÁLICA PARA EXECUÇÃO DE ESTACA HÉLICE CONTÍNUA, PROFUNDIDADE MÁXIMA DE 32 M, DIÂMETRO MÁXIMO DE 1000 MM, POTÊNCIA INSTALADA DE 350 HP, MESA ROTATIVA COM TORQUE MÁXIMO DE 263 KNM  MATERIAIS NA OPERAÇÃO. AF_01/2016</v>
          </cell>
          <cell r="C3354" t="str">
            <v>H</v>
          </cell>
          <cell r="D3354">
            <v>94.55</v>
          </cell>
        </row>
        <row r="3355">
          <cell r="A3355">
            <v>93224</v>
          </cell>
          <cell r="B3355" t="str">
            <v>PERFURATRIZ COM TORRE METÁLICA PARA EXECUÇÃO DE ESTACA HÉLICE CONTÍNUA, PROFUNDIDADE MÁXIMA DE 32 M, DIÂMETRO MÁXIMO DE 1000 MM, POTÊNCIA INSTALADA DE 350 HP, MESA ROTATIVA COM TORQUE MÁXIMO DE 263 KNM - CHP DIURNO. AF_01/2016</v>
          </cell>
          <cell r="C3355" t="str">
            <v>CHP</v>
          </cell>
          <cell r="D3355">
            <v>556.77</v>
          </cell>
        </row>
        <row r="3356">
          <cell r="A3356">
            <v>93225</v>
          </cell>
          <cell r="B3356" t="str">
            <v>PERFURATRIZ COM TORRE METÁLICA PARA EXECUÇÃO DE ESTACA HÉLICE CONTÍNUA, PROFUNDIDADE MÁXIMA DE 32 M, DIÂMETRO MÁXIMO DE 1000 MM, POTÊNCIA INSTALADA DE 350 HP, MESA ROTATIVA COM TORQUE MÁXIMO DE 263 KNM - CHI DIURNO. AF_01/2016</v>
          </cell>
          <cell r="C3356" t="str">
            <v>CHI</v>
          </cell>
          <cell r="D3356">
            <v>228.07</v>
          </cell>
        </row>
        <row r="3357">
          <cell r="A3357">
            <v>93229</v>
          </cell>
          <cell r="B3357" t="str">
            <v>BETONEIRA CAPACIDADE NOMINAL 400 L, CAPACIDADE DE MISTURA 310 L, MOTOR A GASOLINA POTÊNCIA 5,5 HP, SEM CARREGADOR - DEPRECIAÇÃO. AF_02/2016</v>
          </cell>
          <cell r="C3357" t="str">
            <v>H</v>
          </cell>
          <cell r="D3357">
            <v>0.28999999999999998</v>
          </cell>
        </row>
        <row r="3358">
          <cell r="A3358">
            <v>93230</v>
          </cell>
          <cell r="B3358" t="str">
            <v>BETONEIRA CAPACIDADE NOMINAL 400 L, CAPACIDADE DE MISTURA 310 L, MOTOR A GASOLINA POTÊNCIA 5,5 HP, SEM CARREGADOR - JUROS. AF_02/2016</v>
          </cell>
          <cell r="C3358" t="str">
            <v>H</v>
          </cell>
          <cell r="D3358">
            <v>0.03</v>
          </cell>
        </row>
        <row r="3359">
          <cell r="A3359">
            <v>93231</v>
          </cell>
          <cell r="B3359" t="str">
            <v>BETONEIRA CAPACIDADE NOMINAL 400 L, CAPACIDADE DE MISTURA 310 L, MOTOR A GASOLINA POTÊNCIA 5,5 HP, SEM CARREGADOR - MANUTENÇÃO. AF_02/2016</v>
          </cell>
          <cell r="C3359" t="str">
            <v>H</v>
          </cell>
          <cell r="D3359">
            <v>0.27</v>
          </cell>
        </row>
        <row r="3360">
          <cell r="A3360">
            <v>93232</v>
          </cell>
          <cell r="B3360" t="str">
            <v>BETONEIRA CAPACIDADE NOMINAL 400 L, CAPACIDADE DE MISTURA 310 L, MOTOR A GASOLINA POTÊNCIA 5,5 HP, SEM CARREGADOR - MATERIAIS NA OPERAÇÃO. AF_02/2016</v>
          </cell>
          <cell r="C3360" t="str">
            <v>H</v>
          </cell>
          <cell r="D3360">
            <v>6.16</v>
          </cell>
        </row>
        <row r="3361">
          <cell r="A3361">
            <v>93233</v>
          </cell>
          <cell r="B3361" t="str">
            <v>BETONEIRA CAPACIDADE NOMINAL 400 L, CAPACIDADE DE MISTURA 310 L, MOTOR A GASOLINA POTÊNCIA 5,5 HP, SEM CARREGADOR - CHP DIURNO. AF_02/2016</v>
          </cell>
          <cell r="C3361" t="str">
            <v>CHP</v>
          </cell>
          <cell r="D3361">
            <v>6.75</v>
          </cell>
        </row>
        <row r="3362">
          <cell r="A3362">
            <v>93234</v>
          </cell>
          <cell r="B3362" t="str">
            <v>BETONEIRA CAPACIDADE NOMINAL 400 L, CAPACIDADE DE MISTURA 310 L, MOTOR A GASOLINA POTÊNCIA 5,5 HP, SEM CARREGADOR - CHI DIURNO. AF_02/2016</v>
          </cell>
          <cell r="C3362" t="str">
            <v>CHI</v>
          </cell>
          <cell r="D3362">
            <v>0.32</v>
          </cell>
        </row>
        <row r="3363">
          <cell r="A3363">
            <v>93235</v>
          </cell>
          <cell r="B3363" t="str">
            <v>GRUPO GERADOR ESTACIONÁRIO, MOTOR DIESEL POTÊNCIA 170 KVA - JUROS. AF_02/2016</v>
          </cell>
          <cell r="C3363" t="str">
            <v>H</v>
          </cell>
          <cell r="D3363">
            <v>0.79</v>
          </cell>
        </row>
        <row r="3364">
          <cell r="A3364">
            <v>93238</v>
          </cell>
          <cell r="B3364" t="str">
            <v>ROLO COMPACTADOR VIBRATÓRIO REBOCÁVEL, CILINDRO DE AÇO LISO, POTÊNCIA DE TRAÇÃO DE 65 CV, PESO 4,7 T, IMPACTO DINÂMICO 18,3 T, LARGURA DE TRABALHO 1,67 M - JUROS. AF_02/2016</v>
          </cell>
          <cell r="C3364" t="str">
            <v>H</v>
          </cell>
          <cell r="D3364">
            <v>0.66</v>
          </cell>
        </row>
        <row r="3365">
          <cell r="A3365">
            <v>93239</v>
          </cell>
          <cell r="B3365" t="str">
            <v>ROLO COMPACTADOR VIBRATÓRIO PÉ DE CARNEIRO, OPERADO POR CONTROLE REMOTO, POTÊNCIA 12,5 KW, PESO OPERACIONAL 1,675 T, LARGURA DE TRABALHO 0,85 M - JUROS. AF_02/2016</v>
          </cell>
          <cell r="C3365" t="str">
            <v>H</v>
          </cell>
          <cell r="D3365">
            <v>3.02</v>
          </cell>
        </row>
        <row r="3366">
          <cell r="A3366">
            <v>93240</v>
          </cell>
          <cell r="B3366" t="str">
            <v>ROLO COMPACTADOR VIBRATÓRIO PÉ DE CARNEIRO, OPERADO POR CONTROLE REMOTO, POTÊNCIA 12,5 KW, PESO OPERACIONAL 1,675 T, LARGURA DE TRABALHO 0,85 M - MATERIAIS NA OPERAÇÃO. AF_02/2016</v>
          </cell>
          <cell r="C3366" t="str">
            <v>H</v>
          </cell>
          <cell r="D3366">
            <v>7.24</v>
          </cell>
        </row>
        <row r="3367">
          <cell r="A3367">
            <v>93243</v>
          </cell>
          <cell r="B3367" t="str">
            <v>EXECUÇÃO DE RESERVATÓRIO ELEVADO DE ÁGUA (2000 LITROS) EM CANTEIRO DE OBRA, APOIADO EM ESTRUTURA DE MADEIRA. AF_02/2016</v>
          </cell>
          <cell r="C3367" t="str">
            <v>UN</v>
          </cell>
          <cell r="D3367">
            <v>4992.26</v>
          </cell>
        </row>
        <row r="3368">
          <cell r="A3368">
            <v>93244</v>
          </cell>
          <cell r="B3368" t="str">
            <v>ROLO COMPACTADOR VIBRATÓRIO PÉ DE CARNEIRO PARA SOLOS, POTÊNCIA 80 HP, PESO OPERACIONAL SEM/COM LASTRO 7,4 / 8,8 T, LARGURA DE TRABALHO 1,68 M - CHI DIURNO. AF_02/2016</v>
          </cell>
          <cell r="C3368" t="str">
            <v>CHI</v>
          </cell>
          <cell r="D3368">
            <v>33.86</v>
          </cell>
        </row>
        <row r="3369">
          <cell r="A3369">
            <v>93267</v>
          </cell>
          <cell r="B3369" t="str">
            <v>GRUA ASCENCIONAL, LANÇA DE 30 M, CAPACIDADE DE 1,0 T A 30 M, ALTURA ATÉ 39 M  DEPRECIAÇÃO. AF_03/2016</v>
          </cell>
          <cell r="C3369" t="str">
            <v>H</v>
          </cell>
          <cell r="D3369">
            <v>24.17</v>
          </cell>
        </row>
        <row r="3370">
          <cell r="A3370">
            <v>93269</v>
          </cell>
          <cell r="B3370" t="str">
            <v>GRUA ASCENCIONAL, LANÇA DE 30 M, CAPACIDADE DE 1,0 T A 30 M, ALTURA ATÉ 39 M   JUROS. AF_03/2016</v>
          </cell>
          <cell r="C3370" t="str">
            <v>H</v>
          </cell>
          <cell r="D3370">
            <v>2.87</v>
          </cell>
        </row>
        <row r="3371">
          <cell r="A3371">
            <v>93270</v>
          </cell>
          <cell r="B3371" t="str">
            <v>GRUA ASCENCIONAL, LANÇA DE 30 M, CAPACIDADE DE 1,0 T A 30 M, ALTURA ATÉ 39 M   MANUTENÇÃO. AF_03/2016</v>
          </cell>
          <cell r="C3371" t="str">
            <v>H</v>
          </cell>
          <cell r="D3371">
            <v>26.44</v>
          </cell>
        </row>
        <row r="3372">
          <cell r="A3372">
            <v>93271</v>
          </cell>
          <cell r="B3372" t="str">
            <v>GRUA ASCENCIONAL, LANÇA DE 30 M, CAPACIDADE DE 1,0 T A 30 M, ALTURA ATÉ 39 M   MATERIAIS NA OPERAÇÃO. AF_03/2016</v>
          </cell>
          <cell r="C3372" t="str">
            <v>H</v>
          </cell>
          <cell r="D3372">
            <v>7.66</v>
          </cell>
        </row>
        <row r="3373">
          <cell r="A3373">
            <v>93272</v>
          </cell>
          <cell r="B3373" t="str">
            <v>GRUA ASCENSIONAL, LANCA DE 30 M, CAPACIDADE DE 1,0 T A 30 M, ALTURA ATE 39 M - CHP DIURNO. AF_03/2016</v>
          </cell>
          <cell r="C3373" t="str">
            <v>CHP</v>
          </cell>
          <cell r="D3373">
            <v>75.61</v>
          </cell>
        </row>
        <row r="3374">
          <cell r="A3374">
            <v>93274</v>
          </cell>
          <cell r="B3374" t="str">
            <v>GRUA ASCENSIONAL, LANÇA DE 30 M, CAPACIDADE DE 1,0 T A 30 M, ALTURA ATÉ 39 M - CHI DIURNO. AF_03/2016</v>
          </cell>
          <cell r="C3374" t="str">
            <v>CHI</v>
          </cell>
          <cell r="D3374">
            <v>41.51</v>
          </cell>
        </row>
        <row r="3375">
          <cell r="A3375">
            <v>93277</v>
          </cell>
          <cell r="B3375" t="str">
            <v>GUINCHO ELÉTRICO DE COLUNA, CAPACIDADE 400 KG, COM MOTO FREIO, MOTOR TRIFÁSICO DE 1,25 CV - DEPRECIAÇÃO. AF_03/2016</v>
          </cell>
          <cell r="C3375" t="str">
            <v>H</v>
          </cell>
          <cell r="D3375">
            <v>0.28000000000000003</v>
          </cell>
        </row>
        <row r="3376">
          <cell r="A3376">
            <v>93278</v>
          </cell>
          <cell r="B3376" t="str">
            <v>GUINCHO ELÉTRICO DE COLUNA, CAPACIDADE 400 KG, COM MOTO FREIO, MOTOR TRIFÁSICO DE 1,25 CV - JUROS. AF_03/2016</v>
          </cell>
          <cell r="C3376" t="str">
            <v>H</v>
          </cell>
          <cell r="D3376">
            <v>0.03</v>
          </cell>
        </row>
        <row r="3377">
          <cell r="A3377">
            <v>93279</v>
          </cell>
          <cell r="B3377" t="str">
            <v>GUINCHO ELÉTRICO DE COLUNA, CAPACIDADE 400 KG, COM MOTO FREIO, MOTOR TRIFÁSICO DE 1,25 CV - MANUTENÇÃO. AF_03/2016</v>
          </cell>
          <cell r="C3377" t="str">
            <v>H</v>
          </cell>
          <cell r="D3377">
            <v>0.26</v>
          </cell>
        </row>
        <row r="3378">
          <cell r="A3378">
            <v>93280</v>
          </cell>
          <cell r="B3378" t="str">
            <v>GUINCHO ELÉTRICO DE COLUNA, CAPACIDADE 400 KG, COM MOTO FREIO, MOTOR TRIFÁSICO DE 1,25 CV - MATERIAIS NA OPERAÇÃO. AF_03/2016</v>
          </cell>
          <cell r="C3378" t="str">
            <v>H</v>
          </cell>
          <cell r="D3378">
            <v>0.63</v>
          </cell>
        </row>
        <row r="3379">
          <cell r="A3379">
            <v>93281</v>
          </cell>
          <cell r="B3379" t="str">
            <v>GUINCHO ELÉTRICO DE COLUNA, CAPACIDADE 400 KG, COM MOTO FREIO, MOTOR TRIFÁSICO DE 1,25 CV - CHP DIURNO. AF_03/2016</v>
          </cell>
          <cell r="C3379" t="str">
            <v>CHP</v>
          </cell>
          <cell r="D3379">
            <v>15.6</v>
          </cell>
        </row>
        <row r="3380">
          <cell r="A3380">
            <v>93282</v>
          </cell>
          <cell r="B3380" t="str">
            <v>GUINCHO ELÉTRICO DE COLUNA, CAPACIDADE 400 KG, COM MOTO FREIO, MOTOR TRIFÁSICO DE 1,25 CV - CHI DIURNO. AF_03/2016</v>
          </cell>
          <cell r="C3380" t="str">
            <v>CHI</v>
          </cell>
          <cell r="D3380">
            <v>14.71</v>
          </cell>
        </row>
        <row r="3381">
          <cell r="A3381">
            <v>93283</v>
          </cell>
          <cell r="B3381" t="str">
            <v>GUINDASTE HIDRÁULICO AUTOPROPELIDO, COM LANÇA TELESCÓPICA 40 M, CAPACIDADE MÁXIMA 60 T, POTÊNCIA 260 KW - DEPRECIAÇÃO. AF_03/2016</v>
          </cell>
          <cell r="C3381" t="str">
            <v>H</v>
          </cell>
          <cell r="D3381">
            <v>50.81</v>
          </cell>
        </row>
        <row r="3382">
          <cell r="A3382">
            <v>93284</v>
          </cell>
          <cell r="B3382" t="str">
            <v>GUINDASTE HIDRÁULICO AUTOPROPELIDO, COM LANÇA TELESCÓPICA 40 M, CAPACIDADE MÁXIMA 60 T, POTÊNCIA 260 KW - JUROS. AF_03/2016</v>
          </cell>
          <cell r="C3382" t="str">
            <v>H</v>
          </cell>
          <cell r="D3382">
            <v>9.65</v>
          </cell>
        </row>
        <row r="3383">
          <cell r="A3383">
            <v>93285</v>
          </cell>
          <cell r="B3383" t="str">
            <v>GUINDASTE HIDRÁULICO AUTOPROPELIDO, COM LANÇA TELESCÓPICA 40 M, CAPACIDADE MÁXIMA 60 T, POTÊNCIA 260 KW - MANUTENÇÃO. AF_03/2016</v>
          </cell>
          <cell r="C3383" t="str">
            <v>H</v>
          </cell>
          <cell r="D3383">
            <v>81.69</v>
          </cell>
        </row>
        <row r="3384">
          <cell r="A3384">
            <v>93286</v>
          </cell>
          <cell r="B3384" t="str">
            <v>GUINDASTE HIDRÁULICO AUTOPROPELIDO, COM LANÇA TELESCÓPICA 40 M, CAPACIDADE MÁXIMA 60 T, POTÊNCIA 260 KW - MATERIAIS NA OPERAÇÃO. AF_03/2016</v>
          </cell>
          <cell r="C3384" t="str">
            <v>H</v>
          </cell>
          <cell r="D3384">
            <v>181.22</v>
          </cell>
        </row>
        <row r="3385">
          <cell r="A3385">
            <v>93287</v>
          </cell>
          <cell r="B3385" t="str">
            <v>GUINDASTE HIDRÁULICO AUTOPROPELIDO, COM LANÇA TELESCÓPICA 40 M, CAPACIDADE MÁXIMA 60 T, POTÊNCIA 260 KW - CHP DIURNO. AF_03/2016</v>
          </cell>
          <cell r="C3385" t="str">
            <v>CHP</v>
          </cell>
          <cell r="D3385">
            <v>341.39</v>
          </cell>
        </row>
        <row r="3386">
          <cell r="A3386">
            <v>93288</v>
          </cell>
          <cell r="B3386" t="str">
            <v>GUINDASTE HIDRÁULICO AUTOPROPELIDO, COM LANÇA TELESCÓPICA 40 M, CAPACIDADE MÁXIMA 60 T, POTÊNCIA 260 KW - CHI DIURNO. AF_03/2016</v>
          </cell>
          <cell r="C3386" t="str">
            <v>CHI</v>
          </cell>
          <cell r="D3386">
            <v>78.48</v>
          </cell>
        </row>
        <row r="3387">
          <cell r="A3387">
            <v>93296</v>
          </cell>
          <cell r="B3387" t="str">
            <v>GUINDASTE HIDRÁULICO AUTOPROPELIDO, COM LANÇA TELESCÓPICA 40 M, CAPACIDADE MÁXIMA 60 T, POTÊNCIA 260 KW - IMPOSTOS E SEGUROS. AF_03/2016</v>
          </cell>
          <cell r="C3387" t="str">
            <v>H</v>
          </cell>
          <cell r="D3387">
            <v>3.55</v>
          </cell>
        </row>
        <row r="3388">
          <cell r="A3388">
            <v>93350</v>
          </cell>
          <cell r="B3388" t="str">
            <v>COLETOR PREDIAL DE ESGOTO, DA CAIXA ATÉ A REDE (DISTÂNCIA = 10 M, LARGURA DA VALA = 0,65 M), INCLUINDO ESCAVAÇÃO MANUAL, PREPARO DE FUNDO DE VALA E REATERRO MANUAL COM COMPACTAÇÃO MECANIZADA, TUBO PVC P/ REDE COLETORA ESGOTO JEI DN 100 MM E CONEXÕES - FOR</v>
          </cell>
          <cell r="C3388" t="str">
            <v>UN</v>
          </cell>
          <cell r="D3388">
            <v>750.66</v>
          </cell>
        </row>
        <row r="3389">
          <cell r="A3389">
            <v>93351</v>
          </cell>
          <cell r="B3389" t="str">
            <v>COLETOR PREDIAL DE ESGOTO, DA CAIXA ATÉ A REDE (DISTÂNCIA = 8 M, LARGURA DA VALA = 0,65 M), INCLUINDO ESCAVAÇÃO MANUAL, PREPARO DE FUNDO DE VALA E REATERRO MANUAL COM COMPACTAÇÃO MECANIZADA, TUBO PVC P/ REDE COLETORA ESGOTO JEI DN 100 MM E CONEXÕES - FORN</v>
          </cell>
          <cell r="C3389" t="str">
            <v>UN</v>
          </cell>
          <cell r="D3389">
            <v>613.22</v>
          </cell>
        </row>
        <row r="3390">
          <cell r="A3390">
            <v>93352</v>
          </cell>
          <cell r="B3390" t="str">
            <v>COLETOR PREDIAL DE ESGOTO, DA CAIXA ATÉ A REDE (DISTÂNCIA = 6 M, LARGURA DA VALA = 0,65 M), INCLUINDO ESCAVAÇÃO MANUAL, PREPARO DE FUNDO DE VALA E REATERRO MANUAL COM COMPACTAÇÃO MECANIZADA, TUBO PVC P/ REDE COLETORA ESGOTO JEI DN 100 MM E CONEXÕES - FORN</v>
          </cell>
          <cell r="C3390" t="str">
            <v>UN</v>
          </cell>
          <cell r="D3390">
            <v>476.05</v>
          </cell>
        </row>
        <row r="3391">
          <cell r="A3391">
            <v>93353</v>
          </cell>
          <cell r="B3391" t="str">
            <v>COLETOR PREDIAL DE ESGOTO, DA CAIXA ATÉ A REDE (DISTÂNCIA = 4 M, LARGURA DA VALA = 0,65 M), INCLUINDO ESCAVAÇÃO MANUAL, PREPARO DE FUNDO DE VALA E REATERRO MANUAL COM COMPACTAÇÃO MECANIZADA, TUBO  PVC P/ REDE COLETORA ESGOTO JEI DN 100 MM E CONEXÕES - FOR</v>
          </cell>
          <cell r="C3391" t="str">
            <v>UN</v>
          </cell>
          <cell r="D3391">
            <v>342.99</v>
          </cell>
        </row>
        <row r="3392">
          <cell r="A3392">
            <v>93354</v>
          </cell>
          <cell r="B3392" t="str">
            <v>COLETOR PREDIAL DE ESGOTO, DA CAIXA ATÉ A REDE (DISTÂNCIA = 10 M, LARGURA DA VALA = 0,65 M), INCLUINDO ESCAVAÇÃO MECANIZADA, PREPARO DE FUNDO DE VALA E REATERRO COM COMPACTAÇÃO MECANIZADA, TUBO PVC P/ REDE COLETORA ESGOTO JEI DN 100 MM E CONEXÕES - FORNEC</v>
          </cell>
          <cell r="C3392" t="str">
            <v>UN</v>
          </cell>
          <cell r="D3392">
            <v>465.75</v>
          </cell>
        </row>
        <row r="3393">
          <cell r="A3393">
            <v>93355</v>
          </cell>
          <cell r="B3393" t="str">
            <v>COLETOR PREDIAL DE ESGOTO, DA CAIXA ATÉ A REDE (DISTÂNCIA = 8 M, LARGURA DA VALA = 0,65 M), INCLUINDO ESCAVAÇÃO MECANIZADA, PREPARO DE FUNDO DE VALA E REATERRO COM COMPACTAÇÃO MECANIZADA, TUBO PVC P/ REDE COLETORA ESGOTO JEI DN 100 MM E CONEXÕES - FORNECI</v>
          </cell>
          <cell r="C3393" t="str">
            <v>UN</v>
          </cell>
          <cell r="D3393">
            <v>388.59</v>
          </cell>
        </row>
        <row r="3394">
          <cell r="A3394">
            <v>93356</v>
          </cell>
          <cell r="B3394" t="str">
            <v>COLETOR PREDIAL DE ESGOTO, DA CAIXA ATÉ A REDE (DISTÂNCIA = 6 M, LARGURA DA VALA = 0,65 M), INCLUINDO ESCAVAÇÃO MECANIZADA, PREPARO DE FUNDO DE VALA E REATERRO COM COMPACTAÇÃO MECANIZADA, TUBO PVC P/ REDE COLETORA ESGOTO JEI DN 100 MM E CONEXÕES - FORNECI</v>
          </cell>
          <cell r="C3394" t="str">
            <v>UN</v>
          </cell>
          <cell r="D3394">
            <v>310.08999999999997</v>
          </cell>
        </row>
        <row r="3395">
          <cell r="A3395">
            <v>93357</v>
          </cell>
          <cell r="B3395" t="str">
            <v>COLETOR PREDIAL DE ESGOTO, DA CAIXA ATÉ A REDE (DISTÂNCIA = 4 M, LARGURA DA VALA = 0,65 M), INCLUINDO ESCAVAÇÃO MECANIZADA, PREPARO DE FUNDO DE VALA E REATERRO COM COMPACTAÇÃO MECANIZADA, TUBO PVC P/ REDE COLETORA ESGOTO JEI DN 100 MM E CONEXÕES - FORNECI</v>
          </cell>
          <cell r="C3395" t="str">
            <v>UN</v>
          </cell>
          <cell r="D3395">
            <v>234</v>
          </cell>
        </row>
        <row r="3396">
          <cell r="A3396">
            <v>93358</v>
          </cell>
          <cell r="B3396" t="str">
            <v>ESCAVAÇÃO MANUAL DE VALA COM PROFUNDIDADE MENOR OU IGUAL A 1,30 M. AF_03/2016</v>
          </cell>
          <cell r="C3396" t="str">
            <v>M3</v>
          </cell>
          <cell r="D3396">
            <v>62.93</v>
          </cell>
        </row>
        <row r="3397">
          <cell r="A3397">
            <v>93360</v>
          </cell>
          <cell r="B3397" t="str">
            <v>REATERRO MECANIZADO DE VALA COM ESCAVADEIRA HIDRÁULICA (CAPACIDADE DA CAÇAMBA: 0,8 M³ / POTÊNCIA: 111 HP), LARGURA DE 1,5 A 2,5 M, PROFUNDIDADE ATÉ 1,5 M, COM SOLO DE 1ª CATEGORIA EM LOCAIS COM ALTO NÍVEL DE INTERFERÊNCIA. AF_04/2016</v>
          </cell>
          <cell r="C3397" t="str">
            <v>M3</v>
          </cell>
          <cell r="D3397">
            <v>13.09</v>
          </cell>
        </row>
        <row r="3398">
          <cell r="A3398">
            <v>93361</v>
          </cell>
          <cell r="B3398" t="str">
            <v>REATERRO MECANIZADO DE VALA COM ESCAVADEIRA HIDRÁULICA (CAPACIDADE DA CAÇAMBA: 0,8 M³ / POTÊNCIA: 111 HP), LARGURA ATÉ 1,5 M, PROFUNDIDADE DE 1,5 A 3,0 M, COM SOLO DE 1ª CATEGORIA EM LOCAIS COM ALTO NÍVEL DE INTERFERÊNCIA. AF_04/2016</v>
          </cell>
          <cell r="C3398" t="str">
            <v>M3</v>
          </cell>
          <cell r="D3398">
            <v>10.84</v>
          </cell>
        </row>
        <row r="3399">
          <cell r="A3399">
            <v>93362</v>
          </cell>
          <cell r="B3399" t="str">
            <v>REATERRO MECANIZADO DE VALA COM ESCAVADEIRA HIDRÁULICA (CAPACIDADE DA CAÇAMBA: 0,8 M³ / POTÊNCIA: 111 HP), LARGURA DE 1,5 A 2,5 M, PROFUNDIDADE DE 1,5 A 3,0 M, COM SOLO DE 1ª CATEGORIA EM LOCAIS COM ALTO NÍVEL DE INTERFERÊNCIA. AF_04/2016</v>
          </cell>
          <cell r="C3399" t="str">
            <v>M3</v>
          </cell>
          <cell r="D3399">
            <v>7.86</v>
          </cell>
        </row>
        <row r="3400">
          <cell r="A3400">
            <v>93363</v>
          </cell>
          <cell r="B3400" t="str">
            <v>REATERRO MECANIZADO DE VALA COM ESCAVADEIRA HIDRÁULICA (CAPACIDADE DA CAÇAMBA: 0,8 M³ / POTÊNCIA: 111 HP), LARGURA ATÉ 1,5 M, PROFUNDIDADE DE 3,0 A 4,5 M COM SOLO DE 1ª CATEGORIA EM LOCAIS COM ALTO NÍVEL DE INTERFERÊNCIA. AF_04/2016</v>
          </cell>
          <cell r="C3400" t="str">
            <v>M3</v>
          </cell>
          <cell r="D3400">
            <v>8.52</v>
          </cell>
        </row>
        <row r="3401">
          <cell r="A3401">
            <v>93364</v>
          </cell>
          <cell r="B3401" t="str">
            <v>REATERRO MECANIZADO DE VALA COM ESCAVADEIRA HIDRÁULICA (CAPACIDADE DA CAÇAMBA: 0,8 M³ / POTÊNCIA: 111 HP), LARGURA DE 1,5 A 2,5 M, PROFUNDIDADE DE 3,0  A 4,5 M, COM SOLO (SEM SUBSTITUIÇÃO) DE 1ª CATEGORIA EM LOCAIS COM ALTO NÍVEL DE INTERFERÊNCIA. AF_04/2</v>
          </cell>
          <cell r="C3401" t="str">
            <v>M3</v>
          </cell>
          <cell r="D3401">
            <v>6.72</v>
          </cell>
        </row>
        <row r="3402">
          <cell r="A3402">
            <v>93365</v>
          </cell>
          <cell r="B3402" t="str">
            <v>REATERRO MECANIZADO DE VALA COM ESCAVADEIRA HIDRÁULICA (CAPACIDADE DA CAÇAMBA: 0,8 M³ / POTÊNCIA: 111 HP), LARGURA ATÉ 1,5 M, PROFUNDIDADE DE 4,5 A 6,0 M, COM SOLO DE 1ª CATEGORIA EM LOCAIS COM ALTO NÍVEL DE INTERFERÊNCIA. AF_04/2016</v>
          </cell>
          <cell r="C3402" t="str">
            <v>M3</v>
          </cell>
          <cell r="D3402">
            <v>7.48</v>
          </cell>
        </row>
        <row r="3403">
          <cell r="A3403">
            <v>93366</v>
          </cell>
          <cell r="B3403" t="str">
            <v>REATERRO MECANIZADO DE VALA COM ESCAVADEIRA HIDRÁULICA (CAPACIDADE DA CAÇAMBA: 0,8 M³ / POTÊNCIA: 111 HP), LARGURA DE 1,5 A 2,5 M, PROFUNDIDADE DE 4,5 A 6,0 M, COM SOLO DE 1ª CATEGORIA EM LOCAIS COM ALTO NÍVEL DE INTERFERÊNCIA. AF_04/2016</v>
          </cell>
          <cell r="C3403" t="str">
            <v>M3</v>
          </cell>
          <cell r="D3403">
            <v>6.16</v>
          </cell>
        </row>
        <row r="3404">
          <cell r="A3404">
            <v>93367</v>
          </cell>
          <cell r="B3404" t="str">
            <v>REATERRO MECANIZADO DE VALA COM ESCAVADEIRA HIDRÁULICA (CAPACIDADE DA CAÇAMBA: 0,8 M³ / POTÊNCIA: 111 HP), LARGURA DE 1,5 A 2,5 M, PROFUNDIDADE ATÉ 1,5 M, COM SOLO DE 1ª CATEGORIA EM LOCAIS COM BAIXO NÍVEL DE INTERFERÊNCIA. AF_04/2016</v>
          </cell>
          <cell r="C3404" t="str">
            <v>M3</v>
          </cell>
          <cell r="D3404">
            <v>12.24</v>
          </cell>
        </row>
        <row r="3405">
          <cell r="A3405">
            <v>93368</v>
          </cell>
          <cell r="B3405" t="str">
            <v>REATERRO MECANIZADO DE VALA COM ESCAVADEIRA HIDRÁULICA (CAPACIDADE DA CAÇAMBA: 0,8 M³ / POTÊNCIA: 111 HP), LARGURA ATÉ 1,5 M, PROFUNDIDADE DE 1,5 A 3,0 M, COM SOLO DE 1ª CATEGORIA EM LOCAIS COM BAIXO NÍVEL DE INTERFERÊNCIA. AF_04/2016</v>
          </cell>
          <cell r="C3405" t="str">
            <v>M3</v>
          </cell>
          <cell r="D3405">
            <v>9.93</v>
          </cell>
        </row>
        <row r="3406">
          <cell r="A3406">
            <v>93369</v>
          </cell>
          <cell r="B3406" t="str">
            <v>REATERRO MECANIZADO DE VALA COM ESCAVADEIRA HIDRÁULICA (CAPACIDADE DA CAÇAMBA: 0,8 M³ / POTÊNCIA: 111 HP), LARGURA DE 1,5 A 2,5 M, PROFUNDIDADE DE 1,5 A 3,0 M, COM SOLO (SEM SUBSTITUIÇÃO) DE 1ª CATEGORIA EM LOCAIS COM BAIXO NÍVEL DE INTERFERÊNCIA. AF_04/2</v>
          </cell>
          <cell r="C3406" t="str">
            <v>M3</v>
          </cell>
          <cell r="D3406">
            <v>7.01</v>
          </cell>
        </row>
        <row r="3407">
          <cell r="A3407">
            <v>93370</v>
          </cell>
          <cell r="B3407" t="str">
            <v>REATERRO MECANIZADO DE VALA COM ESCAVADEIRA HIDRÁULICA (CAPACIDADE DA CAÇAMBA: 0,8 M³ / POTÊNCIA: 111 HP), LARGURA ATÉ 1,5 M, PROFUNDIDADE DE 3,0 A 4,5 M, COM SOLO DE 1ª CATEGORIA EM LOCAIS COM BAIXO NÍVEL DE INTERFERÊNCIA. AF_04/2016</v>
          </cell>
          <cell r="C3407" t="str">
            <v>M3</v>
          </cell>
          <cell r="D3407">
            <v>7.67</v>
          </cell>
        </row>
        <row r="3408">
          <cell r="A3408">
            <v>93371</v>
          </cell>
          <cell r="B3408" t="str">
            <v>REATERRO MECANIZADO DE VALA COM ESCAVADEIRA HIDRÁULICA (CAPACIDADE DA CAÇAMBA: 0,8 M³ / POTÊNCIA: 111 HP), LARGURA DE 1,5 A 2,5 M, PROFUNDIDADE DE 3,0 A 4,5 M, COM SOLO (SEM SUBSTITUIÇÃO) DE 1ª CATEGORIA EM LOCAIS COM BAIXO NÍVEL DE INTERFERÊNCIA. AF_04/2</v>
          </cell>
          <cell r="C3408" t="str">
            <v>M3</v>
          </cell>
          <cell r="D3408">
            <v>5.88</v>
          </cell>
        </row>
        <row r="3409">
          <cell r="A3409">
            <v>93372</v>
          </cell>
          <cell r="B3409" t="str">
            <v>REATERRO MECANIZADO DE VALA COM ESCAVADEIRA HIDRÁULICA (CAPACIDADE DA CAÇAMBA: 0,8 M³ / POTÊNCIA: 111 HP), LARGURA ATÉ 1,5 M, PROFUNDIDADE DE 4,5 A 6,0 M, COM SOLO DE 1ª CATEGORIA EM LOCAIS COM BAIXO NÍVEL DE INTERFERÊNCIA. AF_04/2016</v>
          </cell>
          <cell r="C3409" t="str">
            <v>M3</v>
          </cell>
          <cell r="D3409">
            <v>6.7</v>
          </cell>
        </row>
        <row r="3410">
          <cell r="A3410">
            <v>93373</v>
          </cell>
          <cell r="B3410" t="str">
            <v>REATERRO MECANIZADO DE VALA COM ESCAVADEIRA HIDRÁULICA (CAPACIDADE DA CAÇAMBA: 0,8 M³ / POTÊNCIA: 111 HP), LARGURA DE 1,5 A 2,5 M, PROFUNDIDADE DE 4,5 A 6,0 M, COM SOLO (SEM SUBSTITUIÇÃO) DE 1ª CATEGORIA EM LOCAIS COM BAIXO NÍVEL DE INTERFERÊNCIA. AF_04/2</v>
          </cell>
          <cell r="C3410" t="str">
            <v>M3</v>
          </cell>
          <cell r="D3410">
            <v>5.31</v>
          </cell>
        </row>
        <row r="3411">
          <cell r="A3411">
            <v>93374</v>
          </cell>
          <cell r="B3411" t="str">
            <v>REATERRO MECANIZADO DE VALA COM RETROESCAVADEIRA (CAPACIDADE DA CAÇAMBA DA RETRO: 0,26 M³ / POTÊNCIA: 88 HP), LARGURA ATÉ 0,8 M, PROFUNDIDADE ATÉ 1,5 M, COM SOLO (SEM SUBSTITUIÇÃO) DE 1ª CATEGORIA EM LOCAIS COM ALTO NÍVEL DE INTERFERÊNCIA. AF_04/2016</v>
          </cell>
          <cell r="C3411" t="str">
            <v>M3</v>
          </cell>
          <cell r="D3411">
            <v>15.5</v>
          </cell>
        </row>
        <row r="3412">
          <cell r="A3412">
            <v>93375</v>
          </cell>
          <cell r="B3412" t="str">
            <v>REATERRO MECANIZADO DE VALA COM RETROESCAVADEIRA (CAPACIDADE DA CAÇAMBA DA RETRO: 0,26 M³ / POTÊNCIA: 88 HP), LARGURA DE 0,8 A 1,5 M, PROFUNDIDADE ATÉ 1,5 M, COM SOLO DE 1ª CATEGORIA EM LOCAIS COM ALTO NÍVEL DE INTERFERÊNCIA. AF_04/2016</v>
          </cell>
          <cell r="C3412" t="str">
            <v>M3</v>
          </cell>
          <cell r="D3412">
            <v>11.93</v>
          </cell>
        </row>
        <row r="3413">
          <cell r="A3413">
            <v>93376</v>
          </cell>
          <cell r="B3413" t="str">
            <v>REATERRO MECANIZADO DE VALA COM RETROESCAVADEIRA (CAPACIDADE DA CAÇAMBA DA RETRO: 0,26 M³ / POTÊNCIA: 88 HP), LARGURA ATÉ 0,8 M, PROFUNDIDADE DE 1,5 A 3,0 M, COM SOLO DE 1ª CATEGORIA EM LOCAIS COM ALTO NÍVEL DE INTERFERÊNCIA. AF_04/2016</v>
          </cell>
          <cell r="C3413" t="str">
            <v>M3</v>
          </cell>
          <cell r="D3413">
            <v>9.74</v>
          </cell>
        </row>
        <row r="3414">
          <cell r="A3414">
            <v>93377</v>
          </cell>
          <cell r="B3414" t="str">
            <v>REATERRO MECANIZADO DE VALA COM RETROESCAVADEIRA (CAPACIDADE DA CAÇAMBA DA RETRO: 0,26 M³ / POTÊNCIA: 88 HP), LARGURA DE 0,8 A 1,5 M, PROFUNDIDADE DE 1,5 A 3,0 M, COM SOLO (SEM SUBSTITUIÇÃO) DE 1ª CATEGORIA EM LOCAIS COM ALTO NÍVEL DE INTERFERÊNCIA. AF_04</v>
          </cell>
          <cell r="C3414" t="str">
            <v>M3</v>
          </cell>
          <cell r="D3414">
            <v>6.52</v>
          </cell>
        </row>
        <row r="3415">
          <cell r="A3415">
            <v>93378</v>
          </cell>
          <cell r="B3415" t="str">
            <v>REATERRO MECANIZADO DE VALA COM RETROESCAVADEIRA (CAPACIDADE DA CAÇAMBA DA RETRO: 0,26 M³ / POTÊNCIA: 88 HP), LARGURA ATÉ 0,8 M, PROFUNDIDADE ATÉ 1,5 M, COM SOLO DE 1ª CATEGORIA EM LOCAIS COM BAIXO NÍVEL DE INTERFERÊNCIA. AF_04/2016</v>
          </cell>
          <cell r="C3415" t="str">
            <v>M3</v>
          </cell>
          <cell r="D3415">
            <v>14.49</v>
          </cell>
        </row>
        <row r="3416">
          <cell r="A3416">
            <v>93379</v>
          </cell>
          <cell r="B3416" t="str">
            <v>REATERRO MECANIZADO DE VALA COM RETROESCAVADEIRA (CAPACIDADE DA CAÇAMBA DA RETRO: 0,26 M³ / POTÊNCIA: 88 HP), LARGURA DE 0,8 A 1,5 M, PROFUNDIDADE ATÉ 1,5 M, COM SOLO DE 1ª CATEGORIA EM LOCAIS COM BAIXO NÍVEL DE INTERFERÊNCIA. AF_04/2016</v>
          </cell>
          <cell r="C3416" t="str">
            <v>M3</v>
          </cell>
          <cell r="D3416">
            <v>11.17</v>
          </cell>
        </row>
        <row r="3417">
          <cell r="A3417">
            <v>93380</v>
          </cell>
          <cell r="B3417" t="str">
            <v>REATERRO MECANIZADO DE VALA COM RETROESCAVADEIRA (CAPACIDADE DA CAÇAMBA DA RETRO: 0,26 M³ / POTÊNCIA: 88 HP), LARGURA ATÉ 0,8 M, PROFUNDIDADE DE 1,5 A 3,0 M, COM SOLO DE 1ª CATEGORIA EM LOCAIS COM BAIXO NÍVEL DE INTERFERÊNCIA. AF_04/2016</v>
          </cell>
          <cell r="C3417" t="str">
            <v>M3</v>
          </cell>
          <cell r="D3417">
            <v>9.15</v>
          </cell>
        </row>
        <row r="3418">
          <cell r="A3418">
            <v>93381</v>
          </cell>
          <cell r="B3418" t="str">
            <v>REATERRO MECANIZADO DE VALA COM RETROESCAVADEIRA (CAPACIDADE DA CAÇAMBA DA RETRO: 0,26 M³ / POTÊNCIA: 88 HP), LARGURA DE 0,8 A 1,5 M, PROFUNDIDADE DE 1,5 A 3,0 M, COM SOLO (SEM SUBSTITUIÇÃO) DE 1ª CATEGORIA EM LOCAIS COM BAIXO NÍVEL DE INTERFERÊNCIA. AF_0</v>
          </cell>
          <cell r="C3418" t="str">
            <v>M3</v>
          </cell>
          <cell r="D3418">
            <v>6.09</v>
          </cell>
        </row>
        <row r="3419">
          <cell r="A3419">
            <v>93382</v>
          </cell>
          <cell r="B3419" t="str">
            <v>REATERRO MANUAL DE VALAS COM COMPACTAÇÃO MECANIZADA. AF_04/2016</v>
          </cell>
          <cell r="C3419" t="str">
            <v>M3</v>
          </cell>
          <cell r="D3419">
            <v>21.25</v>
          </cell>
        </row>
        <row r="3420">
          <cell r="A3420">
            <v>93389</v>
          </cell>
          <cell r="B3420" t="str">
            <v>REVESTIMENTO CERÂMICO PARA PISO COM PLACAS TIPO ESMALTADA PADRÃO POPULAR DE DIMENSÕES 35X35 CM APLICADA EM AMBIENTES DE ÁREA MENOR QUE 5 M2. AF_06/2014</v>
          </cell>
          <cell r="C3420" t="str">
            <v>M2</v>
          </cell>
          <cell r="D3420">
            <v>36.04</v>
          </cell>
        </row>
        <row r="3421">
          <cell r="A3421">
            <v>93390</v>
          </cell>
          <cell r="B3421" t="str">
            <v>REVESTIMENTO CERÂMICO PARA PISO COM PLACAS TIPO ESMALTADA PADRÃO POPULAR DE DIMENSÕES 35X35 CM APLICADA EM AMBIENTES DE ÁREA ENTRE 5 M2 E 10 M2. AF_06/2014</v>
          </cell>
          <cell r="C3421" t="str">
            <v>M2</v>
          </cell>
          <cell r="D3421">
            <v>30.66</v>
          </cell>
        </row>
        <row r="3422">
          <cell r="A3422">
            <v>93391</v>
          </cell>
          <cell r="B3422" t="str">
            <v>REVESTIMENTO CERÂMICO PARA PISO COM PLACAS TIPO ESMALTADA PADRÃO POPULAR DE DIMENSÕES 35X35 CM APLICADA EM AMBIENTES DE ÁREA MAIOR QUE 10 M2. AF_06/2014</v>
          </cell>
          <cell r="C3422" t="str">
            <v>M2</v>
          </cell>
          <cell r="D3422">
            <v>26.11</v>
          </cell>
        </row>
        <row r="3423">
          <cell r="A3423">
            <v>93392</v>
          </cell>
          <cell r="B3423" t="str">
            <v>REVESTIMENTO CERÂMICO PARA PAREDES INTERNAS COM PLACAS TIPO ESMALTADA PADRÃO POPULAR DE DIMENSÕES 20X20 CM, ARGAMASSA TIPO AC I, APLICADAS EM AMBIENTES DE ÁREA MENOR QUE 5 M2 NA ALTURA INTEIRA DAS PAREDES. AF_06/2014</v>
          </cell>
          <cell r="C3423" t="str">
            <v>M2</v>
          </cell>
          <cell r="D3423">
            <v>36.200000000000003</v>
          </cell>
        </row>
        <row r="3424">
          <cell r="A3424">
            <v>93393</v>
          </cell>
          <cell r="B3424" t="str">
            <v>REVESTIMENTO CERÂMICO PARA PAREDES INTERNAS COM PLACAS TIPO ESMALTADA PADRÃO POPULAR DE DIMENSÕES 20X20 CM, ARGAMASSA TIPO AC I, APLICADAS EM AMBIENTES DE ÁREA MAIOR QUE 5 M2 NA ALTURA INTEIRA DAS PAREDES. AF_06/2014</v>
          </cell>
          <cell r="C3424" t="str">
            <v>M2</v>
          </cell>
          <cell r="D3424">
            <v>30.11</v>
          </cell>
        </row>
        <row r="3425">
          <cell r="A3425">
            <v>93394</v>
          </cell>
          <cell r="B3425" t="str">
            <v>REVESTIMENTO CERÂMICO PARA PAREDES INTERNAS COM PLACAS TIPO ESMALTADA PADRÃO POPULAR DE DIMENSÕES 20X20 CM, ARGAMASSA TIPO AC I, APLICADAS EM AMBIENTES DE ÁREA MENOR QUE 5 M2 A MEIA ALTURA DAS PAREDES. AF_06/2014</v>
          </cell>
          <cell r="C3425" t="str">
            <v>M2</v>
          </cell>
          <cell r="D3425">
            <v>38.42</v>
          </cell>
        </row>
        <row r="3426">
          <cell r="A3426">
            <v>93395</v>
          </cell>
          <cell r="B3426" t="str">
            <v>REVESTIMENTO CERÂMICO PARA PAREDES INTERNAS COM PLACAS TIPO ESMALTADA PADRÃO POPULAR DE DIMENSÕES 20X20 CM, ARGAMASSA TIPO AC I, APLICADAS EM AMBIENTES DE ÁREA MAIOR QUE 5 M2 A MEIA ALTURA DAS PAREDES. AF_06/2014</v>
          </cell>
          <cell r="C3426" t="str">
            <v>M2</v>
          </cell>
          <cell r="D3426">
            <v>35.64</v>
          </cell>
        </row>
        <row r="3427">
          <cell r="A3427">
            <v>93396</v>
          </cell>
          <cell r="B3427" t="str">
            <v>BANCADA GRANITO CINZA,  50 X 60 CM, INCL. CUBA DE EMBUTIR OVAL LOUÇA BRANCA 35 X 50 CM, VÁLVULA METAL CROMADO, SIFÃO FLEXÍVEL PVC, ENGATE 30 CM FLEXÍVEL PLÁSTICO E TORNEIRA CROMADA DE MESA, PADRÃO POPULAR - FORNEC. E INSTALAÇÃO. AF_01/2020</v>
          </cell>
          <cell r="C3427" t="str">
            <v>UN</v>
          </cell>
          <cell r="D3427">
            <v>479.76</v>
          </cell>
        </row>
        <row r="3428">
          <cell r="A3428">
            <v>93397</v>
          </cell>
          <cell r="B3428" t="str">
            <v>GUINDAUTO HIDRÁULICO, CAPACIDADE MÁXIMA DE CARGA 3300 KG, MOMENTO MÁXIMO DE CARGA 5,8 TM, ALCANCE MÁXIMO HORIZONTAL 7,60 M, INCLUSIVE CAMINHÃO TOCO PBT 16.000 KG, POTÊNCIA DE 189 CV - DEPRECIAÇÃO. AF_03/2016</v>
          </cell>
          <cell r="C3428" t="str">
            <v>H</v>
          </cell>
          <cell r="D3428">
            <v>8.59</v>
          </cell>
        </row>
        <row r="3429">
          <cell r="A3429">
            <v>93398</v>
          </cell>
          <cell r="B3429" t="str">
            <v>GUINDAUTO HIDRÁULICO, CAPACIDADE MÁXIMA DE CARGA 3300 KG, MOMENTO MÁXIMO DE CARGA 5,8 TM, ALCANCE MÁXIMO HORIZONTAL 7,60 M, INCLUSIVE CAMINHÃO TOCO PBT 16.000 KG, POTÊNCIA DE 189 CV - JUROS. AF_03/2016</v>
          </cell>
          <cell r="C3429" t="str">
            <v>H</v>
          </cell>
          <cell r="D3429">
            <v>1.8</v>
          </cell>
        </row>
        <row r="3430">
          <cell r="A3430">
            <v>93399</v>
          </cell>
          <cell r="B3430" t="str">
            <v>GUINDAUTO HIDRÁULICO, CAPACIDADE MÁXIMA DE CARGA 3300 KG, MOMENTO MÁXIMO DE CARGA 5,8 TM, ALCANCE MÁXIMO HORIZONTAL 7,60 M, INCLUSIVE CAMINHÃO TOCO PBT 16.000 KG, POTÊNCIA DE 189 CV  IMPOSTOS E SEGUROS. AF_03/2016</v>
          </cell>
          <cell r="C3430" t="str">
            <v>H</v>
          </cell>
          <cell r="D3430">
            <v>0.69</v>
          </cell>
        </row>
        <row r="3431">
          <cell r="A3431">
            <v>93400</v>
          </cell>
          <cell r="B3431" t="str">
            <v>GUINDAUTO HIDRÁULICO, CAPACIDADE MÁXIMA DE CARGA 3300 KG, MOMENTO MÁXIMO DE CARGA 5,8 TM, ALCANCE MÁXIMO HORIZONTAL 7,60 M, INCLUSIVE CAMINHÃO TOCO PBT 16.000 KG, POTÊNCIA DE 189 CV - MANUTENÇÃO. AF_03/2016</v>
          </cell>
          <cell r="C3431" t="str">
            <v>H</v>
          </cell>
          <cell r="D3431">
            <v>16.13</v>
          </cell>
        </row>
        <row r="3432">
          <cell r="A3432">
            <v>93401</v>
          </cell>
          <cell r="B3432" t="str">
            <v>GUINDAUTO HIDRÁULICO, CAPACIDADE MÁXIMA DE CARGA 3300 KG, MOMENTO MÁXIMO DE CARGA 5,8 TM, ALCANCE MÁXIMO HORIZONTAL 7,60 M, INCLUSIVE CAMINHÃO TOCO PBT 16.000 KG, POTÊNCIA DE 189 CV - MATERIAIS NA OPERAÇÃO. AF_03/2016</v>
          </cell>
          <cell r="C3432" t="str">
            <v>H</v>
          </cell>
          <cell r="D3432">
            <v>95.67</v>
          </cell>
        </row>
        <row r="3433">
          <cell r="A3433">
            <v>93402</v>
          </cell>
          <cell r="B3433" t="str">
            <v>GUINDAUTO HIDRÁULICO, CAPACIDADE MÁXIMA DE CARGA 3300 KG, MOMENTO MÁXIMO DE CARGA 5,8 TM, ALCANCE MÁXIMO HORIZONTAL 7,60 M, INCLUSIVE CAMINHÃO TOCO PBT 16.000 KG, POTÊNCIA DE 189 CV - CHP DIURNO. AF_03/2016</v>
          </cell>
          <cell r="C3433" t="str">
            <v>CHP</v>
          </cell>
          <cell r="D3433">
            <v>140.82</v>
          </cell>
        </row>
        <row r="3434">
          <cell r="A3434">
            <v>93403</v>
          </cell>
          <cell r="B3434" t="str">
            <v>GUINDAUTO HIDRÁULICO, CAPACIDADE MÁXIMA DE CARGA 3300 KG, MOMENTO MÁXIMO DE CARGA 5,8 TM, ALCANCE MÁXIMO HORIZONTAL 7,60 M, INCLUSIVE CAMINHÃO TOCO PBT 16.000 KG, POTÊNCIA DE 189 CV - CHI DIURNO. AF_03/2016</v>
          </cell>
          <cell r="C3434" t="str">
            <v>CHI</v>
          </cell>
          <cell r="D3434">
            <v>29.02</v>
          </cell>
        </row>
        <row r="3435">
          <cell r="A3435">
            <v>93404</v>
          </cell>
          <cell r="B3435" t="str">
            <v>MÁQUINA JATO DE PRESSAO PORTÁTIL, CAMARA DE 1 SAIDA, CAPACIDADE 280 L, DIAMETRO 670 MM, BICO DE JATO CURTO VENTURI DE 5/16'' , MANGUEIRA DE 1'' COM COMPRESSOR DE AR REBOCÁVEL 189 PCM E MOTOR DIESEL 63 CV - DEPRECIAÇÃO. AF_03/2016</v>
          </cell>
          <cell r="C3435" t="str">
            <v>H</v>
          </cell>
          <cell r="D3435">
            <v>5.26</v>
          </cell>
        </row>
        <row r="3436">
          <cell r="A3436">
            <v>93405</v>
          </cell>
          <cell r="B3436" t="str">
            <v>MÁQUINA JATO DE PRESSAO PORTÁTIL, CAMARA DE 1 SAIDA, CAPACIDADE 280 L, DIAMETRO 670 MM, BICO DE JATO CURTO VENTURI DE 5/16'' , MANGUEIRA DE 1'' COM COMPRESSOR DE AR REBOCÁVEL 189 PCM E MOTOR DIESEL 63 CV - JUROS. AF_03/2016</v>
          </cell>
          <cell r="C3436" t="str">
            <v>H</v>
          </cell>
          <cell r="D3436">
            <v>0.53</v>
          </cell>
        </row>
        <row r="3437">
          <cell r="A3437">
            <v>93406</v>
          </cell>
          <cell r="B3437" t="str">
            <v>MÁQUINA JATO DE PRESSAO PORTÁTIL, CAMARA DE 1 SAIDA, CAPACIDADE 280 L, DIAMETRO 670 MM, BICO DE JATO CURTO VENTURI DE 5/16'' , MANGUEIRA DE 1'' COM COMPRESSOR DE AR REBOCÁVEL 189 PCM E MOTOR DIESEL 63 CV - MANUTENÇÃO. AF_03/2016</v>
          </cell>
          <cell r="C3437" t="str">
            <v>H</v>
          </cell>
          <cell r="D3437">
            <v>6.57</v>
          </cell>
        </row>
        <row r="3438">
          <cell r="A3438">
            <v>93407</v>
          </cell>
          <cell r="B3438" t="str">
            <v>MÁQUINA JATO DE PRESSAO PORTÁTIL, CAMARA DE 1 SAIDA, CAPACIDADE 280 L, DIAMETRO 670 MM, BICO DE JATO CURTO VENTURI DE 5/16'' , MANGUEIRA DE 1'' COM COMPRESSOR DE AR REBOCÁVEL 189 PCM E MOTOR DIESEL 63 CV - MATERIAIS NA OPERAÇÃO. AF_03/2016</v>
          </cell>
          <cell r="C3438" t="str">
            <v>H</v>
          </cell>
          <cell r="D3438">
            <v>28.52</v>
          </cell>
        </row>
        <row r="3439">
          <cell r="A3439">
            <v>93408</v>
          </cell>
          <cell r="B3439" t="str">
            <v>MÁQUINA JATO DE PRESSAO PORTÁTIL, CAMARA DE 1 SAIDA, CAPACIDADE 280 L, DIAMETRO 670 MM, BICO DE JATO CURTO VENTURI DE 5/16'' , MANGUEIRA DE 1'' COM COMPRESSOR DE AR REBOCÁVEL 189 PCM E MOTOR DIESEL 63 CV - CHP DIURNO. AF_03/2016</v>
          </cell>
          <cell r="C3439" t="str">
            <v>CHP</v>
          </cell>
          <cell r="D3439">
            <v>57.79</v>
          </cell>
        </row>
        <row r="3440">
          <cell r="A3440">
            <v>93409</v>
          </cell>
          <cell r="B3440" t="str">
            <v>MÁQUINA JATO DE PRESSAO PORTÁTIL, CAMARA DE 1 SAIDA, CAPACIDADE 280 L, DIAMETRO 670 MM, BICO DE JATO CURTO VENTURI DE 5/16'' , MANGUEIRA DE 1'' COM COMPRESSOR DE AR REBOCÁVEL 189 PCM E MOTOR DIESEL 63 CV - CHI DIURNO. AF_03/2016</v>
          </cell>
          <cell r="C3440" t="str">
            <v>CHI</v>
          </cell>
          <cell r="D3440">
            <v>22.7</v>
          </cell>
        </row>
        <row r="3441">
          <cell r="A3441">
            <v>93411</v>
          </cell>
          <cell r="B3441" t="str">
            <v>GERADOR PORTÁTIL MONOFÁSICO, POTÊNCIA 5500 VA, MOTOR A GASOLINA, POTÊNCIA DO MOTOR 13 CV - DEPRECIAÇÃO. AF_03/2016</v>
          </cell>
          <cell r="C3441" t="str">
            <v>H</v>
          </cell>
          <cell r="D3441">
            <v>0.21</v>
          </cell>
        </row>
        <row r="3442">
          <cell r="A3442">
            <v>93412</v>
          </cell>
          <cell r="B3442" t="str">
            <v>GERADOR PORTÁTIL MONOFÁSICO, POTÊNCIA 5500 VA, MOTOR A GASOLINA, POTÊNCIA DO MOTOR 13 CV - JUROS. AF_03/2016</v>
          </cell>
          <cell r="C3442" t="str">
            <v>H</v>
          </cell>
          <cell r="D3442">
            <v>0.03</v>
          </cell>
        </row>
        <row r="3443">
          <cell r="A3443">
            <v>93413</v>
          </cell>
          <cell r="B3443" t="str">
            <v>GERADOR PORTÁTIL MONOFÁSICO, POTÊNCIA 5500 VA, MOTOR A GASOLINA, POTÊNCIA DO MOTOR 13 CV - MANUTENÇÃO. AF_03/2016</v>
          </cell>
          <cell r="C3443" t="str">
            <v>H</v>
          </cell>
          <cell r="D3443">
            <v>0.18</v>
          </cell>
        </row>
        <row r="3444">
          <cell r="A3444">
            <v>93414</v>
          </cell>
          <cell r="B3444" t="str">
            <v>GERADOR PORTÁTIL MONOFÁSICO, POTÊNCIA 5500 VA, MOTOR A GASOLINA, POTÊNCIA DO MOTOR 13 CV - MATERIAIS NA OPERAÇÃO. AF_03/2016</v>
          </cell>
          <cell r="C3444" t="str">
            <v>H</v>
          </cell>
          <cell r="D3444">
            <v>10.62</v>
          </cell>
        </row>
        <row r="3445">
          <cell r="A3445">
            <v>93415</v>
          </cell>
          <cell r="B3445" t="str">
            <v>GERADOR PORTÁTIL MONOFÁSICO, POTÊNCIA 5500 VA, MOTOR A GASOLINA, POTÊNCIA DO MOTOR 13 CV - CHP DIURNO. AF_03/2016</v>
          </cell>
          <cell r="C3445" t="str">
            <v>CHP</v>
          </cell>
          <cell r="D3445">
            <v>11.04</v>
          </cell>
        </row>
        <row r="3446">
          <cell r="A3446">
            <v>93416</v>
          </cell>
          <cell r="B3446" t="str">
            <v>GERADOR PORTÁTIL MONOFÁSICO, POTÊNCIA 5500 VA, MOTOR A GASOLINA, POTÊNCIA DO MOTOR 13 CV - CHI DIURNO. AF_03/2016</v>
          </cell>
          <cell r="C3446" t="str">
            <v>CHI</v>
          </cell>
          <cell r="D3446">
            <v>0.24</v>
          </cell>
        </row>
        <row r="3447">
          <cell r="A3447">
            <v>93417</v>
          </cell>
          <cell r="B3447" t="str">
            <v>GRUPO GERADOR REBOCÁVEL, POTÊNCIA 66 KVA, MOTOR A DIESEL - DEPRECIAÇÃO. AF_03/2016</v>
          </cell>
          <cell r="C3447" t="str">
            <v>H</v>
          </cell>
          <cell r="D3447">
            <v>2.76</v>
          </cell>
        </row>
        <row r="3448">
          <cell r="A3448">
            <v>93418</v>
          </cell>
          <cell r="B3448" t="str">
            <v>GRUPO GERADOR REBOCÁVEL, POTÊNCIA 66 KVA, MOTOR A DIESEL - JUROS. AF_03/2016</v>
          </cell>
          <cell r="C3448" t="str">
            <v>H</v>
          </cell>
          <cell r="D3448">
            <v>0.49</v>
          </cell>
        </row>
        <row r="3449">
          <cell r="A3449">
            <v>93419</v>
          </cell>
          <cell r="B3449" t="str">
            <v>GRUPO GERADOR REBOCÁVEL, POTÊNCIA 66 KVA, MOTOR A DIESEL - MANUTENÇÃO. AF_03/2016</v>
          </cell>
          <cell r="C3449" t="str">
            <v>H</v>
          </cell>
          <cell r="D3449">
            <v>2.46</v>
          </cell>
        </row>
        <row r="3450">
          <cell r="A3450">
            <v>93420</v>
          </cell>
          <cell r="B3450" t="str">
            <v>GRUPO GERADOR REBOCÁVEL, POTÊNCIA 66 KVA, MOTOR A DIESEL - MATERIAIS NA OPERAÇÃO. AF_03/2016</v>
          </cell>
          <cell r="C3450" t="str">
            <v>H</v>
          </cell>
          <cell r="D3450">
            <v>40.58</v>
          </cell>
        </row>
        <row r="3451">
          <cell r="A3451">
            <v>93421</v>
          </cell>
          <cell r="B3451" t="str">
            <v>GRUPO GERADOR REBOCÁVEL, POTÊNCIA 66 KVA, MOTOR A DIESEL - CHP DIURNO. AF_03/2016</v>
          </cell>
          <cell r="C3451" t="str">
            <v>CHP</v>
          </cell>
          <cell r="D3451">
            <v>46.29</v>
          </cell>
        </row>
        <row r="3452">
          <cell r="A3452">
            <v>93422</v>
          </cell>
          <cell r="B3452" t="str">
            <v>GRUPO GERADOR REBOCÁVEL, POTÊNCIA 66 KVA, MOTOR A DIESEL - CHI DIURNO. AF_03/2016</v>
          </cell>
          <cell r="C3452" t="str">
            <v>CHI</v>
          </cell>
          <cell r="D3452">
            <v>3.25</v>
          </cell>
        </row>
        <row r="3453">
          <cell r="A3453">
            <v>93423</v>
          </cell>
          <cell r="B3453" t="str">
            <v>GRUPO GERADOR ESTACIONÁRIO, POTÊNCIA 150 KVA, MOTOR A DIESEL- DEPRECIAÇÃO. AF_03/2016</v>
          </cell>
          <cell r="C3453" t="str">
            <v>H</v>
          </cell>
          <cell r="D3453">
            <v>3.91</v>
          </cell>
        </row>
        <row r="3454">
          <cell r="A3454">
            <v>93424</v>
          </cell>
          <cell r="B3454" t="str">
            <v>GRUPO GERADOR ESTACIONÁRIO, POTÊNCIA 150 KVA, MOTOR A DIESEL- JUROS. AF_03/2016</v>
          </cell>
          <cell r="C3454" t="str">
            <v>H</v>
          </cell>
          <cell r="D3454">
            <v>0.7</v>
          </cell>
        </row>
        <row r="3455">
          <cell r="A3455">
            <v>93425</v>
          </cell>
          <cell r="B3455" t="str">
            <v>GRUPO GERADOR ESTACIONÁRIO, POTÊNCIA 150 KVA, MOTOR A DIESEL- MANUTENÇÃO. AF_03/2016</v>
          </cell>
          <cell r="C3455" t="str">
            <v>H</v>
          </cell>
          <cell r="D3455">
            <v>3.48</v>
          </cell>
        </row>
        <row r="3456">
          <cell r="A3456">
            <v>93426</v>
          </cell>
          <cell r="B3456" t="str">
            <v>GRUPO GERADOR ESTACIONÁRIO, POTÊNCIA 150 KVA, MOTOR A DIESEL- MATERIAIS NA OPERAÇÃO. AF_03/2016</v>
          </cell>
          <cell r="C3456" t="str">
            <v>H</v>
          </cell>
          <cell r="D3456">
            <v>96.97</v>
          </cell>
        </row>
        <row r="3457">
          <cell r="A3457">
            <v>93427</v>
          </cell>
          <cell r="B3457" t="str">
            <v>GRUPO GERADOR ESTACIONÁRIO, POTÊNCIA 150 KVA, MOTOR A DIESEL- CHP DIURNO. AF_03/2016</v>
          </cell>
          <cell r="C3457" t="str">
            <v>CHP</v>
          </cell>
          <cell r="D3457">
            <v>105.06</v>
          </cell>
        </row>
        <row r="3458">
          <cell r="A3458">
            <v>93428</v>
          </cell>
          <cell r="B3458" t="str">
            <v>GRUPO GERADOR ESTACIONÁRIO, POTÊNCIA 150 KVA, MOTOR A DIESEL- CHI DIURNO. AF_03/2016</v>
          </cell>
          <cell r="C3458" t="str">
            <v>CHI</v>
          </cell>
          <cell r="D3458">
            <v>4.6100000000000003</v>
          </cell>
        </row>
        <row r="3459">
          <cell r="A3459">
            <v>93429</v>
          </cell>
          <cell r="B3459" t="str">
            <v>USINA DE MISTURA ASFÁLTICA À QUENTE, TIPO CONTRA FLUXO, PROD 40 A 80 TON/HORA - DEPRECIAÇÃO. AF_03/2016</v>
          </cell>
          <cell r="C3459" t="str">
            <v>H</v>
          </cell>
          <cell r="D3459">
            <v>66</v>
          </cell>
        </row>
        <row r="3460">
          <cell r="A3460">
            <v>93430</v>
          </cell>
          <cell r="B3460" t="str">
            <v>USINA DE MISTURA ASFÁLTICA À QUENTE, TIPO CONTRA FLUXO, PROD 40 A 80 TON/HORA - JUROS. AF_03/2016</v>
          </cell>
          <cell r="C3460" t="str">
            <v>H</v>
          </cell>
          <cell r="D3460">
            <v>11.88</v>
          </cell>
        </row>
        <row r="3461">
          <cell r="A3461">
            <v>93431</v>
          </cell>
          <cell r="B3461" t="str">
            <v>USINA DE MISTURA ASFÁLTICA À QUENTE, TIPO CONTRA FLUXO, PROD 40 A 80 TON/HORA - MANUTENÇÃO. AF_03/2016</v>
          </cell>
          <cell r="C3461" t="str">
            <v>H</v>
          </cell>
          <cell r="D3461">
            <v>106.09</v>
          </cell>
        </row>
        <row r="3462">
          <cell r="A3462">
            <v>93432</v>
          </cell>
          <cell r="B3462" t="str">
            <v>USINA DE MISTURA ASFÁLTICA À QUENTE, TIPO CONTRA FLUXO, PROD 40 A 80 TON/HORA - MATERIAIS NA OPERAÇÃO. AF_03/2016</v>
          </cell>
          <cell r="C3462" t="str">
            <v>H</v>
          </cell>
          <cell r="D3462">
            <v>1737.6</v>
          </cell>
        </row>
        <row r="3463">
          <cell r="A3463">
            <v>93433</v>
          </cell>
          <cell r="B3463" t="str">
            <v>USINA DE MISTURA ASFÁLTICA À QUENTE, TIPO CONTRA FLUXO, PROD 40 A 80 TON/HORA - CHP DIURNO. AF_03/2016</v>
          </cell>
          <cell r="C3463" t="str">
            <v>CHP</v>
          </cell>
          <cell r="D3463">
            <v>2001.05</v>
          </cell>
        </row>
        <row r="3464">
          <cell r="A3464">
            <v>93434</v>
          </cell>
          <cell r="B3464" t="str">
            <v>USINA DE MISTURA ASFÁLTICA À QUENTE, TIPO CONTRA FLUXO, PROD 40 A 80 TON/HORA - CHI DIURNO. AF_03/2016</v>
          </cell>
          <cell r="C3464" t="str">
            <v>CHI</v>
          </cell>
          <cell r="D3464">
            <v>157.36000000000001</v>
          </cell>
        </row>
        <row r="3465">
          <cell r="A3465">
            <v>93435</v>
          </cell>
          <cell r="B3465" t="str">
            <v>USINA DE ASFALTO À FRIO, CAPACIDADE DE 40 A 60 TON/HORA, ELÉTRICA POTÊNCIA 30 CV - DEPRECIAÇÃO. AF_03/2016</v>
          </cell>
          <cell r="C3465" t="str">
            <v>H</v>
          </cell>
          <cell r="D3465">
            <v>3.57</v>
          </cell>
        </row>
        <row r="3466">
          <cell r="A3466">
            <v>93436</v>
          </cell>
          <cell r="B3466" t="str">
            <v>USINA DE ASFALTO À FRIO, CAPACIDADE DE 40 A 60 TON/HORA, ELÉTRICA POTÊNCIA 30 CV - JUROS. AF_03/2016</v>
          </cell>
          <cell r="C3466" t="str">
            <v>H</v>
          </cell>
          <cell r="D3466">
            <v>0.75</v>
          </cell>
        </row>
        <row r="3467">
          <cell r="A3467">
            <v>93437</v>
          </cell>
          <cell r="B3467" t="str">
            <v>USINA DE ASFALTO À FRIO, CAPACIDADE DE 40 A 60 TON/HORA, ELÉTRICA POTÊNCIA 30 CV - MANUTENÇÃO. AF_03/2016</v>
          </cell>
          <cell r="C3467" t="str">
            <v>H</v>
          </cell>
          <cell r="D3467">
            <v>6.69</v>
          </cell>
        </row>
        <row r="3468">
          <cell r="A3468">
            <v>93438</v>
          </cell>
          <cell r="B3468" t="str">
            <v>USINA DE ASFALTO À FRIO, CAPACIDADE DE 40 A 60 TON/HORA, ELÉTRICA POTÊNCIA 30 CV - MATERIAIS NA OPERAÇÃO. AF_03/2016</v>
          </cell>
          <cell r="C3468" t="str">
            <v>H</v>
          </cell>
          <cell r="D3468">
            <v>17.96</v>
          </cell>
        </row>
        <row r="3469">
          <cell r="A3469">
            <v>93439</v>
          </cell>
          <cell r="B3469" t="str">
            <v>USINA DE ASFALTO À FRIO, CAPACIDADE DE 40 A 60 TON/HORA, ELÉTRICA POTÊNCIA 30 CV - CHP DIURNO. AF_03/2016</v>
          </cell>
          <cell r="C3469" t="str">
            <v>CHP</v>
          </cell>
          <cell r="D3469">
            <v>108.45</v>
          </cell>
        </row>
        <row r="3470">
          <cell r="A3470">
            <v>93440</v>
          </cell>
          <cell r="B3470" t="str">
            <v>USINA DE ASFALTO À FRIO, CAPACIDADE DE 40 A 60 TON/HORA, ELÉTRICA POTÊNCIA 30 CV - CHI DIURNO. AF_03/2016</v>
          </cell>
          <cell r="C3470" t="str">
            <v>CHI</v>
          </cell>
          <cell r="D3470">
            <v>83.8</v>
          </cell>
        </row>
        <row r="3471">
          <cell r="A3471">
            <v>93441</v>
          </cell>
          <cell r="B3471" t="str">
            <v>BANCADA GRANITO CINZA  150 X 60 CM, COM CUBA DE EMBUTIR DE AÇO, VÁLVULA AMERICANA EM METAL, SIFÃO FLEXÍVEL EM PVC, ENGATE FLEXÍVEL 30 CM, TORNEIRA CROMADA LONGA, DE PAREDE, 1/2 OU 3/4, P/ COZINHA, PADRÃO POPULAR - FORNEC. E INSTALAÇÃO. AF_01/2020</v>
          </cell>
          <cell r="C3471" t="str">
            <v>UN</v>
          </cell>
          <cell r="D3471">
            <v>850.91</v>
          </cell>
        </row>
        <row r="3472">
          <cell r="A3472">
            <v>93442</v>
          </cell>
          <cell r="B3472" t="str">
            <v>BANCADA MÁRMORE BRANCO 150 X 60 CM, COM CUBA DE EMBUTIR DE AÇO, VÁLVULA AMERICANA E SIFÃO TIPO GARRAFA EM METAL , ENGATE FLEXÍVEL 30 CM, TORNEIRA CROMADA, DE MESA, 1/2 OU 3/4, PARA PIA COZINHA, PADRÃO ALTO - FORNEC. E INSTALAÇÃO. AF_01/2020</v>
          </cell>
          <cell r="C3472" t="str">
            <v>UN</v>
          </cell>
          <cell r="D3472">
            <v>949.74</v>
          </cell>
        </row>
        <row r="3473">
          <cell r="A3473">
            <v>93558</v>
          </cell>
          <cell r="B3473" t="str">
            <v>MOTORISTA DE CAMINHAO COM ENCARGOS COMPLEMENTARES</v>
          </cell>
          <cell r="C3473" t="str">
            <v>MES</v>
          </cell>
          <cell r="D3473">
            <v>2847.9</v>
          </cell>
        </row>
        <row r="3474">
          <cell r="A3474">
            <v>93559</v>
          </cell>
          <cell r="B3474" t="str">
            <v>DESENHISTA DETALHISTA COM ENCARGOS COMPLEMENTARES</v>
          </cell>
          <cell r="C3474" t="str">
            <v>MES</v>
          </cell>
          <cell r="D3474">
            <v>4154.1099999999997</v>
          </cell>
        </row>
        <row r="3475">
          <cell r="A3475">
            <v>93560</v>
          </cell>
          <cell r="B3475" t="str">
            <v>DESENHISTA COPISTA COM ENCARGOS COMPLEMENTARES</v>
          </cell>
          <cell r="C3475" t="str">
            <v>MES</v>
          </cell>
          <cell r="D3475">
            <v>3180.55</v>
          </cell>
        </row>
        <row r="3476">
          <cell r="A3476">
            <v>93561</v>
          </cell>
          <cell r="B3476" t="str">
            <v>DESENHISTA PROJETISTA COM ENCARGOS COMPLEMENTARES</v>
          </cell>
          <cell r="C3476" t="str">
            <v>MES</v>
          </cell>
          <cell r="D3476">
            <v>3359</v>
          </cell>
        </row>
        <row r="3477">
          <cell r="A3477">
            <v>93562</v>
          </cell>
          <cell r="B3477" t="str">
            <v>AUXILIAR DE DESENHISTA COM ENCARGOS COMPLEMENTARES</v>
          </cell>
          <cell r="C3477" t="str">
            <v>MES</v>
          </cell>
          <cell r="D3477">
            <v>3358.12</v>
          </cell>
        </row>
        <row r="3478">
          <cell r="A3478">
            <v>93563</v>
          </cell>
          <cell r="B3478" t="str">
            <v>ALMOXARIFE COM ENCARGOS COMPLEMENTARES</v>
          </cell>
          <cell r="C3478" t="str">
            <v>MES</v>
          </cell>
          <cell r="D3478">
            <v>2834.1</v>
          </cell>
        </row>
        <row r="3479">
          <cell r="A3479">
            <v>93564</v>
          </cell>
          <cell r="B3479" t="str">
            <v>APONTADOR OU APROPRIADOR COM ENCARGOS COMPLEMENTARES</v>
          </cell>
          <cell r="C3479" t="str">
            <v>MES</v>
          </cell>
          <cell r="D3479">
            <v>2755.94</v>
          </cell>
        </row>
        <row r="3480">
          <cell r="A3480">
            <v>93565</v>
          </cell>
          <cell r="B3480" t="str">
            <v>ENGENHEIRO CIVIL DE OBRA JUNIOR COM ENCARGOS COMPLEMENTARES</v>
          </cell>
          <cell r="C3480" t="str">
            <v>MES</v>
          </cell>
          <cell r="D3480">
            <v>16204.01</v>
          </cell>
        </row>
        <row r="3481">
          <cell r="A3481">
            <v>93566</v>
          </cell>
          <cell r="B3481" t="str">
            <v>AUXILIAR DE ESCRITORIO COM ENCARGOS COMPLEMENTARES</v>
          </cell>
          <cell r="C3481" t="str">
            <v>MES</v>
          </cell>
          <cell r="D3481">
            <v>2323.87</v>
          </cell>
        </row>
        <row r="3482">
          <cell r="A3482">
            <v>93567</v>
          </cell>
          <cell r="B3482" t="str">
            <v>ENGENHEIRO CIVIL DE OBRA PLENO COM ENCARGOS COMPLEMENTARES</v>
          </cell>
          <cell r="C3482" t="str">
            <v>MES</v>
          </cell>
          <cell r="D3482">
            <v>18417.419999999998</v>
          </cell>
        </row>
        <row r="3483">
          <cell r="A3483">
            <v>93568</v>
          </cell>
          <cell r="B3483" t="str">
            <v>ENGENHEIRO CIVIL DE OBRA SENIOR COM ENCARGOS COMPLEMENTARES</v>
          </cell>
          <cell r="C3483" t="str">
            <v>MES</v>
          </cell>
          <cell r="D3483">
            <v>25106.87</v>
          </cell>
        </row>
        <row r="3484">
          <cell r="A3484">
            <v>93569</v>
          </cell>
          <cell r="B3484" t="str">
            <v>ARQUITETO JUNIOR COM ENCARGOS COMPLEMENTARES</v>
          </cell>
          <cell r="C3484" t="str">
            <v>MES</v>
          </cell>
          <cell r="D3484">
            <v>11953.75</v>
          </cell>
        </row>
        <row r="3485">
          <cell r="A3485">
            <v>93570</v>
          </cell>
          <cell r="B3485" t="str">
            <v>ARQUITETO PLENO COM ENCARGOS COMPLEMENTARES</v>
          </cell>
          <cell r="C3485" t="str">
            <v>MES</v>
          </cell>
          <cell r="D3485">
            <v>16899.990000000002</v>
          </cell>
        </row>
        <row r="3486">
          <cell r="A3486">
            <v>93571</v>
          </cell>
          <cell r="B3486" t="str">
            <v>ARQUITETO SENIOR COM ENCARGOS COMPLEMENTARES</v>
          </cell>
          <cell r="C3486" t="str">
            <v>MES</v>
          </cell>
          <cell r="D3486">
            <v>22282.52</v>
          </cell>
        </row>
        <row r="3487">
          <cell r="A3487">
            <v>93572</v>
          </cell>
          <cell r="B3487" t="str">
            <v>ENCARREGADO GERAL DE OBRAS COM ENCARGOS COMPLEMENTARES</v>
          </cell>
          <cell r="C3487" t="str">
            <v>MES</v>
          </cell>
          <cell r="D3487">
            <v>3830.5</v>
          </cell>
        </row>
        <row r="3488">
          <cell r="A3488">
            <v>93582</v>
          </cell>
          <cell r="B3488" t="str">
            <v>EXECUÇÃO DE CENTRAL DE ARMADURA EM CANTEIRO DE OBRA, NÃO INCLUSO MOBILIÁRIO E EQUIPAMENTOS. AF_04/2016</v>
          </cell>
          <cell r="C3488" t="str">
            <v>M2</v>
          </cell>
          <cell r="D3488">
            <v>170.74</v>
          </cell>
        </row>
        <row r="3489">
          <cell r="A3489">
            <v>93583</v>
          </cell>
          <cell r="B3489" t="str">
            <v>EXECUÇÃO DE CENTRAL DE FÔRMAS, PRODUÇÃO DE ARGAMASSA OU CONCRETO EM CANTEIRO DE OBRA, NÃO INCLUSO MOBILIÁRIO E EQUIPAMENTOS. AF_04/2016</v>
          </cell>
          <cell r="C3489" t="str">
            <v>M2</v>
          </cell>
          <cell r="D3489">
            <v>289.56</v>
          </cell>
        </row>
        <row r="3490">
          <cell r="A3490">
            <v>93584</v>
          </cell>
          <cell r="B3490" t="str">
            <v>EXECUÇÃO DE DEPÓSITO EM CANTEIRO DE OBRA EM CHAPA DE MADEIRA COMPENSADA, NÃO INCLUSO MOBILIÁRIO. AF_04/2016</v>
          </cell>
          <cell r="C3490" t="str">
            <v>M2</v>
          </cell>
          <cell r="D3490">
            <v>575.1</v>
          </cell>
        </row>
        <row r="3491">
          <cell r="A3491">
            <v>93585</v>
          </cell>
          <cell r="B3491" t="str">
            <v>EXECUÇÃO DE GUARITA EM CANTEIRO DE OBRA EM CHAPA DE MADEIRA COMPENSADA, NÃO INCLUSO MOBILIÁRIO. AF_04/2016</v>
          </cell>
          <cell r="C3491" t="str">
            <v>M2</v>
          </cell>
          <cell r="D3491">
            <v>725.62</v>
          </cell>
        </row>
        <row r="3492">
          <cell r="A3492">
            <v>93588</v>
          </cell>
          <cell r="B3492" t="str">
            <v>TRANSPORTE COM CAMINHÃO BASCULANTE DE 10 M³, EM VIA URBANA EM LEITO NATURAL (UNIDADE: M3XKM). AF_07/2020</v>
          </cell>
          <cell r="C3492" t="str">
            <v>M3XKM</v>
          </cell>
          <cell r="D3492">
            <v>1.64</v>
          </cell>
        </row>
        <row r="3493">
          <cell r="A3493">
            <v>93589</v>
          </cell>
          <cell r="B3493" t="str">
            <v>TRANSPORTE COM CAMINHÃO BASCULANTE DE 10 M³, EM VIA URBANA EM REVESTIMENTO PRIMÁRIO (UNIDADE: M3XKM). AF_07/2020</v>
          </cell>
          <cell r="C3493" t="str">
            <v>M3XKM</v>
          </cell>
          <cell r="D3493">
            <v>1.41</v>
          </cell>
        </row>
        <row r="3494">
          <cell r="A3494">
            <v>93590</v>
          </cell>
          <cell r="B3494" t="str">
            <v>TRANSPORTE COM CAMINHÃO BASCULANTE DE 10 M³, EM VIA URBANA PAVIMENTADA, ADICIONAL PARA DMT EXCEDENTE A 30 KM (UNIDADE: M3XKM). AF_07/2020</v>
          </cell>
          <cell r="C3494" t="str">
            <v>M3XKM</v>
          </cell>
          <cell r="D3494">
            <v>0.51</v>
          </cell>
        </row>
        <row r="3495">
          <cell r="A3495">
            <v>93591</v>
          </cell>
          <cell r="B3495" t="str">
            <v>TRANSPORTE COM CAMINHÃO BASCULANTE DE 14 M³, EM VIA URBANA EM LEITO NATURAL (UNIDADE: M3XKM). AF_07/2020</v>
          </cell>
          <cell r="C3495" t="str">
            <v>M3XKM</v>
          </cell>
          <cell r="D3495">
            <v>1.54</v>
          </cell>
        </row>
        <row r="3496">
          <cell r="A3496">
            <v>93592</v>
          </cell>
          <cell r="B3496" t="str">
            <v>TRANSPORTE COM CAMINHÃO BASCULANTE DE 14 M³, EM VIA URBANA EM REVESTIMENTO PRIMÁRIO (UNIDADE: M3XKM). AF_07/2020</v>
          </cell>
          <cell r="C3496" t="str">
            <v>M3XKM</v>
          </cell>
          <cell r="D3496">
            <v>1.33</v>
          </cell>
        </row>
        <row r="3497">
          <cell r="A3497">
            <v>93593</v>
          </cell>
          <cell r="B3497" t="str">
            <v>TRANSPORTE COM CAMINHÃO BASCULANTE DE 14 M³, EM VIA URBANA PAVIMENTADA, ADICIONAL PARA DMT EXCEDENTE A 30 KM (UNIDADE: M3XKM). AF_07/2020</v>
          </cell>
          <cell r="C3497" t="str">
            <v>M3XKM</v>
          </cell>
          <cell r="D3497">
            <v>0.49</v>
          </cell>
        </row>
        <row r="3498">
          <cell r="A3498">
            <v>93594</v>
          </cell>
          <cell r="B3498" t="str">
            <v>TRANSPORTE COM CAMINHÃO BASCULANTE DE 10 M³, EM VIA URBANA EM LEITO NATURAL (UNIDADE: TXKM). AF_07/2020</v>
          </cell>
          <cell r="C3498" t="str">
            <v>TXKM</v>
          </cell>
          <cell r="D3498">
            <v>1.0900000000000001</v>
          </cell>
        </row>
        <row r="3499">
          <cell r="A3499">
            <v>93595</v>
          </cell>
          <cell r="B3499" t="str">
            <v>TRANSPORTE COM CAMINHÃO BASCULANTE DE 10 M³, EM VIA URBANA EM REVESTIMENTO PRIMÁRIO (UNIDADE: TXKM). AF_07/2020</v>
          </cell>
          <cell r="C3499" t="str">
            <v>TXKM</v>
          </cell>
          <cell r="D3499">
            <v>0.95</v>
          </cell>
        </row>
        <row r="3500">
          <cell r="A3500">
            <v>93596</v>
          </cell>
          <cell r="B3500" t="str">
            <v>TRANSPORTE COM CAMINHÃO BASCULANTE DE 10 M³, EM VIA URBANA PAVIMENTADA, ADICIONAL PARA DMT EXCEDENTE A 30 KM (UNIDADE: TXKM). AF_07/2020</v>
          </cell>
          <cell r="C3500" t="str">
            <v>TXKM</v>
          </cell>
          <cell r="D3500">
            <v>0.34</v>
          </cell>
        </row>
        <row r="3501">
          <cell r="A3501">
            <v>93597</v>
          </cell>
          <cell r="B3501" t="str">
            <v>TRANSPORTE COM CAMINHÃO BASCULANTE DE 14 M³, EM VIA URBANA EM LEITO NATURAL (UNIDADE: TXKM). AF_07/2020</v>
          </cell>
          <cell r="C3501" t="str">
            <v>TXKM</v>
          </cell>
          <cell r="D3501">
            <v>1.02</v>
          </cell>
        </row>
        <row r="3502">
          <cell r="A3502">
            <v>93598</v>
          </cell>
          <cell r="B3502" t="str">
            <v>TRANSPORTE COM CAMINHÃO BASCULANTE DE 14 M³, EM VIA URBANA EM REVESTIMENTO PRIMÁRIO (UNIDADE: TXKM). AF_07/2020</v>
          </cell>
          <cell r="C3502" t="str">
            <v>TXKM</v>
          </cell>
          <cell r="D3502">
            <v>0.88</v>
          </cell>
        </row>
        <row r="3503">
          <cell r="A3503">
            <v>93599</v>
          </cell>
          <cell r="B3503" t="str">
            <v>TRANSPORTE COM CAMINHÃO BASCULANTE DE 14 M³, EM VIA URBANA PAVIMENTADA, ADICIONAL PARA DMT EXCEDENTE A 30 KM (UNIDADE: TXKM). AF_07/2020</v>
          </cell>
          <cell r="C3503" t="str">
            <v>TXKM</v>
          </cell>
          <cell r="D3503">
            <v>0.32</v>
          </cell>
        </row>
        <row r="3504">
          <cell r="A3504">
            <v>93653</v>
          </cell>
          <cell r="B3504" t="str">
            <v>DISJUNTOR MONOPOLAR TIPO DIN, CORRENTE NOMINAL DE 10A - FORNECIMENTO E INSTALAÇÃO. AF_04/2016</v>
          </cell>
          <cell r="C3504" t="str">
            <v>UN</v>
          </cell>
          <cell r="D3504">
            <v>9.49</v>
          </cell>
        </row>
        <row r="3505">
          <cell r="A3505">
            <v>93654</v>
          </cell>
          <cell r="B3505" t="str">
            <v>DISJUNTOR MONOPOLAR TIPO DIN, CORRENTE NOMINAL DE 16A - FORNECIMENTO E INSTALAÇÃO. AF_04/2016</v>
          </cell>
          <cell r="C3505" t="str">
            <v>UN</v>
          </cell>
          <cell r="D3505">
            <v>9.9700000000000006</v>
          </cell>
        </row>
        <row r="3506">
          <cell r="A3506">
            <v>93655</v>
          </cell>
          <cell r="B3506" t="str">
            <v>DISJUNTOR MONOPOLAR TIPO DIN, CORRENTE NOMINAL DE 20A - FORNECIMENTO E INSTALAÇÃO. AF_04/2016</v>
          </cell>
          <cell r="C3506" t="str">
            <v>UN</v>
          </cell>
          <cell r="D3506">
            <v>10.83</v>
          </cell>
        </row>
        <row r="3507">
          <cell r="A3507">
            <v>93656</v>
          </cell>
          <cell r="B3507" t="str">
            <v>DISJUNTOR MONOPOLAR TIPO DIN, CORRENTE NOMINAL DE 25A - FORNECIMENTO E INSTALAÇÃO. AF_04/2016</v>
          </cell>
          <cell r="C3507" t="str">
            <v>UN</v>
          </cell>
          <cell r="D3507">
            <v>10.83</v>
          </cell>
        </row>
        <row r="3508">
          <cell r="A3508">
            <v>93657</v>
          </cell>
          <cell r="B3508" t="str">
            <v>DISJUNTOR MONOPOLAR TIPO DIN, CORRENTE NOMINAL DE 32A - FORNECIMENTO E INSTALAÇÃO. AF_04/2016</v>
          </cell>
          <cell r="C3508" t="str">
            <v>UN</v>
          </cell>
          <cell r="D3508">
            <v>11.92</v>
          </cell>
        </row>
        <row r="3509">
          <cell r="A3509">
            <v>93658</v>
          </cell>
          <cell r="B3509" t="str">
            <v>DISJUNTOR MONOPOLAR TIPO DIN, CORRENTE NOMINAL DE 40A - FORNECIMENTO E INSTALAÇÃO. AF_04/2016</v>
          </cell>
          <cell r="C3509" t="str">
            <v>UN</v>
          </cell>
          <cell r="D3509">
            <v>17.25</v>
          </cell>
        </row>
        <row r="3510">
          <cell r="A3510">
            <v>93659</v>
          </cell>
          <cell r="B3510" t="str">
            <v>DISJUNTOR MONOPOLAR TIPO DIN, CORRENTE NOMINAL DE 50A - FORNECIMENTO E INSTALAÇÃO. AF_04/2016</v>
          </cell>
          <cell r="C3510" t="str">
            <v>UN</v>
          </cell>
          <cell r="D3510">
            <v>19.420000000000002</v>
          </cell>
        </row>
        <row r="3511">
          <cell r="A3511">
            <v>93660</v>
          </cell>
          <cell r="B3511" t="str">
            <v>DISJUNTOR BIPOLAR TIPO DIN, CORRENTE NOMINAL DE 10A - FORNECIMENTO E INSTALAÇÃO. AF_04/2016</v>
          </cell>
          <cell r="C3511" t="str">
            <v>UN</v>
          </cell>
          <cell r="D3511">
            <v>47.15</v>
          </cell>
        </row>
        <row r="3512">
          <cell r="A3512">
            <v>93661</v>
          </cell>
          <cell r="B3512" t="str">
            <v>DISJUNTOR BIPOLAR TIPO DIN, CORRENTE NOMINAL DE 16A - FORNECIMENTO E INSTALAÇÃO. AF_04/2016</v>
          </cell>
          <cell r="C3512" t="str">
            <v>UN</v>
          </cell>
          <cell r="D3512">
            <v>48.06</v>
          </cell>
        </row>
        <row r="3513">
          <cell r="A3513">
            <v>93662</v>
          </cell>
          <cell r="B3513" t="str">
            <v>DISJUNTOR BIPOLAR TIPO DIN, CORRENTE NOMINAL DE 20A - FORNECIMENTO E INSTALAÇÃO. AF_04/2016</v>
          </cell>
          <cell r="C3513" t="str">
            <v>UN</v>
          </cell>
          <cell r="D3513">
            <v>49.86</v>
          </cell>
        </row>
        <row r="3514">
          <cell r="A3514">
            <v>93663</v>
          </cell>
          <cell r="B3514" t="str">
            <v>DISJUNTOR BIPOLAR TIPO DIN, CORRENTE NOMINAL DE 25A - FORNECIMENTO E INSTALAÇÃO. AF_04/2016</v>
          </cell>
          <cell r="C3514" t="str">
            <v>UN</v>
          </cell>
          <cell r="D3514">
            <v>49.86</v>
          </cell>
        </row>
        <row r="3515">
          <cell r="A3515">
            <v>93664</v>
          </cell>
          <cell r="B3515" t="str">
            <v>DISJUNTOR BIPOLAR TIPO DIN, CORRENTE NOMINAL DE 32A - FORNECIMENTO E INSTALAÇÃO. AF_04/2016</v>
          </cell>
          <cell r="C3515" t="str">
            <v>UN</v>
          </cell>
          <cell r="D3515">
            <v>52.01</v>
          </cell>
        </row>
        <row r="3516">
          <cell r="A3516">
            <v>93665</v>
          </cell>
          <cell r="B3516" t="str">
            <v>DISJUNTOR BIPOLAR TIPO DIN, CORRENTE NOMINAL DE 40A - FORNECIMENTO E INSTALAÇÃO. AF_04/2016</v>
          </cell>
          <cell r="C3516" t="str">
            <v>UN</v>
          </cell>
          <cell r="D3516">
            <v>54.72</v>
          </cell>
        </row>
        <row r="3517">
          <cell r="A3517">
            <v>93666</v>
          </cell>
          <cell r="B3517" t="str">
            <v>DISJUNTOR BIPOLAR TIPO DIN, CORRENTE NOMINAL DE 50A - FORNECIMENTO E INSTALAÇÃO. AF_04/2016</v>
          </cell>
          <cell r="C3517" t="str">
            <v>UN</v>
          </cell>
          <cell r="D3517">
            <v>59.06</v>
          </cell>
        </row>
        <row r="3518">
          <cell r="A3518">
            <v>93667</v>
          </cell>
          <cell r="B3518" t="str">
            <v>DISJUNTOR TRIPOLAR TIPO DIN, CORRENTE NOMINAL DE 10A - FORNECIMENTO E INSTALAÇÃO. AF_04/2016</v>
          </cell>
          <cell r="C3518" t="str">
            <v>UN</v>
          </cell>
          <cell r="D3518">
            <v>58.86</v>
          </cell>
        </row>
        <row r="3519">
          <cell r="A3519">
            <v>93668</v>
          </cell>
          <cell r="B3519" t="str">
            <v>DISJUNTOR TRIPOLAR TIPO DIN, CORRENTE NOMINAL DE 16A - FORNECIMENTO E INSTALAÇÃO. AF_04/2016</v>
          </cell>
          <cell r="C3519" t="str">
            <v>UN</v>
          </cell>
          <cell r="D3519">
            <v>60.24</v>
          </cell>
        </row>
        <row r="3520">
          <cell r="A3520">
            <v>93669</v>
          </cell>
          <cell r="B3520" t="str">
            <v>DISJUNTOR TRIPOLAR TIPO DIN, CORRENTE NOMINAL DE 20A - FORNECIMENTO E INSTALAÇÃO. AF_04/2016</v>
          </cell>
          <cell r="C3520" t="str">
            <v>UN</v>
          </cell>
          <cell r="D3520">
            <v>62.91</v>
          </cell>
        </row>
        <row r="3521">
          <cell r="A3521">
            <v>93670</v>
          </cell>
          <cell r="B3521" t="str">
            <v>DISJUNTOR TRIPOLAR TIPO DIN, CORRENTE NOMINAL DE 25A - FORNECIMENTO E INSTALAÇÃO. AF_04/2016</v>
          </cell>
          <cell r="C3521" t="str">
            <v>UN</v>
          </cell>
          <cell r="D3521">
            <v>62.91</v>
          </cell>
        </row>
        <row r="3522">
          <cell r="A3522">
            <v>93671</v>
          </cell>
          <cell r="B3522" t="str">
            <v>DISJUNTOR TRIPOLAR TIPO DIN, CORRENTE NOMINAL DE 32A - FORNECIMENTO E INSTALAÇÃO. AF_04/2016</v>
          </cell>
          <cell r="C3522" t="str">
            <v>UN</v>
          </cell>
          <cell r="D3522">
            <v>66.14</v>
          </cell>
        </row>
        <row r="3523">
          <cell r="A3523">
            <v>93672</v>
          </cell>
          <cell r="B3523" t="str">
            <v>DISJUNTOR TRIPOLAR TIPO DIN, CORRENTE NOMINAL DE 40A - FORNECIMENTO E INSTALAÇÃO. AF_04/2016</v>
          </cell>
          <cell r="C3523" t="str">
            <v>UN</v>
          </cell>
          <cell r="D3523">
            <v>71.25</v>
          </cell>
        </row>
        <row r="3524">
          <cell r="A3524">
            <v>93673</v>
          </cell>
          <cell r="B3524" t="str">
            <v>DISJUNTOR TRIPOLAR TIPO DIN, CORRENTE NOMINAL DE 50A - FORNECIMENTO E INSTALAÇÃO. AF_04/2016</v>
          </cell>
          <cell r="C3524" t="str">
            <v>UN</v>
          </cell>
          <cell r="D3524">
            <v>77.760000000000005</v>
          </cell>
        </row>
        <row r="3525">
          <cell r="A3525">
            <v>93679</v>
          </cell>
          <cell r="B3525" t="str">
            <v>EXECUÇÃO DE PASSEIO EM PISO INTERTRAVADO, COM BLOCO RETANGULAR COLORIDO DE 20 X 10 CM, ESPESSURA 6 CM. AF_12/2015</v>
          </cell>
          <cell r="C3525" t="str">
            <v>M2</v>
          </cell>
          <cell r="D3525">
            <v>63.76</v>
          </cell>
        </row>
        <row r="3526">
          <cell r="A3526">
            <v>93680</v>
          </cell>
          <cell r="B3526" t="str">
            <v>EXECUÇÃO DE PÁTIO/ESTACIONAMENTO EM PISO INTERTRAVADO, COM BLOCO RETANGULAR COLORIDO DE 20 X 10 CM, ESPESSURA 6 CM. AF_12/2015</v>
          </cell>
          <cell r="C3526" t="str">
            <v>M2</v>
          </cell>
          <cell r="D3526">
            <v>52.54</v>
          </cell>
        </row>
        <row r="3527">
          <cell r="A3527">
            <v>93681</v>
          </cell>
          <cell r="B3527" t="str">
            <v>EXECUÇÃO DE PÁTIO/ESTACIONAMENTO EM PISO INTERTRAVADO, COM BLOCO RETANGULAR COLORIDO DE 20 X 10 CM, ESPESSURA 8 CM. AF_12/2015</v>
          </cell>
          <cell r="C3527" t="str">
            <v>M2</v>
          </cell>
          <cell r="D3527">
            <v>64.63</v>
          </cell>
        </row>
        <row r="3528">
          <cell r="A3528">
            <v>93682</v>
          </cell>
          <cell r="B3528" t="str">
            <v>EXECUÇÃO DE VIA EM PISO INTERTRAVADO, COM BLOCO RETANGULAR COLORIDO DE 20 X 10 CM, ESPESSURA 8 CM. AF_12/2015</v>
          </cell>
          <cell r="C3528" t="str">
            <v>M2</v>
          </cell>
          <cell r="D3528">
            <v>65.92</v>
          </cell>
        </row>
        <row r="3529">
          <cell r="A3529">
            <v>93952</v>
          </cell>
          <cell r="B3529" t="str">
            <v>EXECUÇÃO DE GRAMPO PARA SOLO GRAMPEADO COM COMPRIMENTO MENOR OU IGUAL A 4 M, DIÂMETRO DE 10 CM, PERFURAÇÃO COM EQUIPAMENTO MANUAL E ARMADURA COM DIÂMETRO DE 16 MM. AF_05/2016</v>
          </cell>
          <cell r="C3529" t="str">
            <v>M</v>
          </cell>
          <cell r="D3529">
            <v>158.24</v>
          </cell>
        </row>
        <row r="3530">
          <cell r="A3530">
            <v>93953</v>
          </cell>
          <cell r="B3530" t="str">
            <v>EXECUÇÃO DE GRAMPO PARA SOLO GRAMPEADO COM COMPRIMENTO MAIOR QUE 4 M E MENOR OU IGUAL A 6 M, DIÂMETRO DE 10 CM, PERFURAÇÃO COM EQUIPAMENTO MANUAL E ARMADURA COM DIÂMETRO DE 16 MM. AF_05/2016</v>
          </cell>
          <cell r="C3530" t="str">
            <v>M</v>
          </cell>
          <cell r="D3530">
            <v>147.22</v>
          </cell>
        </row>
        <row r="3531">
          <cell r="A3531">
            <v>93954</v>
          </cell>
          <cell r="B3531" t="str">
            <v>EXECUÇÃO DE GRAMPO PARA SOLO GRAMPEADO COM COMPRIMENTO MAIOR QUE 6 M E MENOR OU IGUAL A 8 M, DIÂMETRO DE 10 CM, PERFURAÇÃO COM EQUIPAMENTO MANUAL E ARMADURA COM DIÂMETRO DE 16 MM. AF_05/2016</v>
          </cell>
          <cell r="C3531" t="str">
            <v>M</v>
          </cell>
          <cell r="D3531">
            <v>140.63</v>
          </cell>
        </row>
        <row r="3532">
          <cell r="A3532">
            <v>93955</v>
          </cell>
          <cell r="B3532" t="str">
            <v>EXECUÇÃO DE GRAMPO PARA SOLO GRAMPEADO COM COMPRIMENTO MAIOR QUE 8 M E MENOR OU IGUAL A 10 M, DIÂMETRO DE 10 CM, PERFURAÇÃO COM EQUIPAMENTO MANUAL E ARMADURA COM DIÂMETRO DE 16 MM. AF_05/2016</v>
          </cell>
          <cell r="C3532" t="str">
            <v>M</v>
          </cell>
          <cell r="D3532">
            <v>135.94999999999999</v>
          </cell>
        </row>
        <row r="3533">
          <cell r="A3533">
            <v>93956</v>
          </cell>
          <cell r="B3533" t="str">
            <v>EXECUÇÃO DE GRAMPO PARA SOLO GRAMPEADO COM COMPRIMENTO MAIOR QUE 10 M, DIÂMETRO DE 10 CM, PERFURAÇÃO COM EQUIPAMENTO MANUAL E ARMADURA COM DIÂMETRO DE 16 MM. AF_05/2016</v>
          </cell>
          <cell r="C3533" t="str">
            <v>M</v>
          </cell>
          <cell r="D3533">
            <v>132.28</v>
          </cell>
        </row>
        <row r="3534">
          <cell r="A3534">
            <v>93957</v>
          </cell>
          <cell r="B3534" t="str">
            <v>EXECUÇÃO DE GRAMPO PARA SOLO GRAMPEADO COM COMPRIMENTO MENOR OU IGUAL A 4 M, DIÂMETRO DE 10 CM, PERFURAÇÃO COM EQUIPAMENTO MANUAL E ARMADURA COM DIÂMETRO DE 20 MM. AF_05/2016</v>
          </cell>
          <cell r="C3534" t="str">
            <v>M</v>
          </cell>
          <cell r="D3534">
            <v>167.55</v>
          </cell>
        </row>
        <row r="3535">
          <cell r="A3535">
            <v>93958</v>
          </cell>
          <cell r="B3535" t="str">
            <v>EXECUÇÃO DE GRAMPO PARA SOLO GRAMPEADO COM COMPRIMENTO MAIOR QUE 4 M E MENOR OU IGUAL A 6 M, DIÂMETRO DE 10 CM, PERFURAÇÃO COM EQUIPAMENTO MANUAL E ARMADURA COM DIÂMETRO DE 20 MM. AF_05/2016</v>
          </cell>
          <cell r="C3535" t="str">
            <v>M</v>
          </cell>
          <cell r="D3535">
            <v>155.87</v>
          </cell>
        </row>
        <row r="3536">
          <cell r="A3536">
            <v>93959</v>
          </cell>
          <cell r="B3536" t="str">
            <v>EXECUÇÃO DE GRAMPO PARA SOLO GRAMPEADO COM COMPRIMENTO MAIOR QUE 6 M E MENOR OU IGUAL A 8 M, DIÂMETRO DE 10 CM, PERFURAÇÃO COM EQUIPAMENTO MANUAL E ARMADURA COM DIÂMETRO DE 20 MM. AF_05/2016</v>
          </cell>
          <cell r="C3536" t="str">
            <v>M</v>
          </cell>
          <cell r="D3536">
            <v>148.97</v>
          </cell>
        </row>
        <row r="3537">
          <cell r="A3537">
            <v>93960</v>
          </cell>
          <cell r="B3537" t="str">
            <v>EXECUÇÃO DE GRAMPO PARA SOLO GRAMPEADO COM COMPRIMENTO MAIOR QUE 8 M E MENOR OU IGUAL A 10 M, DIÂMETRO DE 10 CM, PERFURAÇÃO COM EQUIPAMENTO MANUAL E ARMADURA COM DIÂMETRO DE 20 MM. AF_05/2016</v>
          </cell>
          <cell r="C3537" t="str">
            <v>M</v>
          </cell>
          <cell r="D3537">
            <v>144.08000000000001</v>
          </cell>
        </row>
        <row r="3538">
          <cell r="A3538">
            <v>93961</v>
          </cell>
          <cell r="B3538" t="str">
            <v>EXECUÇÃO DE GRAMPO PARA SOLO GRAMPEADO COM COMPRIMENTO MAIOR QUE 10 M, DIÂMETRO DE 10 CM, PERFURAÇÃO COM EQUIPAMENTO MANUAL E ARMADURA COM DIÂMETRO DE 20 MM. AF_05/2016</v>
          </cell>
          <cell r="C3538" t="str">
            <v>M</v>
          </cell>
          <cell r="D3538">
            <v>140.27000000000001</v>
          </cell>
        </row>
        <row r="3539">
          <cell r="A3539">
            <v>93962</v>
          </cell>
          <cell r="B3539" t="str">
            <v>EXECUÇÃO DE GRAMPO PARA SOLO GRAMPEADO COM COMPRIMENTO MENOR OU IGUAL A 4 M, DIÂMETRO DE 7 CM, PERFURAÇÃO COM EQUIPAMENTO MANUAL E ARMADURA COM DIÂMETRO DE 16 MM. AF_05/2016</v>
          </cell>
          <cell r="C3539" t="str">
            <v>M</v>
          </cell>
          <cell r="D3539">
            <v>149.06</v>
          </cell>
        </row>
        <row r="3540">
          <cell r="A3540">
            <v>93963</v>
          </cell>
          <cell r="B3540" t="str">
            <v>EXECUÇÃO DE GRAMPO PARA SOLO GRAMPEADO COM COMPRIMENTO MAIOR QUE 4 E MENOR OU IGUAL A 6 M, DIÂMETRO DE 7 CM, PERFURAÇÃO COM EQUIPAMENTO MANUAL E ARMADURA COM DIÂMETRO DE 16 MM. AF_05/2016</v>
          </cell>
          <cell r="C3540" t="str">
            <v>M</v>
          </cell>
          <cell r="D3540">
            <v>138.05000000000001</v>
          </cell>
        </row>
        <row r="3541">
          <cell r="A3541">
            <v>93964</v>
          </cell>
          <cell r="B3541" t="str">
            <v>EXECUÇÃO DE GRAMPO PARA SOLO GRAMPEADO COM COMPRIMENTO MAIOR QUE 6 M E MENOR OU IGUAL A 8 M, DIÂMETRO DE 7 CM, PERFURAÇÃO COM EQUIPAMENTO MANUAL E ARMADURA COM DIÂMETRO DE 16 MM. AF_05/2016</v>
          </cell>
          <cell r="C3541" t="str">
            <v>M</v>
          </cell>
          <cell r="D3541">
            <v>131.47</v>
          </cell>
        </row>
        <row r="3542">
          <cell r="A3542">
            <v>93965</v>
          </cell>
          <cell r="B3542" t="str">
            <v>EXECUÇÃO DE GRAMPO PARA SOLO GRAMPEADO COM COMPRIMENTO MAIOR QUE 8 M E MENOR OU IGUAL A 10 M, DIÂMETRO DE 7 CM, PERFURAÇÃO COM EQUIPAMENTO MANUAL E ARMADURA COM DIÂMETRO DE 16 MM. AF_05/2016</v>
          </cell>
          <cell r="C3542" t="str">
            <v>M</v>
          </cell>
          <cell r="D3542">
            <v>125.35</v>
          </cell>
        </row>
        <row r="3543">
          <cell r="A3543">
            <v>93966</v>
          </cell>
          <cell r="B3543" t="str">
            <v>EXECUÇÃO DE GRAMPO PARA SOLO GRAMPEADO COM COMPRIMENTO MAIOR QUE 10 M, DIÂMETRO DE 7 CM, PERFURAÇÃO COM EQUIPAMENTO MANUAL E ARMADURA COM DIÂMETRO DE 16 MM. AF_05/2016</v>
          </cell>
          <cell r="C3543" t="str">
            <v>M</v>
          </cell>
          <cell r="D3543">
            <v>123.19</v>
          </cell>
        </row>
        <row r="3544">
          <cell r="A3544">
            <v>93967</v>
          </cell>
          <cell r="B3544" t="str">
            <v>EXECUÇÃO DE GRAMPO PARA SOLO GRAMPEADO COM COMPRIMENTO MENOR OU IGUAL A 4 M, DIÂMETRO DE 7 CM, PERFURAÇÃO COM EQUIPAMENTO MANUAL E ARMADURA COM DIÂMETRO DE 20 MM. AF_05/2016</v>
          </cell>
          <cell r="C3544" t="str">
            <v>M</v>
          </cell>
          <cell r="D3544">
            <v>158.34</v>
          </cell>
        </row>
        <row r="3545">
          <cell r="A3545">
            <v>93968</v>
          </cell>
          <cell r="B3545" t="str">
            <v>EXECUÇÃO DE GRAMPO PARA SOLO GRAMPEADO COM COMPRIMENTO MAIOR QUE 4 E MENOR OU IGUAL A 6 M, DIÂMETRO DE 7 CM, PERFURAÇÃO COM EQUIPAMENTO MANUAL E ARMADURA COM DIÂMETRO DE 20 MM. AF_05/2016</v>
          </cell>
          <cell r="C3545" t="str">
            <v>M</v>
          </cell>
          <cell r="D3545">
            <v>146.72</v>
          </cell>
        </row>
        <row r="3546">
          <cell r="A3546">
            <v>93969</v>
          </cell>
          <cell r="B3546" t="str">
            <v>EXECUÇÃO DE GRAMPO PARA SOLO GRAMPEADO COM COMPRIMENTO MAIOR QUE 6 M E MENOR OU IGUAL A 8 M, DIÂMETRO DE 7 CM, PERFURAÇÃO COM EQUIPAMENTO MANUAL E ARMADURA COM DIÂMETRO DE 20 MM. AF_05/2016</v>
          </cell>
          <cell r="C3546" t="str">
            <v>M</v>
          </cell>
          <cell r="D3546">
            <v>139.82</v>
          </cell>
        </row>
        <row r="3547">
          <cell r="A3547">
            <v>93970</v>
          </cell>
          <cell r="B3547" t="str">
            <v>EXECUÇÃO DE GRAMPO PARA SOLO GRAMPEADO COM COMPRIMENTO MAIOR QUE 8 MENOR OU IGUAL A 10 M, DIÂMETRO DE 7 CM, PERFURAÇÃO COM EQUIPAMENTO MANUAL E ARMADURA COM DIÂMETRO DE 20 MM. AF_05/2016</v>
          </cell>
          <cell r="C3547" t="str">
            <v>M</v>
          </cell>
          <cell r="D3547">
            <v>134.97999999999999</v>
          </cell>
        </row>
        <row r="3548">
          <cell r="A3548">
            <v>93971</v>
          </cell>
          <cell r="B3548" t="str">
            <v>EXECUÇÃO DE GRAMPO PARA SOLO GRAMPEADO COM COMPRIMENTO MAIOR QUE 10 M, DIÂMETRO DE 7 CM, PERFURAÇÃO COM EQUIPAMENTO MANUAL E ARMADURA COM DIÂMETRO DE 20 MM. AF_05/2016</v>
          </cell>
          <cell r="C3548" t="str">
            <v>M</v>
          </cell>
          <cell r="D3548">
            <v>127.69</v>
          </cell>
        </row>
        <row r="3549">
          <cell r="A3549">
            <v>94037</v>
          </cell>
          <cell r="B3549" t="str">
            <v>ESCORAMENTO DE VALA, TIPO PONTALETEAMENTO, COM PROFUNDIDADE DE 0 A 1,5 M, LARGURA MENOR QUE 1,5 M, EM LOCAL COM NÍVEL ALTO DE INTERFERÊNCIA. AF_06/2016</v>
          </cell>
          <cell r="C3549" t="str">
            <v>M2</v>
          </cell>
          <cell r="D3549">
            <v>15.35</v>
          </cell>
        </row>
        <row r="3550">
          <cell r="A3550">
            <v>94038</v>
          </cell>
          <cell r="B3550" t="str">
            <v>ESCORAMENTO DE VALA, TIPO PONTALETEAMENTO, COM PROFUNDIDADE DE 0 A 1,5 M, LARGURA MAIOR OU IGUAL A 1,5 M E MENOR QUE 2,5 M, EM LOCAL COM NÍVEL ALTO DE INTERFERÊNCIA. AF_06/2016</v>
          </cell>
          <cell r="C3550" t="str">
            <v>M2</v>
          </cell>
          <cell r="D3550">
            <v>21.46</v>
          </cell>
        </row>
        <row r="3551">
          <cell r="A3551">
            <v>94039</v>
          </cell>
          <cell r="B3551" t="str">
            <v>ESCORAMENTO DE VALA, TIPO PONTALETEAMENTO, COM PROFUNDIDADE DE 1,5 A 3,0 M, LARGURA MENOR QUE 1,5 M, EM LOCAL COM NÍVEL ALTO DE INTERFERÊNCIA. AF_06/2016</v>
          </cell>
          <cell r="C3551" t="str">
            <v>M2</v>
          </cell>
          <cell r="D3551">
            <v>11.98</v>
          </cell>
        </row>
        <row r="3552">
          <cell r="A3552">
            <v>94040</v>
          </cell>
          <cell r="B3552" t="str">
            <v>ESCORAMENTO DE VALA, TIPO PONTALETEAMENTO, COM PROFUNDIDADE DE 1,5 A 3,0 M, LARGURA MAIOR OU IGUAL A 1,5 M E MENOR QUE 2,5 M, EM LOCAL COM NÍVEL ALTO DE INTERFERÊNCIA. AF_06/2016</v>
          </cell>
          <cell r="C3552" t="str">
            <v>M2</v>
          </cell>
          <cell r="D3552">
            <v>18.13</v>
          </cell>
        </row>
        <row r="3553">
          <cell r="A3553">
            <v>94041</v>
          </cell>
          <cell r="B3553" t="str">
            <v>ESCORAMENTO DE VALA, TIPO PONTALETEAMENTO, COM PROFUNDIDADE DE 3,0 A 4,5 M, LARGURA MENOR QUE 1,5 M EM LOCAL COM NÍVEL ALTO DE INTERFERÊNCIA. AF_06/2016</v>
          </cell>
          <cell r="C3553" t="str">
            <v>M2</v>
          </cell>
          <cell r="D3553">
            <v>8.9600000000000009</v>
          </cell>
        </row>
        <row r="3554">
          <cell r="A3554">
            <v>94042</v>
          </cell>
          <cell r="B3554" t="str">
            <v>ESCORAMENTO DE VALA, TIPO PONTALETEAMENTO, COM PROFUNDIDADE DE 3,0 A 4,5 M, LARGURA MAIOR OU IGUAL A 1,5 M E MENOR QUE 2,5 M, EM LOCAL COM NÍVEL ALTO DE INTERFERÊNCIA. AF_06/2016</v>
          </cell>
          <cell r="C3554" t="str">
            <v>M2</v>
          </cell>
          <cell r="D3554">
            <v>15.22</v>
          </cell>
        </row>
        <row r="3555">
          <cell r="A3555">
            <v>94043</v>
          </cell>
          <cell r="B3555" t="str">
            <v>ESCORAMENTO DE VALA, TIPO PONTALETEAMENTO, COM PROFUNDIDADE DE 0 A 1,5 M, LARGURA MENOR QUE 1,5 M, EM LOCAL COM NÍVEL BAIXO DE INTERFERÊNCIA. AF_06/2016</v>
          </cell>
          <cell r="C3555" t="str">
            <v>M2</v>
          </cell>
          <cell r="D3555">
            <v>14.37</v>
          </cell>
        </row>
        <row r="3556">
          <cell r="A3556">
            <v>94044</v>
          </cell>
          <cell r="B3556" t="str">
            <v>ESCORAMENTO DE VALA, TIPO PONTALETEAMENTO, COM PROFUNDIDADE DE 0 A 1,5 M, LARGURA MAIOR OU IGUAL A 1,5 M E MENOR QUE 2,5 M, EM LOCAL COM NÍVEL BAIXO DE INTERFERÊNCIA. AF_06/2016</v>
          </cell>
          <cell r="C3556" t="str">
            <v>M2</v>
          </cell>
          <cell r="D3556">
            <v>20.51</v>
          </cell>
        </row>
        <row r="3557">
          <cell r="A3557">
            <v>94045</v>
          </cell>
          <cell r="B3557" t="str">
            <v>ESCORAMENTO DE VALA, TIPO PONTALETEAMENTO, COM PROFUNDIDADE DE 1,5 A 3,0 M, LARGURA MENOR QUE 1,5 M, EM LOCAL COM NÍVEL BAIXO DE INTERFERÊNCIA. AF_06/2016</v>
          </cell>
          <cell r="C3557" t="str">
            <v>M2</v>
          </cell>
          <cell r="D3557">
            <v>11.03</v>
          </cell>
        </row>
        <row r="3558">
          <cell r="A3558">
            <v>94046</v>
          </cell>
          <cell r="B3558" t="str">
            <v>ESCORAMENTO DE VALA, TIPO PONTALETEAMENTO, COM PROFUNDIDADE DE 1,5 A 3,0 M, LARGURA MAIOR OU IGUAL A 1,5 M E MENOR QUE 2,5 M, EM LOCAL COM NÍVEL BAIXO DE INTERFERÊNCIA. AF_06/2016</v>
          </cell>
          <cell r="C3558" t="str">
            <v>M2</v>
          </cell>
          <cell r="D3558">
            <v>17.14</v>
          </cell>
        </row>
        <row r="3559">
          <cell r="A3559">
            <v>94047</v>
          </cell>
          <cell r="B3559" t="str">
            <v>ESCORAMENTO DE VALA, TIPO PONTALETEAMENTO, COM PROFUNDIDADE DE 3,0 A 4,5 M, LARGURA MENOR QUE 1,5 M EM LOCAL COM NÍVEL BAIXO DE INTERFERÊNCIA. AF_06/2016</v>
          </cell>
          <cell r="C3559" t="str">
            <v>M2</v>
          </cell>
          <cell r="D3559">
            <v>8.01</v>
          </cell>
        </row>
        <row r="3560">
          <cell r="A3560">
            <v>94048</v>
          </cell>
          <cell r="B3560" t="str">
            <v>ESCORAMENTO DE VALA, TIPO PONTALETEAMENTO, COM PROFUNDIDADE DE 3,0 A 4,5 M, LARGURA MAIOR OU IGUAL A 1,5 M E MENOR QUE 2,5 M, EM LOCAL COM NÍVEL BAIXO DE INTERFERÊNCIA. AF_06/2016</v>
          </cell>
          <cell r="C3560" t="str">
            <v>M2</v>
          </cell>
          <cell r="D3560">
            <v>14.24</v>
          </cell>
        </row>
        <row r="3561">
          <cell r="A3561">
            <v>94049</v>
          </cell>
          <cell r="B3561" t="str">
            <v>ESCORAMENTO DE VALA, TIPO DESCONTÍNUO, COM PROFUNDIDADE DE 0 A 1,5 M, LARGURA MENOR QUE 1,5 M, EM LOCAL COM NÍVEL ALTO DE INTERFERÊNCIA. AF_06/2016</v>
          </cell>
          <cell r="C3561" t="str">
            <v>M2</v>
          </cell>
          <cell r="D3561">
            <v>23.96</v>
          </cell>
        </row>
        <row r="3562">
          <cell r="A3562">
            <v>94050</v>
          </cell>
          <cell r="B3562" t="str">
            <v>ESCORAMENTO DE VALA, TIPO DESCONTÍNUO, COM PROFUNDIDADE DE 0 A 1,5 M, LARGURA MAIOR OU IGUAL A 1,5 M E MENOR QUE 2,5 M, EM LOCAL COM NÍVEL ALTO DE INTERFERÊNCIA. AF_06/2016</v>
          </cell>
          <cell r="C3562" t="str">
            <v>M2</v>
          </cell>
          <cell r="D3562">
            <v>31.95</v>
          </cell>
        </row>
        <row r="3563">
          <cell r="A3563">
            <v>94051</v>
          </cell>
          <cell r="B3563" t="str">
            <v>ESCORAMENTO DE VALA, TIPO DESCONTÍNUO, COM PROFUNDIDADE DE 1,5 M A 3,0 M, LARGURA MENOR QUE 1,5 M, EM LOCAL COM NÍVEL ALTO DE INTERFERÊNCIA. AF_06/2016</v>
          </cell>
          <cell r="C3563" t="str">
            <v>M2</v>
          </cell>
          <cell r="D3563">
            <v>19.38</v>
          </cell>
        </row>
        <row r="3564">
          <cell r="A3564">
            <v>94052</v>
          </cell>
          <cell r="B3564" t="str">
            <v>ESCORAMENTO DE VALA, TIPO DESCONTÍNUO, COM PROFUNDIDADE DE 1,5 A 3,0 M, LARGURA MAIOR OU IGUAL A 1,5 M E MENOR QUE 2,5 M, EM LOCAL COM NÍVEL ALTO DE INTERFERÊNCIA. AF_06/2016</v>
          </cell>
          <cell r="C3564" t="str">
            <v>M2</v>
          </cell>
          <cell r="D3564">
            <v>27.24</v>
          </cell>
        </row>
        <row r="3565">
          <cell r="A3565">
            <v>94053</v>
          </cell>
          <cell r="B3565" t="str">
            <v>ESCORAMENTO DE VALA, TIPO DESCONTÍNUO, COM PROFUNDIDADE DE 3,0 A 4,5 M, LARGURA MENOR QUE 1,5 M, EM LOCAL COM NÍVEL ALTO DE INTERFERÊNCIA. AF_06/2016</v>
          </cell>
          <cell r="C3565" t="str">
            <v>M2</v>
          </cell>
          <cell r="D3565">
            <v>16.010000000000002</v>
          </cell>
        </row>
        <row r="3566">
          <cell r="A3566">
            <v>94054</v>
          </cell>
          <cell r="B3566" t="str">
            <v>ESCORAMENTO DE VALA, TIPO DESCONTÍNUO, COM PROFUNDIDADE DE 3,0 A 4,5 M, LARGURA MAIOR OU IGUAL A 1,5 E MENOR QUE 2,5 M, EM LOCAL COM NÍVEL ALTO DE INTERFERÊNCIA. AF_06/2016</v>
          </cell>
          <cell r="C3566" t="str">
            <v>M2</v>
          </cell>
          <cell r="D3566">
            <v>23.98</v>
          </cell>
        </row>
        <row r="3567">
          <cell r="A3567">
            <v>94055</v>
          </cell>
          <cell r="B3567" t="str">
            <v>ESCORAMENTO DE VALA, TIPO DESCONTÍNUO, COM PROFUNDIDADE DE 0 A 1,5 M, LARGURA MENOR QUE 1,5 M, EM LOCAL COM NÍVEL BAIXO DE INTERFERÊNCIA. AF_06/2016</v>
          </cell>
          <cell r="C3567" t="str">
            <v>M2</v>
          </cell>
          <cell r="D3567">
            <v>23.23</v>
          </cell>
        </row>
        <row r="3568">
          <cell r="A3568">
            <v>94056</v>
          </cell>
          <cell r="B3568" t="str">
            <v>ESCORAMENTO DE VALA, TIPO DESCONTÍNUO, COM PROFUNDIDADE DE 0 A 1,5 M, LARGURA MAIOR OU IGUAL A 1,5 M E MENOR QUE 2,5 M, EM LOCAL COM NÍVEL BAIXO DE INTERFERÊNCIA. AF_06/2016</v>
          </cell>
          <cell r="C3568" t="str">
            <v>M2</v>
          </cell>
          <cell r="D3568">
            <v>30.71</v>
          </cell>
        </row>
        <row r="3569">
          <cell r="A3569">
            <v>94057</v>
          </cell>
          <cell r="B3569" t="str">
            <v>ESCORAMENTO DE VALA, TIPO DESCONTÍNUO, COM PROFUNDIDADE DE 1,5 M A 3,0 M, LARGURA MENOR QUE 1,5 M, EM LOCAL COM NÍVEL BAIXO DE INTERFERÊNCIA. AF_06/2016</v>
          </cell>
          <cell r="C3569" t="str">
            <v>M2</v>
          </cell>
          <cell r="D3569">
            <v>18.149999999999999</v>
          </cell>
        </row>
        <row r="3570">
          <cell r="A3570">
            <v>94058</v>
          </cell>
          <cell r="B3570" t="str">
            <v>ESCORAMENTO DE VALA, TIPO DESCONTÍNUO, COM PROFUNDIDADE DE 1,5 A 3,0 M, LARGURA MAIOR OU IGUAL A 1,5 M E MENOR QUE 2,5 M, EM LOCAL COM NÍVEL BAIXO DE INTERFERÊNCIA. AF_06/2016</v>
          </cell>
          <cell r="C3570" t="str">
            <v>M2</v>
          </cell>
          <cell r="D3570">
            <v>25.98</v>
          </cell>
        </row>
        <row r="3571">
          <cell r="A3571">
            <v>94059</v>
          </cell>
          <cell r="B3571" t="str">
            <v>ESCORAMENTO DE VALA, TIPO DESCONTÍNUO, COM PROFUNDIDADE DE 3,0 A 4,5 M, LARGURA MENOR QUE 1,5 M, EM LOCAL COM NÍVEL BAIXO DE INTERFERÊNCIA. AF_06/2016</v>
          </cell>
          <cell r="C3571" t="str">
            <v>M2</v>
          </cell>
          <cell r="D3571">
            <v>14.77</v>
          </cell>
        </row>
        <row r="3572">
          <cell r="A3572">
            <v>94060</v>
          </cell>
          <cell r="B3572" t="str">
            <v>ESCORAMENTO DE VALA, TIPO DESCONTÍNUO, COM PROFUNDIDADE DE 3,0 A 4,5 M, LARGURA MAIOR OU IGUAL A 1,5 E MENOR QUE 2,5 M, EM LOCAL COM NÍVEL BAIXO DE INTERFERÊNCIA. AF_06/2016</v>
          </cell>
          <cell r="C3572" t="str">
            <v>M2</v>
          </cell>
          <cell r="D3572">
            <v>22.73</v>
          </cell>
        </row>
        <row r="3573">
          <cell r="A3573">
            <v>94097</v>
          </cell>
          <cell r="B3573" t="str">
            <v>PREPARO DE FUNDO DE VALA COM LARGURA MENOR QUE 1,5 M, EM LOCAL COM NÍVEL BAIXO DE INTERFERÊNCIA. AF_06/2016</v>
          </cell>
          <cell r="C3573" t="str">
            <v>M2</v>
          </cell>
          <cell r="D3573">
            <v>4.6399999999999997</v>
          </cell>
        </row>
        <row r="3574">
          <cell r="A3574">
            <v>94098</v>
          </cell>
          <cell r="B3574" t="str">
            <v>PREPARO DE FUNDO DE VALA  COM LARGURA MENOR QUE 1,5 M, EM LOCAL COM NÍVEL ALTO DE INTERFERÊNCIA. AF_06/2016</v>
          </cell>
          <cell r="C3574" t="str">
            <v>M2</v>
          </cell>
          <cell r="D3574">
            <v>5.29</v>
          </cell>
        </row>
        <row r="3575">
          <cell r="A3575">
            <v>94099</v>
          </cell>
          <cell r="B3575" t="str">
            <v>PREPARO DE FUNDO DE VALA COM LARGURA MAIOR OU IGUAL A 1,5 M E MENOR QUE 2,5 M, EM LOCAL COM NÍVEL BAIXO DE INTERFERÊNCIA. AF_06/2016</v>
          </cell>
          <cell r="C3575" t="str">
            <v>M2</v>
          </cell>
          <cell r="D3575">
            <v>2.34</v>
          </cell>
        </row>
        <row r="3576">
          <cell r="A3576">
            <v>94100</v>
          </cell>
          <cell r="B3576" t="str">
            <v>PREPARO DE FUNDO DE VALA  COM LARGURA MAIOR OU IGUAL A 1,5 M E MENOR QUE 2,5 M, EM LOCAL COM NÍVEL ALTO DE INTERFERÊNCIA. AF_06/2016</v>
          </cell>
          <cell r="C3576" t="str">
            <v>M2</v>
          </cell>
          <cell r="D3576">
            <v>2.98</v>
          </cell>
        </row>
        <row r="3577">
          <cell r="A3577">
            <v>94102</v>
          </cell>
          <cell r="B3577" t="str">
            <v>LASTRO DE VALA COM PREPARO DE FUNDO, LARGURA MENOR QUE 1,5 M, COM CAMADA DE AREIA, LANÇAMENTO MANUAL, EM LOCAL COM NÍVEL BAIXO DE INTERFERÊNCIA. AF_06/2016</v>
          </cell>
          <cell r="C3577" t="str">
            <v>M3</v>
          </cell>
          <cell r="D3577">
            <v>161.35</v>
          </cell>
        </row>
        <row r="3578">
          <cell r="A3578">
            <v>94103</v>
          </cell>
          <cell r="B3578" t="str">
            <v>LASTRO DE VALA COM PREPARO DE FUNDO, LARGURA MENOR QUE 1,5 M, COM CAMADA DE BRITA, LANÇAMENTO MANUAL, EM LOCAL COM NÍVEL BAIXO DE INTERFERÊNCIA. AF_06/2016</v>
          </cell>
          <cell r="C3578" t="str">
            <v>M3</v>
          </cell>
          <cell r="D3578">
            <v>225.98</v>
          </cell>
        </row>
        <row r="3579">
          <cell r="A3579">
            <v>94104</v>
          </cell>
          <cell r="B3579" t="str">
            <v>LASTRO DE VALA COM PREPARO DE FUNDO, LARGURA MENOR QUE 1,5 M, COM CAMADA DE AREIA, LANÇAMENTO MANUAL, EM LOCAL COM NÍVEL ALTO DE INTERFERÊNCIA. AF_06/2016</v>
          </cell>
          <cell r="C3579" t="str">
            <v>M3</v>
          </cell>
          <cell r="D3579">
            <v>165.04</v>
          </cell>
        </row>
        <row r="3580">
          <cell r="A3580">
            <v>94105</v>
          </cell>
          <cell r="B3580" t="str">
            <v>LASTRO DE VALA COM PREPARO DE FUNDO, LARGURA MENOR QUE 1,5 M, COM CAMADA DE BRITA, LANÇAMENTO MANUAL, EM LOCAL COM NÍVEL ALTO DE INTERFERÊNCIA. AF_06/2016</v>
          </cell>
          <cell r="C3580" t="str">
            <v>M3</v>
          </cell>
          <cell r="D3580">
            <v>229.7</v>
          </cell>
        </row>
        <row r="3581">
          <cell r="A3581">
            <v>94106</v>
          </cell>
          <cell r="B3581" t="str">
            <v>LASTRO COM PREPARO DE FUNDO, LARGURA MAIOR OU IGUAL A 1,5 M, COM CAMADA DE AREIA, LANÇAMENTO MANUAL, EM LOCAL COM NÍVEL BAIXO DE INTERFERÊNCIA. AF_06/2016</v>
          </cell>
          <cell r="C3581" t="str">
            <v>M3</v>
          </cell>
          <cell r="D3581">
            <v>142.88999999999999</v>
          </cell>
        </row>
        <row r="3582">
          <cell r="A3582">
            <v>94107</v>
          </cell>
          <cell r="B3582" t="str">
            <v>LASTRO COM PREPARO DE FUNDO, LARGURA MAIOR OU IGUAL A 1,5 M, COM CAMADA DE BRITA, LANÇAMENTO MANUAL, EM LOCAL COM NÍVEL BAIXO DE INTERFERÊNCIA. AF_06/2016</v>
          </cell>
          <cell r="C3582" t="str">
            <v>M3</v>
          </cell>
          <cell r="D3582">
            <v>207.53</v>
          </cell>
        </row>
        <row r="3583">
          <cell r="A3583">
            <v>94108</v>
          </cell>
          <cell r="B3583" t="str">
            <v>LASTRO COM PREPARO DE FUNDO, LARGURA MAIOR OU IGUAL A 1,5 M, COM CAMADA DE AREIA, LANÇAMENTO MANUAL, EM LOCAL COM NÍVEL ALTO DE INTERFERÊNCIA. AF_06/2016</v>
          </cell>
          <cell r="C3583" t="str">
            <v>M3</v>
          </cell>
          <cell r="D3583">
            <v>146.59</v>
          </cell>
        </row>
        <row r="3584">
          <cell r="A3584">
            <v>94110</v>
          </cell>
          <cell r="B3584" t="str">
            <v>LASTRO COM PREPARO DE FUNDO, LARGURA MAIOR OU IGUAL A 1,5 M, COM CAMADA DE BRITA, LANÇAMENTO MANUAL, EM LOCAL COM NÍVEL ALTO DE INTERFERÊNCIA. AF_06/2016</v>
          </cell>
          <cell r="C3584" t="str">
            <v>M3</v>
          </cell>
          <cell r="D3584">
            <v>211.21</v>
          </cell>
        </row>
        <row r="3585">
          <cell r="A3585">
            <v>94111</v>
          </cell>
          <cell r="B3585" t="str">
            <v>LASTRO DE VALA COM PREPARO DE FUNDO, LARGURA MENOR QUE 1,5 M, COM CAMADA DE AREIA, LANÇAMENTO MECANIZADO, EM LOCAL COM NÍVEL BAIXO DE INTERFERÊNCIA. AF_06/2016</v>
          </cell>
          <cell r="C3585" t="str">
            <v>M3</v>
          </cell>
          <cell r="D3585">
            <v>131.91</v>
          </cell>
        </row>
        <row r="3586">
          <cell r="A3586">
            <v>94112</v>
          </cell>
          <cell r="B3586" t="str">
            <v>LASTRO DE VALA COM PREPARO DE FUNDO, LARGURA MENOR QUE 1,5 M, COM CAMADA DE BRITA, LANÇAMENTO MECANIZADO, EM LOCAL COM NÍVEL BAIXO DE INTERFERÊNCIA. AF_06/2016</v>
          </cell>
          <cell r="C3586" t="str">
            <v>M3</v>
          </cell>
          <cell r="D3586">
            <v>189.69</v>
          </cell>
        </row>
        <row r="3587">
          <cell r="A3587">
            <v>94113</v>
          </cell>
          <cell r="B3587" t="str">
            <v>LASTRO DE VALA COM PREPARO DE FUNDO, LARGURA MENOR QUE 1,5 M, COM CAMADA DE AREIA, LANÇAMENTO MECANIZADO, EM LOCAL COM NÍVEL ALTO DE INTERFERÊNCIA. AF_06/2016</v>
          </cell>
          <cell r="C3587" t="str">
            <v>M3</v>
          </cell>
          <cell r="D3587">
            <v>137.44999999999999</v>
          </cell>
        </row>
        <row r="3588">
          <cell r="A3588">
            <v>94114</v>
          </cell>
          <cell r="B3588" t="str">
            <v>LASTRO DE VALA COM PREPARO DE FUNDO, LARGURA MENOR QUE 1,5 M, COM CAMADA DE BRITA, LANÇAMENTO MECANIZADO, EM LOCAL COM NÍVEL ALTO DE INTERFERÊNCIA. AF_06/2016</v>
          </cell>
          <cell r="C3588" t="str">
            <v>M3</v>
          </cell>
          <cell r="D3588">
            <v>195.95</v>
          </cell>
        </row>
        <row r="3589">
          <cell r="A3589">
            <v>94115</v>
          </cell>
          <cell r="B3589" t="str">
            <v>LASTRO COM PREPARO DE FUNDO, LARGURA MAIOR OU IGUAL A 1,5 M, COM CAMADA DE AREIA, LANÇAMENTO MECANIZADO, EM LOCAL COM NÍVEL BAIXO DE INTERFERÊNCIA. AF_06/2016</v>
          </cell>
          <cell r="C3589" t="str">
            <v>M3</v>
          </cell>
          <cell r="D3589">
            <v>105.94</v>
          </cell>
        </row>
        <row r="3590">
          <cell r="A3590">
            <v>94116</v>
          </cell>
          <cell r="B3590" t="str">
            <v>LASTRO COM PREPARO DE FUNDO, LARGURA MAIOR OU IGUAL A 1,5 M, COM CAMADA DE BRITA, LANÇAMENTO MECANIZADO, EM LOCAL COM NÍVEL BAIXO DE INTERFERÊNCIA. AF_06/2016</v>
          </cell>
          <cell r="C3590" t="str">
            <v>M3</v>
          </cell>
          <cell r="D3590">
            <v>159.94999999999999</v>
          </cell>
        </row>
        <row r="3591">
          <cell r="A3591">
            <v>94117</v>
          </cell>
          <cell r="B3591" t="str">
            <v>LASTRO COM PREPARO DE FUNDO, LARGURA MAIOR OU IGUAL A 1,5 M, COM CAMADA DE AREIA, LANÇAMENTO MECANIZADO, EM LOCAL COM NÍVEL ALTO DE INTERFERÊNCIA. AF_06/2016</v>
          </cell>
          <cell r="C3591" t="str">
            <v>M3</v>
          </cell>
          <cell r="D3591">
            <v>111.12</v>
          </cell>
        </row>
        <row r="3592">
          <cell r="A3592">
            <v>94118</v>
          </cell>
          <cell r="B3592" t="str">
            <v>LASTRO COM PREPARO DE FUNDO, LARGURA MAIOR OU IGUAL A 1,5 M, COM CAMADA DE BRITA, LANÇAMENTO MECANIZADO, EM LOCAL COM NÍVEL ALTO DE INTERFERÊNCIA. AF_06/2016</v>
          </cell>
          <cell r="C3592" t="str">
            <v>M3</v>
          </cell>
          <cell r="D3592">
            <v>166.03</v>
          </cell>
        </row>
        <row r="3593">
          <cell r="A3593">
            <v>94189</v>
          </cell>
          <cell r="B3593" t="str">
            <v>TELHAMENTO COM TELHA DE CONCRETO DE ENCAIXE, COM ATÉ 2 ÁGUAS, INCLUSO TRANSPORTE VERTICAL. AF_07/2019</v>
          </cell>
          <cell r="C3593" t="str">
            <v>M2</v>
          </cell>
          <cell r="D3593">
            <v>27.4</v>
          </cell>
        </row>
        <row r="3594">
          <cell r="A3594">
            <v>94192</v>
          </cell>
          <cell r="B3594" t="str">
            <v>TELHAMENTO COM TELHA DE CONCRETO DE ENCAIXE, COM MAIS DE 2 ÁGUAS, INCLUSO TRANSPORTE VERTICAL. AF_07/2019</v>
          </cell>
          <cell r="C3594" t="str">
            <v>M2</v>
          </cell>
          <cell r="D3594">
            <v>29.39</v>
          </cell>
        </row>
        <row r="3595">
          <cell r="A3595">
            <v>94195</v>
          </cell>
          <cell r="B3595" t="str">
            <v>TELHAMENTO COM TELHA CERÂMICA DE ENCAIXE, TIPO PORTUGUESA, COM ATÉ 2 ÁGUAS, INCLUSO TRANSPORTE VERTICAL. AF_07/2019</v>
          </cell>
          <cell r="C3595" t="str">
            <v>M2</v>
          </cell>
          <cell r="D3595">
            <v>38.71</v>
          </cell>
        </row>
        <row r="3596">
          <cell r="A3596">
            <v>94198</v>
          </cell>
          <cell r="B3596" t="str">
            <v>TELHAMENTO COM TELHA CERÂMICA DE ENCAIXE, TIPO PORTUGUESA, COM MAIS DE 2 ÁGUAS, INCLUSO TRANSPORTE VERTICAL. AF_07/2019</v>
          </cell>
          <cell r="C3596" t="str">
            <v>M2</v>
          </cell>
          <cell r="D3596">
            <v>41.35</v>
          </cell>
        </row>
        <row r="3597">
          <cell r="A3597">
            <v>94201</v>
          </cell>
          <cell r="B3597" t="str">
            <v>TELHAMENTO COM TELHA CERÂMICA CAPA-CANAL, TIPO COLONIAL, COM ATÉ 2 ÁGUAS, INCLUSO TRANSPORTE VERTICAL. AF_07/2019</v>
          </cell>
          <cell r="C3597" t="str">
            <v>M2</v>
          </cell>
          <cell r="D3597">
            <v>54.46</v>
          </cell>
        </row>
        <row r="3598">
          <cell r="A3598">
            <v>94204</v>
          </cell>
          <cell r="B3598" t="str">
            <v>TELHAMENTO COM TELHA CERÂMICA CAPA-CANAL, TIPO COLONIAL, COM MAIS DE 2 ÁGUAS, INCLUSO TRANSPORTE VERTICAL. AF_07/2019</v>
          </cell>
          <cell r="C3598" t="str">
            <v>M2</v>
          </cell>
          <cell r="D3598">
            <v>58.94</v>
          </cell>
        </row>
        <row r="3599">
          <cell r="A3599">
            <v>94207</v>
          </cell>
          <cell r="B3599" t="str">
            <v>TELHAMENTO COM TELHA ONDULADA DE FIBROCIMENTO E = 6 MM, COM RECOBRIMENTO LATERAL DE 1/4 DE ONDA PARA TELHADO COM INCLINAÇÃO MAIOR QUE 10°, COM ATÉ 2 ÁGUAS, INCLUSO IÇAMENTO. AF_07/2019</v>
          </cell>
          <cell r="C3599" t="str">
            <v>M2</v>
          </cell>
          <cell r="D3599">
            <v>34.26</v>
          </cell>
        </row>
        <row r="3600">
          <cell r="A3600">
            <v>94210</v>
          </cell>
          <cell r="B3600" t="str">
            <v>TELHAMENTO COM TELHA ONDULADA DE FIBROCIMENTO E = 6 MM, COM RECOBRIMENTO LATERAL DE 1 1/4 DE ONDA PARA TELHADO COM INCLINAÇÃO MÁXIMA DE 10°, COM ATÉ 2 ÁGUAS, INCLUSO IÇAMENTO. AF_07/2019</v>
          </cell>
          <cell r="C3600" t="str">
            <v>M2</v>
          </cell>
          <cell r="D3600">
            <v>36.47</v>
          </cell>
        </row>
        <row r="3601">
          <cell r="A3601">
            <v>94213</v>
          </cell>
          <cell r="B3601" t="str">
            <v>TELHAMENTO COM TELHA DE AÇO/ALUMÍNIO E = 0,5 MM, COM ATÉ 2 ÁGUAS, INCLUSO IÇAMENTO. AF_07/2019</v>
          </cell>
          <cell r="C3601" t="str">
            <v>M2</v>
          </cell>
          <cell r="D3601">
            <v>45.85</v>
          </cell>
        </row>
        <row r="3602">
          <cell r="A3602">
            <v>94216</v>
          </cell>
          <cell r="B3602" t="str">
            <v>TELHAMENTO COM TELHA METÁLICA TERMOACÚSTICA E = 30 MM, COM ATÉ 2 ÁGUAS, INCLUSO IÇAMENTO. AF_07/2019</v>
          </cell>
          <cell r="C3602" t="str">
            <v>M2</v>
          </cell>
          <cell r="D3602">
            <v>130.80000000000001</v>
          </cell>
        </row>
        <row r="3603">
          <cell r="A3603">
            <v>94218</v>
          </cell>
          <cell r="B3603" t="str">
            <v>TELHAMENTO COM TELHA ESTRUTURAL DE FIBROCIMENTO E= 6 MM, COM ATÉ 2 ÁGUAS, INCLUSO IÇAMENTO. AF_07/2019</v>
          </cell>
          <cell r="C3603" t="str">
            <v>M2</v>
          </cell>
          <cell r="D3603">
            <v>75.45</v>
          </cell>
        </row>
        <row r="3604">
          <cell r="A3604">
            <v>94219</v>
          </cell>
          <cell r="B3604" t="str">
            <v>CUMEEIRA E ESPIGÃO PARA TELHA CERÂMICA EMBOÇADA COM ARGAMASSA TRAÇO 1:2:9 (CIMENTO, CAL E AREIA), PARA TELHADOS COM MAIS DE 2 ÁGUAS, INCLUSO TRANSPORTE VERTICAL. AF_07/2019</v>
          </cell>
          <cell r="C3604" t="str">
            <v>M</v>
          </cell>
          <cell r="D3604">
            <v>28.59</v>
          </cell>
        </row>
        <row r="3605">
          <cell r="A3605">
            <v>94220</v>
          </cell>
          <cell r="B3605" t="str">
            <v>CUMEEIRA E ESPIGÃO PARA TELHA DE CONCRETO EMBOÇADA COM ARGAMASSA TRAÇO 1:2:9 (CIMENTO, CAL E AREIA), PARA TELHADOS COM MAIS DE 2 ÁGUAS, INCLUSO TRANSPORTE VERTICAL. AF_07/2019</v>
          </cell>
          <cell r="C3605" t="str">
            <v>M</v>
          </cell>
          <cell r="D3605">
            <v>38.369999999999997</v>
          </cell>
        </row>
        <row r="3606">
          <cell r="A3606">
            <v>94221</v>
          </cell>
          <cell r="B3606" t="str">
            <v>CUMEEIRA PARA TELHA CERÂMICA EMBOÇADA COM ARGAMASSA TRAÇO 1:2:9 (CIMENTO, CAL E AREIA) PARA TELHADOS COM ATÉ 2 ÁGUAS, INCLUSO TRANSPORTE VERTICAL. AF_07/2019</v>
          </cell>
          <cell r="C3606" t="str">
            <v>M</v>
          </cell>
          <cell r="D3606">
            <v>23.38</v>
          </cell>
        </row>
        <row r="3607">
          <cell r="A3607">
            <v>94222</v>
          </cell>
          <cell r="B3607" t="str">
            <v>CUMEEIRA PARA TELHA DE CONCRETO EMBOÇADA COM ARGAMASSA TRAÇO 1:2:9 (CIMENTO, CAL E AREIA) PARA TELHADOS COM ATÉ 2 ÁGUAS, INCLUSO TRANSPORTE VERTICAL. AF_07/2019</v>
          </cell>
          <cell r="C3607" t="str">
            <v>M</v>
          </cell>
          <cell r="D3607">
            <v>33.159999999999997</v>
          </cell>
        </row>
        <row r="3608">
          <cell r="A3608">
            <v>94223</v>
          </cell>
          <cell r="B3608" t="str">
            <v>CUMEEIRA PARA TELHA DE FIBROCIMENTO ONDULADA E = 6 MM, INCLUSO ACESSÓRIOS DE FIXAÇÃO E IÇAMENTO. AF_07/2019</v>
          </cell>
          <cell r="C3608" t="str">
            <v>M</v>
          </cell>
          <cell r="D3608">
            <v>42.74</v>
          </cell>
        </row>
        <row r="3609">
          <cell r="A3609">
            <v>94224</v>
          </cell>
          <cell r="B3609" t="str">
            <v>EMBOÇAMENTO COM ARGAMASSA TRAÇO 1:2:9 (CIMENTO, CAL E AREIA). AF_07/2019</v>
          </cell>
          <cell r="C3609" t="str">
            <v>M</v>
          </cell>
          <cell r="D3609">
            <v>19.22</v>
          </cell>
        </row>
        <row r="3610">
          <cell r="A3610">
            <v>94225</v>
          </cell>
          <cell r="B3610" t="str">
            <v>ISOLAMENTO TERMOACÚSTICO COM LÃ MINERAL NA SUBCOBERTURA, INCLUSO TRANSPORTE VERTICAL. AF_07/2019</v>
          </cell>
          <cell r="C3610" t="str">
            <v>M2</v>
          </cell>
          <cell r="D3610">
            <v>23.74</v>
          </cell>
        </row>
        <row r="3611">
          <cell r="A3611">
            <v>94226</v>
          </cell>
          <cell r="B3611" t="str">
            <v>SUBCOBERTURA COM MANTA PLÁSTICA REVESTIDA POR PELÍCULA DE ALUMÍNO, INCLUSO TRANSPORTE VERTICAL. AF_07/2019</v>
          </cell>
          <cell r="C3611" t="str">
            <v>M2</v>
          </cell>
          <cell r="D3611">
            <v>17.04</v>
          </cell>
        </row>
        <row r="3612">
          <cell r="A3612">
            <v>94227</v>
          </cell>
          <cell r="B3612" t="str">
            <v>CALHA EM CHAPA DE AÇO GALVANIZADO NÚMERO 24, DESENVOLVIMENTO DE 33 CM, INCLUSO TRANSPORTE VERTICAL. AF_07/2019</v>
          </cell>
          <cell r="C3612" t="str">
            <v>M</v>
          </cell>
          <cell r="D3612">
            <v>45.83</v>
          </cell>
        </row>
        <row r="3613">
          <cell r="A3613">
            <v>94228</v>
          </cell>
          <cell r="B3613" t="str">
            <v>CALHA EM CHAPA DE AÇO GALVANIZADO NÚMERO 24, DESENVOLVIMENTO DE 50 CM, INCLUSO TRANSPORTE VERTICAL. AF_07/2019</v>
          </cell>
          <cell r="C3613" t="str">
            <v>M</v>
          </cell>
          <cell r="D3613">
            <v>61.47</v>
          </cell>
        </row>
        <row r="3614">
          <cell r="A3614">
            <v>94229</v>
          </cell>
          <cell r="B3614" t="str">
            <v>CALHA EM CHAPA DE AÇO GALVANIZADO NÚMERO 24, DESENVOLVIMENTO DE 100 CM, INCLUSO TRANSPORTE VERTICAL. AF_07/2019</v>
          </cell>
          <cell r="C3614" t="str">
            <v>M</v>
          </cell>
          <cell r="D3614">
            <v>118.63</v>
          </cell>
        </row>
        <row r="3615">
          <cell r="A3615">
            <v>94231</v>
          </cell>
          <cell r="B3615" t="str">
            <v>RUFO EM CHAPA DE AÇO GALVANIZADO NÚMERO 24, CORTE DE 25 CM, INCLUSO TRANSPORTE VERTICAL. AF_07/2019</v>
          </cell>
          <cell r="C3615" t="str">
            <v>M</v>
          </cell>
          <cell r="D3615">
            <v>36.81</v>
          </cell>
        </row>
        <row r="3616">
          <cell r="A3616">
            <v>94232</v>
          </cell>
          <cell r="B3616" t="str">
            <v>AMARRAÇÃO DE TELHAS CERÂMICAS OU DE CONCRETO. AF_07/2019</v>
          </cell>
          <cell r="C3616" t="str">
            <v>UN</v>
          </cell>
          <cell r="D3616">
            <v>2.23</v>
          </cell>
        </row>
        <row r="3617">
          <cell r="A3617">
            <v>94263</v>
          </cell>
          <cell r="B3617" t="str">
            <v>GUIA (MEIO-FIO) CONCRETO, MOLDADA  IN LOCO  EM TRECHO RETO COM EXTRUSORA, 13 CM BASE X 22 CM ALTURA. AF_06/2016</v>
          </cell>
          <cell r="C3617" t="str">
            <v>M</v>
          </cell>
          <cell r="D3617">
            <v>25.84</v>
          </cell>
        </row>
        <row r="3618">
          <cell r="A3618">
            <v>94264</v>
          </cell>
          <cell r="B3618" t="str">
            <v>GUIA (MEIO-FIO) CONCRETO, MOLDADA  IN LOCO  EM TRECHO CURVO COM EXTRUSORA, 13 CM BASE X 22 CM ALTURA. AF_06/2016</v>
          </cell>
          <cell r="C3618" t="str">
            <v>M</v>
          </cell>
          <cell r="D3618">
            <v>28.69</v>
          </cell>
        </row>
        <row r="3619">
          <cell r="A3619">
            <v>94265</v>
          </cell>
          <cell r="B3619" t="str">
            <v>GUIA (MEIO-FIO) CONCRETO, MOLDADA  IN LOCO  EM TRECHO RETO COM EXTRUSORA, 15 CM BASE X 30 CM ALTURA. AF_06/2016</v>
          </cell>
          <cell r="C3619" t="str">
            <v>M</v>
          </cell>
          <cell r="D3619">
            <v>34.200000000000003</v>
          </cell>
        </row>
        <row r="3620">
          <cell r="A3620">
            <v>94266</v>
          </cell>
          <cell r="B3620" t="str">
            <v>GUIA (MEIO-FIO) CONCRETO, MOLDADA  IN LOCO  EM TRECHO CURVO COM EXTRUSORA, 15 CM BASE X 30 CM ALTURA. AF_06/2016</v>
          </cell>
          <cell r="C3620" t="str">
            <v>M</v>
          </cell>
          <cell r="D3620">
            <v>37.46</v>
          </cell>
        </row>
        <row r="3621">
          <cell r="A3621">
            <v>94267</v>
          </cell>
          <cell r="B3621" t="str">
            <v>GUIA (MEIO-FIO) E SARJETA CONJUGADOS DE CONCRETO, MOLDADA  IN LOCO  EM TRECHO RETO COM EXTRUSORA, 45 CM BASE (15 CM BASE DA GUIA + 30 CM BASE DA SARJETA) X 22 CM ALTURA. AF_06/2016</v>
          </cell>
          <cell r="C3621" t="str">
            <v>M</v>
          </cell>
          <cell r="D3621">
            <v>40.65</v>
          </cell>
        </row>
        <row r="3622">
          <cell r="A3622">
            <v>94268</v>
          </cell>
          <cell r="B3622" t="str">
            <v>GUIA (MEIO-FIO) E SARJETA CONJUGADOS DE CONCRETO, MOLDADA  IN LOCO  EM TRECHO CURVO COM EXTRUSORA, 45 CM BASE (15 CM BASE DA GUIA + 30 CM BASE DA SARJETA) X 22 CM ALTURA. AF_06/2016</v>
          </cell>
          <cell r="C3622" t="str">
            <v>M</v>
          </cell>
          <cell r="D3622">
            <v>44.24</v>
          </cell>
        </row>
        <row r="3623">
          <cell r="A3623">
            <v>94269</v>
          </cell>
          <cell r="B3623" t="str">
            <v>GUIA (MEIO-FIO) E SARJETA CONJUGADOS DE CONCRETO, MOLDADA  IN LOCO  EM TRECHO RETO COM EXTRUSORA, 60 CM BASE (15 CM BASE DA GUIA + 45 CM BASE DA SARJETA) X 26 CM ALTURA. AF_06/2016</v>
          </cell>
          <cell r="C3623" t="str">
            <v>M</v>
          </cell>
          <cell r="D3623">
            <v>58.3</v>
          </cell>
        </row>
        <row r="3624">
          <cell r="A3624">
            <v>94270</v>
          </cell>
          <cell r="B3624" t="str">
            <v>GUIA (MEIO-FIO) E SARJETA CONJUGADOS DE CONCRETO, MOLDADA IN LOCO  EM TRECHO CURVO COM EXTRUSORA, 60 CM BASE (15 CM BASE DA GUIA + 45 CM BASE DA SARJETA) X 26 CM ALTURA. AF_06/2016</v>
          </cell>
          <cell r="C3624" t="str">
            <v>M</v>
          </cell>
          <cell r="D3624">
            <v>63.31</v>
          </cell>
        </row>
        <row r="3625">
          <cell r="A3625">
            <v>94271</v>
          </cell>
          <cell r="B3625" t="str">
            <v>GUIA (MEIO-FIO) E SARJETA CONJUGADOS DE CONCRETO, MOLDADA  IN LOCO  EM TRECHO RETO COM EXTRUSORA, 65 CM BASE (15 CM BASE DA GUIA + 50 CM BASE DA SARJETA) X 26 CM ALTURA. AF_06/2016</v>
          </cell>
          <cell r="C3625" t="str">
            <v>M</v>
          </cell>
          <cell r="D3625">
            <v>71.17</v>
          </cell>
        </row>
        <row r="3626">
          <cell r="A3626">
            <v>94272</v>
          </cell>
          <cell r="B3626" t="str">
            <v>GUIA (MEIO-FIO) E SARJETA CONJUGADOS DE CONCRETO, MOLDADA  IN LOCO  EM TRECHO CURVO COM EXTRUSORA, 65 CM BASE (15 CM BASE DA GUIA + 50 CM BASE DA SARJETA) X 26 CM ALTURA. AF_06/2016</v>
          </cell>
          <cell r="C3626" t="str">
            <v>M</v>
          </cell>
          <cell r="D3626">
            <v>77.84</v>
          </cell>
        </row>
        <row r="3627">
          <cell r="A3627">
            <v>94273</v>
          </cell>
          <cell r="B3627" t="str">
            <v>ASSENTAMENTO DE GUIA (MEIO-FIO) EM TRECHO RETO, CONFECCIONADA EM CONCRETO PRÉ-FABRICADO, DIMENSÕES 100X15X13X30 CM (COMPRIMENTO X BASE INFERIOR X BASE SUPERIOR X ALTURA), PARA VIAS URBANAS (USO VIÁRIO). AF_06/2016</v>
          </cell>
          <cell r="C3627" t="str">
            <v>M</v>
          </cell>
          <cell r="D3627">
            <v>40.479999999999997</v>
          </cell>
        </row>
        <row r="3628">
          <cell r="A3628">
            <v>94274</v>
          </cell>
          <cell r="B3628" t="str">
            <v>ASSENTAMENTO DE GUIA (MEIO-FIO) EM TRECHO CURVO, CONFECCIONADA EM CONCRETO PRÉ-FABRICADO, DIMENSÕES 100X15X13X30 CM (COMPRIMENTO X BASE INFERIOR X BASE SUPERIOR X ALTURA), PARA VIAS URBANAS (USO VIÁRIO). AF_06/2016</v>
          </cell>
          <cell r="C3628" t="str">
            <v>M</v>
          </cell>
          <cell r="D3628">
            <v>43.66</v>
          </cell>
        </row>
        <row r="3629">
          <cell r="A3629">
            <v>94275</v>
          </cell>
          <cell r="B3629" t="str">
            <v>ASSENTAMENTO DE GUIA (MEIO-FIO) EM TRECHO RETO, CONFECCIONADA EM CONCRETO PRÉ-FABRICADO, DIMENSÕES 100X15X13X20 CM (COMPRIMENTO X BASE INFERIOR X BASE SUPERIOR X ALTURA), PARA URBANIZAÇÃO INTERNA DE EMPREENDIMENTOS. AF_06/2016_P</v>
          </cell>
          <cell r="C3629" t="str">
            <v>M</v>
          </cell>
          <cell r="D3629">
            <v>38.83</v>
          </cell>
        </row>
        <row r="3630">
          <cell r="A3630">
            <v>94276</v>
          </cell>
          <cell r="B3630" t="str">
            <v>ASSENTAMENTO DE GUIA (MEIO-FIO) EM TRECHO CURVO, CONFECCIONADA EM CONCRETO PRÉ-FABRICADO, DIMENSÕES 100X15X13X20 CM (COMPRIMENTO X BASE INFERIOR X BASE SUPERIOR X ALTURA), PARA URBANIZAÇÃO INTERNA DE EMPREENDIMENTOS. AF_06/2016_P</v>
          </cell>
          <cell r="C3630" t="str">
            <v>M</v>
          </cell>
          <cell r="D3630">
            <v>42.01</v>
          </cell>
        </row>
        <row r="3631">
          <cell r="A3631">
            <v>94281</v>
          </cell>
          <cell r="B3631" t="str">
            <v>EXECUÇÃO DE SARJETA DE CONCRETO USINADO, MOLDADA  IN LOCO  EM TRECHO RETO, 30 CM BASE X 15 CM ALTURA. AF_06/2016</v>
          </cell>
          <cell r="C3631" t="str">
            <v>M</v>
          </cell>
          <cell r="D3631">
            <v>40.549999999999997</v>
          </cell>
        </row>
        <row r="3632">
          <cell r="A3632">
            <v>94282</v>
          </cell>
          <cell r="B3632" t="str">
            <v>EXECUÇÃO DE SARJETA DE CONCRETO USINADO, MOLDADA  IN LOCO  EM TRECHO CURVO, 30 CM BASE X 15 CM ALTURA. AF_06/2016</v>
          </cell>
          <cell r="C3632" t="str">
            <v>M</v>
          </cell>
          <cell r="D3632">
            <v>50.23</v>
          </cell>
        </row>
        <row r="3633">
          <cell r="A3633">
            <v>94283</v>
          </cell>
          <cell r="B3633" t="str">
            <v>EXECUÇÃO DE SARJETA DE CONCRETO USINADO, MOLDADA  IN LOCO  EM TRECHO RETO, 45 CM BASE X 15 CM ALTURA. AF_06/2016</v>
          </cell>
          <cell r="C3633" t="str">
            <v>M</v>
          </cell>
          <cell r="D3633">
            <v>52.79</v>
          </cell>
        </row>
        <row r="3634">
          <cell r="A3634">
            <v>94284</v>
          </cell>
          <cell r="B3634" t="str">
            <v>EXECUÇÃO DE SARJETA DE CONCRETO USINADO, MOLDADA  IN LOCO  EM TRECHO CURVO, 45 CM BASE X 15 CM ALTURA. AF_06/2016</v>
          </cell>
          <cell r="C3634" t="str">
            <v>M</v>
          </cell>
          <cell r="D3634">
            <v>62.48</v>
          </cell>
        </row>
        <row r="3635">
          <cell r="A3635">
            <v>94285</v>
          </cell>
          <cell r="B3635" t="str">
            <v>EXECUÇÃO DE SARJETA DE CONCRETO USINADO, MOLDADA  IN LOCO  EM TRECHO RETO, 60 CM BASE X 15 CM ALTURA. AF_06/2016</v>
          </cell>
          <cell r="C3635" t="str">
            <v>M</v>
          </cell>
          <cell r="D3635">
            <v>64.599999999999994</v>
          </cell>
        </row>
        <row r="3636">
          <cell r="A3636">
            <v>94286</v>
          </cell>
          <cell r="B3636" t="str">
            <v>EXECUÇÃO DE SARJETA DE CONCRETO USINADO, MOLDADA  IN LOCO  EM TRECHO CURVO, 60 CM BASE X 15 CM ALTURA. AF_06/2016</v>
          </cell>
          <cell r="C3636" t="str">
            <v>M</v>
          </cell>
          <cell r="D3636">
            <v>74.27</v>
          </cell>
        </row>
        <row r="3637">
          <cell r="A3637">
            <v>94287</v>
          </cell>
          <cell r="B3637" t="str">
            <v>EXECUÇÃO DE SARJETA DE CONCRETO USINADO, MOLDADA  IN LOCO  EM TRECHO RETO, 30 CM BASE X 10 CM ALTURA. AF_06/2016</v>
          </cell>
          <cell r="C3637" t="str">
            <v>M</v>
          </cell>
          <cell r="D3637">
            <v>31.6</v>
          </cell>
        </row>
        <row r="3638">
          <cell r="A3638">
            <v>94288</v>
          </cell>
          <cell r="B3638" t="str">
            <v>EXECUÇÃO DE SARJETA DE CONCRETO USINADO, MOLDADA  IN LOCO  EM TRECHO CURVO, 30 CM BASE X 10 CM ALTURA. AF_06/2016</v>
          </cell>
          <cell r="C3638" t="str">
            <v>M</v>
          </cell>
          <cell r="D3638">
            <v>40.06</v>
          </cell>
        </row>
        <row r="3639">
          <cell r="A3639">
            <v>94289</v>
          </cell>
          <cell r="B3639" t="str">
            <v>EXECUÇÃO DE SARJETA DE CONCRETO USINADO, MOLDADA  IN LOCO  EM TRECHO RETO, 45 CM BASE X 10 CM ALTURA. AF_06/2016</v>
          </cell>
          <cell r="C3639" t="str">
            <v>M</v>
          </cell>
          <cell r="D3639">
            <v>40.35</v>
          </cell>
        </row>
        <row r="3640">
          <cell r="A3640">
            <v>94290</v>
          </cell>
          <cell r="B3640" t="str">
            <v>EXECUÇÃO DE SARJETA DE CONCRETO USINADO, MOLDADA  IN LOCO  EM TRECHO CURVO, 45 CM BASE X 10 CM ALTURA. AF_06/2016</v>
          </cell>
          <cell r="C3640" t="str">
            <v>M</v>
          </cell>
          <cell r="D3640">
            <v>48.83</v>
          </cell>
        </row>
        <row r="3641">
          <cell r="A3641">
            <v>94291</v>
          </cell>
          <cell r="B3641" t="str">
            <v>EXECUÇÃO DE SARJETA DE CONCRETO USINADO, MOLDADA  IN LOCO  EM TRECHO RETO, 60 CM BASE X 10 CM ALTURA. AF_06/2016</v>
          </cell>
          <cell r="C3641" t="str">
            <v>M</v>
          </cell>
          <cell r="D3641">
            <v>48.69</v>
          </cell>
        </row>
        <row r="3642">
          <cell r="A3642">
            <v>94292</v>
          </cell>
          <cell r="B3642" t="str">
            <v>EXECUÇÃO DE SARJETA DE CONCRETO USINADO, MOLDADA  IN LOCO  EM TRECHO CURVO, 60 CM BASE X 10 CM ALTURA. AF_06/2016</v>
          </cell>
          <cell r="C3642" t="str">
            <v>M</v>
          </cell>
          <cell r="D3642">
            <v>57.15</v>
          </cell>
        </row>
        <row r="3643">
          <cell r="A3643">
            <v>94293</v>
          </cell>
          <cell r="B3643" t="str">
            <v>EXECUÇÃO DE SARJETÃO DE CONCRETO USINADO, MOLDADA  IN LOCO  EM TRECHO RETO, 100 CM BASE X 20 CM ALTURA. AF_06/2016</v>
          </cell>
          <cell r="C3643" t="str">
            <v>M</v>
          </cell>
          <cell r="D3643">
            <v>127.35</v>
          </cell>
        </row>
        <row r="3644">
          <cell r="A3644">
            <v>94294</v>
          </cell>
          <cell r="B3644" t="str">
            <v>EXECUÇÃO DE ESCORAS DE CONCRETO PARA CONTENÇÃO DE GUIAS PRÉ-FABRICADAS. AF_06/2016</v>
          </cell>
          <cell r="C3644" t="str">
            <v>M</v>
          </cell>
          <cell r="D3644">
            <v>6.27</v>
          </cell>
        </row>
        <row r="3645">
          <cell r="A3645">
            <v>94295</v>
          </cell>
          <cell r="B3645" t="str">
            <v>MESTRE DE OBRAS COM ENCARGOS COMPLEMENTARES</v>
          </cell>
          <cell r="C3645" t="str">
            <v>MES</v>
          </cell>
          <cell r="D3645">
            <v>5672.54</v>
          </cell>
        </row>
        <row r="3646">
          <cell r="A3646">
            <v>94296</v>
          </cell>
          <cell r="B3646" t="str">
            <v>TOPOGRAFO COM ENCARGOS COMPLEMENTARES</v>
          </cell>
          <cell r="C3646" t="str">
            <v>MES</v>
          </cell>
          <cell r="D3646">
            <v>2742.55</v>
          </cell>
        </row>
        <row r="3647">
          <cell r="A3647">
            <v>94304</v>
          </cell>
          <cell r="B3647" t="str">
            <v>ATERRO MECANIZADO DE VALA COM ESCAVADEIRA HIDRÁULICA (CAPACIDADE DA CAÇAMBA: 0,8 M³ / POTÊNCIA: 111 HP), LARGURA DE 1,5 A 2,5 M, PROFUNDIDADE ATÉ 1,5 M, COM SOLO ARGILO-ARENOSO. AF_05/2016</v>
          </cell>
          <cell r="C3647" t="str">
            <v>M3</v>
          </cell>
          <cell r="D3647">
            <v>24.03</v>
          </cell>
        </row>
        <row r="3648">
          <cell r="A3648">
            <v>94305</v>
          </cell>
          <cell r="B3648" t="str">
            <v>ATERRO MECANIZADO DE VALA COM ESCAVADEIRA HIDRÁULICA (CAPACIDADE DA CAÇAMBA: 0,8 M³ / POTÊNCIA: 111 HP), LARGURA ATÉ 1,5 M, PROFUNDIDADE DE 1,5 A 3,0 M, COM SOLO ARGILO-ARENOSO. AF_05/2016</v>
          </cell>
          <cell r="C3648" t="str">
            <v>M3</v>
          </cell>
          <cell r="D3648">
            <v>21.71</v>
          </cell>
        </row>
        <row r="3649">
          <cell r="A3649">
            <v>94306</v>
          </cell>
          <cell r="B3649" t="str">
            <v>ATERRO MECANIZADO DE VALA COM ESCAVADEIRA HIDRÁULICA (CAPACIDADE DA CAÇAMBA: 0,8 M³ / POTÊNCIA: 111 HP), LARGURA DE 1,5 A 2,5 M, PROFUNDIDADE DE 1,5 A 3,0 M, COM SOLO ARGILO-ARENOSO. AF_05/2016</v>
          </cell>
          <cell r="C3649" t="str">
            <v>M3</v>
          </cell>
          <cell r="D3649">
            <v>18.79</v>
          </cell>
        </row>
        <row r="3650">
          <cell r="A3650">
            <v>94307</v>
          </cell>
          <cell r="B3650" t="str">
            <v>ATERRO MECANIZADO DE VALA COM ESCAVADEIRA HIDRÁULICA (CAPACIDADE DA CAÇAMBA: 0,8 M³ / POTÊNCIA: 111 HP), LARGURA ATÉ 1,5 M, PROFUNDIDADE DE 3,0 A 4,5 M, COM SOLO ARGILO-ARENOSO. AF_05/2016</v>
          </cell>
          <cell r="C3650" t="str">
            <v>M3</v>
          </cell>
          <cell r="D3650">
            <v>19.45</v>
          </cell>
        </row>
        <row r="3651">
          <cell r="A3651">
            <v>94308</v>
          </cell>
          <cell r="B3651" t="str">
            <v>ATERRO MECANIZADO DE VALA COM ESCAVADEIRA HIDRÁULICA (CAPACIDADE DA CAÇAMBA: 0,8 M³ / POTÊNCIA: 111 HP), LARGURA DE 1,5 A 2,5 M, PROFUNDIDADE DE 3,0 A 4,5 M, COM SOLO ARGILO-ARENOSO. AF_05/2016</v>
          </cell>
          <cell r="C3651" t="str">
            <v>M3</v>
          </cell>
          <cell r="D3651">
            <v>17.66</v>
          </cell>
        </row>
        <row r="3652">
          <cell r="A3652">
            <v>94309</v>
          </cell>
          <cell r="B3652" t="str">
            <v>ATERRO MECANIZADO DE VALA COM ESCAVADEIRA HIDRÁULICA (CAPACIDADE DA CAÇAMBA: 0,8 M³ / POTÊNCIA: 111 HP), LARGURA ATÉ 1,5 M, PROFUNDIDADE DE 4,5 A 6,0 M, COM SOLO ARGILO-ARENOSO. AF_05/2016</v>
          </cell>
          <cell r="C3652" t="str">
            <v>M3</v>
          </cell>
          <cell r="D3652">
            <v>18.48</v>
          </cell>
        </row>
        <row r="3653">
          <cell r="A3653">
            <v>94310</v>
          </cell>
          <cell r="B3653" t="str">
            <v>ATERRO MECANIZADO DE VALA COM ESCAVADEIRA HIDRÁULICA (CAPACIDADE DA CAÇAMBA: 0,8 M³ / POTÊNCIA: 111 HP), LARGURA DE 1,5 A 2,5 M, PROFUNDIDADE DE 4,5 A 6,0 M, COM SOLO ARGILO-ARENOSO. AF_05/2016</v>
          </cell>
          <cell r="C3653" t="str">
            <v>M3</v>
          </cell>
          <cell r="D3653">
            <v>17.079999999999998</v>
          </cell>
        </row>
        <row r="3654">
          <cell r="A3654">
            <v>94315</v>
          </cell>
          <cell r="B3654" t="str">
            <v>ATERRO MECANIZADO DE VALA COM RETROESCAVADEIRA (CAPACIDADE DA CAÇAMBA DA RETRO: 0,26 M³ / POTÊNCIA: 88 HP), LARGURA ATÉ 0,8 M, PROFUNDIDADE ATÉ 1,5 M, COM SOLO ARGILO-ARENOSO. AF_05/2016</v>
          </cell>
          <cell r="C3654" t="str">
            <v>M3</v>
          </cell>
          <cell r="D3654">
            <v>28.72</v>
          </cell>
        </row>
        <row r="3655">
          <cell r="A3655">
            <v>94316</v>
          </cell>
          <cell r="B3655" t="str">
            <v>ATERRO MECANIZADO DE VALA COM RETROESCAVADEIRA (CAPACIDADE DA CAÇAMBA DA RETRO: 0,26 M³ / POTÊNCIA: 88 HP), LARGURA DE 0,8 A 1,5 M, PROFUNDIDADE ATÉ 1,5 M, COM SOLO ARGILO-ARENOSO. AF_05/2016</v>
          </cell>
          <cell r="C3655" t="str">
            <v>M3</v>
          </cell>
          <cell r="D3655">
            <v>23.33</v>
          </cell>
        </row>
        <row r="3656">
          <cell r="A3656">
            <v>94317</v>
          </cell>
          <cell r="B3656" t="str">
            <v>ATERRO MECANIZADO DE VALA COM RETROESCAVADEIRA (CAPACIDADE DA CAÇAMBA DA RETRO: 0,26 M³ / POTÊNCIA: 88 HP), LARGURA ATÉ 0,8 M, PROFUNDIDADE DE 1,5 A 3,0 M, COM SOLO ARGILO-ARENOSO. AF_05/2016</v>
          </cell>
          <cell r="C3656" t="str">
            <v>M3</v>
          </cell>
          <cell r="D3656">
            <v>20.94</v>
          </cell>
        </row>
        <row r="3657">
          <cell r="A3657">
            <v>94318</v>
          </cell>
          <cell r="B3657" t="str">
            <v>ATERRO MECANIZADO DE VALA COM RETROESCAVADEIRA (CAPACIDADE DA CAÇAMBA DA RETRO: 0,26 M³ / POTÊNCIA: 88 HP), LARGURA DE 0,8 A 1,5 M, PROFUNDIDADE DE 1,5 A 3,0 M, COM SOLO ARGILO-ARENOSO. AF_05/2016</v>
          </cell>
          <cell r="C3657" t="str">
            <v>M3</v>
          </cell>
          <cell r="D3657">
            <v>17.87</v>
          </cell>
        </row>
        <row r="3658">
          <cell r="A3658">
            <v>94319</v>
          </cell>
          <cell r="B3658" t="str">
            <v>ATERRO MANUAL DE VALAS COM SOLO ARGILO-ARENOSO E COMPACTAÇÃO MECANIZADA. AF_05/2016</v>
          </cell>
          <cell r="C3658" t="str">
            <v>M3</v>
          </cell>
          <cell r="D3658">
            <v>33.03</v>
          </cell>
        </row>
        <row r="3659">
          <cell r="A3659">
            <v>94327</v>
          </cell>
          <cell r="B3659" t="str">
            <v>ATERRO MECANIZADO DE VALA COM ESCAVADEIRA HIDRÁULICA (CAPACIDADE DA CAÇAMBA: 0,8 M³ / POTÊNCIA: 111 HP), LARGURA DE 1,5 A 2,5 M, PROFUNDIDADE ATÉ 1,5 M, COM AREIA PARA ATERRO. AF_05/2016</v>
          </cell>
          <cell r="C3659" t="str">
            <v>M3</v>
          </cell>
          <cell r="D3659">
            <v>74.58</v>
          </cell>
        </row>
        <row r="3660">
          <cell r="A3660">
            <v>94328</v>
          </cell>
          <cell r="B3660" t="str">
            <v>ATERRO MECANIZADO DE VALA COM ESCAVADEIRA HIDRÁULICA (CAPACIDADE DA CAÇAMBA: 0,8 M³ / POTÊNCIA: 111 HP), LARGURA ATÉ 1,5 M, PROFUNDIDADE DE 1,5 A 3,0 M, COM AREIA PARA ATERRO. AF_05/2016</v>
          </cell>
          <cell r="C3660" t="str">
            <v>M3</v>
          </cell>
          <cell r="D3660">
            <v>72.260000000000005</v>
          </cell>
        </row>
        <row r="3661">
          <cell r="A3661">
            <v>94329</v>
          </cell>
          <cell r="B3661" t="str">
            <v>ATERRO MECANIZADO DE VALA COM ESCAVADEIRA HIDRÁULICA (CAPACIDADE DA CAÇAMBA: 0,8 M³ / POTÊNCIA: 111 HP), LARGURA DE 1,5 A 2,5 M, PROFUNDIDADE DE 1,5 A 3,0 M, COM AREIA PARA ATERRO. AF_05/2016</v>
          </cell>
          <cell r="C3661" t="str">
            <v>M3</v>
          </cell>
          <cell r="D3661">
            <v>69.34</v>
          </cell>
        </row>
        <row r="3662">
          <cell r="A3662">
            <v>94330</v>
          </cell>
          <cell r="B3662" t="str">
            <v>ATERRO MECANIZADO DE VALA COM ESCAVADEIRA HIDRÁULICA (CAPACIDADE DA CAÇAMBA: 0,8 M³ / POTÊNCIA: 111 HP), LARGURA ATÉ 1,5 M, PROFUNDIDADE DE 3,0 A 4,5 M, COM AREIA PARA ATERRO. AF_05/2016</v>
          </cell>
          <cell r="C3662" t="str">
            <v>M3</v>
          </cell>
          <cell r="D3662">
            <v>70</v>
          </cell>
        </row>
        <row r="3663">
          <cell r="A3663">
            <v>94331</v>
          </cell>
          <cell r="B3663" t="str">
            <v>ATERRO MECANIZADO DE VALA COM ESCAVADEIRA HIDRÁULICA (CAPACIDADE DA CAÇAMBA: 0,8 M³ / POTÊNCIA: 111 HP), LARGURA DE 1,5 A 2,5 M, PROFUNDIDADE DE 3,0 A 4,5 M, COM AREIA PARA ATERRO. AF_05/2016</v>
          </cell>
          <cell r="C3663" t="str">
            <v>M3</v>
          </cell>
          <cell r="D3663">
            <v>68.209999999999994</v>
          </cell>
        </row>
        <row r="3664">
          <cell r="A3664">
            <v>94332</v>
          </cell>
          <cell r="B3664" t="str">
            <v>ATERRO MECANIZADO DE VALA COM ESCAVADEIRA HIDRÁULICA (CAPACIDADE DA CAÇAMBA: 0,8 M³ / POTÊNCIA: 111 HP), LARGURA ATÉ 1,5 M, PROFUNDIDADE DE 4,5 A 6,0 M, COM AREIA PARA ATERRO. AF_05/2016</v>
          </cell>
          <cell r="C3664" t="str">
            <v>M3</v>
          </cell>
          <cell r="D3664">
            <v>69.03</v>
          </cell>
        </row>
        <row r="3665">
          <cell r="A3665">
            <v>94333</v>
          </cell>
          <cell r="B3665" t="str">
            <v>ATERRO MECANIZADO DE VALA COM ESCAVADEIRA HIDRÁULICA (CAPACIDADE DA CAÇAMBA: 0,8 M³ / POTÊNCIA: 111 HP), LARGURA DE 1,5 A 2,5 M, PROFUNDIDADE DE 4,5 A 6,0 M, COM AREIA PARA ATERRO. AF_05/2016</v>
          </cell>
          <cell r="C3665" t="str">
            <v>M3</v>
          </cell>
          <cell r="D3665">
            <v>67.63</v>
          </cell>
        </row>
        <row r="3666">
          <cell r="A3666">
            <v>94338</v>
          </cell>
          <cell r="B3666" t="str">
            <v>ATERRO MECANIZADO DE VALA COM RETROESCAVADEIRA (CAPACIDADE DA CAÇAMBA DA RETRO: 0,26 M³ / POTÊNCIA: 88 HP), LARGURA ATÉ 0,8 M, PROFUNDIDADE ATÉ 1,5 M, COM AREIA PARA ATERRO. AF_05/2016</v>
          </cell>
          <cell r="C3666" t="str">
            <v>M3</v>
          </cell>
          <cell r="D3666">
            <v>79.27</v>
          </cell>
        </row>
        <row r="3667">
          <cell r="A3667">
            <v>94339</v>
          </cell>
          <cell r="B3667" t="str">
            <v>ATERRO MECANIZADO DE VALA COM RETROESCAVADEIRA (CAPACIDADE DA CAÇAMBA DA RETRO: 0,26 M³ / POTÊNCIA: 88 HP), LARGURA DE 0,8 A 1,5 M, PROFUNDIDADE ATÉ 1,5 M, COM AREIA PARA ATERRO. AF_05/2016</v>
          </cell>
          <cell r="C3667" t="str">
            <v>M3</v>
          </cell>
          <cell r="D3667">
            <v>73.88</v>
          </cell>
        </row>
        <row r="3668">
          <cell r="A3668">
            <v>94340</v>
          </cell>
          <cell r="B3668" t="str">
            <v>ATERRO MECANIZADO DE VALA COM RETROESCAVADEIRA (CAPACIDADE DA CAÇAMBA DA RETRO: 0,26 M³ / POTÊNCIA: 88 HP), LARGURA ATÉ 0,8 M, PROFUNDIDADE DE 1,5 A 3,0 M, COM AREIA PARA ATERRO. AF_05/2016</v>
          </cell>
          <cell r="C3668" t="str">
            <v>M3</v>
          </cell>
          <cell r="D3668">
            <v>71.489999999999995</v>
          </cell>
        </row>
        <row r="3669">
          <cell r="A3669">
            <v>94341</v>
          </cell>
          <cell r="B3669" t="str">
            <v>ATERRO MECANIZADO DE VALA COM RETROESCAVADEIRA (CAPACIDADE DA CAÇAMBA DA RETRO: 0,26 M³ / POTÊNCIA: 88 HP), LARGURA DE 0,8 A 1,5 M, PROFUNDIDADE DE 1,5 A 3,0 M, COM AREIA PARA ATERRO. AF_05/2016</v>
          </cell>
          <cell r="C3669" t="str">
            <v>M3</v>
          </cell>
          <cell r="D3669">
            <v>68.42</v>
          </cell>
        </row>
        <row r="3670">
          <cell r="A3670">
            <v>94342</v>
          </cell>
          <cell r="B3670" t="str">
            <v>ATERRO MANUAL DE VALAS COM AREIA PARA ATERRO E COMPACTAÇÃO MECANIZADA. AF_05/2016</v>
          </cell>
          <cell r="C3670" t="str">
            <v>M3</v>
          </cell>
          <cell r="D3670">
            <v>83.58</v>
          </cell>
        </row>
        <row r="3671">
          <cell r="A3671">
            <v>94438</v>
          </cell>
          <cell r="B3671" t="str">
            <v>(COMPOSIÇÃO REPRESENTATIVA) DO SERVIÇO DE CONTRAPISO EM ARGAMASSA TRAÇO 1:4 (CIM E AREIA), EM BETONEIRA 400 L, ESPESSURA 3 CM ÁREAS SECAS E 3 CM ÁREAS MOLHADAS, PARA EDIFICAÇÃO HABITACIONAL UNIFAMILIAR (CASA) E EDIFICAÇÃO PÚBLICA PADRÃO. AF_11/2014</v>
          </cell>
          <cell r="C3671" t="str">
            <v>M2</v>
          </cell>
          <cell r="D3671">
            <v>32.61</v>
          </cell>
        </row>
        <row r="3672">
          <cell r="A3672">
            <v>94439</v>
          </cell>
          <cell r="B3672" t="str">
            <v>(COMPOSIÇÃO REPRESENTATIVA) DO SERVIÇO DE CONTRAPISO EM ARGAMASSA TRAÇO 1:4 (CIM E AREIA), EM BETONEIRA 400 L, ESPESSURA 4 CM ÁREAS SECAS E AREAS MOLHADAS SOBRE LAJE E 3 CM ÁREAS MOLHADAS SOBRE IMPERMEABILIZAÇÃO, PARA EDIFICAÇÃO HABITACIONAL UNIFAMILIAR(C</v>
          </cell>
          <cell r="C3672" t="str">
            <v>M2</v>
          </cell>
          <cell r="D3672">
            <v>36.31</v>
          </cell>
        </row>
        <row r="3673">
          <cell r="A3673">
            <v>94440</v>
          </cell>
          <cell r="B3673" t="str">
            <v>TELHAMENTO COM TELHA CERÂMICA DE ENCAIXE, TIPO FRANCESA, COM ATÉ 2 ÁGUAS, INCLUSO TRANSPORTE VERTICAL. AF_07/2019</v>
          </cell>
          <cell r="C3673" t="str">
            <v>M2</v>
          </cell>
          <cell r="D3673">
            <v>38.71</v>
          </cell>
        </row>
        <row r="3674">
          <cell r="A3674">
            <v>94441</v>
          </cell>
          <cell r="B3674" t="str">
            <v>TELHAMENTO COM TELHA CERÂMICA DE ENCAIXE, TIPO FRANCESA, COM MAIS DE 2 ÁGUAS, INCLUSO TRANSPORTE VERTICAL. AF_07/2019</v>
          </cell>
          <cell r="C3674" t="str">
            <v>M2</v>
          </cell>
          <cell r="D3674">
            <v>41.35</v>
          </cell>
        </row>
        <row r="3675">
          <cell r="A3675">
            <v>94442</v>
          </cell>
          <cell r="B3675" t="str">
            <v>TELHAMENTO COM TELHA CERÂMICA DE ENCAIXE, TIPO ROMANA, COM ATÉ 2 ÁGUAS, INCLUSO TRANSPORTE VERTICAL. AF_07/2019</v>
          </cell>
          <cell r="C3675" t="str">
            <v>M2</v>
          </cell>
          <cell r="D3675">
            <v>38.71</v>
          </cell>
        </row>
        <row r="3676">
          <cell r="A3676">
            <v>94443</v>
          </cell>
          <cell r="B3676" t="str">
            <v>TELHAMENTO COM TELHA CERÂMICA DE ENCAIXE, TIPO ROMANA, COM MAIS DE 2 ÁGUAS, INCLUSO TRANSPORTE VERTICAL. AF_07/2019</v>
          </cell>
          <cell r="C3676" t="str">
            <v>M2</v>
          </cell>
          <cell r="D3676">
            <v>41.35</v>
          </cell>
        </row>
        <row r="3677">
          <cell r="A3677">
            <v>94444</v>
          </cell>
          <cell r="B3677" t="str">
            <v>TELHAMENTO COM TELHA DE ENCAIXE, TIPO FRANCESA DE VIDRO, COM ATÉ 2 ÁGUAS, INCLUSO TRANSPORTE VERTICAL. AF_07/2019</v>
          </cell>
          <cell r="C3677" t="str">
            <v>M2</v>
          </cell>
          <cell r="D3677">
            <v>697.38</v>
          </cell>
        </row>
        <row r="3678">
          <cell r="A3678">
            <v>94445</v>
          </cell>
          <cell r="B3678" t="str">
            <v>TELHAMENTO COM TELHA CERÂMICA CAPA-CANAL, TIPO PLAN, COM ATÉ 2 ÁGUAS, INCLUSO TRANSPORTE VERTICAL. AF_07/2019</v>
          </cell>
          <cell r="C3678" t="str">
            <v>M2</v>
          </cell>
          <cell r="D3678">
            <v>54.46</v>
          </cell>
        </row>
        <row r="3679">
          <cell r="A3679">
            <v>94446</v>
          </cell>
          <cell r="B3679" t="str">
            <v>TELHAMENTO COM TELHA CERÂMICA CAPA-CANAL, TIPO PLAN, COM MAIS DE 2 ÁGUAS, INCLUSO TRANSPORTE VERTICAL. AF_07/2019</v>
          </cell>
          <cell r="C3679" t="str">
            <v>M2</v>
          </cell>
          <cell r="D3679">
            <v>58.94</v>
          </cell>
        </row>
        <row r="3680">
          <cell r="A3680">
            <v>94447</v>
          </cell>
          <cell r="B3680" t="str">
            <v>TELHAMENTO COM TELHA CERÂMICA CAPA-CANAL, TIPO PAULISTA, COM ATÉ 2 ÁGUAS, INCLUSO TRANSPORTE VERTICAL. AF_07/2019</v>
          </cell>
          <cell r="C3680" t="str">
            <v>M2</v>
          </cell>
          <cell r="D3680">
            <v>54.46</v>
          </cell>
        </row>
        <row r="3681">
          <cell r="A3681">
            <v>94448</v>
          </cell>
          <cell r="B3681" t="str">
            <v>TELHAMENTO COM TELHA CERÂMICA CAPA-CANAL, TIPO PAULISTA, COM MAIS DE 2 ÁGUAS, INCLUSO TRANSPORTE VERTICAL. AF_07/2019</v>
          </cell>
          <cell r="C3681" t="str">
            <v>M2</v>
          </cell>
          <cell r="D3681">
            <v>58.94</v>
          </cell>
        </row>
        <row r="3682">
          <cell r="A3682">
            <v>94449</v>
          </cell>
          <cell r="B3682" t="str">
            <v>TELHAMENTO COM TELHA ONDULADA DE FIBRA DE VIDRO E = 0,6 MM, PARA TELHADO COM INCLINAÇÃO MAIOR QUE 10°, COM ATÉ 2 ÁGUAS, INCLUSO IÇAMENTO. AF_07/2019</v>
          </cell>
          <cell r="C3682" t="str">
            <v>M2</v>
          </cell>
          <cell r="D3682">
            <v>50.31</v>
          </cell>
        </row>
        <row r="3683">
          <cell r="A3683">
            <v>94451</v>
          </cell>
          <cell r="B3683" t="str">
            <v>CUMEEIRA PARA TELHA DE FIBROCIMENTO ESTRUTURAL E = 6 MM, INCLUSO ACESSÓRIOS DE FIXAÇÃO E IÇAMENTO. AF_07/2019</v>
          </cell>
          <cell r="C3683" t="str">
            <v>M</v>
          </cell>
          <cell r="D3683">
            <v>97.53</v>
          </cell>
        </row>
        <row r="3684">
          <cell r="A3684">
            <v>94462</v>
          </cell>
          <cell r="B3684" t="str">
            <v>TUBO DE AÇO GALVANIZADO COM COSTURA, CLASSE MÉDIA, DN 50 (2), CONEXÃO ROSQUEADA, INSTALADO EM RESERVAÇÃO DE ÁGUA DE EDIFICAÇÃO QUE POSSUA RESERVATÓRIO DE FIBRA/FIBROCIMENTO  FORNECIMENTO E INSTALAÇÃO. AF_06/2016</v>
          </cell>
          <cell r="C3684" t="str">
            <v>M</v>
          </cell>
          <cell r="D3684">
            <v>64.11</v>
          </cell>
        </row>
        <row r="3685">
          <cell r="A3685">
            <v>94463</v>
          </cell>
          <cell r="B3685" t="str">
            <v>TUBO DE AÇO GALVANIZADO COM COSTURA, CLASSE MÉDIA, DN 65 (2 1/2), CONEXÃO ROSQUEADA, INSTALADO EM RESERVAÇÃO DE ÁGUA DE EDIFICAÇÃO QUE POSSUA RESERVATÓRIO DE FIBRA/FIBROCIMENTO  FORNECIMENTO E INSTALAÇÃO. AF_06/2016</v>
          </cell>
          <cell r="C3685" t="str">
            <v>M</v>
          </cell>
          <cell r="D3685">
            <v>74.63</v>
          </cell>
        </row>
        <row r="3686">
          <cell r="A3686">
            <v>94464</v>
          </cell>
          <cell r="B3686" t="str">
            <v>TUBO DE AÇO GALVANIZADO COM COSTURA, CLASSE MÉDIA, DN 80 (3), CONEXÃO ROSQUEADA, INSTALADO EM RESERVAÇÃO DE ÁGUA DE EDIFICAÇÃO QUE POSSUA RESERVATÓRIO DE FIBRA/FIBROCIMENTO  FORNECIMENTO E INSTALAÇÃO. AF_06/2016</v>
          </cell>
          <cell r="C3686" t="str">
            <v>M</v>
          </cell>
          <cell r="D3686">
            <v>104.62</v>
          </cell>
        </row>
        <row r="3687">
          <cell r="A3687">
            <v>94465</v>
          </cell>
          <cell r="B3687" t="str">
            <v>LUVA, EM FERRO GALVANIZADO, CONEXÃO ROSQUEADA, DN 50 (2), INSTALADO EM RESERVAÇÃO DE ÁGUA DE EDIFICAÇÃO QUE POSSUA RESERVATÓRIO DE FIBRA/FIBROCIMENTO  FORNECIMENTO E INSTALAÇÃO. AF_06/2016</v>
          </cell>
          <cell r="C3687" t="str">
            <v>UN</v>
          </cell>
          <cell r="D3687">
            <v>32.42</v>
          </cell>
        </row>
        <row r="3688">
          <cell r="A3688">
            <v>94466</v>
          </cell>
          <cell r="B3688" t="str">
            <v>NIPLE, EM FERRO GALVANIZADO, CONEXÃO ROSQUEADA, DN 50 (2), INSTALADO EM RESERVAÇÃO DE ÁGUA DE EDIFICAÇÃO QUE POSSUA RESERVATÓRIO DE FIBRA/FIBROCIMENTO  FORNECIMENTO E INSTALAÇÃO. AF_06/2016</v>
          </cell>
          <cell r="C3688" t="str">
            <v>UN</v>
          </cell>
          <cell r="D3688">
            <v>32.43</v>
          </cell>
        </row>
        <row r="3689">
          <cell r="A3689">
            <v>94467</v>
          </cell>
          <cell r="B3689" t="str">
            <v>LUVA, EM FERRO GALVANIZADO, CONEXÃO ROSQUEADA, DN 65 (2 1/2), INSTALADO EM RESERVAÇÃO DE ÁGUA DE EDIFICAÇÃO QUE POSSUA RESERVATÓRIO DE FIBRA/FIBROCIMENTO  FORNECIMENTO E INSTALAÇÃO. AF_06/2016</v>
          </cell>
          <cell r="C3689" t="str">
            <v>UN</v>
          </cell>
          <cell r="D3689">
            <v>48.62</v>
          </cell>
        </row>
        <row r="3690">
          <cell r="A3690">
            <v>94468</v>
          </cell>
          <cell r="B3690" t="str">
            <v>NIPLE, EM FERRO GALVANIZADO, CONEXÃO ROSQUEADA, DN 65 (2 1/2), INSTALADO EM RESERVAÇÃO DE ÁGUA DE EDIFICAÇÃO QUE POSSUA RESERVATÓRIO DE FIBRA/FIBROCIMENTO  FORNECIMENTO E INSTALAÇÃO. AF_06/2016</v>
          </cell>
          <cell r="C3690" t="str">
            <v>UN</v>
          </cell>
          <cell r="D3690">
            <v>42.87</v>
          </cell>
        </row>
        <row r="3691">
          <cell r="A3691">
            <v>94469</v>
          </cell>
          <cell r="B3691" t="str">
            <v>LUVA, EM FERRO GALVANIZADO, CONEXÃO ROSQUEADA, DN 80 (3), INSTALADO EM RESERVAÇÃO DE ÁGUA DE EDIFICAÇÃO QUE POSSUA RESERVATÓRIO DE FIBRA/FIBROCIMENTO  FORNECIMENTO E INSTALAÇÃO. AF_06/2016</v>
          </cell>
          <cell r="C3691" t="str">
            <v>UN</v>
          </cell>
          <cell r="D3691">
            <v>70.069999999999993</v>
          </cell>
        </row>
        <row r="3692">
          <cell r="A3692">
            <v>94470</v>
          </cell>
          <cell r="B3692" t="str">
            <v>NIPLE, EM FERRO GALVANIZADO, CONEXÃO ROSQUEADA, DN 80 (3), INSTALADO EM RESERVAÇÃO DE ÁGUA DE EDIFICAÇÃO QUE POSSUA RESERVATÓRIO DE FIBRA/FIBROCIMENTO  FORNECIMENTO E INSTALAÇÃO. AF_06/2016</v>
          </cell>
          <cell r="C3692" t="str">
            <v>UN</v>
          </cell>
          <cell r="D3692">
            <v>64.95</v>
          </cell>
        </row>
        <row r="3693">
          <cell r="A3693">
            <v>94471</v>
          </cell>
          <cell r="B3693" t="str">
            <v>COTOVELO 90 GRAUS, EM FERRO GALVANIZADO, CONEXÃO ROSQUEADA, DN 50 (2), INSTALADO EM RESERVAÇÃO DE ÁGUA DE EDIFICAÇÃO QUE POSSUA RESERVATÓRIO DE FIBRA/FIBROCIMENTO  FORNECIMENTO E INSTALAÇÃO. AF_06/2016</v>
          </cell>
          <cell r="C3693" t="str">
            <v>UN</v>
          </cell>
          <cell r="D3693">
            <v>46.81</v>
          </cell>
        </row>
        <row r="3694">
          <cell r="A3694">
            <v>94472</v>
          </cell>
          <cell r="B3694" t="str">
            <v>COTOVELO 45 GRAUS, EM FERRO GALVANIZADO, CONEXÃO ROSQUEADA, DN 50 (2), INSTALADO EM RESERVAÇÃO DE ÁGUA DE EDIFICAÇÃO QUE POSSUA RESERVATÓRIO DE FIBRA/FIBROCIMENTO  FORNECIMENTO E INSTALAÇÃO. AF_06/2016</v>
          </cell>
          <cell r="C3694" t="str">
            <v>UN</v>
          </cell>
          <cell r="D3694">
            <v>48.09</v>
          </cell>
        </row>
        <row r="3695">
          <cell r="A3695">
            <v>94473</v>
          </cell>
          <cell r="B3695" t="str">
            <v>COTOVELO 90 GRAUS, EM FERRO GALVANIZADO, CONEXÃO ROSQUEADA, DN 65 (2 1/2), INSTALADO EM RESERVAÇÃO DE ÁGUA DE EDIFICAÇÃO QUE POSSUA RESERVATÓRIO DE FIBRA/FIBROCIMENTO  FORNECIMENTO E INSTALAÇÃO. AF_06/2016</v>
          </cell>
          <cell r="C3695" t="str">
            <v>UN</v>
          </cell>
          <cell r="D3695">
            <v>69.709999999999994</v>
          </cell>
        </row>
        <row r="3696">
          <cell r="A3696">
            <v>94474</v>
          </cell>
          <cell r="B3696" t="str">
            <v>COTOVELO 45 GRAUS, EM FERRO GALVANIZADO, CONEXÃO ROSQUEADA, DN 65 (2 1/2), INSTALADO EM RESERVAÇÃO DE ÁGUA DE EDIFICAÇÃO QUE POSSUA RESERVATÓRIO DE FIBRA/FIBROCIMENTO  FORNECIMENTO E INSTALAÇÃO. AF_06/2016</v>
          </cell>
          <cell r="C3696" t="str">
            <v>UN</v>
          </cell>
          <cell r="D3696">
            <v>75.34</v>
          </cell>
        </row>
        <row r="3697">
          <cell r="A3697">
            <v>94475</v>
          </cell>
          <cell r="B3697" t="str">
            <v>COTOVELO 90 GRAUS, EM FERRO GALVANIZADO, CONEXÃO ROSQUEADA, DN 80 (3), INSTALADO EM RESERVAÇÃO DE ÁGUA DE EDIFICAÇÃO QUE POSSUA RESERVATÓRIO DE FIBRA/FIBROCIMENTO  FORNECIMENTO E INSTALAÇÃO. AF_06/2016</v>
          </cell>
          <cell r="C3697" t="str">
            <v>UN</v>
          </cell>
          <cell r="D3697">
            <v>95.3</v>
          </cell>
        </row>
        <row r="3698">
          <cell r="A3698">
            <v>94476</v>
          </cell>
          <cell r="B3698" t="str">
            <v>COTOVELO 45 GRAUS, EM FERRO GALVANIZADO, CONEXÃO ROSQUEADA, DN 80 (3), INSTALADO EM RESERVAÇÃO DE ÁGUA DE EDIFICAÇÃO QUE POSSUA RESERVATÓRIO DE FIBRA/FIBROCIMENTO  FORNECIMENTO E INSTALAÇÃO. AF_06/2016</v>
          </cell>
          <cell r="C3698" t="str">
            <v>UN</v>
          </cell>
          <cell r="D3698">
            <v>106.15</v>
          </cell>
        </row>
        <row r="3699">
          <cell r="A3699">
            <v>94477</v>
          </cell>
          <cell r="B3699" t="str">
            <v>TÊ, EM FERRO GALVANIZADO, CONEXÃO ROSQUEADA, DN 50 (2), INSTALADO EM RESERVAÇÃO DE ÁGUA DE EDIFICAÇÃO QUE POSSUA RESERVATÓRIO DE FIBRA/FIBROCIMENTO  FORNECIMENTO E INSTALAÇÃO. AF_06/2016</v>
          </cell>
          <cell r="C3699" t="str">
            <v>UN</v>
          </cell>
          <cell r="D3699">
            <v>62.34</v>
          </cell>
        </row>
        <row r="3700">
          <cell r="A3700">
            <v>94478</v>
          </cell>
          <cell r="B3700" t="str">
            <v>TÊ, EM FERRO GALVANIZADO, CONEXÃO ROSQUEADA, DN 65 (2 1/2), INSTALADO EM RESERVAÇÃO DE ÁGUA DE EDIFICAÇÃO QUE POSSUA RESERVATÓRIO DE FIBRA/FIBROCIMENTO  FORNECIMENTO E INSTALAÇÃO. AF_06/2016</v>
          </cell>
          <cell r="C3700" t="str">
            <v>UN</v>
          </cell>
          <cell r="D3700">
            <v>95.71</v>
          </cell>
        </row>
        <row r="3701">
          <cell r="A3701">
            <v>94479</v>
          </cell>
          <cell r="B3701" t="str">
            <v>TÊ, EM FERRO GALVANIZADO, CONEXÃO ROSQUEADA, DN 80 (3), INSTALADO EM RESERVAÇÃO DE ÁGUA DE EDIFICAÇÃO QUE POSSUA RESERVATÓRIO DE FIBRA/FIBROCIMENTO  FORNECIMENTO E INSTALAÇÃO. AF_06/2016</v>
          </cell>
          <cell r="C3701" t="str">
            <v>UN</v>
          </cell>
          <cell r="D3701">
            <v>125.98</v>
          </cell>
        </row>
        <row r="3702">
          <cell r="A3702">
            <v>94480</v>
          </cell>
          <cell r="B3702" t="str">
            <v>CONJUNTO HIDRÁULICO PARA INSTALAÇÃO DE BOMBA EM AÇO ROSCÁVEL, DN SUCÇÃO 65 (2½) E DN RECALQUE 50 (2), PARA EDIFICAÇÃO ENTRE 12 E 18 PAVIMENTOS  FORNECIMENTO E INSTALAÇÃO. AF_06/2016</v>
          </cell>
          <cell r="C3702" t="str">
            <v>UN</v>
          </cell>
          <cell r="D3702">
            <v>1660.33</v>
          </cell>
        </row>
        <row r="3703">
          <cell r="A3703">
            <v>94481</v>
          </cell>
          <cell r="B3703" t="str">
            <v>CONJUNTO HIDRÁULICO PARA INSTALAÇÃO DE BOMBA EM AÇO ROSCÁVEL, DN SUCÇÃO 50 (2) E DN RECALQUE 40 (1 1/2), PARA EDIFICAÇÃO ENTRE 8 E 12 PAVIMENTOS  FORNECIMENTO E INSTALAÇÃO. AF_06/2016</v>
          </cell>
          <cell r="C3703" t="str">
            <v>UN</v>
          </cell>
          <cell r="D3703">
            <v>1196.72</v>
          </cell>
        </row>
        <row r="3704">
          <cell r="A3704">
            <v>94482</v>
          </cell>
          <cell r="B3704" t="str">
            <v>CONJUNTO HIDRÁULICO PARA INSTALAÇÃO DE BOMBA EM AÇO ROSCÁVEL, DN SUCÇÃO 40 (1 1/2) E DN RECALQUE 32 (1 1/4), PARA EDIFICAÇÃO ENTRE 4 E 8 PAVIMENTOS  FORNECIMENTO E INSTALAÇÃO. AF_06/2016</v>
          </cell>
          <cell r="C3704" t="str">
            <v>UN</v>
          </cell>
          <cell r="D3704">
            <v>962.46</v>
          </cell>
        </row>
        <row r="3705">
          <cell r="A3705">
            <v>94483</v>
          </cell>
          <cell r="B3705" t="str">
            <v>CONJUNTO HIDRÁULICO PARA INSTALAÇÃO DE BOMBA EM AÇO ROSCÁVEL, DN SUCÇÃO 32 (1 1/4) E DN RECALQUE 25 (1), PARA EDIFICAÇÃO ATÉ 4 PAVIMENTOS  FORNECIMENTO E INSTALAÇÃO. AF_06/2016</v>
          </cell>
          <cell r="C3705" t="str">
            <v>UN</v>
          </cell>
          <cell r="D3705">
            <v>819.61</v>
          </cell>
        </row>
        <row r="3706">
          <cell r="A3706">
            <v>94489</v>
          </cell>
          <cell r="B3706" t="str">
            <v>REGISTRO DE ESFERA, PVC, SOLDÁVEL, DN  25 MM, INSTALADO EM RESERVAÇÃO DE ÁGUA DE EDIFICAÇÃO QUE POSSUA RESERVATÓRIO DE FIBRA/FIBROCIMENTO   FORNECIMENTO E INSTALAÇÃO. AF_06/2016</v>
          </cell>
          <cell r="C3706" t="str">
            <v>UN</v>
          </cell>
          <cell r="D3706">
            <v>14.41</v>
          </cell>
        </row>
        <row r="3707">
          <cell r="A3707">
            <v>94490</v>
          </cell>
          <cell r="B3707" t="str">
            <v>REGISTRO DE ESFERA, PVC, SOLDÁVEL, DN  32 MM, INSTALADO EM RESERVAÇÃO DE ÁGUA DE EDIFICAÇÃO QUE POSSUA RESERVATÓRIO DE FIBRA/FIBROCIMENTO   FORNECIMENTO E INSTALAÇÃO. AF_06/2016</v>
          </cell>
          <cell r="C3707" t="str">
            <v>UN</v>
          </cell>
          <cell r="D3707">
            <v>24.01</v>
          </cell>
        </row>
        <row r="3708">
          <cell r="A3708">
            <v>94491</v>
          </cell>
          <cell r="B3708" t="str">
            <v>REGISTRO DE ESFERA, PVC, SOLDÁVEL, DN  40 MM, INSTALADO EM RESERVAÇÃO DE ÁGUA DE EDIFICAÇÃO QUE POSSUA RESERVATÓRIO DE FIBRA/FIBROCIMENTO   FORNECIMENTO E INSTALAÇÃO. AF_06/2016</v>
          </cell>
          <cell r="C3708" t="str">
            <v>UN</v>
          </cell>
          <cell r="D3708">
            <v>33.92</v>
          </cell>
        </row>
        <row r="3709">
          <cell r="A3709">
            <v>94492</v>
          </cell>
          <cell r="B3709" t="str">
            <v>REGISTRO DE ESFERA, PVC, SOLDÁVEL, DN  50 MM, INSTALADO EM RESERVAÇÃO DE ÁGUA DE EDIFICAÇÃO QUE POSSUA RESERVATÓRIO DE FIBRA/FIBROCIMENTO   FORNECIMENTO E INSTALAÇÃO. AF_06/2016</v>
          </cell>
          <cell r="C3709" t="str">
            <v>UN</v>
          </cell>
          <cell r="D3709">
            <v>34.61</v>
          </cell>
        </row>
        <row r="3710">
          <cell r="A3710">
            <v>94493</v>
          </cell>
          <cell r="B3710" t="str">
            <v>REGISTRO DE ESFERA, PVC, SOLDÁVEL, DN  60 MM, INSTALADO EM RESERVAÇÃO DE ÁGUA DE EDIFICAÇÃO QUE POSSUA RESERVATÓRIO DE FIBRA/FIBROCIMENTO   FORNECIMENTO E INSTALAÇÃO. AF_06/2016</v>
          </cell>
          <cell r="C3710" t="str">
            <v>UN</v>
          </cell>
          <cell r="D3710">
            <v>63.54</v>
          </cell>
        </row>
        <row r="3711">
          <cell r="A3711">
            <v>94494</v>
          </cell>
          <cell r="B3711" t="str">
            <v>REGISTRO DE GAVETA BRUTO, LATÃO, ROSCÁVEL, 3/4, INSTALADO EM RESERVAÇÃO DE ÁGUA DE EDIFICAÇÃO QUE POSSUA RESERVATÓRIO DE FIBRA/FIBROCIMENTO  FORNECIMENTO E INSTALAÇÃO. AF_06/2016</v>
          </cell>
          <cell r="C3711" t="str">
            <v>UN</v>
          </cell>
          <cell r="D3711">
            <v>47.54</v>
          </cell>
        </row>
        <row r="3712">
          <cell r="A3712">
            <v>94495</v>
          </cell>
          <cell r="B3712" t="str">
            <v>REGISTRO DE GAVETA BRUTO, LATÃO, ROSCÁVEL, 1, INSTALADO EM RESERVAÇÃO DE ÁGUA DE EDIFICAÇÃO QUE POSSUA RESERVATÓRIO DE FIBRA/FIBROCIMENTO  FORNECIMENTO E INSTALAÇÃO. AF_06/2016</v>
          </cell>
          <cell r="C3712" t="str">
            <v>UN</v>
          </cell>
          <cell r="D3712">
            <v>59.16</v>
          </cell>
        </row>
        <row r="3713">
          <cell r="A3713">
            <v>94496</v>
          </cell>
          <cell r="B3713" t="str">
            <v>REGISTRO DE GAVETA BRUTO, LATÃO, ROSCÁVEL, 1 1/4, INSTALADO EM RESERVAÇÃO DE ÁGUA DE EDIFICAÇÃO QUE POSSUA RESERVATÓRIO DE FIBRA/FIBROCIMENTO  FORNECIMENTO E INSTALAÇÃO. AF_06/2016</v>
          </cell>
          <cell r="C3713" t="str">
            <v>UN</v>
          </cell>
          <cell r="D3713">
            <v>71.319999999999993</v>
          </cell>
        </row>
        <row r="3714">
          <cell r="A3714">
            <v>94497</v>
          </cell>
          <cell r="B3714" t="str">
            <v>REGISTRO DE GAVETA BRUTO, LATÃO, ROSCÁVEL, 1 1/2, INSTALADO EM RESERVAÇÃO DE ÁGUA DE EDIFICAÇÃO QUE POSSUA RESERVATÓRIO DE FIBRA/FIBROCIMENTO  FORNECIMENTO E INSTALAÇÃO. AF_06/2016</v>
          </cell>
          <cell r="C3714" t="str">
            <v>UN</v>
          </cell>
          <cell r="D3714">
            <v>82.67</v>
          </cell>
        </row>
        <row r="3715">
          <cell r="A3715">
            <v>94498</v>
          </cell>
          <cell r="B3715" t="str">
            <v>REGISTRO DE GAVETA BRUTO, LATÃO, ROSCÁVEL, 2, INSTALADO EM RESERVAÇÃO DE ÁGUA DE EDIFICAÇÃO QUE POSSUA RESERVATÓRIO DE FIBRA/FIBROCIMENTO  FORNECIMENTO E INSTALAÇÃO. AF_06/2016</v>
          </cell>
          <cell r="C3715" t="str">
            <v>UN</v>
          </cell>
          <cell r="D3715">
            <v>105.42</v>
          </cell>
        </row>
        <row r="3716">
          <cell r="A3716">
            <v>94499</v>
          </cell>
          <cell r="B3716" t="str">
            <v>REGISTRO DE GAVETA BRUTO, LATÃO, ROSCÁVEL, 2 1/2, INSTALADO EM RESERVAÇÃO DE ÁGUA DE EDIFICAÇÃO QUE POSSUA RESERVATÓRIO DE FIBRA/FIBROCIMENTO  FORNECIMENTO E INSTALAÇÃO. AF_06/2016</v>
          </cell>
          <cell r="C3716" t="str">
            <v>UN</v>
          </cell>
          <cell r="D3716">
            <v>187.01</v>
          </cell>
        </row>
        <row r="3717">
          <cell r="A3717">
            <v>94500</v>
          </cell>
          <cell r="B3717" t="str">
            <v>REGISTRO DE GAVETA BRUTO, LATÃO, ROSCÁVEL, 3, INSTALADO EM RESERVAÇÃO DE ÁGUA DE EDIFICAÇÃO QUE POSSUA RESERVATÓRIO DE FIBRA/FIBROCIMENTO  FORNECIMENTO E INSTALAÇÃO. AF_06/2016</v>
          </cell>
          <cell r="C3717" t="str">
            <v>UN</v>
          </cell>
          <cell r="D3717">
            <v>221.53</v>
          </cell>
        </row>
        <row r="3718">
          <cell r="A3718">
            <v>94501</v>
          </cell>
          <cell r="B3718" t="str">
            <v>REGISTRO DE GAVETA BRUTO, LATÃO, ROSCÁVEL, 4, INSTALADO EM RESERVAÇÃO DE ÁGUA DE EDIFICAÇÃO QUE POSSUA RESERVATÓRIO DE FIBRA/FIBROCIMENTO  FORNECIMENTO E INSTALAÇÃO. AF_06/2016</v>
          </cell>
          <cell r="C3718" t="str">
            <v>UN</v>
          </cell>
          <cell r="D3718">
            <v>428.26</v>
          </cell>
        </row>
        <row r="3719">
          <cell r="A3719">
            <v>94559</v>
          </cell>
          <cell r="B3719" t="str">
            <v>JANELA DE AÇO TIPO BASCULANTE PARA VIDROS, COM BATENTE, FERRAGENS E PINTURA ANTICORROSIVA. EXCLUSIVE VIDROS, ACABAMENTO, ALIZAR E CONTRAMARCO. FORNECIMENTO E INSTALAÇÃO. AF_12/2019</v>
          </cell>
          <cell r="C3719" t="str">
            <v>M2</v>
          </cell>
          <cell r="D3719">
            <v>580.04999999999995</v>
          </cell>
        </row>
        <row r="3720">
          <cell r="A3720">
            <v>94560</v>
          </cell>
          <cell r="B3720" t="str">
            <v>JANELA DE AÇO DE CORRER COM 2 FOLHAS PARA VIDRO, COM VIDROS, BATENTE, FERRAGENS E PINTURAS ANTICORROSIVA E DE ACABAMENTO. EXCLUSIVE ALIZAR E CONTRAMARCO. FORNECIMENTO E INSTALAÇÃO. AF_12/2019</v>
          </cell>
          <cell r="C3720" t="str">
            <v>M2</v>
          </cell>
          <cell r="D3720">
            <v>525.42999999999995</v>
          </cell>
        </row>
        <row r="3721">
          <cell r="A3721">
            <v>94562</v>
          </cell>
          <cell r="B3721" t="str">
            <v>JANELA DE AÇO DE CORRER COM 4 FOLHAS PARA VIDRO, COM BATENTE, FERRAGENS E PINTURA ANTICORROSIVA. EXCLUSIVE VIDROS, ALIZAR E CONTRAMARCO. FORNECIMENTO E INSTALAÇÃO. AF_12/2019</v>
          </cell>
          <cell r="C3721" t="str">
            <v>M2</v>
          </cell>
          <cell r="D3721">
            <v>551.98</v>
          </cell>
        </row>
        <row r="3722">
          <cell r="A3722">
            <v>94563</v>
          </cell>
          <cell r="B3722" t="str">
            <v>JANELA DE AÇO DE CORRER COM 6 FOLHAS (4 VENEZIANAS E 2 PARA VIDRO), COM VIDROS, BATENTE, FERRAGENS E PINTURAS ANTICORROSIVA E DE ACABAMENTO. EXCLUSIVE ALIZAR E CONTRAMARCO. FORNECIMENTO E INSTALAÇÃO. AF_12/2019</v>
          </cell>
          <cell r="C3722" t="str">
            <v>M2</v>
          </cell>
          <cell r="D3722">
            <v>693.62</v>
          </cell>
        </row>
        <row r="3723">
          <cell r="A3723">
            <v>94569</v>
          </cell>
          <cell r="B3723" t="str">
            <v>JANELA DE ALUMÍNIO TIPO MAXIM-AR, COM VIDROS, BATENTE E FERRAGENS. EXCLUSIVE ALIZAR, ACABAMENTO E CONTRAMARCO. FORNECIMENTO E INSTALAÇÃO. AF_12/2019</v>
          </cell>
          <cell r="C3723" t="str">
            <v>M2</v>
          </cell>
          <cell r="D3723">
            <v>420.77</v>
          </cell>
        </row>
        <row r="3724">
          <cell r="A3724">
            <v>94570</v>
          </cell>
          <cell r="B3724" t="str">
            <v>JANELA DE ALUMÍNIO DE CORRER COM 2 FOLHAS PARA VIDROS, COM VIDROS, BATENTE, ACABAMENTO COM ACETATO OU BRILHANTE E FERRAGENS. EXCLUSIVE ALIZAR E CONTRAMARCO. FORNECIMENTO E INSTALAÇÃO. AF_12/2019</v>
          </cell>
          <cell r="C3724" t="str">
            <v>M2</v>
          </cell>
          <cell r="D3724">
            <v>262.19</v>
          </cell>
        </row>
        <row r="3725">
          <cell r="A3725">
            <v>94572</v>
          </cell>
          <cell r="B3725" t="str">
            <v>JANELA DE ALUMÍNIO DE CORRER COM 3 FOLHAS (2 VENEZIANAS E 1 PARA VIDRO), COM VIDROS, BATENTE E FERRAGENS. EXCLUSIVE ACABAMENTO, ALIZAR E CONTRAMARCO. FORNECIMENTO E INSTALAÇÃO. AF_12/2019</v>
          </cell>
          <cell r="C3725" t="str">
            <v>M2</v>
          </cell>
          <cell r="D3725">
            <v>392.65</v>
          </cell>
        </row>
        <row r="3726">
          <cell r="A3726">
            <v>94573</v>
          </cell>
          <cell r="B3726" t="str">
            <v>JANELA DE ALUMÍNIO DE CORRER COM 4 FOLHAS PARA VIDROS, COM VIDROS, BATENTE, ACABAMENTO COM ACETATO OU BRILHANTE E FERRAGENS. EXCLUSIVE ALIZAR E CONTRAMARCO. FORNECIMENTO E INSTALAÇÃO. AF_12/2019</v>
          </cell>
          <cell r="C3726" t="str">
            <v>M2</v>
          </cell>
          <cell r="D3726">
            <v>303.77999999999997</v>
          </cell>
        </row>
        <row r="3727">
          <cell r="A3727">
            <v>94580</v>
          </cell>
          <cell r="B3727" t="str">
            <v>JANELA DE ALUMÍNIO DE CORRER COM 6 FOLHAS (2 VENEZIANAS FIXAS, 2 VENEZIANAS DE CORRER E 2 PARA VIDRO), COM VIDROS, BATENTE, ACABAMENTO COM ACETATO OU BRILHANTE E FERRAGENS. EXCLUSIVE ALIZAR E CONTRAMARCO. FORNECIMENTO E INSTALAÇÃO. AF_12/2019</v>
          </cell>
          <cell r="C3727" t="str">
            <v>M2</v>
          </cell>
          <cell r="D3727">
            <v>444.99</v>
          </cell>
        </row>
        <row r="3728">
          <cell r="A3728">
            <v>94587</v>
          </cell>
          <cell r="B3728" t="str">
            <v>CONTRAMARCO DE AÇO, FIXAÇÃO COM ARGAMASSA - FORNECIMENTO E INSTALAÇÃO. AF_12/2019</v>
          </cell>
          <cell r="C3728" t="str">
            <v>M</v>
          </cell>
          <cell r="D3728">
            <v>40.6</v>
          </cell>
        </row>
        <row r="3729">
          <cell r="A3729">
            <v>94588</v>
          </cell>
          <cell r="B3729" t="str">
            <v>CONTRAMARCO DE AÇO, FIXAÇÃO COM PARAFUSO - FORNECIMENTO E INSTALAÇÃO. AF_12/2019</v>
          </cell>
          <cell r="C3729" t="str">
            <v>M</v>
          </cell>
          <cell r="D3729">
            <v>34.729999999999997</v>
          </cell>
        </row>
        <row r="3730">
          <cell r="A3730">
            <v>94602</v>
          </cell>
          <cell r="B3730" t="str">
            <v>TUBO EM COBRE RÍGIDO, DN 54 MM, CLASSE E, SEM ISOLAMENTO, INSTALADO EM RESERVAÇÃO DE ÁGUA DE EDIFICAÇÃO QUE POSSUA RESERVATÓRIO DE FIBRA/FIBROCIMENTO  FORNECIMENTO E INSTALAÇÃO. AF_06/2016</v>
          </cell>
          <cell r="C3730" t="str">
            <v>M</v>
          </cell>
          <cell r="D3730">
            <v>145.81</v>
          </cell>
        </row>
        <row r="3731">
          <cell r="A3731">
            <v>94603</v>
          </cell>
          <cell r="B3731" t="str">
            <v>TUBO EM COBRE RÍGIDO, DN 66 MM, CLASSE E, SEM ISOLAMENTO, INSTALADO EM RESERVAÇÃO DE ÁGUA DE EDIFICAÇÃO QUE POSSUA RESERVATÓRIO DE FIBRA/FIBROCIMENTO  FORNECIMENTO E INSTALAÇÃO. AF_06/2016</v>
          </cell>
          <cell r="C3731" t="str">
            <v>M</v>
          </cell>
          <cell r="D3731">
            <v>195.59</v>
          </cell>
        </row>
        <row r="3732">
          <cell r="A3732">
            <v>94604</v>
          </cell>
          <cell r="B3732" t="str">
            <v>TUBO EM COBRE RÍGIDO, DN 79 MM, CLASSE E, SEM ISOLAMENTO, INSTALADO EM RESERVAÇÃO DE ÁGUA DE EDIFICAÇÃO QUE POSSUA RESERVATÓRIO DE FIBRA/FIBROCIMENTO  FORNECIMENTO E INSTALAÇÃO. AF_06/2016</v>
          </cell>
          <cell r="C3732" t="str">
            <v>M</v>
          </cell>
          <cell r="D3732">
            <v>266.95</v>
          </cell>
        </row>
        <row r="3733">
          <cell r="A3733">
            <v>94605</v>
          </cell>
          <cell r="B3733" t="str">
            <v>TUBO EM COBRE RÍGIDO, DN 104 MM, CLASSE E, SEM ISOLAMENTO, INSTALADO EM RESERVAÇÃO DE ÁGUA DE EDIFICAÇÃO QUE POSSUA RESERVATÓRIO DE FIBRA/FIBROCIMENTO  FORNECIMENTO E INSTALAÇÃO. AF_06/2016</v>
          </cell>
          <cell r="C3733" t="str">
            <v>M</v>
          </cell>
          <cell r="D3733">
            <v>381.2</v>
          </cell>
        </row>
        <row r="3734">
          <cell r="A3734">
            <v>94606</v>
          </cell>
          <cell r="B3734" t="str">
            <v>LUVA EM COBRE, DN 54 MM, SEM ANEL DE SOLDA, INSTALADO EM RESERVAÇÃO DE ÁGUA DE EDIFICAÇÃO QUE POSSUA RESERVATÓRIO DE FIBRA/FIBROCIMENTO  FORNECIMENTO E INSTALAÇÃO. AF_06/2016</v>
          </cell>
          <cell r="C3734" t="str">
            <v>UN</v>
          </cell>
          <cell r="D3734">
            <v>54.85</v>
          </cell>
        </row>
        <row r="3735">
          <cell r="A3735">
            <v>94608</v>
          </cell>
          <cell r="B3735" t="str">
            <v>LUVA EM COBRE, DN 66 MM, SEM ANEL DE SOLDA, INSTALADO EM RESERVAÇÃO DE ÁGUA DE EDIFICAÇÃO QUE POSSUA RESERVATÓRIO DE FIBRA/FIBROCIMENTO  FORNECIMENTO E INSTALAÇÃO. AF_06/2016</v>
          </cell>
          <cell r="C3735" t="str">
            <v>UN</v>
          </cell>
          <cell r="D3735">
            <v>132.13</v>
          </cell>
        </row>
        <row r="3736">
          <cell r="A3736">
            <v>94610</v>
          </cell>
          <cell r="B3736" t="str">
            <v>LUVA EM COBRE, DN 79 MM, SEM ANEL DE SOLDA, INSTALADO EM RESERVAÇÃO DE ÁGUA DE EDIFICAÇÃO QUE POSSUA RESERVATÓRIO DE FIBRA/FIBROCIMENTO  FORNECIMENTO E INSTALAÇÃO. AF_06/2016</v>
          </cell>
          <cell r="C3736" t="str">
            <v>UN</v>
          </cell>
          <cell r="D3736">
            <v>195.54</v>
          </cell>
        </row>
        <row r="3737">
          <cell r="A3737">
            <v>94612</v>
          </cell>
          <cell r="B3737" t="str">
            <v>LUVA DE COBRE, DN 104 MM, SEM ANEL DE SOLDA, INSTALADO EM RESERVAÇÃO DE ÁGUA DE EDIFICAÇÃO QUE POSSUA RESERVATÓRIO DE FIBRA/FIBROCIMENTO  FORNECIMENTO E INSTALAÇÃO. AF_06/2016</v>
          </cell>
          <cell r="C3737" t="str">
            <v>UN</v>
          </cell>
          <cell r="D3737">
            <v>273.55</v>
          </cell>
        </row>
        <row r="3738">
          <cell r="A3738">
            <v>94614</v>
          </cell>
          <cell r="B3738" t="str">
            <v>COTOVELO EM COBRE, DN 54 MM, 90 GRAUS, SEM ANEL DE SOLDA, INSTALADO EM RESERVAÇÃO DE ÁGUA DE EDIFICAÇÃO QUE POSSUA RESERVATÓRIO DE FIBRA/FIBROCIMENTO  FORNECIMENTO E INSTALAÇÃO. AF_06/2016</v>
          </cell>
          <cell r="C3738" t="str">
            <v>UN</v>
          </cell>
          <cell r="D3738">
            <v>92.43</v>
          </cell>
        </row>
        <row r="3739">
          <cell r="A3739">
            <v>94615</v>
          </cell>
          <cell r="B3739" t="str">
            <v>CURVA EM COBRE, DN 54 MM, 45 GRAUS, SEM ANEL DE SOLDA, BOLSA X BOLSA, INSTALADO EM RESERVAÇÃO DE ÁGUA DE EDIFICAÇÃO QUE POSSUA RESERVATÓRIO DE FIBRA/FIBROCIMENTO  FORNECIMENTO E INSTALAÇÃO. AF_06/2016</v>
          </cell>
          <cell r="C3739" t="str">
            <v>UN</v>
          </cell>
          <cell r="D3739">
            <v>104.56</v>
          </cell>
        </row>
        <row r="3740">
          <cell r="A3740">
            <v>94616</v>
          </cell>
          <cell r="B3740" t="str">
            <v>COTOVELO EM COBRE, DN 66 MM, 90 GRAUS, SEM ANEL DE SOLDA, INSTALADO EM RESERVAÇÃO DE ÁGUA DE EDIFICAÇÃO QUE POSSUA RESERVATÓRIO DE FIBRA/FIBROCIMENTO  FORNECIMENTO E INSTALAÇÃO. AF_06/2016</v>
          </cell>
          <cell r="C3740" t="str">
            <v>UN</v>
          </cell>
          <cell r="D3740">
            <v>251.87</v>
          </cell>
        </row>
        <row r="3741">
          <cell r="A3741">
            <v>94617</v>
          </cell>
          <cell r="B3741" t="str">
            <v>CURVA EM COBRE, DN 66 MM, 45 GRAUS, SEM ANEL DE SOLDA, BOLSA X BOLSA, INSTALADO EM RESERVAÇÃO DE ÁGUA DE EDIFICAÇÃO QUE POSSUA RESERVATÓRIO DE FIBRA/FIBROCIMENTO  FORNECIMENTO E INSTALAÇÃO. AF_06/2016</v>
          </cell>
          <cell r="C3741" t="str">
            <v>UN</v>
          </cell>
          <cell r="D3741">
            <v>209.69</v>
          </cell>
        </row>
        <row r="3742">
          <cell r="A3742">
            <v>94618</v>
          </cell>
          <cell r="B3742" t="str">
            <v>COTOVELO EM COBRE, DN 79 MM, 90 GRAUS, SEM ANEL DE SOLDA, INSTALADO EM RESERVAÇÃO DE ÁGUA DE EDIFICAÇÃO QUE POSSUA RESERVATÓRIO DE FIBRA/FIBROCIMENTO  FORNECIMENTO E INSTALAÇÃO. AF_06/2016</v>
          </cell>
          <cell r="C3742" t="str">
            <v>UN</v>
          </cell>
          <cell r="D3742">
            <v>247.65</v>
          </cell>
        </row>
        <row r="3743">
          <cell r="A3743">
            <v>94620</v>
          </cell>
          <cell r="B3743" t="str">
            <v>COTOVELO EM COBRE, DN 104 MM, 90 GRAUS, SEM ANEL DE SOLDA, INSTALADO EM RESERVAÇÃO DE ÁGUA DE EDIFICAÇÃO QUE POSSUA RESERVATÓRIO DE FIBRA/FIBROCIMENTO  FORNECIMENTO E INSTALAÇÃO. AF_06/2016</v>
          </cell>
          <cell r="C3743" t="str">
            <v>UN</v>
          </cell>
          <cell r="D3743">
            <v>563.16</v>
          </cell>
        </row>
        <row r="3744">
          <cell r="A3744">
            <v>94622</v>
          </cell>
          <cell r="B3744" t="str">
            <v>TE EM COBRE, DN 54 MM, SEM ANEL DE SOLDA, INSTALADO EM RESERVAÇÃO DE ÁGUA DE EDIFICAÇÃO QUE POSSUA RESERVATÓRIO DE FIBRA/FIBROCIMENTO  FORNECIMENTO E INSTALAÇÃO. AF_06/2016</v>
          </cell>
          <cell r="C3744" t="str">
            <v>UN</v>
          </cell>
          <cell r="D3744">
            <v>134.88999999999999</v>
          </cell>
        </row>
        <row r="3745">
          <cell r="A3745">
            <v>94623</v>
          </cell>
          <cell r="B3745" t="str">
            <v>TE EM COBRE, DN 66 MM, SEM ANEL DE SOLDA, INSTALADO EM RESERVAÇÃO DE ÁGUA DE EDIFICAÇÃO QUE POSSUA RESERVATÓRIO DE FIBRA/FIBROCIMENTO  FORNECIMENTO E INSTALAÇÃO. AF_06/2016</v>
          </cell>
          <cell r="C3745" t="str">
            <v>UN</v>
          </cell>
          <cell r="D3745">
            <v>312.23</v>
          </cell>
        </row>
        <row r="3746">
          <cell r="A3746">
            <v>94624</v>
          </cell>
          <cell r="B3746" t="str">
            <v>TE EM COBRE, DN 79 MM, SEM ANEL DE SOLDA, INSTALADO EM RESERVAÇÃO DE ÁGUA DE EDIFICAÇÃO QUE POSSUA RESERVATÓRIO DE FIBRA/FIBROCIMENTO  FORNECIMENTO E INSTALAÇÃO. AF_06/2016</v>
          </cell>
          <cell r="C3746" t="str">
            <v>UN</v>
          </cell>
          <cell r="D3746">
            <v>473.54</v>
          </cell>
        </row>
        <row r="3747">
          <cell r="A3747">
            <v>94625</v>
          </cell>
          <cell r="B3747" t="str">
            <v>TE EM COBRE, DN 104 MM, SEM ANEL DE SOLDA, INSTALADO EM RESERVAÇÃO DE ÁGUA DE EDIFICAÇÃO QUE POSSUA RESERVATÓRIO DE FIBRA/FIBROCIMENTO  FORNECIMENTO E INSTALAÇÃO. AF_06/2016</v>
          </cell>
          <cell r="C3747" t="str">
            <v>UN</v>
          </cell>
          <cell r="D3747">
            <v>981.02</v>
          </cell>
        </row>
        <row r="3748">
          <cell r="A3748">
            <v>94648</v>
          </cell>
          <cell r="B3748" t="str">
            <v>TUBO, PVC, SOLDÁVEL, DN  25 MM, INSTALADO EM RESERVAÇÃO DE ÁGUA DE EDIFICAÇÃO QUE POSSUA RESERVATÓRIO DE FIBRA/FIBROCIMENTO   FORNECIMENTO E INSTALAÇÃO. AF_06/2016</v>
          </cell>
          <cell r="C3748" t="str">
            <v>M</v>
          </cell>
          <cell r="D3748">
            <v>7.62</v>
          </cell>
        </row>
        <row r="3749">
          <cell r="A3749">
            <v>94649</v>
          </cell>
          <cell r="B3749" t="str">
            <v>TUBO, PVC, SOLDÁVEL, DN 32 MM, INSTALADO EM RESERVAÇÃO DE ÁGUA DE EDIFICAÇÃO QUE POSSUA RESERVATÓRIO DE FIBRA/FIBROCIMENTO   FORNECIMENTO E INSTALAÇÃO. AF_06/2016</v>
          </cell>
          <cell r="C3749" t="str">
            <v>M</v>
          </cell>
          <cell r="D3749">
            <v>11.28</v>
          </cell>
        </row>
        <row r="3750">
          <cell r="A3750">
            <v>94650</v>
          </cell>
          <cell r="B3750" t="str">
            <v>TUBO, PVC, SOLDÁVEL, DN 40 MM, INSTALADO EM RESERVAÇÃO DE ÁGUA DE EDIFICAÇÃO QUE POSSUA RESERVATÓRIO DE FIBRA/FIBROCIMENTO   FORNECIMENTO E INSTALAÇÃO. AF_06/2016</v>
          </cell>
          <cell r="C3750" t="str">
            <v>M</v>
          </cell>
          <cell r="D3750">
            <v>16.14</v>
          </cell>
        </row>
        <row r="3751">
          <cell r="A3751">
            <v>94651</v>
          </cell>
          <cell r="B3751" t="str">
            <v>TUBO, PVC, SOLDÁVEL, DN 50 MM, INSTALADO EM RESERVAÇÃO DE ÁGUA DE EDIFICAÇÃO QUE POSSUA RESERVATÓRIO DE FIBRA/FIBROCIMENTO   FORNECIMENTO E INSTALAÇÃO. AF_06/2016</v>
          </cell>
          <cell r="C3751" t="str">
            <v>M</v>
          </cell>
          <cell r="D3751">
            <v>17.52</v>
          </cell>
        </row>
        <row r="3752">
          <cell r="A3752">
            <v>94652</v>
          </cell>
          <cell r="B3752" t="str">
            <v>TUBO, PVC, SOLDÁVEL, DN 60 MM, INSTALADO EM RESERVAÇÃO DE ÁGUA DE EDIFICAÇÃO QUE POSSUA RESERVATÓRIO DE FIBRA/FIBROCIMENTO   FORNECIMENTO E INSTALAÇÃO. AF_06/2016</v>
          </cell>
          <cell r="C3752" t="str">
            <v>M</v>
          </cell>
          <cell r="D3752">
            <v>28.49</v>
          </cell>
        </row>
        <row r="3753">
          <cell r="A3753">
            <v>94653</v>
          </cell>
          <cell r="B3753" t="str">
            <v>TUBO, PVC, SOLDÁVEL, DN 75 MM, INSTALADO EM RESERVAÇÃO DE ÁGUA DE EDIFICAÇÃO QUE POSSUA RESERVATÓRIO DE FIBRA/FIBROCIMENTO   FORNECIMENTO E INSTALAÇÃO. AF_06/2016</v>
          </cell>
          <cell r="C3753" t="str">
            <v>M</v>
          </cell>
          <cell r="D3753">
            <v>40.42</v>
          </cell>
        </row>
        <row r="3754">
          <cell r="A3754">
            <v>94654</v>
          </cell>
          <cell r="B3754" t="str">
            <v>TUBO, PVC, SOLDÁVEL, DN 85 MM, INSTALADO EM RESERVAÇÃO DE ÁGUA DE EDIFICAÇÃO QUE POSSUA RESERVATÓRIO DE FIBRA/FIBROCIMENTO   FORNECIMENTO E INSTALAÇÃO. AF_06/2016</v>
          </cell>
          <cell r="C3754" t="str">
            <v>M</v>
          </cell>
          <cell r="D3754">
            <v>54.14</v>
          </cell>
        </row>
        <row r="3755">
          <cell r="A3755">
            <v>94655</v>
          </cell>
          <cell r="B3755" t="str">
            <v>TUBO, PVC, SOLDÁVEL, DN 110 MM, INSTALADO EM RESERVAÇÃO DE ÁGUA DE EDIFICAÇÃO QUE POSSUA RESERVATÓRIO DE FIBRA/FIBROCIMENTO   FORNECIMENTO E INSTALAÇÃO. AF_06/2016</v>
          </cell>
          <cell r="C3755" t="str">
            <v>M</v>
          </cell>
          <cell r="D3755">
            <v>75.37</v>
          </cell>
        </row>
        <row r="3756">
          <cell r="A3756">
            <v>94656</v>
          </cell>
          <cell r="B3756" t="str">
            <v>ADAPTADOR CURTO COM BOLSA E ROSCA PARA REGISTRO, PVC, SOLDÁVEL, DN  25 MM X 3/4 , INSTALADO EM RESERVAÇÃO DE ÁGUA DE EDIFICAÇÃO QUE POSSUA RESERVATÓRIO DE FIBRA/FIBROCIMENTO   FORNECIMENTO E INSTALAÇÃO. AF_06/2016</v>
          </cell>
          <cell r="C3756" t="str">
            <v>UN</v>
          </cell>
          <cell r="D3756">
            <v>5.25</v>
          </cell>
        </row>
        <row r="3757">
          <cell r="A3757">
            <v>94657</v>
          </cell>
          <cell r="B3757" t="str">
            <v>LUVA PVC, SOLDÁVEL, DN  25 MM, INSTALADA EM RESERVAÇÃO DE ÁGUA DE EDIFICAÇÃO QUE POSSUA RESERVATÓRIO DE FIBRA/FIBROCIMENTO   FORNECIMENTO E INSTALAÇÃO. AF_06/2016</v>
          </cell>
          <cell r="C3757" t="str">
            <v>UN</v>
          </cell>
          <cell r="D3757">
            <v>5.17</v>
          </cell>
        </row>
        <row r="3758">
          <cell r="A3758">
            <v>94658</v>
          </cell>
          <cell r="B3758" t="str">
            <v>ADAPTADOR CURTO COM BOLSA E ROSCA PARA REGISTRO, PVC, SOLDÁVEL, DN 32 MM X 1 , INSTALADO EM RESERVAÇÃO DE ÁGUA DE EDIFICAÇÃO QUE POSSUA RESERVATÓRIO DE FIBRA/FIBROCIMENTO   FORNECIMENTO E INSTALAÇÃO. AF_06/2016</v>
          </cell>
          <cell r="C3758" t="str">
            <v>UN</v>
          </cell>
          <cell r="D3758">
            <v>5.96</v>
          </cell>
        </row>
        <row r="3759">
          <cell r="A3759">
            <v>94659</v>
          </cell>
          <cell r="B3759" t="str">
            <v>LUVA PVC, SOLDÁVEL, DN 32 MM, INSTALADA EM RESERVAÇÃO DE ÁGUA DE EDIFICAÇÃO QUE POSSUA RESERVATÓRIO DE FIBRA/FIBROCIMENTO   FORNECIMENTO E INSTALAÇÃO. AF_06/2016</v>
          </cell>
          <cell r="C3759" t="str">
            <v>UN</v>
          </cell>
          <cell r="D3759">
            <v>6.04</v>
          </cell>
        </row>
        <row r="3760">
          <cell r="A3760">
            <v>94660</v>
          </cell>
          <cell r="B3760" t="str">
            <v>ADAPTADOR CURTO COM BOLSA E ROSCA PARA REGISTRO, PVC, SOLDÁVEL, DN 40 MM X 1 1/4 , INSTALADO EM RESERVAÇÃO DE ÁGUA DE EDIFICAÇÃO QUE POSSUA RESERVATÓRIO DE FIBRA/FIBROCIMENTO   FORNECIMENTO E INSTALAÇÃO. AF_06/2016</v>
          </cell>
          <cell r="C3760" t="str">
            <v>UN</v>
          </cell>
          <cell r="D3760">
            <v>9.81</v>
          </cell>
        </row>
        <row r="3761">
          <cell r="A3761">
            <v>94661</v>
          </cell>
          <cell r="B3761" t="str">
            <v>LUVA, PVC, SOLDÁVEL, DN 40 MM, INSTALADO EM RESERVAÇÃO DE ÁGUA DE EDIFICAÇÃO QUE POSSUA RESERVATÓRIO DE FIBRA/FIBROCIMENTO   FORNECIMENTO E INSTALAÇÃO. AF_06/2016</v>
          </cell>
          <cell r="C3761" t="str">
            <v>UN</v>
          </cell>
          <cell r="D3761">
            <v>10.15</v>
          </cell>
        </row>
        <row r="3762">
          <cell r="A3762">
            <v>94662</v>
          </cell>
          <cell r="B3762" t="str">
            <v>ADAPTADOR CURTO COM BOLSA E ROSCA PARA REGISTRO, PVC, SOLDÁVEL, DN 50 MM X 1 1/2 , INSTALADO EM RESERVAÇÃO DE ÁGUA DE EDIFICAÇÃO QUE POSSUA RESERVATÓRIO DE FIBRA/FIBROCIMENTO   FORNECIMENTO E INSTALAÇÃO. AF_06/2016</v>
          </cell>
          <cell r="C3762" t="str">
            <v>UN</v>
          </cell>
          <cell r="D3762">
            <v>10.53</v>
          </cell>
        </row>
        <row r="3763">
          <cell r="A3763">
            <v>94663</v>
          </cell>
          <cell r="B3763" t="str">
            <v>LUVA, PVC, SOLDÁVEL, DN 50 MM, INSTALADO EM RESERVAÇÃO DE ÁGUA DE EDIFICAÇÃO QUE POSSUA RESERVATÓRIO DE FIBRA/FIBROCIMENTO   FORNECIMENTO E INSTALAÇÃO. AF_06/2016</v>
          </cell>
          <cell r="C3763" t="str">
            <v>UN</v>
          </cell>
          <cell r="D3763">
            <v>10.67</v>
          </cell>
        </row>
        <row r="3764">
          <cell r="A3764">
            <v>94664</v>
          </cell>
          <cell r="B3764" t="str">
            <v>ADAPTADOR CURTO COM BOLSA E ROSCA PARA REGISTRO, PVC, SOLDÁVEL, DN 60 MM X 2 , INSTALADO EM RESERVAÇÃO DE ÁGUA DE EDIFICAÇÃO QUE POSSUA RESERVATÓRIO DE FIBRA/FIBROCIMENTO   FORNECIMENTO E INSTALAÇÃO. AF_06/2016</v>
          </cell>
          <cell r="C3764" t="str">
            <v>UN</v>
          </cell>
          <cell r="D3764">
            <v>22.58</v>
          </cell>
        </row>
        <row r="3765">
          <cell r="A3765">
            <v>94665</v>
          </cell>
          <cell r="B3765" t="str">
            <v>LUVA, PVC, SOLDÁVEL, DN 60 MM, INSTALADO EM RESERVAÇÃO DE ÁGUA DE EDIFICAÇÃO QUE POSSUA RESERVATÓRIO DE FIBRA/FIBROCIMENTO   FORNECIMENTO E INSTALAÇÃO. AF_06/2016</v>
          </cell>
          <cell r="C3765" t="str">
            <v>UN</v>
          </cell>
          <cell r="D3765">
            <v>22.57</v>
          </cell>
        </row>
        <row r="3766">
          <cell r="A3766">
            <v>94666</v>
          </cell>
          <cell r="B3766" t="str">
            <v>ADAPTADOR CURTO COM BOLSA E ROSCA PARA REGISTRO, PVC, SOLDÁVEL, DN 75 MM X 2 1/2 , INSTALADO EM RESERVAÇÃO DE ÁGUA DE EDIFICAÇÃO QUE POSSUA RESERVATÓRIO DE FIBRA/FIBROCIMENTO   FORNECIMENTO E INSTALAÇÃO. AF_06/2016</v>
          </cell>
          <cell r="C3766" t="str">
            <v>UN</v>
          </cell>
          <cell r="D3766">
            <v>26.72</v>
          </cell>
        </row>
        <row r="3767">
          <cell r="A3767">
            <v>94667</v>
          </cell>
          <cell r="B3767" t="str">
            <v>LUVA, PVC, SOLDÁVEL, DN 75 MM, INSTALADO EM RESERVAÇÃO DE ÁGUA DE EDIFICAÇÃO QUE POSSUA RESERVATÓRIO DE FIBRA/FIBROCIMENTO   FORNECIMENTO E INSTALAÇÃO. AF_06/2016</v>
          </cell>
          <cell r="C3767" t="str">
            <v>UN</v>
          </cell>
          <cell r="D3767">
            <v>29.3</v>
          </cell>
        </row>
        <row r="3768">
          <cell r="A3768">
            <v>94668</v>
          </cell>
          <cell r="B3768" t="str">
            <v>ADAPTADOR CURTO COM BOLSA E ROSCA PARA REGISTRO, PVC, SOLDÁVEL, DN 85 MM X 3 , INSTALADO EM RESERVAÇÃO DE ÁGUA DE EDIFICAÇÃO QUE POSSUA RESERVATÓRIO DE FIBRA/FIBROCIMENTO   FORNECIMENTO E INSTALAÇÃO. AF_06/2016</v>
          </cell>
          <cell r="C3768" t="str">
            <v>UN</v>
          </cell>
          <cell r="D3768">
            <v>46.21</v>
          </cell>
        </row>
        <row r="3769">
          <cell r="A3769">
            <v>94669</v>
          </cell>
          <cell r="B3769" t="str">
            <v>LUVA, PVC, SOLDÁVEL, DN 85 MM, INSTALADO EM RESERVAÇÃO DE ÁGUA DE EDIFICAÇÃO QUE POSSUA RESERVATÓRIO DE FIBRA/FIBROCIMENTO   FORNECIMENTO E INSTALAÇÃO. AF_06/2016</v>
          </cell>
          <cell r="C3769" t="str">
            <v>UN</v>
          </cell>
          <cell r="D3769">
            <v>60.68</v>
          </cell>
        </row>
        <row r="3770">
          <cell r="A3770">
            <v>94670</v>
          </cell>
          <cell r="B3770" t="str">
            <v>ADAPTADOR CURTO COM BOLSA E ROSCA PARA REGISTRO, PVC, SOLDÁVEL, DN 110 MM X 4 , INSTALADO EM RESERVAÇÃO DE ÁGUA DE EDIFICAÇÃO QUE POSSUA RESERVATÓRIO DE FIBRA/FIBROCIMENTO   FORNECIMENTO E INSTALAÇÃO. AF_06/2016</v>
          </cell>
          <cell r="C3770" t="str">
            <v>UN</v>
          </cell>
          <cell r="D3770">
            <v>59.09</v>
          </cell>
        </row>
        <row r="3771">
          <cell r="A3771">
            <v>94671</v>
          </cell>
          <cell r="B3771" t="str">
            <v>LUVA, PVC, SOLDÁVEL, DN 110 MM, INSTALADO EM RESERVAÇÃO DE ÁGUA DE EDIFICAÇÃO QUE POSSUA RESERVATÓRIO DE FIBRA/FIBROCIMENTO   FORNECIMENTO E INSTALAÇÃO. AF_06/2016</v>
          </cell>
          <cell r="C3771" t="str">
            <v>UN</v>
          </cell>
          <cell r="D3771">
            <v>83.21</v>
          </cell>
        </row>
        <row r="3772">
          <cell r="A3772">
            <v>94672</v>
          </cell>
          <cell r="B3772" t="str">
            <v>JOELHO 90 GRAUS COM BUCHA DE LATÃO, PVC, SOLDÁVEL, DN  25 MM, X 3/4 INSTALADO EM RESERVAÇÃO DE ÁGUA DE EDIFICAÇÃO QUE POSSUA RESERVATÓRIO DE FIBRA/FIBROCIMENTO   FORNECIMENTO E INSTALAÇÃO. AF_06/2016</v>
          </cell>
          <cell r="C3772" t="str">
            <v>UN</v>
          </cell>
          <cell r="D3772">
            <v>8.52</v>
          </cell>
        </row>
        <row r="3773">
          <cell r="A3773">
            <v>94673</v>
          </cell>
          <cell r="B3773" t="str">
            <v>CURVA 90 GRAUS, PVC, SOLDÁVEL, DN  25 MM, INSTALADO EM RESERVAÇÃO DE ÁGUA DE EDIFICAÇÃO QUE POSSUA RESERVATÓRIO DE FIBRA/FIBROCIMENTO   FORNECIMENTO E INSTALAÇÃO. AF_06/2016</v>
          </cell>
          <cell r="C3773" t="str">
            <v>UN</v>
          </cell>
          <cell r="D3773">
            <v>8.32</v>
          </cell>
        </row>
        <row r="3774">
          <cell r="A3774">
            <v>94674</v>
          </cell>
          <cell r="B3774" t="str">
            <v>JOELHO 90 GRAUS, PVC, SOLDÁVEL, DN 32 MM INSTALADO EM RESERVAÇÃO DE ÁGUA DE EDIFICAÇÃO QUE POSSUA RESERVATÓRIO DE FIBRA/FIBROCIMENTO   FORNECIMENTO E INSTALAÇÃO. AF_06/2016</v>
          </cell>
          <cell r="C3774" t="str">
            <v>UN</v>
          </cell>
          <cell r="D3774">
            <v>7.65</v>
          </cell>
        </row>
        <row r="3775">
          <cell r="A3775">
            <v>94675</v>
          </cell>
          <cell r="B3775" t="str">
            <v>CURVA 90 GRAUS, PVC, SOLDÁVEL, DN 32 MM, INSTALADO EM RESERVAÇÃO DE ÁGUA DE EDIFICAÇÃO QUE POSSUA RESERVATÓRIO DE FIBRA/FIBROCIMENTO   FORNECIMENTO E INSTALAÇÃO. AF_06/2016</v>
          </cell>
          <cell r="C3775" t="str">
            <v>UN</v>
          </cell>
          <cell r="D3775">
            <v>11.29</v>
          </cell>
        </row>
        <row r="3776">
          <cell r="A3776">
            <v>94676</v>
          </cell>
          <cell r="B3776" t="str">
            <v>JOELHO 90 GRAUS, PVC, SOLDÁVEL, DN 40 MM INSTALADO EM RESERVAÇÃO DE ÁGUA DE EDIFICAÇÃO QUE POSSUA RESERVATÓRIO DE FIBRA/FIBROCIMENTO   FORNECIMENTO E INSTALAÇÃO. AF_06/2016</v>
          </cell>
          <cell r="C3776" t="str">
            <v>UN</v>
          </cell>
          <cell r="D3776">
            <v>13.14</v>
          </cell>
        </row>
        <row r="3777">
          <cell r="A3777">
            <v>94677</v>
          </cell>
          <cell r="B3777" t="str">
            <v>CURVA 90 GRAUS, PVC, SOLDÁVEL, DN 40 MM, INSTALADO EM RESERVAÇÃO DE ÁGUA DE EDIFICAÇÃO QUE POSSUA RESERVATÓRIO DE FIBRA/FIBROCIMENTO   FORNECIMENTO E INSTALAÇÃO. AF_06/2016</v>
          </cell>
          <cell r="C3777" t="str">
            <v>UN</v>
          </cell>
          <cell r="D3777">
            <v>18.62</v>
          </cell>
        </row>
        <row r="3778">
          <cell r="A3778">
            <v>94678</v>
          </cell>
          <cell r="B3778" t="str">
            <v>JOELHO 90 GRAUS, PVC, SOLDÁVEL, DN 50 MM INSTALADO EM RESERVAÇÃO DE ÁGUA DE EDIFICAÇÃO QUE POSSUA RESERVATÓRIO DE FIBRA/FIBROCIMENTO   FORNECIMENTO E INSTALAÇÃO. AF_06/2016</v>
          </cell>
          <cell r="C3778" t="str">
            <v>UN</v>
          </cell>
          <cell r="D3778">
            <v>13.46</v>
          </cell>
        </row>
        <row r="3779">
          <cell r="A3779">
            <v>94679</v>
          </cell>
          <cell r="B3779" t="str">
            <v>CURVA 90 GRAUS, PVC, SOLDÁVEL, DN 50 MM, INSTALADO EM RESERVAÇÃO DE ÁGUA DE EDIFICAÇÃO QUE POSSUA RESERVATÓRIO DE FIBRA/FIBROCIMENTO   FORNECIMENTO E INSTALAÇÃO. AF_06/2016</v>
          </cell>
          <cell r="C3779" t="str">
            <v>UN</v>
          </cell>
          <cell r="D3779">
            <v>20.68</v>
          </cell>
        </row>
        <row r="3780">
          <cell r="A3780">
            <v>94680</v>
          </cell>
          <cell r="B3780" t="str">
            <v>JOELHO 90 GRAUS, PVC, SOLDÁVEL, DN 60 MM INSTALADO EM RESERVAÇÃO DE ÁGUA DE EDIFICAÇÃO QUE POSSUA RESERVATÓRIO DE FIBRA/FIBROCIMENTO   FORNECIMENTO E INSTALAÇÃO. AF_06/2016</v>
          </cell>
          <cell r="C3780" t="str">
            <v>UN</v>
          </cell>
          <cell r="D3780">
            <v>35.24</v>
          </cell>
        </row>
        <row r="3781">
          <cell r="A3781">
            <v>94681</v>
          </cell>
          <cell r="B3781" t="str">
            <v>CURVA 90 GRAUS, PVC, SOLDÁVEL, DN 60 MM, INSTALADO EM RESERVAÇÃO DE ÁGUA DE EDIFICAÇÃO QUE POSSUA RESERVATÓRIO DE FIBRA/FIBROCIMENTO   FORNECIMENTO E INSTALAÇÃO. AF_06/2016</v>
          </cell>
          <cell r="C3781" t="str">
            <v>UN</v>
          </cell>
          <cell r="D3781">
            <v>45.14</v>
          </cell>
        </row>
        <row r="3782">
          <cell r="A3782">
            <v>94682</v>
          </cell>
          <cell r="B3782" t="str">
            <v>JOELHO 90 GRAUS, PVC, SOLDÁVEL, DN 75 MM INSTALADO EM RESERVAÇÃO DE ÁGUA DE EDIFICAÇÃO QUE POSSUA RESERVATÓRIO DE FIBRA/FIBROCIMENTO   FORNECIMENTO E INSTALAÇÃO. AF_06/2016</v>
          </cell>
          <cell r="C3782" t="str">
            <v>UN</v>
          </cell>
          <cell r="D3782">
            <v>86.18</v>
          </cell>
        </row>
        <row r="3783">
          <cell r="A3783">
            <v>94683</v>
          </cell>
          <cell r="B3783" t="str">
            <v>CURVA 90 GRAUS, PVC, SOLDÁVEL, DN 75 MM, INSTALADO EM RESERVAÇÃO DE ÁGUA DE EDIFICAÇÃO QUE POSSUA RESERVATÓRIO DE FIBRA/FIBROCIMENTO   FORNECIMENTO E INSTALAÇÃO. AF_06/2016</v>
          </cell>
          <cell r="C3783" t="str">
            <v>UN</v>
          </cell>
          <cell r="D3783">
            <v>57.11</v>
          </cell>
        </row>
        <row r="3784">
          <cell r="A3784">
            <v>94684</v>
          </cell>
          <cell r="B3784" t="str">
            <v>JOELHO 90 GRAUS, PVC, SOLDÁVEL, DN 85 MM INSTALADO EM RESERVAÇÃO DE ÁGUA DE EDIFICAÇÃO QUE POSSUA RESERVATÓRIO DE FIBRA/FIBROCIMENTO   FORNECIMENTO E INSTALAÇÃO. AF_06/2016</v>
          </cell>
          <cell r="C3784" t="str">
            <v>UN</v>
          </cell>
          <cell r="D3784">
            <v>112.41</v>
          </cell>
        </row>
        <row r="3785">
          <cell r="A3785">
            <v>94685</v>
          </cell>
          <cell r="B3785" t="str">
            <v>CURVA 90 GRAUS, PVC, SOLDÁVEL, DN 85 MM, INSTALADO EM RESERVAÇÃO DE ÁGUA DE EDIFICAÇÃO QUE POSSUA RESERVATÓRIO DE FIBRA/FIBROCIMENTO   FORNECIMENTO E INSTALAÇÃO. AF_06/2016</v>
          </cell>
          <cell r="C3785" t="str">
            <v>UN</v>
          </cell>
          <cell r="D3785">
            <v>88.22</v>
          </cell>
        </row>
        <row r="3786">
          <cell r="A3786">
            <v>94686</v>
          </cell>
          <cell r="B3786" t="str">
            <v>JOELHO 90 GRAUS, PVC, SOLDÁVEL, DN 110 MM INSTALADO EM RESERVAÇÃO DE ÁGUA DE EDIFICAÇÃO QUE POSSUA RESERVATÓRIO DE FIBRA/FIBROCIMENTO   FORNECIMENTO E INSTALAÇÃO. AF_06/2016</v>
          </cell>
          <cell r="C3786" t="str">
            <v>UN</v>
          </cell>
          <cell r="D3786">
            <v>203.61</v>
          </cell>
        </row>
        <row r="3787">
          <cell r="A3787">
            <v>94687</v>
          </cell>
          <cell r="B3787" t="str">
            <v>CURVA 90 GRAUS, PVC, SOLDÁVEL, DN 110 MM, INSTALADO EM RESERVAÇÃO DE ÁGUA DE EDIFICAÇÃO QUE POSSUA RESERVATÓRIO DE FIBRA/FIBROCIMENTO   FORNECIMENTO E INSTALAÇÃO. AF_06/2016</v>
          </cell>
          <cell r="C3787" t="str">
            <v>UN</v>
          </cell>
          <cell r="D3787">
            <v>167.15</v>
          </cell>
        </row>
        <row r="3788">
          <cell r="A3788">
            <v>94688</v>
          </cell>
          <cell r="B3788" t="str">
            <v>TÊ, PVC, SOLDÁVEL, DN  25 MM INSTALADO EM RESERVAÇÃO DE ÁGUA DE EDIFICAÇÃO QUE POSSUA RESERVATÓRIO DE FIBRA/FIBROCIMENTO   FORNECIMENTO E INSTALAÇÃO. AF_06/2016</v>
          </cell>
          <cell r="C3788" t="str">
            <v>UN</v>
          </cell>
          <cell r="D3788">
            <v>9.15</v>
          </cell>
        </row>
        <row r="3789">
          <cell r="A3789">
            <v>94689</v>
          </cell>
          <cell r="B3789" t="str">
            <v>TÊ COM BUCHA DE LATÃO NA BOLSA CENTRAL, PVC, SOLDÁVEL, DN  25 MM X 3/4 , INSTALADO EM RESERVAÇÃO DE ÁGUA DE EDIFICAÇÃO QUE POSSUA RESERVATÓRIO DE FIBRA/FIBROCIMENTO   FORNECIMENTO E INSTALAÇÃO. AF_06/2016</v>
          </cell>
          <cell r="C3789" t="str">
            <v>UN</v>
          </cell>
          <cell r="D3789">
            <v>11.77</v>
          </cell>
        </row>
        <row r="3790">
          <cell r="A3790">
            <v>94690</v>
          </cell>
          <cell r="B3790" t="str">
            <v>TÊ, PVC, SOLDÁVEL, DN 32 MM INSTALADO EM RESERVAÇÃO DE ÁGUA DE EDIFICAÇÃO QUE POSSUA RESERVATÓRIO DE FIBRA/FIBROCIMENTO   FORNECIMENTO E INSTALAÇÃO. AF_06/2016</v>
          </cell>
          <cell r="C3790" t="str">
            <v>UN</v>
          </cell>
          <cell r="D3790">
            <v>11.35</v>
          </cell>
        </row>
        <row r="3791">
          <cell r="A3791">
            <v>94691</v>
          </cell>
          <cell r="B3791" t="str">
            <v>TÊ DE REDUÇÃO, PVC, SOLDÁVEL, DN 32 MM X  25 MM, INSTALADO EM RESERVAÇÃO DE ÁGUA DE EDIFICAÇÃO QUE POSSUA RESERVATÓRIO DE FIBRA/FIBROCIMENTO   FORNECIMENTO E INSTALAÇÃO. AF_06/2016</v>
          </cell>
          <cell r="C3791" t="str">
            <v>UN</v>
          </cell>
          <cell r="D3791">
            <v>12.86</v>
          </cell>
        </row>
        <row r="3792">
          <cell r="A3792">
            <v>94692</v>
          </cell>
          <cell r="B3792" t="str">
            <v>TÊ, PVC, SOLDÁVEL, DN 40 MM INSTALADO EM RESERVAÇÃO DE ÁGUA DE EDIFICAÇÃO QUE POSSUA RESERVATÓRIO DE FIBRA/FIBROCIMENTO   FORNECIMENTO E INSTALAÇÃO. AF_06/2016</v>
          </cell>
          <cell r="C3792" t="str">
            <v>UN</v>
          </cell>
          <cell r="D3792">
            <v>19.649999999999999</v>
          </cell>
        </row>
        <row r="3793">
          <cell r="A3793">
            <v>94693</v>
          </cell>
          <cell r="B3793" t="str">
            <v>TÊ DE REDUÇÃO, PVC, SOLDÁVEL, DN 40 MM X 32 MM, INSTALADO EM RESERVAÇÃO DE ÁGUA DE EDIFICAÇÃO QUE POSSUA RESERVATÓRIO DE FIBRA/FIBROCIMENTO   FORNECIMENTO E INSTALAÇÃO. AF_06/2016</v>
          </cell>
          <cell r="C3793" t="str">
            <v>UN</v>
          </cell>
          <cell r="D3793">
            <v>20.420000000000002</v>
          </cell>
        </row>
        <row r="3794">
          <cell r="A3794">
            <v>94694</v>
          </cell>
          <cell r="B3794" t="str">
            <v>TÊ, PVC, SOLDÁVEL, DN 50 MM INSTALADO EM RESERVAÇÃO DE ÁGUA DE EDIFICAÇÃO QUE POSSUA RESERVATÓRIO DE FIBRA/FIBROCIMENTO   FORNECIMENTO E INSTALAÇÃO. AF_06/2016</v>
          </cell>
          <cell r="C3794" t="str">
            <v>UN</v>
          </cell>
          <cell r="D3794">
            <v>20.46</v>
          </cell>
        </row>
        <row r="3795">
          <cell r="A3795">
            <v>94695</v>
          </cell>
          <cell r="B3795" t="str">
            <v>TÊ DE REDUÇÃO, PVC, SOLDÁVEL, DN 50 MM X 40 MM, INSTALADO EM RESERVAÇÃO DE ÁGUA DE EDIFICAÇÃO QUE POSSUA RESERVATÓRIO DE FIBRA/FIBROCIMENTO   FORNECIMENTO E INSTALAÇÃO. AF_06/2016</v>
          </cell>
          <cell r="C3795" t="str">
            <v>UN</v>
          </cell>
          <cell r="D3795">
            <v>26.37</v>
          </cell>
        </row>
        <row r="3796">
          <cell r="A3796">
            <v>94696</v>
          </cell>
          <cell r="B3796" t="str">
            <v>TÊ, PVC, SOLDÁVEL, DN 60 MM INSTALADO EM RESERVAÇÃO DE ÁGUA DE EDIFICAÇÃO QUE POSSUA RESERVATÓRIO DE FIBRA/FIBROCIMENTO   FORNECIMENTO E INSTALAÇÃO. AF_06/2016</v>
          </cell>
          <cell r="C3796" t="str">
            <v>UN</v>
          </cell>
          <cell r="D3796">
            <v>46.43</v>
          </cell>
        </row>
        <row r="3797">
          <cell r="A3797">
            <v>94697</v>
          </cell>
          <cell r="B3797" t="str">
            <v>TÊ, PVC, SOLDÁVEL, DN 75 MM INSTALADO EM RESERVAÇÃO DE ÁGUA DE EDIFICAÇÃO QUE POSSUA RESERVATÓRIO DE FIBRA/FIBROCIMENTO   FORNECIMENTO E INSTALAÇÃO. AF_06/2016</v>
          </cell>
          <cell r="C3797" t="str">
            <v>UN</v>
          </cell>
          <cell r="D3797">
            <v>69.31</v>
          </cell>
        </row>
        <row r="3798">
          <cell r="A3798">
            <v>94698</v>
          </cell>
          <cell r="B3798" t="str">
            <v>TÊ DE REDUÇÃO, PVC, SOLDÁVEL, DN 75 MM X 50 MM, INSTALADO EM RESERVAÇÃO DE ÁGUA DE EDIFICAÇÃO QUE POSSUA RESERVATÓRIO DE FIBRA/FIBROCIMENTO   FORNECIMENTO E INSTALAÇÃO. AF_06/2016</v>
          </cell>
          <cell r="C3798" t="str">
            <v>UN</v>
          </cell>
          <cell r="D3798">
            <v>61.27</v>
          </cell>
        </row>
        <row r="3799">
          <cell r="A3799">
            <v>94699</v>
          </cell>
          <cell r="B3799" t="str">
            <v>TÊ, PVC, SOLDÁVEL, DN 85 MM INSTALADO EM RESERVAÇÃO DE ÁGUA DE EDIFICAÇÃO QUE POSSUA RESERVATÓRIO DE FIBRA/FIBROCIMENTO   FORNECIMENTO E INSTALAÇÃO. AF_06/2016</v>
          </cell>
          <cell r="C3799" t="str">
            <v>UN</v>
          </cell>
          <cell r="D3799">
            <v>117.51</v>
          </cell>
        </row>
        <row r="3800">
          <cell r="A3800">
            <v>94700</v>
          </cell>
          <cell r="B3800" t="str">
            <v>TÊ DE REDUÇÃO, PVC, SOLDÁVEL, DN 85 MM X 60 MM, INSTALADO EM RESERVAÇÃO DE ÁGUA DE EDIFICAÇÃO QUE POSSUA RESERVATÓRIO DE FIBRA/FIBROCIMENTO   FORNECIMENTO E INSTALAÇÃO. AF_06/2016</v>
          </cell>
          <cell r="C3800" t="str">
            <v>UN</v>
          </cell>
          <cell r="D3800">
            <v>101.05</v>
          </cell>
        </row>
        <row r="3801">
          <cell r="A3801">
            <v>94701</v>
          </cell>
          <cell r="B3801" t="str">
            <v>TÊ, PVC, SOLDÁVEL, DN 110 MM INSTALADO EM RESERVAÇÃO DE ÁGUA DE EDIFICAÇÃO QUE POSSUA RESERVATÓRIO DE FIBRA/FIBROCIMENTO   FORNECIMENTO E INSTALAÇÃO. AF_06/2016</v>
          </cell>
          <cell r="C3801" t="str">
            <v>UN</v>
          </cell>
          <cell r="D3801">
            <v>169.71</v>
          </cell>
        </row>
        <row r="3802">
          <cell r="A3802">
            <v>94702</v>
          </cell>
          <cell r="B3802" t="str">
            <v>TÊ DE REDUÇÃO, PVC, SOLDÁVEL, DN 110 MM X 60 MM, INSTALADO EM RESERVAÇÃO DE ÁGUA DE EDIFICAÇÃO QUE POSSUA RESERVATÓRIO DE FIBRA/FIBROCIMENTO   FORNECIMENTO E INSTALAÇÃO. AF_06/2016</v>
          </cell>
          <cell r="C3802" t="str">
            <v>UN</v>
          </cell>
          <cell r="D3802">
            <v>161.30000000000001</v>
          </cell>
        </row>
        <row r="3803">
          <cell r="A3803">
            <v>94703</v>
          </cell>
          <cell r="B3803" t="str">
            <v>ADAPTADOR COM FLANGE E ANEL DE VEDAÇÃO, PVC, SOLDÁVEL, DN  25 MM X 3/4 , INSTALADO EM RESERVAÇÃO DE ÁGUA DE EDIFICAÇÃO QUE POSSUA RESERVATÓRIO DE FIBRA/FIBROCIMENTO   FORNECIMENTO E INSTALAÇÃO. AF_06/2016</v>
          </cell>
          <cell r="C3803" t="str">
            <v>UN</v>
          </cell>
          <cell r="D3803">
            <v>15.25</v>
          </cell>
        </row>
        <row r="3804">
          <cell r="A3804">
            <v>94704</v>
          </cell>
          <cell r="B3804" t="str">
            <v>ADAPTADOR COM FLANGE E ANEL DE VEDAÇÃO, PVC, SOLDÁVEL, DN 32 MM X 1 , INSTALADO EM RESERVAÇÃO DE ÁGUA DE EDIFICAÇÃO QUE POSSUA RESERVATÓRIO DE FIBRA/FIBROCIMENTO   FORNECIMENTO E INSTALAÇÃO. AF_06/2016</v>
          </cell>
          <cell r="C3804" t="str">
            <v>UN</v>
          </cell>
          <cell r="D3804">
            <v>17.78</v>
          </cell>
        </row>
        <row r="3805">
          <cell r="A3805">
            <v>94705</v>
          </cell>
          <cell r="B3805" t="str">
            <v>ADAPTADOR COM FLANGE E ANEL DE VEDAÇÃO, PVC, SOLDÁVEL, DN 40 MM X 1 1/4 , INSTALADO EM RESERVAÇÃO DE ÁGUA DE EDIFICAÇÃO QUE POSSUA RESERVATÓRIO DE FIBRA/FIBROCIMENTO   FORNECIMENTO E INSTALAÇÃO. AF_06/2016</v>
          </cell>
          <cell r="C3805" t="str">
            <v>UN</v>
          </cell>
          <cell r="D3805">
            <v>21.6</v>
          </cell>
        </row>
        <row r="3806">
          <cell r="A3806">
            <v>94706</v>
          </cell>
          <cell r="B3806" t="str">
            <v>ADAPTADOR COM FLANGE E ANEL DE VEDAÇÃO, PVC, SOLDÁVEL, DN 50 MM X 1 1/2 , INSTALADO EM RESERVAÇÃO DE ÁGUA DE EDIFICAÇÃO QUE POSSUA RESERVATÓRIO DE FIBRA/FIBROCIMENTO   FORNECIMENTO E INSTALAÇÃO. AF_06/2016</v>
          </cell>
          <cell r="C3806" t="str">
            <v>UN</v>
          </cell>
          <cell r="D3806">
            <v>33.19</v>
          </cell>
        </row>
        <row r="3807">
          <cell r="A3807">
            <v>94707</v>
          </cell>
          <cell r="B3807" t="str">
            <v>ADAPTADOR COM FLANGE E ANEL DE VEDAÇÃO, PVC, SOLDÁVEL, DN 60 MM X 2 , INSTALADO EM RESERVAÇÃO DE ÁGUA DE EDIFICAÇÃO QUE POSSUA RESERVATÓRIO DE FIBRA/FIBROCIMENTO   FORNECIMENTO E INSTALAÇÃO. AF_06/2016</v>
          </cell>
          <cell r="C3807" t="str">
            <v>UN</v>
          </cell>
          <cell r="D3807">
            <v>40.29</v>
          </cell>
        </row>
        <row r="3808">
          <cell r="A3808">
            <v>94708</v>
          </cell>
          <cell r="B3808" t="str">
            <v>ADAPTADOR COM FLANGES LIVRES, PVC, SOLDÁVEL, DN  25 MM X 3/4 , INSTALADO EM RESERVAÇÃO DE ÁGUA DE EDIFICAÇÃO QUE POSSUA RESERVATÓRIO DE FIBRA/FIBROCIMENTO   FORNECIMENTO E INSTALAÇÃO. AF_06/2016</v>
          </cell>
          <cell r="C3808" t="str">
            <v>UN</v>
          </cell>
          <cell r="D3808">
            <v>19.68</v>
          </cell>
        </row>
        <row r="3809">
          <cell r="A3809">
            <v>94709</v>
          </cell>
          <cell r="B3809" t="str">
            <v>ADAPTADOR COM FLANGES LIVRES, PVC, SOLDÁVEL, DN 32 MM X 1 , INSTALADO EM RESERVAÇÃO DE ÁGUA DE EDIFICAÇÃO QUE POSSUA RESERVATÓRIO DE FIBRA/FIBROCIMENTO   FORNECIMENTO E INSTALAÇÃO. AF_06/2016</v>
          </cell>
          <cell r="C3809" t="str">
            <v>UN</v>
          </cell>
          <cell r="D3809">
            <v>24.72</v>
          </cell>
        </row>
        <row r="3810">
          <cell r="A3810">
            <v>94710</v>
          </cell>
          <cell r="B3810" t="str">
            <v>ADAPTADOR COM FLANGES LIVRES, PVC, SOLDÁVEL, DN 40 MM X 1 1/4 , INSTALADO EM RESERVAÇÃO DE ÁGUA DE EDIFICAÇÃO QUE POSSUA RESERVATÓRIO DE FIBRA/FIBROCIMENTO   FORNECIMENTO E INSTALAÇÃO. AF_06/2016</v>
          </cell>
          <cell r="C3810" t="str">
            <v>UN</v>
          </cell>
          <cell r="D3810">
            <v>37.22</v>
          </cell>
        </row>
        <row r="3811">
          <cell r="A3811">
            <v>94711</v>
          </cell>
          <cell r="B3811" t="str">
            <v>ADAPTADOR COM FLANGES LIVRES, PVC, SOLDÁVEL, DN 50 MM X 1 1/2 , INSTALADO EM RESERVAÇÃO DE ÁGUA DE EDIFICAÇÃO QUE POSSUA RESERVATÓRIO DE FIBRA/FIBROCIMENTO   FORNECIMENTO E INSTALAÇÃO. AF_06/2016</v>
          </cell>
          <cell r="C3811" t="str">
            <v>UN</v>
          </cell>
          <cell r="D3811">
            <v>46.88</v>
          </cell>
        </row>
        <row r="3812">
          <cell r="A3812">
            <v>94712</v>
          </cell>
          <cell r="B3812" t="str">
            <v>ADAPTADOR COM FLANGES LIVRES, PVC, SOLDÁVEL, DN 60 MM X 2 , INSTALADO EM RESERVAÇÃO DE ÁGUA DE EDIFICAÇÃO QUE POSSUA RESERVATÓRIO DE FIBRA/FIBROCIMENTO   FORNECIMENTO E INSTALAÇÃO. AF_06/2016</v>
          </cell>
          <cell r="C3812" t="str">
            <v>UN</v>
          </cell>
          <cell r="D3812">
            <v>61.23</v>
          </cell>
        </row>
        <row r="3813">
          <cell r="A3813">
            <v>94713</v>
          </cell>
          <cell r="B3813" t="str">
            <v>ADAPTADOR COM FLANGES LIVRES, PVC, SOLDÁVEL, DN 75 MM X 2 1/2 , INSTALADO EM RESERVAÇÃO DE ÁGUA DE EDIFICAÇÃO QUE POSSUA RESERVATÓRIO DE FIBRA/FIBROCIMENTO   FORNECIMENTO E INSTALAÇÃO. AF_06/2016</v>
          </cell>
          <cell r="C3813" t="str">
            <v>UN</v>
          </cell>
          <cell r="D3813">
            <v>152.31</v>
          </cell>
        </row>
        <row r="3814">
          <cell r="A3814">
            <v>94714</v>
          </cell>
          <cell r="B3814" t="str">
            <v>ADAPTADOR COM FLANGES LIVRES, PVC, SOLDÁVEL, DN 85 MM X 3 , INSTALADO EM RESERVAÇÃO DE ÁGUA DE EDIFICAÇÃO QUE POSSUA RESERVATÓRIO DE FIBRA/FIBROCIMENTO   FORNECIMENTO E INSTALAÇÃO. AF_06/2016</v>
          </cell>
          <cell r="C3814" t="str">
            <v>UN</v>
          </cell>
          <cell r="D3814">
            <v>204.83</v>
          </cell>
        </row>
        <row r="3815">
          <cell r="A3815">
            <v>94715</v>
          </cell>
          <cell r="B3815" t="str">
            <v>ADAPTADOR COM FLANGES LIVRES, PVC, SOLDÁVEL, DN 110 MM X 4 , INSTALADO EM RESERVAÇÃO DE ÁGUA DE EDIFICAÇÃO QUE POSSUA RESERVATÓRIO DE FIBRA/FIBROCIMENTO   FORNECIMENTO E INSTALAÇÃO. AF_06/2016</v>
          </cell>
          <cell r="C3815" t="str">
            <v>UN</v>
          </cell>
          <cell r="D3815">
            <v>280.98</v>
          </cell>
        </row>
        <row r="3816">
          <cell r="A3816">
            <v>94716</v>
          </cell>
          <cell r="B3816" t="str">
            <v>TUBO, CPVC, SOLDÁVEL, DN 22 MM, INSTALADO EM RESERVAÇÃO DE ÁGUA DE EDIFICAÇÃO QUE POSSUA RESERVATÓRIO DE FIBRA/FIBROCIMENTO  FORNECIMENTO E INSTALAÇÃO. AF_06/2016</v>
          </cell>
          <cell r="C3816" t="str">
            <v>M</v>
          </cell>
          <cell r="D3816">
            <v>22.56</v>
          </cell>
        </row>
        <row r="3817">
          <cell r="A3817">
            <v>94717</v>
          </cell>
          <cell r="B3817" t="str">
            <v>TUBO, CPVC, SOLDÁVEL, DN 28 MM, INSTALADO EM RESERVAÇÃO DE ÁGUA DE EDIFICAÇÃO QUE POSSUA RESERVATÓRIO DE FIBRA/FIBROCIMENTO  FORNECIMENTO E INSTALAÇÃO. AF_06/2016</v>
          </cell>
          <cell r="C3817" t="str">
            <v>M</v>
          </cell>
          <cell r="D3817">
            <v>33.58</v>
          </cell>
        </row>
        <row r="3818">
          <cell r="A3818">
            <v>94718</v>
          </cell>
          <cell r="B3818" t="str">
            <v>TUBO, CPVC, SOLDÁVEL, DN 35 MM, INSTALADO EM RESERVAÇÃO DE ÁGUA DE EDIFICAÇÃO QUE POSSUA RESERVATÓRIO DE FIBRA/FIBROCIMENTO  FORNECIMENTO E INSTALAÇÃO. AF_06/2016</v>
          </cell>
          <cell r="C3818" t="str">
            <v>M</v>
          </cell>
          <cell r="D3818">
            <v>41.47</v>
          </cell>
        </row>
        <row r="3819">
          <cell r="A3819">
            <v>94719</v>
          </cell>
          <cell r="B3819" t="str">
            <v>TUBO, CPVC, SOLDÁVEL, DN 42 MM, INSTALADO EM RESERVAÇÃO DE ÁGUA DE EDIFICAÇÃO QUE POSSUA RESERVATÓRIO DE FIBRA/FIBROCIMENTO  FORNECIMENTO E INSTALAÇÃO. AF_06/2016</v>
          </cell>
          <cell r="C3819" t="str">
            <v>M</v>
          </cell>
          <cell r="D3819">
            <v>54.69</v>
          </cell>
        </row>
        <row r="3820">
          <cell r="A3820">
            <v>94720</v>
          </cell>
          <cell r="B3820" t="str">
            <v>TUBO, CPVC, SOLDÁVEL, DN 54 MM, INSTALADO EM RESERVAÇÃO DE ÁGUA DE EDIFICAÇÃO QUE POSSUA RESERVATÓRIO DE FIBRA/FIBROCIMENTO  FORNECIMENTO E INSTALAÇÃO. AF_06/2016</v>
          </cell>
          <cell r="C3820" t="str">
            <v>M</v>
          </cell>
          <cell r="D3820">
            <v>82.29</v>
          </cell>
        </row>
        <row r="3821">
          <cell r="A3821">
            <v>94721</v>
          </cell>
          <cell r="B3821" t="str">
            <v>TUBO, CPVC, SOLDÁVEL, DN 73 MM, INSTALADO EM RESERVAÇÃO DE ÁGUA DE EDIFICAÇÃO QUE POSSUA RESERVATÓRIO DE FIBRA/FIBROCIMENTO  FORNECIMENTO E INSTALAÇÃO. AF_06/2016</v>
          </cell>
          <cell r="C3821" t="str">
            <v>M</v>
          </cell>
          <cell r="D3821">
            <v>121.04</v>
          </cell>
        </row>
        <row r="3822">
          <cell r="A3822">
            <v>94722</v>
          </cell>
          <cell r="B3822" t="str">
            <v>TUBO, CPVC, SOLDÁVEL, DN 89 MM, INSTALADO EM RESERVAÇÃO DE ÁGUA DE EDIFICAÇÃO QUE POSSUA RESERVATÓRIO DE FIBRA/FIBROCIMENTO  FORNECIMENTO E INSTALAÇÃO. AF_06/2016</v>
          </cell>
          <cell r="C3822" t="str">
            <v>M</v>
          </cell>
          <cell r="D3822">
            <v>210.38</v>
          </cell>
        </row>
        <row r="3823">
          <cell r="A3823">
            <v>94724</v>
          </cell>
          <cell r="B3823" t="str">
            <v>CONECTOR, CPVC, SOLDÁVEL, DN 22 MM X 3/4, INSTALADO EM RESERVAÇÃO DE ÁGUA DE EDIFICAÇÃO QUE POSSUA RESERVATÓRIO DE FIBRA/FIBROCIMENTO  FORNECIMENTO E INSTALAÇÃO. AF_06/2016</v>
          </cell>
          <cell r="C3823" t="str">
            <v>UN</v>
          </cell>
          <cell r="D3823">
            <v>26.46</v>
          </cell>
        </row>
        <row r="3824">
          <cell r="A3824">
            <v>94725</v>
          </cell>
          <cell r="B3824" t="str">
            <v>LUVA, CPVC, SOLDÁVEL, DN 22 MM, INSTALADO EM RESERVAÇÃO DE ÁGUA DE EDIFICAÇÃO QUE POSSUA RESERVATÓRIO DE FIBRA/FIBROCIMENTO  FORNECIMENTO E INSTALAÇÃO. AF_06/2016</v>
          </cell>
          <cell r="C3824" t="str">
            <v>UN</v>
          </cell>
          <cell r="D3824">
            <v>5.93</v>
          </cell>
        </row>
        <row r="3825">
          <cell r="A3825">
            <v>94726</v>
          </cell>
          <cell r="B3825" t="str">
            <v>CONECTOR, CPVC, SOLDÁVEL, DN 28 MM X 1, INSTALADO EM RESERVAÇÃO DE ÁGUA DE EDIFICAÇÃO QUE POSSUA RESERVATÓRIO DE FIBRA/FIBROCIMENTO  FORNECIMENTO E INSTALAÇÃO. AF_06/2016</v>
          </cell>
          <cell r="C3825" t="str">
            <v>UN</v>
          </cell>
          <cell r="D3825">
            <v>41.14</v>
          </cell>
        </row>
        <row r="3826">
          <cell r="A3826">
            <v>94727</v>
          </cell>
          <cell r="B3826" t="str">
            <v>LUVA, CPVC, SOLDÁVEL, DN 28 MM, INSTALADO EM RESERVAÇÃO DE ÁGUA DE EDIFICAÇÃO QUE POSSUA RESERVATÓRIO DE FIBRA/FIBROCIMENTO  FORNECIMENTO E INSTALAÇÃO. AF_06/2016</v>
          </cell>
          <cell r="C3826" t="str">
            <v>UN</v>
          </cell>
          <cell r="D3826">
            <v>8.66</v>
          </cell>
        </row>
        <row r="3827">
          <cell r="A3827">
            <v>94728</v>
          </cell>
          <cell r="B3827" t="str">
            <v>CONECTOR, CPVC, SOLDÁVEL, DN 35 MM X 1 1/4, INSTALADO EM RESERVAÇÃO DE ÁGUA DE EDIFICAÇÃO QUE POSSUA RESERVATÓRIO DE FIBRA/FIBROCIMENTO  FORNECIMENTO E INSTALAÇÃO. AF_06/2016</v>
          </cell>
          <cell r="C3827" t="str">
            <v>UN</v>
          </cell>
          <cell r="D3827">
            <v>156.96</v>
          </cell>
        </row>
        <row r="3828">
          <cell r="A3828">
            <v>94729</v>
          </cell>
          <cell r="B3828" t="str">
            <v>LUVA, CPVC, SOLDÁVEL, DN 35 MM, INSTALADO EM RESERVAÇÃO DE ÁGUA DE EDIFICAÇÃO QUE POSSUA RESERVATÓRIO DE FIBRA/FIBROCIMENTO  FORNECIMENTO E INSTALAÇÃO. AF_06/2016</v>
          </cell>
          <cell r="C3828" t="str">
            <v>UN</v>
          </cell>
          <cell r="D3828">
            <v>15.55</v>
          </cell>
        </row>
        <row r="3829">
          <cell r="A3829">
            <v>94730</v>
          </cell>
          <cell r="B3829" t="str">
            <v>CONECTOR, CPVC, SOLDÁVEL, DN 42 MM X 1 1/2, INSTALADO EM RESERVAÇÃO DE ÁGUA DE EDIFICAÇÃO QUE POSSUA RESERVATÓRIO DE FIBRA/FIBROCIMENTO  FORNECIMENTO E INSTALAÇÃO. AF_06/2016</v>
          </cell>
          <cell r="C3829" t="str">
            <v>UN</v>
          </cell>
          <cell r="D3829">
            <v>190.82</v>
          </cell>
        </row>
        <row r="3830">
          <cell r="A3830">
            <v>94731</v>
          </cell>
          <cell r="B3830" t="str">
            <v>LUVA, CPVC, SOLDÁVEL, DN 42 MM, INSTALADO EM RESERVAÇÃO DE ÁGUA DE EDIFICAÇÃO QUE POSSUA RESERVATÓRIO DE FIBRA/FIBROCIMENTO  FORNECIMENTO E INSTALAÇÃO. AF_06/2016</v>
          </cell>
          <cell r="C3830" t="str">
            <v>UN</v>
          </cell>
          <cell r="D3830">
            <v>19.670000000000002</v>
          </cell>
        </row>
        <row r="3831">
          <cell r="A3831">
            <v>94733</v>
          </cell>
          <cell r="B3831" t="str">
            <v>LUVA, CPVC, SOLDÁVEL, DN 54 MM, INSTALADO EM RESERVAÇÃO DE ÁGUA DE EDIFICAÇÃO QUE POSSUA RESERVATÓRIO DE FIBRA/FIBROCIMENTO  FORNECIMENTO E INSTALAÇÃO. AF_06/2016</v>
          </cell>
          <cell r="C3831" t="str">
            <v>UN</v>
          </cell>
          <cell r="D3831">
            <v>38.21</v>
          </cell>
        </row>
        <row r="3832">
          <cell r="A3832">
            <v>94737</v>
          </cell>
          <cell r="B3832" t="str">
            <v>LUVA, CPVC, SOLDÁVEL, DN 89 MM, INSTALADO EM RESERVAÇÃO DE ÁGUA DE EDIFICAÇÃO QUE POSSUA RESERVATÓRIO DE FIBRA/FIBROCIMENTO  FORNECIMENTO E INSTALAÇÃO. AF_06/2016</v>
          </cell>
          <cell r="C3832" t="str">
            <v>UN</v>
          </cell>
          <cell r="D3832">
            <v>162.15</v>
          </cell>
        </row>
        <row r="3833">
          <cell r="A3833">
            <v>94740</v>
          </cell>
          <cell r="B3833" t="str">
            <v>JOELHO 90 GRAUS, CPVC, SOLDÁVEL, DN 22 MM, INSTALADO EM RESERVAÇÃO DE ÁGUA DE EDIFICAÇÃO QUE POSSUA RESERVATÓRIO DE FIBRA/FIBROCIMENTO  FORNECIMENTO E INSTALAÇÃO. AF_06/2016</v>
          </cell>
          <cell r="C3833" t="str">
            <v>UN</v>
          </cell>
          <cell r="D3833">
            <v>9.34</v>
          </cell>
        </row>
        <row r="3834">
          <cell r="A3834">
            <v>94741</v>
          </cell>
          <cell r="B3834" t="str">
            <v>CURVA 90 GRAUS, CPVC, SOLDÁVEL, DN 22 MM, INSTALADO EM RESERVAÇÃO DE ÁGUA DE EDIFICAÇÃO QUE POSSUA RESERVATÓRIO DE FIBRA/FIBROCIMENTO  FORNECIMENTO E INSTALAÇÃO. AF_06/2016</v>
          </cell>
          <cell r="C3834" t="str">
            <v>UN</v>
          </cell>
          <cell r="D3834">
            <v>11.81</v>
          </cell>
        </row>
        <row r="3835">
          <cell r="A3835">
            <v>94742</v>
          </cell>
          <cell r="B3835" t="str">
            <v>JOELHO 90 GRAUS, CPVC, SOLDÁVEL, DN 28 MM, INSTALADO EM RESERVAÇÃO DE ÁGUA DE EDIFICAÇÃO QUE POSSUA RESERVATÓRIO DE FIBRA/FIBROCIMENTO  FORNECIMENTO E INSTALAÇÃO. AF_06/2016</v>
          </cell>
          <cell r="C3835" t="str">
            <v>UN</v>
          </cell>
          <cell r="D3835">
            <v>14.59</v>
          </cell>
        </row>
        <row r="3836">
          <cell r="A3836">
            <v>94743</v>
          </cell>
          <cell r="B3836" t="str">
            <v>CURVA 90 GRAUS, CPVC, SOLDÁVEL, DN 28 MM, INSTALADO EM RESERVAÇÃO DE ÁGUA DE EDIFICAÇÃO QUE POSSUA RESERVATÓRIO DE FIBRA/FIBROCIMENTO  FORNECIMENTO E INSTALAÇÃO. AF_06/2016</v>
          </cell>
          <cell r="C3836" t="str">
            <v>UN</v>
          </cell>
          <cell r="D3836">
            <v>16.149999999999999</v>
          </cell>
        </row>
        <row r="3837">
          <cell r="A3837">
            <v>94744</v>
          </cell>
          <cell r="B3837" t="str">
            <v>JOELHO 90 GRAUS, CPVC, SOLDÁVEL, DN 35 MM, INSTALADO EM RESERVAÇÃO DE ÁGUA DE EDIFICAÇÃO QUE POSSUA RESERVATÓRIO DE FIBRA/FIBROCIMENTO  FORNECIMENTO E INSTALAÇÃO. AF_06/2016</v>
          </cell>
          <cell r="C3837" t="str">
            <v>UN</v>
          </cell>
          <cell r="D3837">
            <v>23.57</v>
          </cell>
        </row>
        <row r="3838">
          <cell r="A3838">
            <v>94746</v>
          </cell>
          <cell r="B3838" t="str">
            <v>JOELHO 90 GRAUS, CPVC, SOLDÁVEL, DN 42 MM, INSTALADO EM RESERVAÇÃO DE ÁGUA DE EDIFICAÇÃO QUE POSSUA RESERVATÓRIO DE FIBRA/FIBROCIMENTO  FORNECIMENTO E INSTALAÇÃO. AF_06/2016</v>
          </cell>
          <cell r="C3838" t="str">
            <v>UN</v>
          </cell>
          <cell r="D3838">
            <v>34.020000000000003</v>
          </cell>
        </row>
        <row r="3839">
          <cell r="A3839">
            <v>94748</v>
          </cell>
          <cell r="B3839" t="str">
            <v>JOELHO 90 GRAUS, CPVC, SOLDÁVEL, DN 54 MM, INSTALADO EM RESERVAÇÃO DE ÁGUA DE EDIFICAÇÃO QUE POSSUA RESERVATÓRIO DE FIBRA/FIBROCIMENTO  FORNECIMENTO E INSTALAÇÃO. AF_06/2016</v>
          </cell>
          <cell r="C3839" t="str">
            <v>UN</v>
          </cell>
          <cell r="D3839">
            <v>70.39</v>
          </cell>
        </row>
        <row r="3840">
          <cell r="A3840">
            <v>94750</v>
          </cell>
          <cell r="B3840" t="str">
            <v>JOELHO 90 GRAUS, CPVC, SOLDÁVEL, DN 73 MM, INSTALADO EM RESERVAÇÃO DE ÁGUA DE EDIFICAÇÃO QUE POSSUA RESERVATÓRIO DE FIBRA/FIBROCIMENTO  FORNECIMENTO E INSTALAÇÃO. AF_06/2016</v>
          </cell>
          <cell r="C3840" t="str">
            <v>UN</v>
          </cell>
          <cell r="D3840">
            <v>169.24</v>
          </cell>
        </row>
        <row r="3841">
          <cell r="A3841">
            <v>94752</v>
          </cell>
          <cell r="B3841" t="str">
            <v>JOELHO 90 GRAUS, CPVC, SOLDÁVEL, DN 89 MM, INSTALADO EM RESERVAÇÃO DE ÁGUA DE EDIFICAÇÃO QUE POSSUA RESERVATÓRIO DE FIBRA/FIBROCIMENTO  FORNECIMENTO E INSTALAÇÃO. AF_06/2016</v>
          </cell>
          <cell r="C3841" t="str">
            <v>UN</v>
          </cell>
          <cell r="D3841">
            <v>204.75</v>
          </cell>
        </row>
        <row r="3842">
          <cell r="A3842">
            <v>94756</v>
          </cell>
          <cell r="B3842" t="str">
            <v>TE, CPVC, SOLDÁVEL, DN 22 MM, INSTALADO EM RESERVAÇÃO DE ÁGUA DE EDIFICAÇÃO QUE POSSUA RESERVATÓRIO DE FIBRA/FIBROCIMENTO  FORNECIMENTO E INSTALAÇÃO. AF_06/2016</v>
          </cell>
          <cell r="C3842" t="str">
            <v>UN</v>
          </cell>
          <cell r="D3842">
            <v>11.78</v>
          </cell>
        </row>
        <row r="3843">
          <cell r="A3843">
            <v>94757</v>
          </cell>
          <cell r="B3843" t="str">
            <v>TE, CPVC, SOLDÁVEL, DN 28 MM, INSTALADO EM RESERVAÇÃO DE ÁGUA DE EDIFICAÇÃO QUE POSSUA RESERVATÓRIO DE FIBRA/FIBROCIMENTO  FORNECIMENTO E INSTALAÇÃO. AF_06/2016</v>
          </cell>
          <cell r="C3843" t="str">
            <v>UN</v>
          </cell>
          <cell r="D3843">
            <v>16.47</v>
          </cell>
        </row>
        <row r="3844">
          <cell r="A3844">
            <v>94758</v>
          </cell>
          <cell r="B3844" t="str">
            <v>TE, CPVC, SOLDÁVEL, DN 35 MM, INSTALADO EM RESERVAÇÃO DE ÁGUA DE EDIFICAÇÃO QUE POSSUA RESERVATÓRIO DE FIBRA/FIBROCIMENTO  FORNECIMENTO E INSTALAÇÃO. AF_06/2016</v>
          </cell>
          <cell r="C3844" t="str">
            <v>UN</v>
          </cell>
          <cell r="D3844">
            <v>43.44</v>
          </cell>
        </row>
        <row r="3845">
          <cell r="A3845">
            <v>94759</v>
          </cell>
          <cell r="B3845" t="str">
            <v>TE, CPVC, SOLDÁVEL, DN 42 MM, INSTALADO EM RESERVAÇÃO DE ÁGUA DE EDIFICAÇÃO QUE POSSUA RESERVATÓRIO DE FIBRA/FIBROCIMENTO  FORNECIMENTO E INSTALAÇÃO. AF_06/2016</v>
          </cell>
          <cell r="C3845" t="str">
            <v>UN</v>
          </cell>
          <cell r="D3845">
            <v>53.86</v>
          </cell>
        </row>
        <row r="3846">
          <cell r="A3846">
            <v>94760</v>
          </cell>
          <cell r="B3846" t="str">
            <v>TE, CPVC, SOLDÁVEL, DN 54 MM, INSTALADO EM RESERVAÇÃO DE ÁGUA DE EDIFICAÇÃO QUE POSSUA RESERVATÓRIO DE FIBRA/FIBROCIMENTO  FORNECIMENTO E INSTALAÇÃO. AF_06/2016</v>
          </cell>
          <cell r="C3846" t="str">
            <v>UN</v>
          </cell>
          <cell r="D3846">
            <v>88.27</v>
          </cell>
        </row>
        <row r="3847">
          <cell r="A3847">
            <v>94761</v>
          </cell>
          <cell r="B3847" t="str">
            <v>TE, CPVC, SOLDÁVEL, DN 73 MM, INSTALADO EM RESERVAÇÃO DE ÁGUA DE EDIFICAÇÃO QUE POSSUA RESERVATÓRIO DE FIBRA/FIBROCIMENTO  FORNECIMENTO E INSTALAÇÃO. AF_06/2016</v>
          </cell>
          <cell r="C3847" t="str">
            <v>UN</v>
          </cell>
          <cell r="D3847">
            <v>192.75</v>
          </cell>
        </row>
        <row r="3848">
          <cell r="A3848">
            <v>94762</v>
          </cell>
          <cell r="B3848" t="str">
            <v>TE, CPVC, SOLDÁVEL, DN 89 MM, INSTALADO EM RESERVAÇÃO DE ÁGUA DE EDIFICAÇÃO QUE POSSUA RESERVATÓRIO DE FIBRA/FIBROCIMENTO  FORNECIMENTO E INSTALAÇÃO. AF_06/2016</v>
          </cell>
          <cell r="C3848" t="str">
            <v>UN</v>
          </cell>
          <cell r="D3848">
            <v>244.64</v>
          </cell>
        </row>
        <row r="3849">
          <cell r="A3849">
            <v>94779</v>
          </cell>
          <cell r="B3849" t="str">
            <v>(COMPOSIÇÃO REPRESENTATIVA) DO SERVIÇO DE CONTRAPISO EM ARGAMASSA TRAÇO 1:4 (CIM E AREIA), EM BETONEIRA 400 L, ESPESSURA 3 CM ÁREAS SECAS E 3 CM ÁREAS MOLHADAS, PARA EDIFICAÇÃO HABITACIONAL MULTIFAMILIAR (PRÉDIO). AF_11/2014</v>
          </cell>
          <cell r="C3849" t="str">
            <v>M2</v>
          </cell>
          <cell r="D3849">
            <v>31.66</v>
          </cell>
        </row>
        <row r="3850">
          <cell r="A3850">
            <v>94782</v>
          </cell>
          <cell r="B3850" t="str">
            <v>(COMPOSIÇÃO REPRESENTATIVA) DO SERVIÇO DE CONTRAPISO EM ARGAMASSA TRAÇO 1:4 (CIM E AREIA), EM BETONEIRA 400 L, ESPESSURA 4 CM ÁREAS SECAS E AREAS MOLHADAS SOBRE LAJE E 3 CM ÁREAS MOLHADAS SOBRE IMPERMEABILIZAÇÃO, PARA EDIFICAÇÃO HABITACIONAL MULTIFAMILIAR</v>
          </cell>
          <cell r="C3850" t="str">
            <v>M2</v>
          </cell>
          <cell r="D3850">
            <v>35.75</v>
          </cell>
        </row>
        <row r="3851">
          <cell r="A3851">
            <v>94783</v>
          </cell>
          <cell r="B3851" t="str">
            <v>ADAPTADOR COM FLANGE E ANEL DE VEDAÇÃO, PVC, SOLDÁVEL, DN  20 MM X 1/2 , INSTALADO EM RESERVAÇÃO DE ÁGUA DE EDIFICAÇÃO QUE POSSUA RESERVATÓRIO DE FIBRA/FIBROCIMENTO   FORNECIMENTO E INSTALAÇÃO. AF_06/2016</v>
          </cell>
          <cell r="C3851" t="str">
            <v>UN</v>
          </cell>
          <cell r="D3851">
            <v>14.15</v>
          </cell>
        </row>
        <row r="3852">
          <cell r="A3852">
            <v>94785</v>
          </cell>
          <cell r="B3852" t="str">
            <v>ADAPTADOR COM FLANGES LIVRES, PVC, SOLDÁVEL LONGO, DN 32 MM X 1 , INSTALADO EM RESERVAÇÃO DE ÁGUA DE EDIFICAÇÃO QUE POSSUA RESERVATÓRIO DE FIBRA/FIBROCIMENTO   FORNECIMENTO E INSTALAÇÃO. AF_06/2016</v>
          </cell>
          <cell r="C3852" t="str">
            <v>UN</v>
          </cell>
          <cell r="D3852">
            <v>25.07</v>
          </cell>
        </row>
        <row r="3853">
          <cell r="A3853">
            <v>94786</v>
          </cell>
          <cell r="B3853" t="str">
            <v>ADAPTADOR COM FLANGES LIVRES, PVC, SOLDÁVEL LONGO, DN 40 MM X 1 1/4 , INSTALADO EM RESERVAÇÃO DE ÁGUA DE EDIFICAÇÃO QUE POSSUA RESERVATÓRIO DE FIBRA/FIBROCIMENTO   FORNECIMENTO E INSTALAÇÃO. AF_06/2016</v>
          </cell>
          <cell r="C3853" t="str">
            <v>UN</v>
          </cell>
          <cell r="D3853">
            <v>32.21</v>
          </cell>
        </row>
        <row r="3854">
          <cell r="A3854">
            <v>94787</v>
          </cell>
          <cell r="B3854" t="str">
            <v>ADAPTADOR COM FLANGES LIVRES, PVC, SOLDÁVEL LONGO, DN 50 MM X 1 1/2 , INSTALADO EM RESERVAÇÃO DE ÁGUA DE EDIFICAÇÃO QUE POSSUA RESERVATÓRIO DE FIBRA/FIBROCIMENTO   FORNECIMENTO E INSTALAÇÃO. AF_06/2016</v>
          </cell>
          <cell r="C3854" t="str">
            <v>UN</v>
          </cell>
          <cell r="D3854">
            <v>44.99</v>
          </cell>
        </row>
        <row r="3855">
          <cell r="A3855">
            <v>94788</v>
          </cell>
          <cell r="B3855" t="str">
            <v>ADAPTADOR COM FLANGES LIVRES, PVC, SOLDÁVEL LONGO, DN 60 MM X 2 , INSTALADO EM RESERVAÇÃO DE ÁGUA DE EDIFICAÇÃO QUE POSSUA RESERVATÓRIO DE FIBRA/FIBROCIMENTO   FORNECIMENTO E INSTALAÇÃO. AF_06/2016</v>
          </cell>
          <cell r="C3855" t="str">
            <v>UN</v>
          </cell>
          <cell r="D3855">
            <v>62.94</v>
          </cell>
        </row>
        <row r="3856">
          <cell r="A3856">
            <v>94789</v>
          </cell>
          <cell r="B3856" t="str">
            <v>ADAPTADOR COM FLANGES LIVRES, PVC, SOLDÁVEL LONGO, DN 75 MM X 2 1/2 , INSTALADO EM RESERVAÇÃO DE ÁGUA DE EDIFICAÇÃO QUE POSSUA RESERVATÓRIO DE FIBRA/FIBROCIMENTO   FORNECIMENTO E INSTALAÇÃO. AF_06/2016</v>
          </cell>
          <cell r="C3856" t="str">
            <v>UN</v>
          </cell>
          <cell r="D3856">
            <v>187.51</v>
          </cell>
        </row>
        <row r="3857">
          <cell r="A3857">
            <v>94790</v>
          </cell>
          <cell r="B3857" t="str">
            <v>ADAPTADOR COM FLANGES LIVRES, PVC, SOLDÁVEL LONGO, DN 85 MM X 3 , INSTALADO EM RESERVAÇÃO DE ÁGUA DE EDIFICAÇÃO QUE POSSUA RESERVATÓRIO DE FIBRA/FIBROCIMENTO   FORNECIMENTO E INSTALAÇÃO. AF_06/2016</v>
          </cell>
          <cell r="C3857" t="str">
            <v>UN</v>
          </cell>
          <cell r="D3857">
            <v>216.16</v>
          </cell>
        </row>
        <row r="3858">
          <cell r="A3858">
            <v>94791</v>
          </cell>
          <cell r="B3858" t="str">
            <v>ADAPTADOR COM FLANGES LIVRES, PVC, SOLDÁVEL LONGO, DN 110 MM X 4 , INSTALADO EM RESERVAÇÃO DE ÁGUA DE EDIFICAÇÃO QUE POSSUA RESERVATÓRIO DE FIBRA/FIBROCIMENTO   FORNECIMENTO E INSTALAÇÃO. AF_06/2016</v>
          </cell>
          <cell r="C3858" t="str">
            <v>UN</v>
          </cell>
          <cell r="D3858">
            <v>300.93</v>
          </cell>
        </row>
        <row r="3859">
          <cell r="A3859">
            <v>94792</v>
          </cell>
          <cell r="B3859" t="str">
            <v>REGISTRO DE GAVETA BRUTO, LATÃO, ROSCÁVEL, 1, COM ACABAMENTO E CANOPLA CROMADOS, INSTALADO EM RESERVAÇÃO DE ÁGUA DE EDIFICAÇÃO QUE POSSUA RESERVATÓRIO DE FIBRA/FIBROCIMENTO  FORNECIMENTO E INSTALAÇÃO. AF_06/2016</v>
          </cell>
          <cell r="C3859" t="str">
            <v>UN</v>
          </cell>
          <cell r="D3859">
            <v>87.44</v>
          </cell>
        </row>
        <row r="3860">
          <cell r="A3860">
            <v>94793</v>
          </cell>
          <cell r="B3860" t="str">
            <v>REGISTRO DE GAVETA BRUTO, LATÃO, ROSCÁVEL, 1 1/4, COM ACABAMENTO E CANOPLA CROMADOS, INSTALADO EM RESERVAÇÃO DE ÁGUA DE EDIFICAÇÃO QUE POSSUA RESERVATÓRIO DE FIBRA/FIBROCIMENTO  FORNECIMENTO E INSTALAÇÃO. AF_06/2016</v>
          </cell>
          <cell r="C3860" t="str">
            <v>UN</v>
          </cell>
          <cell r="D3860">
            <v>111.51</v>
          </cell>
        </row>
        <row r="3861">
          <cell r="A3861">
            <v>94794</v>
          </cell>
          <cell r="B3861" t="str">
            <v>REGISTRO DE GAVETA BRUTO, LATÃO, ROSCÁVEL, 1 1/2, COM ACABAMENTO E CANOPLA CROMADOS, INSTALADO EM RESERVAÇÃO DE ÁGUA DE EDIFICAÇÃO QUE POSSUA RESERVATÓRIO DE FIBRA/FIBROCIMENTO  FORNECIMENTO E INSTALAÇÃO. AF_06/2016</v>
          </cell>
          <cell r="C3861" t="str">
            <v>UN</v>
          </cell>
          <cell r="D3861">
            <v>115.34</v>
          </cell>
        </row>
        <row r="3862">
          <cell r="A3862">
            <v>94795</v>
          </cell>
          <cell r="B3862" t="str">
            <v>TORNEIRA DE BOIA, ROSCÁVEL, 1/2 , FORNECIDA E INSTALADA EM RESERVAÇÃO DE ÁGUA. AF_06/2016</v>
          </cell>
          <cell r="C3862" t="str">
            <v>UN</v>
          </cell>
          <cell r="D3862">
            <v>22.58</v>
          </cell>
        </row>
        <row r="3863">
          <cell r="A3863">
            <v>94796</v>
          </cell>
          <cell r="B3863" t="str">
            <v>TORNEIRA DE BOIA, ROSCÁVEL, 3/4 , FORNECIDA E INSTALADA EM RESERVAÇÃO DE ÁGUA. AF_06/2016</v>
          </cell>
          <cell r="C3863" t="str">
            <v>UN</v>
          </cell>
          <cell r="D3863">
            <v>26.41</v>
          </cell>
        </row>
        <row r="3864">
          <cell r="A3864">
            <v>94797</v>
          </cell>
          <cell r="B3864" t="str">
            <v>TORNEIRA DE BOIA, ROSCÁVEL, 1, FORNECIDA E INSTALADA EM RESERVAÇÃO DE ÁGUA. AF_06/2016</v>
          </cell>
          <cell r="C3864" t="str">
            <v>UN</v>
          </cell>
          <cell r="D3864">
            <v>40.090000000000003</v>
          </cell>
        </row>
        <row r="3865">
          <cell r="A3865">
            <v>94798</v>
          </cell>
          <cell r="B3865" t="str">
            <v>TORNEIRA DE BOIA, ROSCÁVEL, 1 1/4 , FORNECIDA E INSTALADA EM RESERVAÇÃO DE ÁGUA. AF_06/2016</v>
          </cell>
          <cell r="C3865" t="str">
            <v>UN</v>
          </cell>
          <cell r="D3865">
            <v>86.17</v>
          </cell>
        </row>
        <row r="3866">
          <cell r="A3866">
            <v>94799</v>
          </cell>
          <cell r="B3866" t="str">
            <v>TORNEIRA DE BOIA, ROSCÁVEL, 1 1/2 , FORNECIDA E INSTALADA EM RESERVAÇÃO DE ÁGUA. AF_06/2016</v>
          </cell>
          <cell r="C3866" t="str">
            <v>UN</v>
          </cell>
          <cell r="D3866">
            <v>83.85</v>
          </cell>
        </row>
        <row r="3867">
          <cell r="A3867">
            <v>94800</v>
          </cell>
          <cell r="B3867" t="str">
            <v>TORNEIRA DE BOIA, ROSCÁVEL, 2, FORNECIDA E INSTALADA EM RESERVAÇÃO DE ÁGUA. AF_06/2016</v>
          </cell>
          <cell r="C3867" t="str">
            <v>UN</v>
          </cell>
          <cell r="D3867">
            <v>142.33000000000001</v>
          </cell>
        </row>
        <row r="3868">
          <cell r="A3868">
            <v>94805</v>
          </cell>
          <cell r="B3868" t="str">
            <v>PORTA DE ALUMÍNIO DE ABRIR PARA VIDRO SEM GUARNIÇÃO, 87X210CM, FIXAÇÃO COM PARAFUSOS, INCLUSIVE VIDROS - FORNECIMENTO E INSTALAÇÃO. AF_12/2019</v>
          </cell>
          <cell r="C3868" t="str">
            <v>UN</v>
          </cell>
          <cell r="D3868">
            <v>1159.9000000000001</v>
          </cell>
        </row>
        <row r="3869">
          <cell r="A3869">
            <v>94806</v>
          </cell>
          <cell r="B3869" t="str">
            <v>PORTA EM AÇO DE ABRIR PARA VIDRO SEM GUARNIÇÃO, 87X210CM, FIXAÇÃO COM PARAFUSOS, EXCLUSIVE VIDROS - FORNECIMENTO E INSTALAÇÃO. AF_12/2019</v>
          </cell>
          <cell r="C3869" t="str">
            <v>UN</v>
          </cell>
          <cell r="D3869">
            <v>500.31</v>
          </cell>
        </row>
        <row r="3870">
          <cell r="A3870">
            <v>94807</v>
          </cell>
          <cell r="B3870" t="str">
            <v>PORTA EM AÇO DE ABRIR TIPO VENEZIANA SEM GUARNIÇÃO, 87X210CM, FIXAÇÃO COM PARAFUSOS - FORNECIMENTO E INSTALAÇÃO. AF_12/2019</v>
          </cell>
          <cell r="C3870" t="str">
            <v>UN</v>
          </cell>
          <cell r="D3870">
            <v>603.69000000000005</v>
          </cell>
        </row>
        <row r="3871">
          <cell r="A3871">
            <v>94863</v>
          </cell>
          <cell r="B3871" t="str">
            <v>LUVA, CPVC, SOLDÁVEL, DN 73 MM, INSTALADO EM RESERVAÇÃO DE ÁGUA DE EDIFICAÇÃO QUE POSSUA RESERVATÓRIO DE FIBRA/FIBROCIMENTO  FORNECIMENTO E INSTALAÇÃO. AF_06/2016</v>
          </cell>
          <cell r="C3871" t="str">
            <v>UN</v>
          </cell>
          <cell r="D3871">
            <v>139.15</v>
          </cell>
        </row>
        <row r="3872">
          <cell r="A3872">
            <v>94869</v>
          </cell>
          <cell r="B3872" t="str">
            <v>TUBO DE PEAD CORRUGADO DE DUPLA PAREDE PARA REDE COLETORA DE ESGOTO, DN 250 MM, JUNTA ELÁSTICA INTEGRADA, INSTALADO EM LOCAL COM NÍVEL BAIXO DE INTERFERÊNCIAS - FORNECIMENTO E ASSENTAMENTO. AF_06/2016</v>
          </cell>
          <cell r="C3872" t="str">
            <v>M</v>
          </cell>
          <cell r="D3872">
            <v>113.84</v>
          </cell>
        </row>
        <row r="3873">
          <cell r="A3873">
            <v>94870</v>
          </cell>
          <cell r="B3873" t="str">
            <v>ASSENTAMENTO DE TUBO DE PEAD CORRUGADO DE DUPLA PAREDE PARA REDE COLETORA DE ESGOTO, DN 250 MM, JUNTA ELÁSTICA INTEGRADA, INSTALADO EM LOCAL COM NÍVEL BAIXO DE INTERFERÊNCIAS (NÃO INCLUI FORNECIMENTO). AF_06/2016</v>
          </cell>
          <cell r="C3873" t="str">
            <v>M</v>
          </cell>
          <cell r="D3873">
            <v>0.64</v>
          </cell>
        </row>
        <row r="3874">
          <cell r="A3874">
            <v>94871</v>
          </cell>
          <cell r="B3874" t="str">
            <v>TUBO DE PEAD CORRUGADO DE DUPLA PAREDE PARA REDE COLETORA DE ESGOTO, DN 300 MM, JUNTA ELÁSTICA INTEGRADA, INSTALADO EM LOCAL COM NÍVEL BAIXO DE INTERFERÊNCIAS - FORNECIMENTO E ASSENTAMENTO. AF_06/2016</v>
          </cell>
          <cell r="C3874" t="str">
            <v>M</v>
          </cell>
          <cell r="D3874">
            <v>134.91999999999999</v>
          </cell>
        </row>
        <row r="3875">
          <cell r="A3875">
            <v>94872</v>
          </cell>
          <cell r="B3875" t="str">
            <v>ASSENTAMENTO DE TUBO DE PEAD CORRUGADO DE DUPLA PAREDE PARA REDE COLETORA DE ESGOTO, DN 300 MM, JUNTA ELÁSTICA INTEGRADA, INSTALADO EM LOCAL COM NÍVEL BAIXO DE INTERFERÊNCIAS (NÃO INCLUI FORNECIMENTO). AF_06/2016</v>
          </cell>
          <cell r="C3875" t="str">
            <v>M</v>
          </cell>
          <cell r="D3875">
            <v>1.1200000000000001</v>
          </cell>
        </row>
        <row r="3876">
          <cell r="A3876">
            <v>94875</v>
          </cell>
          <cell r="B3876" t="str">
            <v>TUBO DE PEAD CORRUGADO DE DUPLA PAREDE PARA REDE COLETORA DE ESGOTO, DN 750 MM, JUNTA ELÁSTICA INTEGRADA, INSTALADO EM LOCAL COM NÍVEL BAIXO DE INTERFERÊNCIAS - FORNECIMENTO E ASSENTAMENTO. AF_06/2016</v>
          </cell>
          <cell r="C3876" t="str">
            <v>M</v>
          </cell>
          <cell r="D3876">
            <v>790.06</v>
          </cell>
        </row>
        <row r="3877">
          <cell r="A3877">
            <v>94876</v>
          </cell>
          <cell r="B3877" t="str">
            <v>ASSENTAMENTO DE TUBO DE PEAD CORRUGADO DE DUPLA PAREDE PARA REDE COLETORA DE ESGOTO, DN 750 MM, JUNTA ELÁSTICA INTEGRADA, INSTALADO EM LOCAL COM NÍVEL BAIXO DE INTERFERÊNCIAS (NÃO INCLUI FORNECIMENTO). AF_06/2016</v>
          </cell>
          <cell r="C3877" t="str">
            <v>M</v>
          </cell>
          <cell r="D3877">
            <v>15.85</v>
          </cell>
        </row>
        <row r="3878">
          <cell r="A3878">
            <v>94878</v>
          </cell>
          <cell r="B3878" t="str">
            <v>ASSENTAMENTO DE TUBO DE PEAD CORRUGADO DE DUPLA PAREDE PARA REDE COLETORA DE ESGOTO, DN 900 MM, JUNTA ELÁSTICA INTEGRADA, INSTALADO EM LOCAL COM NÍVEL BAIXO DE INTERFERÊNCIAS (NÃO INCLUI FORNECIMENTO). AF_06/2016</v>
          </cell>
          <cell r="C3878" t="str">
            <v>M</v>
          </cell>
          <cell r="D3878">
            <v>18.61</v>
          </cell>
        </row>
        <row r="3879">
          <cell r="A3879">
            <v>94879</v>
          </cell>
          <cell r="B3879" t="str">
            <v>TUBO DE PEAD CORRUGADO DE DUPLA PAREDE PARA REDE COLETORA DE ESGOTO, DN 1000 MM, JUNTA ELÁSTICA INTEGRADA, INSTALADO EM LOCAL COM NÍVEL BAIXO DE INTERFERÊNCIAS - FORNECIMENTO E ASSENTAMENTO. AF_06/2016</v>
          </cell>
          <cell r="C3879" t="str">
            <v>M</v>
          </cell>
          <cell r="D3879">
            <v>1053.96</v>
          </cell>
        </row>
        <row r="3880">
          <cell r="A3880">
            <v>94880</v>
          </cell>
          <cell r="B3880" t="str">
            <v>ASSENTAMENTO DE TUBO DE PEAD CORRUGADO DE DUPLA PAREDE PARA REDE COLETORA DE ESGOTO, DN 1000 MM, JUNTA ELÁSTICA INTEGRADA, INSTALADO EM LOCAL COM NÍVEL BAIXO DE INTERFERÊNCIAS (NÃO INCLUI FORNECIMENTO). AF_06/2016</v>
          </cell>
          <cell r="C3880" t="str">
            <v>M</v>
          </cell>
          <cell r="D3880">
            <v>22.78</v>
          </cell>
        </row>
        <row r="3881">
          <cell r="A3881">
            <v>94881</v>
          </cell>
          <cell r="B3881" t="str">
            <v>TUBO DE PEAD CORRUGADO DE DUPLA PAREDE PARA REDE COLETORA DE ESGOTO, DN 1200 MM, JUNTA ELÁSTICA INTEGRADA, INSTALADO EM LOCAL COM NÍVEL BAIXO DE INTERFERÊNCIAS - FORNECIMENTO E ASSENTAMENTO. AF_06/2016</v>
          </cell>
          <cell r="C3881" t="str">
            <v>M</v>
          </cell>
          <cell r="D3881">
            <v>1641.85</v>
          </cell>
        </row>
        <row r="3882">
          <cell r="A3882">
            <v>94882</v>
          </cell>
          <cell r="B3882" t="str">
            <v>ASSENTAMENTO DE TUBO DE PEAD CORRUGADO DE DUPLA PAREDE PARA REDE COLETORA DE ESGOTO, DN 1200 MM, JUNTA ELÁSTICA INTEGRADA, INSTALADO EM LOCAL COM NÍVEL BAIXO DE INTERFERÊNCIAS (NÃO INCLUI FORNECIMENTO). AF_06/2016</v>
          </cell>
          <cell r="C3882" t="str">
            <v>M</v>
          </cell>
          <cell r="D3882">
            <v>27.02</v>
          </cell>
        </row>
        <row r="3883">
          <cell r="A3883">
            <v>94884</v>
          </cell>
          <cell r="B3883" t="str">
            <v>ASSENTAMENTO DE TUBO DE PEAD CORRUGADO DE DUPLA PAREDE PARA REDE COLETORA DE ESGOTO, DN 1500 MM, JUNTA ELÁSTICA INTEGRADA, INSTALADO EM LOCAL COM NÍVEL BAIXO DE INTERFERÊNCIAS (NÃO INCLUI FORNECIMENTO). AF_06/2016</v>
          </cell>
          <cell r="C3883" t="str">
            <v>M</v>
          </cell>
          <cell r="D3883">
            <v>35.619999999999997</v>
          </cell>
        </row>
        <row r="3884">
          <cell r="A3884">
            <v>94885</v>
          </cell>
          <cell r="B3884" t="str">
            <v>TUBO DE PEAD CORRUGADO DE DUPLA PAREDE PARA REDE COLETORA DE ESGOTO, DN 250 MM, JUNTA ELÁSTICA INTEGRADA, INSTALADO EM LOCAL COM NÍVEL ALTO DE INTERFERÊNCIAS - FORNECIMENTO E ASSENTAMENTO. AF_06/2016</v>
          </cell>
          <cell r="C3884" t="str">
            <v>M</v>
          </cell>
          <cell r="D3884">
            <v>114.03</v>
          </cell>
        </row>
        <row r="3885">
          <cell r="A3885">
            <v>94886</v>
          </cell>
          <cell r="B3885" t="str">
            <v>ASSENTAMENTO DE TUBO DE PEAD CORRUGADO DE DUPLA PAREDE PARA REDE COLETORA DE ESGOTO, DN 250 MM, JUNTA ELÁSTICA INTEGRADA, INSTALADO EM LOCAL COM NÍVEL ALTO DE INTERFERÊNCIAS (NÃO INCLUI FORNECIMENTO). AF_06/2016</v>
          </cell>
          <cell r="C3885" t="str">
            <v>M</v>
          </cell>
          <cell r="D3885">
            <v>0.83</v>
          </cell>
        </row>
        <row r="3886">
          <cell r="A3886">
            <v>94887</v>
          </cell>
          <cell r="B3886" t="str">
            <v>TUBO DE PEAD CORRUGADO DE DUPLA PAREDE PARA REDE COLETORA DE ESGOTO, DN 300 MM, JUNTA ELÁSTICA INTEGRADA, INSTALADO EM LOCAL COM NÍVEL ALTO DE INTERFERÊNCIAS - FORNECIMENTO E ASSENTAMENTO. AF_06/2016</v>
          </cell>
          <cell r="C3886" t="str">
            <v>M</v>
          </cell>
          <cell r="D3886">
            <v>135.22999999999999</v>
          </cell>
        </row>
        <row r="3887">
          <cell r="A3887">
            <v>94888</v>
          </cell>
          <cell r="B3887" t="str">
            <v>ASSENTAMENTO DE TUBO DE PEAD CORRUGADO DE DUPLA PAREDE PARA REDE COLETORA DE ESGOTO, DN 300 MM, JUNTA ELÁSTICA INTEGRADA, INSTALADO EM LOCAL COM NÍVEL ALTO DE INTERFERÊNCIAS (NÃO INCLUI FORNECIMENTO). AF_06/2016</v>
          </cell>
          <cell r="C3887" t="str">
            <v>M</v>
          </cell>
          <cell r="D3887">
            <v>1.43</v>
          </cell>
        </row>
        <row r="3888">
          <cell r="A3888">
            <v>94891</v>
          </cell>
          <cell r="B3888" t="str">
            <v>TUBO DE PEAD CORRUGADO DE DUPLA PAREDE PARA REDE COLETORA DE ESGOTO, DN 750 MM, JUNTA ELÁSTICA INTEGRADA, INSTALADO EM LOCAL COM NÍVEL ALTO DE INTERFERÊNCIAS - FORNECIMENTO E ASSENTAMENTO. AF_06/2016</v>
          </cell>
          <cell r="C3888" t="str">
            <v>M</v>
          </cell>
          <cell r="D3888">
            <v>792.61</v>
          </cell>
        </row>
        <row r="3889">
          <cell r="A3889">
            <v>94892</v>
          </cell>
          <cell r="B3889" t="str">
            <v>ASSENTAMENTO DE TUBO DE PEAD CORRUGADO DE DUPLA PAREDE PARA REDE COLETORA DE ESGOTO, DN 750 MM, JUNTA ELÁSTICA INTEGRADA, INSTALADO EM LOCAL COM NÍVEL ALTO DE INTERFERÊNCIAS (NÃO INCLUI FORNECIMENTO). AF_06/2016</v>
          </cell>
          <cell r="C3889" t="str">
            <v>M</v>
          </cell>
          <cell r="D3889">
            <v>18.399999999999999</v>
          </cell>
        </row>
        <row r="3890">
          <cell r="A3890">
            <v>94894</v>
          </cell>
          <cell r="B3890" t="str">
            <v>ASSENTAMENTO DE TUBO DE PEAD CORRUGADO DE DUPLA PAREDE PARA REDE COLETORA DE ESGOTO, DN 900 MM, JUNTA ELÁSTICA INTEGRADA, INSTALADO EM LOCAL COM NÍVEL ALTO DE INTERFERÊNCIAS (NÃO INCLUI FORNECIMENTO). AF_06/2016</v>
          </cell>
          <cell r="C3890" t="str">
            <v>M</v>
          </cell>
          <cell r="D3890">
            <v>21.39</v>
          </cell>
        </row>
        <row r="3891">
          <cell r="A3891">
            <v>94895</v>
          </cell>
          <cell r="B3891" t="str">
            <v>TUBO DE PEAD CORRUGADO DE DUPLA PAREDE PARA REDE COLETORA DE ESGOTO, DN 1000 MM, JUNTA ELÁSTICA INTEGRADA, INSTALADO EM LOCAL COM NÍVEL ALTO DE INTERFERÊNCIAS - FORNECIMENTO E ASSENTAMENTO. AF_06/2016</v>
          </cell>
          <cell r="C3891" t="str">
            <v>M</v>
          </cell>
          <cell r="D3891">
            <v>1057.02</v>
          </cell>
        </row>
        <row r="3892">
          <cell r="A3892">
            <v>94896</v>
          </cell>
          <cell r="B3892" t="str">
            <v>ASSENTAMENTO DE TUBO DE PEAD CORRUGADO DE DUPLA PAREDE PARA REDE COLETORA DE ESGOTO, DN 1000 MM, JUNTA ELÁSTICA INTEGRADA, INSTALADO EM LOCAL COM NÍVEL ALTO DE INTERFERÊNCIAS (NÃO INCLUI FORNECIMENTO). AF_06/2016</v>
          </cell>
          <cell r="C3892" t="str">
            <v>M</v>
          </cell>
          <cell r="D3892">
            <v>25.84</v>
          </cell>
        </row>
        <row r="3893">
          <cell r="A3893">
            <v>94897</v>
          </cell>
          <cell r="B3893" t="str">
            <v>TUBO DE PEAD CORRUGADO DE DUPLA PAREDE PARA REDE COLETORA DE ESGOTO, DN 1200 MM, JUNTA ELÁSTICA INTEGRADA, INSTALADO EM LOCAL COM NÍVEL ALTO DE INTERFERÊNCIAS - FORNECIMENTO E ASSENTAMENTO. AF_06/2016</v>
          </cell>
          <cell r="C3893" t="str">
            <v>M</v>
          </cell>
          <cell r="D3893">
            <v>1645.12</v>
          </cell>
        </row>
        <row r="3894">
          <cell r="A3894">
            <v>94898</v>
          </cell>
          <cell r="B3894" t="str">
            <v>ASSENTAMENTO DE TUBO DE PEAD CORRUGADO DE DUPLA PAREDE PARA REDE COLETORA DE ESGOTO, DN 1200 MM, JUNTA ELÁSTICA INTEGRADA, INSTALADO EM LOCAL COM NÍVEL ALTO DE INTERFERÊNCIAS (NÃO INCLUI FORNECIMENTO). AF_06/2016</v>
          </cell>
          <cell r="C3894" t="str">
            <v>M</v>
          </cell>
          <cell r="D3894">
            <v>30.29</v>
          </cell>
        </row>
        <row r="3895">
          <cell r="A3895">
            <v>94900</v>
          </cell>
          <cell r="B3895" t="str">
            <v>ASSENTAMENTO DE TUBO DE PEAD CORRUGADO DE DUPLA PAREDE PARA REDE COLETORA DE ESGOTO, DN 1500 MM, JUNTA ELÁSTICA INTEGRADA, INSTALADO EM LOCAL COM NÍVEL ALTO DE INTERFERÊNCIAS (NÃO INCLUI FORNECIMENTO). AF_06/2016</v>
          </cell>
          <cell r="C3895" t="str">
            <v>M</v>
          </cell>
          <cell r="D3895">
            <v>39.21</v>
          </cell>
        </row>
        <row r="3896">
          <cell r="A3896">
            <v>94962</v>
          </cell>
          <cell r="B3896" t="str">
            <v>CONCRETO MAGRO PARA LASTRO, TRAÇO 1:4,5:4,5 (CIMENTO/ AREIA MÉDIA/ BRITA 1)  - PREPARO MECÂNICO COM BETONEIRA 400 L. AF_07/2016</v>
          </cell>
          <cell r="C3896" t="str">
            <v>M3</v>
          </cell>
          <cell r="D3896">
            <v>261.45999999999998</v>
          </cell>
        </row>
        <row r="3897">
          <cell r="A3897">
            <v>94963</v>
          </cell>
          <cell r="B3897" t="str">
            <v>CONCRETO FCK = 15MPA, TRAÇO 1:3,4:3,5 (CIMENTO/ AREIA MÉDIA/ BRITA 1)  - PREPARO MECÂNICO COM BETONEIRA 400 L. AF_07/2016</v>
          </cell>
          <cell r="C3897" t="str">
            <v>M3</v>
          </cell>
          <cell r="D3897">
            <v>289.77999999999997</v>
          </cell>
        </row>
        <row r="3898">
          <cell r="A3898">
            <v>94964</v>
          </cell>
          <cell r="B3898" t="str">
            <v>CONCRETO FCK = 20MPA, TRAÇO 1:2,7:3 (CIMENTO/ AREIA MÉDIA/ BRITA 1)  - PREPARO MECÂNICO COM BETONEIRA 400 L. AF_07/2016</v>
          </cell>
          <cell r="C3898" t="str">
            <v>M3</v>
          </cell>
          <cell r="D3898">
            <v>316.95999999999998</v>
          </cell>
        </row>
        <row r="3899">
          <cell r="A3899">
            <v>94965</v>
          </cell>
          <cell r="B3899" t="str">
            <v>CONCRETO FCK = 25MPA, TRAÇO 1:2,3:2,7 (CIMENTO/ AREIA MÉDIA/ BRITA 1)  - PREPARO MECÂNICO COM BETONEIRA 400 L. AF_07/2016</v>
          </cell>
          <cell r="C3899" t="str">
            <v>M3</v>
          </cell>
          <cell r="D3899">
            <v>329.19</v>
          </cell>
        </row>
        <row r="3900">
          <cell r="A3900">
            <v>94966</v>
          </cell>
          <cell r="B3900" t="str">
            <v>CONCRETO FCK = 30MPA, TRAÇO 1:2,1:2,5 (CIMENTO/ AREIA MÉDIA/ BRITA 1)  - PREPARO MECÂNICO COM BETONEIRA 400 L. AF_07/2016</v>
          </cell>
          <cell r="C3900" t="str">
            <v>M3</v>
          </cell>
          <cell r="D3900">
            <v>340.49</v>
          </cell>
        </row>
        <row r="3901">
          <cell r="A3901">
            <v>94967</v>
          </cell>
          <cell r="B3901" t="str">
            <v>CONCRETO FCK = 40MPA, TRAÇO 1:1,6:1,9 (CIMENTO/ AREIA MÉDIA/ BRITA 1)  - PREPARO MECÂNICO COM BETONEIRA 400 L. AF_07/2016</v>
          </cell>
          <cell r="C3901" t="str">
            <v>M3</v>
          </cell>
          <cell r="D3901">
            <v>387.77</v>
          </cell>
        </row>
        <row r="3902">
          <cell r="A3902">
            <v>94968</v>
          </cell>
          <cell r="B3902" t="str">
            <v>CONCRETO MAGRO PARA LASTRO, TRAÇO 1:4,5:4,5 (CIMENTO/ AREIA MÉDIA/ BRITA 1)  - PREPARO MECÂNICO COM BETONEIRA 600 L. AF_07/2016</v>
          </cell>
          <cell r="C3902" t="str">
            <v>M3</v>
          </cell>
          <cell r="D3902">
            <v>259.17</v>
          </cell>
        </row>
        <row r="3903">
          <cell r="A3903">
            <v>94969</v>
          </cell>
          <cell r="B3903" t="str">
            <v>CONCRETO FCK = 15MPA, TRAÇO 1:3,4:3,5 (CIMENTO/ AREIA MÉDIA/ BRITA 1)  - PREPARO MECÂNICO COM BETONEIRA 600 L. AF_07/2016</v>
          </cell>
          <cell r="C3903" t="str">
            <v>M3</v>
          </cell>
          <cell r="D3903">
            <v>285.13</v>
          </cell>
        </row>
        <row r="3904">
          <cell r="A3904">
            <v>94970</v>
          </cell>
          <cell r="B3904" t="str">
            <v>CONCRETO FCK = 20MPA, TRAÇO 1:2,7:3 (CIMENTO/ AREIA MÉDIA/ BRITA 1)  - PREPARO MECÂNICO COM BETONEIRA 600 L. AF_07/2016</v>
          </cell>
          <cell r="C3904" t="str">
            <v>M3</v>
          </cell>
          <cell r="D3904">
            <v>308.02999999999997</v>
          </cell>
        </row>
        <row r="3905">
          <cell r="A3905">
            <v>94971</v>
          </cell>
          <cell r="B3905" t="str">
            <v>CONCRETO FCK = 25MPA, TRAÇO 1:2,3:2,7 (CIMENTO/ AREIA MÉDIA/ BRITA 1)  - PREPARO MECÂNICO COM BETONEIRA 600 L. AF_07/2016</v>
          </cell>
          <cell r="C3905" t="str">
            <v>M3</v>
          </cell>
          <cell r="D3905">
            <v>324.58</v>
          </cell>
        </row>
        <row r="3906">
          <cell r="A3906">
            <v>94972</v>
          </cell>
          <cell r="B3906" t="str">
            <v>CONCRETO FCK = 30MPA, TRAÇO 1:2,1:2,5 (CIMENTO/ AREIA MÉDIA/ BRITA 1)  - PREPARO MECÂNICO COM BETONEIRA 600 L. AF_07/2016</v>
          </cell>
          <cell r="C3906" t="str">
            <v>M3</v>
          </cell>
          <cell r="D3906">
            <v>335.68</v>
          </cell>
        </row>
        <row r="3907">
          <cell r="A3907">
            <v>94973</v>
          </cell>
          <cell r="B3907" t="str">
            <v>CONCRETO FCK = 40MPA, TRAÇO 1:1,6:1,9 (CIMENTO/ AREIA MÉDIA/ BRITA 1)  - PREPARO MECÂNICO COM BETONEIRA 600 L. AF_07/2016</v>
          </cell>
          <cell r="C3907" t="str">
            <v>M3</v>
          </cell>
          <cell r="D3907">
            <v>381.84</v>
          </cell>
        </row>
        <row r="3908">
          <cell r="A3908">
            <v>94974</v>
          </cell>
          <cell r="B3908" t="str">
            <v>CONCRETO MAGRO PARA LASTRO, TRAÇO 1:4,5:4,5 (CIMENTO/ AREIA MÉDIA/ BRITA 1)  - PREPARO MANUAL. AF_07/2016</v>
          </cell>
          <cell r="C3908" t="str">
            <v>M3</v>
          </cell>
          <cell r="D3908">
            <v>367.22</v>
          </cell>
        </row>
        <row r="3909">
          <cell r="A3909">
            <v>94975</v>
          </cell>
          <cell r="B3909" t="str">
            <v>CONCRETO FCK = 15MPA, TRAÇO 1:3,4:3,5 (CIMENTO/ AREIA MÉDIA/ BRITA 1)  - PREPARO MANUAL. AF_07/2016</v>
          </cell>
          <cell r="C3909" t="str">
            <v>M3</v>
          </cell>
          <cell r="D3909">
            <v>393.73</v>
          </cell>
        </row>
        <row r="3910">
          <cell r="A3910">
            <v>94990</v>
          </cell>
          <cell r="B3910" t="str">
            <v>EXECUÇÃO DE PASSEIO (CALÇADA) OU PISO DE CONCRETO COM CONCRETO MOLDADO IN LOCO, FEITO EM OBRA, ACABAMENTO CONVENCIONAL, NÃO ARMADO. AF_07/2016</v>
          </cell>
          <cell r="C3910" t="str">
            <v>M3</v>
          </cell>
          <cell r="D3910">
            <v>552.65</v>
          </cell>
        </row>
        <row r="3911">
          <cell r="A3911">
            <v>94991</v>
          </cell>
          <cell r="B3911" t="str">
            <v>EXECUÇÃO DE PASSEIO (CALÇADA) OU PISO DE CONCRETO COM CONCRETO MOLDADO IN LOCO, USINADO, ACABAMENTO CONVENCIONAL, NÃO ARMADO. AF_07/2016</v>
          </cell>
          <cell r="C3911" t="str">
            <v>M3</v>
          </cell>
          <cell r="D3911">
            <v>554.36</v>
          </cell>
        </row>
        <row r="3912">
          <cell r="A3912">
            <v>94992</v>
          </cell>
          <cell r="B3912" t="str">
            <v>EXECUÇÃO DE PASSEIO (CALÇADA) OU PISO DE CONCRETO COM CONCRETO MOLDADO IN LOCO, FEITO EM OBRA, ACABAMENTO CONVENCIONAL, ESPESSURA 6 CM, ARMADO. AF_07/2016</v>
          </cell>
          <cell r="C3912" t="str">
            <v>M2</v>
          </cell>
          <cell r="D3912">
            <v>63.74</v>
          </cell>
        </row>
        <row r="3913">
          <cell r="A3913">
            <v>94993</v>
          </cell>
          <cell r="B3913" t="str">
            <v>EXECUÇÃO DE PASSEIO (CALÇADA) OU PISO DE CONCRETO COM CONCRETO MOLDADO IN LOCO, USINADO, ACABAMENTO CONVENCIONAL, ESPESSURA 6 CM, ARMADO. AF_07/2016</v>
          </cell>
          <cell r="C3913" t="str">
            <v>M2</v>
          </cell>
          <cell r="D3913">
            <v>63.85</v>
          </cell>
        </row>
        <row r="3914">
          <cell r="A3914">
            <v>94994</v>
          </cell>
          <cell r="B3914" t="str">
            <v>EXECUÇÃO DE PASSEIO (CALÇADA) OU PISO DE CONCRETO COM CONCRETO MOLDADO IN LOCO, FEITO EM OBRA, ACABAMENTO CONVENCIONAL, ESPESSURA 8 CM, ARMADO. AF_07/2016</v>
          </cell>
          <cell r="C3914" t="str">
            <v>M2</v>
          </cell>
          <cell r="D3914">
            <v>75.790000000000006</v>
          </cell>
        </row>
        <row r="3915">
          <cell r="A3915">
            <v>94995</v>
          </cell>
          <cell r="B3915" t="str">
            <v>EXECUÇÃO DE PASSEIO (CALÇADA) OU PISO DE CONCRETO COM CONCRETO MOLDADO IN LOCO, USINADO, ACABAMENTO CONVENCIONAL, ESPESSURA 8 CM, ARMADO. AF_07/2016</v>
          </cell>
          <cell r="C3915" t="str">
            <v>M2</v>
          </cell>
          <cell r="D3915">
            <v>75.92</v>
          </cell>
        </row>
        <row r="3916">
          <cell r="A3916">
            <v>94996</v>
          </cell>
          <cell r="B3916" t="str">
            <v>EXECUÇÃO DE PASSEIO (CALÇADA) OU PISO DE CONCRETO COM CONCRETO MOLDADO IN LOCO, FEITO EM OBRA, ACABAMENTO CONVENCIONAL, ESPESSURA 10 CM, ARMADO. AF_07/2016</v>
          </cell>
          <cell r="C3916" t="str">
            <v>M2</v>
          </cell>
          <cell r="D3916">
            <v>87.05</v>
          </cell>
        </row>
        <row r="3917">
          <cell r="A3917">
            <v>94997</v>
          </cell>
          <cell r="B3917" t="str">
            <v>EXECUÇÃO DE PASSEIO (CALÇADA) OU PISO DE CONCRETO COM CONCRETO MOLDADO IN LOCO, USINADO, ACABAMENTO CONVENCIONAL, ESPESSURA 10 CM, ARMADO. AF_07/2016</v>
          </cell>
          <cell r="C3917" t="str">
            <v>M2</v>
          </cell>
          <cell r="D3917">
            <v>87.22</v>
          </cell>
        </row>
        <row r="3918">
          <cell r="A3918">
            <v>94998</v>
          </cell>
          <cell r="B3918" t="str">
            <v>EXECUÇÃO DE PASSEIO (CALÇADA) OU PISO DE CONCRETO COM CONCRETO MOLDADO IN LOCO, FEITO EM OBRA, ACABAMENTO CONVENCIONAL, ESPESSURA 12 CM, ARMADO. AF_07/2016</v>
          </cell>
          <cell r="C3918" t="str">
            <v>M2</v>
          </cell>
          <cell r="D3918">
            <v>98.06</v>
          </cell>
        </row>
        <row r="3919">
          <cell r="A3919">
            <v>94999</v>
          </cell>
          <cell r="B3919" t="str">
            <v>EXECUÇÃO DE PASSEIO (CALÇADA) OU PISO DE CONCRETO COM CONCRETO MOLDADO IN LOCO, USINADO, ACABAMENTO CONVENCIONAL, ESPESSURA 12 CM, ARMADO. AF_07/2016</v>
          </cell>
          <cell r="C3919" t="str">
            <v>M2</v>
          </cell>
          <cell r="D3919">
            <v>98.27</v>
          </cell>
        </row>
        <row r="3920">
          <cell r="A3920">
            <v>95108</v>
          </cell>
          <cell r="B3920" t="str">
            <v>EXECUÇÃO DE PROTEÇÃO DA CABEÇA DO TIRANTE COM USO DE FÔRMAS EM CHAPA COMPENSADA PLASTIFICADA DE MADEIRA E CONCRETO FCK =15 MPA. AF_07/2016</v>
          </cell>
          <cell r="C3920" t="str">
            <v>UN</v>
          </cell>
          <cell r="D3920">
            <v>23.02</v>
          </cell>
        </row>
        <row r="3921">
          <cell r="A3921">
            <v>95114</v>
          </cell>
          <cell r="B3921" t="str">
            <v>MARTELETE OU ROMPEDOR PNEUMÁTICO MANUAL, 28 KG, COM SILENCIADOR - DEPRECIAÇÃO. AF_07/2016</v>
          </cell>
          <cell r="C3921" t="str">
            <v>H</v>
          </cell>
          <cell r="D3921">
            <v>1.57</v>
          </cell>
        </row>
        <row r="3922">
          <cell r="A3922">
            <v>95115</v>
          </cell>
          <cell r="B3922" t="str">
            <v>MARTELETE OU ROMPEDOR PNEUMÁTICO MANUAL, 28 KG, COM SILENCIADOR - JUROS. AF_07/2016</v>
          </cell>
          <cell r="C3922" t="str">
            <v>H</v>
          </cell>
          <cell r="D3922">
            <v>0.18</v>
          </cell>
        </row>
        <row r="3923">
          <cell r="A3923">
            <v>95116</v>
          </cell>
          <cell r="B3923" t="str">
            <v>USINA DE CONCRETO FIXA, CAPACIDADE NOMINAL DE 90 A 120 M3/H, SEM SILO - DEPRECIAÇÃO. AF_07/2016</v>
          </cell>
          <cell r="C3923" t="str">
            <v>H</v>
          </cell>
          <cell r="D3923">
            <v>31.99</v>
          </cell>
        </row>
        <row r="3924">
          <cell r="A3924">
            <v>95117</v>
          </cell>
          <cell r="B3924" t="str">
            <v>USINA DE CONCRETO FIXA, CAPACIDADE NOMINAL DE 90 A 120 M3/H, SEM SILO - JUROS. AF_07/2016</v>
          </cell>
          <cell r="C3924" t="str">
            <v>H</v>
          </cell>
          <cell r="D3924">
            <v>5.04</v>
          </cell>
        </row>
        <row r="3925">
          <cell r="A3925">
            <v>95118</v>
          </cell>
          <cell r="B3925" t="str">
            <v>USINA MISTURADORA DE SOLOS, CAPACIDADE DE 200 A 500 TON/H, POTENCIA 75KW - DEPRECIAÇÃO. AF_07/2016</v>
          </cell>
          <cell r="C3925" t="str">
            <v>H</v>
          </cell>
          <cell r="D3925">
            <v>34.04</v>
          </cell>
        </row>
        <row r="3926">
          <cell r="A3926">
            <v>95119</v>
          </cell>
          <cell r="B3926" t="str">
            <v>USINA MISTURADORA DE SOLOS, CAPACIDADE DE 200 A 500 TON/H, POTENCIA 75KW - JUROS. AF_07/2016</v>
          </cell>
          <cell r="C3926" t="str">
            <v>H</v>
          </cell>
          <cell r="D3926">
            <v>6.12</v>
          </cell>
        </row>
        <row r="3927">
          <cell r="A3927">
            <v>95120</v>
          </cell>
          <cell r="B3927" t="str">
            <v>USINA MISTURADORA DE SOLOS, CAPACIDADE DE 200 A 500 TON/H, POTENCIA 75KW - MATERIAIS NA OPERAÇÃO. AF_07/2016</v>
          </cell>
          <cell r="C3927" t="str">
            <v>H</v>
          </cell>
          <cell r="D3927">
            <v>52.27</v>
          </cell>
        </row>
        <row r="3928">
          <cell r="A3928">
            <v>95121</v>
          </cell>
          <cell r="B3928" t="str">
            <v>USINA MISTURADORA DE SOLOS, CAPACIDADE DE 200 A 500 TON/H, POTENCIA 75KW - CHP DIURNO. AF_07/2016</v>
          </cell>
          <cell r="C3928" t="str">
            <v>CHP</v>
          </cell>
          <cell r="D3928">
            <v>214.46</v>
          </cell>
        </row>
        <row r="3929">
          <cell r="A3929">
            <v>95122</v>
          </cell>
          <cell r="B3929" t="str">
            <v>USINA MISTURADORA DE SOLOS, CAPACIDADE DE 200 A 500 TON/H, POTENCIA 75KW - CHI DIURNO. AF_07/2016</v>
          </cell>
          <cell r="C3929" t="str">
            <v>CHI</v>
          </cell>
          <cell r="D3929">
            <v>119.64</v>
          </cell>
        </row>
        <row r="3930">
          <cell r="A3930">
            <v>95123</v>
          </cell>
          <cell r="B3930" t="str">
            <v>DISTRIBUIDOR DE AGREGADOS AUTOPROPELIDO, CAP 3 M3, A DIESEL, POTÊNCIA 176CV - DEPRECIAÇÃO. AF_07/2016</v>
          </cell>
          <cell r="C3930" t="str">
            <v>H</v>
          </cell>
          <cell r="D3930">
            <v>11.4</v>
          </cell>
        </row>
        <row r="3931">
          <cell r="A3931">
            <v>95124</v>
          </cell>
          <cell r="B3931" t="str">
            <v>DISTRIBUIDOR DE AGREGADOS AUTOPROPELIDO, C/AP 3 M3, A DIESEL, POTÊNCIA 176CV - JUROS. AF_07/2016</v>
          </cell>
          <cell r="C3931" t="str">
            <v>H</v>
          </cell>
          <cell r="D3931">
            <v>1.79</v>
          </cell>
        </row>
        <row r="3932">
          <cell r="A3932">
            <v>95125</v>
          </cell>
          <cell r="B3932" t="str">
            <v>DISTRIBUIDOR DE AGREGADOS AUTOPROPELIDO, CAP 3 M3, A DIESEL, POTÊNCIA 176CV - MANUTENÇÃO. AF_07/2016</v>
          </cell>
          <cell r="C3932" t="str">
            <v>H</v>
          </cell>
          <cell r="D3932">
            <v>12.47</v>
          </cell>
        </row>
        <row r="3933">
          <cell r="A3933">
            <v>95126</v>
          </cell>
          <cell r="B3933" t="str">
            <v>DISTRIBUIDOR DE AGREGADOS AUTOPROPELIDO, CAP 3 M3, A DIESEL, POTÊNCIA 176CV  MATERIAIS NA OPERAÇÃO. AF_07/2016</v>
          </cell>
          <cell r="C3933" t="str">
            <v>H</v>
          </cell>
          <cell r="D3933">
            <v>89.08</v>
          </cell>
        </row>
        <row r="3934">
          <cell r="A3934">
            <v>95127</v>
          </cell>
          <cell r="B3934" t="str">
            <v>DISTRIBUIDOR DE AGREGADOS AUTOPROPELIDO, CAP 3 M3, A DIESEL, POTÊNCIA 176CV - CHP DIURNO. AF_07/2016</v>
          </cell>
          <cell r="C3934" t="str">
            <v>CHP</v>
          </cell>
          <cell r="D3934">
            <v>129.72999999999999</v>
          </cell>
        </row>
        <row r="3935">
          <cell r="A3935">
            <v>95128</v>
          </cell>
          <cell r="B3935" t="str">
            <v>DISTRIBUIDOR DE AGREGADOS AUTOPROPELIDO, CAP 3 M3, A DIESEL, POTÊNCIA 176CV - CHI DIURNO. AF_07/2016</v>
          </cell>
          <cell r="C3935" t="str">
            <v>CHI</v>
          </cell>
          <cell r="D3935">
            <v>28.18</v>
          </cell>
        </row>
        <row r="3936">
          <cell r="A3936">
            <v>95129</v>
          </cell>
          <cell r="B3936" t="str">
            <v>MÁQUINA DEMARCADORA DE FAIXA DE TRÁFEGO À FRIO, AUTOPROPELIDA, POTÊNCIA 38 HP - DEPRECIAÇÃO. AF_07/2016</v>
          </cell>
          <cell r="C3936" t="str">
            <v>H</v>
          </cell>
          <cell r="D3936">
            <v>20.23</v>
          </cell>
        </row>
        <row r="3937">
          <cell r="A3937">
            <v>95130</v>
          </cell>
          <cell r="B3937" t="str">
            <v>MÁQUINA DEMARCADORA DE FAIXA DE TRÁFEGO À FRIO, AUTOPROPELIDA, POTÊNCIA 38 HP - JUROS. AF_07/2016</v>
          </cell>
          <cell r="C3937" t="str">
            <v>H</v>
          </cell>
          <cell r="D3937">
            <v>3.64</v>
          </cell>
        </row>
        <row r="3938">
          <cell r="A3938">
            <v>95131</v>
          </cell>
          <cell r="B3938" t="str">
            <v>MÁQUINA DEMARCADORA DE FAIXA DE TRÁFEGO À FRIO, AUTOPROPELIDA, POTÊNCIA 38 HP - MANUTENÇÃO. AF_07/2016</v>
          </cell>
          <cell r="C3938" t="str">
            <v>H</v>
          </cell>
          <cell r="D3938">
            <v>37.94</v>
          </cell>
        </row>
        <row r="3939">
          <cell r="A3939">
            <v>95132</v>
          </cell>
          <cell r="B3939" t="str">
            <v>MÁQUINA DEMARCADORA DE FAIXA DE TRÁFEGO À FRIO, AUTOPROPELIDA, POTÊNCIA 38 HP - MATERIAIS NA OPERAÇÃO. AF_07/2016</v>
          </cell>
          <cell r="C3939" t="str">
            <v>H</v>
          </cell>
          <cell r="D3939">
            <v>19.510000000000002</v>
          </cell>
        </row>
        <row r="3940">
          <cell r="A3940">
            <v>95133</v>
          </cell>
          <cell r="B3940" t="str">
            <v>MÁQUINA DEMARCADORA DE FAIXA DE TRÁFEGO À FRIO, AUTOPROPELIDA, POTÊNCIA 38 HP - CHP DIURNO. AF_07/2016</v>
          </cell>
          <cell r="C3940" t="str">
            <v>CHP</v>
          </cell>
          <cell r="D3940">
            <v>98.45</v>
          </cell>
        </row>
        <row r="3941">
          <cell r="A3941">
            <v>95136</v>
          </cell>
          <cell r="B3941" t="str">
            <v>TALHA MANUAL DE CORRENTE, CAPACIDADE DE 2 TON. COM ELEVAÇÃO DE 3 M - DEPRECIAÇÃO. AF_07/2016</v>
          </cell>
          <cell r="C3941" t="str">
            <v>H</v>
          </cell>
          <cell r="D3941">
            <v>0.03</v>
          </cell>
        </row>
        <row r="3942">
          <cell r="A3942">
            <v>95137</v>
          </cell>
          <cell r="B3942" t="str">
            <v>TALHA MANUAL DE CORRENTE, CAPACIDADE DE 2 TON. COM ELEVAÇÃO DE 3 M - JUROS. AF_07/2016</v>
          </cell>
          <cell r="C3942" t="str">
            <v>H</v>
          </cell>
          <cell r="D3942">
            <v>0.01</v>
          </cell>
        </row>
        <row r="3943">
          <cell r="A3943">
            <v>95138</v>
          </cell>
          <cell r="B3943" t="str">
            <v>TALHA MANUAL DE CORRENTE, CAPACIDADE DE 2 TON. COM ELEVAÇÃO DE 3 M - MANUTENÇÃO. AF_07/2016</v>
          </cell>
          <cell r="C3943" t="str">
            <v>H</v>
          </cell>
          <cell r="D3943">
            <v>0.02</v>
          </cell>
        </row>
        <row r="3944">
          <cell r="A3944">
            <v>95139</v>
          </cell>
          <cell r="B3944" t="str">
            <v>TALHA MANUAL DE CORRENTE, CAPACIDADE DE 2 TON. COM ELEVAÇÃO DE 3 M - CHP DIURNO. AF_07/2016</v>
          </cell>
          <cell r="C3944" t="str">
            <v>CHP</v>
          </cell>
          <cell r="D3944">
            <v>0.06</v>
          </cell>
        </row>
        <row r="3945">
          <cell r="A3945">
            <v>95140</v>
          </cell>
          <cell r="B3945" t="str">
            <v>TALHA MANUAL DE CORRENTE, CAPACIDADE DE 2 TON. COM ELEVAÇÃO DE 3 M - CHI DIURNO. AF_07/2016</v>
          </cell>
          <cell r="C3945" t="str">
            <v>CHI</v>
          </cell>
          <cell r="D3945">
            <v>0.04</v>
          </cell>
        </row>
        <row r="3946">
          <cell r="A3946">
            <v>95141</v>
          </cell>
          <cell r="B3946" t="str">
            <v>ADAPTADOR COM FLANGES LIVRES, PVC, SOLDÁVEL LONGO, DN  25 MM X 3/4 , INSTALADO EM RESERVAÇÃO DE ÁGUA DE EDIFICAÇÃO QUE POSSUA RESERVATÓRIO DE FIBRA/FIBROCIMENTO    FORNECIMENTO E INSTALAÇÃO. AF_06/2016</v>
          </cell>
          <cell r="C3946" t="str">
            <v>UN</v>
          </cell>
          <cell r="D3946">
            <v>23.52</v>
          </cell>
        </row>
        <row r="3947">
          <cell r="A3947">
            <v>95208</v>
          </cell>
          <cell r="B3947" t="str">
            <v>GRUA ASCENCIONAL, LANÇA DE 42 M, CAPACIDADE DE 1,5 T A 30 M, ALTURA ATÉ 39 M  DEPRECIAÇÃO. AF_08/2016</v>
          </cell>
          <cell r="C3947" t="str">
            <v>H</v>
          </cell>
          <cell r="D3947">
            <v>27.39</v>
          </cell>
        </row>
        <row r="3948">
          <cell r="A3948">
            <v>95209</v>
          </cell>
          <cell r="B3948" t="str">
            <v>GRUA ASCENCIONAL, LANCA DE 42 M, CAPACIDADE DE 1,5 T A 30 M, ALTURA ATE 39 M  JUROS. AF_08/2016</v>
          </cell>
          <cell r="C3948" t="str">
            <v>H</v>
          </cell>
          <cell r="D3948">
            <v>3.25</v>
          </cell>
        </row>
        <row r="3949">
          <cell r="A3949">
            <v>95210</v>
          </cell>
          <cell r="B3949" t="str">
            <v>GRUA ASCENCIONAL, LANCA DE 42 M, CAPACIDADE DE 1,5 T A 30 M, ALTURA ATE 39 M  MANUTENÇÃO. AF_08/2016</v>
          </cell>
          <cell r="C3949" t="str">
            <v>H</v>
          </cell>
          <cell r="D3949">
            <v>29.96</v>
          </cell>
        </row>
        <row r="3950">
          <cell r="A3950">
            <v>95211</v>
          </cell>
          <cell r="B3950" t="str">
            <v>GRUA ASCENCIONAL, LANCA DE 42 M, CAPACIDADE DE 1,5 T A 30 M, ALTURA ATE 39 M  MATERIAIS NA OPERAÇÃO. AF_08/2016</v>
          </cell>
          <cell r="C3950" t="str">
            <v>H</v>
          </cell>
          <cell r="D3950">
            <v>7.66</v>
          </cell>
        </row>
        <row r="3951">
          <cell r="A3951">
            <v>95212</v>
          </cell>
          <cell r="B3951" t="str">
            <v>GRUA ASCENCIONAL, LANCA DE 42 M, CAPACIDADE DE 1,5 T A 30 M, ALTURA ATE 39 M - CHP DIURNO. AF_08/2016</v>
          </cell>
          <cell r="C3951" t="str">
            <v>CHP</v>
          </cell>
          <cell r="D3951">
            <v>82.73</v>
          </cell>
        </row>
        <row r="3952">
          <cell r="A3952">
            <v>95213</v>
          </cell>
          <cell r="B3952" t="str">
            <v>GRUA ASCENCIONAL, LANÇA DE 42 M, CAPACIDADE DE 1,5 T A 30 M, ALTURA ATÉ 39 M - CHI DIURNO. AF_08/2016</v>
          </cell>
          <cell r="C3952" t="str">
            <v>CHI</v>
          </cell>
          <cell r="D3952">
            <v>45.11</v>
          </cell>
        </row>
        <row r="3953">
          <cell r="A3953">
            <v>95214</v>
          </cell>
          <cell r="B3953" t="str">
            <v>PULVERIZADOR DE TINTA ELÉTRICO/MÁQUINA DE PINTURA AIRLESS, VAZÃO 2 L/MIN - DEPRECIAÇÃO. AF_08/2016</v>
          </cell>
          <cell r="C3953" t="str">
            <v>H</v>
          </cell>
          <cell r="D3953">
            <v>0.45</v>
          </cell>
        </row>
        <row r="3954">
          <cell r="A3954">
            <v>95215</v>
          </cell>
          <cell r="B3954" t="str">
            <v>PULVERIZADOR DE TINTA ELÉTRICO/MÁQUINA DE PINTURA AIRLESS, VAZÃO 2 L/MIN - JUROS. AF_08/2016</v>
          </cell>
          <cell r="C3954" t="str">
            <v>H</v>
          </cell>
          <cell r="D3954">
            <v>0.04</v>
          </cell>
        </row>
        <row r="3955">
          <cell r="A3955">
            <v>95216</v>
          </cell>
          <cell r="B3955" t="str">
            <v>PULVERIZADOR DE TINTA ELÉTRICO/MÁQUINA DE PINTURA AIRLESS, VAZÃO 2 L/MIN - MANUTENÇÃO. AF_08/2016</v>
          </cell>
          <cell r="C3955" t="str">
            <v>H</v>
          </cell>
          <cell r="D3955">
            <v>0.31</v>
          </cell>
        </row>
        <row r="3956">
          <cell r="A3956">
            <v>95217</v>
          </cell>
          <cell r="B3956" t="str">
            <v>PULVERIZADOR DE TINTA ELÉTRICO/MÁQUINA DE PINTURA AIRLESS, VAZÃO 2 L/MIN - MATERIAIS NA OPERAÇÃO. AF_08/2016</v>
          </cell>
          <cell r="C3956" t="str">
            <v>H</v>
          </cell>
          <cell r="D3956">
            <v>0.51</v>
          </cell>
        </row>
        <row r="3957">
          <cell r="A3957">
            <v>95218</v>
          </cell>
          <cell r="B3957" t="str">
            <v>PULVERIZADOR DE TINTA ELÉTRICO/MÁQUINA DE PINTURA AIRLESS, VAZÃO 2 L/MIN - CHP DIURNO. AF_08/2016</v>
          </cell>
          <cell r="C3957" t="str">
            <v>CHP</v>
          </cell>
          <cell r="D3957">
            <v>22.23</v>
          </cell>
        </row>
        <row r="3958">
          <cell r="A3958">
            <v>95219</v>
          </cell>
          <cell r="B3958" t="str">
            <v>PULVERIZADOR DE TINTA ELÉTRICO/MÁQUINA DE PINTURA AIRLESS, VAZÃO 2 L/MIN - CHI DIURNO. AF_08/2016</v>
          </cell>
          <cell r="C3958" t="str">
            <v>CHI</v>
          </cell>
          <cell r="D3958">
            <v>21.41</v>
          </cell>
        </row>
        <row r="3959">
          <cell r="A3959">
            <v>95237</v>
          </cell>
          <cell r="B3959" t="str">
            <v>LUVA COM BUCHA DE LATÃO, PVC, SOLDÁVEL, DN 32MM X 1 , INSTALADO EM RAMAL DE DISTRIBUIÇÃO DE ÁGUA   FORNECIMENTO E INSTALAÇÃO. AF_12/2014</v>
          </cell>
          <cell r="C3959" t="str">
            <v>UN</v>
          </cell>
          <cell r="D3959">
            <v>18.03</v>
          </cell>
        </row>
        <row r="3960">
          <cell r="A3960">
            <v>95240</v>
          </cell>
          <cell r="B3960" t="str">
            <v>LASTRO DE CONCRETO MAGRO, APLICADO EM PISOS OU RADIERS, ESPESSURA DE 3 CM. AF_07/2016</v>
          </cell>
          <cell r="C3960" t="str">
            <v>M2</v>
          </cell>
          <cell r="D3960">
            <v>12.71</v>
          </cell>
        </row>
        <row r="3961">
          <cell r="A3961">
            <v>95241</v>
          </cell>
          <cell r="B3961" t="str">
            <v>LASTRO DE CONCRETO MAGRO, APLICADO EM PISOS OU RADIERS, ESPESSURA DE 5 CM. AF_07/2016</v>
          </cell>
          <cell r="C3961" t="str">
            <v>M2</v>
          </cell>
          <cell r="D3961">
            <v>21.19</v>
          </cell>
        </row>
        <row r="3962">
          <cell r="A3962">
            <v>95248</v>
          </cell>
          <cell r="B3962" t="str">
            <v>VÁLVULA DE ESFERA BRUTA, BRONZE, ROSCÁVEL, 1/2  , INSTALADO EM RESERVAÇÃO DE ÁGUA DE EDIFICAÇÃO QUE POSSUA RESERVATÓRIO DE FIBRA/FIBROCIMENTO - FORNECIMENTO E INSTALAÇÃO. AF_06/2016</v>
          </cell>
          <cell r="C3962" t="str">
            <v>UN</v>
          </cell>
          <cell r="D3962">
            <v>56</v>
          </cell>
        </row>
        <row r="3963">
          <cell r="A3963">
            <v>95249</v>
          </cell>
          <cell r="B3963" t="str">
            <v>VÁLVULA DE ESFERA BRUTA, BRONZE, ROSCÁVEL, 3/4'', INSTALADO EM RESERVAÇÃO DE ÁGUA DE EDIFICAÇÃO QUE POSSUA RESERVATÓRIO DE FIBRA/FIBROCIMENTO - FORNECIMENTO E INSTALAÇÃO. AF_06/2016</v>
          </cell>
          <cell r="C3963" t="str">
            <v>UN</v>
          </cell>
          <cell r="D3963">
            <v>60.4</v>
          </cell>
        </row>
        <row r="3964">
          <cell r="A3964">
            <v>95250</v>
          </cell>
          <cell r="B3964" t="str">
            <v>VÁLVULA DE ESFERA BRUTA, BRONZE, ROSCÁVEL, 1'', INSTALADO EM RESERVAÇÃO DE ÁGUA DE EDIFICAÇÃO QUE POSSUA RESERVATÓRIO DE FIBRA/FIBROCIMENTO -   FORNECIMENTO E INSTALAÇÃO. AF_06/2016</v>
          </cell>
          <cell r="C3964" t="str">
            <v>UN</v>
          </cell>
          <cell r="D3964">
            <v>71.94</v>
          </cell>
        </row>
        <row r="3965">
          <cell r="A3965">
            <v>95251</v>
          </cell>
          <cell r="B3965" t="str">
            <v>VÁLVULA DE ESFERA BRUTA, BRONZE, ROSCÁVEL, 1 1/4'', INSTALADO EM RESERVAÇÃO DE ÁGUA DE EDIFICAÇÃO QUE POSSUA RESERVATÓRIO DE FIBRA/FIBROCIMENTO -   FORNECIMENTO E INSTALAÇÃO. AF_06/2016</v>
          </cell>
          <cell r="C3965" t="str">
            <v>UN</v>
          </cell>
          <cell r="D3965">
            <v>94.41</v>
          </cell>
        </row>
        <row r="3966">
          <cell r="A3966">
            <v>95252</v>
          </cell>
          <cell r="B3966" t="str">
            <v>VÁLVULA DE ESFERA BRUTA, BRONZE, ROSCÁVEL, 1 1/2'', INSTALADO EM RESERVAÇÃO DE ÁGUA DE EDIFICAÇÃO QUE POSSUA RESERVATÓRIO DE FIBRA/FIBROCIMENTO -   FORNECIMENTO E INSTALAÇÃO. AF_06/2016</v>
          </cell>
          <cell r="C3966" t="str">
            <v>UN</v>
          </cell>
          <cell r="D3966">
            <v>108.01</v>
          </cell>
        </row>
        <row r="3967">
          <cell r="A3967">
            <v>95253</v>
          </cell>
          <cell r="B3967" t="str">
            <v>VÁLVULA DE ESFERA BRUTA, BRONZE, ROSCÁVEL, 2'', INSTALADO EM RESERVAÇÃO DE ÁGUA DE EDIFICAÇÃO QUE POSSUA RESERVATÓRIO DE FIBRA/FIBROCIMENTO - FORNECIMENTO E INSTALAÇÃO. AF_06/2016</v>
          </cell>
          <cell r="C3967" t="str">
            <v>UN</v>
          </cell>
          <cell r="D3967">
            <v>152.63</v>
          </cell>
        </row>
        <row r="3968">
          <cell r="A3968">
            <v>95255</v>
          </cell>
          <cell r="B3968" t="str">
            <v>MARTELO DEMOLIDOR PNEUMÁTICO MANUAL, 32 KG - DEPRECIAÇÃO. AF_09/2016</v>
          </cell>
          <cell r="C3968" t="str">
            <v>H</v>
          </cell>
          <cell r="D3968">
            <v>1.39</v>
          </cell>
        </row>
        <row r="3969">
          <cell r="A3969">
            <v>95256</v>
          </cell>
          <cell r="B3969" t="str">
            <v>MARTELO DEMOLIDOR PNEUMÁTICO MANUAL, 32 KG - JUROS. AF_09/2016</v>
          </cell>
          <cell r="C3969" t="str">
            <v>H</v>
          </cell>
          <cell r="D3969">
            <v>0.16</v>
          </cell>
        </row>
        <row r="3970">
          <cell r="A3970">
            <v>95257</v>
          </cell>
          <cell r="B3970" t="str">
            <v>MARTELO DEMOLIDOR PNEUMÁTICO MANUAL, 32 KG - MANUTENÇÃO. AF_09/2016</v>
          </cell>
          <cell r="C3970" t="str">
            <v>H</v>
          </cell>
          <cell r="D3970">
            <v>1.74</v>
          </cell>
        </row>
        <row r="3971">
          <cell r="A3971">
            <v>95258</v>
          </cell>
          <cell r="B3971" t="str">
            <v>MARTELO DEMOLIDOR PNEUMÁTICO MANUAL, 32 KG - CHP DIURNO. AF_09/2016</v>
          </cell>
          <cell r="C3971" t="str">
            <v>CHP</v>
          </cell>
          <cell r="D3971">
            <v>15.92</v>
          </cell>
        </row>
        <row r="3972">
          <cell r="A3972">
            <v>95259</v>
          </cell>
          <cell r="B3972" t="str">
            <v>MARTELO DEMOLIDOR PNEUMÁTICO MANUAL, 32 KG - CHI DIURNO. AF_09/2016</v>
          </cell>
          <cell r="C3972" t="str">
            <v>CHI</v>
          </cell>
          <cell r="D3972">
            <v>14.18</v>
          </cell>
        </row>
        <row r="3973">
          <cell r="A3973">
            <v>95260</v>
          </cell>
          <cell r="B3973" t="str">
            <v>COMPACTADOR DE SOLOS DE PERCUSÃO (SOQUETE) COM MOTOR A GASOLINA, POTÊNCIA 3 CV - DEPRECIAÇÃO. AF_09/2016</v>
          </cell>
          <cell r="C3973" t="str">
            <v>H</v>
          </cell>
          <cell r="D3973">
            <v>0.47</v>
          </cell>
        </row>
        <row r="3974">
          <cell r="A3974">
            <v>95261</v>
          </cell>
          <cell r="B3974" t="str">
            <v>COMPACTADOR DE SOLOS DE PERCUSÃO (SOQUETE) COM MOTOR A GASOLINA, POTÊNCIA 3 CV - JUROS. AF_09/2016</v>
          </cell>
          <cell r="C3974" t="str">
            <v>H</v>
          </cell>
          <cell r="D3974">
            <v>0.16</v>
          </cell>
        </row>
        <row r="3975">
          <cell r="A3975">
            <v>95262</v>
          </cell>
          <cell r="B3975" t="str">
            <v>COMPACTADOR DE SOLOS DE PERCUSÃO (SOQUETE) COM MOTOR A GASOLINA, POTÊNCIA 3 CV - MANUTENÇÃO. AF_09/2016</v>
          </cell>
          <cell r="C3975" t="str">
            <v>H</v>
          </cell>
          <cell r="D3975">
            <v>1.45</v>
          </cell>
        </row>
        <row r="3976">
          <cell r="A3976">
            <v>95263</v>
          </cell>
          <cell r="B3976" t="str">
            <v>COMPACTADOR DE SOLOS DE PERCUSÃO (SOQUETE) COM MOTOR A GASOLINA, POTÊNCIA 3 CV - MATERIAIS NA OPERAÇÃO. AF_09/2016</v>
          </cell>
          <cell r="C3976" t="str">
            <v>H</v>
          </cell>
          <cell r="D3976">
            <v>3.29</v>
          </cell>
        </row>
        <row r="3977">
          <cell r="A3977">
            <v>95264</v>
          </cell>
          <cell r="B3977" t="str">
            <v>COMPACTADOR DE SOLOS DE PERCUSÃO (SOQUETE) COM MOTOR A GASOLINA, POTÊNCIA 3 CV - CHP DIURNO. AF_09/2016</v>
          </cell>
          <cell r="C3977" t="str">
            <v>CHP</v>
          </cell>
          <cell r="D3977">
            <v>5.37</v>
          </cell>
        </row>
        <row r="3978">
          <cell r="A3978">
            <v>95265</v>
          </cell>
          <cell r="B3978" t="str">
            <v>COMPACTADOR DE SOLOS DE PERCUSÃO (SOQUETE) COM MOTOR A GASOLINA, POTÊNCIA 3 CV - CHI DIURNO. AF_09/2016</v>
          </cell>
          <cell r="C3978" t="str">
            <v>CHI</v>
          </cell>
          <cell r="D3978">
            <v>0.63</v>
          </cell>
        </row>
        <row r="3979">
          <cell r="A3979">
            <v>95266</v>
          </cell>
          <cell r="B3979" t="str">
            <v>RÉGUA VIBRATÓRIA DUPLA PARA CONCRETO, PESO DE 60KG, COMPRIMENTO 4 M, COM MOTOR A GASOLINA, POTÊNCIA 5,5 HP - DEPRECIAÇÃO. AF_09/2016</v>
          </cell>
          <cell r="C3979" t="str">
            <v>H</v>
          </cell>
          <cell r="D3979">
            <v>0.41</v>
          </cell>
        </row>
        <row r="3980">
          <cell r="A3980">
            <v>95267</v>
          </cell>
          <cell r="B3980" t="str">
            <v>RÉGUA VIBRATÓRIA DUPLA PARA CONCRETO, PESO DE 60KG, COMPRIMENTO 4 M, COM MOTOR A GASOLINA, POTÊNCIA 5,5 HP - JUROS. AF_09/2016</v>
          </cell>
          <cell r="C3980" t="str">
            <v>H</v>
          </cell>
          <cell r="D3980">
            <v>0.04</v>
          </cell>
        </row>
        <row r="3981">
          <cell r="A3981">
            <v>95268</v>
          </cell>
          <cell r="B3981" t="str">
            <v>RÉGUA VIBRATÓRIA DUPLA PARA CONCRETO, PESO DE 60KG, COMPRIMENTO 4 M, COM MOTOR A GASOLINA, POTÊNCIA 5,5 HP - MANUTENÇÃO. AF_09/2016</v>
          </cell>
          <cell r="C3981" t="str">
            <v>H</v>
          </cell>
          <cell r="D3981">
            <v>0.4</v>
          </cell>
        </row>
        <row r="3982">
          <cell r="A3982">
            <v>95269</v>
          </cell>
          <cell r="B3982" t="str">
            <v>RÉGUA VIBRATÓRIA DUPLA PARA CONCRETO, PESO DE 60KG, COMPRIMENTO 4 M, COM MOTOR A GASOLINA, POTÊNCIA 5,5 HP  MATERIAIS NA OPERAÇÃO. AF_09/2016</v>
          </cell>
          <cell r="C3982" t="str">
            <v>H</v>
          </cell>
          <cell r="D3982">
            <v>6.16</v>
          </cell>
        </row>
        <row r="3983">
          <cell r="A3983">
            <v>95270</v>
          </cell>
          <cell r="B3983" t="str">
            <v>RÉGUA VIBRATÓRIA DUPLA PARA CONCRETO, PESO DE 60KG, COMPRIMENTO 4 M, COM MOTOR A GASOLINA, POTÊNCIA 5,5 HP - CHP DIURNO. AF_09/2016</v>
          </cell>
          <cell r="C3983" t="str">
            <v>CHP</v>
          </cell>
          <cell r="D3983">
            <v>7.01</v>
          </cell>
        </row>
        <row r="3984">
          <cell r="A3984">
            <v>95271</v>
          </cell>
          <cell r="B3984" t="str">
            <v>RÉGUA VIBRATÓRIA DUPLA PARA CONCRETO, PESO DE 60KG, COMPRIMENTO 4 M, COM MOTOR A GASOLINA, POTÊNCIA 5,5 HP - CHI DIURNO. AF_09/2016</v>
          </cell>
          <cell r="C3984" t="str">
            <v>CHI</v>
          </cell>
          <cell r="D3984">
            <v>0.45</v>
          </cell>
        </row>
        <row r="3985">
          <cell r="A3985">
            <v>95272</v>
          </cell>
          <cell r="B3985" t="str">
            <v>POLIDORA DE PISO (POLITRIZ), PESO DE 100KG, DIÂMETRO 450 MM, MOTOR ELÉTRICO, POTÊNCIA 4 HP - DEPRECIAÇÃO. AF_09/2016</v>
          </cell>
          <cell r="C3985" t="str">
            <v>H</v>
          </cell>
          <cell r="D3985">
            <v>0.4</v>
          </cell>
        </row>
        <row r="3986">
          <cell r="A3986">
            <v>95273</v>
          </cell>
          <cell r="B3986" t="str">
            <v>POLIDORA DE PISO (POLITRIZ), PESO DE 100KG, DIÂMETRO 450 MM, MOTOR ELÉTRICO, POTÊNCIA 4 HP - JUROS. AF_09/2016</v>
          </cell>
          <cell r="C3986" t="str">
            <v>H</v>
          </cell>
          <cell r="D3986">
            <v>0.04</v>
          </cell>
        </row>
        <row r="3987">
          <cell r="A3987">
            <v>95274</v>
          </cell>
          <cell r="B3987" t="str">
            <v>POLIDORA DE PISO (POLITRIZ), PESO DE 100KG, DIÂMETRO 450 MM, MOTOR ELÉTRICO, POTÊNCIA 4 HP - MANUTENÇÃO. AF_09/2016</v>
          </cell>
          <cell r="C3987" t="str">
            <v>H</v>
          </cell>
          <cell r="D3987">
            <v>0.31</v>
          </cell>
        </row>
        <row r="3988">
          <cell r="A3988">
            <v>95275</v>
          </cell>
          <cell r="B3988" t="str">
            <v>POLIDORA DE PISO (POLITRIZ), PESO DE 100KG, DIÂMETRO 450 MM, MOTOR ELÉTRICO, POTÊNCIA 4 HP  MATERIAIS NA OPERAÇÃO. AF_09/2016</v>
          </cell>
          <cell r="C3988" t="str">
            <v>H</v>
          </cell>
          <cell r="D3988">
            <v>2.08</v>
          </cell>
        </row>
        <row r="3989">
          <cell r="A3989">
            <v>95276</v>
          </cell>
          <cell r="B3989" t="str">
            <v>POLIDORA DE PISO (POLITRIZ), PESO DE 100KG, DIÂMETRO 450 MM, MOTOR ELÉTRICO, POTÊNCIA 4 HP - CHP DIURNO. AF_09/2016</v>
          </cell>
          <cell r="C3989" t="str">
            <v>CHP</v>
          </cell>
          <cell r="D3989">
            <v>2.83</v>
          </cell>
        </row>
        <row r="3990">
          <cell r="A3990">
            <v>95277</v>
          </cell>
          <cell r="B3990" t="str">
            <v>POLIDORA DE PISO (POLITRIZ), PESO DE 100KG, DIÂMETRO 450 MM, MOTOR ELÉTRICO, POTÊNCIA 4 HP - CHI DIURNO. AF_09/2016</v>
          </cell>
          <cell r="C3990" t="str">
            <v>CHI</v>
          </cell>
          <cell r="D3990">
            <v>0.44</v>
          </cell>
        </row>
        <row r="3991">
          <cell r="A3991">
            <v>95278</v>
          </cell>
          <cell r="B3991" t="str">
            <v>DESEMPENADEIRA DE CONCRETO, PESO DE 75KG, 4 PÁS, MOTOR A GASOLINA, POTÊNCIA 5,5 HP - DEPRECIAÇÃO. AF_09/2016</v>
          </cell>
          <cell r="C3991" t="str">
            <v>H</v>
          </cell>
          <cell r="D3991">
            <v>0.44</v>
          </cell>
        </row>
        <row r="3992">
          <cell r="A3992">
            <v>95279</v>
          </cell>
          <cell r="B3992" t="str">
            <v>DESEMPENADEIRA DE CONCRETO, PESO DE 75KG, 4 PÁS, MOTOR A GASOLINA, POTÊNCIA 5,5 HP - JUROS. AF_09/2016</v>
          </cell>
          <cell r="C3992" t="str">
            <v>H</v>
          </cell>
          <cell r="D3992">
            <v>0.05</v>
          </cell>
        </row>
        <row r="3993">
          <cell r="A3993">
            <v>95280</v>
          </cell>
          <cell r="B3993" t="str">
            <v>DESEMPENADEIRA DE CONCRETO, PESO DE 75KG, 4 PÁS, MOTOR A GASOLINA, POTÊNCIA 5,5 HP - MANUTENÇÃO. AF_09/2016</v>
          </cell>
          <cell r="C3993" t="str">
            <v>H</v>
          </cell>
          <cell r="D3993">
            <v>0.34</v>
          </cell>
        </row>
        <row r="3994">
          <cell r="A3994">
            <v>95281</v>
          </cell>
          <cell r="B3994" t="str">
            <v>DESEMPENADEIRA DE CONCRETO, PESO DE 75KG, 4 PÁS, MOTOR A GASOLINA, POTÊNCIA 5,5 HP  MATERIAIS NA OPERAÇÃO. AF_09/2016</v>
          </cell>
          <cell r="C3994" t="str">
            <v>H</v>
          </cell>
          <cell r="D3994">
            <v>6.16</v>
          </cell>
        </row>
        <row r="3995">
          <cell r="A3995">
            <v>95282</v>
          </cell>
          <cell r="B3995" t="str">
            <v>DESEMPENADEIRA DE CONCRETO, PESO DE 75KG, 4 PÁS, MOTOR A GASOLINA, POTÊNCIA 5,5 HP - CHP DIURNO. AF_09/2016</v>
          </cell>
          <cell r="C3995" t="str">
            <v>CHP</v>
          </cell>
          <cell r="D3995">
            <v>6.99</v>
          </cell>
        </row>
        <row r="3996">
          <cell r="A3996">
            <v>95283</v>
          </cell>
          <cell r="B3996" t="str">
            <v>DESEMPENADEIRA DE CONCRETO, PESO DE 75KG, 4 PÁS, MOTOR A GASOLINA, POTÊNCIA 5,5 HP - CHI DIURNO. AF_09/2016</v>
          </cell>
          <cell r="C3996" t="str">
            <v>CHI</v>
          </cell>
          <cell r="D3996">
            <v>0.49</v>
          </cell>
        </row>
        <row r="3997">
          <cell r="A3997">
            <v>95303</v>
          </cell>
          <cell r="B3997" t="str">
            <v>TRANSPORTE COM CAMINHÃO BASCULANTE 10 M3 DE MASSA ASFALTICA PARA PAVIMENTAÇÃO URBANA</v>
          </cell>
          <cell r="C3997" t="str">
            <v>M3XKM</v>
          </cell>
          <cell r="D3997">
            <v>0.84</v>
          </cell>
        </row>
        <row r="3998">
          <cell r="A3998">
            <v>95305</v>
          </cell>
          <cell r="B3998" t="str">
            <v>TEXTURA ACRÍLICA, APLICAÇÃO MANUAL EM PAREDE, UMA DEMÃO. AF_09/2016</v>
          </cell>
          <cell r="C3998" t="str">
            <v>M2</v>
          </cell>
          <cell r="D3998">
            <v>12.23</v>
          </cell>
        </row>
        <row r="3999">
          <cell r="A3999">
            <v>95306</v>
          </cell>
          <cell r="B3999" t="str">
            <v>TEXTURA ACRÍLICA, APLICAÇÃO MANUAL EM TETO, UMA DEMÃO. AF_09/2016</v>
          </cell>
          <cell r="C3999" t="str">
            <v>M2</v>
          </cell>
          <cell r="D3999">
            <v>14.14</v>
          </cell>
        </row>
        <row r="4000">
          <cell r="A4000">
            <v>95308</v>
          </cell>
          <cell r="B4000" t="str">
            <v>CURSO DE CAPACITAÇÃO PARA AJUDANTE DE ARMADOR (ENCARGOS COMPLEMENTARES) - HORISTA</v>
          </cell>
          <cell r="C4000" t="str">
            <v>H</v>
          </cell>
          <cell r="D4000">
            <v>0.08</v>
          </cell>
        </row>
        <row r="4001">
          <cell r="A4001">
            <v>95309</v>
          </cell>
          <cell r="B4001" t="str">
            <v>CURSO DE CAPACITAÇÃO PARA AJUDANTE DE CARPINTEIRO (ENCARGOS COMPLEMENTARES) - HORISTA</v>
          </cell>
          <cell r="C4001" t="str">
            <v>H</v>
          </cell>
          <cell r="D4001">
            <v>0.11</v>
          </cell>
        </row>
        <row r="4002">
          <cell r="A4002">
            <v>95310</v>
          </cell>
          <cell r="B4002" t="str">
            <v>CURSO DE CAPACITAÇÃO PARA AJUDANTE DE ESTRUTURA METÁLICA (ENCARGOS COMPLEMENTARES) - HORISTA</v>
          </cell>
          <cell r="C4002" t="str">
            <v>H</v>
          </cell>
          <cell r="D4002">
            <v>0.06</v>
          </cell>
        </row>
        <row r="4003">
          <cell r="A4003">
            <v>95311</v>
          </cell>
          <cell r="B4003" t="str">
            <v>CURSO DE CAPACITAÇÃO PARA AJUDANTE DE OPERAÇÃO EM GERAL (ENCARGOS COMPLEMENTARES) - HORISTA</v>
          </cell>
          <cell r="C4003" t="str">
            <v>H</v>
          </cell>
          <cell r="D4003">
            <v>0.08</v>
          </cell>
        </row>
        <row r="4004">
          <cell r="A4004">
            <v>95312</v>
          </cell>
          <cell r="B4004" t="str">
            <v>CURSO DE CAPACITAÇÃO PARA AJUDANTE DE PEDREIRO (ENCARGOS COMPLEMENTARES) - HORISTA</v>
          </cell>
          <cell r="C4004" t="str">
            <v>H</v>
          </cell>
          <cell r="D4004">
            <v>0.11</v>
          </cell>
        </row>
        <row r="4005">
          <cell r="A4005">
            <v>95313</v>
          </cell>
          <cell r="B4005" t="str">
            <v>CURSO DE CAPACITAÇÃO PARA AJUDANTE ESPECIALIZADO (ENCARGOS COMPLEMENTARES) - HORISTA</v>
          </cell>
          <cell r="C4005" t="str">
            <v>H</v>
          </cell>
          <cell r="D4005">
            <v>0.11</v>
          </cell>
        </row>
        <row r="4006">
          <cell r="A4006">
            <v>95314</v>
          </cell>
          <cell r="B4006" t="str">
            <v>CURSO DE CAPACITAÇÃO PARA ARMADOR (ENCARGOS COMPLEMENTARES) - HORISTA</v>
          </cell>
          <cell r="C4006" t="str">
            <v>H</v>
          </cell>
          <cell r="D4006">
            <v>0.11</v>
          </cell>
        </row>
        <row r="4007">
          <cell r="A4007">
            <v>95315</v>
          </cell>
          <cell r="B4007" t="str">
            <v>CURSO DE CAPACITAÇÃO PARA ASSENTADOR DE TUBOS (ENCARGOS COMPLEMENTARES) - HORISTA</v>
          </cell>
          <cell r="C4007" t="str">
            <v>H</v>
          </cell>
          <cell r="D4007">
            <v>0.12</v>
          </cell>
        </row>
        <row r="4008">
          <cell r="A4008">
            <v>95316</v>
          </cell>
          <cell r="B4008" t="str">
            <v>CURSO DE CAPACITAÇÃO PARA AUXILIAR DE ELETRICISTA (ENCARGOS COMPLEMENTARES) - HORISTA</v>
          </cell>
          <cell r="C4008" t="str">
            <v>H</v>
          </cell>
          <cell r="D4008">
            <v>0.27</v>
          </cell>
        </row>
        <row r="4009">
          <cell r="A4009">
            <v>95317</v>
          </cell>
          <cell r="B4009" t="str">
            <v>CURSO DE CAPACITAÇÃO PARA AUXILIAR DE ENCANADOR OU BOMBEIRO HIDRÁULICO (ENCARGOS COMPLEMENTARES) - HORISTA</v>
          </cell>
          <cell r="C4009" t="str">
            <v>H</v>
          </cell>
          <cell r="D4009">
            <v>0.13</v>
          </cell>
        </row>
        <row r="4010">
          <cell r="A4010">
            <v>95318</v>
          </cell>
          <cell r="B4010" t="str">
            <v>CURSO DE CAPACITAÇÃO PARA AUXILIAR DE LABORATÓRIO (ENCARGOS COMPLEMENTARES) - HORISTA</v>
          </cell>
          <cell r="C4010" t="str">
            <v>H</v>
          </cell>
          <cell r="D4010">
            <v>0.11</v>
          </cell>
        </row>
        <row r="4011">
          <cell r="A4011">
            <v>95319</v>
          </cell>
          <cell r="B4011" t="str">
            <v>CURSO DE CAPACITAÇÃO PARA AUXILIAR DE MECÂNICO (ENCARGOS COMPLEMENTARES) - HORISTA</v>
          </cell>
          <cell r="C4011" t="str">
            <v>H</v>
          </cell>
          <cell r="D4011">
            <v>7.0000000000000007E-2</v>
          </cell>
        </row>
        <row r="4012">
          <cell r="A4012">
            <v>95320</v>
          </cell>
          <cell r="B4012" t="str">
            <v>CURSO DE CAPACITAÇÃO PARA AUXILIAR DE SERRALHEIRO (ENCARGOS COMPLEMENTARES) - HORISTA</v>
          </cell>
          <cell r="C4012" t="str">
            <v>H</v>
          </cell>
          <cell r="D4012">
            <v>0.08</v>
          </cell>
        </row>
        <row r="4013">
          <cell r="A4013">
            <v>95321</v>
          </cell>
          <cell r="B4013" t="str">
            <v>CURSO DE CAPACITAÇÃO PARA AUXILIAR DE SERVIÇOS GERAIS (ENCARGOS COMPLEMENTARES) - HORISTA</v>
          </cell>
          <cell r="C4013" t="str">
            <v>H</v>
          </cell>
          <cell r="D4013">
            <v>0.09</v>
          </cell>
        </row>
        <row r="4014">
          <cell r="A4014">
            <v>95322</v>
          </cell>
          <cell r="B4014" t="str">
            <v>CURSO DE CAPACITAÇÃO PARA AUXILIAR DE TOPÓGRAFO (ENCARGOS COMPLEMENTARES) - HORISTA</v>
          </cell>
          <cell r="C4014" t="str">
            <v>H</v>
          </cell>
          <cell r="D4014">
            <v>0.03</v>
          </cell>
        </row>
        <row r="4015">
          <cell r="A4015">
            <v>95323</v>
          </cell>
          <cell r="B4015" t="str">
            <v>CURSO DE CAPACITAÇÃO PARA AUXILIAR TÉCNICO DE ENGENHARIA (ENCARGOS COMPLEMENTARES) - HORISTA</v>
          </cell>
          <cell r="C4015" t="str">
            <v>H</v>
          </cell>
          <cell r="D4015">
            <v>0.13</v>
          </cell>
        </row>
        <row r="4016">
          <cell r="A4016">
            <v>95324</v>
          </cell>
          <cell r="B4016" t="str">
            <v>CURSO DE CAPACITAÇÃO PARA AZULEJISTA OU LADRILHISTA (ENCARGOS COMPLEMENTARES) - HORISTA</v>
          </cell>
          <cell r="C4016" t="str">
            <v>H</v>
          </cell>
          <cell r="D4016">
            <v>0.15</v>
          </cell>
        </row>
        <row r="4017">
          <cell r="A4017">
            <v>95325</v>
          </cell>
          <cell r="B4017" t="str">
            <v>CURSO DE CAPACITAÇÃO PARA BLASTER, DINAMITADOR OU CABO DE FOGO (ENCARGOS COMPLEMENTARES) - HORISTA</v>
          </cell>
          <cell r="C4017" t="str">
            <v>H</v>
          </cell>
          <cell r="D4017">
            <v>0.12</v>
          </cell>
        </row>
        <row r="4018">
          <cell r="A4018">
            <v>95326</v>
          </cell>
          <cell r="B4018" t="str">
            <v>CURSO DE CAPACITAÇÃO PARA CADASTRISTA DE REDES DE AGUA E ESGOTO (ENCARGOS COMPLEMENTARES) - HORISTA</v>
          </cell>
          <cell r="C4018" t="str">
            <v>H</v>
          </cell>
          <cell r="D4018">
            <v>0.03</v>
          </cell>
        </row>
        <row r="4019">
          <cell r="A4019">
            <v>95327</v>
          </cell>
          <cell r="B4019" t="str">
            <v>CURSO DE CAPACITAÇÃO PARA CALAFETADOR/CALAFATE (ENCARGOS COMPLEMENTARES) - HORISTA</v>
          </cell>
          <cell r="C4019" t="str">
            <v>H</v>
          </cell>
          <cell r="D4019">
            <v>0.18</v>
          </cell>
        </row>
        <row r="4020">
          <cell r="A4020">
            <v>95328</v>
          </cell>
          <cell r="B4020" t="str">
            <v>CURSO DE CAPACITAÇÃO PARA CALCETEIRO (ENCARGOS COMPLEMENTARES) - HORISTA</v>
          </cell>
          <cell r="C4020" t="str">
            <v>H</v>
          </cell>
          <cell r="D4020">
            <v>0.11</v>
          </cell>
        </row>
        <row r="4021">
          <cell r="A4021">
            <v>95329</v>
          </cell>
          <cell r="B4021" t="str">
            <v>CURSO DE CAPACITAÇÃO PARA CARPINTEIRO DE ESQUADRIA (ENCARGOS COMPLEMENTARES) - HORISTA</v>
          </cell>
          <cell r="C4021" t="str">
            <v>H</v>
          </cell>
          <cell r="D4021">
            <v>0.16</v>
          </cell>
        </row>
        <row r="4022">
          <cell r="A4022">
            <v>95330</v>
          </cell>
          <cell r="B4022" t="str">
            <v>CURSO DE CAPACITAÇÃO PARA CARPINTEIRO DE FÔRMAS (ENCARGOS COMPLEMENTARES) - HORISTA</v>
          </cell>
          <cell r="C4022" t="str">
            <v>H</v>
          </cell>
          <cell r="D4022">
            <v>0.11</v>
          </cell>
        </row>
        <row r="4023">
          <cell r="A4023">
            <v>95331</v>
          </cell>
          <cell r="B4023" t="str">
            <v>CURSO DE CAPACITAÇÃO PARA CAVOUQUEIRO OU OPERADOR PERFURATRIZ/ROMPEDOR (ENCARGOS COMPLEMENTARES) - HORISTA</v>
          </cell>
          <cell r="C4023" t="str">
            <v>H</v>
          </cell>
          <cell r="D4023">
            <v>0.06</v>
          </cell>
        </row>
        <row r="4024">
          <cell r="A4024">
            <v>95332</v>
          </cell>
          <cell r="B4024" t="str">
            <v>CURSO DE CAPACITAÇÃO PARA ELETRICISTA (ENCARGOS COMPLEMENTARES) - HORISTA</v>
          </cell>
          <cell r="C4024" t="str">
            <v>H</v>
          </cell>
          <cell r="D4024">
            <v>0.39</v>
          </cell>
        </row>
        <row r="4025">
          <cell r="A4025">
            <v>95333</v>
          </cell>
          <cell r="B4025" t="str">
            <v>CURSO DE CAPACITAÇÃO PARA ELETRICISTA INDUSTRIAL (ENCARGOS COMPLEMENTARES) - HORISTA</v>
          </cell>
          <cell r="C4025" t="str">
            <v>H</v>
          </cell>
          <cell r="D4025">
            <v>0.39</v>
          </cell>
        </row>
        <row r="4026">
          <cell r="A4026">
            <v>95334</v>
          </cell>
          <cell r="B4026" t="str">
            <v>CURSO DE CAPACITAÇÃO PARA ELETROTÉCNICO (ENCARGOS COMPLEMENTARES) - HORISTA</v>
          </cell>
          <cell r="C4026" t="str">
            <v>H</v>
          </cell>
          <cell r="D4026">
            <v>0.32</v>
          </cell>
        </row>
        <row r="4027">
          <cell r="A4027">
            <v>95335</v>
          </cell>
          <cell r="B4027" t="str">
            <v>CURSO DE CAPACITAÇÃO PARA ENCANADOR OU BOMBEIRO HIDRÁULICO (ENCARGOS COMPLEMENTARES) - HORISTA</v>
          </cell>
          <cell r="C4027" t="str">
            <v>H</v>
          </cell>
          <cell r="D4027">
            <v>0.18</v>
          </cell>
        </row>
        <row r="4028">
          <cell r="A4028">
            <v>95336</v>
          </cell>
          <cell r="B4028" t="str">
            <v>CURSO DE CAPACITAÇÃO PARA ESTUCADOR (ENCARGOS COMPLEMENTARES) - HORISTA</v>
          </cell>
          <cell r="C4028" t="str">
            <v>H</v>
          </cell>
          <cell r="D4028">
            <v>0.12</v>
          </cell>
        </row>
        <row r="4029">
          <cell r="A4029">
            <v>95337</v>
          </cell>
          <cell r="B4029" t="str">
            <v>CURSO DE CAPACITAÇÃO PARA GESSEIRO (ENCARGOS COMPLEMENTARES) - HORISTA</v>
          </cell>
          <cell r="C4029" t="str">
            <v>H</v>
          </cell>
          <cell r="D4029">
            <v>0.11</v>
          </cell>
        </row>
        <row r="4030">
          <cell r="A4030">
            <v>95338</v>
          </cell>
          <cell r="B4030" t="str">
            <v>CURSO DE CAPACITAÇÃO PARA IMPERMEABILIZADOR (ENCARGOS COMPLEMENTARES) - HORISTA</v>
          </cell>
          <cell r="C4030" t="str">
            <v>H</v>
          </cell>
          <cell r="D4030">
            <v>0.22</v>
          </cell>
        </row>
        <row r="4031">
          <cell r="A4031">
            <v>95339</v>
          </cell>
          <cell r="B4031" t="str">
            <v>CURSO DE CAPACITAÇÃO PARA MAÇARIQUEIRO (ENCARGOS COMPLEMENTARES) - HORISTA</v>
          </cell>
          <cell r="C4031" t="str">
            <v>H</v>
          </cell>
          <cell r="D4031">
            <v>0.17</v>
          </cell>
        </row>
        <row r="4032">
          <cell r="A4032">
            <v>95340</v>
          </cell>
          <cell r="B4032" t="str">
            <v>CURSO DE CAPACITAÇÃO PARA MARCENEIRO (ENCARGOS COMPLEMENTARES) - HORISTA</v>
          </cell>
          <cell r="C4032" t="str">
            <v>H</v>
          </cell>
          <cell r="D4032">
            <v>0.15</v>
          </cell>
        </row>
        <row r="4033">
          <cell r="A4033">
            <v>95341</v>
          </cell>
          <cell r="B4033" t="str">
            <v>CURSO DE CAPACITAÇÃO PARA MARMORISTA/GRANITEIRO (ENCARGOS COMPLEMENTARES) - HORISTA</v>
          </cell>
          <cell r="C4033" t="str">
            <v>H</v>
          </cell>
          <cell r="D4033">
            <v>0.15</v>
          </cell>
        </row>
        <row r="4034">
          <cell r="A4034">
            <v>95342</v>
          </cell>
          <cell r="B4034" t="str">
            <v>CURSO DE CAPACITAÇÃO PARA MECÂNICO DE EQUIPAMENTOS PESADOS (ENCARGOS COMPLEMENTARES) - HORISTA</v>
          </cell>
          <cell r="C4034" t="str">
            <v>H</v>
          </cell>
          <cell r="D4034">
            <v>0.09</v>
          </cell>
        </row>
        <row r="4035">
          <cell r="A4035">
            <v>95343</v>
          </cell>
          <cell r="B4035" t="str">
            <v>CURSO DE CAPACITAÇÃO PARA MONTADOR  DE TUBO AÇO/EQUIPAMENTOS (ENCARGOS COMPLEMENTARES) - HORISTA</v>
          </cell>
          <cell r="C4035" t="str">
            <v>H</v>
          </cell>
          <cell r="D4035">
            <v>0.11</v>
          </cell>
        </row>
        <row r="4036">
          <cell r="A4036">
            <v>95344</v>
          </cell>
          <cell r="B4036" t="str">
            <v>CURSO DE CAPACITAÇÃO PARA MONTADOR DE ESTRUTURA METÁLICA (ENCARGOS COMPLEMENTARES) - HORISTA</v>
          </cell>
          <cell r="C4036" t="str">
            <v>H</v>
          </cell>
          <cell r="D4036">
            <v>0.08</v>
          </cell>
        </row>
        <row r="4037">
          <cell r="A4037">
            <v>95345</v>
          </cell>
          <cell r="B4037" t="str">
            <v>CURSO DE CAPACITAÇÃO PARA MONTADOR ELETROMECÂNICO (ENCARGOS COMPLEMENTARES) - HORISTA</v>
          </cell>
          <cell r="C4037" t="str">
            <v>H</v>
          </cell>
          <cell r="D4037">
            <v>0.35</v>
          </cell>
        </row>
        <row r="4038">
          <cell r="A4038">
            <v>95346</v>
          </cell>
          <cell r="B4038" t="str">
            <v>CURSO DE CAPACITAÇÃO PARA MOTORISTA DE BASCULANTE (ENCARGOS COMPLEMENTARES) - HORISTA</v>
          </cell>
          <cell r="C4038" t="str">
            <v>H</v>
          </cell>
          <cell r="D4038">
            <v>0.03</v>
          </cell>
        </row>
        <row r="4039">
          <cell r="A4039">
            <v>95347</v>
          </cell>
          <cell r="B4039" t="str">
            <v>CURSO DE CAPACITAÇÃO PARA MOTORISTA DE CAMINHÃO (ENCARGOS COMPLEMENTARES) - HORISTA</v>
          </cell>
          <cell r="C4039" t="str">
            <v>H</v>
          </cell>
          <cell r="D4039">
            <v>0.04</v>
          </cell>
        </row>
        <row r="4040">
          <cell r="A4040">
            <v>95348</v>
          </cell>
          <cell r="B4040" t="str">
            <v>CURSO DE CAPACITAÇÃO PARA MOTORISTA DE CAMINHÃO E CARRETA (ENCARGOS COMPLEMENTARES) - HORISTA</v>
          </cell>
          <cell r="C4040" t="str">
            <v>H</v>
          </cell>
          <cell r="D4040">
            <v>0.05</v>
          </cell>
        </row>
        <row r="4041">
          <cell r="A4041">
            <v>95349</v>
          </cell>
          <cell r="B4041" t="str">
            <v>CURSO DE CAPACITAÇÃO PARA MOTORISTA DE VEÍCULO LEVE (ENCARGOS COMPLEMENTARES) - HORISTA</v>
          </cell>
          <cell r="C4041" t="str">
            <v>H</v>
          </cell>
          <cell r="D4041">
            <v>0.03</v>
          </cell>
        </row>
        <row r="4042">
          <cell r="A4042">
            <v>95350</v>
          </cell>
          <cell r="B4042" t="str">
            <v>CURSO DE CAPACITAÇÃO PARA MOTORISTA DE VEÍCULO PESADO (ENCARGOS COMPLEMENTARES) - HORISTA</v>
          </cell>
          <cell r="C4042" t="str">
            <v>H</v>
          </cell>
          <cell r="D4042">
            <v>0.04</v>
          </cell>
        </row>
        <row r="4043">
          <cell r="A4043">
            <v>95351</v>
          </cell>
          <cell r="B4043" t="str">
            <v>CURSO DE CAPACITAÇÃO PARA MOTORISTA OPERADOR DE MUNCK (ENCARGOS COMPLEMENTARES) - HORISTA</v>
          </cell>
          <cell r="C4043" t="str">
            <v>H</v>
          </cell>
          <cell r="D4043">
            <v>0.15</v>
          </cell>
        </row>
        <row r="4044">
          <cell r="A4044">
            <v>95352</v>
          </cell>
          <cell r="B4044" t="str">
            <v>CURSO DE CAPACITAÇÃO PARA NIVELADOR (ENCARGOS COMPLEMENTARES) - HORISTA</v>
          </cell>
          <cell r="C4044" t="str">
            <v>H</v>
          </cell>
          <cell r="D4044">
            <v>0.04</v>
          </cell>
        </row>
        <row r="4045">
          <cell r="A4045">
            <v>95354</v>
          </cell>
          <cell r="B4045" t="str">
            <v>CURSO DE CAPACITAÇÃO PARA OPERADOR DE BETONEIRA (CAMINHÃO) (ENCARGOS COMPLEMENTARES) - HORISTA</v>
          </cell>
          <cell r="C4045" t="str">
            <v>H</v>
          </cell>
          <cell r="D4045">
            <v>0.06</v>
          </cell>
        </row>
        <row r="4046">
          <cell r="A4046">
            <v>95355</v>
          </cell>
          <cell r="B4046" t="str">
            <v>CURSO DE CAPACITAÇÃO PARA OPERADOR DE COMPRESSOR OU COMPRESSORISTA (ENCARGOS COMPLEMENTARES) - HORISTA</v>
          </cell>
          <cell r="C4046" t="str">
            <v>H</v>
          </cell>
          <cell r="D4046">
            <v>0.06</v>
          </cell>
        </row>
        <row r="4047">
          <cell r="A4047">
            <v>95356</v>
          </cell>
          <cell r="B4047" t="str">
            <v>CURSO DE CAPACITAÇÃO PARA OPERADOR DE DEMARCADORA DE FAIXAS (ENCARGOS COMPLEMENTARES) - HORISTA</v>
          </cell>
          <cell r="C4047" t="str">
            <v>H</v>
          </cell>
          <cell r="D4047">
            <v>7.0000000000000007E-2</v>
          </cell>
        </row>
        <row r="4048">
          <cell r="A4048">
            <v>95357</v>
          </cell>
          <cell r="B4048" t="str">
            <v>CURSO DE CAPACITAÇÃO PARA OPERADOR DE ESCAVADEIRA (ENCARGOS COMPLEMENTARES) - HORISTA</v>
          </cell>
          <cell r="C4048" t="str">
            <v>H</v>
          </cell>
          <cell r="D4048">
            <v>0.11</v>
          </cell>
        </row>
        <row r="4049">
          <cell r="A4049">
            <v>95358</v>
          </cell>
          <cell r="B4049" t="str">
            <v>CURSO DE CAPACITAÇÃO PARA OPERADOR DE GUINCHO (ENCARGOS COMPLEMENTARES) - HORISTA</v>
          </cell>
          <cell r="C4049" t="str">
            <v>H</v>
          </cell>
          <cell r="D4049">
            <v>0.11</v>
          </cell>
        </row>
        <row r="4050">
          <cell r="A4050">
            <v>95359</v>
          </cell>
          <cell r="B4050" t="str">
            <v>CURSO DE CAPACITAÇÃO PARA OPERADOR DE GUINDASTE (ENCARGOS COMPLEMENTARES) - HORISTA</v>
          </cell>
          <cell r="C4050" t="str">
            <v>H</v>
          </cell>
          <cell r="D4050">
            <v>0.11</v>
          </cell>
        </row>
        <row r="4051">
          <cell r="A4051">
            <v>95360</v>
          </cell>
          <cell r="B4051" t="str">
            <v>CURSO DE CAPACITAÇÃO PARA OPERADOR DE MÁQUINAS E EQUIPAMENTOS (ENCARGOS COMPLEMENTARES) - HORISTA</v>
          </cell>
          <cell r="C4051" t="str">
            <v>H</v>
          </cell>
          <cell r="D4051">
            <v>0.08</v>
          </cell>
        </row>
        <row r="4052">
          <cell r="A4052">
            <v>95361</v>
          </cell>
          <cell r="B4052" t="str">
            <v>CURSO DE CAPACITAÇÃO PARA OPERADOR DE MARTELETE OU MARTELETEIRO (ENCARGOS COMPLEMENTARES) - HORISTA</v>
          </cell>
          <cell r="C4052" t="str">
            <v>H</v>
          </cell>
          <cell r="D4052">
            <v>0.04</v>
          </cell>
        </row>
        <row r="4053">
          <cell r="A4053">
            <v>95362</v>
          </cell>
          <cell r="B4053" t="str">
            <v>CURSO DE CAPACITAÇÃO PARA OPERADOR DE MOTO-ESCREIPER (ENCARGOS COMPLEMENTARES) - HORISTA</v>
          </cell>
          <cell r="C4053" t="str">
            <v>H</v>
          </cell>
          <cell r="D4053">
            <v>7.0000000000000007E-2</v>
          </cell>
        </row>
        <row r="4054">
          <cell r="A4054">
            <v>95363</v>
          </cell>
          <cell r="B4054" t="str">
            <v>CURSO DE CAPACITAÇÃO PARA OPERADOR DE MOTONIVELADORA (ENCARGOS COMPLEMENTARES) - HORISTA</v>
          </cell>
          <cell r="C4054" t="str">
            <v>H</v>
          </cell>
          <cell r="D4054">
            <v>0.09</v>
          </cell>
        </row>
        <row r="4055">
          <cell r="A4055">
            <v>95364</v>
          </cell>
          <cell r="B4055" t="str">
            <v>CURSO DE CAPACITAÇÃO PARA OPERADOR DE PÁ CARREGADEIRA (ENCARGOS COMPLEMENTARES) - HORISTA</v>
          </cell>
          <cell r="C4055" t="str">
            <v>H</v>
          </cell>
          <cell r="D4055">
            <v>0.06</v>
          </cell>
        </row>
        <row r="4056">
          <cell r="A4056">
            <v>95365</v>
          </cell>
          <cell r="B4056" t="str">
            <v>CURSO DE CAPACITAÇÃO PARA OPERADOR DE PAVIMENTADORA (ENCARGOS COMPLEMENTARES) - HORISTA</v>
          </cell>
          <cell r="C4056" t="str">
            <v>H</v>
          </cell>
          <cell r="D4056">
            <v>7.0000000000000007E-2</v>
          </cell>
        </row>
        <row r="4057">
          <cell r="A4057">
            <v>95366</v>
          </cell>
          <cell r="B4057" t="str">
            <v>CURSO DE CAPACITAÇÃO PARA OPERADOR DE ROLO COMPACTADOR (ENCARGOS COMPLEMENTARES) - HORISTA</v>
          </cell>
          <cell r="C4057" t="str">
            <v>H</v>
          </cell>
          <cell r="D4057">
            <v>0.06</v>
          </cell>
        </row>
        <row r="4058">
          <cell r="A4058">
            <v>95367</v>
          </cell>
          <cell r="B4058" t="str">
            <v>CURSO DE CAPACITAÇÃO PARA OPERADOR DE USINA DE ASFALTO, DE SOLOS OU DE CONCRETO (ENCARGOS COMPLEMENTARES) - HORISTA</v>
          </cell>
          <cell r="C4058" t="str">
            <v>H</v>
          </cell>
          <cell r="D4058">
            <v>0.06</v>
          </cell>
        </row>
        <row r="4059">
          <cell r="A4059">
            <v>95368</v>
          </cell>
          <cell r="B4059" t="str">
            <v>CURSO DE CAPACITAÇÃO PARA OPERADOR JATO DE AREIA OU JATISTA (ENCARGOS COMPLEMENTARES) - HORISTA</v>
          </cell>
          <cell r="C4059" t="str">
            <v>H</v>
          </cell>
          <cell r="D4059">
            <v>0.1</v>
          </cell>
        </row>
        <row r="4060">
          <cell r="A4060">
            <v>95369</v>
          </cell>
          <cell r="B4060" t="str">
            <v>CURSO DE CAPACITAÇÃO PARA OPERADOR PARA BATE ESTACAS (ENCARGOS COMPLEMENTARES) - HORISTA</v>
          </cell>
          <cell r="C4060" t="str">
            <v>H</v>
          </cell>
          <cell r="D4060">
            <v>7.0000000000000007E-2</v>
          </cell>
        </row>
        <row r="4061">
          <cell r="A4061">
            <v>95370</v>
          </cell>
          <cell r="B4061" t="str">
            <v>CURSO DE CAPACITAÇÃO PARA PASTILHEIRO (ENCARGOS COMPLEMENTARES) - HORISTA</v>
          </cell>
          <cell r="C4061" t="str">
            <v>H</v>
          </cell>
          <cell r="D4061">
            <v>0.17</v>
          </cell>
        </row>
        <row r="4062">
          <cell r="A4062">
            <v>95371</v>
          </cell>
          <cell r="B4062" t="str">
            <v>CURSO DE CAPACITAÇÃO PARA PEDREIRO (ENCARGOS COMPLEMENTARES) - HORISTA</v>
          </cell>
          <cell r="C4062" t="str">
            <v>H</v>
          </cell>
          <cell r="D4062">
            <v>0.21</v>
          </cell>
        </row>
        <row r="4063">
          <cell r="A4063">
            <v>95372</v>
          </cell>
          <cell r="B4063" t="str">
            <v>CURSO DE CAPACITAÇÃO PARA PINTOR (ENCARGOS COMPLEMENTARES) - HORISTA</v>
          </cell>
          <cell r="C4063" t="str">
            <v>H</v>
          </cell>
          <cell r="D4063">
            <v>0.15</v>
          </cell>
        </row>
        <row r="4064">
          <cell r="A4064">
            <v>95373</v>
          </cell>
          <cell r="B4064" t="str">
            <v>CURSO DE CAPACITAÇÃO PARA PINTOR DE LETREIROS (ENCARGOS COMPLEMENTARES) - HORISTA</v>
          </cell>
          <cell r="C4064" t="str">
            <v>H</v>
          </cell>
          <cell r="D4064">
            <v>0.17</v>
          </cell>
        </row>
        <row r="4065">
          <cell r="A4065">
            <v>95374</v>
          </cell>
          <cell r="B4065" t="str">
            <v>CURSO DE CAPACITAÇÃO PARA PINTOR PARA TINTA EPÓXI (ENCARGOS COMPLEMENTARES) - HORISTA</v>
          </cell>
          <cell r="C4065" t="str">
            <v>H</v>
          </cell>
          <cell r="D4065">
            <v>0.16</v>
          </cell>
        </row>
        <row r="4066">
          <cell r="A4066">
            <v>95375</v>
          </cell>
          <cell r="B4066" t="str">
            <v>CURSO DE CAPACITAÇÃO PARA POCEIRO (ENCARGOS COMPLEMENTARES) - HORISTA</v>
          </cell>
          <cell r="C4066" t="str">
            <v>H</v>
          </cell>
          <cell r="D4066">
            <v>0.15</v>
          </cell>
        </row>
        <row r="4067">
          <cell r="A4067">
            <v>95376</v>
          </cell>
          <cell r="B4067" t="str">
            <v>CURSO DE CAPACITAÇÃO PARA RASTELEIRO (ENCARGOS COMPLEMENTARES) - HORISTA</v>
          </cell>
          <cell r="C4067" t="str">
            <v>H</v>
          </cell>
          <cell r="D4067">
            <v>0.03</v>
          </cell>
        </row>
        <row r="4068">
          <cell r="A4068">
            <v>95377</v>
          </cell>
          <cell r="B4068" t="str">
            <v>CURSO DE CAPACITAÇÃO PARA SERRALHEIRO (ENCARGOS COMPLEMENTARES) - HORISTA</v>
          </cell>
          <cell r="C4068" t="str">
            <v>H</v>
          </cell>
          <cell r="D4068">
            <v>0.11</v>
          </cell>
        </row>
        <row r="4069">
          <cell r="A4069">
            <v>95378</v>
          </cell>
          <cell r="B4069" t="str">
            <v>CURSO DE CAPACITAÇÃO PARA SERVENTE (ENCARGOS COMPLEMENTARES) - HORISTA</v>
          </cell>
          <cell r="C4069" t="str">
            <v>H</v>
          </cell>
          <cell r="D4069">
            <v>0.16</v>
          </cell>
        </row>
        <row r="4070">
          <cell r="A4070">
            <v>95379</v>
          </cell>
          <cell r="B4070" t="str">
            <v>CURSO DE CAPACITAÇÃO PARA SOLDADOR (ENCARGOS COMPLEMENTARES) - HORISTA</v>
          </cell>
          <cell r="C4070" t="str">
            <v>H</v>
          </cell>
          <cell r="D4070">
            <v>0.11</v>
          </cell>
        </row>
        <row r="4071">
          <cell r="A4071">
            <v>95380</v>
          </cell>
          <cell r="B4071" t="str">
            <v>CURSO DE CAPACITAÇÃO PARA SOLDADOR A (PARA SOLDA A SER TESTADA COM RAIOS  X ) (ENCARGOS COMPLEMENTARES) - HORISTA</v>
          </cell>
          <cell r="C4071" t="str">
            <v>H</v>
          </cell>
          <cell r="D4071">
            <v>0.15</v>
          </cell>
        </row>
        <row r="4072">
          <cell r="A4072">
            <v>95382</v>
          </cell>
          <cell r="B4072" t="str">
            <v>CURSO DE CAPACITAÇÃO PARA TAQUEADOR OU TAQUEIRO (ENCARGOS COMPLEMENTARES) - HORISTA</v>
          </cell>
          <cell r="C4072" t="str">
            <v>H</v>
          </cell>
          <cell r="D4072">
            <v>0.14000000000000001</v>
          </cell>
        </row>
        <row r="4073">
          <cell r="A4073">
            <v>95383</v>
          </cell>
          <cell r="B4073" t="str">
            <v>CURSO DE CAPACITAÇÃO PARA TÉCNICO DE LABORATÓRIO (ENCARGOS COMPLEMENTARES) - HORISTA</v>
          </cell>
          <cell r="C4073" t="str">
            <v>H</v>
          </cell>
          <cell r="D4073">
            <v>0.12</v>
          </cell>
        </row>
        <row r="4074">
          <cell r="A4074">
            <v>95384</v>
          </cell>
          <cell r="B4074" t="str">
            <v>CURSO DE CAPACITAÇÃO PARA TÉCNICO DE SONDAGEM (ENCARGOS COMPLEMENTARES) - HORISTA</v>
          </cell>
          <cell r="C4074" t="str">
            <v>H</v>
          </cell>
          <cell r="D4074">
            <v>0.15</v>
          </cell>
        </row>
        <row r="4075">
          <cell r="A4075">
            <v>95385</v>
          </cell>
          <cell r="B4075" t="str">
            <v>CURSO DE CAPACITAÇÃO PARA TELHADISTA (ENCARGOS COMPLEMENTARES) - HORISTA</v>
          </cell>
          <cell r="C4075" t="str">
            <v>H</v>
          </cell>
          <cell r="D4075">
            <v>0.12</v>
          </cell>
        </row>
        <row r="4076">
          <cell r="A4076">
            <v>95386</v>
          </cell>
          <cell r="B4076" t="str">
            <v>CURSO DE CAPACITAÇÃO PARA TRATORISTA (ENCARGOS COMPLEMENTARES) - HORISTA</v>
          </cell>
          <cell r="C4076" t="str">
            <v>H</v>
          </cell>
          <cell r="D4076">
            <v>0.08</v>
          </cell>
        </row>
        <row r="4077">
          <cell r="A4077">
            <v>95387</v>
          </cell>
          <cell r="B4077" t="str">
            <v>CURSO DE CAPACITAÇÃO PARA VIDRACEIRO (ENCARGOS COMPLEMENTARES) - HORISTA</v>
          </cell>
          <cell r="C4077" t="str">
            <v>H</v>
          </cell>
          <cell r="D4077">
            <v>0.14000000000000001</v>
          </cell>
        </row>
        <row r="4078">
          <cell r="A4078">
            <v>95388</v>
          </cell>
          <cell r="B4078" t="str">
            <v>CURSO DE CAPACITAÇÃO PARA VIGIA NOTURNO (ENCARGOS COMPLEMENTARES) - HORISTA</v>
          </cell>
          <cell r="C4078" t="str">
            <v>H</v>
          </cell>
          <cell r="D4078">
            <v>0.05</v>
          </cell>
        </row>
        <row r="4079">
          <cell r="A4079">
            <v>95389</v>
          </cell>
          <cell r="B4079" t="str">
            <v>CURSO DE CAPACITAÇÃO PARA OPERADOR DE BETONEIRA ESTACIONÁRIA/MISTURADOR (ENCARGOS COMPLEMENTARES) - HORISTA</v>
          </cell>
          <cell r="C4079" t="str">
            <v>H</v>
          </cell>
          <cell r="D4079">
            <v>0.05</v>
          </cell>
        </row>
        <row r="4080">
          <cell r="A4080">
            <v>95390</v>
          </cell>
          <cell r="B4080" t="str">
            <v>CURSO DE CAPACITAÇÃO PARA JARDINEIRO (ENCARGOS COMPLEMENTARES) - HORISTA</v>
          </cell>
          <cell r="C4080" t="str">
            <v>H</v>
          </cell>
          <cell r="D4080">
            <v>0.05</v>
          </cell>
        </row>
        <row r="4081">
          <cell r="A4081">
            <v>95391</v>
          </cell>
          <cell r="B4081" t="str">
            <v>CURSO DE CAPACITAÇÃO PARA DESENHISTA DETALHISTA (ENCARGOS COMPLEMENTARES) - HORISTA</v>
          </cell>
          <cell r="C4081" t="str">
            <v>H</v>
          </cell>
          <cell r="D4081">
            <v>7.0000000000000007E-2</v>
          </cell>
        </row>
        <row r="4082">
          <cell r="A4082">
            <v>95392</v>
          </cell>
          <cell r="B4082" t="str">
            <v>CURSO DE CAPACITAÇÃO PARA ALMOXARIFE (ENCARGOS COMPLEMENTARES) - HORISTA</v>
          </cell>
          <cell r="C4082" t="str">
            <v>H</v>
          </cell>
          <cell r="D4082">
            <v>0.05</v>
          </cell>
        </row>
        <row r="4083">
          <cell r="A4083">
            <v>95393</v>
          </cell>
          <cell r="B4083" t="str">
            <v>CURSO DE CAPACITAÇÃO PARA APONTADOR OU APROPRIADOR (ENCARGOS COMPLEMENTARES) - HORISTA</v>
          </cell>
          <cell r="C4083" t="str">
            <v>H</v>
          </cell>
          <cell r="D4083">
            <v>0.2</v>
          </cell>
        </row>
        <row r="4084">
          <cell r="A4084">
            <v>95394</v>
          </cell>
          <cell r="B4084" t="str">
            <v>CURSO DE CAPACITAÇÃO PARA ARQUITETO DE OBRA JÚNIOR (ENCARGOS COMPLEMENTARES) - HORISTA</v>
          </cell>
          <cell r="C4084" t="str">
            <v>H</v>
          </cell>
          <cell r="D4084">
            <v>0.37</v>
          </cell>
        </row>
        <row r="4085">
          <cell r="A4085">
            <v>95395</v>
          </cell>
          <cell r="B4085" t="str">
            <v>CURSO DE CAPACITAÇÃO PARA ARQUITETO DE OBRA PLENO (ENCARGOS COMPLEMENTARES) - HORISTA</v>
          </cell>
          <cell r="C4085" t="str">
            <v>H</v>
          </cell>
          <cell r="D4085">
            <v>0.53</v>
          </cell>
        </row>
        <row r="4086">
          <cell r="A4086">
            <v>95396</v>
          </cell>
          <cell r="B4086" t="str">
            <v>CURSO DE CAPACITAÇÃO PARA ARQUITETO DE OBRA SÊNIOR (ENCARGOS COMPLEMENTARES) - HORISTA</v>
          </cell>
          <cell r="C4086" t="str">
            <v>H</v>
          </cell>
          <cell r="D4086">
            <v>0.7</v>
          </cell>
        </row>
        <row r="4087">
          <cell r="A4087">
            <v>95397</v>
          </cell>
          <cell r="B4087" t="str">
            <v>CURSO DE CAPACITAÇÃO PARA AUXILIAR DE DESENHISTA (ENCARGOS COMPLEMENTARES) - HORISTA</v>
          </cell>
          <cell r="C4087" t="str">
            <v>H</v>
          </cell>
          <cell r="D4087">
            <v>0.06</v>
          </cell>
        </row>
        <row r="4088">
          <cell r="A4088">
            <v>95398</v>
          </cell>
          <cell r="B4088" t="str">
            <v>CURSO DE CAPACITAÇÃO PARA AUXILIAR DE ESCRITÓRIO (ENCARGOS COMPLEMENTARES) - HORISTA</v>
          </cell>
          <cell r="C4088" t="str">
            <v>H</v>
          </cell>
          <cell r="D4088">
            <v>0.04</v>
          </cell>
        </row>
        <row r="4089">
          <cell r="A4089">
            <v>95399</v>
          </cell>
          <cell r="B4089" t="str">
            <v>CURSO DE CAPACITAÇÃO PARA DESENHISTA COPISTA (ENCARGOS COMPLEMENTARES) - HORISTA</v>
          </cell>
          <cell r="C4089" t="str">
            <v>H</v>
          </cell>
          <cell r="D4089">
            <v>0.05</v>
          </cell>
        </row>
        <row r="4090">
          <cell r="A4090">
            <v>95400</v>
          </cell>
          <cell r="B4090" t="str">
            <v>CURSO DE CAPACITAÇÃO PARA DESENHISTA PROJETISTA (ENCARGOS COMPLEMENTARES) - HORISTA</v>
          </cell>
          <cell r="C4090" t="str">
            <v>H</v>
          </cell>
          <cell r="D4090">
            <v>0.06</v>
          </cell>
        </row>
        <row r="4091">
          <cell r="A4091">
            <v>95401</v>
          </cell>
          <cell r="B4091" t="str">
            <v>CURSO DE CAPACITAÇÃO PARA ENCARREGADO GERAL (ENCARGOS COMPLEMENTARES) - HORISTA</v>
          </cell>
          <cell r="C4091" t="str">
            <v>H</v>
          </cell>
          <cell r="D4091">
            <v>0.28000000000000003</v>
          </cell>
        </row>
        <row r="4092">
          <cell r="A4092">
            <v>95402</v>
          </cell>
          <cell r="B4092" t="str">
            <v>CURSO DE CAPACITAÇÃO PARA ENGENHEIRO CIVIL DE OBRA JÚNIOR (ENCARGOS COMPLEMENTARES) - HORISTA</v>
          </cell>
          <cell r="C4092" t="str">
            <v>H</v>
          </cell>
          <cell r="D4092">
            <v>0.91</v>
          </cell>
        </row>
        <row r="4093">
          <cell r="A4093">
            <v>95403</v>
          </cell>
          <cell r="B4093" t="str">
            <v>CURSO DE CAPACITAÇÃO PARA ENGENHEIRO CIVIL DE OBRA PLENO (ENCARGOS COMPLEMENTARES) - HORISTA</v>
          </cell>
          <cell r="C4093" t="str">
            <v>H</v>
          </cell>
          <cell r="D4093">
            <v>1.04</v>
          </cell>
        </row>
        <row r="4094">
          <cell r="A4094">
            <v>95404</v>
          </cell>
          <cell r="B4094" t="str">
            <v>CURSO DE CAPACITAÇÃO PARA ENGENHEIRO CIVIL DE OBRA SÊNIOR (ENCARGOS COMPLEMENTARES) - HORISTA</v>
          </cell>
          <cell r="C4094" t="str">
            <v>H</v>
          </cell>
          <cell r="D4094">
            <v>1.42</v>
          </cell>
        </row>
        <row r="4095">
          <cell r="A4095">
            <v>95405</v>
          </cell>
          <cell r="B4095" t="str">
            <v>CURSO DE CAPACITAÇÃO PARA MESTRE DE OBRAS (ENCARGOS COMPLEMENTARES) - HORISTA</v>
          </cell>
          <cell r="C4095" t="str">
            <v>H</v>
          </cell>
          <cell r="D4095">
            <v>0.43</v>
          </cell>
        </row>
        <row r="4096">
          <cell r="A4096">
            <v>95406</v>
          </cell>
          <cell r="B4096" t="str">
            <v>CURSO DE CAPACITAÇÃO PARA TOPÓGRAFO (ENCARGOS COMPLEMENTARES) - HORISTA</v>
          </cell>
          <cell r="C4096" t="str">
            <v>H</v>
          </cell>
          <cell r="D4096">
            <v>0.08</v>
          </cell>
        </row>
        <row r="4097">
          <cell r="A4097">
            <v>95407</v>
          </cell>
          <cell r="B4097" t="str">
            <v>CURSO DE CAPACITAÇÃO PARA ENGENHEIRO ELETRICISTA (ENCARGOS COMPLEMENTARES) - HORISTA</v>
          </cell>
          <cell r="C4097" t="str">
            <v>H</v>
          </cell>
          <cell r="D4097">
            <v>2</v>
          </cell>
        </row>
        <row r="4098">
          <cell r="A4098">
            <v>95408</v>
          </cell>
          <cell r="B4098" t="str">
            <v>CURSO DE CAPACITAÇÃO  PARA MOTORISTA DE CAMINHÃO (ENCARGOS COMPLEMENTARES) - MENSALISTA</v>
          </cell>
          <cell r="C4098" t="str">
            <v>MES</v>
          </cell>
          <cell r="D4098">
            <v>5.64</v>
          </cell>
        </row>
        <row r="4099">
          <cell r="A4099">
            <v>95409</v>
          </cell>
          <cell r="B4099" t="str">
            <v>CURSO DE CAPACITAÇÃO PARA DESENHISTA DETALHISTA (ENCARGOS COMPLEMENTARES) - MENSALISTA</v>
          </cell>
          <cell r="C4099" t="str">
            <v>MES</v>
          </cell>
          <cell r="D4099">
            <v>10.66</v>
          </cell>
        </row>
        <row r="4100">
          <cell r="A4100">
            <v>95410</v>
          </cell>
          <cell r="B4100" t="str">
            <v>CURSO DE CAPACITAÇÃO PARA DESENHISTA COPISTA (ENCARGOS COMPLEMENTARES) - MENSALISTA</v>
          </cell>
          <cell r="C4100" t="str">
            <v>MES</v>
          </cell>
          <cell r="D4100">
            <v>8.0399999999999991</v>
          </cell>
        </row>
        <row r="4101">
          <cell r="A4101">
            <v>95411</v>
          </cell>
          <cell r="B4101" t="str">
            <v>CURSO DE CAPACITAÇÃO PARA DESENHISTA PROJETISTA (ENCARGOS COMPLEMENTARES) - MENSALISTA</v>
          </cell>
          <cell r="C4101" t="str">
            <v>MES</v>
          </cell>
          <cell r="D4101">
            <v>8.52</v>
          </cell>
        </row>
        <row r="4102">
          <cell r="A4102">
            <v>95412</v>
          </cell>
          <cell r="B4102" t="str">
            <v>CURSO DE CAPACITAÇÃO PARA AUXILIAR DE DESENHISTA (ENCARGOS COMPLEMENTARES) - MENSALISTA</v>
          </cell>
          <cell r="C4102" t="str">
            <v>MES</v>
          </cell>
          <cell r="D4102">
            <v>8.52</v>
          </cell>
        </row>
        <row r="4103">
          <cell r="A4103">
            <v>95413</v>
          </cell>
          <cell r="B4103" t="str">
            <v>CURSO DE CAPACITAÇÃO PARA ALMOXARIFE (ENCARGOS COMPLEMENTARES) - MENSALISTA</v>
          </cell>
          <cell r="C4103" t="str">
            <v>MES</v>
          </cell>
          <cell r="D4103">
            <v>7.09</v>
          </cell>
        </row>
        <row r="4104">
          <cell r="A4104">
            <v>95414</v>
          </cell>
          <cell r="B4104" t="str">
            <v>CURSO DE CAPACITAÇÃO PARA APONTADOR OU APROPRIADOR (ENCARGOS COMPLEMENTARES) - MENSALISTA</v>
          </cell>
          <cell r="C4104" t="str">
            <v>MES</v>
          </cell>
          <cell r="D4104">
            <v>28.3</v>
          </cell>
        </row>
        <row r="4105">
          <cell r="A4105">
            <v>95415</v>
          </cell>
          <cell r="B4105" t="str">
            <v>CURSO DE CAPACITAÇÃO PARA ENGENHEIRO CIVIL DE OBRA JÚNIOR (ENCARGOS COMPLEMENTARES) - MENSALISTA</v>
          </cell>
          <cell r="C4105" t="str">
            <v>MES</v>
          </cell>
          <cell r="D4105">
            <v>123.95</v>
          </cell>
        </row>
        <row r="4106">
          <cell r="A4106">
            <v>95416</v>
          </cell>
          <cell r="B4106" t="str">
            <v>CURSO DE CAPACITAÇÃO PARA AUXILIAR DE ESCRITÓRIO (ENCARGOS COMPLEMENTARES) - MENSALISTA</v>
          </cell>
          <cell r="C4106" t="str">
            <v>MES</v>
          </cell>
          <cell r="D4106">
            <v>5.71</v>
          </cell>
        </row>
        <row r="4107">
          <cell r="A4107">
            <v>95417</v>
          </cell>
          <cell r="B4107" t="str">
            <v>CURSO DE CAPACITAÇÃO PARA ENGENHEIRO CIVIL DE OBRA PLENO (ENCARGOS COMPLEMENTARES) - MENSALISTA</v>
          </cell>
          <cell r="C4107" t="str">
            <v>MES</v>
          </cell>
          <cell r="D4107">
            <v>141.08000000000001</v>
          </cell>
        </row>
        <row r="4108">
          <cell r="A4108">
            <v>95418</v>
          </cell>
          <cell r="B4108" t="str">
            <v>CURSO DE CAPACITAÇÃO PARA ENGENHEIRO CIVIL DE OBRA SÊNIOR (ENCARGOS COMPLEMENTARES) - MENSALISTA</v>
          </cell>
          <cell r="C4108" t="str">
            <v>MES</v>
          </cell>
          <cell r="D4108">
            <v>192.85</v>
          </cell>
        </row>
        <row r="4109">
          <cell r="A4109">
            <v>95419</v>
          </cell>
          <cell r="B4109" t="str">
            <v>CURSO DE CAPACITAÇÃO PARA ARQUITETO JÚNIOR (ENCARGOS COMPLEMENTARES) - MENSALISTA</v>
          </cell>
          <cell r="C4109" t="str">
            <v>MES</v>
          </cell>
          <cell r="D4109">
            <v>51.53</v>
          </cell>
        </row>
        <row r="4110">
          <cell r="A4110">
            <v>95420</v>
          </cell>
          <cell r="B4110" t="str">
            <v>CURSO DE CAPACITAÇÃO PARA ARQUITETO PLENO (ENCARGOS COMPLEMENTARES) - MENSALISTA</v>
          </cell>
          <cell r="C4110" t="str">
            <v>MES</v>
          </cell>
          <cell r="D4110">
            <v>73.2</v>
          </cell>
        </row>
        <row r="4111">
          <cell r="A4111">
            <v>95421</v>
          </cell>
          <cell r="B4111" t="str">
            <v>CURSO DE CAPACITAÇÃO PARA ARQUITETO SÊNIOR (ENCARGOS COMPLEMENTARES) - MENSALISTA</v>
          </cell>
          <cell r="C4111" t="str">
            <v>MES</v>
          </cell>
          <cell r="D4111">
            <v>96.78</v>
          </cell>
        </row>
        <row r="4112">
          <cell r="A4112">
            <v>95422</v>
          </cell>
          <cell r="B4112" t="str">
            <v>CURSO DE CAPACITAÇÃO PARA ENCARREGADO GERAL DE OBRAS (ENCARGOS COMPLEMENTARES) - MENSALISTA</v>
          </cell>
          <cell r="C4112" t="str">
            <v>MES</v>
          </cell>
          <cell r="D4112">
            <v>39.4</v>
          </cell>
        </row>
        <row r="4113">
          <cell r="A4113">
            <v>95423</v>
          </cell>
          <cell r="B4113" t="str">
            <v>CURSO DE CAPACITAÇÃO PARA MESTRE DE OBRAS (ENCARGOS COMPLEMENTARES) - MENSALISTA</v>
          </cell>
          <cell r="C4113" t="str">
            <v>MES</v>
          </cell>
          <cell r="D4113">
            <v>59.8</v>
          </cell>
        </row>
        <row r="4114">
          <cell r="A4114">
            <v>95424</v>
          </cell>
          <cell r="B4114" t="str">
            <v>CURSO DE CAPACITAÇÃO PARA TOPÓGRAFO (ENCARGOS COMPLEMENTARES) - MENSALISTA</v>
          </cell>
          <cell r="C4114" t="str">
            <v>MES</v>
          </cell>
          <cell r="D4114">
            <v>11.17</v>
          </cell>
        </row>
        <row r="4115">
          <cell r="A4115">
            <v>95425</v>
          </cell>
          <cell r="B4115" t="str">
            <v>TRANSPORTE COM CAMINHÃO BASCULANTE DE 18 M³, EM VIA URBANA EM LEITO NATURAL (UNIDADE: M3XKM). AF_07/2020</v>
          </cell>
          <cell r="C4115" t="str">
            <v>M3XKM</v>
          </cell>
          <cell r="D4115">
            <v>1.3</v>
          </cell>
        </row>
        <row r="4116">
          <cell r="A4116">
            <v>95426</v>
          </cell>
          <cell r="B4116" t="str">
            <v>TRANSPORTE COM CAMINHÃO BASCULANTE DE 18 M³, EM VIA URBANA EM REVESTIMENTO PRIMÁRIO (UNIDADE: M3XKM). AF_07/2020</v>
          </cell>
          <cell r="C4116" t="str">
            <v>M3XKM</v>
          </cell>
          <cell r="D4116">
            <v>1.1299999999999999</v>
          </cell>
        </row>
        <row r="4117">
          <cell r="A4117">
            <v>95427</v>
          </cell>
          <cell r="B4117" t="str">
            <v>TRANSPORTE COM CAMINHÃO BASCULANTE DE 18 M³, EM VIA URBANA PAVIMENTADA, ADICIONAL PARA DMT EXCEDENTE A 30 KM (UNIDADE: M3XKM). AF_07/2020</v>
          </cell>
          <cell r="C4117" t="str">
            <v>M3XKM</v>
          </cell>
          <cell r="D4117">
            <v>0.42</v>
          </cell>
        </row>
        <row r="4118">
          <cell r="A4118">
            <v>95428</v>
          </cell>
          <cell r="B4118" t="str">
            <v>TRANSPORTE COM CAMINHÃO BASCULANTE DE 18 M³, EM VIA URBANA EM LEITO NATURAL (UNIDADE: TXKM). AF_07/2020</v>
          </cell>
          <cell r="C4118" t="str">
            <v>TXKM</v>
          </cell>
          <cell r="D4118">
            <v>0.88</v>
          </cell>
        </row>
        <row r="4119">
          <cell r="A4119">
            <v>95429</v>
          </cell>
          <cell r="B4119" t="str">
            <v>TRANSPORTE COM CAMINHÃO BASCULANTE DE 18 M³, EM VIA URBANA EM REVESTIMENTO PRIMÁRIO (UNIDADE: TXKM). AF_07/2020</v>
          </cell>
          <cell r="C4119" t="str">
            <v>TXKM</v>
          </cell>
          <cell r="D4119">
            <v>0.76</v>
          </cell>
        </row>
        <row r="4120">
          <cell r="A4120">
            <v>95430</v>
          </cell>
          <cell r="B4120" t="str">
            <v>TRANSPORTE COM CAMINHÃO BASCULANTE DE 18 M³, EM VIA URBANA PAVIMENTADA, ADICIONAL PARA DMT EXCEDENTE A 30 KM (UNIDADE: TXKM). AF_07/2020</v>
          </cell>
          <cell r="C4120" t="str">
            <v>TXKM</v>
          </cell>
          <cell r="D4120">
            <v>0.27</v>
          </cell>
        </row>
        <row r="4121">
          <cell r="A4121">
            <v>95445</v>
          </cell>
          <cell r="B4121" t="str">
            <v>CORTE E DOBRA DE AÇO CA-60, DIÂMETRO DE 5,0 MM, UTILIZADO EM ESTRIBO CONTÍNUO HELICOIDAL. AF_10/2016</v>
          </cell>
          <cell r="C4121" t="str">
            <v>KG</v>
          </cell>
          <cell r="D4121">
            <v>6.12</v>
          </cell>
        </row>
        <row r="4122">
          <cell r="A4122">
            <v>95446</v>
          </cell>
          <cell r="B4122" t="str">
            <v>CORTE E DOBRA DE AÇO CA-50, DIÂMETRO DE 6,3 MM, UTILIZADO EM ESTRIBO CONTÍNUO HELICOIDAL. AF_10/2016</v>
          </cell>
          <cell r="C4122" t="str">
            <v>KG</v>
          </cell>
          <cell r="D4122">
            <v>6.62</v>
          </cell>
        </row>
        <row r="4123">
          <cell r="A4123">
            <v>95448</v>
          </cell>
          <cell r="B4123" t="str">
            <v>CORTE E DOBRA DE AÇO CA-50, DIÂMERO DE 32 MM, UTILIZADO EM ESTRUTURAS DIVERSAS, EXCETO LAJE. AF_10/2016</v>
          </cell>
          <cell r="C4123" t="str">
            <v>KG</v>
          </cell>
          <cell r="D4123">
            <v>7.38</v>
          </cell>
        </row>
        <row r="4124">
          <cell r="A4124">
            <v>95464</v>
          </cell>
          <cell r="B4124" t="str">
            <v>PINTURA VERNIZ POLIURETANO BRILHANTE EM MADEIRA, TRES DEMAOS</v>
          </cell>
          <cell r="C4124" t="str">
            <v>M2</v>
          </cell>
          <cell r="D4124">
            <v>20.28</v>
          </cell>
        </row>
        <row r="4125">
          <cell r="A4125">
            <v>95469</v>
          </cell>
          <cell r="B4125" t="str">
            <v>VASO SANITARIO SIFONADO CONVENCIONAL COM  LOUÇA BRANCA - FORNECIMENTO E INSTALAÇÃO. AF_01/2020</v>
          </cell>
          <cell r="C4125" t="str">
            <v>UN</v>
          </cell>
          <cell r="D4125">
            <v>164.51</v>
          </cell>
        </row>
        <row r="4126">
          <cell r="A4126">
            <v>95470</v>
          </cell>
          <cell r="B4126" t="str">
            <v>VASO SANITARIO SIFONADO CONVENCIONAL COM LOUÇA BRANCA, INCLUSO CONJUNTO DE LIGAÇÃO PARA BACIA SANITÁRIA AJUSTÁVEL - FORNECIMENTO E INSTALAÇÃO. AF_10/2016</v>
          </cell>
          <cell r="C4126" t="str">
            <v>UN</v>
          </cell>
          <cell r="D4126">
            <v>171.12</v>
          </cell>
        </row>
        <row r="4127">
          <cell r="A4127">
            <v>95471</v>
          </cell>
          <cell r="B4127" t="str">
            <v>VASO SANITARIO SIFONADO CONVENCIONAL PARA PCD SEM FURO FRONTAL COM  LOUÇA BRANCA SEM ASSENTO -  FORNECIMENTO E INSTALAÇÃO. AF_01/2020</v>
          </cell>
          <cell r="C4127" t="str">
            <v>UN</v>
          </cell>
          <cell r="D4127">
            <v>614.92999999999995</v>
          </cell>
        </row>
        <row r="4128">
          <cell r="A4128">
            <v>95472</v>
          </cell>
          <cell r="B4128" t="str">
            <v>VASO SANITARIO SIFONADO CONVENCIONAL PARA PCD SEM FURO FRONTAL COM LOUÇA BRANCA SEM ASSENTO, INCLUSO CONJUNTO DE LIGAÇÃO PARA BACIA SANITÁRIA AJUSTÁVEL - FORNECIMENTO E INSTALAÇÃO. AF_01/2020</v>
          </cell>
          <cell r="C4128" t="str">
            <v>UN</v>
          </cell>
          <cell r="D4128">
            <v>621.54</v>
          </cell>
        </row>
        <row r="4129">
          <cell r="A4129">
            <v>95541</v>
          </cell>
          <cell r="B4129" t="str">
            <v>FIXAÇÃO UTILIZANDO PARAFUSO E BUCHA DE NYLON, SOMENTE MÃO DE OBRA. AF_10/2016</v>
          </cell>
          <cell r="C4129" t="str">
            <v>UN</v>
          </cell>
          <cell r="D4129">
            <v>3.56</v>
          </cell>
        </row>
        <row r="4130">
          <cell r="A4130">
            <v>95542</v>
          </cell>
          <cell r="B4130" t="str">
            <v>PORTA TOALHA ROSTO EM METAL CROMADO, TIPO ARGOLA, INCLUSO FIXAÇÃO. AF_01/2020</v>
          </cell>
          <cell r="C4130" t="str">
            <v>UN</v>
          </cell>
          <cell r="D4130">
            <v>25.56</v>
          </cell>
        </row>
        <row r="4131">
          <cell r="A4131">
            <v>95543</v>
          </cell>
          <cell r="B4131" t="str">
            <v>PORTA TOALHA BANHO EM METAL CROMADO, TIPO BARRA, INCLUSO FIXAÇÃO. AF_01/2020</v>
          </cell>
          <cell r="C4131" t="str">
            <v>UN</v>
          </cell>
          <cell r="D4131">
            <v>43.29</v>
          </cell>
        </row>
        <row r="4132">
          <cell r="A4132">
            <v>95544</v>
          </cell>
          <cell r="B4132" t="str">
            <v>PAPELEIRA DE PAREDE EM METAL CROMADO SEM TAMPA, INCLUSO FIXAÇÃO. AF_01/2020</v>
          </cell>
          <cell r="C4132" t="str">
            <v>UN</v>
          </cell>
          <cell r="D4132">
            <v>31.03</v>
          </cell>
        </row>
        <row r="4133">
          <cell r="A4133">
            <v>95545</v>
          </cell>
          <cell r="B4133" t="str">
            <v>SABONETEIRA DE PAREDE EM METAL CROMADO, INCLUSO FIXAÇÃO. AF_01/2020</v>
          </cell>
          <cell r="C4133" t="str">
            <v>UN</v>
          </cell>
          <cell r="D4133">
            <v>30.45</v>
          </cell>
        </row>
        <row r="4134">
          <cell r="A4134">
            <v>95546</v>
          </cell>
          <cell r="B4134" t="str">
            <v>KIT DE ACESSORIOS PARA BANHEIRO EM METAL CROMADO, 5 PECAS, INCLUSO FIXAÇÃO. AF_01/2020</v>
          </cell>
          <cell r="C4134" t="str">
            <v>UN</v>
          </cell>
          <cell r="D4134">
            <v>106.77</v>
          </cell>
        </row>
        <row r="4135">
          <cell r="A4135">
            <v>95547</v>
          </cell>
          <cell r="B4135" t="str">
            <v>SABONETEIRA PLASTICA TIPO DISPENSER PARA SABONETE LIQUIDO COM RESERVATORIO 800 A 1500 ML, INCLUSO FIXAÇÃO. AF_01/2020</v>
          </cell>
          <cell r="C4135" t="str">
            <v>UN</v>
          </cell>
          <cell r="D4135">
            <v>58.32</v>
          </cell>
        </row>
        <row r="4136">
          <cell r="A4136">
            <v>95563</v>
          </cell>
          <cell r="B4136" t="str">
            <v>ARGAMASSA TRAÇO 1:1,93 (EM VOLUME DE CIMENTO E AREIA MÉDIA ÚMIDA), FCK 20 MPA, PREPARO MECÂNICO COM MISTURADOR DUPLO HORIZONTAL DE ALTA TURBULÊNCIA. AF_03/2020</v>
          </cell>
          <cell r="C4136" t="str">
            <v>M3</v>
          </cell>
          <cell r="D4136">
            <v>535.5</v>
          </cell>
        </row>
        <row r="4137">
          <cell r="A4137">
            <v>95565</v>
          </cell>
          <cell r="B4137" t="str">
            <v>TUBO DE CONCRETO PARA REDES COLETORAS DE ÁGUAS PLUVIAIS, DIÂMETRO DE 300MM, JUNTA RÍGIDA, INSTALADO EM LOCAL COM BAIXO NÍVEL DE INTERFERÊNCIAS - FORNECIMENTO E ASSENTAMENTO. AF_12/2015</v>
          </cell>
          <cell r="C4137" t="str">
            <v>M</v>
          </cell>
          <cell r="D4137">
            <v>83.93</v>
          </cell>
        </row>
        <row r="4138">
          <cell r="A4138">
            <v>95566</v>
          </cell>
          <cell r="B4138" t="str">
            <v>TUBO DE CONCRETO PARA REDES COLETORAS DE ÁGUAS PLUVIAIS, DIÂMETRO DE 300MM, JUNTA RÍGIDA, INSTALADO EM LOCAL COM ALTO NÍVEL DE INTERFERÊNCIAS - FORNECIMENTO E ASSENTAMENTO. AF_12/2015</v>
          </cell>
          <cell r="C4138" t="str">
            <v>M</v>
          </cell>
          <cell r="D4138">
            <v>88.94</v>
          </cell>
        </row>
        <row r="4139">
          <cell r="A4139">
            <v>95567</v>
          </cell>
          <cell r="B4139" t="str">
            <v>TUBO DE CONCRETO (SIMPLES) PARA REDES COLETORAS DE ÁGUAS PLUVIAIS, DIÂMETRO DE 300 MM, JUNTA RÍGIDA, INSTALADO EM LOCAL COM BAIXO NÍVEL DE INTERFERÊNCIAS - FORNECIMENTO E ASSENTAMENTO. AF_12/2015</v>
          </cell>
          <cell r="C4139" t="str">
            <v>M</v>
          </cell>
          <cell r="D4139">
            <v>58.88</v>
          </cell>
        </row>
        <row r="4140">
          <cell r="A4140">
            <v>95568</v>
          </cell>
          <cell r="B4140" t="str">
            <v>TUBO DE CONCRETO (SIMPLES) PARA REDES COLETORAS DE ÁGUAS PLUVIAIS, DIÂMETRO DE 400 MM, JUNTA RÍGIDA, INSTALADO EM LOCAL COM BAIXO NÍVEL DE INTERFERÊNCIAS - FORNECIMENTO E ASSENTAMENTO. AF_12/2015</v>
          </cell>
          <cell r="C4140" t="str">
            <v>M</v>
          </cell>
          <cell r="D4140">
            <v>72.209999999999994</v>
          </cell>
        </row>
        <row r="4141">
          <cell r="A4141">
            <v>95569</v>
          </cell>
          <cell r="B4141" t="str">
            <v>TUBO DE CONCRETO (SIMPLES) PARA REDES COLETORAS DE ÁGUAS PLUVIAIS, DIÂMETRO DE 500 MM, JUNTA RÍGIDA, INSTALADO EM LOCAL COM BAIXO NÍVEL DE INTERFERÊNCIAS - FORNECIMENTO E ASSENTAMENTO. AF_12/2015</v>
          </cell>
          <cell r="C4141" t="str">
            <v>M</v>
          </cell>
          <cell r="D4141">
            <v>98.48</v>
          </cell>
        </row>
        <row r="4142">
          <cell r="A4142">
            <v>95570</v>
          </cell>
          <cell r="B4142" t="str">
            <v>TUBO DE CONCRETO (SIMPLES) PARA REDES COLETORAS DE ÁGUAS PLUVIAIS, DIÂMETRO DE 300 MM, JUNTA RÍGIDA, INSTALADO EM LOCAL COM ALTO NÍVEL DE INTERFERÊNCIAS - FORNECIMENTO E ASSENTAMENTO. AF_12/2015</v>
          </cell>
          <cell r="C4142" t="str">
            <v>M</v>
          </cell>
          <cell r="D4142">
            <v>63.89</v>
          </cell>
        </row>
        <row r="4143">
          <cell r="A4143">
            <v>95571</v>
          </cell>
          <cell r="B4143" t="str">
            <v>TUBO DE CONCRETO (SIMPLES) PARA REDES COLETORAS DE ÁGUAS PLUVIAIS, DIÂMETRO DE 400 MM, JUNTA RÍGIDA, INSTALADO EM LOCAL COM ALTO NÍVEL DE INTERFERÊNCIAS - FORNECIMENTO E ASSENTAMENTO. AF_12/2015</v>
          </cell>
          <cell r="C4143" t="str">
            <v>M</v>
          </cell>
          <cell r="D4143">
            <v>78.61</v>
          </cell>
        </row>
        <row r="4144">
          <cell r="A4144">
            <v>95572</v>
          </cell>
          <cell r="B4144" t="str">
            <v>TUBO DE CONCRETO (SIMPLES) PARA REDES COLETORAS DE ÁGUAS PLUVIAIS, DIÂMETRO DE 500 MM, JUNTA RÍGIDA, INSTALADO EM LOCAL COM ALTO NÍVEL DE INTERFERÊNCIAS - FORNECIMENTO E ASSENTAMENTO. AF_12/2015</v>
          </cell>
          <cell r="C4144" t="str">
            <v>M</v>
          </cell>
          <cell r="D4144">
            <v>106.39</v>
          </cell>
        </row>
        <row r="4145">
          <cell r="A4145">
            <v>95576</v>
          </cell>
          <cell r="B4145" t="str">
            <v>MONTAGEM DE ARMADURA LONGITUDINAL/TRANSVERSAL DE ESTACAS DE SEÇÃO CIRCULAR, DIÂMETRO = 8,0 MM. AF_11/2016</v>
          </cell>
          <cell r="C4145" t="str">
            <v>KG</v>
          </cell>
          <cell r="D4145">
            <v>9.5299999999999994</v>
          </cell>
        </row>
        <row r="4146">
          <cell r="A4146">
            <v>95577</v>
          </cell>
          <cell r="B4146" t="str">
            <v>MONTAGEM DE ARMADURA LONGITUDINAL DE ESTACAS DE SEÇÃO CIRCULAR, DIÂMETRO = 10,0 MM. AF_11/2016</v>
          </cell>
          <cell r="C4146" t="str">
            <v>KG</v>
          </cell>
          <cell r="D4146">
            <v>8.5500000000000007</v>
          </cell>
        </row>
        <row r="4147">
          <cell r="A4147">
            <v>95578</v>
          </cell>
          <cell r="B4147" t="str">
            <v>MONTAGEM DE ARMADURA LONGITUDINAL/TRANSVERSAL DE ESTACAS DE SEÇÃO CIRCULAR, DIÂMETRO = 12,5 MM. AF_11/2016</v>
          </cell>
          <cell r="C4147" t="str">
            <v>KG</v>
          </cell>
          <cell r="D4147">
            <v>7.28</v>
          </cell>
        </row>
        <row r="4148">
          <cell r="A4148">
            <v>95579</v>
          </cell>
          <cell r="B4148" t="str">
            <v>MONTAGEM DE ARMADURA LONGITUDINAL DE ESTACAS DE SEÇÃO CIRCULAR, DIÂMETRO = 16,0 MM. AF_11/2016</v>
          </cell>
          <cell r="C4148" t="str">
            <v>KG</v>
          </cell>
          <cell r="D4148">
            <v>6.93</v>
          </cell>
        </row>
        <row r="4149">
          <cell r="A4149">
            <v>95580</v>
          </cell>
          <cell r="B4149" t="str">
            <v>MONTAGEM DE ARMADURA LONGITUDINAL DE ESTACAS DE SEÇÃO CIRCULAR, DIÂMETRO = 20,0 MM. AF_11/2016</v>
          </cell>
          <cell r="C4149" t="str">
            <v>KG</v>
          </cell>
          <cell r="D4149">
            <v>7.76</v>
          </cell>
        </row>
        <row r="4150">
          <cell r="A4150">
            <v>95581</v>
          </cell>
          <cell r="B4150" t="str">
            <v>MONTAGEM DE ARMADURA LONGITUDINAL DE ESTACAS DE SEÇÃO CIRCULAR, DIÂMETRO = 25,0 MM. AF_11/2016</v>
          </cell>
          <cell r="C4150" t="str">
            <v>KG</v>
          </cell>
          <cell r="D4150">
            <v>7.6</v>
          </cell>
        </row>
        <row r="4151">
          <cell r="A4151">
            <v>95582</v>
          </cell>
          <cell r="B4151" t="str">
            <v>MONTAGEM DE ARMADURA LONGITUDINAL DE ESTACAS DE SEÇÃO CIRCULAR, DIÂMETRO = 32,0 MM. AF_11/2016</v>
          </cell>
          <cell r="C4151" t="str">
            <v>KG</v>
          </cell>
          <cell r="D4151">
            <v>8.14</v>
          </cell>
        </row>
        <row r="4152">
          <cell r="A4152">
            <v>95583</v>
          </cell>
          <cell r="B4152" t="str">
            <v>MONTAGEM DE ARMADURA TRANSVERSAL DE ESTACAS DE SEÇÃO CIRCULAR, DIÂMETRO = 5,0 MM. AF_11/2016</v>
          </cell>
          <cell r="C4152" t="str">
            <v>KG</v>
          </cell>
          <cell r="D4152">
            <v>12.35</v>
          </cell>
        </row>
        <row r="4153">
          <cell r="A4153">
            <v>95584</v>
          </cell>
          <cell r="B4153" t="str">
            <v>MONTAGEM DE ARMADURA TRANSVERSAL DE ESTACAS DE SEÇÃO CIRCULAR, DIÂMETRO = 6,3 MM. AF_11/2016</v>
          </cell>
          <cell r="C4153" t="str">
            <v>KG</v>
          </cell>
          <cell r="D4153">
            <v>10.59</v>
          </cell>
        </row>
        <row r="4154">
          <cell r="A4154">
            <v>95585</v>
          </cell>
          <cell r="B4154" t="str">
            <v>MONTAGEM DE ARMADURA LONGITUDINAL/TRANSVERSAL DE ESTACAS DE SEÇÃO RETANGULAR (BARRETE), DIÂMETRO = 8,0 MM. AF_11/2016</v>
          </cell>
          <cell r="C4154" t="str">
            <v>KG</v>
          </cell>
          <cell r="D4154">
            <v>9.91</v>
          </cell>
        </row>
        <row r="4155">
          <cell r="A4155">
            <v>95586</v>
          </cell>
          <cell r="B4155" t="str">
            <v>MONTAGEM DE ARMADURA LONGITUDINAL DE ESTACAS DE SEÇÃO RETANGULAR (BARRETE), DIÂMETRO = 10,0 MM. AF_11/2016</v>
          </cell>
          <cell r="C4155" t="str">
            <v>KG</v>
          </cell>
          <cell r="D4155">
            <v>8.84</v>
          </cell>
        </row>
        <row r="4156">
          <cell r="A4156">
            <v>95587</v>
          </cell>
          <cell r="B4156" t="str">
            <v>MONTAGEM DE ARMADURA LONGITUDINAL/TRANSVERSAL DE ESTACAS DE SEÇÃO RETANGULAR (BARRETE), DIÂMETRO = 12,5 MM. AF_11/2016</v>
          </cell>
          <cell r="C4156" t="str">
            <v>KG</v>
          </cell>
          <cell r="D4156">
            <v>7.53</v>
          </cell>
        </row>
        <row r="4157">
          <cell r="A4157">
            <v>95588</v>
          </cell>
          <cell r="B4157" t="str">
            <v>MONTAGEM DE ARMADURA LONGITUDINAL DE ESTACAS DE SEÇÃO RETANGULAR (BARRETE), DIÂMETRO = 16,0 MM. AF_11/2016</v>
          </cell>
          <cell r="C4157" t="str">
            <v>KG</v>
          </cell>
          <cell r="D4157">
            <v>7.13</v>
          </cell>
        </row>
        <row r="4158">
          <cell r="A4158">
            <v>95589</v>
          </cell>
          <cell r="B4158" t="str">
            <v>MONTAGEM DE ARMADURA LONGITUDINAL DE ESTACAS DE SEÇÃO RETANGULAR (BARRETE), DIÂMETRO = 20,0 MM. AF_11/2016</v>
          </cell>
          <cell r="C4158" t="str">
            <v>KG</v>
          </cell>
          <cell r="D4158">
            <v>7.91</v>
          </cell>
        </row>
        <row r="4159">
          <cell r="A4159">
            <v>95590</v>
          </cell>
          <cell r="B4159" t="str">
            <v>MONTAGEM DE ARMADURA LONGITUDINAL DE ESTACAS DE SEÇÃO RETANGULAR (BARRETE), DIÂMETRO = 25,0 MM. AF_11/2016</v>
          </cell>
          <cell r="C4159" t="str">
            <v>KG</v>
          </cell>
          <cell r="D4159">
            <v>7.73</v>
          </cell>
        </row>
        <row r="4160">
          <cell r="A4160">
            <v>95591</v>
          </cell>
          <cell r="B4160" t="str">
            <v>MONTAGEM DE ARMADURA LONGITUDINAL DE ESTACAS DE SEÇÃO RETANGULAR (BARRETE), DIÂMETRO = 32,0 MM. AF_11/2016</v>
          </cell>
          <cell r="C4160" t="str">
            <v>KG</v>
          </cell>
          <cell r="D4160">
            <v>8.2200000000000006</v>
          </cell>
        </row>
        <row r="4161">
          <cell r="A4161">
            <v>95592</v>
          </cell>
          <cell r="B4161" t="str">
            <v>MONTAGEM DE ARMADURA TRANSVERSAL DE ESTACAS DE SEÇÃO RETANGULAR (BARRETE), DIÂMETRO = 5,0 MM. AF_11/2016</v>
          </cell>
          <cell r="C4161" t="str">
            <v>KG</v>
          </cell>
          <cell r="D4161">
            <v>15.05</v>
          </cell>
        </row>
        <row r="4162">
          <cell r="A4162">
            <v>95593</v>
          </cell>
          <cell r="B4162" t="str">
            <v>MONTAGEM DE ARMADURA TRANSVERSAL DE ESTACAS DE SEÇÃO RETANGULAR (BARRETE), DIÂMETRO = 6,3 MM. AF_11/2016</v>
          </cell>
          <cell r="C4162" t="str">
            <v>KG</v>
          </cell>
          <cell r="D4162">
            <v>12.24</v>
          </cell>
        </row>
        <row r="4163">
          <cell r="A4163">
            <v>95601</v>
          </cell>
          <cell r="B4163" t="str">
            <v>ARRASAMENTO MECANICO DE ESTACA DE CONCRETO ARMADO, DIAMETROS DE ATÉ 40 CM. AF_11/2016</v>
          </cell>
          <cell r="C4163" t="str">
            <v>UN</v>
          </cell>
          <cell r="D4163">
            <v>14.06</v>
          </cell>
        </row>
        <row r="4164">
          <cell r="A4164">
            <v>95602</v>
          </cell>
          <cell r="B4164" t="str">
            <v>ARRASAMENTO MECANICO DE ESTACA DE CONCRETO ARMADO, DIAMETROS DE 41 CM A 60 CM. AF_11/2016</v>
          </cell>
          <cell r="C4164" t="str">
            <v>UN</v>
          </cell>
          <cell r="D4164">
            <v>18.059999999999999</v>
          </cell>
        </row>
        <row r="4165">
          <cell r="A4165">
            <v>95603</v>
          </cell>
          <cell r="B4165" t="str">
            <v>ARRASAMENTO MECANICO DE ESTACA DE CONCRETO ARMADO, DIAMETROS DE 61 CM A 80 CM. AF_11/2016</v>
          </cell>
          <cell r="C4165" t="str">
            <v>UN</v>
          </cell>
          <cell r="D4165">
            <v>23.7</v>
          </cell>
        </row>
        <row r="4166">
          <cell r="A4166">
            <v>95604</v>
          </cell>
          <cell r="B4166" t="str">
            <v>ARRASAMENTO MECANICO DE ESTACA DE CONCRETO ARMADO, DIAMETROS DE 81 CM A 100 CM. AF_11/2016</v>
          </cell>
          <cell r="C4166" t="str">
            <v>UN</v>
          </cell>
          <cell r="D4166">
            <v>31.22</v>
          </cell>
        </row>
        <row r="4167">
          <cell r="A4167">
            <v>95605</v>
          </cell>
          <cell r="B4167" t="str">
            <v>ARRASAMENTO MECANICO DE ESTACA DE CONCRETO ARMADO, DIAMETROS DE 101 CM A 150 CM. AF_11/2016</v>
          </cell>
          <cell r="C4167" t="str">
            <v>UN</v>
          </cell>
          <cell r="D4167">
            <v>48.95</v>
          </cell>
        </row>
        <row r="4168">
          <cell r="A4168">
            <v>95606</v>
          </cell>
          <cell r="B4168" t="str">
            <v>UMIDIFICAÇÃO DE MATERIAL PARA VALAS COM CAMINHÃO PIPA 10000L. AF_11/2016</v>
          </cell>
          <cell r="C4168" t="str">
            <v>M3</v>
          </cell>
          <cell r="D4168">
            <v>1.25</v>
          </cell>
        </row>
        <row r="4169">
          <cell r="A4169">
            <v>95607</v>
          </cell>
          <cell r="B4169" t="str">
            <v>ARRASAMENTO DE ESTACA METÁLICA, PERFIL LAMINADO TIPO I FAMÍLIA 250. AF_11/2016</v>
          </cell>
          <cell r="C4169" t="str">
            <v>UN</v>
          </cell>
          <cell r="D4169">
            <v>5.74</v>
          </cell>
        </row>
        <row r="4170">
          <cell r="A4170">
            <v>95608</v>
          </cell>
          <cell r="B4170" t="str">
            <v>ARRASAMENTO DE ESTACA METÁLICA, PERFIL LAMINADO TIPO H FAMÍLIA 250. AF_11/2016</v>
          </cell>
          <cell r="C4170" t="str">
            <v>UN</v>
          </cell>
          <cell r="D4170">
            <v>6.63</v>
          </cell>
        </row>
        <row r="4171">
          <cell r="A4171">
            <v>95609</v>
          </cell>
          <cell r="B4171" t="str">
            <v>ARRASAMENTO DE ESTACA METÁLICA, PERFIL LAMINADO TIPO H FAMÍLIA 310. AF_11/2016</v>
          </cell>
          <cell r="C4171" t="str">
            <v>UN</v>
          </cell>
          <cell r="D4171">
            <v>7.4</v>
          </cell>
        </row>
        <row r="4172">
          <cell r="A4172">
            <v>95617</v>
          </cell>
          <cell r="B4172" t="str">
            <v>PERFURATRIZ PNEUMATICA MANUAL DE PESO MEDIO, MARTELETE, 18KG, COMPRIMENTO MÁXIMO DE CURSO DE 6 M, DIAMETRO DO PISTAO DE 5,5 CM - DEPRECIAÇÃO. AF_11/2016</v>
          </cell>
          <cell r="C4172" t="str">
            <v>H</v>
          </cell>
          <cell r="D4172">
            <v>1.1399999999999999</v>
          </cell>
        </row>
        <row r="4173">
          <cell r="A4173">
            <v>95618</v>
          </cell>
          <cell r="B4173" t="str">
            <v>PERFURATRIZ PNEUMATICA MANUAL DE PESO MEDIO, MARTELETE, 18KG, COMPRIMENTO MÁXIMO DE CURSO DE 6 M, DIAMETRO DO PISTAO DE 5,5 CM - JUROS. AF_11/2016</v>
          </cell>
          <cell r="C4173" t="str">
            <v>H</v>
          </cell>
          <cell r="D4173">
            <v>0.13</v>
          </cell>
        </row>
        <row r="4174">
          <cell r="A4174">
            <v>95619</v>
          </cell>
          <cell r="B4174" t="str">
            <v>PERFURATRIZ PNEUMATICA MANUAL DE PESO MEDIO, MARTELETE, 18KG, COMPRIMENTO MÁXIMO DE CURSO DE 6 M, DIAMETRO DO PISTAO DE 5,5 CM - MANUTENÇÃO. AF_11/2016</v>
          </cell>
          <cell r="C4174" t="str">
            <v>H</v>
          </cell>
          <cell r="D4174">
            <v>1.43</v>
          </cell>
        </row>
        <row r="4175">
          <cell r="A4175">
            <v>95620</v>
          </cell>
          <cell r="B4175" t="str">
            <v>PERFURATRIZ PNEUMATICA MANUAL DE PESO MEDIO, MARTELETE, 18KG, COMPRIMENTO MÁXIMO DE CURSO DE 6 M, DIAMETRO DO PISTAO DE 5,5 CM - CHP DIURNO. AF_11/2016</v>
          </cell>
          <cell r="C4175" t="str">
            <v>CHP</v>
          </cell>
          <cell r="D4175">
            <v>15.33</v>
          </cell>
        </row>
        <row r="4176">
          <cell r="A4176">
            <v>95621</v>
          </cell>
          <cell r="B4176" t="str">
            <v>PERFURATRIZ PNEUMATICA MANUAL DE PESO MEDIO, MARTELETE, 18KG, COMPRIMENTO MÁXIMO DE CURSO DE 6 M, DIAMETRO DO PISTAO DE 5,5 CM - CHI DIURNO. AF_11/2016</v>
          </cell>
          <cell r="C4176" t="str">
            <v>CHI</v>
          </cell>
          <cell r="D4176">
            <v>13.9</v>
          </cell>
        </row>
        <row r="4177">
          <cell r="A4177">
            <v>95622</v>
          </cell>
          <cell r="B4177" t="str">
            <v>APLICAÇÃO MANUAL DE TINTA LÁTEX ACRÍLICA EM PANOS COM PRESENÇA DE VÃOS DE EDIFÍCIOS DE MÚLTIPLOS PAVIMENTOS, DUAS DEMÃOS. AF_11/2016</v>
          </cell>
          <cell r="C4177" t="str">
            <v>M2</v>
          </cell>
          <cell r="D4177">
            <v>11.79</v>
          </cell>
        </row>
        <row r="4178">
          <cell r="A4178">
            <v>95623</v>
          </cell>
          <cell r="B4178" t="str">
            <v>APLICAÇÃO MANUAL DE TINTA LÁTEX ACRÍLICA EM PANOS SEM PRESENÇA DE VÃOS DE EDIFÍCIOS DE MÚLTIPLOS PAVIMENTOS, DUAS DEMÃOS. AF_11/2016</v>
          </cell>
          <cell r="C4178" t="str">
            <v>M2</v>
          </cell>
          <cell r="D4178">
            <v>9.1</v>
          </cell>
        </row>
        <row r="4179">
          <cell r="A4179">
            <v>95624</v>
          </cell>
          <cell r="B4179" t="str">
            <v>APLICAÇÃO MANUAL DE TINTA LÁTEX ACRÍLICA EM SUPERFÍCIES EXTERNAS DE SACADA DE EDIFÍCIOS DE MÚLTIPLOS PAVIMENTOS, DUAS DEMÃOS. AF_11/2016</v>
          </cell>
          <cell r="C4179" t="str">
            <v>M2</v>
          </cell>
          <cell r="D4179">
            <v>17.27</v>
          </cell>
        </row>
        <row r="4180">
          <cell r="A4180">
            <v>95625</v>
          </cell>
          <cell r="B4180" t="str">
            <v>APLICAÇÃO MANUAL DE TINTA LÁTEX ACRÍLICA EM SUPERFÍCIES INTERNAS DE SACADA DE EDIFÍCIOS DE MÚLTIPLOS PAVIMENTOS, DUAS DEMÃOS. AF_11/2016</v>
          </cell>
          <cell r="C4180" t="str">
            <v>M2</v>
          </cell>
          <cell r="D4180">
            <v>19</v>
          </cell>
        </row>
        <row r="4181">
          <cell r="A4181">
            <v>95626</v>
          </cell>
          <cell r="B4181" t="str">
            <v>APLICAÇÃO MANUAL DE TINTA LÁTEX ACRÍLICA EM PAREDE EXTERNAS DE CASAS, DUAS DEMÃOS. AF_11/2016</v>
          </cell>
          <cell r="C4181" t="str">
            <v>M2</v>
          </cell>
          <cell r="D4181">
            <v>12.66</v>
          </cell>
        </row>
        <row r="4182">
          <cell r="A4182">
            <v>95627</v>
          </cell>
          <cell r="B4182" t="str">
            <v>ROLO COMPACTADOR VIBRATORIO TANDEM, ACO LISO, POTENCIA 125 HP, PESO SEM/COM LASTRO 10,20/11,65 T, LARGURA DE TRABALHO 1,73 M - DEPRECIAÇÃO. AF_11/2016</v>
          </cell>
          <cell r="C4182" t="str">
            <v>H</v>
          </cell>
          <cell r="D4182">
            <v>23.87</v>
          </cell>
        </row>
        <row r="4183">
          <cell r="A4183">
            <v>95628</v>
          </cell>
          <cell r="B4183" t="str">
            <v>ROLO COMPACTADOR VIBRATORIO TANDEM, ACO LISO, POTENCIA 125 HP, PESO SEM/COM LASTRO 10,20/11,65 T, LARGURA DE TRABALHO 1,73 M - JUROS. AF_11/2016</v>
          </cell>
          <cell r="C4183" t="str">
            <v>H</v>
          </cell>
          <cell r="D4183">
            <v>3.31</v>
          </cell>
        </row>
        <row r="4184">
          <cell r="A4184">
            <v>95629</v>
          </cell>
          <cell r="B4184" t="str">
            <v>ROLO COMPACTADOR VIBRATORIO TANDEM, ACO LISO, POTENCIA 125 HP, PESO SEM/COM LASTRO 10,20/11,65 T, LARGURA DE TRABALHO 1,73 M - MANUTENÇÃO. AF_11/2016</v>
          </cell>
          <cell r="C4184" t="str">
            <v>H</v>
          </cell>
          <cell r="D4184">
            <v>29.87</v>
          </cell>
        </row>
        <row r="4185">
          <cell r="A4185">
            <v>95630</v>
          </cell>
          <cell r="B4185" t="str">
            <v>ROLO COMPACTADOR VIBRATORIO TANDEM, ACO LISO, POTENCIA 125 HP, PESO SEM/COM LASTRO 10,20/11,65 T, LARGURA DE TRABALHO 1,73 M - MATERIAIS NA OPERAÇÃO. AF_11/2016</v>
          </cell>
          <cell r="C4185" t="str">
            <v>H</v>
          </cell>
          <cell r="D4185">
            <v>54.01</v>
          </cell>
        </row>
        <row r="4186">
          <cell r="A4186">
            <v>95631</v>
          </cell>
          <cell r="B4186" t="str">
            <v>ROLO COMPACTADOR VIBRATORIO TANDEM, ACO LISO, POTENCIA 125 HP, PESO SEM/COM LASTRO 10,20/11,65 T, LARGURA DE TRABALHO 1,73 M - CHP DIURNO. AF_11/2016</v>
          </cell>
          <cell r="C4186" t="str">
            <v>CHP</v>
          </cell>
          <cell r="D4186">
            <v>126.03</v>
          </cell>
        </row>
        <row r="4187">
          <cell r="A4187">
            <v>95632</v>
          </cell>
          <cell r="B4187" t="str">
            <v>ROLO COMPACTADOR VIBRATORIO TANDEM, ACO LISO, POTENCIA 125 HP, PESO SEM/COM LASTRO 10,20/11,65 T, LARGURA DE TRABALHO 1,73 M - CHI DIURNO. AF_11/2016</v>
          </cell>
          <cell r="C4187" t="str">
            <v>CHI</v>
          </cell>
          <cell r="D4187">
            <v>42.15</v>
          </cell>
        </row>
        <row r="4188">
          <cell r="A4188">
            <v>95634</v>
          </cell>
          <cell r="B4188" t="str">
            <v>KIT CAVALETE PARA MEDIÇÃO DE ÁGUA - ENTRADA PRINCIPAL, EM PVC SOLDÁVEL DN 20 (½")   FORNECIMENTO E INSTALAÇÃO (EXCLUSIVE HIDRÔMETRO). AF_11/2016</v>
          </cell>
          <cell r="C4188" t="str">
            <v>UN</v>
          </cell>
          <cell r="D4188">
            <v>122.14</v>
          </cell>
        </row>
        <row r="4189">
          <cell r="A4189">
            <v>95635</v>
          </cell>
          <cell r="B4189" t="str">
            <v>KIT CAVALETE PARA MEDIÇÃO DE ÁGUA - ENTRADA PRINCIPAL, EM PVC SOLDÁVEL DN 25 (¾")   FORNECIMENTO E INSTALAÇÃO (EXCLUSIVE HIDRÔMETRO). AF_11/2016</v>
          </cell>
          <cell r="C4189" t="str">
            <v>UN</v>
          </cell>
          <cell r="D4189">
            <v>132.88</v>
          </cell>
        </row>
        <row r="4190">
          <cell r="A4190">
            <v>95637</v>
          </cell>
          <cell r="B4190" t="str">
            <v>KIT CAVALETE PARA MEDIÇÃO DE ÁGUA - ENTRADA PRINCIPAL, EM AÇO GALVANIZADO DN 32 (1 ¼)  FORNECIMENTO E INSTALAÇÃO (EXCLUSIVE HIDRÔMETRO). AF_11/2016</v>
          </cell>
          <cell r="C4190" t="str">
            <v>UN</v>
          </cell>
          <cell r="D4190">
            <v>367.84</v>
          </cell>
        </row>
        <row r="4191">
          <cell r="A4191">
            <v>95638</v>
          </cell>
          <cell r="B4191" t="str">
            <v>KIT CAVALETE PARA MEDIÇÃO DE ÁGUA - ENTRADA PRINCIPAL, EM AÇO GALVANIZADO DN 40 (1 ½)  FORNECIMENTO E INSTALAÇÃO (EXCLUSIVE HIDRÔMETRO). AF_11/2016</v>
          </cell>
          <cell r="C4191" t="str">
            <v>UN</v>
          </cell>
          <cell r="D4191">
            <v>444.36</v>
          </cell>
        </row>
        <row r="4192">
          <cell r="A4192">
            <v>95639</v>
          </cell>
          <cell r="B4192" t="str">
            <v>KIT CAVALETE PARA MEDIÇÃO DE ÁGUA - ENTRADA PRINCIPAL, EM AÇO GALVANIZADO DN 50 (2)  FORNECIMENTO E INSTALAÇÃO (EXCLUSIVE HIDRÔMETRO). AF_11/2016</v>
          </cell>
          <cell r="C4192" t="str">
            <v>UN</v>
          </cell>
          <cell r="D4192">
            <v>556</v>
          </cell>
        </row>
        <row r="4193">
          <cell r="A4193">
            <v>95641</v>
          </cell>
          <cell r="B4193" t="str">
            <v>KIT CAVALETE PARA MEDIÇÃO DE ÁGUA - ENTRADA INDIVIDUALIZADA, EM PVC DN 25 (¾), PARA 2 MEDIDORES  FORNECIMENTO E INSTALAÇÃO (EXCLUSIVE HIDRÔMETRO). AF_11/2016</v>
          </cell>
          <cell r="C4193" t="str">
            <v>UN</v>
          </cell>
          <cell r="D4193">
            <v>222.98</v>
          </cell>
        </row>
        <row r="4194">
          <cell r="A4194">
            <v>95642</v>
          </cell>
          <cell r="B4194" t="str">
            <v>KIT CAVALETE PARA MEDIÇÃO DE ÁGUA - ENTRADA INDIVIDUALIZADA, EM PVC DN 25 (¾), PARA 3 MEDIDORES  FORNECIMENTO E INSTALAÇÃO (EXCLUSIVE HIDRÔMETRO). AF_11/2016</v>
          </cell>
          <cell r="C4194" t="str">
            <v>UN</v>
          </cell>
          <cell r="D4194">
            <v>329.45</v>
          </cell>
        </row>
        <row r="4195">
          <cell r="A4195">
            <v>95643</v>
          </cell>
          <cell r="B4195" t="str">
            <v>KIT CAVALETE PARA MEDIÇÃO DE ÁGUA - ENTRADA INDIVIDUALIZADA, EM PVC DN 25 (¾), PARA 4 MEDIDORES  FORNECIMENTO E INSTALAÇÃO (EXCLUSIVE HIDRÔMETRO). AF_11/2016</v>
          </cell>
          <cell r="C4195" t="str">
            <v>UN</v>
          </cell>
          <cell r="D4195">
            <v>431.28</v>
          </cell>
        </row>
        <row r="4196">
          <cell r="A4196">
            <v>95644</v>
          </cell>
          <cell r="B4196" t="str">
            <v>KIT CAVALETE PARA MEDIÇÃO DE ÁGUA - ENTRADA INDIVIDUALIZADA, EM PVC DN 32 (1), PARA 1 MEDIDOR  FORNECIMENTO E INSTALAÇÃO (EXCLUSIVE HIDRÔMETRO). AF_11/2016</v>
          </cell>
          <cell r="C4196" t="str">
            <v>UN</v>
          </cell>
          <cell r="D4196">
            <v>159.84</v>
          </cell>
        </row>
        <row r="4197">
          <cell r="A4197">
            <v>95645</v>
          </cell>
          <cell r="B4197" t="str">
            <v>KIT CAVALETE PARA MEDIÇÃO DE ÁGUA - ENTRADA INDIVIDUALIZADA, EM PVC DN 32 (1), PARA 2 MEDIDORES  FORNECIMENTO E INSTALAÇÃO (EXCLUSIVE HIDRÔMETRO). AF_11/2016</v>
          </cell>
          <cell r="C4197" t="str">
            <v>UN</v>
          </cell>
          <cell r="D4197">
            <v>293.11</v>
          </cell>
        </row>
        <row r="4198">
          <cell r="A4198">
            <v>95646</v>
          </cell>
          <cell r="B4198" t="str">
            <v>KIT CAVALETE PARA MEDIÇÃO DE ÁGUA - ENTRADA INDIVIDUALIZADA, EM PVC DN 32 (1), PARA 3 MEDIDORES  FORNECIMENTO E INSTALAÇÃO (EXCLUSIVE HIDRÔMETRO). AF_11/2016</v>
          </cell>
          <cell r="C4198" t="str">
            <v>UN</v>
          </cell>
          <cell r="D4198">
            <v>436.43</v>
          </cell>
        </row>
        <row r="4199">
          <cell r="A4199">
            <v>95647</v>
          </cell>
          <cell r="B4199" t="str">
            <v>KIT CAVALETE PARA MEDIÇÃO DE ÁGUA - ENTRADA INDIVIDUALIZADA, EM PVC DN 32 (1), PARA 4 MEDIDORES  FORNECIMENTO E INSTALAÇÃO (EXCLUSIVE HIDRÔMETRO). AF_11/2016</v>
          </cell>
          <cell r="C4199" t="str">
            <v>UN</v>
          </cell>
          <cell r="D4199">
            <v>572.48</v>
          </cell>
        </row>
        <row r="4200">
          <cell r="A4200">
            <v>95673</v>
          </cell>
          <cell r="B4200" t="str">
            <v>HIDRÔMETRO DN 20 (½), 1,5 M³/H  FORNECIMENTO E INSTALAÇÃO. AF_11/2016</v>
          </cell>
          <cell r="C4200" t="str">
            <v>UN</v>
          </cell>
          <cell r="D4200">
            <v>100.59</v>
          </cell>
        </row>
        <row r="4201">
          <cell r="A4201">
            <v>95674</v>
          </cell>
          <cell r="B4201" t="str">
            <v>HIDRÔMETRO DN 20 (½), 3,0 M³/H  FORNECIMENTO E INSTALAÇÃO. AF_11/2016</v>
          </cell>
          <cell r="C4201" t="str">
            <v>UN</v>
          </cell>
          <cell r="D4201">
            <v>106.78</v>
          </cell>
        </row>
        <row r="4202">
          <cell r="A4202">
            <v>95675</v>
          </cell>
          <cell r="B4202" t="str">
            <v>HIDRÔMETRO DN 25 (¾ ), 5,0 M³/H FORNECIMENTO E INSTALAÇÃO. AF_11/2016</v>
          </cell>
          <cell r="C4202" t="str">
            <v>UN</v>
          </cell>
          <cell r="D4202">
            <v>130.43</v>
          </cell>
        </row>
        <row r="4203">
          <cell r="A4203">
            <v>95676</v>
          </cell>
          <cell r="B4203" t="str">
            <v>CAIXA EM CONCRETO PRÉ-MOLDADO PARA ABRIGO DE HIDRÔMETRO COM DN 20 (½)  FORNECIMENTO E INSTALAÇÃO. AF_11/2016</v>
          </cell>
          <cell r="C4203" t="str">
            <v>UN</v>
          </cell>
          <cell r="D4203">
            <v>70.69</v>
          </cell>
        </row>
        <row r="4204">
          <cell r="A4204">
            <v>95693</v>
          </cell>
          <cell r="B4204" t="str">
            <v>LUVA SIMPLES, PVC, SÉRIE NORMAL, ESGOTO PREDIAL, DN 150 MM, JUNTA ELÁSTICA, FORNECIDO E INSTALADO EM SUBCOLETOR AÉREO DE ESGOTO SANITÁRIO. AF_12/2014</v>
          </cell>
          <cell r="C4204" t="str">
            <v>UN</v>
          </cell>
          <cell r="D4204">
            <v>42.86</v>
          </cell>
        </row>
        <row r="4205">
          <cell r="A4205">
            <v>95694</v>
          </cell>
          <cell r="B4205" t="str">
            <v>CURVA 90 GRAUS, PVC, SERIE R, ÁGUA PLUVIAL, DN 100 MM, JUNTA ELÁSTICA, FORNECIDO E INSTALADO EM RAMAL DE ENCAMINHAMENTO. AF_12/2014</v>
          </cell>
          <cell r="C4205" t="str">
            <v>UN</v>
          </cell>
          <cell r="D4205">
            <v>51.13</v>
          </cell>
        </row>
        <row r="4206">
          <cell r="A4206">
            <v>95695</v>
          </cell>
          <cell r="B4206" t="str">
            <v>CURVA 90 GRAUS, PVC, SERIE R, ÁGUA PLUVIAL, DN 100 MM, JUNTA ELÁSTICA, FORNECIDO E INSTALADO EM CONDUTORES VERTICAIS DE ÁGUAS PLUVIAIS. AF_12/2014</v>
          </cell>
          <cell r="C4206" t="str">
            <v>UN</v>
          </cell>
          <cell r="D4206">
            <v>49.72</v>
          </cell>
        </row>
        <row r="4207">
          <cell r="A4207">
            <v>95696</v>
          </cell>
          <cell r="B4207" t="str">
            <v>SPRINKLER TIPO PENDENTE, 68 °C, UNIÃO POR ROSCA DN 15 (1/2") - FORNECIMENTO E INSTALAÇÃO. AF_12/2015</v>
          </cell>
          <cell r="C4207" t="str">
            <v>UN</v>
          </cell>
          <cell r="D4207">
            <v>34.409999999999997</v>
          </cell>
        </row>
        <row r="4208">
          <cell r="A4208">
            <v>95697</v>
          </cell>
          <cell r="B4208" t="str">
            <v>TUBO DE AÇO PRETO SEM COSTURA, CONEXÃO SOLDADA, DN 40 (1 1/2"), INSTALADO EM REDE DE ALIMENTAÇÃO PARA HIDRANTE - FORNECIMENTO E INSTALAÇÃO. AF_12/2015</v>
          </cell>
          <cell r="C4208" t="str">
            <v>M</v>
          </cell>
          <cell r="D4208">
            <v>49.6</v>
          </cell>
        </row>
        <row r="4209">
          <cell r="A4209">
            <v>95698</v>
          </cell>
          <cell r="B4209" t="str">
            <v>PERFURATRIZ MANUAL, TORQUE MAXIMO 55 KGF.M, POTENCIA 5 CV, COM DIAMETRO MAXIMO 8 1/2" - DEPRECIAÇÃO. AF_11/2016</v>
          </cell>
          <cell r="C4209" t="str">
            <v>H</v>
          </cell>
          <cell r="D4209">
            <v>4.6399999999999997</v>
          </cell>
        </row>
        <row r="4210">
          <cell r="A4210">
            <v>95699</v>
          </cell>
          <cell r="B4210" t="str">
            <v>PERFURATRIZ MANUAL, TORQUE MAXIMO 55 KGF.M, POTENCIA 5 CV, COM DIAMETRO MAXIMO 8 1/2" - JUROS. AF_11/2016</v>
          </cell>
          <cell r="C4210" t="str">
            <v>H</v>
          </cell>
          <cell r="D4210">
            <v>0.55000000000000004</v>
          </cell>
        </row>
        <row r="4211">
          <cell r="A4211">
            <v>95700</v>
          </cell>
          <cell r="B4211" t="str">
            <v>PERFURATRIZ MANUAL, TORQUE MAXIMO 55 KGF.M, POTENCIA 5 CV, COM DIAMETRO MAXIMO 8 1/2" - MANUTENÇÃO. AF_11/2016</v>
          </cell>
          <cell r="C4211" t="str">
            <v>H</v>
          </cell>
          <cell r="D4211">
            <v>5.8</v>
          </cell>
        </row>
        <row r="4212">
          <cell r="A4212">
            <v>95701</v>
          </cell>
          <cell r="B4212" t="str">
            <v>PERFURATRIZ MANUAL, TORQUE MAXIMO 55 KGF.M, POTENCIA 5 CV, COM DIAMETRO MAXIMO 8 1/2" - MATERIAIS NA OPERAÇÃO. AF_11/2016</v>
          </cell>
          <cell r="C4212" t="str">
            <v>H</v>
          </cell>
          <cell r="D4212">
            <v>2.56</v>
          </cell>
        </row>
        <row r="4213">
          <cell r="A4213">
            <v>95702</v>
          </cell>
          <cell r="B4213" t="str">
            <v>PERFURATRIZ MANUAL, TORQUE MAXIMO 55 KGF.M, POTENCIA 5 CV, COM DIAMETRO MAXIMO 8 1/2" - CHP DIURNO. AF_11/2016</v>
          </cell>
          <cell r="C4213" t="str">
            <v>CHP</v>
          </cell>
          <cell r="D4213">
            <v>28.54</v>
          </cell>
        </row>
        <row r="4214">
          <cell r="A4214">
            <v>95703</v>
          </cell>
          <cell r="B4214" t="str">
            <v>PERFURATRIZ MANUAL, TORQUE MAXIMO 55 KGF.M, POTENCIA 5 CV, COM DIAMETRO MAXIMO 8 1/2" - CHI DIURNO. AF_11/2016</v>
          </cell>
          <cell r="C4214" t="str">
            <v>CHI</v>
          </cell>
          <cell r="D4214">
            <v>20.18</v>
          </cell>
        </row>
        <row r="4215">
          <cell r="A4215">
            <v>95704</v>
          </cell>
          <cell r="B4215" t="str">
            <v>PERFURATRIZ SOBRE ESTEIRA, TORQUE MÁXIMO 600 KGF, POTÊNCIA ENTRE 50 E 60 HP, DIÂMETRO MÁXIMO 10 - DEPRECIAÇÃO. AF_11/2016</v>
          </cell>
          <cell r="C4215" t="str">
            <v>H</v>
          </cell>
          <cell r="D4215">
            <v>25.13</v>
          </cell>
        </row>
        <row r="4216">
          <cell r="A4216">
            <v>95705</v>
          </cell>
          <cell r="B4216" t="str">
            <v>PERFURATRIZ SOBRE ESTEIRA, TORQUE MÁXIMO 600 KGF, POTÊNCIA ENTRE 50 E 60 HP, DIÂMETRO MÁXIMO 10 - JUROS. AF_11/2016</v>
          </cell>
          <cell r="C4216" t="str">
            <v>H</v>
          </cell>
          <cell r="D4216">
            <v>3.58</v>
          </cell>
        </row>
        <row r="4217">
          <cell r="A4217">
            <v>95706</v>
          </cell>
          <cell r="B4217" t="str">
            <v>PERFURATRIZ SOBRE ESTEIRA, TORQUE MÁXIMO 600 KGF, POTÊNCIA ENTRE 50 E 60 HP, DIÂMETRO MÁXIMO 10 - MANUTENÇÃO. AF_11/2016</v>
          </cell>
          <cell r="C4217" t="str">
            <v>H</v>
          </cell>
          <cell r="D4217">
            <v>31.44</v>
          </cell>
        </row>
        <row r="4218">
          <cell r="A4218">
            <v>95707</v>
          </cell>
          <cell r="B4218" t="str">
            <v>PERFURATRIZ SOBRE ESTEIRA, TORQUE MÁXIMO 600 KGF, POTÊNCIA ENTRE 50 E 60 HP, DIÂMETRO MÁXIMO 10 - MATERIAIS NA OPERAÇÃO. AF_11/2016</v>
          </cell>
          <cell r="C4218" t="str">
            <v>H</v>
          </cell>
          <cell r="D4218">
            <v>28.6</v>
          </cell>
        </row>
        <row r="4219">
          <cell r="A4219">
            <v>95708</v>
          </cell>
          <cell r="B4219" t="str">
            <v>PERFURATRIZ SOBRE ESTEIRA, TORQUE MÁXIMO 600 KGF, POTÊNCIA ENTRE 50 E 60 HP, DIÂMETRO MÁXIMO 10 - CHP DIURNO. AF_11/2016</v>
          </cell>
          <cell r="C4219" t="str">
            <v>CHP</v>
          </cell>
          <cell r="D4219">
            <v>103.74</v>
          </cell>
        </row>
        <row r="4220">
          <cell r="A4220">
            <v>95709</v>
          </cell>
          <cell r="B4220" t="str">
            <v>PERFURATRIZ SOBRE ESTEIRA, TORQUE MÁXIMO 600 KGF, POTÊNCIA ENTRE 50 E 60 HP, DIÂMETRO MÁXIMO 10 - CHI DIURNO. AF_11/2016</v>
          </cell>
          <cell r="C4220" t="str">
            <v>CHI</v>
          </cell>
          <cell r="D4220">
            <v>43.7</v>
          </cell>
        </row>
        <row r="4221">
          <cell r="A4221">
            <v>95710</v>
          </cell>
          <cell r="B4221" t="str">
            <v>ESCAVADEIRA HIDRAULICA SOBRE ESTEIRA, COM GARRA GIRATORIA DE MANDIBULAS, PESO OPERACIONAL ENTRE 22,00 E 25,50 TON, POTENCIA LIQUIDA ENTRE 150 E 160 HP - DEPRECIAÇÃO. AF_11/2016</v>
          </cell>
          <cell r="C4221" t="str">
            <v>H</v>
          </cell>
          <cell r="D4221">
            <v>30.2</v>
          </cell>
        </row>
        <row r="4222">
          <cell r="A4222">
            <v>95711</v>
          </cell>
          <cell r="B4222" t="str">
            <v>ESCAVADEIRA HIDRAULICA SOBRE ESTEIRA, COM GARRA GIRATORIA DE MANDIBULAS, PESO OPERACIONAL ENTRE 22,00 E 25,50 TON, POTENCIA LIQUIDA ENTRE 150 E 160 HP - JUROS. AF_11/2016</v>
          </cell>
          <cell r="C4222" t="str">
            <v>H</v>
          </cell>
          <cell r="D4222">
            <v>4.09</v>
          </cell>
        </row>
        <row r="4223">
          <cell r="A4223">
            <v>95712</v>
          </cell>
          <cell r="B4223" t="str">
            <v>ESCAVADEIRA HIDRAULICA SOBRE ESTEIRA, COM GARRA GIRATORIA DE MANDIBULAS, PESO OPERACIONAL ENTRE 22,00 E 25,50 TON, POTENCIA LIQUIDA ENTRE 150 E 160 HP - MANUTENÇÃO. AF_11/2016</v>
          </cell>
          <cell r="C4223" t="str">
            <v>H</v>
          </cell>
          <cell r="D4223">
            <v>37.75</v>
          </cell>
        </row>
        <row r="4224">
          <cell r="A4224">
            <v>95713</v>
          </cell>
          <cell r="B4224" t="str">
            <v>ESCAVADEIRA HIDRAULICA SOBRE ESTEIRA, COM GARRA GIRATORIA DE MANDIBULAS, PESO OPERACIONAL ENTRE 22,00 E 25,50 TON, POTENCIA LIQUIDA ENTRE 150 E 160 HP - MATERIAIS NA OPERAÇÃO. AF_11/2016</v>
          </cell>
          <cell r="C4224" t="str">
            <v>H</v>
          </cell>
          <cell r="D4224">
            <v>54.4</v>
          </cell>
        </row>
        <row r="4225">
          <cell r="A4225">
            <v>95714</v>
          </cell>
          <cell r="B4225" t="str">
            <v>ESCAVADEIRA HIDRAULICA SOBRE ESTEIRA, COM GARRA GIRATORIA DE MANDIBULAS, PESO OPERACIONAL ENTRE 22,00 E 25,50 TON, POTENCIA LIQUIDA ENTRE 150 E 160 HP - CHP DIURNO. AF_11/2016</v>
          </cell>
          <cell r="C4225" t="str">
            <v>CHP</v>
          </cell>
          <cell r="D4225">
            <v>144.87</v>
          </cell>
        </row>
        <row r="4226">
          <cell r="A4226">
            <v>95715</v>
          </cell>
          <cell r="B4226" t="str">
            <v>ESCAVADEIRA HIDRAULICA SOBRE ESTEIRA, COM GARRA GIRATORIA DE MANDIBULAS, PESO OPERACIONAL ENTRE 22,00 E 25,50 TON, POTENCIA LIQUIDA ENTRE 150 E 160 HP - CHI DIURNO. AF_11/2016</v>
          </cell>
          <cell r="C4226" t="str">
            <v>CHI</v>
          </cell>
          <cell r="D4226">
            <v>52.72</v>
          </cell>
        </row>
        <row r="4227">
          <cell r="A4227">
            <v>95716</v>
          </cell>
          <cell r="B4227" t="str">
            <v>ESCAVADEIRA HIDRAULICA SOBRE ESTEIRA, EQUIPADA COM CLAMSHELL, COM CAPACIDADE DA CAÇAMBA ENTRE 1,20 E 1,50 M3, PESO OPERACIONAL ENTRE 20,00 E 22,00 TON, POTENCIA LIQUIDA ENTRE 150 E 160 HP - DEPRECIAÇÃO. AF_11/2016</v>
          </cell>
          <cell r="C4227" t="str">
            <v>H</v>
          </cell>
          <cell r="D4227">
            <v>29.07</v>
          </cell>
        </row>
        <row r="4228">
          <cell r="A4228">
            <v>95717</v>
          </cell>
          <cell r="B4228" t="str">
            <v>ESCAVADEIRA HIDRAULICA SOBRE ESTEIRA, EQUIPADA COM CLAMSHELL, COM CAPACIDADE DA CAÇAMBA ENTRE 1,20 E 1,50 M3, PESO OPERACIONAL ENTRE 20,00 E 22,00 TON, POTENCIA LIQUIDA ENTRE 150 E 160 HP - JUROS. AF_11/2016</v>
          </cell>
          <cell r="C4228" t="str">
            <v>H</v>
          </cell>
          <cell r="D4228">
            <v>3.94</v>
          </cell>
        </row>
        <row r="4229">
          <cell r="A4229">
            <v>95718</v>
          </cell>
          <cell r="B4229" t="str">
            <v>ESCAVADEIRA HIDRAULICA SOBRE ESTEIRA, EQUIPADA COM CLAMSHELL, COM CAPACIDADE DA CAÇAMBA ENTRE 1,20 E 1,50 M3, PESO OPERACIONAL ENTRE 20,00 E 22,00 TON, POTENCIA LIQUIDA ENTRE 150 E 160 HP - MANUTENÇÃO. AF_11/2016</v>
          </cell>
          <cell r="C4229" t="str">
            <v>H</v>
          </cell>
          <cell r="D4229">
            <v>36.340000000000003</v>
          </cell>
        </row>
        <row r="4230">
          <cell r="A4230">
            <v>95719</v>
          </cell>
          <cell r="B4230" t="str">
            <v>ESCAVADEIRA HIDRAULICA SOBRE ESTEIRA, EQUIPADA COM CLAMSHELL, COM CAPACIDADE DA CAÇAMBA ENTRE 1,20 E 1,50 M3, PESO OPERACIONAL ENTRE 20,00 E 22,00 TON, POTENCIA LIQUIDA ENTRE 150 E 160 HP - MATERIAIS NA OPERAÇÃO. AF_11/2016</v>
          </cell>
          <cell r="C4230" t="str">
            <v>H</v>
          </cell>
          <cell r="D4230">
            <v>54.4</v>
          </cell>
        </row>
        <row r="4231">
          <cell r="A4231">
            <v>95720</v>
          </cell>
          <cell r="B4231" t="str">
            <v>ESCAVADEIRA HIDRAULICA SOBRE ESTEIRA, EQUIPADA COM CLAMSHELL, COM CAPACIDADE DA CAÇAMBA ENTRE 1,20 E 1,50 M3, PESO OPERACIONAL ENTRE 20,00 E 22,00 TON, POTENCIA LIQUIDA ENTRE 150 E 160 HP - CHP DIURNO. AF_11/2016</v>
          </cell>
          <cell r="C4231" t="str">
            <v>CHP</v>
          </cell>
          <cell r="D4231">
            <v>142.18</v>
          </cell>
        </row>
        <row r="4232">
          <cell r="A4232">
            <v>95721</v>
          </cell>
          <cell r="B4232" t="str">
            <v>ESCAVADEIRA HIDRAULICA SOBRE ESTEIRA, EQUIPADA COM CLAMSHELL, COM CAPACIDADE DA CAÇAMBA ENTRE 1,20 E 1,50 M3, PESO OPERACIONAL ENTRE 20,00 E 22,00 TON, POTENCIA LIQUIDA ENTRE 150 E 160 HP - CHI DIURNO. AF_11/2016</v>
          </cell>
          <cell r="C4232" t="str">
            <v>CHI</v>
          </cell>
          <cell r="D4232">
            <v>51.44</v>
          </cell>
        </row>
        <row r="4233">
          <cell r="A4233">
            <v>95726</v>
          </cell>
          <cell r="B4233" t="str">
            <v>ELETRODUTO RÍGIDO SOLDÁVEL, PVC, DN 20 MM (½), APARENTE, INSTALADO EM TETO - FORNECIMENTO E INSTALAÇÃO. AF_11/2016_P</v>
          </cell>
          <cell r="C4233" t="str">
            <v>M</v>
          </cell>
          <cell r="D4233">
            <v>4.6500000000000004</v>
          </cell>
        </row>
        <row r="4234">
          <cell r="A4234">
            <v>95727</v>
          </cell>
          <cell r="B4234" t="str">
            <v>ELETRODUTO RÍGIDO SOLDÁVEL, PVC, DN 25 MM (3/4), APARENTE, INSTALADO EM TETO - FORNECIMENTO E INSTALAÇÃO. AF_11/2016_P</v>
          </cell>
          <cell r="C4234" t="str">
            <v>M</v>
          </cell>
          <cell r="D4234">
            <v>5.25</v>
          </cell>
        </row>
        <row r="4235">
          <cell r="A4235">
            <v>95728</v>
          </cell>
          <cell r="B4235" t="str">
            <v>ELETRODUTO RÍGIDO SOLDÁVEL, PVC, DN 32 MM (1), APARENTE, INSTALADO EM TETO - FORNECIMENTO E INSTALAÇÃO. AF_11/2016_P</v>
          </cell>
          <cell r="C4235" t="str">
            <v>M</v>
          </cell>
          <cell r="D4235">
            <v>6.5</v>
          </cell>
        </row>
        <row r="4236">
          <cell r="A4236">
            <v>95729</v>
          </cell>
          <cell r="B4236" t="str">
            <v>ELETRODUTO RÍGIDO SOLDÁVEL, PVC, DN 20 MM (½), APARENTE, INSTALADO EM PAREDE - FORNECIMENTO E INSTALAÇÃO. AF_11/2016_P</v>
          </cell>
          <cell r="C4236" t="str">
            <v>M</v>
          </cell>
          <cell r="D4236">
            <v>6.19</v>
          </cell>
        </row>
        <row r="4237">
          <cell r="A4237">
            <v>95730</v>
          </cell>
          <cell r="B4237" t="str">
            <v>ELETRODUTO RÍGIDO SOLDÁVEL, PVC, DN 25 MM (3/4), APARENTE, INSTALADO EM PAREDE - FORNECIMENTO E INSTALAÇÃO. AF_11/2016_P</v>
          </cell>
          <cell r="C4237" t="str">
            <v>M</v>
          </cell>
          <cell r="D4237">
            <v>6.79</v>
          </cell>
        </row>
        <row r="4238">
          <cell r="A4238">
            <v>95731</v>
          </cell>
          <cell r="B4238" t="str">
            <v>ELETRODUTO RÍGIDO SOLDÁVEL, PVC, DN 32 MM (1), APARENTE, INSTALADO EM PAREDE - FORNECIMENTO E INSTALAÇÃO. AF_11/2016_P</v>
          </cell>
          <cell r="C4238" t="str">
            <v>M</v>
          </cell>
          <cell r="D4238">
            <v>8.0399999999999991</v>
          </cell>
        </row>
        <row r="4239">
          <cell r="A4239">
            <v>95732</v>
          </cell>
          <cell r="B4239" t="str">
            <v>LUVA PARA ELETRODUTO, PVC, SOLDÁVEL, DN 20 MM (1/2), APARENTE, INSTALADA EM TETO - FORNECIMENTO E INSTALAÇÃO. AF_11/2016_P</v>
          </cell>
          <cell r="C4239" t="str">
            <v>UN</v>
          </cell>
          <cell r="D4239">
            <v>3.52</v>
          </cell>
        </row>
        <row r="4240">
          <cell r="A4240">
            <v>95733</v>
          </cell>
          <cell r="B4240" t="str">
            <v>LUVA PARA ELETRODUTO, PVC, SOLDÁVEL, DN 25 MM (3/4), APARENTE, INSTALADA EM TETO - FORNECIMENTO E INSTALAÇÃO. AF_11/2016_P</v>
          </cell>
          <cell r="C4240" t="str">
            <v>UN</v>
          </cell>
          <cell r="D4240">
            <v>4.5599999999999996</v>
          </cell>
        </row>
        <row r="4241">
          <cell r="A4241">
            <v>95734</v>
          </cell>
          <cell r="B4241" t="str">
            <v>LUVA PARA ELETRODUTO, PVC, SOLDÁVEL, DN 32 MM (1), APARENTE, INSTALADA EM TETO - FORNECIMENTO E INSTALAÇÃO. AF_11/2016_P</v>
          </cell>
          <cell r="C4241" t="str">
            <v>UN</v>
          </cell>
          <cell r="D4241">
            <v>6.07</v>
          </cell>
        </row>
        <row r="4242">
          <cell r="A4242">
            <v>95735</v>
          </cell>
          <cell r="B4242" t="str">
            <v>LUVA PARA ELETRODUTO, PVC, SOLDÁVEL, DN 20 MM (1/2), APARENTE, INSTALADA EM PAREDE - FORNECIMENTO E INSTALAÇÃO. AF_11/2016_P</v>
          </cell>
          <cell r="C4242" t="str">
            <v>UN</v>
          </cell>
          <cell r="D4242">
            <v>5.13</v>
          </cell>
        </row>
        <row r="4243">
          <cell r="A4243">
            <v>95736</v>
          </cell>
          <cell r="B4243" t="str">
            <v>LUVA PARA ELETRODUTO, PVC, SOLDÁVEL, DN 25 MM (3/4), APARENTE, INSTALADA EM PAREDE - FORNECIMENTO E INSTALAÇÃO. AF_11/2016_P</v>
          </cell>
          <cell r="C4243" t="str">
            <v>UN</v>
          </cell>
          <cell r="D4243">
            <v>5.99</v>
          </cell>
        </row>
        <row r="4244">
          <cell r="A4244">
            <v>95738</v>
          </cell>
          <cell r="B4244" t="str">
            <v>LUVA PARA ELETRODUTO, PVC, SOLDÁVEL, DN 32 MM (1), APARENTE, INSTALADA EM PAREDE - FORNECIMENTO E INSTALAÇÃO. AF_11/2016_P</v>
          </cell>
          <cell r="C4244" t="str">
            <v>UN</v>
          </cell>
          <cell r="D4244">
            <v>7.23</v>
          </cell>
        </row>
        <row r="4245">
          <cell r="A4245">
            <v>95745</v>
          </cell>
          <cell r="B4245" t="str">
            <v>ELETRODUTO DE AÇO GALVANIZADO, CLASSE LEVE, DN 20 MM (3/4), APARENTE, INSTALADO EM TETO - FORNECIMENTO E INSTALAÇÃO. AF_11/2016_P</v>
          </cell>
          <cell r="C4245" t="str">
            <v>M</v>
          </cell>
          <cell r="D4245">
            <v>16.559999999999999</v>
          </cell>
        </row>
        <row r="4246">
          <cell r="A4246">
            <v>95746</v>
          </cell>
          <cell r="B4246" t="str">
            <v>ELETRODUTO DE AÇO GALVANIZADO, CLASSE LEVE, DN 25 MM (1), APARENTE, INSTALADO EM TETO - FORNECIMENTO E INSTALAÇÃO. AF_11/2016_P</v>
          </cell>
          <cell r="C4246" t="str">
            <v>M</v>
          </cell>
          <cell r="D4246">
            <v>20.57</v>
          </cell>
        </row>
        <row r="4247">
          <cell r="A4247">
            <v>95747</v>
          </cell>
          <cell r="B4247" t="str">
            <v>ELETRODUTO DE AÇO GALVANIZADO, CLASSE SEMI PESADO, DN 32 MM (1 1/4), APARENTE, INSTALADO EM TETO - FORNECIMENTO E INSTALAÇÃO. AF_11/2016_P</v>
          </cell>
          <cell r="C4247" t="str">
            <v>M</v>
          </cell>
          <cell r="D4247">
            <v>33.94</v>
          </cell>
        </row>
        <row r="4248">
          <cell r="A4248">
            <v>95748</v>
          </cell>
          <cell r="B4248" t="str">
            <v>ELETRODUTO DE AÇO GALVANIZADO, CLASSE SEMI PESADO, DN 40 MM (1 1/2 ), APARENTE, INSTALADO EM TETO - FORNECIMENTO E INSTALAÇÃO. AF_11/2016_P</v>
          </cell>
          <cell r="C4248" t="str">
            <v>M</v>
          </cell>
          <cell r="D4248">
            <v>36.67</v>
          </cell>
        </row>
        <row r="4249">
          <cell r="A4249">
            <v>95749</v>
          </cell>
          <cell r="B4249" t="str">
            <v>ELETRODUTO DE AÇO GALVANIZADO, CLASSE LEVE, DN 20 MM (3/4), APARENTE, INSTALADO EM PAREDE - FORNECIMENTO E INSTALAÇÃO. AF_11/2016_P</v>
          </cell>
          <cell r="C4249" t="str">
            <v>M</v>
          </cell>
          <cell r="D4249">
            <v>21.56</v>
          </cell>
        </row>
        <row r="4250">
          <cell r="A4250">
            <v>95750</v>
          </cell>
          <cell r="B4250" t="str">
            <v>ELETRODUTO DE AÇO GALVANIZADO, CLASSE LEVE, DN 25 MM (1), APARENTE, INSTALADO EM PAREDE - FORNECIMENTO E INSTALAÇÃO. AF_11/2016_P</v>
          </cell>
          <cell r="C4250" t="str">
            <v>M</v>
          </cell>
          <cell r="D4250">
            <v>25.47</v>
          </cell>
        </row>
        <row r="4251">
          <cell r="A4251">
            <v>95751</v>
          </cell>
          <cell r="B4251" t="str">
            <v>ELETRODUTO DE AÇO GALVANIZADO, CLASSE SEMI PESADO, DN 32 MM (1 1/4), APARENTE, INSTALADO EM PAREDE - FORNECIMENTO E INSTALAÇÃO. AF_11/2016_P</v>
          </cell>
          <cell r="C4251" t="str">
            <v>M</v>
          </cell>
          <cell r="D4251">
            <v>38.69</v>
          </cell>
        </row>
        <row r="4252">
          <cell r="A4252">
            <v>95752</v>
          </cell>
          <cell r="B4252" t="str">
            <v>ELETRODUTO DE AÇO GALVANIZADO, CLASSE SEMI PESADO, DN 40 MM (1 1/2  ), APARENTE, INSTALADO EM PAREDE - FORNECIMENTO E INSTALAÇÃO. AF_11/2016_P</v>
          </cell>
          <cell r="C4252" t="str">
            <v>M</v>
          </cell>
          <cell r="D4252">
            <v>41.23</v>
          </cell>
        </row>
        <row r="4253">
          <cell r="A4253">
            <v>95753</v>
          </cell>
          <cell r="B4253" t="str">
            <v>LUVA DE EMENDA PARA ELETRODUTO, AÇO GALVANIZADO, DN 20 MM (3/4  ), APARENTE, INSTALADA EM TETO - FORNECIMENTO E INSTALAÇÃO. AF_11/2016_P</v>
          </cell>
          <cell r="C4253" t="str">
            <v>UN</v>
          </cell>
          <cell r="D4253">
            <v>5.48</v>
          </cell>
        </row>
        <row r="4254">
          <cell r="A4254">
            <v>95754</v>
          </cell>
          <cell r="B4254" t="str">
            <v>LUVA DE EMENDA PARA ELETRODUTO, AÇO GALVANIZADO, DN 25 MM (1''), APARENTE, INSTALADA EM TETO - FORNECIMENTO E INSTALAÇÃO. AF_11/2016_P</v>
          </cell>
          <cell r="C4254" t="str">
            <v>UN</v>
          </cell>
          <cell r="D4254">
            <v>6.83</v>
          </cell>
        </row>
        <row r="4255">
          <cell r="A4255">
            <v>95755</v>
          </cell>
          <cell r="B4255" t="str">
            <v>LUVA DE EMENDA PARA ELETRODUTO, AÇO GALVANIZADO, DN 32 MM (1 1/4''), APARENTE, INSTALADA EM TETO - FORNECIMENTO E INSTALAÇÃO. AF_11/2016_P</v>
          </cell>
          <cell r="C4255" t="str">
            <v>UN</v>
          </cell>
          <cell r="D4255">
            <v>9.84</v>
          </cell>
        </row>
        <row r="4256">
          <cell r="A4256">
            <v>95756</v>
          </cell>
          <cell r="B4256" t="str">
            <v>LUVA DE EMENDA PARA ELETRODUTO, AÇO GALVANIZADO, DN 40 MM (1 1/2''), APARENTE, INSTALADA EM TETO - FORNECIMENTO E INSTALAÇÃO. AF_11/2016_P</v>
          </cell>
          <cell r="C4256" t="str">
            <v>UN</v>
          </cell>
          <cell r="D4256">
            <v>13.08</v>
          </cell>
        </row>
        <row r="4257">
          <cell r="A4257">
            <v>95757</v>
          </cell>
          <cell r="B4257" t="str">
            <v>LUVA DE EMENDA PARA ELETRODUTO, AÇO GALVANIZADO, DN 20 MM (3/4''), APARENTE, INSTALADA EM PAREDE - FORNECIMENTO E INSTALAÇÃO. AF_11/2016_P</v>
          </cell>
          <cell r="C4257" t="str">
            <v>UN</v>
          </cell>
          <cell r="D4257">
            <v>8.2799999999999994</v>
          </cell>
        </row>
        <row r="4258">
          <cell r="A4258">
            <v>95758</v>
          </cell>
          <cell r="B4258" t="str">
            <v>LUVA DE EMENDA PARA ELETRODUTO, AÇO GALVANIZADO, DN 25 MM (1''), APARENTE, INSTALADA EM PAREDE - FORNECIMENTO E INSTALAÇÃO. AF_11/2016_P</v>
          </cell>
          <cell r="C4258" t="str">
            <v>UN</v>
          </cell>
          <cell r="D4258">
            <v>9.31</v>
          </cell>
        </row>
        <row r="4259">
          <cell r="A4259">
            <v>95759</v>
          </cell>
          <cell r="B4259" t="str">
            <v>LUVA DE EMENDA PARA ELETRODUTO, AÇO GALVANIZADO, DN 32 MM (1 1/4''), APARENTE, INSTALADA EM PAREDE - FORNECIMENTO E INSTALAÇÃO. AF_11/2016_P</v>
          </cell>
          <cell r="C4259" t="str">
            <v>UN</v>
          </cell>
          <cell r="D4259">
            <v>11.84</v>
          </cell>
        </row>
        <row r="4260">
          <cell r="A4260">
            <v>95760</v>
          </cell>
          <cell r="B4260" t="str">
            <v>LUVA DE EMENDA PARA ELETRODUTO, AÇO GALVANIZADO, DN 40 MM (1 1/2''), APARENTE, INSTALADA EM PAREDE - FORNECIMENTO E INSTALAÇÃO. AF_11/2016_P</v>
          </cell>
          <cell r="C4260" t="str">
            <v>UN</v>
          </cell>
          <cell r="D4260">
            <v>14.55</v>
          </cell>
        </row>
        <row r="4261">
          <cell r="A4261">
            <v>95777</v>
          </cell>
          <cell r="B4261" t="str">
            <v>CONDULETE DE ALUMÍNIO, TIPO B, PARA ELETRODUTO DE AÇO GALVANIZADO DN 20 MM (3/4''), APARENTE - FORNECIMENTO E INSTALAÇÃO. AF_11/2016_P</v>
          </cell>
          <cell r="C4261" t="str">
            <v>UN</v>
          </cell>
          <cell r="D4261">
            <v>21.03</v>
          </cell>
        </row>
        <row r="4262">
          <cell r="A4262">
            <v>95778</v>
          </cell>
          <cell r="B4262" t="str">
            <v>CONDULETE DE ALUMÍNIO, TIPO C, PARA ELETRODUTO DE AÇO GALVANIZADO DN 20 MM (3/4''), APARENTE - FORNECIMENTO E INSTALAÇÃO. AF_11/2016_P</v>
          </cell>
          <cell r="C4262" t="str">
            <v>UN</v>
          </cell>
          <cell r="D4262">
            <v>21.52</v>
          </cell>
        </row>
        <row r="4263">
          <cell r="A4263">
            <v>95779</v>
          </cell>
          <cell r="B4263" t="str">
            <v>CONDULETE DE ALUMÍNIO, TIPO E, PARA ELETRODUTO DE AÇO GALVANIZADO DN 20 MM (3/4''), APARENTE - FORNECIMENTO E INSTALAÇÃO. AF_11/2016_P</v>
          </cell>
          <cell r="C4263" t="str">
            <v>UN</v>
          </cell>
          <cell r="D4263">
            <v>19.87</v>
          </cell>
        </row>
        <row r="4264">
          <cell r="A4264">
            <v>95780</v>
          </cell>
          <cell r="B4264" t="str">
            <v>CONDULETE DE ALUMÍNIO, TIPO B, PARA ELETRODUTO DE AÇO GALVANIZADO DN 25 MM (1''), APARENTE - FORNECIMENTO E INSTALAÇÃO. AF_11/2016_P</v>
          </cell>
          <cell r="C4264" t="str">
            <v>UN</v>
          </cell>
          <cell r="D4264">
            <v>23.83</v>
          </cell>
        </row>
        <row r="4265">
          <cell r="A4265">
            <v>95781</v>
          </cell>
          <cell r="B4265" t="str">
            <v>CONDULETE DE ALUMÍNIO, TIPO C, PARA ELETRODUTO DE AÇO GALVANIZADO DN 25 MM (1''), APARENTE - FORNECIMENTO E INSTALAÇÃO. AF_11/2016_P</v>
          </cell>
          <cell r="C4265" t="str">
            <v>UN</v>
          </cell>
          <cell r="D4265">
            <v>24.19</v>
          </cell>
        </row>
        <row r="4266">
          <cell r="A4266">
            <v>95782</v>
          </cell>
          <cell r="B4266" t="str">
            <v>CONDULETE DE ALUMÍNIO, TIPO E, ELETRODUTO DE AÇO GALVANIZADO DN 25 MM (1''), APARENTE - FORNECIMENTO E INSTALAÇÃO. AF_11/2016_P</v>
          </cell>
          <cell r="C4266" t="str">
            <v>UN</v>
          </cell>
          <cell r="D4266">
            <v>25.15</v>
          </cell>
        </row>
        <row r="4267">
          <cell r="A4267">
            <v>95785</v>
          </cell>
          <cell r="B4267" t="str">
            <v>CONDULETE DE ALUMÍNIO, TIPO E, PARA ELETRODUTO DE AÇO GALVANIZADO DN 32 MM (1 1/4''), APARENTE - FORNECIMENTO E INSTALAÇÃO. AF_11/2016_P</v>
          </cell>
          <cell r="C4267" t="str">
            <v>UN</v>
          </cell>
          <cell r="D4267">
            <v>28.51</v>
          </cell>
        </row>
        <row r="4268">
          <cell r="A4268">
            <v>95787</v>
          </cell>
          <cell r="B4268" t="str">
            <v>CONDULETE DE ALUMÍNIO, TIPO LR, PARA ELETRODUTO DE AÇO GALVANIZADO DN 20 MM (3/4''), APARENTE - FORNECIMENTO E INSTALAÇÃO. AF_11/2016_P</v>
          </cell>
          <cell r="C4268" t="str">
            <v>UN</v>
          </cell>
          <cell r="D4268">
            <v>21.33</v>
          </cell>
        </row>
        <row r="4269">
          <cell r="A4269">
            <v>95789</v>
          </cell>
          <cell r="B4269" t="str">
            <v>CONDULETE DE ALUMÍNIO, TIPO LR, PARA ELETRODUTO DE AÇO GALVANIZADO DN 25 MM (1''), APARENTE - FORNECIMENTO E INSTALAÇÃO. AF_11/2016_P</v>
          </cell>
          <cell r="C4269" t="str">
            <v>UN</v>
          </cell>
          <cell r="D4269">
            <v>26.25</v>
          </cell>
        </row>
        <row r="4270">
          <cell r="A4270">
            <v>95791</v>
          </cell>
          <cell r="B4270" t="str">
            <v>CONDULETE DE ALUMÍNIO, TIPO LR, PARA ELETRODUTO DE AÇO GALVANIZADO DN 32 MM (1 1/4''), APARENTE - FORNECIMENTO E INSTALAÇÃO. AF_11/2016_P</v>
          </cell>
          <cell r="C4270" t="str">
            <v>UN</v>
          </cell>
          <cell r="D4270">
            <v>33.58</v>
          </cell>
        </row>
        <row r="4271">
          <cell r="A4271">
            <v>95795</v>
          </cell>
          <cell r="B4271" t="str">
            <v>CONDULETE DE ALUMÍNIO, TIPO T, PARA ELETRODUTO DE AÇO GALVANIZADO DN 20 MM (3/4''), APARENTE - FORNECIMENTO E INSTALAÇÃO. AF_11/2016_P</v>
          </cell>
          <cell r="C4271" t="str">
            <v>UN</v>
          </cell>
          <cell r="D4271">
            <v>24.62</v>
          </cell>
        </row>
        <row r="4272">
          <cell r="A4272">
            <v>95796</v>
          </cell>
          <cell r="B4272" t="str">
            <v>CONDULETE DE ALUMÍNIO, TIPO T, PARA ELETRODUTO DE AÇO GALVANIZADO DN 25 MM (1''), APARENTE - FORNECIMENTO E INSTALAÇÃO. AF_11/2016_P</v>
          </cell>
          <cell r="C4272" t="str">
            <v>UN</v>
          </cell>
          <cell r="D4272">
            <v>30.88</v>
          </cell>
        </row>
        <row r="4273">
          <cell r="A4273">
            <v>95797</v>
          </cell>
          <cell r="B4273" t="str">
            <v>CONDULETE DE ALUMÍNIO, TIPO T, PARA ELETRODUTO DE AÇO GALVANIZADO DN 32 MM (1 1/4''), APARENTE - FORNECIMENTO E INSTALAÇÃO. AF_11/2016_P</v>
          </cell>
          <cell r="C4273" t="str">
            <v>UN</v>
          </cell>
          <cell r="D4273">
            <v>39.04</v>
          </cell>
        </row>
        <row r="4274">
          <cell r="A4274">
            <v>95801</v>
          </cell>
          <cell r="B4274" t="str">
            <v>CONDULETE DE ALUMÍNIO, TIPO X, PARA ELETRODUTO DE AÇO GALVANIZADO DN 20 MM (3/4''), APARENTE - FORNECIMENTO E INSTALAÇÃO. AF_11/2016_P</v>
          </cell>
          <cell r="C4274" t="str">
            <v>UN</v>
          </cell>
          <cell r="D4274">
            <v>29.48</v>
          </cell>
        </row>
        <row r="4275">
          <cell r="A4275">
            <v>95802</v>
          </cell>
          <cell r="B4275" t="str">
            <v>CONDULETE DE ALUMÍNIO, TIPO X, PARA ELETRODUTO DE AÇO GALVANIZADO DN 25 MM (1''), APARENTE - FORNECIMENTO E INSTALAÇÃO. AF_11/2016_P</v>
          </cell>
          <cell r="C4275" t="str">
            <v>UN</v>
          </cell>
          <cell r="D4275">
            <v>32.86</v>
          </cell>
        </row>
        <row r="4276">
          <cell r="A4276">
            <v>95803</v>
          </cell>
          <cell r="B4276" t="str">
            <v>CONDULETE DE ALUMÍNIO, TIPO X, PARA ELETRODUTO DE AÇO GALVANIZADO DN 32 MM (1 1/4''), APARENTE - FORNECIMENTO E INSTALAÇÃO. AF_11/2016_P</v>
          </cell>
          <cell r="C4276" t="str">
            <v>UN</v>
          </cell>
          <cell r="D4276">
            <v>43.28</v>
          </cell>
        </row>
        <row r="4277">
          <cell r="A4277">
            <v>95804</v>
          </cell>
          <cell r="B4277" t="str">
            <v>CONDULETE DE PVC, TIPO B, PARA ELETRODUTO DE PVC SOLDÁVEL DN 20 MM (1/2''), APARENTE - FORNECIMENTO E INSTALAÇÃO. AF_11/2016</v>
          </cell>
          <cell r="C4277" t="str">
            <v>UN</v>
          </cell>
          <cell r="D4277">
            <v>17.82</v>
          </cell>
        </row>
        <row r="4278">
          <cell r="A4278">
            <v>95805</v>
          </cell>
          <cell r="B4278" t="str">
            <v>CONDULETE DE PVC, TIPO B, PARA ELETRODUTO DE PVC SOLDÁVEL DN 25 MM (3/4''), APARENTE - FORNECIMENTO E INSTALAÇÃO. AF_11/2016</v>
          </cell>
          <cell r="C4278" t="str">
            <v>UN</v>
          </cell>
          <cell r="D4278">
            <v>17.98</v>
          </cell>
        </row>
        <row r="4279">
          <cell r="A4279">
            <v>95806</v>
          </cell>
          <cell r="B4279" t="str">
            <v>CONDULETE DE PVC, TIPO B, PARA ELETRODUTO DE PVC SOLDÁVEL DN 32 MM (1''), APARENTE - FORNECIMENTO E INSTALAÇÃO. AF_11/2016</v>
          </cell>
          <cell r="C4279" t="str">
            <v>UN</v>
          </cell>
          <cell r="D4279">
            <v>18.55</v>
          </cell>
        </row>
        <row r="4280">
          <cell r="A4280">
            <v>95807</v>
          </cell>
          <cell r="B4280" t="str">
            <v>CONDULETE DE PVC, TIPO LL, PARA ELETRODUTO DE PVC SOLDÁVEL DN 20 MM (1/2''), APARENTE - FORNECIMENTO E INSTALAÇÃO. AF_11/2016</v>
          </cell>
          <cell r="C4280" t="str">
            <v>UN</v>
          </cell>
          <cell r="D4280">
            <v>20.49</v>
          </cell>
        </row>
        <row r="4281">
          <cell r="A4281">
            <v>95808</v>
          </cell>
          <cell r="B4281" t="str">
            <v>CONDULETE DE PVC, TIPO LL, PARA ELETRODUTO DE PVC SOLDÁVEL DN 25 MM (3/4''), APARENTE - FORNECIMENTO E INSTALAÇÃO. AF_11/2016</v>
          </cell>
          <cell r="C4281" t="str">
            <v>UN</v>
          </cell>
          <cell r="D4281">
            <v>21.01</v>
          </cell>
        </row>
        <row r="4282">
          <cell r="A4282">
            <v>95809</v>
          </cell>
          <cell r="B4282" t="str">
            <v>CONDULETE DE PVC, TIPO LL, PARA ELETRODUTO DE PVC SOLDÁVEL DN 32 MM (1''), APARENTE - FORNECIMENTO E INSTALAÇÃO. AF_11/2016</v>
          </cell>
          <cell r="C4282" t="str">
            <v>UN</v>
          </cell>
          <cell r="D4282">
            <v>23.02</v>
          </cell>
        </row>
        <row r="4283">
          <cell r="A4283">
            <v>95810</v>
          </cell>
          <cell r="B4283" t="str">
            <v>CONDULETE DE PVC, TIPO LB, PARA ELETRODUTO DE PVC SOLDÁVEL DN 20 MM (1/2''), APARENTE - FORNECIMENTO E INSTALAÇÃO. AF_11/2016</v>
          </cell>
          <cell r="C4283" t="str">
            <v>UN</v>
          </cell>
          <cell r="D4283">
            <v>10.79</v>
          </cell>
        </row>
        <row r="4284">
          <cell r="A4284">
            <v>95811</v>
          </cell>
          <cell r="B4284" t="str">
            <v>CONDULETE DE PVC, TIPO LB, PARA ELETRODUTO DE PVC SOLDÁVEL DN 25 MM (3/4''), APARENTE - FORNECIMENTO E INSTALAÇÃO. AF_11/2016</v>
          </cell>
          <cell r="C4284" t="str">
            <v>UN</v>
          </cell>
          <cell r="D4284">
            <v>11.3</v>
          </cell>
        </row>
        <row r="4285">
          <cell r="A4285">
            <v>95812</v>
          </cell>
          <cell r="B4285" t="str">
            <v>CONDULETE DE PVC, TIPO LB, PARA ELETRODUTO DE PVC SOLDÁVEL DN 32 MM (1''), APARENTE - FORNECIMENTO E INSTALAÇÃO. AF_11/2016</v>
          </cell>
          <cell r="C4285" t="str">
            <v>UN</v>
          </cell>
          <cell r="D4285">
            <v>13.31</v>
          </cell>
        </row>
        <row r="4286">
          <cell r="A4286">
            <v>95813</v>
          </cell>
          <cell r="B4286" t="str">
            <v>CONDULETE DE PVC, TIPO TB, PARA ELETRODUTO DE PVC SOLDÁVEL DN 20 MM (1/2''), APARENTE - FORNECIMENTO E INSTALAÇÃO. AF_11/2016</v>
          </cell>
          <cell r="C4286" t="str">
            <v>UN</v>
          </cell>
          <cell r="D4286">
            <v>13.07</v>
          </cell>
        </row>
        <row r="4287">
          <cell r="A4287">
            <v>95814</v>
          </cell>
          <cell r="B4287" t="str">
            <v>CONDULETE DE PVC, TIPO TB, PARA ELETRODUTO DE PVC SOLDÁVEL DN 25 MM (3/4''), APARENTE - FORNECIMENTO E INSTALAÇÃO. AF_11/2016</v>
          </cell>
          <cell r="C4287" t="str">
            <v>UN</v>
          </cell>
          <cell r="D4287">
            <v>13.85</v>
          </cell>
        </row>
        <row r="4288">
          <cell r="A4288">
            <v>95815</v>
          </cell>
          <cell r="B4288" t="str">
            <v>CONDULETE DE PVC, TIPO TB, PARA ELETRODUTO DE PVC SOLDÁVEL DN 32 MM (1''), APARENTE - FORNECIMENTO E INSTALAÇÃO. AF_11/2016</v>
          </cell>
          <cell r="C4288" t="str">
            <v>UN</v>
          </cell>
          <cell r="D4288">
            <v>17.68</v>
          </cell>
        </row>
        <row r="4289">
          <cell r="A4289">
            <v>95816</v>
          </cell>
          <cell r="B4289" t="str">
            <v>CONDULETE DE PVC, TIPO X, PARA ELETRODUTO DE PVC SOLDÁVEL DN 20 MM (1/2''), APARENTE - FORNECIMENTO E INSTALAÇÃO. AF_11/2016</v>
          </cell>
          <cell r="C4289" t="str">
            <v>UN</v>
          </cell>
          <cell r="D4289">
            <v>25.24</v>
          </cell>
        </row>
        <row r="4290">
          <cell r="A4290">
            <v>95817</v>
          </cell>
          <cell r="B4290" t="str">
            <v>CONDULETE DE PVC, TIPO X, PARA ELETRODUTO DE PVC SOLDÁVEL DN 25 MM (3/4''), APARENTE - FORNECIMENTO E INSTALAÇÃO. AF_11/2016</v>
          </cell>
          <cell r="C4290" t="str">
            <v>UN</v>
          </cell>
          <cell r="D4290">
            <v>25.94</v>
          </cell>
        </row>
        <row r="4291">
          <cell r="A4291">
            <v>95818</v>
          </cell>
          <cell r="B4291" t="str">
            <v>CONDULETE DE PVC, TIPO X, PARA ELETRODUTO DE PVC SOLDÁVEL DN 32 MM (1''), APARENTE - FORNECIMENTO E INSTALAÇÃO. AF_11/2016</v>
          </cell>
          <cell r="C4291" t="str">
            <v>UN</v>
          </cell>
          <cell r="D4291">
            <v>31.11</v>
          </cell>
        </row>
        <row r="4292">
          <cell r="A4292">
            <v>95869</v>
          </cell>
          <cell r="B4292" t="str">
            <v>GRUPO GERADOR COM CARENAGEM, MOTOR DIESEL POTÊNCIA STANDART ENTRE 250 E 260 KVA - JUROS. AF_12/2016</v>
          </cell>
          <cell r="C4292" t="str">
            <v>H</v>
          </cell>
          <cell r="D4292">
            <v>1.1200000000000001</v>
          </cell>
        </row>
        <row r="4293">
          <cell r="A4293">
            <v>95870</v>
          </cell>
          <cell r="B4293" t="str">
            <v>GRUPO GERADOR COM CARENAGEM, MOTOR DIESEL POTÊNCIA STANDART ENTRE 250 E 260 KVA - MANUTENÇÃO. AF_12/2016</v>
          </cell>
          <cell r="C4293" t="str">
            <v>H</v>
          </cell>
          <cell r="D4293">
            <v>5.57</v>
          </cell>
        </row>
        <row r="4294">
          <cell r="A4294">
            <v>95871</v>
          </cell>
          <cell r="B4294" t="str">
            <v>GRUPO GERADOR COM CARENAGEM, MOTOR DIESEL POTÊNCIA STANDART ENTRE 250 E 260 KVA - MATERIAIS NA OPERAÇÃO. AF_12/2016</v>
          </cell>
          <cell r="C4294" t="str">
            <v>H</v>
          </cell>
          <cell r="D4294">
            <v>165.21</v>
          </cell>
        </row>
        <row r="4295">
          <cell r="A4295">
            <v>95872</v>
          </cell>
          <cell r="B4295" t="str">
            <v>GRUPO GERADOR COM CARENAGEM, MOTOR DIESEL POTÊNCIA STANDART ENTRE 250 E 260 KVA - CHP DIURNO. AF_12/2016</v>
          </cell>
          <cell r="C4295" t="str">
            <v>CHP</v>
          </cell>
          <cell r="D4295">
            <v>178.14</v>
          </cell>
        </row>
        <row r="4296">
          <cell r="A4296">
            <v>95873</v>
          </cell>
          <cell r="B4296" t="str">
            <v>GRUPO GERADOR COM CARENAGEM, MOTOR DIESEL POTÊNCIA STANDART ENTRE 250 E 260 KVA - CHI DIURNO. AF_12/2016</v>
          </cell>
          <cell r="C4296" t="str">
            <v>CHI</v>
          </cell>
          <cell r="D4296">
            <v>7.36</v>
          </cell>
        </row>
        <row r="4297">
          <cell r="A4297">
            <v>95874</v>
          </cell>
          <cell r="B4297" t="str">
            <v>GRUPO GERADOR COM CARENAGEM, MOTOR DIESEL POTÊNCIA STANDART ENTRE 250 E 260 KVA - DEPRECIAÇÃO. AF_12/2016</v>
          </cell>
          <cell r="C4297" t="str">
            <v>H</v>
          </cell>
          <cell r="D4297">
            <v>6.24</v>
          </cell>
        </row>
        <row r="4298">
          <cell r="A4298">
            <v>95875</v>
          </cell>
          <cell r="B4298" t="str">
            <v>TRANSPORTE COM CAMINHÃO BASCULANTE DE 10 M³, EM VIA URBANA PAVIMENTADA, DMT ATÉ 30 KM (UNIDADE: M3XKM). AF_07/2020</v>
          </cell>
          <cell r="C4298" t="str">
            <v>M3XKM</v>
          </cell>
          <cell r="D4298">
            <v>1.3</v>
          </cell>
        </row>
        <row r="4299">
          <cell r="A4299">
            <v>95876</v>
          </cell>
          <cell r="B4299" t="str">
            <v>TRANSPORTE COM CAMINHÃO BASCULANTE DE 14 M³, EM VIA URBANA PAVIMENTADA, DMT ATÉ 30 KM (UNIDADE: M3XKM). AF_07/2020</v>
          </cell>
          <cell r="C4299" t="str">
            <v>M3XKM</v>
          </cell>
          <cell r="D4299">
            <v>1.21</v>
          </cell>
        </row>
        <row r="4300">
          <cell r="A4300">
            <v>95877</v>
          </cell>
          <cell r="B4300" t="str">
            <v>TRANSPORTE COM CAMINHÃO BASCULANTE DE 18 M³, EM VIA URBANA PAVIMENTADA, DMT ATÉ 30 KM (UNIDADE: M3XKM). AF_07/2020</v>
          </cell>
          <cell r="C4300" t="str">
            <v>M3XKM</v>
          </cell>
          <cell r="D4300">
            <v>1.03</v>
          </cell>
        </row>
        <row r="4301">
          <cell r="A4301">
            <v>95878</v>
          </cell>
          <cell r="B4301" t="str">
            <v>TRANSPORTE COM CAMINHÃO BASCULANTE DE 10 M³, EM VIA URBANA PAVIMENTADA, DMT ATÉ 30 KM (UNIDADE: TXKM). AF_07/2020</v>
          </cell>
          <cell r="C4301" t="str">
            <v>TXKM</v>
          </cell>
          <cell r="D4301">
            <v>0.87</v>
          </cell>
        </row>
        <row r="4302">
          <cell r="A4302">
            <v>95879</v>
          </cell>
          <cell r="B4302" t="str">
            <v>TRANSPORTE COM CAMINHÃO BASCULANTE DE 14 M³, EM VIA URBANA PAVIMENTADA, DMT ATÉ 30 KM (UNIDADE: TXKM). AF_07/2020</v>
          </cell>
          <cell r="C4302" t="str">
            <v>TXKM</v>
          </cell>
          <cell r="D4302">
            <v>0.82</v>
          </cell>
        </row>
        <row r="4303">
          <cell r="A4303">
            <v>95880</v>
          </cell>
          <cell r="B4303" t="str">
            <v>TRANSPORTE COM CAMINHÃO BASCULANTE DE 18 M³, EM VIA URBANA PAVIMENTADA, DMT ATÉ 30 KM (UNIDADE: TXKM). AF_07/2020</v>
          </cell>
          <cell r="C4303" t="str">
            <v>TXKM</v>
          </cell>
          <cell r="D4303">
            <v>0.69</v>
          </cell>
        </row>
        <row r="4304">
          <cell r="A4304">
            <v>95934</v>
          </cell>
          <cell r="B4304" t="str">
            <v>FABRICAÇÃO DE FÔRMA PARA ESCADAS, COM 2 LANCES, EM CHAPA DE MADEIRA COMPENSADA PLASTIFICADA, E=18 MM. AF_01/2017</v>
          </cell>
          <cell r="C4304" t="str">
            <v>M2</v>
          </cell>
          <cell r="D4304">
            <v>122.47</v>
          </cell>
        </row>
        <row r="4305">
          <cell r="A4305">
            <v>95935</v>
          </cell>
          <cell r="B4305" t="str">
            <v>FABRICAÇÃO DE FÔRMA PARA ESCADAS, COM 2 LANCES, EM CHAPA DE MADEIRA COMPENSADA RESINADA, E= 17 MM. AF_01/2017</v>
          </cell>
          <cell r="C4305" t="str">
            <v>M2</v>
          </cell>
          <cell r="D4305">
            <v>102.22</v>
          </cell>
        </row>
        <row r="4306">
          <cell r="A4306">
            <v>95936</v>
          </cell>
          <cell r="B4306" t="str">
            <v>FABRICAÇÃO DE FÔRMA PARA ESCADAS, COM 2 LANCES, EM MADEIRA SERRADA, E=25 MM. AF_01/2017</v>
          </cell>
          <cell r="C4306" t="str">
            <v>M2</v>
          </cell>
          <cell r="D4306">
            <v>89.33</v>
          </cell>
        </row>
        <row r="4307">
          <cell r="A4307">
            <v>95937</v>
          </cell>
          <cell r="B4307" t="str">
            <v>MONTAGEM E DESMONTAGEM DE FÔRMA PARA ESCADAS, COM 2 LANCES, EM MADEIRA SERRADA, 1 UTILIZAÇÃO. AF_01/2017</v>
          </cell>
          <cell r="C4307" t="str">
            <v>M2</v>
          </cell>
          <cell r="D4307">
            <v>245.6</v>
          </cell>
        </row>
        <row r="4308">
          <cell r="A4308">
            <v>95938</v>
          </cell>
          <cell r="B4308" t="str">
            <v>MONTAGEM E DESMONTAGEM DE FÔRMA PARA ESCADAS, COM 2 LANCES, EM MADEIRA SERRADA, 2 UTILIZAÇÕES. AF_01/2017</v>
          </cell>
          <cell r="C4308" t="str">
            <v>M2</v>
          </cell>
          <cell r="D4308">
            <v>204.07</v>
          </cell>
        </row>
        <row r="4309">
          <cell r="A4309">
            <v>95939</v>
          </cell>
          <cell r="B4309" t="str">
            <v>MONTAGEM E DESMONTAGEM DE FÔRMA PARA ESCADAS, COM 2 LANCES, EM CHAPA DE MADEIRA COMPENSADA RESINADA, 4 UTILIZAÇÕES. AF_01/2017</v>
          </cell>
          <cell r="C4309" t="str">
            <v>M2</v>
          </cell>
          <cell r="D4309">
            <v>160.72999999999999</v>
          </cell>
        </row>
        <row r="4310">
          <cell r="A4310">
            <v>95940</v>
          </cell>
          <cell r="B4310" t="str">
            <v>MONTAGEM E DESMONTAGEM DE FÔRMA PARA ESCADAS, COM 2 LANCES, EM CHAPA DE MADEIRA COMPENSADA PLASTIFICADA, 6 UTILIZAÇÕES. AF_01/2017</v>
          </cell>
          <cell r="C4310" t="str">
            <v>M2</v>
          </cell>
          <cell r="D4310">
            <v>131.4</v>
          </cell>
        </row>
        <row r="4311">
          <cell r="A4311">
            <v>95941</v>
          </cell>
          <cell r="B4311" t="str">
            <v>MONTAGEM E DESMONTAGEM DE FÔRMA PARA ESCADAS, COM 2 LANCES, EM CHAPA DE MADEIRA COMPENSADA PLASTIFICADA, 8 UTILIZAÇÕES. AF_01/2017</v>
          </cell>
          <cell r="C4311" t="str">
            <v>M2</v>
          </cell>
          <cell r="D4311">
            <v>115.83</v>
          </cell>
        </row>
        <row r="4312">
          <cell r="A4312">
            <v>95942</v>
          </cell>
          <cell r="B4312" t="str">
            <v>MONTAGEM E DESMONTAGEM DE FÔRMA PARA ESCADAS, COM 2 LANCES, EM CHAPA DE MADEIRA COMPENSADA PLASTIFICADA, 10 UTILIZAÇÕES. AF_01/2017</v>
          </cell>
          <cell r="C4312" t="str">
            <v>M2</v>
          </cell>
          <cell r="D4312">
            <v>106.11</v>
          </cell>
        </row>
        <row r="4313">
          <cell r="A4313">
            <v>95943</v>
          </cell>
          <cell r="B4313" t="str">
            <v>ARMAÇÃO DE ESCADA, COM 2 LANCES, DE UMA ESTRUTURA CONVENCIONAL DE CONCRETO ARMADO UTILIZANDO AÇO CA-60 DE 5,0 MM - MONTAGEM. AF_01/2017</v>
          </cell>
          <cell r="C4313" t="str">
            <v>KG</v>
          </cell>
          <cell r="D4313">
            <v>15.77</v>
          </cell>
        </row>
        <row r="4314">
          <cell r="A4314">
            <v>95944</v>
          </cell>
          <cell r="B4314" t="str">
            <v>ARMAÇÃO DE ESCADA, COM 2 LANCES, DE UMA ESTRUTURA CONVENCIONAL DE CONCRETO ARMADO UTILIZANDO AÇO CA-50 DE 6,3 MM - MONTAGEM. AF_01/2017</v>
          </cell>
          <cell r="C4314" t="str">
            <v>KG</v>
          </cell>
          <cell r="D4314">
            <v>14.31</v>
          </cell>
        </row>
        <row r="4315">
          <cell r="A4315">
            <v>95945</v>
          </cell>
          <cell r="B4315" t="str">
            <v>ARMAÇÃO DE ESCADA, COM 2 LANCES, DE UMA ESTRUTURA CONVENCIONAL DE CONCRETO ARMADO UTILIZANDO AÇO CA-50 DE 8,0 MM - MONTAGEM. AF_01/2017</v>
          </cell>
          <cell r="C4315" t="str">
            <v>KG</v>
          </cell>
          <cell r="D4315">
            <v>11.53</v>
          </cell>
        </row>
        <row r="4316">
          <cell r="A4316">
            <v>95946</v>
          </cell>
          <cell r="B4316" t="str">
            <v>ARMAÇÃO DE ESCADA, COM 2 LANCES, DE UMA ESTRUTURA CONVENCIONAL DE CONCRETO ARMADO UTILIZANDO AÇO CA-50 DE 10,0 MM - MONTAGEM. AF_01/2017</v>
          </cell>
          <cell r="C4316" t="str">
            <v>KG</v>
          </cell>
          <cell r="D4316">
            <v>9.17</v>
          </cell>
        </row>
        <row r="4317">
          <cell r="A4317">
            <v>95947</v>
          </cell>
          <cell r="B4317" t="str">
            <v>ARMAÇÃO DE ESCADA, COM 2 LANCES, DE UMA ESTRUTURA CONVENCIONAL DE CONCRETO ARMADO UTILIZANDO AÇO CA-50 DE 12,5 MM - MONTAGEM. AF_01/2017</v>
          </cell>
          <cell r="C4317" t="str">
            <v>KG</v>
          </cell>
          <cell r="D4317">
            <v>7.05</v>
          </cell>
        </row>
        <row r="4318">
          <cell r="A4318">
            <v>95948</v>
          </cell>
          <cell r="B4318" t="str">
            <v>ARMAÇÃO DE ESCADA, COM 2 LANCES, DE UMA ESTRUTURA CONVENCIONAL DE CONCRETO ARMADO UTILIZANDO AÇO CA-50 DE 16,0 MM - MONTAGEM. AF_01/2017</v>
          </cell>
          <cell r="C4318" t="str">
            <v>KG</v>
          </cell>
          <cell r="D4318">
            <v>6.19</v>
          </cell>
        </row>
        <row r="4319">
          <cell r="A4319">
            <v>95952</v>
          </cell>
          <cell r="B4319" t="str">
            <v>(COMPOSIÇÃO REPRESENTATIVA) EXECUÇÃO DE ESTRUTURAS DE CONCRETO ARMADO CONVENCIONAL, PARA EDIFICAÇÃO HABITACIONAL MULTIFAMILIAR (PRÉDIO), FCK = 25 MPA. AF_01/2017</v>
          </cell>
          <cell r="C4319" t="str">
            <v>M3</v>
          </cell>
          <cell r="D4319">
            <v>1593.92</v>
          </cell>
        </row>
        <row r="4320">
          <cell r="A4320">
            <v>95953</v>
          </cell>
          <cell r="B4320" t="str">
            <v>(COMPOSIÇÃO REPRESENTATIVA) EXECUÇÃO DE ESTRUTURAS DE CONCRETO ARMADO, PARA EDIFICAÇÃO HABITACIONAL UNIFAMILIAR COM DOIS PAVIMENTOS (CASA ISOLADA), FCK = 25 MPA. AF_01/2017</v>
          </cell>
          <cell r="C4320" t="str">
            <v>M3</v>
          </cell>
          <cell r="D4320">
            <v>2551.41</v>
          </cell>
        </row>
        <row r="4321">
          <cell r="A4321">
            <v>95954</v>
          </cell>
          <cell r="B4321" t="str">
            <v>(COMPOSIÇÃO REPRESENTATIVA) EXECUÇÃO DE ESTRUTURAS DE CONCRETO ARMADO, PARA EDIFICAÇÃO HABITACIONAL UNIFAMILIAR COM DOIS PAVIMENTOS (CASA EM EMPREENDIMENTOS), FCK = 25 MPA. AF_01/2017</v>
          </cell>
          <cell r="C4321" t="str">
            <v>M3</v>
          </cell>
          <cell r="D4321">
            <v>1817.71</v>
          </cell>
        </row>
        <row r="4322">
          <cell r="A4322">
            <v>95955</v>
          </cell>
          <cell r="B4322" t="str">
            <v>(COMPOSIÇÃO REPRESENTATIVA) EXECUÇÃO DE ESTRUTURAS DE CONCRETO ARMADO, PARA EDIFICAÇÃO HABITACIONAL UNIFAMILIAR TÉRREA (CASA ISOLADA), FCK = 25 MPA. AF_01/2017</v>
          </cell>
          <cell r="C4322" t="str">
            <v>M3</v>
          </cell>
          <cell r="D4322">
            <v>2229.98</v>
          </cell>
        </row>
        <row r="4323">
          <cell r="A4323">
            <v>95956</v>
          </cell>
          <cell r="B4323" t="str">
            <v>(COMPOSIÇÃO REPRESENTATIVA) EXECUÇÃO DE ESTRUTURAS DE CONCRETO ARMADO, PARA EDIFICAÇÃO HABITACIONAL UNIFAMILIAR TÉRREA (CASA EM EMPREENDIMENTOS), FCK = 25 MPA. AF_01/2017</v>
          </cell>
          <cell r="C4323" t="str">
            <v>M3</v>
          </cell>
          <cell r="D4323">
            <v>1745.63</v>
          </cell>
        </row>
        <row r="4324">
          <cell r="A4324">
            <v>95957</v>
          </cell>
          <cell r="B4324" t="str">
            <v>(COMPOSIÇÃO REPRESENTATIVA) EXECUÇÃO DE ESTRUTURAS DE CONCRETO ARMADO, PARA EDIFICAÇÃO INSTITUCIONAL TÉRREA, FCK = 25 MPA. AF_01/2017</v>
          </cell>
          <cell r="C4324" t="str">
            <v>M3</v>
          </cell>
          <cell r="D4324">
            <v>2244.02</v>
          </cell>
        </row>
        <row r="4325">
          <cell r="A4325">
            <v>95967</v>
          </cell>
          <cell r="B4325" t="str">
            <v>SERVIÇOS TÉCNICOS ESPECIALIZADOS PARA ACOMPANHAMENTO DE EXECUÇÃO DE FUNDAÇÕES PROFUNDAS E ESTRUTURAS DE CONTENÇÃO</v>
          </cell>
          <cell r="C4325" t="str">
            <v>H</v>
          </cell>
          <cell r="D4325">
            <v>125.64</v>
          </cell>
        </row>
        <row r="4326">
          <cell r="A4326">
            <v>95969</v>
          </cell>
          <cell r="B4326" t="str">
            <v>(COMPOSIÇÃO REPRESENTATIVA) EXECUÇÃO DE ESCADA EM CONCRETO ARMADO, MOLDADA IN LOCO, FCK = 25 MPA. AF_02/2017</v>
          </cell>
          <cell r="C4326" t="str">
            <v>M3</v>
          </cell>
          <cell r="D4326">
            <v>2186.9299999999998</v>
          </cell>
        </row>
        <row r="4327">
          <cell r="A4327">
            <v>95995</v>
          </cell>
          <cell r="B4327" t="str">
            <v>EXECUÇÃO DE PAVIMENTO COM APLICAÇÃO DE CONCRETO ASFÁLTICO, CAMADA DE ROLAMENTO - EXCLUSIVE CARGA E TRANSPORTE. AF_11/2019</v>
          </cell>
          <cell r="C4327" t="str">
            <v>M3</v>
          </cell>
          <cell r="D4327">
            <v>977.66</v>
          </cell>
        </row>
        <row r="4328">
          <cell r="A4328">
            <v>95996</v>
          </cell>
          <cell r="B4328" t="str">
            <v>EXECUÇÃO DE PAVIMENTO COM APLICAÇÃO DE CONCRETO ASFÁLTICO, CAMADA DE BINDER - EXCLUSIVE CARGA E TRANSPORTE. AF_11/2019</v>
          </cell>
          <cell r="C4328" t="str">
            <v>M3</v>
          </cell>
          <cell r="D4328">
            <v>929.93</v>
          </cell>
        </row>
        <row r="4329">
          <cell r="A4329">
            <v>96001</v>
          </cell>
          <cell r="B4329" t="str">
            <v>FRESAGEM DE PAVIMENTO ASFÁLTICO (PROFUNDIDADE ATÉ 5,0 CM) - EXCLUSIVE TRANSPORTE. AF_11/2019</v>
          </cell>
          <cell r="C4329" t="str">
            <v>M2</v>
          </cell>
          <cell r="D4329">
            <v>4.95</v>
          </cell>
        </row>
        <row r="4330">
          <cell r="A4330">
            <v>96008</v>
          </cell>
          <cell r="B4330" t="str">
            <v>TRATOR DE PNEUS COM POTÊNCIA DE 122 CV, TRAÇÃO 4X4, COM VASSOURA MECÂNICA ACOPLADA - DEPRECIAÇÃO. AF_02/2017</v>
          </cell>
          <cell r="C4330" t="str">
            <v>H</v>
          </cell>
          <cell r="D4330">
            <v>11.96</v>
          </cell>
        </row>
        <row r="4331">
          <cell r="A4331">
            <v>96009</v>
          </cell>
          <cell r="B4331" t="str">
            <v>TRATOR DE PNEUS COM POTÊNCIA DE 122 CV, TRAÇÃO 4X4, COM VASSOURA MECÂNICA ACOPLADA - JUROS. AF_02/2017</v>
          </cell>
          <cell r="C4331" t="str">
            <v>H</v>
          </cell>
          <cell r="D4331">
            <v>1.65</v>
          </cell>
        </row>
        <row r="4332">
          <cell r="A4332">
            <v>96011</v>
          </cell>
          <cell r="B4332" t="str">
            <v>TRATOR DE PNEUS COM POTÊNCIA DE 122 CV, TRAÇÃO 4X4, COM VASSOURA MECÂNICA ACOPLADA - MANUTENÇÃO. AF_02/2017</v>
          </cell>
          <cell r="C4332" t="str">
            <v>H</v>
          </cell>
          <cell r="D4332">
            <v>13.09</v>
          </cell>
        </row>
        <row r="4333">
          <cell r="A4333">
            <v>96012</v>
          </cell>
          <cell r="B4333" t="str">
            <v>TRATOR DE PNEUS COM POTÊNCIA DE 122 CV, TRAÇÃO 4X4, COM VASSOURA MECÂNICA ACOPLADA - MATERIAIS NA OPERAÇÃO. AF_02/2017</v>
          </cell>
          <cell r="C4333" t="str">
            <v>H</v>
          </cell>
          <cell r="D4333">
            <v>104</v>
          </cell>
        </row>
        <row r="4334">
          <cell r="A4334">
            <v>96013</v>
          </cell>
          <cell r="B4334" t="str">
            <v>TRATOR DE PNEUS COM POTÊNCIA DE 122 CV, TRAÇÃO 4X4, COM VASSOURA MECÂNICA ACOPLADA - CHP DIURNO. AF_02/2017</v>
          </cell>
          <cell r="C4334" t="str">
            <v>CHP</v>
          </cell>
          <cell r="D4334">
            <v>145.78</v>
          </cell>
        </row>
        <row r="4335">
          <cell r="A4335">
            <v>96014</v>
          </cell>
          <cell r="B4335" t="str">
            <v>TRATOR DE PNEUS COM POTÊNCIA DE 122 CV, TRAÇÃO 4X4, COM VASSOURA MECÂNICA ACOPLADA - CHI DIURNO. AF_02/2017</v>
          </cell>
          <cell r="C4335" t="str">
            <v>CHI</v>
          </cell>
          <cell r="D4335">
            <v>28.69</v>
          </cell>
        </row>
        <row r="4336">
          <cell r="A4336">
            <v>96015</v>
          </cell>
          <cell r="B4336" t="str">
            <v>TRATOR DE PNEUS COM POTÊNCIA DE 122 CV, TRAÇÃO 4X4, COM GRADE DE DISCOS ACOPLADA - DEPRECIAÇÃO. AF_02/2017</v>
          </cell>
          <cell r="C4336" t="str">
            <v>H</v>
          </cell>
          <cell r="D4336">
            <v>11.85</v>
          </cell>
        </row>
        <row r="4337">
          <cell r="A4337">
            <v>96016</v>
          </cell>
          <cell r="B4337" t="str">
            <v>TRATOR DE PNEUS COM POTÊNCIA DE 122 CV, TRAÇÃO 4X4, COM GRADE DE DISCOS ACOPLADA - JUROS. AF_02/2017</v>
          </cell>
          <cell r="C4337" t="str">
            <v>H</v>
          </cell>
          <cell r="D4337">
            <v>1.64</v>
          </cell>
        </row>
        <row r="4338">
          <cell r="A4338">
            <v>96018</v>
          </cell>
          <cell r="B4338" t="str">
            <v>TRATOR DE PNEUS COM POTÊNCIA DE 122 CV, TRAÇÃO 4X4, COM GRADE DE DISCOS ACOPLADA - MANUTENÇÃO. AF_02/2017</v>
          </cell>
          <cell r="C4338" t="str">
            <v>H</v>
          </cell>
          <cell r="D4338">
            <v>12.97</v>
          </cell>
        </row>
        <row r="4339">
          <cell r="A4339">
            <v>96019</v>
          </cell>
          <cell r="B4339" t="str">
            <v>TRATOR DE PNEUS COM POTÊNCIA DE 122 CV, TRAÇÃO 4X4, COM GRADE DE DISCOS ACOPLADA - MATERIAIS NA OPERAÇÃO. AF_02/2017</v>
          </cell>
          <cell r="C4339" t="str">
            <v>H</v>
          </cell>
          <cell r="D4339">
            <v>104</v>
          </cell>
        </row>
        <row r="4340">
          <cell r="A4340">
            <v>96020</v>
          </cell>
          <cell r="B4340" t="str">
            <v>TRATOR DE PNEUS COM POTÊNCIA DE 122 CV, TRAÇÃO 4X4, COM GRADE DE DISCOS ACOPLADA - CHP DIURNO. AF_02/2017</v>
          </cell>
          <cell r="C4340" t="str">
            <v>CHP</v>
          </cell>
          <cell r="D4340">
            <v>145.54</v>
          </cell>
        </row>
        <row r="4341">
          <cell r="A4341">
            <v>96021</v>
          </cell>
          <cell r="B4341" t="str">
            <v>TRATOR DE PNEUS COM POTÊNCIA DE 122 CV, TRAÇÃO 4X4, COM GRADE DE DISCOS ACOPLADA - CHI DIURNO. AF_02/2017</v>
          </cell>
          <cell r="C4341" t="str">
            <v>CHI</v>
          </cell>
          <cell r="D4341">
            <v>28.57</v>
          </cell>
        </row>
        <row r="4342">
          <cell r="A4342">
            <v>96023</v>
          </cell>
          <cell r="B4342" t="str">
            <v>TRATOR DE PNEUS COM POTÊNCIA DE 85 CV, TRAÇÃO 4X4, COM GRADE DE DISCOS ACOPLADA - DEPRECIAÇÃO. AF_02/2017</v>
          </cell>
          <cell r="C4342" t="str">
            <v>H</v>
          </cell>
          <cell r="D4342">
            <v>9.17</v>
          </cell>
        </row>
        <row r="4343">
          <cell r="A4343">
            <v>96024</v>
          </cell>
          <cell r="B4343" t="str">
            <v>TRATOR DE PNEUS COM POTÊNCIA DE 85 CV, TRAÇÃO 4X4, COM GRADE DE DISCOS ACOPLADA - JUROS. AF_02/2017</v>
          </cell>
          <cell r="C4343" t="str">
            <v>H</v>
          </cell>
          <cell r="D4343">
            <v>1.27</v>
          </cell>
        </row>
        <row r="4344">
          <cell r="A4344">
            <v>96026</v>
          </cell>
          <cell r="B4344" t="str">
            <v>TRATOR DE PNEUS COM POTÊNCIA DE 85 CV, TRAÇÃO 4X4, COM GRADE DE DISCOS ACOPLADA - MANUTENÇÃO. AF_02/2017</v>
          </cell>
          <cell r="C4344" t="str">
            <v>H</v>
          </cell>
          <cell r="D4344">
            <v>10.039999999999999</v>
          </cell>
        </row>
        <row r="4345">
          <cell r="A4345">
            <v>96027</v>
          </cell>
          <cell r="B4345" t="str">
            <v>TRATOR DE PNEUS COM POTÊNCIA DE 85 CV, TRAÇÃO 4X4, COM GRADE DE DISCOS ACOPLADA - MATERIAIS NA OPERAÇÃO. AF_02/2017</v>
          </cell>
          <cell r="C4345" t="str">
            <v>H</v>
          </cell>
          <cell r="D4345">
            <v>72.47</v>
          </cell>
        </row>
        <row r="4346">
          <cell r="A4346">
            <v>96028</v>
          </cell>
          <cell r="B4346" t="str">
            <v>TRATOR DE PNEUS COM POTÊNCIA DE 85 CV, TRAÇÃO 4X4, COM GRADE DE DISCOS ACOPLADA - CHP DIURNO. AF_02/2017</v>
          </cell>
          <cell r="C4346" t="str">
            <v>CHP</v>
          </cell>
          <cell r="D4346">
            <v>108.03</v>
          </cell>
        </row>
        <row r="4347">
          <cell r="A4347">
            <v>96029</v>
          </cell>
          <cell r="B4347" t="str">
            <v>TRATOR DE PNEUS COM POTÊNCIA DE 85 CV, TRAÇÃO 4X4, COM GRADE DE DISCOS ACOPLADA - CHI DIURNO. AF_02/2017</v>
          </cell>
          <cell r="C4347" t="str">
            <v>CHI</v>
          </cell>
          <cell r="D4347">
            <v>25.52</v>
          </cell>
        </row>
        <row r="4348">
          <cell r="A4348">
            <v>96030</v>
          </cell>
          <cell r="B4348" t="str">
            <v>CAMINHÃO BASCULANTE 10 M3, TRUCADO, POTÊNCIA 230 CV, INCLUSIVE CAÇAMBA METÁLICA, COM DISTRIBUIDOR DE AGREGADOS ACOPLADO - DEPRECIAÇÃO. AF_02/2017</v>
          </cell>
          <cell r="C4348" t="str">
            <v>H</v>
          </cell>
          <cell r="D4348">
            <v>15.91</v>
          </cell>
        </row>
        <row r="4349">
          <cell r="A4349">
            <v>96031</v>
          </cell>
          <cell r="B4349" t="str">
            <v>CAMINHÃO BASCULANTE 10 M3, TRUCADO, POTÊNCIA 230 CV, INCLUSIVE CAÇAMBA METÁLICA, COM DISTRIBUIDOR DE AGREGADOS ACOPLADO - JUROS. AF_02/2017</v>
          </cell>
          <cell r="C4349" t="str">
            <v>H</v>
          </cell>
          <cell r="D4349">
            <v>2.94</v>
          </cell>
        </row>
        <row r="4350">
          <cell r="A4350">
            <v>96032</v>
          </cell>
          <cell r="B4350" t="str">
            <v>CAMINHÃO BASCULANTE 10 M3, TRUCADO, POTÊNCIA 230 CV, INCLUSIVE CAÇAMBA METÁLICA, COM DISTRIBUIDOR DE AGREGADOS ACOPLADO - IMPOSTOS E SEGUROS. AF_02/2017</v>
          </cell>
          <cell r="C4350" t="str">
            <v>H</v>
          </cell>
          <cell r="D4350">
            <v>1.1399999999999999</v>
          </cell>
        </row>
        <row r="4351">
          <cell r="A4351">
            <v>96033</v>
          </cell>
          <cell r="B4351" t="str">
            <v>CAMINHÃO BASCULANTE 10 M3, TRUCADO, POTÊNCIA 230 CV, INCLUSIVE CAÇAMBA METÁLICA, COM DISTRIBUIDOR DE AGREGADOS ACOPLADO - MANUTENÇÃO. AF_02/2017</v>
          </cell>
          <cell r="C4351" t="str">
            <v>H</v>
          </cell>
          <cell r="D4351">
            <v>29.85</v>
          </cell>
        </row>
        <row r="4352">
          <cell r="A4352">
            <v>96034</v>
          </cell>
          <cell r="B4352" t="str">
            <v>CAMINHÃO BASCULANTE 10 M3, TRUCADO, POTÊNCIA 230 CV, INCLUSIVE CAÇAMBA METÁLICA, COM DISTRIBUIDOR DE AGREGADOS ACOPLADO - MATERIAIS NA OPERAÇÃO. AF_02/2017</v>
          </cell>
          <cell r="C4352" t="str">
            <v>H</v>
          </cell>
          <cell r="D4352">
            <v>85.79</v>
          </cell>
        </row>
        <row r="4353">
          <cell r="A4353">
            <v>96035</v>
          </cell>
          <cell r="B4353" t="str">
            <v>CAMINHÃO BASCULANTE 10 M3, TRUCADO, POTÊNCIA 230 CV, INCLUSIVE CAÇAMBA METÁLICA, COM DISTRIBUIDOR DE AGREGADOS ACOPLADO - CHP DIURNO. AF_02/2017</v>
          </cell>
          <cell r="C4353" t="str">
            <v>CHP</v>
          </cell>
          <cell r="D4353">
            <v>150.76</v>
          </cell>
        </row>
        <row r="4354">
          <cell r="A4354">
            <v>96036</v>
          </cell>
          <cell r="B4354" t="str">
            <v>CAMINHÃO BASCULANTE 10 M3, TRUCADO, POTÊNCIA 230 CV, INCLUSIVE CAÇAMBA METÁLICA, COM DISTRIBUIDOR DE AGREGADOS ACOPLADO - CHI DIURNO. AF_02/2017</v>
          </cell>
          <cell r="C4354" t="str">
            <v>CHI</v>
          </cell>
          <cell r="D4354">
            <v>35.119999999999997</v>
          </cell>
        </row>
        <row r="4355">
          <cell r="A4355">
            <v>96053</v>
          </cell>
          <cell r="B4355" t="str">
            <v>TRATOR DE PNEUS COM POTÊNCIA DE 85 CV, TRAÇÃO 4X4, COM VASSOURA MECÂNICA ACOPLADA - DEPRECIAÇÃO. AF_03/2017</v>
          </cell>
          <cell r="C4355" t="str">
            <v>H</v>
          </cell>
          <cell r="D4355">
            <v>9.2799999999999994</v>
          </cell>
        </row>
        <row r="4356">
          <cell r="A4356">
            <v>96054</v>
          </cell>
          <cell r="B4356" t="str">
            <v>MINICARREGADEIRA SOBRE RODAS POTENCIA 47HP CAPACIDADE OPERACAO 646 KG, COM VASSOURA MECÂNICA ACOPLADA - DEPRECIAÇÃO. AF_03/2017</v>
          </cell>
          <cell r="C4356" t="str">
            <v>H</v>
          </cell>
          <cell r="D4356">
            <v>16.29</v>
          </cell>
        </row>
        <row r="4357">
          <cell r="A4357">
            <v>96055</v>
          </cell>
          <cell r="B4357" t="str">
            <v>TRATOR DE PNEUS COM POTÊNCIA DE 85 CV, TRAÇÃO 4X4, COM VASSOURA MECÂNICA ACOPLADA - JUROS. AF_03/2017</v>
          </cell>
          <cell r="C4357" t="str">
            <v>H</v>
          </cell>
          <cell r="D4357">
            <v>1.28</v>
          </cell>
        </row>
        <row r="4358">
          <cell r="A4358">
            <v>96056</v>
          </cell>
          <cell r="B4358" t="str">
            <v>TRATOR DE PNEUS COM POTÊNCIA DE 85 CV, TRAÇÃO 4X4, COM VASSOURA MECÂNICA ACOPLADA - MANUTENÇÃO. AF_03/2017</v>
          </cell>
          <cell r="C4358" t="str">
            <v>H</v>
          </cell>
          <cell r="D4358">
            <v>10.16</v>
          </cell>
        </row>
        <row r="4359">
          <cell r="A4359">
            <v>96057</v>
          </cell>
          <cell r="B4359" t="str">
            <v>TRATOR DE PNEUS COM POTÊNCIA DE 85 CV, TRAÇÃO 4X4, COM VASSOURA MECÂNICA ACOPLADA - MATERIAIS NA OPERAÇÃO. AF_03/2017</v>
          </cell>
          <cell r="C4359" t="str">
            <v>H</v>
          </cell>
          <cell r="D4359">
            <v>72.47</v>
          </cell>
        </row>
        <row r="4360">
          <cell r="A4360">
            <v>96060</v>
          </cell>
          <cell r="B4360" t="str">
            <v>MINICARREGADEIRA SOBRE RODAS POTENCIA 47HP CAPACIDADE OPERACAO 646 KG, COM VASSOURA MECÂNICA ACOPLADA - JUROS. AF_03/2017</v>
          </cell>
          <cell r="C4360" t="str">
            <v>H</v>
          </cell>
          <cell r="D4360">
            <v>1.64</v>
          </cell>
        </row>
        <row r="4361">
          <cell r="A4361">
            <v>96061</v>
          </cell>
          <cell r="B4361" t="str">
            <v>MINICARREGADEIRA SOBRE RODAS POTENCIA 47HP CAPACIDADE OPERACAO 646 KG, COM VASSOURA MECÂNICA ACOPLADA - MANUTENÇÃO. AF_03/2017</v>
          </cell>
          <cell r="C4361" t="str">
            <v>H</v>
          </cell>
          <cell r="D4361">
            <v>20.36</v>
          </cell>
        </row>
        <row r="4362">
          <cell r="A4362">
            <v>96062</v>
          </cell>
          <cell r="B4362" t="str">
            <v>MINICARREGADEIRA SOBRE RODAS POTENCIA 47HP CAPACIDADE OPERACAO 646 KG, COM VASSOURA MECÂNICA ACOPLADA - MATERIAIS NA OPERAÇÃO. AF_03/2017</v>
          </cell>
          <cell r="C4362" t="str">
            <v>H</v>
          </cell>
          <cell r="D4362">
            <v>31.71</v>
          </cell>
        </row>
        <row r="4363">
          <cell r="A4363">
            <v>96109</v>
          </cell>
          <cell r="B4363" t="str">
            <v>FORRO EM PLACAS DE GESSO, PARA AMBIENTES RESIDENCIAIS. AF_05/2017_P</v>
          </cell>
          <cell r="C4363" t="str">
            <v>M2</v>
          </cell>
          <cell r="D4363">
            <v>37.21</v>
          </cell>
        </row>
        <row r="4364">
          <cell r="A4364">
            <v>96110</v>
          </cell>
          <cell r="B4364" t="str">
            <v>FORRO EM DRYWALL, PARA AMBIENTES RESIDENCIAIS, INCLUSIVE ESTRUTURA DE FIXAÇÃO. AF_05/2017_P</v>
          </cell>
          <cell r="C4364" t="str">
            <v>M2</v>
          </cell>
          <cell r="D4364">
            <v>56.16</v>
          </cell>
        </row>
        <row r="4365">
          <cell r="A4365">
            <v>96111</v>
          </cell>
          <cell r="B4365" t="str">
            <v>FORRO EM RÉGUAS DE PVC, FRISADO, PARA AMBIENTES RESIDENCIAIS, INCLUSIVE ESTRUTURA DE FIXAÇÃO. AF_05/2017_P</v>
          </cell>
          <cell r="C4365" t="str">
            <v>M2</v>
          </cell>
          <cell r="D4365">
            <v>38.020000000000003</v>
          </cell>
        </row>
        <row r="4366">
          <cell r="A4366">
            <v>96112</v>
          </cell>
          <cell r="B4366" t="str">
            <v>FORRO EM MADEIRA PINUS, PARA AMBIENTES RESIDENCIAIS, INCLUSIVE ESTRUTURA DE FIXAÇÃO. AF_05/2017</v>
          </cell>
          <cell r="C4366" t="str">
            <v>M2</v>
          </cell>
          <cell r="D4366">
            <v>90.29</v>
          </cell>
        </row>
        <row r="4367">
          <cell r="A4367">
            <v>96113</v>
          </cell>
          <cell r="B4367" t="str">
            <v>FORRO EM PLACAS DE GESSO, PARA AMBIENTES COMERCIAIS. AF_05/2017_P</v>
          </cell>
          <cell r="C4367" t="str">
            <v>M2</v>
          </cell>
          <cell r="D4367">
            <v>33.200000000000003</v>
          </cell>
        </row>
        <row r="4368">
          <cell r="A4368">
            <v>96114</v>
          </cell>
          <cell r="B4368" t="str">
            <v>FORRO EM DRYWALL, PARA AMBIENTES COMERCIAIS, INCLUSIVE ESTRUTURA DE FIXAÇÃO. AF_05/2017_P</v>
          </cell>
          <cell r="C4368" t="str">
            <v>M2</v>
          </cell>
          <cell r="D4368">
            <v>58.04</v>
          </cell>
        </row>
        <row r="4369">
          <cell r="A4369">
            <v>96116</v>
          </cell>
          <cell r="B4369" t="str">
            <v>FORRO EM RÉGUAS DE PVC, FRISADO, PARA AMBIENTES COMERCIAIS, INCLUSIVE ESTRUTURA DE FIXAÇÃO. AF_05/2017_P</v>
          </cell>
          <cell r="C4369" t="str">
            <v>M2</v>
          </cell>
          <cell r="D4369">
            <v>42.06</v>
          </cell>
        </row>
        <row r="4370">
          <cell r="A4370">
            <v>96117</v>
          </cell>
          <cell r="B4370" t="str">
            <v>FORRO EM MADEIRA PINUS, PARA AMBIENTES COMERCIAIS, INCLUSIVE ESTRUTURA DE FIXAÇÃO. AF_05/2017</v>
          </cell>
          <cell r="C4370" t="str">
            <v>M2</v>
          </cell>
          <cell r="D4370">
            <v>100.12</v>
          </cell>
        </row>
        <row r="4371">
          <cell r="A4371">
            <v>96120</v>
          </cell>
          <cell r="B4371" t="str">
            <v>ACABAMENTOS PARA FORRO (MOLDURA DE GESSO). AF_05/2017</v>
          </cell>
          <cell r="C4371" t="str">
            <v>M</v>
          </cell>
          <cell r="D4371">
            <v>2.56</v>
          </cell>
        </row>
        <row r="4372">
          <cell r="A4372">
            <v>96121</v>
          </cell>
          <cell r="B4372" t="str">
            <v>ACABAMENTOS PARA FORRO (RODA-FORRO EM PERFIL METÁLICO E PLÁSTICO). AF_05/2017</v>
          </cell>
          <cell r="C4372" t="str">
            <v>M</v>
          </cell>
          <cell r="D4372">
            <v>7.32</v>
          </cell>
        </row>
        <row r="4373">
          <cell r="A4373">
            <v>96122</v>
          </cell>
          <cell r="B4373" t="str">
            <v>ACABAMENTOS PARA FORRO (RODA-FORRO EM MADEIRA PINUS). AF_05/2017</v>
          </cell>
          <cell r="C4373" t="str">
            <v>M</v>
          </cell>
          <cell r="D4373">
            <v>22.3</v>
          </cell>
        </row>
        <row r="4374">
          <cell r="A4374">
            <v>96123</v>
          </cell>
          <cell r="B4374" t="str">
            <v>ACABAMENTOS PARA FORRO (MOLDURA EM DRYWALL, COM LARGURA DE 15 CM). AF_05/2017_P</v>
          </cell>
          <cell r="C4374" t="str">
            <v>M</v>
          </cell>
          <cell r="D4374">
            <v>23.97</v>
          </cell>
        </row>
        <row r="4375">
          <cell r="A4375">
            <v>96126</v>
          </cell>
          <cell r="B4375" t="str">
            <v>APLICAÇÃO MANUAL DE MASSA ACRÍLICA EM PANOS DE FACHADA COM PRESENÇA DE VÃOS, DE EDIFÍCIOS DE MÚLTIPLOS PAVIMENTOS, UMA DEMÃO. AF_05/2017</v>
          </cell>
          <cell r="C4375" t="str">
            <v>M2</v>
          </cell>
          <cell r="D4375">
            <v>14.56</v>
          </cell>
        </row>
        <row r="4376">
          <cell r="A4376">
            <v>96127</v>
          </cell>
          <cell r="B4376" t="str">
            <v>APLICAÇÃO MANUAL DE MASSA ACRÍLICA EM PANOS DE FACHADA SEM PRESENÇA DE VÃOS, DE EDIFÍCIOS DE MÚLTIPLOS PAVIMENTOS, UMA DEMÃO. AF_05/2017</v>
          </cell>
          <cell r="C4376" t="str">
            <v>M2</v>
          </cell>
          <cell r="D4376">
            <v>11.2</v>
          </cell>
        </row>
        <row r="4377">
          <cell r="A4377">
            <v>96128</v>
          </cell>
          <cell r="B4377" t="str">
            <v>APLICAÇÃO MANUAL DE MASSA ACRÍLICA EM SUPERFÍCIES EXTERNAS DE SACADA DE EDIFÍCIOS DE MÚLTIPLOS PAVIMENTOS, UMA DEMÃO. AF_05/2017</v>
          </cell>
          <cell r="C4377" t="str">
            <v>M2</v>
          </cell>
          <cell r="D4377">
            <v>21.37</v>
          </cell>
        </row>
        <row r="4378">
          <cell r="A4378">
            <v>96129</v>
          </cell>
          <cell r="B4378" t="str">
            <v>APLICAÇÃO MANUAL DE MASSA ACRÍLICA EM SUPERFÍCIES INTERNAS DE SACADA DE EDIFÍCIOS DE MÚLTIPLOS PAVIMENTOS, UMA DEMÃO. AF_05/2017</v>
          </cell>
          <cell r="C4378" t="str">
            <v>M2</v>
          </cell>
          <cell r="D4378">
            <v>23.54</v>
          </cell>
        </row>
        <row r="4379">
          <cell r="A4379">
            <v>96130</v>
          </cell>
          <cell r="B4379" t="str">
            <v>APLICAÇÃO MANUAL DE MASSA ACRÍLICA EM PAREDES EXTERNAS DE CASAS, UMA DEMÃO. AF_05/2017</v>
          </cell>
          <cell r="C4379" t="str">
            <v>M2</v>
          </cell>
          <cell r="D4379">
            <v>15.62</v>
          </cell>
        </row>
        <row r="4380">
          <cell r="A4380">
            <v>96131</v>
          </cell>
          <cell r="B4380" t="str">
            <v>APLICAÇÃO MANUAL DE MASSA ACRÍLICA EM PANOS DE FACHADA COM PRESENÇA DE VÃOS, DE EDIFÍCIOS DE MÚLTIPLOS PAVIMENTOS, DUAS DEMÃOS. AF_05/2017</v>
          </cell>
          <cell r="C4380" t="str">
            <v>M2</v>
          </cell>
          <cell r="D4380">
            <v>20.170000000000002</v>
          </cell>
        </row>
        <row r="4381">
          <cell r="A4381">
            <v>96132</v>
          </cell>
          <cell r="B4381" t="str">
            <v>APLICAÇÃO MANUAL DE MASSA ACRÍLICA EM PANOS DE FACHADA SEM PRESENÇA DE VÃOS, DE EDIFÍCIOS DE MÚLTIPLOS PAVIMENTOS, DUAS DEMÃOS. AF_05/2017</v>
          </cell>
          <cell r="C4381" t="str">
            <v>M2</v>
          </cell>
          <cell r="D4381">
            <v>15.69</v>
          </cell>
        </row>
        <row r="4382">
          <cell r="A4382">
            <v>96133</v>
          </cell>
          <cell r="B4382" t="str">
            <v>APLICAÇÃO MANUAL DE MASSA ACRÍLICA EM SUPERFÍCIES EXTERNAS DE SACADA DE EDIFÍCIOS DE MÚLTIPLOS PAVIMENTOS, DUAS DEMÃOS. AF_05/2017</v>
          </cell>
          <cell r="C4382" t="str">
            <v>M2</v>
          </cell>
          <cell r="D4382">
            <v>29.23</v>
          </cell>
        </row>
        <row r="4383">
          <cell r="A4383">
            <v>96134</v>
          </cell>
          <cell r="B4383" t="str">
            <v>APLICAÇÃO MANUAL DE MASSA ACRÍLICA EM SUPERFÍCIES INTERNAS DE SACADA DE EDIFÍCIOS DE MÚLTIPLOS PAVIMENTOS, DUAS DEMÃOS. AF_05/2017</v>
          </cell>
          <cell r="C4383" t="str">
            <v>M2</v>
          </cell>
          <cell r="D4383">
            <v>32.119999999999997</v>
          </cell>
        </row>
        <row r="4384">
          <cell r="A4384">
            <v>96135</v>
          </cell>
          <cell r="B4384" t="str">
            <v>APLICAÇÃO MANUAL DE MASSA ACRÍLICA EM PAREDES EXTERNAS DE CASAS, DUAS DEMÃOS. AF_05/2017</v>
          </cell>
          <cell r="C4384" t="str">
            <v>M2</v>
          </cell>
          <cell r="D4384">
            <v>21.6</v>
          </cell>
        </row>
        <row r="4385">
          <cell r="A4385">
            <v>96155</v>
          </cell>
          <cell r="B4385" t="str">
            <v>TRATOR DE PNEUS COM POTÊNCIA DE 85 CV, TRAÇÃO 4X4, COM VASSOURA MECÂNICA ACOPLADA - CHI DIURNO. AF_02/2017</v>
          </cell>
          <cell r="C4385" t="str">
            <v>CHI</v>
          </cell>
          <cell r="D4385">
            <v>25.64</v>
          </cell>
        </row>
        <row r="4386">
          <cell r="A4386">
            <v>96156</v>
          </cell>
          <cell r="B4386" t="str">
            <v>MINICARREGADEIRA SOBRE RODAS POTENCIA 47HP CAPACIDADE OPERACAO 646 KG, COM VASSOURA MECÂNICA ACOPLADA - CHI DIURNO. AF_03/2017</v>
          </cell>
          <cell r="C4386" t="str">
            <v>CHI</v>
          </cell>
          <cell r="D4386">
            <v>33.880000000000003</v>
          </cell>
        </row>
        <row r="4387">
          <cell r="A4387">
            <v>96157</v>
          </cell>
          <cell r="B4387" t="str">
            <v>TRATOR DE PNEUS COM POTÊNCIA DE 85 CV, TRAÇÃO 4X4, COM VASSOURA MECÂNICA ACOPLADA - CHP DIURNO. AF_03/2017</v>
          </cell>
          <cell r="C4387" t="str">
            <v>CHP</v>
          </cell>
          <cell r="D4387">
            <v>108.27</v>
          </cell>
        </row>
        <row r="4388">
          <cell r="A4388">
            <v>96158</v>
          </cell>
          <cell r="B4388" t="str">
            <v>MINICARREGADEIRA SOBRE RODAS POTENCIA 47HP CAPACIDADE OPERACAO 646 KG, COM VASSOURA MECÂNICA ACOPLADA - CHP DIURNO. AF_03/2017</v>
          </cell>
          <cell r="C4388" t="str">
            <v>CHP</v>
          </cell>
          <cell r="D4388">
            <v>85.95</v>
          </cell>
        </row>
        <row r="4389">
          <cell r="A4389">
            <v>96159</v>
          </cell>
          <cell r="B4389" t="str">
            <v>MÁQUINA DEMARCADORA DE FAIXA DE TRÁFEGO À FRIO, AUTOPROPELIDA, POTÊNCIA 38 HP - CHI DIURNO. AF_07/2016</v>
          </cell>
          <cell r="C4389" t="str">
            <v>CHI</v>
          </cell>
          <cell r="D4389">
            <v>41</v>
          </cell>
        </row>
        <row r="4390">
          <cell r="A4390">
            <v>96241</v>
          </cell>
          <cell r="B4390" t="str">
            <v>MINIESCAVADEIRA SOBRE ESTEIRAS, POTENCIA LIQUIDA DE *30* HP, PESO OPERACIONAL DE *3.500* KG - DEPRECIACAO. AF_04/2017</v>
          </cell>
          <cell r="C4390" t="str">
            <v>H</v>
          </cell>
          <cell r="D4390">
            <v>14.22</v>
          </cell>
        </row>
        <row r="4391">
          <cell r="A4391">
            <v>96242</v>
          </cell>
          <cell r="B4391" t="str">
            <v>MINIESCAVADEIRA SOBRE ESTEIRAS, POTENCIA LIQUIDA DE *30* HP, PESO OPERACIONAL DE *3.500* KG - JUROS. AF_04/2017</v>
          </cell>
          <cell r="C4391" t="str">
            <v>H</v>
          </cell>
          <cell r="D4391">
            <v>1.93</v>
          </cell>
        </row>
        <row r="4392">
          <cell r="A4392">
            <v>96243</v>
          </cell>
          <cell r="B4392" t="str">
            <v>MINIESCAVADEIRA SOBRE ESTEIRAS, POTENCIA LIQUIDA DE *30* HP, PESO OPERACIONAL DE *3.500* KG - MANUTENCAO. AF_04/2017</v>
          </cell>
          <cell r="C4392" t="str">
            <v>H</v>
          </cell>
          <cell r="D4392">
            <v>17.78</v>
          </cell>
        </row>
        <row r="4393">
          <cell r="A4393">
            <v>96244</v>
          </cell>
          <cell r="B4393" t="str">
            <v>MINIESCAVADEIRA SOBRE ESTEIRAS, POTENCIA LIQUIDA DE *30* HP, PESO OPERACIONAL DE *3.500* KG - MATERIAIS NA OPERACAO. AF_04/2017</v>
          </cell>
          <cell r="C4393" t="str">
            <v>H</v>
          </cell>
          <cell r="D4393">
            <v>10.53</v>
          </cell>
        </row>
        <row r="4394">
          <cell r="A4394">
            <v>96245</v>
          </cell>
          <cell r="B4394" t="str">
            <v>MINIESCAVADEIRA SOBRE ESTEIRAS, POTENCIA LIQUIDA DE *30* HP, PESO OPERACIONAL DE *3.500* KG - CHP DIURNO. AF_04/2017</v>
          </cell>
          <cell r="C4394" t="str">
            <v>CHP</v>
          </cell>
          <cell r="D4394">
            <v>62.89</v>
          </cell>
        </row>
        <row r="4395">
          <cell r="A4395">
            <v>96246</v>
          </cell>
          <cell r="B4395" t="str">
            <v>MINIESCAVADEIRA SOBRE ESTEIRAS, POTENCIA LIQUIDA DE *30* HP, PESO OPERACIONAL DE *3.500* KG - CHI DIURNO. AF_04/2017</v>
          </cell>
          <cell r="C4395" t="str">
            <v>CHI</v>
          </cell>
          <cell r="D4395">
            <v>34.58</v>
          </cell>
        </row>
        <row r="4396">
          <cell r="A4396">
            <v>96252</v>
          </cell>
          <cell r="B4396" t="str">
            <v>FABRICAÇÃO DE FÔRMA PARA PILARES CIRCULARES, EM CHAPA DE MADEIRA COMPENSADA RESINADA. AF_06/2017</v>
          </cell>
          <cell r="C4396" t="str">
            <v>M2</v>
          </cell>
          <cell r="D4396">
            <v>154.85</v>
          </cell>
        </row>
        <row r="4397">
          <cell r="A4397">
            <v>96257</v>
          </cell>
          <cell r="B4397" t="str">
            <v>MONTAGEM E DESMONTAGEM DE FÔRMA DE PILARES CIRCULARES, COM ÁREA MÉDIA DAS SEÇÕES MENOR OU IGUAL A 0,28 M², PÉ-DIREITO SIMPLES, EM MADEIRA, 2 UTILIZAÇÕES. AF_06/2017</v>
          </cell>
          <cell r="C4397" t="str">
            <v>M2</v>
          </cell>
          <cell r="D4397">
            <v>133.49</v>
          </cell>
        </row>
        <row r="4398">
          <cell r="A4398">
            <v>96258</v>
          </cell>
          <cell r="B4398" t="str">
            <v>MONTAGEM E DESMONTAGEM DE FÔRMA DE PILARES CIRCULARES, COM ÁREA MÉDIA DAS SEÇÕES MAIOR QUE 0,28 M², PÉ-DIREITO SIMPLES, EM MADEIRA, 2 UTILIZAÇÕES. AF_06/2017</v>
          </cell>
          <cell r="C4398" t="str">
            <v>M2</v>
          </cell>
          <cell r="D4398">
            <v>124.55</v>
          </cell>
        </row>
        <row r="4399">
          <cell r="A4399">
            <v>96259</v>
          </cell>
          <cell r="B4399" t="str">
            <v>MONTAGEM E DESMONTAGEM DE FÔRMA DE PILARES CIRCULARES, COM ÁREA MÉDIA DAS SEÇÕES MENOR OU IGUAL A 0,28 M², PÉ-DIREITO DUPLO, EM MADEIRA, 2 UTILIZAÇÕES. AF_06/2017</v>
          </cell>
          <cell r="C4399" t="str">
            <v>M2</v>
          </cell>
          <cell r="D4399">
            <v>150.9</v>
          </cell>
        </row>
        <row r="4400">
          <cell r="A4400">
            <v>96298</v>
          </cell>
          <cell r="B4400" t="str">
            <v>PERFURATRIZ ROTATIVA SOBRE ESTEIRA, TORQUE MAXIMO 2500 KGM, POTENCIA 110 HP, MOTOR DIESEL - DEPRECIAÇÃO. AF_05/2017</v>
          </cell>
          <cell r="C4400" t="str">
            <v>H</v>
          </cell>
          <cell r="D4400">
            <v>39.229999999999997</v>
          </cell>
        </row>
        <row r="4401">
          <cell r="A4401">
            <v>96299</v>
          </cell>
          <cell r="B4401" t="str">
            <v>PERFURATRIZ ROTATIVA SOBRE ESTEIRA, TORQUE MAXIMO 2500 KGM, POTENCIA 110 HP, MOTOR DIESEL - JUROS. AF_05/2017</v>
          </cell>
          <cell r="C4401" t="str">
            <v>H</v>
          </cell>
          <cell r="D4401">
            <v>5.44</v>
          </cell>
        </row>
        <row r="4402">
          <cell r="A4402">
            <v>96300</v>
          </cell>
          <cell r="B4402" t="str">
            <v>PERFURATRIZ ROTATIVA SOBRE ESTEIRA, TORQUE MAXIMO 2500 KGM, POTENCIA 110 HP, MOTOR DIESEL - MANUTENÇÃO. AF_05/2017</v>
          </cell>
          <cell r="C4402" t="str">
            <v>H</v>
          </cell>
          <cell r="D4402">
            <v>49.09</v>
          </cell>
        </row>
        <row r="4403">
          <cell r="A4403">
            <v>96301</v>
          </cell>
          <cell r="B4403" t="str">
            <v>PERFURATRIZ ROTATIVA SOBRE ESTEIRA, TORQUE MAXIMO 2500 KGM, POTENCIA 110 HP, MOTOR DIESEL - MATERIAIS NA OPERAÇÃO. AF_05/2017</v>
          </cell>
          <cell r="C4403" t="str">
            <v>H</v>
          </cell>
          <cell r="D4403">
            <v>29.72</v>
          </cell>
        </row>
        <row r="4404">
          <cell r="A4404">
            <v>96302</v>
          </cell>
          <cell r="B4404" t="str">
            <v>PERFURATRIZ ROTATIVA SOBRE ESTEIRA, TORQUE MAXIMO 2500 KGM, POTENCIA 110 HP, MOTOR DIESEL - CHI DIURNO. AF_05/2017</v>
          </cell>
          <cell r="C4404" t="str">
            <v>CHI</v>
          </cell>
          <cell r="D4404">
            <v>59.66</v>
          </cell>
        </row>
        <row r="4405">
          <cell r="A4405">
            <v>96303</v>
          </cell>
          <cell r="B4405" t="str">
            <v>PERFURATRIZ ROTATIVA SOBRE ESTEIRA, TORQUE MAXIMO 2500 KGM, POTENCIA 110 HP, MOTOR DIESEL- CHP DIURNO. AF_05/2017</v>
          </cell>
          <cell r="C4405" t="str">
            <v>CHP</v>
          </cell>
          <cell r="D4405">
            <v>138.47</v>
          </cell>
        </row>
        <row r="4406">
          <cell r="A4406">
            <v>96304</v>
          </cell>
          <cell r="B4406" t="str">
            <v>COMPRESSOR DE AR, VAZAO DE 10 PCM, RESERVATORIO 100 L, PRESSAO DE TRABALHO ENTRE 6,9 E 9,7 BAR,  POTENCIA 2 HP, TENSAO 110/220 V - DEPRECIAÇÃO. AF_05/2017</v>
          </cell>
          <cell r="C4406" t="str">
            <v>H</v>
          </cell>
          <cell r="D4406">
            <v>0.13</v>
          </cell>
        </row>
        <row r="4407">
          <cell r="A4407">
            <v>96305</v>
          </cell>
          <cell r="B4407" t="str">
            <v>COMPRESSOR DE AR, VAZAO DE 10 PCM, RESERVATORIO 100 L, PRESSAO DE TRABALHO ENTRE 6,9 E 9,7 BAR,  POTENCIA 2 HP, TENSAO 110/220 V - JUROS. AF_05/2017</v>
          </cell>
          <cell r="C4407" t="str">
            <v>H</v>
          </cell>
          <cell r="D4407">
            <v>0.01</v>
          </cell>
        </row>
        <row r="4408">
          <cell r="A4408">
            <v>96306</v>
          </cell>
          <cell r="B4408" t="str">
            <v>COMPRESSOR DE AR, VAZAO DE 10 PCM, RESERVATORIO 100 L, PRESSAO DE TRABALHO ENTRE 6,9 E 9,7 BAR,  POTENCIA 2 HP, TENSAO 110/220 V - MANUTENÇÃO. AF_05/2017</v>
          </cell>
          <cell r="C4408" t="str">
            <v>H</v>
          </cell>
          <cell r="D4408">
            <v>0.17</v>
          </cell>
        </row>
        <row r="4409">
          <cell r="A4409">
            <v>96307</v>
          </cell>
          <cell r="B4409" t="str">
            <v>COMPRESSOR DE AR, VAZAO DE 10 PCM, RESERVATORIO 100 L, PRESSAO DE TRABALHO ENTRE 6,9 E 9,7 BAR, POTENCIA 2 HP, TENSAO 110/220 V - MATERIAIS NA OPERAÇÃO. AF_05/2017</v>
          </cell>
          <cell r="C4409" t="str">
            <v>H</v>
          </cell>
          <cell r="D4409">
            <v>1.04</v>
          </cell>
        </row>
        <row r="4410">
          <cell r="A4410">
            <v>96308</v>
          </cell>
          <cell r="B4410" t="str">
            <v>COMPRESSOR DE AR, VAZAO DE 10 PCM, RESERVATORIO 100 L, PRESSAO DE TRABALHO ENTRE 6,9 E 9,7 BAR  POTENCIA 2 HP, TENSAO 110/220 V  CHI DIURNO. AF_05/2017</v>
          </cell>
          <cell r="C4410" t="str">
            <v>CHI</v>
          </cell>
          <cell r="D4410">
            <v>0.14000000000000001</v>
          </cell>
        </row>
        <row r="4411">
          <cell r="A4411">
            <v>96309</v>
          </cell>
          <cell r="B4411" t="str">
            <v>COMPRESSOR DE AR, VAZAO DE 10 PCM, RESERVATORIO 100 L, PRESSAO DE TRABALHO ENTRE 6,9 E 9,7 BAR, POTENCIA 2 HP, TENSAO 110/220 V - CHP DIURNO. AF_05/2017</v>
          </cell>
          <cell r="C4411" t="str">
            <v>CHP</v>
          </cell>
          <cell r="D4411">
            <v>1.35</v>
          </cell>
        </row>
        <row r="4412">
          <cell r="A4412">
            <v>96358</v>
          </cell>
          <cell r="B4412" t="str">
            <v>PAREDE COM PLACAS DE GESSO ACARTONADO (DRYWALL), PARA USO INTERNO, COM DUAS FACES SIMPLES E ESTRUTURA METÁLICA COM GUIAS SIMPLES, SEM VÃOS. AF_06/2017_P</v>
          </cell>
          <cell r="C4412" t="str">
            <v>M2</v>
          </cell>
          <cell r="D4412">
            <v>77.42</v>
          </cell>
        </row>
        <row r="4413">
          <cell r="A4413">
            <v>96359</v>
          </cell>
          <cell r="B4413" t="str">
            <v>PAREDE COM PLACAS DE GESSO ACARTONADO (DRYWALL), PARA USO INTERNO, COM DUAS FACES SIMPLES E ESTRUTURA METÁLICA COM GUIAS SIMPLES, COM VÃOS AF_06/2017_P</v>
          </cell>
          <cell r="C4413" t="str">
            <v>M2</v>
          </cell>
          <cell r="D4413">
            <v>85.62</v>
          </cell>
        </row>
        <row r="4414">
          <cell r="A4414">
            <v>96360</v>
          </cell>
          <cell r="B4414" t="str">
            <v>PAREDE COM PLACAS DE GESSO ACARTONADO (DRYWALL), PARA USO INTERNO, COM DUAS FACES SIMPLES E ESTRUTURA METÁLICA COM GUIAS DUPLAS, SEM VÃOS. AF_06/2017_P</v>
          </cell>
          <cell r="C4414" t="str">
            <v>M2</v>
          </cell>
          <cell r="D4414">
            <v>99.38</v>
          </cell>
        </row>
        <row r="4415">
          <cell r="A4415">
            <v>96361</v>
          </cell>
          <cell r="B4415" t="str">
            <v>PAREDE COM PLACAS DE GESSO ACARTONADO (DRYWALL), PARA USO INTERNO, COM DUAS FACES SIMPLES E ESTRUTURA METÁLICA COM GUIAS DUPLAS, COM VÃOS. AF_06/2017_P</v>
          </cell>
          <cell r="C4415" t="str">
            <v>M2</v>
          </cell>
          <cell r="D4415">
            <v>115.37</v>
          </cell>
        </row>
        <row r="4416">
          <cell r="A4416">
            <v>96362</v>
          </cell>
          <cell r="B4416" t="str">
            <v>PAREDE COM PLACAS DE GESSO ACARTONADO (DRYWALL), PARA USO INTERNO, COM UMA FACE SIMPLES E OUTRA FACE DUPLA E ESTRUTURA METÁLICA COM GUIAS SIMPLES, SEM VÃOS. AF_06/2017_P</v>
          </cell>
          <cell r="C4416" t="str">
            <v>M2</v>
          </cell>
          <cell r="D4416">
            <v>101.8</v>
          </cell>
        </row>
        <row r="4417">
          <cell r="A4417">
            <v>96363</v>
          </cell>
          <cell r="B4417" t="str">
            <v>PAREDE COM PLACAS DE GESSO ACARTONADO (DRYWALL), PARA USO INTERNO, COM UMA FACE SIMPLES E OUTRA FACE DUPLA E ESTRUTURA METÁLICA COM GUIAS SIMPLES, COM VÃOS. AF_06/2017_P</v>
          </cell>
          <cell r="C4417" t="str">
            <v>M2</v>
          </cell>
          <cell r="D4417">
            <v>110.26</v>
          </cell>
        </row>
        <row r="4418">
          <cell r="A4418">
            <v>96364</v>
          </cell>
          <cell r="B4418" t="str">
            <v>PAREDE COM PLACAS DE GESSO ACARTONADO (DRYWALL), PARA USO INTERNO COM UMA FACE SIMPLES E OUTRA FACE DUPLA E ESTRUTURA METÁLICA COM GUIAS DUPLAS, SEM VÃOS. AF_06/2017_P</v>
          </cell>
          <cell r="C4418" t="str">
            <v>M2</v>
          </cell>
          <cell r="D4418">
            <v>123.75</v>
          </cell>
        </row>
        <row r="4419">
          <cell r="A4419">
            <v>96365</v>
          </cell>
          <cell r="B4419" t="str">
            <v>PAREDE COM PLACAS DE GESSO ACARTONADO (DRYWALL), PARA USO INTERNO, COM UMA FACE SIMPLES E OUTRA FACE DUPLA E   ESTRUTURA METÁLICA COM GUIAS DUPLAS, COM VÃOS. AF_06/2017_P</v>
          </cell>
          <cell r="C4419" t="str">
            <v>M2</v>
          </cell>
          <cell r="D4419">
            <v>139.99</v>
          </cell>
        </row>
        <row r="4420">
          <cell r="A4420">
            <v>96366</v>
          </cell>
          <cell r="B4420" t="str">
            <v>PAREDE COM PLACAS DE GESSO ACARTONADO (DRYWALL), PARA USO INTERNO, COM DUAS FACES DUPLAS E ESTRUTURA METÁLICA COM GUIAS SIMPLES, SEM VÃOS. AF_06/2017_P</v>
          </cell>
          <cell r="C4420" t="str">
            <v>M2</v>
          </cell>
          <cell r="D4420">
            <v>126.18</v>
          </cell>
        </row>
        <row r="4421">
          <cell r="A4421">
            <v>96367</v>
          </cell>
          <cell r="B4421" t="str">
            <v>PAREDE COM PLACAS DE GESSO ACARTONADO (DRYWALL), PARA USO INTERNO, COM DUAS FACES DUPLAS E ESTRUTURA METÁLICA COM GUIAS SIMPLES, COM VÃOS. AF_06/2017_P</v>
          </cell>
          <cell r="C4421" t="str">
            <v>M2</v>
          </cell>
          <cell r="D4421">
            <v>134.86000000000001</v>
          </cell>
        </row>
        <row r="4422">
          <cell r="A4422">
            <v>96368</v>
          </cell>
          <cell r="B4422" t="str">
            <v>PAREDE COM PLACAS DE GESSO ACARTONADO (DRYWALL), PARA USO INTERNO COM DUAS FACES DUPLAS E ESTRUTURA METÁLICA COM GUIAS DUPLAS, SEM VÃOS. AF_06/2017</v>
          </cell>
          <cell r="C4422" t="str">
            <v>M2</v>
          </cell>
          <cell r="D4422">
            <v>148.13</v>
          </cell>
        </row>
        <row r="4423">
          <cell r="A4423">
            <v>96369</v>
          </cell>
          <cell r="B4423" t="str">
            <v>PAREDE COM PLACAS DE GESSO ACARTONADO (DRYWALL), PARA USO INTERNO, COM DUAS FACES DUPLAS E ESTRUTURA METÁLICA COM GUIAS DUPLAS, COM VÃOS. AF_06/2017_P</v>
          </cell>
          <cell r="C4423" t="str">
            <v>M2</v>
          </cell>
          <cell r="D4423">
            <v>164.62</v>
          </cell>
        </row>
        <row r="4424">
          <cell r="A4424">
            <v>96370</v>
          </cell>
          <cell r="B4424" t="str">
            <v>PAREDE COM PLACAS DE GESSO ACARTONADO (DRYWALL), PARA USO INTERNO, COM UMA FACE SIMPLES E ESTRUTURA METÁLICA COM GUIAS SIMPLES, SEM VÃOS. AF_06/2017_P</v>
          </cell>
          <cell r="C4424" t="str">
            <v>M2</v>
          </cell>
          <cell r="D4424">
            <v>50.07</v>
          </cell>
        </row>
        <row r="4425">
          <cell r="A4425">
            <v>96371</v>
          </cell>
          <cell r="B4425" t="str">
            <v>PAREDE COM PLACAS DE GESSO ACARTONADO (DRYWALL), PARA USO INTERNO, COM UMA FACE SIMPLES E ESTRUTURA METÁLICA COM GUIAS SIMPLES, COM VÃOS. AF_06/2017_P</v>
          </cell>
          <cell r="C4425" t="str">
            <v>M2</v>
          </cell>
          <cell r="D4425">
            <v>58.12</v>
          </cell>
        </row>
        <row r="4426">
          <cell r="A4426">
            <v>96372</v>
          </cell>
          <cell r="B4426" t="str">
            <v>INSTALAÇÃO DE ISOLAMENTO COM LÃ DE ROCHA EM PAREDES DRYWALL. AF_06/2017</v>
          </cell>
          <cell r="C4426" t="str">
            <v>M2</v>
          </cell>
          <cell r="D4426">
            <v>22.42</v>
          </cell>
        </row>
        <row r="4427">
          <cell r="A4427">
            <v>96373</v>
          </cell>
          <cell r="B4427" t="str">
            <v>INSTALAÇÃO DE REFORÇO METÁLICO EM PAREDE DRYWALL. AF_06/2017</v>
          </cell>
          <cell r="C4427" t="str">
            <v>M</v>
          </cell>
          <cell r="D4427">
            <v>7.84</v>
          </cell>
        </row>
        <row r="4428">
          <cell r="A4428">
            <v>96374</v>
          </cell>
          <cell r="B4428" t="str">
            <v>INSTALAÇÃO DE REFORÇO DE MADEIRA EM PAREDE DRYWALL. AF_06/2017</v>
          </cell>
          <cell r="C4428" t="str">
            <v>M</v>
          </cell>
          <cell r="D4428">
            <v>16.45</v>
          </cell>
        </row>
        <row r="4429">
          <cell r="A4429">
            <v>96385</v>
          </cell>
          <cell r="B4429" t="str">
            <v>EXECUÇÃO E COMPACTAÇÃO DE ATERRO COM SOLO PREDOMINANTEMENTE ARGILOSO - EXCLUSIVE SOLO, ESCAVAÇÃO, CARGA E TRANSPORTE. AF_11/2019</v>
          </cell>
          <cell r="C4429" t="str">
            <v>M3</v>
          </cell>
          <cell r="D4429">
            <v>6.19</v>
          </cell>
        </row>
        <row r="4430">
          <cell r="A4430">
            <v>96386</v>
          </cell>
          <cell r="B4430" t="str">
            <v>EXECUÇÃO E COMPACTAÇÃO DE ATERRO COM SOLO PREDOMINANTEMENTE ARENOSO - EXCLUSIVE SOLO, ESCAVAÇÃO, CARGA E TRANSPORTE. AF_11/2019</v>
          </cell>
          <cell r="C4430" t="str">
            <v>M3</v>
          </cell>
          <cell r="D4430">
            <v>4.41</v>
          </cell>
        </row>
        <row r="4431">
          <cell r="A4431">
            <v>96388</v>
          </cell>
          <cell r="B4431" t="str">
            <v>EXECUÇÃO E COMPACTAÇÃO DE BASE E OU SUB BASE PARA PAVIMENTAÇÃO DE SOLOS DE COMPORTAMENTO LATERÍTICO (ARENOSO) - EXCLUSIVE SOLO, ESCAVAÇÃO, CARGA E TRANSPORTE. AF_11/2019</v>
          </cell>
          <cell r="C4431" t="str">
            <v>M3</v>
          </cell>
          <cell r="D4431">
            <v>6.24</v>
          </cell>
        </row>
        <row r="4432">
          <cell r="A4432">
            <v>96389</v>
          </cell>
          <cell r="B4432" t="str">
            <v>EXECUÇÃO E COMPACTAÇÃO DE BASE E OU SUB BASE PARA PAVIMENTAÇÃO DE SOLO (PREDOMINANTEMENTE ARENOSO) COM CIMENTO (TEOR DE 2%) - EXCLUSIVE SOLO, ESCAVAÇÃO, CARGA E TRANSPORTE. AF_11/2019</v>
          </cell>
          <cell r="C4432" t="str">
            <v>M3</v>
          </cell>
          <cell r="D4432">
            <v>33.04</v>
          </cell>
        </row>
        <row r="4433">
          <cell r="A4433">
            <v>96390</v>
          </cell>
          <cell r="B4433" t="str">
            <v>EXECUÇÃO E COMPACTAÇÃO DE BASE E OU SUB BASE PARA PAVIMENTAÇÃO DE SOLO (PREDOMINANTEMENTE ARENOSO) COM CIMENTO (TEOR DE 4%) - EXCLUSIVE SOLO, ESCAVAÇÃO, CARGA E TRANSPORTE. AF_11/2019</v>
          </cell>
          <cell r="C4433" t="str">
            <v>M3</v>
          </cell>
          <cell r="D4433">
            <v>53.97</v>
          </cell>
        </row>
        <row r="4434">
          <cell r="A4434">
            <v>96391</v>
          </cell>
          <cell r="B4434" t="str">
            <v>EXECUÇÃO E COMPACTAÇÃO DE BASE E OU SUB BASE PARA PAVIMENTAÇÃO DE SOLO (PREDOMINANTEMENTE ARENOSO) COM CIMENTO (TEOR DE 6%) - EXCLUSIVE SOLO, ESCAVAÇÃO, CARGA E TRANSPORTE. AF_11/2019</v>
          </cell>
          <cell r="C4434" t="str">
            <v>M3</v>
          </cell>
          <cell r="D4434">
            <v>75.81</v>
          </cell>
        </row>
        <row r="4435">
          <cell r="A4435">
            <v>96392</v>
          </cell>
          <cell r="B4435" t="str">
            <v>EXECUÇÃO E COMPACTAÇÃO DE BASE E OU SUB BASE PARA PAVIMENTAÇÃO DE SOLO (PREDOMINANTEMENTE ARENOSO) COM CIMENTO (TEOR DE 8%) - EXCLUSIVE SOLO, ESCAVAÇÃO, CARGA E TRANSPORTE. AF_11/2019</v>
          </cell>
          <cell r="C4435" t="str">
            <v>M3</v>
          </cell>
          <cell r="D4435">
            <v>96.91</v>
          </cell>
        </row>
        <row r="4436">
          <cell r="A4436">
            <v>96393</v>
          </cell>
          <cell r="B4436" t="str">
            <v>USINAGEM DE BRITA GRADUADA SIMPLES. AF_03/2020</v>
          </cell>
          <cell r="C4436" t="str">
            <v>M3</v>
          </cell>
          <cell r="D4436">
            <v>131.24</v>
          </cell>
        </row>
        <row r="4437">
          <cell r="A4437">
            <v>96394</v>
          </cell>
          <cell r="B4437" t="str">
            <v>USINAGEM DE BRITA GRADUADA TRATADA COM CIMENTO. AF_03/2020</v>
          </cell>
          <cell r="C4437" t="str">
            <v>M3</v>
          </cell>
          <cell r="D4437">
            <v>169.22</v>
          </cell>
        </row>
        <row r="4438">
          <cell r="A4438">
            <v>96395</v>
          </cell>
          <cell r="B4438" t="str">
            <v>USINAGEM DE CONCRETO PARA COMPACTAÇÃO COM ROLO. AF_03/2020</v>
          </cell>
          <cell r="C4438" t="str">
            <v>M3</v>
          </cell>
          <cell r="D4438">
            <v>223.2</v>
          </cell>
        </row>
        <row r="4439">
          <cell r="A4439">
            <v>96396</v>
          </cell>
          <cell r="B4439" t="str">
            <v>EXECUÇÃO E COMPACTAÇÃO DE BASE E OU SUB BASE PARA PAVIMENTAÇÃO DE BRITA GRADUADA SIMPLES - EXCLUSIVE CARGA E TRANSPORTE. AF_11/2019</v>
          </cell>
          <cell r="C4439" t="str">
            <v>M3</v>
          </cell>
          <cell r="D4439">
            <v>138.16</v>
          </cell>
        </row>
        <row r="4440">
          <cell r="A4440">
            <v>96397</v>
          </cell>
          <cell r="B4440" t="str">
            <v>EXECUÇÃO E COMPACTAÇÃO DE BASE E OU SUB BASE PARA PAVIMENTAÇÃO DE BRITA GRADUADA SIMPLES TRATADA COM CIMENTO - EXCLUSIVE CARGA E TRANSPORTE. AF_11/2019</v>
          </cell>
          <cell r="C4440" t="str">
            <v>M3</v>
          </cell>
          <cell r="D4440">
            <v>177.05</v>
          </cell>
        </row>
        <row r="4441">
          <cell r="A4441">
            <v>96398</v>
          </cell>
          <cell r="B4441" t="str">
            <v>EXECUÇÃO E COMPACTAÇÃO DE BASE E OU SUB BASE PARA PAVIMENTAÇÃO DE CONCRETO COMPACTADO COM ROLO - EXCLUSIVE CARGA E TRANSPORTE. AF_11/2019</v>
          </cell>
          <cell r="C4441" t="str">
            <v>M3</v>
          </cell>
          <cell r="D4441">
            <v>230.12</v>
          </cell>
        </row>
        <row r="4442">
          <cell r="A4442">
            <v>96399</v>
          </cell>
          <cell r="B4442" t="str">
            <v>EXECUÇÃO E COMPACTAÇÃO DE BASE E OU SUB BASE PARA PAVIMENTAÇÃO DE PEDRA RACHÃO  - EXCLUSIVE CARGA E TRANSPORTE. AF_11/2019</v>
          </cell>
          <cell r="C4442" t="str">
            <v>M3</v>
          </cell>
          <cell r="D4442">
            <v>100.21</v>
          </cell>
        </row>
        <row r="4443">
          <cell r="A4443">
            <v>96400</v>
          </cell>
          <cell r="B4443" t="str">
            <v>EXECUÇÃO E COMPACTAÇÃO DE BASE E OU SUB BASE PARA PAVIMENTAÇÃO DE MACADAME SECO - EXCLUSIVE CARGA E TRANSPORTE. AF_11/2019</v>
          </cell>
          <cell r="C4443" t="str">
            <v>M3</v>
          </cell>
          <cell r="D4443">
            <v>126.95</v>
          </cell>
        </row>
        <row r="4444">
          <cell r="A4444">
            <v>96401</v>
          </cell>
          <cell r="B4444" t="str">
            <v>EXECUÇÃO DE IMPRIMAÇÃO COM ASFALTO DILUÍDO CM-30. AF_11/2019</v>
          </cell>
          <cell r="C4444" t="str">
            <v>M2</v>
          </cell>
          <cell r="D4444">
            <v>7.35</v>
          </cell>
        </row>
        <row r="4445">
          <cell r="A4445">
            <v>96402</v>
          </cell>
          <cell r="B4445" t="str">
            <v>EXECUÇÃO DE PINTURA DE LIGAÇÃO COM EMULSÃO ASFÁLTICA RR-2C. AF_11/2019</v>
          </cell>
          <cell r="C4445" t="str">
            <v>M2</v>
          </cell>
          <cell r="D4445">
            <v>1.56</v>
          </cell>
        </row>
        <row r="4446">
          <cell r="A4446">
            <v>96457</v>
          </cell>
          <cell r="B4446" t="str">
            <v>ROLO COMPACTADOR DE PNEUS, ESTATICO, PRESSAO VARIAVEL, POTENCIA 110 HP, PESO SEM/COM LASTRO 10,8/27 T, LARGURA DE ROLAGEM 2,30 M - MATERIAIS NA OPERACAO. AF_06/2017</v>
          </cell>
          <cell r="C4446" t="str">
            <v>H</v>
          </cell>
          <cell r="D4446">
            <v>38.619999999999997</v>
          </cell>
        </row>
        <row r="4447">
          <cell r="A4447">
            <v>96458</v>
          </cell>
          <cell r="B4447" t="str">
            <v>ROLO COMPACTADOR DE PNEUS, ESTATICO, PRESSAO VARIAVEL, POTENCIA 110 HP, PESO SEM/COM LASTRO 10,8/27 T, LARGURA DE ROLAGEM 2,30 M - MANUTENCAO. AF_06/2017</v>
          </cell>
          <cell r="C4447" t="str">
            <v>H</v>
          </cell>
          <cell r="D4447">
            <v>33.130000000000003</v>
          </cell>
        </row>
        <row r="4448">
          <cell r="A4448">
            <v>96459</v>
          </cell>
          <cell r="B4448" t="str">
            <v>ROLO COMPACTADOR DE PNEUS, ESTATICO, PRESSAO VARIAVEL, POTENCIA 110 HP, PESO SEM/COM LASTRO 10,8/27 T, LARGURA DE ROLAGEM 2,30 M - JUROS. AF_06/2017</v>
          </cell>
          <cell r="C4448" t="str">
            <v>H</v>
          </cell>
          <cell r="D4448">
            <v>3.67</v>
          </cell>
        </row>
        <row r="4449">
          <cell r="A4449">
            <v>96460</v>
          </cell>
          <cell r="B4449" t="str">
            <v>ROLO COMPACTADOR DE PNEUS, ESTATICO, PRESSAO VARIAVEL, POTENCIA 110 HP, PESO SEM/COM LASTRO 10,8/27 T, LARGURA DE ROLAGEM 2,30 M - DEPRECIAÇÃO. AF_06/2017</v>
          </cell>
          <cell r="C4449" t="str">
            <v>H</v>
          </cell>
          <cell r="D4449">
            <v>26.47</v>
          </cell>
        </row>
        <row r="4450">
          <cell r="A4450">
            <v>96463</v>
          </cell>
          <cell r="B4450" t="str">
            <v>ROLO COMPACTADOR DE PNEUS, ESTATICO, PRESSAO VARIAVEL, POTENCIA 110 HP, PESO SEM/COM LASTRO 10,8/27 T, LARGURA DE ROLAGEM 2,30 M - CHP DIURNO. AF_06/2017</v>
          </cell>
          <cell r="C4450" t="str">
            <v>CHP</v>
          </cell>
          <cell r="D4450">
            <v>116.86</v>
          </cell>
        </row>
        <row r="4451">
          <cell r="A4451">
            <v>96464</v>
          </cell>
          <cell r="B4451" t="str">
            <v>ROLO COMPACTADOR DE PNEUS, ESTATICO, PRESSAO VARIAVEL, POTENCIA 110 HP, PESO SEM/COM LASTRO 10,8/27 T, LARGURA DE ROLAGEM 2,30 M - CHI DIURNO. AF_06/2017</v>
          </cell>
          <cell r="C4451" t="str">
            <v>CHI</v>
          </cell>
          <cell r="D4451">
            <v>45.11</v>
          </cell>
        </row>
        <row r="4452">
          <cell r="A4452">
            <v>96467</v>
          </cell>
          <cell r="B4452" t="str">
            <v>RODAPÉ CERÂMICO DE 7CM DE ALTURA COM PLACAS TIPO ESMALTADA COMERCIAL DE DIMENSÕES 35X35CM (PADRAO POPULAR). AF_06/2017</v>
          </cell>
          <cell r="C4452" t="str">
            <v>M</v>
          </cell>
          <cell r="D4452">
            <v>4.3099999999999996</v>
          </cell>
        </row>
        <row r="4453">
          <cell r="A4453">
            <v>96485</v>
          </cell>
          <cell r="B4453" t="str">
            <v>FORRO EM RÉGUAS DE PVC, LISO, PARA AMBIENTES RESIDENCIAIS, INCLUSIVE ESTRUTURA DE FIXAÇÃO. AF_05/2017_P</v>
          </cell>
          <cell r="C4453" t="str">
            <v>M2</v>
          </cell>
          <cell r="D4453">
            <v>43.76</v>
          </cell>
        </row>
        <row r="4454">
          <cell r="A4454">
            <v>96486</v>
          </cell>
          <cell r="B4454" t="str">
            <v>FORRO DE PVC, LISO, PARA AMBIENTES COMERCIAIS, INCLUSIVE ESTRUTURA DE FIXAÇÃO. AF_05/2017_P</v>
          </cell>
          <cell r="C4454" t="str">
            <v>M2</v>
          </cell>
          <cell r="D4454">
            <v>48.15</v>
          </cell>
        </row>
        <row r="4455">
          <cell r="A4455">
            <v>96520</v>
          </cell>
          <cell r="B4455" t="str">
            <v>ESCAVAÇÃO MECANIZADA PARA BLOCO DE COROAMENTO OU SAPATA, SEM PREVISÃO DE FÔRMA, COM RETROESCAVADEIRA. AF_06/2017</v>
          </cell>
          <cell r="C4455" t="str">
            <v>M3</v>
          </cell>
          <cell r="D4455">
            <v>68.180000000000007</v>
          </cell>
        </row>
        <row r="4456">
          <cell r="A4456">
            <v>96521</v>
          </cell>
          <cell r="B4456" t="str">
            <v>ESCAVAÇÃO MECANIZADA PARA BLOCO DE COROAMENTO OU SAPATA, COM PREVISÃO DE FÔRMA, COM RETROESCAVADEIRA. AF_06/2017</v>
          </cell>
          <cell r="C4456" t="str">
            <v>M3</v>
          </cell>
          <cell r="D4456">
            <v>27.64</v>
          </cell>
        </row>
        <row r="4457">
          <cell r="A4457">
            <v>96522</v>
          </cell>
          <cell r="B4457" t="str">
            <v>ESCAVAÇÃO MANUAL PARA BLOCO DE COROAMENTO OU SAPATA, SEM PREVISÃO DE FÔRMA. AF_06/2017</v>
          </cell>
          <cell r="C4457" t="str">
            <v>M3</v>
          </cell>
          <cell r="D4457">
            <v>112.74</v>
          </cell>
        </row>
        <row r="4458">
          <cell r="A4458">
            <v>96523</v>
          </cell>
          <cell r="B4458" t="str">
            <v>ESCAVAÇÃO MANUAL PARA BLOCO DE COROAMENTO OU SAPATA, COM PREVISÃO DE FÔRMA. AF_06/2017</v>
          </cell>
          <cell r="C4458" t="str">
            <v>M3</v>
          </cell>
          <cell r="D4458">
            <v>72.12</v>
          </cell>
        </row>
        <row r="4459">
          <cell r="A4459">
            <v>96524</v>
          </cell>
          <cell r="B4459" t="str">
            <v>ESCAVAÇÃO MECANIZADA PARA VIGA BALDRAME, SEM PREVISÃO DE FÔRMA, COM MINI-ESCAVADEIRA. AF_06/2017</v>
          </cell>
          <cell r="C4459" t="str">
            <v>M3</v>
          </cell>
          <cell r="D4459">
            <v>131.08000000000001</v>
          </cell>
        </row>
        <row r="4460">
          <cell r="A4460">
            <v>96525</v>
          </cell>
          <cell r="B4460" t="str">
            <v>ESCAVAÇÃO MECANIZADA PARA VIGA BALDRAME, COM PREVISÃO DE FÔRMA, COM MINI-ESCAVADEIRA. AF_06/2017</v>
          </cell>
          <cell r="C4460" t="str">
            <v>M3</v>
          </cell>
          <cell r="D4460">
            <v>26.66</v>
          </cell>
        </row>
        <row r="4461">
          <cell r="A4461">
            <v>96526</v>
          </cell>
          <cell r="B4461" t="str">
            <v>ESCAVAÇÃO MANUAL DE VALA PARA VIGA BALDRAME, SEM PREVISÃO DE FÔRMA. AF_06/2017</v>
          </cell>
          <cell r="C4461" t="str">
            <v>M3</v>
          </cell>
          <cell r="D4461">
            <v>227.47</v>
          </cell>
        </row>
        <row r="4462">
          <cell r="A4462">
            <v>96527</v>
          </cell>
          <cell r="B4462" t="str">
            <v>ESCAVAÇÃO MANUAL DE VALA PARA VIGA BALDRAME, COM PREVISÃO DE FÔRMA. AF_06/2017</v>
          </cell>
          <cell r="C4462" t="str">
            <v>M3</v>
          </cell>
          <cell r="D4462">
            <v>94.73</v>
          </cell>
        </row>
        <row r="4463">
          <cell r="A4463">
            <v>96528</v>
          </cell>
          <cell r="B4463" t="str">
            <v>FABRICAÇÃO, MONTAGEM E DESMONTAGEM DE FÔRMA PARA BLOCO DE COROAMENTO, EM MADEIRA SERRADA, E=25 MM, 1 UTILIZAÇÃO. AF_06/2017</v>
          </cell>
          <cell r="C4463" t="str">
            <v>M2</v>
          </cell>
          <cell r="D4463">
            <v>104.8</v>
          </cell>
        </row>
        <row r="4464">
          <cell r="A4464">
            <v>96529</v>
          </cell>
          <cell r="B4464" t="str">
            <v>FABRICAÇÃO, MONTAGEM E DESMONTAGEM DE FÔRMA PARA SAPATA, EM MADEIRA SERRADA, E=25 MM, 1 UTILIZAÇÃO. AF_06/2017</v>
          </cell>
          <cell r="C4464" t="str">
            <v>M2</v>
          </cell>
          <cell r="D4464">
            <v>195.36</v>
          </cell>
        </row>
        <row r="4465">
          <cell r="A4465">
            <v>96530</v>
          </cell>
          <cell r="B4465" t="str">
            <v>FABRICAÇÃO, MONTAGEM E DESMONTAGEM DE FÔRMA PARA VIGA BALDRAME, EM MADEIRA SERRADA, E=25 MM, 1 UTILIZAÇÃO. AF_06/2017</v>
          </cell>
          <cell r="C4465" t="str">
            <v>M2</v>
          </cell>
          <cell r="D4465">
            <v>92.86</v>
          </cell>
        </row>
        <row r="4466">
          <cell r="A4466">
            <v>96531</v>
          </cell>
          <cell r="B4466" t="str">
            <v>FABRICAÇÃO, MONTAGEM E DESMONTAGEM DE FÔRMA PARA BLOCO DE COROAMENTO, EM MADEIRA SERRADA, E=25 MM, 2 UTILIZAÇÕES. AF_06/2017</v>
          </cell>
          <cell r="C4466" t="str">
            <v>M2</v>
          </cell>
          <cell r="D4466">
            <v>71.06</v>
          </cell>
        </row>
        <row r="4467">
          <cell r="A4467">
            <v>96532</v>
          </cell>
          <cell r="B4467" t="str">
            <v>FABRICAÇÃO, MONTAGEM E DESMONTAGEM DE FÔRMA PARA SAPATA, EM MADEIRA SERRADA, E=25 MM, 2 UTILIZAÇÕES. AF_06/2017</v>
          </cell>
          <cell r="C4467" t="str">
            <v>M2</v>
          </cell>
          <cell r="D4467">
            <v>129.86000000000001</v>
          </cell>
        </row>
        <row r="4468">
          <cell r="A4468">
            <v>96533</v>
          </cell>
          <cell r="B4468" t="str">
            <v>FABRICAÇÃO, MONTAGEM E DESMONTAGEM DE FÔRMA PARA VIGA BALDRAME, EM MADEIRA SERRADA, E=25 MM, 2 UTILIZAÇÕES. AF_06/2017</v>
          </cell>
          <cell r="C4468" t="str">
            <v>M2</v>
          </cell>
          <cell r="D4468">
            <v>61.34</v>
          </cell>
        </row>
        <row r="4469">
          <cell r="A4469">
            <v>96534</v>
          </cell>
          <cell r="B4469" t="str">
            <v>FABRICAÇÃO, MONTAGEM E DESMONTAGEM DE FÔRMA PARA BLOCO DE COROAMENTO, EM MADEIRA SERRADA, E=25 MM, 4 UTILIZAÇÕES. AF_06/2017</v>
          </cell>
          <cell r="C4469" t="str">
            <v>M2</v>
          </cell>
          <cell r="D4469">
            <v>53.44</v>
          </cell>
        </row>
        <row r="4470">
          <cell r="A4470">
            <v>96535</v>
          </cell>
          <cell r="B4470" t="str">
            <v>FABRICAÇÃO, MONTAGEM E DESMONTAGEM DE FÔRMA PARA SAPATA, EM MADEIRA SERRADA, E=25 MM, 4 UTILIZAÇÕES. AF_06/2017</v>
          </cell>
          <cell r="C4470" t="str">
            <v>M2</v>
          </cell>
          <cell r="D4470">
            <v>95.75</v>
          </cell>
        </row>
        <row r="4471">
          <cell r="A4471">
            <v>96536</v>
          </cell>
          <cell r="B4471" t="str">
            <v>FABRICAÇÃO, MONTAGEM E DESMONTAGEM DE FÔRMA PARA VIGA BALDRAME, EM MADEIRA SERRADA, E=25 MM, 4 UTILIZAÇÕES. AF_06/2017</v>
          </cell>
          <cell r="C4471" t="str">
            <v>M2</v>
          </cell>
          <cell r="D4471">
            <v>44.95</v>
          </cell>
        </row>
        <row r="4472">
          <cell r="A4472">
            <v>96537</v>
          </cell>
          <cell r="B4472" t="str">
            <v>FABRICAÇÃO, MONTAGEM E DESMONTAGEM DE FÔRMA PARA BLOCO DE COROAMENTO, EM CHAPA DE MADEIRA COMPENSADA RESINADA, E=17 MM, 2 UTILIZAÇÕES. AF_06/2017</v>
          </cell>
          <cell r="C4472" t="str">
            <v>M2</v>
          </cell>
          <cell r="D4472">
            <v>120.1</v>
          </cell>
        </row>
        <row r="4473">
          <cell r="A4473">
            <v>96538</v>
          </cell>
          <cell r="B4473" t="str">
            <v>FABRICAÇÃO, MONTAGEM E DESMONTAGEM DE FÔRMA PARA SAPATA, EM CHAPA DE MADEIRA COMPENSADA RESINADA, E=17 MM, 2 UTILIZAÇÕES. AF_06/2017</v>
          </cell>
          <cell r="C4473" t="str">
            <v>M2</v>
          </cell>
          <cell r="D4473">
            <v>188.65</v>
          </cell>
        </row>
        <row r="4474">
          <cell r="A4474">
            <v>96539</v>
          </cell>
          <cell r="B4474" t="str">
            <v>FABRICAÇÃO, MONTAGEM E DESMONTAGEM DE FÔRMA PARA VIGA BALDRAME, EM CHAPA DE MADEIRA COMPENSADA RESINADA, E=17 MM, 2 UTILIZAÇÕES. AF_06/2017</v>
          </cell>
          <cell r="C4474" t="str">
            <v>M2</v>
          </cell>
          <cell r="D4474">
            <v>84.3</v>
          </cell>
        </row>
        <row r="4475">
          <cell r="A4475">
            <v>96540</v>
          </cell>
          <cell r="B4475" t="str">
            <v>FABRICAÇÃO, MONTAGEM E DESMONTAGEM DE FÔRMA PARA BLOCO DE COROAMENTO, EM CHAPA DE MADEIRA COMPENSADA RESINADA, E=17 MM, 4 UTILIZAÇÕES. AF_06/2017</v>
          </cell>
          <cell r="C4475" t="str">
            <v>M2</v>
          </cell>
          <cell r="D4475">
            <v>86.69</v>
          </cell>
        </row>
        <row r="4476">
          <cell r="A4476">
            <v>96541</v>
          </cell>
          <cell r="B4476" t="str">
            <v>FABRICAÇÃO, MONTAGEM E DESMONTAGEM DE FÔRMA PARA SAPATA, EM CHAPA DE MADEIRA COMPENSADA RESINADA, E=17 MM, 4 UTILIZAÇÕES. AF_06/2017</v>
          </cell>
          <cell r="C4476" t="str">
            <v>M2</v>
          </cell>
          <cell r="D4476">
            <v>134.83000000000001</v>
          </cell>
        </row>
        <row r="4477">
          <cell r="A4477">
            <v>96542</v>
          </cell>
          <cell r="B4477" t="str">
            <v>FABRICAÇÃO, MONTAGEM E DESMONTAGEM DE FÔRMA PARA VIGA BALDRAME, EM CHAPA DE MADEIRA COMPENSADA RESINADA, E=17 MM, 4 UTILIZAÇÕES. AF_06/2017</v>
          </cell>
          <cell r="C4477" t="str">
            <v>M2</v>
          </cell>
          <cell r="D4477">
            <v>64.28</v>
          </cell>
        </row>
        <row r="4478">
          <cell r="A4478">
            <v>96543</v>
          </cell>
          <cell r="B4478" t="str">
            <v>ARMAÇÃO DE BLOCO, VIGA BALDRAME E SAPATA UTILIZANDO AÇO CA-60 DE 5 MM - MONTAGEM. AF_06/2017</v>
          </cell>
          <cell r="C4478" t="str">
            <v>KG</v>
          </cell>
          <cell r="D4478">
            <v>13</v>
          </cell>
        </row>
        <row r="4479">
          <cell r="A4479">
            <v>96544</v>
          </cell>
          <cell r="B4479" t="str">
            <v>ARMAÇÃO DE BLOCO, VIGA BALDRAME OU SAPATA UTILIZANDO AÇO CA-50 DE 6,3 MM - MONTAGEM. AF_06/2017</v>
          </cell>
          <cell r="C4479" t="str">
            <v>KG</v>
          </cell>
          <cell r="D4479">
            <v>11.74</v>
          </cell>
        </row>
        <row r="4480">
          <cell r="A4480">
            <v>96545</v>
          </cell>
          <cell r="B4480" t="str">
            <v>ARMAÇÃO DE BLOCO, VIGA BALDRAME OU SAPATA UTILIZANDO AÇO CA-50 DE 8 MM - MONTAGEM. AF_06/2017</v>
          </cell>
          <cell r="C4480" t="str">
            <v>KG</v>
          </cell>
          <cell r="D4480">
            <v>10.66</v>
          </cell>
        </row>
        <row r="4481">
          <cell r="A4481">
            <v>96546</v>
          </cell>
          <cell r="B4481" t="str">
            <v>ARMAÇÃO DE BLOCO, VIGA BALDRAME OU SAPATA UTILIZANDO AÇO CA-50 DE 10 MM - MONTAGEM. AF_06/2017</v>
          </cell>
          <cell r="C4481" t="str">
            <v>KG</v>
          </cell>
          <cell r="D4481">
            <v>9.3800000000000008</v>
          </cell>
        </row>
        <row r="4482">
          <cell r="A4482">
            <v>96547</v>
          </cell>
          <cell r="B4482" t="str">
            <v>ARMAÇÃO DE BLOCO, VIGA BALDRAME OU SAPATA UTILIZANDO AÇO CA-50 DE 12,5 MM - MONTAGEM. AF_06/2017</v>
          </cell>
          <cell r="C4482" t="str">
            <v>KG</v>
          </cell>
          <cell r="D4482">
            <v>7.84</v>
          </cell>
        </row>
        <row r="4483">
          <cell r="A4483">
            <v>96548</v>
          </cell>
          <cell r="B4483" t="str">
            <v>ARMAÇÃO DE BLOCO, VIGA BALDRAME OU SAPATA UTILIZANDO AÇO CA-50 DE 16 MM - MONTAGEM. AF_06/2017</v>
          </cell>
          <cell r="C4483" t="str">
            <v>KG</v>
          </cell>
          <cell r="D4483">
            <v>7.3</v>
          </cell>
        </row>
        <row r="4484">
          <cell r="A4484">
            <v>96549</v>
          </cell>
          <cell r="B4484" t="str">
            <v>ARMAÇÃO DE BLOCO, VIGA BALDRAME OU SAPATA UTILIZANDO AÇO CA-50 DE 20 MM - MONTAGEM. AF_06/2017</v>
          </cell>
          <cell r="C4484" t="str">
            <v>KG</v>
          </cell>
          <cell r="D4484">
            <v>7.97</v>
          </cell>
        </row>
        <row r="4485">
          <cell r="A4485">
            <v>96550</v>
          </cell>
          <cell r="B4485" t="str">
            <v>ARMAÇÃO DE BLOCO, VIGA BALDRAME OU SAPATA UTILIZANDO AÇO CA-50 DE 25 MM - MONTAGEM. AF_06/2017</v>
          </cell>
          <cell r="C4485" t="str">
            <v>KG</v>
          </cell>
          <cell r="D4485">
            <v>7.7</v>
          </cell>
        </row>
        <row r="4486">
          <cell r="A4486">
            <v>96555</v>
          </cell>
          <cell r="B4486" t="str">
            <v>CONCRETAGEM DE BLOCOS DE COROAMENTO E VIGAS BALDRAME, FCK 30 MPA, COM USO DE JERICA  LANÇAMENTO, ADENSAMENTO E ACABAMENTO. AF_06/2017</v>
          </cell>
          <cell r="C4486" t="str">
            <v>M3</v>
          </cell>
          <cell r="D4486">
            <v>473.01</v>
          </cell>
        </row>
        <row r="4487">
          <cell r="A4487">
            <v>96556</v>
          </cell>
          <cell r="B4487" t="str">
            <v>CONCRETAGEM DE SAPATAS, FCK 30 MPA, COM USO DE JERICA  LANÇAMENTO, ADENSAMENTO E ACABAMENTO. AF_06/2017</v>
          </cell>
          <cell r="C4487" t="str">
            <v>M3</v>
          </cell>
          <cell r="D4487">
            <v>536.64</v>
          </cell>
        </row>
        <row r="4488">
          <cell r="A4488">
            <v>96557</v>
          </cell>
          <cell r="B4488" t="str">
            <v>CONCRETAGEM DE BLOCOS DE COROAMENTO E VIGAS BALDRAMES, FCK 30 MPA, COM USO DE BOMBA  LANÇAMENTO, ADENSAMENTO E ACABAMENTO. AF_06/2017</v>
          </cell>
          <cell r="C4488" t="str">
            <v>M3</v>
          </cell>
          <cell r="D4488">
            <v>503.36</v>
          </cell>
        </row>
        <row r="4489">
          <cell r="A4489">
            <v>96558</v>
          </cell>
          <cell r="B4489" t="str">
            <v>CONCRETAGEM DE SAPATAS, FCK 30 MPA, COM USO DE BOMBA  LANÇAMENTO, ADENSAMENTO E ACABAMENTO. AF_11/2016</v>
          </cell>
          <cell r="C4489" t="str">
            <v>M3</v>
          </cell>
          <cell r="D4489">
            <v>509.11</v>
          </cell>
        </row>
        <row r="4490">
          <cell r="A4490">
            <v>96559</v>
          </cell>
          <cell r="B4490" t="str">
            <v>SUPORTE PARA DUTO EM CHAPA GALVANIZADA BITOLA 26, ESPAÇADO A CADA 1 M, EM PERFILADO DE SEÇÃO 38X76 MM, POR ÁREA DE DUTO FIXADO. AF_07/2017</v>
          </cell>
          <cell r="C4490" t="str">
            <v>M2</v>
          </cell>
          <cell r="D4490">
            <v>19.3</v>
          </cell>
        </row>
        <row r="4491">
          <cell r="A4491">
            <v>96560</v>
          </cell>
          <cell r="B4491" t="str">
            <v>SUPORTE PARA DUTO EM CHAPA GALVANIZADA BITOLA 24, ESPAÇADO A CADA 1 M, EM PERFILADO DE SEÇÃO 38X76 MM, POR ÁREA DE DUTO FIXADO. AF_07/2017</v>
          </cell>
          <cell r="C4491" t="str">
            <v>M2</v>
          </cell>
          <cell r="D4491">
            <v>13.18</v>
          </cell>
        </row>
        <row r="4492">
          <cell r="A4492">
            <v>96561</v>
          </cell>
          <cell r="B4492" t="str">
            <v>SUPORTE PARA DUTO EM CHAPA GALVANIZADA BITOLA 22, ESPAÇADO A CADA 1 M, EM PERFILADO DE SEÇÃO 38X76 MM, POR ÁREA DE DUTO FIXADO. AF_07/2017</v>
          </cell>
          <cell r="C4492" t="str">
            <v>M2</v>
          </cell>
          <cell r="D4492">
            <v>9.5299999999999994</v>
          </cell>
        </row>
        <row r="4493">
          <cell r="A4493">
            <v>96562</v>
          </cell>
          <cell r="B4493" t="str">
            <v>SUPORTE PARA ELETROCALHA LISA OU PERFURADA EM AÇO GALVANIZADO, LARGURA 200 OU 400 MM E ALTURA 50 MM, ESPAÇADO A CADA 1,5 M, EM PERFILADO DE SEÇÃO 38X76 MM, POR METRO DE ELETRECOLHA FIXADA. AF_07/2017</v>
          </cell>
          <cell r="C4493" t="str">
            <v>M</v>
          </cell>
          <cell r="D4493">
            <v>12.36</v>
          </cell>
        </row>
        <row r="4494">
          <cell r="A4494">
            <v>96563</v>
          </cell>
          <cell r="B4494" t="str">
            <v>SUPORTE PARA ELETROCALHA LISA OU PERFURADA EM AÇO GALVANIZADO, LARGURA 500 OU 800 MM E ALTURA 50 MM, ESPAÇADO A CADA 1,5 M, EM PERFILADO DE SEÇÃO 38X76 MM, POR METRO DE ELETRECOLHA FIXADA. AF_07/2017</v>
          </cell>
          <cell r="C4494" t="str">
            <v>M</v>
          </cell>
          <cell r="D4494">
            <v>15.35</v>
          </cell>
        </row>
        <row r="4495">
          <cell r="A4495">
            <v>96616</v>
          </cell>
          <cell r="B4495" t="str">
            <v>LASTRO DE CONCRETO MAGRO, APLICADO EM BLOCOS DE COROAMENTO OU SAPATAS. AF_08/2017</v>
          </cell>
          <cell r="C4495" t="str">
            <v>M3</v>
          </cell>
          <cell r="D4495">
            <v>442.86</v>
          </cell>
        </row>
        <row r="4496">
          <cell r="A4496">
            <v>96617</v>
          </cell>
          <cell r="B4496" t="str">
            <v>LASTRO DE CONCRETO MAGRO, APLICADO EM BLOCOS DE COROAMENTO OU SAPATAS, ESPESSURA DE 3 CM. AF_08/2017</v>
          </cell>
          <cell r="C4496" t="str">
            <v>M2</v>
          </cell>
          <cell r="D4496">
            <v>13.27</v>
          </cell>
        </row>
        <row r="4497">
          <cell r="A4497">
            <v>96619</v>
          </cell>
          <cell r="B4497" t="str">
            <v>LASTRO DE CONCRETO MAGRO, APLICADO EM BLOCOS DE COROAMENTO OU SAPATAS, ESPESSURA DE 5 CM. AF_08/2017</v>
          </cell>
          <cell r="C4497" t="str">
            <v>M2</v>
          </cell>
          <cell r="D4497">
            <v>22.13</v>
          </cell>
        </row>
        <row r="4498">
          <cell r="A4498">
            <v>96620</v>
          </cell>
          <cell r="B4498" t="str">
            <v>LASTRO DE CONCRETO MAGRO, APLICADO EM PISOS OU RADIERS. AF_08/2017</v>
          </cell>
          <cell r="C4498" t="str">
            <v>M3</v>
          </cell>
          <cell r="D4498">
            <v>424.15</v>
          </cell>
        </row>
        <row r="4499">
          <cell r="A4499">
            <v>96621</v>
          </cell>
          <cell r="B4499" t="str">
            <v>LASTRO COM MATERIAL GRANULAR, APLICAÇÃO EM BLOCOS DE COROAMENTO, ESPESSURA DE *5 CM*. AF_08/2017</v>
          </cell>
          <cell r="C4499" t="str">
            <v>M3</v>
          </cell>
          <cell r="D4499">
            <v>176.03</v>
          </cell>
        </row>
        <row r="4500">
          <cell r="A4500">
            <v>96622</v>
          </cell>
          <cell r="B4500" t="str">
            <v>LASTRO COM MATERIAL GRANULAR, APLICAÇÃO EM PISOS OU RADIERS, ESPESSURA DE *5 CM*. AF_08/2017</v>
          </cell>
          <cell r="C4500" t="str">
            <v>M3</v>
          </cell>
          <cell r="D4500">
            <v>120.99</v>
          </cell>
        </row>
        <row r="4501">
          <cell r="A4501">
            <v>96623</v>
          </cell>
          <cell r="B4501" t="str">
            <v>LASTRO COM MATERIAL GRANULAR, APLICADO EM BLOCOS DE COROAMENTO, ESPESSURA DE *10 CM*. AF_08/2017</v>
          </cell>
          <cell r="C4501" t="str">
            <v>M3</v>
          </cell>
          <cell r="D4501">
            <v>163.22999999999999</v>
          </cell>
        </row>
        <row r="4502">
          <cell r="A4502">
            <v>96624</v>
          </cell>
          <cell r="B4502" t="str">
            <v>LASTRO COM MATERIAL GRANULAR (PEDRA BRITADA N.2), APLICADO EM PISOS OU RADIERS, ESPESSURA DE *10 CM*. AF_08/2017</v>
          </cell>
          <cell r="C4502" t="str">
            <v>M3</v>
          </cell>
          <cell r="D4502">
            <v>116.48</v>
          </cell>
        </row>
        <row r="4503">
          <cell r="A4503">
            <v>96635</v>
          </cell>
          <cell r="B4503" t="str">
            <v>TUBO, PPR, DN 25, CLASSE PN 20,  INSTALADO EM RAMAL OU SUB-RAMAL DE ÁGUA  FORNECIMENTO E INSTALAÇÃO. AF_06/2015</v>
          </cell>
          <cell r="C4503" t="str">
            <v>M</v>
          </cell>
          <cell r="D4503">
            <v>22.91</v>
          </cell>
        </row>
        <row r="4504">
          <cell r="A4504">
            <v>96636</v>
          </cell>
          <cell r="B4504" t="str">
            <v>TUBO, PPR, DN 25, CLASSE PN 25 INSTALADO EM RAMAL OU SUB-RAMAL DE ÁGUA  FORNECIMENTO E INSTALAÇÃO. AF_06/2015</v>
          </cell>
          <cell r="C4504" t="str">
            <v>M</v>
          </cell>
          <cell r="D4504">
            <v>24.18</v>
          </cell>
        </row>
        <row r="4505">
          <cell r="A4505">
            <v>96637</v>
          </cell>
          <cell r="B4505" t="str">
            <v>JOELHO 90 GRAUS, PPR, DN 25 MM, CLASSE PN 25, INSTALADO EM RAMAL OU SUB-RAMAL DE ÁGUA  FORNECIMENTO E INSTALAÇÃO . AF_06/2015</v>
          </cell>
          <cell r="C4505" t="str">
            <v>UN</v>
          </cell>
          <cell r="D4505">
            <v>10.53</v>
          </cell>
        </row>
        <row r="4506">
          <cell r="A4506">
            <v>96638</v>
          </cell>
          <cell r="B4506" t="str">
            <v>JOELHO 45 GRAUS, PPR, DN 25 MM, CLASSE PN 25, INSTALADO EM RAMAL OU SUB-RAMAL DE ÁGUA  FORNECIMENTO E INSTALAÇÃO . AF_06/2015</v>
          </cell>
          <cell r="C4506" t="str">
            <v>UN</v>
          </cell>
          <cell r="D4506">
            <v>10.119999999999999</v>
          </cell>
        </row>
        <row r="4507">
          <cell r="A4507">
            <v>96639</v>
          </cell>
          <cell r="B4507" t="str">
            <v>LUVA, PPR, DN 25 MM, CLASSE PN 25, INSTALADO EM RAMAL OU SUB-RAMAL DE ÁGUA  FORNECIMENTO E INSTALAÇÃO . AF_06/2015</v>
          </cell>
          <cell r="C4507" t="str">
            <v>UN</v>
          </cell>
          <cell r="D4507">
            <v>7.36</v>
          </cell>
        </row>
        <row r="4508">
          <cell r="A4508">
            <v>96640</v>
          </cell>
          <cell r="B4508" t="str">
            <v>CONECTOR MACHO, PPR, 25 X 1/2'', CLASSE PN 25, INSTALADO EM RAMAL OU SUB-RAMAL DE ÁGUA   FORNECIMENTO E INSTALAÇÃO . AF_06/2015</v>
          </cell>
          <cell r="C4508" t="str">
            <v>UN</v>
          </cell>
          <cell r="D4508">
            <v>18.78</v>
          </cell>
        </row>
        <row r="4509">
          <cell r="A4509">
            <v>96641</v>
          </cell>
          <cell r="B4509" t="str">
            <v>CONECTOR FÊMEA, PPR, 25 X 1/2'', CLASSE PN 25, INSTALADO EM RAMAL OU SUB-RAMAL DE ÁGUA   FORNECIMENTO E INSTALAÇÃO . AF_06/2015</v>
          </cell>
          <cell r="C4509" t="str">
            <v>UN</v>
          </cell>
          <cell r="D4509">
            <v>14.7</v>
          </cell>
        </row>
        <row r="4510">
          <cell r="A4510">
            <v>96642</v>
          </cell>
          <cell r="B4510" t="str">
            <v>TÊ NORMAL, PPR, DN 25 MM, CLASSE PN 25, INSTALADO EM RAMAL OU SUB-RAMAL DE ÁGUA  FORNECIMENTO E INSTALAÇÃO . AF_06/2015</v>
          </cell>
          <cell r="C4510" t="str">
            <v>UN</v>
          </cell>
          <cell r="D4510">
            <v>13.95</v>
          </cell>
        </row>
        <row r="4511">
          <cell r="A4511">
            <v>96643</v>
          </cell>
          <cell r="B4511" t="str">
            <v>TÊ MISTURADOR, PPR, 25 X 3/4'' , CLASSE PN 25, INSTALADO EM RAMAL OU SUB-RAMAL DE ÁGUA  FORNECIMENTO E INSTALAÇÃO . AF_06/2015</v>
          </cell>
          <cell r="C4511" t="str">
            <v>UN</v>
          </cell>
          <cell r="D4511">
            <v>37.86</v>
          </cell>
        </row>
        <row r="4512">
          <cell r="A4512">
            <v>96644</v>
          </cell>
          <cell r="B4512" t="str">
            <v>TUBO, PPR, DN 25, CLASSE PN 20,  INSTALADO EM RAMAL DE DISTRIBUIÇÃO DE ÁGUA  FORNECIMENTO E INSTALAÇÃO. AF_06/2015</v>
          </cell>
          <cell r="C4512" t="str">
            <v>M</v>
          </cell>
          <cell r="D4512">
            <v>15.12</v>
          </cell>
        </row>
        <row r="4513">
          <cell r="A4513">
            <v>96645</v>
          </cell>
          <cell r="B4513" t="str">
            <v>TUBO, PPR, DN 32, CLASSE PN 12,  INSTALADO EM RAMAL DE DISTRIBUIÇÃO DE ÁGUA  FORNECIMENTO E INSTALAÇÃO. AF_06/2015</v>
          </cell>
          <cell r="C4513" t="str">
            <v>M</v>
          </cell>
          <cell r="D4513">
            <v>19.55</v>
          </cell>
        </row>
        <row r="4514">
          <cell r="A4514">
            <v>96646</v>
          </cell>
          <cell r="B4514" t="str">
            <v>TUBO, PPR, DN 40, CLASSE PN 12,  INSTALADO EM RAMAL DE DISTRIBUIÇÃO DE ÁGUA  FORNECIMENTO E INSTALAÇÃO. AF_06/2015</v>
          </cell>
          <cell r="C4514" t="str">
            <v>M</v>
          </cell>
          <cell r="D4514">
            <v>30.32</v>
          </cell>
        </row>
        <row r="4515">
          <cell r="A4515">
            <v>96647</v>
          </cell>
          <cell r="B4515" t="str">
            <v>TUBO, PPR, DN 25, CLASSE PN 25,  INSTALADO EM RAMAL DE DISTRIBUIÇÃO DE ÁGUA  FORNECIMENTO E INSTALAÇÃO. AF_06/2015</v>
          </cell>
          <cell r="C4515" t="str">
            <v>M</v>
          </cell>
          <cell r="D4515">
            <v>13.71</v>
          </cell>
        </row>
        <row r="4516">
          <cell r="A4516">
            <v>96648</v>
          </cell>
          <cell r="B4516" t="str">
            <v>TUBO, PPR, DN 32, CLASSE PN 25,  INSTALADO EM RAMAL DE DISTRIBUIÇÃO DE ÁGUA  FORNECIMENTO E INSTALAÇÃO. AF_06/2015</v>
          </cell>
          <cell r="C4516" t="str">
            <v>M</v>
          </cell>
          <cell r="D4516">
            <v>24.89</v>
          </cell>
        </row>
        <row r="4517">
          <cell r="A4517">
            <v>96649</v>
          </cell>
          <cell r="B4517" t="str">
            <v>TUBO, PPR, DN 40, CLASSE PN 25,  INSTALADO EM RAMAL DE DISTRIBUIÇÃO DE ÁGUA  FORNECIMENTO E INSTALAÇÃO. AF_06/2015</v>
          </cell>
          <cell r="C4517" t="str">
            <v>M</v>
          </cell>
          <cell r="D4517">
            <v>36.6</v>
          </cell>
        </row>
        <row r="4518">
          <cell r="A4518">
            <v>96650</v>
          </cell>
          <cell r="B4518" t="str">
            <v>JOELHO 90 GRAUS, PPR, DN 25 MM, CLASSE PN 25, INSTALADO EM RAMAL DE DISTRIBUIÇÃO  FORNECIMENTO E INSTALAÇÃO . AF_06/2015</v>
          </cell>
          <cell r="C4518" t="str">
            <v>UN</v>
          </cell>
          <cell r="D4518">
            <v>7.86</v>
          </cell>
        </row>
        <row r="4519">
          <cell r="A4519">
            <v>96651</v>
          </cell>
          <cell r="B4519" t="str">
            <v>JOELHO 45 GRAUS, PPR, DN 25 MM, CLASSE PN 25, INSTALADO EM RAMAL DE DISTRIBUIÇÃO DE ÁGUA  FORNECIMENTO E INSTALAÇÃO . AF_06/2015</v>
          </cell>
          <cell r="C4519" t="str">
            <v>UN</v>
          </cell>
          <cell r="D4519">
            <v>7.45</v>
          </cell>
        </row>
        <row r="4520">
          <cell r="A4520">
            <v>96652</v>
          </cell>
          <cell r="B4520" t="str">
            <v>JOELHO 90 GRAUS, PPR, DN 32 MM, CLASSE PN 25, INSTALADO EM RAMAL DE DISTRIBUIÇÃO  FORNECIMENTO E INSTALAÇÃO . AF_06/2015</v>
          </cell>
          <cell r="C4520" t="str">
            <v>UN</v>
          </cell>
          <cell r="D4520">
            <v>14.96</v>
          </cell>
        </row>
        <row r="4521">
          <cell r="A4521">
            <v>96653</v>
          </cell>
          <cell r="B4521" t="str">
            <v>JOELHO 45 GRAUS, PPR, DN 32 MM, CLASSE PN 25, INSTALADO EM RAMAL DE DISTRIBUIÇÃO DE ÁGUA  FORNECIMENTO E INSTALAÇÃO . AF_06/2015</v>
          </cell>
          <cell r="C4521" t="str">
            <v>UN</v>
          </cell>
          <cell r="D4521">
            <v>14.92</v>
          </cell>
        </row>
        <row r="4522">
          <cell r="A4522">
            <v>96654</v>
          </cell>
          <cell r="B4522" t="str">
            <v>JOELHO 90 GRAUS, PPR, DN 40 MM, CLASSE PN 25, INSTALADO EM RAMAL DE DISTRIBUIÇÃO  FORNECIMENTO E INSTALAÇÃO . AF_06/2015</v>
          </cell>
          <cell r="C4522" t="str">
            <v>UN</v>
          </cell>
          <cell r="D4522">
            <v>24.8</v>
          </cell>
        </row>
        <row r="4523">
          <cell r="A4523">
            <v>96655</v>
          </cell>
          <cell r="B4523" t="str">
            <v>JOELHO 45 GRAUS, PPR, DN 40 MM, CLASSE PN 25, INSTALADO EM RAMAL DE DISTRIBUIÇÃO DE ÁGUA  FORNECIMENTO E INSTALAÇÃO . AF_06/2015</v>
          </cell>
          <cell r="C4523" t="str">
            <v>UN</v>
          </cell>
          <cell r="D4523">
            <v>24.35</v>
          </cell>
        </row>
        <row r="4524">
          <cell r="A4524">
            <v>96656</v>
          </cell>
          <cell r="B4524" t="str">
            <v>LUVA, PPR, DN 25 MM, CLASSE PN 25, INSTALADO EM RAMAL DE DISTRIBUIÇÃO DE ÁGUA  FORNECIMENTO E INSTALAÇÃO . AF_06/2015</v>
          </cell>
          <cell r="C4524" t="str">
            <v>UN</v>
          </cell>
          <cell r="D4524">
            <v>5.59</v>
          </cell>
        </row>
        <row r="4525">
          <cell r="A4525">
            <v>96657</v>
          </cell>
          <cell r="B4525" t="str">
            <v>CONECTOR MACHO, PPR, 25 X 1/2, CLASSE PN 25, INSTALADO EM RAMAL DE DISTRIBUIÇÃO DE ÁGUA  FORNECIMENTO E INSTALAÇÃO . AF_06/2015</v>
          </cell>
          <cell r="C4525" t="str">
            <v>UN</v>
          </cell>
          <cell r="D4525">
            <v>17.010000000000002</v>
          </cell>
        </row>
        <row r="4526">
          <cell r="A4526">
            <v>96658</v>
          </cell>
          <cell r="B4526" t="str">
            <v>CONECTOR FÊMEA, PPR, 25 X 1/2'', CLASSE PN 25, INSTALADO EM RAMAL DE DISTRIBUIÇÃO DE ÁGUA   FORNECIMENTO E INSTALAÇÃO . AF_06/2015</v>
          </cell>
          <cell r="C4526" t="str">
            <v>UN</v>
          </cell>
          <cell r="D4526">
            <v>12.93</v>
          </cell>
        </row>
        <row r="4527">
          <cell r="A4527">
            <v>96659</v>
          </cell>
          <cell r="B4527" t="str">
            <v>LUVA, PPR, DN 32 MM, CLASSE PN 25, INSTALADO EM RAMAL DE DISTRIBUIÇÃO DE ÁGUA  FORNECIMENTO E INSTALAÇÃO. AF_06/2015</v>
          </cell>
          <cell r="C4527" t="str">
            <v>UN</v>
          </cell>
          <cell r="D4527">
            <v>10.119999999999999</v>
          </cell>
        </row>
        <row r="4528">
          <cell r="A4528">
            <v>96660</v>
          </cell>
          <cell r="B4528" t="str">
            <v>CONECTOR MACHO, PPR, 32 X 3/4'', CLASSE PN 25, INSTALADO EM RAMAL DE DISTRIBUIÇÃO DE ÁGUA   FORNECIMENTO E INSTALAÇÃO. AF_06/2015</v>
          </cell>
          <cell r="C4528" t="str">
            <v>UN</v>
          </cell>
          <cell r="D4528">
            <v>29.16</v>
          </cell>
        </row>
        <row r="4529">
          <cell r="A4529">
            <v>96661</v>
          </cell>
          <cell r="B4529" t="str">
            <v>CONECTOR FÊMEA, PPR, 32 X 3/4'', CLASSE PN 25, INSTALADO EM RAMAL DE DISTRIBUIÇÃO DE ÁGUA   FORNECIMENTO E INSTALAÇÃO . AF_06/2015</v>
          </cell>
          <cell r="C4529" t="str">
            <v>UN</v>
          </cell>
          <cell r="D4529">
            <v>22.89</v>
          </cell>
        </row>
        <row r="4530">
          <cell r="A4530">
            <v>96662</v>
          </cell>
          <cell r="B4530" t="str">
            <v>BUCHA DE REDUÇÃO, PPR, 32 X 25, CLASSE PN 25, INSTALADO EM RAMAL DE DISTRIBUIÇÃO DE ÁGUA  FORNECIMENTO E INSTALAÇÃO . AF_06/2015</v>
          </cell>
          <cell r="C4530" t="str">
            <v>UN</v>
          </cell>
          <cell r="D4530">
            <v>10.32</v>
          </cell>
        </row>
        <row r="4531">
          <cell r="A4531">
            <v>96663</v>
          </cell>
          <cell r="B4531" t="str">
            <v>LUVA, PPR, DN 40 MM, CLASSE PN 25, INSTALADO EM RAMAL DE DISTRIBUIÇÃO DE ÁGUA  FORNECIMENTO E INSTALAÇÃO. AF_06/2015</v>
          </cell>
          <cell r="C4531" t="str">
            <v>UN</v>
          </cell>
          <cell r="D4531">
            <v>18.350000000000001</v>
          </cell>
        </row>
        <row r="4532">
          <cell r="A4532">
            <v>96664</v>
          </cell>
          <cell r="B4532" t="str">
            <v>BUCHA DE REDUÇÃO, PPR, 40 X 25, CLASSE PN 25, INSTALADO EM RAMAL DE DISTRIBUIÇÃO DE ÁGUA  FORNECIMENTO E INSTALAÇÃO . AF_06/2015</v>
          </cell>
          <cell r="C4532" t="str">
            <v>UN</v>
          </cell>
          <cell r="D4532">
            <v>19.690000000000001</v>
          </cell>
        </row>
        <row r="4533">
          <cell r="A4533">
            <v>96665</v>
          </cell>
          <cell r="B4533" t="str">
            <v>TÊ NORMAL, PPR, DN 25 MM, CLASSE PN 25, INSTALADO EM RAMAL DE DISTRIBUIÇÃO DE ÁGUA  FORNECIMENTO E INSTALAÇÃO . AF_06/2015</v>
          </cell>
          <cell r="C4533" t="str">
            <v>UN</v>
          </cell>
          <cell r="D4533">
            <v>10.35</v>
          </cell>
        </row>
        <row r="4534">
          <cell r="A4534">
            <v>96666</v>
          </cell>
          <cell r="B4534" t="str">
            <v>TÊ NORMAL, PPR, DN 32 MM, CLASSE PN 25, INSTALADO EM RAMAL DE DISTRIBUIÇÃO DE ÁGUA  FORNECIMENTO E INSTALAÇÃO . AF_06/2015</v>
          </cell>
          <cell r="C4534" t="str">
            <v>UN</v>
          </cell>
          <cell r="D4534">
            <v>20.05</v>
          </cell>
        </row>
        <row r="4535">
          <cell r="A4535">
            <v>96667</v>
          </cell>
          <cell r="B4535" t="str">
            <v>TÊ NORMAL, PPR, DN 40 MM, CLASSE PN 25, INSTALADO EM RAMAL DE DISTRIBUIÇÃO DE ÁGUA  FORNECIMENTO E INSTALAÇÃO . AF_06/2015</v>
          </cell>
          <cell r="C4535" t="str">
            <v>UN</v>
          </cell>
          <cell r="D4535">
            <v>34.94</v>
          </cell>
        </row>
        <row r="4536">
          <cell r="A4536">
            <v>96668</v>
          </cell>
          <cell r="B4536" t="str">
            <v>TUBO, PPR, DN 25, CLASSE PN 20,  INSTALADO EM PRUMADA DE ÁGUA  FORNECIMENTO E INSTALAÇÃO. AF_06/2015</v>
          </cell>
          <cell r="C4536" t="str">
            <v>M</v>
          </cell>
          <cell r="D4536">
            <v>9.68</v>
          </cell>
        </row>
        <row r="4537">
          <cell r="A4537">
            <v>96669</v>
          </cell>
          <cell r="B4537" t="str">
            <v>TUBO, PPR, DN 32, CLASSE PN 12,  INSTALADO EM PRUMADA DE ÁGUA  FORNECIMENTO E INSTALAÇÃO. AF_06/2015</v>
          </cell>
          <cell r="C4537" t="str">
            <v>M</v>
          </cell>
          <cell r="D4537">
            <v>12.04</v>
          </cell>
        </row>
        <row r="4538">
          <cell r="A4538">
            <v>96670</v>
          </cell>
          <cell r="B4538" t="str">
            <v>TUBO, PPR, DN 40, CLASSE PN 12,  INSTALADO EM PRUMADA DE ÁGUA  FORNECIMENTO E INSTALAÇÃO. AF_06/2015</v>
          </cell>
          <cell r="C4538" t="str">
            <v>M</v>
          </cell>
          <cell r="D4538">
            <v>18.29</v>
          </cell>
        </row>
        <row r="4539">
          <cell r="A4539">
            <v>96671</v>
          </cell>
          <cell r="B4539" t="str">
            <v>TUBO, PPR, DN 50, CLASSE PN 12,  INSTALADO EM PRUMADA DE ÁGUA  FORNECIMENTO E INSTALAÇÃO. AF_06/2015</v>
          </cell>
          <cell r="C4539" t="str">
            <v>M</v>
          </cell>
          <cell r="D4539">
            <v>24.48</v>
          </cell>
        </row>
        <row r="4540">
          <cell r="A4540">
            <v>96672</v>
          </cell>
          <cell r="B4540" t="str">
            <v>TUBO, PPR, DN 63, CLASSE PN 12,  INSTALADO EM PRUMADA DE ÁGUA  FORNECIMENTO E INSTALAÇÃO. AF_06/2015</v>
          </cell>
          <cell r="C4540" t="str">
            <v>M</v>
          </cell>
          <cell r="D4540">
            <v>35.93</v>
          </cell>
        </row>
        <row r="4541">
          <cell r="A4541">
            <v>96673</v>
          </cell>
          <cell r="B4541" t="str">
            <v>TUBO, PPR, DN 75, CLASSE PN 12,  INSTALADO EM PRUMADA DE ÁGUA  FORNECIMENTO E INSTALAÇÃO. AF_06/2015</v>
          </cell>
          <cell r="C4541" t="str">
            <v>M</v>
          </cell>
          <cell r="D4541">
            <v>58.73</v>
          </cell>
        </row>
        <row r="4542">
          <cell r="A4542">
            <v>96674</v>
          </cell>
          <cell r="B4542" t="str">
            <v>TUBO, PPR, DN 90, CLASSE PN 12,  INSTALADO EM PRUMADA DE ÁGUA  FORNECIMENTO E INSTALAÇÃO. AF_06/2015</v>
          </cell>
          <cell r="C4542" t="str">
            <v>M</v>
          </cell>
          <cell r="D4542">
            <v>82.51</v>
          </cell>
        </row>
        <row r="4543">
          <cell r="A4543">
            <v>96675</v>
          </cell>
          <cell r="B4543" t="str">
            <v>TUBO, PPR, DN 110, CLASSE PN 12,  INSTALADO EM PRUMADA DE ÁGUA  FORNECIMENTO E INSTALAÇÃO. AF_06/2015</v>
          </cell>
          <cell r="C4543" t="str">
            <v>M</v>
          </cell>
          <cell r="D4543">
            <v>143.43</v>
          </cell>
        </row>
        <row r="4544">
          <cell r="A4544">
            <v>96676</v>
          </cell>
          <cell r="B4544" t="str">
            <v>TUBO, PPR, DN 25, CLASSE PN 25,  INSTALADO EM PRUMADA DE ÁGUA  FORNECIMENTO E INSTALAÇÃO. AF_06/2015</v>
          </cell>
          <cell r="C4544" t="str">
            <v>M</v>
          </cell>
          <cell r="D4544">
            <v>9.65</v>
          </cell>
        </row>
        <row r="4545">
          <cell r="A4545">
            <v>96677</v>
          </cell>
          <cell r="B4545" t="str">
            <v>TUBO, PPR, DN 32, CLASSE PN 25,  INSTALADO EM PRUMADA DE ÁGUA  FORNECIMENTO E INSTALAÇÃO. AF_06/2015</v>
          </cell>
          <cell r="C4545" t="str">
            <v>M</v>
          </cell>
          <cell r="D4545">
            <v>15.92</v>
          </cell>
        </row>
        <row r="4546">
          <cell r="A4546">
            <v>96678</v>
          </cell>
          <cell r="B4546" t="str">
            <v>TUBO, PPR, DN 40, CLASSE PN 25,  INSTALADO EM PRUMADA DE ÁGUA  FORNECIMENTO E INSTALAÇÃO. AF_06/2015</v>
          </cell>
          <cell r="C4546" t="str">
            <v>M</v>
          </cell>
          <cell r="D4546">
            <v>22.13</v>
          </cell>
        </row>
        <row r="4547">
          <cell r="A4547">
            <v>96679</v>
          </cell>
          <cell r="B4547" t="str">
            <v>TUBO, PPR, DN 50, CLASSE PN 25,  INSTALADO EM PRUMADA DE ÁGUA  FORNECIMENTO E INSTALAÇÃO. AF_06/2015</v>
          </cell>
          <cell r="C4547" t="str">
            <v>M</v>
          </cell>
          <cell r="D4547">
            <v>32.299999999999997</v>
          </cell>
        </row>
        <row r="4548">
          <cell r="A4548">
            <v>96680</v>
          </cell>
          <cell r="B4548" t="str">
            <v>TUBO, PPR, DN 63, CLASSE PN 25,  INSTALADO EM PRUMADA DE ÁGUA  FORNECIMENTO E INSTALAÇÃO. AF_06/2015</v>
          </cell>
          <cell r="C4548" t="str">
            <v>M</v>
          </cell>
          <cell r="D4548">
            <v>43.52</v>
          </cell>
        </row>
        <row r="4549">
          <cell r="A4549">
            <v>96681</v>
          </cell>
          <cell r="B4549" t="str">
            <v>TUBO, PPR, DN 75, CLASSE PN 25,  INSTALADO EM PRUMADA DE ÁGUA  FORNECIMENTO E INSTALAÇÃO. AF_06/2015</v>
          </cell>
          <cell r="C4549" t="str">
            <v>M</v>
          </cell>
          <cell r="D4549">
            <v>81.239999999999995</v>
          </cell>
        </row>
        <row r="4550">
          <cell r="A4550">
            <v>96682</v>
          </cell>
          <cell r="B4550" t="str">
            <v>TUBO, PPR, DN 90, CLASSE PN 25,  INSTALADO EM PRUMADA DE ÁGUA  FORNECIMENTO E INSTALAÇÃO. AF_06/2015</v>
          </cell>
          <cell r="C4550" t="str">
            <v>M</v>
          </cell>
          <cell r="D4550">
            <v>119.85</v>
          </cell>
        </row>
        <row r="4551">
          <cell r="A4551">
            <v>96683</v>
          </cell>
          <cell r="B4551" t="str">
            <v>TUBO, PPR, DN 110, CLASSE PN 25,  INSTALADO EM PRUMADA DE ÁGUA  FORNECIMENTO E INSTALAÇÃO. AF_06/2015</v>
          </cell>
          <cell r="C4551" t="str">
            <v>M</v>
          </cell>
          <cell r="D4551">
            <v>164.04</v>
          </cell>
        </row>
        <row r="4552">
          <cell r="A4552">
            <v>96684</v>
          </cell>
          <cell r="B4552" t="str">
            <v>JOELHO 90 GRAUS, PPR, DN 25 MM, CLASSE PN 25, INSTALADO EM PRUMADA DE ÁGUA  FORNECIMENTO E INSTALAÇÃO . AF_06/2015</v>
          </cell>
          <cell r="C4552" t="str">
            <v>UN</v>
          </cell>
          <cell r="D4552">
            <v>3.83</v>
          </cell>
        </row>
        <row r="4553">
          <cell r="A4553">
            <v>96685</v>
          </cell>
          <cell r="B4553" t="str">
            <v>JOELHO 45 GRAUS, PPR, DN 25 MM, CLASSE PN 25, INSTALADO EM PRUMADA DE ÁGUA  FORNECIMENTO E INSTALAÇÃO . AF_06/2015</v>
          </cell>
          <cell r="C4553" t="str">
            <v>UN</v>
          </cell>
          <cell r="D4553">
            <v>3.42</v>
          </cell>
        </row>
        <row r="4554">
          <cell r="A4554">
            <v>96686</v>
          </cell>
          <cell r="B4554" t="str">
            <v>JOELHO 90 GRAUS, PPR, DN 32 MM, CLASSE PN 25, INSTALADO EM PRUMADA DE ÁGUA  FORNECIMENTO E INSTALAÇÃO . AF_06/2015</v>
          </cell>
          <cell r="C4554" t="str">
            <v>UN</v>
          </cell>
          <cell r="D4554">
            <v>5.76</v>
          </cell>
        </row>
        <row r="4555">
          <cell r="A4555">
            <v>96687</v>
          </cell>
          <cell r="B4555" t="str">
            <v>JOELHO 45 GRAUS, PPR, DN 32 MM, CLASSE PN 25, INSTALADO EM PRUMADA DE ÁGUA  FORNECIMENTO E INSTALAÇÃO . AF_06/2015</v>
          </cell>
          <cell r="C4555" t="str">
            <v>UN</v>
          </cell>
          <cell r="D4555">
            <v>5.72</v>
          </cell>
        </row>
        <row r="4556">
          <cell r="A4556">
            <v>96688</v>
          </cell>
          <cell r="B4556" t="str">
            <v>JOELHO 90 GRAUS, PPR, DN 40 MM, CLASSE PN 25, INSTALADO EM PRUMADA DE ÁGUA  FORNECIMENTO E INSTALAÇÃO . AF_06/2015</v>
          </cell>
          <cell r="C4556" t="str">
            <v>UN</v>
          </cell>
          <cell r="D4556">
            <v>9.92</v>
          </cell>
        </row>
        <row r="4557">
          <cell r="A4557">
            <v>96689</v>
          </cell>
          <cell r="B4557" t="str">
            <v>JOELHO 45 GRAUS, PPR, DN 40 MM, CLASSE PN 25, INSTALADO EM PRUMADA DE ÁGUA  FORNECIMENTO E INSTALAÇÃO . AF_06/2015</v>
          </cell>
          <cell r="C4557" t="str">
            <v>UN</v>
          </cell>
          <cell r="D4557">
            <v>9.4700000000000006</v>
          </cell>
        </row>
        <row r="4558">
          <cell r="A4558">
            <v>96690</v>
          </cell>
          <cell r="B4558" t="str">
            <v>JOELHO 90 GRAUS, PPR, DN 50 MM, CLASSE PN 25, INSTALADO EM PRUMADA DE ÁGUA  FORNECIMENTO E INSTALAÇÃO . AF_06/2015</v>
          </cell>
          <cell r="C4558" t="str">
            <v>UN</v>
          </cell>
          <cell r="D4558">
            <v>18.48</v>
          </cell>
        </row>
        <row r="4559">
          <cell r="A4559">
            <v>96691</v>
          </cell>
          <cell r="B4559" t="str">
            <v>JOELHO 45 GRAUS, PPR, DN 50 MM, CLASSE PN 25, INSTALADO EM PRUMADA DE ÁGUA  FORNECIMENTO E INSTALAÇÃO . AF_06/2015</v>
          </cell>
          <cell r="C4559" t="str">
            <v>UN</v>
          </cell>
          <cell r="D4559">
            <v>19.09</v>
          </cell>
        </row>
        <row r="4560">
          <cell r="A4560">
            <v>96692</v>
          </cell>
          <cell r="B4560" t="str">
            <v>JOELHO 90 GRAUS, PPR, DN 63 MM, CLASSE PN 25, INSTALADO EM PRUMADA DE ÁGUA  FORNECIMENTO E INSTALAÇÃO . AF_06/2015</v>
          </cell>
          <cell r="C4560" t="str">
            <v>UN</v>
          </cell>
          <cell r="D4560">
            <v>27.93</v>
          </cell>
        </row>
        <row r="4561">
          <cell r="A4561">
            <v>96693</v>
          </cell>
          <cell r="B4561" t="str">
            <v>JOELHO 45 GRAUS, PPR, DN 63 MM, CLASSE PN 25, INSTALADO EM PRUMADA DE ÁGUA  FORNECIMENTO E INSTALAÇÃO . AF_06/2015</v>
          </cell>
          <cell r="C4561" t="str">
            <v>UN</v>
          </cell>
          <cell r="D4561">
            <v>26.43</v>
          </cell>
        </row>
        <row r="4562">
          <cell r="A4562">
            <v>96694</v>
          </cell>
          <cell r="B4562" t="str">
            <v>JOELHO 90 GRAUS, PPR, DN 75 MM, CLASSE PN 25, INSTALADO EM PRUMADA DE ÁGUA  FORNECIMENTO E INSTALAÇÃO . AF_06/2015</v>
          </cell>
          <cell r="C4562" t="str">
            <v>UN</v>
          </cell>
          <cell r="D4562">
            <v>61.66</v>
          </cell>
        </row>
        <row r="4563">
          <cell r="A4563">
            <v>96695</v>
          </cell>
          <cell r="B4563" t="str">
            <v>JOELHO 45 GRAUS, PPR, DN 75 MM, CLASSE PN 25, INSTALADO EM PRUMADA DE ÁGUA  FORNECIMENTO E INSTALAÇÃO . AF_06/2015</v>
          </cell>
          <cell r="C4563" t="str">
            <v>UN</v>
          </cell>
          <cell r="D4563">
            <v>59.9</v>
          </cell>
        </row>
        <row r="4564">
          <cell r="A4564">
            <v>96696</v>
          </cell>
          <cell r="B4564" t="str">
            <v>JOELHO 90 GRAUS, PPR, DN 90 MM, CLASSE PN 25, INSTALADO EM PRUMADA DE ÁGUA  FORNECIMENTO E INSTALAÇÃO . AF_06/2015</v>
          </cell>
          <cell r="C4564" t="str">
            <v>UN</v>
          </cell>
          <cell r="D4564">
            <v>92.88</v>
          </cell>
        </row>
        <row r="4565">
          <cell r="A4565">
            <v>96697</v>
          </cell>
          <cell r="B4565" t="str">
            <v>JOELHO 90 GRAUS, PPR, DN 110 MM, CLASSE PN 25, INSTALADO EM PRUMADA DE ÁGUA  FORNECIMENTO E INSTALAÇÃO . AF_06/2015</v>
          </cell>
          <cell r="C4565" t="str">
            <v>UN</v>
          </cell>
          <cell r="D4565">
            <v>138.97</v>
          </cell>
        </row>
        <row r="4566">
          <cell r="A4566">
            <v>96698</v>
          </cell>
          <cell r="B4566" t="str">
            <v>LUVA, PPR, DN 25 MM, CLASSE PN 25, INSTALADO EM PRUMADA DE ÁGUA  FORNECIMENTO E INSTALAÇÃO . AF_06/2015</v>
          </cell>
          <cell r="C4566" t="str">
            <v>UN</v>
          </cell>
          <cell r="D4566">
            <v>2.91</v>
          </cell>
        </row>
        <row r="4567">
          <cell r="A4567">
            <v>96699</v>
          </cell>
          <cell r="B4567" t="str">
            <v>CONECTOR MACHO, PPR, 25 X 1/2'', CLASSE PN 25, INSTALADO EM PRUMADA DE ÁGUA   FORNECIMENTO E INSTALAÇÃO . AF_06/2015</v>
          </cell>
          <cell r="C4567" t="str">
            <v>UN</v>
          </cell>
          <cell r="D4567">
            <v>14.33</v>
          </cell>
        </row>
        <row r="4568">
          <cell r="A4568">
            <v>96700</v>
          </cell>
          <cell r="B4568" t="str">
            <v>CONECTOR FÊMEA, PPR, 25 X 1/2'', CLASSE PN 25, INSTALADO EM PRUMADA DE ÁGUA   FORNECIMENTO E INSTALAÇÃO . AF_06/2015</v>
          </cell>
          <cell r="C4568" t="str">
            <v>UN</v>
          </cell>
          <cell r="D4568">
            <v>10.25</v>
          </cell>
        </row>
        <row r="4569">
          <cell r="A4569">
            <v>96701</v>
          </cell>
          <cell r="B4569" t="str">
            <v>LUVA, PPR, DN 32 MM, CLASSE PN 25, INSTALADO EM PRUMADA DE ÁGUA  FORNECIMENTO E INSTALAÇÃO. AF_06/2015</v>
          </cell>
          <cell r="C4569" t="str">
            <v>UN</v>
          </cell>
          <cell r="D4569">
            <v>3.99</v>
          </cell>
        </row>
        <row r="4570">
          <cell r="A4570">
            <v>96702</v>
          </cell>
          <cell r="B4570" t="str">
            <v>BUCHA DE REDUÇÃO, PPR, 32 X 25, CLASSE PN 25, INSTALADO EM PRUMADA DE ÁGUA  FORNECIMENTO E INSTALAÇÃO . AF_06/2015</v>
          </cell>
          <cell r="C4570" t="str">
            <v>UN</v>
          </cell>
          <cell r="D4570">
            <v>4.1900000000000004</v>
          </cell>
        </row>
        <row r="4571">
          <cell r="A4571">
            <v>96703</v>
          </cell>
          <cell r="B4571" t="str">
            <v>LUVA, PPR, DN 40 MM, CLASSE PN 25, INSTALADO EM PRUMADA DE ÁGUA  FORNECIMENTO E INSTALAÇÃO. AF_06/2015</v>
          </cell>
          <cell r="C4571" t="str">
            <v>UN</v>
          </cell>
          <cell r="D4571">
            <v>8.4</v>
          </cell>
        </row>
        <row r="4572">
          <cell r="A4572">
            <v>96704</v>
          </cell>
          <cell r="B4572" t="str">
            <v>BUCHA DE REDUÇÃO, PPR, 40 X 25, CLASSE PN 25, INSTALADO EM PRUMADA DE ÁGUA  FORNECIMENTO E INSTALAÇÃO . AF_06/2015</v>
          </cell>
          <cell r="C4572" t="str">
            <v>UN</v>
          </cell>
          <cell r="D4572">
            <v>9.74</v>
          </cell>
        </row>
        <row r="4573">
          <cell r="A4573">
            <v>96705</v>
          </cell>
          <cell r="B4573" t="str">
            <v>LUVA, PPR, DN 50 MM, CLASSE PN 25, INSTALADO EM PRUMADA DE ÁGUA  FORNECIMENTO E INSTALAÇÃO. AF_06/2015</v>
          </cell>
          <cell r="C4573" t="str">
            <v>UN</v>
          </cell>
          <cell r="D4573">
            <v>12.66</v>
          </cell>
        </row>
        <row r="4574">
          <cell r="A4574">
            <v>96706</v>
          </cell>
          <cell r="B4574" t="str">
            <v>LUVA, PPR, DN 63 MM, CLASSE PN 25, INSTALADO EM PRUMADA DE ÁGUA  FORNECIMENTO E INSTALAÇÃO. AF_06/2015</v>
          </cell>
          <cell r="C4574" t="str">
            <v>UN</v>
          </cell>
          <cell r="D4574">
            <v>19.010000000000002</v>
          </cell>
        </row>
        <row r="4575">
          <cell r="A4575">
            <v>96707</v>
          </cell>
          <cell r="B4575" t="str">
            <v>LUVA, PPR, DN 75 MM, CLASSE PN 25, INSTALADO EM PRUMADA DE ÁGUA  FORNECIMENTO E INSTALAÇÃO. AF_06/2015</v>
          </cell>
          <cell r="C4575" t="str">
            <v>UN</v>
          </cell>
          <cell r="D4575">
            <v>39.61</v>
          </cell>
        </row>
        <row r="4576">
          <cell r="A4576">
            <v>96708</v>
          </cell>
          <cell r="B4576" t="str">
            <v>LUVA, PPR, DN 90 MM, CLASSE PN 25, INSTALADO EM PRUMADA DE ÁGUA  FORNECIMENTO E INSTALAÇÃO. AF_06/2015</v>
          </cell>
          <cell r="C4576" t="str">
            <v>UN</v>
          </cell>
          <cell r="D4576">
            <v>62.54</v>
          </cell>
        </row>
        <row r="4577">
          <cell r="A4577">
            <v>96709</v>
          </cell>
          <cell r="B4577" t="str">
            <v>LUVA, PPR, DN 110 MM, CLASSE PN 25, INSTALADO EM PRUMADA DE ÁGUA  FORNECIMENTO E INSTALAÇÃO. AF_06/2015</v>
          </cell>
          <cell r="C4577" t="str">
            <v>UN</v>
          </cell>
          <cell r="D4577">
            <v>98.82</v>
          </cell>
        </row>
        <row r="4578">
          <cell r="A4578">
            <v>96710</v>
          </cell>
          <cell r="B4578" t="str">
            <v>TÊ NORMAL, PPR, DN 25 MM, CLASSE PN 25, INSTALADO EM PRUMADA DE ÁGUA  FORNECIMENTO E INSTALAÇÃO . AF_06/2015</v>
          </cell>
          <cell r="C4578" t="str">
            <v>UN</v>
          </cell>
          <cell r="D4578">
            <v>5.03</v>
          </cell>
        </row>
        <row r="4579">
          <cell r="A4579">
            <v>96711</v>
          </cell>
          <cell r="B4579" t="str">
            <v>TÊ NORMAL, PPR, DN 32 MM, CLASSE PN 25, INSTALADO EM PRUMADA DE ÁGUA  FORNECIMENTO E INSTALAÇÃO . AF_06/2015</v>
          </cell>
          <cell r="C4579" t="str">
            <v>UN</v>
          </cell>
          <cell r="D4579">
            <v>7.81</v>
          </cell>
        </row>
        <row r="4580">
          <cell r="A4580">
            <v>96712</v>
          </cell>
          <cell r="B4580" t="str">
            <v>TÊ NORMAL, PPR, DN 40 MM, CLASSE PN 25, INSTALADO EM PRUMADA DE ÁGUA  FORNECIMENTO E INSTALAÇÃO . AF_06/2015</v>
          </cell>
          <cell r="C4580" t="str">
            <v>UN</v>
          </cell>
          <cell r="D4580">
            <v>15.03</v>
          </cell>
        </row>
        <row r="4581">
          <cell r="A4581">
            <v>96713</v>
          </cell>
          <cell r="B4581" t="str">
            <v>TÊ NORMAL, PPR, DN 50 MM, CLASSE PN 25, INSTALADO EM PRUMADA DE ÁGUA  FORNECIMENTO E INSTALAÇÃO . AF_06/2015</v>
          </cell>
          <cell r="C4581" t="str">
            <v>UN</v>
          </cell>
          <cell r="D4581">
            <v>20.86</v>
          </cell>
        </row>
        <row r="4582">
          <cell r="A4582">
            <v>96714</v>
          </cell>
          <cell r="B4582" t="str">
            <v>TÊ NORMAL, PPR, DN 63 MM, CLASSE PN 25, INSTALADO EM PRUMADA DE ÁGUA  FORNECIMENTO E INSTALAÇÃO . AF_06/2015</v>
          </cell>
          <cell r="C4582" t="str">
            <v>UN</v>
          </cell>
          <cell r="D4582">
            <v>35.22</v>
          </cell>
        </row>
        <row r="4583">
          <cell r="A4583">
            <v>96715</v>
          </cell>
          <cell r="B4583" t="str">
            <v>TÊ NORMAL, PPR, DN 75 MM, CLASSE PN 25, INSTALADO EM PRUMADA DE ÁGUA  FORNECIMENTO E INSTALAÇÃO . AF_06/2015</v>
          </cell>
          <cell r="C4583" t="str">
            <v>UN</v>
          </cell>
          <cell r="D4583">
            <v>66.28</v>
          </cell>
        </row>
        <row r="4584">
          <cell r="A4584">
            <v>96716</v>
          </cell>
          <cell r="B4584" t="str">
            <v>TÊ NORMAL, PPR, DN 90 MM, CLASSE PN 25, INSTALADO EM PRUMADA DE ÁGUA  FORNECIMENTO E INSTALAÇÃO . AF_06/2015</v>
          </cell>
          <cell r="C4584" t="str">
            <v>UN</v>
          </cell>
          <cell r="D4584">
            <v>99.59</v>
          </cell>
        </row>
        <row r="4585">
          <cell r="A4585">
            <v>96717</v>
          </cell>
          <cell r="B4585" t="str">
            <v>TÊ NORMAL, PPR, DN 110 MM, CLASSE PN 25, INSTALADO EM PRUMADA DE ÁGUA  FORNECIMENTO E INSTALAÇÃO . AF_06/2015</v>
          </cell>
          <cell r="C4585" t="str">
            <v>UN</v>
          </cell>
          <cell r="D4585">
            <v>156.88</v>
          </cell>
        </row>
        <row r="4586">
          <cell r="A4586">
            <v>96718</v>
          </cell>
          <cell r="B4586" t="str">
            <v>TUBO, PPR, DN 20, CLASSE PN 20,  INSTALADO EM RESERVAÇÃO DE ÁGUA DE EDIFICAÇÃO QUE POSSUA RESERVATÓRIO DE FIBRA/FIBROCIMENTO  FORNECIMENTO E INSTALAÇÃO. AF_06/2016</v>
          </cell>
          <cell r="C4586" t="str">
            <v>M</v>
          </cell>
          <cell r="D4586">
            <v>6.35</v>
          </cell>
        </row>
        <row r="4587">
          <cell r="A4587">
            <v>96719</v>
          </cell>
          <cell r="B4587" t="str">
            <v>TUBO, PPR, DN 25, CLASSE PN 20,  INSTALADO EM RESERVAÇÃO DE ÁGUA DE EDIFICAÇÃO QUE POSSUA RESERVATÓRIO DE FIBRA/FIBROCIMENTO  FORNECIMENTO E INSTALAÇÃO. AF_06/2016</v>
          </cell>
          <cell r="C4587" t="str">
            <v>M</v>
          </cell>
          <cell r="D4587">
            <v>12.91</v>
          </cell>
        </row>
        <row r="4588">
          <cell r="A4588">
            <v>96720</v>
          </cell>
          <cell r="B4588" t="str">
            <v>TUBO, PPR, DN 32, CLASSE PN 12,  INSTALADO EM RESERVAÇÃO DE ÁGUA DE EDIFICAÇÃO QUE POSSUA RESERVATÓRIO DE FIBRA/FIBROCIMENTO  FORNECIMENTO E INSTALAÇÃO. AF_06/2016</v>
          </cell>
          <cell r="C4588" t="str">
            <v>M</v>
          </cell>
          <cell r="D4588">
            <v>15.7</v>
          </cell>
        </row>
        <row r="4589">
          <cell r="A4589">
            <v>96721</v>
          </cell>
          <cell r="B4589" t="str">
            <v>TUBO, PPR, DN 40, CLASSE PN 12,  INSTALADO EM RESERVAÇÃO DE ÁGUA DE EDIFICAÇÃO QUE POSSUA RESERVATÓRIO DE FIBRA/FIBROCIMENTO  FORNECIMENTO E INSTALAÇÃO. AF_06/2016</v>
          </cell>
          <cell r="C4589" t="str">
            <v>M</v>
          </cell>
          <cell r="D4589">
            <v>21.09</v>
          </cell>
        </row>
        <row r="4590">
          <cell r="A4590">
            <v>96722</v>
          </cell>
          <cell r="B4590" t="str">
            <v>TUBO, PPR, DN 50, CLASSE PN 12,  INSTALADO EM RESERVAÇÃO DE ÁGUA DE EDIFICAÇÃO QUE POSSUA RESERVATÓRIO DE FIBRA/FIBROCIMENTO  FORNECIMENTO E INSTALAÇÃO. AF_06/2016</v>
          </cell>
          <cell r="C4590" t="str">
            <v>M</v>
          </cell>
          <cell r="D4590">
            <v>28.81</v>
          </cell>
        </row>
        <row r="4591">
          <cell r="A4591">
            <v>96723</v>
          </cell>
          <cell r="B4591" t="str">
            <v>TUBO, PPR, DN 63, CLASSE PN 12,  INSTALADO EM RESERVAÇÃO DE ÁGUA DE EDIFICAÇÃO QUE POSSUA RESERVATÓRIO DE FIBRA/FIBROCIMENTO  FORNECIMENTO E INSTALAÇÃO. AF_06/2016</v>
          </cell>
          <cell r="C4591" t="str">
            <v>M</v>
          </cell>
          <cell r="D4591">
            <v>38.25</v>
          </cell>
        </row>
        <row r="4592">
          <cell r="A4592">
            <v>96724</v>
          </cell>
          <cell r="B4592" t="str">
            <v>TUBO, PPR, DN 75, CLASSE PN 12,  INSTALADO EM RESERVAÇÃO DE ÁGUA DE EDIFICAÇÃO QUE POSSUA RESERVATÓRIO DE FIBRA/FIBROCIMENTO  FORNECIMENTO E INSTALAÇÃO. AF_06/2016</v>
          </cell>
          <cell r="C4592" t="str">
            <v>M</v>
          </cell>
          <cell r="D4592">
            <v>62.47</v>
          </cell>
        </row>
        <row r="4593">
          <cell r="A4593">
            <v>96725</v>
          </cell>
          <cell r="B4593" t="str">
            <v>TUBO, PPR, DN 90, CLASSE PN 12,  INSTALADO EM RESERVAÇÃO DE ÁGUA DE EDIFICAÇÃO QUE POSSUA RESERVATÓRIO DE FIBRA/FIBROCIMENTO  FORNECIMENTO E INSTALAÇÃO. AF_06/2016</v>
          </cell>
          <cell r="C4593" t="str">
            <v>M</v>
          </cell>
          <cell r="D4593">
            <v>82.16</v>
          </cell>
        </row>
        <row r="4594">
          <cell r="A4594">
            <v>96726</v>
          </cell>
          <cell r="B4594" t="str">
            <v>TUBO, PPR, DN 110, CLASSE PN 12,  INSTALADO EM RESERVAÇÃO DE ÁGUA DE EDIFICAÇÃO QUE POSSUA RESERVATÓRIO DE FIBRA/FIBROCIMENTO  FORNECIMENTO E INSTALAÇÃO. AF_06/2016</v>
          </cell>
          <cell r="C4594" t="str">
            <v>M</v>
          </cell>
          <cell r="D4594">
            <v>133.94999999999999</v>
          </cell>
        </row>
        <row r="4595">
          <cell r="A4595">
            <v>96727</v>
          </cell>
          <cell r="B4595" t="str">
            <v>TUBO, PPR, DN 20, CLASSE PN 25,  INSTALADO EM RESERVAÇÃO DE ÁGUA DE EDIFICAÇÃO QUE POSSUA RESERVATÓRIO DE FIBRA/FIBROCIMENTO  FORNECIMENTO E INSTALAÇÃO. AF_06/2016</v>
          </cell>
          <cell r="C4595" t="str">
            <v>M</v>
          </cell>
          <cell r="D4595">
            <v>11.15</v>
          </cell>
        </row>
        <row r="4596">
          <cell r="A4596">
            <v>96728</v>
          </cell>
          <cell r="B4596" t="str">
            <v>TUBO, PPR, DN 25, CLASSE PN 25,  INSTALADO EM RESERVAÇÃO DE ÁGUA DE EDIFICAÇÃO QUE POSSUA RESERVATÓRIO DE FIBRA/FIBROCIMENTO  FORNECIMENTO E INSTALAÇÃO. AF_06/2016</v>
          </cell>
          <cell r="C4596" t="str">
            <v>M</v>
          </cell>
          <cell r="D4596">
            <v>13.33</v>
          </cell>
        </row>
        <row r="4597">
          <cell r="A4597">
            <v>96729</v>
          </cell>
          <cell r="B4597" t="str">
            <v>TUBO, PPR, DN 32, CLASSE PN 25,  INSTALADO EM RESERVAÇÃO DE ÁGUA DE EDIFICAÇÃO QUE POSSUA RESERVATÓRIO DE FIBRA/FIBROCIMENTO  FORNECIMENTO E INSTALAÇÃO. AF_06/2016</v>
          </cell>
          <cell r="C4597" t="str">
            <v>M</v>
          </cell>
          <cell r="D4597">
            <v>20.2</v>
          </cell>
        </row>
        <row r="4598">
          <cell r="A4598">
            <v>96730</v>
          </cell>
          <cell r="B4598" t="str">
            <v>TUBO, PPR, DN 40, CLASSE PN 25,  INSTALADO EM RESERVAÇÃO DE ÁGUA DE EDIFICAÇÃO QUE POSSUA RESERVATÓRIO DE FIBRA/FIBROCIMENTO  FORNECIMENTO E INSTALAÇÃO. AF_06/2016</v>
          </cell>
          <cell r="C4598" t="str">
            <v>M</v>
          </cell>
          <cell r="D4598">
            <v>25.49</v>
          </cell>
        </row>
        <row r="4599">
          <cell r="A4599">
            <v>96731</v>
          </cell>
          <cell r="B4599" t="str">
            <v>TUBO, PPR, DN 50, CLASSE PN 25,  INSTALADO EM RESERVAÇÃO DE ÁGUA DE EDIFICAÇÃO QUE POSSUA RESERVATÓRIO DE FIBRA/FIBROCIMENTO  FORNECIMENTO E INSTALAÇÃO. AF_06/2016</v>
          </cell>
          <cell r="C4599" t="str">
            <v>M</v>
          </cell>
          <cell r="D4599">
            <v>37.31</v>
          </cell>
        </row>
        <row r="4600">
          <cell r="A4600">
            <v>96732</v>
          </cell>
          <cell r="B4600" t="str">
            <v>TUBO, PPR, DN 63, CLASSE PN 25,  INSTALADO EM RESERVAÇÃO DE ÁGUA DE EDIFICAÇÃO QUE POSSUA RESERVATÓRIO DE FIBRA/FIBROCIMENTO  FORNECIMENTO E INSTALAÇÃO. AF_06/2016</v>
          </cell>
          <cell r="C4600" t="str">
            <v>M</v>
          </cell>
          <cell r="D4600">
            <v>46.27</v>
          </cell>
        </row>
        <row r="4601">
          <cell r="A4601">
            <v>96733</v>
          </cell>
          <cell r="B4601" t="str">
            <v>TUBO, PPR, DN 75, CLASSE PN 25,  INSTALADO EM RESERVAÇÃO DE ÁGUA DE EDIFICAÇÃO QUE POSSUA RESERVATÓRIO DE FIBRA/FIBROCIMENTO  FORNECIMENTO E INSTALAÇÃO. AF_06/2016</v>
          </cell>
          <cell r="C4601" t="str">
            <v>M</v>
          </cell>
          <cell r="D4601">
            <v>84.92</v>
          </cell>
        </row>
        <row r="4602">
          <cell r="A4602">
            <v>96734</v>
          </cell>
          <cell r="B4602" t="str">
            <v>TUBO, PPR, DN 90, CLASSE PN 25,  INSTALADO EM RESERVAÇÃO DE ÁGUA DE EDIFICAÇÃO QUE POSSUA RESERVATÓRIO DE FIBRA/FIBROCIMENTO  FORNECIMENTO E INSTALAÇÃO. AF_06/2016</v>
          </cell>
          <cell r="C4602" t="str">
            <v>M</v>
          </cell>
          <cell r="D4602">
            <v>117.91</v>
          </cell>
        </row>
        <row r="4603">
          <cell r="A4603">
            <v>96735</v>
          </cell>
          <cell r="B4603" t="str">
            <v>TUBO, PPR, DN 110, CLASSE PN 25,  INSTALADO EM RESERVAÇÃO DE ÁGUA DE EDIFICAÇÃO QUE POSSUA RESERVATÓRIO DE FIBRA/FIBROCIMENTO  FORNECIMENTO E INSTALAÇÃO. AF_06/2016</v>
          </cell>
          <cell r="C4603" t="str">
            <v>M</v>
          </cell>
          <cell r="D4603">
            <v>153.78</v>
          </cell>
        </row>
        <row r="4604">
          <cell r="A4604">
            <v>96736</v>
          </cell>
          <cell r="B4604" t="str">
            <v>LUVA, PPR, DN 20 MM, CLASSE PN 25, INSTALADO EM RESERVAÇÃO DE ÁGUA DE EDIFICAÇÃO QUE POSSUA RESERVATÓRIO DE FIBRA/FIBROCIMENTO  FORNECIMENTO E INSTALAÇÃO. AF_06/2016</v>
          </cell>
          <cell r="C4604" t="str">
            <v>UN</v>
          </cell>
          <cell r="D4604">
            <v>4.24</v>
          </cell>
        </row>
        <row r="4605">
          <cell r="A4605">
            <v>96737</v>
          </cell>
          <cell r="B4605" t="str">
            <v>LUVA, PPR, DN 25 MM, CLASSE PN 25, INSTALADO EM RESERVAÇÃO DE ÁGUA DE EDIFICAÇÃO QUE POSSUA RESERVATÓRIO DE FIBRA/FIBROCIMENTO  FORNECIMENTO E INSTALAÇÃO. AF_06/2016</v>
          </cell>
          <cell r="C4605" t="str">
            <v>UN</v>
          </cell>
          <cell r="D4605">
            <v>4.8600000000000003</v>
          </cell>
        </row>
        <row r="4606">
          <cell r="A4606">
            <v>96738</v>
          </cell>
          <cell r="B4606" t="str">
            <v>CONECTOR MACHO, PPR, 25 X 1/2'', CLASSE PN 25,  INSTALADO EM RESERVAÇÃO DE ÁGUA DE EDIFICAÇÃO QUE POSSUA RESERVATÓRIO DE FIBRA/FIBROCIMENTO   FORNECIMENTO E INSTALAÇÃO. AF_06/2016</v>
          </cell>
          <cell r="C4606" t="str">
            <v>UN</v>
          </cell>
          <cell r="D4606">
            <v>16.28</v>
          </cell>
        </row>
        <row r="4607">
          <cell r="A4607">
            <v>96739</v>
          </cell>
          <cell r="B4607" t="str">
            <v>LUVA, PPR, DN 32 MM, CLASSE PN 25, INSTALADO EM RESERVAÇÃO DE ÁGUA DE EDIFICAÇÃO QUE POSSUA RESERVATÓRIO DE FIBRA/FIBROCIMENTO  FORNECIMENTO E INSTALAÇÃO. AF_06/2016</v>
          </cell>
          <cell r="C4607" t="str">
            <v>UN</v>
          </cell>
          <cell r="D4607">
            <v>6.28</v>
          </cell>
        </row>
        <row r="4608">
          <cell r="A4608">
            <v>96740</v>
          </cell>
          <cell r="B4608" t="str">
            <v>CONECTOR MACHO, PPR, 32 X 3/4'', CLASSE PN 25,  INSTALADO EM RESERVAÇÃO DE ÁGUA DE EDIFICAÇÃO QUE POSSUA RESERVATÓRIO DE FIBRA/FIBROCIMENTO   FORNECIMENTO E INSTALAÇÃO. AF_06/2016</v>
          </cell>
          <cell r="C4608" t="str">
            <v>UN</v>
          </cell>
          <cell r="D4608">
            <v>25.32</v>
          </cell>
        </row>
        <row r="4609">
          <cell r="A4609">
            <v>96741</v>
          </cell>
          <cell r="B4609" t="str">
            <v>LUVA, PPR, DN 40 MM, CLASSE PN 25, INSTALADO EM RESERVAÇÃO DE ÁGUA DE EDIFICAÇÃO QUE POSSUA RESERVATÓRIO DE FIBRA/FIBROCIMENTO  FORNECIMENTO E INSTALAÇÃO. AF_06/2016</v>
          </cell>
          <cell r="C4609" t="str">
            <v>UN</v>
          </cell>
          <cell r="D4609">
            <v>9.99</v>
          </cell>
        </row>
        <row r="4610">
          <cell r="A4610">
            <v>96742</v>
          </cell>
          <cell r="B4610" t="str">
            <v>LUVA, PPR, DN 50 MM, CLASSE PN 25, INSTALADO EM RESERVAÇÃO DE ÁGUA DE EDIFICAÇÃO QUE POSSUA RESERVATÓRIO DE FIBRA/FIBROCIMENTO  FORNECIMENTO E INSTALAÇÃO. AF_06/2016</v>
          </cell>
          <cell r="C4610" t="str">
            <v>UN</v>
          </cell>
          <cell r="D4610">
            <v>15.16</v>
          </cell>
        </row>
        <row r="4611">
          <cell r="A4611">
            <v>96743</v>
          </cell>
          <cell r="B4611" t="str">
            <v>LUVA, PPR, DN 63 MM, CLASSE PN 25, INSTALADO EM RESERVAÇÃO DE ÁGUA DE EDIFICAÇÃO QUE POSSUA RESERVATÓRIO DE FIBRA/FIBROCIMENTO  FORNECIMENTO E INSTALAÇÃO. AF_06/2016</v>
          </cell>
          <cell r="C4611" t="str">
            <v>UN</v>
          </cell>
          <cell r="D4611">
            <v>19.68</v>
          </cell>
        </row>
        <row r="4612">
          <cell r="A4612">
            <v>96744</v>
          </cell>
          <cell r="B4612" t="str">
            <v>LUVA, PPR, DN 75 MM, CLASSE PN 25, INSTALADO EM RESERVAÇÃO DE ÁGUA DE EDIFICAÇÃO QUE POSSUA RESERVATÓRIO DE FIBRA/FIBROCIMENTO  FORNECIMENTO E INSTALAÇÃO. AF_06/2016</v>
          </cell>
          <cell r="C4612" t="str">
            <v>UN</v>
          </cell>
          <cell r="D4612">
            <v>42.09</v>
          </cell>
        </row>
        <row r="4613">
          <cell r="A4613">
            <v>96745</v>
          </cell>
          <cell r="B4613" t="str">
            <v>LUVA, PPR, DN 90 MM, CLASSE PN 25, INSTALADO EM RESERVAÇÃO DE ÁGUA DE EDIFICAÇÃO QUE POSSUA RESERVATÓRIO DE FIBRA/FIBROCIMENTO  FORNECIMENTO E INSTALAÇÃO. AF_06/2016</v>
          </cell>
          <cell r="C4613" t="str">
            <v>UN</v>
          </cell>
          <cell r="D4613">
            <v>61.94</v>
          </cell>
        </row>
        <row r="4614">
          <cell r="A4614">
            <v>96746</v>
          </cell>
          <cell r="B4614" t="str">
            <v>LUVA, PPR, DN 110 MM, CLASSE PN 25, INSTALADO EM RESERVAÇÃO DE ÁGUA DE EDIFICAÇÃO QUE POSSUA RESERVATÓRIO DE FIBRA/FIBROCIMENTO  FORNECIMENTO E INSTALAÇÃO. AF_06/2016</v>
          </cell>
          <cell r="C4614" t="str">
            <v>UN</v>
          </cell>
          <cell r="D4614">
            <v>98.78</v>
          </cell>
        </row>
        <row r="4615">
          <cell r="A4615">
            <v>96747</v>
          </cell>
          <cell r="B4615" t="str">
            <v>JOELHO 90 GRAUS, PPR, DN 20 MM, CLASSE PN 25,  INSTALADO EM RESERVAÇÃO DE ÁGUA DE EDIFICAÇÃO QUE POSSUA RESERVATÓRIO DE FIBRA/FIBROCIMENTO  FORNECIMENTO E INSTALAÇÃO. AF_06/2016</v>
          </cell>
          <cell r="C4615" t="str">
            <v>UN</v>
          </cell>
          <cell r="D4615">
            <v>5.98</v>
          </cell>
        </row>
        <row r="4616">
          <cell r="A4616">
            <v>96748</v>
          </cell>
          <cell r="B4616" t="str">
            <v>JOELHO 90 GRAUS, PPR, DN 25 MM, CLASSE PN 25,  INSTALADO EM RESERVAÇÃO DE ÁGUA DE EDIFICAÇÃO QUE POSSUA RESERVATÓRIO DE FIBRA/FIBROCIMENTO  FORNECIMENTO E INSTALAÇÃO. AF_06/2016</v>
          </cell>
          <cell r="C4616" t="str">
            <v>UN</v>
          </cell>
          <cell r="D4616">
            <v>6.76</v>
          </cell>
        </row>
        <row r="4617">
          <cell r="A4617">
            <v>96749</v>
          </cell>
          <cell r="B4617" t="str">
            <v>JOELHO 90 GRAUS, PPR, DN 32 MM, CLASSE PN 25,  INSTALADO EM RESERVAÇÃO DE ÁGUA DE EDIFICAÇÃO QUE POSSUA RESERVATÓRIO DE FIBRA/FIBROCIMENTO  FORNECIMENTO E INSTALAÇÃO. AF_06/2016</v>
          </cell>
          <cell r="C4617" t="str">
            <v>UN</v>
          </cell>
          <cell r="D4617">
            <v>9.2100000000000009</v>
          </cell>
        </row>
        <row r="4618">
          <cell r="A4618">
            <v>96750</v>
          </cell>
          <cell r="B4618" t="str">
            <v>JOELHO 90 GRAUS, PPR, DN 40 MM, CLASSE PN 25,  INSTALADO EM RESERVAÇÃO DE ÁGUA DE EDIFICAÇÃO QUE POSSUA RESERVATÓRIO DE FIBRA/FIBROCIMENTO  FORNECIMENTO E INSTALAÇÃO. AF_06/2016</v>
          </cell>
          <cell r="C4618" t="str">
            <v>UN</v>
          </cell>
          <cell r="D4618">
            <v>12.28</v>
          </cell>
        </row>
        <row r="4619">
          <cell r="A4619">
            <v>96751</v>
          </cell>
          <cell r="B4619" t="str">
            <v>JOELHO 90 GRAUS, PPR, DN 50 MM, CLASSE PN 25,  INSTALADO EM RESERVAÇÃO DE ÁGUA DE EDIFICAÇÃO QUE POSSUA RESERVATÓRIO DE FIBRA/FIBROCIMENTO  FORNECIMENTO E INSTALAÇÃO. AF_06/2016</v>
          </cell>
          <cell r="C4619" t="str">
            <v>UN</v>
          </cell>
          <cell r="D4619">
            <v>22.22</v>
          </cell>
        </row>
        <row r="4620">
          <cell r="A4620">
            <v>96752</v>
          </cell>
          <cell r="B4620" t="str">
            <v>JOELHO 90 GRAUS, PPR, DN 63 MM, CLASSE PN 25,  INSTALADO EM RESERVAÇÃO DE ÁGUA DE EDIFICAÇÃO QUE POSSUA RESERVATÓRIO DE FIBRA/FIBROCIMENTO  FORNECIMENTO E INSTALAÇÃO. AF_06/2016</v>
          </cell>
          <cell r="C4620" t="str">
            <v>UN</v>
          </cell>
          <cell r="D4620">
            <v>28.93</v>
          </cell>
        </row>
        <row r="4621">
          <cell r="A4621">
            <v>96753</v>
          </cell>
          <cell r="B4621" t="str">
            <v>JOELHO 90 GRAUS, PPR, DN 75 MM, CLASSE PN 25,  INSTALADO EM RESERVAÇÃO DE ÁGUA DE EDIFICAÇÃO QUE POSSUA RESERVATÓRIO DE FIBRA/FIBROCIMENTO  FORNECIMENTO E INSTALAÇÃO. AF_06/2016</v>
          </cell>
          <cell r="C4621" t="str">
            <v>UN</v>
          </cell>
          <cell r="D4621">
            <v>65.37</v>
          </cell>
        </row>
        <row r="4622">
          <cell r="A4622">
            <v>96754</v>
          </cell>
          <cell r="B4622" t="str">
            <v>JOELHO 90 GRAUS, PPR, DN 90 MM, CLASSE PN 25,  INSTALADO EM RESERVAÇÃO DE ÁGUA DE EDIFICAÇÃO QUE POSSUA RESERVATÓRIO DE FIBRA/FIBROCIMENTO  FORNECIMENTO E INSTALAÇÃO. AF_06/2016</v>
          </cell>
          <cell r="C4622" t="str">
            <v>UN</v>
          </cell>
          <cell r="D4622">
            <v>91.96</v>
          </cell>
        </row>
        <row r="4623">
          <cell r="A4623">
            <v>96755</v>
          </cell>
          <cell r="B4623" t="str">
            <v>JOELHO 90 GRAUS, PPR, DN 110 MM, CLASSE PN 25,  INSTALADO EM RESERVAÇÃO DE ÁGUA DE EDIFICAÇÃO QUE POSSUA RESERVATÓRIO DE FIBRA/FIBROCIMENTO  FORNECIMENTO E INSTALAÇÃO. AF_06/2016</v>
          </cell>
          <cell r="C4623" t="str">
            <v>UN</v>
          </cell>
          <cell r="D4623">
            <v>138.94</v>
          </cell>
        </row>
        <row r="4624">
          <cell r="A4624">
            <v>96756</v>
          </cell>
          <cell r="B4624" t="str">
            <v>TÊ MISTURADOR, PPR, DN 20 MM, CLASSE PN 25,  INSTALADO EM RESERVAÇÃO DE ÁGUA DE EDIFICAÇÃO QUE POSSUA RESERVATÓRIO DE FIBRA/FIBROCIMENTO  FORNECIMENTO E INSTALAÇÃO. AF_06/2016</v>
          </cell>
          <cell r="C4624" t="str">
            <v>UN</v>
          </cell>
          <cell r="D4624">
            <v>10.94</v>
          </cell>
        </row>
        <row r="4625">
          <cell r="A4625">
            <v>96757</v>
          </cell>
          <cell r="B4625" t="str">
            <v>TÊ MISTURADOR, PPR, DN 25 MM, CLASSE PN 25,  INSTALADO EM RESERVAÇÃO DE ÁGUA DE EDIFICAÇÃO QUE POSSUA RESERVATÓRIO DE FIBRA/FIBROCIMENTO  FORNECIMENTO E INSTALAÇÃO. AF_06/2016</v>
          </cell>
          <cell r="C4625" t="str">
            <v>UN</v>
          </cell>
          <cell r="D4625">
            <v>10.53</v>
          </cell>
        </row>
        <row r="4626">
          <cell r="A4626">
            <v>96758</v>
          </cell>
          <cell r="B4626" t="str">
            <v>TÊ, PPR, DN 32 MM, CLASSE PN 25,  INSTALADO EM RESERVAÇÃO DE ÁGUA DE EDIFICAÇÃO QUE POSSUA RESERVATÓRIO DE FIBRA/FIBROCIMENTO  FORNECIMENTO E INSTALAÇÃO. AF_06/2016</v>
          </cell>
          <cell r="C4626" t="str">
            <v>UN</v>
          </cell>
          <cell r="D4626">
            <v>12.39</v>
          </cell>
        </row>
        <row r="4627">
          <cell r="A4627">
            <v>96759</v>
          </cell>
          <cell r="B4627" t="str">
            <v>TÊ, PPR, DN 40 MM, CLASSE PN 25,  INSTALADO EM RESERVAÇÃO DE ÁGUA DE EDIFICAÇÃO QUE POSSUA RESERVATÓRIO DE FIBRA/FIBROCIMENTO  FORNECIMENTO E INSTALAÇÃO. AF_06/2016</v>
          </cell>
          <cell r="C4627" t="str">
            <v>UN</v>
          </cell>
          <cell r="D4627">
            <v>18.21</v>
          </cell>
        </row>
        <row r="4628">
          <cell r="A4628">
            <v>96760</v>
          </cell>
          <cell r="B4628" t="str">
            <v>TÊ, PPR, DN 50 MM, CLASSE PN 25,  INSTALADO EM RESERVAÇÃO DE ÁGUA DE EDIFICAÇÃO QUE POSSUA RESERVATÓRIO DE FIBRA/FIBROCIMENTO  FORNECIMENTO E INSTALAÇÃO. AF_06/2016</v>
          </cell>
          <cell r="C4628" t="str">
            <v>UN</v>
          </cell>
          <cell r="D4628">
            <v>25.83</v>
          </cell>
        </row>
        <row r="4629">
          <cell r="A4629">
            <v>96761</v>
          </cell>
          <cell r="B4629" t="str">
            <v>TÊ, PPR, DN 63 MM, CLASSE PN 25,  INSTALADO EM RESERVAÇÃO DE ÁGUA DE EDIFICAÇÃO QUE POSSUA RESERVATÓRIO DE FIBRA/FIBROCIMENTO  FORNECIMENTO E INSTALAÇÃO. AF_06/2016</v>
          </cell>
          <cell r="C4629" t="str">
            <v>UN</v>
          </cell>
          <cell r="D4629">
            <v>36.56</v>
          </cell>
        </row>
        <row r="4630">
          <cell r="A4630">
            <v>96762</v>
          </cell>
          <cell r="B4630" t="str">
            <v>TÊ, PPR, DN 75 MM, CLASSE PN 25,  INSTALADO EM RESERVAÇÃO DE ÁGUA DE EDIFICAÇÃO QUE POSSUA RESERVATÓRIO DE FIBRA/FIBROCIMENTO  FORNECIMENTO E INSTALAÇÃO. AF_06/2016</v>
          </cell>
          <cell r="C4630" t="str">
            <v>UN</v>
          </cell>
          <cell r="D4630">
            <v>71.19</v>
          </cell>
        </row>
        <row r="4631">
          <cell r="A4631">
            <v>96763</v>
          </cell>
          <cell r="B4631" t="str">
            <v>TÊ, PPR, DN 90 MM, CLASSE PN 25,  INSTALADO EM RESERVAÇÃO DE ÁGUA DE EDIFICAÇÃO QUE POSSUA RESERVATÓRIO DE FIBRA/FIBROCIMENTO  FORNECIMENTO E INSTALAÇÃO. AF_06/2016</v>
          </cell>
          <cell r="C4631" t="str">
            <v>UN</v>
          </cell>
          <cell r="D4631">
            <v>98.35</v>
          </cell>
        </row>
        <row r="4632">
          <cell r="A4632">
            <v>96764</v>
          </cell>
          <cell r="B4632" t="str">
            <v>TÊ, PPR, DN 110 MM, CLASSE PN 25,  INSTALADO EM RESERVAÇÃO DE ÁGUA DE EDIFICAÇÃO QUE POSSUA RESERVATÓRIO DE FIBRA/FIBROCIMENTO  FORNECIMENTO E INSTALAÇÃO. AF_06/2016</v>
          </cell>
          <cell r="C4632" t="str">
            <v>UN</v>
          </cell>
          <cell r="D4632">
            <v>156.80000000000001</v>
          </cell>
        </row>
        <row r="4633">
          <cell r="A4633">
            <v>96765</v>
          </cell>
          <cell r="B4633" t="str">
            <v>ABRIGO PARA HIDRANTE, 90X60X17CM, COM REGISTRO GLOBO ANGULAR 45 GRAUS 2 1/2", ADAPTADOR STORZ 2 1/2", MANGUEIRA DE INCÊNDIO 20M, REDUÇÃO 2 1/2 X 1 1/2" E ESGUICHO EM LATÃO 1 1/2" - FORNECIMENTO E INSTALAÇÃO. AF_08/2017</v>
          </cell>
          <cell r="C4633" t="str">
            <v>UN</v>
          </cell>
          <cell r="D4633">
            <v>1081.18</v>
          </cell>
        </row>
        <row r="4634">
          <cell r="A4634">
            <v>96794</v>
          </cell>
          <cell r="B4634" t="str">
            <v>TUBO, PEX, MONOCAMADA, DN 16, INSTALADO EM RAMAL OU SUB-RAMAL DE ÁGUA  FORNECIMENTO E INSTALAÇÃO. AF_06/2015</v>
          </cell>
          <cell r="C4634" t="str">
            <v>M</v>
          </cell>
          <cell r="D4634">
            <v>6.63</v>
          </cell>
        </row>
        <row r="4635">
          <cell r="A4635">
            <v>96795</v>
          </cell>
          <cell r="B4635" t="str">
            <v>TUBO, PEX, MONOCAMADA, DN 20, INSTALADO EM RAMAL OU SUB-RAMAL DE ÁGUA  FORNECIMENTO E INSTALAÇÃO. AF_06/2015</v>
          </cell>
          <cell r="C4635" t="str">
            <v>M</v>
          </cell>
          <cell r="D4635">
            <v>8.4</v>
          </cell>
        </row>
        <row r="4636">
          <cell r="A4636">
            <v>96796</v>
          </cell>
          <cell r="B4636" t="str">
            <v>TUBO, PEX, MONOCAMADA, DN 25, INSTALADO EM RAMAL OU SUB-RAMAL DE ÁGUA  FORNECIMENTO E INSTALAÇÃO. AF_06/2015</v>
          </cell>
          <cell r="C4636" t="str">
            <v>M</v>
          </cell>
          <cell r="D4636">
            <v>11.74</v>
          </cell>
        </row>
        <row r="4637">
          <cell r="A4637">
            <v>96797</v>
          </cell>
          <cell r="B4637" t="str">
            <v>TUBO, PEX, MONOCAMADA, DN 32, INSTALADO EM RAMAL OU SUB-RAMAL DE ÁGUA  FORNECIMENTO E INSTALAÇÃO. AF_06/2015</v>
          </cell>
          <cell r="C4637" t="str">
            <v>M</v>
          </cell>
          <cell r="D4637">
            <v>17.66</v>
          </cell>
        </row>
        <row r="4638">
          <cell r="A4638">
            <v>96798</v>
          </cell>
          <cell r="B4638" t="str">
            <v>TUBO, PEX, MONOCAMADA, DN 16, INSTALADO EM RAMAL DE DISTRIBUIÇÃO DE ÁGUA  FORNECIMENTO E INSTALAÇÃO. AF_06/2015</v>
          </cell>
          <cell r="C4638" t="str">
            <v>M</v>
          </cell>
          <cell r="D4638">
            <v>6.74</v>
          </cell>
        </row>
        <row r="4639">
          <cell r="A4639">
            <v>96799</v>
          </cell>
          <cell r="B4639" t="str">
            <v>TUBO, PEX, MONOCAMADA, DN 20, INSTALADO EM RAMAL DE DISTRIBUIÇÃO DE ÁGUA  FORNECIMENTO E INSTALAÇÃO. AF_06/2015</v>
          </cell>
          <cell r="C4639" t="str">
            <v>M</v>
          </cell>
          <cell r="D4639">
            <v>9.0299999999999994</v>
          </cell>
        </row>
        <row r="4640">
          <cell r="A4640">
            <v>96800</v>
          </cell>
          <cell r="B4640" t="str">
            <v>TUBO, PEX, MONOCAMADA, DN 25, INSTALADO EM RAMAL DE DISTRIBUIÇÃO DE ÁGUA  FORNECIMENTO E INSTALAÇÃO. AF_06/2015</v>
          </cell>
          <cell r="C4640" t="str">
            <v>M</v>
          </cell>
          <cell r="D4640">
            <v>13.02</v>
          </cell>
        </row>
        <row r="4641">
          <cell r="A4641">
            <v>96801</v>
          </cell>
          <cell r="B4641" t="str">
            <v>TUBO, PEX, MONOCAMADA, DN 32, INSTALADO EM RAMAL DE DISTRIBUIÇÃO DE ÁGUA  FORNECIMENTO E INSTALAÇÃO. AF_06/2015</v>
          </cell>
          <cell r="C4641" t="str">
            <v>M</v>
          </cell>
          <cell r="D4641">
            <v>19.86</v>
          </cell>
        </row>
        <row r="4642">
          <cell r="A4642">
            <v>96802</v>
          </cell>
          <cell r="B4642" t="str">
            <v>KIT CHASSI PEX, PRÉ-FABRICADO, PARA CHUVEIRO COM REGISTROS DE PRESSÃO E CONEXÕES POR CRIMPAGEM  FORNECIMENTO E INSTALAÇÃO. AF_06/2015</v>
          </cell>
          <cell r="C4642" t="str">
            <v>UN</v>
          </cell>
          <cell r="D4642">
            <v>213.56</v>
          </cell>
        </row>
        <row r="4643">
          <cell r="A4643">
            <v>96803</v>
          </cell>
          <cell r="B4643" t="str">
            <v>KIT CHASSI PEX, PRÉ-FABRICADO, PARA COZINHA COM CUBA SIMPLES E CONEXÕES POR CRIMPAGEM  FORNECIMENTO E INSTALAÇÃO. AF_06/2015</v>
          </cell>
          <cell r="C4643" t="str">
            <v>UN</v>
          </cell>
          <cell r="D4643">
            <v>109.6</v>
          </cell>
        </row>
        <row r="4644">
          <cell r="A4644">
            <v>96804</v>
          </cell>
          <cell r="B4644" t="str">
            <v>KIT CHASSI PEX, PRÉ-FABRICADO, PARA ÁREA DE SERVIÇO COM TANQUE E MÁQUINA DE LAVAR ROUPA, E CONEXÕES POR CRIMPAGEM  FORNECIMENTO E INSTALAÇÃO. AF_06/2015</v>
          </cell>
          <cell r="C4644" t="str">
            <v>UN</v>
          </cell>
          <cell r="D4644">
            <v>196.01</v>
          </cell>
        </row>
        <row r="4645">
          <cell r="A4645">
            <v>96805</v>
          </cell>
          <cell r="B4645" t="str">
            <v>KIT CHASSI PEX, PRÉ-FABRICADO, PARA CHUVEIRO COM REGISTROS DE PRESSÃO E CONEXÕES POR ANEL DESLIZANTE  FORNECIMENTO E INSTALAÇÃO. AF_06/2015</v>
          </cell>
          <cell r="C4645" t="str">
            <v>UN</v>
          </cell>
          <cell r="D4645">
            <v>220.4</v>
          </cell>
        </row>
        <row r="4646">
          <cell r="A4646">
            <v>96806</v>
          </cell>
          <cell r="B4646" t="str">
            <v>KIT CHASSI PEX, PRÉ-FABRICADO, PARA COZINHA COM CUBA SIMPLES E CONEXÕES POR ANEL DESLIZANTE  FORNECIMENTO E INSTALAÇÃO. AF_06/2015</v>
          </cell>
          <cell r="C4646" t="str">
            <v>UN</v>
          </cell>
          <cell r="D4646">
            <v>106.83</v>
          </cell>
        </row>
        <row r="4647">
          <cell r="A4647">
            <v>96807</v>
          </cell>
          <cell r="B4647" t="str">
            <v>KIT CHASSI PEX, PRÉ-FABRICADO, PARA ÁREA DE SERVIÇO COM TANQUE E MÁQUINA DE LAVAR ROUPA, E CONEXÕES POR ANEL DESLIZANTE  FORNECIMENTO E INSTALAÇÃO. AF_06/2015</v>
          </cell>
          <cell r="C4647" t="str">
            <v>UN</v>
          </cell>
          <cell r="D4647">
            <v>178.03</v>
          </cell>
        </row>
        <row r="4648">
          <cell r="A4648">
            <v>96808</v>
          </cell>
          <cell r="B4648" t="str">
            <v>UNIÃO METÁLICA PARA INSTALAÇÕES EM PEX, DN 16 MM, FIXAÇÃO DAS CONEXÕES POR ANEL DESLIZANTE  FORNECIMENTO E INSTALAÇÃO . AF_06/2015</v>
          </cell>
          <cell r="C4648" t="str">
            <v>UN</v>
          </cell>
          <cell r="D4648">
            <v>9.98</v>
          </cell>
        </row>
        <row r="4649">
          <cell r="A4649">
            <v>96809</v>
          </cell>
          <cell r="B4649" t="str">
            <v>CONEXÃO FIXA, ROSCA FÊMEA, METÁLICA, PARA INSTALAÇÕES EM PEX, DN 16 MM X 1/2", COM ANEL DESLIZANTE. FORNECIMENTO E INSTALAÇÃO. AF_06/2015</v>
          </cell>
          <cell r="C4649" t="str">
            <v>UN</v>
          </cell>
          <cell r="D4649">
            <v>11.43</v>
          </cell>
        </row>
        <row r="4650">
          <cell r="A4650">
            <v>96810</v>
          </cell>
          <cell r="B4650" t="str">
            <v>CONEXÃO MÓVEL, ROSCA FÊMEA, METÁLICA, PARA INSTALAÇÕES EM PEX, DN 16 MM X 3/4", COM ANEL DESLIZANTE. FORNECIMENTO E INSTALAÇÃO. AF_06/2015</v>
          </cell>
          <cell r="C4650" t="str">
            <v>UN</v>
          </cell>
          <cell r="D4650">
            <v>12.4</v>
          </cell>
        </row>
        <row r="4651">
          <cell r="A4651">
            <v>96811</v>
          </cell>
          <cell r="B4651" t="str">
            <v>UNIÃO METÁLICA PARA INSTALAÇÕES EM PEX, DN 20 MM, FIXAÇÃO DAS CONEXÕES POR ANEL DESLIZANTE  FORNECIMENTO E INSTALAÇÃO . AF_06/2015</v>
          </cell>
          <cell r="C4651" t="str">
            <v>UN</v>
          </cell>
          <cell r="D4651">
            <v>13.35</v>
          </cell>
        </row>
        <row r="4652">
          <cell r="A4652">
            <v>96812</v>
          </cell>
          <cell r="B4652" t="str">
            <v>CONEXÃO FIXA, ROSCA FÊMEA, METÁLICA, PARA INSTALAÇÕES EM PEX, DN 20 MM X 1/2", COM ANEL DESLIZANTE. FORNECIMENTO E INSTALAÇÃO. AF_06/2015</v>
          </cell>
          <cell r="C4652" t="str">
            <v>UN</v>
          </cell>
          <cell r="D4652">
            <v>12.83</v>
          </cell>
        </row>
        <row r="4653">
          <cell r="A4653">
            <v>96813</v>
          </cell>
          <cell r="B4653" t="str">
            <v>CONEXÃO FIXA, ROSCA FÊMEA, METÁLICA, PARA INSTALAÇÕES EM PEX, DN 20 MM X 3/4", COM ANEL DESLIZANTE. FORNECIMENTO E INSTALAÇÃO. AF_06/2015</v>
          </cell>
          <cell r="C4653" t="str">
            <v>UN</v>
          </cell>
          <cell r="D4653">
            <v>14.77</v>
          </cell>
        </row>
        <row r="4654">
          <cell r="A4654">
            <v>96814</v>
          </cell>
          <cell r="B4654" t="str">
            <v>UNIÃO DE REDUÇÃO, METÁLICA, PARA INSTALAÇÕES EM PEX, DN 20 X 16 MM, CONEXÃO POR ANEL DESLIZANTE  FORNECIMENTO E INSTALAÇÃO. AF_06/2015</v>
          </cell>
          <cell r="C4654" t="str">
            <v>UN</v>
          </cell>
          <cell r="D4654">
            <v>12.5</v>
          </cell>
        </row>
        <row r="4655">
          <cell r="A4655">
            <v>96815</v>
          </cell>
          <cell r="B4655" t="str">
            <v>UNIÃO METÁLICA PARA INSTALAÇÕES EM PEX, DN 25 MM, FIXAÇÃO DAS CONEXÕES POR ANEL DESLIZANTE   FORNECIMENTO E INSTALAÇÃO. AF_06/2015</v>
          </cell>
          <cell r="C4655" t="str">
            <v>UN</v>
          </cell>
          <cell r="D4655">
            <v>21.02</v>
          </cell>
        </row>
        <row r="4656">
          <cell r="A4656">
            <v>96816</v>
          </cell>
          <cell r="B4656" t="str">
            <v>CONEXÃO FIXA, ROSCA FÊMEA, METÁLICA, PARA INSTALAÇÕES EM PEX, DN 25 MM X 3/4", COM ANEL DESLIZANTE. FORNECIMENTO E INSTALAÇÃO. AF_06/2015</v>
          </cell>
          <cell r="C4656" t="str">
            <v>UN</v>
          </cell>
          <cell r="D4656">
            <v>17.329999999999998</v>
          </cell>
        </row>
        <row r="4657">
          <cell r="A4657">
            <v>96817</v>
          </cell>
          <cell r="B4657" t="str">
            <v>CONEXÃO FIXA, ROSCA FÊMEA, METÁLICA, PARA INSTALAÇÕES EM PEX, DN 25 MM X 1", COM ANEL DESLIZANTE. FORNECIMENTO E INSTALAÇÃO. AF_06/2015</v>
          </cell>
          <cell r="C4657" t="str">
            <v>UN</v>
          </cell>
          <cell r="D4657">
            <v>19.68</v>
          </cell>
        </row>
        <row r="4658">
          <cell r="A4658">
            <v>96818</v>
          </cell>
          <cell r="B4658" t="str">
            <v>UNIÃO DE REDUÇÃO, METÁLICA, PEX, DN 25 X 16 MM, CONEXÃO POR ANEL DESLIZANTE  FORNECIMENTO E INSTALAÇÃO. AF_06/2015</v>
          </cell>
          <cell r="C4658" t="str">
            <v>UN</v>
          </cell>
          <cell r="D4658">
            <v>18.34</v>
          </cell>
        </row>
        <row r="4659">
          <cell r="A4659">
            <v>96819</v>
          </cell>
          <cell r="B4659" t="str">
            <v>UNIÃO DE REDUÇÃO, METÁLICA, PEX, DN 25 X 20 MM, CONEXÃO POR ANEL DESLIZANTE  FORNECIMENTO E INSTALAÇÃO. AF_06/2015</v>
          </cell>
          <cell r="C4659" t="str">
            <v>UN</v>
          </cell>
          <cell r="D4659">
            <v>18.34</v>
          </cell>
        </row>
        <row r="4660">
          <cell r="A4660">
            <v>96820</v>
          </cell>
          <cell r="B4660" t="str">
            <v>UNIÃO METÁLICA PARA INSTALAÇÕES EM PEX, DN 32 MM, FIXAÇÃO DAS CONEXÕES POR ANEL DESLIZANTE   FORNECIMENTO E INSTALAÇÃO. AF_06/2015</v>
          </cell>
          <cell r="C4660" t="str">
            <v>UN</v>
          </cell>
          <cell r="D4660">
            <v>33.26</v>
          </cell>
        </row>
        <row r="4661">
          <cell r="A4661">
            <v>96821</v>
          </cell>
          <cell r="B4661" t="str">
            <v>CONEXÃO FIXA, ROSCA FÊMEA, METÁLICA, PARA INSTALAÇÕES EM PEX, DN 32 MM X 1", COM ANEL DESLIZANTE  FORNECIMENTO E INSTALAÇÃO. AF_06/2015</v>
          </cell>
          <cell r="C4661" t="str">
            <v>UN</v>
          </cell>
          <cell r="D4661">
            <v>28.36</v>
          </cell>
        </row>
        <row r="4662">
          <cell r="A4662">
            <v>96822</v>
          </cell>
          <cell r="B4662" t="str">
            <v>UNIÃO DE REDUÇÃO, METÁLICA, PEX, DN 32 X 25 MM, CONEXÃO POR ANEL DESLIZANTE  FORNECIMENTO E INSTALAÇÃO. AF_06/2015</v>
          </cell>
          <cell r="C4662" t="str">
            <v>UN</v>
          </cell>
          <cell r="D4662">
            <v>28.74</v>
          </cell>
        </row>
        <row r="4663">
          <cell r="A4663">
            <v>96823</v>
          </cell>
          <cell r="B4663" t="str">
            <v>LUVA PARA INSTALAÇÕES EM PEX, DN 16 MM, CONEXÃO POR CRIMPAGEM  FORNECIMENTO E INSTALAÇÃO . AF_06/2015</v>
          </cell>
          <cell r="C4663" t="str">
            <v>UN</v>
          </cell>
          <cell r="D4663">
            <v>11.85</v>
          </cell>
        </row>
        <row r="4664">
          <cell r="A4664">
            <v>96824</v>
          </cell>
          <cell r="B4664" t="str">
            <v>CONEXÃO FIXA, ROSCA FÊMEA, PARA INSTALAÇÕES EM PEX, DN 16MM X 1/2", CONEXÃO POR CRIMPAGEM  FORNECIMENTO E INSTALAÇÃO. AF_06/2015</v>
          </cell>
          <cell r="C4664" t="str">
            <v>UN</v>
          </cell>
          <cell r="D4664">
            <v>13.36</v>
          </cell>
        </row>
        <row r="4665">
          <cell r="A4665">
            <v>96825</v>
          </cell>
          <cell r="B4665" t="str">
            <v>CONEXÃO FIXA, ROSCA FÊMEA, PARA INSTALAÇÕES EM PEX, DN 16MM X 3/4", CONEXÃO POR CRIMPAGEM  FORNECIMENTO E INSTALAÇÃO. AF_06/2015</v>
          </cell>
          <cell r="C4665" t="str">
            <v>UN</v>
          </cell>
          <cell r="D4665">
            <v>18.07</v>
          </cell>
        </row>
        <row r="4666">
          <cell r="A4666">
            <v>96826</v>
          </cell>
          <cell r="B4666" t="str">
            <v>LUVA PARA INSTALAÇÕES EM PEX, DN 20 MM, CONEXÃO POR CRIMPAGEM   FORNECIMENTO E INSTALAÇÃO. AF_06/2015</v>
          </cell>
          <cell r="C4666" t="str">
            <v>UN</v>
          </cell>
          <cell r="D4666">
            <v>16.43</v>
          </cell>
        </row>
        <row r="4667">
          <cell r="A4667">
            <v>96827</v>
          </cell>
          <cell r="B4667" t="str">
            <v>CONEXÃO FIXA, ROSCA FÊMEA, PARA INSTALAÇÕES EM PEX, DN 20MM X 1/2", CONEXÃO POR CRIMPAGEM  FORNECIMENTO E INSTALAÇÃO. AF_06/2015</v>
          </cell>
          <cell r="C4667" t="str">
            <v>UN</v>
          </cell>
          <cell r="D4667">
            <v>17.04</v>
          </cell>
        </row>
        <row r="4668">
          <cell r="A4668">
            <v>96828</v>
          </cell>
          <cell r="B4668" t="str">
            <v>CONEXÃO FIXA, ROSCA FÊMEA, PARA INSTALAÇÕES EM PEX, DN 20MM X 3/4", CONEXÃO POR CRIMPAGEM  FORNECIMENTO E INSTALAÇÃO. AF_06/2015</v>
          </cell>
          <cell r="C4668" t="str">
            <v>UN</v>
          </cell>
          <cell r="D4668">
            <v>21.35</v>
          </cell>
        </row>
        <row r="4669">
          <cell r="A4669">
            <v>96829</v>
          </cell>
          <cell r="B4669" t="str">
            <v>LUVA DE REDUÇÃO PARA INSTALAÇÕES EM PEX, DN 20 X 16 MM, CONEXÃO POR CRIMPAGEM  FORNECIMENTO E INSTALAÇÃO. AF_06/2015</v>
          </cell>
          <cell r="C4669" t="str">
            <v>UN</v>
          </cell>
          <cell r="D4669">
            <v>16.399999999999999</v>
          </cell>
        </row>
        <row r="4670">
          <cell r="A4670">
            <v>96830</v>
          </cell>
          <cell r="B4670" t="str">
            <v>LUVA PARA INSTALAÇÕES EM PEX, DN 25 MM, CONEXÃO POR CRIMPAGEM   FORNECIMENTO E INSTALAÇÃO. AF_06/2015</v>
          </cell>
          <cell r="C4670" t="str">
            <v>UN</v>
          </cell>
          <cell r="D4670">
            <v>23.8</v>
          </cell>
        </row>
        <row r="4671">
          <cell r="A4671">
            <v>96831</v>
          </cell>
          <cell r="B4671" t="str">
            <v>CONEXÃO FIXA, ROSCA FÊMEA, PARA INSTALAÇÕES EM PEX, DN 25MM X 1/2", CONEXÃO POR CRIMPAGEM  FORNECIMENTO E INSTALAÇÃO. AF_06/2015</v>
          </cell>
          <cell r="C4671" t="str">
            <v>UN</v>
          </cell>
          <cell r="D4671">
            <v>19.440000000000001</v>
          </cell>
        </row>
        <row r="4672">
          <cell r="A4672">
            <v>96832</v>
          </cell>
          <cell r="B4672" t="str">
            <v>CONEXÃO FIXA, ROSCA FÊMEA, PARA INSTALAÇÕES EM PEX, DN 25MM X 3/4", CONEXÃO POR CRIMPAGEM  FORNECIMENTO E INSTALAÇÃO. AF_06/2015</v>
          </cell>
          <cell r="C4672" t="str">
            <v>UN</v>
          </cell>
          <cell r="D4672">
            <v>22.44</v>
          </cell>
        </row>
        <row r="4673">
          <cell r="A4673">
            <v>96833</v>
          </cell>
          <cell r="B4673" t="str">
            <v>LUVA DE REDUÇÃO PARA INSTALAÇÕES EM PEX, DN 25 X 16 MM, CONEXÃO POR CRIMPAGEM  FORNECIMENTO E INSTALAÇÃO. AF_06/2015</v>
          </cell>
          <cell r="C4673" t="str">
            <v>UN</v>
          </cell>
          <cell r="D4673">
            <v>21.03</v>
          </cell>
        </row>
        <row r="4674">
          <cell r="A4674">
            <v>96834</v>
          </cell>
          <cell r="B4674" t="str">
            <v>LUVA PARA INSTALAÇÕES EM PEX, DN 32 MM, CONEXÃO POR CRIMPAGEM  FORNECIMENTO E INSTALAÇÃO . AF_06/2015</v>
          </cell>
          <cell r="C4674" t="str">
            <v>UN</v>
          </cell>
          <cell r="D4674">
            <v>34.659999999999997</v>
          </cell>
        </row>
        <row r="4675">
          <cell r="A4675">
            <v>96835</v>
          </cell>
          <cell r="B4675" t="str">
            <v>CONEXÃO FIXA, ROSCA FÊMEA, PARA INSTALAÇÕES EM PEX, DN 32 MM X 3/4", CONEXÃO POR CRIMPAGEM  FORNECIMENTO E INSTALAÇÃO. AF_06/2015</v>
          </cell>
          <cell r="C4675" t="str">
            <v>UN</v>
          </cell>
          <cell r="D4675">
            <v>29.99</v>
          </cell>
        </row>
        <row r="4676">
          <cell r="A4676">
            <v>96836</v>
          </cell>
          <cell r="B4676" t="str">
            <v>LUVA DE REDUÇÃO PARA INSTALAÇÕES EM PEX, DN 32 X 25 MM, CONEXÃO POR CRIMPAGEM  FORNECIMENTO E INSTALAÇÃO. AF_06/2015</v>
          </cell>
          <cell r="C4676" t="str">
            <v>UN</v>
          </cell>
          <cell r="D4676">
            <v>31.93</v>
          </cell>
        </row>
        <row r="4677">
          <cell r="A4677">
            <v>96837</v>
          </cell>
          <cell r="B4677" t="str">
            <v>JOELHO 90 GRAUS, METÁLICO, PARA INSTALAÇÕES EM PEX, DN 16 MM, CONEXÃO POR ANEL DESLIZANTE   FORNECIMENTO E INSTALAÇÃO. AF_06/2015</v>
          </cell>
          <cell r="C4677" t="str">
            <v>UN</v>
          </cell>
          <cell r="D4677">
            <v>17.420000000000002</v>
          </cell>
        </row>
        <row r="4678">
          <cell r="A4678">
            <v>96838</v>
          </cell>
          <cell r="B4678" t="str">
            <v>JOELHO 90 GRAUS, ROSCA FÊMEA TERMINAL, METÁLICO, PARA INSTALAÇÕES EM PEX, DN 16MM X 1/2", CONEXÃO POR ANEL DESLIZANTE  FORNECIMENTO E INSTALAÇÃO. AF_06/2015</v>
          </cell>
          <cell r="C4678" t="str">
            <v>UN</v>
          </cell>
          <cell r="D4678">
            <v>16.03</v>
          </cell>
        </row>
        <row r="4679">
          <cell r="A4679">
            <v>96839</v>
          </cell>
          <cell r="B4679" t="str">
            <v>JOELHO, ROSCA FÊMEA, COM BASE FIXA, METÁLICO, PARA INSTALAÇÕES EM PEX, DN 16MM X 1/2", CONEXÃO POR ANEL DESLIZANTE  FORNECIMENTO E INSTALAÇÃO. AF_06/2015</v>
          </cell>
          <cell r="C4679" t="str">
            <v>UN</v>
          </cell>
          <cell r="D4679">
            <v>15.78</v>
          </cell>
        </row>
        <row r="4680">
          <cell r="A4680">
            <v>96840</v>
          </cell>
          <cell r="B4680" t="str">
            <v>JOELHO 90 GRAUS, METÁLICO, PARA INSTALAÇÕES EM PEX, DN 20 MM, CONEXÃO POR ANEL DESLIZANTE  FORNECIMENTO E INSTALAÇÃO . AF_06/2015</v>
          </cell>
          <cell r="C4680" t="str">
            <v>UN</v>
          </cell>
          <cell r="D4680">
            <v>20.36</v>
          </cell>
        </row>
        <row r="4681">
          <cell r="A4681">
            <v>96841</v>
          </cell>
          <cell r="B4681" t="str">
            <v>JOELHO 90 GRAUS, ROSCA FÊMEA TERMINAL, METÁLICO, PARA INSTALAÇÕES EM PEX, DN 20 MM X 1/2", CONEXÃO POR ANEL DESLIZANTE  FORNECIMENTO E INSTALAÇÃO. AF_06/2015</v>
          </cell>
          <cell r="C4681" t="str">
            <v>UN</v>
          </cell>
          <cell r="D4681">
            <v>17.850000000000001</v>
          </cell>
        </row>
        <row r="4682">
          <cell r="A4682">
            <v>96842</v>
          </cell>
          <cell r="B4682" t="str">
            <v>JOELHO 90 GRAUS, ROSCA FÊMEA TERMINAL, METÁLICO, PARA INSTALAÇÕES EM PEX, DN 20 MM X 3/4", CONEXÃO POR ANEL DESLIZANTE  FORNECIMENTO E INSTALAÇÃO. AF_06/2015</v>
          </cell>
          <cell r="C4682" t="str">
            <v>UN</v>
          </cell>
          <cell r="D4682">
            <v>22.66</v>
          </cell>
        </row>
        <row r="4683">
          <cell r="A4683">
            <v>96843</v>
          </cell>
          <cell r="B4683" t="str">
            <v>JOELHO ROSCA FÊMEA, COM BASE FIXA, METÁLICO, PARA INSTALAÇÕES EM PEX, DN 20MM X 1/2", CONEXÃO POR ANEL DESLIZANTE  FORNECIMENTO E INSTALAÇÃO. AF_06/2015</v>
          </cell>
          <cell r="C4683" t="str">
            <v>UN</v>
          </cell>
          <cell r="D4683">
            <v>21.8</v>
          </cell>
        </row>
        <row r="4684">
          <cell r="A4684">
            <v>96844</v>
          </cell>
          <cell r="B4684" t="str">
            <v>JOELHO ROSCA FÊMEA, MÓVEL, METÁLICO, PARA INSTALAÇÕES EM PEX, DN 20MM X 3/4", CONEXÃO POR ANEL DESLIZANTE  FORNECIMENTO E INSTALAÇÃO. AF_06/2015</v>
          </cell>
          <cell r="C4684" t="str">
            <v>UN</v>
          </cell>
          <cell r="D4684">
            <v>29.63</v>
          </cell>
        </row>
        <row r="4685">
          <cell r="A4685">
            <v>96845</v>
          </cell>
          <cell r="B4685" t="str">
            <v>JOELHO 90 GRAUS, METÁLICO, PARA INSTALAÇÕES EM PEX, DN 25 MM, CONEXÃO POR ANEL DESLIZANTE   FORNECIMENTO E INSTALAÇÃO. AF_06/2015</v>
          </cell>
          <cell r="C4685" t="str">
            <v>UN</v>
          </cell>
          <cell r="D4685">
            <v>31.76</v>
          </cell>
        </row>
        <row r="4686">
          <cell r="A4686">
            <v>96846</v>
          </cell>
          <cell r="B4686" t="str">
            <v>JOELHO 90 GRAUS, ROSCA FÊMEA TERMINAL, METÁLICO, PARA INSTALAÇÕES EM PEX, DN 25 MM X 3/4", CONEXÃO POR ANEL DESLIZANTE  FORNECIMENTO E INSTALAÇÃO. AF_06/2015</v>
          </cell>
          <cell r="C4686" t="str">
            <v>UN</v>
          </cell>
          <cell r="D4686">
            <v>25.07</v>
          </cell>
        </row>
        <row r="4687">
          <cell r="A4687">
            <v>96847</v>
          </cell>
          <cell r="B4687" t="str">
            <v>JOELHO ROSCA FÊMEA, COM BASE FIXA, METÁLICO, PARA INSTALAÇÕES EM PEX, DN 25MM X 3/4", CONEXÃO POR ANEL DESLIZANTE  FORNECIMENTO E INSTALAÇÃO. AF_06/2015</v>
          </cell>
          <cell r="C4687" t="str">
            <v>UN</v>
          </cell>
          <cell r="D4687">
            <v>27.52</v>
          </cell>
        </row>
        <row r="4688">
          <cell r="A4688">
            <v>96848</v>
          </cell>
          <cell r="B4688" t="str">
            <v>JOELHO 90 GRAUS, METÁLICO, PARA INSTALAÇÕES EM PEX, DN 32 MM, CONEXÃO POR ANEL DESLIZANTE  FORNECIMENTO E INSTALAÇÃO . AF_06/2015</v>
          </cell>
          <cell r="C4688" t="str">
            <v>UN</v>
          </cell>
          <cell r="D4688">
            <v>41.16</v>
          </cell>
        </row>
        <row r="4689">
          <cell r="A4689">
            <v>96849</v>
          </cell>
          <cell r="B4689" t="str">
            <v>JOELHO 90 GRAUS, PARA INSTALAÇÕES EM PEX, DN 16 MM, CONEXÃO POR CRIMPAGEM   FORNECIMENTO E INSTALAÇÃO. AF_06/2015</v>
          </cell>
          <cell r="C4689" t="str">
            <v>UN</v>
          </cell>
          <cell r="D4689">
            <v>14.97</v>
          </cell>
        </row>
        <row r="4690">
          <cell r="A4690">
            <v>96850</v>
          </cell>
          <cell r="B4690" t="str">
            <v>JOELHO 90 GRAUS, ROSCA FÊMEA TERMINAL, PARA INSTALAÇÕES EM PEX, DN 16MM X 1/2", CONEXÃO POR CRIMPAGEM  FORNECIMENTO E INSTALAÇÃO. AF_06/2015</v>
          </cell>
          <cell r="C4690" t="str">
            <v>UN</v>
          </cell>
          <cell r="D4690">
            <v>17.48</v>
          </cell>
        </row>
        <row r="4691">
          <cell r="A4691">
            <v>96851</v>
          </cell>
          <cell r="B4691" t="str">
            <v>JOELHO 90 GRAUS, ROSCA FÊMEA TERMINAL, PARA INSTALAÇÕES EM PEX, DN 16MM X 3/4", CONEXÃO POR CRIMPAGEM  FORNECIMENTO E INSTALAÇÃO. AF_06/2015</v>
          </cell>
          <cell r="C4691" t="str">
            <v>UN</v>
          </cell>
          <cell r="D4691">
            <v>23.08</v>
          </cell>
        </row>
        <row r="4692">
          <cell r="A4692">
            <v>96852</v>
          </cell>
          <cell r="B4692" t="str">
            <v>JOELHO 90 GRAUS, PARA INSTALAÇÕES EM PEX, DN 20 MM, CONEXÃO POR CRIMPAGEM   FORNECIMENTO E INSTALAÇÃO. AF_06/2015</v>
          </cell>
          <cell r="C4692" t="str">
            <v>UN</v>
          </cell>
          <cell r="D4692">
            <v>19.89</v>
          </cell>
        </row>
        <row r="4693">
          <cell r="A4693">
            <v>96853</v>
          </cell>
          <cell r="B4693" t="str">
            <v>JOELHO 90 GRAUS, ROSCA FÊMEA TERMINAL, PARA INSTALAÇÕES EM PEX, DN 20MM X 1/2", CONEXÃO POR CRIMPAGEM  FORNECIMENTO E INSTALAÇÃO. AF_06/2015</v>
          </cell>
          <cell r="C4693" t="str">
            <v>UN</v>
          </cell>
          <cell r="D4693">
            <v>22.34</v>
          </cell>
        </row>
        <row r="4694">
          <cell r="A4694">
            <v>96854</v>
          </cell>
          <cell r="B4694" t="str">
            <v>JOELHO 90 GRAUS, ROSCA FÊMEA TERMINAL, PARA INSTALAÇÕES EM PEX, DN 20MM X 3/4", CONEXÃO POR CRIMPAGEM  FORNECIMENTO E INSTALAÇÃO. AF_06/2015</v>
          </cell>
          <cell r="C4694" t="str">
            <v>UN</v>
          </cell>
          <cell r="D4694">
            <v>26.67</v>
          </cell>
        </row>
        <row r="4695">
          <cell r="A4695">
            <v>96855</v>
          </cell>
          <cell r="B4695" t="str">
            <v>JOELHO 90 GRAUS, PARA INSTALAÇÕES EM PEX, DN 25 MM, CONEXÃO POR CRIMPAGEM   FORNECIMENTO E INSTALAÇÃO. AF_06/2015</v>
          </cell>
          <cell r="C4695" t="str">
            <v>UN</v>
          </cell>
          <cell r="D4695">
            <v>24.69</v>
          </cell>
        </row>
        <row r="4696">
          <cell r="A4696">
            <v>96856</v>
          </cell>
          <cell r="B4696" t="str">
            <v>JOELHO 90 GRAUS, ROSCA FÊMEA TERMINAL, PARA INSTALAÇÕES EM PEX, DN 25MM X 1/2", CONEXÃO POR CRIMPAGEM  FORNECIMENTO E INSTALAÇÃO. AF_06/2015</v>
          </cell>
          <cell r="C4696" t="str">
            <v>UN</v>
          </cell>
          <cell r="D4696">
            <v>25.05</v>
          </cell>
        </row>
        <row r="4697">
          <cell r="A4697">
            <v>96857</v>
          </cell>
          <cell r="B4697" t="str">
            <v>JOELHO 90 GRAUS, ROSCA FÊMEA TERMINAL, PARA INSTALAÇÕES EM PEX, DN 25MM X 1, CONEXÃO POR CRIMPAGEM  FORNECIMENTO E INSTALAÇÃO. AF_06/2015</v>
          </cell>
          <cell r="C4697" t="str">
            <v>UN</v>
          </cell>
          <cell r="D4697">
            <v>39.71</v>
          </cell>
        </row>
        <row r="4698">
          <cell r="A4698">
            <v>96858</v>
          </cell>
          <cell r="B4698" t="str">
            <v>JOELHO 90 GRAUS, PARA INSTALAÇÕES EM PEX, DN 32 MM, CONEXÃO POR CRIMPAGEM   FORNECIMENTO E INSTALAÇÃO. AF_06/2015</v>
          </cell>
          <cell r="C4698" t="str">
            <v>UN</v>
          </cell>
          <cell r="D4698">
            <v>40.22</v>
          </cell>
        </row>
        <row r="4699">
          <cell r="A4699">
            <v>96859</v>
          </cell>
          <cell r="B4699" t="str">
            <v>JOELHO 90 GRAUS, ROSCA FÊMEA TERMINAL, PARA INSTALAÇÕES EM PEX, DN 32 MM X 1", CONEXÃO POR CRIMPAGEM  FORNECIMENTO E INSTALAÇÃO. AF_06/2015</v>
          </cell>
          <cell r="C4699" t="str">
            <v>UN</v>
          </cell>
          <cell r="D4699">
            <v>49.75</v>
          </cell>
        </row>
        <row r="4700">
          <cell r="A4700">
            <v>96860</v>
          </cell>
          <cell r="B4700" t="str">
            <v>TÊ, METÁLICO, PARA INSTALAÇÕES EM PEX, DN 16 MM, CONEXÃO POR ANEL DESLIZANTE  FORNECIMENTO E INSTALAÇÃO. AF_06/2015</v>
          </cell>
          <cell r="C4700" t="str">
            <v>UN</v>
          </cell>
          <cell r="D4700">
            <v>20.27</v>
          </cell>
        </row>
        <row r="4701">
          <cell r="A4701">
            <v>96861</v>
          </cell>
          <cell r="B4701" t="str">
            <v>TÊ, ROSCA FÊMEA, METÁLICO, PARA INSTALAÇÕES EM PEX, DN 16 MM X ½, CONEXÃO POR ANEL DESLIZANTE   FORNECIMENTO E INSTALAÇÃO. AF_06/2015</v>
          </cell>
          <cell r="C4701" t="str">
            <v>UN</v>
          </cell>
          <cell r="D4701">
            <v>21.86</v>
          </cell>
        </row>
        <row r="4702">
          <cell r="A4702">
            <v>96862</v>
          </cell>
          <cell r="B4702" t="str">
            <v>TÊ, METÁLICO, PARA INSTALAÇÕES EM PEX, DN 20 MM, CONEXÃO POR ANEL DESLIZANTE  FORNECIMENTO E INSTALAÇÃO. AF_06/2015</v>
          </cell>
          <cell r="C4702" t="str">
            <v>UN</v>
          </cell>
          <cell r="D4702">
            <v>24.43</v>
          </cell>
        </row>
        <row r="4703">
          <cell r="A4703">
            <v>96863</v>
          </cell>
          <cell r="B4703" t="str">
            <v>TÊ, ROSCA FÊMEA, METÁLICO, PARA INSTALAÇÕES EM PEX, DN 20 MM X ½, CONEXÃO POR ANEL DESLIZANTE   FORNECIMENTO E INSTALAÇÃO. AF_06/2015</v>
          </cell>
          <cell r="C4703" t="str">
            <v>UN</v>
          </cell>
          <cell r="D4703">
            <v>24.16</v>
          </cell>
        </row>
        <row r="4704">
          <cell r="A4704">
            <v>96864</v>
          </cell>
          <cell r="B4704" t="str">
            <v>TÊ, METÁLICO, PARA INSTALAÇÕES EM PEX, DN 25 MM, CONEXÃO POR ANEL DESLIZANTE  FORNECIMENTO E INSTALAÇÃO. AF_06/2015</v>
          </cell>
          <cell r="C4704" t="str">
            <v>UN</v>
          </cell>
          <cell r="D4704">
            <v>38.090000000000003</v>
          </cell>
        </row>
        <row r="4705">
          <cell r="A4705">
            <v>96865</v>
          </cell>
          <cell r="B4705" t="str">
            <v>TÊ, ROSCA FÊMEA, METÁLICO, PARA INSTALAÇÕES EM PEX, DN 25 MM X 3/4", CONEXÃO POR ANEL DESLIZANTE  FORNECIMENTO E INSTALAÇÃO. AF_06/2015</v>
          </cell>
          <cell r="C4705" t="str">
            <v>UN</v>
          </cell>
          <cell r="D4705">
            <v>37.32</v>
          </cell>
        </row>
        <row r="4706">
          <cell r="A4706">
            <v>96866</v>
          </cell>
          <cell r="B4706" t="str">
            <v>TÊ, METÁLICO, PARA INSTALAÇÕES EM PEX, DN 32 MM, CONEXÃO POR ANEL DESLIZANTE  FORNECIMENTO E INSTALAÇÃO. AF_06/2015</v>
          </cell>
          <cell r="C4706" t="str">
            <v>UN</v>
          </cell>
          <cell r="D4706">
            <v>50.03</v>
          </cell>
        </row>
        <row r="4707">
          <cell r="A4707">
            <v>96867</v>
          </cell>
          <cell r="B4707" t="str">
            <v>TÊ, ROSCA MACHO, METÁLICO, PARA INSTALAÇÕES EM PEX, DN 32 MM X 1", CONEXÃO POR ANEL DESLIZANTE  FORNECIMENTO E INSTALAÇÃO. AF_06/2015</v>
          </cell>
          <cell r="C4707" t="str">
            <v>UN</v>
          </cell>
          <cell r="D4707">
            <v>58.03</v>
          </cell>
        </row>
        <row r="4708">
          <cell r="A4708">
            <v>96868</v>
          </cell>
          <cell r="B4708" t="str">
            <v>TÊ, PARA INSTALAÇÕES EM PEX, DN 16 MM, CONEXÃO POR CRIMPAGEM  FORNECIMENTO E INSTALAÇÃO. AF_06/2015</v>
          </cell>
          <cell r="C4708" t="str">
            <v>UN</v>
          </cell>
          <cell r="D4708">
            <v>23.15</v>
          </cell>
        </row>
        <row r="4709">
          <cell r="A4709">
            <v>96869</v>
          </cell>
          <cell r="B4709" t="str">
            <v>TÊ, PARA INSTALAÇÕES EM PEX, DN 20 MM, CONEXÃO POR CRIMPAGEM  FORNECIMENTO E INSTALAÇÃO. AF_06/2015</v>
          </cell>
          <cell r="C4709" t="str">
            <v>UN</v>
          </cell>
          <cell r="D4709">
            <v>27.66</v>
          </cell>
        </row>
        <row r="4710">
          <cell r="A4710">
            <v>96870</v>
          </cell>
          <cell r="B4710" t="str">
            <v>TÊ, PEX, DN 25 MM, CONEXÃO POR CRIMPAGEM  FORNECIMENTO E INSTALAÇÃO. AF_06/2015</v>
          </cell>
          <cell r="C4710" t="str">
            <v>UN</v>
          </cell>
          <cell r="D4710">
            <v>43.56</v>
          </cell>
        </row>
        <row r="4711">
          <cell r="A4711">
            <v>96871</v>
          </cell>
          <cell r="B4711" t="str">
            <v>TÊ, PARA INSTALAÇÕES EM PEX, DN 32 MM, CONEXÃO POR CRIMPAGEM  FORNECIMENTO E INSTALAÇÃO. AF_06/2015</v>
          </cell>
          <cell r="C4711" t="str">
            <v>UN</v>
          </cell>
          <cell r="D4711">
            <v>63.05</v>
          </cell>
        </row>
        <row r="4712">
          <cell r="A4712">
            <v>96872</v>
          </cell>
          <cell r="B4712" t="str">
            <v>DISTRIBUIDOR 2 SAÍDAS, METÁLICO, PARA INSTALAÇÕES EM PEX, ENTRADA DE 3/4" X 2 SAÍDAS DE 1/2", CONEXÃO POR ANEL DESLIZANTE  FORNECIMENTO E INSTALAÇÃO. AF_06/2015</v>
          </cell>
          <cell r="C4712" t="str">
            <v>UN</v>
          </cell>
          <cell r="D4712">
            <v>60.03</v>
          </cell>
        </row>
        <row r="4713">
          <cell r="A4713">
            <v>96873</v>
          </cell>
          <cell r="B4713" t="str">
            <v>DISTRIBUIDOR 2 SAÍDAS, METÁLICO, PARA INSTALAÇÕES EM PEX, ENTRADA DE 1" X 2 SAÍDAS DE 1/2", CONEXÃO POR ANEL DESLIZANTE  FORNECIMENTO E INSTALAÇÃO. AF_06/2015</v>
          </cell>
          <cell r="C4713" t="str">
            <v>UN</v>
          </cell>
          <cell r="D4713">
            <v>68.849999999999994</v>
          </cell>
        </row>
        <row r="4714">
          <cell r="A4714">
            <v>96874</v>
          </cell>
          <cell r="B4714" t="str">
            <v>DISTRIBUIDOR 3 SAÍDAS, METÁLICO, PARA INSTALAÇÕES EM PEX, ENTRADA DE 3/4" X 3 SAÍDAS DE 1/2", CONEXÃO POR ANEL DESLIZANTE  FORNECIMENTO E INSTALAÇÃO . AF_06/2015</v>
          </cell>
          <cell r="C4714" t="str">
            <v>UN</v>
          </cell>
          <cell r="D4714">
            <v>72.78</v>
          </cell>
        </row>
        <row r="4715">
          <cell r="A4715">
            <v>96875</v>
          </cell>
          <cell r="B4715" t="str">
            <v>DISTRIBUIDOR 3 SAÍDAS, METÁLICO, PARA INSTALAÇÕES EM PEX, ENTRADA DE 1 X 3 SAÍDAS DE 1/2, CONEXÃO POR ANEL DESLIZANTE   FORNECIMENTO E INSTALAÇÃO. AF_06/2015</v>
          </cell>
          <cell r="C4715" t="str">
            <v>UN</v>
          </cell>
          <cell r="D4715">
            <v>86.97</v>
          </cell>
        </row>
        <row r="4716">
          <cell r="A4716">
            <v>96876</v>
          </cell>
          <cell r="B4716" t="str">
            <v>DISTRIBUIDOR 2 SAÍDAS, PARA INSTALAÇÕES EM PEX, ENTRADA DE 32 MM X 2 SAÍDAS DE 16 MM, CONEXÃO POR CRIMPAGEM FORNECIMENTO E INSTALAÇÃO. AF_06/2015</v>
          </cell>
          <cell r="C4716" t="str">
            <v>UN</v>
          </cell>
          <cell r="D4716">
            <v>150.69999999999999</v>
          </cell>
        </row>
        <row r="4717">
          <cell r="A4717">
            <v>96877</v>
          </cell>
          <cell r="B4717" t="str">
            <v>DISTRIBUIDOR 2 SAÍDAS, PARA INSTALAÇÕES EM PEX, ENTRADA DE 32 MM X 2 SAÍDAS DE 20 MM, CONEXÃO POR CRIMPAGEM  FORNECIMENTO E INSTALAÇÃO. AF_06/2015</v>
          </cell>
          <cell r="C4717" t="str">
            <v>UN</v>
          </cell>
          <cell r="D4717">
            <v>161</v>
          </cell>
        </row>
        <row r="4718">
          <cell r="A4718">
            <v>96878</v>
          </cell>
          <cell r="B4718" t="str">
            <v>DISTRIBUIDOR 2 SAÍDAS, PARA INSTALAÇÕES EM PEX, ENTRADA DE 32 MM X 2 SAÍDAS DE 25 MM, CONEXÃO POR CRIMPAGEM  FORNECIMENTO E INSTALAÇÃO. AF_06/2015</v>
          </cell>
          <cell r="C4718" t="str">
            <v>UN</v>
          </cell>
          <cell r="D4718">
            <v>162.91999999999999</v>
          </cell>
        </row>
        <row r="4719">
          <cell r="A4719">
            <v>96879</v>
          </cell>
          <cell r="B4719" t="str">
            <v>DISTRIBUIDOR 3 SAÍDAS, PARA INSTALAÇÕES EM PEX, ENTRADA DE 32 MM X 3 SAÍDAS DE 16 MM, CONEXÃO POR CRIMPAGEM  FORNECIMENTO E INSTALAÇÃO. AF_06/2015</v>
          </cell>
          <cell r="C4719" t="str">
            <v>UN</v>
          </cell>
          <cell r="D4719">
            <v>163.76</v>
          </cell>
        </row>
        <row r="4720">
          <cell r="A4720">
            <v>96880</v>
          </cell>
          <cell r="B4720" t="str">
            <v>DISTRIBUIDOR 3 SAÍDAS, PARA INSTALAÇÕES EM PEX, ENTRADA DE 32 MM X 3 SAÍDAS DE 20 MM, CONEXÃO POR CRIMPAGEM  FORNECIMENTO E INSTALAÇÃO. AF_06/2015</v>
          </cell>
          <cell r="C4720" t="str">
            <v>UN</v>
          </cell>
          <cell r="D4720">
            <v>186.83</v>
          </cell>
        </row>
        <row r="4721">
          <cell r="A4721">
            <v>96881</v>
          </cell>
          <cell r="B4721" t="str">
            <v>DISTRIBUIDOR 3 SAÍDAS, PARA INSTALAÇÕES EM PEX, ENTRADA DE 32 MM X 3 SAÍDAS DE 25 MM, CONEXÃO POR CRIMPAGEM  FORNECIMENTO E INSTALAÇÃO. AF_06/2015</v>
          </cell>
          <cell r="C4721" t="str">
            <v>UN</v>
          </cell>
          <cell r="D4721">
            <v>197.29</v>
          </cell>
        </row>
        <row r="4722">
          <cell r="A4722">
            <v>96971</v>
          </cell>
          <cell r="B4722" t="str">
            <v>CORDOALHA DE COBRE NU 16 MM², NÃO ENTERRADA, COM ISOLADOR - FORNECIMENTO E INSTALAÇÃO. AF_12/2017</v>
          </cell>
          <cell r="C4722" t="str">
            <v>M</v>
          </cell>
          <cell r="D4722">
            <v>23.64</v>
          </cell>
        </row>
        <row r="4723">
          <cell r="A4723">
            <v>96972</v>
          </cell>
          <cell r="B4723" t="str">
            <v>CORDOALHA DE COBRE NU 25 MM², NÃO ENTERRADA, COM ISOLADOR - FORNECIMENTO E INSTALAÇÃO. AF_12/2017</v>
          </cell>
          <cell r="C4723" t="str">
            <v>M</v>
          </cell>
          <cell r="D4723">
            <v>32.32</v>
          </cell>
        </row>
        <row r="4724">
          <cell r="A4724">
            <v>96973</v>
          </cell>
          <cell r="B4724" t="str">
            <v>CORDOALHA DE COBRE NU 35 MM², NÃO ENTERRADA, COM ISOLADOR - FORNECIMENTO E INSTALAÇÃO. AF_12/2017</v>
          </cell>
          <cell r="C4724" t="str">
            <v>M</v>
          </cell>
          <cell r="D4724">
            <v>40.67</v>
          </cell>
        </row>
        <row r="4725">
          <cell r="A4725">
            <v>96974</v>
          </cell>
          <cell r="B4725" t="str">
            <v>CORDOALHA DE COBRE NU 50 MM², NÃO ENTERRADA, COM ISOLADOR - FORNECIMENTO E INSTALAÇÃO. AF_12/2017</v>
          </cell>
          <cell r="C4725" t="str">
            <v>M</v>
          </cell>
          <cell r="D4725">
            <v>51.63</v>
          </cell>
        </row>
        <row r="4726">
          <cell r="A4726">
            <v>96975</v>
          </cell>
          <cell r="B4726" t="str">
            <v>CORDOALHA DE COBRE NU 70 MM², NÃO ENTERRADA, COM ISOLADOR - FORNECIMENTO E INSTALAÇÃO. AF_12/2017</v>
          </cell>
          <cell r="C4726" t="str">
            <v>M</v>
          </cell>
          <cell r="D4726">
            <v>66.2</v>
          </cell>
        </row>
        <row r="4727">
          <cell r="A4727">
            <v>96976</v>
          </cell>
          <cell r="B4727" t="str">
            <v>CORDOALHA DE COBRE NU 95 MM², NÃO ENTERRADA, COM ISOLADOR - FORNECIMENTO E INSTALAÇÃO. AF_12/2017</v>
          </cell>
          <cell r="C4727" t="str">
            <v>M</v>
          </cell>
          <cell r="D4727">
            <v>85.47</v>
          </cell>
        </row>
        <row r="4728">
          <cell r="A4728">
            <v>96977</v>
          </cell>
          <cell r="B4728" t="str">
            <v>CORDOALHA DE COBRE NU 50 MM², ENTERRADA, SEM ISOLADOR - FORNECIMENTO E INSTALAÇÃO. AF_12/2017</v>
          </cell>
          <cell r="C4728" t="str">
            <v>M</v>
          </cell>
          <cell r="D4728">
            <v>32.24</v>
          </cell>
        </row>
        <row r="4729">
          <cell r="A4729">
            <v>96978</v>
          </cell>
          <cell r="B4729" t="str">
            <v>CORDOALHA DE COBRE NU 70 MM², ENTERRADA, SEM ISOLADOR - FORNECIMENTO E INSTALAÇÃO. AF_12/2017</v>
          </cell>
          <cell r="C4729" t="str">
            <v>M</v>
          </cell>
          <cell r="D4729">
            <v>45.17</v>
          </cell>
        </row>
        <row r="4730">
          <cell r="A4730">
            <v>96979</v>
          </cell>
          <cell r="B4730" t="str">
            <v>CORDOALHA DE COBRE NU 95 MM², ENTERRADA, SEM ISOLADOR - FORNECIMENTO E INSTALAÇÃO. AF_12/2017</v>
          </cell>
          <cell r="C4730" t="str">
            <v>M</v>
          </cell>
          <cell r="D4730">
            <v>63.25</v>
          </cell>
        </row>
        <row r="4731">
          <cell r="A4731">
            <v>96984</v>
          </cell>
          <cell r="B4731" t="str">
            <v>ELETRODUTO PVC 40MM (1 ¼ ) PARA SPDA - FORNECIMENTO E INSTALAÇÃO. AF_12/2017</v>
          </cell>
          <cell r="C4731" t="str">
            <v>UN</v>
          </cell>
          <cell r="D4731">
            <v>40.61</v>
          </cell>
        </row>
        <row r="4732">
          <cell r="A4732">
            <v>96985</v>
          </cell>
          <cell r="B4732" t="str">
            <v>HASTE DE ATERRAMENTO 5/8  PARA SPDA - FORNECIMENTO E INSTALAÇÃO. AF_12/2017</v>
          </cell>
          <cell r="C4732" t="str">
            <v>UN</v>
          </cell>
          <cell r="D4732">
            <v>45.87</v>
          </cell>
        </row>
        <row r="4733">
          <cell r="A4733">
            <v>96986</v>
          </cell>
          <cell r="B4733" t="str">
            <v>HASTE DE ATERRAMENTO 3/4  PARA SPDA - FORNECIMENTO E INSTALAÇÃO. AF_12/2017</v>
          </cell>
          <cell r="C4733" t="str">
            <v>UN</v>
          </cell>
          <cell r="D4733">
            <v>68.650000000000006</v>
          </cell>
        </row>
        <row r="4734">
          <cell r="A4734">
            <v>96987</v>
          </cell>
          <cell r="B4734" t="str">
            <v>BASE METÁLICA PARA MASTRO 1 ½  PARA SPDA - FORNECIMENTO E INSTALAÇÃO. AF_12/2017</v>
          </cell>
          <cell r="C4734" t="str">
            <v>UN</v>
          </cell>
          <cell r="D4734">
            <v>107.53</v>
          </cell>
        </row>
        <row r="4735">
          <cell r="A4735">
            <v>96988</v>
          </cell>
          <cell r="B4735" t="str">
            <v>MASTRO 1 ½  PARA SPDA - FORNECIMENTO E INSTALAÇÃO. AF_12/2017</v>
          </cell>
          <cell r="C4735" t="str">
            <v>UN</v>
          </cell>
          <cell r="D4735">
            <v>157.80000000000001</v>
          </cell>
        </row>
        <row r="4736">
          <cell r="A4736">
            <v>96989</v>
          </cell>
          <cell r="B4736" t="str">
            <v>CAPTOR TIPO FRANKLIN PARA SPDA - FORNECIMENTO E INSTALAÇÃO. AF_12/2017</v>
          </cell>
          <cell r="C4736" t="str">
            <v>UN</v>
          </cell>
          <cell r="D4736">
            <v>103.85</v>
          </cell>
        </row>
        <row r="4737">
          <cell r="A4737">
            <v>96995</v>
          </cell>
          <cell r="B4737" t="str">
            <v>REATERRO MANUAL APILOADO COM SOQUETE. AF_10/2017</v>
          </cell>
          <cell r="C4737" t="str">
            <v>M3</v>
          </cell>
          <cell r="D4737">
            <v>38.159999999999997</v>
          </cell>
        </row>
        <row r="4738">
          <cell r="A4738">
            <v>97010</v>
          </cell>
          <cell r="B4738" t="str">
            <v>GUARDA-CORPO FIXADO EM FÔRMA DE MADEIRA COM TRAVESSÕES EM MADEIRA PREGADA E FECHAMENTO EM TELA DE POLIPROPILENO PARA EDIFICAÇÕES COM ATÉ 2 PAVIMENTOS. AF_11/2017</v>
          </cell>
          <cell r="C4738" t="str">
            <v>M</v>
          </cell>
          <cell r="D4738">
            <v>33.909999999999997</v>
          </cell>
        </row>
        <row r="4739">
          <cell r="A4739">
            <v>97011</v>
          </cell>
          <cell r="B4739" t="str">
            <v>GUARDA-CORPO FIXADO EM FÔRMA DE MADEIRA COM TRAVESSÕES EM MADEIRA PREGADA E FECHAMENTO EM TELA DE POLIPROPILENO PARA EDIFICAÇÕES COM  3 PAVIMENTOS. AF_11/2017</v>
          </cell>
          <cell r="C4739" t="str">
            <v>M</v>
          </cell>
          <cell r="D4739">
            <v>27.31</v>
          </cell>
        </row>
        <row r="4740">
          <cell r="A4740">
            <v>97012</v>
          </cell>
          <cell r="B4740" t="str">
            <v>GUARDA-CORPO FIXADO EM FÔRMA DE MADEIRA COM TRAVESSÕES EM MADEIRA PREGADA E FECHAMENTO EM TELA DE POLIPROPILENO PARA EDIFICAÇÕES COM ALTURA IGUAL OU SUPERIOR A 4 PAVIMENTOS. AF_11/2017</v>
          </cell>
          <cell r="C4740" t="str">
            <v>M</v>
          </cell>
          <cell r="D4740">
            <v>24</v>
          </cell>
        </row>
        <row r="4741">
          <cell r="A4741">
            <v>97013</v>
          </cell>
          <cell r="B4741" t="str">
            <v>GUARDA-CORPO FIXADO EM FÔRMA DE MADEIRA COM TRAVESSÕES EM MADEIRA PREGADA E FECHAMENTO EM PAINEL COMPENSADO PARA EDIFICAÇÕES COM ATÉ 2 PAVIMENTOS. AF_11/2017</v>
          </cell>
          <cell r="C4741" t="str">
            <v>M</v>
          </cell>
          <cell r="D4741">
            <v>48.39</v>
          </cell>
        </row>
        <row r="4742">
          <cell r="A4742">
            <v>97014</v>
          </cell>
          <cell r="B4742" t="str">
            <v>GUARDA-CORPO FIXADO EM FÔRMA DE MADEIRA COM TRAVESSÕES EM MADEIRA PREGADA E FECHAMENTO EM PAINEL COMPENSADO PARA EDIFICAÇÕES COM 3 PAVIMENTOS. AF_11/2017</v>
          </cell>
          <cell r="C4742" t="str">
            <v>M</v>
          </cell>
          <cell r="D4742">
            <v>37.159999999999997</v>
          </cell>
        </row>
        <row r="4743">
          <cell r="A4743">
            <v>97015</v>
          </cell>
          <cell r="B4743" t="str">
            <v>GUARDA-CORPO FIXADO EM FÔRMA DE MADEIRA COM TRAVESSÕES EM MADEIRA PREGADA E FECHAMENTO EM PAINEL COMPENSADO PARA EDIFICAÇÕES COM ALTURA IGUAL OU SUPERIOR A 4 PAVIMENTOS. AF_11/2017</v>
          </cell>
          <cell r="C4743" t="str">
            <v>M</v>
          </cell>
          <cell r="D4743">
            <v>31.47</v>
          </cell>
        </row>
        <row r="4744">
          <cell r="A4744">
            <v>97016</v>
          </cell>
          <cell r="B4744" t="str">
            <v>GUARDA-CORPO FIXADO EM FÔRMA DE MADEIRA COM TRAVESSÕES EM MADEIRA PREGADA PRÉ-MONTADA E ENCAIXE NA FÔRMA. PARA EDIFICAÇÕES COM ATÉ 2 PAVIMENTOS. AF_11/2017</v>
          </cell>
          <cell r="C4744" t="str">
            <v>M</v>
          </cell>
          <cell r="D4744">
            <v>28.64</v>
          </cell>
        </row>
        <row r="4745">
          <cell r="A4745">
            <v>97017</v>
          </cell>
          <cell r="B4745" t="str">
            <v>GUARDA-CORPO FIXADO EM FÔRMA DE MADEIRA COM TRAVESSÕES EM MADEIRA PREGADA PRÉ-MONTADA E ENCAIXE NA FÔRMA PARA EDIFICAÇÕES COM 3 PAVIMENTOS. AF_11/2017</v>
          </cell>
          <cell r="C4745" t="str">
            <v>M</v>
          </cell>
          <cell r="D4745">
            <v>22.36</v>
          </cell>
        </row>
        <row r="4746">
          <cell r="A4746">
            <v>97018</v>
          </cell>
          <cell r="B4746" t="str">
            <v>GUARDA-CORPO FIXADO EM FÔRMA DE MADEIRA COM TRAVESSÕES EM MADEIRA PREGADA PRÉ-MONTADA E ENCAIXE NA FÔRMA. PARA EDIFICAÇÕES COM ALTURA IGUAL OU SUPERIOR A 4 PAVIMENTOS. AF_11/2017</v>
          </cell>
          <cell r="C4746" t="str">
            <v>M</v>
          </cell>
          <cell r="D4746">
            <v>19.09</v>
          </cell>
        </row>
        <row r="4747">
          <cell r="A4747">
            <v>97031</v>
          </cell>
          <cell r="B4747" t="str">
            <v>GUARDA-CORPO EM LAJE PÓS-DESFÔRMA, PARA ESTRUTURAS EM CONCRETO, COM ESCORAS DE MADEIRA ESTRONCADAS NA ESTRUTURA, TRAVESSÕES DE MADEIRA PREGADOS E FECHAMENTO EM TELA DE POLIPROPILENO PARA EDIFICAÇÕES COM ALTURA ATÉ 4 PAVIMENTOS (1 MONTAGEM POR OBRA). AF_11</v>
          </cell>
          <cell r="C4747" t="str">
            <v>M</v>
          </cell>
          <cell r="D4747">
            <v>52.94</v>
          </cell>
        </row>
        <row r="4748">
          <cell r="A4748">
            <v>97032</v>
          </cell>
          <cell r="B4748" t="str">
            <v>GUARDA-CORPO EM LAJE PÓS-DESFÔRMA, PARA ESTRUTURAS EM CONCRETO, COM ESCORAS DE MADEIRA ESTRONCADAS NA ESTRUTURA, TRAVESSÕES DE MADEIRA PREGADOS E FECHAMENTO EM TELA DE POLIPROPILENO PARA EDIFICAÇÕES ACIMA DE 4 PAV. (2 MONTAGENS POR OBRA). AF_11/2017</v>
          </cell>
          <cell r="C4748" t="str">
            <v>M</v>
          </cell>
          <cell r="D4748">
            <v>33.97</v>
          </cell>
        </row>
        <row r="4749">
          <cell r="A4749">
            <v>97033</v>
          </cell>
          <cell r="B4749" t="str">
            <v>GUARDA-CORPO EM LAJE PÓS-DESFORMA, PARA ESTRUTURAS EM CONCRETO, COM ESCORAS METÁLICAS ESTRONCADAS NA ESTRUTURA, TRAVESSÕES DE MADEIRA E FECHAMENTO EM TELA DE POLIPROPILENO PARA EDIFICAÇÕES COM ALTURA ATÉ 4 PAVIMENTOS (1 MONTAGEM POR OBRA). AF_11/2017</v>
          </cell>
          <cell r="C4749" t="str">
            <v>M</v>
          </cell>
          <cell r="D4749">
            <v>59.36</v>
          </cell>
        </row>
        <row r="4750">
          <cell r="A4750">
            <v>97034</v>
          </cell>
          <cell r="B4750" t="str">
            <v>GUARDA-CORPO EM LAJE PÓS-DESFORMA, PARA ESTRUTURAS EM CONCRETO, COM ESCORAS METÁLICAS ESTRONCADAS NA ESTRUTURA, TRAVESSÕES DE MADEIRA E FECHAMENTO EM TELA DE POLIPROPILENO PARA EDIFICAÇÕES ACIMA DE 4 PAVIMENTOS (2 MONTAGENS POR OBRA). AF_11/2017</v>
          </cell>
          <cell r="C4750" t="str">
            <v>M</v>
          </cell>
          <cell r="D4750">
            <v>36.450000000000003</v>
          </cell>
        </row>
        <row r="4751">
          <cell r="A4751">
            <v>97039</v>
          </cell>
          <cell r="B4751" t="str">
            <v>FECHAMENTO REMOVÍVEL DE VÃO DE PORTAS, EM MADEIRA (VÃO DO ELEVADOR)  1 MONTAGEM EM OBRA. AF_11/2017</v>
          </cell>
          <cell r="C4751" t="str">
            <v>M2</v>
          </cell>
          <cell r="D4751">
            <v>31.41</v>
          </cell>
        </row>
        <row r="4752">
          <cell r="A4752">
            <v>97040</v>
          </cell>
          <cell r="B4752" t="str">
            <v>FECHAMENTO REMOVÍVEL DE ABERTURA DE CAIXILHO, EM MADEIRA  4 MONTAGENS EM OBRA. AF_11/2017</v>
          </cell>
          <cell r="C4752" t="str">
            <v>M2</v>
          </cell>
          <cell r="D4752">
            <v>11.9</v>
          </cell>
        </row>
        <row r="4753">
          <cell r="A4753">
            <v>97041</v>
          </cell>
          <cell r="B4753" t="str">
            <v>FECHAMENTO REMOVÍVEL DE ABERTURA NO PISO, EM MADEIRA  1 MONTAGEM EM OBRA. AF_11/2017</v>
          </cell>
          <cell r="C4753" t="str">
            <v>M2</v>
          </cell>
          <cell r="D4753">
            <v>98.33</v>
          </cell>
        </row>
        <row r="4754">
          <cell r="A4754">
            <v>97046</v>
          </cell>
          <cell r="B4754" t="str">
            <v>PONTEIRAS DE PROTEÇÃO DE VERGALHÕES EXPOSTOS EM FUNDAÇÕES. AF_11/2017</v>
          </cell>
          <cell r="C4754" t="str">
            <v>M2</v>
          </cell>
          <cell r="D4754">
            <v>0.23</v>
          </cell>
        </row>
        <row r="4755">
          <cell r="A4755">
            <v>97047</v>
          </cell>
          <cell r="B4755" t="str">
            <v>PONTEIRAS DE PROTEÇÃO DE VERGALHÕES EXPOSTOS EM ESTRUTURAS DE CONCRETO ARMADO CONVENCIONAL. AF_11/2017</v>
          </cell>
          <cell r="C4755" t="str">
            <v>M2</v>
          </cell>
          <cell r="D4755">
            <v>0.09</v>
          </cell>
        </row>
        <row r="4756">
          <cell r="A4756">
            <v>97048</v>
          </cell>
          <cell r="B4756" t="str">
            <v>PONTEIRAS DE PROTEÇÃO DE VERGALHÕES EXPOSTOS EM ALVENARIA ESTRUTURAL. AF_11/2017</v>
          </cell>
          <cell r="C4756" t="str">
            <v>M2</v>
          </cell>
          <cell r="D4756">
            <v>0.06</v>
          </cell>
        </row>
        <row r="4757">
          <cell r="A4757">
            <v>97051</v>
          </cell>
          <cell r="B4757" t="str">
            <v>SINALIZAÇÃO COM FITA FIXADA NA ESTRUTURA. AF_11/2017</v>
          </cell>
          <cell r="C4757" t="str">
            <v>M</v>
          </cell>
          <cell r="D4757">
            <v>0.5</v>
          </cell>
        </row>
        <row r="4758">
          <cell r="A4758">
            <v>97053</v>
          </cell>
          <cell r="B4758" t="str">
            <v>SINALIZAÇÃO COM FITA FIXADA EM CONE PLÁSTICO, INCLUINDO CONE. AF_11/2017</v>
          </cell>
          <cell r="C4758" t="str">
            <v>M</v>
          </cell>
          <cell r="D4758">
            <v>18.510000000000002</v>
          </cell>
        </row>
        <row r="4759">
          <cell r="A4759">
            <v>97054</v>
          </cell>
          <cell r="B4759" t="str">
            <v>INSTALAÇÃO DE SINALIZADOR NOTURNO LED. AF_11/2017</v>
          </cell>
          <cell r="C4759" t="str">
            <v>UN</v>
          </cell>
          <cell r="D4759">
            <v>26.89</v>
          </cell>
        </row>
        <row r="4760">
          <cell r="A4760">
            <v>97062</v>
          </cell>
          <cell r="B4760" t="str">
            <v>COLOCAÇÃO DE TELA EM ANDAIME FACHADEIRO. AF_11/2017</v>
          </cell>
          <cell r="C4760" t="str">
            <v>M2</v>
          </cell>
          <cell r="D4760">
            <v>5.1100000000000003</v>
          </cell>
        </row>
        <row r="4761">
          <cell r="A4761">
            <v>97063</v>
          </cell>
          <cell r="B4761" t="str">
            <v>MONTAGEM E DESMONTAGEM DE ANDAIME MODULAR FACHADEIRO, COM PISO METÁLICO, PARA EDIFICAÇÕES COM MÚLTIPLOS PAVIMENTOS (EXCLUSIVE ANDAIME E LIMPEZA). AF_11/2017</v>
          </cell>
          <cell r="C4761" t="str">
            <v>M2</v>
          </cell>
          <cell r="D4761">
            <v>6.74</v>
          </cell>
        </row>
        <row r="4762">
          <cell r="A4762">
            <v>97064</v>
          </cell>
          <cell r="B4762" t="str">
            <v>MONTAGEM E DESMONTAGEM DE ANDAIME TUBULAR TIPO TORRE (EXCLUSIVE ANDAIME E LIMPEZA). AF_11/2017</v>
          </cell>
          <cell r="C4762" t="str">
            <v>M</v>
          </cell>
          <cell r="D4762">
            <v>12.61</v>
          </cell>
        </row>
        <row r="4763">
          <cell r="A4763">
            <v>97065</v>
          </cell>
          <cell r="B4763" t="str">
            <v>MONTAGEM E DESMONTAGEM DE ANDAIME MULTIDIRECIONAL (EXCLUSIVE ANDAIME E LIMPEZA). AF_11/2017</v>
          </cell>
          <cell r="C4763" t="str">
            <v>M3</v>
          </cell>
          <cell r="D4763">
            <v>4.5</v>
          </cell>
        </row>
        <row r="4764">
          <cell r="A4764">
            <v>97066</v>
          </cell>
          <cell r="B4764" t="str">
            <v>COBERTURA PARA PROTEÇÃO DE PEDESTRES SOBRE ESTRUTURA DE ANDAIME, INCLUSIVE MONTAGEM E DESMONTAGEM. AF_11/2017</v>
          </cell>
          <cell r="C4764" t="str">
            <v>M2</v>
          </cell>
          <cell r="D4764">
            <v>53.95</v>
          </cell>
        </row>
        <row r="4765">
          <cell r="A4765">
            <v>97067</v>
          </cell>
          <cell r="B4765" t="str">
            <v>PLATAFORMA DE PROTEÇÃO PRINCIPAL PARA ALVENARIA ESTRUTURAL PARA SER APOIADA EM ANDAIME, INCLUSIVE MONTAGEM E DESMONTAGEM. AF_11/2017</v>
          </cell>
          <cell r="C4765" t="str">
            <v>M</v>
          </cell>
          <cell r="D4765">
            <v>420.18</v>
          </cell>
        </row>
        <row r="4766">
          <cell r="A4766">
            <v>97082</v>
          </cell>
          <cell r="B4766" t="str">
            <v>ESCAVAÇÃO MANUAL DE VIGA DE BORDA PARA RADIER. AF_09/2017</v>
          </cell>
          <cell r="C4766" t="str">
            <v>M3</v>
          </cell>
          <cell r="D4766">
            <v>46.2</v>
          </cell>
        </row>
        <row r="4767">
          <cell r="A4767">
            <v>97083</v>
          </cell>
          <cell r="B4767" t="str">
            <v>COMPACTAÇÃO MECÂNICA DE SOLO PARA EXECUÇÃO DE RADIER, COM COMPACTADOR DE SOLOS A PERCUSSÃO. AF_09/2017</v>
          </cell>
          <cell r="C4767" t="str">
            <v>M2</v>
          </cell>
          <cell r="D4767">
            <v>2.4500000000000002</v>
          </cell>
        </row>
        <row r="4768">
          <cell r="A4768">
            <v>97084</v>
          </cell>
          <cell r="B4768" t="str">
            <v>COMPACTAÇÃO MECÂNICA DE SOLO PARA EXECUÇÃO DE RADIER, COM COMPACTADOR DE SOLOS TIPO PLACA VIBRATÓRIA. AF_09/2017</v>
          </cell>
          <cell r="C4768" t="str">
            <v>M2</v>
          </cell>
          <cell r="D4768">
            <v>0.5</v>
          </cell>
        </row>
        <row r="4769">
          <cell r="A4769">
            <v>97086</v>
          </cell>
          <cell r="B4769" t="str">
            <v>FABRICAÇÃO, MONTAGEM E DESMONTAGEM DE FORMA PARA RADIER, EM MADEIRA SERRADA, 4 UTILIZAÇÕES. AF_09/2017</v>
          </cell>
          <cell r="C4769" t="str">
            <v>M2</v>
          </cell>
          <cell r="D4769">
            <v>81.89</v>
          </cell>
        </row>
        <row r="4770">
          <cell r="A4770">
            <v>97094</v>
          </cell>
          <cell r="B4770" t="str">
            <v>CONCRETAGEM DE RADIER, PISO OU LAJE SOBRE SOLO, FCK 30 MPA, PARA ESPESSURA DE 10 CM - LANÇAMENTO, ADENSAMENTO E ACABAMENTO. AF_09/2017</v>
          </cell>
          <cell r="C4770" t="str">
            <v>M3</v>
          </cell>
          <cell r="D4770">
            <v>510.97</v>
          </cell>
        </row>
        <row r="4771">
          <cell r="A4771">
            <v>97095</v>
          </cell>
          <cell r="B4771" t="str">
            <v>CONCRETAGEM DE RADIER, PISO OU LAJE SOBRE SOLO, FCK 30 MPA, PARA ESPESSURA DE 15 CM - LANÇAMENTO, ADENSAMENTO E ACABAMENTO. AF_09/2017</v>
          </cell>
          <cell r="C4771" t="str">
            <v>M3</v>
          </cell>
          <cell r="D4771">
            <v>479.93</v>
          </cell>
        </row>
        <row r="4772">
          <cell r="A4772">
            <v>97096</v>
          </cell>
          <cell r="B4772" t="str">
            <v>CONCRETAGEM DE RADIER, PISO OU LAJE SOBRE SOLO, FCK 30 MPA, PARA ESPESSURA DE 20 CM - LANÇAMENTO, ADENSAMENTO E ACABAMENTO. AF_09/2017</v>
          </cell>
          <cell r="C4772" t="str">
            <v>M3</v>
          </cell>
          <cell r="D4772">
            <v>463.98</v>
          </cell>
        </row>
        <row r="4773">
          <cell r="A4773">
            <v>97097</v>
          </cell>
          <cell r="B4773" t="str">
            <v>ACABAMENTO POLIDO PARA PISO DE CONCRETO ARMADO DE ALTA RESISTÊNCIA. AF_09/2017</v>
          </cell>
          <cell r="C4773" t="str">
            <v>M2</v>
          </cell>
          <cell r="D4773">
            <v>26.58</v>
          </cell>
        </row>
        <row r="4774">
          <cell r="A4774">
            <v>97114</v>
          </cell>
          <cell r="B4774" t="str">
            <v>EXECUÇÃO DE JUNTAS DE CONTRAÇÃO PARA PAVIMENTOS DE CONCRETO. AF_11/2017</v>
          </cell>
          <cell r="C4774" t="str">
            <v>M</v>
          </cell>
          <cell r="D4774">
            <v>0.37</v>
          </cell>
        </row>
        <row r="4775">
          <cell r="A4775">
            <v>97115</v>
          </cell>
          <cell r="B4775" t="str">
            <v>APLICAÇÃO DE GRAXA EM BARRAS DE TRANSFERÊNCIA PARA EXECUÇÃO DE PAVIMENTO DE CONCRETO. AF_11/2017</v>
          </cell>
          <cell r="C4775" t="str">
            <v>KG</v>
          </cell>
          <cell r="D4775">
            <v>28.46</v>
          </cell>
        </row>
        <row r="4776">
          <cell r="A4776">
            <v>97120</v>
          </cell>
          <cell r="B4776" t="str">
            <v>BARRAS DE LIGAÇÃO, AÇO CA-50 DE 10 MM, PARA EXECUÇÃO DE PAVIMENTO DE CONCRETO  FORNECIMENTO E INSTALAÇÃO. AF_11/2017</v>
          </cell>
          <cell r="C4776" t="str">
            <v>KG</v>
          </cell>
          <cell r="D4776">
            <v>7.63</v>
          </cell>
        </row>
        <row r="4777">
          <cell r="A4777">
            <v>97121</v>
          </cell>
          <cell r="B4777" t="str">
            <v>ASSENTAMENTO DE TUBO DE PVC PBA PARA REDE DE ÁGUA, DN 50 MM, JUNTA ELÁSTICA INTEGRADA, INSTALADO EM LOCAL COM NÍVEL ALTO DE INTERFERÊNCIAS (NÃO INCLUI FORNECIMENTO). AF_11/2017</v>
          </cell>
          <cell r="C4777" t="str">
            <v>M</v>
          </cell>
          <cell r="D4777">
            <v>1.5</v>
          </cell>
        </row>
        <row r="4778">
          <cell r="A4778">
            <v>97122</v>
          </cell>
          <cell r="B4778" t="str">
            <v>ASSENTAMENTO DE TUBO DE PVC PBA PARA REDE DE ÁGUA, DN 75 MM, JUNTA ELÁSTICA INTEGRADA, INSTALADO EM LOCAL COM NÍVEL ALTO DE INTERFERÊNCIAS (NÃO INCLUI FORNECIMENTO). AF_11/2017</v>
          </cell>
          <cell r="C4778" t="str">
            <v>M</v>
          </cell>
          <cell r="D4778">
            <v>2.1</v>
          </cell>
        </row>
        <row r="4779">
          <cell r="A4779">
            <v>97123</v>
          </cell>
          <cell r="B4779" t="str">
            <v>ASSENTAMENTO DE TUBO DE PVC PBA PARA REDE DE ÁGUA, DN 100 MM, JUNTA ELÁSTICA INTEGRADA, INSTALADO EM LOCAL COM NÍVEL ALTO DE INTERFERÊNCIAS (NÃO INCLUI FORNECIMENTO). AF_11/2017</v>
          </cell>
          <cell r="C4779" t="str">
            <v>M</v>
          </cell>
          <cell r="D4779">
            <v>2.67</v>
          </cell>
        </row>
        <row r="4780">
          <cell r="A4780">
            <v>97124</v>
          </cell>
          <cell r="B4780" t="str">
            <v>ASSENTAMENTO DE TUBO DE PVC PBA PARA REDE DE ÁGUA, DN 50 MM, JUNTA ELÁSTICA INTEGRADA, INSTALADO EM LOCAL COM NÍVEL BAIXO DE INTERFERÊNCIAS (NÃO INCLUI FORNECIMENTO). AF_11/2017</v>
          </cell>
          <cell r="C4780" t="str">
            <v>M</v>
          </cell>
          <cell r="D4780">
            <v>0.7</v>
          </cell>
        </row>
        <row r="4781">
          <cell r="A4781">
            <v>97125</v>
          </cell>
          <cell r="B4781" t="str">
            <v>ASSENTAMENTO DE TUBO DE PVC PBA PARA REDE DE ÁGUA, DN 75 MM, JUNTA ELÁSTICA INTEGRADA, INSTALADO EM LOCAL COM NÍVEL BAIXO DE INTERFERÊNCIAS (NÃO INCLUI FORNECIMENTO). AF_11/2017</v>
          </cell>
          <cell r="C4781" t="str">
            <v>M</v>
          </cell>
          <cell r="D4781">
            <v>0.99</v>
          </cell>
        </row>
        <row r="4782">
          <cell r="A4782">
            <v>97126</v>
          </cell>
          <cell r="B4782" t="str">
            <v>ASSENTAMENTO DE TUBO DE PVC PBA PARA REDE DE ÁGUA, DN 100 MM, JUNTA ELÁSTICA INTEGRADA, INSTALADO EM LOCAL COM NÍVEL BAIXO DE INTERFERÊNCIAS (NÃO INCLUI FORNECIMENTO). AF_11/2017</v>
          </cell>
          <cell r="C4782" t="str">
            <v>M</v>
          </cell>
          <cell r="D4782">
            <v>1.27</v>
          </cell>
        </row>
        <row r="4783">
          <cell r="A4783">
            <v>97127</v>
          </cell>
          <cell r="B4783" t="str">
            <v>ASSENTAMENTO DE TUBO DE PVC DEFOFO OU PRFV OU RPVC PARA REDE DE ÁGUA, DN 150 MM, JUNTA ELÁSTICA INTEGRADA, INSTALADO EM LOCAL COM NÍVEL ALTO DE INTERFERÊNCIAS (NÃO INCLUI FORNECIMENTO). AF_11/2017</v>
          </cell>
          <cell r="C4783" t="str">
            <v>M</v>
          </cell>
          <cell r="D4783">
            <v>3.84</v>
          </cell>
        </row>
        <row r="4784">
          <cell r="A4784">
            <v>97128</v>
          </cell>
          <cell r="B4784" t="str">
            <v>ASSENTAMENTO DE TUBO DE PVC DEFOFO OU PRFV OU RPVC PARA REDE DE ÁGUA, DN 200 MM, JUNTA ELÁSTICA INTEGRADA, INSTALADO EM LOCAL COM NÍVEL ALTO DE INTERFERÊNCIAS (NÃO INCLUI FORNECIMENTO). AF_11/2017</v>
          </cell>
          <cell r="C4784" t="str">
            <v>M</v>
          </cell>
          <cell r="D4784">
            <v>7.15</v>
          </cell>
        </row>
        <row r="4785">
          <cell r="A4785">
            <v>97129</v>
          </cell>
          <cell r="B4785" t="str">
            <v>ASSENTAMENTO DE TUBO DE PVC DEFOFO OU PRFV OU RPVC PARA REDE DE ÁGUA, DN 250 MM, JUNTA ELÁSTICA INTEGRADA, INSTALADO EM LOCAL COM NÍVEL ALTO DE INTERFERÊNCIAS (NÃO INCLUI FORNECIMENTO). AF_11/2017</v>
          </cell>
          <cell r="C4785" t="str">
            <v>M</v>
          </cell>
          <cell r="D4785">
            <v>8.7899999999999991</v>
          </cell>
        </row>
        <row r="4786">
          <cell r="A4786">
            <v>97130</v>
          </cell>
          <cell r="B4786" t="str">
            <v>ASSENTAMENTO DE TUBO DE PVC DEFOFO OU PRFV OU RPVC PARA REDE DE ÁGUA, DN 300 MM, JUNTA ELÁSTICA INTEGRADA, INSTALADO EM LOCAL COM NÍVEL ALTO DE INTERFERÊNCIAS (NÃO INCLUI FORNECIMENTO). AF_11/2017</v>
          </cell>
          <cell r="C4786" t="str">
            <v>M</v>
          </cell>
          <cell r="D4786">
            <v>10.43</v>
          </cell>
        </row>
        <row r="4787">
          <cell r="A4787">
            <v>97131</v>
          </cell>
          <cell r="B4787" t="str">
            <v>ASSENTAMENTO DE TUBO DE PVC DEFOFO OU PRFV OU RPVC PARA REDE DE ÁGUA, DN 350 MM, JUNTA ELÁSTICA INTEGRADA, INSTALADO EM LOCAL COM NÍVEL ALTO DE INTERFERÊNCIAS (NÃO INCLUI FORNECIMENTO). AF_11/2017</v>
          </cell>
          <cell r="C4787" t="str">
            <v>M</v>
          </cell>
          <cell r="D4787">
            <v>12.07</v>
          </cell>
        </row>
        <row r="4788">
          <cell r="A4788">
            <v>97132</v>
          </cell>
          <cell r="B4788" t="str">
            <v>ASSENTAMENTO DE TUBO DE PVC DEFOFO OU PRFV OU RPVC PARA REDE DE ÁGUA, DN 400 MM, JUNTA ELÁSTICA INTEGRADA, INSTALADO EM LOCAL COM NÍVEL ALTO DE INTERFERÊNCIAS (NÃO INCLUI FORNECIMENTO). AF_11/2017</v>
          </cell>
          <cell r="C4788" t="str">
            <v>M</v>
          </cell>
          <cell r="D4788">
            <v>13.7</v>
          </cell>
        </row>
        <row r="4789">
          <cell r="A4789">
            <v>97133</v>
          </cell>
          <cell r="B4789" t="str">
            <v>ASSENTAMENTO DE TUBO DE PVC DEFOFO OU PRFV OU RPVC PARA REDE DE ÁGUA, DN 500 MM, JUNTA ELÁSTICA INTEGRADA, INSTALADO EM LOCAL COM NÍVEL ALTO DE INTERFERÊNCIAS (NÃO INCLUI FORNECIMENTO). AF_11/2017</v>
          </cell>
          <cell r="C4789" t="str">
            <v>M</v>
          </cell>
          <cell r="D4789">
            <v>16.989999999999998</v>
          </cell>
        </row>
        <row r="4790">
          <cell r="A4790">
            <v>97134</v>
          </cell>
          <cell r="B4790" t="str">
            <v>ASSENTAMENTO DE TUBO DE PVC DEFOFO OU PRFV OU RPVC PARA REDE DE ÁGUA, DN 150 MM, JUNTA ELÁSTICA INTEGRADA, INSTALADO EM LOCAL COM NÍVEL BAIXO DE INTERFERÊNCIAS (NÃO INCLUI FORNECIMENTO). AF_11/2017</v>
          </cell>
          <cell r="C4790" t="str">
            <v>M</v>
          </cell>
          <cell r="D4790">
            <v>1.84</v>
          </cell>
        </row>
        <row r="4791">
          <cell r="A4791">
            <v>97135</v>
          </cell>
          <cell r="B4791" t="str">
            <v>ASSENTAMENTO DE TUBO DE PVC DEFOFO OU PRFV OU RPVC PARA REDE DE ÁGUA, DN 200 MM, JUNTA ELÁSTICA INTEGRADA, INSTALADO EM LOCAL COM NÍVEL BAIXO DE INTERFERÊNCIAS (NÃO INCLUI FORNECIMENTO). AF_11/2017</v>
          </cell>
          <cell r="C4791" t="str">
            <v>M</v>
          </cell>
          <cell r="D4791">
            <v>3.7</v>
          </cell>
        </row>
        <row r="4792">
          <cell r="A4792">
            <v>97136</v>
          </cell>
          <cell r="B4792" t="str">
            <v>ASSENTAMENTO DE TUBO DE PVC DEFOFO OU PRFV OU RPVC PARA REDE DE ÁGUA, DN 250 MM, JUNTA ELÁSTICA INTEGRADA, INSTALADO EM LOCAL COM NÍVEL BAIXO DE INTERFERÊNCIAS (NÃO INCLUI FORNECIMENTO). AF_11/2017</v>
          </cell>
          <cell r="C4792" t="str">
            <v>M</v>
          </cell>
          <cell r="D4792">
            <v>4.55</v>
          </cell>
        </row>
        <row r="4793">
          <cell r="A4793">
            <v>97137</v>
          </cell>
          <cell r="B4793" t="str">
            <v>ASSENTAMENTO DE TUBO DE PVC DEFOFO OU PRFV OU RPVC PARA REDE DE ÁGUA, DN 300 MM, JUNTA ELÁSTICA INTEGRADA, INSTALADO EM LOCAL COM NÍVEL BAIXO DE INTERFERÊNCIAS (NÃO INCLUI FORNECIMENTO). AF_11/2017</v>
          </cell>
          <cell r="C4793" t="str">
            <v>M</v>
          </cell>
          <cell r="D4793">
            <v>5.4</v>
          </cell>
        </row>
        <row r="4794">
          <cell r="A4794">
            <v>97138</v>
          </cell>
          <cell r="B4794" t="str">
            <v>ASSENTAMENTO DE TUBO DE PVC DEFOFO OU PRFV OU RPVC PARA REDE DE ÁGUA, DN 350 MM, JUNTA ELÁSTICA INTEGRADA, INSTALADO EM LOCAL COM NÍVEL BAIXO DE INTERFERÊNCIAS (NÃO INCLUI FORNECIMENTO). AF_11/2017</v>
          </cell>
          <cell r="C4794" t="str">
            <v>M</v>
          </cell>
          <cell r="D4794">
            <v>6.25</v>
          </cell>
        </row>
        <row r="4795">
          <cell r="A4795">
            <v>97139</v>
          </cell>
          <cell r="B4795" t="str">
            <v>ASSENTAMENTO DE TUBO DE PVC DEFOFO OU PRFV OU RPVC PARA REDE DE ÁGUA, DN 400 MM, JUNTA ELÁSTICA INTEGRADA, INSTALADO EM LOCAL COM NÍVEL BAIXO DE INTERFERÊNCIAS (NÃO INCLUI FORNECIMENTO). AF_11/2017</v>
          </cell>
          <cell r="C4795" t="str">
            <v>M</v>
          </cell>
          <cell r="D4795">
            <v>7.09</v>
          </cell>
        </row>
        <row r="4796">
          <cell r="A4796">
            <v>97140</v>
          </cell>
          <cell r="B4796" t="str">
            <v>ASSENTAMENTO DE TUBO DE PVC DEFOFO OU PRFV OU RPVC PARA REDE DE ÁGUA, DN 500 MM, JUNTA ELÁSTICA INTEGRADA, INSTALADO EM LOCAL COM NÍVEL BAIXO DE INTERFERÊNCIAS (NÃO INCLUI FORNECIMENTO). AF_11/2017</v>
          </cell>
          <cell r="C4796" t="str">
            <v>M</v>
          </cell>
          <cell r="D4796">
            <v>8.81</v>
          </cell>
        </row>
        <row r="4797">
          <cell r="A4797">
            <v>97141</v>
          </cell>
          <cell r="B4797" t="str">
            <v>ASSENTAMENTO DE TUBO DE FERRO FUNDIDO PARA REDE DE ÁGUA, DN 80 MM, JUNTA ELÁSTICA, INSTALADO EM LOCAL COM NÍVEL ALTO DE INTERFERÊNCIAS (NÃO INCLUI FORNECIMENTO). AF_11/2017</v>
          </cell>
          <cell r="C4797" t="str">
            <v>M</v>
          </cell>
          <cell r="D4797">
            <v>5.54</v>
          </cell>
        </row>
        <row r="4798">
          <cell r="A4798">
            <v>97142</v>
          </cell>
          <cell r="B4798" t="str">
            <v>ASSENTAMENTO DE TUBO DE FERRO FUNDIDO PARA REDE DE ÁGUA, DN 100 MM, JUNTA ELÁSTICA, INSTALADO EM LOCAL COM NÍVEL ALTO DE INTERFERÊNCIAS (NÃO INCLUI FORNECIMENTO). AF_11/2017</v>
          </cell>
          <cell r="C4798" t="str">
            <v>M</v>
          </cell>
          <cell r="D4798">
            <v>6.21</v>
          </cell>
        </row>
        <row r="4799">
          <cell r="A4799">
            <v>97143</v>
          </cell>
          <cell r="B4799" t="str">
            <v>ASSENTAMENTO DE TUBO DE FERRO FUNDIDO PARA REDE DE ÁGUA, DN 150 MM, JUNTA ELÁSTICA, INSTALADO EM LOCAL COM NÍVEL ALTO DE INTERFERÊNCIAS (NÃO INCLUI FORNECIMENTO). AF_11/2017</v>
          </cell>
          <cell r="C4799" t="str">
            <v>M</v>
          </cell>
          <cell r="D4799">
            <v>7.84</v>
          </cell>
        </row>
        <row r="4800">
          <cell r="A4800">
            <v>97144</v>
          </cell>
          <cell r="B4800" t="str">
            <v>ASSENTAMENTO DE TUBO DE FERRO FUNDIDO PARA REDE DE ÁGUA, DN 200 MM, JUNTA ELÁSTICA, INSTALADO EM LOCAL COM NÍVEL ALTO DE INTERFERÊNCIAS (NÃO INCLUI FORNECIMENTO). AF_11/2017</v>
          </cell>
          <cell r="C4800" t="str">
            <v>M</v>
          </cell>
          <cell r="D4800">
            <v>9.4499999999999993</v>
          </cell>
        </row>
        <row r="4801">
          <cell r="A4801">
            <v>97145</v>
          </cell>
          <cell r="B4801" t="str">
            <v>ASSENTAMENTO DE TUBO DE FERRO FUNDIDO PARA REDE DE ÁGUA, DN 250 MM, JUNTA ELÁSTICA, INSTALADO EM LOCAL COM NÍVEL ALTO DE INTERFERÊNCIAS (NÃO INCLUI FORNECIMENTO). AF_11/2017</v>
          </cell>
          <cell r="C4801" t="str">
            <v>M</v>
          </cell>
          <cell r="D4801">
            <v>11.12</v>
          </cell>
        </row>
        <row r="4802">
          <cell r="A4802">
            <v>97146</v>
          </cell>
          <cell r="B4802" t="str">
            <v>ASSENTAMENTO DE TUBO DE FERRO FUNDIDO PARA REDE DE ÁGUA, DN 300 MM, JUNTA ELÁSTICA, INSTALADO EM LOCAL COM NÍVEL ALTO DE INTERFERÊNCIAS (NÃO INCLUI FORNECIMENTO). AF_11/2017</v>
          </cell>
          <cell r="C4802" t="str">
            <v>M</v>
          </cell>
          <cell r="D4802">
            <v>12.76</v>
          </cell>
        </row>
        <row r="4803">
          <cell r="A4803">
            <v>97147</v>
          </cell>
          <cell r="B4803" t="str">
            <v>ASSENTAMENTO DE TUBO DE FERRO FUNDIDO PARA REDE DE ÁGUA, DN 350 MM, JUNTA ELÁSTICA, INSTALADO EM LOCAL COM NÍVEL ALTO DE INTERFERÊNCIAS (NÃO INCLUI FORNECIMENTO). AF_11/2017</v>
          </cell>
          <cell r="C4803" t="str">
            <v>M</v>
          </cell>
          <cell r="D4803">
            <v>14.43</v>
          </cell>
        </row>
        <row r="4804">
          <cell r="A4804">
            <v>97148</v>
          </cell>
          <cell r="B4804" t="str">
            <v>ASSENTAMENTO DE TUBO DE FERRO FUNDIDO PARA REDE DE ÁGUA, DN 400 MM, JUNTA ELÁSTICA, INSTALADO EM LOCAL COM NÍVEL ALTO DE INTERFERÊNCIAS (NÃO INCLUI FORNECIMENTO). AF_11/2017</v>
          </cell>
          <cell r="C4804" t="str">
            <v>M</v>
          </cell>
          <cell r="D4804">
            <v>16.09</v>
          </cell>
        </row>
        <row r="4805">
          <cell r="A4805">
            <v>97149</v>
          </cell>
          <cell r="B4805" t="str">
            <v>ASSENTAMENTO DE TUBO DE FERRO FUNDIDO PARA REDE DE ÁGUA, DN 450 MM, JUNTA ELÁSTICA, INSTALADO EM LOCAL COM NÍVEL ALTO DE INTERFERÊNCIAS (NÃO INCLUI FORNECIMENTO). AF_11/2017</v>
          </cell>
          <cell r="C4805" t="str">
            <v>M</v>
          </cell>
          <cell r="D4805">
            <v>17.77</v>
          </cell>
        </row>
        <row r="4806">
          <cell r="A4806">
            <v>97150</v>
          </cell>
          <cell r="B4806" t="str">
            <v>ASSENTAMENTO DE TUBO DE FERRO FUNDIDO PARA REDE DE ÁGUA, DN 500 MM, JUNTA ELÁSTICA, INSTALADO EM LOCAL COM NÍVEL ALTO DE INTERFERÊNCIAS (NÃO INCLUI FORNECIMENTO). AF_11/2017</v>
          </cell>
          <cell r="C4806" t="str">
            <v>M</v>
          </cell>
          <cell r="D4806">
            <v>21.78</v>
          </cell>
        </row>
        <row r="4807">
          <cell r="A4807">
            <v>97151</v>
          </cell>
          <cell r="B4807" t="str">
            <v>ASSENTAMENTO DE TUBO DE FERRO FUNDIDO PARA REDE DE ÁGUA, DN 600 MM, JUNTA ELÁSTICA, INSTALADO EM LOCAL COM NÍVEL ALTO DE INTERFERÊNCIAS (NÃO INCLUI FORNECIMENTO). AF_11/2017</v>
          </cell>
          <cell r="C4807" t="str">
            <v>M</v>
          </cell>
          <cell r="D4807">
            <v>25.47</v>
          </cell>
        </row>
        <row r="4808">
          <cell r="A4808">
            <v>97152</v>
          </cell>
          <cell r="B4808" t="str">
            <v>ASSENTAMENTO DE TUBO DE FERRO FUNDIDO PARA REDE DE ÁGUA, DN 700 MM, JUNTA ELÁSTICA, INSTALADO EM LOCAL COM NÍVEL ALTO DE INTERFERÊNCIAS (NÃO INCLUI FORNECIMENTO). AF_11/2017</v>
          </cell>
          <cell r="C4808" t="str">
            <v>M</v>
          </cell>
          <cell r="D4808">
            <v>28.88</v>
          </cell>
        </row>
        <row r="4809">
          <cell r="A4809">
            <v>97153</v>
          </cell>
          <cell r="B4809" t="str">
            <v>ASSENTAMENTO DE TUBO DE FERRO FUNDIDO PARA REDE DE ÁGUA, DN 800 MM, JUNTA ELÁSTICA, INSTALADO EM LOCAL COM NÍVEL ALTO DE INTERFERÊNCIAS (NÃO INCLUI FORNECIMENTO). AF_11/2017</v>
          </cell>
          <cell r="C4809" t="str">
            <v>M</v>
          </cell>
          <cell r="D4809">
            <v>32.47</v>
          </cell>
        </row>
        <row r="4810">
          <cell r="A4810">
            <v>97154</v>
          </cell>
          <cell r="B4810" t="str">
            <v>ASSENTAMENTO DE TUBO DE FERRO FUNDIDO PARA REDE DE ÁGUA, DN 900 MM, JUNTA ELÁSTICA, INSTALADO EM LOCAL COM NÍVEL ALTO DE INTERFERÊNCIAS (NÃO INCLUI FORNECIMENTO). AF_11/2017</v>
          </cell>
          <cell r="C4810" t="str">
            <v>M</v>
          </cell>
          <cell r="D4810">
            <v>36.08</v>
          </cell>
        </row>
        <row r="4811">
          <cell r="A4811">
            <v>97155</v>
          </cell>
          <cell r="B4811" t="str">
            <v>ASSENTAMENTO DE TUBO DE FERRO FUNDIDO PARA REDE DE ÁGUA, DN 1000 MM, JUNTA ELÁSTICA, INSTALADO EM LOCAL COM NÍVEL ALTO DE INTERFERÊNCIAS (NÃO INCLUI FORNECIMENTO). AF_11/2017</v>
          </cell>
          <cell r="C4811" t="str">
            <v>M</v>
          </cell>
          <cell r="D4811">
            <v>39.71</v>
          </cell>
        </row>
        <row r="4812">
          <cell r="A4812">
            <v>97156</v>
          </cell>
          <cell r="B4812" t="str">
            <v>ASSENTAMENTO DE TUBO DE FERRO FUNDIDO PARA REDE DE ÁGUA, DN 1200 MM, JUNTA ELÁSTICA, INSTALADO EM LOCAL COM NÍVEL ALTO DE INTERFERÊNCIAS (NÃO INCLUI FORNECIMENTO). AF_11/2017</v>
          </cell>
          <cell r="C4812" t="str">
            <v>M</v>
          </cell>
          <cell r="D4812">
            <v>47.44</v>
          </cell>
        </row>
        <row r="4813">
          <cell r="A4813">
            <v>97157</v>
          </cell>
          <cell r="B4813" t="str">
            <v>ASSENTAMENTO DE TUBO DE FERRO FUNDIDO PARA REDE DE ÁGUA, DN 80 MM, JUNTA ELÁSTICA, INSTALADO EM LOCAL COM NÍVEL BAIXO DE INTERFERÊNCIAS (NÃO INCLUI FORNECIMENTO). AF_11/2017</v>
          </cell>
          <cell r="C4813" t="str">
            <v>M</v>
          </cell>
          <cell r="D4813">
            <v>3.4</v>
          </cell>
        </row>
        <row r="4814">
          <cell r="A4814">
            <v>97158</v>
          </cell>
          <cell r="B4814" t="str">
            <v>ASSENTAMENTO DE TUBO DE FERRO FUNDIDO PARA REDE DE ÁGUA, DN 100 MM, JUNTA ELÁSTICA, INSTALADO EM LOCAL COM NÍVEL BAIXO DE INTERFERÊNCIAS (NÃO INCLUI FORNECIMENTO). AF_11/2017</v>
          </cell>
          <cell r="C4814" t="str">
            <v>M</v>
          </cell>
          <cell r="D4814">
            <v>3.8</v>
          </cell>
        </row>
        <row r="4815">
          <cell r="A4815">
            <v>97159</v>
          </cell>
          <cell r="B4815" t="str">
            <v>ASSENTAMENTO DE TUBO DE FERRO FUNDIDO PARA REDE DE ÁGUA, DN 150 MM, JUNTA ELÁSTICA, INSTALADO EM LOCAL COM NÍVEL BAIXO DE INTERFERÊNCIAS (NÃO INCLUI FORNECIMENTO). AF_11/2017</v>
          </cell>
          <cell r="C4815" t="str">
            <v>M</v>
          </cell>
          <cell r="D4815">
            <v>4.8099999999999996</v>
          </cell>
        </row>
        <row r="4816">
          <cell r="A4816">
            <v>97160</v>
          </cell>
          <cell r="B4816" t="str">
            <v>ASSENTAMENTO DE TUBO DE FERRO FUNDIDO PARA REDE DE ÁGUA, DN 200 MM, JUNTA ELÁSTICA, INSTALADO EM LOCAL COM NÍVEL BAIXO DE INTERFERÊNCIAS (NÃO INCLUI FORNECIMENTO). AF_11/2017</v>
          </cell>
          <cell r="C4816" t="str">
            <v>M</v>
          </cell>
          <cell r="D4816">
            <v>5.8</v>
          </cell>
        </row>
        <row r="4817">
          <cell r="A4817">
            <v>97161</v>
          </cell>
          <cell r="B4817" t="str">
            <v>ASSENTAMENTO DE TUBO DE FERRO FUNDIDO PARA REDE DE ÁGUA, DN 250 MM, JUNTA ELÁSTICA, INSTALADO EM LOCAL COM NÍVEL BAIXO DE INTERFERÊNCIAS (NÃO INCLUI FORNECIMENTO). AF_11/2017</v>
          </cell>
          <cell r="C4817" t="str">
            <v>M</v>
          </cell>
          <cell r="D4817">
            <v>6.86</v>
          </cell>
        </row>
        <row r="4818">
          <cell r="A4818">
            <v>97162</v>
          </cell>
          <cell r="B4818" t="str">
            <v>ASSENTAMENTO DE TUBO DE FERRO FUNDIDO PARA REDE DE ÁGUA, DN 300 MM, JUNTA ELÁSTICA, INSTALADO EM LOCAL COM NÍVEL BAIXO DE INTERFERÊNCIAS (NÃO INCLUI FORNECIMENTO). AF_11/2017</v>
          </cell>
          <cell r="C4818" t="str">
            <v>M</v>
          </cell>
          <cell r="D4818">
            <v>7.87</v>
          </cell>
        </row>
        <row r="4819">
          <cell r="A4819">
            <v>97163</v>
          </cell>
          <cell r="B4819" t="str">
            <v>ASSENTAMENTO DE TUBO DE FERRO FUNDIDO PARA REDE DE ÁGUA, DN 350 MM, JUNTA ELÁSTICA, INSTALADO EM LOCAL COM NÍVEL BAIXO DE INTERFERÊNCIAS (NÃO INCLUI FORNECIMENTO). AF_11/2017</v>
          </cell>
          <cell r="C4819" t="str">
            <v>M</v>
          </cell>
          <cell r="D4819">
            <v>8.9</v>
          </cell>
        </row>
        <row r="4820">
          <cell r="A4820">
            <v>97164</v>
          </cell>
          <cell r="B4820" t="str">
            <v>ASSENTAMENTO DE TUBO DE FERRO FUNDIDO PARA REDE DE ÁGUA, DN 400 MM, JUNTA ELÁSTICA, INSTALADO EM LOCAL COM NÍVEL BAIXO DE INTERFERÊNCIAS (NÃO INCLUI FORNECIMENTO). AF_11/2017</v>
          </cell>
          <cell r="C4820" t="str">
            <v>M</v>
          </cell>
          <cell r="D4820">
            <v>9.93</v>
          </cell>
        </row>
        <row r="4821">
          <cell r="A4821">
            <v>97165</v>
          </cell>
          <cell r="B4821" t="str">
            <v>ASSENTAMENTO DE TUBO DE FERRO FUNDIDO PARA REDE DE ÁGUA, DN 450 MM, JUNTA ELÁSTICA, INSTALADO EM LOCAL COM NÍVEL BAIXO DE INTERFERÊNCIAS (NÃO INCLUI FORNECIMENTO). AF_11/2017</v>
          </cell>
          <cell r="C4821" t="str">
            <v>M</v>
          </cell>
          <cell r="D4821">
            <v>10.99</v>
          </cell>
        </row>
        <row r="4822">
          <cell r="A4822">
            <v>97166</v>
          </cell>
          <cell r="B4822" t="str">
            <v>ASSENTAMENTO DE TUBO DE FERRO FUNDIDO PARA REDE DE ÁGUA, DN 500 MM, JUNTA ELÁSTICA, INSTALADO EM LOCAL COM NÍVEL BAIXO DE INTERFERÊNCIAS (NÃO INCLUI FORNECIMENTO). AF_11/2017</v>
          </cell>
          <cell r="C4822" t="str">
            <v>M</v>
          </cell>
          <cell r="D4822">
            <v>13.46</v>
          </cell>
        </row>
        <row r="4823">
          <cell r="A4823">
            <v>97167</v>
          </cell>
          <cell r="B4823" t="str">
            <v>ASSENTAMENTO DE TUBO DE FERRO FUNDIDO PARA REDE DE ÁGUA, DN 600 MM, JUNTA ELÁSTICA, INSTALADO EM LOCAL COM NÍVEL BAIXO DE INTERFERÊNCIAS (NÃO INCLUI FORNECIMENTO). AF_11/2017</v>
          </cell>
          <cell r="C4823" t="str">
            <v>M</v>
          </cell>
          <cell r="D4823">
            <v>15.76</v>
          </cell>
        </row>
        <row r="4824">
          <cell r="A4824">
            <v>97168</v>
          </cell>
          <cell r="B4824" t="str">
            <v>ASSENTAMENTO DE TUBO DE FERRO FUNDIDO PARA REDE DE ÁGUA, DN 700 MM, JUNTA ELÁSTICA, INSTALADO EM LOCAL COM NÍVEL BAIXO DE INTERFERÊNCIAS (NÃO INCLUI FORNECIMENTO). AF_11/2017</v>
          </cell>
          <cell r="C4824" t="str">
            <v>M</v>
          </cell>
          <cell r="D4824">
            <v>17.8</v>
          </cell>
        </row>
        <row r="4825">
          <cell r="A4825">
            <v>97169</v>
          </cell>
          <cell r="B4825" t="str">
            <v>ASSENTAMENTO DE TUBO DE FERRO FUNDIDO PARA REDE DE ÁGUA, DN 800 MM, JUNTA ELÁSTICA, INSTALADO EM LOCAL COM NÍVEL BAIXO DE INTERFERÊNCIAS (NÃO INCLUI FORNECIMENTO). AF_11/2017</v>
          </cell>
          <cell r="C4825" t="str">
            <v>M</v>
          </cell>
          <cell r="D4825">
            <v>20.010000000000002</v>
          </cell>
        </row>
        <row r="4826">
          <cell r="A4826">
            <v>97170</v>
          </cell>
          <cell r="B4826" t="str">
            <v>ASSENTAMENTO DE TUBO DE FERRO FUNDIDO PARA REDE DE ÁGUA, DN 900 MM, JUNTA ELÁSTICA, INSTALADO EM LOCAL COM NÍVEL BAIXO DE INTERFERÊNCIAS (NÃO INCLUI FORNECIMENTO). AF_11/2017</v>
          </cell>
          <cell r="C4826" t="str">
            <v>M</v>
          </cell>
          <cell r="D4826">
            <v>22.24</v>
          </cell>
        </row>
        <row r="4827">
          <cell r="A4827">
            <v>97171</v>
          </cell>
          <cell r="B4827" t="str">
            <v>ASSENTAMENTO DE TUBO DE FERRO FUNDIDO PARA REDE DE ÁGUA, DN 1000 MM, JUNTA ELÁSTICA, INSTALADO EM LOCAL COM NÍVEL BAIXO DE INTERFERÊNCIAS (NÃO INCLUI FORNECIMENTO). AF_11/2017</v>
          </cell>
          <cell r="C4827" t="str">
            <v>M</v>
          </cell>
          <cell r="D4827">
            <v>24.49</v>
          </cell>
        </row>
        <row r="4828">
          <cell r="A4828">
            <v>97172</v>
          </cell>
          <cell r="B4828" t="str">
            <v>ASSENTAMENTO DE TUBO DE FERRO FUNDIDO PARA REDE DE ÁGUA, DN 1200 MM, JUNTA ELÁSTICA, INSTALADO EM LOCAL COM NÍVEL BAIXO DE INTERFERÊNCIAS (NÃO INCLUI FORNECIMENTO). AF_11/2017</v>
          </cell>
          <cell r="C4828" t="str">
            <v>M</v>
          </cell>
          <cell r="D4828">
            <v>29.46</v>
          </cell>
        </row>
        <row r="4829">
          <cell r="A4829">
            <v>97173</v>
          </cell>
          <cell r="B4829" t="str">
            <v>ASSENTAMENTO DE TUBO DE AÇO CARBONO PARA REDE DE ÁGUA, DN 600 MM (24), JUNTA SOLDADA, INSTALADO EM LOCAL COM NÍVEL ALTO DE INTERFERÊNCIAS (NÃO INCLUI FORNECIMENTO). AF_11/2017</v>
          </cell>
          <cell r="C4829" t="str">
            <v>M</v>
          </cell>
          <cell r="D4829">
            <v>22.86</v>
          </cell>
        </row>
        <row r="4830">
          <cell r="A4830">
            <v>97174</v>
          </cell>
          <cell r="B4830" t="str">
            <v>ASSENTAMENTO DE TUBO DE AÇO CARBONO PARA REDE DE ÁGUA, DN 700 MM (28), JUNTA SOLDADA, INSTALADO EM LOCAL COM NÍVEL ALTO DE INTERFERÊNCIAS (NÃO INCLUI FORNECIMENTO). AF_11/2017</v>
          </cell>
          <cell r="C4830" t="str">
            <v>M</v>
          </cell>
          <cell r="D4830">
            <v>26.42</v>
          </cell>
        </row>
        <row r="4831">
          <cell r="A4831">
            <v>97175</v>
          </cell>
          <cell r="B4831" t="str">
            <v>ASSENTAMENTO DE TUBO DE AÇO CARBONO PARA REDE DE ÁGUA, DN 800 MM (32), JUNTA SOLDADA, INSTALADO EM LOCAL COM NÍVEL ALTO DE INTERFERÊNCIAS (NÃO INCLUI FORNECIMENTO). AF_11/2017</v>
          </cell>
          <cell r="C4831" t="str">
            <v>M</v>
          </cell>
          <cell r="D4831">
            <v>29.99</v>
          </cell>
        </row>
        <row r="4832">
          <cell r="A4832">
            <v>97176</v>
          </cell>
          <cell r="B4832" t="str">
            <v>ASSENTAMENTO DE TUBO DE AÇO CARBONO PARA REDE DE ÁGUA, DN 900 MM (36), JUNTA SOLDADA, INSTALADO EM LOCAL COM NÍVEL ALTO DE INTERFERÊNCIAS (NÃO INCLUI FORNECIMENTO). AF_11/2017</v>
          </cell>
          <cell r="C4832" t="str">
            <v>M</v>
          </cell>
          <cell r="D4832">
            <v>33.54</v>
          </cell>
        </row>
        <row r="4833">
          <cell r="A4833">
            <v>97177</v>
          </cell>
          <cell r="B4833" t="str">
            <v>ASSENTAMENTO DE TUBO DE AÇO CARBONO PARA REDE DE ÁGUA, DN 1000 MM (40) OU DN 1100 MM (44), JUNTA SOLDADA, INSTALADO EM LOCAL COM NÍVEL ALTO DE INTERFERÊNCIAS (NÃO INCLUI FORNECIMENTO). AF_11/2017</v>
          </cell>
          <cell r="C4833" t="str">
            <v>M</v>
          </cell>
          <cell r="D4833">
            <v>40.68</v>
          </cell>
        </row>
        <row r="4834">
          <cell r="A4834">
            <v>97178</v>
          </cell>
          <cell r="B4834" t="str">
            <v>ASSENTAMENTO DE TUBO DE AÇO CARBONO PARA REDE DE ÁGUA, DN 1200 MM (48) OU DN 1300 MM (52), JUNTA SOLDADA, INSTALADO EM LOCAL COM NÍVEL ALTO DE INTERFERÊNCIAS (NÃO INCLUI FORNECIMENTO). AF_11/2017</v>
          </cell>
          <cell r="C4834" t="str">
            <v>M</v>
          </cell>
          <cell r="D4834">
            <v>47.83</v>
          </cell>
        </row>
        <row r="4835">
          <cell r="A4835">
            <v>97179</v>
          </cell>
          <cell r="B4835" t="str">
            <v>ASSENTAMENTO DE TUBO DE AÇO CARBONO PARA REDE DE ÁGUA, DN 1400 MM (56'') OU DN 1500 MM (60), JUNTA SOLDADA, INSTALADO EM LOCAL COM NÍVEL ALTO DE INTERFERÊNCIAS (NÃO INCLUI FORNECIMENTO). AF_11/2017</v>
          </cell>
          <cell r="C4835" t="str">
            <v>M</v>
          </cell>
          <cell r="D4835">
            <v>54.95</v>
          </cell>
        </row>
        <row r="4836">
          <cell r="A4836">
            <v>97180</v>
          </cell>
          <cell r="B4836" t="str">
            <v>ASSENTAMENTO DE TUBO DE AÇO CARBONO PARA REDE DE ÁGUA, DN 1600 MM (64) OU DN 1700 MM (68), JUNTA SOLDADA, INSTALADO EM LOCAL COM NÍVEL ALTO DE INTERFERÊNCIAS (NÃO INCLUI FORNECIMENTO). AF_11/2017</v>
          </cell>
          <cell r="C4836" t="str">
            <v>M</v>
          </cell>
          <cell r="D4836">
            <v>62.08</v>
          </cell>
        </row>
        <row r="4837">
          <cell r="A4837">
            <v>97181</v>
          </cell>
          <cell r="B4837" t="str">
            <v>ASSENTAMENTO DE TUBO DE AÇO CARBONO PARA REDE DE ÁGUA, DN 1800 MM (72) OU DN 1900 MM (76), JUNTA SOLDADA, INSTALADO EM LOCAL COM NÍVEL ALTO DE INTERFERÊNCIAS (NÃO INCLUI FORNECIMENTO). AF_11/2017</v>
          </cell>
          <cell r="C4837" t="str">
            <v>M</v>
          </cell>
          <cell r="D4837">
            <v>71.75</v>
          </cell>
        </row>
        <row r="4838">
          <cell r="A4838">
            <v>97182</v>
          </cell>
          <cell r="B4838" t="str">
            <v>ASSENTAMENTO DE TUBO DE AÇO CARBONO PARA REDE DE ÁGUA, DN 2000 MM (80) OU DN 2100 MM (84), JUNTA SOLDADA, INSTALADO EM LOCAL COM NÍVEL ALTO DE INTERFERÊNCIAS (NÃO INCLUI FORNECIMENTO). AF_11/2017</v>
          </cell>
          <cell r="C4838" t="str">
            <v>M</v>
          </cell>
          <cell r="D4838">
            <v>79.16</v>
          </cell>
        </row>
        <row r="4839">
          <cell r="A4839">
            <v>97183</v>
          </cell>
          <cell r="B4839" t="str">
            <v>ASSENTAMENTO DE TUBO DE AÇO CARBONO PARA REDE DE ÁGUA, DN 600 MM (24), JUNTA SOLDADA, INSTALADO EM LOCAL COM NÍVEL BAIXO DE INTERFERÊNCIAS (NÃO INCLUI FORNECIMENTO). AF_11/2017</v>
          </cell>
          <cell r="C4839" t="str">
            <v>M</v>
          </cell>
          <cell r="D4839">
            <v>18.57</v>
          </cell>
        </row>
        <row r="4840">
          <cell r="A4840">
            <v>97184</v>
          </cell>
          <cell r="B4840" t="str">
            <v>ASSENTAMENTO DE TUBO DE AÇO CARBONO PARA REDE DE ÁGUA, DN 700 MM (28), JUNTA SOLDADA, INSTALADO EM LOCAL COM NÍVEL BAIXO DE INTERFERÊNCIAS (NÃO INCLUI FORNECIMENTO). AF_11/2017</v>
          </cell>
          <cell r="C4840" t="str">
            <v>M</v>
          </cell>
          <cell r="D4840">
            <v>21.52</v>
          </cell>
        </row>
        <row r="4841">
          <cell r="A4841">
            <v>97185</v>
          </cell>
          <cell r="B4841" t="str">
            <v>ASSENTAMENTO DE TUBO DE AÇO CARBONO PARA REDE DE ÁGUA, DN 800 MM (32), JUNTA SOLDADA, INSTALADO EM LOCAL COM NÍVEL BAIXO DE INTERFERÊNCIAS (NÃO INCLUI FORNECIMENTO). AF_11/2017</v>
          </cell>
          <cell r="C4841" t="str">
            <v>M</v>
          </cell>
          <cell r="D4841">
            <v>24.46</v>
          </cell>
        </row>
        <row r="4842">
          <cell r="A4842">
            <v>97186</v>
          </cell>
          <cell r="B4842" t="str">
            <v>ASSENTAMENTO DE TUBO DE AÇO CARBONO PARA REDE DE ÁGUA, DN 900 MM (36), JUNTA SOLDADA, INSTALADO EM LOCAL COM NÍVEL BAIXO DE INTERFERÊNCIAS (NÃO INCLUI FORNECIMENTO). AF_11/2017</v>
          </cell>
          <cell r="C4842" t="str">
            <v>M</v>
          </cell>
          <cell r="D4842">
            <v>27.41</v>
          </cell>
        </row>
        <row r="4843">
          <cell r="A4843">
            <v>97187</v>
          </cell>
          <cell r="B4843" t="str">
            <v>ASSENTAMENTO DE TUBO DE AÇO CARBONO PARA REDE DE ÁGUA, DN 1000 MM (40  ) OU DN 1100 MM (44  ), JUNTA SOLDADA, INSTALADO EM LOCAL COM NÍVEL BAIXO DE INTERFERÊNCIAS (NÃO INCLUI FORNECIMENTO). AF_11/2017</v>
          </cell>
          <cell r="C4843" t="str">
            <v>M</v>
          </cell>
          <cell r="D4843">
            <v>33.31</v>
          </cell>
        </row>
        <row r="4844">
          <cell r="A4844">
            <v>97188</v>
          </cell>
          <cell r="B4844" t="str">
            <v>ASSENTAMENTO DE TUBO DE AÇO CARBONO PARA REDE DE ÁGUA, DN 1200 MM (48) OU DN 1300 MM (52), JUNTA SOLDADA, INSTALADO EM LOCAL COM NÍVEL BAIXO DE INTERFERÊNCIAS (NÃO INCLUI FORNECIMENTO). AF_11/2017</v>
          </cell>
          <cell r="C4844" t="str">
            <v>M</v>
          </cell>
          <cell r="D4844">
            <v>39.22</v>
          </cell>
        </row>
        <row r="4845">
          <cell r="A4845">
            <v>97189</v>
          </cell>
          <cell r="B4845" t="str">
            <v>ASSENTAMENTO DE TUBO DE AÇO CARBONO PARA REDE DE ÁGUA, DN 1400 MM (56'') OU DN 1500 MM (60), JUNTA SOLDADA, INSTALADO EM LOCAL COM NÍVEL BAIXO DE INTERFERÊNCIAS (NÃO INCLUI FORNECIMENTO). AF_11/2017</v>
          </cell>
          <cell r="C4845" t="str">
            <v>M</v>
          </cell>
          <cell r="D4845">
            <v>45.12</v>
          </cell>
        </row>
        <row r="4846">
          <cell r="A4846">
            <v>97190</v>
          </cell>
          <cell r="B4846" t="str">
            <v>ASSENTAMENTO DE TUBO DE AÇO CARBONO PARA REDE DE ÁGUA, DN 1600 MM (64) OU DN 1700 MM (68), JUNTA SOLDADA, INSTALADO EM LOCAL COM NÍVEL BAIXO DE INTERFERÊNCIAS (NÃO INCLUI FORNECIMENTO). AF_11/2017</v>
          </cell>
          <cell r="C4846" t="str">
            <v>M</v>
          </cell>
          <cell r="D4846">
            <v>51.02</v>
          </cell>
        </row>
        <row r="4847">
          <cell r="A4847">
            <v>97191</v>
          </cell>
          <cell r="B4847" t="str">
            <v>ASSENTAMENTO DE TUBO DE AÇO CARBONO PARA REDE DE ÁGUA, DN 1800 MM (72) OU DN 1900 MM (76), JUNTA SOLDADA, INSTALADO EM LOCAL COM NÍVEL BAIXO DE INTERFERÊNCIAS (NÃO INCLUI FORNECIMENTO). AF_11/2017</v>
          </cell>
          <cell r="C4847" t="str">
            <v>M</v>
          </cell>
          <cell r="D4847">
            <v>58.81</v>
          </cell>
        </row>
        <row r="4848">
          <cell r="A4848">
            <v>97192</v>
          </cell>
          <cell r="B4848" t="str">
            <v>ASSENTAMENTO DE TUBO DE AÇO CARBONO PARA REDE DE ÁGUA, DN 2000 MM (80) OU DN 2100 MM (84), JUNTA SOLDADA, INSTALADO EM LOCAL COM NÍVEL BAIXO DE INTERFERÊNCIAS (NÃO INCLUI FORNECIMENTO). AF_11/2017</v>
          </cell>
          <cell r="C4848" t="str">
            <v>M</v>
          </cell>
          <cell r="D4848">
            <v>64.930000000000007</v>
          </cell>
        </row>
        <row r="4849">
          <cell r="A4849">
            <v>97327</v>
          </cell>
          <cell r="B4849" t="str">
            <v>TUBO EM COBRE FLEXÍVEL, DN 1/4, COM ISOLAMENTO, INSTALADO EM RAMAL DE ALIMENTAÇÃO DE AR CONDICIONADO COM CONDENSADORA INDIVIDUAL   FORNECIMENTO E INSTALAÇÃO. AF_12/2015</v>
          </cell>
          <cell r="C4849" t="str">
            <v>M</v>
          </cell>
          <cell r="D4849">
            <v>20.29</v>
          </cell>
        </row>
        <row r="4850">
          <cell r="A4850">
            <v>97328</v>
          </cell>
          <cell r="B4850" t="str">
            <v>TUBO EM COBRE FLEXÍVEL, DN 3/8", COM ISOLAMENTO, INSTALADO EM RAMAL DE ALIMENTAÇÃO DE AR CONDICIONADO COM CONDENSADORA INDIVIDUAL  FORNECIMENTO E INSTALAÇÃO. AF_12/2015</v>
          </cell>
          <cell r="C4850" t="str">
            <v>M</v>
          </cell>
          <cell r="D4850">
            <v>35.5</v>
          </cell>
        </row>
        <row r="4851">
          <cell r="A4851">
            <v>97329</v>
          </cell>
          <cell r="B4851" t="str">
            <v>TUBO EM COBRE FLEXÍVEL, DN 1/2", COM ISOLAMENTO, INSTALADO EM RAMAL DE ALIMENTAÇÃO DE AR CONDICIONADO COM CONDENSADORA INDIVIDUAL  FORNECIMENTO E INSTALAÇÃO. AF_12/2015</v>
          </cell>
          <cell r="C4851" t="str">
            <v>M</v>
          </cell>
          <cell r="D4851">
            <v>44.21</v>
          </cell>
        </row>
        <row r="4852">
          <cell r="A4852">
            <v>97330</v>
          </cell>
          <cell r="B4852" t="str">
            <v>TUBO EM COBRE FLEXÍVEL, DN 5/8", COM ISOLAMENTO, INSTALADO EM RAMAL DE ALIMENTAÇÃO DE AR CONDICIONADO COM CONDENSADORA INDIVIDUAL  FORNECIMENTO E INSTALAÇÃO. AF_12/2015</v>
          </cell>
          <cell r="C4852" t="str">
            <v>M</v>
          </cell>
          <cell r="D4852">
            <v>53.88</v>
          </cell>
        </row>
        <row r="4853">
          <cell r="A4853">
            <v>97331</v>
          </cell>
          <cell r="B4853" t="str">
            <v>TUBO EM COBRE FLEXÍVEL, DN 1/4", COM ISOLAMENTO, INSTALADO EM RAMAL DE ALIMENTAÇÃO DE AR CONDICIONADO COM CONDENSADORA CENTRAL  FORNECIMENTO E INSTALAÇÃO. AF_12/2015</v>
          </cell>
          <cell r="C4853" t="str">
            <v>M</v>
          </cell>
          <cell r="D4853">
            <v>20.54</v>
          </cell>
        </row>
        <row r="4854">
          <cell r="A4854">
            <v>97332</v>
          </cell>
          <cell r="B4854" t="str">
            <v>TUBO EM COBRE FLEXÍVEL, DN 3/8", COM ISOLAMENTO, INSTALADO EM RAMAL DE ALIMENTAÇÃO DE AR CONDICIONADO COM CONDENSADORA CENTRAL  FORNECIMENTO E INSTALAÇÃO. AF_12/2015</v>
          </cell>
          <cell r="C4854" t="str">
            <v>M</v>
          </cell>
          <cell r="D4854">
            <v>35.78</v>
          </cell>
        </row>
        <row r="4855">
          <cell r="A4855">
            <v>97333</v>
          </cell>
          <cell r="B4855" t="str">
            <v>TUBO EM COBRE FLEXÍVEL, DN 1/2", COM ISOLAMENTO, INSTALADO EM RAMAL DE ALIMENTAÇÃO DE AR CONDICIONADO COM CONDENSADORA CENTRAL  FORNECIMENTO E INSTALAÇÃO. AF_12/2015</v>
          </cell>
          <cell r="C4855" t="str">
            <v>M</v>
          </cell>
          <cell r="D4855">
            <v>44.57</v>
          </cell>
        </row>
        <row r="4856">
          <cell r="A4856">
            <v>97334</v>
          </cell>
          <cell r="B4856" t="str">
            <v>TUBO EM COBRE FLEXÍVEL, DN 5/8, COM ISOLAMENTO, INSTALADO EM RAMAL DE ALIMENTAÇÃO DE AR CONDICIONADO COM CONDENSADORA CENTRAL   FORNECIMENTO E INSTALAÇÃO. AF_12/2015</v>
          </cell>
          <cell r="C4856" t="str">
            <v>M</v>
          </cell>
          <cell r="D4856">
            <v>54.27</v>
          </cell>
        </row>
        <row r="4857">
          <cell r="A4857">
            <v>97335</v>
          </cell>
          <cell r="B4857" t="str">
            <v>TUBO EM COBRE RÍGIDO, DN 22 MM, CLASSE A, SEM ISOLAMENTO, INSTALADO EM PRUMADA  FORNECIMENTO E INSTALAÇÃO. AF_12/2015</v>
          </cell>
          <cell r="C4857" t="str">
            <v>M</v>
          </cell>
          <cell r="D4857">
            <v>54.33</v>
          </cell>
        </row>
        <row r="4858">
          <cell r="A4858">
            <v>97336</v>
          </cell>
          <cell r="B4858" t="str">
            <v>TUBO EM COBRE RÍGIDO, DN 28 MM, CLASSE A, SEM ISOLAMENTO, INSTALADO EM PRUMADA  FORNECIMENTO E INSTALAÇÃO. AF_12/2015</v>
          </cell>
          <cell r="C4858" t="str">
            <v>M</v>
          </cell>
          <cell r="D4858">
            <v>69</v>
          </cell>
        </row>
        <row r="4859">
          <cell r="A4859">
            <v>97337</v>
          </cell>
          <cell r="B4859" t="str">
            <v>TUBO EM COBRE RÍGIDO, DN 35 MM, CLASSE A, SEM ISOLAMENTO, INSTALADO EM PRUMADA  FORNECIMENTO E INSTALAÇÃO. AF_12/2015</v>
          </cell>
          <cell r="C4859" t="str">
            <v>M</v>
          </cell>
          <cell r="D4859">
            <v>103.56</v>
          </cell>
        </row>
        <row r="4860">
          <cell r="A4860">
            <v>97338</v>
          </cell>
          <cell r="B4860" t="str">
            <v>TUBO EM COBRE RÍGIDO, DN 42 MM, CLASSE A, SEM ISOLAMENTO, INSTALADO EM PRUMADA  FORNECIMENTO E INSTALAÇÃO. AF_12/2015</v>
          </cell>
          <cell r="C4860" t="str">
            <v>M</v>
          </cell>
          <cell r="D4860">
            <v>124.47</v>
          </cell>
        </row>
        <row r="4861">
          <cell r="A4861">
            <v>97339</v>
          </cell>
          <cell r="B4861" t="str">
            <v>TUBO EM COBRE RÍGIDO, DN 54 MM, CLASSE A, SEM ISOLAMENTO, INSTALADO EM PRUMADA  FORNECIMENTO E INSTALAÇÃO. AF_12/2015</v>
          </cell>
          <cell r="C4861" t="str">
            <v>M</v>
          </cell>
          <cell r="D4861">
            <v>133.9</v>
          </cell>
        </row>
        <row r="4862">
          <cell r="A4862">
            <v>97340</v>
          </cell>
          <cell r="B4862" t="str">
            <v>TUBO EM COBRE RÍGIDO, DN 66 MM, CLASSE A, SEM ISOLAMENTO, INSTALADO EM PRUMADA  FORNECIMENTO E INSTALAÇÃO. AF_12/2015</v>
          </cell>
          <cell r="C4862" t="str">
            <v>M</v>
          </cell>
          <cell r="D4862">
            <v>134.49</v>
          </cell>
        </row>
        <row r="4863">
          <cell r="A4863">
            <v>97341</v>
          </cell>
          <cell r="B4863" t="str">
            <v>TUBO EM COBRE RÍGIDO, DN 15 MM, CLASSE A, SEM ISOLAMENTO, INSTALADO EM RAMAL DE DISTRIBUIÇÃO  FORNECIMENTO E INSTALAÇÃO. AF_12/2015</v>
          </cell>
          <cell r="C4863" t="str">
            <v>M</v>
          </cell>
          <cell r="D4863">
            <v>36.96</v>
          </cell>
        </row>
        <row r="4864">
          <cell r="A4864">
            <v>97342</v>
          </cell>
          <cell r="B4864" t="str">
            <v>TUBO EM COBRE RÍGIDO, DN 22 MM, CLASSE A, SEM ISOLAMENTO, INSTALADO EM RAMAL DE DISTRIBUIÇÃO FORNECIMENTO E INSTALAÇÃO. AF_12/2015</v>
          </cell>
          <cell r="C4864" t="str">
            <v>M</v>
          </cell>
          <cell r="D4864">
            <v>57.75</v>
          </cell>
        </row>
        <row r="4865">
          <cell r="A4865">
            <v>97343</v>
          </cell>
          <cell r="B4865" t="str">
            <v>TUBO EM COBRE RÍGIDO, DN 28 MM, CLASSE A, SEM ISOLAMENTO, INSTALADO EM RAMAL DE DISTRIBUIÇÃO FORNECIMENTO E INSTALAÇÃO. AF_12/2015</v>
          </cell>
          <cell r="C4865" t="str">
            <v>M</v>
          </cell>
          <cell r="D4865">
            <v>72.67</v>
          </cell>
        </row>
        <row r="4866">
          <cell r="A4866">
            <v>97344</v>
          </cell>
          <cell r="B4866" t="str">
            <v>TUBO EM COBRE RÍGIDO, DN 15 MM, CLASSE A, SEM ISOLAMENTO, INSTALADO EM RAMAL E SUB-RAMAL  FORNECIMENTO E INSTALAÇÃO. AF_12/2015</v>
          </cell>
          <cell r="C4866" t="str">
            <v>M</v>
          </cell>
          <cell r="D4866">
            <v>44.47</v>
          </cell>
        </row>
        <row r="4867">
          <cell r="A4867">
            <v>97345</v>
          </cell>
          <cell r="B4867" t="str">
            <v>TUBO EM COBRE RÍGIDO, DN 22 MM, CLASSE A, SEM ISOLAMENTO, INSTALADO EM RAMAL E SUB-RAMAL  FORNECIMENTO E INSTALAÇÃO. AF_12/2015</v>
          </cell>
          <cell r="C4867" t="str">
            <v>M</v>
          </cell>
          <cell r="D4867">
            <v>70.66</v>
          </cell>
        </row>
        <row r="4868">
          <cell r="A4868">
            <v>97346</v>
          </cell>
          <cell r="B4868" t="str">
            <v>TUBO EM COBRE RÍGIDO, DN 28 MM, CLASSE A, SEM ISOLAMENTO, INSTALADO EM RAMAL E SUB-RAMAL  FORNECIMENTO E INSTALAÇÃO. AF_12/2015</v>
          </cell>
          <cell r="C4868" t="str">
            <v>M</v>
          </cell>
          <cell r="D4868">
            <v>90.27</v>
          </cell>
        </row>
        <row r="4869">
          <cell r="A4869">
            <v>97347</v>
          </cell>
          <cell r="B4869" t="str">
            <v>TUBO EM COBRE RÍGIDO, DN 22 MM, CLASSE I, SEM ISOLAMENTO, INSTALADO EM PRUMADA  FORNECIMENTO E INSTALAÇÃO. AF_12/2015</v>
          </cell>
          <cell r="C4869" t="str">
            <v>M</v>
          </cell>
          <cell r="D4869">
            <v>65.400000000000006</v>
          </cell>
        </row>
        <row r="4870">
          <cell r="A4870">
            <v>97348</v>
          </cell>
          <cell r="B4870" t="str">
            <v>TUBO EM COBRE RÍGIDO, DN 28 MM, CLASSE I, SEM ISOLAMENTO, INSTALADO EM PRUMADA  FORNECIMENTO E INSTALAÇÃO. AF_12/2015</v>
          </cell>
          <cell r="C4870" t="str">
            <v>M</v>
          </cell>
          <cell r="D4870">
            <v>90.31</v>
          </cell>
        </row>
        <row r="4871">
          <cell r="A4871">
            <v>97349</v>
          </cell>
          <cell r="B4871" t="str">
            <v>TUBO EM COBRE RÍGIDO, DN 35 MM, CLASSE I, SEM ISOLAMENTO, INSTALADO EM PRUMADA  FORNECIMENTO E INSTALAÇÃO. AF_12/2015</v>
          </cell>
          <cell r="C4871" t="str">
            <v>M</v>
          </cell>
          <cell r="D4871">
            <v>130.09</v>
          </cell>
        </row>
        <row r="4872">
          <cell r="A4872">
            <v>97350</v>
          </cell>
          <cell r="B4872" t="str">
            <v>TUBO EM COBRE RÍGIDO, DN 42 MM, CLASSE I, SEM ISOLAMENTO, INSTALADO EM PRUMADA  FORNECIMENTO E INSTALAÇÃO. AF_12/2015</v>
          </cell>
          <cell r="C4872" t="str">
            <v>M</v>
          </cell>
          <cell r="D4872">
            <v>157.93</v>
          </cell>
        </row>
        <row r="4873">
          <cell r="A4873">
            <v>97351</v>
          </cell>
          <cell r="B4873" t="str">
            <v>TUBO EM COBRE RÍGIDO, DN 54 MM, CLASSE I, SEM ISOLAMENTO, INSTALADO EM PRUMADA  FORNECIMENTO E INSTALAÇÃO. AF_12/2015</v>
          </cell>
          <cell r="C4873" t="str">
            <v>M</v>
          </cell>
          <cell r="D4873">
            <v>218.32</v>
          </cell>
        </row>
        <row r="4874">
          <cell r="A4874">
            <v>97352</v>
          </cell>
          <cell r="B4874" t="str">
            <v>TUBO EM COBRE RÍGIDO, DN 66 MM, CLASSE I, SEM ISOLAMENTO, INSTALADO EM PRUMADA  FORNECIMENTO E INSTALAÇÃO. AF_12/2015</v>
          </cell>
          <cell r="C4874" t="str">
            <v>M</v>
          </cell>
          <cell r="D4874">
            <v>282.87</v>
          </cell>
        </row>
        <row r="4875">
          <cell r="A4875">
            <v>97353</v>
          </cell>
          <cell r="B4875" t="str">
            <v>TUBO EM COBRE RÍGIDO, DN 15 MM, CLASSE I, SEM ISOLAMENTO, INSTALADO EM RAMAL DE DISTRIBUIÇÃO  FORNECIMENTO E INSTALAÇÃO. AF_12/2015</v>
          </cell>
          <cell r="C4875" t="str">
            <v>M</v>
          </cell>
          <cell r="D4875">
            <v>43.51</v>
          </cell>
        </row>
        <row r="4876">
          <cell r="A4876">
            <v>97354</v>
          </cell>
          <cell r="B4876" t="str">
            <v>TUBO EM COBRE RÍGIDO, DN 22 MM, CLASSE I, SEM ISOLAMENTO, INSTALADO EM RAMAL DE DISTRIBUIÇÃO FORNECIMENTO E INSTALAÇÃO. AF_12/2015</v>
          </cell>
          <cell r="C4876" t="str">
            <v>M</v>
          </cell>
          <cell r="D4876">
            <v>68.819999999999993</v>
          </cell>
        </row>
        <row r="4877">
          <cell r="A4877">
            <v>97355</v>
          </cell>
          <cell r="B4877" t="str">
            <v>TUBO EM COBRE RÍGIDO, DN 28 MM, CLASSE I, SEM ISOLAMENTO, INSTALADO EM RAMAL DE DISTRIBUIÇÃO FORNECIMENTO E INSTALAÇÃO. AF_12/2015</v>
          </cell>
          <cell r="C4877" t="str">
            <v>M</v>
          </cell>
          <cell r="D4877">
            <v>93.98</v>
          </cell>
        </row>
        <row r="4878">
          <cell r="A4878">
            <v>97356</v>
          </cell>
          <cell r="B4878" t="str">
            <v>TUBO EM COBRE RÍGIDO, DN 15 MM, CLASSE I, SEM ISOLAMENTO, INSTALADO EM RAMAL E SUB-RAMAL  FORNECIMENTO E INSTALAÇÃO. AF_12/2015</v>
          </cell>
          <cell r="C4878" t="str">
            <v>M</v>
          </cell>
          <cell r="D4878">
            <v>51.02</v>
          </cell>
        </row>
        <row r="4879">
          <cell r="A4879">
            <v>97357</v>
          </cell>
          <cell r="B4879" t="str">
            <v>TUBO EM COBRE RÍGIDO, DN 22 MM, CLASSE I, SEM ISOLAMENTO, INSTALADO EM RAMAL E SUB-RAMAL  FORNECIMENTO E INSTALAÇÃO. AF_12/2015</v>
          </cell>
          <cell r="C4879" t="str">
            <v>M</v>
          </cell>
          <cell r="D4879">
            <v>81.73</v>
          </cell>
        </row>
        <row r="4880">
          <cell r="A4880">
            <v>97358</v>
          </cell>
          <cell r="B4880" t="str">
            <v>TUBO EM COBRE RÍGIDO, DN 28 MM, CLASSE I, SEM ISOLAMENTO, INSTALADO EM RAMAL E SUB-RAMAL  FORNECIMENTO E INSTALAÇÃO. AF_12/2015</v>
          </cell>
          <cell r="C4880" t="str">
            <v>M</v>
          </cell>
          <cell r="D4880">
            <v>111.58</v>
          </cell>
        </row>
        <row r="4881">
          <cell r="A4881">
            <v>97359</v>
          </cell>
          <cell r="B4881" t="str">
            <v>QUADRO DE MEDIÇÃO GERAL DE ENERGIA COM 8 MEDIDORES - FORNECIMENTO E INSTALAÇÃO. AF_04/2016</v>
          </cell>
          <cell r="C4881" t="str">
            <v>UN</v>
          </cell>
          <cell r="D4881">
            <v>2553.19</v>
          </cell>
        </row>
        <row r="4882">
          <cell r="A4882">
            <v>97360</v>
          </cell>
          <cell r="B4882" t="str">
            <v>QUADRO DE MEDIÇÃO GERAL DE ENERGIA COM 12 MEDIDORES - FORNECIMENTO E INSTALAÇÃO. AF_04/2016</v>
          </cell>
          <cell r="C4882" t="str">
            <v>UN</v>
          </cell>
          <cell r="D4882">
            <v>4918.8599999999997</v>
          </cell>
        </row>
        <row r="4883">
          <cell r="A4883">
            <v>97361</v>
          </cell>
          <cell r="B4883" t="str">
            <v>QUADRO DE MEDIÇÃO GERAL DE ENERGIA COM 16 MEDIDORES - FORNECIMENTO E INSTALAÇÃO. AF_04/2016</v>
          </cell>
          <cell r="C4883" t="str">
            <v>UN</v>
          </cell>
          <cell r="D4883">
            <v>6558.47</v>
          </cell>
        </row>
        <row r="4884">
          <cell r="A4884">
            <v>97425</v>
          </cell>
          <cell r="B4884" t="str">
            <v>FLANGE EM AÇO, DN 15 MM X 1/2'', INSTALADO EM RESERVAÇÃO DE ÁGUA DE EDIFICAÇÃO QUE POSSUA RESERVATÓRIO DE FIBRA/FIBROCIMENTO - FORNECIMENTO E INSTALAÇÃO. AF_06/2016</v>
          </cell>
          <cell r="C4884" t="str">
            <v>UN</v>
          </cell>
          <cell r="D4884">
            <v>19.760000000000002</v>
          </cell>
        </row>
        <row r="4885">
          <cell r="A4885">
            <v>97426</v>
          </cell>
          <cell r="B4885" t="str">
            <v>FLANGE EM AÇO, DN 20 MM X 3/4'', INSTALADO EM RESERVAÇÃO DE ÁGUA DE EDIFICAÇÃO QUE POSSUA RESERVATÓRIO DE FIBRA/FIBROCIMENTO - FORNECIMENTO E INSTALAÇÃO. AF_06/2016</v>
          </cell>
          <cell r="C4885" t="str">
            <v>UN</v>
          </cell>
          <cell r="D4885">
            <v>23.53</v>
          </cell>
        </row>
        <row r="4886">
          <cell r="A4886">
            <v>97427</v>
          </cell>
          <cell r="B4886" t="str">
            <v>FLANGE EM AÇO, DN 25 MM X 1'', INSTALADO EM RESERVAÇÃO DE ÁGUA DE EDIFICAÇÃO QUE POSSUA RESERVATÓRIO DE FIBRA/FIBROCIMENTO - FORNECIMENTO E INSTALAÇÃO. AF_06/2016</v>
          </cell>
          <cell r="C4886" t="str">
            <v>UN</v>
          </cell>
          <cell r="D4886">
            <v>26.37</v>
          </cell>
        </row>
        <row r="4887">
          <cell r="A4887">
            <v>97428</v>
          </cell>
          <cell r="B4887" t="str">
            <v>FLANGE EM AÇO, DN 32 MM X 1 1/4'', INSTALADO EM RESERVAÇÃO DE ÁGUA DE EDIFICAÇÃO QUE POSSUA RESERVATÓRIO DE FIBRA/FIBROCIMENTO - FORNECIMENTO E INSTALAÇÃO. AF_06/2016</v>
          </cell>
          <cell r="C4887" t="str">
            <v>UN</v>
          </cell>
          <cell r="D4887">
            <v>32.979999999999997</v>
          </cell>
        </row>
        <row r="4888">
          <cell r="A4888">
            <v>97429</v>
          </cell>
          <cell r="B4888" t="str">
            <v>FLANGE EM AÇO, DN 40 MM X 1 1/2'', INSTALADO EM RESERVAÇÃO DE ÁGUA DE EDIFICAÇÃO QUE POSSUA RESERVATÓRIO DE FIBRA/FIBROCIMENTO - FORNECIMENTO E INSTALAÇÃO. AF_06/2016</v>
          </cell>
          <cell r="C4888" t="str">
            <v>UN</v>
          </cell>
          <cell r="D4888">
            <v>39.06</v>
          </cell>
        </row>
        <row r="4889">
          <cell r="A4889">
            <v>97430</v>
          </cell>
          <cell r="B4889" t="str">
            <v>ACOPLAMENTO RÍGIDO EM AÇO, CONEXÃO RANHURADA, DN 50 (2"), INSTALADO EM PRUMADAS - FORNECIMENTO E INSTALAÇÃO. AF_12/2015</v>
          </cell>
          <cell r="C4889" t="str">
            <v>UN</v>
          </cell>
          <cell r="D4889">
            <v>31.03</v>
          </cell>
        </row>
        <row r="4890">
          <cell r="A4890">
            <v>97431</v>
          </cell>
          <cell r="B4890" t="str">
            <v>ACOPLAMENTO RÍGIDO EM AÇO, CONEXÃO RANHURADA, DN 65 (2 1/2"), INSTALADO EM PRUMADAS - FORNECIMENTO E INSTALAÇÃO. AF_12/2015</v>
          </cell>
          <cell r="C4890" t="str">
            <v>UN</v>
          </cell>
          <cell r="D4890">
            <v>34.590000000000003</v>
          </cell>
        </row>
        <row r="4891">
          <cell r="A4891">
            <v>97432</v>
          </cell>
          <cell r="B4891" t="str">
            <v>ACOPLAMENTO RÍGIDO EM AÇO, CONEXÃO RANHURADA, DN 80 (3"), INSTALADO EM PRUMADAS - FORNECIMENTO E INSTALAÇÃO. AF_12/2015</v>
          </cell>
          <cell r="C4891" t="str">
            <v>UN</v>
          </cell>
          <cell r="D4891">
            <v>39.049999999999997</v>
          </cell>
        </row>
        <row r="4892">
          <cell r="A4892">
            <v>97433</v>
          </cell>
          <cell r="B4892" t="str">
            <v>CURVA 45 GRAUS, EM AÇO, CONEXÃO RANHURADA, DN 50 (2), INSTALADO EM PRUMADAS - FORNECIMENTO E INSTALAÇÃO. AF_12/2015</v>
          </cell>
          <cell r="C4892" t="str">
            <v>UN</v>
          </cell>
          <cell r="D4892">
            <v>71.69</v>
          </cell>
        </row>
        <row r="4893">
          <cell r="A4893">
            <v>97434</v>
          </cell>
          <cell r="B4893" t="str">
            <v>CURVA 90 GRAUS, EM AÇO, CONEXÃO RANHURADA, DN 50 (2"), INSTALADO EM PRUMADAS - FORNECIMENTO E INSTALAÇÃO. AF_12/2015</v>
          </cell>
          <cell r="C4893" t="str">
            <v>UN</v>
          </cell>
          <cell r="D4893">
            <v>73.069999999999993</v>
          </cell>
        </row>
        <row r="4894">
          <cell r="A4894">
            <v>97435</v>
          </cell>
          <cell r="B4894" t="str">
            <v>CURVA 45 GRAUS, EM AÇO, CONEXÃO RANHURADA, DN 65 (2 1/2"), INSTALADO EM PRUMADAS - FORNECIMENTO E INSTALAÇÃO. AF_12/2015</v>
          </cell>
          <cell r="C4894" t="str">
            <v>UN</v>
          </cell>
          <cell r="D4894">
            <v>83.92</v>
          </cell>
        </row>
        <row r="4895">
          <cell r="A4895">
            <v>97436</v>
          </cell>
          <cell r="B4895" t="str">
            <v>CURVA 90 GRAUS, EM AÇO, CONEXÃO RANHURADA, DN 65 (2 1/2), INSTALADO EM PRUMADAS - FORNECIMENTO E INSTALAÇÃO. AF_12/2015</v>
          </cell>
          <cell r="C4895" t="str">
            <v>UN</v>
          </cell>
          <cell r="D4895">
            <v>86.57</v>
          </cell>
        </row>
        <row r="4896">
          <cell r="A4896">
            <v>97437</v>
          </cell>
          <cell r="B4896" t="str">
            <v>CURVA 45 GRAUS, EM AÇO, CONEXÃO RANHURADA, DN 80 (3"), INSTALADO EM PRUMADAS - FORNECIMENTO E INSTALAÇÃO. AF_12/2015</v>
          </cell>
          <cell r="C4896" t="str">
            <v>UN</v>
          </cell>
          <cell r="D4896">
            <v>96.11</v>
          </cell>
        </row>
        <row r="4897">
          <cell r="A4897">
            <v>97438</v>
          </cell>
          <cell r="B4897" t="str">
            <v>CURVA 90 GRAUS, EM AÇO, CONEXÃO RANHURADA, DN 80 (3"), INSTALADO EM PRUMADAS - FORNECIMENTO E INSTALAÇÃO. AF_12/2015</v>
          </cell>
          <cell r="C4897" t="str">
            <v>UN</v>
          </cell>
          <cell r="D4897">
            <v>98.94</v>
          </cell>
        </row>
        <row r="4898">
          <cell r="A4898">
            <v>97439</v>
          </cell>
          <cell r="B4898" t="str">
            <v>TÊ, EM AÇO, CONEXÃO RANHURADA, DN 50 (2"), INSTALADO EM PRUMADAS - FORNECIMENTO E INSTALAÇÃO. AF_12/2015</v>
          </cell>
          <cell r="C4898" t="str">
            <v>UN</v>
          </cell>
          <cell r="D4898">
            <v>108.78</v>
          </cell>
        </row>
        <row r="4899">
          <cell r="A4899">
            <v>97440</v>
          </cell>
          <cell r="B4899" t="str">
            <v>TÊ, EM AÇO, CONEXÃO RANHURADA, DN 65 (2 1/2"), INSTALADO EM PRUMADAS - FORNECIMENTO E INSTALAÇÃO. AF_12/2015</v>
          </cell>
          <cell r="C4899" t="str">
            <v>UN</v>
          </cell>
          <cell r="D4899">
            <v>130.56</v>
          </cell>
        </row>
        <row r="4900">
          <cell r="A4900">
            <v>97442</v>
          </cell>
          <cell r="B4900" t="str">
            <v>TÊ, EM AÇO, CONEXÃO RANHURADA, DN 80 (3"), INSTALADO EM PRUMADAS - FORNECIMENTO E INSTALAÇÃO. AF_12/2015</v>
          </cell>
          <cell r="C4900" t="str">
            <v>UN</v>
          </cell>
          <cell r="D4900">
            <v>144.04</v>
          </cell>
        </row>
        <row r="4901">
          <cell r="A4901">
            <v>97443</v>
          </cell>
          <cell r="B4901" t="str">
            <v>LUVA, EM AÇO, CONEXÃO SOLDADA, DN 50 (2"), INSTALADO EM PRUMADAS - FORNECIMENTO E INSTALAÇÃO. AF_12/2015</v>
          </cell>
          <cell r="C4901" t="str">
            <v>UN</v>
          </cell>
          <cell r="D4901">
            <v>64.09</v>
          </cell>
        </row>
        <row r="4902">
          <cell r="A4902">
            <v>97444</v>
          </cell>
          <cell r="B4902" t="str">
            <v>LUVA COM REDUÇÃO, EM AÇO, CONEXÃO SOLDADA, DN 50 X 40 MM (2 X 1 1/2), INSTALADO EM PRUMADAS - FORNECIMENTO E INSTALAÇÃO. AF_12/2015</v>
          </cell>
          <cell r="C4902" t="str">
            <v>UN</v>
          </cell>
          <cell r="D4902">
            <v>74.11</v>
          </cell>
        </row>
        <row r="4903">
          <cell r="A4903">
            <v>97446</v>
          </cell>
          <cell r="B4903" t="str">
            <v>LUVA, EM AÇO, CONEXÃO SOLDADA, DN 65 (2 1/2"), INSTALADO EM PRUMADAS - FORNECIMENTO E INSTALAÇÃO. AF_12/2015</v>
          </cell>
          <cell r="C4903" t="str">
            <v>UN</v>
          </cell>
          <cell r="D4903">
            <v>123.41</v>
          </cell>
        </row>
        <row r="4904">
          <cell r="A4904">
            <v>97447</v>
          </cell>
          <cell r="B4904" t="str">
            <v>LUVA COM REDUÇÃO, EM AÇO, CONEXÃO SOLDADA, DN 65 X 50 MM (2 1/2" X 2"), INSTALADO EM PRUMADAS - FORNECIMENTO E INSTALAÇÃO. AF_12/2015</v>
          </cell>
          <cell r="C4904" t="str">
            <v>UN</v>
          </cell>
          <cell r="D4904">
            <v>123.41</v>
          </cell>
        </row>
        <row r="4905">
          <cell r="A4905">
            <v>97449</v>
          </cell>
          <cell r="B4905" t="str">
            <v>LUVA, EM AÇO, CONEXÃO SOLDADA, DN 80 (3), INSTALADO EM PRUMADAS - FORNECIMENTO E INSTALAÇÃO. AF_12/2015</v>
          </cell>
          <cell r="C4905" t="str">
            <v>UN</v>
          </cell>
          <cell r="D4905">
            <v>131.65</v>
          </cell>
        </row>
        <row r="4906">
          <cell r="A4906">
            <v>97450</v>
          </cell>
          <cell r="B4906" t="str">
            <v>LUVA COM REDUÇÃO, EM AÇO, CONEXÃO SOLDADA, DN 80 X 65 MM (3" X 2 1/2"), INSTALADO EM PRUMADAS - FORNECIMENTO E INSTALAÇÃO. AF_12/2015</v>
          </cell>
          <cell r="C4906" t="str">
            <v>UN</v>
          </cell>
          <cell r="D4906">
            <v>158.93</v>
          </cell>
        </row>
        <row r="4907">
          <cell r="A4907">
            <v>97452</v>
          </cell>
          <cell r="B4907" t="str">
            <v>CURVA 45 GRAUS, EM AÇO, CONEXÃO SOLDADA, DN 50 (2), INSTALADO EM PRUMADAS - FORNECIMENTO E INSTALAÇÃO. AF_12/2015</v>
          </cell>
          <cell r="C4907" t="str">
            <v>UN</v>
          </cell>
          <cell r="D4907">
            <v>104.44</v>
          </cell>
        </row>
        <row r="4908">
          <cell r="A4908">
            <v>97453</v>
          </cell>
          <cell r="B4908" t="str">
            <v>CURVA 90 GRAUS, EM AÇO, CONEXÃO SOLDADA, DN 50 (2), INSTALADO EM PRUMADAS - FORNECIMENTO E INSTALAÇÃO. AF_12/2015</v>
          </cell>
          <cell r="C4908" t="str">
            <v>UN</v>
          </cell>
          <cell r="D4908">
            <v>110.16</v>
          </cell>
        </row>
        <row r="4909">
          <cell r="A4909">
            <v>97454</v>
          </cell>
          <cell r="B4909" t="str">
            <v>CURVA 45 GRAUS, EM AÇO, CONEXÃO SOLDADA, DN 65 (2 1/2), INSTALADO EM PRUMADAS - FORNECIMENTO E INSTALAÇÃO. AF_12/2015</v>
          </cell>
          <cell r="C4909" t="str">
            <v>UN</v>
          </cell>
          <cell r="D4909">
            <v>170.84</v>
          </cell>
        </row>
        <row r="4910">
          <cell r="A4910">
            <v>97455</v>
          </cell>
          <cell r="B4910" t="str">
            <v>CURVA 90 GRAUS, EM AÇO, CONEXÃO SOLDADA, DN 65 (2 1/2), INSTALADO EM PRUMADAS - FORNECIMENTO E INSTALAÇÃO. AF_12/2015</v>
          </cell>
          <cell r="C4910" t="str">
            <v>UN</v>
          </cell>
          <cell r="D4910">
            <v>179.98</v>
          </cell>
        </row>
        <row r="4911">
          <cell r="A4911">
            <v>97456</v>
          </cell>
          <cell r="B4911" t="str">
            <v>CURVA 45 GRAUS, EM AÇO, CONEXÃO SOLDADA, DN 80 (3), INSTALADO EM PRUMADAS - FORNECIMENTO E INSTALAÇÃO. AF_12/2015</v>
          </cell>
          <cell r="C4911" t="str">
            <v>UN</v>
          </cell>
          <cell r="D4911">
            <v>372.17</v>
          </cell>
        </row>
        <row r="4912">
          <cell r="A4912">
            <v>97457</v>
          </cell>
          <cell r="B4912" t="str">
            <v>CURVA 90 GRAUS, EM AÇO, CONEXÃO SOLDADA, DN 80 (3), INSTALADO EM PRUMADAS - FORNECIMENTO E INSTALAÇÃO. AF_12/2015</v>
          </cell>
          <cell r="C4912" t="str">
            <v>UN</v>
          </cell>
          <cell r="D4912">
            <v>331.15</v>
          </cell>
        </row>
        <row r="4913">
          <cell r="A4913">
            <v>97458</v>
          </cell>
          <cell r="B4913" t="str">
            <v>TÊ, EM AÇO, CONEXÃO SOLDADA, DN 50 (2"), INSTALADO EM PRUMADAS - FORNECIMENTO E INSTALAÇÃO. AF_12/2015</v>
          </cell>
          <cell r="C4913" t="str">
            <v>UN</v>
          </cell>
          <cell r="D4913">
            <v>162.19999999999999</v>
          </cell>
        </row>
        <row r="4914">
          <cell r="A4914">
            <v>97459</v>
          </cell>
          <cell r="B4914" t="str">
            <v>TÊ, EM AÇO, CONEXÃO SOLDADA, DN 65 (2 1/2"), INSTALADO EM PRUMADAS - FORNECIMENTO E INSTALAÇÃO. AF_12/2015</v>
          </cell>
          <cell r="C4914" t="str">
            <v>UN</v>
          </cell>
          <cell r="D4914">
            <v>268.82</v>
          </cell>
        </row>
        <row r="4915">
          <cell r="A4915">
            <v>97460</v>
          </cell>
          <cell r="B4915" t="str">
            <v>TÊ, EM AÇO, CONEXÃO SOLDADA, DN 80 (3"), INSTALADO EM PRUMADAS - FORNECIMENTO E INSTALAÇÃO. AF_12/2015</v>
          </cell>
          <cell r="C4915" t="str">
            <v>UN</v>
          </cell>
          <cell r="D4915">
            <v>405.69</v>
          </cell>
        </row>
        <row r="4916">
          <cell r="A4916">
            <v>97461</v>
          </cell>
          <cell r="B4916" t="str">
            <v>LUVA, EM AÇO, CONEXÃO SOLDADA, DN 25 (1), INSTALADO EM REDE DE ALIMENTAÇÃO PARA HIDRANTE - FORNECIMENTO E INSTALAÇÃO. AF_12/2015</v>
          </cell>
          <cell r="C4916" t="str">
            <v>UN</v>
          </cell>
          <cell r="D4916">
            <v>20.010000000000002</v>
          </cell>
        </row>
        <row r="4917">
          <cell r="A4917">
            <v>97462</v>
          </cell>
          <cell r="B4917" t="str">
            <v>LUVA COM REDUÇÃO, EM AÇO, CONEXÃO SOLDADA, DN 25 X 20 MM (1 X 3/4), INSTALADO EM REDE DE ALIMENTAÇÃO PARA HIDRANTE - FORNECIMENTO E INSTALAÇÃO. AF_12/2015</v>
          </cell>
          <cell r="C4917" t="str">
            <v>UN</v>
          </cell>
          <cell r="D4917">
            <v>17.07</v>
          </cell>
        </row>
        <row r="4918">
          <cell r="A4918">
            <v>97464</v>
          </cell>
          <cell r="B4918" t="str">
            <v>LUVA, EM AÇO, CONEXÃO SOLDADA, DN 32 (1 1/4), INSTALADO EM REDE DE ALIMENTAÇÃO PARA HIDRANTE - FORNECIMENTO E INSTALAÇÃO. AF_12/2015</v>
          </cell>
          <cell r="C4918" t="str">
            <v>UN</v>
          </cell>
          <cell r="D4918">
            <v>28.47</v>
          </cell>
        </row>
        <row r="4919">
          <cell r="A4919">
            <v>97465</v>
          </cell>
          <cell r="B4919" t="str">
            <v>LUVA COM REDUÇÃO, EM AÇO, CONEXÃO SOLDADA, DN 32 X 25 MM (1 1/4  X 1), INSTALADO EM REDE DE ALIMENTAÇÃO PARA HIDRANTE - FORNECIMENTO E INSTALAÇÃO. AF_12/2015</v>
          </cell>
          <cell r="C4919" t="str">
            <v>UN</v>
          </cell>
          <cell r="D4919">
            <v>33.42</v>
          </cell>
        </row>
        <row r="4920">
          <cell r="A4920">
            <v>97467</v>
          </cell>
          <cell r="B4920" t="str">
            <v>LUVA, EM AÇO, CONEXÃO SOLDADA, DN 40 (1 1/2), INSTALADO EM REDE DE ALIMENTAÇÃO PARA HIDRANTE - FORNECIMENTO E INSTALAÇÃO. AF_12/2015</v>
          </cell>
          <cell r="C4920" t="str">
            <v>UN</v>
          </cell>
          <cell r="D4920">
            <v>36.07</v>
          </cell>
        </row>
        <row r="4921">
          <cell r="A4921">
            <v>97468</v>
          </cell>
          <cell r="B4921" t="str">
            <v>LUVA COM REDUÇÃO, EM AÇO, CONEXÃO SOLDADA, DN 40  X 32 MM (1 1/2 X 1 1/4), INSTALADO EM REDE DE ALIMENTAÇÃO PARA HIDRANTE - FORNECIMENTO E INSTALAÇÃO. AF_12/2015</v>
          </cell>
          <cell r="C4921" t="str">
            <v>UN</v>
          </cell>
          <cell r="D4921">
            <v>42.41</v>
          </cell>
        </row>
        <row r="4922">
          <cell r="A4922">
            <v>97470</v>
          </cell>
          <cell r="B4922" t="str">
            <v>LUVA, EM AÇO, CONEXÃO SOLDADA, DN 50 (2), INSTALADO EM REDE DE ALIMENTAÇÃO PARA HIDRANTE - FORNECIMENTO E INSTALAÇÃO. AF_12/2015</v>
          </cell>
          <cell r="C4922" t="str">
            <v>UN</v>
          </cell>
          <cell r="D4922">
            <v>52.45</v>
          </cell>
        </row>
        <row r="4923">
          <cell r="A4923">
            <v>97471</v>
          </cell>
          <cell r="B4923" t="str">
            <v>LUVA COM REDUÇÃO, EM AÇO, CONEXÃO SOLDADA, DN 50 X 40 MM (2 X 1 1/2), INSTALADO EM REDE DE ALIMENTAÇÃO PARA HIDRANTE - FORNECIMENTO E INSTALAÇÃO. AF_12/2015</v>
          </cell>
          <cell r="C4923" t="str">
            <v>UN</v>
          </cell>
          <cell r="D4923">
            <v>62.47</v>
          </cell>
        </row>
        <row r="4924">
          <cell r="A4924">
            <v>97474</v>
          </cell>
          <cell r="B4924" t="str">
            <v>LUVA, EM AÇO, CONEXÃO SOLDADA, DN 65 (2 1/2), INSTALADO EM REDE DE ALIMENTAÇÃO PARA HIDRANTE - FORNECIMENTO E INSTALAÇÃO. AF_12/2015</v>
          </cell>
          <cell r="C4924" t="str">
            <v>UN</v>
          </cell>
          <cell r="D4924">
            <v>93.51</v>
          </cell>
        </row>
        <row r="4925">
          <cell r="A4925">
            <v>97475</v>
          </cell>
          <cell r="B4925" t="str">
            <v>LUVA COM REDUÇÃO, EM AÇO, CONEXÃO SOLDADA, DN 65 X 50 MM (2 1/2 X 2), INSTALADO EM REDE DE ALIMENTAÇÃO PARA HIDRANTE - FORNECIMENTO E INSTALAÇÃO. AF_12/2015</v>
          </cell>
          <cell r="C4925" t="str">
            <v>UN</v>
          </cell>
          <cell r="D4925">
            <v>113.75</v>
          </cell>
        </row>
        <row r="4926">
          <cell r="A4926">
            <v>97477</v>
          </cell>
          <cell r="B4926" t="str">
            <v>LUVA, EM AÇO, CONEXÃO SOLDADA, DN 80 (3), INSTALADO EM REDE DE ALIMENTAÇÃO PARA HIDRANTE - FORNECIMENTO E INSTALAÇÃO. AF_12/2015</v>
          </cell>
          <cell r="C4926" t="str">
            <v>UN</v>
          </cell>
          <cell r="D4926">
            <v>123.98</v>
          </cell>
        </row>
        <row r="4927">
          <cell r="A4927">
            <v>97478</v>
          </cell>
          <cell r="B4927" t="str">
            <v>LUVA COM REDUÇÃO, EM AÇO, CONEXÃO SOLDADA, DN 80 X 65 MM (3 X 2 1/2), INSTALADO EM REDE DE ALIMENTAÇÃO PARA HIDRANTE - FORNECIMENTO E INSTALAÇÃO. AF_12/2015</v>
          </cell>
          <cell r="C4927" t="str">
            <v>UN</v>
          </cell>
          <cell r="D4927">
            <v>151.26</v>
          </cell>
        </row>
        <row r="4928">
          <cell r="A4928">
            <v>97479</v>
          </cell>
          <cell r="B4928" t="str">
            <v>CURVA 45 GRAUS, EM AÇO, CONEXÃO SOLDADA, DN 25 (1), INSTALADO EM REDE DE ALIMENTAÇÃO PARA HIDRANTE - FORNECIMENTO E INSTALAÇÃO. AF_12/2015</v>
          </cell>
          <cell r="C4928" t="str">
            <v>UN</v>
          </cell>
          <cell r="D4928">
            <v>32.06</v>
          </cell>
        </row>
        <row r="4929">
          <cell r="A4929">
            <v>97480</v>
          </cell>
          <cell r="B4929" t="str">
            <v>CURVA 90 GRAUS, EM AÇO, CONEXÃO SOLDADA, DN 25 (1), INSTALADO EM REDE DE ALIMENTAÇÃO PARA HIDRANTE - FORNECIMENTO E INSTALAÇÃO. AF_12/2015</v>
          </cell>
          <cell r="C4929" t="str">
            <v>UN</v>
          </cell>
          <cell r="D4929">
            <v>32.06</v>
          </cell>
        </row>
        <row r="4930">
          <cell r="A4930">
            <v>97481</v>
          </cell>
          <cell r="B4930" t="str">
            <v>CURVA 45 GRAUS, EM AÇO, CONEXÃO SOLDADA, DN 32 (1 1/4), INSTALADO EM REDE DE ALIMENTAÇÃO PARA HIDRANTE - FORNECIMENTO E INSTALAÇÃO. AF_12/2015</v>
          </cell>
          <cell r="C4930" t="str">
            <v>UN</v>
          </cell>
          <cell r="D4930">
            <v>45.88</v>
          </cell>
        </row>
        <row r="4931">
          <cell r="A4931">
            <v>97482</v>
          </cell>
          <cell r="B4931" t="str">
            <v>CURVA 90 GRAUS, EM AÇO, CONEXÃO SOLDADA, DN 32 (1 1/4), INSTALADO EM REDE DE ALIMENTAÇÃO PARA HIDRANTE - FORNECIMENTO E INSTALAÇÃO. AF_12/2015</v>
          </cell>
          <cell r="C4931" t="str">
            <v>UN</v>
          </cell>
          <cell r="D4931">
            <v>45.88</v>
          </cell>
        </row>
        <row r="4932">
          <cell r="A4932">
            <v>97483</v>
          </cell>
          <cell r="B4932" t="str">
            <v>CURVA 45 GRAUS, EM AÇO, CONEXÃO SOLDADA, DN 40 (1 1/2"), INSTALADO EM REDE DE ALIMENTAÇÃO PARA HIDRANTE - FORNECIMENTO E INSTALAÇÃO. AF_12/2015</v>
          </cell>
          <cell r="C4932" t="str">
            <v>UN</v>
          </cell>
          <cell r="D4932">
            <v>63.59</v>
          </cell>
        </row>
        <row r="4933">
          <cell r="A4933">
            <v>97484</v>
          </cell>
          <cell r="B4933" t="str">
            <v>CURVA 90 GRAUS, EM AÇO, CONEXÃO SOLDADA, DN 40 (1 1/2"), INSTALADO EM REDE DE ALIMENTAÇÃO PARA HIDRANTE - FORNECIMENTO E INSTALAÇÃO. AF_12/2015</v>
          </cell>
          <cell r="C4933" t="str">
            <v>UN</v>
          </cell>
          <cell r="D4933">
            <v>63.59</v>
          </cell>
        </row>
        <row r="4934">
          <cell r="A4934">
            <v>97485</v>
          </cell>
          <cell r="B4934" t="str">
            <v>CURVA 45 GRAUS, EM AÇO, CONEXÃO SOLDADA, DN 50 (2"), INSTALADO EM REDE DE ALIMENTAÇÃO PARA HIDRANTE - FORNECIMENTO E INSTALAÇÃO. AF_12/2015</v>
          </cell>
          <cell r="C4934" t="str">
            <v>UN</v>
          </cell>
          <cell r="D4934">
            <v>86.99</v>
          </cell>
        </row>
        <row r="4935">
          <cell r="A4935">
            <v>97486</v>
          </cell>
          <cell r="B4935" t="str">
            <v>CURVA 90 GRAUS, EM AÇO, CONEXÃO SOLDADA, DN 50 (2"), INSTALADO EM REDE DE ALIMENTAÇÃO PARA HIDRANTE - FORNECIMENTO E INSTALAÇÃO. AF_12/2015</v>
          </cell>
          <cell r="C4935" t="str">
            <v>UN</v>
          </cell>
          <cell r="D4935">
            <v>92.71</v>
          </cell>
        </row>
        <row r="4936">
          <cell r="A4936">
            <v>97487</v>
          </cell>
          <cell r="B4936" t="str">
            <v>CURVA 45 GRAUS, EM AÇO, CONEXÃO SOLDADA, DN 65 (2 1/2"), INSTALADO EM REDE DE ALIMENTAÇÃO PARA HIDRANTE - FORNECIMENTO E INSTALAÇÃO. AF_12/2015</v>
          </cell>
          <cell r="C4936" t="str">
            <v>UN</v>
          </cell>
          <cell r="D4936">
            <v>156.37</v>
          </cell>
        </row>
        <row r="4937">
          <cell r="A4937">
            <v>97488</v>
          </cell>
          <cell r="B4937" t="str">
            <v>CURVA 90 GRAUS, EM AÇO, CONEXÃO SOLDADA, DN 65 (2 1/2"), INSTALADO EM REDE DE ALIMENTAÇÃO PARA HIDRANTE - FORNECIMENTO E INSTALAÇÃO. AF_12/2015</v>
          </cell>
          <cell r="C4937" t="str">
            <v>UN</v>
          </cell>
          <cell r="D4937">
            <v>165.51</v>
          </cell>
        </row>
        <row r="4938">
          <cell r="A4938">
            <v>97489</v>
          </cell>
          <cell r="B4938" t="str">
            <v>CURVA 45 GRAUS, EM AÇO, CONEXÃO SOLDADA, DN 80 (3"), INSTALADO EM REDE DE ALIMENTAÇÃO PARA HIDRANTE - FORNECIMENTO E INSTALAÇÃO. AF_12/2015</v>
          </cell>
          <cell r="C4938" t="str">
            <v>UN</v>
          </cell>
          <cell r="D4938">
            <v>360.62</v>
          </cell>
        </row>
        <row r="4939">
          <cell r="A4939">
            <v>97490</v>
          </cell>
          <cell r="B4939" t="str">
            <v>CURVA 90 GRAUS, EM AÇO, CONEXÃO SOLDADA, DN 80 (3"), INSTALADO EM REDE DE ALIMENTAÇÃO PARA HIDRANTE - FORNECIMENTO E INSTALAÇÃO. AF_12/2015</v>
          </cell>
          <cell r="C4939" t="str">
            <v>UN</v>
          </cell>
          <cell r="D4939">
            <v>319.60000000000002</v>
          </cell>
        </row>
        <row r="4940">
          <cell r="A4940">
            <v>97491</v>
          </cell>
          <cell r="B4940" t="str">
            <v>TÊ, EM AÇO, CONEXÃO SOLDADA, DN 25 (1"), INSTALADO EM REDE DE ALIMENTAÇÃO PARA HIDRANTE - FORNECIMENTO E INSTALAÇÃO. AF_12/2015</v>
          </cell>
          <cell r="C4940" t="str">
            <v>UN</v>
          </cell>
          <cell r="D4940">
            <v>48.78</v>
          </cell>
        </row>
        <row r="4941">
          <cell r="A4941">
            <v>97492</v>
          </cell>
          <cell r="B4941" t="str">
            <v>TÊ, EM AÇO, CONEXÃO SOLDADA, DN 32 (1 1/4"), INSTALADO EM REDE DE ALIMENTAÇÃO PARA HIDRANTE - FORNECIMENTO E INSTALAÇÃO. AF_12/2015</v>
          </cell>
          <cell r="C4941" t="str">
            <v>UN</v>
          </cell>
          <cell r="D4941">
            <v>70.72</v>
          </cell>
        </row>
        <row r="4942">
          <cell r="A4942">
            <v>97493</v>
          </cell>
          <cell r="B4942" t="str">
            <v>TÊ, EM AÇO, CONEXÃO SOLDADA, DN 40 (1 1/2"), INSTALADO EM REDE DE ALIMENTAÇÃO PARA HIDRANTE - FORNECIMENTO E INSTALAÇÃO. AF_12/2015</v>
          </cell>
          <cell r="C4942" t="str">
            <v>UN</v>
          </cell>
          <cell r="D4942">
            <v>90.98</v>
          </cell>
        </row>
        <row r="4943">
          <cell r="A4943">
            <v>97494</v>
          </cell>
          <cell r="B4943" t="str">
            <v>TÊ, EM AÇO, CONEXÃO SOLDADA, DN 50 (2"), INSTALADO EM REDE DE ALIMENTAÇÃO PARA HIDRANTE - FORNECIMENTO E INSTALAÇÃO. AF_12/2015</v>
          </cell>
          <cell r="C4943" t="str">
            <v>UN</v>
          </cell>
          <cell r="D4943">
            <v>138.9</v>
          </cell>
        </row>
        <row r="4944">
          <cell r="A4944">
            <v>97495</v>
          </cell>
          <cell r="B4944" t="str">
            <v>TÊ, EM AÇO, CONEXÃO SOLDADA, DN 65 (2 1/2"), INSTALADO EM REDE DE ALIMENTAÇÃO PARA HIDRANTE - FORNECIMENTO E INSTALAÇÃO. AF_12/2015</v>
          </cell>
          <cell r="C4944" t="str">
            <v>UN</v>
          </cell>
          <cell r="D4944">
            <v>249.49</v>
          </cell>
        </row>
        <row r="4945">
          <cell r="A4945">
            <v>97496</v>
          </cell>
          <cell r="B4945" t="str">
            <v>TÊ, EM AÇO, CONEXÃO SOLDADA, DN 80 (3"), INSTALADO EM REDE DE ALIMENTAÇÃO PARA HIDRANTE - FORNECIMENTO E INSTALAÇÃO. AF_12/2015</v>
          </cell>
          <cell r="C4945" t="str">
            <v>UN</v>
          </cell>
          <cell r="D4945">
            <v>390.33</v>
          </cell>
        </row>
        <row r="4946">
          <cell r="A4946">
            <v>97498</v>
          </cell>
          <cell r="B4946" t="str">
            <v>TUBO DE AÇO GALVANIZADO COM COSTURA, CLASSE MÉDIA, DN 25 (1"), CONEXÃO ROSQUEADA, INSTALADO EM REDE DE ALIMENTAÇÃO PARA HIDRANTE - FORNECIMENTO E INSTALAÇÃO. AF_12/2015</v>
          </cell>
          <cell r="C4946" t="str">
            <v>M</v>
          </cell>
          <cell r="D4946">
            <v>28.15</v>
          </cell>
        </row>
        <row r="4947">
          <cell r="A4947">
            <v>97499</v>
          </cell>
          <cell r="B4947" t="str">
            <v>LUVA, EM AÇO, CONEXÃO SOLDADA, DN 25 (1"), INSTALADO EM REDE DE ALIMENTAÇÃO PARA SPRINKLER - FORNECIMENTO E INSTALAÇÃO. AF_12/2015</v>
          </cell>
          <cell r="C4947" t="str">
            <v>UN</v>
          </cell>
          <cell r="D4947">
            <v>18.13</v>
          </cell>
        </row>
        <row r="4948">
          <cell r="A4948">
            <v>97500</v>
          </cell>
          <cell r="B4948" t="str">
            <v>LUVA COM REDUÇÃO, EM AÇO, CONEXÃO SOLDADA, DN 25 X 20 MM (1" X 3/4"), INSTALADO EM REDE DE ALIMENTAÇÃO PARA SPRINKLER - FORNECIMENTO E INSTALAÇÃO. AF_12/2015</v>
          </cell>
          <cell r="C4948" t="str">
            <v>UN</v>
          </cell>
          <cell r="D4948">
            <v>15.19</v>
          </cell>
        </row>
        <row r="4949">
          <cell r="A4949">
            <v>97502</v>
          </cell>
          <cell r="B4949" t="str">
            <v>LUVA, EM AÇO, CONEXÃO SOLDADA, DN 32 (1 1/4"), INSTALADO EM REDE DE ALIMENTAÇÃO PARA SPRINKLER - FORNECIMENTO E INSTALAÇÃO. AF_12/2015</v>
          </cell>
          <cell r="C4949" t="str">
            <v>UN</v>
          </cell>
          <cell r="D4949">
            <v>24.97</v>
          </cell>
        </row>
        <row r="4950">
          <cell r="A4950">
            <v>97503</v>
          </cell>
          <cell r="B4950" t="str">
            <v>LUVA COM REDUÇÃO, EM AÇO, CONEXÃO SOLDADA, DN 32 X 25 MM (1 1/4"  X 1"), INSTALADO EM REDE DE ALIMENTAÇÃO PARA SPRINKLER - FORNECIMENTO E INSTALAÇÃO. AF_12/2015</v>
          </cell>
          <cell r="C4950" t="str">
            <v>UN</v>
          </cell>
          <cell r="D4950">
            <v>30.1</v>
          </cell>
        </row>
        <row r="4951">
          <cell r="A4951">
            <v>97505</v>
          </cell>
          <cell r="B4951" t="str">
            <v>LUVA, EM AÇO, CONEXÃO SOLDADA, DN 40 (1 1/2"), INSTALADO EM REDE DE ALIMENTAÇÃO PARA SPRINKLER - FORNECIMENTO E INSTALAÇÃO. AF_12/2015</v>
          </cell>
          <cell r="C4951" t="str">
            <v>UN</v>
          </cell>
          <cell r="D4951">
            <v>31.15</v>
          </cell>
        </row>
        <row r="4952">
          <cell r="A4952">
            <v>97506</v>
          </cell>
          <cell r="B4952" t="str">
            <v>LUVA COM REDUÇÃO, EM AÇO, CONEXÃO SOLDADA, DN 40  X 32 MM (1 1/2" X 1 1/4"), INSTALADO EM REDE DE ALIMENTAÇÃO PARA SPRINKLER - FORNECIMENTO E INSTALAÇÃO. AF_12/2015</v>
          </cell>
          <cell r="C4952" t="str">
            <v>UN</v>
          </cell>
          <cell r="D4952">
            <v>37.49</v>
          </cell>
        </row>
        <row r="4953">
          <cell r="A4953">
            <v>97508</v>
          </cell>
          <cell r="B4953" t="str">
            <v>LUVA, EM AÇO, CONEXÃO SOLDADA, DN 50 (2"), INSTALADO EM REDE DE ALIMENTAÇÃO PARA SPRINKLER - FORNECIMENTO E INSTALAÇÃO. AF_12/2015</v>
          </cell>
          <cell r="C4953" t="str">
            <v>UN</v>
          </cell>
          <cell r="D4953">
            <v>45.49</v>
          </cell>
        </row>
        <row r="4954">
          <cell r="A4954">
            <v>97509</v>
          </cell>
          <cell r="B4954" t="str">
            <v>LUVA COM REDUÇÃO, EM AÇO, CONEXÃO SOLDADA, DN 50 X 40 MM (2" X 1 1/2"), INSTALADO EM REDE DE ALIMENTAÇÃO PARA SPRINKLER - FORNECIMENTO E INSTALAÇÃO. AF_12/2015</v>
          </cell>
          <cell r="C4954" t="str">
            <v>UN</v>
          </cell>
          <cell r="D4954">
            <v>55.51</v>
          </cell>
        </row>
        <row r="4955">
          <cell r="A4955">
            <v>97511</v>
          </cell>
          <cell r="B4955" t="str">
            <v>LUVA, EM AÇO, CONEXÃO SOLDADA, DN 65 (2 1/2"), INSTALADO EM REDE DE ALIMENTAÇÃO PARA SPRINKLER - FORNECIMENTO E INSTALAÇÃO. AF_12/2015</v>
          </cell>
          <cell r="C4955" t="str">
            <v>UN</v>
          </cell>
          <cell r="D4955">
            <v>83.51</v>
          </cell>
        </row>
        <row r="4956">
          <cell r="A4956">
            <v>97512</v>
          </cell>
          <cell r="B4956" t="str">
            <v>LUVA COM REDUÇÃO, EM AÇO, CONEXÃO SOLDADA, DN 65 X 50 MM (2 1/2" X 2"), INSTALADO EM REDE DE ALIMENTAÇÃO PARA SPRINKLER - FORNECIMENTO E INSTALAÇÃO. AF_12/2015</v>
          </cell>
          <cell r="C4956" t="str">
            <v>UN</v>
          </cell>
          <cell r="D4956">
            <v>103.75</v>
          </cell>
        </row>
        <row r="4957">
          <cell r="A4957">
            <v>97514</v>
          </cell>
          <cell r="B4957" t="str">
            <v>LUVA, EM AÇO, CONEXÃO SOLDADA, DN 80 (3"), INSTALADO EM REDE DE ALIMENTAÇÃO PARA SPRINKLER - FORNECIMENTO E INSTALAÇÃO. AF_12/2015</v>
          </cell>
          <cell r="C4957" t="str">
            <v>UN</v>
          </cell>
          <cell r="D4957">
            <v>110.83</v>
          </cell>
        </row>
        <row r="4958">
          <cell r="A4958">
            <v>97515</v>
          </cell>
          <cell r="B4958" t="str">
            <v>LUVA COM REDUÇÃO, EM AÇO, CONEXÃO SOLDADA, DN 80 X 65 MM (3" X 2 1/2"), INSTALADO EM REDE DE ALIMENTAÇÃO PARA SPRINKLER - FORNECIMENTO E INSTALAÇÃO. AF_12/2015</v>
          </cell>
          <cell r="C4958" t="str">
            <v>UN</v>
          </cell>
          <cell r="D4958">
            <v>138.11000000000001</v>
          </cell>
        </row>
        <row r="4959">
          <cell r="A4959">
            <v>97517</v>
          </cell>
          <cell r="B4959" t="str">
            <v>CURVA 45 GRAUS, EM AÇO, CONEXÃO SOLDADA, DN 25 (1"), INSTALADO EM REDE DE ALIMENTAÇÃO PARA SPRINKLER - FORNECIMENTO E INSTALAÇÃO. AF_12/2015</v>
          </cell>
          <cell r="C4959" t="str">
            <v>UN</v>
          </cell>
          <cell r="D4959">
            <v>29.24</v>
          </cell>
        </row>
        <row r="4960">
          <cell r="A4960">
            <v>97518</v>
          </cell>
          <cell r="B4960" t="str">
            <v>CURVA 90 GRAUS, EM AÇO, CONEXÃO SOLDADA, DN 25 (1"), INSTALADO EM REDE DE ALIMENTAÇÃO PARA SPRINKLER - FORNECIMENTO E INSTALAÇÃO. AF_12/2015</v>
          </cell>
          <cell r="C4960" t="str">
            <v>UN</v>
          </cell>
          <cell r="D4960">
            <v>29.24</v>
          </cell>
        </row>
        <row r="4961">
          <cell r="A4961">
            <v>97519</v>
          </cell>
          <cell r="B4961" t="str">
            <v>CURVA 45 GRAUS, EM AÇO, CONEXÃO SOLDADA, DN 32 (1 1/4"), INSTALADO EM REDE DE ALIMENTAÇÃO PARA SPRINKLER - FORNECIMENTO E INSTALAÇÃO. AF_12/2015</v>
          </cell>
          <cell r="C4961" t="str">
            <v>UN</v>
          </cell>
          <cell r="D4961">
            <v>40.92</v>
          </cell>
        </row>
        <row r="4962">
          <cell r="A4962">
            <v>97520</v>
          </cell>
          <cell r="B4962" t="str">
            <v>CURVA 90 GRAUS, EM AÇO, CONEXÃO SOLDADA, DN 32 (1 1/4"), INSTALADO EM REDE DE ALIMENTAÇÃO PARA SPRINKLER - FORNECIMENTO E INSTALAÇÃO. AF_12/2015</v>
          </cell>
          <cell r="C4962" t="str">
            <v>UN</v>
          </cell>
          <cell r="D4962">
            <v>40.92</v>
          </cell>
        </row>
        <row r="4963">
          <cell r="A4963">
            <v>97521</v>
          </cell>
          <cell r="B4963" t="str">
            <v>CURVA 45 GRAUS, EM AÇO, CONEXÃO SOLDADA, DN 40 (1 1/2"), INSTALADO EM REDE DE ALIMENTAÇÃO PARA SPRINKLER - FORNECIMENTO E INSTALAÇÃO. AF_12/2015</v>
          </cell>
          <cell r="C4963" t="str">
            <v>UN</v>
          </cell>
          <cell r="D4963">
            <v>56.19</v>
          </cell>
        </row>
        <row r="4964">
          <cell r="A4964">
            <v>97522</v>
          </cell>
          <cell r="B4964" t="str">
            <v>CURVA 90 GRAUS, EM AÇO, CONEXÃO SOLDADA, DN 40 (1 1/2"), INSTALADO EM REDE DE ALIMENTAÇÃO PARA SPRINKLER - FORNECIMENTO E INSTALAÇÃO. AF_12/2015</v>
          </cell>
          <cell r="C4964" t="str">
            <v>UN</v>
          </cell>
          <cell r="D4964">
            <v>56.19</v>
          </cell>
        </row>
        <row r="4965">
          <cell r="A4965">
            <v>97523</v>
          </cell>
          <cell r="B4965" t="str">
            <v>CURVA 45 GRAUS, EM AÇO, CONEXÃO SOLDADA, DN 50 (2"), INSTALADO EM REDE DE ALIMENTAÇÃO PARA SPRINKLER - FORNECIMENTO E INSTALAÇÃO. AF_12/2015</v>
          </cell>
          <cell r="C4965" t="str">
            <v>UN</v>
          </cell>
          <cell r="D4965">
            <v>76.540000000000006</v>
          </cell>
        </row>
        <row r="4966">
          <cell r="A4966">
            <v>97524</v>
          </cell>
          <cell r="B4966" t="str">
            <v>CURVA 90 GRAUS, EM AÇO, CONEXÃO SOLDADA, DN 50 (2"), INSTALADO EM REDE DE ALIMENTAÇÃO PARA SPRINKLER - FORNECIMENTO E INSTALAÇÃO. AF_12/2015</v>
          </cell>
          <cell r="C4966" t="str">
            <v>UN</v>
          </cell>
          <cell r="D4966">
            <v>82.26</v>
          </cell>
        </row>
        <row r="4967">
          <cell r="A4967">
            <v>97525</v>
          </cell>
          <cell r="B4967" t="str">
            <v>CURVA 45 GRAUS, EM AÇO, CONEXÃO SOLDADA, DN 65 (2 1/2"), INSTALADO EM REDE DE ALIMENTAÇÃO PARA SPRINKLER - FORNECIMENTO E INSTALAÇÃO. AF_12/2015</v>
          </cell>
          <cell r="C4967" t="str">
            <v>UN</v>
          </cell>
          <cell r="D4967">
            <v>141.28</v>
          </cell>
        </row>
        <row r="4968">
          <cell r="A4968">
            <v>97526</v>
          </cell>
          <cell r="B4968" t="str">
            <v>CURVA 90 GRAUS, EM AÇO, CONEXÃO SOLDADA, DN 65 (2 1/2"), INSTALADO EM REDE DE ALIMENTAÇÃO PARA SPRINKLER - FORNECIMENTO E INSTALAÇÃO. AF_12/2015</v>
          </cell>
          <cell r="C4968" t="str">
            <v>UN</v>
          </cell>
          <cell r="D4968">
            <v>150.41999999999999</v>
          </cell>
        </row>
        <row r="4969">
          <cell r="A4969">
            <v>97527</v>
          </cell>
          <cell r="B4969" t="str">
            <v>CURVA 45 GRAUS, EM AÇO, CONEXÃO SOLDADA, DN 80 (3"), INSTALADO EM REDE DE ALIMENTAÇÃO PARA SPRINKLER - FORNECIMENTO E INSTALAÇÃO. AF_12/2015</v>
          </cell>
          <cell r="C4969" t="str">
            <v>UN</v>
          </cell>
          <cell r="D4969">
            <v>340.96</v>
          </cell>
        </row>
        <row r="4970">
          <cell r="A4970">
            <v>97528</v>
          </cell>
          <cell r="B4970" t="str">
            <v>CURVA 90 GRAUS, EM AÇO, CONEXÃO SOLDADA, DN 80 (3"), INSTALADO EM REDE DE ALIMENTAÇÃO PARA SPRINKLER - FORNECIMENTO E INSTALAÇÃO. AF_12/2015</v>
          </cell>
          <cell r="C4970" t="str">
            <v>UN</v>
          </cell>
          <cell r="D4970">
            <v>299.94</v>
          </cell>
        </row>
        <row r="4971">
          <cell r="A4971">
            <v>97529</v>
          </cell>
          <cell r="B4971" t="str">
            <v>TÊ, EM AÇO, CONEXÃO SOLDADA, DN 25 (1"), INSTALADO EM REDE DE ALIMENTAÇÃO PARA SPRINKLER - FORNECIMENTO E INSTALAÇÃO. AF_12/2015</v>
          </cell>
          <cell r="C4971" t="str">
            <v>UN</v>
          </cell>
          <cell r="D4971">
            <v>45.08</v>
          </cell>
        </row>
        <row r="4972">
          <cell r="A4972">
            <v>97530</v>
          </cell>
          <cell r="B4972" t="str">
            <v>TÊ, EM AÇO, CONEXÃO SOLDADA, DN 32 (1 1/4"), INSTALADO EM REDE DE ALIMENTAÇÃO PARA SPRINKLER - FORNECIMENTO E INSTALAÇÃO. AF_12/2015</v>
          </cell>
          <cell r="C4972" t="str">
            <v>UN</v>
          </cell>
          <cell r="D4972">
            <v>64.09</v>
          </cell>
        </row>
        <row r="4973">
          <cell r="A4973">
            <v>97531</v>
          </cell>
          <cell r="B4973" t="str">
            <v>TÊ, EM AÇO, CONEXÃO SOLDADA, DN 40 (1 1/2"), INSTALADO EM REDE DE ALIMENTAÇÃO PARA SPRINKLER - FORNECIMENTO E INSTALAÇÃO. AF_12/2015</v>
          </cell>
          <cell r="C4973" t="str">
            <v>UN</v>
          </cell>
          <cell r="D4973">
            <v>81.069999999999993</v>
          </cell>
        </row>
        <row r="4974">
          <cell r="A4974">
            <v>97532</v>
          </cell>
          <cell r="B4974" t="str">
            <v>TÊ, EM AÇO, CONEXÃO SOLDADA, DN 50 (2"), INSTALADO EM REDE DE ALIMENTAÇÃO PARA SPRINKLER - FORNECIMENTO E INSTALAÇÃO. AF_12/2015</v>
          </cell>
          <cell r="C4974" t="str">
            <v>UN</v>
          </cell>
          <cell r="D4974">
            <v>124.98</v>
          </cell>
        </row>
        <row r="4975">
          <cell r="A4975">
            <v>97533</v>
          </cell>
          <cell r="B4975" t="str">
            <v>TÊ, EM AÇO, CONEXÃO SOLDADA, DN 65 (2 1/2"), INSTALADO EM REDE DE ALIMENTAÇÃO PARA SPRINKLER - FORNECIMENTO E INSTALAÇÃO. AF_12/2015</v>
          </cell>
          <cell r="C4975" t="str">
            <v>UN</v>
          </cell>
          <cell r="D4975">
            <v>232.37</v>
          </cell>
        </row>
        <row r="4976">
          <cell r="A4976">
            <v>97534</v>
          </cell>
          <cell r="B4976" t="str">
            <v>TÊ, EM AÇO, CONEXÃO SOLDADA, DN 80 (3"), INSTALADO EM REDE DE ALIMENTAÇÃO PARA SPRINKLER - FORNECIMENTO E INSTALAÇÃO. AF_12/2015</v>
          </cell>
          <cell r="C4976" t="str">
            <v>UN</v>
          </cell>
          <cell r="D4976">
            <v>364.1</v>
          </cell>
        </row>
        <row r="4977">
          <cell r="A4977">
            <v>97535</v>
          </cell>
          <cell r="B4977" t="str">
            <v>TUBO DE AÇO GALVANIZADO COM COSTURA, CLASSE MÉDIA, CONEXÃO ROSQUEADA, DN 25 (1"), INSTALADO EM REDE DE ALIMENTAÇÃO PARA SPRINKLER - FORNECIMENTO E INSTALAÇÃO. AF_12/2015</v>
          </cell>
          <cell r="C4977" t="str">
            <v>M</v>
          </cell>
          <cell r="D4977">
            <v>31.57</v>
          </cell>
        </row>
        <row r="4978">
          <cell r="A4978">
            <v>97536</v>
          </cell>
          <cell r="B4978" t="str">
            <v>TUBO DE AÇO GALVANIZADO COM COSTURA, CLASSE MÉDIA, CONEXÃO ROSQUEADA, DN 25 (1"), INSTALADO EM RAMAIS  E SUB-RAMAIS DE GÁS - FORNECIMENTO E INSTALAÇÃO. AF_12/2015</v>
          </cell>
          <cell r="C4978" t="str">
            <v>M</v>
          </cell>
          <cell r="D4978">
            <v>39.44</v>
          </cell>
        </row>
        <row r="4979">
          <cell r="A4979">
            <v>97537</v>
          </cell>
          <cell r="B4979" t="str">
            <v>LUVA, EM AÇO, CONEXÃO SOLDADA, DN 15 (1/2"), INSTALADO EM RAMAIS E SUB-RAMAIS DE GÁS - FORNECIMENTO E INSTALAÇÃO. AF_12/2015</v>
          </cell>
          <cell r="C4979" t="str">
            <v>UN</v>
          </cell>
          <cell r="D4979">
            <v>14.04</v>
          </cell>
        </row>
        <row r="4980">
          <cell r="A4980">
            <v>97540</v>
          </cell>
          <cell r="B4980" t="str">
            <v>LUVA, EM AÇO, CONEXÃO SOLDADA, DN 20 (3/4"), INSTALADO EM RAMAIS E SUB-RAMAIS DE GÁS - FORNECIMENTO E INSTALAÇÃO. AF_12/2015</v>
          </cell>
          <cell r="C4980" t="str">
            <v>UN</v>
          </cell>
          <cell r="D4980">
            <v>19.55</v>
          </cell>
        </row>
        <row r="4981">
          <cell r="A4981">
            <v>97541</v>
          </cell>
          <cell r="B4981" t="str">
            <v>LUVA COM REDUÇÃO, EM AÇO, CONEXÃO SOLDADA, DN 20 X 15 MM (3/4 " X 1/2"), INSTALADO EM RAMAIS E SUB-RAMAIS DE GÁS - FORNECIMENTO E INSTALAÇÃO. AF_12/2015</v>
          </cell>
          <cell r="C4981" t="str">
            <v>UN</v>
          </cell>
          <cell r="D4981">
            <v>17.12</v>
          </cell>
        </row>
        <row r="4982">
          <cell r="A4982">
            <v>97543</v>
          </cell>
          <cell r="B4982" t="str">
            <v>LUVA, EM AÇO, CONEXÃO SOLDADA, DN 25 (1"), INSTALADO EM RAMAIS E SUB-RAMAIS DE GÁS - FORNECIMENTO E INSTALAÇÃO. AF_12/2015</v>
          </cell>
          <cell r="C4982" t="str">
            <v>UN</v>
          </cell>
          <cell r="D4982">
            <v>32.770000000000003</v>
          </cell>
        </row>
        <row r="4983">
          <cell r="A4983">
            <v>97544</v>
          </cell>
          <cell r="B4983" t="str">
            <v>LUVA COM REDUÇÃO, EM AÇO, CONEXÃO SOLDADA, DN 25 X 20 MM (1" X 3/4"), INSTALADO EM RAMAIS E SUB-RAMAIS DE GÁS - FORNECIMENTO E INSTALAÇÃO. AF_12/2015</v>
          </cell>
          <cell r="C4983" t="str">
            <v>UN</v>
          </cell>
          <cell r="D4983">
            <v>29.83</v>
          </cell>
        </row>
        <row r="4984">
          <cell r="A4984">
            <v>97546</v>
          </cell>
          <cell r="B4984" t="str">
            <v>CURVA 45 GRAUS, EM AÇO, CONEXÃO SOLDADA, DN 15 (1/2"), INSTALADO EM RAMAIS E SUB-RAMAIS DE GÁS - FORNECIMENTO E INSTALAÇÃO. AF_12/2015</v>
          </cell>
          <cell r="C4984" t="str">
            <v>UN</v>
          </cell>
          <cell r="D4984">
            <v>19.86</v>
          </cell>
        </row>
        <row r="4985">
          <cell r="A4985">
            <v>97547</v>
          </cell>
          <cell r="B4985" t="str">
            <v>CURVA 90 GRAUS, EM AÇO, CONEXÃO SOLDADA, DN 15 (1/2"), INSTALADO EM RAMAIS E SUB-RAMAIS DE GÁS - FORNECIMENTO E INSTALAÇÃO. AF_12/2015</v>
          </cell>
          <cell r="C4985" t="str">
            <v>UN</v>
          </cell>
          <cell r="D4985">
            <v>19.86</v>
          </cell>
        </row>
        <row r="4986">
          <cell r="A4986">
            <v>97548</v>
          </cell>
          <cell r="B4986" t="str">
            <v>CURVA 45 GRAUS, EM AÇO, CONEXÃO SOLDADA, DN 20 (3/4"), INSTALADO EM RAMAIS E SUB-RAMAIS DE GÁS - FORNECIMENTO E INSTALAÇÃO. AF_12/2015</v>
          </cell>
          <cell r="C4986" t="str">
            <v>UN</v>
          </cell>
          <cell r="D4986">
            <v>30.06</v>
          </cell>
        </row>
        <row r="4987">
          <cell r="A4987">
            <v>97549</v>
          </cell>
          <cell r="B4987" t="str">
            <v>CURVA 90 GRAUS, EM AÇO, CONEXÃO SOLDADA, DN 20 (3/4"), INSTALADO EM RAMAIS E SUB-RAMAIS DE GÁS - FORNECIMENTO E INSTALAÇÃO. AF_12/2015</v>
          </cell>
          <cell r="C4987" t="str">
            <v>UN</v>
          </cell>
          <cell r="D4987">
            <v>30.06</v>
          </cell>
        </row>
        <row r="4988">
          <cell r="A4988">
            <v>97550</v>
          </cell>
          <cell r="B4988" t="str">
            <v>CURVA 45 GRAUS, EM AÇO, CONEXÃO SOLDADA, DN 25 (1"), INSTALADO EM RAMAIS E SUB-RAMAIS DE GÁS - FORNECIMENTO E INSTALAÇÃO. AF_12/2015</v>
          </cell>
          <cell r="C4988" t="str">
            <v>UN</v>
          </cell>
          <cell r="D4988">
            <v>51.22</v>
          </cell>
        </row>
        <row r="4989">
          <cell r="A4989">
            <v>97551</v>
          </cell>
          <cell r="B4989" t="str">
            <v>CURVA 90 GRAUS, EM AÇO, CONEXÃO SOLDADA, DN 25 (1"), INSTALADO EM RAMAIS E SUB-RAMAIS DE GÁS - FORNECIMENTO E INSTALAÇÃO. AF_12/2015</v>
          </cell>
          <cell r="C4989" t="str">
            <v>UN</v>
          </cell>
          <cell r="D4989">
            <v>51.22</v>
          </cell>
        </row>
        <row r="4990">
          <cell r="A4990">
            <v>97552</v>
          </cell>
          <cell r="B4990" t="str">
            <v>TÊ, EM AÇO, CONEXÃO SOLDADA, DN 15 (1/2"), INSTALADO EM RAMAIS E SUB-RAMAIS DE GÁS - FORNECIMENTO E INSTALAÇÃO. AF_12/2015</v>
          </cell>
          <cell r="C4990" t="str">
            <v>UN</v>
          </cell>
          <cell r="D4990">
            <v>28.59</v>
          </cell>
        </row>
        <row r="4991">
          <cell r="A4991">
            <v>97553</v>
          </cell>
          <cell r="B4991" t="str">
            <v>TÊ, EM AÇO, CONEXÃO SOLDADA, DN 20 (3/4"), INSTALADO EM RAMAIS E SUB-RAMAIS DE GÁS - FORNECIMENTO E INSTALAÇÃO. AF_12/2015</v>
          </cell>
          <cell r="C4991" t="str">
            <v>UN</v>
          </cell>
          <cell r="D4991">
            <v>42.19</v>
          </cell>
        </row>
        <row r="4992">
          <cell r="A4992">
            <v>97554</v>
          </cell>
          <cell r="B4992" t="str">
            <v>TÊ, EM AÇO, CONEXÃO SOLDADA, DN 25 (1"), INSTALADO EM RAMAIS E SUB-RAMAIS DE GÁS - FORNECIMENTO E INSTALAÇÃO. AF_12/2015</v>
          </cell>
          <cell r="C4992" t="str">
            <v>UN</v>
          </cell>
          <cell r="D4992">
            <v>74.41</v>
          </cell>
        </row>
        <row r="4993">
          <cell r="A4993">
            <v>97559</v>
          </cell>
          <cell r="B4993" t="str">
            <v>CURVA 135 GRAUS PARA ELETRODUTO, PVC, ROSCÁVEL, DN 25 MM (3/4), PARA CIRCUITOS TERMINAIS, INSTALADA EM FORRO - FORNECIMENTO E INSTALAÇÃO. AF_12/2015</v>
          </cell>
          <cell r="C4993" t="str">
            <v>UN</v>
          </cell>
          <cell r="D4993">
            <v>7.62</v>
          </cell>
        </row>
        <row r="4994">
          <cell r="A4994">
            <v>97562</v>
          </cell>
          <cell r="B4994" t="str">
            <v>CURVA 135 GRAUS PARA ELETRODUTO, PVC, ROSCÁVEL, DN 25 MM (3/4), PARA CIRCUITOS TERMINAIS, INSTALADA EM LAJE - FORNECIMENTO E INSTALAÇÃO. AF_12/2015</v>
          </cell>
          <cell r="C4994" t="str">
            <v>UN</v>
          </cell>
          <cell r="D4994">
            <v>9.14</v>
          </cell>
        </row>
        <row r="4995">
          <cell r="A4995">
            <v>97564</v>
          </cell>
          <cell r="B4995" t="str">
            <v>CURVA 135 GRAUS PARA ELETRODUTO, PVC, ROSCÁVEL, DN 25 MM (3/4), PARA CIRCUITOS TERMINAIS, INSTALADA EM PAREDE - FORNECIMENTO E INSTALAÇÃO. AF_12/2015</v>
          </cell>
          <cell r="C4995" t="str">
            <v>UN</v>
          </cell>
          <cell r="D4995">
            <v>10.49</v>
          </cell>
        </row>
        <row r="4996">
          <cell r="A4996">
            <v>97583</v>
          </cell>
          <cell r="B4996" t="str">
            <v>LUMINÁRIA TIPO CALHA, DE SOBREPOR, COM 1 LÂMPADA TUBULAR FLUORESCENTE DE 18 W, COM REATOR DE PARTIDA RÁPIDA - FORNECIMENTO E INSTALAÇÃO. AF_02/2020</v>
          </cell>
          <cell r="C4996" t="str">
            <v>UN</v>
          </cell>
          <cell r="D4996">
            <v>49.8</v>
          </cell>
        </row>
        <row r="4997">
          <cell r="A4997">
            <v>97584</v>
          </cell>
          <cell r="B4997" t="str">
            <v>LUMINÁRIA TIPO CALHA, DE SOBREPOR, COM 1 LÂMPADA TUBULAR FLUORESCENTE DE 36 W, COM REATOR DE PARTIDA RÁPIDA - FORNECIMENTO E INSTALAÇÃO. AF_02/2020</v>
          </cell>
          <cell r="C4997" t="str">
            <v>UN</v>
          </cell>
          <cell r="D4997">
            <v>68.790000000000006</v>
          </cell>
        </row>
        <row r="4998">
          <cell r="A4998">
            <v>97585</v>
          </cell>
          <cell r="B4998" t="str">
            <v>LUMINÁRIA TIPO CALHA, DE SOBREPOR, COM 2 LÂMPADAS TUBULARES FLUORESCENTES DE 18 W, COM REATOR DE PARTIDA RÁPIDA - FORNECIMENTO E INSTALAÇÃO. AF_02/2020</v>
          </cell>
          <cell r="C4998" t="str">
            <v>UN</v>
          </cell>
          <cell r="D4998">
            <v>66.569999999999993</v>
          </cell>
        </row>
        <row r="4999">
          <cell r="A4999">
            <v>97586</v>
          </cell>
          <cell r="B4999" t="str">
            <v>LUMINÁRIA TIPO CALHA, DE SOBREPOR, COM 2 LÂMPADAS TUBULARES FLUORESCENTES DE 36 W, COM REATOR DE PARTIDA RÁPIDA - FORNECIMENTO E INSTALAÇÃO. AF_02/2020</v>
          </cell>
          <cell r="C4999" t="str">
            <v>UN</v>
          </cell>
          <cell r="D4999">
            <v>89.5</v>
          </cell>
        </row>
        <row r="5000">
          <cell r="A5000">
            <v>97587</v>
          </cell>
          <cell r="B5000" t="str">
            <v>LUMINÁRIA TIPO CALHA, DE EMBUTIR, COM 2 LÂMPADAS FLUORESCENTES DE 14 W, COM REATOR DE PARTIDA RÁPIDA - FORNECIMENTO E INSTALAÇÃO. AF_02/2020</v>
          </cell>
          <cell r="C5000" t="str">
            <v>UN</v>
          </cell>
          <cell r="D5000">
            <v>160.87</v>
          </cell>
        </row>
        <row r="5001">
          <cell r="A5001">
            <v>97589</v>
          </cell>
          <cell r="B5001" t="str">
            <v>LUMINÁRIA TIPO PLAFON EM PLÁSTICO, DE SOBREPOR, COM 1 LÂMPADA FLUORESCENTE DE 15 W, SEM REATOR - FORNECIMENTO E INSTALAÇÃO. AF_02/2020</v>
          </cell>
          <cell r="C5001" t="str">
            <v>UN</v>
          </cell>
          <cell r="D5001">
            <v>26.54</v>
          </cell>
        </row>
        <row r="5002">
          <cell r="A5002">
            <v>97590</v>
          </cell>
          <cell r="B5002" t="str">
            <v>LUMINÁRIA TIPO PLAFON REDONDO COM VIDRO FOSCO, DE SOBREPOR, COM 1 LÂMPADA FLUORESCENTE DE 15 W, SEM REATOR - FORNECIMENTO E INSTALAÇÃO. AF_02/2020</v>
          </cell>
          <cell r="C5002" t="str">
            <v>UN</v>
          </cell>
          <cell r="D5002">
            <v>58.22</v>
          </cell>
        </row>
        <row r="5003">
          <cell r="A5003">
            <v>97591</v>
          </cell>
          <cell r="B5003" t="str">
            <v>LUMINÁRIA TIPO PLAFON REDONDO COM VIDRO FOSCO, DE SOBREPOR, COM 2 LÂMPADAS FLUORESCENTES DE 15 W, SEM REATOR - FORNECIMENTO E INSTALAÇÃO. AF_02/2020</v>
          </cell>
          <cell r="C5003" t="str">
            <v>UN</v>
          </cell>
          <cell r="D5003">
            <v>76.34</v>
          </cell>
        </row>
        <row r="5004">
          <cell r="A5004">
            <v>97592</v>
          </cell>
          <cell r="B5004" t="str">
            <v>LUMINÁRIA TIPO PLAFON, DE SOBREPOR, COM 1 LÂMPADA LED DE 12/13 W, SEM REATOR - FORNECIMENTO E INSTALAÇÃO. AF_02/2020</v>
          </cell>
          <cell r="C5004" t="str">
            <v>UN</v>
          </cell>
          <cell r="D5004">
            <v>31.74</v>
          </cell>
        </row>
        <row r="5005">
          <cell r="A5005">
            <v>97593</v>
          </cell>
          <cell r="B5005" t="str">
            <v>LUMINÁRIA TIPO SPOT, DE SOBREPOR, COM 1 LÂMPADA FLUORESCENTE DE 15 W, SEM REATOR - FORNECIMENTO E INSTALAÇÃO. AF_02/2020</v>
          </cell>
          <cell r="C5005" t="str">
            <v>UN</v>
          </cell>
          <cell r="D5005">
            <v>81.99</v>
          </cell>
        </row>
        <row r="5006">
          <cell r="A5006">
            <v>97594</v>
          </cell>
          <cell r="B5006" t="str">
            <v>LUMINÁRIA TIPO SPOT, DE SOBREPOR, COM 2 LÂMPADAS FLUORESCENTES DE 15 W, SEM REATOR - FORNECIMENTO E INSTALAÇÃO. AF_02/2020</v>
          </cell>
          <cell r="C5006" t="str">
            <v>UN</v>
          </cell>
          <cell r="D5006">
            <v>76.010000000000005</v>
          </cell>
        </row>
        <row r="5007">
          <cell r="A5007">
            <v>97595</v>
          </cell>
          <cell r="B5007" t="str">
            <v>SENSOR DE PRESENÇA COM FOTOCÉLULA, FIXAÇÃO EM PAREDE - FORNECIMENTO E INSTALAÇÃO. AF_02/2020</v>
          </cell>
          <cell r="C5007" t="str">
            <v>UN</v>
          </cell>
          <cell r="D5007">
            <v>60.15</v>
          </cell>
        </row>
        <row r="5008">
          <cell r="A5008">
            <v>97596</v>
          </cell>
          <cell r="B5008" t="str">
            <v>SENSOR DE PRESENÇA SEM FOTOCÉLULA, FIXAÇÃO EM PAREDE - FORNECIMENTO E INSTALAÇÃO. AF_02/2020</v>
          </cell>
          <cell r="C5008" t="str">
            <v>UN</v>
          </cell>
          <cell r="D5008">
            <v>43.04</v>
          </cell>
        </row>
        <row r="5009">
          <cell r="A5009">
            <v>97597</v>
          </cell>
          <cell r="B5009" t="str">
            <v>SENSOR DE PRESENÇA COM FOTOCÉLULA, FIXAÇÃO EM TETO - FORNECIMENTO E INSTALAÇÃO. AF_02/2020</v>
          </cell>
          <cell r="C5009" t="str">
            <v>UN</v>
          </cell>
          <cell r="D5009">
            <v>41.41</v>
          </cell>
        </row>
        <row r="5010">
          <cell r="A5010">
            <v>97598</v>
          </cell>
          <cell r="B5010" t="str">
            <v>SENSOR DE PRESENÇA SEM FOTOCÉLULA, FIXAÇÃO EM TETO - FORNECIMENTO E INSTALAÇÃO. AF_02/2020</v>
          </cell>
          <cell r="C5010" t="str">
            <v>UN</v>
          </cell>
          <cell r="D5010">
            <v>39.22</v>
          </cell>
        </row>
        <row r="5011">
          <cell r="A5011">
            <v>97599</v>
          </cell>
          <cell r="B5011" t="str">
            <v>LUMINÁRIA DE EMERGÊNCIA, COM 30 LÂMPADAS LED DE 2 W, SEM REATOR - FORNECIMENTO E INSTALAÇÃO. AF_02/2020</v>
          </cell>
          <cell r="C5011" t="str">
            <v>UN</v>
          </cell>
          <cell r="D5011">
            <v>23.7</v>
          </cell>
        </row>
        <row r="5012">
          <cell r="A5012">
            <v>97600</v>
          </cell>
          <cell r="B5012" t="str">
            <v>REFLETOR EM ALUMÍNIO, DE SUPORTE E ALÇA, COM 1 LÂMPADA VAPOR DE MERCÚRIO DE 125 W, COM REATOR ALTO FATOR DE POTÊNCIA - FORNECIMENTO E INSTALAÇÃO. AF_02/2020</v>
          </cell>
          <cell r="C5012" t="str">
            <v>UN</v>
          </cell>
          <cell r="D5012">
            <v>203.21</v>
          </cell>
        </row>
        <row r="5013">
          <cell r="A5013">
            <v>97601</v>
          </cell>
          <cell r="B5013" t="str">
            <v>REFLETOR EM ALUMÍNIO, DE SUPORTE E ALÇA, COM LÂMPADA VAPOR DE MERCÚRIO DE 250 W, COM REATOR ALTO FATOR DE POTÊNCIA - FORNECIMENTO E INSTALAÇÃO. AF_02/2020</v>
          </cell>
          <cell r="C5013" t="str">
            <v>UN</v>
          </cell>
          <cell r="D5013">
            <v>213.64</v>
          </cell>
        </row>
        <row r="5014">
          <cell r="A5014">
            <v>97605</v>
          </cell>
          <cell r="B5014" t="str">
            <v>LUMINÁRIA ARANDELA TIPO MEIA LUA, DE SOBREPOR, COM 1 LÂMPADA LED DE 6 W, SEM REATOR - FORNECIMENTO E INSTALAÇÃO. AF_02/2020</v>
          </cell>
          <cell r="C5014" t="str">
            <v>UN</v>
          </cell>
          <cell r="D5014">
            <v>56.72</v>
          </cell>
        </row>
        <row r="5015">
          <cell r="A5015">
            <v>97606</v>
          </cell>
          <cell r="B5015" t="str">
            <v>LUMINÁRIA ARANDELA TIPO MEIA LUA, DE SOBREPOR, COM 1 LÂMPADA FLUORESCENTE DE 15 W, SEM REATOR - FORNECIMENTO E INSTALAÇÃO. AF_02/2020</v>
          </cell>
          <cell r="C5015" t="str">
            <v>UN</v>
          </cell>
          <cell r="D5015">
            <v>58.48</v>
          </cell>
        </row>
        <row r="5016">
          <cell r="A5016">
            <v>97607</v>
          </cell>
          <cell r="B5016" t="str">
            <v>LUMINÁRIA ARANDELA TIPO TARTARUGA, DE SOBREPOR, COM 1 LÂMPADA LED DE 6 W, SEM REATOR - FORNECIMENTO E INSTALAÇÃO. AF_02/2020</v>
          </cell>
          <cell r="C5016" t="str">
            <v>UN</v>
          </cell>
          <cell r="D5016">
            <v>67.739999999999995</v>
          </cell>
        </row>
        <row r="5017">
          <cell r="A5017">
            <v>97608</v>
          </cell>
          <cell r="B5017" t="str">
            <v>LUMINÁRIA ARANDELA TIPO TARTARUGA, COM GRADE, DE SOBREPOR, COM 1 LÂMPADA FLUORESCENTE DE 15 W, SEM REATOR - FORNECIMENTO E INSTALAÇÃO. AF_02/2020</v>
          </cell>
          <cell r="C5017" t="str">
            <v>UN</v>
          </cell>
          <cell r="D5017">
            <v>69.5</v>
          </cell>
        </row>
        <row r="5018">
          <cell r="A5018">
            <v>97609</v>
          </cell>
          <cell r="B5018" t="str">
            <v>LÂMPADA COMPACTA DE LED 6 W, BASE E27 - FORNECIMENTO E INSTALAÇÃO. AF_02/2020</v>
          </cell>
          <cell r="C5018" t="str">
            <v>UN</v>
          </cell>
          <cell r="D5018">
            <v>13.68</v>
          </cell>
        </row>
        <row r="5019">
          <cell r="A5019">
            <v>97610</v>
          </cell>
          <cell r="B5019" t="str">
            <v>LÂMPADA COMPACTA DE LED 10 W, BASE E27 - FORNECIMENTO E INSTALAÇÃO. AF_02/2020</v>
          </cell>
          <cell r="C5019" t="str">
            <v>UN</v>
          </cell>
          <cell r="D5019">
            <v>14.66</v>
          </cell>
        </row>
        <row r="5020">
          <cell r="A5020">
            <v>97611</v>
          </cell>
          <cell r="B5020" t="str">
            <v>LÂMPADA COMPACTA FLUORESCENTE DE 15 W, BASE E27 - FORNECIMENTO E INSTALAÇÃO. AF_02/2020</v>
          </cell>
          <cell r="C5020" t="str">
            <v>UN</v>
          </cell>
          <cell r="D5020">
            <v>15.44</v>
          </cell>
        </row>
        <row r="5021">
          <cell r="A5021">
            <v>97612</v>
          </cell>
          <cell r="B5021" t="str">
            <v>LÂMPADA COMPACTA FLUORESCENTE DE 20 W, BASE E27 - FORNECIMENTO E INSTALAÇÃO. AF_02/2020</v>
          </cell>
          <cell r="C5021" t="str">
            <v>UN</v>
          </cell>
          <cell r="D5021">
            <v>16.61</v>
          </cell>
        </row>
        <row r="5022">
          <cell r="A5022">
            <v>97613</v>
          </cell>
          <cell r="B5022" t="str">
            <v>LÂMPADA COMPACTA DE VAPOR MERCURIO 125 W, BASE E27 - FORNECIMENTO E INSTALAÇÃO. AF_02/2020</v>
          </cell>
          <cell r="C5022" t="str">
            <v>UN</v>
          </cell>
          <cell r="D5022">
            <v>20.48</v>
          </cell>
        </row>
        <row r="5023">
          <cell r="A5023">
            <v>97614</v>
          </cell>
          <cell r="B5023" t="str">
            <v>LÂMPADA COMPACTA DE VAPOR METÁLICO OVOIDE 150 W, BASE E27 - FORNECIMENTO E INSTALAÇÃO. AF_02/2020</v>
          </cell>
          <cell r="C5023" t="str">
            <v>UN</v>
          </cell>
          <cell r="D5023">
            <v>34.479999999999997</v>
          </cell>
        </row>
        <row r="5024">
          <cell r="A5024">
            <v>97615</v>
          </cell>
          <cell r="B5024" t="str">
            <v>LÂMPADA TUBULAR FLUORESCENTE T8 DE 16/18 W, BASE G13 - FORNECIMENTO E INSTALAÇÃO. AF_02/2020_P</v>
          </cell>
          <cell r="C5024" t="str">
            <v>UN</v>
          </cell>
          <cell r="D5024">
            <v>33.43</v>
          </cell>
        </row>
        <row r="5025">
          <cell r="A5025">
            <v>97616</v>
          </cell>
          <cell r="B5025" t="str">
            <v>LÂMPADA TUBULAR FLUORESCENTE T8 DE 32/36 W, BASE G13 - FORNECIMENTO E INSTALAÇÃO. AF_02/2020_P</v>
          </cell>
          <cell r="C5025" t="str">
            <v>UN</v>
          </cell>
          <cell r="D5025">
            <v>37.82</v>
          </cell>
        </row>
        <row r="5026">
          <cell r="A5026">
            <v>97617</v>
          </cell>
          <cell r="B5026" t="str">
            <v>LÂMPADA TUBULAR FLUORESCENTE T10 DE 20/40 W, BASE G13 - FORNECIMENTO E INSTALAÇÃO. AF_02/2020_P</v>
          </cell>
          <cell r="C5026" t="str">
            <v>UN</v>
          </cell>
          <cell r="D5026">
            <v>37.64</v>
          </cell>
        </row>
        <row r="5027">
          <cell r="A5027">
            <v>97618</v>
          </cell>
          <cell r="B5027" t="str">
            <v>LÂMPADA TUBULAR FLUORESCENTE T5 DE 14 W, BASE G13 - FORNECIMENTO E INSTALAÇÃO. AF_02/2020_P</v>
          </cell>
          <cell r="C5027" t="str">
            <v>UN</v>
          </cell>
          <cell r="D5027">
            <v>35.08</v>
          </cell>
        </row>
        <row r="5028">
          <cell r="A5028">
            <v>97621</v>
          </cell>
          <cell r="B5028" t="str">
            <v>DEMOLIÇÃO DE ALVENARIA DE BLOCO FURADO, DE FORMA MANUAL, COM REAPROVEITAMENTO. AF_12/2017</v>
          </cell>
          <cell r="C5028" t="str">
            <v>M3</v>
          </cell>
          <cell r="D5028">
            <v>85.02</v>
          </cell>
        </row>
        <row r="5029">
          <cell r="A5029">
            <v>97622</v>
          </cell>
          <cell r="B5029" t="str">
            <v>DEMOLIÇÃO DE ALVENARIA DE BLOCO FURADO, DE FORMA MANUAL, SEM REAPROVEITAMENTO. AF_12/2017</v>
          </cell>
          <cell r="C5029" t="str">
            <v>M3</v>
          </cell>
          <cell r="D5029">
            <v>41.43</v>
          </cell>
        </row>
        <row r="5030">
          <cell r="A5030">
            <v>97623</v>
          </cell>
          <cell r="B5030" t="str">
            <v>DEMOLIÇÃO DE ALVENARIA DE TIJOLO MACIÇO, DE FORMA MANUAL, COM REAPROVEITAMENTO. AF_12/2017</v>
          </cell>
          <cell r="C5030" t="str">
            <v>M3</v>
          </cell>
          <cell r="D5030">
            <v>126.94</v>
          </cell>
        </row>
        <row r="5031">
          <cell r="A5031">
            <v>97624</v>
          </cell>
          <cell r="B5031" t="str">
            <v>DEMOLIÇÃO DE ALVENARIA DE TIJOLO MACIÇO, DE FORMA MANUAL, SEM REAPROVEITAMENTO. AF_12/2017</v>
          </cell>
          <cell r="C5031" t="str">
            <v>M3</v>
          </cell>
          <cell r="D5031">
            <v>77.900000000000006</v>
          </cell>
        </row>
        <row r="5032">
          <cell r="A5032">
            <v>97625</v>
          </cell>
          <cell r="B5032" t="str">
            <v>DEMOLIÇÃO DE ALVENARIA PARA QUALQUER TIPO DE BLOCO, DE FORMA MECANIZADA, SEM REAPROVEITAMENTO. AF_12/2017</v>
          </cell>
          <cell r="C5032" t="str">
            <v>M3</v>
          </cell>
          <cell r="D5032">
            <v>32.659999999999997</v>
          </cell>
        </row>
        <row r="5033">
          <cell r="A5033">
            <v>97626</v>
          </cell>
          <cell r="B5033" t="str">
            <v>DEMOLIÇÃO DE PILARES E VIGAS EM CONCRETO ARMADO, DE FORMA MANUAL, SEM REAPROVEITAMENTO. AF_12/2017</v>
          </cell>
          <cell r="C5033" t="str">
            <v>M3</v>
          </cell>
          <cell r="D5033">
            <v>439.76</v>
          </cell>
        </row>
        <row r="5034">
          <cell r="A5034">
            <v>97627</v>
          </cell>
          <cell r="B5034" t="str">
            <v>DEMOLIÇÃO DE PILARES E VIGAS EM CONCRETO ARMADO, DE FORMA MECANIZADA COM MARTELETE, SEM REAPROVEITAMENTO. AF_12/2017</v>
          </cell>
          <cell r="C5034" t="str">
            <v>M3</v>
          </cell>
          <cell r="D5034">
            <v>196.01</v>
          </cell>
        </row>
        <row r="5035">
          <cell r="A5035">
            <v>97628</v>
          </cell>
          <cell r="B5035" t="str">
            <v>DEMOLIÇÃO DE LAJES, DE FORMA MANUAL, SEM REAPROVEITAMENTO. AF_12/2017</v>
          </cell>
          <cell r="C5035" t="str">
            <v>M3</v>
          </cell>
          <cell r="D5035">
            <v>204.79</v>
          </cell>
        </row>
        <row r="5036">
          <cell r="A5036">
            <v>97629</v>
          </cell>
          <cell r="B5036" t="str">
            <v>DEMOLIÇÃO DE LAJES, DE FORMA MECANIZADA COM MARTELETE, SEM REAPROVEITAMENTO. AF_12/2017</v>
          </cell>
          <cell r="C5036" t="str">
            <v>M3</v>
          </cell>
          <cell r="D5036">
            <v>87.96</v>
          </cell>
        </row>
        <row r="5037">
          <cell r="A5037">
            <v>97631</v>
          </cell>
          <cell r="B5037" t="str">
            <v>DEMOLIÇÃO DE ARGAMASSAS, DE FORMA MANUAL, SEM REAPROVEITAMENTO. AF_12/2017</v>
          </cell>
          <cell r="C5037" t="str">
            <v>M2</v>
          </cell>
          <cell r="D5037">
            <v>2.41</v>
          </cell>
        </row>
        <row r="5038">
          <cell r="A5038">
            <v>97632</v>
          </cell>
          <cell r="B5038" t="str">
            <v>DEMOLIÇÃO DE RODAPÉ CERÂMICO, DE FORMA MANUAL, SEM REAPROVEITAMENTO. AF_12/2017</v>
          </cell>
          <cell r="C5038" t="str">
            <v>M</v>
          </cell>
          <cell r="D5038">
            <v>1.88</v>
          </cell>
        </row>
        <row r="5039">
          <cell r="A5039">
            <v>97633</v>
          </cell>
          <cell r="B5039" t="str">
            <v>DEMOLIÇÃO DE REVESTIMENTO CERÂMICO, DE FORMA MANUAL, SEM REAPROVEITAMENTO. AF_12/2017</v>
          </cell>
          <cell r="C5039" t="str">
            <v>M2</v>
          </cell>
          <cell r="D5039">
            <v>16.48</v>
          </cell>
        </row>
        <row r="5040">
          <cell r="A5040">
            <v>97634</v>
          </cell>
          <cell r="B5040" t="str">
            <v>DEMOLIÇÃO DE REVESTIMENTO CERÂMICO, DE FORMA MECANIZADA COM MARTELETE, SEM REAPROVEITAMENTO. AF_12/2017</v>
          </cell>
          <cell r="C5040" t="str">
            <v>M2</v>
          </cell>
          <cell r="D5040">
            <v>8.6300000000000008</v>
          </cell>
        </row>
        <row r="5041">
          <cell r="A5041">
            <v>97635</v>
          </cell>
          <cell r="B5041" t="str">
            <v>DEMOLIÇÃO DE PAVIMENTO INTERTRAVADO, DE FORMA MANUAL, COM REAPROVEITAMENTO. AF_12/2017</v>
          </cell>
          <cell r="C5041" t="str">
            <v>M2</v>
          </cell>
          <cell r="D5041">
            <v>11.48</v>
          </cell>
        </row>
        <row r="5042">
          <cell r="A5042">
            <v>97636</v>
          </cell>
          <cell r="B5042" t="str">
            <v>DEMOLIÇÃO PARCIAL DE PAVIMENTO ASFÁLTICO, DE FORMA MECANIZADA, SEM REAPROVEITAMENTO. AF_12/2017</v>
          </cell>
          <cell r="C5042" t="str">
            <v>M2</v>
          </cell>
          <cell r="D5042">
            <v>11.1</v>
          </cell>
        </row>
        <row r="5043">
          <cell r="A5043">
            <v>97637</v>
          </cell>
          <cell r="B5043" t="str">
            <v>REMOÇÃO DE TAPUME/ CHAPAS METÁLICAS E DE MADEIRA, DE FORMA MANUAL, SEM REAPROVEITAMENTO. AF_12/2017</v>
          </cell>
          <cell r="C5043" t="str">
            <v>M2</v>
          </cell>
          <cell r="D5043">
            <v>1.85</v>
          </cell>
        </row>
        <row r="5044">
          <cell r="A5044">
            <v>97638</v>
          </cell>
          <cell r="B5044" t="str">
            <v>REMOÇÃO DE CHAPAS E PERFIS DE DRYWALL, DE FORMA MANUAL, SEM REAPROVEITAMENTO. AF_12/2017</v>
          </cell>
          <cell r="C5044" t="str">
            <v>M2</v>
          </cell>
          <cell r="D5044">
            <v>5.38</v>
          </cell>
        </row>
        <row r="5045">
          <cell r="A5045">
            <v>97639</v>
          </cell>
          <cell r="B5045" t="str">
            <v>REMOÇÃO DE PLACAS E PILARETES DE CONCRETO, DE FORMA MANUAL, SEM REAPROVEITAMENTO. AF_12/2017</v>
          </cell>
          <cell r="C5045" t="str">
            <v>M2</v>
          </cell>
          <cell r="D5045">
            <v>14.51</v>
          </cell>
        </row>
        <row r="5046">
          <cell r="A5046">
            <v>97640</v>
          </cell>
          <cell r="B5046" t="str">
            <v>REMOÇÃO DE FORROS DE DRYWALL, PVC E FIBROMINERAL, DE FORMA MANUAL, SEM REAPROVEITAMENTO. AF_12/2017</v>
          </cell>
          <cell r="C5046" t="str">
            <v>M2</v>
          </cell>
          <cell r="D5046">
            <v>1.1599999999999999</v>
          </cell>
        </row>
        <row r="5047">
          <cell r="A5047">
            <v>97641</v>
          </cell>
          <cell r="B5047" t="str">
            <v>REMOÇÃO DE FORRO DE GESSO, DE FORMA MANUAL, SEM REAPROVEITAMENTO. AF_12/2017</v>
          </cell>
          <cell r="C5047" t="str">
            <v>M2</v>
          </cell>
          <cell r="D5047">
            <v>3.62</v>
          </cell>
        </row>
        <row r="5048">
          <cell r="A5048">
            <v>97642</v>
          </cell>
          <cell r="B5048" t="str">
            <v>REMOÇÃO DE TRAMA METÁLICA OU DE MADEIRA PARA FORRO, DE FORMA MANUAL, SEM REAPROVEITAMENTO. AF_12/2017</v>
          </cell>
          <cell r="C5048" t="str">
            <v>M2</v>
          </cell>
          <cell r="D5048">
            <v>2.08</v>
          </cell>
        </row>
        <row r="5049">
          <cell r="A5049">
            <v>97643</v>
          </cell>
          <cell r="B5049" t="str">
            <v>REMOÇÃO DE PISO DE MADEIRA (ASSOALHO E BARROTE), DE FORMA MANUAL, SEM REAPROVEITAMENTO. AF_12/2017</v>
          </cell>
          <cell r="C5049" t="str">
            <v>M2</v>
          </cell>
          <cell r="D5049">
            <v>17.829999999999998</v>
          </cell>
        </row>
        <row r="5050">
          <cell r="A5050">
            <v>97644</v>
          </cell>
          <cell r="B5050" t="str">
            <v>REMOÇÃO DE PORTAS, DE FORMA MANUAL, SEM REAPROVEITAMENTO. AF_12/2017</v>
          </cell>
          <cell r="C5050" t="str">
            <v>M2</v>
          </cell>
          <cell r="D5050">
            <v>6.7</v>
          </cell>
        </row>
        <row r="5051">
          <cell r="A5051">
            <v>97645</v>
          </cell>
          <cell r="B5051" t="str">
            <v>REMOÇÃO DE JANELAS, DE FORMA MANUAL, SEM REAPROVEITAMENTO. AF_12/2017</v>
          </cell>
          <cell r="C5051" t="str">
            <v>M2</v>
          </cell>
          <cell r="D5051">
            <v>22.91</v>
          </cell>
        </row>
        <row r="5052">
          <cell r="A5052">
            <v>97647</v>
          </cell>
          <cell r="B5052" t="str">
            <v>REMOÇÃO DE TELHAS, DE FIBROCIMENTO, METÁLICA E CERÂMICA, DE FORMA MANUAL, SEM REAPROVEITAMENTO. AF_12/2017</v>
          </cell>
          <cell r="C5052" t="str">
            <v>M2</v>
          </cell>
          <cell r="D5052">
            <v>2.57</v>
          </cell>
        </row>
        <row r="5053">
          <cell r="A5053">
            <v>97648</v>
          </cell>
          <cell r="B5053" t="str">
            <v>REMOÇÃO DE PROTEÇÃO TÉRMICA PARA COBERTURA EM EPS, DE FORMA MANUAL, SEM REAPROVEITAMENTO. AF_12/2017</v>
          </cell>
          <cell r="C5053" t="str">
            <v>M2</v>
          </cell>
          <cell r="D5053">
            <v>1.47</v>
          </cell>
        </row>
        <row r="5054">
          <cell r="A5054">
            <v>97649</v>
          </cell>
          <cell r="B5054" t="str">
            <v>REMOÇÃO DE TELHAS DE FIBROCIMENTO, METÁLICA E CERÂMICA, DE FORMA MECANIZADA, COM USO DE GUINDASTE, SEM REAPROVEITAMENTO. AF_12/2017</v>
          </cell>
          <cell r="C5054" t="str">
            <v>M2</v>
          </cell>
          <cell r="D5054">
            <v>3.17</v>
          </cell>
        </row>
        <row r="5055">
          <cell r="A5055">
            <v>97650</v>
          </cell>
          <cell r="B5055" t="str">
            <v>REMOÇÃO DE TRAMA DE MADEIRA PARA COBERTURA, DE FORMA MANUAL, SEM REAPROVEITAMENTO. AF_12/2017</v>
          </cell>
          <cell r="C5055" t="str">
            <v>M2</v>
          </cell>
          <cell r="D5055">
            <v>5.54</v>
          </cell>
        </row>
        <row r="5056">
          <cell r="A5056">
            <v>97651</v>
          </cell>
          <cell r="B5056" t="str">
            <v>REMOÇÃO DE TESOURAS DE MADEIRA, COM VÃO MENOR QUE 8M, DE FORMA MANUAL, SEM REAPROVEITAMENTO. AF_12/2017</v>
          </cell>
          <cell r="C5056" t="str">
            <v>UN</v>
          </cell>
          <cell r="D5056">
            <v>61.38</v>
          </cell>
        </row>
        <row r="5057">
          <cell r="A5057">
            <v>97652</v>
          </cell>
          <cell r="B5057" t="str">
            <v>REMOÇÃO DE TESOURAS DE MADEIRA, COM VÃO MAIOR OU IGUAL A 8M, DE FORMA MANUAL, SEM REAPROVEITAMENTO. AF_12/2017</v>
          </cell>
          <cell r="C5057" t="str">
            <v>UN</v>
          </cell>
          <cell r="D5057">
            <v>139.15</v>
          </cell>
        </row>
        <row r="5058">
          <cell r="A5058">
            <v>97653</v>
          </cell>
          <cell r="B5058" t="str">
            <v>REMOÇÃO DE TESOURAS DE MADEIRA, COM VÃO MENOR QUE 8M, DE FORMA MECANIZADA, COM REAPROVEITAMENTO. AF_12/2017</v>
          </cell>
          <cell r="C5058" t="str">
            <v>UN</v>
          </cell>
          <cell r="D5058">
            <v>83.87</v>
          </cell>
        </row>
        <row r="5059">
          <cell r="A5059">
            <v>97654</v>
          </cell>
          <cell r="B5059" t="str">
            <v>REMOÇÃO DE TESOURAS DE MADEIRA, COM VÃO MAIOR OU IGUAL A 8M, DE FORMA MECANIZADA, COM REAPROVEITAMENTO. AF_12/2017</v>
          </cell>
          <cell r="C5059" t="str">
            <v>UN</v>
          </cell>
          <cell r="D5059">
            <v>105.16</v>
          </cell>
        </row>
        <row r="5060">
          <cell r="A5060">
            <v>97655</v>
          </cell>
          <cell r="B5060" t="str">
            <v>REMOÇÃO DE TRAMA METÁLICA PARA COBERTURA, DE FORMA MANUAL, SEM REAPROVEITAMENTO. AF_12/2017</v>
          </cell>
          <cell r="C5060" t="str">
            <v>M2</v>
          </cell>
          <cell r="D5060">
            <v>17.670000000000002</v>
          </cell>
        </row>
        <row r="5061">
          <cell r="A5061">
            <v>97656</v>
          </cell>
          <cell r="B5061" t="str">
            <v>REMOÇÃO DE TESOURAS METÁLICAS, COM VÃO MENOR QUE 8M, DE FORMA MANUAL, SEM REAPROVEITAMENTO. AF_12/2017</v>
          </cell>
          <cell r="C5061" t="str">
            <v>UN</v>
          </cell>
          <cell r="D5061">
            <v>173.55</v>
          </cell>
        </row>
        <row r="5062">
          <cell r="A5062">
            <v>97657</v>
          </cell>
          <cell r="B5062" t="str">
            <v>REMOÇÃO DE TESOURAS METÁLICAS, COM VÃO MAIOR OU IGUAL A 8M, DE FORMA MANUAL, SEM REAPROVEITAMENTO. AF_12/2017</v>
          </cell>
          <cell r="C5062" t="str">
            <v>UN</v>
          </cell>
          <cell r="D5062">
            <v>344</v>
          </cell>
        </row>
        <row r="5063">
          <cell r="A5063">
            <v>97658</v>
          </cell>
          <cell r="B5063" t="str">
            <v>REMOÇÃO DE TESOURAS METÁLICAS, COM VÃO MENOR QUE 8M, DE FORMA MECANIZADA, COM REAPROVEITAMENTO. AF_12/2017</v>
          </cell>
          <cell r="C5063" t="str">
            <v>UN</v>
          </cell>
          <cell r="D5063">
            <v>126.1</v>
          </cell>
        </row>
        <row r="5064">
          <cell r="A5064">
            <v>97659</v>
          </cell>
          <cell r="B5064" t="str">
            <v>REMOÇÃO DE TESOURAS METÁLICAS, COM VÃO MAIOR OU IGUAL A 8M, DE FORMA MECANIZADA, COM REAPROVEITAMENTO. AF_12/2017</v>
          </cell>
          <cell r="C5064" t="str">
            <v>UN</v>
          </cell>
          <cell r="D5064">
            <v>173.99</v>
          </cell>
        </row>
        <row r="5065">
          <cell r="A5065">
            <v>97660</v>
          </cell>
          <cell r="B5065" t="str">
            <v>REMOÇÃO DE INTERRUPTORES/TOMADAS ELÉTRICAS, DE FORMA MANUAL, SEM REAPROVEITAMENTO. AF_12/2017</v>
          </cell>
          <cell r="C5065" t="str">
            <v>UN</v>
          </cell>
          <cell r="D5065">
            <v>0.48</v>
          </cell>
        </row>
        <row r="5066">
          <cell r="A5066">
            <v>97661</v>
          </cell>
          <cell r="B5066" t="str">
            <v>REMOÇÃO DE CABOS ELÉTRICOS, DE FORMA MANUAL, SEM REAPROVEITAMENTO. AF_12/2017</v>
          </cell>
          <cell r="C5066" t="str">
            <v>M</v>
          </cell>
          <cell r="D5066">
            <v>0.48</v>
          </cell>
        </row>
        <row r="5067">
          <cell r="A5067">
            <v>97662</v>
          </cell>
          <cell r="B5067" t="str">
            <v>REMOÇÃO DE TUBULAÇÕES (TUBOS E CONEXÕES) DE ÁGUA FRIA, DE FORMA MANUAL, SEM REAPROVEITAMENTO. AF_12/2017</v>
          </cell>
          <cell r="C5067" t="str">
            <v>M</v>
          </cell>
          <cell r="D5067">
            <v>0.36</v>
          </cell>
        </row>
        <row r="5068">
          <cell r="A5068">
            <v>97663</v>
          </cell>
          <cell r="B5068" t="str">
            <v>REMOÇÃO DE LOUÇAS, DE FORMA MANUAL, SEM REAPROVEITAMENTO. AF_12/2017</v>
          </cell>
          <cell r="C5068" t="str">
            <v>UN</v>
          </cell>
          <cell r="D5068">
            <v>8.9700000000000006</v>
          </cell>
        </row>
        <row r="5069">
          <cell r="A5069">
            <v>97664</v>
          </cell>
          <cell r="B5069" t="str">
            <v>REMOÇÃO DE ACESSÓRIOS, DE FORMA MANUAL, SEM REAPROVEITAMENTO. AF_12/2017</v>
          </cell>
          <cell r="C5069" t="str">
            <v>UN</v>
          </cell>
          <cell r="D5069">
            <v>1.1100000000000001</v>
          </cell>
        </row>
        <row r="5070">
          <cell r="A5070">
            <v>97665</v>
          </cell>
          <cell r="B5070" t="str">
            <v>REMOÇÃO DE LUMINÁRIAS, DE FORMA MANUAL, SEM REAPROVEITAMENTO. AF_12/2017</v>
          </cell>
          <cell r="C5070" t="str">
            <v>UN</v>
          </cell>
          <cell r="D5070">
            <v>0.94</v>
          </cell>
        </row>
        <row r="5071">
          <cell r="A5071">
            <v>97666</v>
          </cell>
          <cell r="B5071" t="str">
            <v>REMOÇÃO DE METAIS SANITÁRIOS, DE FORMA MANUAL, SEM REAPROVEITAMENTO. AF_12/2017</v>
          </cell>
          <cell r="C5071" t="str">
            <v>UN</v>
          </cell>
          <cell r="D5071">
            <v>6.53</v>
          </cell>
        </row>
        <row r="5072">
          <cell r="A5072">
            <v>97667</v>
          </cell>
          <cell r="B5072" t="str">
            <v>ELETRODUTO FLEXÍVEL CORRUGADO, PEAD, DN 50 (1 ½)  - FORNECIMENTO E INSTALAÇÃO. AF_04/2016</v>
          </cell>
          <cell r="C5072" t="str">
            <v>M</v>
          </cell>
          <cell r="D5072">
            <v>6.04</v>
          </cell>
        </row>
        <row r="5073">
          <cell r="A5073">
            <v>97668</v>
          </cell>
          <cell r="B5073" t="str">
            <v>ELETRODUTO FLEXÍVEL CORRUGADO, PEAD, DN 63 (2")  - FORNECIMENTO E INSTALAÇÃO. AF_04/2016</v>
          </cell>
          <cell r="C5073" t="str">
            <v>M</v>
          </cell>
          <cell r="D5073">
            <v>9.26</v>
          </cell>
        </row>
        <row r="5074">
          <cell r="A5074">
            <v>97669</v>
          </cell>
          <cell r="B5074" t="str">
            <v>ELETRODUTO FLEXÍVEL CORRUGADO, PEAD, DN 90 (3) - FORNECIMENTO E INSTALAÇÃO. AF_04/2016</v>
          </cell>
          <cell r="C5074" t="str">
            <v>M</v>
          </cell>
          <cell r="D5074">
            <v>14.76</v>
          </cell>
        </row>
        <row r="5075">
          <cell r="A5075">
            <v>97670</v>
          </cell>
          <cell r="B5075" t="str">
            <v>ELETRODUTO FLEXÍVEL CORRUGADO, PEAD, DN 100 (4) - FORNECIMENTO E INSTALAÇÃO. AF_04/2016</v>
          </cell>
          <cell r="C5075" t="str">
            <v>M</v>
          </cell>
          <cell r="D5075">
            <v>18.989999999999998</v>
          </cell>
        </row>
        <row r="5076">
          <cell r="A5076">
            <v>97733</v>
          </cell>
          <cell r="B5076" t="str">
            <v>PEÇA RETANGULAR PRÉ-MOLDADA, VOLUME DE CONCRETO DE ATÉ 10 LITROS, TAXA DE AÇO APROXIMADA DE 30KG/M³. AF_01/2018</v>
          </cell>
          <cell r="C5076" t="str">
            <v>M3</v>
          </cell>
          <cell r="D5076">
            <v>2443.39</v>
          </cell>
        </row>
        <row r="5077">
          <cell r="A5077">
            <v>97734</v>
          </cell>
          <cell r="B5077" t="str">
            <v>PEÇA RETANGULAR PRÉ-MOLDADA, VOLUME DE CONCRETO DE 10 A 30 LITROS, TAXA DE AÇO APROXIMADA DE 30KG/M³. AF_01/2018</v>
          </cell>
          <cell r="C5077" t="str">
            <v>M3</v>
          </cell>
          <cell r="D5077">
            <v>2125.11</v>
          </cell>
        </row>
        <row r="5078">
          <cell r="A5078">
            <v>97735</v>
          </cell>
          <cell r="B5078" t="str">
            <v>PEÇA RETANGULAR PRÉ-MOLDADA, VOLUME DE CONCRETO DE 30 A 100 LITROS, TAXA DE AÇO APROXIMADA DE 30KG/M³. AF_01/2018</v>
          </cell>
          <cell r="C5078" t="str">
            <v>M3</v>
          </cell>
          <cell r="D5078">
            <v>1753.5</v>
          </cell>
        </row>
        <row r="5079">
          <cell r="A5079">
            <v>97736</v>
          </cell>
          <cell r="B5079" t="str">
            <v>PEÇA RETANGULAR PRÉ-MOLDADA, VOLUME DE CONCRETO ACIMA DE 100 LITROS, TAXA DE AÇO APROXIMADA DE 30KG/M³. AF_01/2018</v>
          </cell>
          <cell r="C5079" t="str">
            <v>M3</v>
          </cell>
          <cell r="D5079">
            <v>1077.95</v>
          </cell>
        </row>
        <row r="5080">
          <cell r="A5080">
            <v>97737</v>
          </cell>
          <cell r="B5080" t="str">
            <v>PEÇA RETANGULAR PRÉ-MOLDADA, VOLUME DE CONCRETO DE 30 A 70 LITROS , TAXA DE AÇO APROXIMADA DE 70KG/M³. AF_01/2018</v>
          </cell>
          <cell r="C5080" t="str">
            <v>M3</v>
          </cell>
          <cell r="D5080">
            <v>2417.9899999999998</v>
          </cell>
        </row>
        <row r="5081">
          <cell r="A5081">
            <v>97738</v>
          </cell>
          <cell r="B5081" t="str">
            <v>PEÇA CIRCULAR PRÉ-MOLDADA, VOLUME DE CONCRETO DE 10 A 30 LITROS, TAXA DE FIBRA DE POLIPROPILENO APROXIMADA DE 6 KG/M³. AF_01/2018_P</v>
          </cell>
          <cell r="C5081" t="str">
            <v>M3</v>
          </cell>
          <cell r="D5081">
            <v>3242.66</v>
          </cell>
        </row>
        <row r="5082">
          <cell r="A5082">
            <v>97739</v>
          </cell>
          <cell r="B5082" t="str">
            <v>PEÇA CIRCULAR PRÉ-MOLDADA, VOLUME DE CONCRETO DE 30 A 100 LITROS, TAXA DE AÇO APROXIMADA DE 30KG/M³. AF_01/2018</v>
          </cell>
          <cell r="C5082" t="str">
            <v>M3</v>
          </cell>
          <cell r="D5082">
            <v>1997.06</v>
          </cell>
        </row>
        <row r="5083">
          <cell r="A5083">
            <v>97740</v>
          </cell>
          <cell r="B5083" t="str">
            <v>PEÇA CIRCULAR PRÉ-MOLDADA, VOLUME DE CONCRETO ACIMA DE 100 LITROS, TAXA DE AÇO APROXIMADA DE 30KG/M³. AF_01/2018</v>
          </cell>
          <cell r="C5083" t="str">
            <v>M3</v>
          </cell>
          <cell r="D5083">
            <v>1428.37</v>
          </cell>
        </row>
        <row r="5084">
          <cell r="A5084">
            <v>97741</v>
          </cell>
          <cell r="B5084" t="str">
            <v>KIT CAVALETE PARA MEDIÇÃO DE ÁGUA - ENTRADA INDIVIDUALIZADA, EM PVC DN 25 (¾), PARA 1 MEDIDOR  FORNECIMENTO E INSTALAÇÃO (EXCLUSIVE HIDRÔMETRO). AF_11/2016</v>
          </cell>
          <cell r="C5084" t="str">
            <v>UN</v>
          </cell>
          <cell r="D5084">
            <v>124.43</v>
          </cell>
        </row>
        <row r="5085">
          <cell r="A5085">
            <v>97747</v>
          </cell>
          <cell r="B5085" t="str">
            <v>MONTAGEM E DESMONTAGEM DE FÔRMA DE PILARES CIRCULARES, COM ÁREA MÉDIA DAS SEÇÕES MAIOR QUE 0,28 M², PÉ-DIREITO DUPLO, EM MADEIRA, 2 UTILIZAÇÕES.  AF_06/2017</v>
          </cell>
          <cell r="C5085" t="str">
            <v>M2</v>
          </cell>
          <cell r="D5085">
            <v>139.56</v>
          </cell>
        </row>
        <row r="5086">
          <cell r="A5086">
            <v>97802</v>
          </cell>
          <cell r="B5086" t="str">
            <v>PAVIMENTO COM TRATAMENTO SUPERFICIAL SIMPLES, COM EMULSÃO ASFÁLTICA RR-2C. AF_01/2020</v>
          </cell>
          <cell r="C5086" t="str">
            <v>M2</v>
          </cell>
          <cell r="D5086">
            <v>4.4000000000000004</v>
          </cell>
        </row>
        <row r="5087">
          <cell r="A5087">
            <v>97803</v>
          </cell>
          <cell r="B5087" t="str">
            <v>PAVIMENTO COM TRATAMENTO SUPERFICIAL SIMPLES, COM EMULSÃO ASFÁLTICA RR-2C, COM BANHO DILUÍDO. AF_01/2020</v>
          </cell>
          <cell r="C5087" t="str">
            <v>M2</v>
          </cell>
          <cell r="D5087">
            <v>6.55</v>
          </cell>
        </row>
        <row r="5088">
          <cell r="A5088">
            <v>97805</v>
          </cell>
          <cell r="B5088" t="str">
            <v>PAVIMENTO COM TRATAMENTO SUPERFICIAL DUPLO, COM EMULSÃO ASFÁLTICA RR-2C. AF_01/2020</v>
          </cell>
          <cell r="C5088" t="str">
            <v>M2</v>
          </cell>
          <cell r="D5088">
            <v>11.1</v>
          </cell>
        </row>
        <row r="5089">
          <cell r="A5089">
            <v>97806</v>
          </cell>
          <cell r="B5089" t="str">
            <v>PAVIMENTO COM TRATAMENTO SUPERFICIAL DUPLO, COM EMULSÃO ASFÁLTICA RR-2C, COM BANHO DILUÍDO. AF_01/2020</v>
          </cell>
          <cell r="C5089" t="str">
            <v>M2</v>
          </cell>
          <cell r="D5089">
            <v>13.22</v>
          </cell>
        </row>
        <row r="5090">
          <cell r="A5090">
            <v>97807</v>
          </cell>
          <cell r="B5090" t="str">
            <v>PAVIMENTO COM TRATAMENTO SUPERFICIAL DUPLO, COM EMULSÃO ASFÁLTICA RR-2C, COM CAPA SELANTE. AF_01/2020</v>
          </cell>
          <cell r="C5090" t="str">
            <v>M2</v>
          </cell>
          <cell r="D5090">
            <v>14.98</v>
          </cell>
        </row>
        <row r="5091">
          <cell r="A5091">
            <v>97809</v>
          </cell>
          <cell r="B5091" t="str">
            <v>PAVIMENTO COM TRATAMENTO SUPERFICIAL TRIPLO, COM EMULSÃO ASFÁLTICA RR-2C. AF_01/2020</v>
          </cell>
          <cell r="C5091" t="str">
            <v>M2</v>
          </cell>
          <cell r="D5091">
            <v>12.44</v>
          </cell>
        </row>
        <row r="5092">
          <cell r="A5092">
            <v>97810</v>
          </cell>
          <cell r="B5092" t="str">
            <v>PAVIMENTO COM TRATAMENTO SUPERFICIAL TRIPLO, COM EMULSÃO ASFÁLTICA RR-2C, COM BANHO DILUÍDO. AF_01/2020</v>
          </cell>
          <cell r="C5092" t="str">
            <v>M2</v>
          </cell>
          <cell r="D5092">
            <v>13.45</v>
          </cell>
        </row>
        <row r="5093">
          <cell r="A5093">
            <v>97811</v>
          </cell>
          <cell r="B5093" t="str">
            <v>PAVIMENTO COM TRATAMENTO SUPERFICIAL TRIPLO, COM EMULSÃO ASFÁLTICA RR-2C, COM CAPA SELANTE. AF_01/2020</v>
          </cell>
          <cell r="C5093" t="str">
            <v>M2</v>
          </cell>
          <cell r="D5093">
            <v>15.28</v>
          </cell>
        </row>
        <row r="5094">
          <cell r="A5094">
            <v>97886</v>
          </cell>
          <cell r="B5094" t="str">
            <v>CAIXA ENTERRADA ELÉTRICA RETANGULAR, EM ALVENARIA COM TIJOLOS CERÂMICOS MACIÇOS, FUNDO COM BRITA, DIMENSÕES INTERNAS: 0,3X0,3X0,3 M. AF_05/2018</v>
          </cell>
          <cell r="C5094" t="str">
            <v>UN</v>
          </cell>
          <cell r="D5094">
            <v>139.4</v>
          </cell>
        </row>
        <row r="5095">
          <cell r="A5095">
            <v>97887</v>
          </cell>
          <cell r="B5095" t="str">
            <v>CAIXA ENTERRADA ELÉTRICA RETANGULAR, EM ALVENARIA COM TIJOLOS CERÂMICOS MACIÇOS, FUNDO COM BRITA, DIMENSÕES INTERNAS: 0,4X0,4X0,4 M. AF_05/2018</v>
          </cell>
          <cell r="C5095" t="str">
            <v>UN</v>
          </cell>
          <cell r="D5095">
            <v>220.7</v>
          </cell>
        </row>
        <row r="5096">
          <cell r="A5096">
            <v>97888</v>
          </cell>
          <cell r="B5096" t="str">
            <v>CAIXA ENTERRADA ELÉTRICA RETANGULAR, EM ALVENARIA COM TIJOLOS CERÂMICOS MACIÇOS, FUNDO COM BRITA, DIMENSÕES INTERNAS: 0,6X0,6X0,6 M. AF_05/2018</v>
          </cell>
          <cell r="C5096" t="str">
            <v>UN</v>
          </cell>
          <cell r="D5096">
            <v>428.12</v>
          </cell>
        </row>
        <row r="5097">
          <cell r="A5097">
            <v>97889</v>
          </cell>
          <cell r="B5097" t="str">
            <v>CAIXA ENTERRADA ELÉTRICA RETANGULAR, EM ALVENARIA COM TIJOLOS CERÂMICOS MACIÇOS, FUNDO COM BRITA, DIMENSÕES INTERNAS: 0,8X0,8X0,6 M. AF_05/2018</v>
          </cell>
          <cell r="C5097" t="str">
            <v>UN</v>
          </cell>
          <cell r="D5097">
            <v>571.55999999999995</v>
          </cell>
        </row>
        <row r="5098">
          <cell r="A5098">
            <v>97890</v>
          </cell>
          <cell r="B5098" t="str">
            <v>CAIXA ENTERRADA ELÉTRICA RETANGULAR, EM ALVENARIA COM TIJOLOS CERÂMICOS MACIÇOS, FUNDO COM BRITA, DIMENSÕES INTERNAS: 1X1X0,6 M. AF_05/2018</v>
          </cell>
          <cell r="C5098" t="str">
            <v>UN</v>
          </cell>
          <cell r="D5098">
            <v>659.14</v>
          </cell>
        </row>
        <row r="5099">
          <cell r="A5099">
            <v>97891</v>
          </cell>
          <cell r="B5099" t="str">
            <v>CAIXA ENTERRADA ELÉTRICA RETANGULAR, EM ALVENARIA COM BLOCOS DE CONCRETO, FUNDO COM BRITA, DIMENSÕES INTERNAS: 0,4X0,4X0,4 M. AF_05/2018</v>
          </cell>
          <cell r="C5099" t="str">
            <v>UN</v>
          </cell>
          <cell r="D5099">
            <v>154.4</v>
          </cell>
        </row>
        <row r="5100">
          <cell r="A5100">
            <v>97892</v>
          </cell>
          <cell r="B5100" t="str">
            <v>CAIXA ENTERRADA ELÉTRICA RETANGULAR, EM ALVENARIA COM BLOCOS DE CONCRETO, FUNDO COM BRITA, DIMENSÕES INTERNAS: 0,6X0,6X0,6 M. AF_05/2018</v>
          </cell>
          <cell r="C5100" t="str">
            <v>UN</v>
          </cell>
          <cell r="D5100">
            <v>287.94</v>
          </cell>
        </row>
        <row r="5101">
          <cell r="A5101">
            <v>97893</v>
          </cell>
          <cell r="B5101" t="str">
            <v>CAIXA ENTERRADA ELÉTRICA RETANGULAR, EM ALVENARIA COM BLOCOS DE CONCRETO, FUNDO COM BRITA, DIMENSÕES INTERNAS: 0,8X0,8X0,6 M. AF_05/2018</v>
          </cell>
          <cell r="C5101" t="str">
            <v>UN</v>
          </cell>
          <cell r="D5101">
            <v>392.83</v>
          </cell>
        </row>
        <row r="5102">
          <cell r="A5102">
            <v>97894</v>
          </cell>
          <cell r="B5102" t="str">
            <v>CAIXA ENTERRADA ELÉTRICA RETANGULAR, EM ALVENARIA COM BLOCOS DE CONCRETO, FUNDO COM BRITA, DIMENSÕES INTERNAS: 1X1X0,6 M. AF_05/2018</v>
          </cell>
          <cell r="C5102" t="str">
            <v>UN</v>
          </cell>
          <cell r="D5102">
            <v>442.54</v>
          </cell>
        </row>
        <row r="5103">
          <cell r="A5103">
            <v>97900</v>
          </cell>
          <cell r="B5103" t="str">
            <v>CAIXA ENTERRADA HIDRÁULICA RETANGULAR EM ALVENARIA COM TIJOLOS CERÂMICOS MACIÇOS, DIMENSÕES INTERNAS: 0,3X0,3X0,3 M PARA REDE DE ESGOTO. AF_05/2018</v>
          </cell>
          <cell r="C5103" t="str">
            <v>UN</v>
          </cell>
          <cell r="D5103">
            <v>151.16</v>
          </cell>
        </row>
        <row r="5104">
          <cell r="A5104">
            <v>97901</v>
          </cell>
          <cell r="B5104" t="str">
            <v>CAIXA ENTERRADA HIDRÁULICA RETANGULAR EM ALVENARIA COM TIJOLOS CERÂMICOS MACIÇOS, DIMENSÕES INTERNAS: 0,4X0,4X0,4 M PARA REDE DE ESGOTO. AF_05/2018</v>
          </cell>
          <cell r="C5104" t="str">
            <v>UN</v>
          </cell>
          <cell r="D5104">
            <v>240.73</v>
          </cell>
        </row>
        <row r="5105">
          <cell r="A5105">
            <v>97902</v>
          </cell>
          <cell r="B5105" t="str">
            <v>CAIXA ENTERRADA HIDRÁULICA RETANGULAR EM ALVENARIA COM TIJOLOS CERÂMICOS MACIÇOS, DIMENSÕES INTERNAS: 0,6X0,6X0,6 M PARA REDE DE ESGOTO. AF_05/2018</v>
          </cell>
          <cell r="C5105" t="str">
            <v>UN</v>
          </cell>
          <cell r="D5105">
            <v>477.62</v>
          </cell>
        </row>
        <row r="5106">
          <cell r="A5106">
            <v>97903</v>
          </cell>
          <cell r="B5106" t="str">
            <v>CAIXA ENTERRADA HIDRÁULICA RETANGULAR EM ALVENARIA COM TIJOLOS CERÂMICOS MACIÇOS, DIMENSÕES INTERNAS: 0,8X0,8X0,6 M PARA REDE DE ESGOTO. AF_05/2018</v>
          </cell>
          <cell r="C5106" t="str">
            <v>UN</v>
          </cell>
          <cell r="D5106">
            <v>655.07000000000005</v>
          </cell>
        </row>
        <row r="5107">
          <cell r="A5107">
            <v>97904</v>
          </cell>
          <cell r="B5107" t="str">
            <v>CAIXA ENTERRADA HIDRÁULICA RETANGULAR EM ALVENARIA COM TIJOLOS CERÂMICOS MACIÇOS, DIMENSÕES INTERNAS: 1X1X0,6 M PARA REDE DE ESGOTO. AF_05/2018</v>
          </cell>
          <cell r="C5107" t="str">
            <v>UN</v>
          </cell>
          <cell r="D5107">
            <v>773.37</v>
          </cell>
        </row>
        <row r="5108">
          <cell r="A5108">
            <v>97905</v>
          </cell>
          <cell r="B5108" t="str">
            <v>CAIXA ENTERRADA HIDRÁULICA RETANGULAR, EM ALVENARIA COM BLOCOS DE CONCRETO, DIMENSÕES INTERNAS: 0,4X0,4X0,4 M PARA REDE DE ESGOTO. AF_05/2018</v>
          </cell>
          <cell r="C5108" t="str">
            <v>UN</v>
          </cell>
          <cell r="D5108">
            <v>179.99</v>
          </cell>
        </row>
        <row r="5109">
          <cell r="A5109">
            <v>97906</v>
          </cell>
          <cell r="B5109" t="str">
            <v>CAIXA ENTERRADA HIDRÁULICA RETANGULAR, EM ALVENARIA COM BLOCOS DE CONCRETO, DIMENSÕES INTERNAS: 0,6X0,6X0,6 M PARA REDE DE ESGOTO. AF_05/2018</v>
          </cell>
          <cell r="C5109" t="str">
            <v>UN</v>
          </cell>
          <cell r="D5109">
            <v>336.01</v>
          </cell>
        </row>
        <row r="5110">
          <cell r="A5110">
            <v>97907</v>
          </cell>
          <cell r="B5110" t="str">
            <v>CAIXA ENTERRADA HIDRÁULICA RETANGULAR, EM ALVENARIA COM BLOCOS DE CONCRETO, DIMENSÕES INTERNAS: 0,8X0,8X0,6 M PARA REDE DE ESGOTO. AF_05/2018</v>
          </cell>
          <cell r="C5110" t="str">
            <v>UN</v>
          </cell>
          <cell r="D5110">
            <v>474.37</v>
          </cell>
        </row>
        <row r="5111">
          <cell r="A5111">
            <v>97908</v>
          </cell>
          <cell r="B5111" t="str">
            <v>CAIXA ENTERRADA HIDRÁULICA RETANGULAR, EM ALVENARIA COM BLOCOS DE CONCRETO, DIMENSÕES INTERNAS: 1X1X0,6 M PARA REDE DE ESGOTO. AF_05/2018</v>
          </cell>
          <cell r="C5111" t="str">
            <v>UN</v>
          </cell>
          <cell r="D5111">
            <v>559.55999999999995</v>
          </cell>
        </row>
        <row r="5112">
          <cell r="A5112">
            <v>97912</v>
          </cell>
          <cell r="B5112" t="str">
            <v>TRANSPORTE COM CAMINHÃO BASCULANTE DE 6 M³, EM VIA URBANA EM LEITO NATURAL (UNIDADE: M3XKM). AF_07/2020</v>
          </cell>
          <cell r="C5112" t="str">
            <v>M3XKM</v>
          </cell>
          <cell r="D5112">
            <v>1.97</v>
          </cell>
        </row>
        <row r="5113">
          <cell r="A5113">
            <v>97913</v>
          </cell>
          <cell r="B5113" t="str">
            <v>TRANSPORTE COM CAMINHÃO BASCULANTE DE 6 M³, EM VIA URBANA EM REVESTIMENTO PRIMÁRIO (UNIDADE: M3XKM). AF_07/2020</v>
          </cell>
          <cell r="C5113" t="str">
            <v>M3XKM</v>
          </cell>
          <cell r="D5113">
            <v>1.71</v>
          </cell>
        </row>
        <row r="5114">
          <cell r="A5114">
            <v>97914</v>
          </cell>
          <cell r="B5114" t="str">
            <v>TRANSPORTE COM CAMINHÃO BASCULANTE DE 6 M³, EM VIA URBANA PAVIMENTADA, DMT ATÉ 30 KM (UNIDADE: M3XKM). AF_07/2020</v>
          </cell>
          <cell r="C5114" t="str">
            <v>M3XKM</v>
          </cell>
          <cell r="D5114">
            <v>1.56</v>
          </cell>
        </row>
        <row r="5115">
          <cell r="A5115">
            <v>97915</v>
          </cell>
          <cell r="B5115" t="str">
            <v>TRANSPORTE COM CAMINHÃO BASCULANTE DE 6 M³, EM VIA URBANA PAVIMENTADA, ADICIONAL PARA DMT EXCEDENTE A 30 KM (UNIDADE: M3XKM). AF_07/2020</v>
          </cell>
          <cell r="C5115" t="str">
            <v>M3XKM</v>
          </cell>
          <cell r="D5115">
            <v>0.63</v>
          </cell>
        </row>
        <row r="5116">
          <cell r="A5116">
            <v>97916</v>
          </cell>
          <cell r="B5116" t="str">
            <v>TRANSPORTE COM CAMINHÃO BASCULANTE DE 6 M³, EM VIA URBANA EM LEITO NATURAL (UNIDADE: TXKM). AF_07/2020</v>
          </cell>
          <cell r="C5116" t="str">
            <v>TXKM</v>
          </cell>
          <cell r="D5116">
            <v>1.31</v>
          </cell>
        </row>
        <row r="5117">
          <cell r="A5117">
            <v>97917</v>
          </cell>
          <cell r="B5117" t="str">
            <v>TRANSPORTE COM CAMINHÃO BASCULANTE DE 6 M³, EM VIA URBANA EM REVESTIMENTO PRIMÁRIO (UNIDADE: TXKM). AF_07/2020</v>
          </cell>
          <cell r="C5117" t="str">
            <v>TXKM</v>
          </cell>
          <cell r="D5117">
            <v>1.1299999999999999</v>
          </cell>
        </row>
        <row r="5118">
          <cell r="A5118">
            <v>97918</v>
          </cell>
          <cell r="B5118" t="str">
            <v>TRANSPORTE COM CAMINHÃO BASCULANTE DE 6 M³, EM VIA URBANA PAVIMENTADA, DMT ATÉ 30 KM (UNIDADE: TXKM). AF_07/2020</v>
          </cell>
          <cell r="C5118" t="str">
            <v>TXKM</v>
          </cell>
          <cell r="D5118">
            <v>1.04</v>
          </cell>
        </row>
        <row r="5119">
          <cell r="A5119">
            <v>97919</v>
          </cell>
          <cell r="B5119" t="str">
            <v>TRANSPORTE COM CAMINHÃO BASCULANTE DE 6 M³, EM VIA URBANA PAVIMENTADA, ADICIONAL PARA DMT EXCEDENTE A 30 KM (UNIDADE: TXKM). AF_07/2020</v>
          </cell>
          <cell r="C5119" t="str">
            <v>TXKM</v>
          </cell>
          <cell r="D5119">
            <v>0.41</v>
          </cell>
        </row>
        <row r="5120">
          <cell r="A5120">
            <v>97976</v>
          </cell>
          <cell r="B5120" t="str">
            <v>POÇO DE INSPEÇÃO CIRCULAR PARA ESGOTO, EM ALVENARIA COM TIJOLOS CERÂMICOS MACIÇOS, DIÂMETRO INTERNO = 0,6 M, PROFUNDIDADE = 1 M, EXCLUINDO TAMPÃO. AF_05/2018</v>
          </cell>
          <cell r="C5120" t="str">
            <v>UN</v>
          </cell>
          <cell r="D5120">
            <v>917.05</v>
          </cell>
        </row>
        <row r="5121">
          <cell r="A5121">
            <v>97977</v>
          </cell>
          <cell r="B5121" t="str">
            <v>POÇO DE INSPEÇÃO CIRCULAR PARA ESGOTO, EM ALVENARIA COM TIJOLOS CERÂMICOS MACIÇOS, DIÂMETRO INTERNO = 0,6 M, PROFUNDIDADE = 1,5 M, EXCLUINDO TAMPÃO. AF_05/2018</v>
          </cell>
          <cell r="C5121" t="str">
            <v>UN</v>
          </cell>
          <cell r="D5121">
            <v>1356.03</v>
          </cell>
        </row>
        <row r="5122">
          <cell r="A5122">
            <v>97980</v>
          </cell>
          <cell r="B5122" t="str">
            <v>BASE PARA POÇO DE VISITA CIRCULAR PARA  ESGOTO, EM ALVENARIA COM TIJOLOS CERÂMICOS MACIÇOS, DIÂMETRO INTERNO = 0,8 M, PROFUNDIDADE = 1,45 M, EXCLUINDO TAMPÃO. AF_05/2018</v>
          </cell>
          <cell r="C5122" t="str">
            <v>UN</v>
          </cell>
          <cell r="D5122">
            <v>1716.91</v>
          </cell>
        </row>
        <row r="5123">
          <cell r="A5123">
            <v>97981</v>
          </cell>
          <cell r="B5123" t="str">
            <v>ACRÉSCIMO PARA POÇO DE VISITA CIRCULAR PARA ESGOTO, EM ALVENARIA COM TIJOLOS CERÂMICOS MACIÇOS, DIÂMETRO INTERNO = 0,8 M. AF_05/2018</v>
          </cell>
          <cell r="C5123" t="str">
            <v>M</v>
          </cell>
          <cell r="D5123">
            <v>1073.9000000000001</v>
          </cell>
        </row>
        <row r="5124">
          <cell r="A5124">
            <v>97983</v>
          </cell>
          <cell r="B5124" t="str">
            <v>ACRÉSCIMO PARA POÇO DE VISITA CIRCULAR PARA ESGOTO, EM CONCRETO PRÉ-MOLDADO, DIÂMETRO INTERNO = 1 M. AF_05/2018</v>
          </cell>
          <cell r="C5124" t="str">
            <v>M</v>
          </cell>
          <cell r="D5124">
            <v>335.72</v>
          </cell>
        </row>
        <row r="5125">
          <cell r="A5125">
            <v>97985</v>
          </cell>
          <cell r="B5125" t="str">
            <v>ACRÉSCIMO PARA POÇO DE VISITA CIRCULAR PARA  ESGOTO, EM ALVENARIA COM TIJOLOS CERÂMICOS MACIÇOS, DIÂMETRO INTERNO = 1 M. AF_05/2018</v>
          </cell>
          <cell r="C5125" t="str">
            <v>M</v>
          </cell>
          <cell r="D5125">
            <v>1304.8</v>
          </cell>
        </row>
        <row r="5126">
          <cell r="A5126">
            <v>97987</v>
          </cell>
          <cell r="B5126" t="str">
            <v>ACRÉSCIMO PARA POÇO DE VISITA CIRCULAR PARA ESGOTO, EM CONCRETO PRÉ-MOLDADO, DIÂMETRO INTERNO = 1,2 M. AF_05/2018</v>
          </cell>
          <cell r="C5126" t="str">
            <v>M</v>
          </cell>
          <cell r="D5126">
            <v>440.29</v>
          </cell>
        </row>
        <row r="5127">
          <cell r="A5127">
            <v>97988</v>
          </cell>
          <cell r="B5127" t="str">
            <v>BASE PARA POÇO DE VISITA CIRCULAR PARA  ESGOTO, EM ALVENARIA COM TIJOLOS CERÂMICOS MACIÇOS, DIÂMETRO INTERNO = 1,2 M, PROFUNDIDADE = 1,45 M, EXCLUINDO TAMPÃO. AF_05/2018</v>
          </cell>
          <cell r="C5127" t="str">
            <v>UN</v>
          </cell>
          <cell r="D5127">
            <v>2486.9499999999998</v>
          </cell>
        </row>
        <row r="5128">
          <cell r="A5128">
            <v>97989</v>
          </cell>
          <cell r="B5128" t="str">
            <v>ACRÉSCIMO PARA POÇO DE VISITA CIRCULAR PARA ESGOTO, EM ALVENARIA COM TIJOLOS CERÂMICOS MACIÇOS, DIÂMETRO INTERNO = 1,2 M. AF_05/2018</v>
          </cell>
          <cell r="C5128" t="str">
            <v>M</v>
          </cell>
          <cell r="D5128">
            <v>1535.72</v>
          </cell>
        </row>
        <row r="5129">
          <cell r="A5129">
            <v>97991</v>
          </cell>
          <cell r="B5129" t="str">
            <v>ACRÉSCIMO PARA POÇO DE VISITA CIRCULAR PARA  ESGOTO, EM CONCRETO PRÉ-MOLDADO, DIÂMETRO INTERNO = 1,5 M. AF_05/2018</v>
          </cell>
          <cell r="C5129" t="str">
            <v>M</v>
          </cell>
          <cell r="D5129">
            <v>624.5</v>
          </cell>
        </row>
        <row r="5130">
          <cell r="A5130">
            <v>97992</v>
          </cell>
          <cell r="B5130" t="str">
            <v>BASE PARA POÇO DE VISITA CIRCULAR PARA  ESGOTO, EM ALVENARIA COM TIJOLOS CERÂMICOS MACIÇOS, DIÂMETRO INTERNO = 1,5 M, PROFUNDIDADE = 1,45 M, EXCLUINDO TAMPÃO. AF_05/2018</v>
          </cell>
          <cell r="C5130" t="str">
            <v>UN</v>
          </cell>
          <cell r="D5130">
            <v>3159.66</v>
          </cell>
        </row>
        <row r="5131">
          <cell r="A5131">
            <v>97993</v>
          </cell>
          <cell r="B5131" t="str">
            <v>ACRÉSCIMO PARA POÇO DE VISITA CIRCULAR PARA  ESGOTO, EM ALVENARIA COM TIJOLOS CERÂMICOS MACIÇOS, DIÂMETRO INTERNO = 1,5 M. AF_05/2018</v>
          </cell>
          <cell r="C5131" t="str">
            <v>M</v>
          </cell>
          <cell r="D5131">
            <v>1882.1</v>
          </cell>
        </row>
        <row r="5132">
          <cell r="A5132">
            <v>97994</v>
          </cell>
          <cell r="B5132" t="str">
            <v>BASE PARA POÇO DE VISITA RETANGULAR PARA  ESGOTO, EM ALVENARIA COM BLOCOS DE CONCRETO, DIMENSÕES INTERNAS = 1X1 M, PROFUNDIDADE = 1,45 M, EXCLUINDO TAMPÃO. AF_05/2018</v>
          </cell>
          <cell r="C5132" t="str">
            <v>UN</v>
          </cell>
          <cell r="D5132">
            <v>2028.25</v>
          </cell>
        </row>
        <row r="5133">
          <cell r="A5133">
            <v>97995</v>
          </cell>
          <cell r="B5133" t="str">
            <v>ACRÉSCIMO PARA POÇO DE VISITA RETANGULAR PARA ESGOTO, EM ALVENARIA COM BLOCOS DE CONCRETO, DIMENSÕES INTERNAS = 1X1 M. AF_05/2018</v>
          </cell>
          <cell r="C5133" t="str">
            <v>M</v>
          </cell>
          <cell r="D5133">
            <v>1034.02</v>
          </cell>
        </row>
        <row r="5134">
          <cell r="A5134">
            <v>97996</v>
          </cell>
          <cell r="B5134" t="str">
            <v>BASE PARA POÇO DE VISITA RETANGULAR PARA ESGOTO, EM ALVENARIA COM BLOCOS DE CONCRETO, DIMENSÕES INTERNAS = 1X1,5 M, PROFUNDIDADE = 1,45 M, EXCLUINDO TAMPÃO. AF_05/2018</v>
          </cell>
          <cell r="C5134" t="str">
            <v>UN</v>
          </cell>
          <cell r="D5134">
            <v>2562.4899999999998</v>
          </cell>
        </row>
        <row r="5135">
          <cell r="A5135">
            <v>97997</v>
          </cell>
          <cell r="B5135" t="str">
            <v>ACRÉSCIMO PARA POÇO DE VISITA RETANGULAR PARA ESGOTO, EM ALVENARIA COM BLOCOS DE CONCRETO, DIMENSÕES INTERNAS = 1X1,5 M. AF_05/2018</v>
          </cell>
          <cell r="C5135" t="str">
            <v>M</v>
          </cell>
          <cell r="D5135">
            <v>1238.31</v>
          </cell>
        </row>
        <row r="5136">
          <cell r="A5136">
            <v>97999</v>
          </cell>
          <cell r="B5136" t="str">
            <v>ACRÉSCIMO PARA POÇO DE VISITA RETANGULAR PARA ESGOTO, EM ALVENARIA COM BLOCOS DE CONCRETO, DIMENSÕES INTERNAS = 1X2 M. AF_05/2018</v>
          </cell>
          <cell r="C5136" t="str">
            <v>M</v>
          </cell>
          <cell r="D5136">
            <v>1442.59</v>
          </cell>
        </row>
        <row r="5137">
          <cell r="A5137">
            <v>98001</v>
          </cell>
          <cell r="B5137" t="str">
            <v>ACRÉSCIMO PARA POÇO DE VISITA RETANGULAR PARA ESGOTO, EM ALVENARIA COM BLOCOS DE CONCRETO, DIMENSÕES INTERNAS = 1X2,5 M. AF_05/2018</v>
          </cell>
          <cell r="C5137" t="str">
            <v>M</v>
          </cell>
          <cell r="D5137">
            <v>1646.87</v>
          </cell>
        </row>
        <row r="5138">
          <cell r="A5138">
            <v>98002</v>
          </cell>
          <cell r="B5138" t="str">
            <v>BASE PARA POÇO DE VISITA RETANGULAR PARA ESGOTO, EM ALVENARIA COM BLOCOS DE CONCRETO, DIMENSÕES INTERNAS = 1X3 M, PROFUNDIDADE = 1,45 M, EXCLUINDO TAMPÃO. AF_05/2018</v>
          </cell>
          <cell r="C5138" t="str">
            <v>UN</v>
          </cell>
          <cell r="D5138">
            <v>4187.45</v>
          </cell>
        </row>
        <row r="5139">
          <cell r="A5139">
            <v>98003</v>
          </cell>
          <cell r="B5139" t="str">
            <v>ACRÉSCIMO PARA POÇO DE VISITA RETANGULAR PARA ESGOTO, EM ALVENARIA COM BLOCOS DE CONCRETO, DIMENSÕES INTERNAS = 1X3 M. AF_05/2018</v>
          </cell>
          <cell r="C5139" t="str">
            <v>M</v>
          </cell>
          <cell r="D5139">
            <v>1851.17</v>
          </cell>
        </row>
        <row r="5140">
          <cell r="A5140">
            <v>98005</v>
          </cell>
          <cell r="B5140" t="str">
            <v>ACRÉSCIMO PARA POÇO DE VISITA RETANGULAR PARA ESGOTO, EM ALVENARIA COM BLOCOS DE CONCRETO, DIMENSÕES INTERNAS = 1X3,5 M. AF_05/2018</v>
          </cell>
          <cell r="C5140" t="str">
            <v>M</v>
          </cell>
          <cell r="D5140">
            <v>2055.46</v>
          </cell>
        </row>
        <row r="5141">
          <cell r="A5141">
            <v>98006</v>
          </cell>
          <cell r="B5141" t="str">
            <v>BASE PARA POÇO DE VISITA RETANGULAR PARA ESGOTO, EM ALVENARIA COM BLOCOS DE CONCRETO, DIMENSÕES INTERNAS = 1X4 M, PROFUNDIDADE = 1,45 M, EXCLUINDO TAMPÃO. AF_05/2018</v>
          </cell>
          <cell r="C5141" t="str">
            <v>UN</v>
          </cell>
          <cell r="D5141">
            <v>5261.47</v>
          </cell>
        </row>
        <row r="5142">
          <cell r="A5142">
            <v>98007</v>
          </cell>
          <cell r="B5142" t="str">
            <v>ACRÉSCIMO PARA POÇO DE VISITA RETANGULAR PARA ESGOTO, EM ALVENARIA COM BLOCOS DE CONCRETO, DIMENSÕES INTERNAS = 1X4 M. AF_05/2018</v>
          </cell>
          <cell r="C5142" t="str">
            <v>M</v>
          </cell>
          <cell r="D5142">
            <v>2259.7199999999998</v>
          </cell>
        </row>
        <row r="5143">
          <cell r="A5143">
            <v>98008</v>
          </cell>
          <cell r="B5143" t="str">
            <v>BASE PARA POÇO DE VISITA RETANGULAR PARA ESGOTO, EM ALVENARIA COM BLOCOS DE CONCRETO, DIMENSÕES INTERNAS = 1,5X1,5 M, PROFUNDIDADE = 1,45 M, EXCLUINDO TAMPÃO . AF_05/2018</v>
          </cell>
          <cell r="C5143" t="str">
            <v>UN</v>
          </cell>
          <cell r="D5143">
            <v>3172.79</v>
          </cell>
        </row>
        <row r="5144">
          <cell r="A5144">
            <v>98009</v>
          </cell>
          <cell r="B5144" t="str">
            <v>ACRÉSCIMO PARA POÇO DE VISITA RETANGULAR PARA ESGOTO, EM ALVENARIA COM BLOCOS DE CONCRETO, DIMENSÕES INTERNAS = 1,5X1,5 M. AF_05/2018</v>
          </cell>
          <cell r="C5144" t="str">
            <v>M</v>
          </cell>
          <cell r="D5144">
            <v>1442.59</v>
          </cell>
        </row>
        <row r="5145">
          <cell r="A5145">
            <v>98010</v>
          </cell>
          <cell r="B5145" t="str">
            <v>BASE PARA POÇO DE VISITA RETANGULAR PARA ESGOTO, EM ALVENARIA COM BLOCOS DE CONCRETO, DIMENSÕES INTERNAS = 1,5X2 M, PROFUNDIDADE = 1,45 M, EXCLUINDO TAMPÃO. AF_05/2018</v>
          </cell>
          <cell r="C5145" t="str">
            <v>UN</v>
          </cell>
          <cell r="D5145">
            <v>3861.59</v>
          </cell>
        </row>
        <row r="5146">
          <cell r="A5146">
            <v>98011</v>
          </cell>
          <cell r="B5146" t="str">
            <v>ACRÉSCIMO PARA POÇO DE VISITA RETANGULAR PARA ESGOTO, EM ALVENARIA COM BLOCOS DE CONCRETO, DIMENSÕES INTERNAS = 1,5X2 M. AF_05/2018</v>
          </cell>
          <cell r="C5146" t="str">
            <v>M</v>
          </cell>
          <cell r="D5146">
            <v>1646.87</v>
          </cell>
        </row>
        <row r="5147">
          <cell r="A5147">
            <v>98012</v>
          </cell>
          <cell r="B5147" t="str">
            <v>BASE PARA POÇO DE VISITA RETANGULAR PARA ESGOTO, EM ALVENARIA COM BLOCOS DE CONCRETO, DIMENSÕES INTERNAS = 1,5X2,5 M, PROFUNDIDADE = 1,45 M, EXCLUINDO TAMPÃO. AF_05/2018</v>
          </cell>
          <cell r="C5147" t="str">
            <v>UN</v>
          </cell>
          <cell r="D5147">
            <v>4532.7299999999996</v>
          </cell>
        </row>
        <row r="5148">
          <cell r="A5148">
            <v>98013</v>
          </cell>
          <cell r="B5148" t="str">
            <v>ACRÉSCIMO PARA POÇO DE VISITA RETANGULAR PARA ESGOTO, EM ALVENARIA COM BLOCOS DE CONCRETO, DIMENSÕES INTERNAS = 1,5X2,5 M. AF_05/2018</v>
          </cell>
          <cell r="C5148" t="str">
            <v>M</v>
          </cell>
          <cell r="D5148">
            <v>1851.17</v>
          </cell>
        </row>
        <row r="5149">
          <cell r="A5149">
            <v>98014</v>
          </cell>
          <cell r="B5149" t="str">
            <v>BASE PARA POÇO DE VISITA RETANGULAR PARA ESGOTO, EM ALVENARIA COM BLOCOS DE CONCRETO, DIMENSÕES INTERNAS = 1,5X3 M, PROFUNDIDADE = 1,45 M, EXCLUINDO TAMPÃO. AF_05/2018</v>
          </cell>
          <cell r="C5149" t="str">
            <v>UN</v>
          </cell>
          <cell r="D5149">
            <v>5203.7700000000004</v>
          </cell>
        </row>
        <row r="5150">
          <cell r="A5150">
            <v>98015</v>
          </cell>
          <cell r="B5150" t="str">
            <v>ACRÉSCIMO PARA POÇO DE VISITA RETANGULAR PARA ESGOTO, EM ALVENARIA COM BLOCOS DE CONCRETO, DIMENSÕES INTERNAS = 1,5X3 M. AF_05/2018</v>
          </cell>
          <cell r="C5150" t="str">
            <v>M</v>
          </cell>
          <cell r="D5150">
            <v>2055.46</v>
          </cell>
        </row>
        <row r="5151">
          <cell r="A5151">
            <v>98016</v>
          </cell>
          <cell r="B5151" t="str">
            <v>BASE PARA POÇO DE VISITA RETANGULAR PARA ESGOTO, EM ALVENARIA COM BLOCOS DE CONCRETO, DIMENSÕES INTERNAS = 1,5X3,5 M, PROFUNDIDADE = 1,45 M, EXCLUINDO TAMPÃO. AF_05/2018</v>
          </cell>
          <cell r="C5151" t="str">
            <v>UN</v>
          </cell>
          <cell r="D5151">
            <v>5874.93</v>
          </cell>
        </row>
        <row r="5152">
          <cell r="A5152">
            <v>98017</v>
          </cell>
          <cell r="B5152" t="str">
            <v>ACRÉSCIMO PARA POÇO DE VISITA RETANGULAR PARA ESGOTO, EM ALVENARIA COM BLOCOS DE CONCRETO, DIMENSÕES INTERNAS = 1,5X3,5 M. AF_05/2018</v>
          </cell>
          <cell r="C5152" t="str">
            <v>M</v>
          </cell>
          <cell r="D5152">
            <v>2259.7199999999998</v>
          </cell>
        </row>
        <row r="5153">
          <cell r="A5153">
            <v>98018</v>
          </cell>
          <cell r="B5153" t="str">
            <v>BASE PARA POÇO DE VISITA RETANGULAR PARA ESGOTO, EM ALVENARIA COM BLOCOS DE CONCRETO, DIMENSÕES INTERNAS = 1,5X4 M, PROFUNDIDADE = 1,45 M, EXCLUINDO TAMPÃO. AF_05/2018</v>
          </cell>
          <cell r="C5153" t="str">
            <v>UN</v>
          </cell>
          <cell r="D5153">
            <v>6546.06</v>
          </cell>
        </row>
        <row r="5154">
          <cell r="A5154">
            <v>98019</v>
          </cell>
          <cell r="B5154" t="str">
            <v>ACRÉSCIMO PARA POÇO DE VISITA RETANGULAR PARA ESGOTO, EM ALVENARIA COM BLOCOS DE CONCRETO, DIMENSÕES INTERNAS = 1,5X4 M. AF_05/2018</v>
          </cell>
          <cell r="C5154" t="str">
            <v>M</v>
          </cell>
          <cell r="D5154">
            <v>2491.91</v>
          </cell>
        </row>
        <row r="5155">
          <cell r="A5155">
            <v>98020</v>
          </cell>
          <cell r="B5155" t="str">
            <v>BASE PARA POÇO DE VISITA RETANGULAR PARA ESGOTO, EM ALVENARIA COM BLOCOS DE CONCRETO, DIMENSÕES INTERNAS = 2X2 M, PROFUNDIDADE = 1,45 M, EXCLUINDO TAMPÃO. AF_05/2018</v>
          </cell>
          <cell r="C5155" t="str">
            <v>UN</v>
          </cell>
          <cell r="D5155">
            <v>4671.1400000000003</v>
          </cell>
        </row>
        <row r="5156">
          <cell r="A5156">
            <v>98021</v>
          </cell>
          <cell r="B5156" t="str">
            <v>ACRÉSCIMO PARA POÇO DE VISITA RETANGULAR PARA ESGOTO, EM ALVENARIA COM BLOCOS DE CONCRETO, DIMENSÕES INTERNAS = 2X2 M. AF_05/2018</v>
          </cell>
          <cell r="C5156" t="str">
            <v>M</v>
          </cell>
          <cell r="D5156">
            <v>1879.05</v>
          </cell>
        </row>
        <row r="5157">
          <cell r="A5157">
            <v>98022</v>
          </cell>
          <cell r="B5157" t="str">
            <v>BASE PARA POÇO DE VISITA RETANGULAR PARA ESGOTO, EM ALVENARIA COM BLOCOS DE CONCRETO, DIMENSÕES INTERNAS = 2X2,5 M, PROFUNDIDADE = 1,45 M, EXCLUINDO TAMPÃO. AF_05/2018</v>
          </cell>
          <cell r="C5157" t="str">
            <v>UN</v>
          </cell>
          <cell r="D5157">
            <v>5469.41</v>
          </cell>
        </row>
        <row r="5158">
          <cell r="A5158">
            <v>98023</v>
          </cell>
          <cell r="B5158" t="str">
            <v>ACRÉSCIMO PARA POÇO DE VISITA RETANGULAR PARA ESGOTO, EM ALVENARIA COM BLOCOS DE CONCRETO, DIMENSÕES INTERNAS = 2X2,5 M. AF_05/2018</v>
          </cell>
          <cell r="C5158" t="str">
            <v>M</v>
          </cell>
          <cell r="D5158">
            <v>2083.34</v>
          </cell>
        </row>
        <row r="5159">
          <cell r="A5159">
            <v>98024</v>
          </cell>
          <cell r="B5159" t="str">
            <v>BASE PARA POÇO DE VISITA RETANGULAR PARA ESGOTO, EM ALVENARIA COM BLOCOS DE CONCRETO, DIMENSÕES INTERNAS = 2X3 M, PROFUNDIDADE = 1,45 M, EXCLUINDO TAMPÃO. AF_05/2018</v>
          </cell>
          <cell r="C5159" t="str">
            <v>UN</v>
          </cell>
          <cell r="D5159">
            <v>6307.96</v>
          </cell>
        </row>
        <row r="5160">
          <cell r="A5160">
            <v>98025</v>
          </cell>
          <cell r="B5160" t="str">
            <v>ACRÉSCIMO PARA POÇO DE VISITA RETANGULAR PARA ESGOTO, EM ALVENARIA COM BLOCOS DE CONCRETO, DIMENSÕES INTERNAS = 2X3 M. AF_05/2018</v>
          </cell>
          <cell r="C5160" t="str">
            <v>M</v>
          </cell>
          <cell r="D5160">
            <v>2287.6</v>
          </cell>
        </row>
        <row r="5161">
          <cell r="A5161">
            <v>98026</v>
          </cell>
          <cell r="B5161" t="str">
            <v>BASE PARA POÇO DE VISITA RETANGULAR PARA ESGOTO, EM ALVENARIA COM BLOCOS DE CONCRETO, DIMENSÕES INTERNAS = 2X3,5 M, PROFUNDIDADE = 1,45 M, EXCLUINDO TAMPÃO. AF_05/2018</v>
          </cell>
          <cell r="C5161" t="str">
            <v>UN</v>
          </cell>
          <cell r="D5161">
            <v>7111.22</v>
          </cell>
        </row>
        <row r="5162">
          <cell r="A5162">
            <v>98027</v>
          </cell>
          <cell r="B5162" t="str">
            <v>ACRÉSCIMO PARA POÇO DE VISITA RETANGULAR PARA ESGOTO, EM ALVENARIA COM BLOCOS DE CONCRETO, DIMENSÕES INTERNAS = 2X3,5 M. AF_05/2018</v>
          </cell>
          <cell r="C5162" t="str">
            <v>M</v>
          </cell>
          <cell r="D5162">
            <v>2491.91</v>
          </cell>
        </row>
        <row r="5163">
          <cell r="A5163">
            <v>98028</v>
          </cell>
          <cell r="B5163" t="str">
            <v>BASE PARA POÇO DE VISITA RETANGULAR PARA ESGOTO, EM ALVENARIA COM BLOCOS DE CONCRETO, DIMENSÕES INTERNAS = 2X4 M, PROFUNDIDADE = 1,45 M, EXCLUINDO TAMPÃO. AF_05/2018</v>
          </cell>
          <cell r="C5163" t="str">
            <v>UN</v>
          </cell>
          <cell r="D5163">
            <v>7914.43</v>
          </cell>
        </row>
        <row r="5164">
          <cell r="A5164">
            <v>98029</v>
          </cell>
          <cell r="B5164" t="str">
            <v>ACRÉSCIMO PARA POÇO DE VISITA RETANGULAR PARA ESGOTO, EM ALVENARIA COM BLOCOS DE CONCRETO, DIMENSÕES INTERNAS = 2X4 M. AF_05/2018</v>
          </cell>
          <cell r="C5164" t="str">
            <v>M</v>
          </cell>
          <cell r="D5164">
            <v>2701.94</v>
          </cell>
        </row>
        <row r="5165">
          <cell r="A5165">
            <v>98030</v>
          </cell>
          <cell r="B5165" t="str">
            <v>BASE PARA POÇO DE VISITA RETANGULAR PARA ESGOTO, EM ALVENARIA COM BLOCOS DE CONCRETO, DIMENSÕES INTERNAS = 2,5X2,5 M, PROFUNDIDADE = 1,45 M, EXCLUINDO TAMPÃO. AF_05/2018</v>
          </cell>
          <cell r="C5165" t="str">
            <v>UN</v>
          </cell>
          <cell r="D5165">
            <v>6459.9</v>
          </cell>
        </row>
        <row r="5166">
          <cell r="A5166">
            <v>98031</v>
          </cell>
          <cell r="B5166" t="str">
            <v>ACRÉSCIMO PARA POÇO DE VISITA RETANGULAR PARA ESGOTO, EM ALVENARIA COM BLOCOS DE CONCRETO, DIMENSÕES INTERNAS = 2,5X2,5 M. AF_05/2018</v>
          </cell>
          <cell r="C5166" t="str">
            <v>M</v>
          </cell>
          <cell r="D5166">
            <v>2293.4299999999998</v>
          </cell>
        </row>
        <row r="5167">
          <cell r="A5167">
            <v>98032</v>
          </cell>
          <cell r="B5167" t="str">
            <v>BASE PARA POÇO DE VISITA RETANGULAR PARA ESGOTO, EM ALVENARIA COM BLOCOS DE CONCRETO, DIMENSÕES INTERNAS = 2,5X3 M, PROFUNDIDADE = 1,45 M, EXCLUINDO TAMPÃO. AF_05/2018</v>
          </cell>
          <cell r="C5167" t="str">
            <v>UN</v>
          </cell>
          <cell r="D5167">
            <v>7425.9</v>
          </cell>
        </row>
        <row r="5168">
          <cell r="A5168">
            <v>98033</v>
          </cell>
          <cell r="B5168" t="str">
            <v>ACRÉSCIMO PARA POÇO DE VISITA RETANGULAR PARA ESGOTO, EM ALVENARIA COM BLOCOS DE CONCRETO, DIMENSÕES INTERNAS = 2,5X3 M. AF_05/2018</v>
          </cell>
          <cell r="C5168" t="str">
            <v>M</v>
          </cell>
          <cell r="D5168">
            <v>2497.7199999999998</v>
          </cell>
        </row>
        <row r="5169">
          <cell r="A5169">
            <v>98034</v>
          </cell>
          <cell r="B5169" t="str">
            <v>BASE PARA POÇO DE VISITA RETANGULAR PARA ESGOTO, EM ALVENARIA COM BLOCOS DE CONCRETO, DIMENSÕES INTERNAS = 2,5X3,5 M, PROFUNDIDADE = 1,45 M, EXCLUINDO TAMPÃO. AF_05/2018</v>
          </cell>
          <cell r="C5169" t="str">
            <v>UN</v>
          </cell>
          <cell r="D5169">
            <v>8391.91</v>
          </cell>
        </row>
        <row r="5170">
          <cell r="A5170">
            <v>98035</v>
          </cell>
          <cell r="B5170" t="str">
            <v>ACRÉSCIMO PARA POÇO DE VISITA RETANGULAR PARA ESGOTO, EM ALVENARIA COM BLOCOS DE CONCRETO, DIMENSÕES INTERNAS = 2,5X3,5 M. AF_05/2018</v>
          </cell>
          <cell r="C5170" t="str">
            <v>M</v>
          </cell>
          <cell r="D5170">
            <v>2701.94</v>
          </cell>
        </row>
        <row r="5171">
          <cell r="A5171">
            <v>98036</v>
          </cell>
          <cell r="B5171" t="str">
            <v>BASE PARA POÇO DE VISITA RETANGULAR PARA ESGOTO, EM ALVENARIA COM BLOCOS DE CONCRETO, DIMENSÕES INTERNAS = 2,5X4 M, PROFUNDIDADE = 1,45 M, EXCLUINDO TAMPÃO. AF_05/2018</v>
          </cell>
          <cell r="C5171" t="str">
            <v>UN</v>
          </cell>
          <cell r="D5171">
            <v>9357.98</v>
          </cell>
        </row>
        <row r="5172">
          <cell r="A5172">
            <v>98037</v>
          </cell>
          <cell r="B5172" t="str">
            <v>ACRÉSCIMO PARA POÇO DE VISITA RETANGULAR PARA ESGOTO, EM ALVENARIA COM BLOCOS DE CONCRETO, DIMENSÕES INTERNAS = 2,5X4 M. AF_05/2018</v>
          </cell>
          <cell r="C5172" t="str">
            <v>M</v>
          </cell>
          <cell r="D5172">
            <v>2912.03</v>
          </cell>
        </row>
        <row r="5173">
          <cell r="A5173">
            <v>98038</v>
          </cell>
          <cell r="B5173" t="str">
            <v>BASE PARA POÇO DE VISITA RETANGULAR PARA ESGOTO, EM ALVENARIA COM BLOCOS DE CONCRETO, DIMENSÕES INTERNAS = 3X3 M, PROFUNDIDADE = 1,45 M, EXCLUINDO TAMPÃO. AF_05/2018</v>
          </cell>
          <cell r="C5173" t="str">
            <v>UN</v>
          </cell>
          <cell r="D5173">
            <v>8583.6299999999992</v>
          </cell>
        </row>
        <row r="5174">
          <cell r="A5174">
            <v>98039</v>
          </cell>
          <cell r="B5174" t="str">
            <v>ACRÉSCIMO PARA POÇO DE VISITA RETANGULAR PARA ESGOTO, EM ALVENARIA COM BLOCOS DE CONCRETO, DIMENSÕES INTERNAS = 3X3 M. AF_05/2018</v>
          </cell>
          <cell r="C5174" t="str">
            <v>M</v>
          </cell>
          <cell r="D5174">
            <v>2707.76</v>
          </cell>
        </row>
        <row r="5175">
          <cell r="A5175">
            <v>98040</v>
          </cell>
          <cell r="B5175" t="str">
            <v>BASE PARA POÇO DE VISITA RETANGULAR PARA ESGOTO, EM ALVENARIA COM BLOCOS DE CONCRETO, DIMENSÕES INTERNAS = 3X3,5 M, PROFUNDIDADE = 1,45 M, EXCLUINDO TAMPÃO. AF_05/2018</v>
          </cell>
          <cell r="C5175" t="str">
            <v>UN</v>
          </cell>
          <cell r="D5175">
            <v>9695.74</v>
          </cell>
        </row>
        <row r="5176">
          <cell r="A5176">
            <v>98041</v>
          </cell>
          <cell r="B5176" t="str">
            <v>ACRÉSCIMO PARA POÇO DE VISITA RETANGULAR PARA ESGOTO, EM ALVENARIA COM BLOCOS DE CONCRETO, DIMENSÕES INTERNAS = 3X3,5 M. AF_05/2018</v>
          </cell>
          <cell r="C5176" t="str">
            <v>M</v>
          </cell>
          <cell r="D5176">
            <v>2912.03</v>
          </cell>
        </row>
        <row r="5177">
          <cell r="A5177">
            <v>98042</v>
          </cell>
          <cell r="B5177" t="str">
            <v>BASE PARA POÇO DE VISITA RETANGULAR PARA ESGOTO, EM ALVENARIA COM BLOCOS DE CONCRETO, DIMENSÕES INTERNAS = 3X4 M, PROFUNDIDADE = 1,45 M, EXCLUINDO TAMPÃO. AF_05/2018</v>
          </cell>
          <cell r="C5177" t="str">
            <v>UN</v>
          </cell>
          <cell r="D5177">
            <v>10807.88</v>
          </cell>
        </row>
        <row r="5178">
          <cell r="A5178">
            <v>98043</v>
          </cell>
          <cell r="B5178" t="str">
            <v>ACRÉSCIMO PARA POÇO DE VISITA RETANGULAR PARA ESGOTO, EM ALVENARIA COM BLOCOS DE CONCRETO, DIMENSÕES INTERNAS = 3X4 M. AF_05/2018</v>
          </cell>
          <cell r="C5178" t="str">
            <v>M</v>
          </cell>
          <cell r="D5178">
            <v>3122.14</v>
          </cell>
        </row>
        <row r="5179">
          <cell r="A5179">
            <v>98044</v>
          </cell>
          <cell r="B5179" t="str">
            <v>BASE PARA POÇO DE VISITA RETANGULAR PARA ESGOTO, EM ALVENARIA COM BLOCOS DE CONCRETO, DIMENSÕES INTERNAS = 3,5X3,5 M, PROFUNDIDADE = 1,45 M, EXCLUINDO TAMPÃO. AF_05/2018</v>
          </cell>
          <cell r="C5179" t="str">
            <v>UN</v>
          </cell>
          <cell r="D5179">
            <v>11007.78</v>
          </cell>
        </row>
        <row r="5180">
          <cell r="A5180">
            <v>98045</v>
          </cell>
          <cell r="B5180" t="str">
            <v>ACRÉSCIMO PARA POÇO DE VISITA RETANGULAR PARA ESGOTO, EM ALVENARIA COM BLOCOS DE CONCRETO, DIMENSÕES INTERNAS = 3,5X3,5 M. AF_05/2018</v>
          </cell>
          <cell r="C5180" t="str">
            <v>M</v>
          </cell>
          <cell r="D5180">
            <v>3122.14</v>
          </cell>
        </row>
        <row r="5181">
          <cell r="A5181">
            <v>98046</v>
          </cell>
          <cell r="B5181" t="str">
            <v>BASE PARA POÇO DE VISITA RETANGULAR PARA ESGOTO, EM ALVENARIA COM BLOCOS DE CONCRETO, DIMENSÕES INTERNAS = 3,5X4 M, PROFUNDIDADE = 1,45 M, EXCLUINDO TAMPÃO. AF_05/2018</v>
          </cell>
          <cell r="C5181" t="str">
            <v>UN</v>
          </cell>
          <cell r="D5181">
            <v>12267.24</v>
          </cell>
        </row>
        <row r="5182">
          <cell r="A5182">
            <v>98047</v>
          </cell>
          <cell r="B5182" t="str">
            <v>ACRÉSCIMO PARA POÇO DE VISITA RETANGULAR PARA ESGOTO, EM ALVENARIA COM BLOCOS DE CONCRETO, DIMENSÕES INTERNAS = 3,5X4 M. AF_05/2018</v>
          </cell>
          <cell r="C5182" t="str">
            <v>M</v>
          </cell>
          <cell r="D5182">
            <v>3332.23</v>
          </cell>
        </row>
        <row r="5183">
          <cell r="A5183">
            <v>98048</v>
          </cell>
          <cell r="B5183" t="str">
            <v>BASE PARA POÇO DE VISITA RETANGULAR PARA ESGOTO, EM ALVENARIA COM BLOCOS DE CONCRETO, DIMENSÕES INTERNAS = 4X4 M, PROFUNDIDADE = 1,45 M, EXCLUINDO TAMPÃO. AF_05/2018</v>
          </cell>
          <cell r="C5183" t="str">
            <v>UN</v>
          </cell>
          <cell r="D5183">
            <v>13736.12</v>
          </cell>
        </row>
        <row r="5184">
          <cell r="A5184">
            <v>98049</v>
          </cell>
          <cell r="B5184" t="str">
            <v>ACRÉSCIMO PARA POÇO DE VISITA RETANGULAR PARA ESGOTO, EM ALVENARIA COM BLOCOS DE CONCRETO, DIMENSÕES INTERNAS = 4X4 M. AF_05/2018</v>
          </cell>
          <cell r="C5184" t="str">
            <v>M</v>
          </cell>
          <cell r="D5184">
            <v>3485.4</v>
          </cell>
        </row>
        <row r="5185">
          <cell r="A5185">
            <v>98050</v>
          </cell>
          <cell r="B5185" t="str">
            <v>CHAMINÉ CIRCULAR PARA POÇO DE VISITA PARA ESGOTO, EM CONCRETO PRÉ-MOLDADO, DIÂMETRO INTERNO = 0,6 M. AF_05/2018</v>
          </cell>
          <cell r="C5185" t="str">
            <v>M</v>
          </cell>
          <cell r="D5185">
            <v>180.06</v>
          </cell>
        </row>
        <row r="5186">
          <cell r="A5186">
            <v>98051</v>
          </cell>
          <cell r="B5186" t="str">
            <v>CHAMINÉ CIRCULAR PARA POÇO DE VISITA PARA ESGOTO, EM ALVENARIA COM TIJOLOS CERÂMICOS MACIÇOS, DIÂMETRO INTERNO = 0,6 M. AF_05/2018</v>
          </cell>
          <cell r="C5186" t="str">
            <v>M</v>
          </cell>
          <cell r="D5186">
            <v>836.4</v>
          </cell>
        </row>
        <row r="5187">
          <cell r="A5187">
            <v>98052</v>
          </cell>
          <cell r="B5187" t="str">
            <v>TANQUE SÉPTICO CIRCULAR, EM CONCRETO PRÉ-MOLDADO, DIÂMETRO INTERNO = 1,10 M, ALTURA INTERNA = 2,50 M, VOLUME ÚTIL: 2138,2 L (PARA 5 CONTRIBUINTES). AF_05/2018</v>
          </cell>
          <cell r="C5187" t="str">
            <v>UN</v>
          </cell>
          <cell r="D5187">
            <v>1300.3900000000001</v>
          </cell>
        </row>
        <row r="5188">
          <cell r="A5188">
            <v>98053</v>
          </cell>
          <cell r="B5188" t="str">
            <v>TANQUE SÉPTICO CIRCULAR, EM CONCRETO PRÉ-MOLDADO, DIÂMETRO INTERNO = 1,40 M, ALTURA INTERNA = 2,50 M, VOLUME ÚTIL: 3463,6 L (PARA 13 CONTRIBUINTES). AF_05/2018</v>
          </cell>
          <cell r="C5188" t="str">
            <v>UN</v>
          </cell>
          <cell r="D5188">
            <v>1777.29</v>
          </cell>
        </row>
        <row r="5189">
          <cell r="A5189">
            <v>98054</v>
          </cell>
          <cell r="B5189" t="str">
            <v>TANQUE SÉPTICO CIRCULAR, EM CONCRETO PRÉ-MOLDADO, DIÂMETRO INTERNO = 1,88 M, ALTURA INTERNA = 2,50 M, VOLUME ÚTIL: 6245,8 L (PARA 32 CONTRIBUINTES). AF_05/2018</v>
          </cell>
          <cell r="C5189" t="str">
            <v>UN</v>
          </cell>
          <cell r="D5189">
            <v>2810.28</v>
          </cell>
        </row>
        <row r="5190">
          <cell r="A5190">
            <v>98055</v>
          </cell>
          <cell r="B5190" t="str">
            <v>TANQUE SÉPTICO CIRCULAR, EM CONCRETO PRÉ-MOLDADO, DIÂMETRO INTERNO = 2,38 M, ALTURA INTERNA = 2,50 M, VOLUME ÚTIL: 10009,8 L (PARA 69 CONTRIBUINTES). AF_05/2018</v>
          </cell>
          <cell r="C5190" t="str">
            <v>UN</v>
          </cell>
          <cell r="D5190">
            <v>3805.91</v>
          </cell>
        </row>
        <row r="5191">
          <cell r="A5191">
            <v>98056</v>
          </cell>
          <cell r="B5191" t="str">
            <v>TANQUE SÉPTICO CIRCULAR, EM CONCRETO PRÉ-MOLDADO, DIÂMETRO INTERNO = 2,38 M, ALTURA INTERNA = 3,0 M, VOLUME ÚTIL: 12234,2 L (PARA 86 CONTRIBUINTES). AF_05/2018</v>
          </cell>
          <cell r="C5191" t="str">
            <v>UN</v>
          </cell>
          <cell r="D5191">
            <v>4419.3599999999997</v>
          </cell>
        </row>
        <row r="5192">
          <cell r="A5192">
            <v>98057</v>
          </cell>
          <cell r="B5192" t="str">
            <v>TANQUE SÉPTICO CIRCULAR, EM CONCRETO PRÉ-MOLDADO, DIÂMETRO INTERNO = 2,88 M, ALTURA INTERNA = 2,50 M, VOLUME ÚTIL: 14657,4 L (PARA 105 CONTRIBUINTES). AF_05/2018</v>
          </cell>
          <cell r="C5192" t="str">
            <v>UN</v>
          </cell>
          <cell r="D5192">
            <v>5228.3</v>
          </cell>
        </row>
        <row r="5193">
          <cell r="A5193">
            <v>98059</v>
          </cell>
          <cell r="B5193" t="str">
            <v>FILTRO ANAERÓBIO CIRCULAR, EM CONCRETO PRÉ-MOLDADO, DIÂMETRO INTERNO = 1,88 M, ALTURA INTERNA = 1,50 M, VOLUME ÚTIL: 3331,1 L (PARA 19 CONTRIBUINTES). AF_05/2018</v>
          </cell>
          <cell r="C5193" t="str">
            <v>UN</v>
          </cell>
          <cell r="D5193">
            <v>2457.46</v>
          </cell>
        </row>
        <row r="5194">
          <cell r="A5194">
            <v>98060</v>
          </cell>
          <cell r="B5194" t="str">
            <v>FILTRO ANAERÓBIO CIRCULAR, EM CONCRETO PRÉ-MOLDADO, DIÂMETRO INTERNO = 2,38 M, ALTURA INTERNA = 1,50 M, VOLUME ÚTIL: 5338,6 L (PARA 34 CONTRIBUINTES). AF_05/2018</v>
          </cell>
          <cell r="C5194" t="str">
            <v>UN</v>
          </cell>
          <cell r="D5194">
            <v>3442.23</v>
          </cell>
        </row>
        <row r="5195">
          <cell r="A5195">
            <v>98061</v>
          </cell>
          <cell r="B5195" t="str">
            <v>FILTRO ANAERÓBIO CIRCULAR, EM CONCRETO PRÉ-MOLDADO, DIÂMETRO INTERNO = 2,88 M, ALTURA INTERNA = 1,50 M, VOLUME ÚTIL: 7817,3 L (PARA 75 CONTRIBUINTES). AF_05/2018</v>
          </cell>
          <cell r="C5195" t="str">
            <v>UN</v>
          </cell>
          <cell r="D5195">
            <v>4771.29</v>
          </cell>
        </row>
        <row r="5196">
          <cell r="A5196">
            <v>98066</v>
          </cell>
          <cell r="B5196" t="str">
            <v>TANQUE SÉPTICO RETANGULAR, EM ALVENARIA COM TIJOLOS CERÂMICOS MACIÇOS, DIMENSÕES INTERNAS: 1,0 X 2,0 X 1,4 M, VOLUME ÚTIL: 2000 L (PARA 5 CONTRIBUINTES). AF_05/2018</v>
          </cell>
          <cell r="C5196" t="str">
            <v>UN</v>
          </cell>
          <cell r="D5196">
            <v>4206.37</v>
          </cell>
        </row>
        <row r="5197">
          <cell r="A5197">
            <v>98067</v>
          </cell>
          <cell r="B5197" t="str">
            <v>TANQUE SÉPTICO RETANGULAR, EM ALVENARIA COM TIJOLOS CERÂMICOS MACIÇOS, DIMENSÕES INTERNAS: 1,2 X 2,4 X 1,6 M, VOLUME ÚTIL: 3456 L (PARA 13 CONTRIBUINTES). AF_05/2018</v>
          </cell>
          <cell r="C5197" t="str">
            <v>UN</v>
          </cell>
          <cell r="D5197">
            <v>5631.54</v>
          </cell>
        </row>
        <row r="5198">
          <cell r="A5198">
            <v>98068</v>
          </cell>
          <cell r="B5198" t="str">
            <v>TANQUE SÉPTICO RETANGULAR, EM ALVENARIA COM TIJOLOS CERÂMICOS MACIÇOS, DIMENSÕES INTERNAS: 1,4 X 3,2 X 1,8 M, VOLUME ÚTIL: 6272 L (PARA 32 CONTRIBUINTES). AF_05/2018</v>
          </cell>
          <cell r="C5198" t="str">
            <v>UN</v>
          </cell>
          <cell r="D5198">
            <v>7966.83</v>
          </cell>
        </row>
        <row r="5199">
          <cell r="A5199">
            <v>98069</v>
          </cell>
          <cell r="B5199" t="str">
            <v>TANQUE SÉPTICO RETANGULAR, EM ALVENARIA COM TIJOLOS CERÂMICOS MACIÇOS, DIMENSÕES INTERNAS: 1,6 X 4,4 X 1,8 M, VOLUME ÚTIL: 9856 L (PARA 68 CONTRIBUINTES). AF_05/2018</v>
          </cell>
          <cell r="C5199" t="str">
            <v>UN</v>
          </cell>
          <cell r="D5199">
            <v>10625.69</v>
          </cell>
        </row>
        <row r="5200">
          <cell r="A5200">
            <v>98070</v>
          </cell>
          <cell r="B5200" t="str">
            <v>TANQUE SÉPTICO RETANGULAR, EM ALVENARIA COM TIJOLOS CERÂMICOS MACIÇOS, DIMENSÕES INTERNAS: 1,6 X 4,8 X 2,0 M, VOLUME ÚTIL: 12288 L (PARA 86 CONTRIBUINTES). AF_05/2018</v>
          </cell>
          <cell r="C5200" t="str">
            <v>UN</v>
          </cell>
          <cell r="D5200">
            <v>12227.1</v>
          </cell>
        </row>
        <row r="5201">
          <cell r="A5201">
            <v>98071</v>
          </cell>
          <cell r="B5201" t="str">
            <v>TANQUE SÉPTICO RETANGULAR, EM ALVENARIA COM TIJOLOS CERÂMICOS MACIÇOS, DIMENSÕES INTERNAS: 1,6 X 4,6 X 2,4 M, VOLUME ÚTIL: 14720 L (PARA 105 CONTRIBUINTES). AF_05/2018</v>
          </cell>
          <cell r="C5201" t="str">
            <v>UN</v>
          </cell>
          <cell r="D5201">
            <v>13529.59</v>
          </cell>
        </row>
        <row r="5202">
          <cell r="A5202">
            <v>98072</v>
          </cell>
          <cell r="B5202" t="str">
            <v>FILTRO ANAERÓBIO RETANGULAR, EM ALVENARIA COM TIJOLOS CERÂMICOS MACIÇOS, DIMENSÕES INTERNAS: 0,8 X 1,2 X 1,67 M, VOLUME ÚTIL: 1152 L (PARA 5 CONTRIBUINTES). AF_05/2018</v>
          </cell>
          <cell r="C5202" t="str">
            <v>UN</v>
          </cell>
          <cell r="D5202">
            <v>3471.02</v>
          </cell>
        </row>
        <row r="5203">
          <cell r="A5203">
            <v>98073</v>
          </cell>
          <cell r="B5203" t="str">
            <v>FILTRO ANAERÓBIO RETANGULAR, EM ALVENARIA COM TIJOLOS CERÂMICOS MACIÇOS, DIMENSÕES INTERNAS: 1,2 X 1,8 X 1,67 M, VOLUME ÚTIL: 2592 L (PARA 13 CONTRIBUINTES). AF_05/2018</v>
          </cell>
          <cell r="C5203" t="str">
            <v>UN</v>
          </cell>
          <cell r="D5203">
            <v>5371.11</v>
          </cell>
        </row>
        <row r="5204">
          <cell r="A5204">
            <v>98074</v>
          </cell>
          <cell r="B5204" t="str">
            <v>FILTRO ANAERÓBIO RETANGULAR, EM ALVENARIA COM TIJOLOS CERÂMICOS MACIÇOS, DIMENSÕES INTERNAS: 1,4 X 3,0 X 1,67 M, VOLUME ÚTIL: 5040 L (PARA 32 CONTRIBUINTES). AF_05/2018</v>
          </cell>
          <cell r="C5204" t="str">
            <v>UN</v>
          </cell>
          <cell r="D5204">
            <v>8264.01</v>
          </cell>
        </row>
        <row r="5205">
          <cell r="A5205">
            <v>98075</v>
          </cell>
          <cell r="B5205" t="str">
            <v>FILTRO ANAERÓBIO RETANGULAR, EM ALVENARIA COM TIJOLOS CERÂMICOS MACIÇOS, DIMENSÕES INTERNAS: 1,4 X 4,2 X 1,67 M, VOLUME ÚTIL: 7056 L (PARA 67 CONTRIBUINTES). AF_05/2018</v>
          </cell>
          <cell r="C5205" t="str">
            <v>UN</v>
          </cell>
          <cell r="D5205">
            <v>10708.35</v>
          </cell>
        </row>
        <row r="5206">
          <cell r="A5206">
            <v>98076</v>
          </cell>
          <cell r="B5206" t="str">
            <v>FILTRO ANAERÓBIO RETANGULAR, EM ALVENARIA COM TIJOLOS CERÂMICOS MACIÇOS, DIMENSÕES INTERNAS: 1,6 X 4,6 X 1,67 M, VOLUME ÚTIL: 8832 L (PARA 84 CONTRIBUINTES). AF_05/2018</v>
          </cell>
          <cell r="C5206" t="str">
            <v>UN</v>
          </cell>
          <cell r="D5206">
            <v>12290.18</v>
          </cell>
        </row>
        <row r="5207">
          <cell r="A5207">
            <v>98077</v>
          </cell>
          <cell r="B5207" t="str">
            <v>FILTRO ANAERÓBIO RETANGULAR, EM ALVENARIA COM TIJOLOS CERÂMICOS MACIÇOS, DIMENSÕES INTERNAS: 1,6 X 5,6 X 1,67 M, VOLUME ÚTIL: 10752 L (PARA 103 CONTRIBUINTES). AF_05/2018</v>
          </cell>
          <cell r="C5207" t="str">
            <v>UN</v>
          </cell>
          <cell r="D5207">
            <v>14442.78</v>
          </cell>
        </row>
        <row r="5208">
          <cell r="A5208">
            <v>98078</v>
          </cell>
          <cell r="B5208" t="str">
            <v>SUMIDOURO RETANGULAR, EM ALVENARIA COM TIJOLOS CERÂMICOS MACIÇOS, DIMENSÕES INTERNAS: 0,8 X 1,4 X 3,0 M, ÁREA DE INFILTRAÇÃO: 13,2 M² (PARA 5 CONTRIBUINTES). AF_05/2018</v>
          </cell>
          <cell r="C5208" t="str">
            <v>UN</v>
          </cell>
          <cell r="D5208">
            <v>3796.8</v>
          </cell>
        </row>
        <row r="5209">
          <cell r="A5209">
            <v>98079</v>
          </cell>
          <cell r="B5209" t="str">
            <v>SUMIDOURO RETANGULAR, EM ALVENARIA COM TIJOLOS CERÂMICOS MACIÇOS, DIMENSÕES INTERNAS: 1,0 X 3,0 X 3,0 M, ÁREA DE INFILTRAÇÃO: 25 M² (PARA 10 CONTRIBUINTES). AF_05/2018</v>
          </cell>
          <cell r="C5209" t="str">
            <v>UN</v>
          </cell>
          <cell r="D5209">
            <v>6615.6</v>
          </cell>
        </row>
        <row r="5210">
          <cell r="A5210">
            <v>98080</v>
          </cell>
          <cell r="B5210" t="str">
            <v>SUMIDOURO RETANGULAR, EM ALVENARIA COM TIJOLOS CERÂMICOS MACIÇOS, DIMENSÕES INTERNAS: 1,6 X 3,4 X 3,0 M, ÁREA DE INFILTRAÇÃO: 32,9 M² (PARA 13 CONTRIBUINTES). AF_05/2018</v>
          </cell>
          <cell r="C5210" t="str">
            <v>UN</v>
          </cell>
          <cell r="D5210">
            <v>8446.17</v>
          </cell>
        </row>
        <row r="5211">
          <cell r="A5211">
            <v>98081</v>
          </cell>
          <cell r="B5211" t="str">
            <v>SUMIDOURO RETANGULAR, EM ALVENARIA COM TIJOLOS CERÂMICOS MACIÇOS, DIMENSÕES INTERNAS: 1,6 X 5,8 X 3,0 M, ÁREA DE INFILTRAÇÃO: 50 M² (PARA 20 CONTRIBUINTES). AF_05/2018</v>
          </cell>
          <cell r="C5211" t="str">
            <v>UN</v>
          </cell>
          <cell r="D5211">
            <v>12465.39</v>
          </cell>
        </row>
        <row r="5212">
          <cell r="A5212">
            <v>98082</v>
          </cell>
          <cell r="B5212" t="str">
            <v>TANQUE SÉPTICO RETANGULAR, EM ALVENARIA COM BLOCOS DE CONCRETO, DIMENSÕES INTERNAS: 1,0 X 2,0 X 1,4 M, VOLUME ÚTIL: 2000 L (PARA 5 CONTRIBUINTES). AF_05/2018</v>
          </cell>
          <cell r="C5212" t="str">
            <v>UN</v>
          </cell>
          <cell r="D5212">
            <v>2939.59</v>
          </cell>
        </row>
        <row r="5213">
          <cell r="A5213">
            <v>98083</v>
          </cell>
          <cell r="B5213" t="str">
            <v>TANQUE SÉPTICO RETANGULAR, EM ALVENARIA COM BLOCOS DE CONCRETO, DIMENSÕES INTERNAS: 1,2 X 2,4 X 1,6 M, VOLUME ÚTIL: 3456 L (PARA 13 CONTRIBUINTES). AF_05/2018</v>
          </cell>
          <cell r="C5213" t="str">
            <v>UN</v>
          </cell>
          <cell r="D5213">
            <v>3889.27</v>
          </cell>
        </row>
        <row r="5214">
          <cell r="A5214">
            <v>98084</v>
          </cell>
          <cell r="B5214" t="str">
            <v>TANQUE SÉPTICO RETANGULAR, EM ALVENARIA COM BLOCOS DE CONCRETO, DIMENSÕES INTERNAS: 1,4 X 3,2 X 1,8 M, VOLUME ÚTIL: 6272 L (PARA 32 CONTRIBUINTES). AF_05/2018</v>
          </cell>
          <cell r="C5214" t="str">
            <v>UN</v>
          </cell>
          <cell r="D5214">
            <v>5466</v>
          </cell>
        </row>
        <row r="5215">
          <cell r="A5215">
            <v>98085</v>
          </cell>
          <cell r="B5215" t="str">
            <v>TANQUE SÉPTICO RETANGULAR, EM ALVENARIA COM BLOCOS DE CONCRETO, DIMENSÕES INTERNAS: 1,6 X 4,4 X 1,8 M, VOLUME ÚTIL: 9856 L (PARA 68 CONTRIBUINTES). AF_05/2018</v>
          </cell>
          <cell r="C5215" t="str">
            <v>UN</v>
          </cell>
          <cell r="D5215">
            <v>7399.78</v>
          </cell>
        </row>
        <row r="5216">
          <cell r="A5216">
            <v>98086</v>
          </cell>
          <cell r="B5216" t="str">
            <v>TANQUE SÉPTICO RETANGULAR, EM ALVENARIA COM BLOCOS DE CONCRETO, DIMENSÕES INTERNAS: 1,6 X 4,8 X 2,0 M, VOLUME ÚTIL: 12288 L (PARA 86 CONTRIBUINTES). AF_05/2018</v>
          </cell>
          <cell r="C5216" t="str">
            <v>UN</v>
          </cell>
          <cell r="D5216">
            <v>8377.7900000000009</v>
          </cell>
        </row>
        <row r="5217">
          <cell r="A5217">
            <v>98087</v>
          </cell>
          <cell r="B5217" t="str">
            <v>TANQUE SÉPTICO RETANGULAR, EM ALVENARIA COM BLOCOS DE CONCRETO, DIMENSÕES INTERNAS: 1,6 X 4,6 X 2,4 M, VOLUME ÚTIL: 14720 L (PARA 105 CONTRIBUINTES). AF_05/2018</v>
          </cell>
          <cell r="C5217" t="str">
            <v>UN</v>
          </cell>
          <cell r="D5217">
            <v>8990.6</v>
          </cell>
        </row>
        <row r="5218">
          <cell r="A5218">
            <v>98088</v>
          </cell>
          <cell r="B5218" t="str">
            <v>FILTRO ANAERÓBIO RETANGULAR, EM ALVENARIA COM BLOCOS DE CONCRETO, DIMENSÕES INTERNAS: 0,8 X 1,2 X 1,67 M, VOLUME ÚTIL: 1152 L (PARA 5 CONTRIBUINTES). AF_05/2018</v>
          </cell>
          <cell r="C5218" t="str">
            <v>UN</v>
          </cell>
          <cell r="D5218">
            <v>2509.56</v>
          </cell>
        </row>
        <row r="5219">
          <cell r="A5219">
            <v>98089</v>
          </cell>
          <cell r="B5219" t="str">
            <v>FILTRO ANAERÓBIO RETANGULAR, EM ALVENARIA COM BLOCOS DE CONCRETO, DIMENSÕES INTERNAS: 1,2 X 1,8 X 1,67 M, VOLUME ÚTIL: 2592 L (PARA 13 CONTRIBUINTES). AF_05/2018</v>
          </cell>
          <cell r="C5219" t="str">
            <v>UN</v>
          </cell>
          <cell r="D5219">
            <v>3967.27</v>
          </cell>
        </row>
        <row r="5220">
          <cell r="A5220">
            <v>98090</v>
          </cell>
          <cell r="B5220" t="str">
            <v>FILTRO ANAERÓBIO RETANGULAR, EM ALVENARIA COM BLOCOS DE CONCRETO, DIMENSÕES INTERNAS: 1,4 X 3,0 X 1,67 M, VOLUME ÚTIL: 5040 L (PARA 32 CONTRIBUINTES). AF_05/2018</v>
          </cell>
          <cell r="C5220" t="str">
            <v>UN</v>
          </cell>
          <cell r="D5220">
            <v>6230.45</v>
          </cell>
        </row>
        <row r="5221">
          <cell r="A5221">
            <v>98091</v>
          </cell>
          <cell r="B5221" t="str">
            <v>FILTRO ANAERÓBIO RETANGULAR, EM ALVENARIA COM BLOCOS DE CONCRETO, DIMENSÕES INTERNAS: 1,4 X 4,2 X 1,67 M, VOLUME ÚTIL: 7056 L (PARA 67 CONTRIBUINTES). AF_05/2018</v>
          </cell>
          <cell r="C5221" t="str">
            <v>UN</v>
          </cell>
          <cell r="D5221">
            <v>8056.98</v>
          </cell>
        </row>
        <row r="5222">
          <cell r="A5222">
            <v>98092</v>
          </cell>
          <cell r="B5222" t="str">
            <v>FILTRO ANAERÓBIO RETANGULAR, EM ALVENARIA COM BLOCOS DE CONCRETO, DIMENSÕES INTERNAS: 1,6 X 4,6 X 1,67 M, VOLUME ÚTIL: 8832 L (PARA 84 CONTRIBUINTES). AF_05/2018</v>
          </cell>
          <cell r="C5222" t="str">
            <v>UN</v>
          </cell>
          <cell r="D5222">
            <v>9447.19</v>
          </cell>
        </row>
        <row r="5223">
          <cell r="A5223">
            <v>98093</v>
          </cell>
          <cell r="B5223" t="str">
            <v>FILTRO ANAERÓBIO RETANGULAR, EM ALVENARIA COM BLOCOS DE CONCRETO, DIMENSÕES INTERNAS: 1,6 X 5,6 X 1,67 M, VOLUME ÚTIL: 10752 L (PARA 103 CONTRIBUINTES). AF_05/2018</v>
          </cell>
          <cell r="C5223" t="str">
            <v>UN</v>
          </cell>
          <cell r="D5223">
            <v>11151.26</v>
          </cell>
        </row>
        <row r="5224">
          <cell r="A5224">
            <v>98094</v>
          </cell>
          <cell r="B5224" t="str">
            <v>SUMIDOURO RETANGULAR, EM ALVENARIA COM BLOCOS DE CONCRETO, DIMENSÕES INTERNAS: 0,8 X 1,4 X 3,0 M, ÁREA DE INFILTRAÇÃO: 13,2 M² (PARA 5 CONTRIBUINTES). AF_05/2018</v>
          </cell>
          <cell r="C5224" t="str">
            <v>UN</v>
          </cell>
          <cell r="D5224">
            <v>2103.35</v>
          </cell>
        </row>
        <row r="5225">
          <cell r="A5225">
            <v>98099</v>
          </cell>
          <cell r="B5225" t="str">
            <v>SUMIDOURO RETANGULAR, EM ALVENARIA COM BLOCOS DE CONCRETO, DIMENSÕES INTERNAS: 1,0 X 3,0 X 3,0 M, ÁREA DE INFILTRAÇÃO: 25 M² (PARA 10 CONTRIBUINTES). AF_05/2018</v>
          </cell>
          <cell r="C5225" t="str">
            <v>UN</v>
          </cell>
          <cell r="D5225">
            <v>3610.65</v>
          </cell>
        </row>
        <row r="5226">
          <cell r="A5226">
            <v>98100</v>
          </cell>
          <cell r="B5226" t="str">
            <v>SUMIDOURO RETANGULAR, EM ALVENARIA COM BLOCOS DE CONCRETO, DIMENSÕES INTERNAS: 1,6 X 3,4 X 3,0 M, ÁREA DE INFILTRAÇÃO: 32,9 M² (PARA 13 CONTRIBUINTES). AF_05/2018</v>
          </cell>
          <cell r="C5226" t="str">
            <v>UN</v>
          </cell>
          <cell r="D5226">
            <v>4712.6000000000004</v>
          </cell>
        </row>
        <row r="5227">
          <cell r="A5227">
            <v>98101</v>
          </cell>
          <cell r="B5227" t="str">
            <v>SUMIDOURO RETANGULAR, EM ALVENARIA COM BLOCOS DE CONCRETO, DIMENSÕES INTERNAS: 1,6 X 5,8 X 3,0 M, ÁREA DE INFILTRAÇÃO: 50 M² (PARA 20 CONTRIBUINTES). AF_05/2018</v>
          </cell>
          <cell r="C5227" t="str">
            <v>UN</v>
          </cell>
          <cell r="D5227">
            <v>6969.72</v>
          </cell>
        </row>
        <row r="5228">
          <cell r="A5228">
            <v>98102</v>
          </cell>
          <cell r="B5228" t="str">
            <v>CAIXA DE GORDURA SIMPLES, CIRCULAR, EM CONCRETO PRÉ-MOLDADO, DIÂMETRO INTERNO = 0,4 M, ALTURA INTERNA = 0,4 M. AF_05/2018</v>
          </cell>
          <cell r="C5228" t="str">
            <v>UN</v>
          </cell>
          <cell r="D5228">
            <v>95.79</v>
          </cell>
        </row>
        <row r="5229">
          <cell r="A5229">
            <v>98104</v>
          </cell>
          <cell r="B5229" t="str">
            <v>CAIXA DE GORDURA SIMPLES (CAPACIDADE: 36L), RETANGULAR, EM ALVENARIA COM TIJOLOS CERÂMICOS MACIÇOS, DIMENSÕES INTERNAS = 0,2X0,4 M, ALTURA INTERNA = 0,8 M. AF_05/2018</v>
          </cell>
          <cell r="C5229" t="str">
            <v>UN</v>
          </cell>
          <cell r="D5229">
            <v>326.14</v>
          </cell>
        </row>
        <row r="5230">
          <cell r="A5230">
            <v>98105</v>
          </cell>
          <cell r="B5230" t="str">
            <v>CAIXA DE GORDURA DUPLA (CAPACIDADE: 126 L), RETANGULAR, EM ALVENARIA COM TIJOLOS CERÂMICOS MACIÇOS, DIMENSÕES INTERNAS = 0,4X0,7 M, ALTURA INTERNA = 0,8 M. AF_05/2018</v>
          </cell>
          <cell r="C5230" t="str">
            <v>UN</v>
          </cell>
          <cell r="D5230">
            <v>560.87</v>
          </cell>
        </row>
        <row r="5231">
          <cell r="A5231">
            <v>98106</v>
          </cell>
          <cell r="B5231" t="str">
            <v>CAIXA DE GORDURA ESPECIAL (CAPACIDADE: 312 L - PARA ATÉ 146 PESSOAS SERVIDAS NO PICO), RETANGULAR, EM ALVENARIA COM TIJOLOS CERÂMICOS MACIÇOS, DIMENSÕES INTERNAS = 0,4X1,2 M, ALTURA INTERNA = 1 M. AF_05/2018</v>
          </cell>
          <cell r="C5231" t="str">
            <v>UN</v>
          </cell>
          <cell r="D5231">
            <v>931.06</v>
          </cell>
        </row>
        <row r="5232">
          <cell r="A5232">
            <v>98107</v>
          </cell>
          <cell r="B5232" t="str">
            <v>CAIXA DE GORDURA SIMPLES (CAPACIDADE: 36 L), RETANGULAR, EM ALVENARIA COM BLOCOS DE CONCRETO, DIMENSÕES INTERNAS = 0,2X0,4 M, ALTURA INTERNA = 0,8 M. AF_05/2018</v>
          </cell>
          <cell r="C5232" t="str">
            <v>UN</v>
          </cell>
          <cell r="D5232">
            <v>215.94</v>
          </cell>
        </row>
        <row r="5233">
          <cell r="A5233">
            <v>98108</v>
          </cell>
          <cell r="B5233" t="str">
            <v>CAIXA DE GORDURA DUPLA (CAPACIDADE: 126 L), RETANGULAR, EM ALVENARIA COM BLOCOS DE CONCRETO, DIMENSÕES INTERNAS = 0,4X0,7 M, ALTURA INTERNA = 0,8 M. AF_05/2018</v>
          </cell>
          <cell r="C5233" t="str">
            <v>UN</v>
          </cell>
          <cell r="D5233">
            <v>383.23</v>
          </cell>
        </row>
        <row r="5234">
          <cell r="A5234">
            <v>98109</v>
          </cell>
          <cell r="B5234" t="str">
            <v>CAIXA DE GORDURA ESPECIAL (CAPACIDADE: 312 L - PARA ATÉ 146 PESSOAS SERVIDAS NO PICO), RETANGULAR, EM ALVENARIA COM BLOCOS DE CONCRETO, DIMENSÕES INTERNAS = 0,4X1,2 M, ALTURA INTERNA = 1 M. AF_05/2018</v>
          </cell>
          <cell r="C5234" t="str">
            <v>UN</v>
          </cell>
          <cell r="D5234">
            <v>624.54999999999995</v>
          </cell>
        </row>
        <row r="5235">
          <cell r="A5235">
            <v>98110</v>
          </cell>
          <cell r="B5235" t="str">
            <v>CAIXA DE GORDURA PEQUENA (CAPACIDADE: 19 L), CIRCULAR, EM PVC, DIÂMETRO INTERNO= 0,3 M. AF_05/2018</v>
          </cell>
          <cell r="C5235" t="str">
            <v>UN</v>
          </cell>
          <cell r="D5235">
            <v>395.7</v>
          </cell>
        </row>
        <row r="5236">
          <cell r="A5236">
            <v>98111</v>
          </cell>
          <cell r="B5236" t="str">
            <v>CAIXA DE INSPEÇÃO PARA ATERRAMENTO, CIRCULAR, EM POLIETILENO, DIÂMETRO INTERNO = 0,3 M. AF_05/2018</v>
          </cell>
          <cell r="C5236" t="str">
            <v>UN</v>
          </cell>
          <cell r="D5236">
            <v>20.64</v>
          </cell>
        </row>
        <row r="5237">
          <cell r="A5237">
            <v>98114</v>
          </cell>
          <cell r="B5237" t="str">
            <v>TAMPA CIRCULAR PARA ESGOTO E DRENAGEM, EM FERRO FUNDIDO, DIÂMETRO INTERNO = 0,6 M. AF_05/2018</v>
          </cell>
          <cell r="C5237" t="str">
            <v>UN</v>
          </cell>
          <cell r="D5237">
            <v>464.99</v>
          </cell>
        </row>
        <row r="5238">
          <cell r="A5238">
            <v>98115</v>
          </cell>
          <cell r="B5238" t="str">
            <v>TAMPA CIRCULAR PARA ESGOTO E DRENAGEM, EM CONCRETO PRÉ-MOLDADO, DIÂMETRO INTERNO = 0,6 M. AF_05/2018</v>
          </cell>
          <cell r="C5238" t="str">
            <v>UN</v>
          </cell>
          <cell r="D5238">
            <v>88.62</v>
          </cell>
        </row>
        <row r="5239">
          <cell r="A5239">
            <v>98261</v>
          </cell>
          <cell r="B5239" t="str">
            <v>CABO TELEFÔNICO CCI-50 1 PAR, INSTALADO EM ENTRADA DE EDIFICAÇÃO - FORNECIMENTO E INSTALAÇÃO. AF_11/2019</v>
          </cell>
          <cell r="C5239" t="str">
            <v>M</v>
          </cell>
          <cell r="D5239">
            <v>2.95</v>
          </cell>
        </row>
        <row r="5240">
          <cell r="A5240">
            <v>98262</v>
          </cell>
          <cell r="B5240" t="str">
            <v>CABO TELEFÔNICO CCI-50 2 PARES, SEM BLINDAGEM, INSTALADO EM ENTRADA DE EDIFICAÇÃO - FORNECIMENTO E INSTALAÇÃO. AF_11/2019</v>
          </cell>
          <cell r="C5240" t="str">
            <v>M</v>
          </cell>
          <cell r="D5240">
            <v>3.6</v>
          </cell>
        </row>
        <row r="5241">
          <cell r="A5241">
            <v>98263</v>
          </cell>
          <cell r="B5241" t="str">
            <v>CABO TELEFÔNICO CCI-50 3 PARES, SEM BLINDAGEM, INSTALADO EM ENTRADA DE EDIFICAÇÃO - FORNECIMENTO E INSTALAÇÃO. AF_11/2019</v>
          </cell>
          <cell r="C5241" t="str">
            <v>M</v>
          </cell>
          <cell r="D5241">
            <v>4.38</v>
          </cell>
        </row>
        <row r="5242">
          <cell r="A5242">
            <v>98264</v>
          </cell>
          <cell r="B5242" t="str">
            <v>CABO TELEFÔNICO CCI-50 4 PARES, SEM BLINDAGEM, INSTALADO EM ENTRADA DE EDIFICAÇÃO - FORNECIMENTO E INSTALAÇÃO. AF_11/2019</v>
          </cell>
          <cell r="C5242" t="str">
            <v>M</v>
          </cell>
          <cell r="D5242">
            <v>5</v>
          </cell>
        </row>
        <row r="5243">
          <cell r="A5243">
            <v>98265</v>
          </cell>
          <cell r="B5243" t="str">
            <v>CABO TELEFÔNICO CCI-50 5 PARES, SEM BLINDAGEM, INSTALADO EM ENTRADA DE EDIFICAÇÃO - FORNECIMENTO E INSTALAÇÃO. AF_11/2019</v>
          </cell>
          <cell r="C5243" t="str">
            <v>M</v>
          </cell>
          <cell r="D5243">
            <v>5.94</v>
          </cell>
        </row>
        <row r="5244">
          <cell r="A5244">
            <v>98266</v>
          </cell>
          <cell r="B5244" t="str">
            <v>CABO TELEFÔNICO CCI-50 6 PARES, SEM BLINDAGEM, INSTALADO EM ENTRADA DE EDIFICAÇÃO - FORNECIMENTO E INSTALAÇÃO. AF_11/2019</v>
          </cell>
          <cell r="C5244" t="str">
            <v>M</v>
          </cell>
          <cell r="D5244">
            <v>6.46</v>
          </cell>
        </row>
        <row r="5245">
          <cell r="A5245">
            <v>98267</v>
          </cell>
          <cell r="B5245" t="str">
            <v>CABO TELEFÔNICO CI-50 10 PARES INSTALADO EM ENTRADA DE EDIFICAÇÃO - FORNECIMENTO E INSTALAÇÃO. AF_11/2019</v>
          </cell>
          <cell r="C5245" t="str">
            <v>M</v>
          </cell>
          <cell r="D5245">
            <v>10.98</v>
          </cell>
        </row>
        <row r="5246">
          <cell r="A5246">
            <v>98268</v>
          </cell>
          <cell r="B5246" t="str">
            <v>CABO TELEFÔNICO CI-50 20 PARES INSTALADO EM ENTRADA DE EDIFICAÇÃO - FORNECIMENTO E INSTALAÇÃO. AF_11/2019</v>
          </cell>
          <cell r="C5246" t="str">
            <v>M</v>
          </cell>
          <cell r="D5246">
            <v>18.59</v>
          </cell>
        </row>
        <row r="5247">
          <cell r="A5247">
            <v>98269</v>
          </cell>
          <cell r="B5247" t="str">
            <v>CABO TELEFÔNICO CI-50 30 PARES INSTALADO EM ENTRADA DE EDIFICAÇÃO - FORNECIMENTO E INSTALAÇÃO. AF_11/2019</v>
          </cell>
          <cell r="C5247" t="str">
            <v>M</v>
          </cell>
          <cell r="D5247">
            <v>24.34</v>
          </cell>
        </row>
        <row r="5248">
          <cell r="A5248">
            <v>98270</v>
          </cell>
          <cell r="B5248" t="str">
            <v>CABO TELEFÔNICO CI-50 50 PARES INSTALADO EM ENTRADA DE EDIFICAÇÃO - FORNECIMENTO E INSTALAÇÃO. AF_11/2019</v>
          </cell>
          <cell r="C5248" t="str">
            <v>M</v>
          </cell>
          <cell r="D5248">
            <v>40.43</v>
          </cell>
        </row>
        <row r="5249">
          <cell r="A5249">
            <v>98271</v>
          </cell>
          <cell r="B5249" t="str">
            <v>CABO TELEFÔNICO CI-50 75 PARES INSTALADO EM ENTRADA DE EDIFICAÇÃO - FORNECIMENTO E INSTALAÇÃO. AF_11/2019</v>
          </cell>
          <cell r="C5249" t="str">
            <v>M</v>
          </cell>
          <cell r="D5249">
            <v>63.57</v>
          </cell>
        </row>
        <row r="5250">
          <cell r="A5250">
            <v>98272</v>
          </cell>
          <cell r="B5250" t="str">
            <v>CABO TELEFÔNICO CI-50 200 PARES INSTALADO EM ENTRADA DE EDIFICAÇÃO - FORNECIMENTO E INSTALAÇÃO. AF_11/2019</v>
          </cell>
          <cell r="C5250" t="str">
            <v>M</v>
          </cell>
          <cell r="D5250">
            <v>151.12</v>
          </cell>
        </row>
        <row r="5251">
          <cell r="A5251">
            <v>98273</v>
          </cell>
          <cell r="B5251" t="str">
            <v>CABO TELEFÔNICO CCI-50 4 PARES, SEM BLINDAGEM, INSTALADO EM PRUMADA - FORNECIMENTO E INSTALAÇÃO. AF_11/2019</v>
          </cell>
          <cell r="C5251" t="str">
            <v>M</v>
          </cell>
          <cell r="D5251">
            <v>2.82</v>
          </cell>
        </row>
        <row r="5252">
          <cell r="A5252">
            <v>98274</v>
          </cell>
          <cell r="B5252" t="str">
            <v>CABO TELEFÔNICO CCI-50 5 PARES, SEM BLINDAGEM, INSTALADO EM PRUMADA - FORNECIMENTO E INSTALAÇÃO. AF_11/2019</v>
          </cell>
          <cell r="C5252" t="str">
            <v>M</v>
          </cell>
          <cell r="D5252">
            <v>3.74</v>
          </cell>
        </row>
        <row r="5253">
          <cell r="A5253">
            <v>98275</v>
          </cell>
          <cell r="B5253" t="str">
            <v>CABO TELEFÔNICO CCI-50 6 PARES, SEM BLINDAGEM, INSTALADO EM PRUMADA - FORNECIMENTO E INSTALAÇÃO. AF_11/2019</v>
          </cell>
          <cell r="C5253" t="str">
            <v>M</v>
          </cell>
          <cell r="D5253">
            <v>4.28</v>
          </cell>
        </row>
        <row r="5254">
          <cell r="A5254">
            <v>98276</v>
          </cell>
          <cell r="B5254" t="str">
            <v>CABO TELEFÔNICO CI-50 10 PARES INSTALADO EM PRUMADA - FORNECIMENTO E INSTALAÇÃO. AF_11/2019</v>
          </cell>
          <cell r="C5254" t="str">
            <v>M</v>
          </cell>
          <cell r="D5254">
            <v>8.7899999999999991</v>
          </cell>
        </row>
        <row r="5255">
          <cell r="A5255">
            <v>98277</v>
          </cell>
          <cell r="B5255" t="str">
            <v>CABO TELEFÔNICO CI-50 20 PARES INSTALADO EM PRUMADA - FORNECIMENTO E INSTALAÇÃO. AF_11/2019</v>
          </cell>
          <cell r="C5255" t="str">
            <v>M</v>
          </cell>
          <cell r="D5255">
            <v>16.41</v>
          </cell>
        </row>
        <row r="5256">
          <cell r="A5256">
            <v>98278</v>
          </cell>
          <cell r="B5256" t="str">
            <v>CABO TELEFÔNICO CI-50 30 PARES INSTALADO EM PRUMADA - FORNECIMENTO E INSTALAÇÃO. AF_11/2019</v>
          </cell>
          <cell r="C5256" t="str">
            <v>M</v>
          </cell>
          <cell r="D5256">
            <v>22.15</v>
          </cell>
        </row>
        <row r="5257">
          <cell r="A5257">
            <v>98279</v>
          </cell>
          <cell r="B5257" t="str">
            <v>CABO TELEFÔNICO CI-50 50 PARES INSTALADO EM PRUMADA - FORNECIMENTO E INSTALAÇÃO. AF_11/2019</v>
          </cell>
          <cell r="C5257" t="str">
            <v>M</v>
          </cell>
          <cell r="D5257">
            <v>38.25</v>
          </cell>
        </row>
        <row r="5258">
          <cell r="A5258">
            <v>98280</v>
          </cell>
          <cell r="B5258" t="str">
            <v>CABO TELEFÔNICO CCI-50 1 PAR, SEM BLINDAGEM, INSTALADO EM DISTRIBUIÇÃO DE EDIFICAÇÃO RESIDENCIAL - FORNECIMENTO E INSTALAÇÃO. AF_11/2019</v>
          </cell>
          <cell r="C5258" t="str">
            <v>M</v>
          </cell>
          <cell r="D5258">
            <v>5.76</v>
          </cell>
        </row>
        <row r="5259">
          <cell r="A5259">
            <v>98281</v>
          </cell>
          <cell r="B5259" t="str">
            <v>CABO TELEFÔNICO CCI-50 2 PARES, SEM BLINDAGEM, INSTALADO EM DISTRIBUIÇÃO DE EDIFICAÇÃO RESIDENCIAL - FORNECIMENTO E INSTALAÇÃO. AF_11/2019</v>
          </cell>
          <cell r="C5259" t="str">
            <v>M</v>
          </cell>
          <cell r="D5259">
            <v>6.42</v>
          </cell>
        </row>
        <row r="5260">
          <cell r="A5260">
            <v>98282</v>
          </cell>
          <cell r="B5260" t="str">
            <v>CABO TELEFÔNICO CCI-50 3 PARES, SEM BLINDAGEM, INSTALADO EM DISTRIBUIÇÃO DE EDIFICAÇÃO RESIDENCIAL - FORNECIMENTO E INSTALAÇÃO. AF_11/2019</v>
          </cell>
          <cell r="C5260" t="str">
            <v>M</v>
          </cell>
          <cell r="D5260">
            <v>7.2</v>
          </cell>
        </row>
        <row r="5261">
          <cell r="A5261">
            <v>98283</v>
          </cell>
          <cell r="B5261" t="str">
            <v>CABO TELEFÔNICO CCI-50 4 PARES, SEM BLINDAGEM, INSTALADO EM DISTRIBUIÇÃO DE EDIFICAÇÃO RESIDENCIAL - FORNECIMENTO E INSTALAÇÃO. AF_11/2019</v>
          </cell>
          <cell r="C5261" t="str">
            <v>M</v>
          </cell>
          <cell r="D5261">
            <v>7.82</v>
          </cell>
        </row>
        <row r="5262">
          <cell r="A5262">
            <v>98284</v>
          </cell>
          <cell r="B5262" t="str">
            <v>CABO TELEFÔNICO CCI-50 5 PARES, SEM BLINDAGEM, INSTALADO EM DISTRIBUIÇÃO DE EDIFICAÇÃO RESIDENCIAL - FORNECIMENTO E INSTALAÇÃO. AF_11/2019</v>
          </cell>
          <cell r="C5262" t="str">
            <v>M</v>
          </cell>
          <cell r="D5262">
            <v>8.75</v>
          </cell>
        </row>
        <row r="5263">
          <cell r="A5263">
            <v>98285</v>
          </cell>
          <cell r="B5263" t="str">
            <v>CABO TELEFÔNICO CCI-50 6 PARES, SEM BLINDAGEM, INSTALADO EM DISTRIBUIÇÃO DE EDIFICAÇÃO RESIDENCIAL - FORNECIMENTO E INSTALAÇÃO. AF_11/2019</v>
          </cell>
          <cell r="C5263" t="str">
            <v>M</v>
          </cell>
          <cell r="D5263">
            <v>9.2799999999999994</v>
          </cell>
        </row>
        <row r="5264">
          <cell r="A5264">
            <v>98286</v>
          </cell>
          <cell r="B5264" t="str">
            <v>CABO TELEFÔNICO CI-50 10 PARES INSTALADO EM DISTRIBUIÇÃO DE EDIFICAÇÃO RESIDENCIAL - FORNECIMENTO E INSTALAÇÃO. AF_11/2019</v>
          </cell>
          <cell r="C5264" t="str">
            <v>M</v>
          </cell>
          <cell r="D5264">
            <v>13.8</v>
          </cell>
        </row>
        <row r="5265">
          <cell r="A5265">
            <v>98287</v>
          </cell>
          <cell r="B5265" t="str">
            <v>CABO TELEFÔNICO CCI-50 1 PAR, SEM BLINDAGEM, INSTALADO EM DISTRIBUIÇÃO DE EDIFICAÇÃO INSTITUCIONAL - FORNECIMENTO E INSTALAÇÃO. AF_11/2019</v>
          </cell>
          <cell r="C5265" t="str">
            <v>M</v>
          </cell>
          <cell r="D5265">
            <v>1.26</v>
          </cell>
        </row>
        <row r="5266">
          <cell r="A5266">
            <v>98288</v>
          </cell>
          <cell r="B5266" t="str">
            <v>CABO TELEFÔNICO CCI-50 2 PARES, SEM BLINDAGEM, INSTALADO EM DISTRIBUIÇÃO DE EDIFICAÇÃO INSTITUCIONAL - FORNECIMENTO E INSTALAÇÃO. AF_11/2019</v>
          </cell>
          <cell r="C5266" t="str">
            <v>M</v>
          </cell>
          <cell r="D5266">
            <v>1.91</v>
          </cell>
        </row>
        <row r="5267">
          <cell r="A5267">
            <v>98289</v>
          </cell>
          <cell r="B5267" t="str">
            <v>CABO TELEFÔNICO CCI-50 3 PARES, SEM BLINDAGEM, INSTALADO EM DISTRIBUIÇÃO DE EDIFICAÇÃO INSTITUCIONAL - FORNECIMENTO E INSTALAÇÃO. AF_11/2019</v>
          </cell>
          <cell r="C5267" t="str">
            <v>M</v>
          </cell>
          <cell r="D5267">
            <v>2.69</v>
          </cell>
        </row>
        <row r="5268">
          <cell r="A5268">
            <v>98290</v>
          </cell>
          <cell r="B5268" t="str">
            <v>CABO TELEFÔNICO CCI-50 4 PARES, SEM BLINDAGEM, INSTALADO EM DISTRIBUIÇÃO DE EDIFICAÇÃO INSTITUCIONAL - FORNECIMENTO E INSTALAÇÃO. AF_11/2019</v>
          </cell>
          <cell r="C5268" t="str">
            <v>M</v>
          </cell>
          <cell r="D5268">
            <v>3.32</v>
          </cell>
        </row>
        <row r="5269">
          <cell r="A5269">
            <v>98291</v>
          </cell>
          <cell r="B5269" t="str">
            <v>CABO TELEFÔNICO CCI-50 5 PARES, SEM BLINDAGEM, INSTALADO EM DISTRIBUIÇÃO DE EDIFICAÇÃO INSTITUCIONAL - FORNECIMENTO E INSTALAÇÃO. AF_11/2019</v>
          </cell>
          <cell r="C5269" t="str">
            <v>M</v>
          </cell>
          <cell r="D5269">
            <v>4.24</v>
          </cell>
        </row>
        <row r="5270">
          <cell r="A5270">
            <v>98292</v>
          </cell>
          <cell r="B5270" t="str">
            <v>CABO TELEFÔNICO CCI-50 6 PARES, SEM BLINDAGEM, INSTALADO EM DISTRIBUIÇÃO DE EDIFICAÇÃO INSTITUCIONAL - FORNECIMENTO E INSTALAÇÃO. AF_11/2019</v>
          </cell>
          <cell r="C5270" t="str">
            <v>M</v>
          </cell>
          <cell r="D5270">
            <v>4.7699999999999996</v>
          </cell>
        </row>
        <row r="5271">
          <cell r="A5271">
            <v>98293</v>
          </cell>
          <cell r="B5271" t="str">
            <v>CABO TELEFÔNICO CI-50 10 PARES INSTALADO EM DISTRIBUIÇÃO DE EDIFICAÇÃO INSTITUCIONAL - FORNECIMENTO E INSTALAÇÃO. AF_11/2019</v>
          </cell>
          <cell r="C5271" t="str">
            <v>M</v>
          </cell>
          <cell r="D5271">
            <v>9.2899999999999991</v>
          </cell>
        </row>
        <row r="5272">
          <cell r="A5272">
            <v>98294</v>
          </cell>
          <cell r="B5272" t="str">
            <v>CABO ELETRÔNICO CATEGORIA 5E, INSTALADO EM EDIFICAÇÃO RESIDENCIAL - FORNECIMENTO E INSTALAÇÃO. AF_11/2019</v>
          </cell>
          <cell r="C5272" t="str">
            <v>M</v>
          </cell>
          <cell r="D5272">
            <v>1.7</v>
          </cell>
        </row>
        <row r="5273">
          <cell r="A5273">
            <v>98295</v>
          </cell>
          <cell r="B5273" t="str">
            <v>CABO ELETRÔNICO CATEGORIA 5E, INSTALADO EM EDIFICAÇÃO INSTITUCIONAL - FORNECIMENTO E INSTALAÇÃO. AF_11/2019</v>
          </cell>
          <cell r="C5273" t="str">
            <v>M</v>
          </cell>
          <cell r="D5273">
            <v>1.19</v>
          </cell>
        </row>
        <row r="5274">
          <cell r="A5274">
            <v>98296</v>
          </cell>
          <cell r="B5274" t="str">
            <v>CABO ELETRÔNICO CATEGORIA 6, INSTALADO EM EDIFICAÇÃO RESIDENCIAL - FORNECIMENTO E INSTALAÇÃO. AF_11/2019</v>
          </cell>
          <cell r="C5274" t="str">
            <v>M</v>
          </cell>
          <cell r="D5274">
            <v>2.62</v>
          </cell>
        </row>
        <row r="5275">
          <cell r="A5275">
            <v>98297</v>
          </cell>
          <cell r="B5275" t="str">
            <v>CABO ELETRÔNICO CATEGORIA 6, INSTALADO EM EDIFICAÇÃO INSTITUCIONAL - FORNECIMENTO E INSTALAÇÃO. AF_11/2019</v>
          </cell>
          <cell r="C5275" t="str">
            <v>M</v>
          </cell>
          <cell r="D5275">
            <v>1.81</v>
          </cell>
        </row>
        <row r="5276">
          <cell r="A5276">
            <v>98301</v>
          </cell>
          <cell r="B5276" t="str">
            <v>PATCH PANEL 24 PORTAS, CATEGORIA 5E - FORNECIMENTO E INSTALAÇÃO. AF_11/2019</v>
          </cell>
          <cell r="C5276" t="str">
            <v>UN</v>
          </cell>
          <cell r="D5276">
            <v>394.61</v>
          </cell>
        </row>
        <row r="5277">
          <cell r="A5277">
            <v>98302</v>
          </cell>
          <cell r="B5277" t="str">
            <v>PATCH PANEL 24 PORTAS, CATEGORIA 6 - FORNECIMENTO E INSTALAÇÃO. AF_11/2019</v>
          </cell>
          <cell r="C5277" t="str">
            <v>UN</v>
          </cell>
          <cell r="D5277">
            <v>520.29</v>
          </cell>
        </row>
        <row r="5278">
          <cell r="A5278">
            <v>98304</v>
          </cell>
          <cell r="B5278" t="str">
            <v>PATCH PANEL 48 PORTAS, CATEGORIA 6 - FORNECIMENTO E INSTALAÇÃO. AF_11/2019</v>
          </cell>
          <cell r="C5278" t="str">
            <v>UN</v>
          </cell>
          <cell r="D5278">
            <v>845.7</v>
          </cell>
        </row>
        <row r="5279">
          <cell r="A5279">
            <v>98307</v>
          </cell>
          <cell r="B5279" t="str">
            <v>TOMADA DE REDE RJ45 - FORNECIMENTO E INSTALAÇÃO. AF_11/2019</v>
          </cell>
          <cell r="C5279" t="str">
            <v>UN</v>
          </cell>
          <cell r="D5279">
            <v>28.14</v>
          </cell>
        </row>
        <row r="5280">
          <cell r="A5280">
            <v>98308</v>
          </cell>
          <cell r="B5280" t="str">
            <v>TOMADA PARA TELEFONE RJ11 - FORNECIMENTO E INSTALAÇÃO. AF_11/2019</v>
          </cell>
          <cell r="C5280" t="str">
            <v>UN</v>
          </cell>
          <cell r="D5280">
            <v>19.190000000000001</v>
          </cell>
        </row>
        <row r="5281">
          <cell r="A5281">
            <v>98397</v>
          </cell>
          <cell r="B5281" t="str">
            <v>PINTURA ANTICORROSIVA DE DUTO METÁLICO. AF_04/2018</v>
          </cell>
          <cell r="C5281" t="str">
            <v>M2</v>
          </cell>
          <cell r="D5281">
            <v>8.5</v>
          </cell>
        </row>
        <row r="5282">
          <cell r="A5282">
            <v>98400</v>
          </cell>
          <cell r="B5282" t="str">
            <v>CABO TELEFÔNICO CTP-APL-50 10 PARES INSTALADO EM ENTRADA DE EDIFICAÇÃO - FORNECIMENTO E INSTALAÇÃO. AF_11/2019</v>
          </cell>
          <cell r="C5282" t="str">
            <v>M</v>
          </cell>
          <cell r="D5282">
            <v>13.26</v>
          </cell>
        </row>
        <row r="5283">
          <cell r="A5283">
            <v>98401</v>
          </cell>
          <cell r="B5283" t="str">
            <v>CABO TELEFÔNICO CTP-APL-50 20 PARES INSTALADO EM ENTRADA DE EDIFICAÇÃO - FORNECIMENTO E INSTALAÇÃO. AF_11/2019</v>
          </cell>
          <cell r="C5283" t="str">
            <v>M</v>
          </cell>
          <cell r="D5283">
            <v>21.06</v>
          </cell>
        </row>
        <row r="5284">
          <cell r="A5284">
            <v>98402</v>
          </cell>
          <cell r="B5284" t="str">
            <v>CABO TELEFÔNICO CTP-APL-50 30 PARES INSTALADO EM ENTRADA DE EDIFICAÇÃO - FORNECIMENTO E INSTALAÇÃO. AF_11/2019</v>
          </cell>
          <cell r="C5284" t="str">
            <v>M</v>
          </cell>
          <cell r="D5284">
            <v>27.6</v>
          </cell>
        </row>
        <row r="5285">
          <cell r="A5285">
            <v>98405</v>
          </cell>
          <cell r="B5285" t="str">
            <v>BASE PARA POÇO DE VISITA CIRCULAR PARA  ESGOTO, EM ALVENARIA COM TIJOLOS CERÂMICOS MACIÇOS, DIÂMETRO INTERNO = 1 M, PROFUNDIDADE = 1,45 M, EXCLUINDO TAMPÃO. AF_05/2018</v>
          </cell>
          <cell r="C5285" t="str">
            <v>UN</v>
          </cell>
          <cell r="D5285">
            <v>2106.91</v>
          </cell>
        </row>
        <row r="5286">
          <cell r="A5286">
            <v>98406</v>
          </cell>
          <cell r="B5286" t="str">
            <v>BASE PARA POÇO DE VISITA RETANGULAR PARA ESGOTO, EM ALVENARIA COM BLOCOS DE CONCRETO, DIMENSÕES INTERNAS = 1X3,5 M, PROFUNDIDADE = 1,45 M, EXCLUINDO TAMPÃO. AF_05/2018</v>
          </cell>
          <cell r="C5286" t="str">
            <v>UN</v>
          </cell>
          <cell r="D5286">
            <v>4724.3900000000003</v>
          </cell>
        </row>
        <row r="5287">
          <cell r="A5287">
            <v>98407</v>
          </cell>
          <cell r="B5287" t="str">
            <v>BASE PARA POÇO DE VISITA RETANGULAR PARA ESGOTO, EM ALVENARIA COM BLOCOS DE CONCRETO, DIMENSÕES INTERNAS = 1X2 M, PROFUNDIDADE = 1,45 M, EXCLUINDO TAMPÃO. AF_05/2018</v>
          </cell>
          <cell r="C5287" t="str">
            <v>UN</v>
          </cell>
          <cell r="D5287">
            <v>3096.66</v>
          </cell>
        </row>
        <row r="5288">
          <cell r="A5288">
            <v>98408</v>
          </cell>
          <cell r="B5288" t="str">
            <v>BASE PARA POÇO DE VISITA RETANGULAR PARA ESGOTO, EM ALVENARIA COM BLOCOS DE CONCRETO, DIMENSÕES INTERNAS = 1X2,5 M, PROFUNDIDADE = 1,45 M, EXCLUINDO TAMPÃO. AF_05/2018</v>
          </cell>
          <cell r="C5288" t="str">
            <v>UN</v>
          </cell>
          <cell r="D5288">
            <v>3630.83</v>
          </cell>
        </row>
        <row r="5289">
          <cell r="A5289">
            <v>98409</v>
          </cell>
          <cell r="B5289" t="str">
            <v>ACRÉSCIMO PARA POÇO DE VISITA CIRCULAR PARA ESGOTO, EM CONCRETO PRÉ-MOLDADO, DIÂMETRO INTERNO = 0,8 M. AF_05/2018</v>
          </cell>
          <cell r="C5289" t="str">
            <v>M</v>
          </cell>
          <cell r="D5289">
            <v>256.58999999999997</v>
          </cell>
        </row>
        <row r="5290">
          <cell r="A5290">
            <v>98414</v>
          </cell>
          <cell r="B5290" t="str">
            <v>BASE PARA POÇO DE VISITA CIRCULAR PARA  ESGOTO, EM CONCRETO PRÉ-MOLDADO, DIÂMETRO INTERNO = 1 M, PROFUNDIDADE = 1,45 M, EXCLUINDO TAMPÃO. AF_05/2018_P</v>
          </cell>
          <cell r="C5290" t="str">
            <v>UN</v>
          </cell>
          <cell r="D5290">
            <v>918.35</v>
          </cell>
        </row>
        <row r="5291">
          <cell r="A5291">
            <v>98415</v>
          </cell>
          <cell r="B5291" t="str">
            <v>(COMPOSIÇÃO REPRESENTATIVA) POÇO DE VISITA CIRCULAR PARA ESGOTO, EM CONCRETO PRÉ-MOLDADO, DIÂMETRO INTERNO = 1,0 M, PROFUNDIDADE ATÉ 1,50 M, EXCLUINDO TAMPÃO. AF_04/2018</v>
          </cell>
          <cell r="C5291" t="str">
            <v>UN</v>
          </cell>
          <cell r="D5291">
            <v>918.35</v>
          </cell>
        </row>
        <row r="5292">
          <cell r="A5292">
            <v>98416</v>
          </cell>
          <cell r="B5292" t="str">
            <v>(COMPOSIÇÃO REPRESENTATIVA) POÇO DE VISITA CIRCULAR PARA ESGOTO, EM CONCRETO PRÉ-MOLDADO, DIÂMETRO INTERNO = 1,0 M, PROFUNDIDADE DE 1,50 A 2,00 M, EXCLUINDO TAMPÃO. AF_04/2018</v>
          </cell>
          <cell r="C5292" t="str">
            <v>UN</v>
          </cell>
          <cell r="D5292">
            <v>1086.21</v>
          </cell>
        </row>
        <row r="5293">
          <cell r="A5293">
            <v>98417</v>
          </cell>
          <cell r="B5293" t="str">
            <v>(COMPOSIÇÃO REPRESENTATIVA) POÇO DE VISITA CIRCULAR PARA ESGOTO, EM CONCRETO PRÉ-MOLDADO, DIÂMETRO INTERNO = 1,0 M, PROFUNDIDADE DE 2,00 A 2,50 M, EXCLUINDO TAMPÃO. AF_04/2018</v>
          </cell>
          <cell r="C5293" t="str">
            <v>UN</v>
          </cell>
          <cell r="D5293">
            <v>1254.07</v>
          </cell>
        </row>
        <row r="5294">
          <cell r="A5294">
            <v>98418</v>
          </cell>
          <cell r="B5294" t="str">
            <v>(COMPOSIÇÃO REPRESENTATIVA) POÇO DE VISITA CIRCULAR PARA ESGOTO, EM CONCRETO PRÉ-MOLDADO, DIÂMETRO INTERNO = 1,0 M, PROFUNDIDADE DE 2,50 A 3,00 M, EXCLUINDO TAMPÃO. AF_04/2018</v>
          </cell>
          <cell r="C5294" t="str">
            <v>UN</v>
          </cell>
          <cell r="D5294">
            <v>1344.1</v>
          </cell>
        </row>
        <row r="5295">
          <cell r="A5295">
            <v>98419</v>
          </cell>
          <cell r="B5295" t="str">
            <v>(COMPOSIÇÃO REPRESENTATIVA) POÇO DE VISITA CIRCULAR PARA ESGOTO, EM CONCRETO PRÉ-MOLDADO, DIÂMETRO INTERNO = 1,0 M, PROFUNDIDADE DE 3,00 A 3,50 M, EXCLUINDO TAMPÃO. AF_04/2018</v>
          </cell>
          <cell r="C5295" t="str">
            <v>UN</v>
          </cell>
          <cell r="D5295">
            <v>1434.13</v>
          </cell>
        </row>
        <row r="5296">
          <cell r="A5296">
            <v>98420</v>
          </cell>
          <cell r="B5296" t="str">
            <v>(COMPOSIÇÃO REPRESENTATIVA) POÇO DE VISITA CIRCULAR PARA ESGOTO, EM CONCRETO PRÉ-MOLDADO, DIÂMETRO INTERNO = 1,0 M, PROFUNDIDADE ATÉ 1,50 M, INCLUINDO TAMPÃO DE FERRO FUNDIDO, DIÂMETRO DE 60 CM. AF_04/2018</v>
          </cell>
          <cell r="C5296" t="str">
            <v>UN</v>
          </cell>
          <cell r="D5296">
            <v>1383.34</v>
          </cell>
        </row>
        <row r="5297">
          <cell r="A5297">
            <v>98421</v>
          </cell>
          <cell r="B5297" t="str">
            <v>(COMPOSIÇÃO REPRESENTATIVA) POÇO DE VISITA CIRCULAR PARA ESGOTO, EM CONCRETO PRÉ-MOLDADO, DIÂMETRO INTERNO = 1,0 M, PROFUNDIDADE DE 1,50 A 2,00 M, INCLUINDO TAMPÃO DE FERRO FUNDIDO, DIÂMETRO DE 60 CM. AF_04/2018</v>
          </cell>
          <cell r="C5297" t="str">
            <v>UN</v>
          </cell>
          <cell r="D5297">
            <v>1551.2</v>
          </cell>
        </row>
        <row r="5298">
          <cell r="A5298">
            <v>98422</v>
          </cell>
          <cell r="B5298" t="str">
            <v>(COMPOSIÇÃO REPRESENTATIVA) POÇO DE VISITA CIRCULAR PARA ESGOTO, EM CONCRETO PRÉ-MOLDADO, DIÂMETRO INTERNO = 1,0 M, PROFUNDIDADE DE 2,00 A 2,50 M, INCLUINDO TAMPÃO DE FERRO FUNDIDO, DIÂMETRO DE 60 CM. AF_04/2018</v>
          </cell>
          <cell r="C5298" t="str">
            <v>UN</v>
          </cell>
          <cell r="D5298">
            <v>1719.06</v>
          </cell>
        </row>
        <row r="5299">
          <cell r="A5299">
            <v>98423</v>
          </cell>
          <cell r="B5299" t="str">
            <v>(COMPOSIÇÃO REPRESENTATIVA) POÇO DE VISITA CIRCULAR PARA ESGOTO, EM CONCRETO PRÉ-MOLDADO, DIÂMETRO INTERNO = 1,0 M, PROFUNDIDADE DE 2,50 A 3,00 M, INCLUINDO TAMPÃO DE FERRO FUNDIDO, DIÂMETRO DE 60 CM. AF_04/2018</v>
          </cell>
          <cell r="C5299" t="str">
            <v>UN</v>
          </cell>
          <cell r="D5299">
            <v>1809.09</v>
          </cell>
        </row>
        <row r="5300">
          <cell r="A5300">
            <v>98424</v>
          </cell>
          <cell r="B5300" t="str">
            <v>(COMPOSIÇÃO REPRESENTATIVA) POÇO DE VISITA CIRCULAR PARA ESGOTO, EM CONCRETO PRÉ-MOLDADO, DIÂMETRO INTERNO = 1,0 M, PROFUNDIDADE DE 3,00 A 3,50 M, INCLUINDO TAMPÃO DE FERRO FUNDIDO, DIÂMETRO DE 60 CM. AF_04/2018</v>
          </cell>
          <cell r="C5300" t="str">
            <v>UN</v>
          </cell>
          <cell r="D5300">
            <v>1899.12</v>
          </cell>
        </row>
        <row r="5301">
          <cell r="A5301">
            <v>98425</v>
          </cell>
          <cell r="B5301" t="str">
            <v>(COMPOSIÇÃO REPRESENTATIVA) POÇO DE VISITA CIRCULAR PARA ESGOTO, EM ALVENARIA COM TIJOLOS CERÂMICOS MACIÇOS, DIÂMETRO INTERNO = 1,2 M, PROFUNDIDADE ATÉ 1,50 M, EXCLUINDO TAMPÃO. AF_04/2018</v>
          </cell>
          <cell r="C5301" t="str">
            <v>UN</v>
          </cell>
          <cell r="D5301">
            <v>2486.9499999999998</v>
          </cell>
        </row>
        <row r="5302">
          <cell r="A5302">
            <v>98426</v>
          </cell>
          <cell r="B5302" t="str">
            <v>(COMPOSIÇÃO REPRESENTATIVA) POÇO DE VISITA CIRCULAR PARA ESGOTO, EM ALVENARIA COM TIJOLOS CERÂMICOS MACIÇOS, DIÂMETRO INTERNO = 1,2 M, PROFUNDIDADE DE 1,50 A 2,00 M, EXCLUINDO TAMPÃO. AF_04/2018</v>
          </cell>
          <cell r="C5302" t="str">
            <v>UN</v>
          </cell>
          <cell r="D5302">
            <v>3254.81</v>
          </cell>
        </row>
        <row r="5303">
          <cell r="A5303">
            <v>98427</v>
          </cell>
          <cell r="B5303" t="str">
            <v>(COMPOSIÇÃO REPRESENTATIVA) POÇO DE VISITA CIRCULAR PARA ESGOTO, EM ALVENARIA COM TIJOLOS CERÂMICOS MACIÇOS, DIÂMETRO INTERNO = 1,2 M, PROFUNDIDADE DE 2,00 A 2,50 M, EXCLUINDO TAMPÃO. AF_04/2018</v>
          </cell>
          <cell r="C5303" t="str">
            <v>UN</v>
          </cell>
          <cell r="D5303">
            <v>4022.67</v>
          </cell>
        </row>
        <row r="5304">
          <cell r="A5304">
            <v>98428</v>
          </cell>
          <cell r="B5304" t="str">
            <v>(COMPOSIÇÃO REPRESENTATIVA) POÇO DE VISITA CIRCULAR PARA ESGOTO, EM ALVENARIA COM TIJOLOS CERÂMICOS MACIÇOS, DIÂMETRO INTERNO = 1,2 M, PROFUNDIDADE DE 2,50 A 3,00 M, EXCLUINDO TAMPÃO. AF_04/2018</v>
          </cell>
          <cell r="C5304" t="str">
            <v>UN</v>
          </cell>
          <cell r="D5304">
            <v>4440.87</v>
          </cell>
        </row>
        <row r="5305">
          <cell r="A5305">
            <v>98429</v>
          </cell>
          <cell r="B5305" t="str">
            <v>(COMPOSIÇÃO REPRESENTATIVA) POÇO DE VISITA CIRCULAR PARA ESGOTO, EM ALVENARIA COM TIJOLOS CERÂMICOS MACIÇOS, DIÂMETRO INTERNO = 1,2 M, PROFUNDIDADE DE 3,00 A 3,50 M, EXCLUINDO TAMPÃO. AF_04/2018</v>
          </cell>
          <cell r="C5305" t="str">
            <v>UN</v>
          </cell>
          <cell r="D5305">
            <v>4859.07</v>
          </cell>
        </row>
        <row r="5306">
          <cell r="A5306">
            <v>98430</v>
          </cell>
          <cell r="B5306" t="str">
            <v>(COMPOSIÇÃO REPRESENTATIVA) POÇO DE VISITA CIRCULAR PARA ESGOTO, EM ALVENARIA COM TIJOLOS CERÂMICOS MACIÇOS, DIÂMETRO INTERNO = 1,2 M, PROFUNDIDADE ATÉ 1,50 M, INCLUINDO TAMPÃO DE FERRO FUNDIDO, DIÂMETRO DE 60 CM. AF_04/2018</v>
          </cell>
          <cell r="C5306" t="str">
            <v>UN</v>
          </cell>
          <cell r="D5306">
            <v>2951.94</v>
          </cell>
        </row>
        <row r="5307">
          <cell r="A5307">
            <v>98431</v>
          </cell>
          <cell r="B5307" t="str">
            <v>(COMPOSIÇÃO REPRESENTATIVA) POÇO DE VISITA CIRCULAR PARA ESGOTO, EM ALVENARIA COM TIJOLOS CERÂMICOS MACIÇOS, DIÂMETRO INTERNO = 1,2 M, PROFUNDIDADE DE 1,50 A 2,00 M, INCLUINDO TAMPÃO DE FERRO FUNDIDO, DIÂMETRO DE 60 CM. AF_04/2018</v>
          </cell>
          <cell r="C5307" t="str">
            <v>UN</v>
          </cell>
          <cell r="D5307">
            <v>3719.8</v>
          </cell>
        </row>
        <row r="5308">
          <cell r="A5308">
            <v>98432</v>
          </cell>
          <cell r="B5308" t="str">
            <v>(COMPOSIÇÃO REPRESENTATIVA) POÇO DE VISITA CIRCULAR PARA ESGOTO, EM ALVENARIA COM TIJOLOS CERÂMICOS MACIÇOS, DIÂMETRO INTERNO = 1,2 M, PROFUNDIDADE DE 2,00 A 2,50 M, INCLUINDO TAMPÃO DE FERRO FUNDIDO, DIÂMETRO DE 60 CM. AF_04/2018</v>
          </cell>
          <cell r="C5308" t="str">
            <v>UN</v>
          </cell>
          <cell r="D5308">
            <v>4487.66</v>
          </cell>
        </row>
        <row r="5309">
          <cell r="A5309">
            <v>98433</v>
          </cell>
          <cell r="B5309" t="str">
            <v>(COMPOSIÇÃO REPRESENTATIVA) POÇO DE VISITA CIRCULAR PARA ESGOTO, EM ALVENARIA COM TIJOLOS CERÂMICOS MACIÇOS, DIÂMETRO INTERNO = 1,2 M, PROFUNDIDADE DE 2,50 A 3,00 M, INCLUINDO TAMPÃO DE FERRO FUNDIDO, DIÂMETRO DE 60 CM. AF_04/2018</v>
          </cell>
          <cell r="C5309" t="str">
            <v>UN</v>
          </cell>
          <cell r="D5309">
            <v>4905.8599999999997</v>
          </cell>
        </row>
        <row r="5310">
          <cell r="A5310">
            <v>98434</v>
          </cell>
          <cell r="B5310" t="str">
            <v>(COMPOSIÇÃO REPRESENTATIVA) POÇO DE VISITA CIRCULAR PARA ESGOTO, EM ALVENARIA COM TIJOLOS CERÂMICOS MACIÇOS, DIÂMETRO INTERNO = 1,2 M, PROFUNDIDADE DE 3,00 A 3,50 M, INCLUINDO TAMPÃO DE FERRO FUNDIDO, DIÂMETRO DE 60 CM. AF_04/2018</v>
          </cell>
          <cell r="C5310" t="str">
            <v>UN</v>
          </cell>
          <cell r="D5310">
            <v>5324.06</v>
          </cell>
        </row>
        <row r="5311">
          <cell r="A5311">
            <v>98441</v>
          </cell>
          <cell r="B5311" t="str">
            <v>PAREDE DE MADEIRA COMPENSADA PARA CONSTRUÇÃO TEMPORÁRIA EM CHAPA SIMPLES, EXTERNA, COM ÁREA LÍQUIDA MAIOR OU IGUAL A 6 M², SEM VÃO. AF_05/2018</v>
          </cell>
          <cell r="C5311" t="str">
            <v>M2</v>
          </cell>
          <cell r="D5311">
            <v>72.34</v>
          </cell>
        </row>
        <row r="5312">
          <cell r="A5312">
            <v>98442</v>
          </cell>
          <cell r="B5312" t="str">
            <v>PAREDE DE MADEIRA COMPENSADA PARA CONSTRUÇÃO TEMPORÁRIA EM CHAPA SIMPLES, EXTERNA, COM ÁREA LÍQUIDA MENOR QUE 6 M², SEM VÃO. AF_05/2018</v>
          </cell>
          <cell r="C5312" t="str">
            <v>M2</v>
          </cell>
          <cell r="D5312">
            <v>74.8</v>
          </cell>
        </row>
        <row r="5313">
          <cell r="A5313">
            <v>98443</v>
          </cell>
          <cell r="B5313" t="str">
            <v>PAREDE DE MADEIRA COMPENSADA PARA CONSTRUÇÃO TEMPORÁRIA EM CHAPA SIMPLES, INTERNA, COM ÁREA LÍQUIDA MAIOR OU IGUAL A 6 M², SEM VÃO. AF_05/2018</v>
          </cell>
          <cell r="C5313" t="str">
            <v>M2</v>
          </cell>
          <cell r="D5313">
            <v>61.12</v>
          </cell>
        </row>
        <row r="5314">
          <cell r="A5314">
            <v>98444</v>
          </cell>
          <cell r="B5314" t="str">
            <v>PAREDE DE MADEIRA COMPENSADA PARA CONSTRUÇÃO TEMPORÁRIA EM CHAPA SIMPLES, INTERNA, COM ÁREA LÍQUIDA MENOR QUE 6 M², SEM VÃO. AF_05/2018</v>
          </cell>
          <cell r="C5314" t="str">
            <v>M2</v>
          </cell>
          <cell r="D5314">
            <v>62.87</v>
          </cell>
        </row>
        <row r="5315">
          <cell r="A5315">
            <v>98445</v>
          </cell>
          <cell r="B5315" t="str">
            <v>PAREDE DE MADEIRA COMPENSADA PARA CONSTRUÇÃO TEMPORÁRIA EM CHAPA SIMPLES, EXTERNA, COM ÁREA LÍQUIDA MAIOR OU IGUAL A 6 M², COM VÃO. AF_05/2018</v>
          </cell>
          <cell r="C5315" t="str">
            <v>M2</v>
          </cell>
          <cell r="D5315">
            <v>87.22</v>
          </cell>
        </row>
        <row r="5316">
          <cell r="A5316">
            <v>98446</v>
          </cell>
          <cell r="B5316" t="str">
            <v>PAREDE DE MADEIRA COMPENSADA PARA CONSTRUÇÃO TEMPORÁRIA EM CHAPA SIMPLES, EXTERNA, COM ÁREA LÍQUIDA MENOR QUE 6 M², COM VÃO. AF_05/2018</v>
          </cell>
          <cell r="C5316" t="str">
            <v>M2</v>
          </cell>
          <cell r="D5316">
            <v>114.08</v>
          </cell>
        </row>
        <row r="5317">
          <cell r="A5317">
            <v>98447</v>
          </cell>
          <cell r="B5317" t="str">
            <v>PAREDE DE MADEIRA COMPENSADA PARA CONSTRUÇÃO TEMPORÁRIA EM CHAPA SIMPLES, INTERNA, COM ÁREA LÍQUIDA MAIOR OU IGUAL A 6 M², COM VÃO. AF_05/2018</v>
          </cell>
          <cell r="C5317" t="str">
            <v>M2</v>
          </cell>
          <cell r="D5317">
            <v>71.78</v>
          </cell>
        </row>
        <row r="5318">
          <cell r="A5318">
            <v>98448</v>
          </cell>
          <cell r="B5318" t="str">
            <v>PAREDE DE MADEIRA COMPENSADA PARA CONSTRUÇÃO TEMPORÁRIA EM CHAPA SIMPLES, INTERNA, COM ÁREA LÍQUIDA MENOR QUE 6 M², COM VÃO. AF_05/2018</v>
          </cell>
          <cell r="C5318" t="str">
            <v>M2</v>
          </cell>
          <cell r="D5318">
            <v>91.94</v>
          </cell>
        </row>
        <row r="5319">
          <cell r="A5319">
            <v>98449</v>
          </cell>
          <cell r="B5319" t="str">
            <v>PAREDE DE MADEIRA COMPENSADA PARA CONSTRUÇÃO TEMPORÁRIA EM CHAPA DUPLA, EXTERNA, COM ÁREA LÍQUIDA MAIOR OU IGUAL A 6 M², SEM VÃO. AF_05/2018</v>
          </cell>
          <cell r="C5319" t="str">
            <v>M2</v>
          </cell>
          <cell r="D5319">
            <v>93.69</v>
          </cell>
        </row>
        <row r="5320">
          <cell r="A5320">
            <v>98450</v>
          </cell>
          <cell r="B5320" t="str">
            <v>PAREDE DE MADEIRA COMPENSADA PARA CONSTRUÇÃO TEMPORÁRIA EM CHAPA DUPLA, EXTERNA, COM ÁREA LÍQUIDA MENOR QUE 6 M², SEM VÃO. AF_05/2018</v>
          </cell>
          <cell r="C5320" t="str">
            <v>M2</v>
          </cell>
          <cell r="D5320">
            <v>97.27</v>
          </cell>
        </row>
        <row r="5321">
          <cell r="A5321">
            <v>98451</v>
          </cell>
          <cell r="B5321" t="str">
            <v>PAREDE DE MADEIRA COMPENSADA PARA CONSTRUÇÃO TEMPORÁRIA EM CHAPA DUPLA, INTERNA, COM ÁREA LÍQUIDA MAIOR OU IGUAL A 6 M², SEM VÃO. AF_05/2018</v>
          </cell>
          <cell r="C5321" t="str">
            <v>M2</v>
          </cell>
          <cell r="D5321">
            <v>80.36</v>
          </cell>
        </row>
        <row r="5322">
          <cell r="A5322">
            <v>98452</v>
          </cell>
          <cell r="B5322" t="str">
            <v>PAREDE DE MADEIRA COMPENSADA PARA CONSTRUÇÃO TEMPORÁRIA EM CHAPA DUPLA, INTERNA, COM ÁREA LÍQUIDA MENOR QUE 6 M², SEM VÃO. AF_05/2018</v>
          </cell>
          <cell r="C5322" t="str">
            <v>M2</v>
          </cell>
          <cell r="D5322">
            <v>82.54</v>
          </cell>
        </row>
        <row r="5323">
          <cell r="A5323">
            <v>98453</v>
          </cell>
          <cell r="B5323" t="str">
            <v>PAREDE DE MADEIRA COMPENSADA PARA CONSTRUÇÃO TEMPORÁRIA EM CHAPA DUPLA, EXTERNA, COM ÁREA LÍQUIDA MAIOR OU IGUAL A QUE 6 M², COM VÃO. AF_05/2018</v>
          </cell>
          <cell r="C5323" t="str">
            <v>M2</v>
          </cell>
          <cell r="D5323">
            <v>112.71</v>
          </cell>
        </row>
        <row r="5324">
          <cell r="A5324">
            <v>98454</v>
          </cell>
          <cell r="B5324" t="str">
            <v>PAREDE DE MADEIRA COMPENSADA PARA CONSTRUÇÃO TEMPORÁRIA EM CHAPA DUPLA, EXTERNA, COM ÁREA LÍQUIDA MENOR QUE 6 M², COM VÃO. AF_05/2018</v>
          </cell>
          <cell r="C5324" t="str">
            <v>M2</v>
          </cell>
          <cell r="D5324">
            <v>149.68</v>
          </cell>
        </row>
        <row r="5325">
          <cell r="A5325">
            <v>98455</v>
          </cell>
          <cell r="B5325" t="str">
            <v>PAREDE DE MADEIRA COMPENSADA PARA CONSTRUÇÃO TEMPORÁRIA EM CHAPA DUPLA, INTERNA, COM ÁREA LÍQUIDA MAIOR OU IGUAL A 6 M², COM VÃO. AF_05/2018</v>
          </cell>
          <cell r="C5325" t="str">
            <v>M2</v>
          </cell>
          <cell r="D5325">
            <v>95.17</v>
          </cell>
        </row>
        <row r="5326">
          <cell r="A5326">
            <v>98456</v>
          </cell>
          <cell r="B5326" t="str">
            <v>PAREDE DE MADEIRA COMPENSADA PARA CONSTRUÇÃO TEMPORÁRIA EM CHAPA DUPLA, INTERNA, COM ÁREA LÍQUIDA MENOR QUE 6 M², COM VÃO. AF_05/2018</v>
          </cell>
          <cell r="C5326" t="str">
            <v>M2</v>
          </cell>
          <cell r="D5326">
            <v>124.74</v>
          </cell>
        </row>
        <row r="5327">
          <cell r="A5327">
            <v>98458</v>
          </cell>
          <cell r="B5327" t="str">
            <v>TAPUME COM COMPENSADO DE MADEIRA. AF_05/2018</v>
          </cell>
          <cell r="C5327" t="str">
            <v>M2</v>
          </cell>
          <cell r="D5327">
            <v>68.34</v>
          </cell>
        </row>
        <row r="5328">
          <cell r="A5328">
            <v>98459</v>
          </cell>
          <cell r="B5328" t="str">
            <v>TAPUME COM TELHA METÁLICA. AF_05/2018</v>
          </cell>
          <cell r="C5328" t="str">
            <v>M2</v>
          </cell>
          <cell r="D5328">
            <v>58.25</v>
          </cell>
        </row>
        <row r="5329">
          <cell r="A5329">
            <v>98460</v>
          </cell>
          <cell r="B5329" t="str">
            <v>PISO PARA CONSTRUÇÃO TEMPORÁRIA EM MADEIRA, SEM REAPROVEITAMENTO. AF_05/2018</v>
          </cell>
          <cell r="C5329" t="str">
            <v>M2</v>
          </cell>
          <cell r="D5329">
            <v>65.180000000000007</v>
          </cell>
        </row>
        <row r="5330">
          <cell r="A5330">
            <v>98461</v>
          </cell>
          <cell r="B5330" t="str">
            <v>ESTRUTURA DE MADEIRA PROVISÓRIA PARA SUPORTE DE CAIXA D ÁGUA ELEVADA DE 1000 LITROS. AF_05/2018_P</v>
          </cell>
          <cell r="C5330" t="str">
            <v>UN</v>
          </cell>
          <cell r="D5330">
            <v>2743.18</v>
          </cell>
        </row>
        <row r="5331">
          <cell r="A5331">
            <v>98462</v>
          </cell>
          <cell r="B5331" t="str">
            <v>ESTRUTURA DE MADEIRA PROVISÓRIA PARA SUPORTE DE CAIXA D ÁGUA ELEVADA DE 3000 LITROS. AF_05/2018_P</v>
          </cell>
          <cell r="C5331" t="str">
            <v>UN</v>
          </cell>
          <cell r="D5331">
            <v>4047.17</v>
          </cell>
        </row>
        <row r="5332">
          <cell r="A5332">
            <v>98463</v>
          </cell>
          <cell r="B5332" t="str">
            <v>SUPORTE ISOLADOR PARA CORDOALHA DE COBRE - FORNECIMENTO E INSTALAÇÃO. AF_12/2017</v>
          </cell>
          <cell r="C5332" t="str">
            <v>UN</v>
          </cell>
          <cell r="D5332">
            <v>20.43</v>
          </cell>
        </row>
        <row r="5333">
          <cell r="A5333">
            <v>98503</v>
          </cell>
          <cell r="B5333" t="str">
            <v>PLANTIO DE GRAMA EM PAVIMENTO CONCREGRAMA. AF_05/2018</v>
          </cell>
          <cell r="C5333" t="str">
            <v>M2</v>
          </cell>
          <cell r="D5333">
            <v>13.93</v>
          </cell>
        </row>
        <row r="5334">
          <cell r="A5334">
            <v>98504</v>
          </cell>
          <cell r="B5334" t="str">
            <v>PLANTIO DE GRAMA EM PLACAS. AF_05/2018</v>
          </cell>
          <cell r="C5334" t="str">
            <v>M2</v>
          </cell>
          <cell r="D5334">
            <v>8.93</v>
          </cell>
        </row>
        <row r="5335">
          <cell r="A5335">
            <v>98505</v>
          </cell>
          <cell r="B5335" t="str">
            <v>PLANTIO DE FORRAÇÃO. AF_05/2018</v>
          </cell>
          <cell r="C5335" t="str">
            <v>M2</v>
          </cell>
          <cell r="D5335">
            <v>79.36</v>
          </cell>
        </row>
        <row r="5336">
          <cell r="A5336">
            <v>98509</v>
          </cell>
          <cell r="B5336" t="str">
            <v>PLANTIO DE ARBUSTO OU  CERCA VIVA. AF_05/2018</v>
          </cell>
          <cell r="C5336" t="str">
            <v>UN</v>
          </cell>
          <cell r="D5336">
            <v>55.53</v>
          </cell>
        </row>
        <row r="5337">
          <cell r="A5337">
            <v>98510</v>
          </cell>
          <cell r="B5337" t="str">
            <v>PLANTIO DE ÁRVORE ORNAMENTAL COM ALTURA DE MUDA MENOR OU IGUAL A 2,00 M. AF_05/2018</v>
          </cell>
          <cell r="C5337" t="str">
            <v>UN</v>
          </cell>
          <cell r="D5337">
            <v>78.83</v>
          </cell>
        </row>
        <row r="5338">
          <cell r="A5338">
            <v>98511</v>
          </cell>
          <cell r="B5338" t="str">
            <v>PLANTIO DE ÁRVORE ORNAMENTAL COM ALTURA DE MUDA MAIOR QUE 2,00 M E MENOR OU IGUAL A 4,00 M. AF_05/2018</v>
          </cell>
          <cell r="C5338" t="str">
            <v>UN</v>
          </cell>
          <cell r="D5338">
            <v>152.55000000000001</v>
          </cell>
        </row>
        <row r="5339">
          <cell r="A5339">
            <v>98516</v>
          </cell>
          <cell r="B5339" t="str">
            <v>PLANTIO DE PALMEIRA COM ALTURA DE MUDA MENOR OU IGUAL A 2,00 M. AF_05/2018</v>
          </cell>
          <cell r="C5339" t="str">
            <v>UN</v>
          </cell>
          <cell r="D5339">
            <v>292.95999999999998</v>
          </cell>
        </row>
        <row r="5340">
          <cell r="A5340">
            <v>98519</v>
          </cell>
          <cell r="B5340" t="str">
            <v>REVOLVIMENTO E LIMPEZA MANUAL DE SOLO. AF_05/2018</v>
          </cell>
          <cell r="C5340" t="str">
            <v>M2</v>
          </cell>
          <cell r="D5340">
            <v>1.56</v>
          </cell>
        </row>
        <row r="5341">
          <cell r="A5341">
            <v>98520</v>
          </cell>
          <cell r="B5341" t="str">
            <v>APLICAÇÃO DE ADUBO EM SOLO. AF_05/2018</v>
          </cell>
          <cell r="C5341" t="str">
            <v>M2</v>
          </cell>
          <cell r="D5341">
            <v>3.62</v>
          </cell>
        </row>
        <row r="5342">
          <cell r="A5342">
            <v>98521</v>
          </cell>
          <cell r="B5342" t="str">
            <v>APLICAÇÃO DE CALCÁRIO PARA CORREÇÃO DO PH DO SOLO. AF_05/2018</v>
          </cell>
          <cell r="C5342" t="str">
            <v>M2</v>
          </cell>
          <cell r="D5342">
            <v>0.28000000000000003</v>
          </cell>
        </row>
        <row r="5343">
          <cell r="A5343">
            <v>98522</v>
          </cell>
          <cell r="B5343" t="str">
            <v>ALAMBRADO EM MOURÕES DE CONCRETO, COM TELA DE ARAME GALVANIZADO (INCLUSIVE MURETA EM CONCRETO). AF_05/2018</v>
          </cell>
          <cell r="C5343" t="str">
            <v>M</v>
          </cell>
          <cell r="D5343">
            <v>109.79</v>
          </cell>
        </row>
        <row r="5344">
          <cell r="A5344">
            <v>98524</v>
          </cell>
          <cell r="B5344" t="str">
            <v>LIMPEZA MANUAL DE VEGETAÇÃO EM TERRENO COM ENXADA.AF_05/2018</v>
          </cell>
          <cell r="C5344" t="str">
            <v>M2</v>
          </cell>
          <cell r="D5344">
            <v>2.5099999999999998</v>
          </cell>
        </row>
        <row r="5345">
          <cell r="A5345">
            <v>98525</v>
          </cell>
          <cell r="B5345" t="str">
            <v>LIMPEZA MECANIZADA DE CAMADA VEGETAL, VEGETAÇÃO E PEQUENAS ÁRVORES (DIÂMETRO DE TRONCO MENOR QUE 0,20 M), COM TRATOR DE ESTEIRAS.AF_05/2018</v>
          </cell>
          <cell r="C5345" t="str">
            <v>M2</v>
          </cell>
          <cell r="D5345">
            <v>0.24</v>
          </cell>
        </row>
        <row r="5346">
          <cell r="A5346">
            <v>98526</v>
          </cell>
          <cell r="B5346" t="str">
            <v>REMOÇÃO DE RAÍZES REMANESCENTES DE TRONCO DE ÁRVORE COM DIÂMETRO MAIOR OU IGUAL A 0,20 M E MENOR QUE 0,40 M.AF_05/2018</v>
          </cell>
          <cell r="C5346" t="str">
            <v>UN</v>
          </cell>
          <cell r="D5346">
            <v>53.18</v>
          </cell>
        </row>
        <row r="5347">
          <cell r="A5347">
            <v>98527</v>
          </cell>
          <cell r="B5347" t="str">
            <v>REMOÇÃO DE RAÍZES REMANESCENTES DE TRONCO DE ÁRVORE COM DIÂMETRO MAIOR OU IGUAL A 0,40 M E MENOR QUE 0,60 M.AF_05/2018</v>
          </cell>
          <cell r="C5347" t="str">
            <v>UN</v>
          </cell>
          <cell r="D5347">
            <v>114.49</v>
          </cell>
        </row>
        <row r="5348">
          <cell r="A5348">
            <v>98528</v>
          </cell>
          <cell r="B5348" t="str">
            <v>REMOÇÃO DE RAÍZES REMANESCENTES DE TRONCO DE ÁRVORE COM DIÂMETRO MAIOR OU IGUAL A 0,60 M.AF_05/2018</v>
          </cell>
          <cell r="C5348" t="str">
            <v>UN</v>
          </cell>
          <cell r="D5348">
            <v>167.43</v>
          </cell>
        </row>
        <row r="5349">
          <cell r="A5349">
            <v>98529</v>
          </cell>
          <cell r="B5349" t="str">
            <v>CORTE RASO E RECORTE DE ÁRVORE COM DIÂMETRO DE TRONCO MAIOR OU IGUAL A 0,20 M E MENOR QUE 0,40 M.AF_05/2018</v>
          </cell>
          <cell r="C5349" t="str">
            <v>UN</v>
          </cell>
          <cell r="D5349">
            <v>54.16</v>
          </cell>
        </row>
        <row r="5350">
          <cell r="A5350">
            <v>98530</v>
          </cell>
          <cell r="B5350" t="str">
            <v>CORTE RASO E RECORTE DE ÁRVORE COM DIÂMETRO DE TRONCO MAIOR OU IGUAL A 0,40 M E MENOR QUE 0,60 M.AF_05/2018</v>
          </cell>
          <cell r="C5350" t="str">
            <v>UN</v>
          </cell>
          <cell r="D5350">
            <v>96.48</v>
          </cell>
        </row>
        <row r="5351">
          <cell r="A5351">
            <v>98531</v>
          </cell>
          <cell r="B5351" t="str">
            <v>CORTE RASO E RECORTE DE ÁRVORE COM DIÂMETRO DE TRONCO MAIOR OU IGUAL A 0,60 M.AF_05/2018</v>
          </cell>
          <cell r="C5351" t="str">
            <v>UN</v>
          </cell>
          <cell r="D5351">
            <v>187.1</v>
          </cell>
        </row>
        <row r="5352">
          <cell r="A5352">
            <v>98532</v>
          </cell>
          <cell r="B5352" t="str">
            <v>PODA EM ALTURA DE ÁRVORE COM DIÂMETRO DE TRONCO MENOR QUE 0,20 M.AF_05/2018</v>
          </cell>
          <cell r="C5352" t="str">
            <v>UN</v>
          </cell>
          <cell r="D5352">
            <v>68.17</v>
          </cell>
        </row>
        <row r="5353">
          <cell r="A5353">
            <v>98533</v>
          </cell>
          <cell r="B5353" t="str">
            <v>PODA EM ALTURA DE ÁRVORE COM DIÂMETRO DE TRONCO MAIOR OU IGUAL A 0,20 M E MENOR QUE 0,40 M.AF_05/2018</v>
          </cell>
          <cell r="C5353" t="str">
            <v>UN</v>
          </cell>
          <cell r="D5353">
            <v>186.79</v>
          </cell>
        </row>
        <row r="5354">
          <cell r="A5354">
            <v>98534</v>
          </cell>
          <cell r="B5354" t="str">
            <v>PODA EM ALTURA DE ÁRVORE COM DIÂMETRO DE TRONCO MAIOR OU IGUAL A 0,40 M E MENOR QUE 0,60 M.AF_05/2018</v>
          </cell>
          <cell r="C5354" t="str">
            <v>UN</v>
          </cell>
          <cell r="D5354">
            <v>478.42</v>
          </cell>
        </row>
        <row r="5355">
          <cell r="A5355">
            <v>98535</v>
          </cell>
          <cell r="B5355" t="str">
            <v>PODA EM ALTURA DE ÁRVORE COM DIÂMETRO DE TRONCO MAIOR OU IGUAL A 0,60 M.AF_05/2018</v>
          </cell>
          <cell r="C5355" t="str">
            <v>UN</v>
          </cell>
          <cell r="D5355">
            <v>757.42</v>
          </cell>
        </row>
        <row r="5356">
          <cell r="A5356">
            <v>98546</v>
          </cell>
          <cell r="B5356" t="str">
            <v>IMPERMEABILIZAÇÃO DE SUPERFÍCIE COM MANTA ASFÁLTICA, UMA CAMADA, INCLUSIVE APLICAÇÃO DE PRIMER ASFÁLTICO, E=3MM. AF_06/2018</v>
          </cell>
          <cell r="C5356" t="str">
            <v>M2</v>
          </cell>
          <cell r="D5356">
            <v>73.52</v>
          </cell>
        </row>
        <row r="5357">
          <cell r="A5357">
            <v>98547</v>
          </cell>
          <cell r="B5357" t="str">
            <v>IMPERMEABILIZAÇÃO DE SUPERFÍCIE COM MANTA ASFÁLTICA, DUAS CAMADAS, INCLUSIVE APLICAÇÃO DE PRIMER ASFÁLTICO, E=3MM E E=4MM. AF_06/2018</v>
          </cell>
          <cell r="C5357" t="str">
            <v>M2</v>
          </cell>
          <cell r="D5357">
            <v>133.1</v>
          </cell>
        </row>
        <row r="5358">
          <cell r="A5358">
            <v>98553</v>
          </cell>
          <cell r="B5358" t="str">
            <v>IMPERMEABILIZAÇÃO DE SUPERFÍCIE COM MEMBRANA À BASE DE POLIURETANO, 2 DEMÃOS. AF_06/2018</v>
          </cell>
          <cell r="C5358" t="str">
            <v>M2</v>
          </cell>
          <cell r="D5358">
            <v>95.52</v>
          </cell>
        </row>
        <row r="5359">
          <cell r="A5359">
            <v>98554</v>
          </cell>
          <cell r="B5359" t="str">
            <v>IMPERMEABILIZAÇÃO DE SUPERFÍCIE COM MEMBRANA À BASE DE RESINA ACRÍLICA, 3 DEMÃOS. AF_06/2018</v>
          </cell>
          <cell r="C5359" t="str">
            <v>M2</v>
          </cell>
          <cell r="D5359">
            <v>33.659999999999997</v>
          </cell>
        </row>
        <row r="5360">
          <cell r="A5360">
            <v>98555</v>
          </cell>
          <cell r="B5360" t="str">
            <v>IMPERMEABILIZAÇÃO DE SUPERFÍCIE COM ARGAMASSA POLIMÉRICA / MEMBRANA ACRÍLICA, 3 DEMÃOS. AF_06/2018</v>
          </cell>
          <cell r="C5360" t="str">
            <v>M2</v>
          </cell>
          <cell r="D5360">
            <v>20.46</v>
          </cell>
        </row>
        <row r="5361">
          <cell r="A5361">
            <v>98556</v>
          </cell>
          <cell r="B5361" t="str">
            <v>IMPERMEABILIZAÇÃO DE SUPERFÍCIE COM ARGAMASSA POLIMÉRICA / MEMBRANA ACRÍLICA, 4 DEMÃOS, REFORÇADA COM VÉU DE POLIÉSTER (MAV). AF_06/2018</v>
          </cell>
          <cell r="C5361" t="str">
            <v>M2</v>
          </cell>
          <cell r="D5361">
            <v>37.36</v>
          </cell>
        </row>
        <row r="5362">
          <cell r="A5362">
            <v>98557</v>
          </cell>
          <cell r="B5362" t="str">
            <v>IMPERMEABILIZAÇÃO DE SUPERFÍCIE COM EMULSÃO ASFÁLTICA, 2 DEMÃOS AF_06/2018</v>
          </cell>
          <cell r="C5362" t="str">
            <v>M2</v>
          </cell>
          <cell r="D5362">
            <v>28.78</v>
          </cell>
        </row>
        <row r="5363">
          <cell r="A5363">
            <v>98558</v>
          </cell>
          <cell r="B5363" t="str">
            <v>TRATAMENTO DE RALO OU PONTO EMERGENTE COM ARGAMASSA POLIMÉRICA / MEMBRANA ACRÍLICA REFORÇADO COM VÉU DE POLIÉSTER (MAV). AF_06/2018</v>
          </cell>
          <cell r="C5363" t="str">
            <v>UN</v>
          </cell>
          <cell r="D5363">
            <v>5.66</v>
          </cell>
        </row>
        <row r="5364">
          <cell r="A5364">
            <v>98559</v>
          </cell>
          <cell r="B5364" t="str">
            <v>TRATAMENTO DE RODAPÉ COM VÉU DE POLIÉSTER. AF_06/2018</v>
          </cell>
          <cell r="C5364" t="str">
            <v>M</v>
          </cell>
          <cell r="D5364">
            <v>3.2</v>
          </cell>
        </row>
        <row r="5365">
          <cell r="A5365">
            <v>98560</v>
          </cell>
          <cell r="B5365" t="str">
            <v>IMPERMEABILIZAÇÃO DE PISO COM ARGAMASSA DE CIMENTO E AREIA, COM ADITIVO IMPERMEABILIZANTE, E = 2CM. AF_06/2018</v>
          </cell>
          <cell r="C5365" t="str">
            <v>M2</v>
          </cell>
          <cell r="D5365">
            <v>34.49</v>
          </cell>
        </row>
        <row r="5366">
          <cell r="A5366">
            <v>98561</v>
          </cell>
          <cell r="B5366" t="str">
            <v>IMPERMEABILIZAÇÃO DE PAREDES COM ARGAMASSA DE CIMENTO E AREIA, COM ADITIVO IMPERMEABILIZANTE, E = 2CM. AF_06/2018</v>
          </cell>
          <cell r="C5366" t="str">
            <v>M2</v>
          </cell>
          <cell r="D5366">
            <v>30.91</v>
          </cell>
        </row>
        <row r="5367">
          <cell r="A5367">
            <v>98562</v>
          </cell>
          <cell r="B5367" t="str">
            <v>IMPERMEABILIZAÇÃO DE FLOREIRA OU VIGA BALDRAME COM ARGAMASSA DE CIMENTO E AREIA, COM ADITIVO IMPERMEABILIZANTE, E = 2 CM. AF_06/2018</v>
          </cell>
          <cell r="C5367" t="str">
            <v>M2</v>
          </cell>
          <cell r="D5367">
            <v>30.26</v>
          </cell>
        </row>
        <row r="5368">
          <cell r="A5368">
            <v>98563</v>
          </cell>
          <cell r="B5368" t="str">
            <v>PROTEÇÃO MECÂNICA DE SUPERFÍCIE HORIZONTAL COM ARGAMASSA DE CIMENTO E AREIA, TRAÇO 1:3, E=2CM. AF_06/2018</v>
          </cell>
          <cell r="C5368" t="str">
            <v>M2</v>
          </cell>
          <cell r="D5368">
            <v>24.51</v>
          </cell>
        </row>
        <row r="5369">
          <cell r="A5369">
            <v>98564</v>
          </cell>
          <cell r="B5369" t="str">
            <v>PROTEÇÃO MECÂNICA DE SUPERFÍCIE VERTICAL COM ARGAMASSA DE CIMENTO E AREIA, TRAÇO 1:3, E=2CM. AF_06/2018</v>
          </cell>
          <cell r="C5369" t="str">
            <v>M2</v>
          </cell>
          <cell r="D5369">
            <v>34.25</v>
          </cell>
        </row>
        <row r="5370">
          <cell r="A5370">
            <v>98565</v>
          </cell>
          <cell r="B5370" t="str">
            <v>PROTEÇÃO MECÂNICA DE SUPERFICIE HORIZONTAL COM ARGAMASSA DE CIMENTO E AREIA, TRAÇO 1:3, E=3CM. AF_06/2018</v>
          </cell>
          <cell r="C5370" t="str">
            <v>M2</v>
          </cell>
          <cell r="D5370">
            <v>35.409999999999997</v>
          </cell>
        </row>
        <row r="5371">
          <cell r="A5371">
            <v>98566</v>
          </cell>
          <cell r="B5371" t="str">
            <v>PROTEÇÃO MECÂNICA DE SUPERFÍCIE VERTICAL COM ARGAMASSA DE CIMENTO E AREIA, TRAÇO 1:3, E=3CM. AF_06/2018</v>
          </cell>
          <cell r="C5371" t="str">
            <v>M2</v>
          </cell>
          <cell r="D5371">
            <v>45.15</v>
          </cell>
        </row>
        <row r="5372">
          <cell r="A5372">
            <v>98567</v>
          </cell>
          <cell r="B5372" t="str">
            <v>PROTEÇÃO MECÂNICA DE SUPERFICIE HORIZONTAL COM ARGAMASSA DE CIMENTO E AREIA, TRAÇO 1:3, E=4CM. AF_06/2018</v>
          </cell>
          <cell r="C5372" t="str">
            <v>M2</v>
          </cell>
          <cell r="D5372">
            <v>45.8</v>
          </cell>
        </row>
        <row r="5373">
          <cell r="A5373">
            <v>98568</v>
          </cell>
          <cell r="B5373" t="str">
            <v>PROTEÇÃO MECÂNICA DE SUPERFÍCIE VERTICAL COM ARGAMASSA DE CIMENTO E AREIA, TRAÇO 1:3, E=4CM. AF_06/2018</v>
          </cell>
          <cell r="C5373" t="str">
            <v>M2</v>
          </cell>
          <cell r="D5373">
            <v>55.53</v>
          </cell>
        </row>
        <row r="5374">
          <cell r="A5374">
            <v>98569</v>
          </cell>
          <cell r="B5374" t="str">
            <v>PROTEÇÃO MECÂNICA DE SUPERFICIE HORIZONTAL COM ARGAMASSA DE CIMENTO E AREIA, TRAÇO 1:3, E=5CM. AF_06/2018</v>
          </cell>
          <cell r="C5374" t="str">
            <v>M2</v>
          </cell>
          <cell r="D5374">
            <v>56.69</v>
          </cell>
        </row>
        <row r="5375">
          <cell r="A5375">
            <v>98570</v>
          </cell>
          <cell r="B5375" t="str">
            <v>PROTEÇÃO MECÂNICA DE SUPERFÍCIE VERTICAL COM ARGAMASSA DE CIMENTO E AREIA, TRAÇO 1:3, E=5CM. AF_06/2018</v>
          </cell>
          <cell r="C5375" t="str">
            <v>M2</v>
          </cell>
          <cell r="D5375">
            <v>66.45</v>
          </cell>
        </row>
        <row r="5376">
          <cell r="A5376">
            <v>98571</v>
          </cell>
          <cell r="B5376" t="str">
            <v>PROTEÇÃO MECÂNICA DE SUPERFICIE HORIZONTAL COM CONCRETO 15 MPA, E=4CM. AF_06/2018</v>
          </cell>
          <cell r="C5376" t="str">
            <v>M2</v>
          </cell>
          <cell r="D5376">
            <v>31.61</v>
          </cell>
        </row>
        <row r="5377">
          <cell r="A5377">
            <v>98572</v>
          </cell>
          <cell r="B5377" t="str">
            <v>PROTEÇÃO MECÂNICA DE SUPERFICIE HORIZONTAL COM CONCRETO 15 MPA, E=5CM. AF_06/2018</v>
          </cell>
          <cell r="C5377" t="str">
            <v>M2</v>
          </cell>
          <cell r="D5377">
            <v>39.020000000000003</v>
          </cell>
        </row>
        <row r="5378">
          <cell r="A5378">
            <v>98573</v>
          </cell>
          <cell r="B5378" t="str">
            <v>PROTEÇÃO MECÂNICA DE SUPERFÍCIE VERTICAL COM CONCRETO 15 MPA, E=5CM. AF_06/2018</v>
          </cell>
          <cell r="C5378" t="str">
            <v>M2</v>
          </cell>
          <cell r="D5378">
            <v>48.46</v>
          </cell>
        </row>
        <row r="5379">
          <cell r="A5379">
            <v>98576</v>
          </cell>
          <cell r="B5379" t="str">
            <v>TRATAMENTO DE JUNTA DE DILATAÇÃO COM MANTA ASFÁLTICA ADERIDA COM MAÇARICO. AF_06/2018</v>
          </cell>
          <cell r="C5379" t="str">
            <v>M</v>
          </cell>
          <cell r="D5379">
            <v>14.81</v>
          </cell>
        </row>
        <row r="5380">
          <cell r="A5380">
            <v>98593</v>
          </cell>
          <cell r="B5380" t="str">
            <v>PATCH PANEL 48 PORTAS, CATEGORIA 5E - FORNECIMENTO E INSTALAÇÃO. AF_11/2019</v>
          </cell>
          <cell r="C5380" t="str">
            <v>UN</v>
          </cell>
          <cell r="D5380">
            <v>695.58</v>
          </cell>
        </row>
        <row r="5381">
          <cell r="A5381">
            <v>98602</v>
          </cell>
          <cell r="B5381" t="str">
            <v>CONECTOR EM BRONZE/LATÃO, DN 22 MM X 1/2", SEM ANEL DE SOLDA, BOLSA X ROSCA F, INSTALADO EM PRUMADA  FORNECIMENTO E INSTALAÇÃO. AF_01/2016</v>
          </cell>
          <cell r="C5381" t="str">
            <v>UN</v>
          </cell>
          <cell r="D5381">
            <v>12.91</v>
          </cell>
        </row>
        <row r="5382">
          <cell r="A5382">
            <v>98615</v>
          </cell>
          <cell r="B5382" t="str">
            <v>CONTENÇÃO EM CORTINA COM ESTACAS ESPAÇADAS COM 30 CM DE DIÂMETRO E PROFUNDIDADE MENOR OU IGUAL A 10 M. AF_06/2018</v>
          </cell>
          <cell r="C5382" t="str">
            <v>M2</v>
          </cell>
          <cell r="D5382">
            <v>97.37</v>
          </cell>
        </row>
        <row r="5383">
          <cell r="A5383">
            <v>98616</v>
          </cell>
          <cell r="B5383" t="str">
            <v>CONTENÇÃO EM CORTINA COM ESTACAS ESPAÇADAS COM 30 CM DE DIÂMETRO E PROFUNDIDADE MAIOR QUE 10 M E MENOR OU IGUAL A 15 M. AF_06/2018</v>
          </cell>
          <cell r="C5383" t="str">
            <v>M2</v>
          </cell>
          <cell r="D5383">
            <v>79.3</v>
          </cell>
        </row>
        <row r="5384">
          <cell r="A5384">
            <v>98617</v>
          </cell>
          <cell r="B5384" t="str">
            <v>CONTENÇÃO EM CORTINA COM ESTACAS ESPAÇADAS COM 30 CM DE DIÂMETRO E PROFUNDIDADE MAIOR QUE 15 M. AF_06/2018</v>
          </cell>
          <cell r="C5384" t="str">
            <v>M2</v>
          </cell>
          <cell r="D5384">
            <v>74.28</v>
          </cell>
        </row>
        <row r="5385">
          <cell r="A5385">
            <v>98618</v>
          </cell>
          <cell r="B5385" t="str">
            <v>CONTENÇÃO EM CORTINA COM ESTACAS ESPAÇADAS COM 40 CM DE DIÂMETRO E PROFUNDIDADE MENOR OU IGUAL A 10 M. AF_06/2018</v>
          </cell>
          <cell r="C5385" t="str">
            <v>M2</v>
          </cell>
          <cell r="D5385">
            <v>101.48</v>
          </cell>
        </row>
        <row r="5386">
          <cell r="A5386">
            <v>98619</v>
          </cell>
          <cell r="B5386" t="str">
            <v>CONTENÇÃO EM CORTINA COM ESTACAS ESPAÇADAS COM 40 CM DE DIÂMETRO E PROFUNDIDADE MAIOR QUE 10 M E MENOR OU IGUAL A 15 M. AF_06/2018</v>
          </cell>
          <cell r="C5386" t="str">
            <v>M2</v>
          </cell>
          <cell r="D5386">
            <v>93.85</v>
          </cell>
        </row>
        <row r="5387">
          <cell r="A5387">
            <v>98620</v>
          </cell>
          <cell r="B5387" t="str">
            <v>CONTENÇÃO EM CORTINA COM ESTACAS ESPAÇADAS COM 40 CM DE DIÂMETRO E PROFUNDIDADE MAIOR QUE 15 M. AF_06/2018</v>
          </cell>
          <cell r="C5387" t="str">
            <v>M2</v>
          </cell>
          <cell r="D5387">
            <v>89.99</v>
          </cell>
        </row>
        <row r="5388">
          <cell r="A5388">
            <v>98621</v>
          </cell>
          <cell r="B5388" t="str">
            <v>CONTENÇÃO EM CORTINA COM ESTACAS ESPAÇADAS COM 50 CM DE DIÂMETRO E PROFUNDIDADE MENOR OU IGUAL A 10 M. AF_06/2018</v>
          </cell>
          <cell r="C5388" t="str">
            <v>M2</v>
          </cell>
          <cell r="D5388">
            <v>116.95</v>
          </cell>
        </row>
        <row r="5389">
          <cell r="A5389">
            <v>98622</v>
          </cell>
          <cell r="B5389" t="str">
            <v>CONTENÇÃO EM CORTINA COM ESTACAS ESPAÇADAS COM 50 CM DE DIÂMETRO E PROFUNDIDADE MAIOR QUE 10 M E MENOR OU IGUAL A 15 M. AF_06/2018</v>
          </cell>
          <cell r="C5389" t="str">
            <v>M2</v>
          </cell>
          <cell r="D5389">
            <v>110.78</v>
          </cell>
        </row>
        <row r="5390">
          <cell r="A5390">
            <v>98623</v>
          </cell>
          <cell r="B5390" t="str">
            <v>CONTENÇÃO EM CORTINA COM ESTACAS ESPAÇADAS COM 50 CM DE DIÂMETRO E PROFUNDIDADE MAIOR QUE 15 M. AF_06/2018</v>
          </cell>
          <cell r="C5390" t="str">
            <v>M2</v>
          </cell>
          <cell r="D5390">
            <v>107.65</v>
          </cell>
        </row>
        <row r="5391">
          <cell r="A5391">
            <v>98624</v>
          </cell>
          <cell r="B5391" t="str">
            <v>CONTENÇÃO EM CORTINA COM ESTACAS ESPAÇADAS COM 60 CM DE DIÂMETRO E PROFUNDIDADE MENOR OU IGUAL A 10 M. AF_06/2018</v>
          </cell>
          <cell r="C5391" t="str">
            <v>M2</v>
          </cell>
          <cell r="D5391">
            <v>133.46</v>
          </cell>
        </row>
        <row r="5392">
          <cell r="A5392">
            <v>98625</v>
          </cell>
          <cell r="B5392" t="str">
            <v>CONTENÇÃO EM CORTINA COM ESTACAS ESPAÇADAS COM 60 CM DE DIÂMETRO E PROFUNDIDADE MAIOR QUE 10 M E MENOR OU IGUAL A 15 M. AF_06/2018</v>
          </cell>
          <cell r="C5392" t="str">
            <v>M2</v>
          </cell>
          <cell r="D5392">
            <v>128.24</v>
          </cell>
        </row>
        <row r="5393">
          <cell r="A5393">
            <v>98626</v>
          </cell>
          <cell r="B5393" t="str">
            <v>CONTENÇÃO EM CORTINA COM ESTACAS ESPAÇADAS COM 60 CM DE DIÂMETRO E PROFUNDIDADE MAIOR QUE 15 M. AF_06/2018</v>
          </cell>
          <cell r="C5393" t="str">
            <v>M2</v>
          </cell>
          <cell r="D5393">
            <v>125.52</v>
          </cell>
        </row>
        <row r="5394">
          <cell r="A5394">
            <v>98655</v>
          </cell>
          <cell r="B5394" t="str">
            <v>EXECUÇÃO DE MURETA GUIA PARA CONTENÇÃO/ FUNDAÇÃO COM 30 CM DE ESPESSURA. AF_06/2018</v>
          </cell>
          <cell r="C5394" t="str">
            <v>M</v>
          </cell>
          <cell r="D5394">
            <v>434.39</v>
          </cell>
        </row>
        <row r="5395">
          <cell r="A5395">
            <v>98656</v>
          </cell>
          <cell r="B5395" t="str">
            <v>EXECUÇÃO DE MURETA GUIA PARA CONTENÇÃO/ FUNDAÇÃO COM 40 CM DE ESPESSURA. AF_06/2018</v>
          </cell>
          <cell r="C5395" t="str">
            <v>M</v>
          </cell>
          <cell r="D5395">
            <v>440.19</v>
          </cell>
        </row>
        <row r="5396">
          <cell r="A5396">
            <v>98657</v>
          </cell>
          <cell r="B5396" t="str">
            <v>EXECUÇÃO DE MURETA GUIA PARA CONTENÇÃO/ FUNDAÇÃO COM 50 CM DE ESPESSURA. AF_06/2018</v>
          </cell>
          <cell r="C5396" t="str">
            <v>M</v>
          </cell>
          <cell r="D5396">
            <v>446</v>
          </cell>
        </row>
        <row r="5397">
          <cell r="A5397">
            <v>98658</v>
          </cell>
          <cell r="B5397" t="str">
            <v>EXECUÇÃO DE MURETA GUIA PARA CONTENÇÃO/ FUNDAÇÃO COM 60 CM DE ESPESSURA. AF_06/2018</v>
          </cell>
          <cell r="C5397" t="str">
            <v>M</v>
          </cell>
          <cell r="D5397">
            <v>451.8</v>
          </cell>
        </row>
        <row r="5398">
          <cell r="A5398">
            <v>98659</v>
          </cell>
          <cell r="B5398" t="str">
            <v>EXECUÇÃO DE MURETA GUIA PARA CONTENÇÃO/ FUNDAÇÃO COM 80 CM DE ESPESSURA. AF_06/2018</v>
          </cell>
          <cell r="C5398" t="str">
            <v>M</v>
          </cell>
          <cell r="D5398">
            <v>463.43</v>
          </cell>
        </row>
        <row r="5399">
          <cell r="A5399">
            <v>98670</v>
          </cell>
          <cell r="B5399" t="str">
            <v>PISO EM LADRILHO HIDRÁULICO APLICADO EM AMBIENTES INTERNOS, INCLUSO APLICAÇÃO DE RESINA. AF_06/2018</v>
          </cell>
          <cell r="C5399" t="str">
            <v>M2</v>
          </cell>
          <cell r="D5399">
            <v>133.97999999999999</v>
          </cell>
        </row>
        <row r="5400">
          <cell r="A5400">
            <v>98671</v>
          </cell>
          <cell r="B5400" t="str">
            <v>PISO EM GRANITO APLICADO EM AMBIENTES INTERNOS. AF_06/2018</v>
          </cell>
          <cell r="C5400" t="str">
            <v>M2</v>
          </cell>
          <cell r="D5400">
            <v>331.11</v>
          </cell>
        </row>
        <row r="5401">
          <cell r="A5401">
            <v>98672</v>
          </cell>
          <cell r="B5401" t="str">
            <v>PISO EM MÁRMORE APLICADO EM AMBIENTES INTERNOS. AF_06/2018</v>
          </cell>
          <cell r="C5401" t="str">
            <v>M2</v>
          </cell>
          <cell r="D5401">
            <v>415.21</v>
          </cell>
        </row>
        <row r="5402">
          <cell r="A5402">
            <v>98673</v>
          </cell>
          <cell r="B5402" t="str">
            <v>PISO VINÍLICO SEMI-FLEXÍVEL EM PLACAS, PADRÃO LISO, ESPESSURA 3,2 MM, FIXADO COM COLA. AF_06/2018</v>
          </cell>
          <cell r="C5402" t="str">
            <v>M2</v>
          </cell>
          <cell r="D5402">
            <v>154.85</v>
          </cell>
        </row>
        <row r="5403">
          <cell r="A5403">
            <v>98679</v>
          </cell>
          <cell r="B5403" t="str">
            <v>PISO CIMENTADO, TRAÇO 1:3 (CIMENTO E AREIA), ACABAMENTO LISO, ESPESSURA 2,0 CM, PREPARO MECÂNICO DA ARGAMASSA. AF_06/2018</v>
          </cell>
          <cell r="C5403" t="str">
            <v>M2</v>
          </cell>
          <cell r="D5403">
            <v>24.72</v>
          </cell>
        </row>
        <row r="5404">
          <cell r="A5404">
            <v>98680</v>
          </cell>
          <cell r="B5404" t="str">
            <v>PISO CIMENTADO, TRAÇO 1:3 (CIMENTO E AREIA), ACABAMENTO LISO, ESPESSURA 3,0 CM, PREPARO MECÂNICO DA ARGAMASSA. AF_06/2018</v>
          </cell>
          <cell r="C5404" t="str">
            <v>M2</v>
          </cell>
          <cell r="D5404">
            <v>30.85</v>
          </cell>
        </row>
        <row r="5405">
          <cell r="A5405">
            <v>98681</v>
          </cell>
          <cell r="B5405" t="str">
            <v>PISO CIMENTADO, TRAÇO 1:3 (CIMENTO E AREIA), ACABAMENTO RÚSTICO, ESPESSURA 2,0 CM, PREPARO MECÂNICO DA ARGAMASSA. AF_06/2018</v>
          </cell>
          <cell r="C5405" t="str">
            <v>M2</v>
          </cell>
          <cell r="D5405">
            <v>22.93</v>
          </cell>
        </row>
        <row r="5406">
          <cell r="A5406">
            <v>98682</v>
          </cell>
          <cell r="B5406" t="str">
            <v>PISO CIMENTADO, TRAÇO 1:3 (CIMENTO E AREIA), ACABAMENTO RÚSTICO, ESPESSURA 3,0 CM, PREPARO MECÂNICO DA ARGAMASSA. AF_06/2018</v>
          </cell>
          <cell r="C5406" t="str">
            <v>M2</v>
          </cell>
          <cell r="D5406">
            <v>29.05</v>
          </cell>
        </row>
        <row r="5407">
          <cell r="A5407">
            <v>98685</v>
          </cell>
          <cell r="B5407" t="str">
            <v>RODAPÉ EM GRANITO, ALTURA 10 CM. AF_06/2018</v>
          </cell>
          <cell r="C5407" t="str">
            <v>M</v>
          </cell>
          <cell r="D5407">
            <v>60.07</v>
          </cell>
        </row>
        <row r="5408">
          <cell r="A5408">
            <v>98686</v>
          </cell>
          <cell r="B5408" t="str">
            <v>RODAPÉ EM LADRILHO HIDRÁULICO, ALTURA 7 CM. AF_06/2018</v>
          </cell>
          <cell r="C5408" t="str">
            <v>M</v>
          </cell>
          <cell r="D5408">
            <v>31.12</v>
          </cell>
        </row>
        <row r="5409">
          <cell r="A5409">
            <v>98688</v>
          </cell>
          <cell r="B5409" t="str">
            <v>RODAPÉ EM POLIESTIRENO, ALTURA 5 CM. AF_06/2018</v>
          </cell>
          <cell r="C5409" t="str">
            <v>M</v>
          </cell>
          <cell r="D5409">
            <v>34.28</v>
          </cell>
        </row>
        <row r="5410">
          <cell r="A5410">
            <v>98689</v>
          </cell>
          <cell r="B5410" t="str">
            <v>SOLEIRA EM GRANITO, LARGURA 15 CM, ESPESSURA 2,0 CM. AF_06/2018</v>
          </cell>
          <cell r="C5410" t="str">
            <v>M</v>
          </cell>
          <cell r="D5410">
            <v>85.29</v>
          </cell>
        </row>
        <row r="5411">
          <cell r="A5411">
            <v>98695</v>
          </cell>
          <cell r="B5411" t="str">
            <v>SOLEIRA EM MÁRMORE, LARGURA 15 CM, ESPESSURA 2,0 CM. AF_06/2018</v>
          </cell>
          <cell r="C5411" t="str">
            <v>M</v>
          </cell>
          <cell r="D5411">
            <v>73.66</v>
          </cell>
        </row>
        <row r="5412">
          <cell r="A5412">
            <v>98697</v>
          </cell>
          <cell r="B5412" t="str">
            <v>RODAPÉ EM MÁRMORE, ALTURA 7 CM. AF_06/2018</v>
          </cell>
          <cell r="C5412" t="str">
            <v>M</v>
          </cell>
          <cell r="D5412">
            <v>48.76</v>
          </cell>
        </row>
        <row r="5413">
          <cell r="A5413">
            <v>98746</v>
          </cell>
          <cell r="B5413" t="str">
            <v>SOLDA DE TOPO EM CHAPA/PERFIL/TUBO DE AÇO CHANFRADO, ESPESSURA=1/4''. AF_06/2018</v>
          </cell>
          <cell r="C5413" t="str">
            <v>M</v>
          </cell>
          <cell r="D5413">
            <v>39.28</v>
          </cell>
        </row>
        <row r="5414">
          <cell r="A5414">
            <v>98749</v>
          </cell>
          <cell r="B5414" t="str">
            <v>SOLDA DE TOPO EM CHAPA/PERFIL/TUBO DE AÇO CHANFRADO, ESPESSURA=5/16''. AF_06/2018</v>
          </cell>
          <cell r="C5414" t="str">
            <v>M</v>
          </cell>
          <cell r="D5414">
            <v>44.63</v>
          </cell>
        </row>
        <row r="5415">
          <cell r="A5415">
            <v>98750</v>
          </cell>
          <cell r="B5415" t="str">
            <v>SOLDA DE TOPO EM CHAPA/PERFIL/TUBO DE AÇO CHANFRADO, ESPESSURA=3/8''. AF_06/2018</v>
          </cell>
          <cell r="C5415" t="str">
            <v>M</v>
          </cell>
          <cell r="D5415">
            <v>50.89</v>
          </cell>
        </row>
        <row r="5416">
          <cell r="A5416">
            <v>98751</v>
          </cell>
          <cell r="B5416" t="str">
            <v>SOLDA DE TOPO EM CHAPA/PERFIL/TUBO DE AÇO CHANFRADO, ESPESSURA=1/2''. AF_06/2018</v>
          </cell>
          <cell r="C5416" t="str">
            <v>M</v>
          </cell>
          <cell r="D5416">
            <v>67.11</v>
          </cell>
        </row>
        <row r="5417">
          <cell r="A5417">
            <v>98752</v>
          </cell>
          <cell r="B5417" t="str">
            <v>SOLDA DE TOPO EM CHAPA/PERFIL/TUBO DE AÇO CHANFRADO, ESPESSURA=5/8''. AF_06/2018</v>
          </cell>
          <cell r="C5417" t="str">
            <v>M</v>
          </cell>
          <cell r="D5417">
            <v>86.32</v>
          </cell>
        </row>
        <row r="5418">
          <cell r="A5418">
            <v>98753</v>
          </cell>
          <cell r="B5418" t="str">
            <v>SOLDA DE TOPO EM CHAPA/PERFIL/TUBO DE AÇO CHANFRADO, ESPESSURA=3/4''. AF_06/2018</v>
          </cell>
          <cell r="C5418" t="str">
            <v>M</v>
          </cell>
          <cell r="D5418">
            <v>109.95</v>
          </cell>
        </row>
        <row r="5419">
          <cell r="A5419">
            <v>98760</v>
          </cell>
          <cell r="B5419" t="str">
            <v>INVERSOR DE SOLDA MONOFÁSICO DE 160 A, POTÊNCIA DE 5400 W, TENSÃO DE 220 V, PARA SOLDA COM ELETRODOS DE 2,0 A 4,0 MM E PROCESSO TIG - DEPRECIAÇÃO. AF_06/2018</v>
          </cell>
          <cell r="C5419" t="str">
            <v>H</v>
          </cell>
          <cell r="D5419">
            <v>0.12</v>
          </cell>
        </row>
        <row r="5420">
          <cell r="A5420">
            <v>98761</v>
          </cell>
          <cell r="B5420" t="str">
            <v>INVERSOR DE SOLDA MONOFÁSICO DE 160 A, POTÊNCIA DE 5400 W, TENSÃO DE 220 V, PARA SOLDA COM ELETRODOS DE 2,0 A 4,0 MM E PROCESSO TIG - JUROS. AF_06/2018</v>
          </cell>
          <cell r="C5420" t="str">
            <v>H</v>
          </cell>
          <cell r="D5420">
            <v>0.02</v>
          </cell>
        </row>
        <row r="5421">
          <cell r="A5421">
            <v>98762</v>
          </cell>
          <cell r="B5421" t="str">
            <v>INVERSOR DE SOLDA MONOFÁSICO DE 160 A, POTÊNCIA DE 5400 W, TENSÃO DE 220 V, PARA SOLDA COM ELETRODOS DE 2,0 A 4,0 MM E PROCESSO TIG - MANUTENÇÃO. AF_06/2018</v>
          </cell>
          <cell r="C5421" t="str">
            <v>H</v>
          </cell>
          <cell r="D5421">
            <v>0.15</v>
          </cell>
        </row>
        <row r="5422">
          <cell r="A5422">
            <v>98763</v>
          </cell>
          <cell r="B5422" t="str">
            <v>INVERSOR DE SOLDA MONOFÁSICO DE 160 A, POTÊNCIA DE 5400 W, TENSÃO DE 220 V, PARA SOLDA COM ELETRODOS DE 2,0 A 4,0 MM E PROCESSO TIG - MATERIAIS NA OPERAÇÃO. AF_06/2018</v>
          </cell>
          <cell r="C5422" t="str">
            <v>H</v>
          </cell>
          <cell r="D5422">
            <v>3.76</v>
          </cell>
        </row>
        <row r="5423">
          <cell r="A5423">
            <v>98764</v>
          </cell>
          <cell r="B5423" t="str">
            <v>INVERSOR DE SOLDA MONOFÁSICO DE 160 A, POTÊNCIA DE 5400 W, TENSÃO DE 220 V, PARA SOLDA COM ELETRODOS DE 2,0 A 4,0 MM E PROCESSO TIG - CHP DIURNO. AF_06/2018</v>
          </cell>
          <cell r="C5423" t="str">
            <v>CHP</v>
          </cell>
          <cell r="D5423">
            <v>4.05</v>
          </cell>
        </row>
        <row r="5424">
          <cell r="A5424">
            <v>98765</v>
          </cell>
          <cell r="B5424" t="str">
            <v>INVERSOR DE SOLDA MONOFÁSICO DE 160 A, POTÊNCIA DE 5400 W, TENSÃO DE 220 V, PARA SOLDA COM ELETRODOS DE 2,0 A 4,0 MM E PROCESSO TIG - CHI DIURNO. AF_06/2018</v>
          </cell>
          <cell r="C5424" t="str">
            <v>CHI</v>
          </cell>
          <cell r="D5424">
            <v>0.14000000000000001</v>
          </cell>
        </row>
        <row r="5425">
          <cell r="A5425">
            <v>99054</v>
          </cell>
          <cell r="B5425" t="str">
            <v>ACABAMENTOS PARA FORRO (SANCA DE GESSO MONTADA NA OBRA). AF_05/2017_P</v>
          </cell>
          <cell r="C5425" t="str">
            <v>M2</v>
          </cell>
          <cell r="D5425">
            <v>45.5</v>
          </cell>
        </row>
        <row r="5426">
          <cell r="A5426">
            <v>99058</v>
          </cell>
          <cell r="B5426" t="str">
            <v>LOCAÇÃO DE PONTO PARA REFERÊNCIA TOPOGRÁFICA. AF_10/2018</v>
          </cell>
          <cell r="C5426" t="str">
            <v>UN</v>
          </cell>
          <cell r="D5426">
            <v>5.25</v>
          </cell>
        </row>
        <row r="5427">
          <cell r="A5427">
            <v>99059</v>
          </cell>
          <cell r="B5427" t="str">
            <v>LOCACAO CONVENCIONAL DE OBRA, UTILIZANDO GABARITO DE TÁBUAS CORRIDAS PONTALETADAS A CADA 2,00M -  2 UTILIZAÇÕES. AF_10/2018</v>
          </cell>
          <cell r="C5427" t="str">
            <v>M</v>
          </cell>
          <cell r="D5427">
            <v>35.29</v>
          </cell>
        </row>
        <row r="5428">
          <cell r="A5428">
            <v>99060</v>
          </cell>
          <cell r="B5428" t="str">
            <v>LOCAÇÃO COM CAVALETE COM ALTURA DE 1,00 M - 2 UTILIZAÇÕES. AF_10/2018</v>
          </cell>
          <cell r="C5428" t="str">
            <v>UN</v>
          </cell>
          <cell r="D5428">
            <v>89.34</v>
          </cell>
        </row>
        <row r="5429">
          <cell r="A5429">
            <v>99061</v>
          </cell>
          <cell r="B5429" t="str">
            <v>LOCAÇÃO COM CAVALETE COM ALTURA DE 0,50 M - 2 UTILIZAÇÕES. AF_10/2018</v>
          </cell>
          <cell r="C5429" t="str">
            <v>UN</v>
          </cell>
          <cell r="D5429">
            <v>61.97</v>
          </cell>
        </row>
        <row r="5430">
          <cell r="A5430">
            <v>99062</v>
          </cell>
          <cell r="B5430" t="str">
            <v>MARCAÇÃO DE PONTOS EM GABARITO OU CAVALETE. AF_10/2018</v>
          </cell>
          <cell r="C5430" t="str">
            <v>UN</v>
          </cell>
          <cell r="D5430">
            <v>1.82</v>
          </cell>
        </row>
        <row r="5431">
          <cell r="A5431">
            <v>99063</v>
          </cell>
          <cell r="B5431" t="str">
            <v>LOCAÇÃO DE REDE DE ÁGUA OU ESGOTO. AF_10/2018</v>
          </cell>
          <cell r="C5431" t="str">
            <v>M</v>
          </cell>
          <cell r="D5431">
            <v>3.09</v>
          </cell>
        </row>
        <row r="5432">
          <cell r="A5432">
            <v>99064</v>
          </cell>
          <cell r="B5432" t="str">
            <v>LOCAÇÃO DE PAVIMENTAÇÃO. AF_10/2018</v>
          </cell>
          <cell r="C5432" t="str">
            <v>M</v>
          </cell>
          <cell r="D5432">
            <v>0.26</v>
          </cell>
        </row>
        <row r="5433">
          <cell r="A5433">
            <v>99194</v>
          </cell>
          <cell r="B5433" t="str">
            <v>REVESTIMENTO CERÂMICO PARA PAREDES INTERNAS COM PLACAS TIPO ESMALTADA PADRÃO POPULAR DE DIMENSÕES 20X20 CM, ARGAMASSA TIPO AC III, APLICADAS EM AMBIENTES DE ÁREA MENOR QUE 5 M2 NA ALTURA INTEIRA DAS PAREDES. AF_06/2014</v>
          </cell>
          <cell r="C5433" t="str">
            <v>M2</v>
          </cell>
          <cell r="D5433">
            <v>42.72</v>
          </cell>
        </row>
        <row r="5434">
          <cell r="A5434">
            <v>99195</v>
          </cell>
          <cell r="B5434" t="str">
            <v>REVESTIMENTO CERÂMICO PARA PAREDES INTERNAS COM PLACAS TIPO ESMALTADA PADRÃO POPULAR DE DIMENSÕES 20X20 CM, ARGAMASSA TIPO AC III, APLICADAS EM AMBIENTES DE ÁREA MAIOR QUE 5 M2 NA ALTURA INTEIRA DAS PAREDES. AF_06/2014</v>
          </cell>
          <cell r="C5434" t="str">
            <v>M2</v>
          </cell>
          <cell r="D5434">
            <v>36.630000000000003</v>
          </cell>
        </row>
        <row r="5435">
          <cell r="A5435">
            <v>99196</v>
          </cell>
          <cell r="B5435" t="str">
            <v>REVESTIMENTO CERÂMICO PARA PAREDES INTERNAS COM PLACAS TIPO ESMALTADA PADRÃO POPULAR DE DIMENSÕES 20X20 CM, ARGAMASSA TIPO AC III, APLICADAS EM AMBIENTES DE ÁREA MENOR QUE 5 M2 A MEIA ALTURA DAS PAREDES. AF_06/2014</v>
          </cell>
          <cell r="C5435" t="str">
            <v>M2</v>
          </cell>
          <cell r="D5435">
            <v>44.94</v>
          </cell>
        </row>
        <row r="5436">
          <cell r="A5436">
            <v>99198</v>
          </cell>
          <cell r="B5436" t="str">
            <v>REVESTIMENTO CERÂMICO PARA PAREDES INTERNAS COM PLACAS TIPO ESMALTADA PADRÃO POPULAR DE DIMENSÕES 20X20 CM, ARGAMASSA TIPO AC III, APLICADAS EM AMBIENTES DE ÁREA MAIOR QUE 5 M2 A MEIA ALTURA DAS PAREDES. AF_06/2014</v>
          </cell>
          <cell r="C5436" t="str">
            <v>M2</v>
          </cell>
          <cell r="D5436">
            <v>42.16</v>
          </cell>
        </row>
        <row r="5437">
          <cell r="A5437">
            <v>99235</v>
          </cell>
          <cell r="B5437" t="str">
            <v>CONCRETAGEM DE EDIFICAÇÕES (PAREDES E LAJES) FEITAS COM SISTEMA DE FÔRMAS MANUSEÁVEIS, COM CONCRETO USINADO AUTOADENSÁVEL FCK 25 MPA - LANÇAMENTO E ACABAMENTO. AF_06/2015</v>
          </cell>
          <cell r="C5437" t="str">
            <v>M3</v>
          </cell>
          <cell r="D5437">
            <v>491.85</v>
          </cell>
        </row>
        <row r="5438">
          <cell r="A5438">
            <v>99240</v>
          </cell>
          <cell r="B5438" t="str">
            <v>ACRÉSCIMO PARA POÇO DE VISITA CIRCULAR PARA DRENAGEM, EM CONCRETO PRÉ-MOLDADO, DIÂMETRO INTERNO = 1,2 M. AF_05/2018</v>
          </cell>
          <cell r="C5438" t="str">
            <v>M</v>
          </cell>
          <cell r="D5438">
            <v>430.78</v>
          </cell>
        </row>
        <row r="5439">
          <cell r="A5439">
            <v>99241</v>
          </cell>
          <cell r="B5439" t="str">
            <v>ACRÉSCIMO PARA POÇO DE VISITA RETANGULAR PARA DRENAGEM, EM ALVENARIA COM BLOCOS DE CONCRETO, DIMENSÕES INTERNAS = 1,5X1,5 M. AF_05/2018</v>
          </cell>
          <cell r="C5439" t="str">
            <v>M</v>
          </cell>
          <cell r="D5439">
            <v>1392.75</v>
          </cell>
        </row>
        <row r="5440">
          <cell r="A5440">
            <v>99242</v>
          </cell>
          <cell r="B5440" t="str">
            <v>BASE PARA POÇO DE VISITA CIRCULAR PARA DRENAGEM, EM ALVENARIA COM TIJOLOS CERÂMICOS MACIÇOS, DIÂMETRO INTERNO = 1,2 M, PROFUNDIDADE = 1,45 M, EXCLUINDO TAMPÃO. AF_05/2018</v>
          </cell>
          <cell r="C5440" t="str">
            <v>UN</v>
          </cell>
          <cell r="D5440">
            <v>2406.85</v>
          </cell>
        </row>
        <row r="5441">
          <cell r="A5441">
            <v>99243</v>
          </cell>
          <cell r="B5441" t="str">
            <v>ACRÉSCIMO PARA POÇO DE VISITA CIRCULAR PARA DRENAGEM, EM ALVENARIA COM TIJOLOS CERÂMICOS MACIÇOS, DIÂMETRO INTERNO = 1,2 M. AF_05/2018</v>
          </cell>
          <cell r="C5441" t="str">
            <v>M</v>
          </cell>
          <cell r="D5441">
            <v>1471.53</v>
          </cell>
        </row>
        <row r="5442">
          <cell r="A5442">
            <v>99244</v>
          </cell>
          <cell r="B5442" t="str">
            <v>BASE PARA POÇO DE VISITA RETANGULAR PARA DRENAGEM, EM ALVENARIA COM BLOCOS DE CONCRETO, DIMENSÕES INTERNAS = 1,5X2 M, PROFUNDIDADE = 1,45 M, EXCLUINDO TAMPÃO. AF_05/2018</v>
          </cell>
          <cell r="C5442" t="str">
            <v>UN</v>
          </cell>
          <cell r="D5442">
            <v>3759.02</v>
          </cell>
        </row>
        <row r="5443">
          <cell r="A5443">
            <v>99246</v>
          </cell>
          <cell r="B5443" t="str">
            <v>ACRÉSCIMO PARA POÇO DE VISITA CIRCULAR PARA DRENAGEM, EM CONCRETO PRÉ-MOLDADO, DIÂMETRO INTERNO = 1,5 M. AF_05/2018</v>
          </cell>
          <cell r="C5443" t="str">
            <v>M</v>
          </cell>
          <cell r="D5443">
            <v>611.53</v>
          </cell>
        </row>
        <row r="5444">
          <cell r="A5444">
            <v>99247</v>
          </cell>
          <cell r="B5444" t="str">
            <v>ACRÉSCIMO PARA POÇO DE VISITA RETANGULAR PARA DRENAGEM, EM ALVENARIA COM BLOCOS DE CONCRETO, DIMENSÕES INTERNAS = 1,5X2 M. AF_05/2018</v>
          </cell>
          <cell r="C5444" t="str">
            <v>M</v>
          </cell>
          <cell r="D5444">
            <v>1589.7</v>
          </cell>
        </row>
        <row r="5445">
          <cell r="A5445">
            <v>99248</v>
          </cell>
          <cell r="B5445" t="str">
            <v>BASE PARA POÇO DE VISITA CIRCULAR PARA DRENAGEM, EM ALVENARIA COM TIJOLOS CERÂMICOS MACIÇOS, DIÂMETRO INTERNO = 1,5 M, PROFUNDIDADE = 1,45 M, EXCLUINDO TAMPÃO. AF_05/2018</v>
          </cell>
          <cell r="C5445" t="str">
            <v>UN</v>
          </cell>
          <cell r="D5445">
            <v>3060.23</v>
          </cell>
        </row>
        <row r="5446">
          <cell r="A5446">
            <v>99249</v>
          </cell>
          <cell r="B5446" t="str">
            <v>ACRÉSCIMO PARA POÇO DE VISITA CIRCULAR PARA DRENAGEM, EM ALVENARIA COM TIJOLOS CERÂMICOS MACIÇOS, DIÂMETRO INTERNO = 1,5 M. AF_05/2018</v>
          </cell>
          <cell r="C5446" t="str">
            <v>M</v>
          </cell>
          <cell r="D5446">
            <v>1807.92</v>
          </cell>
        </row>
        <row r="5447">
          <cell r="A5447">
            <v>99250</v>
          </cell>
          <cell r="B5447" t="str">
            <v>CAIXA ENTERRADA HIDRÁULICA RETANGULAR EM ALVENARIA COM TIJOLOS CERÂMICOS MACIÇOS, DIMENSÕES INTERNAS: 0,3X0,3X0,3 M PARA REDE DE DRENAGEM. AF_05/2018</v>
          </cell>
          <cell r="C5447" t="str">
            <v>UN</v>
          </cell>
          <cell r="D5447">
            <v>148.02000000000001</v>
          </cell>
        </row>
        <row r="5448">
          <cell r="A5448">
            <v>99251</v>
          </cell>
          <cell r="B5448" t="str">
            <v>CAIXA ENTERRADA HIDRÁULICA RETANGULAR EM ALVENARIA COM TIJOLOS CERÂMICOS MACIÇOS, DIMENSÕES INTERNAS: 0,4X0,4X0,4 M PARA REDE DE DRENAGEM. AF_05/2018</v>
          </cell>
          <cell r="C5448" t="str">
            <v>UN</v>
          </cell>
          <cell r="D5448">
            <v>235.34</v>
          </cell>
        </row>
        <row r="5449">
          <cell r="A5449">
            <v>99252</v>
          </cell>
          <cell r="B5449" t="str">
            <v>BASE PARA POÇO DE VISITA RETANGULAR PARA DRENAGEM, EM ALVENARIA COM BLOCOS DE CONCRETO, DIMENSÕES INTERNAS = 1X1 M, PROFUNDIDADE = 1,45 M, EXCLUINDO TAMPÃO. AF_05/2018</v>
          </cell>
          <cell r="C5449" t="str">
            <v>UN</v>
          </cell>
          <cell r="D5449">
            <v>1975.67</v>
          </cell>
        </row>
        <row r="5450">
          <cell r="A5450">
            <v>99253</v>
          </cell>
          <cell r="B5450" t="str">
            <v>CAIXA ENTERRADA HIDRÁULICA RETANGULAR EM ALVENARIA COM TIJOLOS CERÂMICOS MACIÇOS, DIMENSÕES INTERNAS: 0,6X0,6X0,6 M PARA REDE DE DRENAGEM. AF_05/2018</v>
          </cell>
          <cell r="C5450" t="str">
            <v>UN</v>
          </cell>
          <cell r="D5450">
            <v>465.52</v>
          </cell>
        </row>
        <row r="5451">
          <cell r="A5451">
            <v>99254</v>
          </cell>
          <cell r="B5451" t="str">
            <v>ACRÉSCIMO PARA POÇO DE VISITA RETANGULAR PARA DRENAGEM, EM ALVENARIA COM BLOCOS DE CONCRETO, DIMENSÕES INTERNAS = 1X1 M. AF_05/2018</v>
          </cell>
          <cell r="C5451" t="str">
            <v>M</v>
          </cell>
          <cell r="D5451">
            <v>998.84</v>
          </cell>
        </row>
        <row r="5452">
          <cell r="A5452">
            <v>99255</v>
          </cell>
          <cell r="B5452" t="str">
            <v>CAIXA ENTERRADA HIDRÁULICA RETANGULAR EM ALVENARIA COM TIJOLOS CERÂMICOS MACIÇOS, DIMENSÕES INTERNAS: 0,8X0,8X0,6 M PARA REDE DE DRENAGEM. AF_05/2018</v>
          </cell>
          <cell r="C5452" t="str">
            <v>UN</v>
          </cell>
          <cell r="D5452">
            <v>638.49</v>
          </cell>
        </row>
        <row r="5453">
          <cell r="A5453">
            <v>99256</v>
          </cell>
          <cell r="B5453" t="str">
            <v>BASE PARA POÇO DE VISITA RETANGULAR PARA DRENAGEM, EM ALVENARIA COM BLOCOS DE CONCRETO, DIMENSÕES INTERNAS = 1,5X2,5 M, PROFUNDIDADE = 1,45 M, EXCLUINDO TAMPÃO. AF_05/2018</v>
          </cell>
          <cell r="C5453" t="str">
            <v>UN</v>
          </cell>
          <cell r="D5453">
            <v>4411.6099999999997</v>
          </cell>
        </row>
        <row r="5454">
          <cell r="A5454">
            <v>99257</v>
          </cell>
          <cell r="B5454" t="str">
            <v>CAIXA ENTERRADA HIDRÁULICA RETANGULAR EM ALVENARIA COM TIJOLOS CERÂMICOS MACIÇOS, DIMENSÕES INTERNAS: 1X1X0,6 M PARA REDE DE DRENAGEM. AF_05/2018</v>
          </cell>
          <cell r="C5454" t="str">
            <v>UN</v>
          </cell>
          <cell r="D5454">
            <v>751.93</v>
          </cell>
        </row>
        <row r="5455">
          <cell r="A5455">
            <v>99258</v>
          </cell>
          <cell r="B5455" t="str">
            <v>CAIXA ENTERRADA HIDRÁULICA RETANGULAR, EM ALVENARIA COM BLOCOS DE CONCRETO, DIMENSÕES INTERNAS: 0,4X0,4X0,4 M PARA REDE DE DRENAGEM. AF_05/2018</v>
          </cell>
          <cell r="C5455" t="str">
            <v>UN</v>
          </cell>
          <cell r="D5455">
            <v>175.54</v>
          </cell>
        </row>
        <row r="5456">
          <cell r="A5456">
            <v>99259</v>
          </cell>
          <cell r="B5456" t="str">
            <v>BASE PARA POÇO DE VISITA RETANGULAR PARA DRENAGEM, EM ALVENARIA COM BLOCOS DE CONCRETO, DIMENSÕES INTERNAS = 1X1,5 M, PROFUNDIDADE = 1,45 M, EXCLUINDO TAMPÃO. AF_05/2018</v>
          </cell>
          <cell r="C5456" t="str">
            <v>UN</v>
          </cell>
          <cell r="D5456">
            <v>2495.77</v>
          </cell>
        </row>
        <row r="5457">
          <cell r="A5457">
            <v>99260</v>
          </cell>
          <cell r="B5457" t="str">
            <v>CAIXA ENTERRADA HIDRÁULICA RETANGULAR, EM ALVENARIA COM BLOCOS DE CONCRETO, DIMENSÕES INTERNAS: 0,6X0,6X0,6 M PARA REDE DE DRENAGEM. AF_05/2018</v>
          </cell>
          <cell r="C5457" t="str">
            <v>UN</v>
          </cell>
          <cell r="D5457">
            <v>328.4</v>
          </cell>
        </row>
        <row r="5458">
          <cell r="A5458">
            <v>99261</v>
          </cell>
          <cell r="B5458" t="str">
            <v>ACRÉSCIMO PARA POÇO DE VISITA RETANGULAR PARA DRENAGEM, EM ALVENARIA COM BLOCOS DE CONCRETO, DIMENSÕES INTERNAS = 1X1,5 M. AF_05/2018</v>
          </cell>
          <cell r="C5458" t="str">
            <v>M</v>
          </cell>
          <cell r="D5458">
            <v>1195.8</v>
          </cell>
        </row>
        <row r="5459">
          <cell r="A5459">
            <v>99262</v>
          </cell>
          <cell r="B5459" t="str">
            <v>CAIXA ENTERRADA HIDRÁULICA RETANGULAR, EM ALVENARIA COM BLOCOS DE CONCRETO, DIMENSÕES INTERNAS: 0,8X0,8X0,6 M PARA REDE DE DRENAGEM. AF_05/2018</v>
          </cell>
          <cell r="C5459" t="str">
            <v>UN</v>
          </cell>
          <cell r="D5459">
            <v>463.5</v>
          </cell>
        </row>
        <row r="5460">
          <cell r="A5460">
            <v>99263</v>
          </cell>
          <cell r="B5460" t="str">
            <v>ACRÉSCIMO PARA POÇO DE VISITA RETANGULAR PARA DRENAGEM, EM ALVENARIA COM BLOCOS DE CONCRETO, DIMENSÕES INTERNAS = 1,5X2,5 M. AF_05/2018</v>
          </cell>
          <cell r="C5460" t="str">
            <v>M</v>
          </cell>
          <cell r="D5460">
            <v>1786.68</v>
          </cell>
        </row>
        <row r="5461">
          <cell r="A5461">
            <v>99264</v>
          </cell>
          <cell r="B5461" t="str">
            <v>CAIXA ENTERRADA HIDRÁULICA RETANGULAR, EM ALVENARIA COM BLOCOS DE CONCRETO, DIMENSÕES INTERNAS: 1X1X0,6 M PARA REDE DE DRENAGEM. AF_05/2018</v>
          </cell>
          <cell r="C5461" t="str">
            <v>UN</v>
          </cell>
          <cell r="D5461">
            <v>544.87</v>
          </cell>
        </row>
        <row r="5462">
          <cell r="A5462">
            <v>99265</v>
          </cell>
          <cell r="B5462" t="str">
            <v>BASE PARA POÇO DE VISITA RETANGULAR PARA DRENAGEM, EM ALVENARIA COM BLOCOS DE CONCRETO, DIMENSÕES INTERNAS = 1X2 M, PROFUNDIDADE = 1,45 M, EXCLUINDO TAMPÃO. AF_05/2018</v>
          </cell>
          <cell r="C5462" t="str">
            <v>UN</v>
          </cell>
          <cell r="D5462">
            <v>3015.8</v>
          </cell>
        </row>
        <row r="5463">
          <cell r="A5463">
            <v>99266</v>
          </cell>
          <cell r="B5463" t="str">
            <v>ACRÉSCIMO PARA POÇO DE VISITA RETANGULAR PARA DRENAGEM, EM ALVENARIA COM BLOCOS DE CONCRETO, DIMENSÕES INTERNAS = 1X2 M. AF_05/2018</v>
          </cell>
          <cell r="C5463" t="str">
            <v>M</v>
          </cell>
          <cell r="D5463">
            <v>1392.75</v>
          </cell>
        </row>
        <row r="5464">
          <cell r="A5464">
            <v>99267</v>
          </cell>
          <cell r="B5464" t="str">
            <v>BASE PARA POÇO DE VISITA RETANGULAR PARA DRENAGEM, EM ALVENARIA COM BLOCOS DE CONCRETO, DIMENSÕES INTERNAS = 1X2,5 M, PROFUNDIDADE = 1,45 M, EXCLUINDO TAMPÃO. AF_05/2018</v>
          </cell>
          <cell r="C5464" t="str">
            <v>UN</v>
          </cell>
          <cell r="D5464">
            <v>3535.84</v>
          </cell>
        </row>
        <row r="5465">
          <cell r="A5465">
            <v>99269</v>
          </cell>
          <cell r="B5465" t="str">
            <v>ACRÉSCIMO PARA POÇO DE VISITA RETANGULAR PARA DRENAGEM, EM ALVENARIA COM BLOCOS DE CONCRETO, DIMENSÕES INTERNAS = 1X2,5 M. AF_05/2018</v>
          </cell>
          <cell r="C5465" t="str">
            <v>M</v>
          </cell>
          <cell r="D5465">
            <v>1589.7</v>
          </cell>
        </row>
        <row r="5466">
          <cell r="A5466">
            <v>99271</v>
          </cell>
          <cell r="B5466" t="str">
            <v>BASE PARA POÇO DE VISITA RETANGULAR PARA DRENAGEM, EM ALVENARIA COM BLOCOS DE CONCRETO, DIMENSÕES INTERNAS = 1,5X3 M, PROFUNDIDADE = 1,45 M, EXCLUINDO TAMPÃO. AF_05/2018</v>
          </cell>
          <cell r="C5466" t="str">
            <v>UN</v>
          </cell>
          <cell r="D5466">
            <v>5064.1000000000004</v>
          </cell>
        </row>
        <row r="5467">
          <cell r="A5467">
            <v>99272</v>
          </cell>
          <cell r="B5467" t="str">
            <v>POÇO DE INSPEÇÃO CIRCULAR PARA DRENAGEM, EM ALVENARIA COM TIJOLOS CERÂMICOS MACIÇOS, DIÂMETRO INTERNO = 0,6 M, PROFUNDIDADE = 1 M, EXCLUINDO TAMPÃO. AF_05/2018</v>
          </cell>
          <cell r="C5467" t="str">
            <v>UN</v>
          </cell>
          <cell r="D5467">
            <v>883.2</v>
          </cell>
        </row>
        <row r="5468">
          <cell r="A5468">
            <v>99273</v>
          </cell>
          <cell r="B5468" t="str">
            <v>POÇO DE INSPEÇÃO CIRCULAR PARA DRENAGEM, EM ALVENARIA COM TIJOLOS CERÂMICOS MACIÇOS, DIÂMETRO INTERNO = 0,6 M, PROFUNDIDADE = 1,5 M, EXCLUINDO TAMPÃO. AF_05/2018</v>
          </cell>
          <cell r="C5468" t="str">
            <v>UN</v>
          </cell>
          <cell r="D5468">
            <v>1298.6099999999999</v>
          </cell>
        </row>
        <row r="5469">
          <cell r="A5469">
            <v>99274</v>
          </cell>
          <cell r="B5469" t="str">
            <v>BASE PARA POÇO DE VISITA RETANGULAR PARA DRENAGEM, EM ALVENARIA COM BLOCOS DE CONCRETO, DIMENSÕES INTERNAS = 1X3 M, PROFUNDIDADE = 1,45 M, EXCLUINDO TAMPÃO. AF_05/2018</v>
          </cell>
          <cell r="C5469" t="str">
            <v>UN</v>
          </cell>
          <cell r="D5469">
            <v>4078.31</v>
          </cell>
        </row>
        <row r="5470">
          <cell r="A5470">
            <v>99276</v>
          </cell>
          <cell r="B5470" t="str">
            <v>ACRÉSCIMO PARA POÇO DE VISITA RETANGULAR PARA DRENAGEM, EM ALVENARIA COM BLOCOS DE CONCRETO, DIMENSÕES INTERNAS = 1,5X3 M. AF_05/2018</v>
          </cell>
          <cell r="C5470" t="str">
            <v>M</v>
          </cell>
          <cell r="D5470">
            <v>1983.63</v>
          </cell>
        </row>
        <row r="5471">
          <cell r="A5471">
            <v>99277</v>
          </cell>
          <cell r="B5471" t="str">
            <v>ACRÉSCIMO PARA POÇO DE VISITA RETANGULAR PARA DRENAGEM, EM ALVENARIA COM BLOCOS DE CONCRETO, DIMENSÕES INTERNAS = 1X3 M. AF_05/2018</v>
          </cell>
          <cell r="C5471" t="str">
            <v>M</v>
          </cell>
          <cell r="D5471">
            <v>1786.68</v>
          </cell>
        </row>
        <row r="5472">
          <cell r="A5472">
            <v>99278</v>
          </cell>
          <cell r="B5472" t="str">
            <v>ACRÉSCIMO PARA POÇO DE VISITA CIRCULAR PARA DRENAGEM, EM CONCRETO PRÉ-MOLDADO, DIÂMETRO INTERNO = 0,8 M. AF_05/2018</v>
          </cell>
          <cell r="C5472" t="str">
            <v>M</v>
          </cell>
          <cell r="D5472">
            <v>250.82</v>
          </cell>
        </row>
        <row r="5473">
          <cell r="A5473">
            <v>99279</v>
          </cell>
          <cell r="B5473" t="str">
            <v>BASE PARA POÇO DE VISITA RETANGULAR PARA DRENAGEM, EM ALVENARIA COM BLOCOS DE CONCRETO, DIMENSÕES INTERNAS = 1X3,5 M, PROFUNDIDADE = 1,45 M, EXCLUINDO TAMPÃO. AF_05/2018</v>
          </cell>
          <cell r="C5473" t="str">
            <v>UN</v>
          </cell>
          <cell r="D5473">
            <v>4601.1099999999997</v>
          </cell>
        </row>
        <row r="5474">
          <cell r="A5474">
            <v>99280</v>
          </cell>
          <cell r="B5474" t="str">
            <v>BASE PARA POÇO DE VISITA CIRCULAR PARA DRENAGEM, EM ALVENARIA COM TIJOLOS CERÂMICOS MACIÇOS, DIÂMETRO INTERNO = 0,8 M, PROFUNDIDADE = 1,45 M, EXCLUINDO TAMPÃO. AF_05/2018</v>
          </cell>
          <cell r="C5474" t="str">
            <v>UN</v>
          </cell>
          <cell r="D5474">
            <v>1656.02</v>
          </cell>
        </row>
        <row r="5475">
          <cell r="A5475">
            <v>99281</v>
          </cell>
          <cell r="B5475" t="str">
            <v>ACRÉSCIMO PARA POÇO DE VISITA RETANGULAR PARA DRENAGEM, EM ALVENARIA COM BLOCOS DE CONCRETO, DIMENSÕES INTERNAS = 1X3,5 M. AF_05/2018</v>
          </cell>
          <cell r="C5475" t="str">
            <v>M</v>
          </cell>
          <cell r="D5475">
            <v>1983.63</v>
          </cell>
        </row>
        <row r="5476">
          <cell r="A5476">
            <v>99282</v>
          </cell>
          <cell r="B5476" t="str">
            <v>ACRÉSCIMO PARA POÇO DE VISITA RETANGULAR PARA DRENAGEM, EM ALVENARIA COM BLOCOS DE CONCRETO, DIMENSÕES INTERNAS = 2,5X2,5 M. AF_05/2018</v>
          </cell>
          <cell r="C5476" t="str">
            <v>M</v>
          </cell>
          <cell r="D5476">
            <v>2208.9499999999998</v>
          </cell>
        </row>
        <row r="5477">
          <cell r="A5477">
            <v>99283</v>
          </cell>
          <cell r="B5477" t="str">
            <v>ACRÉSCIMO PARA POÇO DE VISITA CIRCULAR PARA DRENAGEM, EM ALVENARIA COM TIJOLOS CERÂMICOS MACIÇOS, DIÂMETRO INTERNO = 0,8 M. AF_05/2018</v>
          </cell>
          <cell r="C5477" t="str">
            <v>M</v>
          </cell>
          <cell r="D5477">
            <v>1023.02</v>
          </cell>
        </row>
        <row r="5478">
          <cell r="A5478">
            <v>99284</v>
          </cell>
          <cell r="B5478" t="str">
            <v>BASE PARA POÇO DE VISITA RETANGULAR PARA DRENAGEM, EM ALVENARIA COM BLOCOS DE CONCRETO, DIMENSÕES INTERNAS = 1,5X3,5 M, PROFUNDIDADE = 1,45 M, EXCLUINDO TAMPÃO. AF_05/2018</v>
          </cell>
          <cell r="C5478" t="str">
            <v>UN</v>
          </cell>
          <cell r="D5478">
            <v>5716.71</v>
          </cell>
        </row>
        <row r="5479">
          <cell r="A5479">
            <v>99286</v>
          </cell>
          <cell r="B5479" t="str">
            <v>BASE PARA POÇO DE VISITA RETANGULAR PARA DRENAGEM, EM ALVENARIA COM BLOCOS DE CONCRETO, DIMENSÕES INTERNAS = 1X4 M, PROFUNDIDADE = 1,45 M, EXCLUINDO TAMPÃO. AF_05/2018</v>
          </cell>
          <cell r="C5479" t="str">
            <v>UN</v>
          </cell>
          <cell r="D5479">
            <v>5124.0600000000004</v>
          </cell>
        </row>
        <row r="5480">
          <cell r="A5480">
            <v>99287</v>
          </cell>
          <cell r="B5480" t="str">
            <v>BASE PARA POÇO DE VISITA RETANGULAR PARA DRENAGEM, EM ALVENARIA COM BLOCOS DE CONCRETO, DIMENSÕES INTERNAS = 2,5X3 M, PROFUNDIDADE = 1,45 M, EXCLUINDO TAMPÃO. AF_05/2018</v>
          </cell>
          <cell r="C5480" t="str">
            <v>UN</v>
          </cell>
          <cell r="D5480">
            <v>7213.77</v>
          </cell>
        </row>
        <row r="5481">
          <cell r="A5481">
            <v>99288</v>
          </cell>
          <cell r="B5481" t="str">
            <v>ACRÉSCIMO PARA POÇO DE VISITA CIRCULAR PARA DRENAGEM, EM CONCRETO PRÉ-MOLDADO, DIÂMETRO INTERNO = 1 M. AF_05/2018</v>
          </cell>
          <cell r="C5481" t="str">
            <v>M</v>
          </cell>
          <cell r="D5481">
            <v>328.16</v>
          </cell>
        </row>
        <row r="5482">
          <cell r="A5482">
            <v>99289</v>
          </cell>
          <cell r="B5482" t="str">
            <v>ACRÉSCIMO PARA POÇO DE VISITA RETANGULAR PARA DRENAGEM, EM ALVENARIA COM BLOCOS DE CONCRETO, DIMENSÕES INTERNAS = 1X4 M. AF_05/2018</v>
          </cell>
          <cell r="C5482" t="str">
            <v>M</v>
          </cell>
          <cell r="D5482">
            <v>2180.5700000000002</v>
          </cell>
        </row>
        <row r="5483">
          <cell r="A5483">
            <v>99290</v>
          </cell>
          <cell r="B5483" t="str">
            <v>BASE PARA POÇO DE VISITA RETANGULAR PARA DRENAGEM, EM ALVENARIA COM BLOCOS DE CONCRETO, DIMENSÕES INTERNAS = 1,5X1,5 M, PROFUNDIDADE = 1,45 M, EXCLUINDO TAMPÃO. AF_05/2018</v>
          </cell>
          <cell r="C5483" t="str">
            <v>UN</v>
          </cell>
          <cell r="D5483">
            <v>3088.76</v>
          </cell>
        </row>
        <row r="5484">
          <cell r="A5484">
            <v>99291</v>
          </cell>
          <cell r="B5484" t="str">
            <v>ACRÉSCIMO PARA POÇO DE VISITA RETANGULAR PARA DRENAGEM, EM ALVENARIA COM BLOCOS DE CONCRETO, DIMENSÕES INTERNAS = 1,5X3,5 M. AF_05/2018</v>
          </cell>
          <cell r="C5484" t="str">
            <v>M</v>
          </cell>
          <cell r="D5484">
            <v>2180.5700000000002</v>
          </cell>
        </row>
        <row r="5485">
          <cell r="A5485">
            <v>99292</v>
          </cell>
          <cell r="B5485" t="str">
            <v>BASE PARA POÇO DE VISITA CIRCULAR PARA DRENAGEM, EM ALVENARIA COM TIJOLOS CERÂMICOS MACIÇOS, DIÂMETRO INTERNO = 1 M, PROFUNDIDADE = 1,45 M, EXCLUINDO TAMPÃO. AF_05/2018</v>
          </cell>
          <cell r="C5485" t="str">
            <v>UN</v>
          </cell>
          <cell r="D5485">
            <v>2036.26</v>
          </cell>
        </row>
        <row r="5486">
          <cell r="A5486">
            <v>99293</v>
          </cell>
          <cell r="B5486" t="str">
            <v>ACRÉSCIMO PARA POÇO DE VISITA CIRCULAR PARA DRENAGEM, EM ALVENARIA COM TIJOLOS CERÂMICOS MACIÇOS, DIÂMETRO INTERNO = 1 M. AF_05/2018</v>
          </cell>
          <cell r="C5486" t="str">
            <v>M</v>
          </cell>
          <cell r="D5486">
            <v>1247.27</v>
          </cell>
        </row>
        <row r="5487">
          <cell r="A5487">
            <v>99294</v>
          </cell>
          <cell r="B5487" t="str">
            <v>BASE PARA POÇO DE VISITA RETANGULAR PARA DRENAGEM, EM ALVENARIA COM BLOCOS DE CONCRETO, DIMENSÕES INTERNAS = 1,5X4 M, PROFUNDIDADE = 1,45 M, EXCLUINDO TAMPÃO. AF_05/2018</v>
          </cell>
          <cell r="C5487" t="str">
            <v>UN</v>
          </cell>
          <cell r="D5487">
            <v>6369.29</v>
          </cell>
        </row>
        <row r="5488">
          <cell r="A5488">
            <v>99296</v>
          </cell>
          <cell r="B5488" t="str">
            <v>ACRÉSCIMO PARA POÇO DE VISITA RETANGULAR PARA DRENAGEM, EM ALVENARIA COM BLOCOS DE CONCRETO, DIMENSÕES INTERNAS = 2,5X3 M. AF_05/2018</v>
          </cell>
          <cell r="C5488" t="str">
            <v>M</v>
          </cell>
          <cell r="D5488">
            <v>2405.91</v>
          </cell>
        </row>
        <row r="5489">
          <cell r="A5489">
            <v>99297</v>
          </cell>
          <cell r="B5489" t="str">
            <v>ACRÉSCIMO PARA POÇO DE VISITA RETANGULAR PARA DRENAGEM, EM ALVENARIA COM BLOCOS DE CONCRETO, DIMENSÕES INTERNAS = 1,5X4 M. AF_05/2018</v>
          </cell>
          <cell r="C5489" t="str">
            <v>M</v>
          </cell>
          <cell r="D5489">
            <v>2401.02</v>
          </cell>
        </row>
        <row r="5490">
          <cell r="A5490">
            <v>99298</v>
          </cell>
          <cell r="B5490" t="str">
            <v>BASE PARA POÇO DE VISITA RETANGULAR PARA DRENAGEM, EM ALVENARIA COM BLOCOS DE CONCRETO, DIMENSÕES INTERNAS = 2,5X3,5 M, PROFUNDIDADE = 1,45 M, EXCLUINDO TAMPÃO. AF_05/2018</v>
          </cell>
          <cell r="C5490" t="str">
            <v>UN</v>
          </cell>
          <cell r="D5490">
            <v>8150.43</v>
          </cell>
        </row>
        <row r="5491">
          <cell r="A5491">
            <v>99299</v>
          </cell>
          <cell r="B5491" t="str">
            <v>ACRÉSCIMO PARA POÇO DE VISITA RETANGULAR PARA DRENAGEM, EM ALVENARIA COM BLOCOS DE CONCRETO, DIMENSÕES INTERNAS = 2,5X3,5 M. AF_05/2018</v>
          </cell>
          <cell r="C5491" t="str">
            <v>M</v>
          </cell>
          <cell r="D5491">
            <v>2602.81</v>
          </cell>
        </row>
        <row r="5492">
          <cell r="A5492">
            <v>99300</v>
          </cell>
          <cell r="B5492" t="str">
            <v>BASE PARA POÇO DE VISITA RETANGULAR PARA DRENAGEM, EM ALVENARIA COM BLOCOS DE CONCRETO, DIMENSÕES INTERNAS = 2,5X4 M, PROFUNDIDADE = 1,45 M, EXCLUINDO TAMPÃO. AF_05/2018</v>
          </cell>
          <cell r="C5492" t="str">
            <v>UN</v>
          </cell>
          <cell r="D5492">
            <v>9087.15</v>
          </cell>
        </row>
        <row r="5493">
          <cell r="A5493">
            <v>99301</v>
          </cell>
          <cell r="B5493" t="str">
            <v>BASE PARA POÇO DE VISITA RETANGULAR PARA DRENAGEM, EM ALVENARIA COM BLOCOS DE CONCRETO, DIMENSÕES INTERNAS = 2X2 M, PROFUNDIDADE = 1,45 M, EXCLUINDO TAMPÃO. AF_05/2018</v>
          </cell>
          <cell r="C5493" t="str">
            <v>UN</v>
          </cell>
          <cell r="D5493">
            <v>4544.34</v>
          </cell>
        </row>
        <row r="5494">
          <cell r="A5494">
            <v>99302</v>
          </cell>
          <cell r="B5494" t="str">
            <v>ACRÉSCIMO PARA POÇO DE VISITA RETANGULAR PARA DRENAGEM, EM ALVENARIA COM BLOCOS DE CONCRETO, DIMENSÕES INTERNAS = 2,5X4 M. AF_05/2018</v>
          </cell>
          <cell r="C5494" t="str">
            <v>M</v>
          </cell>
          <cell r="D5494">
            <v>2804.65</v>
          </cell>
        </row>
        <row r="5495">
          <cell r="A5495">
            <v>99303</v>
          </cell>
          <cell r="B5495" t="str">
            <v>BASE PARA POÇO DE VISITA RETANGULAR PARA DRENAGEM, EM ALVENARIA COM BLOCOS DE CONCRETO, DIMENSÕES INTERNAS = 3X3 M, PROFUNDIDADE = 1,45 M, EXCLUINDO TAMPÃO. AF_05/2018</v>
          </cell>
          <cell r="C5495" t="str">
            <v>UN</v>
          </cell>
          <cell r="D5495">
            <v>8333.61</v>
          </cell>
        </row>
        <row r="5496">
          <cell r="A5496">
            <v>99304</v>
          </cell>
          <cell r="B5496" t="str">
            <v>ACRÉSCIMO PARA POÇO DE VISITA RETANGULAR PARA DRENAGEM, EM ALVENARIA COM BLOCOS DE CONCRETO, DIMENSÕES INTERNAS = 3X3 M. AF_05/2018</v>
          </cell>
          <cell r="C5496" t="str">
            <v>M</v>
          </cell>
          <cell r="D5496">
            <v>2607.6999999999998</v>
          </cell>
        </row>
        <row r="5497">
          <cell r="A5497">
            <v>99305</v>
          </cell>
          <cell r="B5497" t="str">
            <v>BASE PARA POÇO DE VISITA RETANGULAR PARA DRENAGEM, EM ALVENARIA COM BLOCOS DE CONCRETO, DIMENSÕES INTERNAS = 3X3,5 M, PROFUNDIDADE = 1,45 M, EXCLUINDO TAMPÃO. AF_05/2018</v>
          </cell>
          <cell r="C5497" t="str">
            <v>UN</v>
          </cell>
          <cell r="D5497">
            <v>9411.17</v>
          </cell>
        </row>
        <row r="5498">
          <cell r="A5498">
            <v>99306</v>
          </cell>
          <cell r="B5498" t="str">
            <v>ACRÉSCIMO PARA POÇO DE VISITA RETANGULAR PARA DRENAGEM, EM ALVENARIA COM BLOCOS DE CONCRETO, DIMENSÕES INTERNAS = 3X3,5 M. AF_05/2018</v>
          </cell>
          <cell r="C5498" t="str">
            <v>M</v>
          </cell>
          <cell r="D5498">
            <v>2804.65</v>
          </cell>
        </row>
        <row r="5499">
          <cell r="A5499">
            <v>99307</v>
          </cell>
          <cell r="B5499" t="str">
            <v>ACRÉSCIMO PARA POÇO DE VISITA RETANGULAR PARA DRENAGEM, EM ALVENARIA COM BLOCOS DE CONCRETO, DIMENSÕES INTERNAS = 2X2 M. AF_05/2018</v>
          </cell>
          <cell r="C5499" t="str">
            <v>M</v>
          </cell>
          <cell r="D5499">
            <v>1810.15</v>
          </cell>
        </row>
        <row r="5500">
          <cell r="A5500">
            <v>99308</v>
          </cell>
          <cell r="B5500" t="str">
            <v>BASE PARA POÇO DE VISITA RETANGULAR PARA DRENAGEM, EM ALVENARIA COM BLOCOS DE CONCRETO, DIMENSÕES INTERNAS = 3X4 M, PROFUNDIDADE = 1,45 M, EXCLUINDO TAMPÃO. AF_05/2018</v>
          </cell>
          <cell r="C5500" t="str">
            <v>UN</v>
          </cell>
          <cell r="D5500">
            <v>10488.74</v>
          </cell>
        </row>
        <row r="5501">
          <cell r="A5501">
            <v>99309</v>
          </cell>
          <cell r="B5501" t="str">
            <v>ACRÉSCIMO PARA POÇO DE VISITA RETANGULAR PARA DRENAGEM, EM ALVENARIA COM BLOCOS DE CONCRETO, DIMENSÕES INTERNAS = 3X4 M. AF_05/2018</v>
          </cell>
          <cell r="C5501" t="str">
            <v>M</v>
          </cell>
          <cell r="D5501">
            <v>3006.5</v>
          </cell>
        </row>
        <row r="5502">
          <cell r="A5502">
            <v>99310</v>
          </cell>
          <cell r="B5502" t="str">
            <v>BASE PARA POÇO DE VISITA RETANGULAR PARA DRENAGEM, EM ALVENARIA COM BLOCOS DE CONCRETO, DIMENSÕES INTERNAS = 3,5X3,5 M, PROFUNDIDADE = 1,45 M, EXCLUINDO TAMPÃO. AF_05/2018</v>
          </cell>
          <cell r="C5502" t="str">
            <v>UN</v>
          </cell>
          <cell r="D5502">
            <v>10679.45</v>
          </cell>
        </row>
        <row r="5503">
          <cell r="A5503">
            <v>99311</v>
          </cell>
          <cell r="B5503" t="str">
            <v>ACRÉSCIMO PARA POÇO DE VISITA RETANGULAR PARA DRENAGEM, EM ALVENARIA COM BLOCOS DE CONCRETO, DIMENSÕES INTERNAS = 3,5X3,5 M. AF_05/2018</v>
          </cell>
          <cell r="C5503" t="str">
            <v>M</v>
          </cell>
          <cell r="D5503">
            <v>3006.5</v>
          </cell>
        </row>
        <row r="5504">
          <cell r="A5504">
            <v>99312</v>
          </cell>
          <cell r="B5504" t="str">
            <v>BASE PARA POÇO DE VISITA RETANGULAR PARA DRENAGEM, EM ALVENARIA COM BLOCOS DE CONCRETO, DIMENSÕES INTERNAS = 2X2,5 M, PROFUNDIDADE = 1,45 M, EXCLUINDO TAMPÃO. AF_05/2018</v>
          </cell>
          <cell r="C5504" t="str">
            <v>UN</v>
          </cell>
          <cell r="D5504">
            <v>5319.97</v>
          </cell>
        </row>
        <row r="5505">
          <cell r="A5505">
            <v>99313</v>
          </cell>
          <cell r="B5505" t="str">
            <v>BASE PARA POÇO DE VISITA RETANGULAR PARA DRENAGEM, EM ALVENARIA COM BLOCOS DE CONCRETO, DIMENSÕES INTERNAS = 3,5X4 M, PROFUNDIDADE = 1,45 M, EXCLUINDO TAMPÃO. AF_05/2018</v>
          </cell>
          <cell r="C5505" t="str">
            <v>UN</v>
          </cell>
          <cell r="D5505">
            <v>11899.04</v>
          </cell>
        </row>
        <row r="5506">
          <cell r="A5506">
            <v>99314</v>
          </cell>
          <cell r="B5506" t="str">
            <v>ACRÉSCIMO PARA POÇO DE VISITA RETANGULAR PARA DRENAGEM, EM ALVENARIA COM BLOCOS DE CONCRETO, DIMENSÕES INTERNAS = 3,5X4 M. AF_05/2018</v>
          </cell>
          <cell r="C5506" t="str">
            <v>M</v>
          </cell>
          <cell r="D5506">
            <v>3208.35</v>
          </cell>
        </row>
        <row r="5507">
          <cell r="A5507">
            <v>99315</v>
          </cell>
          <cell r="B5507" t="str">
            <v>BASE PARA POÇO DE VISITA RETANGULAR PARA DRENAGEM, EM ALVENARIA COM BLOCOS DE CONCRETO, DIMENSÕES INTERNAS = 4X4 M, PROFUNDIDADE = 1,45 M, EXCLUINDO TAMPÃO. AF_05/2018</v>
          </cell>
          <cell r="C5507" t="str">
            <v>UN</v>
          </cell>
          <cell r="D5507">
            <v>13318.1</v>
          </cell>
        </row>
        <row r="5508">
          <cell r="A5508">
            <v>99317</v>
          </cell>
          <cell r="B5508" t="str">
            <v>ACRÉSCIMO PARA POÇO DE VISITA RETANGULAR PARA DRENAGEM, EM ALVENARIA COM BLOCOS DE CONCRETO, DIMENSÕES INTERNAS = 2X2,5 M. AF_05/2018</v>
          </cell>
          <cell r="C5508" t="str">
            <v>M</v>
          </cell>
          <cell r="D5508">
            <v>2007.11</v>
          </cell>
        </row>
        <row r="5509">
          <cell r="A5509">
            <v>99318</v>
          </cell>
          <cell r="B5509" t="str">
            <v>CHAMINÉ CIRCULAR PARA POÇO DE VISITA PARA DRENAGEM, EM CONCRETO PRÉ-MOLDADO, DIÂMETRO INTERNO = 0,6 M. AF_05/2018</v>
          </cell>
          <cell r="C5509" t="str">
            <v>M</v>
          </cell>
          <cell r="D5509">
            <v>177.47</v>
          </cell>
        </row>
        <row r="5510">
          <cell r="A5510">
            <v>99319</v>
          </cell>
          <cell r="B5510" t="str">
            <v>CHAMINÉ CIRCULAR PARA POÇO DE VISITA PARA DRENAGEM, EM ALVENARIA COM TIJOLOS CERÂMICOS MACIÇOS, DIÂMETRO INTERNO = 0,6 M. AF_05/2018</v>
          </cell>
          <cell r="C5510" t="str">
            <v>M</v>
          </cell>
          <cell r="D5510">
            <v>793.84</v>
          </cell>
        </row>
        <row r="5511">
          <cell r="A5511">
            <v>99320</v>
          </cell>
          <cell r="B5511" t="str">
            <v>BASE PARA POÇO DE VISITA RETANGULAR PARA DRENAGEM, EM ALVENARIA COM BLOCOS DE CONCRETO, DIMENSÕES INTERNAS = 2X3 M, PROFUNDIDADE = 1,45 M, EXCLUINDO TAMPÃO. AF_05/2018</v>
          </cell>
          <cell r="C5511" t="str">
            <v>UN</v>
          </cell>
          <cell r="D5511">
            <v>6135.87</v>
          </cell>
        </row>
        <row r="5512">
          <cell r="A5512">
            <v>99321</v>
          </cell>
          <cell r="B5512" t="str">
            <v>ACRÉSCIMO PARA POÇO DE VISITA RETANGULAR PARA DRENAGEM, EM ALVENARIA COM BLOCOS DE CONCRETO, DIMENSÕES INTERNAS = 2X3 M. AF_05/2018</v>
          </cell>
          <cell r="C5512" t="str">
            <v>M</v>
          </cell>
          <cell r="D5512">
            <v>2204.04</v>
          </cell>
        </row>
        <row r="5513">
          <cell r="A5513">
            <v>99322</v>
          </cell>
          <cell r="B5513" t="str">
            <v>BASE PARA POÇO DE VISITA RETANGULAR PARA DRENAGEM, EM ALVENARIA COM BLOCOS DE CONCRETO, DIMENSÕES INTERNAS = 2X3,5 M, PROFUNDIDADE = 1,45 M, EXCLUINDO TAMPÃO. AF_05/2018</v>
          </cell>
          <cell r="C5513" t="str">
            <v>UN</v>
          </cell>
          <cell r="D5513">
            <v>6916.49</v>
          </cell>
        </row>
        <row r="5514">
          <cell r="A5514">
            <v>99323</v>
          </cell>
          <cell r="B5514" t="str">
            <v>ACRÉSCIMO PARA POÇO DE VISITA RETANGULAR PARA DRENAGEM, EM ALVENARIA COM BLOCOS DE CONCRETO, DIMENSÕES INTERNAS = 2X3,5 M. AF_05/2018</v>
          </cell>
          <cell r="C5514" t="str">
            <v>M</v>
          </cell>
          <cell r="D5514">
            <v>2401.02</v>
          </cell>
        </row>
        <row r="5515">
          <cell r="A5515">
            <v>99324</v>
          </cell>
          <cell r="B5515" t="str">
            <v>BASE PARA POÇO DE VISITA RETANGULAR PARA DRENAGEM, EM ALVENARIA COM BLOCOS DE CONCRETO, DIMENSÕES INTERNAS = 2X4 M, PROFUNDIDADE = 1,45 M, EXCLUINDO TAMPÃO. AF_05/2018</v>
          </cell>
          <cell r="C5515" t="str">
            <v>UN</v>
          </cell>
          <cell r="D5515">
            <v>7697.06</v>
          </cell>
        </row>
        <row r="5516">
          <cell r="A5516">
            <v>99325</v>
          </cell>
          <cell r="B5516" t="str">
            <v>ACRÉSCIMO PARA POÇO DE VISITA RETANGULAR PARA DRENAGEM, EM ALVENARIA COM BLOCOS DE CONCRETO, DIMENSÕES INTERNAS = 2X4 M. AF_05/2018</v>
          </cell>
          <cell r="C5516" t="str">
            <v>M</v>
          </cell>
          <cell r="D5516">
            <v>2602.81</v>
          </cell>
        </row>
        <row r="5517">
          <cell r="A5517">
            <v>99326</v>
          </cell>
          <cell r="B5517" t="str">
            <v>BASE PARA POÇO DE VISITA RETANGULAR PARA DRENAGEM, EM ALVENARIA COM BLOCOS DE CONCRETO, DIMENSÕES INTERNAS = 2,5X2,5 M, PROFUNDIDADE = 1,45 M, EXCLUINDO TAMPÃO. AF_05/2018</v>
          </cell>
          <cell r="C5517" t="str">
            <v>UN</v>
          </cell>
          <cell r="D5517">
            <v>6277.1</v>
          </cell>
        </row>
        <row r="5518">
          <cell r="A5518">
            <v>99327</v>
          </cell>
          <cell r="B5518" t="str">
            <v>ACRÉSCIMO PARA POÇO DE VISITA RETANGULAR PARA DRENAGEM, EM ALVENARIA COM BLOCOS DE CONCRETO, DIMENSÕES INTERNAS = 4X4 M. AF_05/2018</v>
          </cell>
          <cell r="C5518" t="str">
            <v>M</v>
          </cell>
          <cell r="D5518">
            <v>3362.26</v>
          </cell>
        </row>
        <row r="5519">
          <cell r="A5519">
            <v>99431</v>
          </cell>
          <cell r="B5519" t="str">
            <v>CONCRETAGEM DE LAJES EM EDIFICAÇÕES UNIFAMILIARES FEITAS COM SISTEMA DE FÔRMAS MANUSEÁVEIS, COM CONCRETO USINADO BOMBEÁVEL FCK 25 MPA - LANÇAMENTO, ADENSAMENTO E ACABAMENTO (EXCLUSIVE BOMBA LANÇA). AF_06/2015</v>
          </cell>
          <cell r="C5519" t="str">
            <v>M3</v>
          </cell>
          <cell r="D5519">
            <v>511.67</v>
          </cell>
        </row>
        <row r="5520">
          <cell r="A5520">
            <v>99432</v>
          </cell>
          <cell r="B5520" t="str">
            <v>CONCRETAGEM DE PAREDES EM EDIFICAÇÕES UNIFAMILIARES FEITAS COM SISTEMA DE FÔRMAS MANUSEÁVEIS, COM CONCRETO USINADO BOMBEÁVEL FCK 25 MPA - LANÇAMENTO, ADENSAMENTO E ACABAMENTO (EXCLUSIVE BOMBA LANÇA). AF_06/2015</v>
          </cell>
          <cell r="C5520" t="str">
            <v>M3</v>
          </cell>
          <cell r="D5520">
            <v>485.79</v>
          </cell>
        </row>
        <row r="5521">
          <cell r="A5521">
            <v>99433</v>
          </cell>
          <cell r="B5521" t="str">
            <v>CONCRETAGEM DE PLATIBANDA EM EDIFICAÇÕES UNIFAMILIARES FEITAS COM SISTEMA DE FÔRMAS MANUSEÁVEIS, COM CONCRETO USINADO BOMBEÁVEL FCK 25 MPA, - LANÇAMENTO, ADENSAMENTO E ACABAMENTO (EXCLUSIVE BOMBA LANÇA). AF_06/2015</v>
          </cell>
          <cell r="C5521" t="str">
            <v>M3</v>
          </cell>
          <cell r="D5521">
            <v>540.88</v>
          </cell>
        </row>
        <row r="5522">
          <cell r="A5522">
            <v>99434</v>
          </cell>
          <cell r="B5522" t="str">
            <v>CONCRETAGEM DE LAJES EM EDIFICAÇÕES MULTIFAMILIARES FEITAS COM SISTEMA DE FÔRMAS MANUSEÁVEIS, COM CONCRETO USINADO BOMBEÁVEL FCK 25 MPA - LANÇAMENTO, ADENSAMENTO E ACABAMENTO (EXCLUSIVE BOMBA LANÇA). AF_06/2015</v>
          </cell>
          <cell r="C5522" t="str">
            <v>M3</v>
          </cell>
          <cell r="D5522">
            <v>515.27</v>
          </cell>
        </row>
        <row r="5523">
          <cell r="A5523">
            <v>99435</v>
          </cell>
          <cell r="B5523" t="str">
            <v>CONCRETAGEM DE PAREDES EM EDIFICAÇÕES MULTIFAMILIARES FEITAS COM SISTEMA DE FÔRMAS MANUSEÁVEIS, COM CONCRETO USINADO BOMBEÁVEL FCK 25 MPA - LANÇAMENTO, ADENSAMENTO E ACABAMENTO (EXCLUSIVE BOMBA LANÇA). AF_06/2015</v>
          </cell>
          <cell r="C5523" t="str">
            <v>M3</v>
          </cell>
          <cell r="D5523">
            <v>498.7</v>
          </cell>
        </row>
        <row r="5524">
          <cell r="A5524">
            <v>99436</v>
          </cell>
          <cell r="B5524" t="str">
            <v>CONCRETAGEM DE PLATIBANDA EM EDIFICAÇÕES MULTIFAMILIARES FEITAS COM SISTEMA DE FÔRMAS MANUSEÁVEIS, COM CONCRETO USINADO BOMBEÁVEL FCK 25 MPA - LANÇAMENTO, ADENSAMENTO E ACABAMENTO (EXCLUSIVE BOMBA LANÇA). AF_06/2015</v>
          </cell>
          <cell r="C5524" t="str">
            <v>M3</v>
          </cell>
          <cell r="D5524">
            <v>557.34</v>
          </cell>
        </row>
        <row r="5525">
          <cell r="A5525">
            <v>99437</v>
          </cell>
          <cell r="B5525" t="str">
            <v>CONCRETAGEM DE PLATIBANDA EM EDIFICAÇÕES UNIFAMILIARES FEITAS COM SISTEMA DE FÔRMAS MANUSEÁVEIS, COM CONCRETO USINADO AUTOADENSÁVEL FCK 25 MPA - LANÇAMENTO E ACABAMENTO. AF_06/2015</v>
          </cell>
          <cell r="C5525" t="str">
            <v>M3</v>
          </cell>
          <cell r="D5525">
            <v>522.46</v>
          </cell>
        </row>
        <row r="5526">
          <cell r="A5526">
            <v>99438</v>
          </cell>
          <cell r="B5526" t="str">
            <v>CONCRETAGEM DE PLATIBANDA EM EDIFICAÇÕES MULTIFAMILIARES FEITAS COM SISTEMA DE FÔRMAS MANUSEÁVEIS, COM CONCRETO USINADO AUTOADENSÁVEL FCK 25 MPA - LANÇAMENTO E ACABAMENTO. AF_06/2015</v>
          </cell>
          <cell r="C5526" t="str">
            <v>M3</v>
          </cell>
          <cell r="D5526">
            <v>527.44000000000005</v>
          </cell>
        </row>
        <row r="5527">
          <cell r="A5527">
            <v>99439</v>
          </cell>
          <cell r="B5527" t="str">
            <v>CONCRETAGEM DE EDIFICAÇÕES (PAREDES E LAJES) FEITAS COM SISTEMA DE FÔRMAS MANUSEÁVEIS, COM CONCRETO USINADO BOMBEÁVEL FCK 25 MPA - LANÇAMENTO, ADENSAMENTO E ACABAMENTO (EXCLUSIVE BOMBA LANÇA). AF_06/2015</v>
          </cell>
          <cell r="C5527" t="str">
            <v>M3</v>
          </cell>
          <cell r="D5527">
            <v>503.44</v>
          </cell>
        </row>
        <row r="5528">
          <cell r="A5528">
            <v>99619</v>
          </cell>
          <cell r="B5528" t="str">
            <v>VÁLVULA DE RETENÇÃO HORIZONTAL, DE BRONZE, ROSCÁVEL, 3/4" - FORNECIMENTO E INSTALAÇÃO. AF_01/2019</v>
          </cell>
          <cell r="C5528" t="str">
            <v>UN</v>
          </cell>
          <cell r="D5528">
            <v>55.42</v>
          </cell>
        </row>
        <row r="5529">
          <cell r="A5529">
            <v>99620</v>
          </cell>
          <cell r="B5529" t="str">
            <v>VÁLVULA DE RETENÇÃO HORIZONTAL, DE BRONZE, ROSCÁVEL, 1" - FORNECIMENTO E INSTALAÇÃO. AF_01/2019</v>
          </cell>
          <cell r="C5529" t="str">
            <v>UN</v>
          </cell>
          <cell r="D5529">
            <v>92.93</v>
          </cell>
        </row>
        <row r="5530">
          <cell r="A5530">
            <v>99621</v>
          </cell>
          <cell r="B5530" t="str">
            <v>VÁLVULA DE RETENÇÃO HORIZONTAL, DE BRONZE, ROSCÁVEL, 1 1/4" - FORNECIMENTO E INSTALAÇÃO. AF_01/2019</v>
          </cell>
          <cell r="C5530" t="str">
            <v>UN</v>
          </cell>
          <cell r="D5530">
            <v>126.14</v>
          </cell>
        </row>
        <row r="5531">
          <cell r="A5531">
            <v>99622</v>
          </cell>
          <cell r="B5531" t="str">
            <v>VÁLVULA DE RETENÇÃO HORIZONTAL, DE BRONZE, ROSCÁVEL, 1 1/2"  - FORNECIMENTO E INSTALAÇÃO. AF_01/2019</v>
          </cell>
          <cell r="C5531" t="str">
            <v>UN</v>
          </cell>
          <cell r="D5531">
            <v>137.66</v>
          </cell>
        </row>
        <row r="5532">
          <cell r="A5532">
            <v>99623</v>
          </cell>
          <cell r="B5532" t="str">
            <v>VÁLVULA DE RETENÇÃO HORIZONTAL, DE BRONZE, ROSCÁVEL, 2"  - FORNECIMENTO E INSTALAÇÃO. AF_01/2019</v>
          </cell>
          <cell r="C5532" t="str">
            <v>UN</v>
          </cell>
          <cell r="D5532">
            <v>182.91</v>
          </cell>
        </row>
        <row r="5533">
          <cell r="A5533">
            <v>99624</v>
          </cell>
          <cell r="B5533" t="str">
            <v>VÁLVULA DE RETENÇÃO HORIZONTAL, DE BRONZE, ROSCÁVEL, 2 1/2" - FORNECIMENTO E INSTALAÇÃO. AF_01/2019</v>
          </cell>
          <cell r="C5533" t="str">
            <v>UN</v>
          </cell>
          <cell r="D5533">
            <v>248.9</v>
          </cell>
        </row>
        <row r="5534">
          <cell r="A5534">
            <v>99625</v>
          </cell>
          <cell r="B5534" t="str">
            <v>VÁLVULA DE RETENÇÃO HORIZONTAL, DE BRONZE, ROSCÁVEL, 3" - FORNECIMENTO E INSTALAÇÃO. AF_01/2019</v>
          </cell>
          <cell r="C5534" t="str">
            <v>UN</v>
          </cell>
          <cell r="D5534">
            <v>333.88</v>
          </cell>
        </row>
        <row r="5535">
          <cell r="A5535">
            <v>99626</v>
          </cell>
          <cell r="B5535" t="str">
            <v>VÁLVULA DE RETENÇÃO HORIZONTAL, DE BRONZE, ROSCÁVEL, 4" - FORNECIMENTO E INSTALAÇÃO. AF_01/2019</v>
          </cell>
          <cell r="C5535" t="str">
            <v>UN</v>
          </cell>
          <cell r="D5535">
            <v>500.91</v>
          </cell>
        </row>
        <row r="5536">
          <cell r="A5536">
            <v>99627</v>
          </cell>
          <cell r="B5536" t="str">
            <v>VÁLVULA DE RETENÇÃO VERTICAL, DE BRONZE, ROSCÁVEL, 1/2" - FORNECIMENTO E INSTALAÇÃO. AF_01/2019</v>
          </cell>
          <cell r="C5536" t="str">
            <v>UN</v>
          </cell>
          <cell r="D5536">
            <v>57.06</v>
          </cell>
        </row>
        <row r="5537">
          <cell r="A5537">
            <v>99628</v>
          </cell>
          <cell r="B5537" t="str">
            <v>VÁLVULA DE RETENÇÃO VERTICAL, DE BRONZE, ROSCÁVEL, 3/4" - FORNECIMENTO E INSTALAÇÃO. AF_01/2019</v>
          </cell>
          <cell r="C5537" t="str">
            <v>UN</v>
          </cell>
          <cell r="D5537">
            <v>38.130000000000003</v>
          </cell>
        </row>
        <row r="5538">
          <cell r="A5538">
            <v>99629</v>
          </cell>
          <cell r="B5538" t="str">
            <v>VÁLVULA DE RETENÇÃO VERTICAL, DE BRONZE, ROSCÁVEL, 1" - FORNECIMENTO E INSTALAÇÃO. AF_01/2019</v>
          </cell>
          <cell r="C5538" t="str">
            <v>UN</v>
          </cell>
          <cell r="D5538">
            <v>61.2</v>
          </cell>
        </row>
        <row r="5539">
          <cell r="A5539">
            <v>99630</v>
          </cell>
          <cell r="B5539" t="str">
            <v>VÁLVULA DE RETENÇÃO VERTICAL, DE BRONZE, ROSCÁVEL, 1 1/4" - FORNECIMENTO E INSTALAÇÃO. AF_01/2019</v>
          </cell>
          <cell r="C5539" t="str">
            <v>UN</v>
          </cell>
          <cell r="D5539">
            <v>78.739999999999995</v>
          </cell>
        </row>
        <row r="5540">
          <cell r="A5540">
            <v>99631</v>
          </cell>
          <cell r="B5540" t="str">
            <v>VÁLVULA DE RETENÇÃO VERTICAL, DE BRONZE, ROSCÁVEL, 1 1/2" - FORNECIMENTO E INSTALAÇÃO. AF_01/2019</v>
          </cell>
          <cell r="C5540" t="str">
            <v>UN</v>
          </cell>
          <cell r="D5540">
            <v>86.43</v>
          </cell>
        </row>
        <row r="5541">
          <cell r="A5541">
            <v>99632</v>
          </cell>
          <cell r="B5541" t="str">
            <v>VÁLVULA DE RETENÇÃO VERTICAL, DE BRONZE, ROSCÁVEL, 2" - FORNECIMENTO E INSTALAÇÃO. AF_01/2019</v>
          </cell>
          <cell r="C5541" t="str">
            <v>UN</v>
          </cell>
          <cell r="D5541">
            <v>114.41</v>
          </cell>
        </row>
        <row r="5542">
          <cell r="A5542">
            <v>99633</v>
          </cell>
          <cell r="B5542" t="str">
            <v>VÁLVULA DE RETENÇÃO VERTICAL, DE BRONZE, ROSCÁVEL, 3" - FORNECIMENTO E INSTALAÇÃO. AF_01/2019</v>
          </cell>
          <cell r="C5542" t="str">
            <v>UN</v>
          </cell>
          <cell r="D5542">
            <v>216.69</v>
          </cell>
        </row>
        <row r="5543">
          <cell r="A5543">
            <v>99634</v>
          </cell>
          <cell r="B5543" t="str">
            <v>VÁLVULA DE RETENÇÃO VERTICAL, DE BRONZE, ROSCÁVEL, 4" - FORNECIMENTO E INSTALAÇÃO. AF_01/2019</v>
          </cell>
          <cell r="C5543" t="str">
            <v>UN</v>
          </cell>
          <cell r="D5543">
            <v>353.45</v>
          </cell>
        </row>
        <row r="5544">
          <cell r="A5544">
            <v>99635</v>
          </cell>
          <cell r="B5544" t="str">
            <v>VÁLVULA DE DESCARGA METÁLICA, BASE 1 1/2 ", ACABAMENTO METALICO CROMADO - FORNECIMENTO E INSTALAÇÃO. AF_01/2019</v>
          </cell>
          <cell r="C5544" t="str">
            <v>UN</v>
          </cell>
          <cell r="D5544">
            <v>187.21</v>
          </cell>
        </row>
        <row r="5545">
          <cell r="A5545">
            <v>99802</v>
          </cell>
          <cell r="B5545" t="str">
            <v>LIMPEZA DE PISO CERÂMICO OU PORCELANATO COM VASSOURA A SECO. AF_04/2019</v>
          </cell>
          <cell r="C5545" t="str">
            <v>M2</v>
          </cell>
          <cell r="D5545">
            <v>0.39</v>
          </cell>
        </row>
        <row r="5546">
          <cell r="A5546">
            <v>99803</v>
          </cell>
          <cell r="B5546" t="str">
            <v>LIMPEZA DE PISO CERÂMICO OU PORCELANATO COM PANO ÚMIDO. AF_04/2019</v>
          </cell>
          <cell r="C5546" t="str">
            <v>M2</v>
          </cell>
          <cell r="D5546">
            <v>1.54</v>
          </cell>
        </row>
        <row r="5547">
          <cell r="A5547">
            <v>99805</v>
          </cell>
          <cell r="B5547" t="str">
            <v>LIMPEZA DE PISO CERÂMICO OU COM PEDRAS RÚSTICAS UTILIZANDO ÁCIDO MURIÁTICO. AF_04/2019</v>
          </cell>
          <cell r="C5547" t="str">
            <v>M2</v>
          </cell>
          <cell r="D5547">
            <v>8.06</v>
          </cell>
        </row>
        <row r="5548">
          <cell r="A5548">
            <v>99806</v>
          </cell>
          <cell r="B5548" t="str">
            <v>LIMPEZA DE REVESTIMENTO CERÂMICO EM PAREDE COM PANO ÚMIDO AF_04/2019</v>
          </cell>
          <cell r="C5548" t="str">
            <v>M2</v>
          </cell>
          <cell r="D5548">
            <v>0.63</v>
          </cell>
        </row>
        <row r="5549">
          <cell r="A5549">
            <v>99808</v>
          </cell>
          <cell r="B5549" t="str">
            <v>LIMPEZA DE REVESTIMENTO CERÂMICO EM PAREDE UTILIZANDO ÁCIDO MURIÁTICO. AF_04/2019</v>
          </cell>
          <cell r="C5549" t="str">
            <v>M2</v>
          </cell>
          <cell r="D5549">
            <v>2.65</v>
          </cell>
        </row>
        <row r="5550">
          <cell r="A5550">
            <v>99809</v>
          </cell>
          <cell r="B5550" t="str">
            <v>LIMPEZA DE PISO DE LADRILHO HIDRÁULICO COM PANO ÚMIDO. AF_04/2019</v>
          </cell>
          <cell r="C5550" t="str">
            <v>M2</v>
          </cell>
          <cell r="D5550">
            <v>4.3899999999999997</v>
          </cell>
        </row>
        <row r="5551">
          <cell r="A5551">
            <v>99811</v>
          </cell>
          <cell r="B5551" t="str">
            <v>LIMPEZA DE CONTRAPISO COM VASSOURA A SECO. AF_04/2019</v>
          </cell>
          <cell r="C5551" t="str">
            <v>M2</v>
          </cell>
          <cell r="D5551">
            <v>2.62</v>
          </cell>
        </row>
        <row r="5552">
          <cell r="A5552">
            <v>99812</v>
          </cell>
          <cell r="B5552" t="str">
            <v>LIMPEZA DE LADRILHO HIDRÁULICO EM PAREDE COM PANO ÚMIDO. AF_04/2019</v>
          </cell>
          <cell r="C5552" t="str">
            <v>M2</v>
          </cell>
          <cell r="D5552">
            <v>0.84</v>
          </cell>
        </row>
        <row r="5553">
          <cell r="A5553">
            <v>99814</v>
          </cell>
          <cell r="B5553" t="str">
            <v>LIMPEZA DE SUPERFÍCIE COM JATO DE ALTA PRESSÃO. AF_04/2019</v>
          </cell>
          <cell r="C5553" t="str">
            <v>M2</v>
          </cell>
          <cell r="D5553">
            <v>1.43</v>
          </cell>
        </row>
        <row r="5554">
          <cell r="A5554">
            <v>99822</v>
          </cell>
          <cell r="B5554" t="str">
            <v>LIMPEZA DE PORTA DE MADEIRA. AF_04/2019</v>
          </cell>
          <cell r="C5554" t="str">
            <v>M2</v>
          </cell>
          <cell r="D5554">
            <v>0.74</v>
          </cell>
        </row>
        <row r="5555">
          <cell r="A5555">
            <v>99826</v>
          </cell>
          <cell r="B5555" t="str">
            <v>LIMPEZA DE FORRO REMOVÍVEL COM PANO ÚMIDO. AF_04/2019</v>
          </cell>
          <cell r="C5555" t="str">
            <v>M2</v>
          </cell>
          <cell r="D5555">
            <v>1.1399999999999999</v>
          </cell>
        </row>
        <row r="5556">
          <cell r="A5556">
            <v>99829</v>
          </cell>
          <cell r="B5556" t="str">
            <v>LAVADORA DE ALTA PRESSAO (LAVA-JATO) PARA AGUA FRIA, PRESSAO DE OPERACAO ENTRE 1400 E 1900 LIB/POL2, VAZAO MAXIMA ENTRE 400 E 700 L/H - DEPRECIAÇÃO. AF_04/2019</v>
          </cell>
          <cell r="C5556" t="str">
            <v>H</v>
          </cell>
          <cell r="D5556">
            <v>0.24</v>
          </cell>
        </row>
        <row r="5557">
          <cell r="A5557">
            <v>99830</v>
          </cell>
          <cell r="B5557" t="str">
            <v>LAVADORA DE ALTA PRESSAO (LAVA-JATO) PARA AGUA FRIA, PRESSAO DE OPERACAO ENTRE 1400 E 1900 LIB/POL2, VAZAO MAXIMA ENTRE 400 E 700 L/H - JUROS. AF_04/2019</v>
          </cell>
          <cell r="C5557" t="str">
            <v>H</v>
          </cell>
          <cell r="D5557">
            <v>0.02</v>
          </cell>
        </row>
        <row r="5558">
          <cell r="A5558">
            <v>99831</v>
          </cell>
          <cell r="B5558" t="str">
            <v>LAVADORA DE ALTA PRESSAO (LAVA-JATO) PARA AGUA FRIA, PRESSAO DE OPERACAO ENTRE 1400 E 1900 LIB/POL2, VAZAO MAXIMA ENTRE 400 E 700 L/H - MANUTENÇÃO. AF_04/2019</v>
          </cell>
          <cell r="C5558" t="str">
            <v>H</v>
          </cell>
          <cell r="D5558">
            <v>0.34</v>
          </cell>
        </row>
        <row r="5559">
          <cell r="A5559">
            <v>99832</v>
          </cell>
          <cell r="B5559" t="str">
            <v>LAVADORA DE ALTA PRESSAO (LAVA-JATO) PARA AGUA FRIA, PRESSAO DE OPERACAO ENTRE 1400 E 1900 LIB/POL2, VAZAO MAXIMA ENTRE 400 E 700 L/H - MATERIAIS NA OPERAÇÃO. AF_04/2019</v>
          </cell>
          <cell r="C5559" t="str">
            <v>H</v>
          </cell>
          <cell r="D5559">
            <v>0.97</v>
          </cell>
        </row>
        <row r="5560">
          <cell r="A5560">
            <v>99833</v>
          </cell>
          <cell r="B5560" t="str">
            <v>LAVADORA DE ALTA PRESSAO (LAVA-JATO) PARA AGUA FRIA, PRESSAO DE OPERACAO ENTRE 1400 E 1900 LIB/POL2, VAZAO MAXIMA ENTRE 400 E 700 L/H - CHP DIURNO. AF_04/2019</v>
          </cell>
          <cell r="C5560" t="str">
            <v>CHP</v>
          </cell>
          <cell r="D5560">
            <v>1.57</v>
          </cell>
        </row>
        <row r="5561">
          <cell r="A5561">
            <v>99834</v>
          </cell>
          <cell r="B5561" t="str">
            <v>LAVADORA DE ALTA PRESSAO (LAVA-JATO) PARA AGUA FRIA, PRESSAO DE OPERACAO ENTRE 1400 E 1900 LIB/POL2, VAZAO MAXIMA ENTRE 400 E 700 L/H - CHI DIURNO. AF_04/2019</v>
          </cell>
          <cell r="C5561" t="str">
            <v>CHI</v>
          </cell>
          <cell r="D5561">
            <v>0.26</v>
          </cell>
        </row>
        <row r="5562">
          <cell r="A5562">
            <v>99837</v>
          </cell>
          <cell r="B5562" t="str">
            <v>GUARDA-CORPO DE AÇO GALVANIZADO DE 1,10M, MONTANTES TUBULARES DE 1.1/4" ESPAÇADOS DE 1,20M, TRAVESSA SUPERIOR DE 1.1/2", GRADIL FORMADO POR TUBOS HORIZONTAIS DE 1" E VERTICAIS DE 3/4", FIXADO COM CHUMBADOR MECÂNICO. AF_04/2019_P</v>
          </cell>
          <cell r="C5562" t="str">
            <v>M</v>
          </cell>
          <cell r="D5562">
            <v>383.85</v>
          </cell>
        </row>
        <row r="5563">
          <cell r="A5563">
            <v>99839</v>
          </cell>
          <cell r="B5563" t="str">
            <v>GUARDA-CORPO DE AÇO GALVANIZADO DE 1,10M DE ALTURA, MONTANTES TUBULARES DE 1.1/2 ESPAÇADOS DE 1,20M, TRAVESSA SUPERIOR DE 2, GRADIL FORMADO POR BARRAS CHATAS EM FERRO DE 32X4,8MM, FIXADO COM CHUMBADOR MECÂNICO. AF_04/2019_P</v>
          </cell>
          <cell r="C5563" t="str">
            <v>M</v>
          </cell>
          <cell r="D5563">
            <v>335.56</v>
          </cell>
        </row>
        <row r="5564">
          <cell r="A5564">
            <v>99841</v>
          </cell>
          <cell r="B5564" t="str">
            <v>GUARDA-CORPO PANORÂMICO COM PERFIS DE ALUMÍNIO E VIDRO LAMINADO 8 MM, FIXADO COM CHUMBADOR MECÂNICO. AF_04/2019_P</v>
          </cell>
          <cell r="C5564" t="str">
            <v>M</v>
          </cell>
          <cell r="D5564">
            <v>897.34</v>
          </cell>
        </row>
        <row r="5565">
          <cell r="A5565">
            <v>99855</v>
          </cell>
          <cell r="B5565" t="str">
            <v>CORRIMÃO SIMPLES, DIÂMETRO EXTERNO = 1 1/2", EM AÇO GALVANIZADO. AF_04/2019_P</v>
          </cell>
          <cell r="C5565" t="str">
            <v>M</v>
          </cell>
          <cell r="D5565">
            <v>69.97</v>
          </cell>
        </row>
        <row r="5566">
          <cell r="A5566">
            <v>99857</v>
          </cell>
          <cell r="B5566" t="str">
            <v>CORRIMÃO SIMPLES, DIÂMETRO EXTERNO = 1 1/2", EM ALUMÍNIO. AF_04/2019_P</v>
          </cell>
          <cell r="C5566" t="str">
            <v>M</v>
          </cell>
          <cell r="D5566">
            <v>63.4</v>
          </cell>
        </row>
        <row r="5567">
          <cell r="A5567">
            <v>99861</v>
          </cell>
          <cell r="B5567" t="str">
            <v>GRADIL EM FERRO FIXADO EM VÃOS DE JANELAS, FORMADO POR BARRAS CHATAS DE 25X4,8 MM. AF_04/2019</v>
          </cell>
          <cell r="C5567" t="str">
            <v>M2</v>
          </cell>
          <cell r="D5567">
            <v>427.21</v>
          </cell>
        </row>
        <row r="5568">
          <cell r="A5568">
            <v>99862</v>
          </cell>
          <cell r="B5568" t="str">
            <v>GRADIL EM ALUMÍNIO FIXADO EM VÃOS DE JANELAS, FORMADO POR TUBOS DE 3/4". AF_04/2019</v>
          </cell>
          <cell r="C5568" t="str">
            <v>M2</v>
          </cell>
          <cell r="D5568">
            <v>420.5</v>
          </cell>
        </row>
        <row r="5569">
          <cell r="A5569">
            <v>100066</v>
          </cell>
          <cell r="B5569" t="str">
            <v>ARMAÇÃO DO SISTEMA DE PAREDES DE CONCRETO, EXECUTADA COMO ARMADURA POSITIVA DE LAJES, TELA Q-196. AF_06/2019</v>
          </cell>
          <cell r="C5569" t="str">
            <v>KG</v>
          </cell>
          <cell r="D5569">
            <v>8.7200000000000006</v>
          </cell>
        </row>
        <row r="5570">
          <cell r="A5570">
            <v>100067</v>
          </cell>
          <cell r="B5570" t="str">
            <v>ARMAÇÃO DO SISTEMA DE PAREDES DE CONCRETO, EXECUTADA COMO REFORÇO, VERGALHÃO DE 5,0 MM DE DIÂMETRO. AF_06/2019</v>
          </cell>
          <cell r="C5570" t="str">
            <v>KG</v>
          </cell>
          <cell r="D5570">
            <v>8.6999999999999993</v>
          </cell>
        </row>
        <row r="5571">
          <cell r="A5571">
            <v>100068</v>
          </cell>
          <cell r="B5571" t="str">
            <v>ARMAÇÃO DO SISTEMA DE PAREDES DE CONCRETO, EXECUTADA COMO REFORÇO, VERGALHÃO DE 12,5 MM DE DIÂMETRO. AF_06/2019</v>
          </cell>
          <cell r="C5571" t="str">
            <v>KG</v>
          </cell>
          <cell r="D5571">
            <v>6.64</v>
          </cell>
        </row>
        <row r="5572">
          <cell r="A5572">
            <v>100195</v>
          </cell>
          <cell r="B5572" t="str">
            <v>TRANSPORTE HORIZONTAL MANUAL, DE SACOS DE 50 KG (UNIDADE: KGXKM). AF_07/2019</v>
          </cell>
          <cell r="C5572" t="str">
            <v>KGXKM</v>
          </cell>
          <cell r="D5572">
            <v>0.57999999999999996</v>
          </cell>
        </row>
        <row r="5573">
          <cell r="A5573">
            <v>100196</v>
          </cell>
          <cell r="B5573" t="str">
            <v>TRANSPORTE HORIZONTAL MANUAL, DE SACOS DE 30 KG (UNIDADE: KGXKM). AF_07/2019</v>
          </cell>
          <cell r="C5573" t="str">
            <v>KGXKM</v>
          </cell>
          <cell r="D5573">
            <v>0.97</v>
          </cell>
        </row>
        <row r="5574">
          <cell r="A5574">
            <v>100197</v>
          </cell>
          <cell r="B5574" t="str">
            <v>TRANSPORTE HORIZONTAL MANUAL, DE SACOS DE 20 KG (UNIDADE: KGXKM). AF_07/2019</v>
          </cell>
          <cell r="C5574" t="str">
            <v>KGXKM</v>
          </cell>
          <cell r="D5574">
            <v>1.46</v>
          </cell>
        </row>
        <row r="5575">
          <cell r="A5575">
            <v>100198</v>
          </cell>
          <cell r="B5575" t="str">
            <v>TRANSPORTE HORIZONTAL COM CARRINHO PLATAFORMA, DE SACOS DE 50 KG (UNIDADE: KGXKM). AF_07/2019</v>
          </cell>
          <cell r="C5575" t="str">
            <v>KGXKM</v>
          </cell>
          <cell r="D5575">
            <v>0.2</v>
          </cell>
        </row>
        <row r="5576">
          <cell r="A5576">
            <v>100199</v>
          </cell>
          <cell r="B5576" t="str">
            <v>TRANSPORTE HORIZONTAL COM CARRINHO PLATAFORMA, DE SACOS DE 30 KG (UNIDADE: KGXKM). AF_07/2019</v>
          </cell>
          <cell r="C5576" t="str">
            <v>KGXKM</v>
          </cell>
          <cell r="D5576">
            <v>0.24</v>
          </cell>
        </row>
        <row r="5577">
          <cell r="A5577">
            <v>100200</v>
          </cell>
          <cell r="B5577" t="str">
            <v>TRANSPORTE HORIZONTAL COM CARRINHO PLATAFORMA, DE SACOS DE 20 KG (UNIDADE: KGXKM). AF_07/2019</v>
          </cell>
          <cell r="C5577" t="str">
            <v>KGXKM</v>
          </cell>
          <cell r="D5577">
            <v>0.28999999999999998</v>
          </cell>
        </row>
        <row r="5578">
          <cell r="A5578">
            <v>100201</v>
          </cell>
          <cell r="B5578" t="str">
            <v>TRANSPORTE HORIZONTAL COM CARRINHO DE MÃO, DE SACOS DE 50 KG (UNIDADE: KGXKM). AF_07/2019</v>
          </cell>
          <cell r="C5578" t="str">
            <v>KGXKM</v>
          </cell>
          <cell r="D5578">
            <v>0.59</v>
          </cell>
        </row>
        <row r="5579">
          <cell r="A5579">
            <v>100202</v>
          </cell>
          <cell r="B5579" t="str">
            <v>TRANSPORTE HORIZONTAL COM CARRINHO DE MÃO, DE SACOS DE 30 KG (UNIDADE: KGXKM). AF_07/2019</v>
          </cell>
          <cell r="C5579" t="str">
            <v>KGXKM</v>
          </cell>
          <cell r="D5579">
            <v>0.69</v>
          </cell>
        </row>
        <row r="5580">
          <cell r="A5580">
            <v>100203</v>
          </cell>
          <cell r="B5580" t="str">
            <v>TRANSPORTE HORIZONTAL COM CARRINHO DE MÃO, DE SACOS DE 20 KG (UNIDADE: KGXKM). AF_07/2019</v>
          </cell>
          <cell r="C5580" t="str">
            <v>KGXKM</v>
          </cell>
          <cell r="D5580">
            <v>0.82</v>
          </cell>
        </row>
        <row r="5581">
          <cell r="A5581">
            <v>100204</v>
          </cell>
          <cell r="B5581" t="str">
            <v>TRANSPORTE HORIZONTAL COM MANIPULADOR TELESCÓPICO, DE PÁLETE DE SACOS (UNIDADE: KGXKM). AF_07/2019</v>
          </cell>
          <cell r="C5581" t="str">
            <v>KGXKM</v>
          </cell>
          <cell r="D5581">
            <v>7.0000000000000007E-2</v>
          </cell>
        </row>
        <row r="5582">
          <cell r="A5582">
            <v>100205</v>
          </cell>
          <cell r="B5582" t="str">
            <v>TRANSPORTE HORIZONTAL COM JERICA DE 60 L, DE MASSA/ GRANEL (UNIDADE: M3XKM). AF_07/2019</v>
          </cell>
          <cell r="C5582" t="str">
            <v>M3XKM</v>
          </cell>
          <cell r="D5582">
            <v>1086.75</v>
          </cell>
        </row>
        <row r="5583">
          <cell r="A5583">
            <v>100206</v>
          </cell>
          <cell r="B5583" t="str">
            <v>TRANSPORTE HORIZONTAL COM JERICA DE 90 L, DE MASSA/ GRANEL (UNIDADE: M3XKM). AF_07/2019</v>
          </cell>
          <cell r="C5583" t="str">
            <v>M3XKM</v>
          </cell>
          <cell r="D5583">
            <v>785.54</v>
          </cell>
        </row>
        <row r="5584">
          <cell r="A5584">
            <v>100207</v>
          </cell>
          <cell r="B5584" t="str">
            <v>TRANSPORTE HORIZONTAL COM CARREGADEIRA, DE MASSA/ GRANEL (UNIDADE: M3XKM). AF_07/2019</v>
          </cell>
          <cell r="C5584" t="str">
            <v>M3XKM</v>
          </cell>
          <cell r="D5584">
            <v>285.60000000000002</v>
          </cell>
        </row>
        <row r="5585">
          <cell r="A5585">
            <v>100208</v>
          </cell>
          <cell r="B5585" t="str">
            <v>TRANSPORTE HORIZONTAL MANUAL, DE BLOCOS VAZADOS DE CONCRETO OU CERÂMICO DE 19X19X39CM (UNIDADE: BLOCOXKM). AF_07/2019</v>
          </cell>
          <cell r="C5585" t="str">
            <v>UNXKM</v>
          </cell>
          <cell r="D5585">
            <v>14.37</v>
          </cell>
        </row>
        <row r="5586">
          <cell r="A5586">
            <v>100209</v>
          </cell>
          <cell r="B5586" t="str">
            <v>TRANSPORTE HORIZONTAL MANUAL, DE BLOCOS CERÂMICOS FURADOS NA HORIZONTAL DE 9X19X19CM (UNIDADE: BLOCOXKM). AF_07/2019</v>
          </cell>
          <cell r="C5586" t="str">
            <v>UNXKM</v>
          </cell>
          <cell r="D5586">
            <v>7.18</v>
          </cell>
        </row>
        <row r="5587">
          <cell r="A5587">
            <v>100210</v>
          </cell>
          <cell r="B5587" t="str">
            <v>TRANSPORTE HORIZONTAL COM CARRINHO DE MÃO, DE BLOCOS VAZADOS DE CONCRETO OU CERÂMICO DE 19X19X39CM (UNIDADE: BLOCOXKM). AF_07/2019</v>
          </cell>
          <cell r="C5587" t="str">
            <v>UNXKM</v>
          </cell>
          <cell r="D5587">
            <v>13.24</v>
          </cell>
        </row>
        <row r="5588">
          <cell r="A5588">
            <v>100211</v>
          </cell>
          <cell r="B5588" t="str">
            <v>TRANSPORTE HORIZONTAL COM CARRINHO DE MÃO, DE BLOCOS CERÂMICOS FURADOS NA HORIZONTAL DE 9X19X19CM (UNIDADE: BLOCOXKM). AF_07/2019</v>
          </cell>
          <cell r="C5588" t="str">
            <v>UNXKM</v>
          </cell>
          <cell r="D5588">
            <v>5.1100000000000003</v>
          </cell>
        </row>
        <row r="5589">
          <cell r="A5589">
            <v>100212</v>
          </cell>
          <cell r="B5589" t="str">
            <v>TRANSPORTE HORIZONTAL COM CARRINHO PLATAFORMA, DE BLOCOS VAZADOS DE CONCRETO OU CERÂMICO DE 19X19X39CM (UNIDADE: BLOCOXKM). AF_07/2019</v>
          </cell>
          <cell r="C5589" t="str">
            <v>UNXKM</v>
          </cell>
          <cell r="D5589">
            <v>5.64</v>
          </cell>
        </row>
        <row r="5590">
          <cell r="A5590">
            <v>100213</v>
          </cell>
          <cell r="B5590" t="str">
            <v>TRANSPORTE HORIZONTAL COM CARRINHO PLATAFORMA, DE BLOCOS CERÂMICOS FURADOS NA HORIZONTAL DE 9X19X19CM (UNIDADE: BLOCOXKM). AF_07/2019</v>
          </cell>
          <cell r="C5590" t="str">
            <v>UNXKM</v>
          </cell>
          <cell r="D5590">
            <v>2.02</v>
          </cell>
        </row>
        <row r="5591">
          <cell r="A5591">
            <v>100214</v>
          </cell>
          <cell r="B5591" t="str">
            <v>TRANSPORTE HORIZONTAL COM CARRINHO MINI PÁLETES, DE BLOCOS VAZADOS DE CONCRETO DE 19X19X39CM (UNIDADE: BLOCOXKM). AF_07/2019</v>
          </cell>
          <cell r="C5591" t="str">
            <v>UNXKM</v>
          </cell>
          <cell r="D5591">
            <v>3.11</v>
          </cell>
        </row>
        <row r="5592">
          <cell r="A5592">
            <v>100215</v>
          </cell>
          <cell r="B5592" t="str">
            <v>TRANSPORTE HORIZONTAL COM CARRINHO MINI PÁLETES, DE BLOCOS CERÂMICOS FURADOS NA VERTICAL DE 19X19X39CM (UNIDADE: BLOCOXKM). AF_07/2019</v>
          </cell>
          <cell r="C5592" t="str">
            <v>UNXKM</v>
          </cell>
          <cell r="D5592">
            <v>2.66</v>
          </cell>
        </row>
        <row r="5593">
          <cell r="A5593">
            <v>100216</v>
          </cell>
          <cell r="B5593" t="str">
            <v>TRANSPORTE HORIZONTAL COM CARRINHO MINI PÁLETES, DE BLOCOS CERÂMICOS FURADOS NA HORIZONTAL DE 9X19X19CM (UNIDADE: BLOCOXKM). AF_07/2019</v>
          </cell>
          <cell r="C5593" t="str">
            <v>UNXKM</v>
          </cell>
          <cell r="D5593">
            <v>0.71</v>
          </cell>
        </row>
        <row r="5594">
          <cell r="A5594">
            <v>100217</v>
          </cell>
          <cell r="B5594" t="str">
            <v>TRANSPORTE HORIZONTAL COM MANIPULADOR TELESCÓPICO, DE BLOCOS VAZADOS DE CONCRETO DE 19X19X39CM (UNIDADE: BLOCOXKM). AF_07/2019</v>
          </cell>
          <cell r="C5594" t="str">
            <v>UNXKM</v>
          </cell>
          <cell r="D5594">
            <v>1.94</v>
          </cell>
        </row>
        <row r="5595">
          <cell r="A5595">
            <v>100218</v>
          </cell>
          <cell r="B5595" t="str">
            <v>TRANSPORTE HORIZONTAL COM MANIPULADOR TELESCÓPICO, DE BLOCOS CERÂMICOS FURADOS NA VERTICAL DE 19X19X39CM (UNIDADE: BLOCOXKM). AF_07/2019</v>
          </cell>
          <cell r="C5595" t="str">
            <v>UNXKM</v>
          </cell>
          <cell r="D5595">
            <v>1.33</v>
          </cell>
        </row>
        <row r="5596">
          <cell r="A5596">
            <v>100219</v>
          </cell>
          <cell r="B5596" t="str">
            <v>TRANSPORTE HORIZONTAL COM MANIPULADOR TELESCÓPICO, DE BLOCOS CERÂMICOS FURADOS NA HORIZONTAL DE 9X19X19CM (UNIDADE: BLOCOXKM). AF_07/2019</v>
          </cell>
          <cell r="C5596" t="str">
            <v>UNXKM</v>
          </cell>
          <cell r="D5596">
            <v>0.28999999999999998</v>
          </cell>
        </row>
        <row r="5597">
          <cell r="A5597">
            <v>100220</v>
          </cell>
          <cell r="B5597" t="str">
            <v>TRANSPORTE HORIZONTAL MANUAL, DE CAIXA COM REVESTIMENTO CERÂMICO (UNIDADE: M2XKM). AF_07/2019</v>
          </cell>
          <cell r="C5597" t="str">
            <v>M2XKM</v>
          </cell>
          <cell r="D5597">
            <v>20.65</v>
          </cell>
        </row>
        <row r="5598">
          <cell r="A5598">
            <v>100221</v>
          </cell>
          <cell r="B5598" t="str">
            <v>TRANSPORTE HORIZONTAL COM CARRINHO DE MÃO, DE CAIXA COM REVESTIMENTO CERÂMICO (UNIDADE: M2XKM). AF_07/2019</v>
          </cell>
          <cell r="C5598" t="str">
            <v>M2XKM</v>
          </cell>
          <cell r="D5598">
            <v>23.41</v>
          </cell>
        </row>
        <row r="5599">
          <cell r="A5599">
            <v>100222</v>
          </cell>
          <cell r="B5599" t="str">
            <v>TRANSPORTE HORIZONTAL COM CARRINHO PLATAFORMA, DE CAIXA COM REVESTIMENTO CERÂMICO (UNIDADE: M2XKM). AF_07/2019</v>
          </cell>
          <cell r="C5599" t="str">
            <v>M2XKM</v>
          </cell>
          <cell r="D5599">
            <v>8.86</v>
          </cell>
        </row>
        <row r="5600">
          <cell r="A5600">
            <v>100223</v>
          </cell>
          <cell r="B5600" t="str">
            <v>TRANSPORTE HORIZONTAL COM CARRINHO MINI PÁLETES, DE CAIXA COM REVESTIMENTO CERÂMICO (UNIDADE: M2XKM). AF_07/2019</v>
          </cell>
          <cell r="C5600" t="str">
            <v>M2XKM</v>
          </cell>
          <cell r="D5600">
            <v>4.1500000000000004</v>
          </cell>
        </row>
        <row r="5601">
          <cell r="A5601">
            <v>100224</v>
          </cell>
          <cell r="B5601" t="str">
            <v>TRANSPORTE HORIZONTAL COM MANIPULADOR TELESCÓPICO, DE CAIXA COM REVESTIMENTO CERÂMICO (UNIDADE: M2XKM). AF_07/2019</v>
          </cell>
          <cell r="C5601" t="str">
            <v>M2XKM</v>
          </cell>
          <cell r="D5601">
            <v>1.94</v>
          </cell>
        </row>
        <row r="5602">
          <cell r="A5602">
            <v>100225</v>
          </cell>
          <cell r="B5602" t="str">
            <v>TRANSPORTE HORIZONTAL MANUAL, DE LATA DE 18 LITROS (UNIDADE: LXKM). AF_07/2019</v>
          </cell>
          <cell r="C5602" t="str">
            <v>LXKM</v>
          </cell>
          <cell r="D5602">
            <v>1.62</v>
          </cell>
        </row>
        <row r="5603">
          <cell r="A5603">
            <v>100226</v>
          </cell>
          <cell r="B5603" t="str">
            <v>TRANSPORTE HORIZONTAL COM CARRINHO PLATAFORMA, DE LATA DE 18 LITROS (UNIDADE: LXKM). AF_07/2019</v>
          </cell>
          <cell r="C5603" t="str">
            <v>LXKM</v>
          </cell>
          <cell r="D5603">
            <v>0.51</v>
          </cell>
        </row>
        <row r="5604">
          <cell r="A5604">
            <v>100227</v>
          </cell>
          <cell r="B5604" t="str">
            <v>TRANSPORTE HORIZONTAL COM CARRINHO RACIONAL, DE LATA DE 18 LITROS (UNIDADE: LXKM). AF_07/2019</v>
          </cell>
          <cell r="C5604" t="str">
            <v>LXKM</v>
          </cell>
          <cell r="D5604">
            <v>0.75</v>
          </cell>
        </row>
        <row r="5605">
          <cell r="A5605">
            <v>100228</v>
          </cell>
          <cell r="B5605" t="str">
            <v>TRANSPORTE HORIZONTAL COM MANIPULADOR TELESCÓPICO, DE LATA DE 18 LITROS (UNIDADE: LXKM). AF_07/2019</v>
          </cell>
          <cell r="C5605" t="str">
            <v>LXKM</v>
          </cell>
          <cell r="D5605">
            <v>0.19</v>
          </cell>
        </row>
        <row r="5606">
          <cell r="A5606">
            <v>100229</v>
          </cell>
          <cell r="B5606" t="str">
            <v>TRANSPORTE VERTICAL MANUAL, 1 PAVIMENTO, DE SACOS DE 50 KG (UNIDADE: KG). AF_07/2019</v>
          </cell>
          <cell r="C5606" t="str">
            <v>KG</v>
          </cell>
          <cell r="D5606">
            <v>0.01</v>
          </cell>
        </row>
        <row r="5607">
          <cell r="A5607">
            <v>100230</v>
          </cell>
          <cell r="B5607" t="str">
            <v>TRANSPORTE VERTICAL MANUAL, 1 PAVIMENTO, DE SACOS DE 30 KG (UNIDADE: KG). AF_07/2019</v>
          </cell>
          <cell r="C5607" t="str">
            <v>KG</v>
          </cell>
          <cell r="D5607">
            <v>0.01</v>
          </cell>
        </row>
        <row r="5608">
          <cell r="A5608">
            <v>100231</v>
          </cell>
          <cell r="B5608" t="str">
            <v>TRANSPORTE VERTICAL MANUAL, 1 PAVIMENTO, DE SACOS DE 20 KG (UNIDADE: KG). AF_07/2019</v>
          </cell>
          <cell r="C5608" t="str">
            <v>KG</v>
          </cell>
          <cell r="D5608">
            <v>0.02</v>
          </cell>
        </row>
        <row r="5609">
          <cell r="A5609">
            <v>100232</v>
          </cell>
          <cell r="B5609" t="str">
            <v>TRANSPORTE VERTICAL MANUAL, 1 PAVIMENTO, DE BLOCOS VAZADOS DE CONCRETO OU CERÂMICO DE 19X19X39CM (UNIDADE: BLOCO). AF_07/2019</v>
          </cell>
          <cell r="C5609" t="str">
            <v>UN</v>
          </cell>
          <cell r="D5609">
            <v>0.27</v>
          </cell>
        </row>
        <row r="5610">
          <cell r="A5610">
            <v>100233</v>
          </cell>
          <cell r="B5610" t="str">
            <v>TRANSPORTE VERTICAL MANUAL, 1 PAVIMENTO, DE BLOCOS CERÂMICOS FURADOS NA HORIZONTAL DE 9X19X19CM (UNIDADE: BLOCO). AF_07/2019</v>
          </cell>
          <cell r="C5610" t="str">
            <v>UN</v>
          </cell>
          <cell r="D5610">
            <v>0.13</v>
          </cell>
        </row>
        <row r="5611">
          <cell r="A5611">
            <v>100234</v>
          </cell>
          <cell r="B5611" t="str">
            <v>TRANSPORTE VERTICAL MANUAL, 1 PAVIMENTO, DE CAIXA COM REVESTIMENTO CERÂMICO (UNIDADE: M2). AF_07/2019</v>
          </cell>
          <cell r="C5611" t="str">
            <v>M2</v>
          </cell>
          <cell r="D5611">
            <v>0.4</v>
          </cell>
        </row>
        <row r="5612">
          <cell r="A5612">
            <v>100235</v>
          </cell>
          <cell r="B5612" t="str">
            <v>TRANSPORTE VERTICAL MANUAL, 1 PAVIMENTO, DE LATA DE 18 LITROS (UNIDADE: L). AF_07/2019</v>
          </cell>
          <cell r="C5612" t="str">
            <v>L</v>
          </cell>
          <cell r="D5612">
            <v>0.03</v>
          </cell>
        </row>
        <row r="5613">
          <cell r="A5613">
            <v>100236</v>
          </cell>
          <cell r="B5613" t="str">
            <v>TRANSPORTE HORIZONTAL MANUAL, DE TUBO DE PVC SOLDÁVEL COM DIÂMETRO MENOR OU IGUAL A 60 MM (UNIDADE: MXKM). AF_07/2019</v>
          </cell>
          <cell r="C5613" t="str">
            <v>MXKM</v>
          </cell>
          <cell r="D5613">
            <v>2.06</v>
          </cell>
        </row>
        <row r="5614">
          <cell r="A5614">
            <v>100237</v>
          </cell>
          <cell r="B5614" t="str">
            <v>TRANSPORTE HORIZONTAL MANUAL, DE TUBO DE PVC SOLDÁVEL COM DIÂMETRO MAIOR QUE 60 MM E MENOR OU IGUAL A 85 MM (UNIDADE: MXKM). AF_07/2019</v>
          </cell>
          <cell r="C5614" t="str">
            <v>MXKM</v>
          </cell>
          <cell r="D5614">
            <v>2.4700000000000002</v>
          </cell>
        </row>
        <row r="5615">
          <cell r="A5615">
            <v>100238</v>
          </cell>
          <cell r="B5615" t="str">
            <v>TRANSPORTE HORIZONTAL MANUAL, DE TUBO DE CPVC COM DIÂMETRO MENOR OU IGUAL A 73 MM (UNIDADE: MXKM). AF_07/2019</v>
          </cell>
          <cell r="C5615" t="str">
            <v>MXKM</v>
          </cell>
          <cell r="D5615">
            <v>3.95</v>
          </cell>
        </row>
        <row r="5616">
          <cell r="A5616">
            <v>100239</v>
          </cell>
          <cell r="B5616" t="str">
            <v>TRANSPORTE HORIZONTAL MANUAL, DE TUBO DE CPVC COM DIÂMETRO MAIOR QUE 73 MM E MENOR OU IGUAL A 89 MM (UNIDADE: MXKM). AF_07/2019</v>
          </cell>
          <cell r="C5616" t="str">
            <v>MXKM</v>
          </cell>
          <cell r="D5616">
            <v>4.9400000000000004</v>
          </cell>
        </row>
        <row r="5617">
          <cell r="A5617">
            <v>100240</v>
          </cell>
          <cell r="B5617" t="str">
            <v>TRANSPORTE HORIZONTAL MANUAL, DE TUBO DE PPR - PN12 OU PN25 - COM DIÂMETRO MENOR OU IGUAL A 50 MM (UNIDADE: MXKM). AF_07/2019</v>
          </cell>
          <cell r="C5617" t="str">
            <v>MXKM</v>
          </cell>
          <cell r="D5617">
            <v>2.96</v>
          </cell>
        </row>
        <row r="5618">
          <cell r="A5618">
            <v>100241</v>
          </cell>
          <cell r="B5618" t="str">
            <v>TRANSPORTE HORIZONTAL MANUAL, DE TUBO DE PPR - PN12 OU PN25 - COM DIÂMETRO MAIOR QUE 50 MM E MENOR OU IGUAL A 75 MM (UNIDADE: MXKM). AF_07/2019</v>
          </cell>
          <cell r="C5618" t="str">
            <v>MXKM</v>
          </cell>
          <cell r="D5618">
            <v>4.9400000000000004</v>
          </cell>
        </row>
        <row r="5619">
          <cell r="A5619">
            <v>100242</v>
          </cell>
          <cell r="B5619" t="str">
            <v>TRANSPORTE HORIZONTAL MANUAL, DE TUBO DE PPR - PN12 OU PN25 - COM DIÂMETRO MAIOR QUE 75 MM E MENOR OU IGUAL A 110 MM (UNIDADE: MXKM). AF_07/2019</v>
          </cell>
          <cell r="C5619" t="str">
            <v>MXKM</v>
          </cell>
          <cell r="D5619">
            <v>14.6</v>
          </cell>
        </row>
        <row r="5620">
          <cell r="A5620">
            <v>100243</v>
          </cell>
          <cell r="B5620" t="str">
            <v>TRANSPORTE HORIZONTAL MANUAL, DE TUBO DE COBRE - CLASSE E - COM DIÂMETRO MENOR OU IGUAL A 54 MM (UNIDADE: MXKM). AF_07/2019</v>
          </cell>
          <cell r="C5620" t="str">
            <v>MXKM</v>
          </cell>
          <cell r="D5620">
            <v>2.37</v>
          </cell>
        </row>
        <row r="5621">
          <cell r="A5621">
            <v>100244</v>
          </cell>
          <cell r="B5621" t="str">
            <v>TRANSPORTE HORIZONTAL MANUAL, DE TUBO DE COBRE - CLASSE E - COM DIÂMETRO MAIOR QUE 54 MM E MENOR OU IGUAL A 79 MM (UNIDADE: MXKM). AF_07/2019</v>
          </cell>
          <cell r="C5621" t="str">
            <v>MXKM</v>
          </cell>
          <cell r="D5621">
            <v>2.96</v>
          </cell>
        </row>
        <row r="5622">
          <cell r="A5622">
            <v>100245</v>
          </cell>
          <cell r="B5622" t="str">
            <v>TRANSPORTE HORIZONTAL MANUAL, DE TUBO DE COBRE - CLASSE E - COM DIÂMETRO MAIOR QUE 79 MM E MENOR OU IGUAL A 104 MM (UNIDADE: MXKM). AF_07/2019</v>
          </cell>
          <cell r="C5622" t="str">
            <v>MXKM</v>
          </cell>
          <cell r="D5622">
            <v>5.92</v>
          </cell>
        </row>
        <row r="5623">
          <cell r="A5623">
            <v>100246</v>
          </cell>
          <cell r="B5623" t="str">
            <v>TRANSPORTE HORIZONTAL MANUAL, DE TUBO DE PVC SÉRIE NORMAL - ESGOTO PREDIAL, OU REFORÇADO PARA ESGOTO OU ÁGUAS PLUVIAIS PREDIAL, COM DIÂMETRO MENOR OU IGUAL A 75 MM (UNIDADE: MXKM). AF_07/2019</v>
          </cell>
          <cell r="C5623" t="str">
            <v>MXKM</v>
          </cell>
          <cell r="D5623">
            <v>1.97</v>
          </cell>
        </row>
        <row r="5624">
          <cell r="A5624">
            <v>100247</v>
          </cell>
          <cell r="B5624" t="str">
            <v>TRANSPORTE HORIZONTAL MANUAL, DE TUBO DE PVC SÉRIE NORMAL - ESGOTO PREDIAL, OU REFORÇADO PARA ESGOTO OU ÁGUAS PLUVIAIS PREDIAL, COM DIÂMETRO MAIOR QUE 75 MM E MENOR OU IGUAL A 100 MM (UNIDADE: MXKM). AF_07/2019</v>
          </cell>
          <cell r="C5624" t="str">
            <v>MXKM</v>
          </cell>
          <cell r="D5624">
            <v>2.4700000000000002</v>
          </cell>
        </row>
        <row r="5625">
          <cell r="A5625">
            <v>100248</v>
          </cell>
          <cell r="B5625" t="str">
            <v>TRANSPORTE HORIZONTAL MANUAL, DE TUBO DE PVC SÉRIE NORMAL - ESGOTO PREDIAL, OU REFORÇADO PARA ESGOTO OU ÁGUAS PLUVIAIS PREDIAL, COM DIÂMETRO MAIOR QUE 100 MM E MENOR OU IGUAL A 150 MM (UNIDADE: MXKM). AF_07/2019</v>
          </cell>
          <cell r="C5625" t="str">
            <v>MXKM</v>
          </cell>
          <cell r="D5625">
            <v>9.73</v>
          </cell>
        </row>
        <row r="5626">
          <cell r="A5626">
            <v>100249</v>
          </cell>
          <cell r="B5626" t="str">
            <v>TRANSPORTE HORIZONTAL MANUAL, DE TUBO DE AÇO CARBONO LEVE OU MÉDIO, PRETO OU GALVANIZADO, COM DIÂMETRO MENOR OU IGUAL A 20 MM (UNIDADE: MXKM). AF_07/2019</v>
          </cell>
          <cell r="C5626" t="str">
            <v>MXKM</v>
          </cell>
          <cell r="D5626">
            <v>1.97</v>
          </cell>
        </row>
        <row r="5627">
          <cell r="A5627">
            <v>100250</v>
          </cell>
          <cell r="B5627" t="str">
            <v>TRANSPORTE HORIZONTAL MANUAL, DE TUBO DE AÇO CARBONO LEVE OU MÉDIO, PRETO OU GALVANIZADO, COM DIÂMETRO MAIOR QUE 20 MM E MENOR OU IGUAL A 32 MM (UNIDADE: MXKM). AF_07/2019</v>
          </cell>
          <cell r="C5627" t="str">
            <v>MXKM</v>
          </cell>
          <cell r="D5627">
            <v>3.29</v>
          </cell>
        </row>
        <row r="5628">
          <cell r="A5628">
            <v>100251</v>
          </cell>
          <cell r="B5628" t="str">
            <v>TRANSPORTE HORIZONTAL MANUAL, DE TUBO DE AÇO CARBONO LEVE OU MÉDIO, PRETO OU GALVANIZADO, COM DIÂMETRO MAIOR QUE 32 MM E MENOR OU IGUAL A 65 MM (UNIDADE: MXKM). AF_07/2019</v>
          </cell>
          <cell r="C5628" t="str">
            <v>MXKM</v>
          </cell>
          <cell r="D5628">
            <v>9.73</v>
          </cell>
        </row>
        <row r="5629">
          <cell r="A5629">
            <v>100252</v>
          </cell>
          <cell r="B5629" t="str">
            <v>TRANSPORTE HORIZONTAL MANUAL, DE TUBO DE AÇO CARBONO LEVE OU MÉDIO, PRETO OU GALVANIZADO, COM DIÂMETRO MAIOR QUE 65 MM E MENOR OU IGUAL A 90 MM (UNIDADE: MXKM). AF_07/2019</v>
          </cell>
          <cell r="C5629" t="str">
            <v>MXKM</v>
          </cell>
          <cell r="D5629">
            <v>14.6</v>
          </cell>
        </row>
        <row r="5630">
          <cell r="A5630">
            <v>100253</v>
          </cell>
          <cell r="B5630" t="str">
            <v>TRANSPORTE HORIZONTAL MANUAL, DE TUBO DE AÇO CARBONO LEVE OU MÉDIO, PRETO OU GALVANIZADO, COM DIÂMETRO MAIOR QUE 90 MM E MENOR OU IGUAL A 125 MM (UNIDADE: MXKM). AF_07/2019</v>
          </cell>
          <cell r="C5630" t="str">
            <v>MXKM</v>
          </cell>
          <cell r="D5630">
            <v>19.46</v>
          </cell>
        </row>
        <row r="5631">
          <cell r="A5631">
            <v>100254</v>
          </cell>
          <cell r="B5631" t="str">
            <v>TRANSPORTE HORIZONTAL MANUAL, DE TUBO DE AÇO CARBONO LEVE OU MÉDIO, PRETO OU GALVANIZADO, COM DIÂMETRO MAIOR QUE 125 MM E MENOR OU IGUAL A 150 MM (UNIDADE: MXKM). AF_07/2019</v>
          </cell>
          <cell r="C5631" t="str">
            <v>MXKM</v>
          </cell>
          <cell r="D5631">
            <v>29.2</v>
          </cell>
        </row>
        <row r="5632">
          <cell r="A5632">
            <v>100255</v>
          </cell>
          <cell r="B5632" t="str">
            <v>TRANSPORTE HORIZONTAL MANUAL, DE TÁBUAS DE MADEIRA COM SEÇÃO TRANSVERSAL DE 2,5 X 25 CM E 2,5 X 30 CM (UNIDADE: MXKM). AF_07/2019</v>
          </cell>
          <cell r="C5632" t="str">
            <v>MXKM</v>
          </cell>
          <cell r="D5632">
            <v>9.8800000000000008</v>
          </cell>
        </row>
        <row r="5633">
          <cell r="A5633">
            <v>100256</v>
          </cell>
          <cell r="B5633" t="str">
            <v>TRANSPORTE HORIZONTAL MANUAL, DE CAIBROS DE MADEIRA COM SEÇÃO TRANSVERSAL DE 7,5 X 6 CM E 6 X 8 CM (UNIDADE: MXKM). AF_07/2019</v>
          </cell>
          <cell r="C5633" t="str">
            <v>MXKM</v>
          </cell>
          <cell r="D5633">
            <v>6.58</v>
          </cell>
        </row>
        <row r="5634">
          <cell r="A5634">
            <v>100257</v>
          </cell>
          <cell r="B5634" t="str">
            <v>TRANSPORTE HORIZONTAL MANUAL, DE RIPAS DE MADEIRA COM SEÇÃO TRANSVERSAL DE 1 X 5 CM E 2 X 5 CM (UNIDADE: MXKM). AF_07/2019</v>
          </cell>
          <cell r="C5634" t="str">
            <v>MXKM</v>
          </cell>
          <cell r="D5634">
            <v>3.95</v>
          </cell>
        </row>
        <row r="5635">
          <cell r="A5635">
            <v>100258</v>
          </cell>
          <cell r="B5635" t="str">
            <v>TRANSPORTE HORIZONTAL MANUAL, DE VIGAS DE MADEIRA COM SEÇÃO TRANSVERSAL DE 5 X 12 CM (UNIDADE: MXKM). AF_07/2019</v>
          </cell>
          <cell r="C5635" t="str">
            <v>MXKM</v>
          </cell>
          <cell r="D5635">
            <v>9.8800000000000008</v>
          </cell>
        </row>
        <row r="5636">
          <cell r="A5636">
            <v>100259</v>
          </cell>
          <cell r="B5636" t="str">
            <v>TRANSPORTE HORIZONTAL MANUAL, DE VIGAS DE MADEIRA COM SEÇÃO TRANSVERSAL DE 6 X 16 CM (UNIDADE: MXKM). AF_07/2019</v>
          </cell>
          <cell r="C5636" t="str">
            <v>MXKM</v>
          </cell>
          <cell r="D5636">
            <v>19.46</v>
          </cell>
        </row>
        <row r="5637">
          <cell r="A5637">
            <v>100260</v>
          </cell>
          <cell r="B5637" t="str">
            <v>TRANSPORTE HORIZONTAL MANUAL, DE VERGALHÕES DE AÇO COM DIÂMETRO DE 5 MM (UNIDADE: KGXKM). AF_07/2019</v>
          </cell>
          <cell r="C5637" t="str">
            <v>KGXKM</v>
          </cell>
          <cell r="D5637">
            <v>6.41</v>
          </cell>
        </row>
        <row r="5638">
          <cell r="A5638">
            <v>100261</v>
          </cell>
          <cell r="B5638" t="str">
            <v>TRANSPORTE HORIZONTAL MANUAL, DE VERGALHÕES DE AÇO COM DIÂMETRO DE 6,3 MM (UNIDADE: KGXKM). AF_07/2019</v>
          </cell>
          <cell r="C5638" t="str">
            <v>KGXKM</v>
          </cell>
          <cell r="D5638">
            <v>4.03</v>
          </cell>
        </row>
        <row r="5639">
          <cell r="A5639">
            <v>100262</v>
          </cell>
          <cell r="B5639" t="str">
            <v>TRANSPORTE HORIZONTAL MANUAL, DE VERGALHÕES DE AÇO COM DIÂMETRO DE 8 MM (UNIDADE: KGXKM). AF_07/2019</v>
          </cell>
          <cell r="C5639" t="str">
            <v>KGXKM</v>
          </cell>
          <cell r="D5639">
            <v>2.5</v>
          </cell>
        </row>
        <row r="5640">
          <cell r="A5640">
            <v>100263</v>
          </cell>
          <cell r="B5640" t="str">
            <v>TRANSPORTE HORIZONTAL MANUAL, DE VERGALHÕES DE AÇO COM DIÂMETRO DE 10 MM; 12,5 MM; 16 MM; 20 MM; 25 MM OU 32 MM (UNIDADE: KGXKM). AF_07/2019</v>
          </cell>
          <cell r="C5640" t="str">
            <v>KGXKM</v>
          </cell>
          <cell r="D5640">
            <v>1.6</v>
          </cell>
        </row>
        <row r="5641">
          <cell r="A5641">
            <v>100264</v>
          </cell>
          <cell r="B5641" t="str">
            <v>TRANSPORTE HORIZONTAL MANUAL, DE JANELA (UNIDADE: M2XKM). AF_07/2019</v>
          </cell>
          <cell r="C5641" t="str">
            <v>M2XKM</v>
          </cell>
          <cell r="D5641">
            <v>29.15</v>
          </cell>
        </row>
        <row r="5642">
          <cell r="A5642">
            <v>100265</v>
          </cell>
          <cell r="B5642" t="str">
            <v>TRANSPORTE VERTICAL MANUAL, 1 PAVIMENTO, DE JANELA (UNIDADE: M2). AF_07/2019</v>
          </cell>
          <cell r="C5642" t="str">
            <v>M2</v>
          </cell>
          <cell r="D5642">
            <v>0.61</v>
          </cell>
        </row>
        <row r="5643">
          <cell r="A5643">
            <v>100266</v>
          </cell>
          <cell r="B5643" t="str">
            <v>TRANSPORTE HORIZONTAL MANUAL, DE PORTA (UNIDADE: UNIDXKM). AF_07/2019</v>
          </cell>
          <cell r="C5643" t="str">
            <v>UNXKM</v>
          </cell>
          <cell r="D5643">
            <v>61.96</v>
          </cell>
        </row>
        <row r="5644">
          <cell r="A5644">
            <v>100267</v>
          </cell>
          <cell r="B5644" t="str">
            <v>TRANSPORTE VERTICAL MANUAL, 1 PAVIMENTO, DE PORTA (UNIDADE: UNID). AF_07/2019</v>
          </cell>
          <cell r="C5644" t="str">
            <v>UN</v>
          </cell>
          <cell r="D5644">
            <v>1.22</v>
          </cell>
        </row>
        <row r="5645">
          <cell r="A5645">
            <v>100268</v>
          </cell>
          <cell r="B5645" t="str">
            <v>TRANSPORTE HORIZONTAL MANUAL, DE BANCADA DE MÁRMORE OU GRANITO PARA COZINHA/LAVATÓRIO OU MÁRMORE SINTÉTICO COM CUBA INTEGRADA (UNIDADE: UNIDXKM). AF_07/2019</v>
          </cell>
          <cell r="C5645" t="str">
            <v>UNXKM</v>
          </cell>
          <cell r="D5645">
            <v>61.96</v>
          </cell>
        </row>
        <row r="5646">
          <cell r="A5646">
            <v>100269</v>
          </cell>
          <cell r="B5646" t="str">
            <v>TRANSPORTE VERTICAL, BANCADA DE MÁRMORE OU GRANITO PARA COZINHA/LAVATÓRIO OU MÁRMORE SINTÉTICO COM CUBA INTEGRADA, MANUAL, 1 PAVIMENTO, (UNIDADE: UNID). AF_07/2019</v>
          </cell>
          <cell r="C5646" t="str">
            <v>UN</v>
          </cell>
          <cell r="D5646">
            <v>1.22</v>
          </cell>
        </row>
        <row r="5647">
          <cell r="A5647">
            <v>100270</v>
          </cell>
          <cell r="B5647" t="str">
            <v>TRANSPORTE HORIZONTAL COM CARRINHO PLATAFORMA, DE BANCADA DE MÁRMORE OU GRANITO PARA COZINHA/LAVATÓRIO OU MÁRMORE SINTÉTICO COM CUBA INTEGRADA (UNIDADE: UNIDXKM). AF_07/2019</v>
          </cell>
          <cell r="C5647" t="str">
            <v>UNXKM</v>
          </cell>
          <cell r="D5647">
            <v>46.44</v>
          </cell>
        </row>
        <row r="5648">
          <cell r="A5648">
            <v>100271</v>
          </cell>
          <cell r="B5648" t="str">
            <v>TRANSPORTE HORIZONTAL MANUAL, DE VIDRO (UNIDADE: M2XKM). AF_07/2019</v>
          </cell>
          <cell r="C5648" t="str">
            <v>M2XKM</v>
          </cell>
          <cell r="D5648">
            <v>46.47</v>
          </cell>
        </row>
        <row r="5649">
          <cell r="A5649">
            <v>100272</v>
          </cell>
          <cell r="B5649" t="str">
            <v>TRANSPORTE VERTICAL MANUAL, 1 PAVIMENTO, DE VIDRO (UNIDADE: M2). AF_07/2019</v>
          </cell>
          <cell r="C5649" t="str">
            <v>M2</v>
          </cell>
          <cell r="D5649">
            <v>0.92</v>
          </cell>
        </row>
        <row r="5650">
          <cell r="A5650">
            <v>100273</v>
          </cell>
          <cell r="B5650" t="str">
            <v>TRANSPORTE HORIZONTAL MANUAL, DE TELA DE AÇO (UNIDADE: KGXKM). AF_07/2019</v>
          </cell>
          <cell r="C5650" t="str">
            <v>KGXKM</v>
          </cell>
          <cell r="D5650">
            <v>2.42</v>
          </cell>
        </row>
        <row r="5651">
          <cell r="A5651">
            <v>100274</v>
          </cell>
          <cell r="B5651" t="str">
            <v>TRANSPORTE HORIZONTAL MANUAL, DE COMPENSADO DE MADEIRA (UNIDADE: M2XKM). AF_07/2019</v>
          </cell>
          <cell r="C5651" t="str">
            <v>M2XKM</v>
          </cell>
          <cell r="D5651">
            <v>20.66</v>
          </cell>
        </row>
        <row r="5652">
          <cell r="A5652">
            <v>100275</v>
          </cell>
          <cell r="B5652" t="str">
            <v>TRANSPORTE HORIZONTAL MANUAL, DE TELHA TERMOACÚSTICA OU TELHA DE AÇO ZINCADO (UNIDADE: M2XKM). AF_07/2019</v>
          </cell>
          <cell r="C5652" t="str">
            <v>M2XKM</v>
          </cell>
          <cell r="D5652">
            <v>13.36</v>
          </cell>
        </row>
        <row r="5653">
          <cell r="A5653">
            <v>100276</v>
          </cell>
          <cell r="B5653" t="str">
            <v>TRANSPORTE HORIZONTAL MANUAL, DE TELHA DE FIBROCIMENTO OU TELHA ESTRUTURAL DE FIBROCIMENTO, CANALETE 90 OU KALHETÃO (UNIDADE: M2XKM). AF_07/2019</v>
          </cell>
          <cell r="C5653" t="str">
            <v>M2XKM</v>
          </cell>
          <cell r="D5653">
            <v>24.38</v>
          </cell>
        </row>
        <row r="5654">
          <cell r="A5654">
            <v>100277</v>
          </cell>
          <cell r="B5654" t="str">
            <v>TRANSPORTE HORIZONTAL COM MANIPULADOR TELESCÓPICO, DE TELHAS TERMOACÚSTICAS, FIBROCIMENTO, AÇO ZINCADO, FIBROCIMENTO ESTRUTURAL, CANALETE 90 OU KALHETÃO (UNIDADE: M2XKM). AF_07/2019</v>
          </cell>
          <cell r="C5654" t="str">
            <v>M2XKM</v>
          </cell>
          <cell r="D5654">
            <v>1.25</v>
          </cell>
        </row>
        <row r="5655">
          <cell r="A5655">
            <v>100278</v>
          </cell>
          <cell r="B5655" t="str">
            <v>TRANSPORTE HORIZONTAL MANUAL, DE BACIA SANITÁRIA, CAIXA ACOPLADA, TANQUE OU PIA (UNIDADE: UNIDXKM). AF_07/2019</v>
          </cell>
          <cell r="C5655" t="str">
            <v>UNXKM</v>
          </cell>
          <cell r="D5655">
            <v>29.64</v>
          </cell>
        </row>
        <row r="5656">
          <cell r="A5656">
            <v>100279</v>
          </cell>
          <cell r="B5656" t="str">
            <v>TRANSPORTE VERTICAL MANUAL, 1 PAVIMENTO, DE BACIA SANITÁRIA, CAIXA ACOPLADA, TANQUE OU PIA (UNIDADE: UNID). AF_07/2019</v>
          </cell>
          <cell r="C5656" t="str">
            <v>UN</v>
          </cell>
          <cell r="D5656">
            <v>0.56999999999999995</v>
          </cell>
        </row>
        <row r="5657">
          <cell r="A5657">
            <v>100280</v>
          </cell>
          <cell r="B5657" t="str">
            <v>TRANSPORTE HORIZONTAL COM CARRINHO PLATAFORMA, DE BACIA SANITÁRIA, CAIXA ACOPLADA, TANQUE OU PIA (UNIDADE: UNIDXKM). AF_07/2019</v>
          </cell>
          <cell r="C5657" t="str">
            <v>UNXKM</v>
          </cell>
          <cell r="D5657">
            <v>13.61</v>
          </cell>
        </row>
        <row r="5658">
          <cell r="A5658">
            <v>100281</v>
          </cell>
          <cell r="B5658" t="str">
            <v>TRANSPORTE HORIZONTAL COM MANIPULADOR TELESCÓPICO, DE BACIA SANITÁRIA, CAIXA ACOPLADA, TANQUE OU PIA (UNIDADE: UNIDXKM). AF_07/2019</v>
          </cell>
          <cell r="C5658" t="str">
            <v>UNXKM</v>
          </cell>
          <cell r="D5658">
            <v>2.39</v>
          </cell>
        </row>
        <row r="5659">
          <cell r="A5659">
            <v>100282</v>
          </cell>
          <cell r="B5659" t="str">
            <v>TRANSPORTE HORIZONTAL MANUAL, DE TELHA DE CONCRETO OU CERÂMICA (UNIDADE: M2XKM). AF_07/2019</v>
          </cell>
          <cell r="C5659" t="str">
            <v>M2XKM</v>
          </cell>
          <cell r="D5659">
            <v>116.09</v>
          </cell>
        </row>
        <row r="5660">
          <cell r="A5660">
            <v>100283</v>
          </cell>
          <cell r="B5660" t="str">
            <v>TRANSPORTE HORIZONTAL COM CARRINHO PLATAFORMA, DE TELHA DE CONCRETO OU CERÂMICA (UNIDADE: M2XKM). AF_07/2019</v>
          </cell>
          <cell r="C5660" t="str">
            <v>M2XKM</v>
          </cell>
          <cell r="D5660">
            <v>18.75</v>
          </cell>
        </row>
        <row r="5661">
          <cell r="A5661">
            <v>100284</v>
          </cell>
          <cell r="B5661" t="str">
            <v>TRANSPORTE HORIZONTAL COM MANIPULADOR TELESCÓPICO, DE TELHA DE CONCRETO OU CERÂMICA (UNIDADE: M2XKM). AF_07/2019</v>
          </cell>
          <cell r="C5661" t="str">
            <v>M2XKM</v>
          </cell>
          <cell r="D5661">
            <v>6.98</v>
          </cell>
        </row>
        <row r="5662">
          <cell r="A5662">
            <v>100285</v>
          </cell>
          <cell r="B5662" t="str">
            <v>TRANSPORTE HORIZONTAL MANUAL, DE BARRAMENTO BLINDADO (UNIDADE: MXKM). AF_07/2019</v>
          </cell>
          <cell r="C5662" t="str">
            <v>MXKM</v>
          </cell>
          <cell r="D5662">
            <v>31.19</v>
          </cell>
        </row>
        <row r="5663">
          <cell r="A5663">
            <v>100286</v>
          </cell>
          <cell r="B5663" t="str">
            <v>TRANSPORTE HORIZONTAL COM CARRINHO PLATAFORMA, DE BARRAMENTO BLINDADO (UNIDADE: MXKM). AF_07/2019</v>
          </cell>
          <cell r="C5663" t="str">
            <v>MXKM</v>
          </cell>
          <cell r="D5663">
            <v>10.16</v>
          </cell>
        </row>
        <row r="5664">
          <cell r="A5664">
            <v>100287</v>
          </cell>
          <cell r="B5664" t="str">
            <v>TRANSPORTE HORIZONTAL MANUAL, DE CALHA QUADRADA NÚMERO 24  CORTE 33 (UNIDADE: MXKM). AF_07/2019</v>
          </cell>
          <cell r="C5664" t="str">
            <v>MXKM</v>
          </cell>
          <cell r="D5664">
            <v>9.73</v>
          </cell>
        </row>
        <row r="5665">
          <cell r="A5665">
            <v>100288</v>
          </cell>
          <cell r="B5665" t="str">
            <v>CURSO DE CAPACITAÇÃO PARA VIGIA DIURNO (ENCARGOS COMPLEMENTARES) - HORISTA</v>
          </cell>
          <cell r="C5665" t="str">
            <v>H</v>
          </cell>
          <cell r="D5665">
            <v>0.04</v>
          </cell>
        </row>
        <row r="5666">
          <cell r="A5666">
            <v>100289</v>
          </cell>
          <cell r="B5666" t="str">
            <v>VIGIA DIURNO COM ENCARGOS COMPLEMENTARES</v>
          </cell>
          <cell r="C5666" t="str">
            <v>H</v>
          </cell>
          <cell r="D5666">
            <v>16.23</v>
          </cell>
        </row>
        <row r="5667">
          <cell r="A5667">
            <v>100290</v>
          </cell>
          <cell r="B5667" t="str">
            <v>CURSO DE CAPACITAÇÃO PARA AUXILIAR DE ALMOXARIFE (ENCARGOS COMPLEMENTARES) - HORISTA</v>
          </cell>
          <cell r="C5667" t="str">
            <v>H</v>
          </cell>
          <cell r="D5667">
            <v>0.03</v>
          </cell>
        </row>
        <row r="5668">
          <cell r="A5668">
            <v>100291</v>
          </cell>
          <cell r="B5668" t="str">
            <v>CURSO DE CAPACITAÇÃO PARA AJUDANTE DE PINTOR (ENCARGOS COMPLEMENTARES) - HORISTA</v>
          </cell>
          <cell r="C5668" t="str">
            <v>H</v>
          </cell>
          <cell r="D5668">
            <v>0.1</v>
          </cell>
        </row>
        <row r="5669">
          <cell r="A5669">
            <v>100292</v>
          </cell>
          <cell r="B5669" t="str">
            <v>CURSO DE CAPACITAÇÃO PARA COORDENADOR/GERENTE DE OBRA (ENCARGOS COMPLEMENTARES) - HORISTA</v>
          </cell>
          <cell r="C5669" t="str">
            <v>H</v>
          </cell>
          <cell r="D5669">
            <v>0.45</v>
          </cell>
        </row>
        <row r="5670">
          <cell r="A5670">
            <v>100293</v>
          </cell>
          <cell r="B5670" t="str">
            <v>CURSO DE CAPACITAÇÃO PARA AUXILIAR DE AZULEJISTA (ENCARGOS COMPLEMENTARES) - HORISTA</v>
          </cell>
          <cell r="C5670" t="str">
            <v>H</v>
          </cell>
          <cell r="D5670">
            <v>0.1</v>
          </cell>
        </row>
        <row r="5671">
          <cell r="A5671">
            <v>100294</v>
          </cell>
          <cell r="B5671" t="str">
            <v>CURSO DE CAPACITAÇÃO PARA ARQUITETO PAISAGISTA (ENCARGOS COMPLEMENTARES) - HORISTA</v>
          </cell>
          <cell r="C5671" t="str">
            <v>H</v>
          </cell>
          <cell r="D5671">
            <v>0.21</v>
          </cell>
        </row>
        <row r="5672">
          <cell r="A5672">
            <v>100295</v>
          </cell>
          <cell r="B5672" t="str">
            <v>CURSO DE CAPACITAÇÃO PARA MONTADOR DE ELETROELETRONICOS (ENCARGOS COMPLEMENTARES) - HORISTA</v>
          </cell>
          <cell r="C5672" t="str">
            <v>H</v>
          </cell>
          <cell r="D5672">
            <v>0.31</v>
          </cell>
        </row>
        <row r="5673">
          <cell r="A5673">
            <v>100296</v>
          </cell>
          <cell r="B5673" t="str">
            <v>CURSO DE CAPACITAÇÃO PARA ENGENHEIRO CIVIL JUNIOR (ENCARGOS COMPLEMENTARES) - HORISTA</v>
          </cell>
          <cell r="C5673" t="str">
            <v>H</v>
          </cell>
          <cell r="D5673">
            <v>0.71</v>
          </cell>
        </row>
        <row r="5674">
          <cell r="A5674">
            <v>100297</v>
          </cell>
          <cell r="B5674" t="str">
            <v>CURSO DE CAPACITAÇÃO PARA ENGENHEIRO CIVIL PLENO (ENCARGOS COMPLEMENTARES) - HORISTA</v>
          </cell>
          <cell r="C5674" t="str">
            <v>H</v>
          </cell>
          <cell r="D5674">
            <v>0.81</v>
          </cell>
        </row>
        <row r="5675">
          <cell r="A5675">
            <v>100298</v>
          </cell>
          <cell r="B5675" t="str">
            <v>CURSO DE CAPACITAÇÃO PARA MECÂNICO DE REFRIGERAÇÃO (ENCARGOS COMPLEMENTARES) - HORISTA</v>
          </cell>
          <cell r="C5675" t="str">
            <v>H</v>
          </cell>
          <cell r="D5675">
            <v>0.39</v>
          </cell>
        </row>
        <row r="5676">
          <cell r="A5676">
            <v>100299</v>
          </cell>
          <cell r="B5676" t="str">
            <v>CURSO DE CAPACITAÇÃO PARA TÉCNICO EM SEGURANÇA DO TRABALHO (ENCARGOS COMPLEMENTARES) - HORISTA</v>
          </cell>
          <cell r="C5676" t="str">
            <v>H</v>
          </cell>
          <cell r="D5676">
            <v>0.27</v>
          </cell>
        </row>
        <row r="5677">
          <cell r="A5677">
            <v>100300</v>
          </cell>
          <cell r="B5677" t="str">
            <v>AUXILIAR DE ALMOXARIFE COM ENCARGOS COMPLEMENTARES</v>
          </cell>
          <cell r="C5677" t="str">
            <v>H</v>
          </cell>
          <cell r="D5677">
            <v>12.44</v>
          </cell>
        </row>
        <row r="5678">
          <cell r="A5678">
            <v>100301</v>
          </cell>
          <cell r="B5678" t="str">
            <v>AJUDANTE DE PINTOR COM ENCARGOS COMPLEMENTARES</v>
          </cell>
          <cell r="C5678" t="str">
            <v>H</v>
          </cell>
          <cell r="D5678">
            <v>16.739999999999998</v>
          </cell>
        </row>
        <row r="5679">
          <cell r="A5679">
            <v>100302</v>
          </cell>
          <cell r="B5679" t="str">
            <v>COORDENADOR/GERENTE DE OBRA COM ENCARGOS COMPLEMENTARES</v>
          </cell>
          <cell r="C5679" t="str">
            <v>H</v>
          </cell>
          <cell r="D5679">
            <v>132.86000000000001</v>
          </cell>
        </row>
        <row r="5680">
          <cell r="A5680">
            <v>100303</v>
          </cell>
          <cell r="B5680" t="str">
            <v>AUXILIAR DE AZULEJISTA COM ENCARGOS COMPLEMENTARES</v>
          </cell>
          <cell r="C5680" t="str">
            <v>H</v>
          </cell>
          <cell r="D5680">
            <v>15.67</v>
          </cell>
        </row>
        <row r="5681">
          <cell r="A5681">
            <v>100304</v>
          </cell>
          <cell r="B5681" t="str">
            <v>ARQUITETO PAISAGISTA COM ENCARGOS COMPLEMENTARES</v>
          </cell>
          <cell r="C5681" t="str">
            <v>H</v>
          </cell>
          <cell r="D5681">
            <v>63.58</v>
          </cell>
        </row>
        <row r="5682">
          <cell r="A5682">
            <v>100305</v>
          </cell>
          <cell r="B5682" t="str">
            <v>ENGENHEIRO CIVIL JUNIOR COM ENCARGOS COMPLEMENTARES</v>
          </cell>
          <cell r="C5682" t="str">
            <v>H</v>
          </cell>
          <cell r="D5682">
            <v>92.65</v>
          </cell>
        </row>
        <row r="5683">
          <cell r="A5683">
            <v>100306</v>
          </cell>
          <cell r="B5683" t="str">
            <v>ENGENHEIRO CIVIL PLENO COM ENCARGOS COMPLEMENTARES</v>
          </cell>
          <cell r="C5683" t="str">
            <v>H</v>
          </cell>
          <cell r="D5683">
            <v>104.41</v>
          </cell>
        </row>
        <row r="5684">
          <cell r="A5684">
            <v>100307</v>
          </cell>
          <cell r="B5684" t="str">
            <v>MONTADOR DE ELETROELETRÔNICOS COM ENCARGOS COMPLEMENTARES</v>
          </cell>
          <cell r="C5684" t="str">
            <v>H</v>
          </cell>
          <cell r="D5684">
            <v>20.079999999999998</v>
          </cell>
        </row>
        <row r="5685">
          <cell r="A5685">
            <v>100308</v>
          </cell>
          <cell r="B5685" t="str">
            <v>MECÂNICO DE REFRIGERAÇÃO COM ENCARGOS COMPLEMENTARES</v>
          </cell>
          <cell r="C5685" t="str">
            <v>H</v>
          </cell>
          <cell r="D5685">
            <v>22.06</v>
          </cell>
        </row>
        <row r="5686">
          <cell r="A5686">
            <v>100309</v>
          </cell>
          <cell r="B5686" t="str">
            <v>TÉCNICO EM SEGURANÇA DO TRABALHO COM ENCARGOS COMPLEMENTARES</v>
          </cell>
          <cell r="C5686" t="str">
            <v>H</v>
          </cell>
          <cell r="D5686">
            <v>23.78</v>
          </cell>
        </row>
        <row r="5687">
          <cell r="A5687">
            <v>100310</v>
          </cell>
          <cell r="B5687" t="str">
            <v>CURSO DE CAPACITAÇÃO PARA AUXILIAR DE ALMOXARIFE (ENCARGOS COMPLEMENTARES) - MENSALISTA</v>
          </cell>
          <cell r="C5687" t="str">
            <v>MES</v>
          </cell>
          <cell r="D5687">
            <v>5.43</v>
          </cell>
        </row>
        <row r="5688">
          <cell r="A5688">
            <v>100311</v>
          </cell>
          <cell r="B5688" t="str">
            <v>CURSO DE CAPACITAÇÃO PARA COORDENADOR/GERENTE DE OBRA (ENCARGOS COMPLEMENTARES) - MENSALISTA</v>
          </cell>
          <cell r="C5688" t="str">
            <v>MES</v>
          </cell>
          <cell r="D5688">
            <v>62.89</v>
          </cell>
        </row>
        <row r="5689">
          <cell r="A5689">
            <v>100312</v>
          </cell>
          <cell r="B5689" t="str">
            <v>CURSO DE CAPACITAÇÃO PARA ARQUITETO PAISAGISTA (ENCARGOS COMPLEMENTARES) - MENSALISTA</v>
          </cell>
          <cell r="C5689" t="str">
            <v>MES</v>
          </cell>
          <cell r="D5689">
            <v>29.86</v>
          </cell>
        </row>
        <row r="5690">
          <cell r="A5690">
            <v>100313</v>
          </cell>
          <cell r="B5690" t="str">
            <v>CURSO DE CAPACITAÇÃO PARA ENGENHEIRO CIVIL JUNIOR (ENCARGOS COMPLEMENTARES) - MENSALISTA</v>
          </cell>
          <cell r="C5690" t="str">
            <v>MES</v>
          </cell>
          <cell r="D5690">
            <v>98.35</v>
          </cell>
        </row>
        <row r="5691">
          <cell r="A5691">
            <v>100314</v>
          </cell>
          <cell r="B5691" t="str">
            <v>CURSO DE CAPACITAÇÃO PARA ENGENHEIRO CIVIL PLENO (ENCARGOS COMPLEMENTARES) - MENSALISTA</v>
          </cell>
          <cell r="C5691" t="str">
            <v>MES</v>
          </cell>
          <cell r="D5691">
            <v>110.95</v>
          </cell>
        </row>
        <row r="5692">
          <cell r="A5692">
            <v>100315</v>
          </cell>
          <cell r="B5692" t="str">
            <v>CURSO DE CAPACITAÇÃO PARA TÉCNICO EM SEGURANÇA DO TRABALHO (ENCARGOS COMPLEMENTARES) - MENSALISTA</v>
          </cell>
          <cell r="C5692" t="str">
            <v>MES</v>
          </cell>
          <cell r="D5692">
            <v>37.83</v>
          </cell>
        </row>
        <row r="5693">
          <cell r="A5693">
            <v>100316</v>
          </cell>
          <cell r="B5693" t="str">
            <v>AUXILIAR DE ALMOXARIFE COM ENCARGOS COMPLEMENTARES</v>
          </cell>
          <cell r="C5693" t="str">
            <v>MES</v>
          </cell>
          <cell r="D5693">
            <v>2218.48</v>
          </cell>
        </row>
        <row r="5694">
          <cell r="A5694">
            <v>100317</v>
          </cell>
          <cell r="B5694" t="str">
            <v>COORDENADOR / GERENTE DE OBRA COM ENCARGOS COMPLEMENTARES</v>
          </cell>
          <cell r="C5694" t="str">
            <v>MES</v>
          </cell>
          <cell r="D5694">
            <v>23546.880000000001</v>
          </cell>
        </row>
        <row r="5695">
          <cell r="A5695">
            <v>100318</v>
          </cell>
          <cell r="B5695" t="str">
            <v>ARQUITETO PAISAGISTA COM ENCARGOS COMPLEMENTARES</v>
          </cell>
          <cell r="C5695" t="str">
            <v>MES</v>
          </cell>
          <cell r="D5695">
            <v>11278.97</v>
          </cell>
        </row>
        <row r="5696">
          <cell r="A5696">
            <v>100319</v>
          </cell>
          <cell r="B5696" t="str">
            <v>ENGENHEIRO CIVIL JUNIOR COM ENCARGOS COMPLEMENTARES</v>
          </cell>
          <cell r="C5696" t="str">
            <v>MES</v>
          </cell>
          <cell r="D5696">
            <v>16410.23</v>
          </cell>
        </row>
        <row r="5697">
          <cell r="A5697">
            <v>100320</v>
          </cell>
          <cell r="B5697" t="str">
            <v>ENGENHEIRO CIVIL PLENO COM ENCARGOS COMPLEMENTARES</v>
          </cell>
          <cell r="C5697" t="str">
            <v>MES</v>
          </cell>
          <cell r="D5697">
            <v>18489.79</v>
          </cell>
        </row>
        <row r="5698">
          <cell r="A5698">
            <v>100321</v>
          </cell>
          <cell r="B5698" t="str">
            <v>TÉCNICO EM SEGURANÇA DO TRABALHO COM ENCARGOS COMPLEMENTARES</v>
          </cell>
          <cell r="C5698" t="str">
            <v>MES</v>
          </cell>
          <cell r="D5698">
            <v>4220.68</v>
          </cell>
        </row>
        <row r="5699">
          <cell r="A5699">
            <v>100322</v>
          </cell>
          <cell r="B5699" t="str">
            <v>LASTRO COM MATERIAL GRANULAR (PEDRA BRITADA N.3), APLICADO EM PISOS OU RADIERS, ESPESSURA DE *10 CM*. AF_07/2019</v>
          </cell>
          <cell r="C5699" t="str">
            <v>M3</v>
          </cell>
          <cell r="D5699">
            <v>116.48</v>
          </cell>
        </row>
        <row r="5700">
          <cell r="A5700">
            <v>100323</v>
          </cell>
          <cell r="B5700" t="str">
            <v>LASTRO COM MATERIAL GRANULAR (AREIA MÉDIA), APLICADO EM PISOS OU RADIERS, ESPESSURA DE *10 CM*. AF_07/2019</v>
          </cell>
          <cell r="C5700" t="str">
            <v>M3</v>
          </cell>
          <cell r="D5700">
            <v>96.7</v>
          </cell>
        </row>
        <row r="5701">
          <cell r="A5701">
            <v>100324</v>
          </cell>
          <cell r="B5701" t="str">
            <v>LASTRO COM MATERIAL GRANULAR (PEDRA BRITADA N.1 E PEDRA BRITADA N.2), APLICADO EM PISOS OU RADIERS, ESPESSURA DE *10 CM*. AF_07/2019</v>
          </cell>
          <cell r="C5701" t="str">
            <v>M3</v>
          </cell>
          <cell r="D5701">
            <v>116.48</v>
          </cell>
        </row>
        <row r="5702">
          <cell r="A5702">
            <v>100325</v>
          </cell>
          <cell r="B5702" t="str">
            <v>CUMEEIRA SHED PARA TELHA ONDULADA DE FIBROCIMENTO, E = 6 MM, INCLUSO ACESSÓRIOS DE FIXAÇÃO E IÇAMENTO. AF_07/2019</v>
          </cell>
          <cell r="C5702" t="str">
            <v>M</v>
          </cell>
          <cell r="D5702">
            <v>41.03</v>
          </cell>
        </row>
        <row r="5703">
          <cell r="A5703">
            <v>100327</v>
          </cell>
          <cell r="B5703" t="str">
            <v>RUFO EXTERNO/INTERNO EM CHAPA DE AÇO GALVANIZADO NÚMERO 26, CORTE DE 33 CM, INCLUSO IÇAMENTO. AF_07/2019</v>
          </cell>
          <cell r="C5703" t="str">
            <v>M</v>
          </cell>
          <cell r="D5703">
            <v>40.93</v>
          </cell>
        </row>
        <row r="5704">
          <cell r="A5704">
            <v>100328</v>
          </cell>
          <cell r="B5704" t="str">
            <v>RETIRADA E RECOLOCAÇÃO DE  TELHA CERÂMICA DE ENCAIXE, COM ATÉ DUAS ÁGUAS, INCLUSO IÇAMENTO. AF_07/2019</v>
          </cell>
          <cell r="C5704" t="str">
            <v>M2</v>
          </cell>
          <cell r="D5704">
            <v>12.83</v>
          </cell>
        </row>
        <row r="5705">
          <cell r="A5705">
            <v>100329</v>
          </cell>
          <cell r="B5705" t="str">
            <v>RETIRADA E RECOLOCAÇÃO DE  TELHA CERÂMICA DE ENCAIXE, COM MAIS DE DUAS ÁGUAS, INCLUSO IÇAMENTO. AF_07/2019</v>
          </cell>
          <cell r="C5705" t="str">
            <v>M2</v>
          </cell>
          <cell r="D5705">
            <v>15.47</v>
          </cell>
        </row>
        <row r="5706">
          <cell r="A5706">
            <v>100330</v>
          </cell>
          <cell r="B5706" t="str">
            <v>RETIRADA E RECOLOCAÇÃO DE  TELHA CERÂMICA CAPA-CANAL, COM ATÉ DUAS ÁGUAS, INCLUSO IÇAMENTO. AF_07/2019</v>
          </cell>
          <cell r="C5706" t="str">
            <v>M2</v>
          </cell>
          <cell r="D5706">
            <v>17.43</v>
          </cell>
        </row>
        <row r="5707">
          <cell r="A5707">
            <v>100331</v>
          </cell>
          <cell r="B5707" t="str">
            <v>RETIRADA E RECOLOCAÇÃO DE  TELHA CERÂMICA CAPA-CANAL, COM MAIS DE DUAS ÁGUAS, INCLUSO IÇAMENTO. AF_07/2019</v>
          </cell>
          <cell r="C5707" t="str">
            <v>M2</v>
          </cell>
          <cell r="D5707">
            <v>21.94</v>
          </cell>
        </row>
        <row r="5708">
          <cell r="A5708">
            <v>100332</v>
          </cell>
          <cell r="B5708" t="str">
            <v>CONTENÇÃO EM PERFIL PRANCHADO COM PRANCHÃO DE MADEIRA, PERFIS ESPAÇADOS A 1,5 M PARA 1 SUBSOLO. AF_07/2019</v>
          </cell>
          <cell r="C5708" t="str">
            <v>M2</v>
          </cell>
          <cell r="D5708">
            <v>525.15</v>
          </cell>
        </row>
        <row r="5709">
          <cell r="A5709">
            <v>100333</v>
          </cell>
          <cell r="B5709" t="str">
            <v>CONTENÇÃO EM PERFIL PRANCHADO COM PRANCHÃO DE MADEIRA, PERFIS ESPAÇADOS A 1,5 M PARA 2 OU MAIS SUBSOLOS. AF_07/2019</v>
          </cell>
          <cell r="C5709" t="str">
            <v>M2</v>
          </cell>
          <cell r="D5709">
            <v>339.99</v>
          </cell>
        </row>
        <row r="5710">
          <cell r="A5710">
            <v>100334</v>
          </cell>
          <cell r="B5710" t="str">
            <v>CONTENÇÃO EM PERFIL PRANCHADO COM PRANCHÃO DE MADEIRA, PERFIS ESPAÇADOS A 2 M PARA 1 SUBSOLO. AF_07/2019</v>
          </cell>
          <cell r="C5710" t="str">
            <v>M2</v>
          </cell>
          <cell r="D5710">
            <v>424.4</v>
          </cell>
        </row>
        <row r="5711">
          <cell r="A5711">
            <v>100335</v>
          </cell>
          <cell r="B5711" t="str">
            <v>CONTENÇÃO EM PERFIL PRANCHADO COM PRANCHÃO DE MADEIRA, PERFIS ESPAÇADOS A 2 M PARA 2 OU MAIS SUBSOLOS. AF_07/2019</v>
          </cell>
          <cell r="C5711" t="str">
            <v>M2</v>
          </cell>
          <cell r="D5711">
            <v>285.52999999999997</v>
          </cell>
        </row>
        <row r="5712">
          <cell r="A5712">
            <v>100341</v>
          </cell>
          <cell r="B5712" t="str">
            <v>FABRICAÇÃO, MONTAGEM E DESMONTAGEM DE FÔRMA PARA CORTINA DE CONTENÇÃO, EM CHAPA DE MADEIRA COMPENSADA PLASTIFICADA, E = 18 MM, 10 UTILIZAÇÕES. AF_07/2019</v>
          </cell>
          <cell r="C5712" t="str">
            <v>M2</v>
          </cell>
          <cell r="D5712">
            <v>24.9</v>
          </cell>
        </row>
        <row r="5713">
          <cell r="A5713">
            <v>100342</v>
          </cell>
          <cell r="B5713" t="str">
            <v>ARMAÇÃO DE CORTINA DE CONTENÇÃO EM CONCRETO ARMADO, COM AÇO CA-50 DE 6,3 MM - MONTAGEM. AF_07/2019</v>
          </cell>
          <cell r="C5713" t="str">
            <v>KG</v>
          </cell>
          <cell r="D5713">
            <v>10.39</v>
          </cell>
        </row>
        <row r="5714">
          <cell r="A5714">
            <v>100343</v>
          </cell>
          <cell r="B5714" t="str">
            <v>ARMAÇÃO DE CORTINA DE CONTENÇÃO EM CONCRETO ARMADO, COM AÇO CA-50 DE 8 MM - MONTAGEM. AF_07/2019</v>
          </cell>
          <cell r="C5714" t="str">
            <v>KG</v>
          </cell>
          <cell r="D5714">
            <v>9.61</v>
          </cell>
        </row>
        <row r="5715">
          <cell r="A5715">
            <v>100344</v>
          </cell>
          <cell r="B5715" t="str">
            <v>ARMAÇÃO DE CORTINA DE CONTENÇÃO EM CONCRETO ARMADO, COM AÇO CA-50 DE 10 MM - MONTAGEM. AF_07/2019</v>
          </cell>
          <cell r="C5715" t="str">
            <v>KG</v>
          </cell>
          <cell r="D5715">
            <v>8.5299999999999994</v>
          </cell>
        </row>
        <row r="5716">
          <cell r="A5716">
            <v>100345</v>
          </cell>
          <cell r="B5716" t="str">
            <v>ARMAÇÃO DE CORTINA DE CONTENÇÃO EM CONCRETO ARMADO, COM AÇO CA-50 DE 12,5 MM - MONTAGEM. AF_07/2019</v>
          </cell>
          <cell r="C5716" t="str">
            <v>KG</v>
          </cell>
          <cell r="D5716">
            <v>7.16</v>
          </cell>
        </row>
        <row r="5717">
          <cell r="A5717">
            <v>100346</v>
          </cell>
          <cell r="B5717" t="str">
            <v>ARMAÇÃO DE CORTINA DE CONTENÇÃO EM CONCRETO ARMADO, COM AÇO CA-50 DE 16 MM - MONTAGEM. AF_07/2019</v>
          </cell>
          <cell r="C5717" t="str">
            <v>KG</v>
          </cell>
          <cell r="D5717">
            <v>6.75</v>
          </cell>
        </row>
        <row r="5718">
          <cell r="A5718">
            <v>100347</v>
          </cell>
          <cell r="B5718" t="str">
            <v>ARMAÇÃO DE CORTINA DE CONTENÇÃO EM CONCRETO ARMADO, COM AÇO CA-50 DE 20 MM - MONTAGEM. AF_07/2019</v>
          </cell>
          <cell r="C5718" t="str">
            <v>KG</v>
          </cell>
          <cell r="D5718">
            <v>7.51</v>
          </cell>
        </row>
        <row r="5719">
          <cell r="A5719">
            <v>100348</v>
          </cell>
          <cell r="B5719" t="str">
            <v>ARMAÇÃO DE CORTINA DE CONTENÇÃO EM CONCRETO ARMADO, COM AÇO CA-50 DE 25 MM - MONTAGEM. AF_07/2019</v>
          </cell>
          <cell r="C5719" t="str">
            <v>KG</v>
          </cell>
          <cell r="D5719">
            <v>7.31</v>
          </cell>
        </row>
        <row r="5720">
          <cell r="A5720">
            <v>100349</v>
          </cell>
          <cell r="B5720" t="str">
            <v>CONCRETAGEM DE CORTINA DE CONTENÇÃO, ATRAVÉS DE BOMBA   LANÇAMENTO, ADENSAMENTO E ACABAMENTO. AF_07/2019</v>
          </cell>
          <cell r="C5720" t="str">
            <v>M3</v>
          </cell>
          <cell r="D5720">
            <v>489.15</v>
          </cell>
        </row>
        <row r="5721">
          <cell r="A5721">
            <v>100357</v>
          </cell>
          <cell r="B5721" t="str">
            <v>FABRICAÇÃO E INSTALAÇÃO DE MEIA TESOURA DE MADEIRA NÃO APARELHADA, COM VÃO DE 3 M, PARA TELHA CERÂMICA OU DE CONCRETO, INCLUSO IÇAMENTO. AF_07/2019</v>
          </cell>
          <cell r="C5721" t="str">
            <v>UN</v>
          </cell>
          <cell r="D5721">
            <v>574.05999999999995</v>
          </cell>
        </row>
        <row r="5722">
          <cell r="A5722">
            <v>100358</v>
          </cell>
          <cell r="B5722" t="str">
            <v>FABRICAÇÃO E INSTALAÇÃO DE MEIA TESOURA DE MADEIRA NÃO APARELHADA, COM VÃO DE 4 M, PARA TELHA CERÂMICA OU DE CONCRETO, INCLUSO IÇAMENTO. AF_07/2019</v>
          </cell>
          <cell r="C5722" t="str">
            <v>UN</v>
          </cell>
          <cell r="D5722">
            <v>804.72</v>
          </cell>
        </row>
        <row r="5723">
          <cell r="A5723">
            <v>100359</v>
          </cell>
          <cell r="B5723" t="str">
            <v>FABRICAÇÃO E INSTALAÇÃO DE MEIA TESOURA DE MADEIRA NÃO APARELHADA, COM VÃO DE 5 M, PARA TELHA CERÂMICA OU DE CONCRETO, INCLUSO IÇAMENTO. AF_07/2019</v>
          </cell>
          <cell r="C5723" t="str">
            <v>UN</v>
          </cell>
          <cell r="D5723">
            <v>834.24</v>
          </cell>
        </row>
        <row r="5724">
          <cell r="A5724">
            <v>100360</v>
          </cell>
          <cell r="B5724" t="str">
            <v>FABRICAÇÃO E INSTALAÇÃO DE MEIA TESOURA DE MADEIRA NÃO APARELHADA, COM VÃO DE 6 M, PARA TELHA CERÂMICA OU DE CONCRETO, INCLUSO IÇAMENTO. AF_07/2019</v>
          </cell>
          <cell r="C5724" t="str">
            <v>UN</v>
          </cell>
          <cell r="D5724">
            <v>921.07</v>
          </cell>
        </row>
        <row r="5725">
          <cell r="A5725">
            <v>100361</v>
          </cell>
          <cell r="B5725" t="str">
            <v>FABRICAÇÃO E INSTALAÇÃO DE MEIA TESOURA DE MADEIRA NÃO APARELHADA, COM VÃO DE 7 M, PARA TELHA CERÂMICA OU DE CONCRETO, INCLUSO IÇAMENTO. AF_07/2019</v>
          </cell>
          <cell r="C5725" t="str">
            <v>UN</v>
          </cell>
          <cell r="D5725">
            <v>1163.94</v>
          </cell>
        </row>
        <row r="5726">
          <cell r="A5726">
            <v>100362</v>
          </cell>
          <cell r="B5726" t="str">
            <v>FABRICAÇÃO E INSTALAÇÃO DE MEIA TESOURA DE MADEIRA NÃO APARELHADA, COM VÃO DE 8 M, PARA TELHA CERÂMICA OU DE CONCRETO, INCLUSO IÇAMENTO. AF_07/2019</v>
          </cell>
          <cell r="C5726" t="str">
            <v>UN</v>
          </cell>
          <cell r="D5726">
            <v>1588.51</v>
          </cell>
        </row>
        <row r="5727">
          <cell r="A5727">
            <v>100363</v>
          </cell>
          <cell r="B5727" t="str">
            <v>FABRICAÇÃO E INSTALAÇÃO DE MEIA TESOURA DE MADEIRA NÃO APARELHADA, COM VÃO DE 9 M, PARA TELHA CERÂMICA OU DE CONCRETO, INCLUSO IÇAMENTO. AF_07/2019</v>
          </cell>
          <cell r="C5727" t="str">
            <v>UN</v>
          </cell>
          <cell r="D5727">
            <v>1632.69</v>
          </cell>
        </row>
        <row r="5728">
          <cell r="A5728">
            <v>100364</v>
          </cell>
          <cell r="B5728" t="str">
            <v>FABRICAÇÃO E INSTALAÇÃO DE MEIA TESOURA DE MADEIRA NÃO APARELHADA, COM VÃO DE 10 M, PARA TELHA CERÂMICA OU DE CONCRETO, INCLUSO IÇAMENTO. AF_07/2019</v>
          </cell>
          <cell r="C5728" t="str">
            <v>UN</v>
          </cell>
          <cell r="D5728">
            <v>1768.98</v>
          </cell>
        </row>
        <row r="5729">
          <cell r="A5729">
            <v>100365</v>
          </cell>
          <cell r="B5729" t="str">
            <v>FABRICAÇÃO E INSTALAÇÃO DE MEIA TESOURA DE MADEIRA NÃO APARELHADA, COM VÃO DE 11 M, PARA TELHA CERÂMICA OU DE CONCRETO, INCLUSO IÇAMENTO. AF_07/2019</v>
          </cell>
          <cell r="C5729" t="str">
            <v>UN</v>
          </cell>
          <cell r="D5729">
            <v>2037.03</v>
          </cell>
        </row>
        <row r="5730">
          <cell r="A5730">
            <v>100366</v>
          </cell>
          <cell r="B5730" t="str">
            <v>FABRICAÇÃO E INSTALAÇÃO DE MEIA TESOURA DE MADEIRA NÃO APARELHADA, COM VÃO DE 12 M, PARA TELHA CERÂMICA OU DE CONCRETO, INCLUSO IÇAMENTO. AF_07/2019</v>
          </cell>
          <cell r="C5730" t="str">
            <v>UN</v>
          </cell>
          <cell r="D5730">
            <v>2139.5300000000002</v>
          </cell>
        </row>
        <row r="5731">
          <cell r="A5731">
            <v>100367</v>
          </cell>
          <cell r="B5731" t="str">
            <v>FABRICAÇÃO E INSTALAÇÃO DE MEIA TESOURA DE MADEIRA NÃO APARELHADA, COM VÃO DE 3 M, PARA TELHA ONDULADA DE FIBROCIMENTO, ALUMÍNIO, PLÁSTICA OU TERMOACÚSTICA, INCLUSO IÇAMENTO. AF_07/2019</v>
          </cell>
          <cell r="C5731" t="str">
            <v>UN</v>
          </cell>
          <cell r="D5731">
            <v>563.03</v>
          </cell>
        </row>
        <row r="5732">
          <cell r="A5732">
            <v>100368</v>
          </cell>
          <cell r="B5732" t="str">
            <v>FABRICAÇÃO E INSTALAÇÃO DE MEIA TESOURA DE MADEIRA NÃO APARELHADA, COM VÃO DE 4 M, PARA TELHA ONDULADA DE FIBROCIMENTO, ALUMÍNIO, PLÁSTICA OU TERMOACÚSTICA, INCLUSO IÇAMENTO. AF_07/2019</v>
          </cell>
          <cell r="C5732" t="str">
            <v>UN</v>
          </cell>
          <cell r="D5732">
            <v>790.56</v>
          </cell>
        </row>
        <row r="5733">
          <cell r="A5733">
            <v>100369</v>
          </cell>
          <cell r="B5733" t="str">
            <v>FABRICAÇÃO E INSTALAÇÃO DE MEIA TESOURA DE MADEIRA NÃO APARELHADA, COM VÃO DE 5 M, PARA TELHA ONDULADA DE FIBROCIMENTO, ALUMÍNIO, PLÁSTICA OU TERMOACÚSTICA, INCLUSO IÇAMENTO. AF_07/2019</v>
          </cell>
          <cell r="C5733" t="str">
            <v>UN</v>
          </cell>
          <cell r="D5733">
            <v>820.08</v>
          </cell>
        </row>
        <row r="5734">
          <cell r="A5734">
            <v>100370</v>
          </cell>
          <cell r="B5734" t="str">
            <v>FABRICAÇÃO E INSTALAÇÃO DE MEIA TESOURA DE MADEIRA NÃO APARELHADA, COM VÃO DE 6 M, PARA TELHA ONDULADA DE FIBROCIMENTO, ALUMÍNIO, PLÁSTICA OU TERMOACÚSTICA, INCLUSO IÇAMENTO. AF_07/2019</v>
          </cell>
          <cell r="C5734" t="str">
            <v>UN</v>
          </cell>
          <cell r="D5734">
            <v>948.52</v>
          </cell>
        </row>
        <row r="5735">
          <cell r="A5735">
            <v>100371</v>
          </cell>
          <cell r="B5735" t="str">
            <v>FABRICAÇÃO E INSTALAÇÃO DE MEIA TESOURA DE MADEIRA NÃO APARELHADA, COM VÃO DE 7 M, PARA TELHA ONDULADA DE FIBROCIMENTO, ALUMÍNIO, PLÁSTICA OU TERMOACÚSTICA, INCLUSO IÇAMENTO. AF_07/2019</v>
          </cell>
          <cell r="C5735" t="str">
            <v>UN</v>
          </cell>
          <cell r="D5735">
            <v>1125.73</v>
          </cell>
        </row>
        <row r="5736">
          <cell r="A5736">
            <v>100372</v>
          </cell>
          <cell r="B5736" t="str">
            <v>FABRICAÇÃO E INSTALAÇÃO DE MEIA TESOURA DE MADEIRA NÃO APARELHADA, COM VÃO DE 8 M, PARA TELHA ONDULADA DE FIBROCIMENTO, ALUMÍNIO, PLÁSTICA OU TERMOACÚSTICA, INCLUSO IÇAMENTO. AF_07/2019</v>
          </cell>
          <cell r="C5736" t="str">
            <v>UN</v>
          </cell>
          <cell r="D5736">
            <v>1527.44</v>
          </cell>
        </row>
        <row r="5737">
          <cell r="A5737">
            <v>100373</v>
          </cell>
          <cell r="B5737" t="str">
            <v>FABRICAÇÃO E INSTALAÇÃO DE MEIA TESOURA DE MADEIRA NÃO APARELHADA, COM VÃO DE 9 M, PARA TELHA ONDULADA DE FIBROCIMENTO, ALUMÍNIO, PLÁSTICA OU TERMOACÚSTICA, INCLUSO IÇAMENTO. AF_07/2019</v>
          </cell>
          <cell r="C5737" t="str">
            <v>UN</v>
          </cell>
          <cell r="D5737">
            <v>1563.58</v>
          </cell>
        </row>
        <row r="5738">
          <cell r="A5738">
            <v>100374</v>
          </cell>
          <cell r="B5738" t="str">
            <v>FABRICAÇÃO E INSTALAÇÃO DE MEIA TESOURA DE MADEIRA NÃO APARELHADA, COM VÃO DE 10 M, PARA TELHA ONDULADA DE FIBROCIMENTO, ALUMÍNIO, PLÁSTICA OU TERMOACÚSTICA, INCLUSO IÇAMENTO. AF_07/2019</v>
          </cell>
          <cell r="C5738" t="str">
            <v>UN</v>
          </cell>
          <cell r="D5738">
            <v>1675.51</v>
          </cell>
        </row>
        <row r="5739">
          <cell r="A5739">
            <v>100375</v>
          </cell>
          <cell r="B5739" t="str">
            <v>FABRICAÇÃO E INSTALAÇÃO DE MEIA TESOURA DE MADEIRA NÃO APARELHADA, COM VÃO DE 11 M, PARA TELHA ONDULADA DE FIBROCIMENTO, ALUMÍNIO, PLÁSTICA OU TERMOACÚSTICA, INCLUSO IÇAMENTO. AF_07/2019</v>
          </cell>
          <cell r="C5739" t="str">
            <v>UN</v>
          </cell>
          <cell r="D5739">
            <v>1901.97</v>
          </cell>
        </row>
        <row r="5740">
          <cell r="A5740">
            <v>100376</v>
          </cell>
          <cell r="B5740" t="str">
            <v>FABRICAÇÃO E INSTALAÇÃO DE MEIA TESOURA DE MADEIRA NÃO APARELHADA, COM VÃO DE 12 M, PARA TELHA ONDULADA DE FIBROCIMENTO, ALUMÍNIO, PLÁSTICA OU TERMOACÚSTICA, INCLUSO IÇAMENTO. AF_07/2019</v>
          </cell>
          <cell r="C5740" t="str">
            <v>UN</v>
          </cell>
          <cell r="D5740">
            <v>1865.47</v>
          </cell>
        </row>
        <row r="5741">
          <cell r="A5741">
            <v>100377</v>
          </cell>
          <cell r="B5741" t="str">
            <v>FABRICAÇÃO E INSTALAÇÃO DE TESOURA (INTEIRA OU MEIA) EM AÇO, VÃOS MAIORES OU IGUAIS A 3,0 M E MENORES OU IGUAL A 6,0 M, INCLUSO IÇAMENTO. AF_07/2019</v>
          </cell>
          <cell r="C5741" t="str">
            <v>KG</v>
          </cell>
          <cell r="D5741">
            <v>6.9</v>
          </cell>
        </row>
        <row r="5742">
          <cell r="A5742">
            <v>100378</v>
          </cell>
          <cell r="B5742" t="str">
            <v>FABRICAÇÃO E INSTALAÇÃO DE TESOURA (INTEIRA OU MEIA) EM AÇO, VÃOS MAIORES QUE 6,0 M E MENORES QUE 12,0 M, INCLUSO IÇAMENTO. AF_07/2019</v>
          </cell>
          <cell r="C5742" t="str">
            <v>KG</v>
          </cell>
          <cell r="D5742">
            <v>6.29</v>
          </cell>
        </row>
        <row r="5743">
          <cell r="A5743">
            <v>100379</v>
          </cell>
          <cell r="B5743" t="str">
            <v>FABRICAÇÃO E INSTALAÇÃO DE PONTALETES DE MADEIRA NÃO APARELHADA PARA TELHADOS COM ATÉ 2 ÁGUAS E COM TELHA CERÂMICA OU DE CONCRETO EM EDIFÍCIO RESIDENCIAL TÉRREO, INCLUSO TRANSPORTE VERTICAL. AF_07/2019</v>
          </cell>
          <cell r="C5743" t="str">
            <v>M2</v>
          </cell>
          <cell r="D5743">
            <v>21</v>
          </cell>
        </row>
        <row r="5744">
          <cell r="A5744">
            <v>100380</v>
          </cell>
          <cell r="B5744" t="str">
            <v>FABRICAÇÃO E INSTALAÇÃO DE PONTALETES DE MADEIRA NÃO APARELHADA PARA TELHADOS COM ATÉ 2 ÁGUAS E COM TELHA CERÂMICA OU DE CONCRETO EM EDIFÍCIO RESIDENCIAL DE MÚLTIPLOS PAVIMENTOS, INCLUSO TRANSPORTE VERTICAL. AF_07/2019</v>
          </cell>
          <cell r="C5744" t="str">
            <v>M2</v>
          </cell>
          <cell r="D5744">
            <v>28.79</v>
          </cell>
        </row>
        <row r="5745">
          <cell r="A5745">
            <v>100381</v>
          </cell>
          <cell r="B5745" t="str">
            <v>FABRICAÇÃO E INSTALAÇÃO DE PONTALETES DE MADEIRA NÃO APARELHADA PARA TELHADOS COM ATÉ 2 ÁGUAS E COM TELHA CERÂMICA OU DE CONCRETO EM EDIFÍCIO INSTITUCIONAL TÉRREO, INCLUSO TRANSPORTE VERTICAL. AF_07/2019</v>
          </cell>
          <cell r="C5745" t="str">
            <v>M2</v>
          </cell>
          <cell r="D5745">
            <v>32.97</v>
          </cell>
        </row>
        <row r="5746">
          <cell r="A5746">
            <v>100382</v>
          </cell>
          <cell r="B5746" t="str">
            <v>FABRICAÇÃO E INSTALAÇÃO DE PONTALETES DE MADEIRA NÃO APARELHADA PARA TELHADOS COM ATÉ 2 ÁGUAS E COM TELHA ONDULADA DE FIBROCIMENTO, ALUMÍNIO OU PLÁSTICA EM EDIFÍCIO RESIDENCIAL TÉRREO, INCLUSO TRANSPORTE VERTICAL. AF_07/2019</v>
          </cell>
          <cell r="C5746" t="str">
            <v>M2</v>
          </cell>
          <cell r="D5746">
            <v>11.8</v>
          </cell>
        </row>
        <row r="5747">
          <cell r="A5747">
            <v>100383</v>
          </cell>
          <cell r="B5747" t="str">
            <v>FABRICAÇÃO E INSTALAÇÃO DE PONTALETES DE MADEIRA NÃO APARELHADA PARA TELHADOS COM ATÉ 2 ÁGUAS E COM TELHA ONDULADA DE FIBROCIMENTO, ALUMÍNIO OU PLÁSTICA EM EDIFÍCIO RESIDENCIAL DE MÚLTIPLOS PAVIMENTOS, INCLUSO TRANSPORTE VERTICAL. AF_07/2019</v>
          </cell>
          <cell r="C5747" t="str">
            <v>M2</v>
          </cell>
          <cell r="D5747">
            <v>12.97</v>
          </cell>
        </row>
        <row r="5748">
          <cell r="A5748">
            <v>100384</v>
          </cell>
          <cell r="B5748" t="str">
            <v>FABRICAÇÃO E INSTALAÇÃO DE PONTALETES DE MADEIRA NÃO APARELHADA PARA TELHADOS COM ATÉ 2 ÁGUAS E COM TELHA ONDULADA DE FIBROCIMENTO, ALUMÍNIO OU PLÁSTICA EM EDIFÍCIO INSTITUCIONAL TÉRREO, INCLUSO TRANSPORTE VERTICAL. AF_07/2019</v>
          </cell>
          <cell r="C5748" t="str">
            <v>M2</v>
          </cell>
          <cell r="D5748">
            <v>13.94</v>
          </cell>
        </row>
        <row r="5749">
          <cell r="A5749">
            <v>100385</v>
          </cell>
          <cell r="B5749" t="str">
            <v>FABRICAÇÃO E INSTALAÇÃO DE PONTALETES DE MADEIRA NÃO APARELHADA PARA TELHADOS COM MAIS QUE 2 ÁGUAS E COM TELHA CERÂMICA OU DE CONCRETO EM EDIFÍCIO RESIDENCIAL TÉRREO, INCLUSO TRANSPORTE VERTICAL. AF_07/2019</v>
          </cell>
          <cell r="C5749" t="str">
            <v>M2</v>
          </cell>
          <cell r="D5749">
            <v>18.329999999999998</v>
          </cell>
        </row>
        <row r="5750">
          <cell r="A5750">
            <v>100386</v>
          </cell>
          <cell r="B5750" t="str">
            <v>FABRICAÇÃO E INSTALAÇÃO DE PONTALETES DE MADEIRA NÃO APARELHADA PARA TELHADOS COM MAIS QUE 2 ÁGUAS E COM TELHA CERÂMICA OU DE CONCRETO EM EDIFÍCIO RESIDENCIAL DE MÚLTIPLOS PAVIMENTOS. AF_07/2019</v>
          </cell>
          <cell r="C5750" t="str">
            <v>M2</v>
          </cell>
          <cell r="D5750">
            <v>24.15</v>
          </cell>
        </row>
        <row r="5751">
          <cell r="A5751">
            <v>100387</v>
          </cell>
          <cell r="B5751" t="str">
            <v>FABRICAÇÃO E INSTALAÇÃO DE PONTALETES DE MADEIRA NÃO APARELHADA PARA TELHADOS COM MAIS QUE 2 ÁGUAS E COM TELHA CERÂMICA OU DE CONCRETO EM EDIFÍCIO INSTITUCIONAL TÉRREO, INCLUSO TRANSPORTE VERTICAL. AF_07/2019</v>
          </cell>
          <cell r="C5751" t="str">
            <v>M2</v>
          </cell>
          <cell r="D5751">
            <v>29.49</v>
          </cell>
        </row>
        <row r="5752">
          <cell r="A5752">
            <v>100388</v>
          </cell>
          <cell r="B5752" t="str">
            <v>RETIRADA E RECOLOCAÇÃO DE RIPA EM TELHADOS DE ATÉ 2 ÁGUAS COM TELHA CERÂMICA OU DE CONCRETO DE ENCAIXE, INCLUSO TRANSPORTE VERTICAL. AF_07/2019</v>
          </cell>
          <cell r="C5752" t="str">
            <v>M2</v>
          </cell>
          <cell r="D5752">
            <v>12.03</v>
          </cell>
        </row>
        <row r="5753">
          <cell r="A5753">
            <v>100389</v>
          </cell>
          <cell r="B5753" t="str">
            <v>RETIRADA E RECOLOCAÇÃO DE CAIBRO EM TELHADOS DE ATÉ 2 ÁGUAS COM TELHA CERÂMICA OU DE CONCRETO DE ENCAIXE, INCLUSO TRANSPORTE VERTICAL. AF_07/2019</v>
          </cell>
          <cell r="C5753" t="str">
            <v>M2</v>
          </cell>
          <cell r="D5753">
            <v>10.94</v>
          </cell>
        </row>
        <row r="5754">
          <cell r="A5754">
            <v>100390</v>
          </cell>
          <cell r="B5754" t="str">
            <v>RETIRADA E RECOLOCAÇÃO DE RIPA EM TELHADOS DE MAIS DE 2 ÁGUAS COM TELHA CERÂMICA OU DE CONCRETO DE ENCAIXE, INCLUSO TRANSPORTE VERTICAL. AF_07/2019</v>
          </cell>
          <cell r="C5754" t="str">
            <v>M2</v>
          </cell>
          <cell r="D5754">
            <v>14.8</v>
          </cell>
        </row>
        <row r="5755">
          <cell r="A5755">
            <v>100391</v>
          </cell>
          <cell r="B5755" t="str">
            <v>RETIRADA E RECOLOCAÇÃO DE CAIBRO EM TELHADOS DE MAIS DE 2 ÁGUAS COM TELHA CERÂMICA OU DE CONCRETO DE ENCAIXE, INCLUSO TRANSPORTE VERTICAL. AF_07/2019</v>
          </cell>
          <cell r="C5755" t="str">
            <v>M2</v>
          </cell>
          <cell r="D5755">
            <v>12.85</v>
          </cell>
        </row>
        <row r="5756">
          <cell r="A5756">
            <v>100392</v>
          </cell>
          <cell r="B5756" t="str">
            <v>RETIRADA E RECOLOCAÇÃO DE RIPA EM TELHADOS DE ATÉ 2 ÁGUAS COM TELHA CERÂMICA CAPA-CANAL, INCLUSO TRANSPORTE VERTICAL. AF_07/2019</v>
          </cell>
          <cell r="C5756" t="str">
            <v>M2</v>
          </cell>
          <cell r="D5756">
            <v>9.4700000000000006</v>
          </cell>
        </row>
        <row r="5757">
          <cell r="A5757">
            <v>100393</v>
          </cell>
          <cell r="B5757" t="str">
            <v>RETIRADA E RECOLOCAÇÃO DE CAIBRO EM TELHADOS DE ATÉ 2 ÁGUAS COM TELHA CERÂMICA CAPA-CANAL, INCLUSO TRANSPORTE VERTICAL. AF_07/2019</v>
          </cell>
          <cell r="C5757" t="str">
            <v>M2</v>
          </cell>
          <cell r="D5757">
            <v>12.57</v>
          </cell>
        </row>
        <row r="5758">
          <cell r="A5758">
            <v>100394</v>
          </cell>
          <cell r="B5758" t="str">
            <v>RETIRADA E RECOLOCAÇÃO DE RIPA EM TELHADOS DE MAIS DE 2 ÁGUAS COM TELHA CERÂMICA CAPA-CANAL, INCLUSO TRANSPORTE VERTICAL. AF_07/2019</v>
          </cell>
          <cell r="C5758" t="str">
            <v>M2</v>
          </cell>
          <cell r="D5758">
            <v>11.65</v>
          </cell>
        </row>
        <row r="5759">
          <cell r="A5759">
            <v>100395</v>
          </cell>
          <cell r="B5759" t="str">
            <v>RETIRADA E RECOLOCAÇÃO DE CAIBRO EM TELHADOS DE MAIS DE 2 ÁGUAS COM TELHA CERÂMICA CAPA-CANAL, INCLUSO TRANSPORTE VERTICAL. AF_07/2019</v>
          </cell>
          <cell r="C5759" t="str">
            <v>M2</v>
          </cell>
          <cell r="D5759">
            <v>15.35</v>
          </cell>
        </row>
        <row r="5760">
          <cell r="A5760">
            <v>100434</v>
          </cell>
          <cell r="B5760" t="str">
            <v>CALHA DE BEIRAL, SEMICIRCULAR DE PVC, DIAMETRO 125 MM, INCLUINDO CABECEIRAS, EMENDAS, BOCAIS, SUPORTES E VEDAÇÕES, EXCLUINDO CONDUTORES, INCLUSO TRANSPORTE VERTICAL. AF_07/2019</v>
          </cell>
          <cell r="C5760" t="str">
            <v>M</v>
          </cell>
          <cell r="D5760">
            <v>44.45</v>
          </cell>
        </row>
        <row r="5761">
          <cell r="A5761">
            <v>100435</v>
          </cell>
          <cell r="B5761" t="str">
            <v>RUFO EM FIBROCIMENTO PARA TELHA ONDULADA E = 6 MM, ABA DE 26 CM, INCLUSO TRANSPORTE VERTICAL, EXCETO CONTRARRUFO. AF_07/2019</v>
          </cell>
          <cell r="C5761" t="str">
            <v>M</v>
          </cell>
          <cell r="D5761">
            <v>23.19</v>
          </cell>
        </row>
        <row r="5762">
          <cell r="A5762">
            <v>100464</v>
          </cell>
          <cell r="B5762" t="str">
            <v>ARGAMASSA TRAÇO 1:0,5:4,5  (EM VOLUME DE CIMENTO, CAL E AREIA MÉDIA ÚMIDA), PREPARO MECÂNICO COM MISTURADOR DE EIXO HORIZONTAL DE 160 KG. AF_08/2019</v>
          </cell>
          <cell r="C5762" t="str">
            <v>M3</v>
          </cell>
          <cell r="D5762">
            <v>363.86</v>
          </cell>
        </row>
        <row r="5763">
          <cell r="A5763">
            <v>100465</v>
          </cell>
          <cell r="B5763" t="str">
            <v>ARGAMASSA TRAÇO 1:0,5:4,5  (EM VOLUME DE CIMENTO, CAL E AREIA MÉDIA ÚMIDA), PREPARO MECÂNICO COM MISTURADOR DE EIXO HORIZONTAL DE 300 KG. AF_08/2019</v>
          </cell>
          <cell r="C5763" t="str">
            <v>M3</v>
          </cell>
          <cell r="D5763">
            <v>338.97</v>
          </cell>
        </row>
        <row r="5764">
          <cell r="A5764">
            <v>100466</v>
          </cell>
          <cell r="B5764" t="str">
            <v>ARGAMASSA TRAÇO 1:0,5:4,5  (EM VOLUME DE CIMENTO, CAL E AREIA MÉDIA ÚMIDA), PREPARO MECÂNICO COM MISTURADOR DE EIXO HORIZONTAL DE 600 KG. AF_08/2019</v>
          </cell>
          <cell r="C5764" t="str">
            <v>M3</v>
          </cell>
          <cell r="D5764">
            <v>327.64999999999998</v>
          </cell>
        </row>
        <row r="5765">
          <cell r="A5765">
            <v>100468</v>
          </cell>
          <cell r="B5765" t="str">
            <v>ARGAMASSA TRAÇO 1:3 (EM VOLUME DE CIMENTO E AREIA MÉDIA ÚMIDA), PREPARO MECÂNICO COM MISTURADOR DE EIXO HORIZONTAL DE 160 KG. AF_08/2019</v>
          </cell>
          <cell r="C5765" t="str">
            <v>M3</v>
          </cell>
          <cell r="D5765">
            <v>430.98</v>
          </cell>
        </row>
        <row r="5766">
          <cell r="A5766">
            <v>100469</v>
          </cell>
          <cell r="B5766" t="str">
            <v>ARGAMASSA TRAÇO 1:3 (EM VOLUME DE CIMENTO E AREIA MÉDIA ÚMIDA), PREPARO MECÂNICO COM MISTURADOR DE EIXO HORIZONTAL DE 300 KG. AF_08/2019</v>
          </cell>
          <cell r="C5766" t="str">
            <v>M3</v>
          </cell>
          <cell r="D5766">
            <v>348.81</v>
          </cell>
        </row>
        <row r="5767">
          <cell r="A5767">
            <v>100470</v>
          </cell>
          <cell r="B5767" t="str">
            <v>ARGAMASSA TRAÇO 1:3 (EM VOLUME DE CIMENTO E AREIA MÉDIA ÚMIDA), PREPARO MECÂNICO COM MISTURADOR DE EIXO HORIZONTAL DE 600 KG. AF_08/2019</v>
          </cell>
          <cell r="C5767" t="str">
            <v>M3</v>
          </cell>
          <cell r="D5767">
            <v>310.64999999999998</v>
          </cell>
        </row>
        <row r="5768">
          <cell r="A5768">
            <v>100472</v>
          </cell>
          <cell r="B5768" t="str">
            <v>ARGAMASSA TRAÇO 1:4 (EM VOLUME DE CIMENTO E AREIA MÉDIA ÚMIDA), PREPARO MECÂNICO COM MISTURADOR DE EIXO HORIZONTAL DE 160 KG. AF_08/2019</v>
          </cell>
          <cell r="C5768" t="str">
            <v>M3</v>
          </cell>
          <cell r="D5768">
            <v>344.48</v>
          </cell>
        </row>
        <row r="5769">
          <cell r="A5769">
            <v>100473</v>
          </cell>
          <cell r="B5769" t="str">
            <v>ARGAMASSA TRAÇO 1:4 (EM VOLUME DE CIMENTO E AREIA MÉDIA ÚMIDA), PREPARO MECÂNICO COM MISTURADOR DE EIXO HORIZONTAL DE 300 KG. AF_08/2019</v>
          </cell>
          <cell r="C5769" t="str">
            <v>M3</v>
          </cell>
          <cell r="D5769">
            <v>312.77</v>
          </cell>
        </row>
        <row r="5770">
          <cell r="A5770">
            <v>100474</v>
          </cell>
          <cell r="B5770" t="str">
            <v>ARGAMASSA TRAÇO 1:4 (EM VOLUME DE CIMENTO E AREIA MÉDIA ÚMIDA), PREPARO MECÂNICO COM MISTURADOR DE EIXO HORIZONTAL DE 600 KG. AF_08/2019</v>
          </cell>
          <cell r="C5770" t="str">
            <v>M3</v>
          </cell>
          <cell r="D5770">
            <v>299.95</v>
          </cell>
        </row>
        <row r="5771">
          <cell r="A5771">
            <v>100475</v>
          </cell>
          <cell r="B5771" t="str">
            <v>ARGAMASSA TRAÇO 1:3 (EM VOLUME DE CIMENTO E AREIA MÉDIA ÚMIDA) COM ADIÇÃO DE IMPERMEABILIZANTE, PREPARO MECÂNICO COM BETONEIRA 400 L. AF_08/2019</v>
          </cell>
          <cell r="C5771" t="str">
            <v>M3</v>
          </cell>
          <cell r="D5771">
            <v>459.17</v>
          </cell>
        </row>
        <row r="5772">
          <cell r="A5772">
            <v>100477</v>
          </cell>
          <cell r="B5772" t="str">
            <v>ARGAMASSA TRAÇO 1:3 (EM VOLUME DE CIMENTO E AREIA MÉDIA ÚMIDA) COM ADIÇÃO DE IMPERMEABILIZANTE, PREPARO MECÂNICO COM MISTURADOR DE EIXO HORIZONTAL DE 160 KG. AF_08/2019</v>
          </cell>
          <cell r="C5772" t="str">
            <v>M3</v>
          </cell>
          <cell r="D5772">
            <v>500.07</v>
          </cell>
        </row>
        <row r="5773">
          <cell r="A5773">
            <v>100478</v>
          </cell>
          <cell r="B5773" t="str">
            <v>ARGAMASSA TRAÇO 1:3 (EM VOLUME DE CIMENTO E AREIA MÉDIA ÚMIDA) COM ADIÇÃO DE IMPERMEABILIZANTE, PREPARO MECÂNICO COM MISTURADOR DE EIXO HORIZONTAL DE 300 KG. AF_08/2019</v>
          </cell>
          <cell r="C5773" t="str">
            <v>M3</v>
          </cell>
          <cell r="D5773">
            <v>450.98</v>
          </cell>
        </row>
        <row r="5774">
          <cell r="A5774">
            <v>100479</v>
          </cell>
          <cell r="B5774" t="str">
            <v>ARGAMASSA TRAÇO 1:3 (EM VOLUME DE CIMENTO E AREIA MÉDIA ÚMIDA) COM ADIÇÃO DE IMPERMEABILIZANTE, PREPARO MECÂNICO COM MISTURADOR DE EIXO HORIZONTAL DE 600 KG. AF_08/2019</v>
          </cell>
          <cell r="C5774" t="str">
            <v>M3</v>
          </cell>
          <cell r="D5774">
            <v>441.86</v>
          </cell>
        </row>
        <row r="5775">
          <cell r="A5775">
            <v>100480</v>
          </cell>
          <cell r="B5775" t="str">
            <v>ARGAMASSA TRAÇO 1:3 (EM VOLUME DE CIMENTO E AREIA MÉDIA ÚMIDA) COM ADIÇÃO DE IMPERMEABILIZANTE, PREPARO MANUAL. AF_08/2019</v>
          </cell>
          <cell r="C5775" t="str">
            <v>M3</v>
          </cell>
          <cell r="D5775">
            <v>544.29</v>
          </cell>
        </row>
        <row r="5776">
          <cell r="A5776">
            <v>100481</v>
          </cell>
          <cell r="B5776" t="str">
            <v>ARGAMASSA TRAÇO 1:4 (EM VOLUME DE CIMENTO E AREIA MÉDIA ÚMIDA) COM ADIÇÃO DE IMPERMEABILIZANTE, PREPARO MECÂNICO COM BETONEIRA 400 L. AF_08/2019</v>
          </cell>
          <cell r="C5776" t="str">
            <v>M3</v>
          </cell>
          <cell r="D5776">
            <v>394.57</v>
          </cell>
        </row>
        <row r="5777">
          <cell r="A5777">
            <v>100483</v>
          </cell>
          <cell r="B5777" t="str">
            <v>ARGAMASSA TRAÇO 1:4 (EM VOLUME DE CIMENTO E AREIA MÉDIA ÚMIDA) COM ADIÇÃO DE IMPERMEABILIZANTE, PREPARO MECÂNICO COM MISTURADOR DE EIXO HORIZONTAL DE 160 KG. AF_08/2019</v>
          </cell>
          <cell r="C5777" t="str">
            <v>M3</v>
          </cell>
          <cell r="D5777">
            <v>425.29</v>
          </cell>
        </row>
        <row r="5778">
          <cell r="A5778">
            <v>100484</v>
          </cell>
          <cell r="B5778" t="str">
            <v>ARGAMASSA TRAÇO 1:4 (EM VOLUME DE CIMENTO E AREIA MÉDIA ÚMIDA) COM ADIÇÃO DE IMPERMEABILIZANTE, PREPARO MECÂNICO COM MISTURADOR DE EIXO HORIZONTAL DE 300 KG. AF_08/2019</v>
          </cell>
          <cell r="C5778" t="str">
            <v>M3</v>
          </cell>
          <cell r="D5778">
            <v>394.32</v>
          </cell>
        </row>
        <row r="5779">
          <cell r="A5779">
            <v>100485</v>
          </cell>
          <cell r="B5779" t="str">
            <v>ARGAMASSA TRAÇO 1:4 (EM VOLUME DE CIMENTO E AREIA MÉDIA ÚMIDA) COM ADIÇÃO DE IMPERMEABILIZANTE, PREPARO MECÂNICO COM MISTURADOR DE EIXO HORIZONTAL DE 600 KG. AF_08/2019</v>
          </cell>
          <cell r="C5779" t="str">
            <v>M3</v>
          </cell>
          <cell r="D5779">
            <v>383.05</v>
          </cell>
        </row>
        <row r="5780">
          <cell r="A5780">
            <v>100486</v>
          </cell>
          <cell r="B5780" t="str">
            <v>ARGAMASSA TRAÇO 1:4 (EM VOLUME DE CIMENTO E AREIA MÉDIA ÚMIDA) COM ADIÇÃO DE IMPERMEABILIZANTE, PREPARO MANUAL. AF_08/2019</v>
          </cell>
          <cell r="C5780" t="str">
            <v>M3</v>
          </cell>
          <cell r="D5780">
            <v>482.15</v>
          </cell>
        </row>
        <row r="5781">
          <cell r="A5781">
            <v>100487</v>
          </cell>
          <cell r="B5781" t="str">
            <v>ARGAMASSA TRAÇO 1:2:9 (EM VOLUME DE CIMENTO, CAL E AREIA MÉDIA ÚMIDA) PARA EMBOÇO/MASSA ÚNICA/ASSENTAMENTO DE ALVENARIA DE VEDAÇÃO, PREPARO MECÂNICO COM MISTURADOR DE EIXO HORIZONTAL DE 600 KG. AF_08/2019</v>
          </cell>
          <cell r="C5781" t="str">
            <v>M3</v>
          </cell>
          <cell r="D5781">
            <v>320.36</v>
          </cell>
        </row>
        <row r="5782">
          <cell r="A5782">
            <v>100488</v>
          </cell>
          <cell r="B5782" t="str">
            <v>ARGAMASSA TRAÇO 1:0,5:4,5 (EM VOLUME DE CIMENTO, CAL E AREIA MÉDIA ÚMIDA), PREPARO MECÂNICO COM BETONEIRA 600 L. AF_08/2019</v>
          </cell>
          <cell r="C5782" t="str">
            <v>M3</v>
          </cell>
          <cell r="D5782">
            <v>342.58</v>
          </cell>
        </row>
        <row r="5783">
          <cell r="A5783">
            <v>100489</v>
          </cell>
          <cell r="B5783" t="str">
            <v>ARGAMASSA TRAÇO 1:3 (EM VOLUME DE CIMENTO E AREIA MÉDIA ÚMIDA), PREPARO MECÂNICO COM BETONEIRA 600 L. AF_08/2019</v>
          </cell>
          <cell r="C5783" t="str">
            <v>M3</v>
          </cell>
          <cell r="D5783">
            <v>354.95</v>
          </cell>
        </row>
        <row r="5784">
          <cell r="A5784">
            <v>100490</v>
          </cell>
          <cell r="B5784" t="str">
            <v>ARGAMASSA TRAÇO 1:4 (EM VOLUME DE CIMENTO E AREIA MÉDIA ÚMIDA), PREPARO MECÂNICO COM BETONEIRA 600 L. AF_08/2019</v>
          </cell>
          <cell r="C5784" t="str">
            <v>M3</v>
          </cell>
          <cell r="D5784">
            <v>311.85000000000002</v>
          </cell>
        </row>
        <row r="5785">
          <cell r="A5785">
            <v>100491</v>
          </cell>
          <cell r="B5785" t="str">
            <v>ARGAMASSA TRAÇO 1:3 (EM VOLUME DE CIMENTO E AREIA MÉDIA ÚMIDA) COM ADIÇÃO DE IMPERMEABILIZANTE, PREPARO MECÂNICO COM BETONEIRA 600 L. AF_08/2019</v>
          </cell>
          <cell r="C5785" t="str">
            <v>M3</v>
          </cell>
          <cell r="D5785">
            <v>460.57</v>
          </cell>
        </row>
        <row r="5786">
          <cell r="A5786">
            <v>100492</v>
          </cell>
          <cell r="B5786" t="str">
            <v>ARGAMASSA TRAÇO 1:4 (EM VOLUME DE CIMENTO E AREIA MÉDIA ÚMIDA) COM ADIÇÃO DE IMPERMEABILIZANTE, PREPARO MECÂNICO COM BETONEIRA 600 L. AF_08/2019</v>
          </cell>
          <cell r="C5786" t="str">
            <v>M3</v>
          </cell>
          <cell r="D5786">
            <v>396.16</v>
          </cell>
        </row>
        <row r="5787">
          <cell r="A5787">
            <v>100533</v>
          </cell>
          <cell r="B5787" t="str">
            <v>TECNICO DE EDIFICACOES COM ENCARGOS COMPLEMENTARES</v>
          </cell>
          <cell r="C5787" t="str">
            <v>H</v>
          </cell>
          <cell r="D5787">
            <v>14.83</v>
          </cell>
        </row>
        <row r="5788">
          <cell r="A5788">
            <v>100534</v>
          </cell>
          <cell r="B5788" t="str">
            <v>TECNICO DE EDIFICACOES COM ENCARGOS COMPLEMENTARES</v>
          </cell>
          <cell r="C5788" t="str">
            <v>MES</v>
          </cell>
          <cell r="D5788">
            <v>2646.05</v>
          </cell>
        </row>
        <row r="5789">
          <cell r="A5789">
            <v>100535</v>
          </cell>
          <cell r="B5789" t="str">
            <v>CURSO DE CAPACITAÇÃO PARA TECNICO DE EDIFICACOES (ENCARGOS COMPLEMENTARES) - HORISTA</v>
          </cell>
          <cell r="C5789" t="str">
            <v>H</v>
          </cell>
          <cell r="D5789">
            <v>0.16</v>
          </cell>
        </row>
        <row r="5790">
          <cell r="A5790">
            <v>100536</v>
          </cell>
          <cell r="B5790" t="str">
            <v>CURSO DE CAPACITAÇÃO PARA TECNICO DE EDIFICACOES (ENCARGOS COMPLEMENTARES) - MENSALISTA</v>
          </cell>
          <cell r="C5790" t="str">
            <v>MES</v>
          </cell>
          <cell r="D5790">
            <v>23.01</v>
          </cell>
        </row>
        <row r="5791">
          <cell r="A5791">
            <v>100556</v>
          </cell>
          <cell r="B5791" t="str">
            <v>CAIXA DE PASSAGEM PARA TELEFONE 15X15X10CM (SOBREPOR), FORNECIMENTO E INSTALACAO. AF_11/2019</v>
          </cell>
          <cell r="C5791" t="str">
            <v>UN</v>
          </cell>
          <cell r="D5791">
            <v>30.87</v>
          </cell>
        </row>
        <row r="5792">
          <cell r="A5792">
            <v>100557</v>
          </cell>
          <cell r="B5792" t="str">
            <v>CAIXA DE PASSAGEM PARA TELEFONE 80X80X15CM (SOBREPOR) FORNECIMENTO E INSTALACAO. AF_11/2019</v>
          </cell>
          <cell r="C5792" t="str">
            <v>UN</v>
          </cell>
          <cell r="D5792">
            <v>379.61</v>
          </cell>
        </row>
        <row r="5793">
          <cell r="A5793">
            <v>100560</v>
          </cell>
          <cell r="B5793" t="str">
            <v>QUADRO DE DISTRIBUIÇÃO PARA TELEFONE N.2, 20X20X12CM EM CHAPA METALICA, DE EMBUTIR, SEM ACESSORIOS, PADRÃO TELEBRAS, FORNECIMENTO E INSTALAÇÃO. AF_11/2019</v>
          </cell>
          <cell r="C5793" t="str">
            <v>UN</v>
          </cell>
          <cell r="D5793">
            <v>83.71</v>
          </cell>
        </row>
        <row r="5794">
          <cell r="A5794">
            <v>100561</v>
          </cell>
          <cell r="B5794" t="str">
            <v>QUADRO DE DISTRIBUICAO PARA TELEFONE N.3, 40X40X12CM EM CHAPA METALICA, DE EMBUTIR, SEM ACESSORIOS, PADRAO TELEBRAS, FORNECIMENTO E INSTALAÇÃO. AF_11/2019</v>
          </cell>
          <cell r="C5794" t="str">
            <v>UN</v>
          </cell>
          <cell r="D5794">
            <v>151.72999999999999</v>
          </cell>
        </row>
        <row r="5795">
          <cell r="A5795">
            <v>100562</v>
          </cell>
          <cell r="B5795" t="str">
            <v>QUADRO DE DISTRIBUICAO PARA TELEFONE N.4, 60X60X12CM EM CHAPA METALICA, DE EMBUTIR, SEM ACESSORIOS, PADRAO TELEBRAS, FORNECIMENTO E INSTALAÇÃO. AF_11/2019</v>
          </cell>
          <cell r="C5795" t="str">
            <v>UN</v>
          </cell>
          <cell r="D5795">
            <v>233.94</v>
          </cell>
        </row>
        <row r="5796">
          <cell r="A5796">
            <v>100563</v>
          </cell>
          <cell r="B5796" t="str">
            <v>QUADRO DE DISTRIBUIÇÃO PARA TELEFONE N.5, 80X80X12CM EM CHAPA METALICA, SEM ACESSORIOS, PADRAO TELEBRAS, FORNECIMENTO E INSTALAÇÃO. AF_11/2019</v>
          </cell>
          <cell r="C5796" t="str">
            <v>UN</v>
          </cell>
          <cell r="D5796">
            <v>336.37</v>
          </cell>
        </row>
        <row r="5797">
          <cell r="A5797">
            <v>100564</v>
          </cell>
          <cell r="B5797" t="str">
            <v>EXECUÇÃO E COMPACTAÇÃO DE BASE E OU SUB-BASE PARA PAVIMENTAÇÃO DE SOLO (PREDOMINANTEMENTE ARENOSO) BRITA - 40/60 - EXCLUSIVE SOLO, ESCAVAÇÃO, CARGA E TRANSPORTE. AF_11/2019</v>
          </cell>
          <cell r="C5797" t="str">
            <v>M3</v>
          </cell>
          <cell r="D5797">
            <v>78.73</v>
          </cell>
        </row>
        <row r="5798">
          <cell r="A5798">
            <v>100565</v>
          </cell>
          <cell r="B5798" t="str">
            <v>EXECUÇÃO E COMPACTAÇÃO DE BASE E OU SUB-BASE PARA PAVIMENTAÇÃO DE SOLO (PREDOMINANTEMENTE ARENOSO) BRITA - 50/50 - EXCLUSIVE SOLO, ESCAVAÇÃO, CARGA E TRANSPORTE. AF_11/2019</v>
          </cell>
          <cell r="C5798" t="str">
            <v>M3</v>
          </cell>
          <cell r="D5798">
            <v>67.77</v>
          </cell>
        </row>
        <row r="5799">
          <cell r="A5799">
            <v>100566</v>
          </cell>
          <cell r="B5799" t="str">
            <v>EXECUÇÃO E COMPACTAÇÃO DE BASE E OU SUB-BASE PARA PAVIMENTAÇÃO DE SOLO (PREDOMINANTEMENTE ARENOSO) BRITA - 40/60 COM CIMENTO (TEOR DE 4%) - EXCLUSIVE SOLO, ESCAVAÇÃO, CARGA E TRANSPORTE. AF_11/2019</v>
          </cell>
          <cell r="C5799" t="str">
            <v>M3</v>
          </cell>
          <cell r="D5799">
            <v>121.67</v>
          </cell>
        </row>
        <row r="5800">
          <cell r="A5800">
            <v>100567</v>
          </cell>
          <cell r="B5800" t="str">
            <v>EXECUÇÃO E COMPACTAÇÃO DE BASE E OU SUB-BASE PARA PAVIMENTAÇÃO DE SOLO (PREDOMINANTEMENTE ARENOSO) BRITA - 40/60 COM CIMENTO (TEOR DE 6%) - EXCLUSIVE SOLO, ESCAVAÇÃO, CARGA E TRANSPORTE. AF_11/2019</v>
          </cell>
          <cell r="C5800" t="str">
            <v>M3</v>
          </cell>
          <cell r="D5800">
            <v>141.77000000000001</v>
          </cell>
        </row>
        <row r="5801">
          <cell r="A5801">
            <v>100568</v>
          </cell>
          <cell r="B5801" t="str">
            <v>EXECUÇÃO E COMPACTAÇÃO DE BASE E OU SUB-BASE PARA PAVIMENTAÇÃO DE SOLO (PREDOMINANTEMENTE ARENOSO) BRITA - 40/60 COM CIMENTO (TEOR DE 8%) - EXCLUSIVE SOLO, ESCAVAÇÃO, CARGA E TRANSPORTE. AF_11/2019</v>
          </cell>
          <cell r="C5801" t="str">
            <v>M3</v>
          </cell>
          <cell r="D5801">
            <v>161.51</v>
          </cell>
        </row>
        <row r="5802">
          <cell r="A5802">
            <v>100569</v>
          </cell>
          <cell r="B5802" t="str">
            <v>EXECUÇÃO E COMPACTAÇÃO DE BASE E OU SUB-BASE PARA PAVIMENTAÇÃO DE SOLO (PREDOMINANTEMENTE ARENOSO) BRITA - 50/50 COM CIMENTO (TEOR DE 4%)  - EXCLUSIVE SOLO, ESCAVAÇÃO, CARGA E TRANSPORTE. AF_11/2019</v>
          </cell>
          <cell r="C5802" t="str">
            <v>M3</v>
          </cell>
          <cell r="D5802">
            <v>111.11</v>
          </cell>
        </row>
        <row r="5803">
          <cell r="A5803">
            <v>100570</v>
          </cell>
          <cell r="B5803" t="str">
            <v>EXECUÇÃO E COMPACTAÇÃO DE BASE E OU SUB-BASE PARA PAVIMENTAÇÃO DE SOLO (PREDOMINANTEMENTE ARENOSO) BRITA - 50/50 COM CIMENTO (TEOR DE 6%) - EXCLUSIVE SOLO, ESCAVAÇÃO, CARGA E TRANSPORTE. AF_11/2019</v>
          </cell>
          <cell r="C5803" t="str">
            <v>M3</v>
          </cell>
          <cell r="D5803">
            <v>132.63999999999999</v>
          </cell>
        </row>
        <row r="5804">
          <cell r="A5804">
            <v>100571</v>
          </cell>
          <cell r="B5804" t="str">
            <v>EXECUÇÃO E COMPACTAÇÃO DE BASE E OU SUB-BASE PARA PAVIMENTAÇÃO DE SOLO (PREDOMINANTEMENTE ARENOSO) BRITA - 50/50 COM CIMENTO (TEOR DE 8%) - EXCLUSIVE SOLO, ESCAVAÇÃO, CARGA E TRANSPORTE. AF_11/2019</v>
          </cell>
          <cell r="C5804" t="str">
            <v>M3</v>
          </cell>
          <cell r="D5804">
            <v>151.43</v>
          </cell>
        </row>
        <row r="5805">
          <cell r="A5805">
            <v>100572</v>
          </cell>
          <cell r="B5805" t="str">
            <v>EXECUÇÃO E COMPACTAÇÃO DE BASE E OU SUB-BASE PARA PAVIMENTAÇÃO DE SOLO (PREDOMINANTEMENTE ARGILOSO) BRITA - 40/60 - EXCLUSIVE SOLO, ESCAVAÇÃO, CARGA E TRANSPORTE. AF_11/2019</v>
          </cell>
          <cell r="C5805" t="str">
            <v>M3</v>
          </cell>
          <cell r="D5805">
            <v>81.77</v>
          </cell>
        </row>
        <row r="5806">
          <cell r="A5806">
            <v>100573</v>
          </cell>
          <cell r="B5806" t="str">
            <v>EXECUÇÃO E COMPACTAÇÃO DE BASE E OU SUB-BASE PARA PAVIMENTAÇÃO DE SOLO (PREDOMINANTEMENTE ARGILOSO) BRITA - 50/50 - EXCLUSIVE SOLO, ESCAVAÇÃO, CARGA E TRANSPORTE. AF_11/2019</v>
          </cell>
          <cell r="C5806" t="str">
            <v>M3</v>
          </cell>
          <cell r="D5806">
            <v>70.81</v>
          </cell>
        </row>
        <row r="5807">
          <cell r="A5807">
            <v>100574</v>
          </cell>
          <cell r="B5807" t="str">
            <v>ESPALHAMENTO DE MATERIAL COM TRATOR DE ESTEIRAS. AF_11/2019</v>
          </cell>
          <cell r="C5807" t="str">
            <v>M3</v>
          </cell>
          <cell r="D5807">
            <v>0.85</v>
          </cell>
        </row>
        <row r="5808">
          <cell r="A5808">
            <v>100575</v>
          </cell>
          <cell r="B5808" t="str">
            <v>REGULARIZAÇÃO DE SUPERFÍCIES COM MOTONIVELADORA. AF_11/2019</v>
          </cell>
          <cell r="C5808" t="str">
            <v>M2</v>
          </cell>
          <cell r="D5808">
            <v>0.06</v>
          </cell>
        </row>
        <row r="5809">
          <cell r="A5809">
            <v>100576</v>
          </cell>
          <cell r="B5809" t="str">
            <v>REGULARIZAÇÃO E COMPACTAÇÃO DE SUBLEITO DE SOLO  PREDOMINANTEMENTE ARGILOSO. AF_11/2019</v>
          </cell>
          <cell r="C5809" t="str">
            <v>M2</v>
          </cell>
          <cell r="D5809">
            <v>1.32</v>
          </cell>
        </row>
        <row r="5810">
          <cell r="A5810">
            <v>100577</v>
          </cell>
          <cell r="B5810" t="str">
            <v>REGULARIZAÇÃO E COMPACTAÇÃO DE SUBLEITO DE SOLO PREDOMINANTEMENTE ARENOSO. AF_11/2019</v>
          </cell>
          <cell r="C5810" t="str">
            <v>M2</v>
          </cell>
          <cell r="D5810">
            <v>0.62</v>
          </cell>
        </row>
        <row r="5811">
          <cell r="A5811">
            <v>100578</v>
          </cell>
          <cell r="B5811" t="str">
            <v>ASSENTAMENTO DE POSTE DE CONCRETO COM COMPRIMENTO NOMINAL DE 9 M, CARGA NOMINAL MENOR OU IGUAL A 1000 DAN, ENGASTAMENTO SIMPLES COM 1,5 M DE SOLO (NÃO INCLUI FORNECIMENTO). AF_11/2019</v>
          </cell>
          <cell r="C5811" t="str">
            <v>UN</v>
          </cell>
          <cell r="D5811">
            <v>295.04000000000002</v>
          </cell>
        </row>
        <row r="5812">
          <cell r="A5812">
            <v>100579</v>
          </cell>
          <cell r="B5812" t="str">
            <v>ASSENTAMENTO DE POSTE DE CONCRETO COM COMPRIMENTO NOMINAL DE 10 M, CARGA NOMINAL MENOR OU IGUAL A 1000 DAN, ENGASTAMENTO SIMPLES COM 1,6 M DE SOLO (NÃO INCLUI FORNECIMENTO). AF_11/2019</v>
          </cell>
          <cell r="C5812" t="str">
            <v>UN</v>
          </cell>
          <cell r="D5812">
            <v>323.14999999999998</v>
          </cell>
        </row>
        <row r="5813">
          <cell r="A5813">
            <v>100580</v>
          </cell>
          <cell r="B5813" t="str">
            <v>ASSENTAMENTO DE POSTE DE CONCRETO COM COMPRIMENTO NOMINAL DE 10 M, CARGA NOMINAL MAIOR QUE 1000 DAN, ENGASTAMENTO SIMPLES COM 1,6 M DE SOLO (NÃO INCLUI FORNECIMENTO). AF_11/2019</v>
          </cell>
          <cell r="C5813" t="str">
            <v>UN</v>
          </cell>
          <cell r="D5813">
            <v>358.08</v>
          </cell>
        </row>
        <row r="5814">
          <cell r="A5814">
            <v>100581</v>
          </cell>
          <cell r="B5814" t="str">
            <v>ASSENTAMENTO DE POSTE DE CONCRETO COM COMPRIMENTO NOMINAL DE 10,5 M, CARGA NOMINAL MENOR OU IGUAL A 1000 DAN, ENGASTAMENTO SIMPLES COM 1,65 M DE SOLO (NÃO INCLUI FORNECIMENTO). AF_11/2019</v>
          </cell>
          <cell r="C5814" t="str">
            <v>UN</v>
          </cell>
          <cell r="D5814">
            <v>337.08</v>
          </cell>
        </row>
        <row r="5815">
          <cell r="A5815">
            <v>100582</v>
          </cell>
          <cell r="B5815" t="str">
            <v>ASSENTAMENTO DE POSTE DE CONCRETO COM COMPRIMENTO NOMINAL DE 10,5 M, CARGA NOMINAL MAIOR QUE 1000 DAN, ENGASTAMENTO SIMPLES COM 1,65 M DE SOLO (NÃO INCLUI FORNECIMENTO). AF_11/2019</v>
          </cell>
          <cell r="C5815" t="str">
            <v>UN</v>
          </cell>
          <cell r="D5815">
            <v>400.11</v>
          </cell>
        </row>
        <row r="5816">
          <cell r="A5816">
            <v>100583</v>
          </cell>
          <cell r="B5816" t="str">
            <v>ASSENTAMENTO DE POSTE DE CONCRETO COM COMPRIMENTO NOMINAL DE 11 M, CARGA NOMINAL MENOR OU IGUAL A 1000 DAN, ENGASTAMENTO SIMPLES COM 1,7 M DE SOLO (NÃO INCLUI FORNECIMENTO). AF_11/2019</v>
          </cell>
          <cell r="C5816" t="str">
            <v>UN</v>
          </cell>
          <cell r="D5816">
            <v>352.12</v>
          </cell>
        </row>
        <row r="5817">
          <cell r="A5817">
            <v>100584</v>
          </cell>
          <cell r="B5817" t="str">
            <v>ASSENTAMENTO DE POSTE DE CONCRETO COM COMPRIMENTO NOMINAL DE 11 M, CARGA NOMINAL MAIOR QUE 1000 DAN, ENGASTAMENTO SIMPLES COM 1,7 M DE SOLO (NÃO INCLUI FORNECIMENTO). AF_11/2019</v>
          </cell>
          <cell r="C5817" t="str">
            <v>UN</v>
          </cell>
          <cell r="D5817">
            <v>389.99</v>
          </cell>
        </row>
        <row r="5818">
          <cell r="A5818">
            <v>100585</v>
          </cell>
          <cell r="B5818" t="str">
            <v>ASSENTAMENTO DE POSTE DE CONCRETO COM COMPRIMENTO NOMINAL DE 12 M, CARGA NOMINAL MENOR OU IGUAL A 1000 DAN, ENGASTAMENTO SIMPLES COM 1,8 M DE SOLO (NÃO INCLUI FORNECIMENTO). AF_11/2019</v>
          </cell>
          <cell r="C5818" t="str">
            <v>UN</v>
          </cell>
          <cell r="D5818">
            <v>381.27</v>
          </cell>
        </row>
        <row r="5819">
          <cell r="A5819">
            <v>100586</v>
          </cell>
          <cell r="B5819" t="str">
            <v>ASSENTAMENTO DE POSTE DE CONCRETO COM COMPRIMENTO NOMINAL DE 12 M, CARGA NOMINAL MAIOR QUE 1000 DAN, ENGASTAMENTO SIMPLES COM 1,8 M DE SOLO (NÃO INCLUI FORNECIMENTO). AF_11/2019</v>
          </cell>
          <cell r="C5819" t="str">
            <v>UN</v>
          </cell>
          <cell r="D5819">
            <v>441.53</v>
          </cell>
        </row>
        <row r="5820">
          <cell r="A5820">
            <v>100587</v>
          </cell>
          <cell r="B5820" t="str">
            <v>ASSENTAMENTO DE POSTE DE CONCRETO COM COMPRIMENTO NOMINAL DE 13 M, CARGA NOMINAL MENOR OU IGUAL A 1000 DAN, ENGASTAMENTO SIMPLES COM 1,9 M DE SOLO (NÃO INCLUI FORNECIMENTO). AF_11/2019</v>
          </cell>
          <cell r="C5820" t="str">
            <v>UN</v>
          </cell>
          <cell r="D5820">
            <v>411.64</v>
          </cell>
        </row>
        <row r="5821">
          <cell r="A5821">
            <v>100588</v>
          </cell>
          <cell r="B5821" t="str">
            <v>ASSENTAMENTO DE POSTE DE CONCRETO COM COMPRIMENTO NOMINAL DE 13 M, CARGA NOMINAL MAIOR QUE 1000 DAN, ENGASTAMENTO SIMPLES COM 1,9 M DE SOLO (NÃO INCLUI FORNECIMENTO). AF_11/2019</v>
          </cell>
          <cell r="C5821" t="str">
            <v>UN</v>
          </cell>
          <cell r="D5821">
            <v>458.46</v>
          </cell>
        </row>
        <row r="5822">
          <cell r="A5822">
            <v>100589</v>
          </cell>
          <cell r="B5822" t="str">
            <v>ASSENTAMENTO DE POSTE DE CONCRETO COM COMPRIMENTO NOMINAL DE 13,5 M, CARGA NOMINAL MENOR OU IGUAL A 1000 DAN, ENGASTAMENTO SIMPLES COM 1,95 M DE SOLO (NÃO INCLUI FORNECIMENTO). AF_11/2019</v>
          </cell>
          <cell r="C5822" t="str">
            <v>UN</v>
          </cell>
          <cell r="D5822">
            <v>459.47</v>
          </cell>
        </row>
        <row r="5823">
          <cell r="A5823">
            <v>100590</v>
          </cell>
          <cell r="B5823" t="str">
            <v>ASSENTAMENTO DE POSTE DE CONCRETO COM COMPRIMENTO NOMINAL DE 13,5 M, CARGA NOMINAL MAIOR QUE 1000 DAN, ENGASTAMENTO SIMPLES COM 1,95 M DE SOLO (NÃO INCLUI FORNECIMENTO). AF_11/2019</v>
          </cell>
          <cell r="C5823" t="str">
            <v>UN</v>
          </cell>
          <cell r="D5823">
            <v>505.9</v>
          </cell>
        </row>
        <row r="5824">
          <cell r="A5824">
            <v>100591</v>
          </cell>
          <cell r="B5824" t="str">
            <v>ASSENTAMENTO DE POSTE DE CONCRETO COM COMPRIMENTO NOMINAL DE 14 M, CARGA NOMINAL MENOR OU IGUAL A 1000 DAN, ENGASTAMENTO SIMPLES COM 2 M DE SOLO (NÃO INCLUI FORNECIMENTO). AF_11/2019</v>
          </cell>
          <cell r="C5824" t="str">
            <v>UN</v>
          </cell>
          <cell r="D5824">
            <v>454.18</v>
          </cell>
        </row>
        <row r="5825">
          <cell r="A5825">
            <v>100592</v>
          </cell>
          <cell r="B5825" t="str">
            <v>ASSENTAMENTO DE POSTE DE CONCRETO COM COMPRIMENTO NOMINAL DE 14 M, CARGA NOMINAL MAIOR QUE 1000 DAN, ENGASTAMENTO SIMPLES COM 2 M DE SOLO (NÃO INCLUI FORNECIMENTO). AF_11/2019</v>
          </cell>
          <cell r="C5825" t="str">
            <v>UN</v>
          </cell>
          <cell r="D5825">
            <v>492.63</v>
          </cell>
        </row>
        <row r="5826">
          <cell r="A5826">
            <v>100593</v>
          </cell>
          <cell r="B5826" t="str">
            <v>ASSENTAMENTO DE POSTE DE CONCRETO COM COMPRIMENTO NOMINAL DE 15 M, CARGA NOMINAL MENOR OU IGUAL A 1000 DAN, ENGASTAMENTO SIMPLES COM 2,1 M DE SOLO (NÃO INCLUI FORNECIMENTO). AF_11/2019</v>
          </cell>
          <cell r="C5826" t="str">
            <v>UN</v>
          </cell>
          <cell r="D5826">
            <v>486.64</v>
          </cell>
        </row>
        <row r="5827">
          <cell r="A5827">
            <v>100594</v>
          </cell>
          <cell r="B5827" t="str">
            <v>ASSENTAMENTO DE POSTE DE CONCRETO COM COMPRIMENTO NOMINAL DE 15 M, CARGA NOMINAL MAIOR QUE 1000 DAN, ENGASTAMENTO SIMPLES COM 2,1 M DE SOLO (NÃO INCLUI FORNECIMENTO). AF_11/2019</v>
          </cell>
          <cell r="C5827" t="str">
            <v>UN</v>
          </cell>
          <cell r="D5827">
            <v>551.69000000000005</v>
          </cell>
        </row>
        <row r="5828">
          <cell r="A5828">
            <v>100595</v>
          </cell>
          <cell r="B5828" t="str">
            <v>ASSENTAMENTO DE POSTE DE CONCRETO COM COMPRIMENTO NOMINAL DE 18 M, CARGA NOMINAL MENOR OU IGUAL A 1000 DAN, ENGASTAMENTO SIMPLES COM 2,4 M DE SOLO (NÃO INCLUI FORNECIMENTO). AF_11/2019</v>
          </cell>
          <cell r="C5828" t="str">
            <v>UN</v>
          </cell>
          <cell r="D5828">
            <v>584.04</v>
          </cell>
        </row>
        <row r="5829">
          <cell r="A5829">
            <v>100596</v>
          </cell>
          <cell r="B5829" t="str">
            <v>ASSENTAMENTO DE POSTE DE CONCRETO COM COMPRIMENTO NOMINAL DE 18 M, CARGA NOMINAL MAIOR QUE 1000 DAN, ENGASTAMENTO SIMPLES COM 2,4 M DE SOLO (NÃO INCLUI FORNECIMENTO). AF_11/2019</v>
          </cell>
          <cell r="C5829" t="str">
            <v>UN</v>
          </cell>
          <cell r="D5829">
            <v>671.69</v>
          </cell>
        </row>
        <row r="5830">
          <cell r="A5830">
            <v>100597</v>
          </cell>
          <cell r="B5830" t="str">
            <v>ASSENTAMENTO DE POSTE DE CONCRETO COM COMPRIMENTO NOMINAL DE 20 M, CARGA NOMINAL MENOR OU IGUAL A 1000 DAN, ENGASTAMENTO SIMPLES COM 2,6 M DE SOLO (NÃO INCLUI FORNECIMENTO). AF_11/2019</v>
          </cell>
          <cell r="C5830" t="str">
            <v>UN</v>
          </cell>
          <cell r="D5830">
            <v>678.82</v>
          </cell>
        </row>
        <row r="5831">
          <cell r="A5831">
            <v>100598</v>
          </cell>
          <cell r="B5831" t="str">
            <v>ASSENTAMENTO DE POSTE DE CONCRETO COM COMPRIMENTO NOMINAL DE 20 M, CARGA NOMINAL MAIOR QUE 1000, ENGASTAMENTO SIMPLES COM 2,6 M DE SOLO (NÃO INCLUI FORNECIMENTO). AF_11/2019</v>
          </cell>
          <cell r="C5831" t="str">
            <v>UN</v>
          </cell>
          <cell r="D5831">
            <v>751.08</v>
          </cell>
        </row>
        <row r="5832">
          <cell r="A5832">
            <v>100599</v>
          </cell>
          <cell r="B5832" t="str">
            <v>ASSENTAMENTO DE POSTE DE CONCRETO COM COMPRIMENTO NOMINAL DE 9 M, CARGA NOMINAL DE 150 DAN, ENGASTAMENTO BASE CONCRETADA COM 1 M DE CONCRETO E 0,5 M DE SOLO (NÃO INCLUI FORNECIMENTO). AF_11/2019</v>
          </cell>
          <cell r="C5832" t="str">
            <v>UN</v>
          </cell>
          <cell r="D5832">
            <v>307.11</v>
          </cell>
        </row>
        <row r="5833">
          <cell r="A5833">
            <v>100600</v>
          </cell>
          <cell r="B5833" t="str">
            <v>ASSENTAMENTO DE POSTE DE CONCRETO COM COMPRIMENTO NOMINAL DE 9 M, CARGA NOMINAL DE 300 DAN, ENGASTAMENTO BASE CONCRETADA COM 1 M DE CONCRETO E 0,5 M DE SOLO (NÃO INCLUI FORNECIMENTO). AF_11/2019</v>
          </cell>
          <cell r="C5833" t="str">
            <v>UN</v>
          </cell>
          <cell r="D5833">
            <v>372.48</v>
          </cell>
        </row>
        <row r="5834">
          <cell r="A5834">
            <v>100601</v>
          </cell>
          <cell r="B5834" t="str">
            <v>ASSENTAMENTO DE POSTE DE CONCRETO COM COMPRIMENTO NOMINAL DE 9 M, CARGA NOMINAL DE 400 DAN, ENGASTAMENTO BASE CONCRETADA COM 1 M DE CONCRETO E 0,5 M DE SOLO (NÃO INCLUI FORNECIMENTO). AF_11/2019</v>
          </cell>
          <cell r="C5834" t="str">
            <v>UN</v>
          </cell>
          <cell r="D5834">
            <v>483.19</v>
          </cell>
        </row>
        <row r="5835">
          <cell r="A5835">
            <v>100602</v>
          </cell>
          <cell r="B5835" t="str">
            <v>ASSENTAMENTO DE POSTE DE CONCRETO COM COMPRIMENTO NOMINAL DE 9 M, CARGA NOMINAL DE 600 DAN, ENGASTAMENTO BASE CONCRETADA COM 1 M DE CONCRETO E 0,5 M DE SOLO (NÃO INCLUI FORNECIMENTO). AF_11/2019</v>
          </cell>
          <cell r="C5835" t="str">
            <v>UN</v>
          </cell>
          <cell r="D5835">
            <v>621.29999999999995</v>
          </cell>
        </row>
        <row r="5836">
          <cell r="A5836">
            <v>100603</v>
          </cell>
          <cell r="B5836" t="str">
            <v>ASSENTAMENTO DE POSTE DE CONCRETO COM COMPRIMENTO NOMINAL DE 9 M, CARGA NOMINAL DE 1000 DAN, ENGASTAMENTO BASE CONCRETADA COM 1 M DE CONCRETO E 0,5 M DE SOLO (NÃO INCLUI FORNECIMENTO). AF_11/2019</v>
          </cell>
          <cell r="C5836" t="str">
            <v>UN</v>
          </cell>
          <cell r="D5836">
            <v>976.4</v>
          </cell>
        </row>
        <row r="5837">
          <cell r="A5837">
            <v>100604</v>
          </cell>
          <cell r="B5837" t="str">
            <v>ASSENTAMENTO DE POSTE DE CONCRETO COM COMPRIMENTO NOMINAL DE 10 M, CARGA NOMINAL DE 300 DAN, ENGASTAMENTO BASE CONCRETADA COM 1 M DE CONCRETO E 0,6 M DE SOLO (NÃO INCLUI FORNECIMENTO). AF_11/2019</v>
          </cell>
          <cell r="C5837" t="str">
            <v>UN</v>
          </cell>
          <cell r="D5837">
            <v>393.9</v>
          </cell>
        </row>
        <row r="5838">
          <cell r="A5838">
            <v>100605</v>
          </cell>
          <cell r="B5838" t="str">
            <v>ASSENTAMENTO DE POSTE DE CONCRETO COM COMPRIMENTO NOMINAL DE 10 M, CARGA NOMINAL DE 600 DAN, ENGASTAMENTO BASE CONCRETADA COM 1 M DE CONCRETO E 0,6 M DE SOLO (NÃO INCLUI FORNECIMENTO). AF_11/2019</v>
          </cell>
          <cell r="C5838" t="str">
            <v>UN</v>
          </cell>
          <cell r="D5838">
            <v>649.14</v>
          </cell>
        </row>
        <row r="5839">
          <cell r="A5839">
            <v>100606</v>
          </cell>
          <cell r="B5839" t="str">
            <v>ASSENTAMENTO DE POSTE DE CONCRETO COM COMPRIMENTO NOMINAL DE 10 M, CARGA NOMINAL DE 1000 DAN, ENGASTAMENTO BASE CONCRETADA COM 1 M DE CONCRETO E 0,6 M DE SOLO (NÃO INCLUI FORNECIMENTO). AF_11/2019</v>
          </cell>
          <cell r="C5839" t="str">
            <v>UN</v>
          </cell>
          <cell r="D5839">
            <v>1012.61</v>
          </cell>
        </row>
        <row r="5840">
          <cell r="A5840">
            <v>100607</v>
          </cell>
          <cell r="B5840" t="str">
            <v>ASSENTAMENTO DE POSTE DE CONCRETO COM COMPRIMENTO NOMINAL DE 10,5 M, CARGA NOMINAL DE 300 DAN, ENGASTAMENTO BASE CONCRETADA COM 1 M DE CONCRETO E 0,65 M DE SOLO (NÃO INCLUI FORNECIMENTO). AF_11/2019</v>
          </cell>
          <cell r="C5840" t="str">
            <v>UN</v>
          </cell>
          <cell r="D5840">
            <v>404.01</v>
          </cell>
        </row>
        <row r="5841">
          <cell r="A5841">
            <v>100608</v>
          </cell>
          <cell r="B5841" t="str">
            <v>ASSENTAMENTO DE POSTE DE CONCRETO COM COMPRIMENTO NOMINAL DE 10,5 M, CARGA NOMINAL DE 600 DAN, ENGASTAMENTO BASE CONCRETADA COM 1 M DE CONCRETO E 0,65 M DE SOLO (NÃO INCLUI FORNECIMENTO). AF_11/2019</v>
          </cell>
          <cell r="C5841" t="str">
            <v>UN</v>
          </cell>
          <cell r="D5841">
            <v>662.88</v>
          </cell>
        </row>
        <row r="5842">
          <cell r="A5842">
            <v>100609</v>
          </cell>
          <cell r="B5842" t="str">
            <v>ASSENTAMENTO DE POSTE DE CONCRETO COM COMPRIMENTO NOMINAL DE 10,5 M, CARGA NOMINAL DE 1000 DAN, ENGASTAMENTO BASE CONCRETADA COM 1 M DE CONCRETO E 0,65 M DE SOLO (NÃO INCLUI FORNECIMENTO). AF_11/2019</v>
          </cell>
          <cell r="C5842" t="str">
            <v>UN</v>
          </cell>
          <cell r="D5842">
            <v>1032.06</v>
          </cell>
        </row>
        <row r="5843">
          <cell r="A5843">
            <v>100610</v>
          </cell>
          <cell r="B5843" t="str">
            <v>ASSENTAMENTO DE POSTE DE CONCRETO COM COMPRIMENTO NOMINAL DE 11 M, CARGA NOMINAL DE 300 DAN, ENGASTAMENTO BASE CONCRETADA COM 1 M DE CONCRETO E 0,7 M DE SOLO (NÃO INCLUI FORNECIMENTO). AF_11/2019</v>
          </cell>
          <cell r="C5843" t="str">
            <v>UN</v>
          </cell>
          <cell r="D5843">
            <v>414.05</v>
          </cell>
        </row>
        <row r="5844">
          <cell r="A5844">
            <v>100611</v>
          </cell>
          <cell r="B5844" t="str">
            <v>ASSENTAMENTO DE POSTE DE CONCRETO COM COMPRIMENTO NOMINAL DE 11 M, CARGA NOMINAL DE 400 DAN, ENGASTAMENTO BASE CONCRETADA COM 1 M DE CONCRETO E 0,7 M DE SOLO (NÃO INCLUI FORNECIMENTO). AF_11/2019</v>
          </cell>
          <cell r="C5844" t="str">
            <v>UN</v>
          </cell>
          <cell r="D5844">
            <v>530.45000000000005</v>
          </cell>
        </row>
        <row r="5845">
          <cell r="A5845">
            <v>100612</v>
          </cell>
          <cell r="B5845" t="str">
            <v>ASSENTAMENTO DE POSTE DE CONCRETO COM COMPRIMENTO NOMINAL DE 11 M, CARGA NOMINAL DE 600 DAN, ENGASTAMENTO BASE CONCRETADA COM 1 M DE CONCRETO E 0,7 M DE SOLO (NÃO INCLUI FORNECIMENTO). AF_11/2019</v>
          </cell>
          <cell r="C5845" t="str">
            <v>UN</v>
          </cell>
          <cell r="D5845">
            <v>676.29</v>
          </cell>
        </row>
        <row r="5846">
          <cell r="A5846">
            <v>100613</v>
          </cell>
          <cell r="B5846" t="str">
            <v>ASSENTAMENTO DE POSTE DE CONCRETO COM COMPRIMENTO NOMINAL DE 11 M, CARGA NOMINAL DE 1000 DAN, ENGASTAMENTO BASE CONCRETADA COM 1 M DE CONCRETO E 0,7 M DE SOLO (NÃO INCLUI FORNECIMENTO). AF_11/2019</v>
          </cell>
          <cell r="C5846" t="str">
            <v>UN</v>
          </cell>
          <cell r="D5846">
            <v>1051.07</v>
          </cell>
        </row>
        <row r="5847">
          <cell r="A5847">
            <v>100614</v>
          </cell>
          <cell r="B5847" t="str">
            <v>ASSENTAMENTO DE POSTE DE CONCRETO COM COMPRIMENTO NOMINAL DE 12 M, CARGA NOMINAL DE 400 DAN, ENGASTAMENTO BASE CONCRETADA COM 1 M DE CONCRETO E 0,8 M DE SOLO (NÃO INCLUI FORNECIMENTO). AF_11/2019</v>
          </cell>
          <cell r="C5847" t="str">
            <v>UN</v>
          </cell>
          <cell r="D5847">
            <v>553.57000000000005</v>
          </cell>
        </row>
        <row r="5848">
          <cell r="A5848">
            <v>100615</v>
          </cell>
          <cell r="B5848" t="str">
            <v>ASSENTAMENTO DE POSTE DE CONCRETO COM COMPRIMENTO NOMINAL DE 12 M, CARGA NOMINAL DE 600 DAN, ENGASTAMENTO BASE CONCRETADA COM 1 M DE CONCRETO E 0,8 M DE SOLO (NÃO INCLUI FORNECIMENTO). AF_11/2019</v>
          </cell>
          <cell r="C5848" t="str">
            <v>UN</v>
          </cell>
          <cell r="D5848">
            <v>702.88</v>
          </cell>
        </row>
        <row r="5849">
          <cell r="A5849">
            <v>100616</v>
          </cell>
          <cell r="B5849" t="str">
            <v>ASSENTAMENTO DE POSTE DE CONCRETO COM COMPRIMENTO NOMINAL DE 12 M, CARGA NOMINAL DE 1000 DAN, ENGASTAMENTO BASE CONCRETADA COM 1 M DE CONCRETO E 0,8 M DE SOLO (NÃO INCLUI FORNECIMENTO). AF_11/2019</v>
          </cell>
          <cell r="C5849" t="str">
            <v>UN</v>
          </cell>
          <cell r="D5849">
            <v>1091.1099999999999</v>
          </cell>
        </row>
        <row r="5850">
          <cell r="A5850">
            <v>100617</v>
          </cell>
          <cell r="B5850" t="str">
            <v>ASSENTAMENTO DE POSTE DE CONCRETO COM COMPRIMENTO NOMINAL DE 13 M, CARGA NOMINAL DE 600 DAN, ENGASTAMENTO BASE CONCRETADA COM 1 M DE CONCRETO E 0,9 M DE SOLO (NÃO INCLUI FORNECIMENTO). AF_11/2019</v>
          </cell>
          <cell r="C5850" t="str">
            <v>UN</v>
          </cell>
          <cell r="D5850">
            <v>729.33</v>
          </cell>
        </row>
        <row r="5851">
          <cell r="A5851">
            <v>100618</v>
          </cell>
          <cell r="B5851" t="str">
            <v>ASSENTAMENTO DE POSTE DE CONCRETO COM COMPRIMENTO NOMINAL DE 13 M, CARGA NOMINAL DE 1000 DAN, ENGASTAMENTO BASE CONCRETADA COM 1 M DE CONCRETO E 0,9 M DE SOLO - SOMENTE INSTALAÇÃO, SEM FORNECIMENTO. AF_11/2019</v>
          </cell>
          <cell r="C5851" t="str">
            <v>UN</v>
          </cell>
          <cell r="D5851">
            <v>1134.8</v>
          </cell>
        </row>
        <row r="5852">
          <cell r="A5852">
            <v>100619</v>
          </cell>
          <cell r="B5852" t="str">
            <v>POSTE DECORATIVO PARA JARDIM EM AÇO TUBULAR, H = *2,5* M, SEM LUMINÁRIA - FORNECIMENTO E INSTALAÇÃO. AF_11/2019</v>
          </cell>
          <cell r="C5852" t="str">
            <v>UN</v>
          </cell>
          <cell r="D5852">
            <v>333.96</v>
          </cell>
        </row>
        <row r="5853">
          <cell r="A5853">
            <v>100620</v>
          </cell>
          <cell r="B5853" t="str">
            <v>POSTE DE AÇO CONICO CONTÍNUO CURVO SIMPLES, FLANGEADO, H=9M, INCLUSIVE LUMINÁRIA, SEM LÂMPADA - FORNECIMENTO E INSTALACAO. AF_11/2019</v>
          </cell>
          <cell r="C5853" t="str">
            <v>UN</v>
          </cell>
          <cell r="D5853">
            <v>1958.61</v>
          </cell>
        </row>
        <row r="5854">
          <cell r="A5854">
            <v>100621</v>
          </cell>
          <cell r="B5854" t="str">
            <v>POSTE DE AÇO CONICO CONTÍNUO CURVO DUPLO, FLANGEADO, H=9M, INCLUSIVE LUMINÁRIAS, SEM LÂMPADAS - FORNECIMENTO E INSTALACAO. AF_11/2019</v>
          </cell>
          <cell r="C5854" t="str">
            <v>UN</v>
          </cell>
          <cell r="D5854">
            <v>2194.5100000000002</v>
          </cell>
        </row>
        <row r="5855">
          <cell r="A5855">
            <v>100622</v>
          </cell>
          <cell r="B5855" t="str">
            <v>POSTE DE AÇO CONICO CONTÍNUO CURVO SIMPLES, ENGASTADO, H=9M, INCLUSIVE LUMINÁRIA, SEM LÂMPADA - FORNECIMENTO E INSTALACAO. AF_11/2019</v>
          </cell>
          <cell r="C5855" t="str">
            <v>UN</v>
          </cell>
          <cell r="D5855">
            <v>1264.83</v>
          </cell>
        </row>
        <row r="5856">
          <cell r="A5856">
            <v>100623</v>
          </cell>
          <cell r="B5856" t="str">
            <v>POSTE DE AÇO CONICO CONTÍNUO CURVO DUPLO, ENGASTADO, H=9M, INCLUSIVE LUMINÁRIAS, SEM LÂMPADAS - FORNECIMENTO E INSTALACAO. AF_11/2019</v>
          </cell>
          <cell r="C5856" t="str">
            <v>UN</v>
          </cell>
          <cell r="D5856">
            <v>1368.52</v>
          </cell>
        </row>
        <row r="5857">
          <cell r="A5857">
            <v>100624</v>
          </cell>
          <cell r="B5857" t="str">
            <v>EXECUÇÃO DE PAVIMENTO COM APLICAÇÃO DE PRÉ-MISTURADO A FRIO, CAMADA DE ROLAMENTO - EXCLUSIVE CARGA E TRANSPORTE. AF_11/2019</v>
          </cell>
          <cell r="C5857" t="str">
            <v>M3</v>
          </cell>
          <cell r="D5857">
            <v>763.86</v>
          </cell>
        </row>
        <row r="5858">
          <cell r="A5858">
            <v>100625</v>
          </cell>
          <cell r="B5858" t="str">
            <v>EXECUÇÃO DE PAVIMENTO COM APLICAÇÃO DE PRÉ-MISTURADO A FRIO, CAMADA DE BINDER - EXCLUSIVE CARGA E TRANSPORTE. AF_11/2019</v>
          </cell>
          <cell r="C5858" t="str">
            <v>M3</v>
          </cell>
          <cell r="D5858">
            <v>681.73</v>
          </cell>
        </row>
        <row r="5859">
          <cell r="A5859">
            <v>100637</v>
          </cell>
          <cell r="B5859" t="str">
            <v>USINA DE MISTURA ASFÁLTICA À QUENTE, TIPO CONTRA FLUXO, PROD 100 A 140 TON/HORA - DEPRECIAÇÃO. AF_12/2019</v>
          </cell>
          <cell r="C5859" t="str">
            <v>H</v>
          </cell>
          <cell r="D5859">
            <v>81.06</v>
          </cell>
        </row>
        <row r="5860">
          <cell r="A5860">
            <v>100638</v>
          </cell>
          <cell r="B5860" t="str">
            <v>USINA DE MISTURA ASFÁLTICA À QUENTE, TIPO CONTRA FLUXO, PROD 100 A 140 TON/HORA - JUROS. AF_12/2019</v>
          </cell>
          <cell r="C5860" t="str">
            <v>H</v>
          </cell>
          <cell r="D5860">
            <v>14.59</v>
          </cell>
        </row>
        <row r="5861">
          <cell r="A5861">
            <v>100639</v>
          </cell>
          <cell r="B5861" t="str">
            <v>USINA DE MISTURA ASFÁLTICA À QUENTE, TIPO CONTRA FLUXO, PROD 100 A 140 TON/HORA - MANUTENÇÃO. AF_12/2019</v>
          </cell>
          <cell r="C5861" t="str">
            <v>H</v>
          </cell>
          <cell r="D5861">
            <v>130.31</v>
          </cell>
        </row>
        <row r="5862">
          <cell r="A5862">
            <v>100640</v>
          </cell>
          <cell r="B5862" t="str">
            <v>USINA DE MISTURA ASFÁLTICA À QUENTE, TIPO CONTRA FLUXO, PROD 100 A 140 TON/HORA - MATERIAIS NA OPERAÇÃO. AF_12/2019</v>
          </cell>
          <cell r="C5862" t="str">
            <v>H</v>
          </cell>
          <cell r="D5862">
            <v>195.16</v>
          </cell>
        </row>
        <row r="5863">
          <cell r="A5863">
            <v>100641</v>
          </cell>
          <cell r="B5863" t="str">
            <v>USINA DE MISTURA ASFÁLTICA À QUENTE, TIPO CONTRA FLUXO, PROD 100 A 140 TON/HORA - CHP DIURNO. AF_12/2019</v>
          </cell>
          <cell r="C5863" t="str">
            <v>CHP</v>
          </cell>
          <cell r="D5863">
            <v>436.96</v>
          </cell>
        </row>
        <row r="5864">
          <cell r="A5864">
            <v>100642</v>
          </cell>
          <cell r="B5864" t="str">
            <v>USINA DE MISTURA ASFÁLTICA À QUENTE, TIPO CONTRA FLUXO, PROD 100 A 140 TON/HORA - CHI DIURNO. AF_12/2019</v>
          </cell>
          <cell r="C5864" t="str">
            <v>CHI</v>
          </cell>
          <cell r="D5864">
            <v>111.49</v>
          </cell>
        </row>
        <row r="5865">
          <cell r="A5865">
            <v>100643</v>
          </cell>
          <cell r="B5865" t="str">
            <v>USINA DE ASFALTO, TIPO GRAVIMÉTRICA, PROD 150 TON/HORA - DEPRECIAÇÃO. AF_12/2019</v>
          </cell>
          <cell r="C5865" t="str">
            <v>H</v>
          </cell>
          <cell r="D5865">
            <v>213.45</v>
          </cell>
        </row>
        <row r="5866">
          <cell r="A5866">
            <v>100644</v>
          </cell>
          <cell r="B5866" t="str">
            <v>USINA DE ASFALTO, TIPO GRAVIMÉTRICA, PROD 150 TON/HORA - JUROS. AF_12/2019</v>
          </cell>
          <cell r="C5866" t="str">
            <v>H</v>
          </cell>
          <cell r="D5866">
            <v>38.42</v>
          </cell>
        </row>
        <row r="5867">
          <cell r="A5867">
            <v>100645</v>
          </cell>
          <cell r="B5867" t="str">
            <v>USINA DE ASFALTO, TIPO GRAVIMÉTRICA, PROD 150 TON/HORA - MANUTENÇÃO. AF_12/2019</v>
          </cell>
          <cell r="C5867" t="str">
            <v>H</v>
          </cell>
          <cell r="D5867">
            <v>343.12</v>
          </cell>
        </row>
        <row r="5868">
          <cell r="A5868">
            <v>100646</v>
          </cell>
          <cell r="B5868" t="str">
            <v>USINA DE ASFALTO, TIPO GRAVIMÉTRICA, PROD 150 TON/HORA - MATERIAIS NA OPERAÇÃO. AF_12/2019</v>
          </cell>
          <cell r="C5868" t="str">
            <v>H</v>
          </cell>
          <cell r="D5868">
            <v>278.8</v>
          </cell>
        </row>
        <row r="5869">
          <cell r="A5869">
            <v>100647</v>
          </cell>
          <cell r="B5869" t="str">
            <v>USINA DE ASFALTO, TIPO GRAVIMÉTRICA, PROD 150 TON/HORA - CHP DIURNO. AF_12/2019</v>
          </cell>
          <cell r="C5869" t="str">
            <v>CHP</v>
          </cell>
          <cell r="D5869">
            <v>889.63</v>
          </cell>
        </row>
        <row r="5870">
          <cell r="A5870">
            <v>100648</v>
          </cell>
          <cell r="B5870" t="str">
            <v>USINA DE ASFALTO, TIPO GRAVIMÉTRICA, PROD 150 TON/HORA - CHI DIURNO. AF_12/2019</v>
          </cell>
          <cell r="C5870" t="str">
            <v>CHI</v>
          </cell>
          <cell r="D5870">
            <v>267.70999999999998</v>
          </cell>
        </row>
        <row r="5871">
          <cell r="A5871">
            <v>100651</v>
          </cell>
          <cell r="B5871" t="str">
            <v>ESTACA HÉLICE CONTÍNUA, DIÂMETRO DE 30 CM, INCLUSO CONCRETO FCK=20MPA E ARMADURA MÍNIMA (EXCLUSIVE MOBILIZAÇÃO E DESMOBILIZAÇÃO). AF_12/2019</v>
          </cell>
          <cell r="C5871" t="str">
            <v>M</v>
          </cell>
          <cell r="D5871">
            <v>94.22</v>
          </cell>
        </row>
        <row r="5872">
          <cell r="A5872">
            <v>100652</v>
          </cell>
          <cell r="B5872" t="str">
            <v>ESTACA HÉLICE CONTÍNUA , DIÂMETRO DE 50 CM, INCLUSO CONCRETO FCK=20MPA E ARMADURA MÍNIMA (EXCLUSIVE MOBILIZAÇÃO E DESMOBILIZAÇÃO). AF_12/2019</v>
          </cell>
          <cell r="C5872" t="str">
            <v>M</v>
          </cell>
          <cell r="D5872">
            <v>184.48</v>
          </cell>
        </row>
        <row r="5873">
          <cell r="A5873">
            <v>100653</v>
          </cell>
          <cell r="B5873" t="str">
            <v>ESTACA HÉLICE CONTÍNUA, DIÂMETRO DE 70 CM, INCLUSO CONCRETO FCK=20MPA E ARMADURA MÍNIMA (EXCLUSIVE MOBILIZAÇÃO E DESMOBILIZAÇÃO). AF_12/2019</v>
          </cell>
          <cell r="C5873" t="str">
            <v>M</v>
          </cell>
          <cell r="D5873">
            <v>311.06</v>
          </cell>
        </row>
        <row r="5874">
          <cell r="A5874">
            <v>100654</v>
          </cell>
          <cell r="B5874" t="str">
            <v>ESTACA HÉLICE CONTÍNUA, DIÂMETRO DE 80 CM, INCLUSO CONCRETO FCK=20MPA E ARMADURA MÍNIMA (EXCLUSIVE MOBILIZAÇÃO E DESMOBILIZAÇÃO). AF_12/2019.</v>
          </cell>
          <cell r="C5874" t="str">
            <v>M</v>
          </cell>
          <cell r="D5874">
            <v>418.7</v>
          </cell>
        </row>
        <row r="5875">
          <cell r="A5875">
            <v>100655</v>
          </cell>
          <cell r="B5875" t="str">
            <v>ESTACA HÉLICE CONTÍNUA, DIÂMETRO DE 90 CM, INCLUSO CONCRETO FCK=20MPA E ARMADURA MÍNIMA (EXCLUSIVE MOBILIZAÇÃO E DESMOBILIZAÇÃO). AF_12/2019.</v>
          </cell>
          <cell r="C5875" t="str">
            <v>M</v>
          </cell>
          <cell r="D5875">
            <v>485.9</v>
          </cell>
        </row>
        <row r="5876">
          <cell r="A5876">
            <v>100656</v>
          </cell>
          <cell r="B5876" t="str">
            <v>ESTACA PRÉ-MOLDADA DE CONCRETO, SEÇÃO QUADRADA, CAPACIDADE DE 25 TONELADAS, INCLUSO EMENDA (EXCLUSIVE MOBILIZAÇÃO E DESMOBILIZAÇÃO). AF_12/2019</v>
          </cell>
          <cell r="C5876" t="str">
            <v>M</v>
          </cell>
          <cell r="D5876">
            <v>66.95</v>
          </cell>
        </row>
        <row r="5877">
          <cell r="A5877">
            <v>100657</v>
          </cell>
          <cell r="B5877" t="str">
            <v>ESTACA PRÉ-MOLDADA DE CONCRETO SEÇÃO QUADRADA, CAPACIDADE DE 50 TONELADAS, INCLUSO EMENDA (EXCLUSIVE MOBILIZAÇÃO E DESMOBILIZAÇÃO). AF_12/2019</v>
          </cell>
          <cell r="C5877" t="str">
            <v>M</v>
          </cell>
          <cell r="D5877">
            <v>86.23</v>
          </cell>
        </row>
        <row r="5878">
          <cell r="A5878">
            <v>100658</v>
          </cell>
          <cell r="B5878" t="str">
            <v>ESTACA PRÉ-MOLDADA DE CONCRETO CENTRIFUGADO, SEÇÃO CIRCULAR, CAPACIDADE DE 100 TONELADAS, INCLUSO EMENDA (EXCLUSIVE MOBILIZAÇÃO E DESMOBILIZAÇÃO). AF_12/2019</v>
          </cell>
          <cell r="C5878" t="str">
            <v>M</v>
          </cell>
          <cell r="D5878">
            <v>199.29</v>
          </cell>
        </row>
        <row r="5879">
          <cell r="A5879">
            <v>100659</v>
          </cell>
          <cell r="B5879" t="str">
            <v>ALIZAR DE 5X1,5CM PARA PORTA FIXADO COM PREGOS, PADRÃO MÉDIO - FORNECIMENTO E INSTALAÇÃO. AF_12/2019</v>
          </cell>
          <cell r="C5879" t="str">
            <v>M</v>
          </cell>
          <cell r="D5879">
            <v>5.88</v>
          </cell>
        </row>
        <row r="5880">
          <cell r="A5880">
            <v>100660</v>
          </cell>
          <cell r="B5880" t="str">
            <v>ALIZAR DE 5X1,5CM PARA PORTA FIXADO COM PREGOS, PADRÃO POPULAR - FORNECIMENTO E INSTALAÇÃO. AF_12/2019</v>
          </cell>
          <cell r="C5880" t="str">
            <v>M</v>
          </cell>
          <cell r="D5880">
            <v>4.99</v>
          </cell>
        </row>
        <row r="5881">
          <cell r="A5881">
            <v>100665</v>
          </cell>
          <cell r="B5881" t="str">
            <v>JANELA DE MADEIRA - CEDRINHO/ANGELIM OU EQUIVALENTE DA REGIÃO - DE ABRIR COM 4 FOLHAS (2 VENEZIANAS E 2 GUILHOTINAS PARA VIDRO), COM BATENTE, ALIZAR E FERRAGENS. EXCLUSIVE VIDROS, ACABAMENTO E CONTRAMARCO. FORNECIMENTO E INSTALAÇÃO. AF_12/2019</v>
          </cell>
          <cell r="C5881" t="str">
            <v>M2</v>
          </cell>
          <cell r="D5881">
            <v>701.67</v>
          </cell>
        </row>
        <row r="5882">
          <cell r="A5882">
            <v>100666</v>
          </cell>
          <cell r="B5882" t="str">
            <v>JANELA DE MADEIRA (PINUS/EUCALIPTO OU EQUIV.) DE ABRIR COM 4 FOLHAS (2 VENEZIANAS E 2 GUILHOTINAS PARA VIDRO), COM BATENTE, ALIZAR E FERRAGENS. EXCLUSIVE VIDROS, ACABAMENTO E CONTRAMARCO. FORNECIMENTO E INSTALAÇÃO. AF_12/2019</v>
          </cell>
          <cell r="C5882" t="str">
            <v>M2</v>
          </cell>
          <cell r="D5882">
            <v>554.44000000000005</v>
          </cell>
        </row>
        <row r="5883">
          <cell r="A5883">
            <v>100667</v>
          </cell>
          <cell r="B5883" t="str">
            <v>JANELA DE MADEIRA (IMBUIA/CEDRO OU EQUIV.) DE ABRIR COM 4 FOLHAS (2 VENEZIANAS E 2 GUILHOTINAS PARA VIDRO), COM BATENTE, ALIZAR E FERRAGENS. EXCLUSIVE VIDROS, ACABAMENTO E CONTRAMARCO. FORNECIMENTO E INSTALAÇÃO. AF_12/2019</v>
          </cell>
          <cell r="C5883" t="str">
            <v>M2</v>
          </cell>
          <cell r="D5883">
            <v>909.8</v>
          </cell>
        </row>
        <row r="5884">
          <cell r="A5884">
            <v>100668</v>
          </cell>
          <cell r="B5884" t="str">
            <v>JANELA DE MADEIRA (CEDRINHO/ANGELIM OU EQUIV.) TIPO MAXIM-AR, PARA VIDRO, COM BATENTE, ALIZAR E FERRAGENS. EXCLUSIVE VIDRO, ACABAMENTO E CONTRAMARCO. FORNECIMENTO E INSTALAÇÃO. AF_12/2019</v>
          </cell>
          <cell r="C5884" t="str">
            <v>M2</v>
          </cell>
          <cell r="D5884">
            <v>1093.75</v>
          </cell>
        </row>
        <row r="5885">
          <cell r="A5885">
            <v>100669</v>
          </cell>
          <cell r="B5885" t="str">
            <v>JANELA DE MADEIRA (PINUS/EUCALIPTO OU EQUIV.) TIPO BASCULANTE COM 2 FOLHAS PARA VIDRO, COM BATENTE, ALIZAR E FERRAGENS. EXCLUSIVE VIDROS, ACABAMENTO E CONTRAMARCO. FORNECIMENTO E INSTALAÇÃO. AF_12/2019</v>
          </cell>
          <cell r="C5885" t="str">
            <v>M2</v>
          </cell>
          <cell r="D5885">
            <v>655.04</v>
          </cell>
        </row>
        <row r="5886">
          <cell r="A5886">
            <v>100670</v>
          </cell>
          <cell r="B5886" t="str">
            <v>JANELA DE MADEIRA (CEDRINHO/ANGELIM OU EQUIV.) DE CORRER COM 6 FOLHAS (2 VENEZ. FIXAS, 2 VENEZ. DE CORRER E 2 DE CORRER PARA VIDRO), COM BATENTE, ALIZAR E FERRAGENS. EXCLUSIVE VIDROS, ACABAMENTO E CONTRAMARCO. FORNECIMENTO E INSTALAÇÃO. AF_12/2019</v>
          </cell>
          <cell r="C5886" t="str">
            <v>M2</v>
          </cell>
          <cell r="D5886">
            <v>875.16</v>
          </cell>
        </row>
        <row r="5887">
          <cell r="A5887">
            <v>100671</v>
          </cell>
          <cell r="B5887" t="str">
            <v>JANELA DE MADEIRA (IMBUIA/CEDRO OU EQUIV) DE CORRER COM 6 FOLHAS (2 VENEZIANAS FIXAS, 2 VENEZIANAS DE CORRER E 2 DE CORRER PARA VIDRO), COM BATENTE, ALIZAR E FERRAGENS. EXCLUSIVE VIDROS, ACABAMENTO E CONTRAMARCO. FORNECIMENTO E INSTALAÇÃO. AF_12/2019</v>
          </cell>
          <cell r="C5887" t="str">
            <v>M2</v>
          </cell>
          <cell r="D5887">
            <v>1086.71</v>
          </cell>
        </row>
        <row r="5888">
          <cell r="A5888">
            <v>100672</v>
          </cell>
          <cell r="B5888" t="str">
            <v>JANELA DE MADEIRA (PINUS/EUCALIPTO OU EQUIV.) DE CORRER COM 6 FOLHAS (2 VENEZ. FIXAS, 2 VENEZ. DE CORRER E 2 DE CORRER PARA VIDRO), COM BATENTE, ALIZAR E FERRAGENS. EXCLUSIVE VIDROS, ACABAMENTO E CONTRAMARCO. FORNECIMENTO EINSTALAÇÃO. AF_12/2019</v>
          </cell>
          <cell r="C5888" t="str">
            <v>M2</v>
          </cell>
          <cell r="D5888">
            <v>700.7</v>
          </cell>
        </row>
        <row r="5889">
          <cell r="A5889">
            <v>100674</v>
          </cell>
          <cell r="B5889" t="str">
            <v>JANELA FIXA DE ALUMÍNIO PARA VIDRO, COM VIDRO, BATENTE E FERRAGENS. EXCLUSIVE ACABAMENTO, ALIZAR E CONTRAMARCO. FORNECIMENTO E INSTALAÇÃO. AF_12/2019</v>
          </cell>
          <cell r="C5889" t="str">
            <v>M2</v>
          </cell>
          <cell r="D5889">
            <v>288.7</v>
          </cell>
        </row>
        <row r="5890">
          <cell r="A5890">
            <v>100675</v>
          </cell>
          <cell r="B5890" t="str">
            <v>KIT DE PORTA-PRONTA DE MADEIRA EM ACABAMENTO MELAMÍNICO BRANCO, FOLHA LEVE OU MÉDIA, 90X210, EXCLUSIVE FECHADURA, FIXAÇÃO COM PREENCHIMENTO TOTAL DE ESPUMA EXPANSIVA - FORNECIMENTO E INSTALAÇÃO. AF_12/2019</v>
          </cell>
          <cell r="C5890" t="str">
            <v>UN</v>
          </cell>
          <cell r="D5890">
            <v>620.08000000000004</v>
          </cell>
        </row>
        <row r="5891">
          <cell r="A5891">
            <v>100676</v>
          </cell>
          <cell r="B5891" t="str">
            <v>BATENTE PARA PORTA COM BANDEIRA, FIXAÇÃO COM PARAFUSO E BUCHA. AF_12/2019</v>
          </cell>
          <cell r="C5891" t="str">
            <v>UN</v>
          </cell>
          <cell r="D5891">
            <v>127.6</v>
          </cell>
        </row>
        <row r="5892">
          <cell r="A5892">
            <v>100678</v>
          </cell>
          <cell r="B5892" t="str">
            <v>KIT DE PORTA DE MADEIRA PARA VERNIZ, SEMI-OCA (LEVE OU MÉDIA), PADRÃO MÉDIO, 60X210CM, ESPESSURA DE 3,5CM, ITENS INCLUSOS: DOBRADIÇAS, MONTAGEM E INSTALAÇÃO DE BATENTE, FECHADURA COM EXECUÇÃO DO FURO - FORNECIMENTO E INSTALAÇÃO. AF_12/2019</v>
          </cell>
          <cell r="C5892" t="str">
            <v>UN</v>
          </cell>
          <cell r="D5892">
            <v>725.48</v>
          </cell>
        </row>
        <row r="5893">
          <cell r="A5893">
            <v>100679</v>
          </cell>
          <cell r="B5893" t="str">
            <v>KIT DE PORTA DE MADEIRA PARA VERNIZ, SEMI-OCA (LEVE OU MÉDIA), PADRÃO POPULAR, 60X210CM, ESPESSURA DE 3,5CM, ITENS INCLUSOS: DOBRADIÇAS, MONTAGEM E INSTALAÇÃO DE BATENTE, FECHADURA COM EXECUÇÃO DO FURO - FORNECIMENTO E INSTALAÇÃO. AF_12/2019</v>
          </cell>
          <cell r="C5893" t="str">
            <v>UN</v>
          </cell>
          <cell r="D5893">
            <v>660.15</v>
          </cell>
        </row>
        <row r="5894">
          <cell r="A5894">
            <v>100680</v>
          </cell>
          <cell r="B5894" t="str">
            <v>KIT DE PORTA DE MADEIRA PARA VERNIZ, SEMI-OCA (LEVE OU MÉDIA), PADRÃO MÉDIO, 70X210CM, ESPESSURA DE 3,5CM, ITENS INCLUSOS: DOBRADIÇAS, MONTAGEM E INSTALAÇÃO DE BATENTE, FECHADURA COM EXECUÇÃO DO FURO - FORNECIMENTO E INSTALAÇÃO. AF_12/2019</v>
          </cell>
          <cell r="C5894" t="str">
            <v>UN</v>
          </cell>
          <cell r="D5894">
            <v>660.27</v>
          </cell>
        </row>
        <row r="5895">
          <cell r="A5895">
            <v>100681</v>
          </cell>
          <cell r="B5895" t="str">
            <v>KIT DE PORTA DE MADEIRA FRISADA, SEMI-OCA (LEVE OU MÉDIA), PADRÃO MÉDIO, 70X210CM, ESPESSURA DE 3CM, ITENS INCLUSOS: DOBRADIÇAS, MONTAGEM E INSTALAÇÃO DE BATENTE, FECHADURA COM EXECUÇÃO DO FURO - FORNECIMENTO E INSTALAÇÃO. AF_12/2019</v>
          </cell>
          <cell r="C5895" t="str">
            <v>UN</v>
          </cell>
          <cell r="D5895">
            <v>730.66</v>
          </cell>
        </row>
        <row r="5896">
          <cell r="A5896">
            <v>100682</v>
          </cell>
          <cell r="B5896" t="str">
            <v>KIT DE PORTA DE MADEIRA FRISADA, SEMI-OCA (LEVE OU MÉDIA), PADRÃO POPULAR, 70X210CM, ESPESSURA DE 3CM, ITENS INCLUSOS: DOBRADIÇAS, MONTAGEM E INSTALAÇÃO DE BATENTE, FECHADURA COM EXECUÇÃO DO FURO - FORNECIMENTO E INSTALAÇÃO. AF_12/2019</v>
          </cell>
          <cell r="C5896" t="str">
            <v>UN</v>
          </cell>
          <cell r="D5896">
            <v>661.31</v>
          </cell>
        </row>
        <row r="5897">
          <cell r="A5897">
            <v>100683</v>
          </cell>
          <cell r="B5897" t="str">
            <v>KIT DE PORTA DE MADEIRA PARA VERNIZ, SEMI-OCA (LEVE OU MÉDIA), PADRÃO MÉDIO, 80X210CM, ESPESSURA DE 3,5CM, ITENS INCLUSOS: DOBRADIÇAS, MONTAGEM E INSTALAÇÃO DE BATENTE, FECHADURA COM EXECUÇÃO DO FURO - FORNECIMENTO E INSTALAÇÃO. AF_12/2019</v>
          </cell>
          <cell r="C5897" t="str">
            <v>UN</v>
          </cell>
          <cell r="D5897">
            <v>799.16</v>
          </cell>
        </row>
        <row r="5898">
          <cell r="A5898">
            <v>100684</v>
          </cell>
          <cell r="B5898" t="str">
            <v>KIT DE PORTA DE MADEIRA PARA VERNIZ, SEMI-OCA (LEVE OU MÉDIA), PADRÃO POPULAR, 80X210CM, ESPESSURA DE 3,5CM, ITENS INCLUSOS: DOBRADIÇAS, MONTAGEM E INSTALAÇÃO DE BATENTE, FECHADURA COM EXECUÇÃO DO FURO - FORNECIMENTO E INSTALAÇÃO. AF_12/2019</v>
          </cell>
          <cell r="C5898" t="str">
            <v>UN</v>
          </cell>
          <cell r="D5898">
            <v>730.59</v>
          </cell>
        </row>
        <row r="5899">
          <cell r="A5899">
            <v>100685</v>
          </cell>
          <cell r="B5899" t="str">
            <v>KIT DE PORTA DE MADEIRA PARA VERNIZ, SEMI-OCA (LEVE OU MÉDIA), PADRÃO MÉDIO, 90X210CM, ESPESSURA DE 3,5CM, ITENS INCLUSOS: DOBRADIÇAS, MONTAGEM E INSTALAÇÃO DE BATENTE, FECHADURA COM EXECUÇÃO DO FURO - FORNECIMENTO E INSTALAÇÃO. AF_12/2019</v>
          </cell>
          <cell r="C5899" t="str">
            <v>UN</v>
          </cell>
          <cell r="D5899">
            <v>780.64</v>
          </cell>
        </row>
        <row r="5900">
          <cell r="A5900">
            <v>100686</v>
          </cell>
          <cell r="B5900" t="str">
            <v>KIT DE PORTA DE MADEIRA PARA VERNIZ, SEMI-OCA (LEVE OU MÉDIA), PADRÃO POPULAR, 90X210CM, ESPESSURA DE 3CM, ITENS INCLUSOS: DOBRADIÇAS, MONTAGEM E INSTALAÇÃO DE BATENTE, FECHADURA COM EXECUÇÃO DO FURO - FORNECIMENTO E INSTALAÇÃO. AF_12/2019</v>
          </cell>
          <cell r="C5900" t="str">
            <v>UN</v>
          </cell>
          <cell r="D5900">
            <v>711.89</v>
          </cell>
        </row>
        <row r="5901">
          <cell r="A5901">
            <v>100687</v>
          </cell>
          <cell r="B5901" t="str">
            <v>KIT DE PORTA DE MADEIRA FRISADA, SEMI-OCA (LEVE OU MÉDIA), PADRÃO MÉDIO, 60X210CM, ESPESSURA DE 3,5CM, ITENS INCLUSOS: DOBRADIÇAS, MONTAGEM E INSTALAÇÃO DE BATENTE, FECHADURA COM EXECUÇÃO DO FURO - FORNECIMENTO E INSTALAÇÃO. AF_12/2019</v>
          </cell>
          <cell r="C5901" t="str">
            <v>UN</v>
          </cell>
          <cell r="D5901">
            <v>701.95</v>
          </cell>
        </row>
        <row r="5902">
          <cell r="A5902">
            <v>100688</v>
          </cell>
          <cell r="B5902" t="str">
            <v>KIT DE PORTA DE MADEIRA FRISADA, SEMI-OCA (LEVE OU MÉDIA), PADRÃO POPULAR, 60X210CM, ESPESSURA DE 3CM, ITENS INCLUSOS: DOBRADIÇAS, MONTAGEM E INSTALAÇÃO DE BATENTE, FECHADURA COM EXECUÇÃO DO FURO - FORNECIMENTO E INSTALAÇÃO. AF_12/2019</v>
          </cell>
          <cell r="C5902" t="str">
            <v>UN</v>
          </cell>
          <cell r="D5902">
            <v>636.62</v>
          </cell>
        </row>
        <row r="5903">
          <cell r="A5903">
            <v>100689</v>
          </cell>
          <cell r="B5903" t="str">
            <v>KIT DE PORTA DE MADEIRA FRISADA, SEMI-OCA (LEVE OU MÉDIA), PADRÃO MÉDIO, 80X210CM, ESPESSURA DE 3,5CM, ITENS INCLUSOS: DOBRADIÇAS, MONTAGEM E INSTALAÇÃO DE BATENTE, FECHADURA COM EXECUÇÃO DO FURO - FORNECIMENTO E INSTALAÇÃO. AF_12/2019</v>
          </cell>
          <cell r="C5903" t="str">
            <v>UN</v>
          </cell>
          <cell r="D5903">
            <v>801.57</v>
          </cell>
        </row>
        <row r="5904">
          <cell r="A5904">
            <v>100690</v>
          </cell>
          <cell r="B5904" t="str">
            <v>KIT DE PORTA DE MADEIRA FRISADA, SEMI-OCA (LEVE OU MÉDIA), PADRÃO POPULAR, 80X210CM, ESPESSURA DE 3,5CM, ITENS INCLUSOS: DOBRADIÇAS, MONTAGEM E INSTALAÇÃO DE BATENTE, FECHADURA COM EXECUÇÃO DO FURO - FORNECIMENTO E INSTALAÇÃO. AF_12/2019</v>
          </cell>
          <cell r="C5904" t="str">
            <v>UN</v>
          </cell>
          <cell r="D5904">
            <v>733</v>
          </cell>
        </row>
        <row r="5905">
          <cell r="A5905">
            <v>100691</v>
          </cell>
          <cell r="B5905" t="str">
            <v>KIT DE PORTA DE MADEIRA TIPO VENEZIANA, 80X210CM (ESPESSURA DE 3CM), PADRÃO MÉDIO, ITENS INCLUSOS: DOBRADIÇAS, MONTAGEM E INSTALAÇÃO DE BATENTE, FECHADURA COM EXECUÇÃO DO FURO - FORNECIMENTO E INSTALAÇÃO. AF_12/2019</v>
          </cell>
          <cell r="C5905" t="str">
            <v>UN</v>
          </cell>
          <cell r="D5905">
            <v>931.97</v>
          </cell>
        </row>
        <row r="5906">
          <cell r="A5906">
            <v>100692</v>
          </cell>
          <cell r="B5906" t="str">
            <v>KIT DE PORTA DE MADEIRA TIPO VENEZIANA, 80X210CM (ESPESSURA DE 3CM), PADRÃO POPULAR, ITENS INCLUSOS: DOBRADIÇAS, MONTAGEM E INSTALAÇÃO DE BATENTE, FECHADURA COM EXECUÇÃO DO FURO - FORNECIMENTO E INSTALAÇÃO. AF_12/2019</v>
          </cell>
          <cell r="C5906" t="str">
            <v>UN</v>
          </cell>
          <cell r="D5906">
            <v>863.4</v>
          </cell>
        </row>
        <row r="5907">
          <cell r="A5907">
            <v>100693</v>
          </cell>
          <cell r="B5907" t="str">
            <v>KIT DE PORTA DE MADEIRA TIPO MEXICANA, MACIÇA (PESADA OU SUPERPESADA), PADRÃO MÉDIO, 80X210CM, ESPESSURA DE 3,5CM, ITENS INCLUSOS: DOBRADIÇAS, MONTAGEM E INSTALAÇÃO DE BATENTE, FECHADURA COM EXECUÇÃO DO FURO - FORNECIMENTO E INSTALAÇÃO. AF_12/2019</v>
          </cell>
          <cell r="C5907" t="str">
            <v>UN</v>
          </cell>
          <cell r="D5907">
            <v>1133.8499999999999</v>
          </cell>
        </row>
        <row r="5908">
          <cell r="A5908">
            <v>100694</v>
          </cell>
          <cell r="B5908" t="str">
            <v>KIT DE PORTA DE MADEIRA TIPO MEXICANA, MACIÇA (PESADA OU SUPERPESADA), PADRÃO POPULAR, 80X210CM, ESPESSURA DE 3,5CM, ITENS INCLUSOS: DOBRADIÇAS, MONTAGEM E INSTALAÇÃO DE BATENTE, FECHADURA COM EXECUÇÃO DO FURO - FORNECIMENTO E INSTALAÇÃO. AF_12/2019</v>
          </cell>
          <cell r="C5908" t="str">
            <v>UN</v>
          </cell>
          <cell r="D5908">
            <v>1065.28</v>
          </cell>
        </row>
        <row r="5909">
          <cell r="A5909">
            <v>100695</v>
          </cell>
          <cell r="B5909" t="str">
            <v>RECOLOCAÇÃO DE FOLHAS DE PORTA DE MADEIRA LEVE OU MÉDIA DE 60CM DE LARGURA, CONSIDERANDO REAPROVEITAMENTO DO MATERIAL. AF_12/2019</v>
          </cell>
          <cell r="C5909" t="str">
            <v>UN</v>
          </cell>
          <cell r="D5909">
            <v>46.42</v>
          </cell>
        </row>
        <row r="5910">
          <cell r="A5910">
            <v>100696</v>
          </cell>
          <cell r="B5910" t="str">
            <v>RECOLOCAÇÃO DE FOLHAS DE PORTA DE MADEIRA LEVE OU MÉDIA DE 70CM DE LARGURA, CONSIDERANDO REAPROVEITAMENTO DO MATERIAL. AF_12/2019</v>
          </cell>
          <cell r="C5910" t="str">
            <v>UN</v>
          </cell>
          <cell r="D5910">
            <v>51.65</v>
          </cell>
        </row>
        <row r="5911">
          <cell r="A5911">
            <v>100697</v>
          </cell>
          <cell r="B5911" t="str">
            <v>RECOLOCAÇÃO DE FOLHAS DE PORTA DE MADEIRA LEVE OU MÉDIA DE 80CM DE LARGURA, CONSIDERANDO REAPROVEITAMENTO DO MATERIAL. AF_12/2019</v>
          </cell>
          <cell r="C5911" t="str">
            <v>UN</v>
          </cell>
          <cell r="D5911">
            <v>56.91</v>
          </cell>
        </row>
        <row r="5912">
          <cell r="A5912">
            <v>100698</v>
          </cell>
          <cell r="B5912" t="str">
            <v>RECOLOCAÇÃO DE FOLHAS DE PORTA DE MADEIRA LEVE OU MÉDIA DE 90CM DE LARGURA, CONSIDERANDO REAPROVEITAMENTO DO MATERIAL. AF_12/2019</v>
          </cell>
          <cell r="C5912" t="str">
            <v>UN</v>
          </cell>
          <cell r="D5912">
            <v>62.16</v>
          </cell>
        </row>
        <row r="5913">
          <cell r="A5913">
            <v>100699</v>
          </cell>
          <cell r="B5913" t="str">
            <v>RECOLOCAÇÃO DE FOLHAS DE PORTA DE MADEIRA PESADA OU SUPERPESADA DE 80CM DE LARGURA, CONSIDERANDO REAPROVEITAMENTO DO MATERIAL. AF_12/2019</v>
          </cell>
          <cell r="C5913" t="str">
            <v>UN</v>
          </cell>
          <cell r="D5913">
            <v>74.290000000000006</v>
          </cell>
        </row>
        <row r="5914">
          <cell r="A5914">
            <v>100700</v>
          </cell>
          <cell r="B5914" t="str">
            <v>PORTA DE MADEIRA COMPENSADA LISA PARA PINTURA, 120X210X3,5CM, 2 FOLHAS, INCLUSO ADUELA 2A, ALIZAR 2A E DOBRADIÇAS. AF_12/2019</v>
          </cell>
          <cell r="C5914" t="str">
            <v>UN</v>
          </cell>
          <cell r="D5914">
            <v>758.85</v>
          </cell>
        </row>
        <row r="5915">
          <cell r="A5915">
            <v>100701</v>
          </cell>
          <cell r="B5915" t="str">
            <v>PORTA DE FERRO, DE ABRIR, TIPO GRADE COM CHAPA, COM GUARNIÇÕES. AF_12/2019</v>
          </cell>
          <cell r="C5915" t="str">
            <v>M2</v>
          </cell>
          <cell r="D5915">
            <v>481.01</v>
          </cell>
        </row>
        <row r="5916">
          <cell r="A5916">
            <v>100702</v>
          </cell>
          <cell r="B5916" t="str">
            <v>PORTA DE CORRER DE ALUMÍNIO, COM DUAS FOLHAS PARA VIDRO, INCLUSO VIDRO LISO INCOLOR, FECHADURA E PUXADOR, SEM ALIZAR. AF_12/2019</v>
          </cell>
          <cell r="C5916" t="str">
            <v>M2</v>
          </cell>
          <cell r="D5916">
            <v>598.98</v>
          </cell>
        </row>
        <row r="5917">
          <cell r="A5917">
            <v>100703</v>
          </cell>
          <cell r="B5917" t="str">
            <v>PUXADOR CENTRAL PARA ESQUADRIA DE MADEIRA. AF_12/2019</v>
          </cell>
          <cell r="C5917" t="str">
            <v>UN</v>
          </cell>
          <cell r="D5917">
            <v>21.29</v>
          </cell>
        </row>
        <row r="5918">
          <cell r="A5918">
            <v>100704</v>
          </cell>
          <cell r="B5918" t="str">
            <v>PORTA CADEADO ZINCADO OXIDADO PRETO COM CADEADO DE AÇO INOX, LARGURA DE *50* MM. AF_12/2019</v>
          </cell>
          <cell r="C5918" t="str">
            <v>UN</v>
          </cell>
          <cell r="D5918">
            <v>162.74</v>
          </cell>
        </row>
        <row r="5919">
          <cell r="A5919">
            <v>100705</v>
          </cell>
          <cell r="B5919" t="str">
            <v>TARJETA TIPO LIVRE/OCUPADO PARA PORTA DE BANHEIRO. AF_12/2019</v>
          </cell>
          <cell r="C5919" t="str">
            <v>UN</v>
          </cell>
          <cell r="D5919">
            <v>53.18</v>
          </cell>
        </row>
        <row r="5920">
          <cell r="A5920">
            <v>100706</v>
          </cell>
          <cell r="B5920" t="str">
            <v>CREMONA EM LATÃO CROMADO OU POLIDO, COMPLETA. AF_12/2019</v>
          </cell>
          <cell r="C5920" t="str">
            <v>UN</v>
          </cell>
          <cell r="D5920">
            <v>97.52</v>
          </cell>
        </row>
        <row r="5921">
          <cell r="A5921">
            <v>100707</v>
          </cell>
          <cell r="B5921" t="str">
            <v>FECHO DE EMBUTIR TIPO UNHA 22CM. AF_12/2019</v>
          </cell>
          <cell r="C5921" t="str">
            <v>UN</v>
          </cell>
          <cell r="D5921">
            <v>55.46</v>
          </cell>
        </row>
        <row r="5922">
          <cell r="A5922">
            <v>100708</v>
          </cell>
          <cell r="B5922" t="str">
            <v>FECHO DE EMBUTIR TIPO UNHA 40CM. AF_12/2019</v>
          </cell>
          <cell r="C5922" t="str">
            <v>UN</v>
          </cell>
          <cell r="D5922">
            <v>71.64</v>
          </cell>
        </row>
        <row r="5923">
          <cell r="A5923">
            <v>100709</v>
          </cell>
          <cell r="B5923" t="str">
            <v>DOBRADIÇA EM AÇO/FERRO, 3" X 21/2", E=1,9 A 2MM, SEN ANEL, CROMADO OU ZINCADO, TAMPA BOLA, COM PARAFUSOS. AF_12/2019</v>
          </cell>
          <cell r="C5923" t="str">
            <v>UN</v>
          </cell>
          <cell r="D5923">
            <v>36.74</v>
          </cell>
        </row>
        <row r="5924">
          <cell r="A5924">
            <v>100710</v>
          </cell>
          <cell r="B5924" t="str">
            <v>DOBRADIÇA TIPO VAI E VEM EM LATÃO POLIDO 3". AF_12/2019</v>
          </cell>
          <cell r="C5924" t="str">
            <v>UN</v>
          </cell>
          <cell r="D5924">
            <v>89.34</v>
          </cell>
        </row>
        <row r="5925">
          <cell r="A5925">
            <v>100712</v>
          </cell>
          <cell r="B5925" t="str">
            <v>KIT DE PORTA DE MADEIRA PARA VERNIZ, SEMI-OCA (LEVE OU MÉDIA), PADRÃO POPULAR, 70X210CM, ESPESSURA DE 3,5CM, ITENS INCLUSOS: DOBRADIÇAS, MONTAGEM E INSTALAÇÃO DE BATENTE, FECHADURA COM EXECUÇÃO DO FURO - FORNECIMENTO E INSTALAÇÃO. AF_12/2019</v>
          </cell>
          <cell r="C5925" t="str">
            <v>UN</v>
          </cell>
          <cell r="D5925">
            <v>590.91999999999996</v>
          </cell>
        </row>
        <row r="5926">
          <cell r="A5926">
            <v>100716</v>
          </cell>
          <cell r="B5926" t="str">
            <v>JATEAMENTO ABRASIVO COM GRANALHA DE AÇO EM PERFIL METÁLICO EM FÁBRICA. AF_01/2020</v>
          </cell>
          <cell r="C5926" t="str">
            <v>M2</v>
          </cell>
          <cell r="D5926">
            <v>21.37</v>
          </cell>
        </row>
        <row r="5927">
          <cell r="A5927">
            <v>100717</v>
          </cell>
          <cell r="B5927" t="str">
            <v>LIXAMENTO MANUAL EM SUPERFÍCIES METÁLICAS EM OBRA. AF_01/2020</v>
          </cell>
          <cell r="C5927" t="str">
            <v>M2</v>
          </cell>
          <cell r="D5927">
            <v>7.06</v>
          </cell>
        </row>
        <row r="5928">
          <cell r="A5928">
            <v>100718</v>
          </cell>
          <cell r="B5928" t="str">
            <v>COLOCAÇÃO DE FITA PROTETORA PARA PINTURA. AF_01/2020</v>
          </cell>
          <cell r="C5928" t="str">
            <v>M</v>
          </cell>
          <cell r="D5928">
            <v>1.02</v>
          </cell>
        </row>
        <row r="5929">
          <cell r="A5929">
            <v>100719</v>
          </cell>
          <cell r="B5929" t="str">
            <v>PINTURA COM TINTA ALQUÍDICA DE FUNDO (TIPO ZARCÃO) PULVERIZADA SOBRE PERFIL METÁLICO EXECUTADO EM FÁBRICA (POR DEMÃO). AF_01/2020</v>
          </cell>
          <cell r="C5929" t="str">
            <v>M2</v>
          </cell>
          <cell r="D5929">
            <v>7.33</v>
          </cell>
        </row>
        <row r="5930">
          <cell r="A5930">
            <v>100720</v>
          </cell>
          <cell r="B5930" t="str">
            <v>PINTURA COM TINTA ALQUÍDICA DE FUNDO (TIPO ZARCÃO) APLICADA A ROLO OU PINCEL SOBRE PERFIL METÁLICO EXECUTADO EM FÁBRICA (POR DEMÃO). AF_01/2020</v>
          </cell>
          <cell r="C5930" t="str">
            <v>M2</v>
          </cell>
          <cell r="D5930">
            <v>7.56</v>
          </cell>
        </row>
        <row r="5931">
          <cell r="A5931">
            <v>100721</v>
          </cell>
          <cell r="B5931" t="str">
            <v>PINTURA COM TINTA ALQUÍDICA DE FUNDO (TIPO ZARCÃO) PULVERIZADA SOBRE SUPERFÍCIES METÁLICAS (EXCETO PERFIL) EXECUTADO EM OBRA (POR DEMÃO). AF_01/2020</v>
          </cell>
          <cell r="C5931" t="str">
            <v>M2</v>
          </cell>
          <cell r="D5931">
            <v>17.75</v>
          </cell>
        </row>
        <row r="5932">
          <cell r="A5932">
            <v>100722</v>
          </cell>
          <cell r="B5932" t="str">
            <v>PINTURA COM TINTA ALQUÍDICA DE FUNDO (TIPO ZARCÃO) APLICADA A ROLO OU PINCEL SOBRE SUPERFÍCIES METÁLICAS (EXCETO PERFIL) EXECUTADO EM OBRA (POR DEMÃO). AF_01/2020</v>
          </cell>
          <cell r="C5932" t="str">
            <v>M2</v>
          </cell>
          <cell r="D5932">
            <v>17.350000000000001</v>
          </cell>
        </row>
        <row r="5933">
          <cell r="A5933">
            <v>100723</v>
          </cell>
          <cell r="B5933" t="str">
            <v>PINTURA COM TINTA ALQUÍDICA DE FUNDO E ACABAMENTO (ESMALTE SINTÉTICO GRAFITE) PULVERIZADA SOBRE PERFIL METÁLICO EXECUTADO EM FÁBRICA (POR DEMÃO). AF_01/2020</v>
          </cell>
          <cell r="C5933" t="str">
            <v>M2</v>
          </cell>
          <cell r="D5933">
            <v>7.13</v>
          </cell>
        </row>
        <row r="5934">
          <cell r="A5934">
            <v>100724</v>
          </cell>
          <cell r="B5934" t="str">
            <v>PINTURA COM TINTA ALQUÍDICA DE FUNDO E ACABAMENTO (ESMALTE SINTÉTICO GRAFITE) APLICADA A ROLO OU PINCEL SOBRE PERFIL METÁLICO EXECUTADO EM FÁBRICA (POR DEMÃO). AF_01/2020</v>
          </cell>
          <cell r="C5934" t="str">
            <v>M2</v>
          </cell>
          <cell r="D5934">
            <v>9.08</v>
          </cell>
        </row>
        <row r="5935">
          <cell r="A5935">
            <v>100725</v>
          </cell>
          <cell r="B5935" t="str">
            <v>PINTURA COM TINTA ALQUÍDICA DE FUNDO E ACABAMENTO (ESMALTE SINTÉTICO GRAFITE) PULVERIZADA SOBRE SUPERFÍCIES METÁLICAS (EXCETO PERFIL) EXECUTADO EM OBRA (POR DEMÃO). AF_01/2020</v>
          </cell>
          <cell r="C5935" t="str">
            <v>M2</v>
          </cell>
          <cell r="D5935">
            <v>17.190000000000001</v>
          </cell>
        </row>
        <row r="5936">
          <cell r="A5936">
            <v>100726</v>
          </cell>
          <cell r="B5936" t="str">
            <v>PINTURA COM TINTA ALQUÍDICA DE FUNDO E ACABAMENTO (ESMALTE SINTÉTICO GRAFITE) APLICADA A ROLO OU PINCEL SOBRE SUPERFÍCIES METÁLICAS (EXCETO PERFIL) EXECUTADO EM OBRA (POR DEMÃO). AF_01/2020</v>
          </cell>
          <cell r="C5936" t="str">
            <v>M2</v>
          </cell>
          <cell r="D5936">
            <v>18.809999999999999</v>
          </cell>
        </row>
        <row r="5937">
          <cell r="A5937">
            <v>100727</v>
          </cell>
          <cell r="B5937" t="str">
            <v>PINTURA COM TINTA EPOXÍDICA DE FUNDO PULVERIZADA SOBRE PERFIL METÁLICO EXECUTADO EM FÁBRICA (POR DEMÃO). AF_01/2020</v>
          </cell>
          <cell r="C5937" t="str">
            <v>M2</v>
          </cell>
          <cell r="D5937">
            <v>12.11</v>
          </cell>
        </row>
        <row r="5938">
          <cell r="A5938">
            <v>100728</v>
          </cell>
          <cell r="B5938" t="str">
            <v>PINTURA COM TINTA EPOXÍDICA DE FUNDO APLICADA A ROLO OU PINCEL SOBRE PERFIL METÁLICO EXECUTADO EM FÁBRICA (POR DEMÃO). AF_01/2020</v>
          </cell>
          <cell r="C5938" t="str">
            <v>M2</v>
          </cell>
          <cell r="D5938">
            <v>12.38</v>
          </cell>
        </row>
        <row r="5939">
          <cell r="A5939">
            <v>100729</v>
          </cell>
          <cell r="B5939" t="str">
            <v>PINTURA COM TINTA EPOXÍDICA DE ACABAMENTO PULVERIZADA SOBRE PERFIL METÁLICO EXECUTADO EM FÁBRICA (POR DEMÃO). AF_01/2020</v>
          </cell>
          <cell r="C5939" t="str">
            <v>M2</v>
          </cell>
          <cell r="D5939">
            <v>14.43</v>
          </cell>
        </row>
        <row r="5940">
          <cell r="A5940">
            <v>100730</v>
          </cell>
          <cell r="B5940" t="str">
            <v>PINTURA COM TINTA EPOXÍDICA DE ACABAMENTO APLICADA A ROLO OU PINCEL SOBRE PERFIL METÁLICO EXECUTADO EM FÁBRICA (POR DEMÃO). AF_01/2020</v>
          </cell>
          <cell r="C5940" t="str">
            <v>M2</v>
          </cell>
          <cell r="D5940">
            <v>17.03</v>
          </cell>
        </row>
        <row r="5941">
          <cell r="A5941">
            <v>100733</v>
          </cell>
          <cell r="B5941" t="str">
            <v>PINTURA COM TINTA ACRÍLICA DE FUNDO PULVERIZADA SOBRE SUPERFÍCIES METÁLICAS (EXCETO PERFIL) EXECUTADO EM OBRA (POR DEMÃO). AF_01/2020</v>
          </cell>
          <cell r="C5941" t="str">
            <v>M2</v>
          </cell>
          <cell r="D5941">
            <v>7.83</v>
          </cell>
        </row>
        <row r="5942">
          <cell r="A5942">
            <v>100734</v>
          </cell>
          <cell r="B5942" t="str">
            <v>PINTURA COM TINTA ACRÍLICA DE FUNDO APLICADA A ROLO OU PINCEL SOBRE SUPERFÍCIES METÁLICAS (EXCETO PERFIL) EXECUTADO EM OBRA (POR DEMÃO). AF_01/2020</v>
          </cell>
          <cell r="C5942" t="str">
            <v>M2</v>
          </cell>
          <cell r="D5942">
            <v>10.52</v>
          </cell>
        </row>
        <row r="5943">
          <cell r="A5943">
            <v>100735</v>
          </cell>
          <cell r="B5943" t="str">
            <v>PINTURA COM TINTA ACRÍLICA DE ACABAMENTO PULVERIZADA SOBRE SUPERFÍCIES METÁLICAS (EXCETO PERFIL) EXECUTADO EM OBRA (POR DEMÃO). AF_01/2020</v>
          </cell>
          <cell r="C5943" t="str">
            <v>M2</v>
          </cell>
          <cell r="D5943">
            <v>7.66</v>
          </cell>
        </row>
        <row r="5944">
          <cell r="A5944">
            <v>100736</v>
          </cell>
          <cell r="B5944" t="str">
            <v>PINTURA COM TINTA ACRÍLICA DE ACABAMENTO APLICADA A ROLO OU PINCEL SOBRE SUPERFÍCIES METÁLICAS (EXCETO PERFIL) EXECUTADO EM OBRA (POR DEMÃO). AF_01/2020</v>
          </cell>
          <cell r="C5944" t="str">
            <v>M2</v>
          </cell>
          <cell r="D5944">
            <v>10.32</v>
          </cell>
        </row>
        <row r="5945">
          <cell r="A5945">
            <v>100739</v>
          </cell>
          <cell r="B5945" t="str">
            <v>PINTURA COM TINTA ALQUÍDICA DE ACABAMENTO (ESMALTE SINTÉTICO ACETINADO) PULVERIZADA SOBRE PERFIL METÁLICO EXECUTADO EM FÁBRICA (POR DEMÃO). AF_01/2020</v>
          </cell>
          <cell r="C5945" t="str">
            <v>M2</v>
          </cell>
          <cell r="D5945">
            <v>6.73</v>
          </cell>
        </row>
        <row r="5946">
          <cell r="A5946">
            <v>100740</v>
          </cell>
          <cell r="B5946" t="str">
            <v>PINTURA COM TINTA ALQUÍDICA DE ACABAMENTO (ESMALTE SINTÉTICO ACETINADO) APLICADA A ROLO OU PINCEL SOBRE PERFIL METÁLICO EXECUTADO EM FÁBRICA (POR DEMÃO). AF_01/2020</v>
          </cell>
          <cell r="C5946" t="str">
            <v>M2</v>
          </cell>
          <cell r="D5946">
            <v>7.62</v>
          </cell>
        </row>
        <row r="5947">
          <cell r="A5947">
            <v>100741</v>
          </cell>
          <cell r="B5947" t="str">
            <v>PINTURA COM TINTA ALQUÍDICA DE ACABAMENTO (ESMALTE SINTÉTICO ACETINADO) PULVERIZADA SOBRE SUPERFÍCIES METÁLICAS (EXCETO PERFIL) EXECUTADO EM OBRA (POR DEMÃO). AF_01/2020</v>
          </cell>
          <cell r="C5947" t="str">
            <v>M2</v>
          </cell>
          <cell r="D5947">
            <v>16.989999999999998</v>
          </cell>
        </row>
        <row r="5948">
          <cell r="A5948">
            <v>100742</v>
          </cell>
          <cell r="B5948" t="str">
            <v>PINTURA COM TINTA ALQUÍDICA DE ACABAMENTO (ESMALTE SINTÉTICO ACETINADO) APLICADA A ROLO OU PINCEL SOBRE SUPERFÍCIES METÁLICAS (EXCETO PERFIL) EXECUTADO EM OBRA (POR DEMÃO). AF_01/2020</v>
          </cell>
          <cell r="C5948" t="str">
            <v>M2</v>
          </cell>
          <cell r="D5948">
            <v>17.39</v>
          </cell>
        </row>
        <row r="5949">
          <cell r="A5949">
            <v>100743</v>
          </cell>
          <cell r="B5949" t="str">
            <v>PINTURA COM TINTA ALQUÍDICA DE ACABAMENTO (ESMALTE SINTÉTICO BRILHANTE) PULVERIZADA SOBRE PERFIL METÁLICO EXECUTADO EM FÁBRICA  (POR DEMÃO). AF_01/2020</v>
          </cell>
          <cell r="C5949" t="str">
            <v>M2</v>
          </cell>
          <cell r="D5949">
            <v>6.59</v>
          </cell>
        </row>
        <row r="5950">
          <cell r="A5950">
            <v>100744</v>
          </cell>
          <cell r="B5950" t="str">
            <v>PINTURA COM TINTA ALQUÍDICA DE ACABAMENTO (ESMALTE SINTÉTICO BRILHANTE) APLICADA A ROLO OU PINCEL SOBRE PERFIL METÁLICO EXECUTADO EM FÁBRICA (POR DEMÃO). AF_01/2020</v>
          </cell>
          <cell r="C5950" t="str">
            <v>M2</v>
          </cell>
          <cell r="D5950">
            <v>7.53</v>
          </cell>
        </row>
        <row r="5951">
          <cell r="A5951">
            <v>100745</v>
          </cell>
          <cell r="B5951" t="str">
            <v>PINTURA COM TINTA ALQUÍDICA DE ACABAMENTO (ESMALTE SINTÉTICO BRILHANTE) PULVERIZADA SOBRE SUPERFÍCIES METÁLICAS (EXCETO PERFIL) EXECUTADO EM OBRA  (POR DEMÃO). AF_01/2020</v>
          </cell>
          <cell r="C5951" t="str">
            <v>M2</v>
          </cell>
          <cell r="D5951">
            <v>16.850000000000001</v>
          </cell>
        </row>
        <row r="5952">
          <cell r="A5952">
            <v>100746</v>
          </cell>
          <cell r="B5952" t="str">
            <v>PINTURA COM TINTA ALQUÍDICA DE ACABAMENTO (ESMALTE SINTÉTICO BRILHANTE) APLICADA A ROLO OU PINCEL SOBRE SUPERFÍCIES METÁLICAS (EXCETO PERFIL) EXECUTADO EM OBRA (POR DEMÃO). AF_01/2020</v>
          </cell>
          <cell r="C5952" t="str">
            <v>M2</v>
          </cell>
          <cell r="D5952">
            <v>17.3</v>
          </cell>
        </row>
        <row r="5953">
          <cell r="A5953">
            <v>100747</v>
          </cell>
          <cell r="B5953" t="str">
            <v>PINTURA COM TINTA ALQUÍDICA DE ACABAMENTO (ESMALTE SINTÉTICO FOSCO) PULVERIZADA SOBRE PERFIL METÁLICO EXECUTADO EM FÁBRICA (POR DEMÃO). AF_01/2020</v>
          </cell>
          <cell r="C5953" t="str">
            <v>M2</v>
          </cell>
          <cell r="D5953">
            <v>7.2</v>
          </cell>
        </row>
        <row r="5954">
          <cell r="A5954">
            <v>100748</v>
          </cell>
          <cell r="B5954" t="str">
            <v>PINTURA COM TINTA ALQUÍDICA DE ACABAMENTO (ESMALTE SINTÉTICO FOSCO) APLICADA A ROLO OU PINCEL SOBRE PERFIL METÁLICO EXECUTADO EM FÁBRICA (POR DEMÃO). AF_01/2020</v>
          </cell>
          <cell r="C5954" t="str">
            <v>M2</v>
          </cell>
          <cell r="D5954">
            <v>7.92</v>
          </cell>
        </row>
        <row r="5955">
          <cell r="A5955">
            <v>100749</v>
          </cell>
          <cell r="B5955" t="str">
            <v>PINTURA COM TINTA ALQUÍDICA DE ACABAMENTO (ESMALTE SINTÉTICO FOSCO) PULVERIZADA SOBRE SUPERFÍCIES METÁLICAS (EXCETO PERFIL) EXECUTADO EM OBRA (POR DEMÃO). AF_01/2020</v>
          </cell>
          <cell r="C5955" t="str">
            <v>M2</v>
          </cell>
          <cell r="D5955">
            <v>17.489999999999998</v>
          </cell>
        </row>
        <row r="5956">
          <cell r="A5956">
            <v>100750</v>
          </cell>
          <cell r="B5956" t="str">
            <v>PINTURA COM TINTA ALQUÍDICA DE ACABAMENTO (ESMALTE SINTÉTICO FOSCO) APLICADA A ROLO OU PINCEL SOBRE SUPERFÍCIES METÁLICAS (EXCETO PERFIL) EXECUTADO EM OBRA (POR DEMÃO). AF_01/2020</v>
          </cell>
          <cell r="C5956" t="str">
            <v>M2</v>
          </cell>
          <cell r="D5956">
            <v>17.690000000000001</v>
          </cell>
        </row>
        <row r="5957">
          <cell r="A5957">
            <v>100751</v>
          </cell>
          <cell r="B5957" t="str">
            <v>PINTURA COM TINTA EPOXÍDICA DE ACABAMENTO PULVERIZADA SOBRE PERFIL METÁLICO EXECUTADO EM FÁBRICA (02 DEMÃOS). AF_01/2020</v>
          </cell>
          <cell r="C5957" t="str">
            <v>M2</v>
          </cell>
          <cell r="D5957">
            <v>28.88</v>
          </cell>
        </row>
        <row r="5958">
          <cell r="A5958">
            <v>100752</v>
          </cell>
          <cell r="B5958" t="str">
            <v>PINTURA COM TINTA EPOXÍDICA DE ACABAMENTO APLICADA A ROLO OU PINCEL SOBRE PERFIL METÁLICO EXECUTADO EM FÁBRICA (02 DEMÃOS). AF_01/2020</v>
          </cell>
          <cell r="C5958" t="str">
            <v>M2</v>
          </cell>
          <cell r="D5958">
            <v>34.08</v>
          </cell>
        </row>
        <row r="5959">
          <cell r="A5959">
            <v>100753</v>
          </cell>
          <cell r="B5959" t="str">
            <v>PINTURA COM TINTA ACRÍLICA DE ACABAMENTO PULVERIZADA SOBRE SUPERFÍCIES METÁLICAS (EXCETO PERFIL) EXECUTADO EM OBRA (02 DEMÃOS). AF_01/2020</v>
          </cell>
          <cell r="C5959" t="str">
            <v>M2</v>
          </cell>
          <cell r="D5959">
            <v>15.34</v>
          </cell>
        </row>
        <row r="5960">
          <cell r="A5960">
            <v>100754</v>
          </cell>
          <cell r="B5960" t="str">
            <v>PINTURA COM TINTA ACRÍLICA DE ACABAMENTO APLICADA A ROLO OU PINCEL SOBRE SUPERFÍCIES METÁLICAS (EXCETO PERFIL) EXECUTADO EM OBRA (02 DEMÃOS). AF_01/2020</v>
          </cell>
          <cell r="C5960" t="str">
            <v>M2</v>
          </cell>
          <cell r="D5960">
            <v>20.65</v>
          </cell>
        </row>
        <row r="5961">
          <cell r="A5961">
            <v>100757</v>
          </cell>
          <cell r="B5961" t="str">
            <v>PINTURA COM TINTA ALQUÍDICA DE ACABAMENTO (ESMALTE SINTÉTICO ACETINADO) PULVERIZADA SOBRE SUPERFÍCIES METÁLICAS (EXCETO PERFIL) EXECUTADO EM OBRA (02 DEMÃOS). AF_01/2020</v>
          </cell>
          <cell r="C5961" t="str">
            <v>M2</v>
          </cell>
          <cell r="D5961">
            <v>34.01</v>
          </cell>
        </row>
        <row r="5962">
          <cell r="A5962">
            <v>100758</v>
          </cell>
          <cell r="B5962" t="str">
            <v>PINTURA COM TINTA ALQUÍDICA DE ACABAMENTO (ESMALTE SINTÉTICO ACETINADO) APLICADA A ROLO OU PINCEL SOBRE SUPERFÍCIES METÁLICAS (EXCETO PERFIL) EXECUTADO EM OBRA (02 DEMÃOS). AF_01/2020</v>
          </cell>
          <cell r="C5962" t="str">
            <v>M2</v>
          </cell>
          <cell r="D5962">
            <v>34.79</v>
          </cell>
        </row>
        <row r="5963">
          <cell r="A5963">
            <v>100759</v>
          </cell>
          <cell r="B5963" t="str">
            <v>PINTURA COM TINTA ALQUÍDICA DE ACABAMENTO (ESMALTE SINTÉTICO BRILHANTE) PULVERIZADA SOBRE SUPERFÍCIES METÁLICAS (EXCETO PERFIL) EXECUTADO EM OBRA (02 DEMÃOS). AF_01/2020</v>
          </cell>
          <cell r="C5963" t="str">
            <v>M2</v>
          </cell>
          <cell r="D5963">
            <v>33.72</v>
          </cell>
        </row>
        <row r="5964">
          <cell r="A5964">
            <v>100760</v>
          </cell>
          <cell r="B5964" t="str">
            <v>PINTURA COM TINTA ALQUÍDICA DE ACABAMENTO (ESMALTE SINTÉTICO BRILHANTE) APLICADA A ROLO OU PINCEL SOBRE SUPERFÍCIES METÁLICAS (EXCETO PERFIL) EXECUTADO EM OBRA (02 DEMÃOS). AF_01/2020</v>
          </cell>
          <cell r="C5964" t="str">
            <v>M2</v>
          </cell>
          <cell r="D5964">
            <v>34.61</v>
          </cell>
        </row>
        <row r="5965">
          <cell r="A5965">
            <v>100761</v>
          </cell>
          <cell r="B5965" t="str">
            <v>PINTURA COM TINTA ALQUÍDICA DE ACABAMENTO (ESMALTE SINTÉTICO FOSCO) PULVERIZADA SOBRE SUPERFÍCIES METÁLICAS (EXCETO PERFIL) EXECUTADO EM OBRA (02 DEMÃOS). AF_01/2020</v>
          </cell>
          <cell r="C5965" t="str">
            <v>M2</v>
          </cell>
          <cell r="D5965">
            <v>35.01</v>
          </cell>
        </row>
        <row r="5966">
          <cell r="A5966">
            <v>100762</v>
          </cell>
          <cell r="B5966" t="str">
            <v>PINTURA COM TINTA ALQUÍDICA DE ACABAMENTO (ESMALTE SINTÉTICO FOSCO) APLICADA A ROLO OU PINCEL SOBRE SUPERFÍCIES METÁLICAS (EXCETO PERFIL) EXECUTADO EM OBRA (02 DEMÃOS). AF_01/2020</v>
          </cell>
          <cell r="C5966" t="str">
            <v>M2</v>
          </cell>
          <cell r="D5966">
            <v>35.409999999999997</v>
          </cell>
        </row>
        <row r="5967">
          <cell r="A5967">
            <v>100763</v>
          </cell>
          <cell r="B5967" t="str">
            <v>VIGA METÁLICA EM PERFIL LAMINADO OU SOLDADO EM AÇO ESTRUTURAL, COM CONEXÕES PARAFUSADAS, INCLUSOS MÃO DE OBRA, TRANSPORTE E IÇAMENTO UTILIZANDO GUINDASTE - FORNECIMENTO E INSTALAÇÃO. AF_01/2020_P</v>
          </cell>
          <cell r="C5967" t="str">
            <v>KG</v>
          </cell>
          <cell r="D5967">
            <v>9.2899999999999991</v>
          </cell>
        </row>
        <row r="5968">
          <cell r="A5968">
            <v>100764</v>
          </cell>
          <cell r="B5968" t="str">
            <v>VIGA METÁLICA EM PERFIL LAMINADO OU SOLDADO EM AÇO ESTRUTURAL, COM CONEXÕES SOLDADAS, INCLUSOS MÃO DE OBRA, TRANSPORTE E IÇAMENTO UTILIZANDO GUINDASTE - FORNECIMENTO E INSTALAÇÃO. AF_01/2020_P</v>
          </cell>
          <cell r="C5968" t="str">
            <v>KG</v>
          </cell>
          <cell r="D5968">
            <v>9.26</v>
          </cell>
        </row>
        <row r="5969">
          <cell r="A5969">
            <v>100765</v>
          </cell>
          <cell r="B5969" t="str">
            <v>PILAR METÁLICO PERFIL LAMINADO/SOLDADO EM AÇO ESTRUTURAL, COM CONEXÕES PARAFUSADAS, INCLUSOS MÃO DE OBRA, TRANSPORTE E IÇAMENTO UTILIZANDO GUINDASTE - FORNECIMENTO E INSTALAÇÃO. AF_01/2020_P</v>
          </cell>
          <cell r="C5969" t="str">
            <v>KG</v>
          </cell>
          <cell r="D5969">
            <v>8.4600000000000009</v>
          </cell>
        </row>
        <row r="5970">
          <cell r="A5970">
            <v>100766</v>
          </cell>
          <cell r="B5970" t="str">
            <v>PILAR METÁLICO PERFIL LAMINADO OU SOLDADO EM AÇO ESTRUTURAL, COM CONEXÕES SOLDADAS, INCLUSOS MÃO DE OBRA, TRANSPORTE E IÇAMENTO UTILIZANDO GUINDASTE - FORNECIMENTO E INSTALAÇÃO. AF_01/2020</v>
          </cell>
          <cell r="C5970" t="str">
            <v>KG</v>
          </cell>
          <cell r="D5970">
            <v>8.7100000000000009</v>
          </cell>
        </row>
        <row r="5971">
          <cell r="A5971">
            <v>100767</v>
          </cell>
          <cell r="B5971" t="str">
            <v>CONTRAVENTAMENTO COM CANTONEIRAS DE AÇO, ABAS IGUAIS, COM CONEXÕES PARAFUSADAS, INCLUSOS MÃO DE OBRA, TRANSPORTE E IÇAMENTO UTILIZANDO TALHA MANUAL, PARA EDIFÍCIOS DE ATÉ 2 PAVIMENTOS - FORNECIMENTO E INSTALAÇÃO. AF_01/2020_P</v>
          </cell>
          <cell r="C5971" t="str">
            <v>KG</v>
          </cell>
          <cell r="D5971">
            <v>9.1999999999999993</v>
          </cell>
        </row>
        <row r="5972">
          <cell r="A5972">
            <v>100768</v>
          </cell>
          <cell r="B5972" t="str">
            <v>CONTRAVENTAMENTO COM CANTONEIRAS DE AÇO, ABAS IGUAIS, COM CONEXÕES SOLDADAS, INCLUSOS MÃO DE OBRA, TRANSPORTE E IÇAMENTO UTILIZANDO TALHA MANUAL, PARA EDIFÍCIOS DE ATÉ 2 PAVIMENTOS - FORNECIMENTO E INSTALAÇÃO. AF_01/2020</v>
          </cell>
          <cell r="C5972" t="str">
            <v>KG</v>
          </cell>
          <cell r="D5972">
            <v>12.11</v>
          </cell>
        </row>
        <row r="5973">
          <cell r="A5973">
            <v>100769</v>
          </cell>
          <cell r="B5973" t="str">
            <v>CONTRAVENTAMENTO COM CANTONEIRAS DE AÇO, ABAS IGUAIS, COM CONEXÕES PARAFUSADAS, INCLUSOS MÃO DE OBRA, TRANSPORTE E IÇAMENTO UTILIZANDO GUINDASTE, PARA EDIFÍCIOS DE 3 A 5 PAVIMENTOS - FORNECIMENTO E INSTALAÇÃO. AF_01/2020_P</v>
          </cell>
          <cell r="C5973" t="str">
            <v>KG</v>
          </cell>
          <cell r="D5973">
            <v>14.18</v>
          </cell>
        </row>
        <row r="5974">
          <cell r="A5974">
            <v>100770</v>
          </cell>
          <cell r="B5974" t="str">
            <v>CONTRAVENTAMENTO COM CANTONEIRAS DE AÇO, ABAS IGUAIS, COM CONEXÕES SOLDADAS, INCLUSOS MÃO DE OBRA, TRANSPORTE E IÇAMENTO UTILIZANDO GUINDASTE, PARA EDIFÍCIOS DE 3 A 5 PAVIMENTOS - FORNECIMENTO E INSTALAÇÃO. AF_01/2020</v>
          </cell>
          <cell r="C5974" t="str">
            <v>KG</v>
          </cell>
          <cell r="D5974">
            <v>13.88</v>
          </cell>
        </row>
        <row r="5975">
          <cell r="A5975">
            <v>100771</v>
          </cell>
          <cell r="B5975" t="str">
            <v>CONTRAVENTAMENTO COM CANTONEIRAS DE AÇO, ABAS IGUAIS, COM CONEXÕES PARAFUSADAS, INCLUSOS MÃO DE OBRA, TRANSPORTE E IÇAMENTO UTILIZANDO GRUA, PARA EDIFÍCIOS DE 6 A 10 PAVIMENTOS - FORNECIMENTO E INSTALAÇÃO. AF_01/2020_P</v>
          </cell>
          <cell r="C5975" t="str">
            <v>KG</v>
          </cell>
          <cell r="D5975">
            <v>15.82</v>
          </cell>
        </row>
        <row r="5976">
          <cell r="A5976">
            <v>100772</v>
          </cell>
          <cell r="B5976" t="str">
            <v>CONTRAVENTAMENTO COM CANTONEIRAS DE AÇO, ABAS IGUAIS, COM CONEXÕES SOLDADAS, INCLUSOS MÃO DE OBRA, TRANSPORTE E IÇAMENTO UTILIZANDO GRUA, PARA EDIFÍCIOS DE 6 A 10 PAVIMENTOS - FORNECIMENTO E INSTALAÇÃO. AF_01/2020</v>
          </cell>
          <cell r="C5976" t="str">
            <v>KG</v>
          </cell>
          <cell r="D5976">
            <v>9.27</v>
          </cell>
        </row>
        <row r="5977">
          <cell r="A5977">
            <v>100773</v>
          </cell>
          <cell r="B5977" t="str">
            <v>ESTRUTURA TRELIÇADA DE COBERTURA, TIPO ARCO, COM LIGAÇÕES SOLDADAS, INCLUSOS PERFIS METÁLICOS, CHAPAS METÁLICAS, MÃO DE OBRA E TRANSPORTE COM GUINDASTE - FORNECIMENTO E INSTALAÇÃO. AF_01/2020_P</v>
          </cell>
          <cell r="C5977" t="str">
            <v>KG</v>
          </cell>
          <cell r="D5977">
            <v>12.58</v>
          </cell>
        </row>
        <row r="5978">
          <cell r="A5978">
            <v>100774</v>
          </cell>
          <cell r="B5978" t="str">
            <v>ESTRUTURA TRELIÇADA DE COBERTURA, TIPO SHED, COM LIGAÇÕES SOLDADAS, INCLUSOS PERFIS METÁLICOS, CHAPAS METÁLICAS, MÃO DE OBRA E TRANSPORTE COM GUINDASTE - FORNECIMENTO E INSTALAÇÃO. AF_01/2020_P</v>
          </cell>
          <cell r="C5978" t="str">
            <v>KG</v>
          </cell>
          <cell r="D5978">
            <v>6.59</v>
          </cell>
        </row>
        <row r="5979">
          <cell r="A5979">
            <v>100775</v>
          </cell>
          <cell r="B5979" t="str">
            <v>ESTRUTURA TRELIÇADA DE COBERTURA, TIPO FINK, COM LIGAÇÕES SOLDADAS, INCLUSOS PERFIS METÁLICOS, CHAPAS METÁLICAS, MÃO DE OBRA E TRANSPORTE COM GUINDASTE - FORNECIMENTO E INSTALAÇÃO. AF_01/2020_P</v>
          </cell>
          <cell r="C5979" t="str">
            <v>KG</v>
          </cell>
          <cell r="D5979">
            <v>7.98</v>
          </cell>
        </row>
        <row r="5980">
          <cell r="A5980">
            <v>100776</v>
          </cell>
          <cell r="B5980" t="str">
            <v>ESTRUTURA TRELIÇADA DE COBERTURA, TIPO ARCO, COM LIGAÇÕES PARAFUSADAS, INCLUSOS PERFIS METÁLICOS, CHAPAS METÁLICAS, MÃO DE OBRA E TRANSPORTE COM GUINDASTE - FORNECIMENTO E INSTALAÇÃO. AF_01/2020_P</v>
          </cell>
          <cell r="C5980" t="str">
            <v>KG</v>
          </cell>
          <cell r="D5980">
            <v>12.62</v>
          </cell>
        </row>
        <row r="5981">
          <cell r="A5981">
            <v>100777</v>
          </cell>
          <cell r="B5981" t="str">
            <v>ESTRUTURA TRELIÇADA DE COBERTURA, TIPO SHED, COM LIGAÇÕES PARAFUSADAS, INCLUSOS PERFIS METÁLICOS, CHAPAS METÁLICAS, MÃO DE OBRA E TRANSPORTE COM GUINDASTE - FORNECIMENTO E INSTALAÇÃO. AF_01/2020_P</v>
          </cell>
          <cell r="C5981" t="str">
            <v>KG</v>
          </cell>
          <cell r="D5981">
            <v>8.69</v>
          </cell>
        </row>
        <row r="5982">
          <cell r="A5982">
            <v>100778</v>
          </cell>
          <cell r="B5982" t="str">
            <v>ESTRUTURA TRELIÇADA DE COBERTURA, TIPO FINK, COM LIGAÇÕES PARAFUSADAS, INCLUSOS PERFIS METÁLICOS, CHAPAS METÁLICAS, MÃO DE OBRA E TRANSPORTE COM GUINDASTE - FORNECIMENTO E INSTALAÇÃO. AF_01/2020_P</v>
          </cell>
          <cell r="C5982" t="str">
            <v>KG</v>
          </cell>
          <cell r="D5982">
            <v>5.42</v>
          </cell>
        </row>
        <row r="5983">
          <cell r="A5983">
            <v>100788</v>
          </cell>
          <cell r="B5983" t="str">
            <v>KIT CAVALETE PARA GÁS - SEM MEDIDOR OU REGULADOR - ENTRADA INDIVIDUAL PRINCIPAL, EM AÇO GALVANIZADO DN 15 E 25 MM (1/2" E 1") - FORNECIMENTO E INSTALAÇÃO. AF_01/2020</v>
          </cell>
          <cell r="C5983" t="str">
            <v>UN</v>
          </cell>
          <cell r="D5983">
            <v>437.64</v>
          </cell>
        </row>
        <row r="5984">
          <cell r="A5984">
            <v>100791</v>
          </cell>
          <cell r="B5984" t="str">
            <v>TUBO, PEX, MULTICAMADA, DN 16, INSTALADO EM IMPLANTAÇÃO DE INSTALAÇÕES DE GÁS - FORNECIMENTO E INSTALAÇÃO. AF_01/2020</v>
          </cell>
          <cell r="C5984" t="str">
            <v>M</v>
          </cell>
          <cell r="D5984">
            <v>13.89</v>
          </cell>
        </row>
        <row r="5985">
          <cell r="A5985">
            <v>100792</v>
          </cell>
          <cell r="B5985" t="str">
            <v>TUBO, PEX, MULTICAMADA, DN 20, INSTALADO EM IMPLANTAÇÃO DE INSTALAÇÕES DE GÁS - FORNECIMENTO E INSTALAÇÃO. AF_01/2020</v>
          </cell>
          <cell r="C5985" t="str">
            <v>M</v>
          </cell>
          <cell r="D5985">
            <v>20.239999999999998</v>
          </cell>
        </row>
        <row r="5986">
          <cell r="A5986">
            <v>100793</v>
          </cell>
          <cell r="B5986" t="str">
            <v>TUBO, PEX, MULTICAMADA, DN 26, INSTALADO EM IMPLANTAÇÃO DE INSTALAÇÕES DE GÁS - FORNECIMENTO E INSTALAÇÃO. AF_01/2020</v>
          </cell>
          <cell r="C5986" t="str">
            <v>M</v>
          </cell>
          <cell r="D5986">
            <v>26.78</v>
          </cell>
        </row>
        <row r="5987">
          <cell r="A5987">
            <v>100794</v>
          </cell>
          <cell r="B5987" t="str">
            <v>TUBO, PEX, MULTICAMADA, DN 32, INSTALADO EM IMPLANTAÇÃO DE INSTALAÇÕES DE GÁS - FORNECIMENTO E INSTALAÇÃO. AF_01/2020</v>
          </cell>
          <cell r="C5987" t="str">
            <v>M</v>
          </cell>
          <cell r="D5987">
            <v>36.06</v>
          </cell>
        </row>
        <row r="5988">
          <cell r="A5988">
            <v>100803</v>
          </cell>
          <cell r="B5988" t="str">
            <v>TUBO, PEX, MULTICAMADA, DN 16, INSTALADO EM RAMAL INTERNO DE INSTALAÇÕES DE GÁS - FORNECIMENTO E INSTALAÇÃO. AF_01/2020</v>
          </cell>
          <cell r="C5988" t="str">
            <v>M</v>
          </cell>
          <cell r="D5988">
            <v>13.17</v>
          </cell>
        </row>
        <row r="5989">
          <cell r="A5989">
            <v>100804</v>
          </cell>
          <cell r="B5989" t="str">
            <v>TUBO, PEX, MULTICAMADA, DN 20, INSTALADO EM RAMAL INTERNO DE INSTALAÇÕES DE GÁS - FORNECIMENTO E INSTALAÇÃO. AF_01/2020</v>
          </cell>
          <cell r="C5989" t="str">
            <v>M</v>
          </cell>
          <cell r="D5989">
            <v>19.38</v>
          </cell>
        </row>
        <row r="5990">
          <cell r="A5990">
            <v>100805</v>
          </cell>
          <cell r="B5990" t="str">
            <v>TUBO, PEX, MULTICAMADA, DN 26, INSTALADO EM RAMAL INTERNO DE INSTALAÇÕES DE GÁS - FORNECIMENTO E INSTALAÇÃO. AF_01/2020</v>
          </cell>
          <cell r="C5990" t="str">
            <v>M</v>
          </cell>
          <cell r="D5990">
            <v>25.76</v>
          </cell>
        </row>
        <row r="5991">
          <cell r="A5991">
            <v>100806</v>
          </cell>
          <cell r="B5991" t="str">
            <v>TUBO, PEX, MULTICAMADA, DN 32, INSTALADO EM RAMAL INTERNO DE INSTALAÇÕES DE GÁS - FORNECIMENTO E INSTALAÇÃO. AF_01/2020</v>
          </cell>
          <cell r="C5991" t="str">
            <v>M</v>
          </cell>
          <cell r="D5991">
            <v>34.79</v>
          </cell>
        </row>
        <row r="5992">
          <cell r="A5992">
            <v>100848</v>
          </cell>
          <cell r="B5992" t="str">
            <v>VASO SANITÁRIO INFANTIL LOUÇA BRANCA - FORNECIMENTO E INSTALACAO. AF_01/2020</v>
          </cell>
          <cell r="C5992" t="str">
            <v>UN</v>
          </cell>
          <cell r="D5992">
            <v>301.02</v>
          </cell>
        </row>
        <row r="5993">
          <cell r="A5993">
            <v>100849</v>
          </cell>
          <cell r="B5993" t="str">
            <v>ASSENTO SANITÁRIO CONVENCIONAL - FORNECIMENTO E INSTALACAO. AF_01/2020</v>
          </cell>
          <cell r="C5993" t="str">
            <v>UN</v>
          </cell>
          <cell r="D5993">
            <v>31.45</v>
          </cell>
        </row>
        <row r="5994">
          <cell r="A5994">
            <v>100851</v>
          </cell>
          <cell r="B5994" t="str">
            <v>ASSENTO SANITÁRIO INFANTIL - FORNECIMENTO E INSTALACAO. AF_01/2020</v>
          </cell>
          <cell r="C5994" t="str">
            <v>UN</v>
          </cell>
          <cell r="D5994">
            <v>62.62</v>
          </cell>
        </row>
        <row r="5995">
          <cell r="A5995">
            <v>100852</v>
          </cell>
          <cell r="B5995" t="str">
            <v>CUBA DE EMBUTIR RETANGULAR DE AÇO INOXIDÁVEL, 56 X 33 X 12 CM - FORNECIMENTO E INSTALAÇÃO. AF_01/2020</v>
          </cell>
          <cell r="C5995" t="str">
            <v>UN</v>
          </cell>
          <cell r="D5995">
            <v>170.74</v>
          </cell>
        </row>
        <row r="5996">
          <cell r="A5996">
            <v>100854</v>
          </cell>
          <cell r="B5996" t="str">
            <v>TORNEIRA CROMADA DE MESA PARA LAVATÓRIO COM SENSOR DE PRESENCA. AF_01/2020</v>
          </cell>
          <cell r="C5996" t="str">
            <v>UN</v>
          </cell>
          <cell r="D5996">
            <v>638.63</v>
          </cell>
        </row>
        <row r="5997">
          <cell r="A5997">
            <v>100855</v>
          </cell>
          <cell r="B5997" t="str">
            <v>SABONETEIRA DE PAREDE EM PLASTICO ABS COM ACABAMENTO CROMADO E ACRILICO, INCLUSO FIXAÇÃO. AF_01/2020</v>
          </cell>
          <cell r="C5997" t="str">
            <v>UN</v>
          </cell>
          <cell r="D5997">
            <v>30.45</v>
          </cell>
        </row>
        <row r="5998">
          <cell r="A5998">
            <v>100856</v>
          </cell>
          <cell r="B5998" t="str">
            <v>MANOPLA E CANOPLA CROMADA  FORNECIMENTO E INSTALAÇÃO. AF_01/2020</v>
          </cell>
          <cell r="C5998" t="str">
            <v>UN</v>
          </cell>
          <cell r="D5998">
            <v>24.06</v>
          </cell>
        </row>
        <row r="5999">
          <cell r="A5999">
            <v>100857</v>
          </cell>
          <cell r="B5999" t="str">
            <v>ACABAMENTO MONOCOMANDO PARA CHUVEIRO  FORNECIMENTO E INSTALAÇÃO. AF_01/2020</v>
          </cell>
          <cell r="C5999" t="str">
            <v>UN</v>
          </cell>
          <cell r="D5999">
            <v>239.23</v>
          </cell>
        </row>
        <row r="6000">
          <cell r="A6000">
            <v>100858</v>
          </cell>
          <cell r="B6000" t="str">
            <v>MICTÓRIO SIFONADO LOUÇA BRANCA  PADRÃO MÉDIO  FORNECIMENTO E INSTALAÇÃO. AF_01/2020</v>
          </cell>
          <cell r="C6000" t="str">
            <v>UN</v>
          </cell>
          <cell r="D6000">
            <v>439.72</v>
          </cell>
        </row>
        <row r="6001">
          <cell r="A6001">
            <v>100860</v>
          </cell>
          <cell r="B6001" t="str">
            <v>CHUVEIRO ELÉTRICO COMUM CORPO PLÁSTICO, TIPO DUCHA  FORNECIMENTO E INSTALAÇÃO. AF_01/2020</v>
          </cell>
          <cell r="C6001" t="str">
            <v>UN</v>
          </cell>
          <cell r="D6001">
            <v>74.94</v>
          </cell>
        </row>
        <row r="6002">
          <cell r="A6002">
            <v>100861</v>
          </cell>
          <cell r="B6002" t="str">
            <v>SUPORTE MÃO FRANCESA EM AÇO, ABAS IGUAIS 30 CM, CAPACIDADE MINIMA 60 KG, BRANCO - FORNECIMENTO E INSTALAÇÃO. AF_01/2020</v>
          </cell>
          <cell r="C6002" t="str">
            <v>UN</v>
          </cell>
          <cell r="D6002">
            <v>23.31</v>
          </cell>
        </row>
        <row r="6003">
          <cell r="A6003">
            <v>100862</v>
          </cell>
          <cell r="B6003" t="str">
            <v>SUPORTE MÃO FRANCESA EM ACO, ABAS IGUAIS 40 CM, CAPACIDADE MINIMA 70 KG, BRANCO - FORNECIMENTO E INSTALAÇÃO. AF_01/2020</v>
          </cell>
          <cell r="C6003" t="str">
            <v>UN</v>
          </cell>
          <cell r="D6003">
            <v>25.3</v>
          </cell>
        </row>
        <row r="6004">
          <cell r="A6004">
            <v>100863</v>
          </cell>
          <cell r="B6004" t="str">
            <v>BARRA DE APOIO EM "L", EM ACO INOX POLIDO 70 X 70 CM, FIXADA NA PAREDE - FORNECIMENTO E INSTALACAO. AF_01/2020</v>
          </cell>
          <cell r="C6004" t="str">
            <v>UN</v>
          </cell>
          <cell r="D6004">
            <v>605.47</v>
          </cell>
        </row>
        <row r="6005">
          <cell r="A6005">
            <v>100864</v>
          </cell>
          <cell r="B6005" t="str">
            <v>BARRA DE APOIO EM "L", EM ACO INOX POLIDO 80 X 80 CM, FIXADA NA PAREDE - FORNECIMENTO E INSTALACAO. AF_01/2020</v>
          </cell>
          <cell r="C6005" t="str">
            <v>UN</v>
          </cell>
          <cell r="D6005">
            <v>674.28</v>
          </cell>
        </row>
        <row r="6006">
          <cell r="A6006">
            <v>100865</v>
          </cell>
          <cell r="B6006" t="str">
            <v>BARRA DE APOIO LATERAL ARTICULADA, COM TRAVA, EM ACO INOX POLIDO, FIXADA NA PAREDE - FORNECIMENTO E INSTALAÇÃO. AF_01/2020</v>
          </cell>
          <cell r="C6006" t="str">
            <v>UN</v>
          </cell>
          <cell r="D6006">
            <v>640.67999999999995</v>
          </cell>
        </row>
        <row r="6007">
          <cell r="A6007">
            <v>100866</v>
          </cell>
          <cell r="B6007" t="str">
            <v>BARRA DE APOIO RETA, EM ACO INOX POLIDO, COMPRIMENTO 60CM, FIXADA NA PAREDE - FORNECIMENTO E INSTALAÇÃO. AF_01/2020</v>
          </cell>
          <cell r="C6007" t="str">
            <v>UN</v>
          </cell>
          <cell r="D6007">
            <v>298.12</v>
          </cell>
        </row>
        <row r="6008">
          <cell r="A6008">
            <v>100867</v>
          </cell>
          <cell r="B6008" t="str">
            <v>BARRA DE APOIO RETA, EM ACO INOX POLIDO, COMPRIMENTO 70 CM,  FIXADA NA PAREDE - FORNECIMENTO E INSTALAÇÃO. AF_01/2020</v>
          </cell>
          <cell r="C6008" t="str">
            <v>UN</v>
          </cell>
          <cell r="D6008">
            <v>320.81</v>
          </cell>
        </row>
        <row r="6009">
          <cell r="A6009">
            <v>100868</v>
          </cell>
          <cell r="B6009" t="str">
            <v>BARRA DE APOIO RETA, EM ACO INOX POLIDO, COMPRIMENTO 80 CM,  FIXADA NA PAREDE - FORNECIMENTO E INSTALAÇÃO. AF_01/2020</v>
          </cell>
          <cell r="C6009" t="str">
            <v>UN</v>
          </cell>
          <cell r="D6009">
            <v>335.91</v>
          </cell>
        </row>
        <row r="6010">
          <cell r="A6010">
            <v>100869</v>
          </cell>
          <cell r="B6010" t="str">
            <v>BARRA DE APOIO RETA, EM ACO INOX POLIDO, COMPRIMENTO 90 CM,  FIXADA NA PAREDE - FORNECIMENTO E INSTALAÇÃO. AF_01/2020</v>
          </cell>
          <cell r="C6010" t="str">
            <v>UN</v>
          </cell>
          <cell r="D6010">
            <v>347.49</v>
          </cell>
        </row>
        <row r="6011">
          <cell r="A6011">
            <v>100870</v>
          </cell>
          <cell r="B6011" t="str">
            <v>BARRA DE APOIO RETA, EM ALUMINIO, COMPRIMENTO 60 CM,  FIXADA NA PAREDE - FORNECIMENTO E INSTALAÇÃO. AF_01/2020</v>
          </cell>
          <cell r="C6011" t="str">
            <v>UN</v>
          </cell>
          <cell r="D6011">
            <v>197.73</v>
          </cell>
        </row>
        <row r="6012">
          <cell r="A6012">
            <v>100871</v>
          </cell>
          <cell r="B6012" t="str">
            <v>BARRA DE APOIO RETA, EM ALUMINIO, COMPRIMENTO 70 CM,  FIXADA NA PAREDE - FORNECIMENTO E INSTALAÇÃO. AF_01/2020</v>
          </cell>
          <cell r="C6012" t="str">
            <v>UN</v>
          </cell>
          <cell r="D6012">
            <v>213.1</v>
          </cell>
        </row>
        <row r="6013">
          <cell r="A6013">
            <v>100872</v>
          </cell>
          <cell r="B6013" t="str">
            <v>BARRA DE APOIO RETA, EM ALUMINIO, COMPRIMENTO 80 CM,  FIXADA NA PAREDE - FORNECIMENTO E INSTALAÇÃO. AF_01/2020</v>
          </cell>
          <cell r="C6013" t="str">
            <v>UN</v>
          </cell>
          <cell r="D6013">
            <v>222.92</v>
          </cell>
        </row>
        <row r="6014">
          <cell r="A6014">
            <v>100873</v>
          </cell>
          <cell r="B6014" t="str">
            <v>BARRA DE APOIO RETA, EM ALUMINIO, COMPRIMENTO 90 CM,  FIXADA NA PAREDE - FORNECIMENTO E INSTALAÇÃO. AF_01/2020</v>
          </cell>
          <cell r="C6014" t="str">
            <v>UN</v>
          </cell>
          <cell r="D6014">
            <v>229.05</v>
          </cell>
        </row>
        <row r="6015">
          <cell r="A6015">
            <v>100874</v>
          </cell>
          <cell r="B6015" t="str">
            <v>PUXADOR PARA PCD, FIXADO NA PORTA - FORNECIMENTO E INSTALAÇÃO. AF_01/2020</v>
          </cell>
          <cell r="C6015" t="str">
            <v>UN</v>
          </cell>
          <cell r="D6015">
            <v>298.12</v>
          </cell>
        </row>
        <row r="6016">
          <cell r="A6016">
            <v>100875</v>
          </cell>
          <cell r="B6016" t="str">
            <v>BANCO ARTICULADO, EM ACO INOX, PARA PCD, FIXADO NA PAREDE - FORNECIMENTO E INSTALAÇÃO. AF_01/2020</v>
          </cell>
          <cell r="C6016" t="str">
            <v>UN</v>
          </cell>
          <cell r="D6016">
            <v>1176.1500000000001</v>
          </cell>
        </row>
        <row r="6017">
          <cell r="A6017">
            <v>100889</v>
          </cell>
          <cell r="B6017" t="str">
            <v>ESTACA METÁLICA PARA FUNDAÇÃO, UTILIZANDO PERFIL LAMINADO HP250X62 (EXCLUSIVE MOBILIZAÇÃO E DESMOBILIZAÇÃO). AF_01/2020</v>
          </cell>
          <cell r="C6017" t="str">
            <v>KG</v>
          </cell>
          <cell r="D6017">
            <v>7.6</v>
          </cell>
        </row>
        <row r="6018">
          <cell r="A6018">
            <v>100890</v>
          </cell>
          <cell r="B6018" t="str">
            <v>ESTACA METÁLICA PARA FUNDAÇÃO, UTILIZANDO PERFIL LAMINADO HP310X79 (EXCLUSIVE MOBILIZAÇÃO E DESMOBILIZAÇÃO). AF_01/2020</v>
          </cell>
          <cell r="C6018" t="str">
            <v>KG</v>
          </cell>
          <cell r="D6018">
            <v>7.49</v>
          </cell>
        </row>
        <row r="6019">
          <cell r="A6019">
            <v>100892</v>
          </cell>
          <cell r="B6019" t="str">
            <v>ESTACA METÁLICA PARA CONTENÇÃO, UTILIZANDO PERFIL LAMINADO W250X32,7 (EXCLUSIVE MOBILIZAÇÃO E DESMOBILIZAÇÃO). AF_01/2020</v>
          </cell>
          <cell r="C6019" t="str">
            <v>KG</v>
          </cell>
          <cell r="D6019">
            <v>7.28</v>
          </cell>
        </row>
        <row r="6020">
          <cell r="A6020">
            <v>100893</v>
          </cell>
          <cell r="B6020" t="str">
            <v>ESTACA METÁLICA PARA CONTENÇÃO, UTILIZANDO PERFIL LAMINADO W250X38,5 (EXCLUSIVE MOBILIZAÇÃO E DESMOBILIZAÇÃO). AF_01/2020</v>
          </cell>
          <cell r="C6020" t="str">
            <v>KG</v>
          </cell>
          <cell r="D6020">
            <v>7.17</v>
          </cell>
        </row>
        <row r="6021">
          <cell r="A6021">
            <v>100894</v>
          </cell>
          <cell r="B6021" t="str">
            <v>ESTACA METÁLICA PARA CONTENÇÃO, UTILIZANDO PERFIL LAMINADO W250X44,8 (EXCLUSIVE MOBILIZAÇÃO E DESMOBILIZAÇÃO). AF_01/2020</v>
          </cell>
          <cell r="C6021" t="str">
            <v>KG</v>
          </cell>
          <cell r="D6021">
            <v>7.08</v>
          </cell>
        </row>
        <row r="6022">
          <cell r="A6022">
            <v>100896</v>
          </cell>
          <cell r="B6022" t="str">
            <v>ESTACA ESCAVADA MECANICAMENTE, SEM FLUIDO ESTABILIZANTE, COM 25CM DE DIÂMETRO, CONCRETO LANÇADO POR CAMINHÃO BETONEIRA (EXCLUSIVE MOBILIZAÇÃO E DESMOBILIZAÇÃO). AF_01/2020</v>
          </cell>
          <cell r="C6022" t="str">
            <v>M</v>
          </cell>
          <cell r="D6022">
            <v>42.32</v>
          </cell>
        </row>
        <row r="6023">
          <cell r="A6023">
            <v>100897</v>
          </cell>
          <cell r="B6023" t="str">
            <v>ESTACA ESCAVADA MECANICAMENTE, SEM FLUIDO ESTABILIZANTE, COM 40CM DE DIÂMETRO, CONCRETO LANÇADO POR CAMINHÃO BETONEIRA (EXCLUSIVE MOBILIZAÇÃO E DESMOBILIZAÇÃO). AF_01/2020</v>
          </cell>
          <cell r="C6023" t="str">
            <v>M</v>
          </cell>
          <cell r="D6023">
            <v>84.67</v>
          </cell>
        </row>
        <row r="6024">
          <cell r="A6024">
            <v>100898</v>
          </cell>
          <cell r="B6024" t="str">
            <v>ESTACA ESCAVADA MECANICAMENTE, SEM FLUIDO ESTABILIZANTE, COM 60CM DE DIÂMETRO, CONCRETO LANÇADO POR CAMINHÃO BETONEIRA (EXCLUSIVE MOBILIZAÇÃO E DESMOBILIZAÇÃO). AF_01/2020</v>
          </cell>
          <cell r="C6024" t="str">
            <v>M</v>
          </cell>
          <cell r="D6024">
            <v>166.63</v>
          </cell>
        </row>
        <row r="6025">
          <cell r="A6025">
            <v>100899</v>
          </cell>
          <cell r="B6025" t="str">
            <v>ESTACA ESCAVADA MECANICAMENTE, SEM FLUIDO ESTABILIZANTE, COM 25CM DE DIÂMETRO, CONCRETO LANÇADO MANUALMENTE (EXCLUSIVE MOBILIZAÇÃO E DESMOBILIZAÇÃO). AF_01/2020</v>
          </cell>
          <cell r="C6025" t="str">
            <v>M</v>
          </cell>
          <cell r="D6025">
            <v>60.14</v>
          </cell>
        </row>
        <row r="6026">
          <cell r="A6026">
            <v>100900</v>
          </cell>
          <cell r="B6026" t="str">
            <v>ESTACA ESCAVADA MECANICAMENTE, SEM FLUIDO ESTABILIZANTE, COM 60CM DE DIÂMETRO, CONCRETO LANÇADO POR BOMBA LANÇA (EXCLUSIVE MOBILIZAÇÃO E DESMOBILIZAÇÃO). AF_01/2020</v>
          </cell>
          <cell r="C6026" t="str">
            <v>M</v>
          </cell>
          <cell r="D6026">
            <v>192.47</v>
          </cell>
        </row>
        <row r="6027">
          <cell r="A6027">
            <v>100902</v>
          </cell>
          <cell r="B6027" t="str">
            <v>LÂMPADA TUBULAR LED DE 9/10 W, BASE G13 - FORNECIMENTO E INSTALAÇÃO. AF_02/2020_P</v>
          </cell>
          <cell r="C6027" t="str">
            <v>UN</v>
          </cell>
          <cell r="D6027">
            <v>22.09</v>
          </cell>
        </row>
        <row r="6028">
          <cell r="A6028">
            <v>100903</v>
          </cell>
          <cell r="B6028" t="str">
            <v>LÂMPADA TUBULAR LED DE 18/20 W, BASE G13 - FORNECIMENTO E INSTALAÇÃO. AF_02/2020_P</v>
          </cell>
          <cell r="C6028" t="str">
            <v>UN</v>
          </cell>
          <cell r="D6028">
            <v>26.45</v>
          </cell>
        </row>
        <row r="6029">
          <cell r="A6029">
            <v>100904</v>
          </cell>
          <cell r="B6029" t="str">
            <v>LUMINÁRIA TIPO CALHA, DE SOBREPOR, COM 1 LÂMPADA TUBULAR FLUORESCENTE DE 20 W, COM REATOR DE PARTIDA CONVENCIONAL - FORNECIMENTO E INSTALAÇÃO. AF_02/2020</v>
          </cell>
          <cell r="C6029" t="str">
            <v>UN</v>
          </cell>
          <cell r="D6029">
            <v>49.8</v>
          </cell>
        </row>
        <row r="6030">
          <cell r="A6030">
            <v>100905</v>
          </cell>
          <cell r="B6030" t="str">
            <v>LUMINÁRIA DUPLA TIPO CALHA, DE SOBREPOR, COM 4 LÂMPADAS TUBULARES FLUORESCENTES DE 18 W,COM REATORES DE PARTIDA RÁPIDA - FORNECIMENTO E INSTALAÇÃO. AF_02/2020</v>
          </cell>
          <cell r="C6030" t="str">
            <v>UN</v>
          </cell>
          <cell r="D6030">
            <v>133.13999999999999</v>
          </cell>
        </row>
        <row r="6031">
          <cell r="A6031">
            <v>100906</v>
          </cell>
          <cell r="B6031" t="str">
            <v>LUMINÁRIA DUPLA TIPO CALHA, DE SOBREPOR, COM 4 LÂMPADAS TUBULARES FLUORESCENTES DE 36 W, COM REATORES DE PARTIDA RÁPIDA -FORNECIMENTO E INSTALAÇÃO. AF_02/2020</v>
          </cell>
          <cell r="C6031" t="str">
            <v>UN</v>
          </cell>
          <cell r="D6031">
            <v>179</v>
          </cell>
        </row>
        <row r="6032">
          <cell r="A6032">
            <v>100919</v>
          </cell>
          <cell r="B6032" t="str">
            <v>LÂMPADA FLUORESCENTE ESPIRAL BRANCA 45 W, BASE E27 - FORNECIMENTO E INSTALAÇÃO. AF_02/2020</v>
          </cell>
          <cell r="C6032" t="str">
            <v>UN</v>
          </cell>
          <cell r="D6032">
            <v>39.049999999999997</v>
          </cell>
        </row>
        <row r="6033">
          <cell r="A6033">
            <v>100920</v>
          </cell>
          <cell r="B6033" t="str">
            <v>LÂMPADA FLUORESCENTE ESPIRAL BRANCA 65 W, BASE E27 - FORNECIMENTO E INSTALAÇÃO. AF_02/2020</v>
          </cell>
          <cell r="C6033" t="str">
            <v>UN</v>
          </cell>
          <cell r="D6033">
            <v>64.87</v>
          </cell>
        </row>
        <row r="6034">
          <cell r="A6034">
            <v>100921</v>
          </cell>
          <cell r="B6034" t="str">
            <v>REATOR DE PARTIDA RÁPIDA PARA LÂMPADA FLUORESCENTE 2X40W - FORNECIMENTO E INSTALAÇÃO. AF_02/2020</v>
          </cell>
          <cell r="C6034" t="str">
            <v>UN</v>
          </cell>
          <cell r="D6034">
            <v>40.97</v>
          </cell>
        </row>
        <row r="6035">
          <cell r="A6035">
            <v>100922</v>
          </cell>
          <cell r="B6035" t="str">
            <v>REATOR DE PARTIDA RÁPIDA PARA LÂMPADA FLUORESCENTE 1X20W - FORNECIMENTO E INSTALAÇÃO. AF_02/2020</v>
          </cell>
          <cell r="C6035" t="str">
            <v>UN</v>
          </cell>
          <cell r="D6035">
            <v>29.29</v>
          </cell>
        </row>
        <row r="6036">
          <cell r="A6036">
            <v>100923</v>
          </cell>
          <cell r="B6036" t="str">
            <v>REATOR DE PARTIDA RÁPIDA PARA LÂMPADA FLUORESCENTE 1X40W - FORNECIMENTO E INSTALAÇÃO. AF_02/2020</v>
          </cell>
          <cell r="C6036" t="str">
            <v>UN</v>
          </cell>
          <cell r="D6036">
            <v>33.380000000000003</v>
          </cell>
        </row>
        <row r="6037">
          <cell r="A6037">
            <v>100929</v>
          </cell>
          <cell r="B6037" t="str">
            <v>ESTACA RAÍZ, DIÂMETRO DE 20CM, SEM PRESENÇA DE ROCHA (EXCLUSIVE MOBILIZAÇÃO E DESMOBILIZAÇÃO). AF_03/2020</v>
          </cell>
          <cell r="C6037" t="str">
            <v>M</v>
          </cell>
          <cell r="D6037">
            <v>175.9</v>
          </cell>
        </row>
        <row r="6038">
          <cell r="A6038">
            <v>100930</v>
          </cell>
          <cell r="B6038" t="str">
            <v>ESTACA RAÍZ, DIÂMETRO DE 31CM, SEM PRESENÇA DE ROCHA (EXCLUSIVE MOBILIZAÇÃO E DESMOBILIZAÇÃO). AF_03/2020</v>
          </cell>
          <cell r="C6038" t="str">
            <v>M</v>
          </cell>
          <cell r="D6038">
            <v>258.66000000000003</v>
          </cell>
        </row>
        <row r="6039">
          <cell r="A6039">
            <v>100931</v>
          </cell>
          <cell r="B6039" t="str">
            <v>ESTACA RAÍZ, DIÂMETRO DE 40CM, SEM PRESENÇA DE ROCHA (EXCLUSIVE MOBILIZAÇÃO E DESMOBILIZAÇÃO). AF_03/2020</v>
          </cell>
          <cell r="C6039" t="str">
            <v>M</v>
          </cell>
          <cell r="D6039">
            <v>328.6</v>
          </cell>
        </row>
        <row r="6040">
          <cell r="A6040">
            <v>100932</v>
          </cell>
          <cell r="B6040" t="str">
            <v>ESTACA RAÍZ, DIÂMETRO DE 45CM, SEM PRESENÇA DE ROCHA (EXCLUSIVE MOBILIZAÇÃO E DESMOBILIZAÇÃO). AF_03/2020</v>
          </cell>
          <cell r="C6040" t="str">
            <v>M</v>
          </cell>
          <cell r="D6040">
            <v>441.16</v>
          </cell>
        </row>
        <row r="6041">
          <cell r="A6041">
            <v>100933</v>
          </cell>
          <cell r="B6041" t="str">
            <v>ESTACA RAÍZ, DIÂMETRO DE 20CM, PERFURADA EM ROCHA (EXCLUSIVE MOBILIZAÇÃO E DESMOBILIZAÇÃO). AF_03/2020</v>
          </cell>
          <cell r="C6041" t="str">
            <v>M</v>
          </cell>
          <cell r="D6041">
            <v>223.67</v>
          </cell>
        </row>
        <row r="6042">
          <cell r="A6042">
            <v>100934</v>
          </cell>
          <cell r="B6042" t="str">
            <v>ESTACA RAÍZ, DIÂMETRO DE 31CM, PERFURADA EM ROCHA (EXCLUSIVE MOBILIZAÇÃO E DESMOBILIZAÇÃO). AF_03/2020</v>
          </cell>
          <cell r="C6042" t="str">
            <v>M</v>
          </cell>
          <cell r="D6042">
            <v>318.39</v>
          </cell>
        </row>
        <row r="6043">
          <cell r="A6043">
            <v>100935</v>
          </cell>
          <cell r="B6043" t="str">
            <v>ESTACA RAÍZ, DIÂMETRO DE 40CM, PERFURADA EM ROCHA (EXCLUSIVE MOBILIZAÇÃO E DESMOBILIZAÇÃO). AF_03/2020</v>
          </cell>
          <cell r="C6043" t="str">
            <v>M</v>
          </cell>
          <cell r="D6043">
            <v>403.71</v>
          </cell>
        </row>
        <row r="6044">
          <cell r="A6044">
            <v>100936</v>
          </cell>
          <cell r="B6044" t="str">
            <v>ESTACA RAÍZ, DIÂMETRO DE 45CM, PERFURADA EM ROCHA (EXCLUSIVE MOBILIZAÇÃO E DESMOBILIZAÇÃO). AF_03/2020</v>
          </cell>
          <cell r="C6044" t="str">
            <v>M</v>
          </cell>
          <cell r="D6044">
            <v>528.79</v>
          </cell>
        </row>
        <row r="6045">
          <cell r="A6045">
            <v>100937</v>
          </cell>
          <cell r="B6045" t="str">
            <v>TRANSPORTE COM CAMINHÃO BASCULANTE DE 6 M³, EM VIA INTERNA (DENTRO DO CANTEIRO - UNIDADE: M3XKM). AF_07/2020</v>
          </cell>
          <cell r="C6045" t="str">
            <v>M3XKM</v>
          </cell>
          <cell r="D6045">
            <v>4.7</v>
          </cell>
        </row>
        <row r="6046">
          <cell r="A6046">
            <v>100938</v>
          </cell>
          <cell r="B6046" t="str">
            <v>TRANSPORTE COM CAMINHÃO BASCULANTE DE 10 M³, EM VIA INTERNA (DENTRO DO CANTEIRO - UNIDADE: M3XKM). AF_07/2020</v>
          </cell>
          <cell r="C6046" t="str">
            <v>M3XKM</v>
          </cell>
          <cell r="D6046">
            <v>3.92</v>
          </cell>
        </row>
        <row r="6047">
          <cell r="A6047">
            <v>100939</v>
          </cell>
          <cell r="B6047" t="str">
            <v>TRANSPORTE COM CAMINHÃO BASCULANTE DE 14 M³, EM VIA INTERNA (DENTRO DO CANTEIRO - UNIDADE:M3XKM). AF_07/2020</v>
          </cell>
          <cell r="C6047" t="str">
            <v>M3XKM</v>
          </cell>
          <cell r="D6047">
            <v>3.69</v>
          </cell>
        </row>
        <row r="6048">
          <cell r="A6048">
            <v>100940</v>
          </cell>
          <cell r="B6048" t="str">
            <v>TRANSPORTE COM CAMINHÃO BASCULANTE DE 18 M³, EM VIA INTERNA (DENTRO DO CANTEIRO - UNIDADE: M3XKM). AF_07/2020</v>
          </cell>
          <cell r="C6048" t="str">
            <v>M3XKM</v>
          </cell>
          <cell r="D6048">
            <v>3.14</v>
          </cell>
        </row>
        <row r="6049">
          <cell r="A6049">
            <v>100941</v>
          </cell>
          <cell r="B6049" t="str">
            <v>TRANSPORTE COM CAMINHÃO BASCULANTE DE 6 M³, EM VIA INTERNA (DENTRO DO CANTEIRO - UNIDADE: TXKM). AF_07/2020</v>
          </cell>
          <cell r="C6049" t="str">
            <v>TXKM</v>
          </cell>
          <cell r="D6049">
            <v>3.14</v>
          </cell>
        </row>
        <row r="6050">
          <cell r="A6050">
            <v>100942</v>
          </cell>
          <cell r="B6050" t="str">
            <v>TRANSPORTE COM CAMINHÃO BASCULANTE DE 10 M³, EM VIA INTERNA A OBRA (UNIDADE: TXKM). AF_07/2020</v>
          </cell>
          <cell r="C6050" t="str">
            <v>TXKM</v>
          </cell>
          <cell r="D6050">
            <v>2.61</v>
          </cell>
        </row>
        <row r="6051">
          <cell r="A6051">
            <v>100943</v>
          </cell>
          <cell r="B6051" t="str">
            <v>TRANSPORTE COM CAMINHÃO BASCULANTE DE 14 M³, EM VIA INTERNA (DENTRO DO CANTEIRO - UNIDADE: TXKM). AF_07/2020</v>
          </cell>
          <cell r="C6051" t="str">
            <v>TXKM</v>
          </cell>
          <cell r="D6051">
            <v>2.4500000000000002</v>
          </cell>
        </row>
        <row r="6052">
          <cell r="A6052">
            <v>100944</v>
          </cell>
          <cell r="B6052" t="str">
            <v>TRANSPORTE COM CAMINHÃO BASCULANTE DE 18 M³, EM VIA INTERNA (DENTRO DO CANTEIRO - UNIDADE: TXKM). AF_07/2020</v>
          </cell>
          <cell r="C6052" t="str">
            <v>TXKM</v>
          </cell>
          <cell r="D6052">
            <v>2.1</v>
          </cell>
        </row>
        <row r="6053">
          <cell r="A6053">
            <v>100945</v>
          </cell>
          <cell r="B6053" t="str">
            <v>TRANSPORTE COM CAMINHÃO CARROCERIA 9T, EM VIA URBANA EM LEITO NATURAL (UNIDADE: TXKM). AF_07/2020</v>
          </cell>
          <cell r="C6053" t="str">
            <v>TXKM</v>
          </cell>
          <cell r="D6053">
            <v>1.4</v>
          </cell>
        </row>
        <row r="6054">
          <cell r="A6054">
            <v>100946</v>
          </cell>
          <cell r="B6054" t="str">
            <v>TRANSPORTE COM CAMINHÃO CARROCERIA 9T, EM VIA URBANA EM REVESTIMENTO PRIMÁRIO (UNIDADE: TXKM). AF_07/2020</v>
          </cell>
          <cell r="C6054" t="str">
            <v>TXKM</v>
          </cell>
          <cell r="D6054">
            <v>1.2</v>
          </cell>
        </row>
        <row r="6055">
          <cell r="A6055">
            <v>100947</v>
          </cell>
          <cell r="B6055" t="str">
            <v>TRANSPORTE COM CAMINHÃO CARROCERIA 9T, EM VIA URBANA PAVIMENTADA, DMT ATÉ 30KM (UNIDADE: TXKM). AF_07/2020</v>
          </cell>
          <cell r="C6055" t="str">
            <v>TXKM</v>
          </cell>
          <cell r="D6055">
            <v>1.1200000000000001</v>
          </cell>
        </row>
        <row r="6056">
          <cell r="A6056">
            <v>100948</v>
          </cell>
          <cell r="B6056" t="str">
            <v>TRANSPORTE COM CAMINHÃO CARROCERIA 9T, EM VIA URBANA PAVIMENTADA, ADICIONAL PARA DMT EXCEDENTE A 30 KM (UNIDADE: TXKM). AF_07/2020</v>
          </cell>
          <cell r="C6056" t="str">
            <v>TXKM</v>
          </cell>
          <cell r="D6056">
            <v>0.44</v>
          </cell>
        </row>
        <row r="6057">
          <cell r="A6057">
            <v>100949</v>
          </cell>
          <cell r="B6057" t="str">
            <v>TRANSPORTE COM CAMINHÃO CARROCERIA 9T, EM VIA INTERNA (DENTRO DO CANTEIRO - UNIDADE: TXKM). AF_07/2020</v>
          </cell>
          <cell r="C6057" t="str">
            <v>TXKM</v>
          </cell>
          <cell r="D6057">
            <v>3.35</v>
          </cell>
        </row>
        <row r="6058">
          <cell r="A6058">
            <v>100950</v>
          </cell>
          <cell r="B6058" t="str">
            <v>TRANSPORTE COM CAMINHÃO CARROCERIA COM GUINDAUTO (MUNCK),  MOMENTO MÁXIMO DE CARGA 11,7 TM, EM VIA URBANA EM LEITO NATURAL (UNIDADE: TXKM). AF_07/2020</v>
          </cell>
          <cell r="C6058" t="str">
            <v>TXKM</v>
          </cell>
          <cell r="D6058">
            <v>1.81</v>
          </cell>
        </row>
        <row r="6059">
          <cell r="A6059">
            <v>100951</v>
          </cell>
          <cell r="B6059" t="str">
            <v>TRANSPORTE COM CAMINHÃO CARROCERIA COM GUINDAUTO (MUNCK),  MOMENTO MÁXIMO DE CARGA 11,7 TM, EM VIA URBANA EM REVESTIMENTO PRIMÁRIO (UNIDADE: TXKM). AF_07/2020</v>
          </cell>
          <cell r="C6059" t="str">
            <v>TXKM</v>
          </cell>
          <cell r="D6059">
            <v>1.56</v>
          </cell>
        </row>
        <row r="6060">
          <cell r="A6060">
            <v>100952</v>
          </cell>
          <cell r="B6060" t="str">
            <v>TRANSPORTE COM CAMINHÃO CARROCERIA COM GUINDAUTO (MUNCK),  MOMENTO MÁXIMO DE CARGA 11,7 TM, EM VIA URBANA PAVIMENTADA, DMT ATÉ 30KM (UNIDADE: TXKM). AF_07/2020</v>
          </cell>
          <cell r="C6060" t="str">
            <v>TXKM</v>
          </cell>
          <cell r="D6060">
            <v>1.44</v>
          </cell>
        </row>
        <row r="6061">
          <cell r="A6061">
            <v>100953</v>
          </cell>
          <cell r="B6061" t="str">
            <v>TRANSPORTE COM CAMINHÃO CARROCERIA COM GUINDAUTO (MUNCK),  MOMENTO MÁXIMO DE CARGA 11,7 TM, EM VIA URBANA PAVIMENTADA, ADICIONAL PARA DMT EXCEDENTE A 30 KM (UNIDADE: TXKM). AF_07/2020</v>
          </cell>
          <cell r="C6061" t="str">
            <v>TXKM</v>
          </cell>
          <cell r="D6061">
            <v>0.56000000000000005</v>
          </cell>
        </row>
        <row r="6062">
          <cell r="A6062">
            <v>100954</v>
          </cell>
          <cell r="B6062" t="str">
            <v>TRANSPORTE COM CAMINHÃO CARROCERIA COM GUINDAUTO (MUNCK),  MOMENTO MÁXIMO DE CARGA 11,7 TM, EM VIA INTERNA (DENTRO DO CANTEIRO - UNIDADE: TXKM). AF_07/2020</v>
          </cell>
          <cell r="C6062" t="str">
            <v>TXKM</v>
          </cell>
          <cell r="D6062">
            <v>4.32</v>
          </cell>
        </row>
        <row r="6063">
          <cell r="A6063">
            <v>100955</v>
          </cell>
          <cell r="B6063" t="str">
            <v>TRANSPORTE COM CAMINHÃO PIPA DE 6 M³, EM VIA URBANA EM LEITO NATURAL (UNIDADE: M3XKM). AF_07/2020</v>
          </cell>
          <cell r="C6063" t="str">
            <v>M3XKM</v>
          </cell>
          <cell r="D6063">
            <v>2.66</v>
          </cell>
        </row>
        <row r="6064">
          <cell r="A6064">
            <v>100956</v>
          </cell>
          <cell r="B6064" t="str">
            <v>TRANSPORTE COM CAMINHÃO PIPA DE 6 M³, EM VIA URBANA EM REVESTIMENTO PRIMÁRIO (UNIDADE: M3XKM). AF_07/2020</v>
          </cell>
          <cell r="C6064" t="str">
            <v>M3XKM</v>
          </cell>
          <cell r="D6064">
            <v>2.3199999999999998</v>
          </cell>
        </row>
        <row r="6065">
          <cell r="A6065">
            <v>100957</v>
          </cell>
          <cell r="B6065" t="str">
            <v>TRANSPORTE COM CAMINHÃO PIPA DE 6 M³, EM VIA URBANA PAVIMENTADA, DMT ATÉ 30KM (UNIDADE: M3XKM). AF_07/2020</v>
          </cell>
          <cell r="C6065" t="str">
            <v>M3XKM</v>
          </cell>
          <cell r="D6065">
            <v>2.11</v>
          </cell>
        </row>
        <row r="6066">
          <cell r="A6066">
            <v>100958</v>
          </cell>
          <cell r="B6066" t="str">
            <v>TRANSPORTE COM CAMINHÃO PIPA DE 6 M³, EM VIA URBANA PAVIMENTADA, ADICIONAL PARA DMT EXCEDENTE A 30 KM (UNIDADE: M3XKM). AF_07/2020</v>
          </cell>
          <cell r="C6066" t="str">
            <v>M3XKM</v>
          </cell>
          <cell r="D6066">
            <v>0.84</v>
          </cell>
        </row>
        <row r="6067">
          <cell r="A6067">
            <v>100959</v>
          </cell>
          <cell r="B6067" t="str">
            <v>TRANSPORTE COM CAMINHÃO PIPA DE 6 M³, EM VIA INTERNA (DENTRO DO CANTEIRO - UNIDADE: M3XKM). AF_07/2020</v>
          </cell>
          <cell r="C6067" t="str">
            <v>M3XKM</v>
          </cell>
          <cell r="D6067">
            <v>6.36</v>
          </cell>
        </row>
        <row r="6068">
          <cell r="A6068">
            <v>100960</v>
          </cell>
          <cell r="B6068" t="str">
            <v>TRANSPORTE COM CAMINHÃO PIPA DE 10 M³, EM VIA URBANA EM LEITO NATURAL (UNIDADE: M3XKM). AF_07/2020</v>
          </cell>
          <cell r="C6068" t="str">
            <v>M3XKM</v>
          </cell>
          <cell r="D6068">
            <v>1.92</v>
          </cell>
        </row>
        <row r="6069">
          <cell r="A6069">
            <v>100961</v>
          </cell>
          <cell r="B6069" t="str">
            <v>TRANSPORTE COM CAMINHÃO PIPA DE 10 M³, EM VIA URBANA EM REVESTIMENTO PRIMÁRIO (UNIDADE: M3XKM). AF_07/2020</v>
          </cell>
          <cell r="C6069" t="str">
            <v>M3XKM</v>
          </cell>
          <cell r="D6069">
            <v>1.66</v>
          </cell>
        </row>
        <row r="6070">
          <cell r="A6070">
            <v>100962</v>
          </cell>
          <cell r="B6070" t="str">
            <v>TRANSPORTE COM CAMINHÃO PIPA DE 10 M³, EM VIA URBANA PAVIMENTADA, DMT ATÉ 30KM (UNIDADE: M3XKM). AF_07/2020</v>
          </cell>
          <cell r="C6070" t="str">
            <v>M3XKM</v>
          </cell>
          <cell r="D6070">
            <v>1.52</v>
          </cell>
        </row>
        <row r="6071">
          <cell r="A6071">
            <v>100963</v>
          </cell>
          <cell r="B6071" t="str">
            <v>TRANSPORTE COM CAMINHÃO PIPA DE 10 M³, EM VIA URBANA PAVIMENTADA, ADICIONAL PARA DMT EXCEDENTE A 30 KM (UNIDADE: M3XKM). AF_07/2020</v>
          </cell>
          <cell r="C6071" t="str">
            <v>M3XKM</v>
          </cell>
          <cell r="D6071">
            <v>0.6</v>
          </cell>
        </row>
        <row r="6072">
          <cell r="A6072">
            <v>100964</v>
          </cell>
          <cell r="B6072" t="str">
            <v>TRANSPORTE COM CAMINHÃO PIPA DE 10 M³, EM VIA INTERNA (DENTRO DO CANTEIRO - UNIDADE: M3XKM). AF_07/2020</v>
          </cell>
          <cell r="C6072" t="str">
            <v>M3XKM</v>
          </cell>
          <cell r="D6072">
            <v>4.6100000000000003</v>
          </cell>
        </row>
        <row r="6073">
          <cell r="A6073">
            <v>100965</v>
          </cell>
          <cell r="B6073" t="str">
            <v>TRANSPORTE COM CAMINHÃO TANQUE DE TRANSPORTE DE MATERIAL ASFÁLTICO DE 30000 L, EM VIA URBANA EM  LEITO NATURAL (UNIDADE: TXKM). AF_07/2020</v>
          </cell>
          <cell r="C6073" t="str">
            <v>TXKM</v>
          </cell>
          <cell r="D6073">
            <v>1.02</v>
          </cell>
        </row>
        <row r="6074">
          <cell r="A6074">
            <v>100966</v>
          </cell>
          <cell r="B6074" t="str">
            <v>TRANSPORTE COM CAMINHÃO TANQUE DE TRANSPORTE DE MATERIAL ASFÁLTICO DE 30000 L, EM VIA URBANA EM  REVESTIMENTO PRIMÁRIO (UNIDADE: TXKM). AF_07/2020</v>
          </cell>
          <cell r="C6074" t="str">
            <v>TXKM</v>
          </cell>
          <cell r="D6074">
            <v>0.87</v>
          </cell>
        </row>
        <row r="6075">
          <cell r="A6075">
            <v>100967</v>
          </cell>
          <cell r="B6075" t="str">
            <v>TRANSPORTE COM CAMINHÃO TANQUE DE TRANSPORTE DE MATERIAL ASFÁLTICO DE 30000 L, EM VIA URBANA PAVIMENTADA, DMT ATÉ 30KM (UNIDADE: TXKM). AF_07/2020</v>
          </cell>
          <cell r="C6075" t="str">
            <v>TXKM</v>
          </cell>
          <cell r="D6075">
            <v>0.81</v>
          </cell>
        </row>
        <row r="6076">
          <cell r="A6076">
            <v>100968</v>
          </cell>
          <cell r="B6076" t="str">
            <v>TRANSPORTE COM CAMINHÃO TANQUE DE TRANSPORTE DE MATERIAL ASFÁLTICO DE 30000 L, EM VIA URBANA PAVIMENTADA, ADICIONAL PARA DMT EXCEDENTE A 30 KM (UNIDADE: TXKM). AF_07/2020</v>
          </cell>
          <cell r="C6076" t="str">
            <v>TXKM</v>
          </cell>
          <cell r="D6076">
            <v>0.31</v>
          </cell>
        </row>
        <row r="6077">
          <cell r="A6077">
            <v>100969</v>
          </cell>
          <cell r="B6077" t="str">
            <v>TRANSPORTE COM CAMINHÃO TANQUE DE TRANSPORTE DE MATERIAL ASFÁLTICO DE 20000 L, EM VIA URBANA EM LEITO NATURAL (UNIDADE: TXKM). AF_07/2020</v>
          </cell>
          <cell r="C6077" t="str">
            <v>TXKM</v>
          </cell>
          <cell r="D6077">
            <v>1.35</v>
          </cell>
        </row>
        <row r="6078">
          <cell r="A6078">
            <v>100970</v>
          </cell>
          <cell r="B6078" t="str">
            <v>TRANSPORTE COM CAMINHÃO TANQUE DE TRANSPORTE DE MATERIAL ASFÁLTICO DE 20000 L, EM VIA URBANA EM  REVESTIMENTO PRIMÁRIO (UNIDADE: TXKM). AF_07/2020</v>
          </cell>
          <cell r="C6078" t="str">
            <v>TXKM</v>
          </cell>
          <cell r="D6078">
            <v>1.1399999999999999</v>
          </cell>
        </row>
        <row r="6079">
          <cell r="A6079">
            <v>100971</v>
          </cell>
          <cell r="B6079" t="str">
            <v>TRANSPORTE COM CAMINHÃO TANQUE DE TRANSPORTE DE MATERIAL ASFÁLTICO DE 20000 L, EM VIA URBANA PAVIMENTADA, DMT ATÉ 30KM (UNIDADE: TXKM). AF_07/2020</v>
          </cell>
          <cell r="C6079" t="str">
            <v>TXKM</v>
          </cell>
          <cell r="D6079">
            <v>1.07</v>
          </cell>
        </row>
        <row r="6080">
          <cell r="A6080">
            <v>100972</v>
          </cell>
          <cell r="B6080" t="str">
            <v>TRANSPORTE COM CAMINHÃO TANQUE DE TRANSPORTE DE MATERIAL ASFÁLTICO DE 20000 L, EM VIA URBANA PAVIMENTADA, ADICIONAL PARA DMT EXCEDENTE A 30 KM (UNIDADE: TXKM). AF_07/2020</v>
          </cell>
          <cell r="C6080" t="str">
            <v>TXKM</v>
          </cell>
          <cell r="D6080">
            <v>0.42</v>
          </cell>
        </row>
        <row r="6081">
          <cell r="A6081">
            <v>100973</v>
          </cell>
          <cell r="B6081" t="str">
            <v>CARGA, MANOBRA E DESCARGA DE SOLOS E MATERIAIS GRANULARES EM CAMINHÃO BASCULANTE 6 M³ - CARGA COM PÁ CARREGADEIRA (CAÇAMBA DE 1,7 A 2,8 M³ / 128 HP) E DESCARGA LIVRE (UNIDADE: M3). AF_07/2020</v>
          </cell>
          <cell r="C6081" t="str">
            <v>M3</v>
          </cell>
          <cell r="D6081">
            <v>4.8099999999999996</v>
          </cell>
        </row>
        <row r="6082">
          <cell r="A6082">
            <v>100974</v>
          </cell>
          <cell r="B6082" t="str">
            <v>CARGA, MANOBRA E DESCARGA DE SOLOS E MATERIAIS GRANULARES EM CAMINHÃO BASCULANTE 10 M³ - CARGA COM PÁ CARREGADEIRA (CAÇAMBA DE 1,7 A 2,8 M³ / 128 HP) E DESCARGA LIVRE (UNIDADE: M3). AF_07/2020</v>
          </cell>
          <cell r="C6082" t="str">
            <v>M3</v>
          </cell>
          <cell r="D6082">
            <v>4.63</v>
          </cell>
        </row>
        <row r="6083">
          <cell r="A6083">
            <v>100975</v>
          </cell>
          <cell r="B6083" t="str">
            <v>CARGA, MANOBRA E DESCARGA DE SOLOS E MATERIAIS GRANULARES EM CAMINHÃO BASCULANTE 14 M³ - CARGA COM PÁ CARREGADEIRA (CAÇAMBA DE 1,7 A 2,8 M³ / 128 HP) E DESCARGA LIVRE (UNIDADE: M3). AF_07/2020</v>
          </cell>
          <cell r="C6083" t="str">
            <v>M3</v>
          </cell>
          <cell r="D6083">
            <v>4.91</v>
          </cell>
        </row>
        <row r="6084">
          <cell r="A6084">
            <v>100976</v>
          </cell>
          <cell r="B6084" t="str">
            <v>CARGA, MANOBRA E DESCARGA DE SOLOS E MATERIAIS GRANULARES EM CAMINHÃO BASCULANTE 18 M³ - CARGA COM PÁ CARREGADEIRA (CAÇAMBA DE 1,7 A 2,8 M³ / 128 HP) E DESCARGA LIVRE (UNIDADE: M3). AF_07/2020</v>
          </cell>
          <cell r="C6084" t="str">
            <v>M3</v>
          </cell>
          <cell r="D6084">
            <v>4.82</v>
          </cell>
        </row>
        <row r="6085">
          <cell r="A6085">
            <v>100977</v>
          </cell>
          <cell r="B6085" t="str">
            <v>CARGA, MANOBRA E DESCARGA DE SOLOS E MATERIAIS GRANULARES EM CAMINHÃO BASCULANTE 6 M³ - CARGA COM ESCAVADEIRA HIDRÁULICA (CAÇAMBA DE 1,20 M³ / 155 HP) E DESCARGA LIVRE (UNIDADE: M3). AF_07/2020</v>
          </cell>
          <cell r="C6085" t="str">
            <v>M3</v>
          </cell>
          <cell r="D6085">
            <v>4.05</v>
          </cell>
        </row>
        <row r="6086">
          <cell r="A6086">
            <v>100978</v>
          </cell>
          <cell r="B6086" t="str">
            <v>CARGA, MANOBRA E DESCARGA DE SOLOS E MATERIAIS GRANULARES EM CAMINHÃO BASCULANTE 10 M³ - CARGA COM ESCAVADEIRA HIDRÁULICA (CAÇAMBA DE 1,20 M³ / 155 HP) E DESCARGA LIVRE (UNIDADE: M3). AF_07/2020</v>
          </cell>
          <cell r="C6086" t="str">
            <v>M3</v>
          </cell>
          <cell r="D6086">
            <v>3.66</v>
          </cell>
        </row>
        <row r="6087">
          <cell r="A6087">
            <v>100979</v>
          </cell>
          <cell r="B6087" t="str">
            <v>CARGA, MANOBRA E DESCARGA DE SOLOS E MATERIAIS GRANULARES EM CAMINHÃO BASCULANTE 14 M³ - CARGA COM ESCAVADEIRA HIDRÁULICA (CAÇAMBA DE 1,20 M³ / 155 HP) E DESCARGA LIVRE (UNIDADE: M3). AF_07/2020</v>
          </cell>
          <cell r="C6087" t="str">
            <v>M3</v>
          </cell>
          <cell r="D6087">
            <v>3.7</v>
          </cell>
        </row>
        <row r="6088">
          <cell r="A6088">
            <v>100980</v>
          </cell>
          <cell r="B6088" t="str">
            <v>CARGA, MANOBRA E DESCARGA DE SOLOS E MATERIAIS GRANULARES EM CAMINHÃO BASCULANTE 18 M³ - CARGA COM ESCAVADEIRA HIDRÁULICA (CAÇAMBA DE 1,20 M³ / 155 HP) E DESCARGA LIVRE (UNIDADE: M3). AF_07/2020</v>
          </cell>
          <cell r="C6088" t="str">
            <v>M3</v>
          </cell>
          <cell r="D6088">
            <v>3.51</v>
          </cell>
        </row>
        <row r="6089">
          <cell r="A6089">
            <v>100981</v>
          </cell>
          <cell r="B6089" t="str">
            <v>CARGA, MANOBRA E DESCARGA DE ENTULHO EM CAMINHÃO BASCULANTE 6 M³ - CARGA COM ESCAVADEIRA HIDRÁULICA  (CAÇAMBA DE 0,80 M³ / 111 HP) E DESCARGA LIVRE (UNIDADE: M3). AF_07/2020</v>
          </cell>
          <cell r="C6089" t="str">
            <v>M3</v>
          </cell>
          <cell r="D6089">
            <v>4.97</v>
          </cell>
        </row>
        <row r="6090">
          <cell r="A6090">
            <v>100982</v>
          </cell>
          <cell r="B6090" t="str">
            <v>CARGA, MANOBRA E DESCARGA DE ENTULHO EM CAMINHÃO BASCULANTE 10 M³ - CARGA COM ESCAVADEIRA HIDRÁULICA  (CAÇAMBA DE 0,80 M³ / 111 HP) E DESCARGA LIVRE (UNIDADE: M3). AF_07/2020</v>
          </cell>
          <cell r="C6090" t="str">
            <v>M3</v>
          </cell>
          <cell r="D6090">
            <v>4.76</v>
          </cell>
        </row>
        <row r="6091">
          <cell r="A6091">
            <v>100983</v>
          </cell>
          <cell r="B6091" t="str">
            <v>CARGA, MANOBRA E DESCARGA DE ENTULHO EM CAMINHÃO BASCULANTE 14 M³ - CARGA COM ESCAVADEIRA HIDRÁULICA  (CAÇAMBA DE 0,80 M³ / 111 HP) E DESCARGA LIVRE (UNIDADE: M3). AF_07/2020</v>
          </cell>
          <cell r="C6091" t="str">
            <v>M3</v>
          </cell>
          <cell r="D6091">
            <v>5.0199999999999996</v>
          </cell>
        </row>
        <row r="6092">
          <cell r="A6092">
            <v>100984</v>
          </cell>
          <cell r="B6092" t="str">
            <v>CARGA, MANOBRA E DESCARGA DE ENTULHO EM CAMINHÃO BASCULANTE 18 M³ - CARGA COM ESCAVADEIRA HIDRÁULICA  (CAÇAMBA DE 0,80 M³ / 111 HP) E DESCARGA LIVRE (UNIDADE: M3). AF_07/2020</v>
          </cell>
          <cell r="C6092" t="str">
            <v>M3</v>
          </cell>
          <cell r="D6092">
            <v>4.92</v>
          </cell>
        </row>
        <row r="6093">
          <cell r="A6093">
            <v>100985</v>
          </cell>
          <cell r="B6093" t="str">
            <v>CARGA DE MISTURA ASFÁLTICA EM CAMINHÃO BASCULANTE 6 M³ (UNIDADE: M3). AF_07/2020</v>
          </cell>
          <cell r="C6093" t="str">
            <v>M3</v>
          </cell>
          <cell r="D6093">
            <v>3.93</v>
          </cell>
        </row>
        <row r="6094">
          <cell r="A6094">
            <v>100986</v>
          </cell>
          <cell r="B6094" t="str">
            <v>CARGA DE MISTURA ASFÁLTICA EM CAMINHÃO BASCULANTE 10 M³ (UNIDADE: M3). AF_07/2020</v>
          </cell>
          <cell r="C6094" t="str">
            <v>M3</v>
          </cell>
          <cell r="D6094">
            <v>4.7300000000000004</v>
          </cell>
        </row>
        <row r="6095">
          <cell r="A6095">
            <v>100987</v>
          </cell>
          <cell r="B6095" t="str">
            <v>CARGA DE MISTURA ASFÁLTICA EM CAMINHÃO BASCULANTE 14 M³ (UNIDADE: M3). AF_07/2020</v>
          </cell>
          <cell r="C6095" t="str">
            <v>M3</v>
          </cell>
          <cell r="D6095">
            <v>5.83</v>
          </cell>
        </row>
        <row r="6096">
          <cell r="A6096">
            <v>100988</v>
          </cell>
          <cell r="B6096" t="str">
            <v>CARGA DE MISTURA ASFÁLTICA EM CAMINHÃO BASCULANTE 18 M³ (UNIDADE: M3). AF_07/2020</v>
          </cell>
          <cell r="C6096" t="str">
            <v>M3</v>
          </cell>
          <cell r="D6096">
            <v>6.18</v>
          </cell>
        </row>
        <row r="6097">
          <cell r="A6097">
            <v>100989</v>
          </cell>
          <cell r="B6097" t="str">
            <v>CARGA, MANOBRA E DESCARGA DE SOLOS E MATERIAIS GRANULARES EM CAMINHÃO BASCULANTE 6 M³ - CARGA COM PÁ CARREGADEIRA (CAÇAMBA DE 1,7 A 2,8 M³ / 128 HP) E DESCARGA LIVRE (UNIDADE: T). AF_07/2020</v>
          </cell>
          <cell r="C6097" t="str">
            <v>T</v>
          </cell>
          <cell r="D6097">
            <v>3.19</v>
          </cell>
        </row>
        <row r="6098">
          <cell r="A6098">
            <v>100990</v>
          </cell>
          <cell r="B6098" t="str">
            <v>CARGA, MANOBRA E DESCARGA DE SOLOS E MATERIAIS GRANULARES EM CAMINHÃO BASCULANTE 10 M³ - CARGA COM PÁ CARREGADEIRA (CAÇAMBA DE 1,7 A 2,8 M³ / 128 HP) E DESCARGA LIVRE (UNIDADE: T). AF_07/2020</v>
          </cell>
          <cell r="C6098" t="str">
            <v>T</v>
          </cell>
          <cell r="D6098">
            <v>3.08</v>
          </cell>
        </row>
        <row r="6099">
          <cell r="A6099">
            <v>100991</v>
          </cell>
          <cell r="B6099" t="str">
            <v>CARGA, MANOBRA E DESCARGA DE SOLOS E MATERIAIS GRANULARES EM CAMINHÃO BASCULANTE 14 M³ - CARGA COM PÁ CARREGADEIRA (CAÇAMBA DE 1,7 A 2,8 M³ / 128 HP) E DESCARGA LIVRE (UNIDADE: T). AF_07/2020</v>
          </cell>
          <cell r="C6099" t="str">
            <v>T</v>
          </cell>
          <cell r="D6099">
            <v>3.27</v>
          </cell>
        </row>
        <row r="6100">
          <cell r="A6100">
            <v>100992</v>
          </cell>
          <cell r="B6100" t="str">
            <v>CARGA, MANOBRA E DESCARGA DE SOLOS E MATERIAIS GRANULARES EM CAMINHÃO BASCULANTE 18 M³ - CARGA COM PÁ CARREGADEIRA (CAÇAMBA DE 1,7 A 2,8 M³ / 128 HP) E DESCARGA LIVRE (UNIDADE: T). AF_07/2020</v>
          </cell>
          <cell r="C6100" t="str">
            <v>T</v>
          </cell>
          <cell r="D6100">
            <v>3.21</v>
          </cell>
        </row>
        <row r="6101">
          <cell r="A6101">
            <v>100993</v>
          </cell>
          <cell r="B6101" t="str">
            <v>CARGA, MANOBRA E DESCARGA DE SOLOS E MATERIAIS GRANULARES EM CAMINHÃO BASCULANTE 6 M³ - CARGA COM ESCAVADEIRA HIDRÁULICA (CAÇAMBA DE 1,20 M³ / 155 HP) E DESCARGA LIVRE (UNIDADE: T). AF_07/2020</v>
          </cell>
          <cell r="C6101" t="str">
            <v>T</v>
          </cell>
          <cell r="D6101">
            <v>2.7</v>
          </cell>
        </row>
        <row r="6102">
          <cell r="A6102">
            <v>100994</v>
          </cell>
          <cell r="B6102" t="str">
            <v>CARGA, MANOBRA E DESCARGA DE SOLOS E MATERIAIS GRANULARES EM CAMINHÃO BASCULANTE 10 M³ - CARGA COM ESCAVADEIRA HIDRÁULICA (CAÇAMBA DE 1,20 M³ / 155 HP) E DESCARGA LIVRE (UNIDADE: T). AF_07/2020</v>
          </cell>
          <cell r="C6102" t="str">
            <v>T</v>
          </cell>
          <cell r="D6102">
            <v>2.42</v>
          </cell>
        </row>
        <row r="6103">
          <cell r="A6103">
            <v>100995</v>
          </cell>
          <cell r="B6103" t="str">
            <v>CARGA, MANOBRA E DESCARGA DE SOLOS E MATERIAIS GRANULARES EM CAMINHÃO BASCULANTE 14 M³ - CARGA COM ESCAVADEIRA HIDRÁULICA (CAÇAMBA DE 1,20 M³ / 155 HP) E DESCARGA LIVRE (UNIDADE: T). AF_07/2020</v>
          </cell>
          <cell r="C6103" t="str">
            <v>T</v>
          </cell>
          <cell r="D6103">
            <v>2.46</v>
          </cell>
        </row>
        <row r="6104">
          <cell r="A6104">
            <v>100996</v>
          </cell>
          <cell r="B6104" t="str">
            <v>CARGA, MANOBRA E DESCARGA DE SOLOS E MATERIAIS GRANULARES EM CAMINHÃO BASCULANTE 18 M³ - CARGA COM ESCAVADEIRA HIDRÁULICA (CAÇAMBA DE 1,20 M³ / 155 HP) E DESCARGA LIVRE (UNIDADE: T). AF_07/2020</v>
          </cell>
          <cell r="C6104" t="str">
            <v>T</v>
          </cell>
          <cell r="D6104">
            <v>2.33</v>
          </cell>
        </row>
        <row r="6105">
          <cell r="A6105">
            <v>100997</v>
          </cell>
          <cell r="B6105" t="str">
            <v>CARGA, MANOBRA E DESCARGA DE ENTULHO EM CAMINHÃO BASCULANTE 6 M³ - CARGA COM ESCAVADEIRA HIDRÁULICA  (CAÇAMBA DE 0,80 M³ / 111 HP) E DESCARGA LIVRE (UNIDADE: T). AF_07/2020</v>
          </cell>
          <cell r="C6105" t="str">
            <v>T</v>
          </cell>
          <cell r="D6105">
            <v>3.31</v>
          </cell>
        </row>
        <row r="6106">
          <cell r="A6106">
            <v>100998</v>
          </cell>
          <cell r="B6106" t="str">
            <v>CARGA, MANOBRA E DESCARGA DE ENTULHO EM CAMINHÃO BASCULANTE 10 M³ - CARGA COM ESCAVADEIRA HIDRÁULICA  (CAÇAMBA DE 0,80 M³ / 111 HP) E DESCARGA LIVRE (UNIDADE: T). AF_07/2020</v>
          </cell>
          <cell r="C6106" t="str">
            <v>T</v>
          </cell>
          <cell r="D6106">
            <v>3.17</v>
          </cell>
        </row>
        <row r="6107">
          <cell r="A6107">
            <v>100999</v>
          </cell>
          <cell r="B6107" t="str">
            <v>CARGA, MANOBRA E DESCARGA DE ENTULHO EM CAMINHÃO BASCULANTE 14 M³ - CARGA COM ESCAVADEIRA HIDRÁULICA  (CAÇAMBA DE 0,80 M³ / 111 HP) E DESCARGA LIVRE (UNIDADE: T). AF_07/2020</v>
          </cell>
          <cell r="C6107" t="str">
            <v>T</v>
          </cell>
          <cell r="D6107">
            <v>3.35</v>
          </cell>
        </row>
        <row r="6108">
          <cell r="A6108">
            <v>101000</v>
          </cell>
          <cell r="B6108" t="str">
            <v>CARGA, MANOBRA E DESCARGA DE ENTULHO EM CAMINHÃO BASCULANTE 18 M³ - CARGA COM ESCAVADEIRA HIDRÁULICA  (CAÇAMBA DE 0,80 M³ / 111 HP) E DESCARGA LIVRE (UNIDADE: T). AF_07/2020</v>
          </cell>
          <cell r="C6108" t="str">
            <v>T</v>
          </cell>
          <cell r="D6108">
            <v>3.28</v>
          </cell>
        </row>
        <row r="6109">
          <cell r="A6109">
            <v>101001</v>
          </cell>
          <cell r="B6109" t="str">
            <v>CARGA DE MISTURA ASFÁLTICA EM CAMINHÃO BASCULANTE 6 M³ (UNIDADE: T). AF_07/2020</v>
          </cell>
          <cell r="C6109" t="str">
            <v>T</v>
          </cell>
          <cell r="D6109">
            <v>2.61</v>
          </cell>
        </row>
        <row r="6110">
          <cell r="A6110">
            <v>101002</v>
          </cell>
          <cell r="B6110" t="str">
            <v>CARGA DE MISTURA ASFÁLTICA EM CAMINHÃO BASCULANTE 10 M³ (UNIDADE: T). AF_07/2020</v>
          </cell>
          <cell r="C6110" t="str">
            <v>T</v>
          </cell>
          <cell r="D6110">
            <v>3.15</v>
          </cell>
        </row>
        <row r="6111">
          <cell r="A6111">
            <v>101003</v>
          </cell>
          <cell r="B6111" t="str">
            <v>CARGA DE MISTURA ASFÁLTICA EM CAMINHÃO BASCULANTE 14 M³ (UNIDADE: T). AF_07/2020</v>
          </cell>
          <cell r="C6111" t="str">
            <v>T</v>
          </cell>
          <cell r="D6111">
            <v>3.87</v>
          </cell>
        </row>
        <row r="6112">
          <cell r="A6112">
            <v>101004</v>
          </cell>
          <cell r="B6112" t="str">
            <v>CARGA DE MISTURA ASFÁLTICA EM CAMINHÃO BASCULANTE 18 M³ (UNIDADE: T). AF_07/2020</v>
          </cell>
          <cell r="C6112" t="str">
            <v>T</v>
          </cell>
          <cell r="D6112">
            <v>4.12</v>
          </cell>
        </row>
        <row r="6113">
          <cell r="A6113">
            <v>101005</v>
          </cell>
          <cell r="B6113" t="str">
            <v>CARGA, MANOBRA E DESCARGA DE ÁGUA EM CAMINHÃO PIPA 6 M³. AF_07/2020</v>
          </cell>
          <cell r="C6113" t="str">
            <v>M3</v>
          </cell>
          <cell r="D6113">
            <v>10.16</v>
          </cell>
        </row>
        <row r="6114">
          <cell r="A6114">
            <v>101006</v>
          </cell>
          <cell r="B6114" t="str">
            <v>CARGA, MANOBRA E DESCARGA DE ÁGUA EM CAMINHÃO PIPA 10 M³. AF_07/2020</v>
          </cell>
          <cell r="C6114" t="str">
            <v>M3</v>
          </cell>
          <cell r="D6114">
            <v>10.93</v>
          </cell>
        </row>
        <row r="6115">
          <cell r="A6115">
            <v>101007</v>
          </cell>
          <cell r="B6115" t="str">
            <v>CARGA DE ÁGUA EM CAMINHÃO PIPA 6 M³. AF_07/2020</v>
          </cell>
          <cell r="C6115" t="str">
            <v>M3</v>
          </cell>
          <cell r="D6115">
            <v>2.95</v>
          </cell>
        </row>
        <row r="6116">
          <cell r="A6116">
            <v>101008</v>
          </cell>
          <cell r="B6116" t="str">
            <v>CARGA DE ÁGUA EM CAMINHÃO PIPA 10 M³. AF_07/2020</v>
          </cell>
          <cell r="C6116" t="str">
            <v>M3</v>
          </cell>
          <cell r="D6116">
            <v>2.89</v>
          </cell>
        </row>
        <row r="6117">
          <cell r="A6117">
            <v>101009</v>
          </cell>
          <cell r="B6117" t="str">
            <v>CARGA, MANOBRA E DESCARGA DE POSTE DE CONCRETO EM CAMINHÃO CARROCERIA COM GUINDAUTO (MUNCK) 11,7 TM. AF_07/2020</v>
          </cell>
          <cell r="C6117" t="str">
            <v>T</v>
          </cell>
          <cell r="D6117">
            <v>21.93</v>
          </cell>
        </row>
        <row r="6118">
          <cell r="A6118">
            <v>101010</v>
          </cell>
          <cell r="B6118" t="str">
            <v>CARGA, MANOBRA E DESCARGA DE PERFIL METÁLICO EM CAMINHÃO CARROCERIA COM GUINDAUTO (MUNCK) 11,7 TM. AF_07/2020</v>
          </cell>
          <cell r="C6118" t="str">
            <v>T</v>
          </cell>
          <cell r="D6118">
            <v>13.81</v>
          </cell>
        </row>
        <row r="6119">
          <cell r="A6119">
            <v>101013</v>
          </cell>
          <cell r="B6119" t="str">
            <v>CARGA, MANOBRA E DESCARGA DE TUBOS DE CONCRETO, DN MENOR OU IGUAL A 300 MM, EM CAMINHÃO CARROCERIA COM GUINDAUTO (MUNCK) 11,7 TM. AF_07/2020</v>
          </cell>
          <cell r="C6119" t="str">
            <v>T</v>
          </cell>
          <cell r="D6119">
            <v>24.73</v>
          </cell>
        </row>
        <row r="6120">
          <cell r="A6120">
            <v>101014</v>
          </cell>
          <cell r="B6120" t="str">
            <v>CARGA, MANOBRA E DESCARGA DE TUBOS DE CONCRETO, DN 400 MM, EM CAMINHÃO CARROCERIA COM GUINDAUTO (MUNCK) 11,7 TM. AF_07/2020</v>
          </cell>
          <cell r="C6120" t="str">
            <v>T</v>
          </cell>
          <cell r="D6120">
            <v>22.66</v>
          </cell>
        </row>
        <row r="6121">
          <cell r="A6121">
            <v>101015</v>
          </cell>
          <cell r="B6121" t="str">
            <v>CARGA, MANOBRA E DESCARGA DE TUBOS DE CONCRETO, DN 500 MM, EM CAMINHÃO CARROCERIA COM GUINDAUTO (MUNCK) 11,7 TM. AF_07/2020</v>
          </cell>
          <cell r="C6121" t="str">
            <v>T</v>
          </cell>
          <cell r="D6121">
            <v>18.61</v>
          </cell>
        </row>
        <row r="6122">
          <cell r="A6122">
            <v>101016</v>
          </cell>
          <cell r="B6122" t="str">
            <v>CARGA, MANOBRA E DESCARGA DE TUBOS METÁLICOS, DN MENOR OU IGUAL A 150 MM, EM CAMINHÃO CARROCERIA COM GUINDAUTO (MUNCK) 11,7 TM. AF_07/2020</v>
          </cell>
          <cell r="C6122" t="str">
            <v>T</v>
          </cell>
          <cell r="D6122">
            <v>21.55</v>
          </cell>
        </row>
        <row r="6123">
          <cell r="A6123">
            <v>101017</v>
          </cell>
          <cell r="B6123" t="str">
            <v>CARGA, MANOBRA E DESCARGA DE TUBOS METÁLICOS, DN 200 MM, EM CAMINHÃO CARROCERIA COM GUINDAUTO (MUNCK) 11,7 TM. AF_07/2020</v>
          </cell>
          <cell r="C6123" t="str">
            <v>T</v>
          </cell>
          <cell r="D6123">
            <v>16.350000000000001</v>
          </cell>
        </row>
        <row r="6124">
          <cell r="A6124">
            <v>101018</v>
          </cell>
          <cell r="B6124" t="str">
            <v>CARGA, MANOBRA E DESCARGA DE TUBOS METÁLICOS, DN 250 MM, EM CAMINHÃO CARROCERIA COM GUINDAUTO (MUNCK) 11,7 TM. AF_07/2020</v>
          </cell>
          <cell r="C6124" t="str">
            <v>T</v>
          </cell>
          <cell r="D6124">
            <v>13.42</v>
          </cell>
        </row>
        <row r="6125">
          <cell r="A6125">
            <v>101019</v>
          </cell>
          <cell r="B6125" t="str">
            <v>CARGA, MANOBRA E DESCARGA MANUAL DE TUBOS PLÁSTICOS, DN MENOR OU IGUAL A 100 MM, EM CAMINHÃO CARROCERIA 9T. AF_07/2020</v>
          </cell>
          <cell r="C6125" t="str">
            <v>T</v>
          </cell>
          <cell r="D6125">
            <v>473.2</v>
          </cell>
        </row>
        <row r="6126">
          <cell r="A6126">
            <v>101020</v>
          </cell>
          <cell r="B6126" t="str">
            <v>USINAGEM DE CONCRETO ASFÁLTICO COM CAP 50/70, PARA CAMADA DE BINDER, PADRÃO DNIT FAIXA B, EM USINA DE ASFALTO CONTÍNUA DE 80 TON/H. AF_03/2020</v>
          </cell>
          <cell r="C6126" t="str">
            <v>T</v>
          </cell>
          <cell r="D6126">
            <v>312.58999999999997</v>
          </cell>
        </row>
        <row r="6127">
          <cell r="A6127">
            <v>101021</v>
          </cell>
          <cell r="B6127" t="str">
            <v>USINAGEM DE CONCRETO ASFÁLTICO COM CAP 50/70, PARA CAMADA DE ROLAMENTO, PADRÃO DNIT FAIXA C, EM USINA DE ASFALTO CONTÍNUA DE 80 TON/H. AF_03/2020</v>
          </cell>
          <cell r="C6127" t="str">
            <v>T</v>
          </cell>
          <cell r="D6127">
            <v>316.60000000000002</v>
          </cell>
        </row>
        <row r="6128">
          <cell r="A6128">
            <v>101022</v>
          </cell>
          <cell r="B6128" t="str">
            <v>USINAGEM DE CONCRETO ASFÁLTICO COM CAP 50/70, PARA CAMADA DE BINDER, PADRÃO DNIT FAIXA B, EM USINA DE ASFALTO CONTÍNUA DE 140 TON/H. AF_03/2020_P</v>
          </cell>
          <cell r="C6128" t="str">
            <v>T</v>
          </cell>
          <cell r="D6128">
            <v>276.39999999999998</v>
          </cell>
        </row>
        <row r="6129">
          <cell r="A6129">
            <v>101023</v>
          </cell>
          <cell r="B6129" t="str">
            <v>USINAGEM DE CONCRETO ASFÁLTICO COM CAP 50/70, PARA CAMADA DE ROLAMENTO, PADRÃO DNIT FAIXA C, EM USINA DE ASFALTO CONTÍNUA DE 140 TON/H. AF_03/2020_P</v>
          </cell>
          <cell r="C6129" t="str">
            <v>T</v>
          </cell>
          <cell r="D6129">
            <v>281.69</v>
          </cell>
        </row>
        <row r="6130">
          <cell r="A6130">
            <v>101024</v>
          </cell>
          <cell r="B6130" t="str">
            <v>USINAGEM DE CONCRETO ASFÁLTICO COM CAP 50/70, PARA CAMADA DE BINDER, PADRÃO DNIT FAIXA B, EM USINA DE ASFALTO GRAVIMÉTRICA DE 150 TON/H. AF_03/2020_P</v>
          </cell>
          <cell r="C6130" t="str">
            <v>T</v>
          </cell>
          <cell r="D6130">
            <v>280.39</v>
          </cell>
        </row>
        <row r="6131">
          <cell r="A6131">
            <v>101025</v>
          </cell>
          <cell r="B6131" t="str">
            <v>USINAGEM DE CONCRETO ASFÁLTICO COM CAP 50/70 PARA CAMADA DE ROLAMENTO, PADRÃO DNIT FAIXA C, EM USINA DE ASFALTO GRAVIMÉTRICA DE 150 TON/H. AF_03/2020_P</v>
          </cell>
          <cell r="C6131" t="str">
            <v>T</v>
          </cell>
          <cell r="D6131">
            <v>284.39999999999998</v>
          </cell>
        </row>
        <row r="6132">
          <cell r="A6132">
            <v>101026</v>
          </cell>
          <cell r="B6132" t="str">
            <v>USINAGEM DE PRÉ MISTURADO A FRIO, PARA CAMADA DE BINDER, PADRÃO DNIT FAIXA B. AF_03/2020_P</v>
          </cell>
          <cell r="C6132" t="str">
            <v>T</v>
          </cell>
          <cell r="D6132">
            <v>265.41000000000003</v>
          </cell>
        </row>
        <row r="6133">
          <cell r="A6133">
            <v>101027</v>
          </cell>
          <cell r="B6133" t="str">
            <v>USINAGEM DE PRÉ MISTURADO A FRIO, PARA CAMADA DE ROLAMENTO, PADRÃO DNIT FAIXA C. AF_03/2020_P</v>
          </cell>
          <cell r="C6133" t="str">
            <v>T</v>
          </cell>
          <cell r="D6133">
            <v>294.14</v>
          </cell>
        </row>
        <row r="6134">
          <cell r="A6134">
            <v>101090</v>
          </cell>
          <cell r="B6134" t="str">
            <v>PISO EM PEDRA PORTUGUESA ASSENTADO SOBRE ARGAMASSA SECA DE CIMENTO E AREIA, TRAÇO 1:3, REJUNTADO COM CIMENTO COMUM. AF_05/2020</v>
          </cell>
          <cell r="C6134" t="str">
            <v>M2</v>
          </cell>
          <cell r="D6134">
            <v>133.80000000000001</v>
          </cell>
        </row>
        <row r="6135">
          <cell r="A6135">
            <v>101091</v>
          </cell>
          <cell r="B6135" t="str">
            <v>PISO EM LADRILHO HIDRÁULICO APLICADO EM AMBIENTES EXTERNOS. AF_05/2020</v>
          </cell>
          <cell r="C6135" t="str">
            <v>M2</v>
          </cell>
          <cell r="D6135">
            <v>103.64</v>
          </cell>
        </row>
        <row r="6136">
          <cell r="A6136">
            <v>101092</v>
          </cell>
          <cell r="B6136" t="str">
            <v>PISO EM GRANITO APLICADO EM CALÇADAS OU PISOS EXTERNOS. AF_05/2020</v>
          </cell>
          <cell r="C6136" t="str">
            <v>M2</v>
          </cell>
          <cell r="D6136">
            <v>339.16</v>
          </cell>
        </row>
        <row r="6137">
          <cell r="A6137">
            <v>101093</v>
          </cell>
          <cell r="B6137" t="str">
            <v>PISO EM MÁRMORE APLICADO EM CALÇADAS OU PISOS EXTERNOS. AF_05/2020</v>
          </cell>
          <cell r="C6137" t="str">
            <v>M2</v>
          </cell>
          <cell r="D6137">
            <v>423.26</v>
          </cell>
        </row>
        <row r="6138">
          <cell r="A6138">
            <v>101094</v>
          </cell>
          <cell r="B6138" t="str">
            <v>PISO PODOTÁTIL, DIRECIONAL OU ALERTA, ASSENTADO SOBRE ARGAMASSA. AF_05/2020</v>
          </cell>
          <cell r="C6138" t="str">
            <v>M</v>
          </cell>
          <cell r="D6138">
            <v>130.63</v>
          </cell>
        </row>
        <row r="6139">
          <cell r="A6139">
            <v>101096</v>
          </cell>
          <cell r="B6139" t="str">
            <v>TUBULÃO A CÉU ABERTO, DIÂMETRO DO FUSTE DE 70CM, ESCAVAÇÃO MANUAL, SEM ALARGAMENTO DE BASE, CONCRETO FEITO EM OBRA E LANÇADO COM JERICA. AF_05/2020</v>
          </cell>
          <cell r="C6139" t="str">
            <v>M3</v>
          </cell>
          <cell r="D6139">
            <v>865.78</v>
          </cell>
        </row>
        <row r="6140">
          <cell r="A6140">
            <v>101097</v>
          </cell>
          <cell r="B6140" t="str">
            <v>TUBULÃO A CÉU ABERTO, DIÂMETRO DO FUSTE DE 80CM, ESCAVAÇÃO MANUAL, SEM ALARGAMENTO DE BASE, CONCRETO FEITO EM OBRA E LANÇADO COM JERICA. AF_05/2020</v>
          </cell>
          <cell r="C6140" t="str">
            <v>M3</v>
          </cell>
          <cell r="D6140">
            <v>820.75</v>
          </cell>
        </row>
        <row r="6141">
          <cell r="A6141">
            <v>101098</v>
          </cell>
          <cell r="B6141" t="str">
            <v>TUBULÃO A CÉU ABERTO, DIÂMETRO DO FUSTE DE 100CM, ESCAVAÇÃO MANUAL, SEM ALARGAMENTO DE BASE, CONCRETO FEITO EM OBRA E LANÇADO COM JERICA. AF_05/2020</v>
          </cell>
          <cell r="C6141" t="str">
            <v>M3</v>
          </cell>
          <cell r="D6141">
            <v>761.1</v>
          </cell>
        </row>
        <row r="6142">
          <cell r="A6142">
            <v>101099</v>
          </cell>
          <cell r="B6142" t="str">
            <v>TUBULÃO A CÉU ABERTO, DIÂMETRO DO FUSTE DE 120CM, ESCAVAÇÃO MANUAL, SEM ALARGAMENTO DE BASE, CONCRETO FEITO EM OBRA E LANÇADO COM JERICA. AF_05/2020</v>
          </cell>
          <cell r="C6142" t="str">
            <v>M3</v>
          </cell>
          <cell r="D6142">
            <v>697.35</v>
          </cell>
        </row>
        <row r="6143">
          <cell r="A6143">
            <v>101100</v>
          </cell>
          <cell r="B6143" t="str">
            <v>TUBULÃO A CÉU ABERTO, DIÂMETRO DO FUSTE DE 70CM, ESCAVAÇÃO MECÂNICA, SEM ALARGAMENTO DE BASE, CONCRETO FEITO EM OBRA E LANÇADO COM JERICA. AF_05/2020</v>
          </cell>
          <cell r="C6143" t="str">
            <v>M3</v>
          </cell>
          <cell r="D6143">
            <v>629.53</v>
          </cell>
        </row>
        <row r="6144">
          <cell r="A6144">
            <v>101101</v>
          </cell>
          <cell r="B6144" t="str">
            <v>TUBULÃO A CÉU ABERTO, DIÂMETRO DO FUSTE DE 80CM, ESCAVAÇÃO MECÂNICA, SEM ALARGAMENTO DE BASE, CONCRETO FEITO EM OBRA E LANÇADO COM JERICA. AF_05/2020</v>
          </cell>
          <cell r="C6144" t="str">
            <v>M3</v>
          </cell>
          <cell r="D6144">
            <v>616.09</v>
          </cell>
        </row>
        <row r="6145">
          <cell r="A6145">
            <v>101102</v>
          </cell>
          <cell r="B6145" t="str">
            <v>TUBULÃO A CÉU ABERTO, DIÂMETRO DO FUSTE DE 100CM, ESCAVAÇÃO MECÂNICA, SEM ALARGAMENTO DE BASE, CONCRETO FEITO EM OBRA E LANÇADO COM JERICA. AF_05/2020</v>
          </cell>
          <cell r="C6145" t="str">
            <v>M3</v>
          </cell>
          <cell r="D6145">
            <v>599.9</v>
          </cell>
        </row>
        <row r="6146">
          <cell r="A6146">
            <v>101103</v>
          </cell>
          <cell r="B6146" t="str">
            <v>TUBULÃO A CÉU ABERTO, DIÂMETRO DO FUSTE DE 120CM, ESCAVAÇÃO MECÂNICA, SEM ALARGAMENTO DE BASE, CONCRETO FEITO EM OBRA E LANÇADO COM JERICA. AF_05/2020</v>
          </cell>
          <cell r="C6146" t="str">
            <v>M3</v>
          </cell>
          <cell r="D6146">
            <v>564.32000000000005</v>
          </cell>
        </row>
        <row r="6147">
          <cell r="A6147">
            <v>101104</v>
          </cell>
          <cell r="B6147" t="str">
            <v>TUBULÃO A CÉU ABERTO, DIÂMETRO DO FUSTE DE 70CM, ESCAVAÇÃO MANUAL, SEM ALARGAMENTO DE BASE, CONCRETO USINADO E LANÇADO COM BOMBA OU DIRETAMENTE DO CAMINHÃO. AF_05/2020</v>
          </cell>
          <cell r="C6147" t="str">
            <v>M3</v>
          </cell>
          <cell r="D6147">
            <v>927.36</v>
          </cell>
        </row>
        <row r="6148">
          <cell r="A6148">
            <v>101105</v>
          </cell>
          <cell r="B6148" t="str">
            <v>TUBULÃO A CÉU ABERTO, DIÂMETRO DO FUSTE DE 80CM, ESCAVAÇÃO MANUAL, SEM ALARGAMENTO DE BASE, CONCRETO USINADO E LANÇADO COM BOMBA OU DIRETAMENTE DO CAMINHÃO. AF_05/2020</v>
          </cell>
          <cell r="C6148" t="str">
            <v>M3</v>
          </cell>
          <cell r="D6148">
            <v>881.47</v>
          </cell>
        </row>
        <row r="6149">
          <cell r="A6149">
            <v>101106</v>
          </cell>
          <cell r="B6149" t="str">
            <v>TUBULÃO A CÉU ABERTO, DIÂMETRO DO FUSTE DE 100CM, ESCAVAÇÃO MANUAL, SEM ALARGAMENTO DE BASE, CONCRETO USINADO E LANÇADO COM BOMBA OU DIRETAMENTE DO CAMINHÃO. AF_05/2020</v>
          </cell>
          <cell r="C6149" t="str">
            <v>M3</v>
          </cell>
          <cell r="D6149">
            <v>820.88</v>
          </cell>
        </row>
        <row r="6150">
          <cell r="A6150">
            <v>101107</v>
          </cell>
          <cell r="B6150" t="str">
            <v>TUBULÃO A CÉU ABERTO, DIÂMETRO DO FUSTE DE 120CM, ESCAVAÇÃO MANUAL, SEM ALARGAMENTO DE BASE, CONCRETO USINADO E LANÇADO COM BOMBA OU DIRETAMENTE DO CAMINHÃO. AF_05/2020</v>
          </cell>
          <cell r="C6150" t="str">
            <v>M3</v>
          </cell>
          <cell r="D6150">
            <v>755.39</v>
          </cell>
        </row>
        <row r="6151">
          <cell r="A6151">
            <v>101108</v>
          </cell>
          <cell r="B6151" t="str">
            <v>TUBULÃO A CÉU ABERTO, DIÂMETRO DO FUSTE DE 70CM, ESCAVAÇÃO MECÂNICA, SEM ALARGAMENTO DE BASE, CONCRETO USINADO E LANÇADO COM BOMBA OU DIRETAMENTE DO CAMINHÃO. AF_05/2020</v>
          </cell>
          <cell r="C6151" t="str">
            <v>M3</v>
          </cell>
          <cell r="D6151">
            <v>686.89</v>
          </cell>
        </row>
        <row r="6152">
          <cell r="A6152">
            <v>101109</v>
          </cell>
          <cell r="B6152" t="str">
            <v>TUBULÃO A CÉU ABERTO, DIÂMETRO DO FUSTE DE 80CM, ESCAVAÇÃO MECÂNICA, SEM ALARGAMENTO DE BASE, CONCRETO USINADO E LANÇADO COM BOMBA OU DIRETAMENTE DO CAMINHÃO. AF_05/2020</v>
          </cell>
          <cell r="C6152" t="str">
            <v>M3</v>
          </cell>
          <cell r="D6152">
            <v>672.8</v>
          </cell>
        </row>
        <row r="6153">
          <cell r="A6153">
            <v>101110</v>
          </cell>
          <cell r="B6153" t="str">
            <v>TUBULÃO A CÉU ABERTO, DIÂMETRO DO FUSTE DE 100CM, ESCAVAÇÃO MECÂNICA, SEM ALARGAMENTO DE BASE, CONCRETO USINADO E LANÇADO COM BOMBA OU DIRETAMENTE DO CAMINHÃO. AF_05/2020</v>
          </cell>
          <cell r="C6153" t="str">
            <v>M3</v>
          </cell>
          <cell r="D6153">
            <v>656.16</v>
          </cell>
        </row>
        <row r="6154">
          <cell r="A6154">
            <v>101111</v>
          </cell>
          <cell r="B6154" t="str">
            <v>TUBULÃO A CÉU ABERTO, DIÂMETRO DO FUSTE DE 120CM, ESCAVAÇÃO MECÂNICA, SEM ALARGAMENTO DE BASE, CONCRETO USINADO E LANÇADO COM BOMBA OU DIRETAMENTE DO CAMINHÃO. AF_05/2020</v>
          </cell>
          <cell r="C6154" t="str">
            <v>M3</v>
          </cell>
          <cell r="D6154">
            <v>619.33000000000004</v>
          </cell>
        </row>
        <row r="6155">
          <cell r="A6155">
            <v>101112</v>
          </cell>
          <cell r="B6155" t="str">
            <v>ALARGAMENTO DE BASE DE TUBULÃO A CÉU ABERTO, ESCAVAÇÃO MANUAL, CONCRETO FEITO EM OBRA E LANÇADO COM JERICA. AF_05/2020</v>
          </cell>
          <cell r="C6155" t="str">
            <v>M3</v>
          </cell>
          <cell r="D6155">
            <v>610.78</v>
          </cell>
        </row>
        <row r="6156">
          <cell r="A6156">
            <v>101113</v>
          </cell>
          <cell r="B6156" t="str">
            <v>ALARGAMENTO DE BASE DE TUBULÃO A CÉU ABERTO, ESCAVAÇÃO MANUAL, CONCRETO USINADO E LANÇADO COM BOMBA OU DIRETAMENTE DO CAMINHÃO. AF_05/2020</v>
          </cell>
          <cell r="C6156" t="str">
            <v>M3</v>
          </cell>
          <cell r="D6156">
            <v>676.7</v>
          </cell>
        </row>
        <row r="6157">
          <cell r="A6157">
            <v>101114</v>
          </cell>
          <cell r="B6157" t="str">
            <v>ESCAVAÇÃO HORIZONTAL EM SOLO DE 1A CATEGORIA COM TRATOR DE ESTEIRAS (100HP/LÂMINA: 2,19M3). AF_07/2020</v>
          </cell>
          <cell r="C6157" t="str">
            <v>M3</v>
          </cell>
          <cell r="D6157">
            <v>2.5099999999999998</v>
          </cell>
        </row>
        <row r="6158">
          <cell r="A6158">
            <v>101115</v>
          </cell>
          <cell r="B6158" t="str">
            <v>ESCAVAÇÃO HORIZONTAL EM SOLO DE 1A CATEGORIA COM TRATOR DE ESTEIRAS (150HP/LÂMINA: 3,18M3). AF_07/2020</v>
          </cell>
          <cell r="C6158" t="str">
            <v>M3</v>
          </cell>
          <cell r="D6158">
            <v>2.09</v>
          </cell>
        </row>
        <row r="6159">
          <cell r="A6159">
            <v>101116</v>
          </cell>
          <cell r="B6159" t="str">
            <v>ESCAVAÇÃO HORIZONTAL EM SOLO DE 1A CATEGORIA COM TRATOR DE ESTEIRAS (170HP/LÂMINA: 5,20M3). AF_07/2020</v>
          </cell>
          <cell r="C6159" t="str">
            <v>M3</v>
          </cell>
          <cell r="D6159">
            <v>1.3</v>
          </cell>
        </row>
        <row r="6160">
          <cell r="A6160">
            <v>101117</v>
          </cell>
          <cell r="B6160" t="str">
            <v>ESCAVAÇÃO HORIZONTAL EM SOLO DE 1A CATEGORIA COM TRATOR DE ESTEIRAS (347HP/LÂMINA: 8,70M3). AF_07/2020</v>
          </cell>
          <cell r="C6160" t="str">
            <v>M3</v>
          </cell>
          <cell r="D6160">
            <v>1.81</v>
          </cell>
        </row>
        <row r="6161">
          <cell r="A6161">
            <v>101118</v>
          </cell>
          <cell r="B6161" t="str">
            <v>ESCAVAÇÃO HORIZONTAL EM SOLO DE 1A CATEGORIA COM TRATOR DE ESTEIRAS (125HP/LÂMINA: 2,70M3). AF_07/2020</v>
          </cell>
          <cell r="C6161" t="str">
            <v>M3</v>
          </cell>
          <cell r="D6161">
            <v>2.15</v>
          </cell>
        </row>
        <row r="6162">
          <cell r="A6162">
            <v>101119</v>
          </cell>
          <cell r="B6162" t="str">
            <v>ESCAVAÇÃO HORIZONTAL, INCLUINDO ESCARIFICAÇÃO EM SOLO DE 2A CATEGORIA COM TRATOR DE ESTEIRAS (100HP/LÂMINA: 2,19M3). AF_07/2020</v>
          </cell>
          <cell r="C6162" t="str">
            <v>M3</v>
          </cell>
          <cell r="D6162">
            <v>4.79</v>
          </cell>
        </row>
        <row r="6163">
          <cell r="A6163">
            <v>101120</v>
          </cell>
          <cell r="B6163" t="str">
            <v>ESCAVAÇÃO HORIZONTAL, INCLUINDO ESCARIFICAÇÃO EM SOLO DE 2A CATEGORIA COM TRATOR DE ESTEIRAS (150HP/LÂMINA: 3,18M3). AF_07/2020</v>
          </cell>
          <cell r="C6163" t="str">
            <v>M3</v>
          </cell>
          <cell r="D6163">
            <v>4.01</v>
          </cell>
        </row>
        <row r="6164">
          <cell r="A6164">
            <v>101121</v>
          </cell>
          <cell r="B6164" t="str">
            <v>ESCAVAÇÃO HORIZONTAL, INCLUINDO ESCARIFICAÇÃO EM SOLO DE 2A CATEGORIA COM TRATOR DE ESTEIRAS (170HP/LÂMINA: 5,20M3). AF_07/2020</v>
          </cell>
          <cell r="C6164" t="str">
            <v>M3</v>
          </cell>
          <cell r="D6164">
            <v>2.5099999999999998</v>
          </cell>
        </row>
        <row r="6165">
          <cell r="A6165">
            <v>101122</v>
          </cell>
          <cell r="B6165" t="str">
            <v>ESCAVAÇÃO HORIZONTAL, INCLUINDO ESCARIFICAÇÃO EM SOLO DE 2A CATEGORIA COM TRATOR DE ESTEIRAS (347HP/LÂMINA: 8,70M3). AF_07/2020</v>
          </cell>
          <cell r="C6165" t="str">
            <v>M3</v>
          </cell>
          <cell r="D6165">
            <v>3.46</v>
          </cell>
        </row>
        <row r="6166">
          <cell r="A6166">
            <v>101123</v>
          </cell>
          <cell r="B6166" t="str">
            <v>ESCAVAÇÃO HORIZONTAL, INCLUINDO ESCARIFICAÇÃO EM SOLO DE 2A CATEGORIA COM TRATOR DE ESTEIRAS (125HP/LÂMINA: 2,70M3). AF_07/2020</v>
          </cell>
          <cell r="C6166" t="str">
            <v>M3</v>
          </cell>
          <cell r="D6166">
            <v>4.12</v>
          </cell>
        </row>
        <row r="6167">
          <cell r="A6167">
            <v>101124</v>
          </cell>
          <cell r="B6167" t="str">
            <v>ESCAVAÇÃO HORIZONTAL, INCLUINDO CARGA E DESCARGA EM SOLO DE 1A CATEGORIA COM TRATOR DE ESTEIRAS (100HP/LÂMINA: 2,19M3). AF_07/2020</v>
          </cell>
          <cell r="C6167" t="str">
            <v>M3</v>
          </cell>
          <cell r="D6167">
            <v>8.2899999999999991</v>
          </cell>
        </row>
        <row r="6168">
          <cell r="A6168">
            <v>101125</v>
          </cell>
          <cell r="B6168" t="str">
            <v>ESCAVAÇÃO HORIZONTAL, INCLUINDO CARGA E DESCARGA EM SOLO DE 1A CATEGORIA COM TRATOR DE ESTEIRAS (150HP/LÂMINA: 3,18M3). AF_07/2020</v>
          </cell>
          <cell r="C6168" t="str">
            <v>M3</v>
          </cell>
          <cell r="D6168">
            <v>7.87</v>
          </cell>
        </row>
        <row r="6169">
          <cell r="A6169">
            <v>101126</v>
          </cell>
          <cell r="B6169" t="str">
            <v>ESCAVAÇÃO HORIZONTAL, INCLUINDO CARGA E DESCARGA EM SOLO DE 1A CATEGORIA COM TRATOR DE ESTEIRAS (170HP/LÂMINA: 5,20M3). AF_07/2020</v>
          </cell>
          <cell r="C6169" t="str">
            <v>M3</v>
          </cell>
          <cell r="D6169">
            <v>7.08</v>
          </cell>
        </row>
        <row r="6170">
          <cell r="A6170">
            <v>101127</v>
          </cell>
          <cell r="B6170" t="str">
            <v>ESCAVAÇÃO HORIZONTAL, INCLUINDO CARGA E DESCARGA EM SOLO DE 1A CATEGORIA COM TRATOR DE ESTEIRAS (347HP/LÂMINA: 8,70M3). AF_07/2020</v>
          </cell>
          <cell r="C6170" t="str">
            <v>M3</v>
          </cell>
          <cell r="D6170">
            <v>7.59</v>
          </cell>
        </row>
        <row r="6171">
          <cell r="A6171">
            <v>101128</v>
          </cell>
          <cell r="B6171" t="str">
            <v>ESCAVAÇÃO HORIZONTAL, INCLUINDO CARGA E DESCARGA EM SOLO DE 1A CATEGORIA COM TRATOR DE ESTEIRAS (125HP/LÂMINA: 2,70M3). AF_07/2020</v>
          </cell>
          <cell r="C6171" t="str">
            <v>M3</v>
          </cell>
          <cell r="D6171">
            <v>7.93</v>
          </cell>
        </row>
        <row r="6172">
          <cell r="A6172">
            <v>101129</v>
          </cell>
          <cell r="B6172" t="str">
            <v>ESCAVAÇÃO HORIZONTAL, INCLUINDO ESCARIFICAÇÃO, CARGA E DESCARGA EM SOLO DE 2A CATEGORIA COM TRATOR DE ESTEIRAS (100HP/LÂMINA: 2,19M3). AF_07/2020</v>
          </cell>
          <cell r="C6172" t="str">
            <v>M3</v>
          </cell>
          <cell r="D6172">
            <v>10.8</v>
          </cell>
        </row>
        <row r="6173">
          <cell r="A6173">
            <v>101130</v>
          </cell>
          <cell r="B6173" t="str">
            <v>ESCAVAÇÃO HORIZONTAL, INCLUINDO ESCARIFICAÇÃO, CARGA E DESCARGA EM SOLO DE 2A CATEGORIA COM TRATOR DE ESTEIRAS (150HP/LÂMINA: 3,18M3). AF_07/2020</v>
          </cell>
          <cell r="C6173" t="str">
            <v>M3</v>
          </cell>
          <cell r="D6173">
            <v>10.02</v>
          </cell>
        </row>
        <row r="6174">
          <cell r="A6174">
            <v>101131</v>
          </cell>
          <cell r="B6174" t="str">
            <v>ESCAVAÇÃO HORIZONTAL, INCLUINDO ESCARIFICAÇÃO, CARGA E DESCARGA EM SOLO DE 2A CATEGORIA COM TRATOR DE ESTEIRAS (170HP/LÂMINA: 5,20M3). AF_07/2020</v>
          </cell>
          <cell r="C6174" t="str">
            <v>M3</v>
          </cell>
          <cell r="D6174">
            <v>8.52</v>
          </cell>
        </row>
        <row r="6175">
          <cell r="A6175">
            <v>101132</v>
          </cell>
          <cell r="B6175" t="str">
            <v>ESCAVAÇÃO HORIZONTAL, INCLUINDO ESCARIFICAÇÃO, CARGA E DESCARGA EM SOLO DE 2A CATEGORIA COM TRATOR DE ESTEIRAS (347HP/LÂMINA: 8,70M3). AF_07/2020</v>
          </cell>
          <cell r="C6175" t="str">
            <v>M3</v>
          </cell>
          <cell r="D6175">
            <v>9.4700000000000006</v>
          </cell>
        </row>
        <row r="6176">
          <cell r="A6176">
            <v>101133</v>
          </cell>
          <cell r="B6176" t="str">
            <v>ESCAVAÇÃO HORIZONTAL, INCLUINDO ESCARIFICAÇÃO, CARGA E DESCARGA EM SOLO DE 2A CATEGORIA COM TRATOR DE ESTEIRAS (125HP/LÂMINA: 2,70M3). AF_07/2020</v>
          </cell>
          <cell r="C6176" t="str">
            <v>M3</v>
          </cell>
          <cell r="D6176">
            <v>10.130000000000001</v>
          </cell>
        </row>
        <row r="6177">
          <cell r="A6177">
            <v>101134</v>
          </cell>
          <cell r="B6177" t="str">
            <v>ESCAVAÇÃO HORIZONTAL, INCLUINDO CARGA, DESCARGA E TRANSPORTE EM SOLO DE 1A CATEGORIA COM TRATOR DE ESTEIRAS (100HP/LÂMINA: 2,19M3) E CAMINHÃO BASCULANTE DE 10M3, DMT ATÉ 200M. AF_07/2020</v>
          </cell>
          <cell r="C6177" t="str">
            <v>M3</v>
          </cell>
          <cell r="D6177">
            <v>8.64</v>
          </cell>
        </row>
        <row r="6178">
          <cell r="A6178">
            <v>101135</v>
          </cell>
          <cell r="B6178" t="str">
            <v>ESCAVAÇÃO HORIZONTAL, INCLUINDO CARGA, DESCARGA E TRANSPORTE EM SOLO DE 1A CATEGORIA COM TRATOR DE ESTEIRAS (150HP/LÂMINA: 3,18M3) E CAMINHÃO BASCULANTE DE 10M3, DMT ATÉ 200M AF_07/2020</v>
          </cell>
          <cell r="C6178" t="str">
            <v>M3</v>
          </cell>
          <cell r="D6178">
            <v>8.2200000000000006</v>
          </cell>
        </row>
        <row r="6179">
          <cell r="A6179">
            <v>101136</v>
          </cell>
          <cell r="B6179" t="str">
            <v>ESCAVAÇÃO HORIZONTAL, INCLUINDO CARGA, DESCARGA E TRANSPORTE EM SOLO DE 1A CATEGORIA COM TRATOR DE ESTEIRAS (170HP/LÂMINA: 5,20M3) E CAMINHÃO BASCULANTE DE 10M3, DMT ATÉ 200M. AF_07/2020</v>
          </cell>
          <cell r="C6179" t="str">
            <v>M3</v>
          </cell>
          <cell r="D6179">
            <v>7.43</v>
          </cell>
        </row>
        <row r="6180">
          <cell r="A6180">
            <v>101137</v>
          </cell>
          <cell r="B6180" t="str">
            <v>ESCAVAÇÃO HORIZONTAL, INCLUINDO CARGA, DESCARGA E TRANSPORTE EM SOLO DE 1A CATEGORIA COM TRATOR DE ESTEIRAS (347HP/LÂMINA: 8,70M3) E CAMINHÃO BASCULANTE DE 10M3, DMT ATÉ 200M. AF_07/2020</v>
          </cell>
          <cell r="C6180" t="str">
            <v>M3</v>
          </cell>
          <cell r="D6180">
            <v>7.94</v>
          </cell>
        </row>
        <row r="6181">
          <cell r="A6181">
            <v>101138</v>
          </cell>
          <cell r="B6181" t="str">
            <v>ESCAVAÇÃO HORIZONTAL, INCLUINDO CARGA, DESCARGA E TRANSPORTE EM SOLO DE 1A CATEGORIA COM TRATOR DE ESTEIRAS (125HP/LÂMINA: 2,70M3) E CAMINHÃO BASCULANTE DE 10M3, DMT ATÉ 200M. AF_07/2020</v>
          </cell>
          <cell r="C6181" t="str">
            <v>M3</v>
          </cell>
          <cell r="D6181">
            <v>8.2799999999999994</v>
          </cell>
        </row>
        <row r="6182">
          <cell r="A6182">
            <v>101139</v>
          </cell>
          <cell r="B6182" t="str">
            <v>ESCAVAÇÃO HORIZONTAL, INCLUINDO  ESCARIFICAÇÃO, CARGA, DESCARGA E TRANSPORTE EM SOLO DE 2A CATEGORIA COM TRATOR DE ESTEIRAS (100HP/LÂMINA: 2,19M3) E CAMINHÃO BASCULANTE DE 10M3, DMT ATÉ 200M. AF_07/2020</v>
          </cell>
          <cell r="C6182" t="str">
            <v>M3</v>
          </cell>
          <cell r="D6182">
            <v>11.16</v>
          </cell>
        </row>
        <row r="6183">
          <cell r="A6183">
            <v>101140</v>
          </cell>
          <cell r="B6183" t="str">
            <v>ESCAVAÇÃO HORIZONTAL, INCLUINDO ESCARIFICAÇÃO, CARGA, DESCARGA E TRANSPORTE EM SOLO DE 2A CATEGORIA COM TRATOR DE ESTEIRAS (150HP/LÂMINA: 3,18M3) E CAMINHÃO BASCULANTE DE 10M3, DMT ATÉ 200M. AF_07/2020</v>
          </cell>
          <cell r="C6183" t="str">
            <v>M3</v>
          </cell>
          <cell r="D6183">
            <v>10.38</v>
          </cell>
        </row>
        <row r="6184">
          <cell r="A6184">
            <v>101141</v>
          </cell>
          <cell r="B6184" t="str">
            <v>ESCAVAÇÃO HORIZONTAL, INCLUINDO ESCARIFICAÇÃO, CARGA, DESCARGA E TRANSPORTE EM SOLO DE 2A CATEGORIA COM TRATOR DE ESTEIRAS (170HP/LÂMINA: 5,20M3) E CAMINHÃO BASCULANTE DE 10M3, DMT ATÉ 200M. AF_07/2020</v>
          </cell>
          <cell r="C6184" t="str">
            <v>M3</v>
          </cell>
          <cell r="D6184">
            <v>8.8800000000000008</v>
          </cell>
        </row>
        <row r="6185">
          <cell r="A6185">
            <v>101142</v>
          </cell>
          <cell r="B6185" t="str">
            <v>ESCAVAÇÃO HORIZONTAL, INCLUINDO ESCARIFICAÇÃO, CARGA, DESCARGA E TRANSPORTE EM SOLO DE 2A CATEGORIA COM TRATOR DE ESTEIRAS (347HP/LÂMINA: 8,70M3) E CAMINHÃO BASCULANTE DE 10M3, DMT ATÉ 200M. AF_07/2020</v>
          </cell>
          <cell r="C6185" t="str">
            <v>M3</v>
          </cell>
          <cell r="D6185">
            <v>9.83</v>
          </cell>
        </row>
        <row r="6186">
          <cell r="A6186">
            <v>101143</v>
          </cell>
          <cell r="B6186" t="str">
            <v>ESCAVAÇÃO HORIZONTAL, INCLUINDO ESCARIFICAÇÃO, CARGA, DESCARGA E TRANSPORTE EM SOLO DE 2A CATEGORIA COM TRATOR DE ESTEIRAS (125HP/LÂMINA: 2,70M3) E CAMINHÃO BASCULANTE DE 10M3, DMT ATÉ 200M. AF_07/2020</v>
          </cell>
          <cell r="C6186" t="str">
            <v>M3</v>
          </cell>
          <cell r="D6186">
            <v>10.49</v>
          </cell>
        </row>
        <row r="6187">
          <cell r="A6187">
            <v>101144</v>
          </cell>
          <cell r="B6187" t="str">
            <v>ESCAVAÇÃO HORIZONTAL, INCLUINDO CARGA, DESCARGA E TRANSPORTE EM SOLO DE 1A CATEGORIA COM TRATOR DE ESTEIRAS (100HP/LÂMINA: 2,19M3) E CAMINHÃO BASCULANTE DE 14M3, DMT ATÉ 200M. AF_07/2020</v>
          </cell>
          <cell r="C6187" t="str">
            <v>M3</v>
          </cell>
          <cell r="D6187">
            <v>8.9700000000000006</v>
          </cell>
        </row>
        <row r="6188">
          <cell r="A6188">
            <v>101145</v>
          </cell>
          <cell r="B6188" t="str">
            <v>ESCAVAÇÃO HORIZONTAL, INCLUINDO CARGA, DESCARGA E TRANSPORTE EM SOLO DE 1A CATEGORIA COM TRATOR DE ESTEIRAS (150HP/LÂMINA: 3,18M3) E CAMINHÃO BASCULANTE DE 14M3, DMT ATÉ 200M. AF_07/2020</v>
          </cell>
          <cell r="C6188" t="str">
            <v>M3</v>
          </cell>
          <cell r="D6188">
            <v>8.5500000000000007</v>
          </cell>
        </row>
        <row r="6189">
          <cell r="A6189">
            <v>101146</v>
          </cell>
          <cell r="B6189" t="str">
            <v>ESCAVAÇÃO HORIZONTAL, INCLUINDO CARGA, DESCARGA E TRANSPORTE EM SOLO DE 1A CATEGORIA COM TRATOR DE ESTEIRAS (170HP/LÂMINA: 5,20M3) E CAMINHÃO BASCULANTE DE 14M3, DMT ATÉ 200M. AF_07/2020</v>
          </cell>
          <cell r="C6189" t="str">
            <v>M3</v>
          </cell>
          <cell r="D6189">
            <v>7.76</v>
          </cell>
        </row>
        <row r="6190">
          <cell r="A6190">
            <v>101147</v>
          </cell>
          <cell r="B6190" t="str">
            <v>ESCAVAÇÃO HORIZONTAL, INCLUINDO CARGA, DESCARGA E TRANSPORTE EM SOLO DE 1A CATEGORIA COM TRATOR DE ESTEIRAS (347HP/LÂMINA: 8,70M3) E CAMINHÃO BASCULANTE DE 14M3, DMT ATÉ 200M. AF_07/2020</v>
          </cell>
          <cell r="C6190" t="str">
            <v>M3</v>
          </cell>
          <cell r="D6190">
            <v>8.27</v>
          </cell>
        </row>
        <row r="6191">
          <cell r="A6191">
            <v>101148</v>
          </cell>
          <cell r="B6191" t="str">
            <v>ESCAVAÇÃO HORIZONTAL, INCLUINDO CARGA, DESCARGA E TRANSPORTE EM SOLO DE 1A CATEGORIA COM TRATOR DE ESTEIRAS (125HP/LÂMINA: 2,70M3) E CAMINHÃO BASCULANTE DE 14M3, DMT ATÉ 200M. AF_07/2020</v>
          </cell>
          <cell r="C6191" t="str">
            <v>M3</v>
          </cell>
          <cell r="D6191">
            <v>8.61</v>
          </cell>
        </row>
        <row r="6192">
          <cell r="A6192">
            <v>101149</v>
          </cell>
          <cell r="B6192" t="str">
            <v>ESCAVAÇÃO HORIZONTAL, INCLUINDO ESCARIFICAÇÃO, CARGA, DESCARGA E TRANSPORTE EM SOLO DE 2A CATEGORIA COM TRATOR DE ESTEIRAS (100HP/LÂMINA: 2,19M3) E CAMINHÃO BASCULANTE DE 14M3, DMT ATÉ 200M. AF_07/2020</v>
          </cell>
          <cell r="C6192" t="str">
            <v>M3</v>
          </cell>
          <cell r="D6192">
            <v>11.51</v>
          </cell>
        </row>
        <row r="6193">
          <cell r="A6193">
            <v>101150</v>
          </cell>
          <cell r="B6193" t="str">
            <v>ESCAVAÇÃO HORIZONTAL, INCLUINDO ESCARIFICAÇÃO, CARGA, DESCARGA E TRANSPORTE EM SOLO DE 2A CATEGORIA COM TRATOR DE ESTEIRAS (150HP/LÂMINA: 3,18M3) E CAMINHÃO BASCULANTE DE 14M3, DMT ATÉ 200M. AF_07/2020</v>
          </cell>
          <cell r="C6193" t="str">
            <v>M3</v>
          </cell>
          <cell r="D6193">
            <v>10.73</v>
          </cell>
        </row>
        <row r="6194">
          <cell r="A6194">
            <v>101151</v>
          </cell>
          <cell r="B6194" t="str">
            <v>ESCAVAÇÃO HORIZONTAL, INCLUINDO ESCARIFICAÇÃO, CARGA, DESCARGA E TRANSPORTE EM SOLO DE 2A CATEGORIA COM TRATOR DE ESTEIRAS (170HP/LÂMINA: 5,20M3) E CAMINHÃO BASCULANTE DE 14M3, DMT ATÉ 200M. AF_07/2020</v>
          </cell>
          <cell r="C6194" t="str">
            <v>M3</v>
          </cell>
          <cell r="D6194">
            <v>9.23</v>
          </cell>
        </row>
        <row r="6195">
          <cell r="A6195">
            <v>101152</v>
          </cell>
          <cell r="B6195" t="str">
            <v>ESCAVAÇÃO HORIZONTAL, INCLUINDO ESCARIFICAÇÃO, CARGA, DESCARGA E TRANSPORTE EM SOLO DE 2A CATEGORIA COM TRATOR DE ESTEIRAS (347HP/LÂMINA: 8,70M3) E CAMINHÃO BASCULANTE DE 14M3, DMT ATÉ 200M. AF_07/2020</v>
          </cell>
          <cell r="C6195" t="str">
            <v>M3</v>
          </cell>
          <cell r="D6195">
            <v>10.18</v>
          </cell>
        </row>
        <row r="6196">
          <cell r="A6196">
            <v>101153</v>
          </cell>
          <cell r="B6196" t="str">
            <v>ESCAVAÇÃO HORIZONTAL, INCLUINDO ESCARIFICAÇÃO, CARGA, DESCARGA E TRANSPORTE EM SOLO DE 2A CATEGORIA COM TRATOR DE ESTEIRAS (125HP/LÂMINA: 2,70M3) E CAMINHÃO BASCULANTE DE 14M3, DMT ATÉ 200M. AF_07/2020</v>
          </cell>
          <cell r="C6196" t="str">
            <v>M3</v>
          </cell>
          <cell r="D6196">
            <v>10.84</v>
          </cell>
        </row>
        <row r="6197">
          <cell r="A6197">
            <v>101154</v>
          </cell>
          <cell r="B6197" t="str">
            <v>ALVENARIA DE VEDAÇÃO DE BLOCOS DE CONCRETO CELULAR DE 10X30X60CM (ESPESSURA 10CM) E ARGAMASSA DE ASSENTAMENTO COM PREPARO EM BETONEIRA. AF_05/2020</v>
          </cell>
          <cell r="C6197" t="str">
            <v>M2</v>
          </cell>
          <cell r="D6197">
            <v>78.86</v>
          </cell>
        </row>
        <row r="6198">
          <cell r="A6198">
            <v>101155</v>
          </cell>
          <cell r="B6198" t="str">
            <v>ALVENARIA DE VEDAÇÃO DE BLOCOS DE CONCRETO CELULAR DE 15X30X60CM (ESPESSURA 15CM) E ARGAMASSA DE ASSENTAMENTO COM PREPARO EM BETONEIRA. AF_05/2020</v>
          </cell>
          <cell r="C6198" t="str">
            <v>M2</v>
          </cell>
          <cell r="D6198">
            <v>110.38</v>
          </cell>
        </row>
        <row r="6199">
          <cell r="A6199">
            <v>101156</v>
          </cell>
          <cell r="B6199" t="str">
            <v>ALVENARIA DE VEDAÇÃO DE BLOCOS DE CONCRETO CELULAR DE 20X30X60CM (ESPESSURA 20CM) E ARGAMASSA DE ASSENTAMENTO COM PREPARO EM BETONEIRA. AF_05/2020</v>
          </cell>
          <cell r="C6199" t="str">
            <v>M2</v>
          </cell>
          <cell r="D6199">
            <v>161.30000000000001</v>
          </cell>
        </row>
        <row r="6200">
          <cell r="A6200">
            <v>101159</v>
          </cell>
          <cell r="B6200" t="str">
            <v>ALVENARIA DE VEDAÇÃO DE BLOCOS CERÂMICOS MACIÇOS DE 5X10X20CM (ESPESSURA 10CM) E ARGAMASSA DE ASSENTAMENTO COM PREPARO EM BETONEIRA. AF_05/2020</v>
          </cell>
          <cell r="C6200" t="str">
            <v>M2</v>
          </cell>
          <cell r="D6200">
            <v>107.87</v>
          </cell>
        </row>
        <row r="6201">
          <cell r="A6201">
            <v>101161</v>
          </cell>
          <cell r="B6201" t="str">
            <v>ALVENARIA DE VEDAÇÃO COM ELEMENTO VAZADO DE CONCRETO (COBOGÓ) DE 7X50X50CM E ARGAMASSA DE ASSENTAMENTO COM PREPARO EM BETONEIRA. AF_05/2020</v>
          </cell>
          <cell r="C6201" t="str">
            <v>M2</v>
          </cell>
          <cell r="D6201">
            <v>152.34</v>
          </cell>
        </row>
        <row r="6202">
          <cell r="A6202">
            <v>101162</v>
          </cell>
          <cell r="B6202" t="str">
            <v>ALVENARIA DE VEDAÇÃO COM ELEMENTO VAZADO DE CERÂMICA (COBOGÓ) DE 7X20X20CM E ARGAMASSA DE ASSENTAMENTO COM PREPARO EM BETONEIRA. AF_05/2020</v>
          </cell>
          <cell r="C6202" t="str">
            <v>M2</v>
          </cell>
          <cell r="D6202">
            <v>121.26</v>
          </cell>
        </row>
        <row r="6203">
          <cell r="A6203">
            <v>101163</v>
          </cell>
          <cell r="B6203" t="str">
            <v>ALVENARIA DE VEDAÇÃO COM BLOCO DE VIDRO VAZADO, TIPO VENEZIANA, DE 6X20X20CM E ARGAMASSA DE ASSENTAMENTO COM PREPARO EM BETONEIRA. AF_05/2020</v>
          </cell>
          <cell r="C6203" t="str">
            <v>M2</v>
          </cell>
          <cell r="D6203">
            <v>731.52</v>
          </cell>
        </row>
        <row r="6204">
          <cell r="A6204">
            <v>101164</v>
          </cell>
          <cell r="B6204" t="str">
            <v>ALVENARIA DE VEDAÇÃO COM BLOCO DE VIDRO, TIPO CANELADO, DE 8X19X19CM E ARGAMASSA DE ASSENTAMENTO COM PREPARO EM BETONEIRA. AF_05/2020</v>
          </cell>
          <cell r="C6204" t="str">
            <v>M2</v>
          </cell>
          <cell r="D6204">
            <v>533.96</v>
          </cell>
        </row>
        <row r="6205">
          <cell r="A6205">
            <v>101165</v>
          </cell>
          <cell r="B6205" t="str">
            <v>ALVENARIA DE EMBASAMENTO COM BLOCO ESTRUTURAL DE CONCRETO, DE 14X19X29CM E ARGAMASSA DE ASSENTAMENTO COM PREPARO EM BETONEIRA. AF_05/2020</v>
          </cell>
          <cell r="C6205" t="str">
            <v>M3</v>
          </cell>
          <cell r="D6205">
            <v>658.82</v>
          </cell>
        </row>
        <row r="6206">
          <cell r="A6206">
            <v>101166</v>
          </cell>
          <cell r="B6206" t="str">
            <v>ALVENARIA DE EMBASAMENTO COM BLOCO ESTRUTURAL DE CERÂMICA, DE 14X19X29CM E ARGAMASSA DE ASSENTAMENTO COM PREPARO EM BETONEIRA. AF_05/2020</v>
          </cell>
          <cell r="C6206" t="str">
            <v>M3</v>
          </cell>
          <cell r="D6206">
            <v>519.92999999999995</v>
          </cell>
        </row>
        <row r="6207">
          <cell r="A6207">
            <v>101167</v>
          </cell>
          <cell r="B6207" t="str">
            <v>EXECUÇÃO DE PAVIMENTO EM PARALELEPÍPEDOS, REJUNTAMENTO COM PÓ DE PEDRA. AF_05/2020</v>
          </cell>
          <cell r="C6207" t="str">
            <v>M2</v>
          </cell>
          <cell r="D6207">
            <v>69.63</v>
          </cell>
        </row>
        <row r="6208">
          <cell r="A6208">
            <v>101168</v>
          </cell>
          <cell r="B6208" t="str">
            <v>EXECUÇÃO DE PAVIMENTO EM PARALELEPÍPEDOS, REJUNTAMENTO COM PEDRISCO E EMULSÃO ASFÁLTICA. AF_05/2020_P</v>
          </cell>
          <cell r="C6208" t="str">
            <v>M2</v>
          </cell>
          <cell r="D6208">
            <v>98.52</v>
          </cell>
        </row>
        <row r="6209">
          <cell r="A6209">
            <v>101169</v>
          </cell>
          <cell r="B6209" t="str">
            <v>EXECUÇÃO DE PAVIMENTO EM PARALELEPÍPEDOS, REJUNTAMENTO COM ARGAMASSA TRAÇO 1:3 (CIMENTO E AREIA). AF_05/2020</v>
          </cell>
          <cell r="C6209" t="str">
            <v>M2</v>
          </cell>
          <cell r="D6209">
            <v>78.64</v>
          </cell>
        </row>
        <row r="6210">
          <cell r="A6210">
            <v>101170</v>
          </cell>
          <cell r="B6210" t="str">
            <v>EXECUÇÃO DE PAVIMENTO EM PEDRAS POLIÉDRICAS, REJUNTAMENTO COM PÓ DE PEDRA. AF_05/2020</v>
          </cell>
          <cell r="C6210" t="str">
            <v>M2</v>
          </cell>
          <cell r="D6210">
            <v>32.86</v>
          </cell>
        </row>
        <row r="6211">
          <cell r="A6211">
            <v>101171</v>
          </cell>
          <cell r="B6211" t="str">
            <v>EXECUÇÃO DE PAVIMENTO EM PEDRAS POLIÉDRICAS, REJUNTAMENTO COM PEDRISCO E EMULSÃO ASFÁLTICA. AF_05/2020_P</v>
          </cell>
          <cell r="C6211" t="str">
            <v>M2</v>
          </cell>
          <cell r="D6211">
            <v>69.510000000000005</v>
          </cell>
        </row>
        <row r="6212">
          <cell r="A6212">
            <v>101172</v>
          </cell>
          <cell r="B6212" t="str">
            <v>EXECUÇÃO DE PAVIMENTO EM PEDRAS POLIÉDRICAS, REJUNTAMENTO COM ARGAMASSA TRAÇO 1:3 (CIMENTO E AREIA). AF_05/2020</v>
          </cell>
          <cell r="C6212" t="str">
            <v>M2</v>
          </cell>
          <cell r="D6212">
            <v>48.43</v>
          </cell>
        </row>
        <row r="6213">
          <cell r="A6213">
            <v>101173</v>
          </cell>
          <cell r="B6213" t="str">
            <v>ESTACA BROCA DE CONCRETO, DIÂMETRO DE 20CM, ESCAVAÇÃO MANUAL COM TRADO CONCHA, COM ARMADURA DE ARRANQUE. AF_05/2020</v>
          </cell>
          <cell r="C6213" t="str">
            <v>M</v>
          </cell>
          <cell r="D6213">
            <v>42.67</v>
          </cell>
        </row>
        <row r="6214">
          <cell r="A6214">
            <v>101174</v>
          </cell>
          <cell r="B6214" t="str">
            <v>ESTACA BROCA DE CONCRETO, DIÂMETRO DE 25CM, ESCAVAÇÃO MANUAL COM TRADO CONCHA, COM ARMADURA DE ARRANQUE. AF_05/2020</v>
          </cell>
          <cell r="C6214" t="str">
            <v>M</v>
          </cell>
          <cell r="D6214">
            <v>59.93</v>
          </cell>
        </row>
        <row r="6215">
          <cell r="A6215">
            <v>101175</v>
          </cell>
          <cell r="B6215" t="str">
            <v>ESTACA BROCA DE CONCRETO, DIÂMETRO DE 30CM, ESCAVAÇÃO MANUAL COM TRADO CONCHA, COM ARMADURA DE ARRANQUE. AF_05/2020</v>
          </cell>
          <cell r="C6215" t="str">
            <v>M</v>
          </cell>
          <cell r="D6215">
            <v>81.81</v>
          </cell>
        </row>
        <row r="6216">
          <cell r="A6216">
            <v>101176</v>
          </cell>
          <cell r="B6216" t="str">
            <v>ESTACA BROCA DE CONCRETO, DIÂMETRO DE 30CM, ESCAVAÇÃO MANUAL COM TRADO CONCHA, INTEIRAMENTE ARMADA. AF_05/2020</v>
          </cell>
          <cell r="C6216" t="str">
            <v>M</v>
          </cell>
          <cell r="D6216">
            <v>105.35</v>
          </cell>
        </row>
        <row r="6217">
          <cell r="A6217">
            <v>101188</v>
          </cell>
          <cell r="B6217" t="str">
            <v>RECOMPOSIÇÃO PARCIAL DE ARAME FARPADO Nº 14 CLASSE 250, FIXADO EM CERCA COM MOURÕES DE CONCRETO - FORNECIMENTO E INSTALAÇÃO. AF_05/2020</v>
          </cell>
          <cell r="C6217" t="str">
            <v>M</v>
          </cell>
          <cell r="D6217">
            <v>4.25</v>
          </cell>
        </row>
        <row r="6218">
          <cell r="A6218">
            <v>101189</v>
          </cell>
          <cell r="B6218" t="str">
            <v>CERCA COM MOURÕES DE CONCRETO, RETO, H=3,00 M, ESPAÇAMENTO DE 2,5 M, CRAVADOS 0,5 M, COM 4 FIOS DE ARAME FARPADO Nº 14 CLASSE 250 - FORNECIMENTO E INSTALAÇÃO. AF_05/2020</v>
          </cell>
          <cell r="C6218" t="str">
            <v>M</v>
          </cell>
          <cell r="D6218">
            <v>42.6</v>
          </cell>
        </row>
        <row r="6219">
          <cell r="A6219">
            <v>101190</v>
          </cell>
          <cell r="B6219" t="str">
            <v>CERCA COM MOURÕES DE CONCRETO, RETO, H=3,00 M, ESPAÇAMENTO DE 2,5 M, CRAVADOS 0,5 M, COM 4 FIOS DE ARAME DE AÇO OVALADO 15X17 - FORNECIMENTO E INSTALAÇÃO. AF_05/2020</v>
          </cell>
          <cell r="C6219" t="str">
            <v>M</v>
          </cell>
          <cell r="D6219">
            <v>42.16</v>
          </cell>
        </row>
        <row r="6220">
          <cell r="A6220">
            <v>101191</v>
          </cell>
          <cell r="B6220" t="str">
            <v>CERCA COM MOURÕES DE CONCRETO, RETO, H=3,00 M, ESPAÇAMENTO DE 2,5 M, CRAVADOS 0,5 M, COM 4 FIOS DE ARAME MISTO - FORNECIMENTO E INSTALAÇÃO. AF_05/2020</v>
          </cell>
          <cell r="C6220" t="str">
            <v>M</v>
          </cell>
          <cell r="D6220">
            <v>42.38</v>
          </cell>
        </row>
        <row r="6221">
          <cell r="A6221">
            <v>101192</v>
          </cell>
          <cell r="B6221" t="str">
            <v>CERCA COM MOURÕES DE CONCRETO, RETO, H=2,30 M, ESPAÇAMENTO DE 2,5 M, CRAVADOS 0,5 M, COM 4 FIOS DE ARAME FARPADO Nº 14 CLASSE 250 - FORNECIMENTO E INSTALAÇÃO. AF_05/2020</v>
          </cell>
          <cell r="C6221" t="str">
            <v>M</v>
          </cell>
          <cell r="D6221">
            <v>43.3</v>
          </cell>
        </row>
        <row r="6222">
          <cell r="A6222">
            <v>101193</v>
          </cell>
          <cell r="B6222" t="str">
            <v>CERCA COM MOURÕES DE CONCRETO, RETO, H=2,30 M, ESPAÇAMENTO DE 2,5 M, CRAVADOS 0,5 M, COM 4 FIOS DE ARAME DE AÇO OVALADO 15X17 - FORNECIMENTO E INSTALAÇÃO. AF_05/2020</v>
          </cell>
          <cell r="C6222" t="str">
            <v>M</v>
          </cell>
          <cell r="D6222">
            <v>39.270000000000003</v>
          </cell>
        </row>
        <row r="6223">
          <cell r="A6223">
            <v>101194</v>
          </cell>
          <cell r="B6223" t="str">
            <v>CERCA COM MOURÕES DE CONCRETO, RETO, H=2,30 M, ESPAÇAMENTO DE 2,5 M, CRAVADOS 0,5 M, COM 4 FIOS DE ARAME MISTO - FORNECIMENTO E INSTALAÇÃO. AF_05/2020</v>
          </cell>
          <cell r="C6223" t="str">
            <v>M</v>
          </cell>
          <cell r="D6223">
            <v>39.49</v>
          </cell>
        </row>
        <row r="6224">
          <cell r="A6224">
            <v>101197</v>
          </cell>
          <cell r="B6224" t="str">
            <v>CERCA COM MOURÕES DE CONCRETO, SEÇÃO "T" PONTA INCLINADA, 10X10 CM, ESPAÇAMENTO DE 2,5 M, CRAVADOS 0,5 M, COM 11 FIOS DE ARAME FARPADO Nº 14 - FORNECIMENTO E INSTALAÇÃO. AF_05/2020</v>
          </cell>
          <cell r="C6224" t="str">
            <v>M</v>
          </cell>
          <cell r="D6224">
            <v>81.87</v>
          </cell>
        </row>
        <row r="6225">
          <cell r="A6225">
            <v>101198</v>
          </cell>
          <cell r="B6225" t="str">
            <v>CERCA COM MOURÕES DE CONCRETO, SEÇÃO "T" PONTA INCLINADA, 10X10 CM, ESPAÇAMENTO DE 2,5 M, CRAVADOS 0,5 M, COM 11 FIOS DE ARAME DE AÇO OVALADO 15X17 - FORNECIMENTO E INSTALAÇÃO. AF_05/2020</v>
          </cell>
          <cell r="C6225" t="str">
            <v>M</v>
          </cell>
          <cell r="D6225">
            <v>59.48</v>
          </cell>
        </row>
        <row r="6226">
          <cell r="A6226">
            <v>101199</v>
          </cell>
          <cell r="B6226" t="str">
            <v>CERCA COM MOURÕES DE CONCRETO, SEÇÃO "T" PONTA INCLINADA, 10X10CM, ESPAÇAMENTO DE 2,5M, CRAVADOS 0,5M, COM 11 FIOS DE ARAME MISTO - FORNECIMENTO E INSTALAÇÃO. AF_05/2020</v>
          </cell>
          <cell r="C6226" t="str">
            <v>M</v>
          </cell>
          <cell r="D6226">
            <v>60.03</v>
          </cell>
        </row>
        <row r="6227">
          <cell r="A6227">
            <v>101200</v>
          </cell>
          <cell r="B6227" t="str">
            <v>CERCA COM MOURÕES DE MADEIRA, 7,5X7,5 CM, ESPAÇAMENTO DE 2,5 M, ALTURA LIVRE DE 2 M, CRAVADOS 0,5 M, COM 4 FIOS DE ARAME FARPADO Nº 14 CLASSE 250 - FORNECIMENTO E INSTALAÇÃO. AF_05/2020</v>
          </cell>
          <cell r="C6227" t="str">
            <v>M</v>
          </cell>
          <cell r="D6227">
            <v>28.26</v>
          </cell>
        </row>
        <row r="6228">
          <cell r="A6228">
            <v>101201</v>
          </cell>
          <cell r="B6228" t="str">
            <v>CERCA COM MOURÕES DE MADEIRA, 7,5X7,5 CM, ESPAÇAMENTO DE 2,5 M, ALTURA LIVRE DE 2 M, CRAVADOS 0,5 M, COM 8 FIOS DE ARAME FARPADO Nº 14 CLASSE 250 - FORNECIMENTO E INSTALAÇÃO. AF_05/2020</v>
          </cell>
          <cell r="C6228" t="str">
            <v>M</v>
          </cell>
          <cell r="D6228">
            <v>37.090000000000003</v>
          </cell>
        </row>
        <row r="6229">
          <cell r="A6229">
            <v>101202</v>
          </cell>
          <cell r="B6229" t="str">
            <v>CERCA COM MOURÕES DE MADEIRA ROLIÇA, DIÂMETRO 11 CM, ESPAÇAMENTO DE 2,5 M, ALTURA LIVRE DE 1,7 M, CRAVADOS 0,5 M, COM 5 FIOS DE ARAME FARPADO Nº 14 CLASSE 250 - FORNECIMENTO E INSTALAÇÃO. AF_05/2020</v>
          </cell>
          <cell r="C6229" t="str">
            <v>M</v>
          </cell>
          <cell r="D6229">
            <v>29.12</v>
          </cell>
        </row>
        <row r="6230">
          <cell r="A6230">
            <v>101203</v>
          </cell>
          <cell r="B6230" t="str">
            <v>CERCA COM MOURÕES DE MADEIRA ROLIÇA, DIÂMETRO 11 CM, ESPAÇAMENTO DE 2,5 M, ALTURA LIVRE DE 1,7 M, CRAVADOS 0,5 M, COM 5 FIOS DE ARAME DE AÇO OVALADO 15X17 - FORNECIMENTO E INSTALAÇÃO. AF_05/2020</v>
          </cell>
          <cell r="C6230" t="str">
            <v>M</v>
          </cell>
          <cell r="D6230">
            <v>28.57</v>
          </cell>
        </row>
        <row r="6231">
          <cell r="A6231">
            <v>101204</v>
          </cell>
          <cell r="B6231" t="str">
            <v>CERCA COM MOURÕES DE MADEIRA ROLIÇA, DIÂMETRO 11 CM, ESPAÇAMENTO DE 2,5 M, ALTURA LIVRE DE 1,7 M, CRAVADOS 0,5 M, COM 5 FIOS DE ARAME MISTO - FORNECIMENTO E INSTALAÇÃO. AF_05/2020</v>
          </cell>
          <cell r="C6231" t="str">
            <v>M</v>
          </cell>
          <cell r="D6231">
            <v>28.79</v>
          </cell>
        </row>
        <row r="6232">
          <cell r="A6232">
            <v>101205</v>
          </cell>
          <cell r="B6232" t="str">
            <v>PORTÃO COM MOURÕES DE MADEIRA ROLIÇA, DIÂMETRO 11 CM, COM 5 FIOS DE ARAME FARPADO Nº 14 CLASSE 250, SEM DOBRADIÇAS - FORNECIMENTO E INSTALAÇÃO. AF_05/2020</v>
          </cell>
          <cell r="C6232" t="str">
            <v>M</v>
          </cell>
          <cell r="D6232">
            <v>29.12</v>
          </cell>
        </row>
        <row r="6233">
          <cell r="A6233">
            <v>101206</v>
          </cell>
          <cell r="B6233" t="str">
            <v>ESCAVAÇÃO VERTICAL A CÉU ABERTO, EM OBRAS DE EDIFICAÇÃO, INCLUINDO CARGA, DESCARGA E TRANSPORTE, EM SOLO DE 1ª CATEGORIA COM ESCAVADEIRA HIDRÁULICA (CAÇAMBA: 0,8 M³ / 111 HP), FROTA DE 3 CAMINHÕES BASCULANTES DE 14 M³, DMT ATÉ 1 KM E VELOCIDADE MÉDIA 14KM</v>
          </cell>
          <cell r="C6233" t="str">
            <v>M3</v>
          </cell>
          <cell r="D6233">
            <v>7.09</v>
          </cell>
        </row>
        <row r="6234">
          <cell r="A6234">
            <v>101207</v>
          </cell>
          <cell r="B6234" t="str">
            <v>ESCAVAÇÃO VERTICAL A CÉU ABERTO, EMOBRAS DE EDIFICAÇÃO  INCLUINDO CARGA, DESCARGA E TRANSPORTE, EM SOLO DE 1ª CATEGORIA COM ESCAVADEIRA HIDRÁULICA (CAÇAMBA: 0,8 M³ / 111 HP), FROTA DE 2 CAMINHÕES BASCULANTES DE 18 M³, DMT ATÉ 1 KM E VELOCIDADE MÉDIA 14 KM</v>
          </cell>
          <cell r="C6234" t="str">
            <v>M3</v>
          </cell>
          <cell r="D6234">
            <v>6.2</v>
          </cell>
        </row>
        <row r="6235">
          <cell r="A6235">
            <v>101208</v>
          </cell>
          <cell r="B6235" t="str">
            <v>ESCAVAÇÃO VERTICAL A CÉU ABERTO, EM OBRAS DE EDIFICAÇÃO, INCLUINDO CARGA, DESCARGA E TRANSPORTE, EM SOLO DE 1ª CATEGORIA COM ESCAVADEIRA HIDRÁULICA (CAÇAMBA: 1,2 M³ / 155 HP), FROTA DE 3 CAMINHÕES BASCULANTES DE 14 M³, DMT ATÉ 1 KM E VELOCIDADE MÉDIA 14KM</v>
          </cell>
          <cell r="C6235" t="str">
            <v>M3</v>
          </cell>
          <cell r="D6235">
            <v>6.02</v>
          </cell>
        </row>
        <row r="6236">
          <cell r="A6236">
            <v>101209</v>
          </cell>
          <cell r="B6236" t="str">
            <v>ESCAVAÇÃO VERTICAL A CÉU ABERTO, EM OBRAS DE EDIFICAÇÃO, INCLUINDO CARGA, DESCARGA E TRANSPORTE, EM SOLO DE 1ª CATEGORIA COM ESCAVADEIRA HIDRÁULICA (CAÇAMBA: 1,2 M³ / 155 HP), FROTA DE 3 CAMINHÕES BASCULANTES DE 18 M³, DMT ATÉ 1 KM E VELOCIDADE MÉDIA 14KM</v>
          </cell>
          <cell r="C6236" t="str">
            <v>M3</v>
          </cell>
          <cell r="D6236">
            <v>5.58</v>
          </cell>
        </row>
        <row r="6237">
          <cell r="A6237">
            <v>101210</v>
          </cell>
          <cell r="B6237" t="str">
            <v>ESCAVAÇÃO VERTICAL A CÉU ABERTO, EM OBRAS DE EDIFICAÇÃO, INCLUINDO CARGA, DESCARGA E TRANSPORTE, EM SOLO DE 1ª CATEGORIA COM ESCAVADEIRA HIDRÁULICA (CAÇAMBA: 0,8 M³ / 111 HP), FROTA DE 4 CAMINHÕES BASCULANTES DE 14 M³, DMT DE 1,5 KM E VELOCIDADE MÉDIA 18K</v>
          </cell>
          <cell r="C6237" t="str">
            <v>M3</v>
          </cell>
          <cell r="D6237">
            <v>10.01</v>
          </cell>
        </row>
        <row r="6238">
          <cell r="A6238">
            <v>101211</v>
          </cell>
          <cell r="B6238" t="str">
            <v>ESCAVAÇÃO VERTICAL A CÉU ABERTO, EM OBRAS DE EDIFICAÇÃO, INCLUINDO CARGA, DESCARGA E TRANSPORTE, EM SOLO DE 1ª CATEGORIA COM ESCAVADEIRA HIDRÁULICA (CAÇAMBA: 0,8 M³ / 111 HP), FROTA DE 4 CAMINHÕES BASCULANTES DE 14 M³, DMT DE 2 KM E VELOCIDADE MÉDIA 19KM/</v>
          </cell>
          <cell r="C6238" t="str">
            <v>M3</v>
          </cell>
          <cell r="D6238">
            <v>10.75</v>
          </cell>
        </row>
        <row r="6239">
          <cell r="A6239">
            <v>101212</v>
          </cell>
          <cell r="B6239" t="str">
            <v>ESCAVAÇÃO VERTICAL A CÉU ABERTO, EM OBRAS DE EDIFICAÇÃO, INCLUINDO CARGA, DESCARGA E TRANSPORTE, EM SOLO DE 1ª CATEGORIA COM ESCAVADEIRA HIDRÁULICA (CAÇAMBA: 0,8 M³ / 111 HP), FROTA DE 5 CAMINHÕES BASCULANTES DE 14 M³, DMT DE 3 KM E VELOCIDADE MÉDIA 20KM/</v>
          </cell>
          <cell r="C6239" t="str">
            <v>M3</v>
          </cell>
          <cell r="D6239">
            <v>12.52</v>
          </cell>
        </row>
        <row r="6240">
          <cell r="A6240">
            <v>101213</v>
          </cell>
          <cell r="B6240" t="str">
            <v>ESCAVAÇÃO VERTICAL A CÉU ABERTO, EM OBRAS DE EDIFICAÇÃO, INCLUINDO CARGA, DESCARGA E TRANSPORTE, EM SOLO DE 1ª CATEGORIA COM ESCAVADEIRA HIDRÁULICA (CAÇAMBA: 0,8 M³ / 111 HP), FROTA DE 6 CAMINHÕES BASCULANTES DE 14 M³, DMT DE 4 KM E VELOCIDADE MÉDIA 22KM/</v>
          </cell>
          <cell r="C6240" t="str">
            <v>M3</v>
          </cell>
          <cell r="D6240">
            <v>13.95</v>
          </cell>
        </row>
        <row r="6241">
          <cell r="A6241">
            <v>101214</v>
          </cell>
          <cell r="B6241" t="str">
            <v>ESCAVAÇÃO VERTICAL A CÉU ABERTO, EM OBRAS DE EDIFICAÇÃO, INCLUINDO CARGA, DESCARGA E TRANSPORTE, EM SOLO DE 1ª CATEGORIA COM ESCAVADEIRA HIDRÁULICA (CAÇAMBA: 0,8 M³ / 111 HP), FROTA DE 7 CAMINHÕES BASCULANTES DE 14 M³, DMT DE 6 KM E VELOCIDADE MÉDIA 22KM/</v>
          </cell>
          <cell r="C6241" t="str">
            <v>M3</v>
          </cell>
          <cell r="D6241">
            <v>16.920000000000002</v>
          </cell>
        </row>
        <row r="6242">
          <cell r="A6242">
            <v>101215</v>
          </cell>
          <cell r="B6242" t="str">
            <v>ESCAVAÇÃO VERTICAL A CÉU ABERTO, EM OBRAS DE EDIFICAÇÃO, INCLUINDO CARGA, DESCARGA E TRANSPORTE, EM SOLO DE 1ª CATEGORIA COM ESCAVADEIRA HIDRÁULICA (CAÇAMBA: 0,8 M³ / 111 HP), FROTA DE 4 CAMINHÕES BASCULANTES DE 18 M³, DMT DE 1,5 KM E VELOCIDADE MÉDIA 18K</v>
          </cell>
          <cell r="C6242" t="str">
            <v>M3</v>
          </cell>
          <cell r="D6242">
            <v>9.5500000000000007</v>
          </cell>
        </row>
        <row r="6243">
          <cell r="A6243">
            <v>101216</v>
          </cell>
          <cell r="B6243" t="str">
            <v>ESCAVAÇÃO VERTICAL A CÉU ABERTO, EM OBRAS DE EDIFICAÇÃO, INCLUINDO CARGA, DESCARGA E TRANSPORTE, EM SOLO DE 1ª CATEGORIA COM ESCAVADEIRA HIDRÁULICA (CAÇAMBA: 0,8 M³ / 111 HP), FROTA DE 4 CAMINHÕES BASCULANTES DE 18 M³, DMT DE 2 KM E VELOCIDADE MÉDIA 19KM/</v>
          </cell>
          <cell r="C6243" t="str">
            <v>M3</v>
          </cell>
          <cell r="D6243">
            <v>10.050000000000001</v>
          </cell>
        </row>
        <row r="6244">
          <cell r="A6244">
            <v>101217</v>
          </cell>
          <cell r="B6244" t="str">
            <v>ESCAVAÇÃO VERTICAL A CÉU ABERTO, EM OBRAS DE EDIFICAÇÃO, INCLUINDO CARGA, DESCARGA E TRANSPORTE, EM SOLO DE 1ª CATEGORIA COM ESCAVADEIRA HIDRÁULICA (CAÇAMBA: 0,8 M³ / 111 HP), FROTA DE 5 CAMINHÕES BASCULANTES DE 18 M³, DMT DE 3 KM E VELOCIDADE MÉDIA 20KM/</v>
          </cell>
          <cell r="C6244" t="str">
            <v>M3</v>
          </cell>
          <cell r="D6244">
            <v>11.67</v>
          </cell>
        </row>
        <row r="6245">
          <cell r="A6245">
            <v>101218</v>
          </cell>
          <cell r="B6245" t="str">
            <v>ESCAVAÇÃO VERTICAL A CÉU ABERTO, EM OBRAS DE EDIFICAÇÃO, INCLUINDO CARGA, DESCARGA E TRANSPORTE, EM SOLO DE 1ª CATEGORIA COM ESCAVADEIRA HIDRÁULICA (CAÇAMBA: 0,8 M³ / 111 HP), FROTA DE 5 CAMINHÕES BASCULANTES DE 18 M³, DMT DE 4 KM E VELOCIDADE MÉDIA 22KM/</v>
          </cell>
          <cell r="C6245" t="str">
            <v>M3</v>
          </cell>
          <cell r="D6245">
            <v>12.4</v>
          </cell>
        </row>
        <row r="6246">
          <cell r="A6246">
            <v>101219</v>
          </cell>
          <cell r="B6246" t="str">
            <v>ESCAVAÇÃO VERTICAL A CÉU ABERTO, EM OBRAS DE EDIFICAÇÃO, INCLUINDO CARGA, DESCARGA E TRANSPORTE, EM SOLO DE 1ª CATEGORIA COM ESCAVADEIRA HIDRÁULICA (CAÇAMBA: 0,8 M³ / 111 HP), FROTA DE 6 CAMINHÕES BASCULANTES DE 18 M³, DMT DE 6 KM E VELOCIDADE MÉDIA 22KM/</v>
          </cell>
          <cell r="C6246" t="str">
            <v>M3</v>
          </cell>
          <cell r="D6246">
            <v>15.06</v>
          </cell>
        </row>
        <row r="6247">
          <cell r="A6247">
            <v>101220</v>
          </cell>
          <cell r="B6247" t="str">
            <v>ESCAVAÇÃO VERTICAL A CÉU ABERTO, EM OBRAS DE EDIFICAÇÃO, INCLUINDO CARGA, DESCARGA E TRANSPORTE, EM SOLO DE 1ª CATEGORIA COM ESCAVADEIRA HIDRÁULICA (CAÇAMBA: 1,2 M³ / 155 HP), FROTA DE 5 CAMINHÕES BASCULANTES DE 14 M³, DMT DE 1,5 KM E VELOCIDADE MÉDIA 18K</v>
          </cell>
          <cell r="C6247" t="str">
            <v>M3</v>
          </cell>
          <cell r="D6247">
            <v>9.42</v>
          </cell>
        </row>
        <row r="6248">
          <cell r="A6248">
            <v>101221</v>
          </cell>
          <cell r="B6248" t="str">
            <v>ESCAVAÇÃO VERTICAL A CÉU ABERTO, EM OBRAS DE EDIFICAÇÃO, INCLUINDO CARGA, DESCARGA E TRANSPORTE, EM SOLO DE 1ª CATEGORIA COM ESCAVADEIRA HIDRÁULICA (CAÇAMBA: 1,2 M³ / 155 HP), FROTA DE 5 CAMINHÕES BASCULANTES DE 14 M³, DMT DE 2 KM E VELOCIDADE MÉDIA 19KM/</v>
          </cell>
          <cell r="C6248" t="str">
            <v>M3</v>
          </cell>
          <cell r="D6248">
            <v>9.99</v>
          </cell>
        </row>
        <row r="6249">
          <cell r="A6249">
            <v>101222</v>
          </cell>
          <cell r="B6249" t="str">
            <v>ESCAVAÇÃO VERTICAL A CÉU ABERTO, EM OBRAS DE EDIFICAÇÃO, INCLUINDO CARGA, DESCARGA E TRANSPORTE, EM SOLO DE 1ª CATEGORIA COM ESCAVADEIRA HIDRÁULICA (CAÇAMBA: 1,2 M³ / 155 HP), FROTA DE 6 CAMINHÕES BASCULANTES DE 14 M³, DMT DE 3 KM E VELOCIDADE MÉDIA 20KM/</v>
          </cell>
          <cell r="C6249" t="str">
            <v>M3</v>
          </cell>
          <cell r="D6249">
            <v>11.61</v>
          </cell>
        </row>
        <row r="6250">
          <cell r="A6250">
            <v>101223</v>
          </cell>
          <cell r="B6250" t="str">
            <v>ESCAVAÇÃO VERTICAL A CÉU ABERTO, EM OBRAS DE EDIFICAÇÃO, INCLUINDO CARGA, DESCARGA E TRANSPORTE, EM SOLO DE 1ª CATEGORIA COM ESCAVADEIRA HIDRÁULICA (CAÇAMBA: 1,2 M³ / 155 HP), FROTA DE 7 CAMINHÕES BASCULANTES DE 14 M³, DMT DE 4 KM E VELOCIDADE MÉDIA 22KM/</v>
          </cell>
          <cell r="C6250" t="str">
            <v>M3</v>
          </cell>
          <cell r="D6250">
            <v>12.9</v>
          </cell>
        </row>
        <row r="6251">
          <cell r="A6251">
            <v>101224</v>
          </cell>
          <cell r="B6251" t="str">
            <v>ESCAVAÇÃO VERTICAL A CÉU ABERTO, EM OBRAS DE EDIFICAÇÃO, INCLUINDO CARGA, DESCARGA E TRANSPORTE, EM SOLO DE 1ª CATEGORIA COM ESCAVADEIRA HIDRÁULICA (CAÇAMBA: 1,2 M³ / 155 HP), FROTA DE 9 CAMINHÕES BASCULANTES DE 14 M³, DMT DE 6 KM E VELOCIDADE MÉDIA 22KM/</v>
          </cell>
          <cell r="C6251" t="str">
            <v>M3</v>
          </cell>
          <cell r="D6251">
            <v>16.18</v>
          </cell>
        </row>
        <row r="6252">
          <cell r="A6252">
            <v>101225</v>
          </cell>
          <cell r="B6252" t="str">
            <v>ESCAVAÇÃO VERTICAL A CÉU ABERTO, EM OBRAS DE EDIFICAÇÃO, INCLUINDO CARGA, DESCARGA E TRANSPORTE, EM SOLO DE 1ª CATEGORIA COM ESCAVADEIRA HIDRÁULICA (CAÇAMBA: 1,2 M³ / 155 HP), FROTA DE 5 CAMINHÕES BASCULANTES DE 18 M³, DMT DE 1,5 KM E VELOCIDADE MÉDIA 18K</v>
          </cell>
          <cell r="C6252" t="str">
            <v>M3</v>
          </cell>
          <cell r="D6252">
            <v>8.61</v>
          </cell>
        </row>
        <row r="6253">
          <cell r="A6253">
            <v>101226</v>
          </cell>
          <cell r="B6253" t="str">
            <v>ESCAVAÇÃO VERTICAL A CÉU ABERTO, EM OBRAS DE EDIFICAÇÃO, INCLUINDO CARGA, DESCARGA E TRANSPORTE, EM SOLO DE 1ª CATEGORIA COM ESCAVADEIRA HIDRÁULICA (CAÇAMBA: 1,2 M³ / 155 HP), FROTA DE 5 CAMINHÕES BASCULANTES DE 18 M³, DMT DE 2 KM E VELOCIDADE MÉDIA 19KM/</v>
          </cell>
          <cell r="C6253" t="str">
            <v>M3</v>
          </cell>
          <cell r="D6253">
            <v>9.11</v>
          </cell>
        </row>
        <row r="6254">
          <cell r="A6254">
            <v>101227</v>
          </cell>
          <cell r="B6254" t="str">
            <v>ESCAVAÇÃO VERTICAL A CÉU ABERTO, EM OBRAS DE EDIFICAÇÃO, INCLUINDO CARGA, DESCARGA E TRANSPORTE, EM SOLO DE 1ª CATEGORIA COM ESCAVADEIRA HIDRÁULICA (CAÇAMBA: 1,2 M³ / 155 HP), FROTA DE 6 CAMINHÕES BASCULANTES DE 18 M³, DMT DE 3 KM E VELOCIDADE MÉDIA 20KM/</v>
          </cell>
          <cell r="C6254" t="str">
            <v>M3</v>
          </cell>
          <cell r="D6254">
            <v>10.56</v>
          </cell>
        </row>
        <row r="6255">
          <cell r="A6255">
            <v>101228</v>
          </cell>
          <cell r="B6255" t="str">
            <v>ESCAVAÇÃO VERTICAL A CÉU ABERTO, EM OBRAS DE EDIFICAÇÃO, INCLUINDO CARGA, DESCARGA E TRANSPORTE, EM SOLO DE 1ª CATEGORIA COM ESCAVADEIRA HIDRÁULICA (CAÇAMBA: 1,2 M³ / 155 HP), FROTA DE 6 CAMINHÕES BASCULANTES DE 18 M³, DMT DE 4 KM E VELOCIDADE MÉDIA 22KM/</v>
          </cell>
          <cell r="C6255" t="str">
            <v>M3</v>
          </cell>
          <cell r="D6255">
            <v>11.31</v>
          </cell>
        </row>
        <row r="6256">
          <cell r="A6256">
            <v>101229</v>
          </cell>
          <cell r="B6256" t="str">
            <v>ESCAVAÇÃO VERTICAL A CÉU ABERTO, EM OBRAS DE EDIFICAÇÃO, INCLUINDO CARGA, DESCARGA E TRANSPORTE, EM SOLO DE 1ª CATEGORIA COM ESCAVADEIRA HIDRÁULICA (CAÇAMBA: 1,2 M³ / 155 HP), FROTA DE 8 CAMINHÕES BASCULANTES DE 18 M³, DMT DE 6 KM E VELOCIDADE MÉDIA 22KM/</v>
          </cell>
          <cell r="C6256" t="str">
            <v>M3</v>
          </cell>
          <cell r="D6256">
            <v>14.22</v>
          </cell>
        </row>
        <row r="6257">
          <cell r="A6257">
            <v>101230</v>
          </cell>
          <cell r="B6257" t="str">
            <v>ESCAVAÇÃO VERTICAL A CÉU ABERTO, EM OBRAS DE INFRAESTRUTURA, INCLUINDO CARGA, DESCARGA E TRANSPORTE, EM SOLO DE 1ª CATEGORIA COM ESCAVADEIRA HIDRÁULICA (CAÇAMBA: 0,8 M³ / 111 HP), FROTA DE 3 CAMINHÕES BASCULANTES DE 14 M³, DMT ATÉ 1 KM E VELOCIDADE MÉDIA1</v>
          </cell>
          <cell r="C6257" t="str">
            <v>M3</v>
          </cell>
          <cell r="D6257">
            <v>6.28</v>
          </cell>
        </row>
        <row r="6258">
          <cell r="A6258">
            <v>101231</v>
          </cell>
          <cell r="B6258" t="str">
            <v>ESCAVAÇÃO VERTICAL A CÉU ABERTO, EM OBRAS DE INFRAESTRUTURA, INCLUINDO CARGA, DESCARGA E TRANSPORTE, EM SOLO DE 1ª CATEGORIA COM ESCAVADEIRA HIDRÁULICA (CAÇAMBA: 0,8 M³ / 111 HP), FROTA DE 3 CAMINHÕES BASCULANTES DE 18 M³, DMT ATÉ 1 KM E VELOCIDADE MÉDIA1</v>
          </cell>
          <cell r="C6258" t="str">
            <v>M3</v>
          </cell>
          <cell r="D6258">
            <v>5.94</v>
          </cell>
        </row>
        <row r="6259">
          <cell r="A6259">
            <v>101232</v>
          </cell>
          <cell r="B6259" t="str">
            <v>ESCAVAÇÃO VERTICAL A CÉU ABERTO, EM OBRAS DE INFRAESTRUTURA, INCLUINDO CARGA, DESCARGA E TRANSPORTE, EM SOLO DE 1ª CATEGORIA COM ESCAVADEIRA HIDRÁULICA (CAÇAMBA: 1,2 M³ / 155 HP), FROTA DE 3 CAMINHÕES BASCULANTES DE 14 M³, DMT ATÉ 1 KM E VELOCIDADE MÉDIA1</v>
          </cell>
          <cell r="C6259" t="str">
            <v>M3</v>
          </cell>
          <cell r="D6259">
            <v>5.4</v>
          </cell>
        </row>
        <row r="6260">
          <cell r="A6260">
            <v>101233</v>
          </cell>
          <cell r="B6260" t="str">
            <v>ESCAVAÇÃO VERTICAL A CÉU ABERTO, EM OBRAS DE INFRAESTRUTURA, INCLUINDO CARGA, DESCARGA E TRANSPORTE, EM SOLO DE 1ª CATEGORIA COM ESCAVADEIRA HIDRÁULICA (CAÇAMBA: 1,2 M³ / 155 HP), FROTA DE 3 CAMINHÕES BASCULANTES DE 18 M³, DMT ATÉ 1 KM E VELOCIDADE MÉDIA1</v>
          </cell>
          <cell r="C6260" t="str">
            <v>M3</v>
          </cell>
          <cell r="D6260">
            <v>4.97</v>
          </cell>
        </row>
        <row r="6261">
          <cell r="A6261">
            <v>101234</v>
          </cell>
          <cell r="B6261" t="str">
            <v>ESCAVAÇÃO VERTICAL A CÉU ABERTO, EM OBRAS DE INFRAESTRUTURA, INCLUINDO CARGA, DESCARGA E TRANSPORTE, EM SOLO DE 1ª CATEGORIA COM ESCAVADEIRA HIDRÁULICA (CAÇAMBA: 0,8 M³ / 111HP), FROTA DE 5 CAMINHÕES BASCULANTES DE 14 M³, DMT DE 1,5 KM E VELOCIDADE MÉDIA1</v>
          </cell>
          <cell r="C6261" t="str">
            <v>M3</v>
          </cell>
          <cell r="D6261">
            <v>9.77</v>
          </cell>
        </row>
        <row r="6262">
          <cell r="A6262">
            <v>101235</v>
          </cell>
          <cell r="B6262" t="str">
            <v>ESCAVAÇÃO VERTICAL A CÉU ABERTO, EM OBRAS DE INFRAESTRUTURA, INCLUINDO CARGA, DESCARGA E TRANSPORTE, EM SOLO DE 1ª CATEGORIA COM ESCAVADEIRA HIDRÁULICA (CAÇAMBA: 0,8 M³ / 111HP), FROTA DE 5 CAMINHÕES BASCULANTES DE 14 M³, DMT DE 2 KM E VELOCIDADE MÉDIA 19</v>
          </cell>
          <cell r="C6262" t="str">
            <v>M3</v>
          </cell>
          <cell r="D6262">
            <v>10.32</v>
          </cell>
        </row>
        <row r="6263">
          <cell r="A6263">
            <v>101236</v>
          </cell>
          <cell r="B6263" t="str">
            <v>ESCAVAÇÃO VERTICAL A CÉU ABERTO, EM OBRAS DE INFRAESTRUTURA, INCLUINDO CARGA, DESCARGA E TRANSPORTE, EM SOLO DE 1ª CATEGORIA COM ESCAVADEIRA HIDRÁULICA (CAÇAMBA: 0,8 M³ / 111HP), FROTA DE 6 CAMINHÕES BASCULANTES DE 14 M³, DMT DE 3 KM E VELOCIDADE MÉDIA 20</v>
          </cell>
          <cell r="C6263" t="str">
            <v>M3</v>
          </cell>
          <cell r="D6263">
            <v>12.02</v>
          </cell>
        </row>
        <row r="6264">
          <cell r="A6264">
            <v>101237</v>
          </cell>
          <cell r="B6264" t="str">
            <v>ESCAVAÇÃO VERTICAL A CÉU ABERTO, EM OBRAS DE INFRAESTRUTURA, INCLUINDO CARGA, DESCARGA E TRANSPORTE, EM SOLO DE 1ª CATEGORIA COM ESCAVADEIRA HIDRÁULICA (CAÇAMBA: 0,8 M³ / 111HP), FROTA DE 6 CAMINHÕES BASCULANTES DE 14 M³, DMT DE 4 KM E VELOCIDADE MÉDIA 22</v>
          </cell>
          <cell r="C6264" t="str">
            <v>M3</v>
          </cell>
          <cell r="D6264">
            <v>12.85</v>
          </cell>
        </row>
        <row r="6265">
          <cell r="A6265">
            <v>101238</v>
          </cell>
          <cell r="B6265" t="str">
            <v>ESCAVAÇÃO VERTICAL A CÉU ABERTO, EM OBRAS DE INFRAESTRUTURA, INCLUINDO CARGA, DESCARGA E TRANSPORTE, EM SOLO DE 1ª CATEGORIA COM ESCAVADEIRA HIDRÁULICA (CAÇAMBA: 0,8 M³ / 111HP), FROTA DE 8 CAMINHÕES BASCULANTES DE 14 M³, DMT DE 6 KM E VELOCIDADE MÉDIA 22</v>
          </cell>
          <cell r="C6265" t="str">
            <v>M3</v>
          </cell>
          <cell r="D6265">
            <v>16.23</v>
          </cell>
        </row>
        <row r="6266">
          <cell r="A6266">
            <v>101239</v>
          </cell>
          <cell r="B6266" t="str">
            <v>ESCAVAÇÃO VERTICAL A CÉU ABERTO, EM OBRAS DE INFRAESTRUTURA, INCLUINDO CARGA, DESCARGA E TRANSPORTE, EM SOLO DE 1ª CATEGORIA COM ESCAVADEIRA HIDRÁULICA (CAÇAMBA: 0,8 M³ / 111HP), FROTA DE 4 CAMINHÕES BASCULANTES DE 18 M³, DMT DE 1,5 KM E VELOCIDADE MÉDIA1</v>
          </cell>
          <cell r="C6266" t="str">
            <v>M3</v>
          </cell>
          <cell r="D6266">
            <v>8.6</v>
          </cell>
        </row>
        <row r="6267">
          <cell r="A6267">
            <v>101240</v>
          </cell>
          <cell r="B6267" t="str">
            <v>ESCAVAÇÃO VERTICAL A CÉU ABERTO, EM OBRAS DE INFRAESTRUTURA, INCLUINDO CARGA, DESCARGA E TRANSPORTE, EM SOLO DE 1ª CATEGORIA COM ESCAVADEIRA HIDRÁULICA (CAÇAMBA: 0,8 M³ / 111HP), FROTA DE 4 CAMINHÕES BASCULANTES DE 18 M³, DMT DE 2 KM E VELOCIDADE MÉDIA 19</v>
          </cell>
          <cell r="C6267" t="str">
            <v>M3</v>
          </cell>
          <cell r="D6267">
            <v>9.11</v>
          </cell>
        </row>
        <row r="6268">
          <cell r="A6268">
            <v>101241</v>
          </cell>
          <cell r="B6268" t="str">
            <v>ESCAVAÇÃO VERTICAL A CÉU ABERTO, EM OBRAS DE INFRAESTRUTURA, INCLUINDO CARGA, DESCARGA E TRANSPORTE, EM SOLO DE 1ª CATEGORIA COM ESCAVADEIRA HIDRÁULICA (CAÇAMBA: 0,8 M³ / 111HP), FROTA DE 5 CAMINHÕES BASCULANTES DE 18 M³, DMT DE 3 KM E VELOCIDADE MÉDIA 20</v>
          </cell>
          <cell r="C6268" t="str">
            <v>M3</v>
          </cell>
          <cell r="D6268">
            <v>10.62</v>
          </cell>
        </row>
        <row r="6269">
          <cell r="A6269">
            <v>101242</v>
          </cell>
          <cell r="B6269" t="str">
            <v>ESCAVAÇÃO VERTICAL A CÉU ABERTO, EM OBRAS DE INFRAESTRUTURA, INCLUINDO CARGA, DESCARGA E TRANSPORTE, EM SOLO DE 1ª CATEGORIA COM ESCAVADEIRA HIDRÁULICA (CAÇAMBA: 0,8 M³ / 111HP), FROTA DE 6 CAMINHÕES BASCULANTES DE 18 M³, DMT DE 4 KM E VELOCIDADE MÉDIA 22</v>
          </cell>
          <cell r="C6269" t="str">
            <v>M3</v>
          </cell>
          <cell r="D6269">
            <v>11.83</v>
          </cell>
        </row>
        <row r="6270">
          <cell r="A6270">
            <v>101243</v>
          </cell>
          <cell r="B6270" t="str">
            <v>ESCAVAÇÃO VERTICAL A CÉU ABERTO, EM OBRAS DE INFRAESTRUTURA, INCLUINDO CARGA, DESCARGA E TRANSPORTE, EM SOLO DE 1ª CATEGORIA COM ESCAVADEIRA HIDRÁULICA (CAÇAMBA: 0,8 M³ / 111HP), FROTA DE 7 CAMINHÕES BASCULANTES DE 18 M³, DMT DE 6 KM E VELOCIDADE MÉDIA 22</v>
          </cell>
          <cell r="C6270" t="str">
            <v>M3</v>
          </cell>
          <cell r="D6270">
            <v>14.39</v>
          </cell>
        </row>
        <row r="6271">
          <cell r="A6271">
            <v>101244</v>
          </cell>
          <cell r="B6271" t="str">
            <v>ESCAVAÇÃO VERTICAL A CÉU ABERTO, EM OBRAS DE INFRAESTRUTURA, INCLUINDO CARGA, DESCARGA E TRANSPORTE, EM SOLO DE 1ª CATEGORIA COM ESCAVADEIRA HIDRÁULICA (CAÇAMBA: 1,2M³ / 155HP), FROTA DE 6 CAMINHÕES BASCULANTES DE 14 M³, DMT DE 1,5 KM E VELOCIDADE MÉDIA18</v>
          </cell>
          <cell r="C6271" t="str">
            <v>M3</v>
          </cell>
          <cell r="D6271">
            <v>9.0399999999999991</v>
          </cell>
        </row>
        <row r="6272">
          <cell r="A6272">
            <v>101245</v>
          </cell>
          <cell r="B6272" t="str">
            <v>ESCAVAÇÃO VERTICAL A CÉU ABERTO, EM OBRAS DE INFRAESTRUTURA, INCLUINDO CARGA, DESCARGA E TRANSPORTE, EM SOLO DE 1ª CATEGORIA COM ESCAVADEIRA HIDRÁULICA (CAÇAMBA: 1,2 M³ / 155HP), FROTA DE 6 CAMINHÕES BASCULANTES DE 14 M³, DMT DE 2 KM E VELOCIDADE MÉDIA 19</v>
          </cell>
          <cell r="C6272" t="str">
            <v>M3</v>
          </cell>
          <cell r="D6272">
            <v>9.6</v>
          </cell>
        </row>
        <row r="6273">
          <cell r="A6273">
            <v>101246</v>
          </cell>
          <cell r="B6273" t="str">
            <v>ESCAVAÇÃO VERTICAL A CÉU ABERTO, EM OBRAS DE INFRAESTRUTURA, INCLUINDO CARGA, DESCARGA E TRANSPORTE, EM SOLO DE 1ª CATEGORIA COM ESCAVADEIRA HIDRÁULICA (CAÇAMBA: 1,2 M³ / 155HP), FROTA DE 7 CAMINHÕES BASCULANTES DE 14 M³, DMT DE 3 KM E VELOCIDADE MÉDIA 20</v>
          </cell>
          <cell r="C6273" t="str">
            <v>M3</v>
          </cell>
          <cell r="D6273">
            <v>11.16</v>
          </cell>
        </row>
        <row r="6274">
          <cell r="A6274">
            <v>101247</v>
          </cell>
          <cell r="B6274" t="str">
            <v>ESCAVAÇÃO VERTICAL A CÉU ABERTO, EM OBRAS DE INFRAESTRUTURA, INCLUINDO CARGA, DESCARGA E TRANSPORTE, EM SOLO DE 1ª CATEGORIA COM ESCAVADEIRA HIDRÁULICA (CAÇAMBA: 1,2 M³ / 155HP), FROTA DE 8 CAMINHÕES BASCULANTES DE 14 M³, DMT DE 4 KM E VELOCIDADE MÉDIA 22</v>
          </cell>
          <cell r="C6274" t="str">
            <v>M3</v>
          </cell>
          <cell r="D6274">
            <v>12.38</v>
          </cell>
        </row>
        <row r="6275">
          <cell r="A6275">
            <v>101248</v>
          </cell>
          <cell r="B6275" t="str">
            <v>ESCAVAÇÃO VERTICAL A CÉU ABERTO, EM OBRAS DE INFRAESTRUTURA, INCLUINDO CARGA, DESCARGA E TRANSPORTE, EM SOLO DE 1ª CATEGORIA COM ESCAVADEIRA HIDRÁULICA (CAÇAMBA: 1,2 M³ / 155HP), FROTA DE 10 CAMINHÕES BASCULANTES DE 14 M³, DMT DE 6 KM E VELOCIDADE MÉDIA22</v>
          </cell>
          <cell r="C6275" t="str">
            <v>M3</v>
          </cell>
          <cell r="D6275">
            <v>15.51</v>
          </cell>
        </row>
        <row r="6276">
          <cell r="A6276">
            <v>101249</v>
          </cell>
          <cell r="B6276" t="str">
            <v>ESCAVAÇÃO VERTICAL A CÉU ABERTO, EM OBRAS DE INFRAESTRUTURA, INCLUINDO CARGA, DESCARGA E TRANSPORTE, EM SOLO DE 1ª CATEGORIA COM ESCAVADEIRA HIDRÁULICA (CAÇAMBA: 1,2 M³ / 155HP), FROTA DE 5 CAMINHÕES BASCULANTES DE 18 M³, DMT DE 1,5 KM E VELOCIDADE MÉDIA1</v>
          </cell>
          <cell r="C6276" t="str">
            <v>M3</v>
          </cell>
          <cell r="D6276">
            <v>7.88</v>
          </cell>
        </row>
        <row r="6277">
          <cell r="A6277">
            <v>101250</v>
          </cell>
          <cell r="B6277" t="str">
            <v>ESCAVAÇÃO VERTICAL A CÉU ABERTO, EM OBRAS DE INFRAESTRUTURA, INCLUINDO CARGA, DESCARGA E TRANSPORTE, EM SOLO DE 1ª CATEGORIA COM ESCAVADEIRA HIDRÁULICA (CAÇAMBA: 1,2 M³ / 155HP), FROTA DE 6 CAMINHÕES BASCULANTES DE 18 M³, DMT DE 2 KM E VELOCIDADE MÉDIA 19</v>
          </cell>
          <cell r="C6277" t="str">
            <v>M3</v>
          </cell>
          <cell r="D6277">
            <v>8.73</v>
          </cell>
        </row>
        <row r="6278">
          <cell r="A6278">
            <v>101251</v>
          </cell>
          <cell r="B6278" t="str">
            <v>ESCAVAÇÃO VERTICAL A CÉU ABERTO, EM OBRAS DE INFRAESTRUTURA, INCLUINDO CARGA, DESCARGA E TRANSPORTE, EM SOLO DE 1ª CATEGORIA COM ESCAVADEIRA HIDRÁULICA (CAÇAMBA: 1,2 M³ / 155HP), FROTA DE 6 CAMINHÕES BASCULANTES DE 18 M³, DMT DE 3 KM E VELOCIDADE MÉDIA 20</v>
          </cell>
          <cell r="C6278" t="str">
            <v>M3</v>
          </cell>
          <cell r="D6278">
            <v>9.9700000000000006</v>
          </cell>
        </row>
        <row r="6279">
          <cell r="A6279">
            <v>101252</v>
          </cell>
          <cell r="B6279" t="str">
            <v>ESCAVAÇÃO VERTICAL A CÉU ABERTO, EM OBRAS DE INFRAESTRUTURA, INCLUINDO CARGA, DESCARGA E TRANSPORTE, EM SOLO DE 1ª CATEGORIA COM ESCAVADEIRA HIDRÁULICA (CAÇAMBA: 1,2 M³ / 155HP), FROTA DE 7 CAMINHÕES BASCULANTES DE 18 M³, DMT DE 4 KM E VELOCIDADE MÉDIA 22</v>
          </cell>
          <cell r="C6279" t="str">
            <v>M3</v>
          </cell>
          <cell r="D6279">
            <v>10.84</v>
          </cell>
        </row>
        <row r="6280">
          <cell r="A6280">
            <v>101253</v>
          </cell>
          <cell r="B6280" t="str">
            <v>ESCAVAÇÃO VERTICAL A CÉU ABERTO, EM OBRAS DE INFRAESTRUTURA, INCLUINDO CARGA, DESCARGA E TRANSPORTE, EM SOLO DE 1ª CATEGORIA COM ESCAVADEIRA HIDRÁULICA (CAÇAMBA: 1,2 M³ / 155HP), FROTA DE 9 CAMINHÕES BASCULANTES DE 18 M³, DMT DE 6 KM E VELOCIDADE MÉDIA 22</v>
          </cell>
          <cell r="C6280" t="str">
            <v>M3</v>
          </cell>
          <cell r="D6280">
            <v>13.64</v>
          </cell>
        </row>
        <row r="6281">
          <cell r="A6281">
            <v>101254</v>
          </cell>
          <cell r="B6281" t="str">
            <v>ESCAVAÇÃO VERTICAL A CÉU ABERTO, EM OBRAS DE EDIFICAÇÃO, INCLUINDO CARGA, DESCARGA E TRANSPORTE, EM SOLO DE 1ª CATEGORIA COM ESCAVADEIRA HIDRÁULICA (CAÇAMBA: 0,8 M³ / 111HP), FROTA DE 3 CAMINHÕES BASCULANTES DE 10 M³, DMT ATÉ 1 KM E VELOCIDADE MÉDIA 14KM/</v>
          </cell>
          <cell r="C6281" t="str">
            <v>M3</v>
          </cell>
          <cell r="D6281">
            <v>6.89</v>
          </cell>
        </row>
        <row r="6282">
          <cell r="A6282">
            <v>101255</v>
          </cell>
          <cell r="B6282" t="str">
            <v>ESCAVAÇÃO VERTICAL A CÉU ABERTO, EM OBRAS DE EDIFICAÇÃO, INCLUINDO CARGA, DESCARGA E TRANSPORTE, EM SOLO DE 1ª CATEGORIA COM ESCAVADEIRA HIDRÁULICA (CAÇAMBA: 1,2 M³ / 155HP), FROTA DE 3 CAMINHÕES BASCULANTES DE 10 M³, DMT ATÉ 1 KM E VELOCIDADE MÉDIA 14KM/</v>
          </cell>
          <cell r="C6282" t="str">
            <v>M3</v>
          </cell>
          <cell r="D6282">
            <v>6.12</v>
          </cell>
        </row>
        <row r="6283">
          <cell r="A6283">
            <v>101256</v>
          </cell>
          <cell r="B6283" t="str">
            <v>ESCAVAÇÃO VERTICAL A CÉU ABERTO, EM OBRAS DE EDIFICAÇÃO, INCLUINDO CARGA, DESCARGA E TRANSPORTE, EM SOLO DE 1ª CATEGORIA COM ESCAVADEIRA HIDRÁULICA (CAÇAMBA: 0,8 M³ / 111HP), FROTA DE 5 CAMINHÕES BASCULANTES DE 10 M³, DMT DE 1,5 KM E VELOCIDADE MÉDIA 18KM</v>
          </cell>
          <cell r="C6283" t="str">
            <v>M3</v>
          </cell>
          <cell r="D6283">
            <v>10.57</v>
          </cell>
        </row>
        <row r="6284">
          <cell r="A6284">
            <v>101257</v>
          </cell>
          <cell r="B6284" t="str">
            <v>ESCAVAÇÃO VERTICAL A CÉU ABERTO, EM OBRAS DE EDIFICAÇÃO, INCLUINDO CARGA, DESCARGA E TRANSPORTE, EM SOLO DE 1ª CATEGORIA COM ESCAVADEIRA HIDRÁULICA (CAÇAMBA: 0,8 M³ / 111HP), FROTA DE 5 CAMINHÕES BASCULANTES DE 10 M³, DMT DE 2 KM E VELOCIDADE MÉDIA 19KM/H</v>
          </cell>
          <cell r="C6284" t="str">
            <v>M3</v>
          </cell>
          <cell r="D6284">
            <v>11.18</v>
          </cell>
        </row>
        <row r="6285">
          <cell r="A6285">
            <v>101258</v>
          </cell>
          <cell r="B6285" t="str">
            <v>ESCAVAÇÃO VERTICAL A CÉU ABERTO, EM OBRAS DE EDIFICAÇÃO, INCLUINDO CARGA, DESCARGA E TRANSPORTE, EM SOLO DE 1ª CATEGORIA COM ESCAVADEIRA HIDRÁULICA (CAÇAMBA: 0,8 M³ / 111HP), FROTA DE 6 CAMINHÕES BASCULANTES DE 10 M³, DMT DE 3 KM E VELOCIDADE MÉDIA 20KM/H</v>
          </cell>
          <cell r="C6285" t="str">
            <v>M3</v>
          </cell>
          <cell r="D6285">
            <v>12.95</v>
          </cell>
        </row>
        <row r="6286">
          <cell r="A6286">
            <v>101259</v>
          </cell>
          <cell r="B6286" t="str">
            <v>ESCAVAÇÃO VERTICAL A CÉU ABERTO, EM OBRAS DE EDIFICAÇÃO, INCLUINDO CARGA, DESCARGA E TRANSPORTE, EM SOLO DE 1ª CATEGORIA COM ESCAVADEIRA HIDRÁULICA (CAÇAMBA: 0,8 M³ / 111HP), FROTA DE 7 CAMINHÕES BASCULANTES DE 10 M³, DMT DE 4 KM E VELOCIDADE MÉDIA 22KM/H</v>
          </cell>
          <cell r="C6286" t="str">
            <v>M3</v>
          </cell>
          <cell r="D6286">
            <v>14.33</v>
          </cell>
        </row>
        <row r="6287">
          <cell r="A6287">
            <v>101260</v>
          </cell>
          <cell r="B6287" t="str">
            <v>ESCAVAÇÃO VERTICAL A CÉU ABERTO, EM OBRAS DE EDIFICAÇÃO, INCLUINDO CARGA, DESCARGA E TRANSPORTE, EM SOLO DE 1ª CATEGORIA COM ESCAVADEIRA HIDRÁULICA (CAÇAMBA: 0,8 M³ / 111HP), FROTA DE 9 CAMINHÕES BASCULANTES DE 10 M³, DMT DE 6 KM E VELOCIDADE MÉDIA 22KM/H</v>
          </cell>
          <cell r="C6287" t="str">
            <v>M3</v>
          </cell>
          <cell r="D6287">
            <v>17.88</v>
          </cell>
        </row>
        <row r="6288">
          <cell r="A6288">
            <v>101261</v>
          </cell>
          <cell r="B6288" t="str">
            <v>ESCAVAÇÃO VERTICAL A CÉU ABERTO, EM OBRAS DE EDIFICAÇÃO, INCLUINDO CARGA, DESCARGA E TRANSPORTE, EM SOLO DE 1ª CATEGORIA COM ESCAVADEIRA HIDRÁULICA (CAÇAMBA: 1,2 M³ / 155HP), FROTA DE 6 CAMINHÕES BASCULANTES DE 10 M³, DMT DE 1,5 KM E VELOCIDADE MÉDIA 18KM</v>
          </cell>
          <cell r="C6288" t="str">
            <v>M3</v>
          </cell>
          <cell r="D6288">
            <v>10</v>
          </cell>
        </row>
        <row r="6289">
          <cell r="A6289">
            <v>101262</v>
          </cell>
          <cell r="B6289" t="str">
            <v>ESCAVAÇÃO VERTICAL A CÉU ABERTO, EM OBRAS DE EDIFICAÇÃO, INCLUINDO CARGA, DESCARGA E TRANSPORTE, EM SOLO DE 1ª CATEGORIA COM ESCAVADEIRA HIDRÁULICA (CAÇAMBA: 1,2 M³ / 155HP), FROTA DE 6 CAMINHÕES BASCULANTES DE 10 M³, DMT DE 2 KM E VELOCIDADE MÉDIA 19KM/H</v>
          </cell>
          <cell r="C6289" t="str">
            <v>M3</v>
          </cell>
          <cell r="D6289">
            <v>10.6</v>
          </cell>
        </row>
        <row r="6290">
          <cell r="A6290">
            <v>101263</v>
          </cell>
          <cell r="B6290" t="str">
            <v>ESCAVAÇÃO VERTICAL A CÉU ABERTO, EM OBRAS DE EDIFICAÇÃO, INCLUINDO CARGA, DESCARGA E TRANSPORTE, EM SOLO DE 1ª CATEGORIA COM ESCAVADEIRA HIDRÁULICA (CAÇAMBA: 1,2 M³ / 155HP), FROTA DE 7 CAMINHÕES BASCULANTES DE 10 M³, DMT DE 3 KM E VELOCIDADE MÉDIA 20KM/H</v>
          </cell>
          <cell r="C6290" t="str">
            <v>M3</v>
          </cell>
          <cell r="D6290">
            <v>12.25</v>
          </cell>
        </row>
        <row r="6291">
          <cell r="A6291">
            <v>101264</v>
          </cell>
          <cell r="B6291" t="str">
            <v>ESCAVAÇÃO VERTICAL A CÉU ABERTO, EM OBRAS DE EDIFICAÇÃO, INCLUINDO CARGA, DESCARGA E TRANSPORTE, EM SOLO DE 1ª CATEGORIA COM ESCAVADEIRA HIDRÁULICA (CAÇAMBA: 1,2 M³ / 155HP), FROTA DE 8 CAMINHÕES BASCULANTES DE 10 M³, DMT DE 4 KM E VELOCIDADE MÉDIA 22KM/H</v>
          </cell>
          <cell r="C6291" t="str">
            <v>M3</v>
          </cell>
          <cell r="D6291">
            <v>13.55</v>
          </cell>
        </row>
        <row r="6292">
          <cell r="A6292">
            <v>101265</v>
          </cell>
          <cell r="B6292" t="str">
            <v>ESCAVAÇÃO VERTICAL A CÉU ABERTO, EM OBRAS DE EDIFICAÇÃO, INCLUINDO CARGA, DESCARGA E TRANSPORTE, EM SOLO DE 1ª CATEGORIA COM ESCAVADEIRA HIDRÁULICA (CAÇAMBA: 1,2 M³ / 155HP), FROTA DE 10 CAMINHÕES BASCULANTES DE 10 M³, DMT DE 6 KM E VELOCIDADE MÉDIA 22KM/</v>
          </cell>
          <cell r="C6292" t="str">
            <v>M3</v>
          </cell>
          <cell r="D6292">
            <v>16.89</v>
          </cell>
        </row>
        <row r="6293">
          <cell r="A6293">
            <v>101266</v>
          </cell>
          <cell r="B6293" t="str">
            <v>ESCAVAÇÃO VERTICAL A CÉU ABERTO, EM OBRAS DE INFRAESTRUTURA, INCLUINDO CARGA, DESCARGA E TRANSPORTE, EM SOLO DE 1ª CATEGORIA COM ESCAVADEIRA HIDRÁULICA (CAÇAMBA: 0,8 M³ / 111HP), FROTA DE 3 CAMINHÕES BASCULANTES DE 10 M³, DMT ATÉ 1 KM E VELOCIDADE MÉDIA14</v>
          </cell>
          <cell r="C6293" t="str">
            <v>M3</v>
          </cell>
          <cell r="D6293">
            <v>6.14</v>
          </cell>
        </row>
        <row r="6294">
          <cell r="A6294">
            <v>101267</v>
          </cell>
          <cell r="B6294" t="str">
            <v>ESCAVAÇÃO VERTICAL A CÉU ABERTO, EM OBRAS DE INFRAESTRUTURA, INCLUINDO CARGA, DESCARGA E TRANSPORTE, EM SOLO DE 1ª CATEGORIA COM ESCAVADEIRA HIDRÁULICA (CAÇAMBA: 1,2 M³ / 155HP), FROTA DE 4 CAMINHÕES BASCULANTES DE 10 M³, DMT ATÉ 1 KM E VELOCIDADE MÉDIA14</v>
          </cell>
          <cell r="C6294" t="str">
            <v>M3</v>
          </cell>
          <cell r="D6294">
            <v>5.87</v>
          </cell>
        </row>
        <row r="6295">
          <cell r="A6295">
            <v>101268</v>
          </cell>
          <cell r="B6295" t="str">
            <v>ESCAVAÇÃO VERTICAL A CÉU ABERTO, EM OBRAS DE INFRAESTRUTURA, INCLUINDO CARGA, DESCARGA E TRANSPORTE, EM SOLO DE 1ª CATEGORIA COM ESCAVADEIRA HIDRÁULICA (CAÇAMBA: 0,8 M³ / 111HP), FROTA DE 5 CAMINHÕES BASCULANTES DE 10 M³, DMT DE 1,5 KM E VELOCIDADE MÉDIA1</v>
          </cell>
          <cell r="C6295" t="str">
            <v>M3</v>
          </cell>
          <cell r="D6295">
            <v>9.66</v>
          </cell>
        </row>
        <row r="6296">
          <cell r="A6296">
            <v>101269</v>
          </cell>
          <cell r="B6296" t="str">
            <v>ESCAVAÇÃO VERTICAL A CÉU ABERTO, EM OBRAS DE INFRAESTRUTURA, INCLUINDO CARGA, DESCARGA E TRANSPORTE, EM SOLO DE 1ª CATEGORIA COM ESCAVADEIRA HIDRÁULICA (CAÇAMBA: 0,8 M³ / 111HP), FROTA DE 6 CAMINHÕES BASCULANTES DE 10 M³, DMT DE 2 KM E VELOCIDADE MÉDIA 19</v>
          </cell>
          <cell r="C6296" t="str">
            <v>M3</v>
          </cell>
          <cell r="D6296">
            <v>10.7</v>
          </cell>
        </row>
        <row r="6297">
          <cell r="A6297">
            <v>101270</v>
          </cell>
          <cell r="B6297" t="str">
            <v>ESCAVAÇÃO VERTICAL A CÉU ABERTO, EM OBRAS DE INFRAESTRUTURA, INCLUINDO CARGA, DESCARGA E TRANSPORTE, EM SOLO DE 1ª CATEGORIA COM ESCAVADEIRA HIDRÁULICA (CAÇAMBA: 0,8 M³ / 111HP), FROTA DE 7 CAMINHÕES BASCULANTES DE 10 M³, DMT DE 3 KM E VELOCIDADE MÉDIA 20</v>
          </cell>
          <cell r="C6297" t="str">
            <v>M3</v>
          </cell>
          <cell r="D6297">
            <v>12.38</v>
          </cell>
        </row>
        <row r="6298">
          <cell r="A6298">
            <v>101271</v>
          </cell>
          <cell r="B6298" t="str">
            <v>ESCAVAÇÃO VERTICAL A CÉU ABERTO, EM OBRAS DE INFRAESTRUTURA, INCLUINDO CARGA, DESCARGA E TRANSPORTE, EM SOLO DE 1ª CATEGORIA COM ESCAVADEIRA HIDRÁULICA (CAÇAMBA: 0,8 M³ / 111HP), FROTA DE 8 CAMINHÕES BASCULANTES DE 10 M³, DMT DE 4 KM E VELOCIDADE MÉDIA 22</v>
          </cell>
          <cell r="C6298" t="str">
            <v>M3</v>
          </cell>
          <cell r="D6298">
            <v>13.7</v>
          </cell>
        </row>
        <row r="6299">
          <cell r="A6299">
            <v>101272</v>
          </cell>
          <cell r="B6299" t="str">
            <v>ESCAVAÇÃO VERTICAL A CÉU ABERTO, EM OBRAS DE INFRAESTRUTURA, INCLUINDO CARGA, DESCARGA E TRANSPORTE, EM SOLO DE 1ª CATEGORIA COM ESCAVADEIRA HIDRÁULICA (CAÇAMBA: 0,8 M³ / 111HP), FROTA DE 10 CAMINHÕES BASCULANTES DE 10 M³, DMT DE 6 KM E VELOCIDADE MÉDIA22</v>
          </cell>
          <cell r="C6299" t="str">
            <v>M3</v>
          </cell>
          <cell r="D6299">
            <v>17.100000000000001</v>
          </cell>
        </row>
        <row r="6300">
          <cell r="A6300">
            <v>101273</v>
          </cell>
          <cell r="B6300" t="str">
            <v>ESCAVAÇÃO VERTICAL A CÉU ABERTO, EM OBRAS DE INFRAESTRUTURA, INCLUINDO CARGA, DESCARGA E TRANSPORTE, EM SOLO DE 1ª CATEGORIA COM ESCAVADEIRA HIDRÁULICA (CAÇAMBA: 1,2 M³ / 155HP), FROTA DE 6 CAMINHÕES BASCULANTES DE 10 M³, DMT DE 1,5 KM E VELOCIDADE MÉDIA1</v>
          </cell>
          <cell r="C6300" t="str">
            <v>M3</v>
          </cell>
          <cell r="D6300">
            <v>9.2200000000000006</v>
          </cell>
        </row>
        <row r="6301">
          <cell r="A6301">
            <v>101274</v>
          </cell>
          <cell r="B6301" t="str">
            <v>ESCAVAÇÃO VERTICAL A CÉU ABERTO, EM OBRAS DE INFRAESTRUTURA, INCLUINDO CARGA, DESCARGA E TRANSPORTE, EM SOLO DE 1ª CATEGORIA COM ESCAVADEIRA HIDRÁULICA (CAÇAMBA: 1,2 M³ / 155HP), FROTA DE 7 CAMINHÕES BASCULANTES DE 10 M³, DMT DE 2 KM E VELOCIDADE MÉDIA 19</v>
          </cell>
          <cell r="C6301" t="str">
            <v>M3</v>
          </cell>
          <cell r="D6301">
            <v>10.17</v>
          </cell>
        </row>
        <row r="6302">
          <cell r="A6302">
            <v>101275</v>
          </cell>
          <cell r="B6302" t="str">
            <v>ESCAVAÇÃO VERTICAL A CÉU ABERTO, EM OBRAS DE INFRAESTRUTURA, INCLUINDO CARGA, DESCARGA E TRANSPORTE, EM SOLO DE 1ª CATEGORIA COM ESCAVADEIRA HIDRÁULICA (CAÇAMBA: 1,2 M³ / 155HP), FROTA DE 8 CAMINHÕES BASCULANTES DE 10 M³, DMT DE 3 KM E VELOCIDADE MÉDIA 20</v>
          </cell>
          <cell r="C6302" t="str">
            <v>M3</v>
          </cell>
          <cell r="D6302">
            <v>11.78</v>
          </cell>
        </row>
        <row r="6303">
          <cell r="A6303">
            <v>101276</v>
          </cell>
          <cell r="B6303" t="str">
            <v>ESCAVAÇÃO VERTICAL A CÉU ABERTO, EM OBRAS DE INFRAESTRUTURA, INCLUINDO CARGA, DESCARGA E TRANSPORTE, EM SOLO DE 1ª CATEGORIA COM ESCAVADEIRA HIDRÁULICA (CAÇAMBA: 1,2 M³ / 155HP), FROTA DE 9 CAMINHÕES BASCULANTES DE 10 M³, DMT DE 4 KM E VELOCIDADE MÉDIA 22</v>
          </cell>
          <cell r="C6303" t="str">
            <v>M3</v>
          </cell>
          <cell r="D6303">
            <v>13.01</v>
          </cell>
        </row>
        <row r="6304">
          <cell r="A6304">
            <v>101277</v>
          </cell>
          <cell r="B6304" t="str">
            <v>ESCAVAÇÃO VERTICAL A CÉU ABERTO, EM OBRAS DE INFRAESTRUTURA, INCLUINDO CARGA, DESCARGA E TRANSPORTE, EM SOLO DE 1ª CATEGORIA COM ESCAVADEIRA HIDRÁULICA (CAÇAMBA: 1,2 M³ / 155HP), FROTA DE 12 CAMINHÕES BASCULANTES DE 10 M³, DMT DE 6 KM E VELOCIDADE MÉDIA22</v>
          </cell>
          <cell r="C6304" t="str">
            <v>M3</v>
          </cell>
          <cell r="D6304">
            <v>16.579999999999998</v>
          </cell>
        </row>
        <row r="6305">
          <cell r="A6305">
            <v>101284</v>
          </cell>
          <cell r="B6305" t="str">
            <v>CURSO DE CAPACITAÇÃO PARA ENGENHEIRO CIVIL SENIOR (ENCARGOS COMPLEMENTARES) - HORISTA</v>
          </cell>
          <cell r="C6305" t="str">
            <v>H</v>
          </cell>
          <cell r="D6305">
            <v>1.1100000000000001</v>
          </cell>
        </row>
        <row r="6306">
          <cell r="A6306">
            <v>101285</v>
          </cell>
          <cell r="B6306" t="str">
            <v>CURSO DE CAPACITAÇÃO PARA ENGENHEIRO SANITARISTA (ENCARGOS COMPLEMENTARES) - HORISTA</v>
          </cell>
          <cell r="C6306" t="str">
            <v>H</v>
          </cell>
          <cell r="D6306">
            <v>0.28999999999999998</v>
          </cell>
        </row>
        <row r="6307">
          <cell r="A6307">
            <v>101286</v>
          </cell>
          <cell r="B6307" t="str">
            <v>CURSO DE CAPACITAÇÃO PARA AJUDANTE DE ARMADOR (ENCARGOS COMPLEMENTARES) - MENSALISTA</v>
          </cell>
          <cell r="C6307" t="str">
            <v>MES</v>
          </cell>
          <cell r="D6307">
            <v>11.17</v>
          </cell>
        </row>
        <row r="6308">
          <cell r="A6308">
            <v>101287</v>
          </cell>
          <cell r="B6308" t="str">
            <v>CURSO DE CAPACITAÇÃO PARA AJUDANTE DE ELETRICISTA (ENCARGOS COMPLEMENTARES) - MENSALISTA</v>
          </cell>
          <cell r="C6308" t="str">
            <v>MES</v>
          </cell>
          <cell r="D6308">
            <v>37.840000000000003</v>
          </cell>
        </row>
        <row r="6309">
          <cell r="A6309">
            <v>101288</v>
          </cell>
          <cell r="B6309" t="str">
            <v>CURSO DE CAPACITAÇÃO PARA AJUDANTE DE ESTRUTURAS METÁLICAS(ENCARGOS COMPLEMENTARES) - MENSALISTA</v>
          </cell>
          <cell r="C6309" t="str">
            <v>MES</v>
          </cell>
          <cell r="D6309">
            <v>8.27</v>
          </cell>
        </row>
        <row r="6310">
          <cell r="A6310">
            <v>101289</v>
          </cell>
          <cell r="B6310" t="str">
            <v>CURSO DE CAPACITAÇÃO PARA AJUDANTE DE OPERAÇÃO EM GERAL (ENCARGOS COMPLEMENTARES) - MENSALISTA</v>
          </cell>
          <cell r="C6310" t="str">
            <v>MES</v>
          </cell>
          <cell r="D6310">
            <v>11.56</v>
          </cell>
        </row>
        <row r="6311">
          <cell r="A6311">
            <v>101290</v>
          </cell>
          <cell r="B6311" t="str">
            <v>CURSO DE CAPACITAÇÃO PARA AJUDANTE DE PINTOR (ENCARGOS COMPLEMENTARES) - MENSALISTA</v>
          </cell>
          <cell r="C6311" t="str">
            <v>MES</v>
          </cell>
          <cell r="D6311">
            <v>14.78</v>
          </cell>
        </row>
        <row r="6312">
          <cell r="A6312">
            <v>101291</v>
          </cell>
          <cell r="B6312" t="str">
            <v>CURSO DE CAPACITAÇÃO PARA AJUDANTE DE SERRALHEIRO (ENCARGOS COMPLEMENTARES) - MENSALISTA</v>
          </cell>
          <cell r="C6312" t="str">
            <v>MES</v>
          </cell>
          <cell r="D6312">
            <v>11.98</v>
          </cell>
        </row>
        <row r="6313">
          <cell r="A6313">
            <v>101292</v>
          </cell>
          <cell r="B6313" t="str">
            <v>CURSO DE CAPACITAÇÃO PARA AJUDANTE ESPECIALIZADO (ENCARGOS COMPLEMENTARES) - MENSALISTA</v>
          </cell>
          <cell r="C6313" t="str">
            <v>MES</v>
          </cell>
          <cell r="D6313">
            <v>15.46</v>
          </cell>
        </row>
        <row r="6314">
          <cell r="A6314">
            <v>101293</v>
          </cell>
          <cell r="B6314" t="str">
            <v>CURSO DE CAPACITAÇÃO PARA ARMADOR (ENCARGOS COMPLEMENTARES) - MENSALISTA</v>
          </cell>
          <cell r="C6314" t="str">
            <v>MES</v>
          </cell>
          <cell r="D6314">
            <v>16.02</v>
          </cell>
        </row>
        <row r="6315">
          <cell r="A6315">
            <v>101294</v>
          </cell>
          <cell r="B6315" t="str">
            <v>CURSO DE CAPACITAÇÃO PARA ASSENTADOR DE MANILHA (ENCARGOS COMPLEMENTARES) - MENSALISTA</v>
          </cell>
          <cell r="C6315" t="str">
            <v>MES</v>
          </cell>
          <cell r="D6315">
            <v>17.2</v>
          </cell>
        </row>
        <row r="6316">
          <cell r="A6316">
            <v>101295</v>
          </cell>
          <cell r="B6316" t="str">
            <v>CURSO DE CAPACITAÇÃO PARA AUXILIAR DE AZULEJISTA (ENCARGOS COMPLEMENTARES) - MENSALISTA</v>
          </cell>
          <cell r="C6316" t="str">
            <v>MES</v>
          </cell>
          <cell r="D6316">
            <v>14.93</v>
          </cell>
        </row>
        <row r="6317">
          <cell r="A6317">
            <v>101296</v>
          </cell>
          <cell r="B6317" t="str">
            <v>CURSO DE CAPACITAÇÃO PARA AUXILIAR DE ENCANADOR OU BOMBEIRO HIDRÁULICO (ENCARGOS COMPLEMENTARES) - MENSALISTA</v>
          </cell>
          <cell r="C6317" t="str">
            <v>MES</v>
          </cell>
          <cell r="D6317">
            <v>18.3</v>
          </cell>
        </row>
        <row r="6318">
          <cell r="A6318">
            <v>101297</v>
          </cell>
          <cell r="B6318" t="str">
            <v>CURSO DE CAPACITAÇÃO PARA AUXILIAR DE LABORATORISTA (ENCARGOS COMPLEMENTARES) - MENSALISTA</v>
          </cell>
          <cell r="C6318" t="str">
            <v>MES</v>
          </cell>
          <cell r="D6318">
            <v>15.85</v>
          </cell>
        </row>
        <row r="6319">
          <cell r="A6319">
            <v>101298</v>
          </cell>
          <cell r="B6319" t="str">
            <v>CURSO DE CAPACITAÇÃO PARA AUXILIAR DE MECANICO (ENCARGOS COMPLEMENTARES) - MENSALISTA</v>
          </cell>
          <cell r="C6319" t="str">
            <v>MES</v>
          </cell>
          <cell r="D6319">
            <v>10.039999999999999</v>
          </cell>
        </row>
        <row r="6320">
          <cell r="A6320">
            <v>101299</v>
          </cell>
          <cell r="B6320" t="str">
            <v>CURSO DE CAPACITAÇÃO PARA AUXILIAR DE PEDREIRO (ENCARGOS COMPLEMENTARES) - MENSALISTA</v>
          </cell>
          <cell r="C6320" t="str">
            <v>MES</v>
          </cell>
          <cell r="D6320">
            <v>15.22</v>
          </cell>
        </row>
        <row r="6321">
          <cell r="A6321">
            <v>101300</v>
          </cell>
          <cell r="B6321" t="str">
            <v>CURSO DE CAPACITAÇÃO PARA AUXILIAR DE SERVIÇOS GERAIS (ENCARGOS COMPLEMENTARES) - MENSALISTA</v>
          </cell>
          <cell r="C6321" t="str">
            <v>MES</v>
          </cell>
          <cell r="D6321">
            <v>12.83</v>
          </cell>
        </row>
        <row r="6322">
          <cell r="A6322">
            <v>101301</v>
          </cell>
          <cell r="B6322" t="str">
            <v>CURSO DE CAPACITAÇÃO PARA AUXILIAR DE TOPÓGRAFO (ENCARGOS COMPLEMENTARES) - MENSALISTA</v>
          </cell>
          <cell r="C6322" t="str">
            <v>MES</v>
          </cell>
          <cell r="D6322">
            <v>4.5599999999999996</v>
          </cell>
        </row>
        <row r="6323">
          <cell r="A6323">
            <v>101302</v>
          </cell>
          <cell r="B6323" t="str">
            <v>CURSO DE CAPACITAÇÃO PARA AUXILIAR TÉCNICO DE ENGENHARIA (ENCARGOS COMPLEMENTARES) - MENSALISTA</v>
          </cell>
          <cell r="C6323" t="str">
            <v>MES</v>
          </cell>
          <cell r="D6323">
            <v>18.059999999999999</v>
          </cell>
        </row>
        <row r="6324">
          <cell r="A6324">
            <v>101303</v>
          </cell>
          <cell r="B6324" t="str">
            <v>CURSO DE CAPACITAÇÃO PARA MONTADOR DE ELETROELETRONICOS(ENCARGOS COMPLEMENTARES) - MENSALISTA</v>
          </cell>
          <cell r="C6324" t="str">
            <v>MES</v>
          </cell>
          <cell r="D6324">
            <v>43.52</v>
          </cell>
        </row>
        <row r="6325">
          <cell r="A6325">
            <v>101304</v>
          </cell>
          <cell r="B6325" t="str">
            <v>CURSO DE CAPACITAÇÃO PARA AZULEJISTA OU LADRILHISTA (ENCARGOS COMPLEMENTARES) - MENSALISTA</v>
          </cell>
          <cell r="C6325" t="str">
            <v>MES</v>
          </cell>
          <cell r="D6325">
            <v>20.48</v>
          </cell>
        </row>
        <row r="6326">
          <cell r="A6326">
            <v>101305</v>
          </cell>
          <cell r="B6326" t="str">
            <v>CURSO DE CAPACITAÇÃO PARA BLASTER, DINAMITADOR OU CABO DE FORÇA (ENCARGOS COMPLEMENTARES) - MENSALISTA</v>
          </cell>
          <cell r="C6326" t="str">
            <v>MES</v>
          </cell>
          <cell r="D6326">
            <v>17.16</v>
          </cell>
        </row>
        <row r="6327">
          <cell r="A6327">
            <v>101306</v>
          </cell>
          <cell r="B6327" t="str">
            <v>CURSO DE CAPACITAÇÃO PARA CALAFETADOR (ENCARGOS COMPLEMENTARES) - MENSALISTA</v>
          </cell>
          <cell r="C6327" t="str">
            <v>MES</v>
          </cell>
          <cell r="D6327">
            <v>24.95</v>
          </cell>
        </row>
        <row r="6328">
          <cell r="A6328">
            <v>101307</v>
          </cell>
          <cell r="B6328" t="str">
            <v>CURSO DE CAPACITAÇÃO PARA CALCETEIRO (ENCARGOS COMPLEMENTARES) - MENSALISTA</v>
          </cell>
          <cell r="C6328" t="str">
            <v>MES</v>
          </cell>
          <cell r="D6328">
            <v>15.84</v>
          </cell>
        </row>
        <row r="6329">
          <cell r="A6329">
            <v>101308</v>
          </cell>
          <cell r="B6329" t="str">
            <v>CURSO DE CAPACITAÇÃO PARA MONTADOR DE ESTRUTURAS METALICAS (ENCARGOS COMPLEMENTARES) - MENSALISTA</v>
          </cell>
          <cell r="C6329" t="str">
            <v>MES</v>
          </cell>
          <cell r="D6329">
            <v>10.97</v>
          </cell>
        </row>
        <row r="6330">
          <cell r="A6330">
            <v>101309</v>
          </cell>
          <cell r="B6330" t="str">
            <v>CURSO DE CAPACITAÇÃO PARA CARPINTEIRO AUXILIAR (ENCARGOS COMPLEMENTARES) - MENSALISTA</v>
          </cell>
          <cell r="C6330" t="str">
            <v>MES</v>
          </cell>
          <cell r="D6330">
            <v>16.14</v>
          </cell>
        </row>
        <row r="6331">
          <cell r="A6331">
            <v>101310</v>
          </cell>
          <cell r="B6331" t="str">
            <v>CURSO DE CAPACITAÇÃO PARA CARPINTEIRO DE ESQUADRIAS (ENCARGOS COMPLEMENTARES) - MENSALISTA</v>
          </cell>
          <cell r="C6331" t="str">
            <v>MES</v>
          </cell>
          <cell r="D6331">
            <v>22.36</v>
          </cell>
        </row>
        <row r="6332">
          <cell r="A6332">
            <v>101311</v>
          </cell>
          <cell r="B6332" t="str">
            <v>CURSO DE CAPACITAÇÃO PARA CARPINTEIRO DE FORMAS (ENCARGOS COMPLEMENTARES) - MENSALISTA</v>
          </cell>
          <cell r="C6332" t="str">
            <v>MES</v>
          </cell>
          <cell r="D6332">
            <v>16.02</v>
          </cell>
        </row>
        <row r="6333">
          <cell r="A6333">
            <v>101312</v>
          </cell>
          <cell r="B6333" t="str">
            <v>CURSO DE CAPACITAÇÃO PARA CAVOUQUEIRO OU OPERADOR DE PERFURATRIZ (ENCARGOS COMPLEMENTARES) - MENSALISTA</v>
          </cell>
          <cell r="C6333" t="str">
            <v>MES</v>
          </cell>
          <cell r="D6333">
            <v>9.5299999999999994</v>
          </cell>
        </row>
        <row r="6334">
          <cell r="A6334">
            <v>101313</v>
          </cell>
          <cell r="B6334" t="str">
            <v>CURSO DE CAPACITAÇÃO PARA ELETRICISTA (ENCARGOS COMPLEMENTARES) - MENSALISTA</v>
          </cell>
          <cell r="C6334" t="str">
            <v>MES</v>
          </cell>
          <cell r="D6334">
            <v>53.8</v>
          </cell>
        </row>
        <row r="6335">
          <cell r="A6335">
            <v>101314</v>
          </cell>
          <cell r="B6335" t="str">
            <v>CURSO DE CAPACITAÇÃO PARA ELETRICISTA DE MANUTENÇÃO INDUSTRIAL (ENCARGOS COMPLEMENTARES) - MENSALISTA</v>
          </cell>
          <cell r="C6335" t="str">
            <v>MES</v>
          </cell>
          <cell r="D6335">
            <v>53.8</v>
          </cell>
        </row>
        <row r="6336">
          <cell r="A6336">
            <v>101315</v>
          </cell>
          <cell r="B6336" t="str">
            <v>CURSO DE CAPACITAÇÃO PARA ELETROTÉCNICO (ENCARGOS COMPLEMENTARES) - MENSALISTA</v>
          </cell>
          <cell r="C6336" t="str">
            <v>MES</v>
          </cell>
          <cell r="D6336">
            <v>45.05</v>
          </cell>
        </row>
        <row r="6337">
          <cell r="A6337">
            <v>101316</v>
          </cell>
          <cell r="B6337" t="str">
            <v>CURSO DE CAPACITAÇÃO PARA ENCANADOR OU BOMBEIRO HIDRÁULICO (ENCARGOS COMPLEMENTARES) - MENSALISTA</v>
          </cell>
          <cell r="C6337" t="str">
            <v>MES</v>
          </cell>
          <cell r="D6337">
            <v>25.81</v>
          </cell>
        </row>
        <row r="6338">
          <cell r="A6338">
            <v>101317</v>
          </cell>
          <cell r="B6338" t="str">
            <v>CURSO DE CAPACITAÇÃO PARA ENGENHEIRO CIVIL SENIOR (ENCARGOS COMPLEMENTARES) - MENSALISTA</v>
          </cell>
          <cell r="C6338" t="str">
            <v>MES</v>
          </cell>
          <cell r="D6338">
            <v>152.06</v>
          </cell>
        </row>
        <row r="6339">
          <cell r="A6339">
            <v>101318</v>
          </cell>
          <cell r="B6339" t="str">
            <v>CURSO DE CAPACITAÇÃO PARA ENGENHEIRO ELETRICISTA (ENCARGOS COMPLEMENTARES) - MENSALISTA</v>
          </cell>
          <cell r="C6339" t="str">
            <v>MES</v>
          </cell>
          <cell r="D6339">
            <v>274.35000000000002</v>
          </cell>
        </row>
        <row r="6340">
          <cell r="A6340">
            <v>101319</v>
          </cell>
          <cell r="B6340" t="str">
            <v>CURSO DE CAPACITAÇÃO PARA ENGENHEIRO SANITARISTA (ENCARGOS COMPLEMENTARES) - MENSALISTA</v>
          </cell>
          <cell r="C6340" t="str">
            <v>MES</v>
          </cell>
          <cell r="D6340">
            <v>40.520000000000003</v>
          </cell>
        </row>
        <row r="6341">
          <cell r="A6341">
            <v>101320</v>
          </cell>
          <cell r="B6341" t="str">
            <v>CURSO DE CAPACITAÇÃO PARA MONTADOR DE MAQUINAS (ENCARGOS COMPLEMENTARES) - MENSALISTA</v>
          </cell>
          <cell r="C6341" t="str">
            <v>MES</v>
          </cell>
          <cell r="D6341">
            <v>13.01</v>
          </cell>
        </row>
        <row r="6342">
          <cell r="A6342">
            <v>101321</v>
          </cell>
          <cell r="B6342" t="str">
            <v>CURSO DE CAPACITAÇÃO PARA ESTUCADOR (ENCARGOS COMPLEMENTARES) - MENSALISTA</v>
          </cell>
          <cell r="C6342" t="str">
            <v>MES</v>
          </cell>
          <cell r="D6342">
            <v>16.809999999999999</v>
          </cell>
        </row>
        <row r="6343">
          <cell r="A6343">
            <v>101322</v>
          </cell>
          <cell r="B6343" t="str">
            <v>CURSO DE CAPACITAÇÃO PARA GESSEIRO (ENCARGOS COMPLEMENTARES) - MENSALISTA</v>
          </cell>
          <cell r="C6343" t="str">
            <v>MES</v>
          </cell>
          <cell r="D6343">
            <v>16.02</v>
          </cell>
        </row>
        <row r="6344">
          <cell r="A6344">
            <v>101323</v>
          </cell>
          <cell r="B6344" t="str">
            <v>CURSO DE CAPACITAÇÃO PARA IMPERMEABILIZADOR (ENCARGOS COMPLEMENTARES) - MENSALISTA</v>
          </cell>
          <cell r="C6344" t="str">
            <v>MES</v>
          </cell>
          <cell r="D6344">
            <v>31.17</v>
          </cell>
        </row>
        <row r="6345">
          <cell r="A6345">
            <v>101324</v>
          </cell>
          <cell r="B6345" t="str">
            <v>CURSO DE CAPACITAÇÃO PARA MOTORISTA DE CAMINHAO-BASCULANTE (ENCARGOS COMPLEMENTARES) - MENSALISTA</v>
          </cell>
          <cell r="C6345" t="str">
            <v>MES</v>
          </cell>
          <cell r="D6345">
            <v>5.32</v>
          </cell>
        </row>
        <row r="6346">
          <cell r="A6346">
            <v>101325</v>
          </cell>
          <cell r="B6346" t="str">
            <v>CURSO DE CAPACITAÇÃO PARA INSTALADOR DE TUBULAÇÕES (ENCARGOS COMPLEMENTARES) - MENSALISTA</v>
          </cell>
          <cell r="C6346" t="str">
            <v>MES</v>
          </cell>
          <cell r="D6346">
            <v>15.21</v>
          </cell>
        </row>
        <row r="6347">
          <cell r="A6347">
            <v>101326</v>
          </cell>
          <cell r="B6347" t="str">
            <v>CURSO DE CAPACITAÇÃO PARA JARDINEIRO (ENCARGOS COMPLEMENTARES) - MENSALISTA</v>
          </cell>
          <cell r="C6347" t="str">
            <v>MES</v>
          </cell>
          <cell r="D6347">
            <v>6.86</v>
          </cell>
        </row>
        <row r="6348">
          <cell r="A6348">
            <v>101327</v>
          </cell>
          <cell r="B6348" t="str">
            <v>CURSO DE CAPACITAÇÃO PARA LEITURISTA OU CADASTRISTA DE REDES DE ÁGUA (ENCARGOS COMPLEMENTARES) - MENSALISTA</v>
          </cell>
          <cell r="C6348" t="str">
            <v>MES</v>
          </cell>
          <cell r="D6348">
            <v>4.6900000000000004</v>
          </cell>
        </row>
        <row r="6349">
          <cell r="A6349">
            <v>101328</v>
          </cell>
          <cell r="B6349" t="str">
            <v>CURSO DE CAPACITAÇÃO PARA MOTORISTA DE CAMINHAO-CARRETA (ENCARGOS COMPLEMENTARES) - MENSALISTA</v>
          </cell>
          <cell r="C6349" t="str">
            <v>MES</v>
          </cell>
          <cell r="D6349">
            <v>7.53</v>
          </cell>
        </row>
        <row r="6350">
          <cell r="A6350">
            <v>101329</v>
          </cell>
          <cell r="B6350" t="str">
            <v>CURSO DE CAPACITAÇÃO PARA MAÇARIQUEIRO (ENCARGOS COMPLEMENTARES) - MENSALISTA</v>
          </cell>
          <cell r="C6350" t="str">
            <v>MES</v>
          </cell>
          <cell r="D6350">
            <v>24.41</v>
          </cell>
        </row>
        <row r="6351">
          <cell r="A6351">
            <v>101330</v>
          </cell>
          <cell r="B6351" t="str">
            <v>CURSO DE CAPACITAÇÃO PARA MARCENEIRO (ENCARGOS COMPLEMENTARES) - MENSALISTA</v>
          </cell>
          <cell r="C6351" t="str">
            <v>MES</v>
          </cell>
          <cell r="D6351">
            <v>20.94</v>
          </cell>
        </row>
        <row r="6352">
          <cell r="A6352">
            <v>101331</v>
          </cell>
          <cell r="B6352" t="str">
            <v>CURSO DE CAPACITAÇÃO PARA MARMORISTA / GRANITEIRO (ENCARGOS COMPLEMENTARES) - MENSALISTA</v>
          </cell>
          <cell r="C6352" t="str">
            <v>MES</v>
          </cell>
          <cell r="D6352">
            <v>20.94</v>
          </cell>
        </row>
        <row r="6353">
          <cell r="A6353">
            <v>101332</v>
          </cell>
          <cell r="B6353" t="str">
            <v>CURSO DE CAPACITAÇÃO PARA MOTORISTA DE CARRO DE PASSEIO (ENCARGOS COMPLEMENTARES) - MENSALISTA</v>
          </cell>
          <cell r="C6353" t="str">
            <v>MES</v>
          </cell>
          <cell r="D6353">
            <v>5.22</v>
          </cell>
        </row>
        <row r="6354">
          <cell r="A6354">
            <v>101333</v>
          </cell>
          <cell r="B6354" t="str">
            <v>CURSO DE CAPACITAÇÃO PARA MECÂNICO DE EQUIPAMENTOS PESADOS (ENCARGOS COMPLEMENTARES) - MENSALISTA</v>
          </cell>
          <cell r="C6354" t="str">
            <v>MES</v>
          </cell>
          <cell r="D6354">
            <v>12.66</v>
          </cell>
        </row>
        <row r="6355">
          <cell r="A6355">
            <v>101334</v>
          </cell>
          <cell r="B6355" t="str">
            <v>CURSO DE CAPACITAÇÃO PARA MECÂNICO DE REFRIGERAÇÃO (ENCARGOS COMPLEMENTARES) - MENSALISTA</v>
          </cell>
          <cell r="C6355" t="str">
            <v>MES</v>
          </cell>
          <cell r="D6355">
            <v>43.97</v>
          </cell>
        </row>
        <row r="6356">
          <cell r="A6356">
            <v>101335</v>
          </cell>
          <cell r="B6356" t="str">
            <v>CURSO DE CAPACITAÇÃO PARA MOTORISTA DE ONIBUS / MICRO-ONIBUS (ENCARGOS COMPLEMENTARES) - MENSALISTA</v>
          </cell>
          <cell r="C6356" t="str">
            <v>MES</v>
          </cell>
          <cell r="D6356">
            <v>6.15</v>
          </cell>
        </row>
        <row r="6357">
          <cell r="A6357">
            <v>101336</v>
          </cell>
          <cell r="B6357" t="str">
            <v>CURSO DE CAPACITAÇÃO PARA MOTORISTA OPERADOR DE CAMINHAO COM MUNCK (ENCARGOS COMPLEMENTARES) - MENSALISTA</v>
          </cell>
          <cell r="C6357" t="str">
            <v>MES</v>
          </cell>
          <cell r="D6357">
            <v>21.27</v>
          </cell>
        </row>
        <row r="6358">
          <cell r="A6358">
            <v>101337</v>
          </cell>
          <cell r="B6358" t="str">
            <v>CURSO DE CAPACITAÇÃO PARA NIVELADOR (ENCARGOS COMPLEMENTARES) - MENSALISTA</v>
          </cell>
          <cell r="C6358" t="str">
            <v>MES</v>
          </cell>
          <cell r="D6358">
            <v>5.75</v>
          </cell>
        </row>
        <row r="6359">
          <cell r="A6359">
            <v>101338</v>
          </cell>
          <cell r="B6359" t="str">
            <v>CURSO DE CAPACITAÇÃO PARA OPERADOR DE BATE-ESTACAS (ENCARGOS COMPLEMENTARES) - MENSALISTA</v>
          </cell>
          <cell r="C6359" t="str">
            <v>MES</v>
          </cell>
          <cell r="D6359">
            <v>9.66</v>
          </cell>
        </row>
        <row r="6360">
          <cell r="A6360">
            <v>101339</v>
          </cell>
          <cell r="B6360" t="str">
            <v>CURSO DE CAPACITAÇÃO PARA OPERADOR DE BETONEIRA (ENCARGOS COMPLEMENTARES) - MENSALISTA</v>
          </cell>
          <cell r="C6360" t="str">
            <v>MES</v>
          </cell>
          <cell r="D6360">
            <v>8.2799999999999994</v>
          </cell>
        </row>
        <row r="6361">
          <cell r="A6361">
            <v>101340</v>
          </cell>
          <cell r="B6361" t="str">
            <v>CURSO DE CAPACITAÇÃO PARA OPERADOR DE BETONEIRA ESTACIONARIA / MISTURADOR (ENCARGOS COMPLEMENTARES) - MENSALISTA</v>
          </cell>
          <cell r="C6361" t="str">
            <v>MES</v>
          </cell>
          <cell r="D6361">
            <v>7.99</v>
          </cell>
        </row>
        <row r="6362">
          <cell r="A6362">
            <v>101341</v>
          </cell>
          <cell r="B6362" t="str">
            <v>CURSO DE CAPACITAÇÃO PARA OPERADOR DE COMPRESSOR DE AR OU COMPRESSORISTA (ENCARGOS COMPLEMENTARES) - MENSALISTA</v>
          </cell>
          <cell r="C6362" t="str">
            <v>MES</v>
          </cell>
          <cell r="D6362">
            <v>8.7100000000000009</v>
          </cell>
        </row>
        <row r="6363">
          <cell r="A6363">
            <v>101342</v>
          </cell>
          <cell r="B6363" t="str">
            <v>CURSO DE CAPACITAÇÃO PARA OPERADOR DE DEMARCADORA DE FAIXAS DE TRAFEGO (ENCARGOS COMPLEMENTARES) - MENSALISTA</v>
          </cell>
          <cell r="C6363" t="str">
            <v>MES</v>
          </cell>
          <cell r="D6363">
            <v>10.199999999999999</v>
          </cell>
        </row>
        <row r="6364">
          <cell r="A6364">
            <v>101343</v>
          </cell>
          <cell r="B6364" t="str">
            <v>CURSO DE CAPACITAÇÃO PARA OPERADOR DE ESCAVADEIRA (ENCARGOS COMPLEMENTARES) - MENSALISTA</v>
          </cell>
          <cell r="C6364" t="str">
            <v>MES</v>
          </cell>
          <cell r="D6364">
            <v>15.49</v>
          </cell>
        </row>
        <row r="6365">
          <cell r="A6365">
            <v>101344</v>
          </cell>
          <cell r="B6365" t="str">
            <v>CURSO DE CAPACITAÇÃO PARA OPERADOR DE GUINCHO OU GUINCHEIRO (ENCARGOS COMPLEMENTARES) - MENSALISTA</v>
          </cell>
          <cell r="C6365" t="str">
            <v>MES</v>
          </cell>
          <cell r="D6365">
            <v>15.89</v>
          </cell>
        </row>
        <row r="6366">
          <cell r="A6366">
            <v>101345</v>
          </cell>
          <cell r="B6366" t="str">
            <v>CURSO DE CAPACITAÇÃO PARA OPERADOR DE GUINDASTE (ENCARGOS COMPLEMENTARES) - MENSALISTA</v>
          </cell>
          <cell r="C6366" t="str">
            <v>MES</v>
          </cell>
          <cell r="D6366">
            <v>15.97</v>
          </cell>
        </row>
        <row r="6367">
          <cell r="A6367">
            <v>101346</v>
          </cell>
          <cell r="B6367" t="str">
            <v>CURSO DE CAPACITAÇÃO PARA OPERADOR DE JATO ABRASIVO OU JATISTA (ENCARGOS COMPLEMENTARES) - MENSALISTA</v>
          </cell>
          <cell r="C6367" t="str">
            <v>MES</v>
          </cell>
          <cell r="D6367">
            <v>13.86</v>
          </cell>
        </row>
        <row r="6368">
          <cell r="A6368">
            <v>101347</v>
          </cell>
          <cell r="B6368" t="str">
            <v>CURSO DE CAPACITAÇÃO PARA OPERADOR DE MAQUINAS E TRATORES DIVERSOS (ENCARGOS COMPLEMENTARES) - MENSALISTA</v>
          </cell>
          <cell r="C6368" t="str">
            <v>MES</v>
          </cell>
          <cell r="D6368">
            <v>11.8</v>
          </cell>
        </row>
        <row r="6369">
          <cell r="A6369">
            <v>101348</v>
          </cell>
          <cell r="B6369" t="str">
            <v>CURSO DE CAPACITAÇÃO PARA OPERADOR DE MARTELETE OU MARTELETEIRO (ENCARGOS COMPLEMENTARES) - MENSALISTA</v>
          </cell>
          <cell r="C6369" t="str">
            <v>MES</v>
          </cell>
          <cell r="D6369">
            <v>6.71</v>
          </cell>
        </row>
        <row r="6370">
          <cell r="A6370">
            <v>101349</v>
          </cell>
          <cell r="B6370" t="str">
            <v>CURSO DE CAPACITAÇÃO PARA OPERADOR DE MOTO SCRAPER (ENCARGOS COMPLEMENTARES) - MENSALISTA</v>
          </cell>
          <cell r="C6370" t="str">
            <v>MES</v>
          </cell>
          <cell r="D6370">
            <v>10.37</v>
          </cell>
        </row>
        <row r="6371">
          <cell r="A6371">
            <v>101350</v>
          </cell>
          <cell r="B6371" t="str">
            <v>CURSO DE CAPACITAÇÃO PARA OPERADOR DE MOTONIVELADORA (ENCARGOS COMPLEMENTARES) - MENSALISTA</v>
          </cell>
          <cell r="C6371" t="str">
            <v>MES</v>
          </cell>
          <cell r="D6371">
            <v>12.72</v>
          </cell>
        </row>
        <row r="6372">
          <cell r="A6372">
            <v>101351</v>
          </cell>
          <cell r="B6372" t="str">
            <v>CURSO DE CAPACITAÇÃO PARA OPERADOR DE PA CARREGADEIRA (ENCARGOS COMPLEMENTARES) - MENSALISTA</v>
          </cell>
          <cell r="C6372" t="str">
            <v>MES</v>
          </cell>
          <cell r="D6372">
            <v>9.2899999999999991</v>
          </cell>
        </row>
        <row r="6373">
          <cell r="A6373">
            <v>101352</v>
          </cell>
          <cell r="B6373" t="str">
            <v>CURSO DE CAPACITAÇÃO PARA OPERADOR DE PAVIMENTADORA / MESA VIBROACABADORA (ENCARGOS COMPLEMENTARES) - MENSALISTA</v>
          </cell>
          <cell r="C6373" t="str">
            <v>MES</v>
          </cell>
          <cell r="D6373">
            <v>10.71</v>
          </cell>
        </row>
        <row r="6374">
          <cell r="A6374">
            <v>101353</v>
          </cell>
          <cell r="B6374" t="str">
            <v>CURSO DE CAPACITAÇÃO PARA OPERADOR DE ROLO COMPACTADOR (ENCARGOS COMPLEMENTARES) - MENSALISTA</v>
          </cell>
          <cell r="C6374" t="str">
            <v>MES</v>
          </cell>
          <cell r="D6374">
            <v>8.51</v>
          </cell>
        </row>
        <row r="6375">
          <cell r="A6375">
            <v>101354</v>
          </cell>
          <cell r="B6375" t="str">
            <v>CURSO DE CAPACITAÇÃO PARA OPERADOR DE TRATOR - EXCLUSIVE AGROPECUARIA (ENCARGOS COMPLEMENTARES) - MENSALISTA</v>
          </cell>
          <cell r="C6375" t="str">
            <v>MES</v>
          </cell>
          <cell r="D6375">
            <v>11.9</v>
          </cell>
        </row>
        <row r="6376">
          <cell r="A6376">
            <v>101355</v>
          </cell>
          <cell r="B6376" t="str">
            <v>CURSO DE CAPACITAÇÃO PARA OPERADOR DE USINA DE ASFALTO, DE SOLOS OU DE CONCRETO (ENCARGOS COMPLEMENTARES) - MENSALISTA</v>
          </cell>
          <cell r="C6376" t="str">
            <v>MES</v>
          </cell>
          <cell r="D6376">
            <v>9.19</v>
          </cell>
        </row>
        <row r="6377">
          <cell r="A6377">
            <v>101356</v>
          </cell>
          <cell r="B6377" t="str">
            <v>CURSO DE CAPACITAÇÃO PARA PASTILHEIRO (ENCARGOS COMPLEMENTARES) - MENSALISTA</v>
          </cell>
          <cell r="C6377" t="str">
            <v>MES</v>
          </cell>
          <cell r="D6377">
            <v>23.89</v>
          </cell>
        </row>
        <row r="6378">
          <cell r="A6378">
            <v>101357</v>
          </cell>
          <cell r="B6378" t="str">
            <v>CURSO DE CAPACITAÇÃO PARA PEDREIRO (ENCARGOS COMPLEMENTARES) - MENSALISTA</v>
          </cell>
          <cell r="C6378" t="str">
            <v>MES</v>
          </cell>
          <cell r="D6378">
            <v>29.41</v>
          </cell>
        </row>
        <row r="6379">
          <cell r="A6379">
            <v>101358</v>
          </cell>
          <cell r="B6379" t="str">
            <v>CURSO DE CAPACITAÇÃO PARA PINTOR (ENCARGOS COMPLEMENTARES) - MENSALISTA</v>
          </cell>
          <cell r="C6379" t="str">
            <v>MES</v>
          </cell>
          <cell r="D6379">
            <v>20.48</v>
          </cell>
        </row>
        <row r="6380">
          <cell r="A6380">
            <v>101359</v>
          </cell>
          <cell r="B6380" t="str">
            <v>CURSO DE CAPACITAÇÃO PARA PINTOR DE LETREIROS (ENCARGOS COMPLEMENTARES) - MENSALISTA</v>
          </cell>
          <cell r="C6380" t="str">
            <v>MES</v>
          </cell>
          <cell r="D6380">
            <v>23.61</v>
          </cell>
        </row>
        <row r="6381">
          <cell r="A6381">
            <v>101360</v>
          </cell>
          <cell r="B6381" t="str">
            <v>CURSO DE CAPACITAÇÃO PARA PINTOR PARA TINTA EPOXI (ENCARGOS COMPLEMENTARES) - MENSALISTA</v>
          </cell>
          <cell r="C6381" t="str">
            <v>MES</v>
          </cell>
          <cell r="D6381">
            <v>22.03</v>
          </cell>
        </row>
        <row r="6382">
          <cell r="A6382">
            <v>101361</v>
          </cell>
          <cell r="B6382" t="str">
            <v>CURSO DE CAPACITAÇÃO PARA POCEIRO / ESCAVADOR DE VALAS E TUBULOES (ENCARGOS COMPLEMENTARES) - MENSALISTA</v>
          </cell>
          <cell r="C6382" t="str">
            <v>MES</v>
          </cell>
          <cell r="D6382">
            <v>20.45</v>
          </cell>
        </row>
        <row r="6383">
          <cell r="A6383">
            <v>101362</v>
          </cell>
          <cell r="B6383" t="str">
            <v>CURSO DE CAPACITAÇÃO PARA RASTELEIRO (ENCARGOS COMPLEMENTARES) - MENSALISTA</v>
          </cell>
          <cell r="C6383" t="str">
            <v>MES</v>
          </cell>
          <cell r="D6383">
            <v>4.4400000000000004</v>
          </cell>
        </row>
        <row r="6384">
          <cell r="A6384">
            <v>101363</v>
          </cell>
          <cell r="B6384" t="str">
            <v>CURSO DE CAPACITAÇÃO PARA SERRALHEIRO (ENCARGOS COMPLEMENTARES) - MENSALISTA</v>
          </cell>
          <cell r="C6384" t="str">
            <v>MES</v>
          </cell>
          <cell r="D6384">
            <v>16.02</v>
          </cell>
        </row>
        <row r="6385">
          <cell r="A6385">
            <v>101364</v>
          </cell>
          <cell r="B6385" t="str">
            <v>CURSO DE CAPACITAÇÃO PARA SERVENTE DE OBRAS (ENCARGOS COMPLEMENTARES) - MENSALISTA</v>
          </cell>
          <cell r="C6385" t="str">
            <v>MES</v>
          </cell>
          <cell r="D6385">
            <v>21.88</v>
          </cell>
        </row>
        <row r="6386">
          <cell r="A6386">
            <v>101365</v>
          </cell>
          <cell r="B6386" t="str">
            <v>CURSO DE CAPACITAÇÃO PARA SOLDADOR (ENCARGOS COMPLEMENTARES) - MENSALISTA</v>
          </cell>
          <cell r="C6386" t="str">
            <v>MES</v>
          </cell>
          <cell r="D6386">
            <v>15.49</v>
          </cell>
        </row>
        <row r="6387">
          <cell r="A6387">
            <v>101366</v>
          </cell>
          <cell r="B6387" t="str">
            <v>CURSO DE CAPACITAÇÃO PARA SOLDADOR ELETRICO (ENCARGOS COMPLEMENTARES) - MENSALISTA</v>
          </cell>
          <cell r="C6387" t="str">
            <v>MES</v>
          </cell>
          <cell r="D6387">
            <v>20.76</v>
          </cell>
        </row>
        <row r="6388">
          <cell r="A6388">
            <v>101367</v>
          </cell>
          <cell r="B6388" t="str">
            <v>CURSO DE CAPACITAÇÃO PARA TAQUEADOR OU TAQUEIRO (ENCARGOS COMPLEMENTARES) - MENSALISTA</v>
          </cell>
          <cell r="C6388" t="str">
            <v>MES</v>
          </cell>
          <cell r="D6388">
            <v>19.66</v>
          </cell>
        </row>
        <row r="6389">
          <cell r="A6389">
            <v>101368</v>
          </cell>
          <cell r="B6389" t="str">
            <v>CURSO DE CAPACITAÇÃO PARA TECNICO EM LABORATORIO E CAMPO DE CONSTRUCAO CIVIL (ENCARGOS COMPLEMENTARES) - MENSALISTA</v>
          </cell>
          <cell r="C6389" t="str">
            <v>MES</v>
          </cell>
          <cell r="D6389">
            <v>16.63</v>
          </cell>
        </row>
        <row r="6390">
          <cell r="A6390">
            <v>101369</v>
          </cell>
          <cell r="B6390" t="str">
            <v>CURSO DE CAPACITAÇÃO PARA TECNICO EM SONDAGEM (ENCARGOS COMPLEMENTARES) - MENSALISTA</v>
          </cell>
          <cell r="C6390" t="str">
            <v>MES</v>
          </cell>
          <cell r="D6390">
            <v>20.54</v>
          </cell>
        </row>
        <row r="6391">
          <cell r="A6391">
            <v>101370</v>
          </cell>
          <cell r="B6391" t="str">
            <v>CURSO DE CAPACITAÇÃO PARA TELHADOR (ENCARGOS COMPLEMENTARES) - MENSALISTA</v>
          </cell>
          <cell r="C6391" t="str">
            <v>MES</v>
          </cell>
          <cell r="D6391">
            <v>17.489999999999998</v>
          </cell>
        </row>
        <row r="6392">
          <cell r="A6392">
            <v>101371</v>
          </cell>
          <cell r="B6392" t="str">
            <v>CURSO DE CAPACITAÇÃO PARA VIDRACEIRO (ENCARGOS COMPLEMENTARES) - MENSALISTA</v>
          </cell>
          <cell r="C6392" t="str">
            <v>MES</v>
          </cell>
          <cell r="D6392">
            <v>19.63</v>
          </cell>
        </row>
        <row r="6393">
          <cell r="A6393">
            <v>101372</v>
          </cell>
          <cell r="B6393" t="str">
            <v>CURSO DE CAPACITAÇÃO PARA VIGIA DIURNO (ENCARGOS COMPLEMENTARES) - MENSALISTA</v>
          </cell>
          <cell r="C6393" t="str">
            <v>MES</v>
          </cell>
          <cell r="D6393">
            <v>5.49</v>
          </cell>
        </row>
        <row r="6394">
          <cell r="A6394">
            <v>101373</v>
          </cell>
          <cell r="B6394" t="str">
            <v>ENGENHEIRO CIVIL SENIOR COM ENCARGOS COMPLEMENTARES</v>
          </cell>
          <cell r="C6394" t="str">
            <v>H</v>
          </cell>
          <cell r="D6394">
            <v>142.72999999999999</v>
          </cell>
        </row>
        <row r="6395">
          <cell r="A6395">
            <v>101374</v>
          </cell>
          <cell r="B6395" t="str">
            <v>AJUDANTE DE ARMADOR COM ENCARGOS COMPLEMENTARES</v>
          </cell>
          <cell r="C6395" t="str">
            <v>MES</v>
          </cell>
          <cell r="D6395">
            <v>2747.89</v>
          </cell>
        </row>
        <row r="6396">
          <cell r="A6396">
            <v>101375</v>
          </cell>
          <cell r="B6396" t="str">
            <v>AJUDANTE DE ELETRICISTA COM ENCARGOS COMPLEMENTARES</v>
          </cell>
          <cell r="C6396" t="str">
            <v>MES</v>
          </cell>
          <cell r="D6396">
            <v>2856.01</v>
          </cell>
        </row>
        <row r="6397">
          <cell r="A6397">
            <v>101376</v>
          </cell>
          <cell r="B6397" t="str">
            <v>AJUDANTE DE ESTRUTURAS METÁLICAS COM ENCARGOS COMPLEMENTARES</v>
          </cell>
          <cell r="C6397" t="str">
            <v>MES</v>
          </cell>
          <cell r="D6397">
            <v>2118.7600000000002</v>
          </cell>
        </row>
        <row r="6398">
          <cell r="A6398">
            <v>101377</v>
          </cell>
          <cell r="B6398" t="str">
            <v>AJUDANTE DE OPERAÇÃO EM GERAL COM ENCARGOS COMPLEMENTARES</v>
          </cell>
          <cell r="C6398" t="str">
            <v>MES</v>
          </cell>
          <cell r="D6398">
            <v>2811.98</v>
          </cell>
        </row>
        <row r="6399">
          <cell r="A6399">
            <v>101378</v>
          </cell>
          <cell r="B6399" t="str">
            <v>AJUDANTE DE PINTOR COM ENCARGOS COMPLEMENTARES</v>
          </cell>
          <cell r="C6399" t="str">
            <v>MES</v>
          </cell>
          <cell r="D6399">
            <v>3034.37</v>
          </cell>
        </row>
        <row r="6400">
          <cell r="A6400">
            <v>101379</v>
          </cell>
          <cell r="B6400" t="str">
            <v>AJUDANTE DE SERRALHEIRO COM ENCARGOS COMPLEMENTARES</v>
          </cell>
          <cell r="C6400" t="str">
            <v>MES</v>
          </cell>
          <cell r="D6400">
            <v>2881.71</v>
          </cell>
        </row>
        <row r="6401">
          <cell r="A6401">
            <v>101380</v>
          </cell>
          <cell r="B6401" t="str">
            <v>AJUDANTE ESPECIALIZADO COM ENCARGOS COMPLEMENTARES</v>
          </cell>
          <cell r="C6401" t="str">
            <v>MES</v>
          </cell>
          <cell r="D6401">
            <v>3443.07</v>
          </cell>
        </row>
        <row r="6402">
          <cell r="A6402">
            <v>101381</v>
          </cell>
          <cell r="B6402" t="str">
            <v>ARMADOR COM ENCARGOS COMPLEMENTARES</v>
          </cell>
          <cell r="C6402" t="str">
            <v>MES</v>
          </cell>
          <cell r="D6402">
            <v>3547.07</v>
          </cell>
        </row>
        <row r="6403">
          <cell r="A6403">
            <v>101382</v>
          </cell>
          <cell r="B6403" t="str">
            <v>ASSENTADOR DE MANILHAS COM ENCARGOS COMPLEMENTARES</v>
          </cell>
          <cell r="C6403" t="str">
            <v>MES</v>
          </cell>
          <cell r="D6403">
            <v>2976.03</v>
          </cell>
        </row>
        <row r="6404">
          <cell r="A6404">
            <v>101383</v>
          </cell>
          <cell r="B6404" t="str">
            <v>AUXILIAR DE AZULEJISTA COM ENCARGOS COMPLEMENTARES</v>
          </cell>
          <cell r="C6404" t="str">
            <v>MES</v>
          </cell>
          <cell r="D6404">
            <v>2834.07</v>
          </cell>
        </row>
        <row r="6405">
          <cell r="A6405">
            <v>101384</v>
          </cell>
          <cell r="B6405" t="str">
            <v>AUXILIAR DE ENCANADOR OU BOMBEIRO HIDRÁULICO COM ENCARGOS COMPLEMENTARES</v>
          </cell>
          <cell r="C6405" t="str">
            <v>MES</v>
          </cell>
          <cell r="D6405">
            <v>2774.96</v>
          </cell>
        </row>
        <row r="6406">
          <cell r="A6406">
            <v>101385</v>
          </cell>
          <cell r="B6406" t="str">
            <v>AUXILIAR DE LABORATORISTA DE SOLOS E DE CONCRETO COM ENCARGOS COMPLEMENTARES</v>
          </cell>
          <cell r="C6406" t="str">
            <v>MES</v>
          </cell>
          <cell r="D6406">
            <v>3820.13</v>
          </cell>
        </row>
        <row r="6407">
          <cell r="A6407">
            <v>101386</v>
          </cell>
          <cell r="B6407" t="str">
            <v>AUXILIAR DE MECÂNICO COM ENCARGOS COMPLEMENTARES</v>
          </cell>
          <cell r="C6407" t="str">
            <v>MES</v>
          </cell>
          <cell r="D6407">
            <v>2409.71</v>
          </cell>
        </row>
        <row r="6408">
          <cell r="A6408">
            <v>101387</v>
          </cell>
          <cell r="B6408" t="str">
            <v>AUXILIAR DE PEDREIRO COM ENCARGOS COMPLEMENTARES</v>
          </cell>
          <cell r="C6408" t="str">
            <v>MES</v>
          </cell>
          <cell r="D6408">
            <v>2871.33</v>
          </cell>
        </row>
        <row r="6409">
          <cell r="A6409">
            <v>101388</v>
          </cell>
          <cell r="B6409" t="str">
            <v>AUXILIAR DE SERVIÇOS GERAIS COM ENCARGOS COMPLEMENTARES</v>
          </cell>
          <cell r="C6409" t="str">
            <v>MES</v>
          </cell>
          <cell r="D6409">
            <v>3008.11</v>
          </cell>
        </row>
        <row r="6410">
          <cell r="A6410">
            <v>101389</v>
          </cell>
          <cell r="B6410" t="str">
            <v>AUXILIAR DE TOPÓGRAFO COM ENCARGOS COMPLEMENTARES</v>
          </cell>
          <cell r="C6410" t="str">
            <v>MES</v>
          </cell>
          <cell r="D6410">
            <v>1233.72</v>
          </cell>
        </row>
        <row r="6411">
          <cell r="A6411">
            <v>101390</v>
          </cell>
          <cell r="B6411" t="str">
            <v>AUXILIAR TÉCNICO / ASSISTENTE DE ENGENHARIA COM ENCARGOS COMPLEMENTARES</v>
          </cell>
          <cell r="C6411" t="str">
            <v>MES</v>
          </cell>
          <cell r="D6411">
            <v>4312.28</v>
          </cell>
        </row>
        <row r="6412">
          <cell r="A6412">
            <v>101391</v>
          </cell>
          <cell r="B6412" t="str">
            <v>AZULEJISTA OU LADRILHEIRO COM ENCARGOS COMPLEMENTARES</v>
          </cell>
          <cell r="C6412" t="str">
            <v>MES</v>
          </cell>
          <cell r="D6412">
            <v>3551.53</v>
          </cell>
        </row>
        <row r="6413">
          <cell r="A6413">
            <v>101392</v>
          </cell>
          <cell r="B6413" t="str">
            <v>BLASTER, DINAMITADOR OU CABO DE FORÇA COM ENCARGOS COMPLEMENTARES</v>
          </cell>
          <cell r="C6413" t="str">
            <v>MES</v>
          </cell>
          <cell r="D6413">
            <v>2576.79</v>
          </cell>
        </row>
        <row r="6414">
          <cell r="A6414">
            <v>101393</v>
          </cell>
          <cell r="B6414" t="str">
            <v>CALAFETADOR / CALAFATE COM ENCARGOS COMPLEMENTARES</v>
          </cell>
          <cell r="C6414" t="str">
            <v>MES</v>
          </cell>
          <cell r="D6414">
            <v>4129.25</v>
          </cell>
        </row>
        <row r="6415">
          <cell r="A6415">
            <v>101394</v>
          </cell>
          <cell r="B6415" t="str">
            <v>CALCETEIRO COM ENCARGOS COMPLEMENTARES</v>
          </cell>
          <cell r="C6415" t="str">
            <v>MES</v>
          </cell>
          <cell r="D6415">
            <v>3517.76</v>
          </cell>
        </row>
        <row r="6416">
          <cell r="A6416">
            <v>101395</v>
          </cell>
          <cell r="B6416" t="str">
            <v>CARPINTEIRO AUXILIAR COM ENCARGOS COMPLEMENTARES</v>
          </cell>
          <cell r="C6416" t="str">
            <v>MES</v>
          </cell>
          <cell r="D6416">
            <v>2981.59</v>
          </cell>
        </row>
        <row r="6417">
          <cell r="A6417">
            <v>101396</v>
          </cell>
          <cell r="B6417" t="str">
            <v>CARPINTEIRO DE ESQUADRIAS COM ENCARGOS COMPLEMENTARES</v>
          </cell>
          <cell r="C6417" t="str">
            <v>MES</v>
          </cell>
          <cell r="D6417">
            <v>3786.43</v>
          </cell>
        </row>
        <row r="6418">
          <cell r="A6418">
            <v>101397</v>
          </cell>
          <cell r="B6418" t="str">
            <v>CARPINTEIRO DE FORMAS COM ENCARGOS COMPLEMENTARES</v>
          </cell>
          <cell r="C6418" t="str">
            <v>MES</v>
          </cell>
          <cell r="D6418">
            <v>3538.67</v>
          </cell>
        </row>
        <row r="6419">
          <cell r="A6419">
            <v>101398</v>
          </cell>
          <cell r="B6419" t="str">
            <v>CAVOUQUEIRO OU OPERADOR DE PERFURATRIZ COM ENCARGOS COMPLEMENTARES</v>
          </cell>
          <cell r="C6419" t="str">
            <v>MES</v>
          </cell>
          <cell r="D6419">
            <v>2325.66</v>
          </cell>
        </row>
        <row r="6420">
          <cell r="A6420">
            <v>101399</v>
          </cell>
          <cell r="B6420" t="str">
            <v>ELETRICISTA COM ENCARGOS COMPLEMENTARES</v>
          </cell>
          <cell r="C6420" t="str">
            <v>MES</v>
          </cell>
          <cell r="D6420">
            <v>3677.77</v>
          </cell>
        </row>
        <row r="6421">
          <cell r="A6421">
            <v>101400</v>
          </cell>
          <cell r="B6421" t="str">
            <v>ELETRICISTA DE MANUTENÇÃO INDUSTRIAL COM ENCARGOS COMPLEMENTARES</v>
          </cell>
          <cell r="C6421" t="str">
            <v>MES</v>
          </cell>
          <cell r="D6421">
            <v>3677.77</v>
          </cell>
        </row>
        <row r="6422">
          <cell r="A6422">
            <v>101401</v>
          </cell>
          <cell r="B6422" t="str">
            <v>ELETROTÉCNICO COM ENCARGOS COMPLEMENTARES</v>
          </cell>
          <cell r="C6422" t="str">
            <v>MES</v>
          </cell>
          <cell r="D6422">
            <v>3699.22</v>
          </cell>
        </row>
        <row r="6423">
          <cell r="A6423">
            <v>101402</v>
          </cell>
          <cell r="B6423" t="str">
            <v>ENCANADOR OU BOMBEIRO HIDRÁULICO COM ENCARGOS COMPLEMENTARES</v>
          </cell>
          <cell r="C6423" t="str">
            <v>MES</v>
          </cell>
          <cell r="D6423">
            <v>3573.22</v>
          </cell>
        </row>
        <row r="6424">
          <cell r="A6424">
            <v>101403</v>
          </cell>
          <cell r="B6424" t="str">
            <v>ENGENHEIRO CIVIL SENIOR COM ENCARGOS COMPLEMENTARES</v>
          </cell>
          <cell r="C6424" t="str">
            <v>MES</v>
          </cell>
          <cell r="D6424">
            <v>25268.63</v>
          </cell>
        </row>
        <row r="6425">
          <cell r="A6425">
            <v>101404</v>
          </cell>
          <cell r="B6425" t="str">
            <v>ENGENHEIRO ELETRICISTA COM ENCARGOS COMPLEMENTARES</v>
          </cell>
          <cell r="C6425" t="str">
            <v>MES</v>
          </cell>
          <cell r="D6425">
            <v>15620.83</v>
          </cell>
        </row>
        <row r="6426">
          <cell r="A6426">
            <v>101405</v>
          </cell>
          <cell r="B6426" t="str">
            <v>ENGENHEIRO SANITARISTA COM ENCARGOS COMPLEMENTARES</v>
          </cell>
          <cell r="C6426" t="str">
            <v>MES</v>
          </cell>
          <cell r="D6426">
            <v>15237.72</v>
          </cell>
        </row>
        <row r="6427">
          <cell r="A6427">
            <v>101406</v>
          </cell>
          <cell r="B6427" t="str">
            <v>ESTUCADOR COM ENCARGOS COMPLEMENTARES</v>
          </cell>
          <cell r="C6427" t="str">
            <v>MES</v>
          </cell>
          <cell r="D6427">
            <v>3677.13</v>
          </cell>
        </row>
        <row r="6428">
          <cell r="A6428">
            <v>101407</v>
          </cell>
          <cell r="B6428" t="str">
            <v>GESSEIRO COM ENCARGOS COMPLEMENTARES</v>
          </cell>
          <cell r="C6428" t="str">
            <v>MES</v>
          </cell>
          <cell r="D6428">
            <v>3547.07</v>
          </cell>
        </row>
        <row r="6429">
          <cell r="A6429">
            <v>101408</v>
          </cell>
          <cell r="B6429" t="str">
            <v>IMPERMEABILIZADOR COM ENCARGOS COMPLEMENTARES</v>
          </cell>
          <cell r="C6429" t="str">
            <v>MES</v>
          </cell>
          <cell r="D6429">
            <v>3719.21</v>
          </cell>
        </row>
        <row r="6430">
          <cell r="A6430">
            <v>101409</v>
          </cell>
          <cell r="B6430" t="str">
            <v>INSTALADOR DE TUBULAÇÕES COM ENCARGOS COMPLEMENTARES</v>
          </cell>
          <cell r="C6430" t="str">
            <v>MES</v>
          </cell>
          <cell r="D6430">
            <v>2719.55</v>
          </cell>
        </row>
        <row r="6431">
          <cell r="A6431">
            <v>101410</v>
          </cell>
          <cell r="B6431" t="str">
            <v>JARDINEIRO COM ENCARGOS COMPLEMENTARES</v>
          </cell>
          <cell r="C6431" t="str">
            <v>MES</v>
          </cell>
          <cell r="D6431">
            <v>3453.6</v>
          </cell>
        </row>
        <row r="6432">
          <cell r="A6432">
            <v>101411</v>
          </cell>
          <cell r="B6432" t="str">
            <v>LEITURISTA OU CADASTRISTA DE REDES DE ÁGUA COM ENCARGOS COMPLEMENTARES</v>
          </cell>
          <cell r="C6432" t="str">
            <v>MES</v>
          </cell>
          <cell r="D6432">
            <v>1945.35</v>
          </cell>
        </row>
        <row r="6433">
          <cell r="A6433">
            <v>101412</v>
          </cell>
          <cell r="B6433" t="str">
            <v>MAÇARIQUEIRO COM ENCARGOS COMPLEMENTARES</v>
          </cell>
          <cell r="C6433" t="str">
            <v>MES</v>
          </cell>
          <cell r="D6433">
            <v>3635.87</v>
          </cell>
        </row>
        <row r="6434">
          <cell r="A6434">
            <v>101413</v>
          </cell>
          <cell r="B6434" t="str">
            <v>MARCENEIRO COM ENCARGOS COMPLEMENTARES</v>
          </cell>
          <cell r="C6434" t="str">
            <v>MES</v>
          </cell>
          <cell r="D6434">
            <v>3601.74</v>
          </cell>
        </row>
        <row r="6435">
          <cell r="A6435">
            <v>101414</v>
          </cell>
          <cell r="B6435" t="str">
            <v>MARMORISTA / GRANITEIRO COM ENCARGOS COMPLEMENTARES</v>
          </cell>
          <cell r="C6435" t="str">
            <v>MES</v>
          </cell>
          <cell r="D6435">
            <v>3610.93</v>
          </cell>
        </row>
        <row r="6436">
          <cell r="A6436">
            <v>101415</v>
          </cell>
          <cell r="B6436" t="str">
            <v>MECÂNICO DE EQUIPAMENTOS PESADOS COM ENCARGOS COMPLEMENTARES</v>
          </cell>
          <cell r="C6436" t="str">
            <v>MES</v>
          </cell>
          <cell r="D6436">
            <v>3643.92</v>
          </cell>
        </row>
        <row r="6437">
          <cell r="A6437">
            <v>101416</v>
          </cell>
          <cell r="B6437" t="str">
            <v>MECÂNICO DE REFRIGERAÇÃO COM ENCARGOS COMPLEMENTARES</v>
          </cell>
          <cell r="C6437" t="str">
            <v>MES</v>
          </cell>
          <cell r="D6437">
            <v>3942.08</v>
          </cell>
        </row>
        <row r="6438">
          <cell r="A6438">
            <v>101417</v>
          </cell>
          <cell r="B6438" t="str">
            <v>MONTADOR DE ELETROELETRÔNICO COM ENCARGOS COMPLEMENTARES</v>
          </cell>
          <cell r="C6438" t="str">
            <v>MES</v>
          </cell>
          <cell r="D6438">
            <v>3604.22</v>
          </cell>
        </row>
        <row r="6439">
          <cell r="A6439">
            <v>101418</v>
          </cell>
          <cell r="B6439" t="str">
            <v>MONTADOR DE ESTRUTURAS METÁLICAS COM ENCARGOS COMPLEMENTARES</v>
          </cell>
          <cell r="C6439" t="str">
            <v>MES</v>
          </cell>
          <cell r="D6439">
            <v>2563.62</v>
          </cell>
        </row>
        <row r="6440">
          <cell r="A6440">
            <v>101419</v>
          </cell>
          <cell r="B6440" t="str">
            <v>MONTADOR DE MÁQUINAS COM ENCARGOS COMPLEMENTARES</v>
          </cell>
          <cell r="C6440" t="str">
            <v>MES</v>
          </cell>
          <cell r="D6440">
            <v>3878.07</v>
          </cell>
        </row>
        <row r="6441">
          <cell r="A6441">
            <v>101420</v>
          </cell>
          <cell r="B6441" t="str">
            <v>MOTORISTA DE CAMINHÃO BASCULANTE COM ENCARGOS COMPLEMENTARES</v>
          </cell>
          <cell r="C6441" t="str">
            <v>MES</v>
          </cell>
          <cell r="D6441">
            <v>2729.03</v>
          </cell>
        </row>
        <row r="6442">
          <cell r="A6442">
            <v>101421</v>
          </cell>
          <cell r="B6442" t="str">
            <v>MOTORISTA DE CAMINHÃO CARRETA COM ENCARGOS COMPLEMENTARES</v>
          </cell>
          <cell r="C6442" t="str">
            <v>MES</v>
          </cell>
          <cell r="D6442">
            <v>3550.55</v>
          </cell>
        </row>
        <row r="6443">
          <cell r="A6443">
            <v>101422</v>
          </cell>
          <cell r="B6443" t="str">
            <v>MOTORISTA DE CARRO DE PASSEIO COM ENCARGOS COMPLEMENTARES</v>
          </cell>
          <cell r="C6443" t="str">
            <v>MES</v>
          </cell>
          <cell r="D6443">
            <v>2694.32</v>
          </cell>
        </row>
        <row r="6444">
          <cell r="A6444">
            <v>101423</v>
          </cell>
          <cell r="B6444" t="str">
            <v>MOTORISTA DE ÔNIBUS / MICRO-ÔNIBUS COM ENCARGOS COMPLEMENTARES</v>
          </cell>
          <cell r="C6444" t="str">
            <v>MES</v>
          </cell>
          <cell r="D6444">
            <v>3038.5</v>
          </cell>
        </row>
        <row r="6445">
          <cell r="A6445">
            <v>101424</v>
          </cell>
          <cell r="B6445" t="str">
            <v>MOTORISTA OPERADOR DE CAMINHÃO COM MUNCK COM ENCARGOS COMPLEMENTARES</v>
          </cell>
          <cell r="C6445" t="str">
            <v>MES</v>
          </cell>
          <cell r="D6445">
            <v>3220.38</v>
          </cell>
        </row>
        <row r="6446">
          <cell r="A6446">
            <v>101425</v>
          </cell>
          <cell r="B6446" t="str">
            <v>NIVELADOR  COM ENCARGOS COMPLEMENTARES</v>
          </cell>
          <cell r="C6446" t="str">
            <v>MES</v>
          </cell>
          <cell r="D6446">
            <v>1504.37</v>
          </cell>
        </row>
        <row r="6447">
          <cell r="A6447">
            <v>101426</v>
          </cell>
          <cell r="B6447" t="str">
            <v>OPERADOR DE BATE-ESTACA COM ENCARGOS COMPLEMENTARES</v>
          </cell>
          <cell r="C6447" t="str">
            <v>MES</v>
          </cell>
          <cell r="D6447">
            <v>2959.16</v>
          </cell>
        </row>
        <row r="6448">
          <cell r="A6448">
            <v>101427</v>
          </cell>
          <cell r="B6448" t="str">
            <v>OPERADOR DE BETONEIRA (CAMINHÃO) COM ENCARGOS COMPLEMENTARES</v>
          </cell>
          <cell r="C6448" t="str">
            <v>MES</v>
          </cell>
          <cell r="D6448">
            <v>2645.05</v>
          </cell>
        </row>
        <row r="6449">
          <cell r="A6449">
            <v>101428</v>
          </cell>
          <cell r="B6449" t="str">
            <v>OPERADOR DE BETONEIRA ESTACIONÁRIA COM ENCARGOS COMPLEMENTARES</v>
          </cell>
          <cell r="C6449" t="str">
            <v>MES</v>
          </cell>
          <cell r="D6449">
            <v>2578.9</v>
          </cell>
        </row>
        <row r="6450">
          <cell r="A6450">
            <v>101429</v>
          </cell>
          <cell r="B6450" t="str">
            <v>OPERADOR DE COMPRESSOR DE AR OU COMPRESSORISTA COM ENCARGOS COMPLEMENTARES</v>
          </cell>
          <cell r="C6450" t="str">
            <v>MES</v>
          </cell>
          <cell r="D6450">
            <v>2742.97</v>
          </cell>
        </row>
        <row r="6451">
          <cell r="A6451">
            <v>101430</v>
          </cell>
          <cell r="B6451" t="str">
            <v>OPERADOR DE DEMARCADORA DE FAIXAS DE TRÁFEGO COM ENCARGOS COMPLEMENTARES</v>
          </cell>
          <cell r="C6451" t="str">
            <v>MES</v>
          </cell>
          <cell r="D6451">
            <v>3081.65</v>
          </cell>
        </row>
        <row r="6452">
          <cell r="A6452">
            <v>101431</v>
          </cell>
          <cell r="B6452" t="str">
            <v>OPERADOR DE ESCAVADEIRA COM ENCARGOS COMPLEMENTARES</v>
          </cell>
          <cell r="C6452" t="str">
            <v>MES</v>
          </cell>
          <cell r="D6452">
            <v>3308.24</v>
          </cell>
        </row>
        <row r="6453">
          <cell r="A6453">
            <v>101432</v>
          </cell>
          <cell r="B6453" t="str">
            <v>OPERADOR DE GUINCHO OU GUINCHEIRO COM ENCARGOS COMPLEMENTARES</v>
          </cell>
          <cell r="C6453" t="str">
            <v>MES</v>
          </cell>
          <cell r="D6453">
            <v>2595.79</v>
          </cell>
        </row>
        <row r="6454">
          <cell r="A6454">
            <v>101433</v>
          </cell>
          <cell r="B6454" t="str">
            <v>OPERADOR DE GUINDASTE COM ENCARGOS COMPLEMENTARES</v>
          </cell>
          <cell r="C6454" t="str">
            <v>MES</v>
          </cell>
          <cell r="D6454">
            <v>2605.9</v>
          </cell>
        </row>
        <row r="6455">
          <cell r="A6455">
            <v>101434</v>
          </cell>
          <cell r="B6455" t="str">
            <v>OPERADOR DE JATO ABRASIVO OU JATISTA COM ENCARGOS COMPLEMENTARES</v>
          </cell>
          <cell r="C6455" t="str">
            <v>MES</v>
          </cell>
          <cell r="D6455">
            <v>3040.52</v>
          </cell>
        </row>
        <row r="6456">
          <cell r="A6456">
            <v>101435</v>
          </cell>
          <cell r="B6456" t="str">
            <v>OPERADOR DE MÁQUINAS E TRATORES DIVERSOS COM ENCARGOS COMPLEMENTARES</v>
          </cell>
          <cell r="C6456" t="str">
            <v>MES</v>
          </cell>
          <cell r="D6456">
            <v>2700.9</v>
          </cell>
        </row>
        <row r="6457">
          <cell r="A6457">
            <v>101436</v>
          </cell>
          <cell r="B6457" t="str">
            <v>OPERADOR DE MARTELETE OU MARTELETEIRO COM ENCARGOS COMPLEMENTARES</v>
          </cell>
          <cell r="C6457" t="str">
            <v>MES</v>
          </cell>
          <cell r="D6457">
            <v>2286.04</v>
          </cell>
        </row>
        <row r="6458">
          <cell r="A6458">
            <v>101437</v>
          </cell>
          <cell r="B6458" t="str">
            <v>OPERADOR DE MOTO SCRAPER COM ENCARGOS COMPLEMENTARES</v>
          </cell>
          <cell r="C6458" t="str">
            <v>MES</v>
          </cell>
          <cell r="D6458">
            <v>3121.34</v>
          </cell>
        </row>
        <row r="6459">
          <cell r="A6459">
            <v>101438</v>
          </cell>
          <cell r="B6459" t="str">
            <v>OPERADOR DE MOTONIVELADORA COM ENCARGOS COMPLEMENTARES</v>
          </cell>
          <cell r="C6459" t="str">
            <v>MES</v>
          </cell>
          <cell r="D6459">
            <v>3658.48</v>
          </cell>
        </row>
        <row r="6460">
          <cell r="A6460">
            <v>101439</v>
          </cell>
          <cell r="B6460" t="str">
            <v>OPERADOR DE PÁ CARREGADEIRA COM ENCARGOS COMPLEMENTARES</v>
          </cell>
          <cell r="C6460" t="str">
            <v>MES</v>
          </cell>
          <cell r="D6460">
            <v>2874.81</v>
          </cell>
        </row>
        <row r="6461">
          <cell r="A6461">
            <v>101440</v>
          </cell>
          <cell r="B6461" t="str">
            <v>OPERADOR DE PAVIMENTADORA / MESA VIBROACABADORA COM ENCARGOS COMPLEMENTARES</v>
          </cell>
          <cell r="C6461" t="str">
            <v>MES</v>
          </cell>
          <cell r="D6461">
            <v>3198.07</v>
          </cell>
        </row>
        <row r="6462">
          <cell r="A6462">
            <v>101441</v>
          </cell>
          <cell r="B6462" t="str">
            <v>OPERADOR DE ROLO COMPACTADOR COM ENCARGOS COMPLEMENTARES</v>
          </cell>
          <cell r="C6462" t="str">
            <v>MES</v>
          </cell>
          <cell r="D6462">
            <v>2697.61</v>
          </cell>
        </row>
        <row r="6463">
          <cell r="A6463">
            <v>101442</v>
          </cell>
          <cell r="B6463" t="str">
            <v>OPERADOR DE TRATOR - EXCLUSIVE AGROPECUÁRIA COM ENCARGOS COMPLEMENTARES</v>
          </cell>
          <cell r="C6463" t="str">
            <v>MES</v>
          </cell>
          <cell r="D6463">
            <v>2716.24</v>
          </cell>
        </row>
        <row r="6464">
          <cell r="A6464">
            <v>101443</v>
          </cell>
          <cell r="B6464" t="str">
            <v>OPERADOR DE USINA DE ASFALTO, DE SOLOS OU DE CONCRETO COM ENCARGOS COMPLEMENTARES</v>
          </cell>
          <cell r="C6464" t="str">
            <v>MES</v>
          </cell>
          <cell r="D6464">
            <v>2852.75</v>
          </cell>
        </row>
        <row r="6465">
          <cell r="A6465">
            <v>101444</v>
          </cell>
          <cell r="B6465" t="str">
            <v>PASTILHEIRO COM ENCARGOS COMPLEMENTARES</v>
          </cell>
          <cell r="C6465" t="str">
            <v>MES</v>
          </cell>
          <cell r="D6465">
            <v>3991.69</v>
          </cell>
        </row>
        <row r="6466">
          <cell r="A6466">
            <v>101445</v>
          </cell>
          <cell r="B6466" t="str">
            <v>PEDREIRO COM ENCARGOS COMPLEMENTARES</v>
          </cell>
          <cell r="C6466" t="str">
            <v>MES</v>
          </cell>
          <cell r="D6466">
            <v>3560.46</v>
          </cell>
        </row>
        <row r="6467">
          <cell r="A6467">
            <v>101446</v>
          </cell>
          <cell r="B6467" t="str">
            <v>PINTOR COM ENCARGOS COMPLEMENTARES</v>
          </cell>
          <cell r="C6467" t="str">
            <v>MES</v>
          </cell>
          <cell r="D6467">
            <v>3770.7</v>
          </cell>
        </row>
        <row r="6468">
          <cell r="A6468">
            <v>101447</v>
          </cell>
          <cell r="B6468" t="str">
            <v>PINTOR DE LETREIROS COM ENCARGOS COMPLEMENTARES</v>
          </cell>
          <cell r="C6468" t="str">
            <v>MES</v>
          </cell>
          <cell r="D6468">
            <v>4175.09</v>
          </cell>
        </row>
        <row r="6469">
          <cell r="A6469">
            <v>101448</v>
          </cell>
          <cell r="B6469" t="str">
            <v>PINTOR PARA TINTA EPÓXI COM ENCARGOS COMPLEMENTARES</v>
          </cell>
          <cell r="C6469" t="str">
            <v>MES</v>
          </cell>
          <cell r="D6469">
            <v>3970.83</v>
          </cell>
        </row>
        <row r="6470">
          <cell r="A6470">
            <v>101449</v>
          </cell>
          <cell r="B6470" t="str">
            <v>POCEIRO / ESCAVADOR DE VALAS COM ENCARGOS COMPLEMENTARES</v>
          </cell>
          <cell r="C6470" t="str">
            <v>MES</v>
          </cell>
          <cell r="D6470">
            <v>2600.35</v>
          </cell>
        </row>
        <row r="6471">
          <cell r="A6471">
            <v>101450</v>
          </cell>
          <cell r="B6471" t="str">
            <v>RASTELEIRO COM ENCARGOS COMPLEMENTARES</v>
          </cell>
          <cell r="C6471" t="str">
            <v>MES</v>
          </cell>
          <cell r="D6471">
            <v>2404.11</v>
          </cell>
        </row>
        <row r="6472">
          <cell r="A6472">
            <v>101451</v>
          </cell>
          <cell r="B6472" t="str">
            <v>SERRALHEIRO COM ENCARGOS COMPLEMENTARES</v>
          </cell>
          <cell r="C6472" t="str">
            <v>MES</v>
          </cell>
          <cell r="D6472">
            <v>3547.07</v>
          </cell>
        </row>
        <row r="6473">
          <cell r="A6473">
            <v>101452</v>
          </cell>
          <cell r="B6473" t="str">
            <v>SERVENTE DE OBRAS COM ENCARGOS COMPLEMENTARES</v>
          </cell>
          <cell r="C6473" t="str">
            <v>MES</v>
          </cell>
          <cell r="D6473">
            <v>2867.52</v>
          </cell>
        </row>
        <row r="6474">
          <cell r="A6474">
            <v>101453</v>
          </cell>
          <cell r="B6474" t="str">
            <v>SOLDADOR COM ENCARGOS COMPLEMENTARES</v>
          </cell>
          <cell r="C6474" t="str">
            <v>MES</v>
          </cell>
          <cell r="D6474">
            <v>3596.48</v>
          </cell>
        </row>
        <row r="6475">
          <cell r="A6475">
            <v>101454</v>
          </cell>
          <cell r="B6475" t="str">
            <v>SOLDADOR ELÉTRICO COM ENCARGOS COMPLEMENTARES</v>
          </cell>
          <cell r="C6475" t="str">
            <v>MES</v>
          </cell>
          <cell r="D6475">
            <v>4466.7299999999996</v>
          </cell>
        </row>
        <row r="6476">
          <cell r="A6476">
            <v>101455</v>
          </cell>
          <cell r="B6476" t="str">
            <v>TAQUEADOR OU TAQUEIRO COM ENCARGOS COMPLEMENTARES</v>
          </cell>
          <cell r="C6476" t="str">
            <v>MES</v>
          </cell>
          <cell r="D6476">
            <v>4138.8999999999996</v>
          </cell>
        </row>
        <row r="6477">
          <cell r="A6477">
            <v>101456</v>
          </cell>
          <cell r="B6477" t="str">
            <v>TÉCNICO DE LABORATÓRIO E CAMPO DE CONSTRUÇÃO COM ENCARGOS COMPLEMENTARES</v>
          </cell>
          <cell r="C6477" t="str">
            <v>MES</v>
          </cell>
          <cell r="D6477">
            <v>3998.57</v>
          </cell>
        </row>
        <row r="6478">
          <cell r="A6478">
            <v>101457</v>
          </cell>
          <cell r="B6478" t="str">
            <v>TÉCNICO EM SONDAGEM COM ENCARGOS COMPLEMENTARES</v>
          </cell>
          <cell r="C6478" t="str">
            <v>MES</v>
          </cell>
          <cell r="D6478">
            <v>4141.8900000000003</v>
          </cell>
        </row>
        <row r="6479">
          <cell r="A6479">
            <v>101458</v>
          </cell>
          <cell r="B6479" t="str">
            <v>TELHADOR COM ENCARGOS COMPLEMENTARES</v>
          </cell>
          <cell r="C6479" t="str">
            <v>MES</v>
          </cell>
          <cell r="D6479">
            <v>3781.56</v>
          </cell>
        </row>
        <row r="6480">
          <cell r="A6480">
            <v>101459</v>
          </cell>
          <cell r="B6480" t="str">
            <v>VIDRACEIRO COM ENCARGOS COMPLEMENTARES</v>
          </cell>
          <cell r="C6480" t="str">
            <v>MES</v>
          </cell>
          <cell r="D6480">
            <v>3440.93</v>
          </cell>
        </row>
        <row r="6481">
          <cell r="A6481">
            <v>101460</v>
          </cell>
          <cell r="B6481" t="str">
            <v>VIGIA DIURNO COM ENCARGOS COMPLEMENTARES</v>
          </cell>
          <cell r="C6481" t="str">
            <v>MES</v>
          </cell>
          <cell r="D6481">
            <v>2934.26</v>
          </cell>
        </row>
        <row r="6482">
          <cell r="A6482">
            <v>101463</v>
          </cell>
          <cell r="B6482" t="str">
            <v>CARGA, MANOBRA E DESCARGA DE TUBOS DE CONCRETO, DN 600 MM, EM CAMINHÃO CARROCERIA COM GUINDAUTO (MUNCK) 11,7 TM. AF_07/2020</v>
          </cell>
          <cell r="C6482" t="str">
            <v>T</v>
          </cell>
          <cell r="D6482">
            <v>24.82</v>
          </cell>
        </row>
        <row r="6483">
          <cell r="A6483">
            <v>101464</v>
          </cell>
          <cell r="B6483" t="str">
            <v>CARGA, MANOBRA E DESCARGA DE TUBOS DE CONCRETO, DN 700 MM, EM CAMINHÃO CARROCERIA COM GUINDAUTO (MUNCK) 11,7 TM. AF_07/2020</v>
          </cell>
          <cell r="C6483" t="str">
            <v>T</v>
          </cell>
          <cell r="D6483">
            <v>19.059999999999999</v>
          </cell>
        </row>
        <row r="6484">
          <cell r="A6484">
            <v>101465</v>
          </cell>
          <cell r="B6484" t="str">
            <v>CARGA, MANOBRA E DESCARGA DE TUBOS DE CONCRETO, DN 800 MM, EM CAMINHÃO CARROCERIA COM GUINDAUTO (MUNCK) 11,7 TM. AF_07/2020</v>
          </cell>
          <cell r="C6484" t="str">
            <v>T</v>
          </cell>
          <cell r="D6484">
            <v>14.57</v>
          </cell>
        </row>
        <row r="6485">
          <cell r="A6485">
            <v>101466</v>
          </cell>
          <cell r="B6485" t="str">
            <v>CARGA, MANOBRA E DESCARGA DE TUBOS DE CONCRETO, DN 900 MM, EM CAMINHÃO CARROCERIA COM GUINDAUTO (MUNCK) 11,7 TM. AF_07/2020</v>
          </cell>
          <cell r="C6485" t="str">
            <v>T</v>
          </cell>
          <cell r="D6485">
            <v>11.84</v>
          </cell>
        </row>
        <row r="6486">
          <cell r="A6486">
            <v>101467</v>
          </cell>
          <cell r="B6486" t="str">
            <v>CARGA, MANOBRA E DESCARGA DE TUBOS DE CONCRETO, DN 1000 MM, EM CAMINHÃO CARROCERIA COM GUINDAUTO (MUNCK) 11,7 TM. AF_07/2020</v>
          </cell>
          <cell r="C6486" t="str">
            <v>T</v>
          </cell>
          <cell r="D6486">
            <v>9.92</v>
          </cell>
        </row>
        <row r="6487">
          <cell r="A6487">
            <v>101468</v>
          </cell>
          <cell r="B6487" t="str">
            <v>CARGA, MANOBRA E DESCARGA DE TUBOS DE CONCRETO, DN 1200 MM, EM CAMINHÃO CARROCERIA COM GUINDAUTO (MUNCK) 11,7 TM. AF_07/2020</v>
          </cell>
          <cell r="C6487" t="str">
            <v>T</v>
          </cell>
          <cell r="D6487">
            <v>9.07</v>
          </cell>
        </row>
        <row r="6488">
          <cell r="A6488">
            <v>101469</v>
          </cell>
          <cell r="B6488" t="str">
            <v>CARGA, MANOBRA E DESCARGA DE TUBOS METÁLICOS, DN 300 MM, EM CAMINHÃO CARROCERIA COM GUINDAUTO (MUNCK) 11,7 TM. AF_07/2020</v>
          </cell>
          <cell r="C6488" t="str">
            <v>T</v>
          </cell>
          <cell r="D6488">
            <v>20.309999999999999</v>
          </cell>
        </row>
        <row r="6489">
          <cell r="A6489">
            <v>101470</v>
          </cell>
          <cell r="B6489" t="str">
            <v>CARGA, MANOBRA E DESCARGA DE TUBOS METÁLICOS, DN 350 MM, EM CAMINHÃO CARROCERIA COM GUINDAUTO (MUNCK) 11,7 TM. AF_07/2020</v>
          </cell>
          <cell r="C6489" t="str">
            <v>T</v>
          </cell>
          <cell r="D6489">
            <v>16.12</v>
          </cell>
        </row>
        <row r="6490">
          <cell r="A6490">
            <v>101471</v>
          </cell>
          <cell r="B6490" t="str">
            <v>CARGA, MANOBRA E DESCARGA DE TUBOS METÁLICOS, DN 400 MM, EM CAMINHÃO CARROCERIA COM GUINDAUTO (MUNCK) 11,7 TM. AF_07/2020</v>
          </cell>
          <cell r="C6490" t="str">
            <v>T</v>
          </cell>
          <cell r="D6490">
            <v>13.83</v>
          </cell>
        </row>
        <row r="6491">
          <cell r="A6491">
            <v>101472</v>
          </cell>
          <cell r="B6491" t="str">
            <v>CARGA, MANOBRA E DESCARGA DE TUBOS METÁLICOS, DN 500 MM, EM CAMINHÃO CARROCERIA COM GUINDAUTO (MUNCK) 11,7 TM. AF_07/2020</v>
          </cell>
          <cell r="C6491" t="str">
            <v>T</v>
          </cell>
          <cell r="D6491">
            <v>10.76</v>
          </cell>
        </row>
        <row r="6492">
          <cell r="A6492">
            <v>101473</v>
          </cell>
          <cell r="B6492" t="str">
            <v>CARGA, MANOBRA E DESCARGA DE TUBOS METÁLICOS, DN 600 MM, EM CAMINHÃO CARROCERIA COM GUINDAUTO (MUNCK) 11,7 TM. AF_07/2020</v>
          </cell>
          <cell r="C6492" t="str">
            <v>T</v>
          </cell>
          <cell r="D6492">
            <v>15.5</v>
          </cell>
        </row>
        <row r="6493">
          <cell r="A6493">
            <v>101474</v>
          </cell>
          <cell r="B6493" t="str">
            <v>CARGA, MANOBRA E DESCARGA DE TUBOS METÁLICOS, DN 700 MM, EM CAMINHÃO CARROCERIA COM GUINDAUTO (MUNCK) 11,7 TM. AF_07/2020</v>
          </cell>
          <cell r="C6493" t="str">
            <v>T</v>
          </cell>
          <cell r="D6493">
            <v>11.08</v>
          </cell>
        </row>
        <row r="6494">
          <cell r="A6494">
            <v>101475</v>
          </cell>
          <cell r="B6494" t="str">
            <v>CARGA, MANOBRA E DESCARGA DE TUBOS METÁLICOS, DN 800 MM, EM CAMINHÃO CARROCERIA COM GUINDAUTO (MUNCK) 11,7 TM. AF_07/2020</v>
          </cell>
          <cell r="C6494" t="str">
            <v>T</v>
          </cell>
          <cell r="D6494">
            <v>9.83</v>
          </cell>
        </row>
        <row r="6495">
          <cell r="A6495">
            <v>101476</v>
          </cell>
          <cell r="B6495" t="str">
            <v>CARGA, MANOBRA E DESCARGA DE TUBOS METÁLICOS, DN 900 MM, EM CAMINHÃO CARROCERIA COM GUINDAUTO (MUNCK) 11,7 TM. AF_07/2020</v>
          </cell>
          <cell r="C6495" t="str">
            <v>T</v>
          </cell>
          <cell r="D6495">
            <v>8.7799999999999994</v>
          </cell>
        </row>
        <row r="6496">
          <cell r="A6496">
            <v>101477</v>
          </cell>
          <cell r="B6496" t="str">
            <v>CARGA, MANOBRA E DESCARGA DE TUBOS METÁLICOS, DN 1000 MM, EM CAMINHÃO CARROCERIA COM GUINDAUTO (MUNCK) 11,7 TM. AF_07/2020</v>
          </cell>
          <cell r="C6496" t="str">
            <v>T</v>
          </cell>
          <cell r="D6496">
            <v>7.17</v>
          </cell>
        </row>
        <row r="6497">
          <cell r="A6497">
            <v>101478</v>
          </cell>
          <cell r="B6497" t="str">
            <v>CARGA, MANOBRA E DESCARGA DE TUBOS METÁLICOS, DN 1200 MM, EM CAMINHÃO CARROCERIA COM GUINDAUTO (MUNCK) 11,7 TM. AF_07/2020</v>
          </cell>
          <cell r="C6497" t="str">
            <v>T</v>
          </cell>
          <cell r="D6497">
            <v>6.11</v>
          </cell>
        </row>
        <row r="6498">
          <cell r="A6498">
            <v>101479</v>
          </cell>
          <cell r="B6498" t="str">
            <v>CARGA, MANOBRA E DESCARGA MANUAL DE TUBOS PLÁSTICOS, DN 200 MM, EM CAMINHÃO CARROCERIA 9T. AF_07/2020</v>
          </cell>
          <cell r="C6498" t="str">
            <v>T</v>
          </cell>
          <cell r="D6498">
            <v>94.46</v>
          </cell>
        </row>
        <row r="6499">
          <cell r="A6499">
            <v>101480</v>
          </cell>
          <cell r="B6499" t="str">
            <v>CARGA, MANOBRA E DESCARGA DE TUBOS PLÁSTICOS, DN 250 MM, EM CAMINHÃO CARROCERIA COM GUINDAUTO (MUNCK) 11,7 TM. AF_07/2020</v>
          </cell>
          <cell r="C6499" t="str">
            <v>T</v>
          </cell>
          <cell r="D6499">
            <v>36.32</v>
          </cell>
        </row>
        <row r="6500">
          <cell r="A6500">
            <v>101481</v>
          </cell>
          <cell r="B6500" t="str">
            <v>CARGA, MANOBRA E DESCARGA DE TUBOS PLÁSTICOS, DN 300 MM, EM CAMINHÃO CARROCERIA COM GUINDAUTO (MUNCK) 11,7 TM. AF_07/2020</v>
          </cell>
          <cell r="C6500" t="str">
            <v>T</v>
          </cell>
          <cell r="D6500">
            <v>26.23</v>
          </cell>
        </row>
        <row r="6501">
          <cell r="A6501">
            <v>101482</v>
          </cell>
          <cell r="B6501" t="str">
            <v>CARGA, MANOBRA E DESCARGA DE TUBOS PLÁSTICOS, DN 400 MM, EM CAMINHÃO CARROCERIA COM GUINDAUTO (MUNCK) 11,7 TM. AF_07/20</v>
          </cell>
          <cell r="C6501" t="str">
            <v>T</v>
          </cell>
          <cell r="D6501">
            <v>19.600000000000001</v>
          </cell>
        </row>
        <row r="6502">
          <cell r="A6502">
            <v>101483</v>
          </cell>
          <cell r="B6502" t="str">
            <v>CARGA, MANOBRA E DESCARGA DE TUBOS PLÁSTICOS, DN 500 MM, EM CAMINHÃO CARROCERIA COM GUINDAUTO (MUNCK) 11,7 TM. AF_07/2020</v>
          </cell>
          <cell r="C6502" t="str">
            <v>T</v>
          </cell>
          <cell r="D6502">
            <v>20.34</v>
          </cell>
        </row>
        <row r="6503">
          <cell r="A6503">
            <v>101484</v>
          </cell>
          <cell r="B6503" t="str">
            <v>CARGA, MANOBRA E DESCARGA DE TUBOS PLÁSTICOS, DN 600 MM, EM CAMINHÃO CARROCERIA COM GUINDAUTO (MUNCK) 11,7 TM. AF_07/2020</v>
          </cell>
          <cell r="C6503" t="str">
            <v>T</v>
          </cell>
          <cell r="D6503">
            <v>105.48</v>
          </cell>
        </row>
        <row r="6504">
          <cell r="A6504">
            <v>101485</v>
          </cell>
          <cell r="B6504" t="str">
            <v>CARGA, MANOBRA E DESCARGA DE TUBOS PLÁSTICOS, DN 750 MM, EM CAMINHÃO CARROCERIA COM GUINDAUTO (MUNCK) 11,7 TM. AF_07/2020</v>
          </cell>
          <cell r="C6504" t="str">
            <v>T</v>
          </cell>
          <cell r="D6504">
            <v>80.97</v>
          </cell>
        </row>
        <row r="6505">
          <cell r="A6505">
            <v>101486</v>
          </cell>
          <cell r="B6505" t="str">
            <v>CARGA, MANOBRA E DESCARGA DE TUBOS PLÁSTICOS, DN 900 MM, EM CAMINHÃO CARROCERIA COM GUINDAUTO (MUNCK) 11,7 TM. AF_07/2020</v>
          </cell>
          <cell r="C6505" t="str">
            <v>T</v>
          </cell>
          <cell r="D6505">
            <v>72.930000000000007</v>
          </cell>
        </row>
        <row r="6506">
          <cell r="A6506">
            <v>101487</v>
          </cell>
          <cell r="B6506" t="str">
            <v>CARGA, MANOBRA E DESCARGA DE TUBOS PLÁSTICOS, DN 1000 MM, EM CAMINHÃO CARROCERIA COM GUINDAUTO (MUNCK) 11,7 TM. AF_07/2020</v>
          </cell>
          <cell r="C6506" t="str">
            <v>T</v>
          </cell>
          <cell r="D6506">
            <v>53.4</v>
          </cell>
        </row>
        <row r="6507">
          <cell r="A6507">
            <v>101488</v>
          </cell>
          <cell r="B6507" t="str">
            <v>CARGA, MANOBRA E DESCARGA DE TUBOS PLÁSTICOS, DN 1200 MM, EM CAMINHÃO CARROCERIA COM GUINDAUTO (MUNCK) 11,7 TM. AF_07/2020</v>
          </cell>
          <cell r="C6507" t="str">
            <v>T</v>
          </cell>
          <cell r="D6507">
            <v>46.21</v>
          </cell>
        </row>
        <row r="6508">
          <cell r="A6508">
            <v>101489</v>
          </cell>
          <cell r="B6508" t="str">
            <v>ENTRADA DE ENERGIA ELÉTRICA, AÉREA, MONOFÁSICA, COM CAIXA DE SOBREPOR, CABO DE 10 MM2 E DISJUNTOR DIN 50A (NÃO INCLUSO O POSTE DE CONCRETO). AF_07/2020_P</v>
          </cell>
          <cell r="C6508" t="str">
            <v>UN</v>
          </cell>
          <cell r="D6508">
            <v>884.36</v>
          </cell>
        </row>
        <row r="6509">
          <cell r="A6509">
            <v>101490</v>
          </cell>
          <cell r="B6509" t="str">
            <v>ENTRADA DE ENERGIA ELÉTRICA, AÉREA, MONOFÁSICA, COM CAIXA DE SOBREPOR, CABO DE 16 MM2 E DISJUNTOR DIN 50A (NÃO INCLUSO O POSTE DE CONCRETO). AF_07/2020_P</v>
          </cell>
          <cell r="C6509" t="str">
            <v>UN</v>
          </cell>
          <cell r="D6509">
            <v>947.06</v>
          </cell>
        </row>
        <row r="6510">
          <cell r="A6510">
            <v>101491</v>
          </cell>
          <cell r="B6510" t="str">
            <v>ENTRADA DE ENERGIA ELÉTRICA, AÉREA, MONOFÁSICA, COM CAIXA DE SOBREPOR, CABO DE 25 MM2 E DISJUNTOR DIN 50A (NÃO INCLUSO O POSTE DE CONCRETO). AF_07/2020_P</v>
          </cell>
          <cell r="C6510" t="str">
            <v>UN</v>
          </cell>
          <cell r="D6510">
            <v>967.3</v>
          </cell>
        </row>
        <row r="6511">
          <cell r="A6511">
            <v>101492</v>
          </cell>
          <cell r="B6511" t="str">
            <v>ENTRADA DE ENERGIA ELÉTRICA, AÉREA, MONOFÁSICA, COM CAIXA DE SOBREPOR, CABO DE 35 MM2 E DISJUNTOR DIN 50A (NÃO INCLUSO O POSTE DE CONCRETO). AF_07/2020_P</v>
          </cell>
          <cell r="C6511" t="str">
            <v>UN</v>
          </cell>
          <cell r="D6511">
            <v>1057.08</v>
          </cell>
        </row>
        <row r="6512">
          <cell r="A6512">
            <v>101493</v>
          </cell>
          <cell r="B6512" t="str">
            <v>ENTRADA DE ENERGIA ELÉTRICA, AÉREA, MONOFÁSICA, COM CAIXA DE EMBUTIR, CABO DE 10 MM2 E DISJUNTOR DIN 50A (NÃO INCLUSO O POSTE DE CONCRETO). AF_07/2020_P</v>
          </cell>
          <cell r="C6512" t="str">
            <v>UN</v>
          </cell>
          <cell r="D6512">
            <v>872.56</v>
          </cell>
        </row>
        <row r="6513">
          <cell r="A6513">
            <v>101494</v>
          </cell>
          <cell r="B6513" t="str">
            <v>ENTRADA DE ENERGIA ELÉTRICA, AÉREA, MONOFÁSICA, COM CAIXA DE EMBUTIR, CABO DE 16 MM2 E DISJUNTOR DIN 50A (NÃO INCLUSO O POSTE DE CONCRETO). AF_07/2020_P</v>
          </cell>
          <cell r="C6513" t="str">
            <v>UN</v>
          </cell>
          <cell r="D6513">
            <v>935.26</v>
          </cell>
        </row>
        <row r="6514">
          <cell r="A6514">
            <v>101495</v>
          </cell>
          <cell r="B6514" t="str">
            <v>ENTRADA DE ENERGIA ELÉTRICA, AÉREA, MONOFÁSICA, COM CAIXA DE EMBUTIR, CABO DE 25 MM2 E DISJUNTOR DIN 50A (NÃO INCLUSO O POSTE DE CONCRETO). AF_07/2020_P</v>
          </cell>
          <cell r="C6514" t="str">
            <v>UN</v>
          </cell>
          <cell r="D6514">
            <v>955.5</v>
          </cell>
        </row>
        <row r="6515">
          <cell r="A6515">
            <v>101496</v>
          </cell>
          <cell r="B6515" t="str">
            <v>ENTRADA DE ENERGIA ELÉTRICA, AÉREA, MONOFÁSICA, COM CAIXA DE EMBUTIR, CABO DE 35 MM2 E DISJUNTOR DIN 50A (NÃO INCLUSO O POSTE DE CONCRETO). AF_07/2020_P</v>
          </cell>
          <cell r="C6515" t="str">
            <v>UN</v>
          </cell>
          <cell r="D6515">
            <v>1045.28</v>
          </cell>
        </row>
        <row r="6516">
          <cell r="A6516">
            <v>101497</v>
          </cell>
          <cell r="B6516" t="str">
            <v>ENTRADA DE ENERGIA ELÉTRICA, AÉREA, BIFÁSICA, COM CAIXA DE SOBREPOR, CABO DE 10 MM2 E DISJUNTOR DIN 50A (NÃO INCLUSO O POSTE DE CONCRETO). AF_07/2020_P</v>
          </cell>
          <cell r="C6516" t="str">
            <v>UN</v>
          </cell>
          <cell r="D6516">
            <v>1066.56</v>
          </cell>
        </row>
        <row r="6517">
          <cell r="A6517">
            <v>101498</v>
          </cell>
          <cell r="B6517" t="str">
            <v>ENTRADA DE ENERGIA ELÉTRICA, AÉREA, BIFÁSICA, COM CAIXA DE SOBREPOR, CABO DE 16 MM2 E DISJUNTOR DIN 50A (NÃO INCLUSO O POSTE DE CONCRETO). AF_07/2020_P</v>
          </cell>
          <cell r="C6517" t="str">
            <v>UN</v>
          </cell>
          <cell r="D6517">
            <v>1161.46</v>
          </cell>
        </row>
        <row r="6518">
          <cell r="A6518">
            <v>101499</v>
          </cell>
          <cell r="B6518" t="str">
            <v>ENTRADA DE ENERGIA ELÉTRICA, AÉREA, BIFÁSICA, COM CAIXA DE SOBREPOR, CABO DE 25 MM2 E DISJUNTOR DIN 50A (NÃO INCLUSO O POSTE DE CONCRETO). AF_07/2020_P</v>
          </cell>
          <cell r="C6518" t="str">
            <v>UN</v>
          </cell>
          <cell r="D6518">
            <v>1192.0999999999999</v>
          </cell>
        </row>
        <row r="6519">
          <cell r="A6519">
            <v>101500</v>
          </cell>
          <cell r="B6519" t="str">
            <v>ENTRADA DE ENERGIA ELÉTRICA, AÉREA, BIFÁSICA, COM CAIXA DE SOBREPOR, CABO DE 35 MM2 E DISJUNTOR DIN 50A (NÃO INCLUSO O POSTE DE CONCRETO). AF_07/2020_P</v>
          </cell>
          <cell r="C6519" t="str">
            <v>UN</v>
          </cell>
          <cell r="D6519">
            <v>1318.15</v>
          </cell>
        </row>
        <row r="6520">
          <cell r="A6520">
            <v>101501</v>
          </cell>
          <cell r="B6520" t="str">
            <v>ENTRADA DE ENERGIA ELÉTRICA, AÉREA, BIFÁSICA, COM CAIXA DE EMBUTIR, CABO DE 10 MM2 E DISJUNTOR DIN 50A (NÃO INCLUSO O POSTE DE CONCRETO). AF_07/2020_P</v>
          </cell>
          <cell r="C6520" t="str">
            <v>UN</v>
          </cell>
          <cell r="D6520">
            <v>1060.1500000000001</v>
          </cell>
        </row>
        <row r="6521">
          <cell r="A6521">
            <v>101502</v>
          </cell>
          <cell r="B6521" t="str">
            <v>ENTRADA DE ENERGIA ELÉTRICA, AÉREA, BIFÁSICA, COM CAIXA DE EMBUTIR, CABO DE 16 MM2 E DISJUNTOR DIN 50A (NÃO INCLUSO O POSTE DE CONCRETO). AF_07/2020_P</v>
          </cell>
          <cell r="C6521" t="str">
            <v>UN</v>
          </cell>
          <cell r="D6521">
            <v>1155.05</v>
          </cell>
        </row>
        <row r="6522">
          <cell r="A6522">
            <v>101503</v>
          </cell>
          <cell r="B6522" t="str">
            <v>ENTRADA DE ENERGIA ELÉTRICA, AÉREA, BIFÁSICA, COM CAIXA DE EMBUTIR, CABO DE 25 MM2 E DISJUNTOR DIN 50A (NÃO INCLUSO O POSTE DE CONCRETO). AF_07/2020_P</v>
          </cell>
          <cell r="C6522" t="str">
            <v>UN</v>
          </cell>
          <cell r="D6522">
            <v>1185.69</v>
          </cell>
        </row>
        <row r="6523">
          <cell r="A6523">
            <v>101504</v>
          </cell>
          <cell r="B6523" t="str">
            <v>ENTRADA DE ENERGIA ELÉTRICA, AÉREA, BIFÁSICA, COM CAIXA DE EMBUTIR, CABO DE 35 MM2 E DISJUNTOR DIN 50A (NÃO INCLUSO O POSTE DE CONCRETO). AF_07/2020_P</v>
          </cell>
          <cell r="C6523" t="str">
            <v>UN</v>
          </cell>
          <cell r="D6523">
            <v>1311.74</v>
          </cell>
        </row>
        <row r="6524">
          <cell r="A6524">
            <v>101505</v>
          </cell>
          <cell r="B6524" t="str">
            <v>ENTRADA DE ENERGIA ELÉTRICA, AÉREA, TRIFÁSICA, COM CAIXA DE SOBREPOR, CABO DE 10 MM2 E DISJUNTOR DIN 50A (NÃO INCLUSO O POSTE DE CONCRETO). AF_07/2020_P</v>
          </cell>
          <cell r="C6524" t="str">
            <v>UN</v>
          </cell>
          <cell r="D6524">
            <v>1145.81</v>
          </cell>
        </row>
        <row r="6525">
          <cell r="A6525">
            <v>101506</v>
          </cell>
          <cell r="B6525" t="str">
            <v>ENTRADA DE ENERGIA ELÉTRICA, AÉREA, TRIFÁSICA, COM CAIXA DE SOBREPOR, CABO DE 16 MM2 E DISJUNTOR DIN 50A (NÃO INCLUSO O POSTE DE CONCRETO). AF_07/2020_P</v>
          </cell>
          <cell r="C6525" t="str">
            <v>UN</v>
          </cell>
          <cell r="D6525">
            <v>1272.3499999999999</v>
          </cell>
        </row>
        <row r="6526">
          <cell r="A6526">
            <v>101507</v>
          </cell>
          <cell r="B6526" t="str">
            <v>ENTRADA DE ENERGIA ELÉTRICA, AÉREA, TRIFÁSICA, COM CAIXA DE SOBREPOR, CABO DE 25 MM2 E DISJUNTOR DIN 50A (NÃO INCLUSO O POSTE DE CONCRETO). AF_07/2020_P</v>
          </cell>
          <cell r="C6526" t="str">
            <v>UN</v>
          </cell>
          <cell r="D6526">
            <v>1313.2</v>
          </cell>
        </row>
        <row r="6527">
          <cell r="A6527">
            <v>101508</v>
          </cell>
          <cell r="B6527" t="str">
            <v>ENTRADA DE ENERGIA ELÉTRICA, AÉREA, TRIFÁSICA, COM CAIXA DE SOBREPOR, CABO DE 35 MM2 E DISJUNTOR DIN 50A (NÃO INCLUSO O POSTE DE CONCRETO). AF_07/2020_P</v>
          </cell>
          <cell r="C6527" t="str">
            <v>UN</v>
          </cell>
          <cell r="D6527">
            <v>1474.88</v>
          </cell>
        </row>
        <row r="6528">
          <cell r="A6528">
            <v>101509</v>
          </cell>
          <cell r="B6528" t="str">
            <v>ENTRADA DE ENERGIA ELÉTRICA, AÉREA, TRIFÁSICA, COM CAIXA DE EMBUTIR, CABO DE 10 MM2 E DISJUNTOR DIN 50A (NÃO INCLUSO O POSTE DE CONCRETO). AF_07/2020</v>
          </cell>
          <cell r="C6528" t="str">
            <v>UN</v>
          </cell>
          <cell r="D6528">
            <v>1218.5999999999999</v>
          </cell>
        </row>
        <row r="6529">
          <cell r="A6529">
            <v>101510</v>
          </cell>
          <cell r="B6529" t="str">
            <v>ENTRADA DE ENERGIA ELÉTRICA, AÉREA, TRIFÁSICA, COM CAIXA DE EMBUTIR, CABO DE 16 MM2 E DISJUNTOR DIN 50A (NÃO INCLUSO O POSTE DE CONCRETO). AF_07/2020</v>
          </cell>
          <cell r="C6529" t="str">
            <v>UN</v>
          </cell>
          <cell r="D6529">
            <v>1345.14</v>
          </cell>
        </row>
        <row r="6530">
          <cell r="A6530">
            <v>101511</v>
          </cell>
          <cell r="B6530" t="str">
            <v>ENTRADA DE ENERGIA ELÉTRICA, AÉREA, TRIFÁSICA, COM CAIXA DE EMBUTIR, CABO DE 25 MM2 E DISJUNTOR DIN 50A (NÃO INCLUSO O POSTE DE CONCRETO). AF_07/2020</v>
          </cell>
          <cell r="C6530" t="str">
            <v>UN</v>
          </cell>
          <cell r="D6530">
            <v>1385.99</v>
          </cell>
        </row>
        <row r="6531">
          <cell r="A6531">
            <v>101512</v>
          </cell>
          <cell r="B6531" t="str">
            <v>ENTRADA DE ENERGIA ELÉTRICA, AÉREA, TRIFÁSICA, COM CAIXA DE EMBUTIR, CABO DE 35 MM2 E DISJUNTOR DIN 50A (NÃO INCLUSO O POSTE DE CONCRETO). AF_07/2020</v>
          </cell>
          <cell r="C6531" t="str">
            <v>UN</v>
          </cell>
          <cell r="D6531">
            <v>1547.67</v>
          </cell>
        </row>
        <row r="6532">
          <cell r="A6532">
            <v>101513</v>
          </cell>
          <cell r="B6532" t="str">
            <v>ENTRADA DE ENERGIA ELÉTRICA, SUBTERRÂNEA, MONOFÁSICA, COM CAIXA DE SOBREPOR, CABO DE 10 MM2 E DISJUNTOR DIN 50A (NÃO INCLUSA MURETA DE ALVENARIA). AF_07/2020_P</v>
          </cell>
          <cell r="C6532" t="str">
            <v>UN</v>
          </cell>
          <cell r="D6532">
            <v>505.18</v>
          </cell>
        </row>
        <row r="6533">
          <cell r="A6533">
            <v>101514</v>
          </cell>
          <cell r="B6533" t="str">
            <v>ENTRADA DE ENERGIA ELÉTRICA, SUBTERRÂNEA, MONOFÁSICA, COM CAIXA DE SOBREPOR, CABO DE 16 MM2 E DISJUNTOR DIN 50A (NÃO INCLUSA MURETA DE ALVENARIA). AF_07/2020_P</v>
          </cell>
          <cell r="C6533" t="str">
            <v>UN</v>
          </cell>
          <cell r="D6533">
            <v>580.41999999999996</v>
          </cell>
        </row>
        <row r="6534">
          <cell r="A6534">
            <v>101515</v>
          </cell>
          <cell r="B6534" t="str">
            <v>ENTRADA DE ENERGIA ELÉTRICA, SUBTERRÂNEA, MONOFÁSICA, COM CAIXA DE SOBREPOR, CABO DE 25 MM2 E DISJUNTOR DIN 50A (NÃO INCLUSA MURETA DE ALVENARIA). AF_07/2020_P</v>
          </cell>
          <cell r="C6534" t="str">
            <v>UN</v>
          </cell>
          <cell r="D6534">
            <v>604.71</v>
          </cell>
        </row>
        <row r="6535">
          <cell r="A6535">
            <v>101516</v>
          </cell>
          <cell r="B6535" t="str">
            <v>ENTRADA DE ENERGIA ELÉTRICA, SUBTERRÂNEA, MONOFÁSICA, COM CAIXA DE SOBREPOR, CABO DE 35 MM2 E DISJUNTOR DIN 50A (NÃO INCLUSA MURETA DE ALVENARIA). AF_07/2020_P</v>
          </cell>
          <cell r="C6535" t="str">
            <v>UN</v>
          </cell>
          <cell r="D6535">
            <v>689.45</v>
          </cell>
        </row>
        <row r="6536">
          <cell r="A6536">
            <v>101517</v>
          </cell>
          <cell r="B6536" t="str">
            <v>ENTRADA DE ENERGIA ELÉTRICA, SUBTERRÂNEA, MONOFÁSICA, COM CAIXA DE EMBUTIR, CABO DE 10 MM2 E DISJUNTOR DIN 50A (NÃO INCLUSA MURETA DE ALVENARIA). AF_07/2020_P</v>
          </cell>
          <cell r="C6536" t="str">
            <v>UN</v>
          </cell>
          <cell r="D6536">
            <v>493.4</v>
          </cell>
        </row>
        <row r="6537">
          <cell r="A6537">
            <v>101518</v>
          </cell>
          <cell r="B6537" t="str">
            <v>ENTRADA DE ENERGIA ELÉTRICA, SUBTERRÂNEA, MONOFÁSICA, COM CAIXA DE EMBUTIR, CABO DE 16 MM2 E DISJUNTOR DIN 50A (NÃO INCLUSA MURETA DE ALVENARIA). AF_07/2020_P</v>
          </cell>
          <cell r="C6537" t="str">
            <v>UN</v>
          </cell>
          <cell r="D6537">
            <v>568.64</v>
          </cell>
        </row>
        <row r="6538">
          <cell r="A6538">
            <v>101519</v>
          </cell>
          <cell r="B6538" t="str">
            <v>ENTRADA DE ENERGIA ELÉTRICA, SUBTERRÂNEA, MONOFÁSICA, COM CAIXA DE EMBUTIR, CABO DE 25 MM2 E DISJUNTOR DIN 50A (NÃO INCLUSA MURETA DE ALVENARIA). AF_07/2020_P</v>
          </cell>
          <cell r="C6538" t="str">
            <v>UN</v>
          </cell>
          <cell r="D6538">
            <v>592.92999999999995</v>
          </cell>
        </row>
        <row r="6539">
          <cell r="A6539">
            <v>101520</v>
          </cell>
          <cell r="B6539" t="str">
            <v>ENTRADA DE ENERGIA ELÉTRICA, SUBTERRÂNEA, MONOFÁSICA, COM CAIXA DE EMBUTIR, CABO DE 35 MM2 E DISJUNTOR DIN 50A (NÃO INCLUSA MURETA DE ALVENARIA). AF_07/2020_P</v>
          </cell>
          <cell r="C6539" t="str">
            <v>UN</v>
          </cell>
          <cell r="D6539">
            <v>677.67</v>
          </cell>
        </row>
        <row r="6540">
          <cell r="A6540">
            <v>101521</v>
          </cell>
          <cell r="B6540" t="str">
            <v>ENTRADA DE ENERGIA ELÉTRICA, SUBTERRÂNEA, BIFÁSICA, COM CAIXA DE SOBREPOR, CABO DE 10 MM2 E DISJUNTOR DIN 50A (NÃO INCLUSA MURETA DE ALVENARIA). AF_07/2020_P</v>
          </cell>
          <cell r="C6540" t="str">
            <v>UN</v>
          </cell>
          <cell r="D6540">
            <v>697.74</v>
          </cell>
        </row>
        <row r="6541">
          <cell r="A6541">
            <v>101522</v>
          </cell>
          <cell r="B6541" t="str">
            <v>ENTRADA DE ENERGIA ELÉTRICA, SUBTERRÂNEA, BIFÁSICA, COM CAIXA DE SOBREPOR, CABO DE 16 MM2 E DISJUNTOR DIN 50A (NÃO INCLUSA MURETA DE ALVENARIA). AF_07/2020_P</v>
          </cell>
          <cell r="C6541" t="str">
            <v>UN</v>
          </cell>
          <cell r="D6541">
            <v>810.6</v>
          </cell>
        </row>
        <row r="6542">
          <cell r="A6542">
            <v>101523</v>
          </cell>
          <cell r="B6542" t="str">
            <v>ENTRADA DE ENERGIA ELÉTRICA, SUBTERRÂNEA, BIFÁSICA, COM CAIXA DE SOBREPOR, CABO DE 25 MM2 E DISJUNTOR DIN 50A (NÃO INCLUSA MURETA DE ALVENARIA). AF_07/2020_P</v>
          </cell>
          <cell r="C6542" t="str">
            <v>UN</v>
          </cell>
          <cell r="D6542">
            <v>847.04</v>
          </cell>
        </row>
        <row r="6543">
          <cell r="A6543">
            <v>101524</v>
          </cell>
          <cell r="B6543" t="str">
            <v>ENTRADA DE ENERGIA ELÉTRICA, SUBTERRÂNEA, BIFÁSICA, COM CAIXA DE SOBREPOR, CABO DE 35 MM2 E DISJUNTOR DIN 50A (NÃO INCLUSA MURETA DE ALVENARIA). AF_07/2020_P</v>
          </cell>
          <cell r="C6543" t="str">
            <v>UN</v>
          </cell>
          <cell r="D6543">
            <v>974.15</v>
          </cell>
        </row>
        <row r="6544">
          <cell r="A6544">
            <v>101525</v>
          </cell>
          <cell r="B6544" t="str">
            <v>ENTRADA DE ENERGIA ELÉTRICA, SUBTERRÂNEA, BIFÁSICA, COM CAIXA DE EMBUTIR, CABO DE 10 MM2 E DISJUNTOR DIN 50A (NÃO INCLUSA MURETA DE ALVENARIA). AF_07/2020_P</v>
          </cell>
          <cell r="C6544" t="str">
            <v>UN</v>
          </cell>
          <cell r="D6544">
            <v>691.34</v>
          </cell>
        </row>
        <row r="6545">
          <cell r="A6545">
            <v>101526</v>
          </cell>
          <cell r="B6545" t="str">
            <v>ENTRADA DE ENERGIA ELÉTRICA, SUBTERRÂNEA, BIFÁSICA, COM CAIXA DE EMBUTIR, CABO DE 16 MM2 E DISJUNTOR DIN 50A (NÃO INCLUSA MURETA DE ALVENARIA). AF_07/2020_P</v>
          </cell>
          <cell r="C6545" t="str">
            <v>UN</v>
          </cell>
          <cell r="D6545">
            <v>804.2</v>
          </cell>
        </row>
        <row r="6546">
          <cell r="A6546">
            <v>101527</v>
          </cell>
          <cell r="B6546" t="str">
            <v>ENTRADA DE ENERGIA ELÉTRICA, SUBTERRÂNEA, BIFÁSICA, COM CAIXA DE EMBUTIR, CABO DE 25 MM2 E DISJUNTOR DIN 50A (NÃO INCLUSA MURETA DE ALVENARIA). AF_07/2020_P</v>
          </cell>
          <cell r="C6546" t="str">
            <v>UN</v>
          </cell>
          <cell r="D6546">
            <v>840.64</v>
          </cell>
        </row>
        <row r="6547">
          <cell r="A6547">
            <v>101528</v>
          </cell>
          <cell r="B6547" t="str">
            <v>ENTRADA DE ENERGIA ELÉTRICA, SUBTERRÂNEA, BIFÁSICA, COM CAIXA DE EMBUTIR, CABO DE 35 MM2 E DISJUNTOR DIN 50A (NÃO INCLUSA MURETA DE ALVENARIA). AF_07/2020_P</v>
          </cell>
          <cell r="C6547" t="str">
            <v>UN</v>
          </cell>
          <cell r="D6547">
            <v>967.75</v>
          </cell>
        </row>
        <row r="6548">
          <cell r="A6548">
            <v>101529</v>
          </cell>
          <cell r="B6548" t="str">
            <v>ENTRADA DE ENERGIA ELÉTRICA, SUBTERRÂNEA, TRIFÁSICA, COM CAIXA DE SOBREPOR, CABO DE 10 MM2 E DISJUNTOR DIN 50A (NÃO INCLUSA MURETA DE ALVENARIA). AF_07/2020_P</v>
          </cell>
          <cell r="C6548" t="str">
            <v>UN</v>
          </cell>
          <cell r="D6548">
            <v>788.45</v>
          </cell>
        </row>
        <row r="6549">
          <cell r="A6549">
            <v>101530</v>
          </cell>
          <cell r="B6549" t="str">
            <v>ENTRADA DE ENERGIA ELÉTRICA, SUBTERRÂNEA, TRIFÁSICA, COM CAIXA DE SOBREPOR, CABO DE 16 MM2 E DISJUNTOR DIN 50A (NÃO INCLUSA MURETA DE ALVENARIA). AF_07/2020_P</v>
          </cell>
          <cell r="C6549" t="str">
            <v>UN</v>
          </cell>
          <cell r="D6549">
            <v>938.93</v>
          </cell>
        </row>
        <row r="6550">
          <cell r="A6550">
            <v>101531</v>
          </cell>
          <cell r="B6550" t="str">
            <v>ENTRADA DE ENERGIA ELÉTRICA, SUBTERRÂNEA, TRIFÁSICA, COM CAIXA DE SOBREPOR, CABO DE 25 MM2 E DISJUNTOR DIN 50A (NÃO INCLUSA MURETA DE ALVENARIA). AF_07/2020_P</v>
          </cell>
          <cell r="C6550" t="str">
            <v>UN</v>
          </cell>
          <cell r="D6550">
            <v>987.51</v>
          </cell>
        </row>
        <row r="6551">
          <cell r="A6551">
            <v>101532</v>
          </cell>
          <cell r="B6551" t="str">
            <v>ENTRADA DE ENERGIA ELÉTRICA, SUBTERRÂNEA, TRIFÁSICA, COM CAIXA DE SOBREPOR, CABO DE 35 MM2 E DISJUNTOR DIN 50A (NÃO INCLUSA MURETA DE ALVENARIA). AF_07/2020_P</v>
          </cell>
          <cell r="C6551" t="str">
            <v>UN</v>
          </cell>
          <cell r="D6551">
            <v>1156.99</v>
          </cell>
        </row>
        <row r="6552">
          <cell r="A6552">
            <v>101533</v>
          </cell>
          <cell r="B6552" t="str">
            <v>ENTRADA DE ENERGIA ELÉTRICA, SUBTERRÂNEA, TRIFÁSICA, COM CAIXA DE EMBUTIR, CABO DE 10 MM2 E DISJUNTOR DIN 50A (NÃO INCLUSA MURETA DE ALVENARIA). AF_07/2020</v>
          </cell>
          <cell r="C6552" t="str">
            <v>UN</v>
          </cell>
          <cell r="D6552">
            <v>861.25</v>
          </cell>
        </row>
        <row r="6553">
          <cell r="A6553">
            <v>101534</v>
          </cell>
          <cell r="B6553" t="str">
            <v>ENTRADA DE ENERGIA ELÉTRICA, SUBTERRÂNEA, TRIFÁSICA, COM CAIXA DE EMBUTIR, CABO DE 16 MM2 E DISJUNTOR DIN 50A (NÃO INCLUSA MURETA DE ALVENARIA). AF_07/2020</v>
          </cell>
          <cell r="C6553" t="str">
            <v>UN</v>
          </cell>
          <cell r="D6553">
            <v>1011.73</v>
          </cell>
        </row>
        <row r="6554">
          <cell r="A6554">
            <v>101535</v>
          </cell>
          <cell r="B6554" t="str">
            <v>ENTRADA DE ENERGIA ELÉTRICA, SUBTERRÂNEA, TRIFÁSICA, COM CAIXA DE EMBUTIR, CABO DE 25 MM2 E DISJUNTOR DIN 50A (NÃO INCLUSA MURETA DE ALVENARIA). AF_07/2020</v>
          </cell>
          <cell r="C6554" t="str">
            <v>UN</v>
          </cell>
          <cell r="D6554">
            <v>1060.31</v>
          </cell>
        </row>
        <row r="6555">
          <cell r="A6555">
            <v>101536</v>
          </cell>
          <cell r="B6555" t="str">
            <v>ENTRADA DE ENERGIA ELÉTRICA, SUBTERRÂNEA, TRIFÁSICA, COM CAIXA DE EMBUTIR, CABO DE 35 MM2 E DISJUNTOR DIN 50A (NÃO INCLUSA MURETA DE ALVENARIA). AF_07/2020</v>
          </cell>
          <cell r="C6555" t="str">
            <v>UN</v>
          </cell>
          <cell r="D6555">
            <v>1229.79</v>
          </cell>
        </row>
        <row r="6556">
          <cell r="A6556">
            <v>101537</v>
          </cell>
          <cell r="B6556" t="str">
            <v>APARELHO SINALIZADOR DE SAÍDA DE GARAGEM, COM CÉLULA FOTOELÉTRICA - FORNECIMENTO E INSTALAÇÃO. AF_07/2020</v>
          </cell>
          <cell r="C6556" t="str">
            <v>UN</v>
          </cell>
          <cell r="D6556">
            <v>112.58</v>
          </cell>
        </row>
        <row r="6557">
          <cell r="A6557">
            <v>101538</v>
          </cell>
          <cell r="B6557" t="str">
            <v>ARMAÇÃO SECUNDÁRIA, COM 1 ESTRIBO E 1 ISOLADOR - FORNECIMENTO E INSTALAÇÃO. AF_07/2020</v>
          </cell>
          <cell r="C6557" t="str">
            <v>UN</v>
          </cell>
          <cell r="D6557">
            <v>30.61</v>
          </cell>
        </row>
        <row r="6558">
          <cell r="A6558">
            <v>101539</v>
          </cell>
          <cell r="B6558" t="str">
            <v>ARMAÇÃO SECUNDÁRIA, COM 2 ESTRIBOS E 2 ISOLADORES - FORNECIMENTO E INSTALAÇÃO. AF_07/2020</v>
          </cell>
          <cell r="C6558" t="str">
            <v>UN</v>
          </cell>
          <cell r="D6558">
            <v>50.85</v>
          </cell>
        </row>
        <row r="6559">
          <cell r="A6559">
            <v>101540</v>
          </cell>
          <cell r="B6559" t="str">
            <v>ARMAÇÃO SECUNDÁRIA, COM 3 ESTRIBOS E 3 ISOLADORES - FORNECIMENTO E INSTALAÇÃO. AF_07/2020</v>
          </cell>
          <cell r="C6559" t="str">
            <v>UN</v>
          </cell>
          <cell r="D6559">
            <v>85.52</v>
          </cell>
        </row>
        <row r="6560">
          <cell r="A6560">
            <v>101541</v>
          </cell>
          <cell r="B6560" t="str">
            <v>ARMAÇÃO SECUNDÁRIA, COM 4 ESTRIBOS E 4 ISOLADORES - FORNECIMENTO E INSTALAÇÃO. AF_07/2020</v>
          </cell>
          <cell r="C6560" t="str">
            <v>UN</v>
          </cell>
          <cell r="D6560">
            <v>111.59</v>
          </cell>
        </row>
        <row r="6561">
          <cell r="A6561">
            <v>101542</v>
          </cell>
          <cell r="B6561" t="str">
            <v>ARMAÇÃO SECUNDÁRIA, COM 1 ESTRIBO, SEM ISOLADOR - FORNECIMENTO E INSTALAÇÃO. AF_07/2020</v>
          </cell>
          <cell r="C6561" t="str">
            <v>UN</v>
          </cell>
          <cell r="D6561">
            <v>23.15</v>
          </cell>
        </row>
        <row r="6562">
          <cell r="A6562">
            <v>101543</v>
          </cell>
          <cell r="B6562" t="str">
            <v>ARMAÇÃO SECUNDÁRIA, COM 2 ESTRIBOS, SEM ISOLADOR - FORNECIMENTO E INSTALAÇÃO. AF_07/2020</v>
          </cell>
          <cell r="C6562" t="str">
            <v>UN</v>
          </cell>
          <cell r="D6562">
            <v>41.28</v>
          </cell>
        </row>
        <row r="6563">
          <cell r="A6563">
            <v>101544</v>
          </cell>
          <cell r="B6563" t="str">
            <v>ARMAÇÃO SECUNDÁRIA, COM 3 ESTRIBOS, SEM ISOLADOR - FORNECIMENTO E INSTALAÇÃO. AF_07/2020</v>
          </cell>
          <cell r="C6563" t="str">
            <v>UN</v>
          </cell>
          <cell r="D6563">
            <v>65.930000000000007</v>
          </cell>
        </row>
        <row r="6564">
          <cell r="A6564">
            <v>101545</v>
          </cell>
          <cell r="B6564" t="str">
            <v>ARMAÇÃO SECUNDÁRIA, COM 4 ESTRIBOS, SEM ISOLADOR - FORNECIMENTO E INSTALAÇÃO. AF_07/2020</v>
          </cell>
          <cell r="C6564" t="str">
            <v>UN</v>
          </cell>
          <cell r="D6564">
            <v>95.48</v>
          </cell>
        </row>
        <row r="6565">
          <cell r="A6565">
            <v>101546</v>
          </cell>
          <cell r="B6565" t="str">
            <v>ISOLADOR, TIPO PINO, PARA TENSÃO 15 KV - FORNECIMENTO E INSTALAÇÃO. AF_07/2020</v>
          </cell>
          <cell r="C6565" t="str">
            <v>UN</v>
          </cell>
          <cell r="D6565">
            <v>21.55</v>
          </cell>
        </row>
        <row r="6566">
          <cell r="A6566">
            <v>101547</v>
          </cell>
          <cell r="B6566" t="str">
            <v>ISOLADOR, TIPO DISCO, PARA TENSÃO 15 KV - FORNECIMENTO E INSTALAÇÃO. AF_07/2020</v>
          </cell>
          <cell r="C6566" t="str">
            <v>UN</v>
          </cell>
          <cell r="D6566">
            <v>67.290000000000006</v>
          </cell>
        </row>
        <row r="6567">
          <cell r="A6567">
            <v>101548</v>
          </cell>
          <cell r="B6567" t="str">
            <v>ISOLADOR, TIPO ROLDANA, PARA BAIXA TENSÃO - FORNECIMENTO E INSTALAÇÃO. AF_07/2020</v>
          </cell>
          <cell r="C6567" t="str">
            <v>UN</v>
          </cell>
          <cell r="D6567">
            <v>5.41</v>
          </cell>
        </row>
        <row r="6568">
          <cell r="A6568">
            <v>101549</v>
          </cell>
          <cell r="B6568" t="str">
            <v>GRAMPO PARALELO METÁLICO, PARA REDES AÉREAS DE DISTRIBUIÇÃO DE ENERGIA ELÉTRICA DE BAIXA TENSÃO - FORNECIMENTO E INSTALAÇÃO. AF_07/2020</v>
          </cell>
          <cell r="C6568" t="str">
            <v>UN</v>
          </cell>
          <cell r="D6568">
            <v>11.6</v>
          </cell>
        </row>
        <row r="6569">
          <cell r="A6569">
            <v>101553</v>
          </cell>
          <cell r="B6569" t="str">
            <v>ALÇA PREFORMADA DE DISTRIBUIÇÃO, EM  AÇO GALVANIZADO, AWG 1 - FORNECIMENTO E INSTALAÇÃO. AF_07/2020</v>
          </cell>
          <cell r="C6569" t="str">
            <v>UN</v>
          </cell>
          <cell r="D6569">
            <v>10.93</v>
          </cell>
        </row>
        <row r="6570">
          <cell r="A6570">
            <v>101554</v>
          </cell>
          <cell r="B6570" t="str">
            <v>ALÇA PREFORMADA DE DISTRIBUIÇÃO, EM  AÇO GALVANIZADO, AWG 2 - FORNECIMENTO E INSTALAÇÃO. AF_07/2020</v>
          </cell>
          <cell r="C6570" t="str">
            <v>UN</v>
          </cell>
          <cell r="D6570">
            <v>7.98</v>
          </cell>
        </row>
        <row r="6571">
          <cell r="A6571">
            <v>101555</v>
          </cell>
          <cell r="B6571" t="str">
            <v>ALÇA PREFORMADA DE DISTRIBUIÇÃO, EM  AÇO GALVANIZADO, AWG 4 - FORNECIMENTO E INSTALAÇÃO. AF_07/2020</v>
          </cell>
          <cell r="C6571" t="str">
            <v>UN</v>
          </cell>
          <cell r="D6571">
            <v>5.29</v>
          </cell>
        </row>
        <row r="6572">
          <cell r="A6572">
            <v>101556</v>
          </cell>
          <cell r="B6572" t="str">
            <v>ALÇA PREFORMADA DE DISTRIBUIÇÃO, EM  AÇO GALVANIZADO, AWG 6 - FORNECIMENTO E INSTALAÇÃO. AF_07/2020</v>
          </cell>
          <cell r="C6572" t="str">
            <v>UN</v>
          </cell>
          <cell r="D6572">
            <v>4.8600000000000003</v>
          </cell>
        </row>
        <row r="6573">
          <cell r="A6573">
            <v>101560</v>
          </cell>
          <cell r="B6573" t="str">
            <v>CABO DE COBRE FLEXÍVEL ISOLADO, 10 MM², 0,6/1,0 KV, PARA REDE AÉREA DE DISTRIBUIÇÃO DE ENERGIA ELÉTRICA DE BAIXA TENSÃO - FORNECIMENTO E INSTALAÇÃO. AF_07/2020</v>
          </cell>
          <cell r="C6573" t="str">
            <v>M</v>
          </cell>
          <cell r="D6573">
            <v>7.12</v>
          </cell>
        </row>
        <row r="6574">
          <cell r="A6574">
            <v>101561</v>
          </cell>
          <cell r="B6574" t="str">
            <v>CABO DE COBRE FLEXÍVEL ISOLADO, 16 MM², 0,6/1,0 KV, PARA REDE AÉREA DE DISTRIBUIÇÃO DE ENERGIA ELÉTRICA DE BAIXA TENSÃO - FORNECIMENTO E INSTALAÇÃO. AF_07/2020</v>
          </cell>
          <cell r="C6574" t="str">
            <v>M</v>
          </cell>
          <cell r="D6574">
            <v>10.89</v>
          </cell>
        </row>
        <row r="6575">
          <cell r="A6575">
            <v>101562</v>
          </cell>
          <cell r="B6575" t="str">
            <v>CABO DE COBRE FLEXÍVEL ISOLADO, 25 MM², 0,6/1,0 KV, PARA REDE AÉREA DE DISTRIBUIÇÃO DE ENERGIA ELÉTRICA DE BAIXA TENSÃO - FORNECIMENTO E INSTALAÇÃO. AF_07/2020</v>
          </cell>
          <cell r="C6575" t="str">
            <v>M</v>
          </cell>
          <cell r="D6575">
            <v>16.55</v>
          </cell>
        </row>
        <row r="6576">
          <cell r="A6576">
            <v>101563</v>
          </cell>
          <cell r="B6576" t="str">
            <v>CABO DE COBRE FLEXÍVEL ISOLADO, 35 MM², 0,6/1,0 KV, PARA REDE AÉREA DE DISTRIBUIÇÃO DE ENERGIA ELÉTRICA DE BAIXA TENSÃO - FORNECIMENTO E INSTALAÇÃO. AF_07/2020</v>
          </cell>
          <cell r="C6576" t="str">
            <v>M</v>
          </cell>
          <cell r="D6576">
            <v>22.81</v>
          </cell>
        </row>
        <row r="6577">
          <cell r="A6577">
            <v>101564</v>
          </cell>
          <cell r="B6577" t="str">
            <v>CABO DE COBRE FLEXÍVEL ISOLADO, 50 MM², 0,6/1,0 KV, PARA REDE AÉREA DE DISTRIBUIÇÃO DE ENERGIA ELÉTRICA DE BAIXA TENSÃO - FORNECIMENTO E INSTALAÇÃO. AF_07/2020</v>
          </cell>
          <cell r="C6577" t="str">
            <v>M</v>
          </cell>
          <cell r="D6577">
            <v>32.5</v>
          </cell>
        </row>
        <row r="6578">
          <cell r="A6578">
            <v>101565</v>
          </cell>
          <cell r="B6578" t="str">
            <v>CABO DE COBRE FLEXÍVEL ISOLADO, 70 MM², 0,6/1,0 KV, PARA REDE AÉREA DE DISTRIBUIÇÃO DE ENERGIA ELÉTRICA DE BAIXA TENSÃO - FORNECIMENTO E INSTALAÇÃO. AF_07/2020</v>
          </cell>
          <cell r="C6578" t="str">
            <v>M</v>
          </cell>
          <cell r="D6578">
            <v>45</v>
          </cell>
        </row>
        <row r="6579">
          <cell r="A6579">
            <v>101567</v>
          </cell>
          <cell r="B6579" t="str">
            <v>CABO DE COBRE FLEXÍVEL ISOLADO, 95 MM², 0,6/1,0 KV, PARA REDE AÉREA DE DISTRIBUIÇÃO DE ENERGIA ELÉTRICA DE BAIXA TENSÃO - FORNECIMENTO E INSTALAÇÃO. AF_07/2020</v>
          </cell>
          <cell r="C6579" t="str">
            <v>M</v>
          </cell>
          <cell r="D6579">
            <v>59.76</v>
          </cell>
        </row>
        <row r="6580">
          <cell r="A6580">
            <v>101568</v>
          </cell>
          <cell r="B6580" t="str">
            <v>CABO DE COBRE FLEXÍVEL ISOLADO, 120 MM², 0,6/1,0 KV, PARA REDE AÉREA DE DISTRIBUIÇÃO DE ENERGIA ELÉTRICA DE BAIXA TENSÃO - FORNECIMENTO E INSTALAÇÃO. AF_07/2020</v>
          </cell>
          <cell r="C6580" t="str">
            <v>M</v>
          </cell>
          <cell r="D6580">
            <v>77.760000000000005</v>
          </cell>
        </row>
        <row r="6581">
          <cell r="A6581" t="str">
            <v>73734/1</v>
          </cell>
          <cell r="B6581" t="str">
            <v>PISO EM TACO DE MADEIRA 7X21CM, ASSENTADO COM ARGAMASSA TRACO 1:4 (CIMENTO E AREIA MEDIA)</v>
          </cell>
          <cell r="C6581" t="str">
            <v>M2</v>
          </cell>
          <cell r="D6581">
            <v>162.65</v>
          </cell>
        </row>
        <row r="6582">
          <cell r="A6582" t="str">
            <v>73739/1</v>
          </cell>
          <cell r="B6582" t="str">
            <v>PINTURA ESMALTE ACETINADO EM MADEIRA, DUAS DEMAOS</v>
          </cell>
          <cell r="C6582" t="str">
            <v>M2</v>
          </cell>
          <cell r="D6582">
            <v>16.13</v>
          </cell>
        </row>
        <row r="6583">
          <cell r="A6583" t="str">
            <v>73743/1</v>
          </cell>
          <cell r="B6583" t="str">
            <v>PISO EM PEDRA SÃO TOME ASSENTADO SOBRE ARGAMASSA 1:3 (CIMENTO E AREIA) REJUNTADO COM CIMENTO BRANCO</v>
          </cell>
          <cell r="C6583" t="str">
            <v>M2</v>
          </cell>
          <cell r="D6583">
            <v>182.11</v>
          </cell>
        </row>
        <row r="6584">
          <cell r="A6584" t="str">
            <v>73749/1</v>
          </cell>
          <cell r="B6584" t="str">
            <v>CAIXA ENTERRADA PARA INSTALACOES TELEFONICAS TIPO R1 0,60X0,35X0,50M EM BLOCOS DE CONCRETO ESTRUTURAL</v>
          </cell>
          <cell r="C6584" t="str">
            <v>UN</v>
          </cell>
          <cell r="D6584">
            <v>186.06</v>
          </cell>
        </row>
        <row r="6585">
          <cell r="A6585" t="str">
            <v>73749/2</v>
          </cell>
          <cell r="B6585" t="str">
            <v>CAIXA ENTERRADA PARA INSTALACOES TELEFONICAS TIPO R2 1,07X0,52X0,50M EM BLOCOS DE CONCRETO ESTRUTURAL</v>
          </cell>
          <cell r="C6585" t="str">
            <v>UN</v>
          </cell>
          <cell r="D6585">
            <v>342.17</v>
          </cell>
        </row>
        <row r="6586">
          <cell r="A6586" t="str">
            <v>73749/3</v>
          </cell>
          <cell r="B6586" t="str">
            <v>CAIXA ENTERRADA PARA INSTALACOES TELEFONICAS TIPO R3 1,30X1,20X1,20M EM BLOCOS DE CONCRETO ESTRUTURAL</v>
          </cell>
          <cell r="C6586" t="str">
            <v>UN</v>
          </cell>
          <cell r="D6586">
            <v>1114.5</v>
          </cell>
        </row>
        <row r="6587">
          <cell r="A6587" t="str">
            <v>73774/1</v>
          </cell>
          <cell r="B6587" t="str">
            <v>DIVISORIA EM MARMORITE ESPESSURA 35MM, CHUMBAMENTO NO PISO E PAREDE COM ARGAMASSA DE CIMENTO E AREIA, POLIMENTO MANUAL, EXCLUSIVE FERRAGENS</v>
          </cell>
          <cell r="C6587" t="str">
            <v>M2</v>
          </cell>
          <cell r="D6587">
            <v>287.68</v>
          </cell>
        </row>
        <row r="6588">
          <cell r="A6588" t="str">
            <v>73775/1</v>
          </cell>
          <cell r="B6588" t="str">
            <v>EXTINTOR INCENDIO TP PO QUIMICO 4KG FORNECIMENTO E COLOCACAO</v>
          </cell>
          <cell r="C6588" t="str">
            <v>UN</v>
          </cell>
          <cell r="D6588">
            <v>145.52000000000001</v>
          </cell>
        </row>
        <row r="6589">
          <cell r="A6589" t="str">
            <v>73775/2</v>
          </cell>
          <cell r="B6589" t="str">
            <v>EXTINTOR INCENDIO AGUA-PRESSURIZADA 10L INCL SUPORTE PAREDE CARGA     COMPLETA FORNECIMENTO E COLOCACAO</v>
          </cell>
          <cell r="C6589" t="str">
            <v>UN</v>
          </cell>
          <cell r="D6589">
            <v>149.87</v>
          </cell>
        </row>
        <row r="6590">
          <cell r="A6590" t="str">
            <v>73790/2</v>
          </cell>
          <cell r="B6590" t="str">
            <v>REASSENTAMENTO DE PARALELEPIPEDO SOBRE COLCHAO DE PO DE PEDRA ESPESSURA 10CM, REJUNTADO COM BETUME E PEDRISCO, CONSIDERANDO APROVEITAMENTO DO PARALELEPIPEDO</v>
          </cell>
          <cell r="C6590" t="str">
            <v>M2</v>
          </cell>
          <cell r="D6590">
            <v>53.74</v>
          </cell>
        </row>
        <row r="6591">
          <cell r="A6591" t="str">
            <v>73790/4</v>
          </cell>
          <cell r="B6591" t="str">
            <v>REASSENTAMENTO DE PARALELEPIPEDO SOBRE COLCHAO DE PO DE PEDRA ESPESSURA 10CM, REJUNTADO COM ARGAMASSA TRACO 1:3 (CIMENTO E AREIA), CONSIDERANDO APROVEITAMENTO DO PARALELEPIPEDO</v>
          </cell>
          <cell r="C6591" t="str">
            <v>M2</v>
          </cell>
          <cell r="D6591">
            <v>43.05</v>
          </cell>
        </row>
        <row r="6592">
          <cell r="A6592" t="str">
            <v>73799/1</v>
          </cell>
          <cell r="B6592" t="str">
            <v>GRELHA EM FERRO FUNDIDO SIMPLES COM REQUADRO, CARGA MÁXIMA 12,5 T,  300 X 1000 MM, E = 15 MM, FORNECIDA E ASSENTADA COM ARGAMASSA 1:4 CIMENTO:AREIA.</v>
          </cell>
          <cell r="C6592" t="str">
            <v>UN</v>
          </cell>
          <cell r="D6592">
            <v>344.96</v>
          </cell>
        </row>
        <row r="6593">
          <cell r="A6593" t="str">
            <v>73807/1</v>
          </cell>
          <cell r="B6593" t="str">
            <v>CORRIMAO EM MARMORITE, LARGURA 15CM</v>
          </cell>
          <cell r="C6593" t="str">
            <v>M</v>
          </cell>
          <cell r="D6593">
            <v>92.87</v>
          </cell>
        </row>
        <row r="6594">
          <cell r="A6594" t="str">
            <v>73816/1</v>
          </cell>
          <cell r="B6594" t="str">
            <v>EXECUCAO DE DRENO COM TUBOS DE PVC CORRUGADO FLEXIVEL PERFURADO - DN 100</v>
          </cell>
          <cell r="C6594" t="str">
            <v>M</v>
          </cell>
          <cell r="D6594">
            <v>28.06</v>
          </cell>
        </row>
        <row r="6595">
          <cell r="A6595" t="str">
            <v>73826/1</v>
          </cell>
          <cell r="B6595" t="str">
            <v>INSTALACAO DE COMPRESSOR DE AR, POTENCIA &lt;= 5 CV</v>
          </cell>
          <cell r="C6595" t="str">
            <v>UN</v>
          </cell>
          <cell r="D6595">
            <v>394.4</v>
          </cell>
        </row>
        <row r="6596">
          <cell r="A6596" t="str">
            <v>73826/2</v>
          </cell>
          <cell r="B6596" t="str">
            <v>INSTALACAO DE COMPRESSOR DE AR, POTENCIA &gt; 5 E &lt;= 10 CV</v>
          </cell>
          <cell r="C6596" t="str">
            <v>UN</v>
          </cell>
          <cell r="D6596">
            <v>512.72</v>
          </cell>
        </row>
        <row r="6597">
          <cell r="A6597" t="str">
            <v>73831/2</v>
          </cell>
          <cell r="B6597" t="str">
            <v>LAMPADA DE VAPOR DE MERCURIO DE 250W - FORNECIMENTO E INSTALACAO</v>
          </cell>
          <cell r="C6597" t="str">
            <v>UN</v>
          </cell>
          <cell r="D6597">
            <v>27.85</v>
          </cell>
        </row>
        <row r="6598">
          <cell r="A6598" t="str">
            <v>73831/3</v>
          </cell>
          <cell r="B6598" t="str">
            <v>LAMPADA DE VAPOR DE MERCURIO DE 400W/250V - FORNECIMENTO E INSTALACAO</v>
          </cell>
          <cell r="C6598" t="str">
            <v>UN</v>
          </cell>
          <cell r="D6598">
            <v>36.51</v>
          </cell>
        </row>
        <row r="6599">
          <cell r="A6599" t="str">
            <v>73831/4</v>
          </cell>
          <cell r="B6599" t="str">
            <v>LAMPADA MISTA DE 160W - FORNECIMENTO E INSTALACAO</v>
          </cell>
          <cell r="C6599" t="str">
            <v>UN</v>
          </cell>
          <cell r="D6599">
            <v>18.010000000000002</v>
          </cell>
        </row>
        <row r="6600">
          <cell r="A6600" t="str">
            <v>73831/5</v>
          </cell>
          <cell r="B6600" t="str">
            <v>LAMPADA MISTA DE 250W - FORNECIMENTO E INSTALACAO</v>
          </cell>
          <cell r="C6600" t="str">
            <v>UN</v>
          </cell>
          <cell r="D6600">
            <v>23.16</v>
          </cell>
        </row>
        <row r="6601">
          <cell r="A6601" t="str">
            <v>73831/6</v>
          </cell>
          <cell r="B6601" t="str">
            <v>LAMPADA MISTA DE 500W - FORNECIMENTO E INSTALACAO</v>
          </cell>
          <cell r="C6601" t="str">
            <v>UN</v>
          </cell>
          <cell r="D6601">
            <v>40.61</v>
          </cell>
        </row>
        <row r="6602">
          <cell r="A6602" t="str">
            <v>73831/7</v>
          </cell>
          <cell r="B6602" t="str">
            <v>LAMPADA DE VAPOR DE SODIO DE 150WX220V - FORNECIMENTO E INSTALACAO</v>
          </cell>
          <cell r="C6602" t="str">
            <v>UN</v>
          </cell>
          <cell r="D6602">
            <v>32.96</v>
          </cell>
        </row>
        <row r="6603">
          <cell r="A6603" t="str">
            <v>73831/8</v>
          </cell>
          <cell r="B6603" t="str">
            <v>LAMPADA DE VAPOR DE SODIO DE 250WX220V - FORNECIMENTO E INSTALACAO</v>
          </cell>
          <cell r="C6603" t="str">
            <v>UN</v>
          </cell>
          <cell r="D6603">
            <v>37.47</v>
          </cell>
        </row>
        <row r="6604">
          <cell r="A6604" t="str">
            <v>73831/9</v>
          </cell>
          <cell r="B6604" t="str">
            <v>LAMPADA DE VAPOR DE SODIO DE 400WX220V - FORNECIMENTO E INSTALACAO</v>
          </cell>
          <cell r="C6604" t="str">
            <v>UN</v>
          </cell>
          <cell r="D6604">
            <v>43.01</v>
          </cell>
        </row>
        <row r="6605">
          <cell r="A6605" t="str">
            <v>73834/1</v>
          </cell>
          <cell r="B6605" t="str">
            <v>INSTALACAO DE CONJ.MOTO BOMBA SUBMERSIVEL ATE 10 CV</v>
          </cell>
          <cell r="C6605" t="str">
            <v>UN</v>
          </cell>
          <cell r="D6605">
            <v>167.22</v>
          </cell>
        </row>
        <row r="6606">
          <cell r="A6606" t="str">
            <v>73834/2</v>
          </cell>
          <cell r="B6606" t="str">
            <v>INSTALACAO DE CONJ.MOTO BOMBA SUBMERSIVEL DE 11 A 25 CV</v>
          </cell>
          <cell r="C6606" t="str">
            <v>UN</v>
          </cell>
          <cell r="D6606">
            <v>267.56</v>
          </cell>
        </row>
        <row r="6607">
          <cell r="A6607" t="str">
            <v>73834/3</v>
          </cell>
          <cell r="B6607" t="str">
            <v>INSTALACAO DE CONJ.MOTO BOMBA SUBMERSIVEL DE 26 A 50 CV</v>
          </cell>
          <cell r="C6607" t="str">
            <v>UN</v>
          </cell>
          <cell r="D6607">
            <v>535.12</v>
          </cell>
        </row>
        <row r="6608">
          <cell r="A6608" t="str">
            <v>73834/4</v>
          </cell>
          <cell r="B6608" t="str">
            <v>INSTALACAO DE CONJ.MOTO BOMBA SUBMERSIVEL DE 51 A 100 CV</v>
          </cell>
          <cell r="C6608" t="str">
            <v>UN</v>
          </cell>
          <cell r="D6608">
            <v>802.68</v>
          </cell>
        </row>
        <row r="6609">
          <cell r="A6609" t="str">
            <v>73835/1</v>
          </cell>
          <cell r="B6609" t="str">
            <v>INSTALACAO DE CONJ.MOTO BOMBA VERTICAL POT &lt;= 100 CV</v>
          </cell>
          <cell r="C6609" t="str">
            <v>UN</v>
          </cell>
          <cell r="D6609">
            <v>1025</v>
          </cell>
        </row>
        <row r="6610">
          <cell r="A6610" t="str">
            <v>73835/2</v>
          </cell>
          <cell r="B6610" t="str">
            <v>INSTALACAO DE CONJ.MOTO BOMBA VERTICAL 100 &lt; POT &lt;= 200 CV</v>
          </cell>
          <cell r="C6610" t="str">
            <v>UN</v>
          </cell>
          <cell r="D6610">
            <v>1394</v>
          </cell>
        </row>
        <row r="6611">
          <cell r="A6611" t="str">
            <v>73835/3</v>
          </cell>
          <cell r="B6611" t="str">
            <v>INSTALACAO DE CONJ.MOTO BOMBA VERTICAL 200 &lt; POT &lt;= 300 CV</v>
          </cell>
          <cell r="C6611" t="str">
            <v>UN</v>
          </cell>
          <cell r="D6611">
            <v>1558</v>
          </cell>
        </row>
        <row r="6612">
          <cell r="A6612" t="str">
            <v>73836/1</v>
          </cell>
          <cell r="B6612" t="str">
            <v>INSTALACAO DE CONJ.MOTO BOMBA HORIZONTAL ATE 10 CV</v>
          </cell>
          <cell r="C6612" t="str">
            <v>UN</v>
          </cell>
          <cell r="D6612">
            <v>410</v>
          </cell>
        </row>
        <row r="6613">
          <cell r="A6613" t="str">
            <v>73836/2</v>
          </cell>
          <cell r="B6613" t="str">
            <v>INSTALACAO DE CONJ.MOTO BOMBA HORIZONTAL DE 12,5 A 25 CV</v>
          </cell>
          <cell r="C6613" t="str">
            <v>UN</v>
          </cell>
          <cell r="D6613">
            <v>533</v>
          </cell>
        </row>
        <row r="6614">
          <cell r="A6614" t="str">
            <v>73836/3</v>
          </cell>
          <cell r="B6614" t="str">
            <v>INSTALACAO DE CONJ.MOTO BOMBA HORIZONTAL DE 30 A 75 CV</v>
          </cell>
          <cell r="C6614" t="str">
            <v>UN</v>
          </cell>
          <cell r="D6614">
            <v>820</v>
          </cell>
        </row>
        <row r="6615">
          <cell r="A6615" t="str">
            <v>73836/4</v>
          </cell>
          <cell r="B6615" t="str">
            <v>INSTALACAO DE CONJ.MOTO BOMBA HORIZONTAL DE 100 A 150 CV</v>
          </cell>
          <cell r="C6615" t="str">
            <v>UN</v>
          </cell>
          <cell r="D6615">
            <v>1312</v>
          </cell>
        </row>
        <row r="6616">
          <cell r="A6616" t="str">
            <v>73837/1</v>
          </cell>
          <cell r="B6616" t="str">
            <v>INSTALACAO DE CONJ.MOTO BOMBA SUBMERSO ATE 5 CV</v>
          </cell>
          <cell r="C6616" t="str">
            <v>UN</v>
          </cell>
          <cell r="D6616">
            <v>167.22</v>
          </cell>
        </row>
        <row r="6617">
          <cell r="A6617" t="str">
            <v>73837/2</v>
          </cell>
          <cell r="B6617" t="str">
            <v>INSTALACAO DE CONJ.MOTO BOMBA SUBMERSO DE 6 A 25 CV</v>
          </cell>
          <cell r="C6617" t="str">
            <v>UN</v>
          </cell>
          <cell r="D6617">
            <v>334.45</v>
          </cell>
        </row>
        <row r="6618">
          <cell r="A6618" t="str">
            <v>73837/3</v>
          </cell>
          <cell r="B6618" t="str">
            <v>INSTALACAO DE CONJ.MOTO BOMBA SUBMERSO DE 26 A 50 CV</v>
          </cell>
          <cell r="C6618" t="str">
            <v>UN</v>
          </cell>
          <cell r="D6618">
            <v>668.9</v>
          </cell>
        </row>
        <row r="6619">
          <cell r="A6619" t="str">
            <v>73838/1</v>
          </cell>
          <cell r="B6619" t="str">
            <v>PORTA DE VIDRO TEMPERADO, 0,9X2,10M, ESPESSURA 10MM, INCLUSIVE ACESSORIOS</v>
          </cell>
          <cell r="C6619" t="str">
            <v>UN</v>
          </cell>
          <cell r="D6619">
            <v>2120.83</v>
          </cell>
        </row>
        <row r="6620">
          <cell r="A6620" t="str">
            <v>73850/1</v>
          </cell>
          <cell r="B6620" t="str">
            <v>RODAPE EM MARMORITE, ALTURA 10CM</v>
          </cell>
          <cell r="C6620" t="str">
            <v>M</v>
          </cell>
          <cell r="D6620">
            <v>24.3</v>
          </cell>
        </row>
        <row r="6621">
          <cell r="A6621" t="str">
            <v>73856/1</v>
          </cell>
          <cell r="B6621" t="str">
            <v>BOCA P/BUEIRO SIMPLES TUBULAR D=0,40M EM CONCRETO CICLOPICO, INCLINDO FORMAS, ESCAVACAO, REATERRO E MATERIAIS, EXCLUINDO MATERIAL REATERRO JAZIDA E TRANSPORTE</v>
          </cell>
          <cell r="C6621" t="str">
            <v>UN</v>
          </cell>
          <cell r="D6621">
            <v>555.04</v>
          </cell>
        </row>
        <row r="6622">
          <cell r="A6622" t="str">
            <v>73856/10</v>
          </cell>
          <cell r="B6622" t="str">
            <v>BOCA PARA BUEIRO DUPLOTUBULAR, DIAMETRO =1,20M, EM CONCRETO CICLOPICO, INCLUINDO FORMAS, ESCAVACAO, REATERRO E MATERIAIS, EXCLUINDO MATERIAL REATERRO JAZIDA E TRANSPORTE.</v>
          </cell>
          <cell r="C6622" t="str">
            <v>UN</v>
          </cell>
          <cell r="D6622">
            <v>3694.91</v>
          </cell>
        </row>
        <row r="6623">
          <cell r="A6623" t="str">
            <v>73856/11</v>
          </cell>
          <cell r="B6623" t="str">
            <v>BOCA PARA BUEIRO TRIPLO TUBULAR, DIAMETRO =0,40M, EM CONCRETO CICLOPICO, INCLUINDO FORMAS, ESCAVACAO, REATERRO E MATERIAIS, EXCLUINDO MATERIAL REATERRO JAZIDA E TRANSPORTE.</v>
          </cell>
          <cell r="C6623" t="str">
            <v>UN</v>
          </cell>
          <cell r="D6623">
            <v>1013.19</v>
          </cell>
        </row>
        <row r="6624">
          <cell r="A6624" t="str">
            <v>73856/12</v>
          </cell>
          <cell r="B6624" t="str">
            <v>BOCA PARA BUEIRO TRIPLO TUBULAR, DIAMETRO =0,60M, EM CONCRETO CICLOPICO, INCLUINDO FORMAS, ESCAVACAO, REATERRO E MATERIAIS, EXCLUINDO MATERIAL REATERRO JAZIDA E TRANSPORTE.</v>
          </cell>
          <cell r="C6624" t="str">
            <v>UN</v>
          </cell>
          <cell r="D6624">
            <v>1677.27</v>
          </cell>
        </row>
        <row r="6625">
          <cell r="A6625" t="str">
            <v>73856/13</v>
          </cell>
          <cell r="B6625" t="str">
            <v>BOCA PARA BUEIRO TRIPLO TUBULAR, DIAMETRO =0,80M, EM CONCRETO CICLOPICO, INCLUINDO FORMAS, ESCAVACAO, REATERRO E MATERIAIS, EXCLUINDO MATERIAL REATERRO JAZIDA E TRANSPORTE.</v>
          </cell>
          <cell r="C6625" t="str">
            <v>UN</v>
          </cell>
          <cell r="D6625">
            <v>2522.52</v>
          </cell>
        </row>
        <row r="6626">
          <cell r="A6626" t="str">
            <v>73856/14</v>
          </cell>
          <cell r="B6626" t="str">
            <v>BOCA PARA BUEIRO TRIPLO TUBULAR, DIAMETRO =1,00M, EM CONCRETO CICLOPICO, INCLUINDO FORMAS, ESCAVACAO, REATERRO E MATERIAIS, EXCLUINDO MATERIAL REATERRO JAZIDA E TRANSPORTE.</v>
          </cell>
          <cell r="C6626" t="str">
            <v>UN</v>
          </cell>
          <cell r="D6626">
            <v>3557.29</v>
          </cell>
        </row>
        <row r="6627">
          <cell r="A6627" t="str">
            <v>73856/15</v>
          </cell>
          <cell r="B6627" t="str">
            <v>BOCA PARA BUEIRO TRIPLO TUBULAR, DIAMETRO =1,20M, EM CONCRETO CICLOPICO, INCLUINDO FORMAS, ESCAVACAO, REATERRO E MATERIAIS, EXCLUINDO MATERIAL REATERRO JAZIDA E TRANSPORTE.</v>
          </cell>
          <cell r="C6627" t="str">
            <v>UN</v>
          </cell>
          <cell r="D6627">
            <v>4789.71</v>
          </cell>
        </row>
        <row r="6628">
          <cell r="A6628" t="str">
            <v>73856/2</v>
          </cell>
          <cell r="B6628" t="str">
            <v>BOCA PARA BUEIRO SIMPLES TUBULAR, DIAMETRO =0,60M, EM CONCRETO CICLOPICO, INCLUINDO FORMAS, ESCAVACAO, REATERRO E MATERIAIS, EXCLUINDO MATERIAL REATERRO JAZIDA E TRANSPORTE.</v>
          </cell>
          <cell r="C6628" t="str">
            <v>UN</v>
          </cell>
          <cell r="D6628">
            <v>910.5</v>
          </cell>
        </row>
        <row r="6629">
          <cell r="A6629" t="str">
            <v>73856/3</v>
          </cell>
          <cell r="B6629" t="str">
            <v>BOCA PARA BUEIRO SIMPLES TUBULAR, DIAMETRO =0,80M, EM CONCRETO CICLOPICO, INCLUINDO FORMAS, ESCAVACAO, REATERRO E MATERIAIS, EXCLUINDO MATERIAL REATERRO JAZIDA E TRANSPORTE.</v>
          </cell>
          <cell r="C6629" t="str">
            <v>UN</v>
          </cell>
          <cell r="D6629">
            <v>1365.61</v>
          </cell>
        </row>
        <row r="6630">
          <cell r="A6630" t="str">
            <v>73856/4</v>
          </cell>
          <cell r="B6630" t="str">
            <v>BOCA PARA BUEIRO SIMPLES TUBULAR, DIAMETRO =1,00M, EM CONCRETO CICLOPICO, INCLUINDO FORMAS, ESCAVACAO, REATERRO E MATERIAIS, EXCLUINDO MATERIAL REATERRO JAZIDA E TRANSPORTE.</v>
          </cell>
          <cell r="C6630" t="str">
            <v>UN</v>
          </cell>
          <cell r="D6630">
            <v>1927.06</v>
          </cell>
        </row>
        <row r="6631">
          <cell r="A6631" t="str">
            <v>73856/5</v>
          </cell>
          <cell r="B6631" t="str">
            <v>BOCA PARA BUEIRO SIMPLES TUBULAR, DIAMETRO =1,20M, EM CONCRETO CICLOPICO, INCLUINDO FORMAS, ESCAVACAO, REATERRO E MATERIAIS, EXCLUINDO MATERIAL REATERRO JAZIDA E TRANSPORTE.</v>
          </cell>
          <cell r="C6631" t="str">
            <v>UN</v>
          </cell>
          <cell r="D6631">
            <v>2600.2199999999998</v>
          </cell>
        </row>
        <row r="6632">
          <cell r="A6632" t="str">
            <v>73856/6</v>
          </cell>
          <cell r="B6632" t="str">
            <v>BOCA PARA BUEIRO DUPLO TUBULAR, DIAMETRO =0,40M, EM CONCRETO CICLOPICO, INCLUINDO FORMAS, ESCAVACAO, REATERRO E MATERIAIS, EXCLUINDO MATERIAL REATERRO JAZIDA E TRANSPORTE.</v>
          </cell>
          <cell r="C6632" t="str">
            <v>UN</v>
          </cell>
          <cell r="D6632">
            <v>784.34</v>
          </cell>
        </row>
        <row r="6633">
          <cell r="A6633" t="str">
            <v>73856/7</v>
          </cell>
          <cell r="B6633" t="str">
            <v>BOCA PARA BUEIRO DUPLO TUBULAR, DIAMETRO =0,60M, EM CONCRETO CICLOPICO, INCLUINDO FORMAS, ESCAVACAO, REATERRO E MATERIAIS, EXCLUINDO MATERIAL REATERRO JAZIDA E TRANSPORTE.</v>
          </cell>
          <cell r="C6633" t="str">
            <v>UN</v>
          </cell>
          <cell r="D6633">
            <v>1294.1300000000001</v>
          </cell>
        </row>
        <row r="6634">
          <cell r="A6634" t="str">
            <v>73856/8</v>
          </cell>
          <cell r="B6634" t="str">
            <v>BOCA PARA BUEIRO DUPLO TUBULAR, DIAMETRO =0,80M, EM CONCRETO CICLOPICO, INCLUINDO FORMAS, ESCAVACAO, REATERRO E MATERIAIS, EXCLUINDO MATERIAL REATERRO JAZIDA E TRANSPORTE.</v>
          </cell>
          <cell r="C6634" t="str">
            <v>UN</v>
          </cell>
          <cell r="D6634">
            <v>1944.24</v>
          </cell>
        </row>
        <row r="6635">
          <cell r="A6635" t="str">
            <v>73856/9</v>
          </cell>
          <cell r="B6635" t="str">
            <v>BOCA PARA BUEIRO DUPLO TUBULAR, DIAMETRO =1,00M, EM CONCRETO CICLOPICO, INCLUINDO FORMAS, ESCAVACAO, REATERRO E MATERIAIS, EXCLUINDO MATERIAL REATERRO JAZIDA E TRANSPORTE.</v>
          </cell>
          <cell r="C6635" t="str">
            <v>UN</v>
          </cell>
          <cell r="D6635">
            <v>2418.4899999999998</v>
          </cell>
        </row>
        <row r="6636">
          <cell r="A6636" t="str">
            <v>73857/1</v>
          </cell>
          <cell r="B6636" t="str">
            <v>TRANSFORMADOR DISTRIBUICAO  75KVA TRIFASICO 60HZ CLASSE 15KV IMERSO EM ÓLEO MINERAL FORNECIMENTO E INSTALACAO</v>
          </cell>
          <cell r="C6636" t="str">
            <v>UN</v>
          </cell>
          <cell r="D6636">
            <v>7073.46</v>
          </cell>
        </row>
        <row r="6637">
          <cell r="A6637" t="str">
            <v>73857/10</v>
          </cell>
          <cell r="B6637" t="str">
            <v>TRANSFORMADOR DISTRIBUICAO  1000KVA TRIFASICO 60HZ CLASSE 15KV IMERSO EM ÓLEO MINERAL FORNECIMENTO E INSTALACAO</v>
          </cell>
          <cell r="C6637" t="str">
            <v>UN</v>
          </cell>
          <cell r="D6637">
            <v>56159.81</v>
          </cell>
        </row>
        <row r="6638">
          <cell r="A6638" t="str">
            <v>73857/2</v>
          </cell>
          <cell r="B6638" t="str">
            <v>TRANSFORMADOR DISTRIBUICAO  112,5KVA TRIFASICO 60HZ CLASSE 15KV IMERSO EM ÓLEO MINERAL FORNECIMENTO E INSTALACAO</v>
          </cell>
          <cell r="C6638" t="str">
            <v>UN</v>
          </cell>
          <cell r="D6638">
            <v>8741.2000000000007</v>
          </cell>
        </row>
        <row r="6639">
          <cell r="A6639" t="str">
            <v>73857/3</v>
          </cell>
          <cell r="B6639" t="str">
            <v>TRANSFORMADOR DISTRIBUICAO  150KVA TRIFASICO 60HZ CLASSE 15KV IMERSO EM ÓLEO MINERAL FORNECIMENTO E INSTALACAO</v>
          </cell>
          <cell r="C6639" t="str">
            <v>UN</v>
          </cell>
          <cell r="D6639">
            <v>11019.17</v>
          </cell>
        </row>
        <row r="6640">
          <cell r="A6640" t="str">
            <v>73857/4</v>
          </cell>
          <cell r="B6640" t="str">
            <v>TRANSFORMADOR DISTRIBUICAO  225KVA TRIFASICO 60HZ CLASSE 15KV IMERSO EM ÓLEO MINERAL FORNECIMENTO E INSTALACAO</v>
          </cell>
          <cell r="C6640" t="str">
            <v>UN</v>
          </cell>
          <cell r="D6640">
            <v>15432.45</v>
          </cell>
        </row>
        <row r="6641">
          <cell r="A6641" t="str">
            <v>73857/5</v>
          </cell>
          <cell r="B6641" t="str">
            <v>TRANSFORMADOR DISTRIBUICAO  300KVA TRIFASICO 60HZ CLASSE 15KV IMERSO EM ÓLEO MINERAL FORNECIMENTO E INSTALACAO</v>
          </cell>
          <cell r="C6641" t="str">
            <v>UN</v>
          </cell>
          <cell r="D6641">
            <v>18001.5</v>
          </cell>
        </row>
        <row r="6642">
          <cell r="A6642" t="str">
            <v>73857/6</v>
          </cell>
          <cell r="B6642" t="str">
            <v>TRANSFORMADOR DISTRIBUICAO  500KVA TRIFASICO 60HZ CLASSE 15KV IMERSO EM ÓLEO MINERAL FORNECIMENTO E INSTALACAO</v>
          </cell>
          <cell r="C6642" t="str">
            <v>UN</v>
          </cell>
          <cell r="D6642">
            <v>29301.73</v>
          </cell>
        </row>
        <row r="6643">
          <cell r="A6643" t="str">
            <v>73857/7</v>
          </cell>
          <cell r="B6643" t="str">
            <v>TRANSFORMADOR DISTRIBUICAO  30KVA TRIFASICO 60HZ CLASSE 15KV IMERSO EM ÓLEO MINERAL FORNECIMENTO E INSTALACAO</v>
          </cell>
          <cell r="C6643" t="str">
            <v>UN</v>
          </cell>
          <cell r="D6643">
            <v>4882.99</v>
          </cell>
        </row>
        <row r="6644">
          <cell r="A6644" t="str">
            <v>73857/8</v>
          </cell>
          <cell r="B6644" t="str">
            <v>TRANSFORMADOR DISTRIBUICAO  45KVA TRIFASICO 60HZ CLASSE 15KV IMERSO EM ÓLEO MINERAL FORNECIMENTO E INSTALACAO</v>
          </cell>
          <cell r="C6644" t="str">
            <v>UN</v>
          </cell>
          <cell r="D6644">
            <v>5468.05</v>
          </cell>
        </row>
        <row r="6645">
          <cell r="A6645" t="str">
            <v>73857/9</v>
          </cell>
          <cell r="B6645" t="str">
            <v>TRANSFORMADOR DISTRIBUICAO  750KVA TRIFASICO 60HZ CLASSE 15KV IMERSO EM ÓLEO MINERAL FORNECIMENTO E INSTALACAO</v>
          </cell>
          <cell r="C6645" t="str">
            <v>UN</v>
          </cell>
          <cell r="D6645">
            <v>40149.620000000003</v>
          </cell>
        </row>
        <row r="6646">
          <cell r="A6646" t="str">
            <v>73876/1</v>
          </cell>
          <cell r="B6646" t="str">
            <v>PISO DE BORRACHA PASTILHADO, ESPESSURA 7MM, FIXADO COM COLA</v>
          </cell>
          <cell r="C6646" t="str">
            <v>M2</v>
          </cell>
          <cell r="D6646">
            <v>181.19</v>
          </cell>
        </row>
        <row r="6647">
          <cell r="A6647" t="str">
            <v>73881/1</v>
          </cell>
          <cell r="B6647" t="str">
            <v>EXECUCAO DE DRENO COM MANTA GEOTEXTIL 200 G/M2</v>
          </cell>
          <cell r="C6647" t="str">
            <v>M2</v>
          </cell>
          <cell r="D6647">
            <v>5.37</v>
          </cell>
        </row>
        <row r="6648">
          <cell r="A6648" t="str">
            <v>73881/3</v>
          </cell>
          <cell r="B6648" t="str">
            <v>EXECUCAO DE DRENO COM MANTA GEOTEXTIL 400 G/M2</v>
          </cell>
          <cell r="C6648" t="str">
            <v>M2</v>
          </cell>
          <cell r="D6648">
            <v>10.47</v>
          </cell>
        </row>
        <row r="6649">
          <cell r="A6649" t="str">
            <v>73883/1</v>
          </cell>
          <cell r="B6649" t="str">
            <v>EXECUCAO DE DRENO FRANCES COM AREIA MEDIA</v>
          </cell>
          <cell r="C6649" t="str">
            <v>M3</v>
          </cell>
          <cell r="D6649">
            <v>95.68</v>
          </cell>
        </row>
        <row r="6650">
          <cell r="A6650" t="str">
            <v>73883/2</v>
          </cell>
          <cell r="B6650" t="str">
            <v>EXECUCAO DE DRENO FRANCES COM BRITA NUM 2</v>
          </cell>
          <cell r="C6650" t="str">
            <v>M3</v>
          </cell>
          <cell r="D6650">
            <v>123.82</v>
          </cell>
        </row>
        <row r="6651">
          <cell r="A6651" t="str">
            <v>73883/3</v>
          </cell>
          <cell r="B6651" t="str">
            <v>EXECUCAO DE DRENO FRANCES COM CASCALHO</v>
          </cell>
          <cell r="C6651" t="str">
            <v>M3</v>
          </cell>
          <cell r="D6651">
            <v>76.430000000000007</v>
          </cell>
        </row>
        <row r="6652">
          <cell r="A6652" t="str">
            <v>73886/1</v>
          </cell>
          <cell r="B6652" t="str">
            <v>RODAPE EM MADEIRA, ALTURA 7CM, FIXADO EM PECAS DE MADEIRA</v>
          </cell>
          <cell r="C6652" t="str">
            <v>M</v>
          </cell>
          <cell r="D6652">
            <v>16.37</v>
          </cell>
        </row>
        <row r="6653">
          <cell r="A6653" t="str">
            <v>73909/1</v>
          </cell>
          <cell r="B6653" t="str">
            <v>DIVISORIA EM MADEIRA COMPENSADA RESINADA ESPESSURA 6MM, ESTRUTURADA EM MADEIRA DE LEI 3"X3"</v>
          </cell>
          <cell r="C6653" t="str">
            <v>M2</v>
          </cell>
          <cell r="D6653">
            <v>202.94</v>
          </cell>
        </row>
        <row r="6654">
          <cell r="A6654" t="str">
            <v>73921/2</v>
          </cell>
          <cell r="B6654" t="str">
            <v>PISO EM PEDRA ARDOSIA ASSENTADO SOBRE ARGAMASSA COLANTE REJUNTADO COM CIMENTO COMUM</v>
          </cell>
          <cell r="C6654" t="str">
            <v>M2</v>
          </cell>
          <cell r="D6654">
            <v>39.200000000000003</v>
          </cell>
        </row>
        <row r="6655">
          <cell r="A6655" t="str">
            <v>73965/9</v>
          </cell>
          <cell r="B6655" t="str">
            <v>ESCAVACAO MANUAL DE VALA EM LODO, DE 1,5 ATE 3M, EXCLUINDO ESGOTAMENTO/ESCORAMENTO.</v>
          </cell>
          <cell r="C6655" t="str">
            <v>M3</v>
          </cell>
          <cell r="D6655">
            <v>159.1</v>
          </cell>
        </row>
        <row r="6656">
          <cell r="A6656" t="str">
            <v>73969/1</v>
          </cell>
          <cell r="B6656" t="str">
            <v>EXECUCAO DE DRENOS DE CHORUME EM TUBOS DRENANTES DE CONCRETO, DIAM=200MM, ENVOLTOS EM BRITA E GEOTEXTIL</v>
          </cell>
          <cell r="C6656" t="str">
            <v>M</v>
          </cell>
          <cell r="D6656">
            <v>65.930000000000007</v>
          </cell>
        </row>
        <row r="6657">
          <cell r="A6657" t="str">
            <v>73978/1</v>
          </cell>
          <cell r="B6657" t="str">
            <v>PINTURA HIDROFUGANTE COM SILICONE SOBRE PISO CIMENTADO, UMA DEMAO</v>
          </cell>
          <cell r="C6657" t="str">
            <v>M2</v>
          </cell>
          <cell r="D6657">
            <v>16.7</v>
          </cell>
        </row>
        <row r="6658">
          <cell r="A6658" t="str">
            <v>74003/1</v>
          </cell>
          <cell r="B6658" t="str">
            <v>INSTALACOES GAS CENTRAL P/ EDIFICIO RESIDENCIAL C/ 4 PAVTOS 16 UNID.  UMA CENTRAL POR BLOCO COM 16 PONTOS</v>
          </cell>
          <cell r="C6658" t="str">
            <v>UN</v>
          </cell>
          <cell r="D6658">
            <v>5420.4</v>
          </cell>
        </row>
        <row r="6659">
          <cell r="A6659" t="str">
            <v>74017/1</v>
          </cell>
          <cell r="B6659" t="str">
            <v>EXECUCAO DE DRENOS DE CHORUME EM TUBOS DRENANTES, PVC, DIAM=100 MM, ENVOLTOS EM BRITA E GEOTEXTIL</v>
          </cell>
          <cell r="C6659" t="str">
            <v>M</v>
          </cell>
          <cell r="D6659">
            <v>46.54</v>
          </cell>
        </row>
        <row r="6660">
          <cell r="A6660" t="str">
            <v>74017/2</v>
          </cell>
          <cell r="B6660" t="str">
            <v>EXECUCAO DE DRENOS DE CHORUME EM TUBOS DRENANTES, PVC, DIAM=150 MM, ENVOLTOS EM BRITA E GEOTEXTIL</v>
          </cell>
          <cell r="C6660" t="str">
            <v>M</v>
          </cell>
          <cell r="D6660">
            <v>60.87</v>
          </cell>
        </row>
        <row r="6661">
          <cell r="A6661" t="str">
            <v>74065/1</v>
          </cell>
          <cell r="B6661" t="str">
            <v>PINTURA ESMALTE FOSCO PARA MADEIRA, DUAS DEMAOS, SOBRE FUNDO NIVELADOR BRANCO</v>
          </cell>
          <cell r="C6661" t="str">
            <v>M2</v>
          </cell>
          <cell r="D6661">
            <v>23.05</v>
          </cell>
        </row>
        <row r="6662">
          <cell r="A6662" t="str">
            <v>74065/2</v>
          </cell>
          <cell r="B6662" t="str">
            <v>PINTURA ESMALTE ACETINADO PARA MADEIRA, DUAS DEMAOS, SOBRE FUNDO NIVELADOR BRANCO</v>
          </cell>
          <cell r="C6662" t="str">
            <v>M2</v>
          </cell>
          <cell r="D6662">
            <v>22.66</v>
          </cell>
        </row>
        <row r="6663">
          <cell r="A6663" t="str">
            <v>74065/3</v>
          </cell>
          <cell r="B6663" t="str">
            <v>PINTURA ESMALTE BRILHANTE PARA MADEIRA, DUAS DEMAOS, SOBRE FUNDO NIVELADOR BRANCO</v>
          </cell>
          <cell r="C6663" t="str">
            <v>M2</v>
          </cell>
          <cell r="D6663">
            <v>22.55</v>
          </cell>
        </row>
        <row r="6664">
          <cell r="A6664" t="str">
            <v>74111/1</v>
          </cell>
          <cell r="B6664" t="str">
            <v>SOLEIRA / TABEIRA EM MARMORE BRANCO COMUM, POLIDO, LARGURA 5 CM, ESPESSURA 2 CM, ASSENTADA COM ARGAMASSA COLANTE</v>
          </cell>
          <cell r="C6664" t="str">
            <v>M</v>
          </cell>
          <cell r="D6664">
            <v>35.19</v>
          </cell>
        </row>
        <row r="6665">
          <cell r="A6665" t="str">
            <v>74125/1</v>
          </cell>
          <cell r="B6665" t="str">
            <v>ESPELHO CRISTAL ESPESSURA 4MM, COM MOLDURA DE MADEIRA</v>
          </cell>
          <cell r="C6665" t="str">
            <v>M2</v>
          </cell>
          <cell r="D6665">
            <v>468.55</v>
          </cell>
        </row>
        <row r="6666">
          <cell r="A6666" t="str">
            <v>74125/2</v>
          </cell>
          <cell r="B6666" t="str">
            <v>ESPELHO CRISTAL ESPESSURA 4MM, COM MOLDURA EM ALUMINIO E COMPENSADO 6MM PLASTIFICADO COLADO</v>
          </cell>
          <cell r="C6666" t="str">
            <v>M2</v>
          </cell>
          <cell r="D6666">
            <v>501.66</v>
          </cell>
        </row>
        <row r="6667">
          <cell r="A6667" t="str">
            <v>74130/1</v>
          </cell>
          <cell r="B6667" t="str">
            <v>DISJUNTOR TERMOMAGNETICO MONOPOLAR PADRAO NEMA (AMERICANO) 10 A 30A 240V, FORNECIMENTO E INSTALACAO</v>
          </cell>
          <cell r="C6667" t="str">
            <v>UN</v>
          </cell>
          <cell r="D6667">
            <v>12.33</v>
          </cell>
        </row>
        <row r="6668">
          <cell r="A6668" t="str">
            <v>74130/10</v>
          </cell>
          <cell r="B6668" t="str">
            <v>DISJUNTOR TERMOMAGNETICO TRIPOLAR EM CAIXA MOLDADA 175 A 225A 240V, FORNECIMENTO E INSTALACAO</v>
          </cell>
          <cell r="C6668" t="str">
            <v>UN</v>
          </cell>
          <cell r="D6668">
            <v>474.61</v>
          </cell>
        </row>
        <row r="6669">
          <cell r="A6669" t="str">
            <v>74130/2</v>
          </cell>
          <cell r="B6669" t="str">
            <v>DISJUNTOR TERMOMAGNETICO MONOPOLAR PADRAO NEMA (AMERICANO) 35 A 50A 240V, FORNECIMENTO E INSTALACAO</v>
          </cell>
          <cell r="C6669" t="str">
            <v>UN</v>
          </cell>
          <cell r="D6669">
            <v>18.95</v>
          </cell>
        </row>
        <row r="6670">
          <cell r="A6670" t="str">
            <v>74130/3</v>
          </cell>
          <cell r="B6670" t="str">
            <v>DISJUNTOR TERMOMAGNETICO BIPOLAR PADRAO NEMA (AMERICANO) 10 A 50A 240V, FORNECIMENTO E INSTALACAO</v>
          </cell>
          <cell r="C6670" t="str">
            <v>UN</v>
          </cell>
          <cell r="D6670">
            <v>55.65</v>
          </cell>
        </row>
        <row r="6671">
          <cell r="A6671" t="str">
            <v>74130/4</v>
          </cell>
          <cell r="B6671" t="str">
            <v>DISJUNTOR TERMOMAGNETICO TRIPOLAR PADRAO NEMA (AMERICANO) 10 A 50A 240V, FORNECIMENTO E INSTALACAO</v>
          </cell>
          <cell r="C6671" t="str">
            <v>UN</v>
          </cell>
          <cell r="D6671">
            <v>80.11</v>
          </cell>
        </row>
        <row r="6672">
          <cell r="A6672" t="str">
            <v>74130/5</v>
          </cell>
          <cell r="B6672" t="str">
            <v>DISJUNTOR TERMOMAGNETICO TRIPOLAR PADRAO NEMA (AMERICANO) 60 A 100A 240V, FORNECIMENTO E INSTALACAO</v>
          </cell>
          <cell r="C6672" t="str">
            <v>UN</v>
          </cell>
          <cell r="D6672">
            <v>106.93</v>
          </cell>
        </row>
        <row r="6673">
          <cell r="A6673" t="str">
            <v>74130/6</v>
          </cell>
          <cell r="B6673" t="str">
            <v>DISJUNTOR TERMOMAGNETICO TRIPOLAR PADRAO NEMA (AMERICANO) 125 A 150A 240V, FORNECIMENTO E INSTALACAO</v>
          </cell>
          <cell r="C6673" t="str">
            <v>UN</v>
          </cell>
          <cell r="D6673">
            <v>303.5</v>
          </cell>
        </row>
        <row r="6674">
          <cell r="A6674" t="str">
            <v>74130/7</v>
          </cell>
          <cell r="B6674" t="str">
            <v>DISJUNTOR TERMOMAGNETICO TRIPOLAR EM CAIXA MOLDADA 250A 600V, FORNECIMENTO E INSTALACAO</v>
          </cell>
          <cell r="C6674" t="str">
            <v>UN</v>
          </cell>
          <cell r="D6674">
            <v>784.99</v>
          </cell>
        </row>
        <row r="6675">
          <cell r="A6675" t="str">
            <v>74130/8</v>
          </cell>
          <cell r="B6675" t="str">
            <v>DISJUNTOR TERMOMAGNETICO TRIPOLAR EM CAIXA MOLDADA 300 A 400A 600V, FORNECIMENTO E INSTALACAO</v>
          </cell>
          <cell r="C6675" t="str">
            <v>UN</v>
          </cell>
          <cell r="D6675">
            <v>1072.8599999999999</v>
          </cell>
        </row>
        <row r="6676">
          <cell r="A6676" t="str">
            <v>74130/9</v>
          </cell>
          <cell r="B6676" t="str">
            <v>DISJUNTOR TERMOMAGNETICO TRIPOLAR EM CAIXA MOLDADA 500 A 600A 600V, FORNECIMENTO E INSTALACAO</v>
          </cell>
          <cell r="C6676" t="str">
            <v>UN</v>
          </cell>
          <cell r="D6676">
            <v>1757.59</v>
          </cell>
        </row>
        <row r="6677">
          <cell r="A6677" t="str">
            <v>74131/1</v>
          </cell>
          <cell r="B6677" t="str">
            <v>QUADRO DE DISTRIBUICAO DE ENERGIA DE EMBUTIR, EM PVC, PARA 3 DISJUNTORES TERMOMAGNETICOS MONOPOLARES SEM BARRAMENTO FORNECIMENTO E INSTALACAO</v>
          </cell>
          <cell r="C6677" t="str">
            <v>UN</v>
          </cell>
          <cell r="D6677">
            <v>64.069999999999993</v>
          </cell>
        </row>
        <row r="6678">
          <cell r="A6678" t="str">
            <v>74131/4</v>
          </cell>
          <cell r="B6678" t="str">
            <v>QUADRO DE DISTRIBUICAO DE ENERGIA DE EMBUTIR, EM CHAPA METALICA, PARA 18 DISJUNTORES TERMOMAGNETICOS MONOPOLARES, COM BARRAMENTO TRIFASICO E NEUTRO, FORNECIMENTO E INSTALACAO</v>
          </cell>
          <cell r="C6678" t="str">
            <v>UN</v>
          </cell>
          <cell r="D6678">
            <v>468.47</v>
          </cell>
        </row>
        <row r="6679">
          <cell r="A6679" t="str">
            <v>74131/5</v>
          </cell>
          <cell r="B6679" t="str">
            <v>QUADRO DE DISTRIBUICAO DE ENERGIA DE EMBUTIR, EM CHAPA METALICA, PARA 24 DISJUNTORES TERMOMAGNETICOS MONOPOLARES, COM BARRAMENTO TRIFASICO E NEUTRO, FORNECIMENTO E INSTALACAO</v>
          </cell>
          <cell r="C6679" t="str">
            <v>UN</v>
          </cell>
          <cell r="D6679">
            <v>537.79999999999995</v>
          </cell>
        </row>
        <row r="6680">
          <cell r="A6680" t="str">
            <v>74131/6</v>
          </cell>
          <cell r="B6680" t="str">
            <v>QUADRO DE DISTRIBUICAO DE ENERGIA DE EMBUTIR, EM CHAPA METALICA, PARA 32 DISJUNTORES TERMOMAGNETICOS MONOPOLARES, COM BARRAMENTO TRIFASICO E NEUTRO, FORNECIMENTO E INSTALACAO</v>
          </cell>
          <cell r="C6680" t="str">
            <v>UN</v>
          </cell>
          <cell r="D6680">
            <v>618.91</v>
          </cell>
        </row>
        <row r="6681">
          <cell r="A6681" t="str">
            <v>74131/7</v>
          </cell>
          <cell r="B6681" t="str">
            <v>QUADRO DE DISTRIBUICAO DE ENERGIA DE EMBUTIR, EM CHAPA METALICA, PARA 40 DISJUNTORES TERMOMAGNETICOS MONOPOLARES, COM BARRAMENTO TRIFASICO E NEUTRO, FORNECIMENTO E INSTALACAO</v>
          </cell>
          <cell r="C6681" t="str">
            <v>UN</v>
          </cell>
          <cell r="D6681">
            <v>866.87</v>
          </cell>
        </row>
        <row r="6682">
          <cell r="A6682" t="str">
            <v>74131/8</v>
          </cell>
          <cell r="B6682" t="str">
            <v>QUADRO DE DISTRIBUICAO DE ENERGIA DE EMBUTIR, EM CHAPA METALICA, PARA 50 DISJUNTORES TERMOMAGNETICOS MONOPOLARES, COM BARRAMENTO TRIFASICO E NEUTRO, FORNECIMENTO E INSTALACAO</v>
          </cell>
          <cell r="C6682" t="str">
            <v>UN</v>
          </cell>
          <cell r="D6682">
            <v>1256.21</v>
          </cell>
        </row>
        <row r="6683">
          <cell r="A6683" t="str">
            <v>74141/1</v>
          </cell>
          <cell r="B6683" t="str">
            <v>LAJE PRE-MOLD BETA 11 P/1KN/M2 VAOS 4,40M/INCL VIGOTAS TIJOLOS ARMADURA NEGATIVA CAPEAMENTO 3CM CONCRETO 20MPA ESCORAMENTO MATERIAL E MAO  DE OBRA.</v>
          </cell>
          <cell r="C6683" t="str">
            <v>M2</v>
          </cell>
          <cell r="D6683">
            <v>83.71</v>
          </cell>
        </row>
        <row r="6684">
          <cell r="A6684" t="str">
            <v>74141/2</v>
          </cell>
          <cell r="B6684" t="str">
            <v>LAJE PRE-MOLD BETA 12 P/3,5KN/M2 VAO 4,1M INCL VIGOTAS TIJOLOS ARMADU-RA NEGATIVA CAPEAMENTO 3CM CONCRETO 15MPA ESCORAMENTO MATERIAIS E MAO DE OBRA.</v>
          </cell>
          <cell r="C6684" t="str">
            <v>M2</v>
          </cell>
          <cell r="D6684">
            <v>92.4</v>
          </cell>
        </row>
        <row r="6685">
          <cell r="A6685" t="str">
            <v>74141/3</v>
          </cell>
          <cell r="B6685" t="str">
            <v>LAJE PRE-MOLD BETA 16 P/3,5KN/M2 VAO 5,2M INCL VIGOTAS TIJOLOS ARMADU-RA NEGATIVA CAPEAMENTO 3CM CONCRETO 15MPA ESCORAMENTO MATERIAL E MAO  DE OBRA.</v>
          </cell>
          <cell r="C6685" t="str">
            <v>M2</v>
          </cell>
          <cell r="D6685">
            <v>110.73</v>
          </cell>
        </row>
        <row r="6686">
          <cell r="A6686" t="str">
            <v>74141/4</v>
          </cell>
          <cell r="B6686" t="str">
            <v>LAJE PRE-MOLD BETA 20 P/3,5KN/M2 VAO 6,2M INCL VIGOTAS TIJOLOS ARMADU-RA NEGATIVA CAPEAMENTO 3CM CONCRETO 15MPA ESCORAMENTO MATERIAL E MAO  DE OBRA.</v>
          </cell>
          <cell r="C6686" t="str">
            <v>M2</v>
          </cell>
          <cell r="D6686">
            <v>127.58</v>
          </cell>
        </row>
        <row r="6687">
          <cell r="A6687" t="str">
            <v>74151/1</v>
          </cell>
          <cell r="B6687" t="str">
            <v>ESCAVACAO E CARGA MATERIAL 1A CATEGORIA, UTILIZANDO TRATOR DE ESTEIRAS DE 110 A 160HP COM LAMINA, PESO OPERACIONAL * 13T  E PA CARREGADEIRA COM 170 HP.</v>
          </cell>
          <cell r="C6687" t="str">
            <v>M3</v>
          </cell>
          <cell r="D6687">
            <v>2.52</v>
          </cell>
        </row>
        <row r="6688">
          <cell r="A6688" t="str">
            <v>74155/2</v>
          </cell>
          <cell r="B6688" t="str">
            <v>ESCAVACAO E TRANSPORTE DE MATERIAL DE  2A CAT DMT 50M COM TRATOR SOBRE  ESTEIRAS 347 HP COM LAMINA E ESCARIFICADOR</v>
          </cell>
          <cell r="C6688" t="str">
            <v>M3</v>
          </cell>
          <cell r="D6688">
            <v>2.71</v>
          </cell>
        </row>
        <row r="6689">
          <cell r="A6689" t="str">
            <v>74194/1</v>
          </cell>
          <cell r="B6689" t="str">
            <v>ESCADA TIPO MARINHEIRO EM TUBO ACO GALVANIZADO 1 1/2" 5 DEGRAUS</v>
          </cell>
          <cell r="C6689" t="str">
            <v>M</v>
          </cell>
          <cell r="D6689">
            <v>250.62</v>
          </cell>
        </row>
        <row r="6690">
          <cell r="A6690" t="str">
            <v>74202/1</v>
          </cell>
          <cell r="B6690" t="str">
            <v>LAJE PRE-MOLDADA P/FORRO, SOBRECARGA 100KG/M2, VAOS ATE 3,50M/E=8CM, C/LAJOTAS E CAP.C/CONC FCK=20MPA, 3CM, INTER-EIXO 38CM, C/ESCORAMENTO (REAPR.3X) E FERRAGEM NEGATIVA</v>
          </cell>
          <cell r="C6690" t="str">
            <v>M2</v>
          </cell>
          <cell r="D6690">
            <v>75.03</v>
          </cell>
        </row>
        <row r="6691">
          <cell r="A6691" t="str">
            <v>74202/2</v>
          </cell>
          <cell r="B6691" t="str">
            <v>LAJE PRE-MOLDADA P/PISO, SOBRECARGA 200KG/M2, VAOS ATE 3,50M/E=8CM, C/LAJOTAS E CAP.C/CONC FCK=20MPA, 4CM, INTER-EIXO 38CM, C/ESCORAMENTO (REAPR.3X) E FERRAGEM NEGATIVA</v>
          </cell>
          <cell r="C6691" t="str">
            <v>M2</v>
          </cell>
          <cell r="D6691">
            <v>82.18</v>
          </cell>
        </row>
        <row r="6692">
          <cell r="A6692" t="str">
            <v>74205/1</v>
          </cell>
          <cell r="B6692" t="str">
            <v>ESCAVACAO MECANICA DE MATERIAL 1A. CATEGORIA, PROVENIENTE DE CORTE DE SUBLEITO (C/TRATOR ESTEIRAS  160HP)</v>
          </cell>
          <cell r="C6692" t="str">
            <v>M3</v>
          </cell>
          <cell r="D6692">
            <v>1.32</v>
          </cell>
        </row>
        <row r="6693">
          <cell r="A6693" t="str">
            <v>74224/1</v>
          </cell>
          <cell r="B6693" t="str">
            <v>POCO DE VISITA PARA DRENAGEM PLUVIAL, EM CONCRETO ESTRUTURAL, DIMENSOES INTERNAS DE 90X150X80CM (LARGXCOMPXALT), PARA REDE DE 600 MM, EXCLUSOS TAMPAO E CHAMINE.</v>
          </cell>
          <cell r="C6693" t="str">
            <v>UN</v>
          </cell>
          <cell r="D6693">
            <v>1445.66</v>
          </cell>
        </row>
        <row r="6694">
          <cell r="A6694" t="str">
            <v>74229/1</v>
          </cell>
          <cell r="B6694" t="str">
            <v>DIVISORIA EM MARMORE BRANCO POLIDO, ESPESSURA 3 CM, ASSENTADO COM ARGAMASSA TRACO 1:4 (CIMENTO E AREIA), ARREMATE COM CIMENTO BRANCO, EXCLUSIVE FERRAGENS</v>
          </cell>
          <cell r="C6694" t="str">
            <v>M2</v>
          </cell>
          <cell r="D6694">
            <v>614.9</v>
          </cell>
        </row>
        <row r="6695">
          <cell r="A6695" t="str">
            <v>74231/1</v>
          </cell>
          <cell r="B6695" t="str">
            <v>LUMINARIA ABERTA PARA ILUMINACAO PUBLICA, PARA LAMPADA A VAPOR DE MERCURIO ATE 400W E MISTA ATE 500W, COM BRACO EM TUBO DE ACO GALV D=50MM PROJ HOR=2.500MM E PROJ VERT= 2.200MM, FORNECIMENTO E INSTALACAO</v>
          </cell>
          <cell r="C6695" t="str">
            <v>UN</v>
          </cell>
          <cell r="D6695">
            <v>143.04</v>
          </cell>
        </row>
        <row r="6696">
          <cell r="A6696" t="str">
            <v>74244/1</v>
          </cell>
          <cell r="B6696" t="str">
            <v>ALAMBRADO PARA QUADRA POLIESPORTIVA, ESTRUTURADO POR TUBOS DE ACO GALVANIZADO, COM COSTURA, DIN 2440, DIAMETRO 2", COM TELA DE ARAME GALVANIZADO, FIO 14 BWG E MALHA QUADRADA 5X5CM</v>
          </cell>
          <cell r="C6696" t="str">
            <v>M2</v>
          </cell>
          <cell r="D6696">
            <v>125.7</v>
          </cell>
        </row>
        <row r="6697">
          <cell r="A6697" t="str">
            <v>74245/1</v>
          </cell>
          <cell r="B6697" t="str">
            <v>PINTURA ACRILICA EM PISO CIMENTADO DUAS DEMAOS</v>
          </cell>
          <cell r="C6697" t="str">
            <v>M2</v>
          </cell>
          <cell r="D6697">
            <v>13.62</v>
          </cell>
        </row>
        <row r="6698">
          <cell r="A6698" t="str">
            <v>74246/1</v>
          </cell>
          <cell r="B6698" t="str">
            <v>REFLETOR RETANGULAR FECHADO COM LAMPADA VAPOR METALICO 400 W</v>
          </cell>
          <cell r="C6698" t="str">
            <v>UN</v>
          </cell>
          <cell r="D6698">
            <v>276.27</v>
          </cell>
        </row>
        <row r="6699">
          <cell r="A6699" t="str">
            <v>75029/1</v>
          </cell>
          <cell r="B6699" t="str">
            <v>TUBO PVC CORRUGADO RIGIDO PERFURADO DN 150 PARA DRENAGEM - FORNECIMENTO E INSTALACAO</v>
          </cell>
          <cell r="C6699" t="str">
            <v>M</v>
          </cell>
          <cell r="D6699">
            <v>39.06</v>
          </cell>
        </row>
        <row r="6700">
          <cell r="A6700" t="str">
            <v>79497/1</v>
          </cell>
          <cell r="B6700" t="str">
            <v>PINTURA A OLEO, 3 DEMAOS</v>
          </cell>
          <cell r="C6700" t="str">
            <v>M2</v>
          </cell>
          <cell r="D6700">
            <v>22.67</v>
          </cell>
        </row>
        <row r="6701">
          <cell r="A6701" t="str">
            <v>79500/2</v>
          </cell>
          <cell r="B6701" t="str">
            <v>PINTURA ACRILICA EM PISO CIMENTADO, TRES DEMAOS</v>
          </cell>
          <cell r="C6701" t="str">
            <v>M2</v>
          </cell>
          <cell r="D6701">
            <v>19.05</v>
          </cell>
        </row>
        <row r="6702">
          <cell r="A6702" t="str">
            <v>79506/2</v>
          </cell>
          <cell r="B6702" t="str">
            <v>ESCAVAÇÃO MANUAL DE VALA/CAVA EM LODO, ENTRE 3 E 4,5M DE PROFUNDIDADE</v>
          </cell>
          <cell r="C6702" t="str">
            <v>M3</v>
          </cell>
          <cell r="D6702">
            <v>238.65</v>
          </cell>
        </row>
        <row r="6703">
          <cell r="A6703" t="str">
            <v>83695/1</v>
          </cell>
          <cell r="B6703" t="str">
            <v>REJUNTAMENTO PAVIMENTACAO PARALELEPIPEDO BETUME CASCALH INCL MATERIAIS</v>
          </cell>
          <cell r="C6703" t="str">
            <v>M2</v>
          </cell>
          <cell r="D6703">
            <v>25.57</v>
          </cell>
        </row>
      </sheetData>
      <sheetData sheetId="5" refreshError="1"/>
      <sheetData sheetId="6" refreshError="1"/>
      <sheetData sheetId="7"/>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Encargos"/>
      <sheetName val="2_BDI"/>
      <sheetName val="3_Analitica"/>
      <sheetName val="4_Sintetico"/>
      <sheetName val="5_Mapa Cotações"/>
      <sheetName val="MAPA DE COTAÇÃO - SINTÉTICO"/>
      <sheetName val="6_Composições Próprias"/>
      <sheetName val="7_Resumo"/>
      <sheetName val="8_Cronograma"/>
      <sheetName val="COMPOSIÇÃO SINAPI_08-2020"/>
      <sheetName val="INSUMO SINAPI_08-2020"/>
      <sheetName val="Mapa Sintético"/>
    </sheetNames>
    <sheetDataSet>
      <sheetData sheetId="0"/>
      <sheetData sheetId="1"/>
      <sheetData sheetId="2"/>
      <sheetData sheetId="3"/>
      <sheetData sheetId="4"/>
      <sheetData sheetId="5"/>
      <sheetData sheetId="6"/>
      <sheetData sheetId="7"/>
      <sheetData sheetId="8"/>
      <sheetData sheetId="9" refreshError="1">
        <row r="7">
          <cell r="A7">
            <v>5089</v>
          </cell>
          <cell r="B7" t="str">
            <v>ROLO COMPACTADOR VIBRATÓRIO PÉ DE CARNEIRO PARA SOLOS, POTÊNCIA 80 HP, PESO OPERACIONAL SEM/COM LASTRO 7,4 / 8,8 T, LARGURA DE TRABALHO 1,68 M - MANUTENÇÃO. AF_02/2016</v>
          </cell>
          <cell r="C7" t="str">
            <v>H</v>
          </cell>
          <cell r="D7">
            <v>20.76</v>
          </cell>
        </row>
        <row r="8">
          <cell r="A8">
            <v>5627</v>
          </cell>
          <cell r="B8" t="str">
            <v>ESCAVADEIRA HIDRÁULICA SOBRE ESTEIRAS, CAÇAMBA 0,80 M3, PESO OPERACIONAL 17 T, POTENCIA BRUTA 111 HP - DEPRECIAÇÃO. AF_06/2014</v>
          </cell>
          <cell r="C8" t="str">
            <v>H</v>
          </cell>
          <cell r="D8">
            <v>25.76</v>
          </cell>
        </row>
        <row r="9">
          <cell r="A9">
            <v>5628</v>
          </cell>
          <cell r="B9" t="str">
            <v>ESCAVADEIRA HIDRÁULICA SOBRE ESTEIRAS, CAÇAMBA 0,80 M3, PESO OPERACIONAL 17 T, POTENCIA BRUTA 111 HP - JUROS. AF_06/2014</v>
          </cell>
          <cell r="C9" t="str">
            <v>H</v>
          </cell>
          <cell r="D9">
            <v>3.49</v>
          </cell>
        </row>
        <row r="10">
          <cell r="A10">
            <v>5629</v>
          </cell>
          <cell r="B10" t="str">
            <v>ESCAVADEIRA HIDRÁULICA SOBRE ESTEIRAS, CAÇAMBA 0,80 M3, PESO OPERACIONAL 17 T, POTENCIA BRUTA 111 HP - MANUTENÇÃO. AF_06/2014</v>
          </cell>
          <cell r="C10" t="str">
            <v>H</v>
          </cell>
          <cell r="D10">
            <v>32.200000000000003</v>
          </cell>
        </row>
        <row r="11">
          <cell r="A11">
            <v>5630</v>
          </cell>
          <cell r="B11" t="str">
            <v>ESCAVADEIRA HIDRÁULICA SOBRE ESTEIRAS, CAÇAMBA 0,80 M3, PESO OPERACIONAL 17 T, POTENCIA BRUTA 111 HP - MATERIAIS NA OPERAÇÃO. AF_06/2014</v>
          </cell>
          <cell r="C11" t="str">
            <v>H</v>
          </cell>
          <cell r="D11">
            <v>38.979999999999997</v>
          </cell>
        </row>
        <row r="12">
          <cell r="A12">
            <v>5631</v>
          </cell>
          <cell r="B12" t="str">
            <v>ESCAVADEIRA HIDRÁULICA SOBRE ESTEIRAS, CAÇAMBA 0,80 M3, PESO OPERACIONAL 17 T, POTENCIA BRUTA 111 HP - CHP DIURNO. AF_06/2014</v>
          </cell>
          <cell r="C12" t="str">
            <v>CHP</v>
          </cell>
          <cell r="D12">
            <v>116.88</v>
          </cell>
        </row>
        <row r="13">
          <cell r="A13">
            <v>5632</v>
          </cell>
          <cell r="B13" t="str">
            <v>ESCAVADEIRA HIDRÁULICA SOBRE ESTEIRAS, CAÇAMBA 0,80 M3, PESO OPERACIONAL 17 T, POTENCIA BRUTA 111 HP - CHI DIURNO. AF_06/2014</v>
          </cell>
          <cell r="C13" t="str">
            <v>CHI</v>
          </cell>
          <cell r="D13">
            <v>45.7</v>
          </cell>
        </row>
        <row r="14">
          <cell r="A14">
            <v>5658</v>
          </cell>
          <cell r="B14" t="str">
            <v>GRADE DE DISCO CONTROLE REMOTO REBOCÁVEL, COM 24 DISCOS 24 X 6 MM COM PNEUS PARA TRANSPORTE - MANUTENÇÃO. AF_06/2014</v>
          </cell>
          <cell r="C14" t="str">
            <v>H</v>
          </cell>
          <cell r="D14">
            <v>1.22</v>
          </cell>
        </row>
        <row r="15">
          <cell r="A15">
            <v>5664</v>
          </cell>
          <cell r="B15" t="str">
            <v>RETROESCAVADEIRA SOBRE RODAS COM CARREGADEIRA, TRAÇÃO 4X4, POTÊNCIA LÍQ. 88 HP, CAÇAMBA CARREG. CAP. MÍN. 1 M3, CAÇAMBA RETRO CAP. 0,26 M3, PESO OPERACIONAL MÍN. 6.674 KG, PROFUNDIDADE ESCAVAÇÃO MÁX. 4,37 M - MANUTENÇÃO. AF_06/2014</v>
          </cell>
          <cell r="C15" t="str">
            <v>H</v>
          </cell>
          <cell r="D15">
            <v>17.96</v>
          </cell>
        </row>
        <row r="16">
          <cell r="A16">
            <v>5667</v>
          </cell>
          <cell r="B16" t="str">
            <v>RETROESCAVADEIRA SOBRE RODAS COM CARREGADEIRA, TRAÇÃO 4X2, POTÊNCIA LÍQ. 79 HP, CAÇAMBA CARREG. CAP. MÍN. 1 M3, CAÇAMBA RETRO CAP. 0,20 M3, PESO OPERACIONAL MÍN. 6.570 KG, PROFUNDIDADE ESCAVAÇÃO MÁX. 4,37 M - MANUTENÇÃO. AF_06/2014</v>
          </cell>
          <cell r="C16" t="str">
            <v>H</v>
          </cell>
          <cell r="D16">
            <v>15.97</v>
          </cell>
        </row>
        <row r="17">
          <cell r="A17">
            <v>5668</v>
          </cell>
          <cell r="B17" t="str">
            <v>RETROESCAVADEIRA SOBRE RODAS COM CARREGADEIRA, TRAÇÃO 4X2, POTÊNCIA LÍQ. 79 HP, CAÇAMBA CARREG. CAP. MÍN. 1 M3, CAÇAMBA RETRO CAP. 0,20 M3, PESO OPERACIONAL MÍN. 6.570 KG, PROFUNDIDADE ESCAVAÇÃO MÁX. 4,37 M - MATERIAIS NA OPERAÇÃO. AF_06/2014</v>
          </cell>
          <cell r="C17" t="str">
            <v>H</v>
          </cell>
          <cell r="D17">
            <v>29.82</v>
          </cell>
        </row>
        <row r="18">
          <cell r="A18">
            <v>5674</v>
          </cell>
          <cell r="B18" t="str">
            <v>ROLO COMPACTADOR VIBRATÓRIO DE UM CILINDRO AÇO LISO, POTÊNCIA 80 HP, PESO OPERACIONAL MÁXIMO 8,1 T, IMPACTO DINÂMICO 16,15 / 9,5 T, LARGURA DE TRABALHO 1,68 M - MANUTENÇÃO. AF_06/2014</v>
          </cell>
          <cell r="C18" t="str">
            <v>H</v>
          </cell>
          <cell r="D18">
            <v>19.97</v>
          </cell>
        </row>
        <row r="19">
          <cell r="A19">
            <v>5678</v>
          </cell>
          <cell r="B19" t="str">
            <v>RETROESCAVADEIRA SOBRE RODAS COM CARREGADEIRA, TRAÇÃO 4X4, POTÊNCIA LÍQ. 88 HP, CAÇAMBA CARREG. CAP. MÍN. 1 M3, CAÇAMBA RETRO CAP. 0,26 M3, PESO OPERACIONAL MÍN. 6.674 KG, PROFUNDIDADE ESCAVAÇÃO MÁX. 4,37 M - CHP DIURNO. AF_06/2014</v>
          </cell>
          <cell r="C19" t="str">
            <v>CHP</v>
          </cell>
          <cell r="D19">
            <v>83.02</v>
          </cell>
        </row>
        <row r="20">
          <cell r="A20">
            <v>5679</v>
          </cell>
          <cell r="B20" t="str">
            <v>RETROESCAVADEIRA SOBRE RODAS COM CARREGADEIRA, TRAÇÃO 4X4, POTÊNCIA LÍQ. 88 HP, CAÇAMBA CARREG. CAP. MÍN. 1 M3, CAÇAMBA RETRO CAP. 0,26 M3, PESO OPERACIONAL MÍN. 6.674 KG, PROFUNDIDADE ESCAVAÇÃO MÁX. 4,37 M - CHI DIURNO. AF_06/2014</v>
          </cell>
          <cell r="C20" t="str">
            <v>CHI</v>
          </cell>
          <cell r="D20">
            <v>32.770000000000003</v>
          </cell>
        </row>
        <row r="21">
          <cell r="A21">
            <v>5680</v>
          </cell>
          <cell r="B21" t="str">
            <v>RETROESCAVADEIRA SOBRE RODAS COM CARREGADEIRA, TRAÇÃO 4X2, POTÊNCIA LÍQ. 79 HP, CAÇAMBA CARREG. CAP. MÍN. 1 M3, CAÇAMBA RETRO CAP. 0,20 M3, PESO OPERACIONAL MÍN. 6.570 KG, PROFUNDIDADE ESCAVAÇÃO MÁX. 4,37 M - CHP DIURNO. AF_06/2014</v>
          </cell>
          <cell r="C21" t="str">
            <v>CHP</v>
          </cell>
          <cell r="D21">
            <v>76.75</v>
          </cell>
        </row>
        <row r="22">
          <cell r="A22">
            <v>5681</v>
          </cell>
          <cell r="B22" t="str">
            <v>RETROESCAVADEIRA SOBRE RODAS COM CARREGADEIRA, TRAÇÃO 4X2, POTÊNCIA LÍQ. 79 HP, CAÇAMBA CARREG. CAP. MÍN. 1 M3, CAÇAMBA RETRO CAP. 0,20 M3, PESO OPERACIONAL MÍN. 6.570 KG, PROFUNDIDADE ESCAVAÇÃO MÁX. 4,37 M - CHI DIURNO. AF_06/2014</v>
          </cell>
          <cell r="C22" t="str">
            <v>CHI</v>
          </cell>
          <cell r="D22">
            <v>30.96</v>
          </cell>
        </row>
        <row r="23">
          <cell r="A23">
            <v>5684</v>
          </cell>
          <cell r="B23" t="str">
            <v>ROLO COMPACTADOR VIBRATÓRIO DE UM CILINDRO AÇO LISO, POTÊNCIA 80 HP, PESO OPERACIONAL MÁXIMO 8,1 T, IMPACTO DINÂMICO 16,15 / 9,5 T, LARGURA DE TRABALHO 1,68 M - CHP DIURNO. AF_06/2014</v>
          </cell>
          <cell r="C23" t="str">
            <v>CHP</v>
          </cell>
          <cell r="D23">
            <v>86.17</v>
          </cell>
        </row>
        <row r="24">
          <cell r="A24">
            <v>5685</v>
          </cell>
          <cell r="B24" t="str">
            <v>ROLO COMPACTADOR VIBRATÓRIO DE UM CILINDRO AÇO LISO, POTÊNCIA 80 HP, PESO OPERACIONAL MÁXIMO 8,1 T, IMPACTO DINÂMICO 16,15 / 9,5 T, LARGURA DE TRABALHO 1,68 M - CHI DIURNO. AF_06/2014</v>
          </cell>
          <cell r="C24" t="str">
            <v>CHI</v>
          </cell>
          <cell r="D24">
            <v>31.63</v>
          </cell>
        </row>
        <row r="25">
          <cell r="A25">
            <v>5689</v>
          </cell>
          <cell r="B25" t="str">
            <v>GRADE DE DISCO CONTROLE REMOTO REBOCÁVEL, COM 24 DISCOS 24 X 6 MM COM PNEUS PARA TRANSPORTE - CHP DIURNO. AF_06/2014</v>
          </cell>
          <cell r="C25" t="str">
            <v>CHP</v>
          </cell>
          <cell r="D25">
            <v>3.22</v>
          </cell>
        </row>
        <row r="26">
          <cell r="A26">
            <v>5690</v>
          </cell>
          <cell r="B26" t="str">
            <v>GRADE DE DISCO CONTROLE REMOTO REBOCÁVEL, COM 24 DISCOS 24 X 6 MM COM PNEUS PARA TRANSPORTE - CHI DIURNO. AF_06/2014</v>
          </cell>
          <cell r="C26" t="str">
            <v>CHI</v>
          </cell>
          <cell r="D26">
            <v>2</v>
          </cell>
        </row>
        <row r="27">
          <cell r="A27">
            <v>5692</v>
          </cell>
          <cell r="B27" t="str">
            <v>MOTOBOMBA CENTRÍFUGA, MOTOR A GASOLINA, POTÊNCIA 5,42 HP, BOCAIS 1 1/2" X 1", DIÂMETRO ROTOR 143 MM HM/Q = 6 MCA / 16,8 M3/H A 38 MCA / 6,6 M3/H - MANUTENÇÃO. AF_06/2014</v>
          </cell>
          <cell r="C27" t="str">
            <v>H</v>
          </cell>
          <cell r="D27">
            <v>0.16</v>
          </cell>
        </row>
        <row r="28">
          <cell r="A28">
            <v>5693</v>
          </cell>
          <cell r="B28" t="str">
            <v>MOTOBOMBA CENTRÍFUGA, MOTOR A GASOLINA, POTÊNCIA 5,42 HP, BOCAIS 1 1/2" X 1", DIÂMETRO ROTOR 143 MM HM/Q = 6 MCA / 16,8 M3/H A 38 MCA / 6,6 M3/H - MATERIAIS NA OPERAÇÃO. AF_06/2014</v>
          </cell>
          <cell r="C28" t="str">
            <v>H</v>
          </cell>
          <cell r="D28">
            <v>6.07</v>
          </cell>
        </row>
        <row r="29">
          <cell r="A29">
            <v>5695</v>
          </cell>
          <cell r="B29" t="str">
            <v>CAMINHÃO BASCULANTE 6 M3, PESO BRUTO TOTAL 16.000 KG, CARGA ÚTIL MÁXIMA 13.071 KG, DISTÂNCIA ENTRE EIXOS 4,80 M, POTÊNCIA 230 CV INCLUSIVE CAÇAMBA METÁLICA - MANUTENÇÃO. AF_06/2014</v>
          </cell>
          <cell r="C29" t="str">
            <v>H</v>
          </cell>
          <cell r="D29">
            <v>22.56</v>
          </cell>
        </row>
        <row r="30">
          <cell r="A30">
            <v>5703</v>
          </cell>
          <cell r="B30" t="str">
            <v>USINA DE CONCRETO FIXA, CAPACIDADE NOMINAL DE 90 A 120 M3/H, SEM SILO - MATERIAIS NA OPERAÇÃO. AF_07/2016</v>
          </cell>
          <cell r="C30" t="str">
            <v>H</v>
          </cell>
          <cell r="D30">
            <v>19.510000000000002</v>
          </cell>
        </row>
        <row r="31">
          <cell r="A31">
            <v>5705</v>
          </cell>
          <cell r="B31" t="str">
            <v>CAMINHÃO TOCO, PBT 16.000 KG, CARGA ÚTIL MÁX. 10.685 KG, DIST. ENTRE EIXOS 4,8 M, POTÊNCIA 189 CV, INCLUSIVE CARROCERIA FIXA ABERTA DE MADEIRA P/ TRANSPORTE GERAL DE CARGA SECA, DIMEN. APROX. 2,5 X 7,00 X 0,50 M - MANUTENÇÃO. AF_06/2014</v>
          </cell>
          <cell r="C31" t="str">
            <v>H</v>
          </cell>
          <cell r="D31">
            <v>13.98</v>
          </cell>
        </row>
        <row r="32">
          <cell r="A32">
            <v>5707</v>
          </cell>
          <cell r="B32" t="str">
            <v>USINA MISTURADORA DE SOLOS, CAPACIDADE DE 200 A 500 TON/H, POTENCIA 75KW - MANUTENÇÃO. AF_07/2016</v>
          </cell>
          <cell r="C32" t="str">
            <v>H</v>
          </cell>
          <cell r="D32">
            <v>42.55</v>
          </cell>
        </row>
        <row r="33">
          <cell r="A33">
            <v>5710</v>
          </cell>
          <cell r="B33" t="str">
            <v>VIBROACABADORA DE ASFALTO SOBRE ESTEIRAS, LARGURA DE PAVIMENTAÇÃO 1,90 M A 5,30 M, POTÊNCIA 105 HP CAPACIDADE 450 T/H - MANUTENÇÃO. AF_11/2014</v>
          </cell>
          <cell r="C33" t="str">
            <v>H</v>
          </cell>
          <cell r="D33">
            <v>103.54</v>
          </cell>
        </row>
        <row r="34">
          <cell r="A34">
            <v>5711</v>
          </cell>
          <cell r="B34" t="str">
            <v>VIBROACABADORA DE ASFALTO SOBRE ESTEIRAS, LARGURA DE PAVIMENTAÇÃO 1,90 M A 5,30 M, POTÊNCIA 105 HP CAPACIDADE 450 T/H - MATERIAIS NA OPERAÇÃO. AF_11/2014</v>
          </cell>
          <cell r="C34" t="str">
            <v>H</v>
          </cell>
          <cell r="D34">
            <v>53.86</v>
          </cell>
        </row>
        <row r="35">
          <cell r="A35">
            <v>5714</v>
          </cell>
          <cell r="B35" t="str">
            <v>TRATOR DE PNEUS, POTÊNCIA 85 CV, TRAÇÃO 4X4, PESO COM LASTRO DE 4.675 KG - MANUTENÇÃO. AF_06/2014</v>
          </cell>
          <cell r="C35" t="str">
            <v>H</v>
          </cell>
          <cell r="D35">
            <v>8.0399999999999991</v>
          </cell>
        </row>
        <row r="36">
          <cell r="A36">
            <v>5715</v>
          </cell>
          <cell r="B36" t="str">
            <v>TRATOR DE PNEUS, POTÊNCIA 85 CV, TRAÇÃO 4X4, PESO COM LASTRO DE 4.675 KG - MATERIAIS NA OPERAÇÃO. AF_06/2014</v>
          </cell>
          <cell r="C36" t="str">
            <v>H</v>
          </cell>
          <cell r="D36">
            <v>72.47</v>
          </cell>
        </row>
        <row r="37">
          <cell r="A37">
            <v>5718</v>
          </cell>
          <cell r="B37" t="str">
            <v>TRATOR DE ESTEIRAS, POTÊNCIA 170 HP, PESO OPERACIONAL 19 T, CAÇAMBA 5,2 M3 - MATERIAIS NA OPERAÇÃO. AF_06/2014</v>
          </cell>
          <cell r="C37" t="str">
            <v>H</v>
          </cell>
          <cell r="D37">
            <v>64.290000000000006</v>
          </cell>
        </row>
        <row r="38">
          <cell r="A38">
            <v>5721</v>
          </cell>
          <cell r="B38" t="str">
            <v>TRATOR DE ESTEIRAS, POTÊNCIA 150 HP, PESO OPERACIONAL 16,7 T, COM RODA MOTRIZ ELEVADA E LÂMINA 3,18 M3 - MATERIAIS NA OPERAÇÃO. AF_06/2014</v>
          </cell>
          <cell r="C38" t="str">
            <v>H</v>
          </cell>
          <cell r="D38">
            <v>56.72</v>
          </cell>
        </row>
        <row r="39">
          <cell r="A39">
            <v>5722</v>
          </cell>
          <cell r="B39" t="str">
            <v>TRATOR DE ESTEIRAS, POTÊNCIA 347 HP, PESO OPERACIONAL 38,5 T, COM LÂMINA 8,70 M3 - MATERIAIS NA OPERAÇÃO. AF_06/2014</v>
          </cell>
          <cell r="C39" t="str">
            <v>H</v>
          </cell>
          <cell r="D39">
            <v>131.18</v>
          </cell>
        </row>
        <row r="40">
          <cell r="A40">
            <v>5724</v>
          </cell>
          <cell r="B40" t="str">
            <v>TRATOR DE ESTEIRAS, POTÊNCIA 100 HP, PESO OPERACIONAL 9,4 T, COM LÂMINA 2,19 M3 - MANUTENÇÃO. AF_06/2014</v>
          </cell>
          <cell r="C40" t="str">
            <v>H</v>
          </cell>
          <cell r="D40">
            <v>34.31</v>
          </cell>
        </row>
        <row r="41">
          <cell r="A41">
            <v>5727</v>
          </cell>
          <cell r="B41" t="str">
            <v>ROLO COMPACTADOR VIBRATÓRIO REBOCÁVEL, CILINDRO DE AÇO LISO, POTÊNCIA DE TRAÇÃO DE 65 CV, PESO 4,7 T, IMPACTO DINÂMICO 18,3 T, LARGURA DE TRABALHO 1,67 M - MANUTENÇÃO. AF_02/2016</v>
          </cell>
          <cell r="C41" t="str">
            <v>H</v>
          </cell>
          <cell r="D41">
            <v>6.02</v>
          </cell>
        </row>
        <row r="42">
          <cell r="A42">
            <v>5729</v>
          </cell>
          <cell r="B42" t="str">
            <v>ROLO COMPACTADOR VIBRATÓRIO TANDEM AÇO LISO, POTÊNCIA 58 HP, PESO SEM/COM LASTRO 6,5 / 9,4 T, LARGURA DE TRABALHO 1,2 M - MANUTENÇÃO. AF_06/2014</v>
          </cell>
          <cell r="C42" t="str">
            <v>H</v>
          </cell>
          <cell r="D42">
            <v>24.52</v>
          </cell>
        </row>
        <row r="43">
          <cell r="A43">
            <v>5730</v>
          </cell>
          <cell r="B43" t="str">
            <v>ROLO COMPACTADOR VIBRATÓRIO TANDEM AÇO LISO, POTÊNCIA 58 HP, PESO SEM/COM LASTRO 6,5 / 9,4 T, LARGURA DE TRABALHO 1,2 M - MATERIAIS NA OPERAÇÃO. AF_06/2014</v>
          </cell>
          <cell r="C43" t="str">
            <v>H</v>
          </cell>
          <cell r="D43">
            <v>25.05</v>
          </cell>
        </row>
        <row r="44">
          <cell r="A44">
            <v>5735</v>
          </cell>
          <cell r="B44" t="str">
            <v>RETROESCAVADEIRA SOBRE RODAS COM CARREGADEIRA, TRAÇÃO 4X4, POTÊNCIA LÍQ. 72 HP, CAÇAMBA CARREG. CAP. MÍN. 0,79 M3, CAÇAMBA RETRO CAP. 0,18 M3, PESO OPERACIONAL MÍN. 7.140 KG, PROFUNDIDADE ESCAVAÇÃO MÁX. 4,50 M - MANUTENÇÃO. AF_06/2014</v>
          </cell>
          <cell r="C44" t="str">
            <v>H</v>
          </cell>
          <cell r="D44">
            <v>17.32</v>
          </cell>
        </row>
        <row r="45">
          <cell r="A45">
            <v>5736</v>
          </cell>
          <cell r="B45" t="str">
            <v>RETROESCAVADEIRA SOBRE RODAS COM CARREGADEIRA, TRAÇÃO 4X4, POTÊNCIA LÍQ. 72 HP, CAÇAMBA CARREG. CAP. MÍN. 0,79 M3, CAÇAMBA RETRO CAP. 0,18 M3, PESO OPERACIONAL MÍN. 7.140 KG, PROFUNDIDADE ESCAVAÇÃO MÁX. 4,50 M - MATERIAIS NA OPERAÇÃO. AF_06/2014</v>
          </cell>
          <cell r="C45" t="str">
            <v>H</v>
          </cell>
          <cell r="D45">
            <v>27.36</v>
          </cell>
        </row>
        <row r="46">
          <cell r="A46">
            <v>5738</v>
          </cell>
          <cell r="B46" t="str">
            <v>ROLO COMPACTADOR VIBRATÓRIO PÉ DE CARNEIRO, OPERADO POR CONTROLE REMOTO, POTÊNCIA 12,5 KW, PESO OPERACIONAL 1,675 T, LARGURA DE TRABALHO 0,85 M - DEPRECIAÇÃO. AF_02/2016</v>
          </cell>
          <cell r="C46" t="str">
            <v>H</v>
          </cell>
          <cell r="D46">
            <v>21.8</v>
          </cell>
        </row>
        <row r="47">
          <cell r="A47">
            <v>5739</v>
          </cell>
          <cell r="B47" t="str">
            <v>ROLO COMPACTADOR VIBRATÓRIO PÉ DE CARNEIRO, OPERADO POR CONTROLE REMOTO, POTÊNCIA 12,5 KW, PESO OPERACIONAL 1,675 T, LARGURA DE TRABALHO 0,85 M - MANUTENÇÃO. AF_02/2016</v>
          </cell>
          <cell r="C47" t="str">
            <v>H</v>
          </cell>
          <cell r="D47">
            <v>27.28</v>
          </cell>
        </row>
        <row r="48">
          <cell r="A48">
            <v>5741</v>
          </cell>
          <cell r="B48" t="str">
            <v>USINA DE LAMA ASFÁLTICA, PROD 30 A 50 T/H, SILO DE AGREGADO 7 M3, RESERVATÓRIOS PARA EMULSÃO E ÁGUA DE 2,3 M3 CADA, MISTURADOR TIPO PUG MILL A SER MONTADO SOBRE CAMINHÃO - MANUTENÇÃO. AF_10/2014</v>
          </cell>
          <cell r="C48" t="str">
            <v>H</v>
          </cell>
          <cell r="D48">
            <v>27.29</v>
          </cell>
        </row>
        <row r="49">
          <cell r="A49">
            <v>5742</v>
          </cell>
          <cell r="B49" t="str">
            <v>USINA DE LAMA ASFÁLTICA, PROD 30 A 50 T/H, SILO DE AGREGADO 7 M3, RESERVATÓRIOS PARA EMULSÃO E ÁGUA DE 2,3 M3 CADA, MISTURADOR TIPO PUG MILL A SER MONTADO SOBRE CAMINHÃO - MATERIAIS NA OPERAÇÃO. AF_10/2014</v>
          </cell>
          <cell r="C49" t="str">
            <v>H</v>
          </cell>
          <cell r="D49">
            <v>16.68</v>
          </cell>
        </row>
        <row r="50">
          <cell r="A50">
            <v>5747</v>
          </cell>
          <cell r="B50" t="str">
            <v>CAMINHÃO PIPA 6.000 L, PESO BRUTO TOTAL 13.000 KG, DISTÂNCIA ENTRE EIXOS 4,80 M, POTÊNCIA 189 CV INCLUSIVE TANQUE DE AÇO PARA TRANSPORTE DE ÁGUA, CAPACIDADE 6 M3 - MATERIAIS NA OPERAÇÃO. AF_06/2014</v>
          </cell>
          <cell r="C50" t="str">
            <v>H</v>
          </cell>
          <cell r="D50">
            <v>95.67</v>
          </cell>
        </row>
        <row r="51">
          <cell r="A51">
            <v>5751</v>
          </cell>
          <cell r="B51" t="str">
            <v>CAMINHÃO TOCO, PESO BRUTO TOTAL 14.300 KG, CARGA ÚTIL MÁXIMA 9590 KG, DISTÂNCIA ENTRE EIXOS 4,76 M, POTÊNCIA 185 CV (NÃO INCLUI CARROCERIA) - MANUTENÇÃO. AF_06/2014</v>
          </cell>
          <cell r="C51" t="str">
            <v>H</v>
          </cell>
          <cell r="D51">
            <v>15.17</v>
          </cell>
        </row>
        <row r="52">
          <cell r="A52">
            <v>5754</v>
          </cell>
          <cell r="B52" t="str">
            <v>CAMINHÃO TOCO, PESO BRUTO TOTAL 16.000 KG, CARGA ÚTIL MÁXIMA DE 10.685 KG, DISTÂNCIA ENTRE EIXOS 4,80 M, POTÊNCIA 189 CV EXCLUSIVE CARROCERIA - MANUTENÇÃO. AF_06/2014</v>
          </cell>
          <cell r="C52" t="str">
            <v>H</v>
          </cell>
          <cell r="D52">
            <v>12.78</v>
          </cell>
        </row>
        <row r="53">
          <cell r="A53">
            <v>5763</v>
          </cell>
          <cell r="B53" t="str">
            <v>CAMINHÃO PIPA 10.000 L TRUCADO, PESO BRUTO TOTAL 23.000 KG, CARGA ÚTIL MÁXIMA 15.935 KG, DISTÂNCIA ENTRE EIXOS 4,8 M, POTÊNCIA 230 CV, INCLUSIVE TANQUE DE AÇO PARA TRANSPORTE DE ÁGUA - MANUTENÇÃO. AF_06/2014</v>
          </cell>
          <cell r="C53" t="str">
            <v>H</v>
          </cell>
          <cell r="D53">
            <v>22.39</v>
          </cell>
        </row>
        <row r="54">
          <cell r="A54">
            <v>5765</v>
          </cell>
          <cell r="B54" t="str">
            <v>ESPARGIDOR DE ASFALTO PRESSURIZADO COM TANQUE DE 2500 L, REBOCÁVEL COM MOTOR A GASOLINA POTÊNCIA 3,4 HP - MANUTENÇÃO. AF_07/2014</v>
          </cell>
          <cell r="C54" t="str">
            <v>H</v>
          </cell>
          <cell r="D54">
            <v>1.92</v>
          </cell>
        </row>
        <row r="55">
          <cell r="A55">
            <v>5766</v>
          </cell>
          <cell r="B55" t="str">
            <v>ESPARGIDOR DE ASFALTO PRESSURIZADO COM TANQUE DE 2500 L, REBOCÁVEL COM MOTOR A GASOLINA POTÊNCIA 3,4 HP - MATERIAIS NA OPERAÇÃO. AF_07/2014</v>
          </cell>
          <cell r="C55" t="str">
            <v>H</v>
          </cell>
          <cell r="D55">
            <v>3.03</v>
          </cell>
        </row>
        <row r="56">
          <cell r="A56">
            <v>5779</v>
          </cell>
          <cell r="B56" t="str">
            <v>MOTONIVELADORA POTÊNCIA BÁSICA LÍQUIDA (PRIMEIRA MARCHA) 125 HP, PESO BRUTO 13032 KG, LARGURA DA LÂMINA DE 3,7 M - MANUTENÇÃO. AF_06/2014</v>
          </cell>
          <cell r="C56" t="str">
            <v>H</v>
          </cell>
          <cell r="D56">
            <v>37.72</v>
          </cell>
        </row>
        <row r="57">
          <cell r="A57">
            <v>5787</v>
          </cell>
          <cell r="B57" t="str">
            <v>PÁ CARREGADEIRA SOBRE RODAS, POTÊNCIA 197 HP, CAPACIDADE DA CAÇAMBA 2,5 A 3,5 M3, PESO OPERACIONAL 18338 KG - MATERIAIS NA OPERAÇÃO. AF_06/2014</v>
          </cell>
          <cell r="C57" t="str">
            <v>H</v>
          </cell>
          <cell r="D57">
            <v>42.57</v>
          </cell>
        </row>
        <row r="58">
          <cell r="A58">
            <v>5795</v>
          </cell>
          <cell r="B58" t="str">
            <v>MARTELETE OU ROMPEDOR PNEUMÁTICO MANUAL, 28 KG, COM SILENCIADOR - CHP DIURNO. AF_07/2016</v>
          </cell>
          <cell r="C58" t="str">
            <v>CHP</v>
          </cell>
          <cell r="D58">
            <v>15.16</v>
          </cell>
        </row>
        <row r="59">
          <cell r="A59">
            <v>5797</v>
          </cell>
          <cell r="B59" t="str">
            <v>COMPRESSOR DE AR REBOCÁVEL, VAZÃO 189 PCM, PRESSÃO EFETIVA DE TRABALHO 102 PSI, MOTOR DIESEL, POTÊNCIA 63 CV - MANUTENÇÃO. AF_06/2015</v>
          </cell>
          <cell r="C59" t="str">
            <v>H</v>
          </cell>
          <cell r="D59">
            <v>3.49</v>
          </cell>
        </row>
        <row r="60">
          <cell r="A60">
            <v>5800</v>
          </cell>
          <cell r="B60" t="str">
            <v>BOMBA SUBMERSÍVEL ELÉTRICA TRIFÁSICA, POTÊNCIA 2,96 HP, Ø ROTOR 144 MM SEMI-ABERTO, BOCAL DE SAÍDA Ø 2, HM/Q = 2 MCA / 38,8 M3/H A 28 MCA / 5 M3/H - MANUTENÇÃO. AF_06/2014</v>
          </cell>
          <cell r="C60" t="str">
            <v>H</v>
          </cell>
          <cell r="D60">
            <v>0.28999999999999998</v>
          </cell>
        </row>
        <row r="61">
          <cell r="A61">
            <v>5806</v>
          </cell>
          <cell r="B61" t="str">
            <v>MOTOBOMBA CENTRÍFUGA, MOTOR A GASOLINA, POTÊNCIA 5,42 HP, BOCAIS 1 1/2" X 1", DIÂMETRO ROTOR 143 MM HM/Q = 6 MCA / 16,8 M3/H A 38 MCA / 6,6 M3/H - CHI DIURNO. AF_06/2014</v>
          </cell>
          <cell r="C61" t="str">
            <v>CHI</v>
          </cell>
          <cell r="D61">
            <v>0.16</v>
          </cell>
        </row>
        <row r="62">
          <cell r="A62">
            <v>5811</v>
          </cell>
          <cell r="B62" t="str">
            <v>CAMINHÃO BASCULANTE 6 M3, PESO BRUTO TOTAL 16.000 KG, CARGA ÚTIL MÁXIMA 13.071 KG, DISTÂNCIA ENTRE EIXOS 4,80 M, POTÊNCIA 230 CV INCLUSIVE CAÇAMBA METÁLICA - CHP DIURNO. AF_06/2014</v>
          </cell>
          <cell r="C62" t="str">
            <v>CHP</v>
          </cell>
          <cell r="D62">
            <v>112.56</v>
          </cell>
        </row>
        <row r="63">
          <cell r="A63">
            <v>5823</v>
          </cell>
          <cell r="B63" t="str">
            <v>USINA DE CONCRETO FIXA, CAPACIDADE NOMINAL DE 90 A 120 M3/H, SEM SILO - CHP DIURNO. AF_07/2016</v>
          </cell>
          <cell r="C63" t="str">
            <v>CHP</v>
          </cell>
          <cell r="D63">
            <v>163.24</v>
          </cell>
        </row>
        <row r="64">
          <cell r="A64">
            <v>5824</v>
          </cell>
          <cell r="B64" t="str">
            <v>CAMINHÃO TOCO, PBT 16.000 KG, CARGA ÚTIL MÁX. 10.685 KG, DIST. ENTRE EIXOS 4,8 M, POTÊNCIA 189 CV, INCLUSIVE CARROCERIA FIXA ABERTA DE MADEIRA P/ TRANSPORTE GERAL DE CARGA SECA, DIMEN. APROX. 2,5 X 7,00 X 0,50 M - CHP DIURNO. AF_06/2014</v>
          </cell>
          <cell r="C64" t="str">
            <v>CHP</v>
          </cell>
          <cell r="D64">
            <v>108.26</v>
          </cell>
        </row>
        <row r="65">
          <cell r="A65">
            <v>5826</v>
          </cell>
          <cell r="B65" t="str">
            <v>CAMINHÃO TOCO, PBT 16.000 KG, CARGA ÚTIL MÁX. 10.685 KG, DIST. ENTRE EIXOS 4,8 M, POTÊNCIA 189 CV, INCLUSIVE CARROCERIA FIXA ABERTA DE MADEIRA P/ TRANSPORTE GERAL DE CARGA SECA, DIMEN. APROX. 2,5 X 7,00 X 0,50 M - CHI DIURNO. AF_06/2014</v>
          </cell>
          <cell r="C65" t="str">
            <v>CHI</v>
          </cell>
          <cell r="D65">
            <v>23.8</v>
          </cell>
        </row>
        <row r="66">
          <cell r="A66">
            <v>5829</v>
          </cell>
          <cell r="B66" t="str">
            <v>USINA DE CONCRETO FIXA, CAPACIDADE NOMINAL DE 90 A 120 M3/H, SEM SILO - CHI DIURNO. AF_07/2016</v>
          </cell>
          <cell r="C66" t="str">
            <v>CHI</v>
          </cell>
          <cell r="D66">
            <v>108.73</v>
          </cell>
        </row>
        <row r="67">
          <cell r="A67">
            <v>5835</v>
          </cell>
          <cell r="B67" t="str">
            <v>VIBROACABADORA DE ASFALTO SOBRE ESTEIRAS, LARGURA DE PAVIMENTAÇÃO 1,90 M A 5,30 M, POTÊNCIA 105 HP CAPACIDADE 450 T/H - CHP DIURNO. AF_11/2014</v>
          </cell>
          <cell r="C67" t="str">
            <v>CHP</v>
          </cell>
          <cell r="D67">
            <v>249.31</v>
          </cell>
        </row>
        <row r="68">
          <cell r="A68">
            <v>5837</v>
          </cell>
          <cell r="B68" t="str">
            <v>VIBROACABADORA DE ASFALTO SOBRE ESTEIRAS, LARGURA DE PAVIMENTAÇÃO 1,90 M A 5,30 M, POTÊNCIA 105 HP CAPACIDADE 450 T/H - CHI DIURNO. AF_11/2014</v>
          </cell>
          <cell r="C68" t="str">
            <v>CHI</v>
          </cell>
          <cell r="D68">
            <v>91.91</v>
          </cell>
        </row>
        <row r="69">
          <cell r="A69">
            <v>5839</v>
          </cell>
          <cell r="B69" t="str">
            <v>VASSOURA MECÂNICA REBOCÁVEL COM ESCOVA CILÍNDRICA, LARGURA ÚTIL DE VARRIMENTO DE 2,44 M - CHP DIURNO. AF_06/2014</v>
          </cell>
          <cell r="C69" t="str">
            <v>CHP</v>
          </cell>
          <cell r="D69">
            <v>4.84</v>
          </cell>
        </row>
        <row r="70">
          <cell r="A70">
            <v>5841</v>
          </cell>
          <cell r="B70" t="str">
            <v>VASSOURA MECÂNICA REBOCÁVEL COM ESCOVA CILÍNDRICA, LARGURA ÚTIL DE VARRIMENTO DE 2,44 M - CHI DIURNO. AF_06/2014</v>
          </cell>
          <cell r="C70" t="str">
            <v>CHI</v>
          </cell>
          <cell r="D70">
            <v>2.2999999999999998</v>
          </cell>
        </row>
        <row r="71">
          <cell r="A71">
            <v>5843</v>
          </cell>
          <cell r="B71" t="str">
            <v>TRATOR DE PNEUS, POTÊNCIA 122 CV, TRAÇÃO 4X4, PESO COM LASTRO DE 4.510 KG - CHP DIURNO. AF_06/2014</v>
          </cell>
          <cell r="C71" t="str">
            <v>CHP</v>
          </cell>
          <cell r="D71">
            <v>139.94999999999999</v>
          </cell>
        </row>
        <row r="72">
          <cell r="A72">
            <v>5845</v>
          </cell>
          <cell r="B72" t="str">
            <v>TRATOR DE PNEUS, POTÊNCIA 122 CV, TRAÇÃO 4X4, PESO COM LASTRO DE 4.510 KG - CHI DIURNO. AF_06/2014</v>
          </cell>
          <cell r="C72" t="str">
            <v>CHI</v>
          </cell>
          <cell r="D72">
            <v>24.98</v>
          </cell>
        </row>
        <row r="73">
          <cell r="A73">
            <v>5847</v>
          </cell>
          <cell r="B73" t="str">
            <v>TRATOR DE ESTEIRAS, POTÊNCIA 170 HP, PESO OPERACIONAL 19 T, CAÇAMBA 5,2 M3 - CHP DIURNO. AF_06/2014</v>
          </cell>
          <cell r="C73" t="str">
            <v>CHP</v>
          </cell>
          <cell r="D73">
            <v>152.33000000000001</v>
          </cell>
        </row>
        <row r="74">
          <cell r="A74">
            <v>5849</v>
          </cell>
          <cell r="B74" t="str">
            <v>TRATOR DE ESTEIRAS, POTÊNCIA 170 HP, PESO OPERACIONAL 19 T, CAÇAMBA 5,2 M3 - CHI DIURNO. AF_06/2014</v>
          </cell>
          <cell r="C74" t="str">
            <v>CHI</v>
          </cell>
          <cell r="D74">
            <v>43.84</v>
          </cell>
        </row>
        <row r="75">
          <cell r="A75">
            <v>5851</v>
          </cell>
          <cell r="B75" t="str">
            <v>TRATOR DE ESTEIRAS, POTÊNCIA 150 HP, PESO OPERACIONAL 16,7 T, COM RODA MOTRIZ ELEVADA E LÂMINA 3,18 M3 - CHP DIURNO. AF_06/2014</v>
          </cell>
          <cell r="C75" t="str">
            <v>CHP</v>
          </cell>
          <cell r="D75">
            <v>145.24</v>
          </cell>
        </row>
        <row r="76">
          <cell r="A76">
            <v>5853</v>
          </cell>
          <cell r="B76" t="str">
            <v>TRATOR DE ESTEIRAS, POTÊNCIA 150 HP, PESO OPERACIONAL 16,7 T, COM RODA MOTRIZ ELEVADA E LÂMINA 3,18 M3 - CHI DIURNO. AF_06/2014</v>
          </cell>
          <cell r="C76" t="str">
            <v>CHI</v>
          </cell>
          <cell r="D76">
            <v>44.04</v>
          </cell>
        </row>
        <row r="77">
          <cell r="A77">
            <v>5855</v>
          </cell>
          <cell r="B77" t="str">
            <v>TRATOR DE ESTEIRAS, POTÊNCIA 347 HP, PESO OPERACIONAL 38,5 T, COM LÂMINA 8,70 M3 - CHP DIURNO. AF_06/2014</v>
          </cell>
          <cell r="C77" t="str">
            <v>CHP</v>
          </cell>
          <cell r="D77">
            <v>390.26</v>
          </cell>
        </row>
        <row r="78">
          <cell r="A78">
            <v>5857</v>
          </cell>
          <cell r="B78" t="str">
            <v>TRATOR DE ESTEIRAS, POTÊNCIA 347 HP, PESO OPERACIONAL 38,5 T, COM LÂMINA 8,70 M3 - CHI DIURNO. AF_06/2014</v>
          </cell>
          <cell r="C78" t="str">
            <v>CHI</v>
          </cell>
          <cell r="D78">
            <v>113.39</v>
          </cell>
        </row>
        <row r="79">
          <cell r="A79">
            <v>5863</v>
          </cell>
          <cell r="B79" t="str">
            <v>ROLO COMPACTADOR VIBRATÓRIO REBOCÁVEL, CILINDRO DE AÇO LISO, POTÊNCIA DE TRAÇÃO DE 65 CV, PESO 4,7 T, IMPACTO DINÂMICO 18,3 T, LARGURA DE TRABALHO 1,67 M - CHP DIURNO. AF_02/2016</v>
          </cell>
          <cell r="C79" t="str">
            <v>CHP</v>
          </cell>
          <cell r="D79">
            <v>11.49</v>
          </cell>
        </row>
        <row r="80">
          <cell r="A80">
            <v>5865</v>
          </cell>
          <cell r="B80" t="str">
            <v>ROLO COMPACTADOR VIBRATÓRIO REBOCÁVEL, CILINDRO DE AÇO LISO, POTÊNCIA DE TRAÇÃO DE 65 CV, PESO 4,7 T, IMPACTO DINÂMICO 18,3 T, LARGURA DE TRABALHO 1,67 M - CHI DIURNO. AF_02/2016</v>
          </cell>
          <cell r="C80" t="str">
            <v>CHI</v>
          </cell>
          <cell r="D80">
            <v>5.47</v>
          </cell>
        </row>
        <row r="81">
          <cell r="A81">
            <v>5867</v>
          </cell>
          <cell r="B81" t="str">
            <v>ROLO COMPACTADOR VIBRATÓRIO TANDEM AÇO LISO, POTÊNCIA 58 HP, PESO SEM/COM LASTRO 6,5 / 9,4 T, LARGURA DE TRABALHO 1,2 M - CHP DIURNO. AF_06/2014</v>
          </cell>
          <cell r="C81" t="str">
            <v>CHP</v>
          </cell>
          <cell r="D81">
            <v>85.35</v>
          </cell>
        </row>
        <row r="82">
          <cell r="A82">
            <v>5869</v>
          </cell>
          <cell r="B82" t="str">
            <v>ROLO COMPACTADOR VIBRATÓRIO TANDEM AÇO LISO, POTÊNCIA 58 HP, PESO SEM/COM LASTRO 6,5 / 9,4 T, LARGURA DE TRABALHO 1,2 M - CHI DIURNO. AF_06/2014</v>
          </cell>
          <cell r="C82" t="str">
            <v>CHI</v>
          </cell>
          <cell r="D82">
            <v>35.78</v>
          </cell>
        </row>
        <row r="83">
          <cell r="A83">
            <v>5875</v>
          </cell>
          <cell r="B83" t="str">
            <v>RETROESCAVADEIRA SOBRE RODAS COM CARREGADEIRA, TRAÇÃO 4X4, POTÊNCIA LÍQ. 72 HP, CAÇAMBA CARREG. CAP. MÍN. 0,79 M3, CAÇAMBA RETRO CAP. 0,18 M3, PESO OPERACIONAL MÍN. 7.140 KG, PROFUNDIDADE ESCAVAÇÃO MÁX. 4,50 M - CHP DIURNO. AF_06/2014</v>
          </cell>
          <cell r="C83" t="str">
            <v>CHP</v>
          </cell>
          <cell r="D83">
            <v>76.87</v>
          </cell>
        </row>
        <row r="84">
          <cell r="A84">
            <v>5877</v>
          </cell>
          <cell r="B84" t="str">
            <v>RETROESCAVADEIRA SOBRE RODAS COM CARREGADEIRA, TRAÇÃO 4X4, POTÊNCIA LÍQ. 72 HP, CAÇAMBA CARREG. CAP. MÍN. 0,79 M3, CAÇAMBA RETRO CAP. 0,18 M3, PESO OPERACIONAL MÍN. 7.140 KG, PROFUNDIDADE ESCAVAÇÃO MÁX. 4,50 M - CHI DIURNO. AF_06/2014</v>
          </cell>
          <cell r="C84" t="str">
            <v>CHI</v>
          </cell>
          <cell r="D84">
            <v>32.19</v>
          </cell>
        </row>
        <row r="85">
          <cell r="A85">
            <v>5879</v>
          </cell>
          <cell r="B85" t="str">
            <v>ROLO COMPACTADOR VIBRATÓRIO PÉ DE CARNEIRO, OPERADO POR CONTROLE REMOTO, POTÊNCIA 12,5 KW, PESO OPERACIONAL 1,675 T, LARGURA DE TRABALHO 0,85 M - CHP DIURNO. AF_02/2016</v>
          </cell>
          <cell r="C85" t="str">
            <v>CHP</v>
          </cell>
          <cell r="D85">
            <v>72.81</v>
          </cell>
        </row>
        <row r="86">
          <cell r="A86">
            <v>5881</v>
          </cell>
          <cell r="B86" t="str">
            <v>ROLO COMPACTADOR VIBRATÓRIO PÉ DE CARNEIRO, OPERADO POR CONTROLE REMOTO, POTÊNCIA 12,5 KW, PESO OPERACIONAL 1,675 T, LARGURA DE TRABALHO 0,85 M - CHI DIURNO. AF_02/2016</v>
          </cell>
          <cell r="C86" t="str">
            <v>CHI</v>
          </cell>
          <cell r="D86">
            <v>38.29</v>
          </cell>
        </row>
        <row r="87">
          <cell r="A87">
            <v>5882</v>
          </cell>
          <cell r="B87" t="str">
            <v>USINA DE LAMA ASFÁLTICA, PROD 30 A 50 T/H, SILO DE AGREGADO 7 M3, RESERVATÓRIOS PARA EMULSÃO E ÁGUA DE 2,3 M3 CADA, MISTURADOR TIPO PUG MILL A SER MONTADO SOBRE CAMINHÃO - CHP DIURNO. AF_10/2014</v>
          </cell>
          <cell r="C87" t="str">
            <v>CHP</v>
          </cell>
          <cell r="D87">
            <v>75.94</v>
          </cell>
        </row>
        <row r="88">
          <cell r="A88">
            <v>5884</v>
          </cell>
          <cell r="B88" t="str">
            <v>USINA DE LAMA ASFÁLTICA, PROD 30 A 50 T/H, SILO DE AGREGADO 7 M3, RESERVATÓRIOS PARA EMULSÃO E ÁGUA DE 2,3 M3 CADA, MISTURADOR TIPO PUG MILL A SER MONTADO SOBRE CAMINHÃO - CHI DIURNO. AF_10/2014</v>
          </cell>
          <cell r="C88" t="str">
            <v>CHI</v>
          </cell>
          <cell r="D88">
            <v>31.97</v>
          </cell>
        </row>
        <row r="89">
          <cell r="A89">
            <v>5890</v>
          </cell>
          <cell r="B89" t="str">
            <v>CAMINHÃO TOCO, PESO BRUTO TOTAL 14.300 KG, CARGA ÚTIL MÁXIMA 9590 KG, DISTÂNCIA ENTRE EIXOS 4,76 M, POTÊNCIA 185 CV (NÃO INCLUI CARROCERIA) - CHP DIURNO. AF_06/2014</v>
          </cell>
          <cell r="C89" t="str">
            <v>CHP</v>
          </cell>
          <cell r="D89">
            <v>108.79</v>
          </cell>
        </row>
        <row r="90">
          <cell r="A90">
            <v>5892</v>
          </cell>
          <cell r="B90" t="str">
            <v>CAMINHÃO TOCO, PESO BRUTO TOTAL 14.300 KG, CARGA ÚTIL MÁXIMA 9590 KG, DISTÂNCIA ENTRE EIXOS 4,76 M, POTÊNCIA 185 CV (NÃO INCLUI CARROCERIA) - CHI DIURNO. AF_06/2014</v>
          </cell>
          <cell r="C90" t="str">
            <v>CHI</v>
          </cell>
          <cell r="D90">
            <v>24.63</v>
          </cell>
        </row>
        <row r="91">
          <cell r="A91">
            <v>5894</v>
          </cell>
          <cell r="B91" t="str">
            <v>CAMINHÃO TOCO, PESO BRUTO TOTAL 16.000 KG, CARGA ÚTIL MÁXIMA DE 10.685 KG, DISTÂNCIA ENTRE EIXOS 4,80 M, POTÊNCIA 189 CV EXCLUSIVE CARROCERIA - CHP DIURNO. AF_06/2014</v>
          </cell>
          <cell r="C91" t="str">
            <v>CHP</v>
          </cell>
          <cell r="D91">
            <v>106.24</v>
          </cell>
        </row>
        <row r="92">
          <cell r="A92">
            <v>5896</v>
          </cell>
          <cell r="B92" t="str">
            <v>CAMINHÃO TOCO, PESO BRUTO TOTAL 16.000 KG, CARGA ÚTIL MÁXIMA DE 10.685 KG, DISTÂNCIA ENTRE EIXOS 4,80 M, POTÊNCIA 189 CV EXCLUSIVE CARROCERIA - CHI DIURNO. AF_06/2014</v>
          </cell>
          <cell r="C92" t="str">
            <v>CHI</v>
          </cell>
          <cell r="D92">
            <v>22.98</v>
          </cell>
        </row>
        <row r="93">
          <cell r="A93">
            <v>5901</v>
          </cell>
          <cell r="B93" t="str">
            <v>CAMINHÃO PIPA 10.000 L TRUCADO, PESO BRUTO TOTAL 23.000 KG, CARGA ÚTIL MÁXIMA 15.935 KG, DISTÂNCIA ENTRE EIXOS 4,8 M, POTÊNCIA 230 CV, INCLUSIVE TANQUE DE AÇO PARA TRANSPORTE DE ÁGUA - CHP DIURNO. AF_06/2014</v>
          </cell>
          <cell r="C93" t="str">
            <v>CHP</v>
          </cell>
          <cell r="D93">
            <v>168.4</v>
          </cell>
        </row>
        <row r="94">
          <cell r="A94">
            <v>5903</v>
          </cell>
          <cell r="B94" t="str">
            <v>CAMINHÃO PIPA 10.000 L TRUCADO, PESO BRUTO TOTAL 23.000 KG, CARGA ÚTIL MÁXIMA 15.935 KG, DISTÂNCIA ENTRE EIXOS 4,8 M, POTÊNCIA 230 CV, INCLUSIVE TANQUE DE AÇO PARA TRANSPORTE DE ÁGUA - CHI DIURNO. AF_06/2014</v>
          </cell>
          <cell r="C94" t="str">
            <v>CHI</v>
          </cell>
          <cell r="D94">
            <v>29.6</v>
          </cell>
        </row>
        <row r="95">
          <cell r="A95">
            <v>5909</v>
          </cell>
          <cell r="B95" t="str">
            <v>ESPARGIDOR DE ASFALTO PRESSURIZADO COM TANQUE DE 2500 L, REBOCÁVEL COM MOTOR A GASOLINA POTÊNCIA 3,4 HP - CHP DIURNO. AF_07/2014</v>
          </cell>
          <cell r="C95" t="str">
            <v>CHP</v>
          </cell>
          <cell r="D95">
            <v>22.31</v>
          </cell>
        </row>
        <row r="96">
          <cell r="A96">
            <v>5911</v>
          </cell>
          <cell r="B96" t="str">
            <v>ESPARGIDOR DE ASFALTO PRESSURIZADO COM TANQUE DE 2500 L, REBOCÁVEL COM MOTOR A GASOLINA POTÊNCIA 3,4 HP - CHI DIURNO. AF_07/2014</v>
          </cell>
          <cell r="C96" t="str">
            <v>CHI</v>
          </cell>
          <cell r="D96">
            <v>17.36</v>
          </cell>
        </row>
        <row r="97">
          <cell r="A97">
            <v>5921</v>
          </cell>
          <cell r="B97" t="str">
            <v>GRADE DE DISCO REBOCÁVEL COM 20 DISCOS 24" X 6 MM COM PNEUS PARA TRANSPORTE - CHP DIURNO. AF_06/2014</v>
          </cell>
          <cell r="C97" t="str">
            <v>CHP</v>
          </cell>
          <cell r="D97">
            <v>2.5299999999999998</v>
          </cell>
        </row>
        <row r="98">
          <cell r="A98">
            <v>5923</v>
          </cell>
          <cell r="B98" t="str">
            <v>GRADE DE DISCO REBOCÁVEL COM 20 DISCOS 24" X 6 MM COM PNEUS PARA TRANSPORTE - CHI DIURNO. AF_06/2014</v>
          </cell>
          <cell r="C98" t="str">
            <v>CHI</v>
          </cell>
          <cell r="D98">
            <v>1.57</v>
          </cell>
        </row>
        <row r="99">
          <cell r="A99">
            <v>5928</v>
          </cell>
          <cell r="B99" t="str">
            <v>GUINDAUTO HIDRÁULICO, CAPACIDADE MÁXIMA DE CARGA 6200 KG, MOMENTO MÁXIMO DE CARGA 11,7 TM, ALCANCE MÁXIMO HORIZONTAL 9,70 M, INCLUSIVE CAMINHÃO TOCO PBT 16.000 KG, POTÊNCIA DE 189 CV - CHP DIURNO. AF_06/2014</v>
          </cell>
          <cell r="C99" t="str">
            <v>CHP</v>
          </cell>
          <cell r="D99">
            <v>141.21</v>
          </cell>
        </row>
        <row r="100">
          <cell r="A100">
            <v>5930</v>
          </cell>
          <cell r="B100" t="str">
            <v>GUINDAUTO HIDRÁULICO, CAPACIDADE MÁXIMA DE CARGA 6200 KG, MOMENTO MÁXIMO DE CARGA 11,7 TM, ALCANCE MÁXIMO HORIZONTAL 9,70 M, INCLUSIVE CAMINHÃO TOCO PBT 16.000 KG, POTÊNCIA DE 189 CV - CHI DIURNO. AF_06/2014</v>
          </cell>
          <cell r="C100" t="str">
            <v>CHI</v>
          </cell>
          <cell r="D100">
            <v>28.05</v>
          </cell>
        </row>
        <row r="101">
          <cell r="A101">
            <v>5932</v>
          </cell>
          <cell r="B101" t="str">
            <v>MOTONIVELADORA POTÊNCIA BÁSICA LÍQUIDA (PRIMEIRA MARCHA) 125 HP, PESO BRUTO 13032 KG, LARGURA DA LÂMINA DE 3,7 M - CHP DIURNO. AF_06/2014</v>
          </cell>
          <cell r="C101" t="str">
            <v>CHP</v>
          </cell>
          <cell r="D101">
            <v>134.19999999999999</v>
          </cell>
        </row>
        <row r="102">
          <cell r="A102">
            <v>5934</v>
          </cell>
          <cell r="B102" t="str">
            <v>MOTONIVELADORA POTÊNCIA BÁSICA LÍQUIDA (PRIMEIRA MARCHA) 125 HP, PESO BRUTO 13032 KG, LARGURA DA LÂMINA DE 3,7 M - CHI DIURNO. AF_06/2014</v>
          </cell>
          <cell r="C102" t="str">
            <v>CHI</v>
          </cell>
          <cell r="D102">
            <v>45.84</v>
          </cell>
        </row>
        <row r="103">
          <cell r="A103">
            <v>5940</v>
          </cell>
          <cell r="B103" t="str">
            <v>PÁ CARREGADEIRA SOBRE RODAS, POTÊNCIA LÍQUIDA 128 HP, CAPACIDADE DA CAÇAMBA 1,7 A 2,8 M3, PESO OPERACIONAL 11632 KG - CHP DIURNO. AF_06/2014</v>
          </cell>
          <cell r="C103" t="str">
            <v>CHP</v>
          </cell>
          <cell r="D103">
            <v>111.68</v>
          </cell>
        </row>
        <row r="104">
          <cell r="A104">
            <v>5942</v>
          </cell>
          <cell r="B104" t="str">
            <v>PÁ CARREGADEIRA SOBRE RODAS, POTÊNCIA LÍQUIDA 128 HP, CAPACIDADE DA CAÇAMBA 1,7 A 2,8 M3, PESO OPERACIONAL 11632 KG - CHI DIURNO. AF_06/2014</v>
          </cell>
          <cell r="C104" t="str">
            <v>CHI</v>
          </cell>
          <cell r="D104">
            <v>37.630000000000003</v>
          </cell>
        </row>
        <row r="105">
          <cell r="A105">
            <v>5944</v>
          </cell>
          <cell r="B105" t="str">
            <v>PÁ CARREGADEIRA SOBRE RODAS, POTÊNCIA 197 HP, CAPACIDADE DA CAÇAMBA 2,5 A 3,5 M3, PESO OPERACIONAL 18338 KG - CHP DIURNO. AF_06/2014</v>
          </cell>
          <cell r="C105" t="str">
            <v>CHP</v>
          </cell>
          <cell r="D105">
            <v>124.79</v>
          </cell>
        </row>
        <row r="106">
          <cell r="A106">
            <v>5946</v>
          </cell>
          <cell r="B106" t="str">
            <v>PÁ CARREGADEIRA SOBRE RODAS, POTÊNCIA 197 HP, CAPACIDADE DA CAÇAMBA 2,5 A 3,5 M3, PESO OPERACIONAL 18338 KG - CHI DIURNO. AF_06/2014</v>
          </cell>
          <cell r="C106" t="str">
            <v>CHI</v>
          </cell>
          <cell r="D106">
            <v>46.64</v>
          </cell>
        </row>
        <row r="107">
          <cell r="A107">
            <v>5952</v>
          </cell>
          <cell r="B107" t="str">
            <v>MARTELETE OU ROMPEDOR PNEUMÁTICO MANUAL, 28 KG, COM SILENCIADOR - CHI DIURNO. AF_07/2016</v>
          </cell>
          <cell r="C107" t="str">
            <v>CHI</v>
          </cell>
          <cell r="D107">
            <v>13.2</v>
          </cell>
        </row>
        <row r="108">
          <cell r="A108">
            <v>5953</v>
          </cell>
          <cell r="B108" t="str">
            <v>COMPRESSOR DE AR REBOCÁVEL, VAZÃO 189 PCM, PRESSÃO EFETIVA DE TRABALHO 102 PSI, MOTOR DIESEL, POTÊNCIA 63 CV - CHP DIURNO. AF_06/2015</v>
          </cell>
          <cell r="C108" t="str">
            <v>CHP</v>
          </cell>
          <cell r="D108">
            <v>35.18</v>
          </cell>
        </row>
        <row r="109">
          <cell r="A109">
            <v>5954</v>
          </cell>
          <cell r="B109" t="str">
            <v>COMPRESSOR DE AR REBOCÁVEL, VAZÃO 189 PCM, PRESSÃO EFETIVA DE TRABALHO 102 PSI, MOTOR DIESEL, POTÊNCIA 63 CV - CHI DIURNO. AF_06/2015</v>
          </cell>
          <cell r="C109" t="str">
            <v>CHI</v>
          </cell>
          <cell r="D109">
            <v>3.17</v>
          </cell>
        </row>
        <row r="110">
          <cell r="A110">
            <v>5961</v>
          </cell>
          <cell r="B110" t="str">
            <v>CAMINHÃO BASCULANTE 6 M3, PESO BRUTO TOTAL 16.000 KG, CARGA ÚTIL MÁXIMA 13.071 KG, DISTÂNCIA ENTRE EIXOS 4,80 M, POTÊNCIA 230 CV INCLUSIVE CAÇAMBA METÁLICA - CHI DIURNO. AF_06/2014</v>
          </cell>
          <cell r="C110" t="str">
            <v>CHI</v>
          </cell>
          <cell r="D110">
            <v>28.72</v>
          </cell>
        </row>
        <row r="111">
          <cell r="A111">
            <v>6082</v>
          </cell>
          <cell r="B111" t="str">
            <v>PINTURA EM VERNIZ SINTETICO BRILHANTE EM MADEIRA, TRES DEMAOS</v>
          </cell>
          <cell r="C111" t="str">
            <v>M2</v>
          </cell>
          <cell r="D111">
            <v>14.9</v>
          </cell>
        </row>
        <row r="112">
          <cell r="A112">
            <v>6087</v>
          </cell>
          <cell r="B112" t="str">
            <v>TAMPA EM CONCRETO ARMADO 60X60X5CM P/CX INSPECAO/FOSSA SEPTICA</v>
          </cell>
          <cell r="C112" t="str">
            <v>UN</v>
          </cell>
          <cell r="D112">
            <v>24.33</v>
          </cell>
        </row>
        <row r="113">
          <cell r="A113">
            <v>6171</v>
          </cell>
          <cell r="B113" t="str">
            <v>TAMPA DE CONCRETO ARMADO 60X60X5CM PARA CAIXA</v>
          </cell>
          <cell r="C113" t="str">
            <v>UN</v>
          </cell>
          <cell r="D113">
            <v>24.54</v>
          </cell>
        </row>
        <row r="114">
          <cell r="A114">
            <v>6259</v>
          </cell>
          <cell r="B114" t="str">
            <v>CAMINHÃO PIPA 6.000 L, PESO BRUTO TOTAL 13.000 KG, DISTÂNCIA ENTRE EIXOS 4,80 M, POTÊNCIA 189 CV INCLUSIVE TANQUE DE AÇO PARA TRANSPORTE DE ÁGUA, CAPACIDADE 6 M3 - CHP DIURNO. AF_06/2014</v>
          </cell>
          <cell r="C114" t="str">
            <v>CHP</v>
          </cell>
          <cell r="D114">
            <v>139.36000000000001</v>
          </cell>
        </row>
        <row r="115">
          <cell r="A115">
            <v>6260</v>
          </cell>
          <cell r="B115" t="str">
            <v>CAMINHÃO PIPA 6.000 L, PESO BRUTO TOTAL 13.000 KG, DISTÂNCIA ENTRE EIXOS 4,80 M, POTÊNCIA 189 CV INCLUSIVE TANQUE DE AÇO PARA TRANSPORTE DE ÁGUA, CAPACIDADE 6 M3 - CHI DIURNO. AF_06/2014</v>
          </cell>
          <cell r="C115" t="str">
            <v>CHI</v>
          </cell>
          <cell r="D115">
            <v>26.21</v>
          </cell>
        </row>
        <row r="116">
          <cell r="A116">
            <v>6879</v>
          </cell>
          <cell r="B116" t="str">
            <v>ROLO COMPACTADOR DE PNEUS ESTÁTICO, PRESSÃO VARIÁVEL, POTÊNCIA 111 HP, PESO SEM/COM LASTRO 9,5 / 26 T, LARGURA DE TRABALHO 1,90 M - CHP DIURNO. AF_07/2014</v>
          </cell>
          <cell r="C116" t="str">
            <v>CHP</v>
          </cell>
          <cell r="D116">
            <v>112.06</v>
          </cell>
        </row>
        <row r="117">
          <cell r="A117">
            <v>6880</v>
          </cell>
          <cell r="B117" t="str">
            <v>ROLO COMPACTADOR DE PNEUS ESTÁTICO, PRESSÃO VARIÁVEL, POTÊNCIA 111 HP, PESO SEM/COM LASTRO 9,5 / 26 T, LARGURA DE TRABALHO 1,90 M - CHI DIURNO. AF_07/2014</v>
          </cell>
          <cell r="C117" t="str">
            <v>CHI</v>
          </cell>
          <cell r="D117">
            <v>41.87</v>
          </cell>
        </row>
        <row r="118">
          <cell r="A118">
            <v>7030</v>
          </cell>
          <cell r="B118" t="str">
            <v>TANQUE DE ASFALTO ESTACIONÁRIO COM SERPENTINA, CAPACIDADE 30.000 L - CHP DIURNO. AF_06/2014</v>
          </cell>
          <cell r="C118" t="str">
            <v>CHP</v>
          </cell>
          <cell r="D118">
            <v>139.08000000000001</v>
          </cell>
        </row>
        <row r="119">
          <cell r="A119">
            <v>7031</v>
          </cell>
          <cell r="B119" t="str">
            <v>TANQUE DE ASFALTO ESTACIONÁRIO COM SERPENTINA, CAPACIDADE 30.000 L - CHI DIURNO. AF_06/2014</v>
          </cell>
          <cell r="C119" t="str">
            <v>CHI</v>
          </cell>
          <cell r="D119">
            <v>3.75</v>
          </cell>
        </row>
        <row r="120">
          <cell r="A120">
            <v>7032</v>
          </cell>
          <cell r="B120" t="str">
            <v>TANQUE DE ASFALTO ESTACIONÁRIO COM SERPENTINA, CAPACIDADE 30.000 L - DEPRECIAÇÃO. AF_06/2014</v>
          </cell>
          <cell r="C120" t="str">
            <v>H</v>
          </cell>
          <cell r="D120">
            <v>3.22</v>
          </cell>
        </row>
        <row r="121">
          <cell r="A121">
            <v>7033</v>
          </cell>
          <cell r="B121" t="str">
            <v>TANQUE DE ASFALTO ESTACIONÁRIO COM SERPENTINA, CAPACIDADE 30.000 L - JUROS. AF_06/2014</v>
          </cell>
          <cell r="C121" t="str">
            <v>H</v>
          </cell>
          <cell r="D121">
            <v>0.53</v>
          </cell>
        </row>
        <row r="122">
          <cell r="A122">
            <v>7034</v>
          </cell>
          <cell r="B122" t="str">
            <v>TANQUE DE ASFALTO ESTACIONÁRIO COM SERPENTINA, CAPACIDADE 30.000 L - MANUTENÇÃO. AF_06/2014</v>
          </cell>
          <cell r="C122" t="str">
            <v>H</v>
          </cell>
          <cell r="D122">
            <v>6.04</v>
          </cell>
        </row>
        <row r="123">
          <cell r="A123">
            <v>7035</v>
          </cell>
          <cell r="B123" t="str">
            <v>TANQUE DE ASFALTO ESTACIONÁRIO COM SERPENTINA, CAPACIDADE 30.000 L - MATERIAIS NA OPERAÇÃO. AF_06/2014</v>
          </cell>
          <cell r="C123" t="str">
            <v>H</v>
          </cell>
          <cell r="D123">
            <v>129.29</v>
          </cell>
        </row>
        <row r="124">
          <cell r="A124">
            <v>7038</v>
          </cell>
          <cell r="B124" t="str">
            <v>ROLO COMPACTADOR DE PNEUS ESTÁTICO, PRESSÃO VARIÁVEL, POTÊNCIA 111 HP, PESO SEM/COM LASTRO 9,5 / 26 T, LARGURA DE TRABALHO 1,90 M - DEPRECIAÇÃO. AF_07/2014</v>
          </cell>
          <cell r="C124" t="str">
            <v>H</v>
          </cell>
          <cell r="D124">
            <v>24.94</v>
          </cell>
        </row>
        <row r="125">
          <cell r="A125">
            <v>7039</v>
          </cell>
          <cell r="B125" t="str">
            <v>ROLO COMPACTADOR DE PNEUS ESTÁTICO, PRESSÃO VARIÁVEL, POTÊNCIA 111 HP, PESO SEM/COM LASTRO 9,5 / 26 T, LARGURA DE TRABALHO 1,90 M - JUROS. AF_07/2014</v>
          </cell>
          <cell r="C125" t="str">
            <v>H</v>
          </cell>
          <cell r="D125">
            <v>3.46</v>
          </cell>
        </row>
        <row r="126">
          <cell r="A126">
            <v>7040</v>
          </cell>
          <cell r="B126" t="str">
            <v>ROLO COMPACTADOR DE PNEUS ESTÁTICO, PRESSÃO VARIÁVEL, POTÊNCIA 111 HP, PESO SEM/COM LASTRO 9,5 / 26 T, LARGURA DE TRABALHO 1,90 M - MANUTENÇÃO. AF_07/2014</v>
          </cell>
          <cell r="C126" t="str">
            <v>H</v>
          </cell>
          <cell r="D126">
            <v>31.21</v>
          </cell>
        </row>
        <row r="127">
          <cell r="A127">
            <v>7042</v>
          </cell>
          <cell r="B127" t="str">
            <v>MOTOBOMBA TRASH (PARA ÁGUA SUJA) AUTO ESCORVANTE, MOTOR GASOLINA DE 6,41 HP, DIÂMETROS DE SUCÇÃO X RECALQUE: 3" X 3", HM/Q = 10 MCA / 60 M3/H A 23 MCA / 0 M3/H - CHP DIURNO. AF_10/2014</v>
          </cell>
          <cell r="C127" t="str">
            <v>CHP</v>
          </cell>
          <cell r="D127">
            <v>7.55</v>
          </cell>
        </row>
        <row r="128">
          <cell r="A128">
            <v>7043</v>
          </cell>
          <cell r="B128" t="str">
            <v>MOTOBOMBA TRASH (PARA ÁGUA SUJA) AUTO ESCORVANTE, MOTOR GASOLINA DE 6,41 HP, DIÂMETROS DE SUCÇÃO X RECALQUE: 3" X 3", HM/Q = 10 MCA / 60 M3/H A 23 MCA / 0 M3/H - CHI DIURNO. AF_10/2014</v>
          </cell>
          <cell r="C128" t="str">
            <v>CHI</v>
          </cell>
          <cell r="D128">
            <v>0.21</v>
          </cell>
        </row>
        <row r="129">
          <cell r="A129">
            <v>7044</v>
          </cell>
          <cell r="B129" t="str">
            <v>MOTOBOMBA TRASH (PARA ÁGUA SUJA) AUTO ESCORVANTE, MOTOR GASOLINA DE 6,41 HP, DIÂMETROS DE SUCÇÃO X RECALQUE: 3" X 3", HM/Q = 10 MCA / 60 M3/H A 23 MCA / 0 M3/H - DEPRECIAÇÃO. AF_10/2014</v>
          </cell>
          <cell r="C129" t="str">
            <v>H</v>
          </cell>
          <cell r="D129">
            <v>0.19</v>
          </cell>
        </row>
        <row r="130">
          <cell r="A130">
            <v>7045</v>
          </cell>
          <cell r="B130" t="str">
            <v>MOTOBOMBA TRASH (PARA ÁGUA SUJA) AUTO ESCORVANTE, MOTOR GASOLINA DE 6,41 HP, DIÂMETROS DE SUCÇÃO X RECALQUE: 3" X 3", HM/Q = 10 MCA / 60 M3/H A 23 MCA / 0 M3/H - JUROS. AF_10/2014</v>
          </cell>
          <cell r="C130" t="str">
            <v>H</v>
          </cell>
          <cell r="D130">
            <v>0.02</v>
          </cell>
        </row>
        <row r="131">
          <cell r="A131">
            <v>7046</v>
          </cell>
          <cell r="B131" t="str">
            <v>MOTOBOMBA TRASH (PARA ÁGUA SUJA) AUTO ESCORVANTE, MOTOR GASOLINA DE 6,41 HP, DIÂMETROS DE SUCÇÃO X RECALQUE: 3" X 3", HM/Q = 10 MCA / 60 M3/H A 23 MCA / 0 M3/H - MANUTENÇÃO. AF_10/2014</v>
          </cell>
          <cell r="C131" t="str">
            <v>H</v>
          </cell>
          <cell r="D131">
            <v>0.2</v>
          </cell>
        </row>
        <row r="132">
          <cell r="A132">
            <v>7047</v>
          </cell>
          <cell r="B132" t="str">
            <v>MOTOBOMBA TRASH (PARA ÁGUA SUJA) AUTO ESCORVANTE, MOTOR GASOLINA DE 6,41 HP, DIÂMETROS DE SUCÇÃO X RECALQUE: 3" X 3", HM/Q = 10 MCA / 60 M3/H A 23 MCA / 0 M3/H - MATERIAIS NA OPERAÇÃO. AF_10/2014</v>
          </cell>
          <cell r="C132" t="str">
            <v>H</v>
          </cell>
          <cell r="D132">
            <v>7.14</v>
          </cell>
        </row>
        <row r="133">
          <cell r="A133">
            <v>7049</v>
          </cell>
          <cell r="B133" t="str">
            <v>ROLO COMPACTADOR PE DE CARNEIRO VIBRATORIO, POTENCIA 125 HP, PESO OPERACIONAL SEM/COM LASTRO 11,95 / 13,30 T, IMPACTO DINAMICO 38,5 / 22,5 T, LARGURA DE TRABALHO 2,15 M - CHP DIURNO. AF_06/2014</v>
          </cell>
          <cell r="C133" t="str">
            <v>CHP</v>
          </cell>
          <cell r="D133">
            <v>120.35</v>
          </cell>
        </row>
        <row r="134">
          <cell r="A134">
            <v>7050</v>
          </cell>
          <cell r="B134" t="str">
            <v>ROLO COMPACTADOR PE DE CARNEIRO VIBRATORIO, POTENCIA 125 HP, PESO OPERACIONAL SEM/COM LASTRO 11,95 / 13,30 T, IMPACTO DINAMICO 38,5 / 22,5 T, LARGURA DE TRABALHO 2,15 M - CHI DIURNO. AF_06/2014</v>
          </cell>
          <cell r="C134" t="str">
            <v>CHI</v>
          </cell>
          <cell r="D134">
            <v>38.659999999999997</v>
          </cell>
        </row>
        <row r="135">
          <cell r="A135">
            <v>7051</v>
          </cell>
          <cell r="B135" t="str">
            <v>ROLO COMPACTADOR PE DE CARNEIRO VIBRATORIO, POTENCIA 125 HP, PESO OPERACIONAL SEM/COM LASTRO 11,95 / 13,30 T, IMPACTO DINAMICO 38,5 / 22,5 T, LARGURA DE TRABALHO 2,15 M - DEPRECIAÇÃO. AF_06/2014</v>
          </cell>
          <cell r="C135" t="str">
            <v>H</v>
          </cell>
          <cell r="D135">
            <v>22.12</v>
          </cell>
        </row>
        <row r="136">
          <cell r="A136">
            <v>7052</v>
          </cell>
          <cell r="B136" t="str">
            <v>ROLO COMPACTADOR PE DE CARNEIRO VIBRATORIO, POTENCIA 125 HP, PESO OPERACIONAL SEM/COM LASTRO 11,95 / 13,30 T, IMPACTO DINAMICO 38,5 / 22,5 T, LARGURA DE TRABALHO 2,15 M - JUROS. AF_06/2014</v>
          </cell>
          <cell r="C136" t="str">
            <v>H</v>
          </cell>
          <cell r="D136">
            <v>3.07</v>
          </cell>
        </row>
        <row r="137">
          <cell r="A137">
            <v>7053</v>
          </cell>
          <cell r="B137" t="str">
            <v>ROLO COMPACTADOR PE DE CARNEIRO VIBRATORIO, POTENCIA 125 HP, PESO OPERACIONAL SEM/COM LASTRO 11,95 / 13,30 T, IMPACTO DINAMICO 38,5 / 22,5 T, LARGURA DE TRABALHO 2,15 M - MANUTENÇÃO. AF_06/2014</v>
          </cell>
          <cell r="C137" t="str">
            <v>H</v>
          </cell>
          <cell r="D137">
            <v>27.68</v>
          </cell>
        </row>
        <row r="138">
          <cell r="A138">
            <v>7054</v>
          </cell>
          <cell r="B138" t="str">
            <v>ROLO COMPACTADOR PE DE CARNEIRO VIBRATORIO, POTENCIA 125 HP, PESO OPERACIONAL SEM/COM LASTRO 11,95 / 13,30 T, IMPACTO DINAMICO 38,5 / 22,5 T, LARGURA DE TRABALHO 2,15 M - MATERIAIS NA OPERAÇÃO. AF_06/2014</v>
          </cell>
          <cell r="C138" t="str">
            <v>H</v>
          </cell>
          <cell r="D138">
            <v>54.01</v>
          </cell>
        </row>
        <row r="139">
          <cell r="A139">
            <v>7058</v>
          </cell>
          <cell r="B139" t="str">
            <v>CAMINHÃO BASCULANTE 6 M3 TOCO, PESO BRUTO TOTAL 16.000 KG, CARGA ÚTIL MÁXIMA 11.130 KG, DISTÂNCIA ENTRE EIXOS 5,36 M, POTÊNCIA 185 CV, INCLUSIVE CAÇAMBA METÁLICA - DEPRECIAÇÃO. AF_06/2014</v>
          </cell>
          <cell r="C139" t="str">
            <v>H</v>
          </cell>
          <cell r="D139">
            <v>11.49</v>
          </cell>
        </row>
        <row r="140">
          <cell r="A140">
            <v>7059</v>
          </cell>
          <cell r="B140" t="str">
            <v>CAMINHÃO BASCULANTE 6 M3 TOCO, PESO BRUTO TOTAL 16.000 KG, CARGA ÚTIL MÁXIMA 11.130 KG, DISTÂNCIA ENTRE EIXOS 5,36 M, POTÊNCIA 185 CV, INCLUSIVE CAÇAMBA METÁLICA - JUROS. AF_06/2014</v>
          </cell>
          <cell r="C140" t="str">
            <v>H</v>
          </cell>
          <cell r="D140">
            <v>2.12</v>
          </cell>
        </row>
        <row r="141">
          <cell r="A141">
            <v>7060</v>
          </cell>
          <cell r="B141" t="str">
            <v>CAMINHÃO BASCULANTE 6 M3 TOCO, PESO BRUTO TOTAL 16.000 KG, CARGA ÚTIL MÁXIMA 11.130 KG, DISTÂNCIA ENTRE EIXOS 5,36 M, POTÊNCIA 185 CV, INCLUSIVE CAÇAMBA METÁLICA - MANUTENÇÃO. AF_06/2014</v>
          </cell>
          <cell r="C141" t="str">
            <v>H</v>
          </cell>
          <cell r="D141">
            <v>21.55</v>
          </cell>
        </row>
        <row r="142">
          <cell r="A142">
            <v>7061</v>
          </cell>
          <cell r="B142" t="str">
            <v>CAMINHÃO BASCULANTE 6 M3 TOCO, PESO BRUTO TOTAL 16.000 KG, CARGA ÚTIL MÁXIMA 11.130 KG, DISTÂNCIA ENTRE EIXOS 5,36 M, POTÊNCIA 185 CV, INCLUSIVE CAÇAMBA METÁLICA - MATERIAIS NA OPERAÇÃO. AF_06/2014</v>
          </cell>
          <cell r="C142" t="str">
            <v>H</v>
          </cell>
          <cell r="D142">
            <v>49.3</v>
          </cell>
        </row>
        <row r="143">
          <cell r="A143">
            <v>7063</v>
          </cell>
          <cell r="B143" t="str">
            <v>TRATOR DE PNEUS, POTÊNCIA 122 CV, TRAÇÃO 4X4, PESO COM LASTRO DE 4.510 KG - DEPRECIAÇÃO. AF_06/2014</v>
          </cell>
          <cell r="C143" t="str">
            <v>H</v>
          </cell>
          <cell r="D143">
            <v>10.029999999999999</v>
          </cell>
        </row>
        <row r="144">
          <cell r="A144">
            <v>7064</v>
          </cell>
          <cell r="B144" t="str">
            <v>TRATOR DE PNEUS, POTÊNCIA 122 CV, TRAÇÃO 4X4, PESO COM LASTRO DE 4.510 KG - JUROS. AF_06/2014</v>
          </cell>
          <cell r="C144" t="str">
            <v>H</v>
          </cell>
          <cell r="D144">
            <v>1.39</v>
          </cell>
        </row>
        <row r="145">
          <cell r="A145">
            <v>7065</v>
          </cell>
          <cell r="B145" t="str">
            <v>TRATOR DE PNEUS, POTÊNCIA 122 CV, TRAÇÃO 4X4, PESO COM LASTRO DE 4.510 KG - MANUTENÇÃO. AF_06/2014</v>
          </cell>
          <cell r="C145" t="str">
            <v>H</v>
          </cell>
          <cell r="D145">
            <v>10.97</v>
          </cell>
        </row>
        <row r="146">
          <cell r="A146">
            <v>7066</v>
          </cell>
          <cell r="B146" t="str">
            <v>TRATOR DE PNEUS, POTÊNCIA 122 CV, TRAÇÃO 4X4, PESO COM LASTRO DE 4.510 KG - MATERIAIS NA OPERAÇÃO. AF_06/2014</v>
          </cell>
          <cell r="C146" t="str">
            <v>H</v>
          </cell>
          <cell r="D146">
            <v>104</v>
          </cell>
        </row>
        <row r="147">
          <cell r="A147">
            <v>40675</v>
          </cell>
          <cell r="B147" t="str">
            <v>ASSENTAMENTO DE PEITORIL COM ARGAMASSA DE CIMENTO COLANTE</v>
          </cell>
          <cell r="C147" t="str">
            <v>M</v>
          </cell>
          <cell r="D147">
            <v>3.78</v>
          </cell>
        </row>
        <row r="148">
          <cell r="A148">
            <v>40905</v>
          </cell>
          <cell r="B148" t="str">
            <v>VERNIZ SINTETICO EM MADEIRA, DUAS DEMAOS</v>
          </cell>
          <cell r="C148" t="str">
            <v>M2</v>
          </cell>
          <cell r="D148">
            <v>18.93</v>
          </cell>
        </row>
        <row r="149">
          <cell r="A149">
            <v>41595</v>
          </cell>
          <cell r="B149" t="str">
            <v>PINTURA ACRILICA DE FAIXAS DE DEMARCACAO EM QUADRA POLIESPORTIVA, 5 CM DE LARGURA</v>
          </cell>
          <cell r="C149" t="str">
            <v>M</v>
          </cell>
          <cell r="D149">
            <v>9.6300000000000008</v>
          </cell>
        </row>
        <row r="150">
          <cell r="A150">
            <v>53786</v>
          </cell>
          <cell r="B150" t="str">
            <v>RETROESCAVADEIRA SOBRE RODAS COM CARREGADEIRA, TRAÇÃO 4X4, POTÊNCIA LÍQ. 88 HP, CAÇAMBA CARREG. CAP. MÍN. 1 M3, CAÇAMBA RETRO CAP. 0,26 M3, PESO OPERACIONAL MÍN. 6.674 KG, PROFUNDIDADE ESCAVAÇÃO MÁX. 4,37 M - MATERIAIS NA OPERAÇÃO. AF_06/2014</v>
          </cell>
          <cell r="C150" t="str">
            <v>H</v>
          </cell>
          <cell r="D150">
            <v>32.29</v>
          </cell>
        </row>
        <row r="151">
          <cell r="A151">
            <v>53788</v>
          </cell>
          <cell r="B151" t="str">
            <v>ROLO COMPACTADOR VIBRATÓRIO DE UM CILINDRO AÇO LISO, POTÊNCIA 80 HP, PESO OPERACIONAL MÁXIMO 8,1 T, IMPACTO DINÂMICO 16,15 / 9,5 T, LARGURA DE TRABALHO 1,68 M - MATERIAIS NA OPERAÇÃO. AF_06/2014</v>
          </cell>
          <cell r="C151" t="str">
            <v>H</v>
          </cell>
          <cell r="D151">
            <v>34.57</v>
          </cell>
        </row>
        <row r="152">
          <cell r="A152">
            <v>53792</v>
          </cell>
          <cell r="B152" t="str">
            <v>CAMINHÃO BASCULANTE 6 M3, PESO BRUTO TOTAL 16.000 KG, CARGA ÚTIL MÁXIMA 13.071 KG, DISTÂNCIA ENTRE EIXOS 4,80 M, POTÊNCIA 230 CV INCLUSIVE CAÇAMBA METÁLICA - MATERIAIS NA OPERAÇÃO. AF_06/2014</v>
          </cell>
          <cell r="C152" t="str">
            <v>H</v>
          </cell>
          <cell r="D152">
            <v>61.28</v>
          </cell>
        </row>
        <row r="153">
          <cell r="A153">
            <v>53794</v>
          </cell>
          <cell r="B153" t="str">
            <v>USINA DE CONCRETO FIXA, CAPACIDADE NOMINAL DE 90 A 120 M3/H, SEM SILO - MANUTENÇÃO. AF_07/2016</v>
          </cell>
          <cell r="C153" t="str">
            <v>H</v>
          </cell>
          <cell r="D153">
            <v>35</v>
          </cell>
        </row>
        <row r="154">
          <cell r="A154">
            <v>53797</v>
          </cell>
          <cell r="B154" t="str">
            <v>CAMINHÃO TOCO, PBT 16.000 KG, CARGA ÚTIL MÁX. 10.685 KG, DIST. ENTRE EIXOS 4,8 M, POTÊNCIA 189 CV, INCLUSIVE CARROCERIA FIXA ABERTA DE MADEIRA P/ TRANSPORTE GERAL DE CARGA SECA, DIMEN. APROX. 2,5 X 7,00 X 0,50 M - MATERIAIS NA OPERAÇÃO. AF_06/2014</v>
          </cell>
          <cell r="C154" t="str">
            <v>H</v>
          </cell>
          <cell r="D154">
            <v>70.48</v>
          </cell>
        </row>
        <row r="155">
          <cell r="A155">
            <v>53804</v>
          </cell>
          <cell r="B155" t="str">
            <v>VASSOURA MECÂNICA REBOCÁVEL COM ESCOVA CILÍNDRICA, LARGURA ÚTIL DE VARRIMENTO DE 2,44 M - MANUTENÇÃO. AF_06/2014</v>
          </cell>
          <cell r="C155" t="str">
            <v>H</v>
          </cell>
          <cell r="D155">
            <v>2.54</v>
          </cell>
        </row>
        <row r="156">
          <cell r="A156">
            <v>53806</v>
          </cell>
          <cell r="B156" t="str">
            <v>TRATOR DE ESTEIRAS, POTÊNCIA 170 HP, PESO OPERACIONAL 19 T, CAÇAMBA 5,2 M3 - MANUTENÇÃO. AF_06/2014</v>
          </cell>
          <cell r="C156" t="str">
            <v>H</v>
          </cell>
          <cell r="D156">
            <v>44.2</v>
          </cell>
        </row>
        <row r="157">
          <cell r="A157">
            <v>53810</v>
          </cell>
          <cell r="B157" t="str">
            <v>TRATOR DE ESTEIRAS, POTÊNCIA 150 HP, PESO OPERACIONAL 16,7 T, COM RODA MOTRIZ ELEVADA E LÂMINA 3,18 M3 - MANUTENÇÃO. AF_06/2014</v>
          </cell>
          <cell r="C157" t="str">
            <v>H</v>
          </cell>
          <cell r="D157">
            <v>44.48</v>
          </cell>
        </row>
        <row r="158">
          <cell r="A158">
            <v>53814</v>
          </cell>
          <cell r="B158" t="str">
            <v>TRATOR DE ESTEIRAS, POTÊNCIA 347 HP, PESO OPERACIONAL 38,5 T, COM LÂMINA 8,70 M3 - MANUTENÇÃO. AF_06/2014</v>
          </cell>
          <cell r="C158" t="str">
            <v>H</v>
          </cell>
          <cell r="D158">
            <v>145.69</v>
          </cell>
        </row>
        <row r="159">
          <cell r="A159">
            <v>53817</v>
          </cell>
          <cell r="B159" t="str">
            <v>TRATOR DE ESTEIRAS, POTÊNCIA 100 HP, PESO OPERACIONAL 9,4 T, COM LÂMINA 2,19 M3 - MATERIAIS NA OPERAÇÃO. AF_06/2014</v>
          </cell>
          <cell r="C159" t="str">
            <v>H</v>
          </cell>
          <cell r="D159">
            <v>37.79</v>
          </cell>
        </row>
        <row r="160">
          <cell r="A160">
            <v>53818</v>
          </cell>
          <cell r="B160" t="str">
            <v>ROLO COMPACTADOR VIBRATÓRIO REBOCÁVEL, CILINDRO DE AÇO LISO, POTÊNCIA DE TRAÇÃO DE 65 CV, PESO 4,7 T, IMPACTO DINÂMICO 18,3 T, LARGURA DE TRABALHO 1,67 M - DEPRECIAÇÃO. AF_02/2016</v>
          </cell>
          <cell r="C160" t="str">
            <v>H</v>
          </cell>
          <cell r="D160">
            <v>4.8099999999999996</v>
          </cell>
        </row>
        <row r="161">
          <cell r="A161">
            <v>53827</v>
          </cell>
          <cell r="B161" t="str">
            <v>CAMINHÃO TOCO, PESO BRUTO TOTAL 14.300 KG, CARGA ÚTIL MÁXIMA 9590 KG, DISTÂNCIA ENTRE EIXOS 4,76 M, POTÊNCIA 185 CV (NÃO INCLUI CARROCERIA) - MATERIAIS NA OPERAÇÃO. AF_06/2014</v>
          </cell>
          <cell r="C161" t="str">
            <v>H</v>
          </cell>
          <cell r="D161">
            <v>68.989999999999995</v>
          </cell>
        </row>
        <row r="162">
          <cell r="A162">
            <v>53829</v>
          </cell>
          <cell r="B162" t="str">
            <v>CAMINHÃO TOCO, PESO BRUTO TOTAL 16.000 KG, CARGA ÚTIL MÁXIMA DE 10.685 KG, DISTÂNCIA ENTRE EIXOS 4,80 M, POTÊNCIA 189 CV EXCLUSIVE CARROCERIA - MATERIAIS NA OPERAÇÃO. AF_06/2014</v>
          </cell>
          <cell r="C162" t="str">
            <v>H</v>
          </cell>
          <cell r="D162">
            <v>70.48</v>
          </cell>
        </row>
        <row r="163">
          <cell r="A163">
            <v>53831</v>
          </cell>
          <cell r="B163" t="str">
            <v>CAMINHÃO PIPA 10.000 L TRUCADO, PESO BRUTO TOTAL 23.000 KG, CARGA ÚTIL MÁXIMA 15.935 KG, DISTÂNCIA ENTRE EIXOS 4,8 M, POTÊNCIA 230 CV, INCLUSIVE TANQUE DE AÇO PARA TRANSPORTE DE ÁGUA - MATERIAIS NA OPERAÇÃO. AF_06/2014</v>
          </cell>
          <cell r="C163" t="str">
            <v>H</v>
          </cell>
          <cell r="D163">
            <v>116.41</v>
          </cell>
        </row>
        <row r="164">
          <cell r="A164">
            <v>53840</v>
          </cell>
          <cell r="B164" t="str">
            <v>GRADE DE DISCO REBOCÁVEL COM 20 DISCOS 24" X 6 MM COM PNEUS PARA TRANSPORTE - DEPRECIAÇÃO. AF_06/2014</v>
          </cell>
          <cell r="C164" t="str">
            <v>H</v>
          </cell>
          <cell r="D164">
            <v>1.38</v>
          </cell>
        </row>
        <row r="165">
          <cell r="A165">
            <v>53841</v>
          </cell>
          <cell r="B165" t="str">
            <v>GRADE DE DISCO REBOCÁVEL COM 20 DISCOS 24" X 6 MM COM PNEUS PARA TRANSPORTE - MANUTENÇÃO. AF_06/2014</v>
          </cell>
          <cell r="C165" t="str">
            <v>H</v>
          </cell>
          <cell r="D165">
            <v>0.96</v>
          </cell>
        </row>
        <row r="166">
          <cell r="A166">
            <v>53849</v>
          </cell>
          <cell r="B166" t="str">
            <v>MOTONIVELADORA POTÊNCIA BÁSICA LÍQUIDA (PRIMEIRA MARCHA) 125 HP, PESO BRUTO 13032 KG, LARGURA DA LÂMINA DE 3,7 M - MATERIAIS NA OPERAÇÃO. AF_06/2014</v>
          </cell>
          <cell r="C166" t="str">
            <v>H</v>
          </cell>
          <cell r="D166">
            <v>50.64</v>
          </cell>
        </row>
        <row r="167">
          <cell r="A167">
            <v>53857</v>
          </cell>
          <cell r="B167" t="str">
            <v>PÁ CARREGADEIRA SOBRE RODAS, POTÊNCIA LÍQUIDA 128 HP, CAPACIDADE DA CAÇAMBA 1,7 A 2,8 M3, PESO OPERACIONAL 11632 KG - MANUTENÇÃO. AF_06/2014</v>
          </cell>
          <cell r="C167" t="str">
            <v>H</v>
          </cell>
          <cell r="D167">
            <v>25.66</v>
          </cell>
        </row>
        <row r="168">
          <cell r="A168">
            <v>53858</v>
          </cell>
          <cell r="B168" t="str">
            <v>PÁ CARREGADEIRA SOBRE RODAS, POTÊNCIA LÍQUIDA 128 HP, CAPACIDADE DA CAÇAMBA 1,7 A 2,8 M3, PESO OPERACIONAL 11632 KG - MATERIAIS NA OPERAÇÃO. AF_06/2014</v>
          </cell>
          <cell r="C168" t="str">
            <v>H</v>
          </cell>
          <cell r="D168">
            <v>48.39</v>
          </cell>
        </row>
        <row r="169">
          <cell r="A169">
            <v>53861</v>
          </cell>
          <cell r="B169" t="str">
            <v>PÁ CARREGADEIRA SOBRE RODAS, POTÊNCIA 197 HP, CAPACIDADE DA CAÇAMBA 2,5 A 3,5 M3, PESO OPERACIONAL 18338 KG - MANUTENÇÃO. AF_06/2014</v>
          </cell>
          <cell r="C169" t="str">
            <v>H</v>
          </cell>
          <cell r="D169">
            <v>35.58</v>
          </cell>
        </row>
        <row r="170">
          <cell r="A170">
            <v>53863</v>
          </cell>
          <cell r="B170" t="str">
            <v>MARTELETE OU ROMPEDOR PNEUMÁTICO MANUAL, 28 KG, COM SILENCIADOR - MANUTENÇÃO. AF_07/2016</v>
          </cell>
          <cell r="C170" t="str">
            <v>H</v>
          </cell>
          <cell r="D170">
            <v>1.96</v>
          </cell>
        </row>
        <row r="171">
          <cell r="A171">
            <v>53865</v>
          </cell>
          <cell r="B171" t="str">
            <v>COMPRESSOR DE AR REBOCÁVEL, VAZÃO 189 PCM, PRESSÃO EFETIVA DE TRABALHO 102 PSI, MOTOR DIESEL, POTÊNCIA 63 CV - MATERIAIS NA OPERAÇÃO. AF_06/2015</v>
          </cell>
          <cell r="C171" t="str">
            <v>H</v>
          </cell>
          <cell r="D171">
            <v>28.52</v>
          </cell>
        </row>
        <row r="172">
          <cell r="A172">
            <v>53866</v>
          </cell>
          <cell r="B172" t="str">
            <v>BOMBA SUBMERSÍVEL ELÉTRICA TRIFÁSICA, POTÊNCIA 2,96 HP, Ø ROTOR 144 MM SEMI-ABERTO, BOCAL DE SAÍDA Ø 2, HM/Q = 2 MCA / 38,8 M3/H A 28 MCA / 5 M3/H - MATERIAIS NA OPERAÇÃO. AF_06/2014</v>
          </cell>
          <cell r="C172" t="str">
            <v>H</v>
          </cell>
          <cell r="D172">
            <v>1.57</v>
          </cell>
        </row>
        <row r="173">
          <cell r="A173">
            <v>53882</v>
          </cell>
          <cell r="B173" t="str">
            <v>CAMINHÃO PIPA 6.000 L, PESO BRUTO TOTAL 13.000 KG, DISTÂNCIA ENTRE EIXOS 4,80 M, POTÊNCIA 189 CV INCLUSIVE TANQUE DE AÇO PARA TRANSPORTE DE ÁGUA, CAPACIDADE 6 M3 - MANUTENÇÃO. AF_06/2014</v>
          </cell>
          <cell r="C173" t="str">
            <v>H</v>
          </cell>
          <cell r="D173">
            <v>17.48</v>
          </cell>
        </row>
        <row r="174">
          <cell r="A174">
            <v>55263</v>
          </cell>
          <cell r="B174" t="str">
            <v>ROLO COMPACTADOR DE PNEUS ESTÁTICO, PRESSÃO VARIÁVEL, POTÊNCIA 111 HP, PESO SEM/COM LASTRO 9,5 / 26 T, LARGURA DE TRABALHO 1,90 M - MATERIAIS NA OPERAÇÃO. AF_07/2014</v>
          </cell>
          <cell r="C174" t="str">
            <v>H</v>
          </cell>
          <cell r="D174">
            <v>38.979999999999997</v>
          </cell>
        </row>
        <row r="175">
          <cell r="A175">
            <v>55960</v>
          </cell>
          <cell r="B175" t="str">
            <v>IMUNIZACAO DE MADEIRAMENTO PARA COBERTURA UTILIZANDO CUPINICIDA INCOLOR</v>
          </cell>
          <cell r="C175" t="str">
            <v>M2</v>
          </cell>
          <cell r="D175">
            <v>4.72</v>
          </cell>
        </row>
        <row r="176">
          <cell r="A176">
            <v>67826</v>
          </cell>
          <cell r="B176" t="str">
            <v>CAMINHÃO BASCULANTE 6 M3 TOCO, PESO BRUTO TOTAL 16.000 KG, CARGA ÚTIL MÁXIMA 11.130 KG, DISTÂNCIA ENTRE EIXOS 5,36 M, POTÊNCIA 185 CV, INCLUSIVE CAÇAMBA METÁLICA - CHP DIURNO. AF_06/2014</v>
          </cell>
          <cell r="C176" t="str">
            <v>CHP</v>
          </cell>
          <cell r="D176">
            <v>98.9</v>
          </cell>
        </row>
        <row r="177">
          <cell r="A177">
            <v>67827</v>
          </cell>
          <cell r="B177" t="str">
            <v>CAMINHÃO BASCULANTE 6 M3 TOCO, PESO BRUTO TOTAL 16.000 KG, CARGA ÚTIL MÁXIMA 11.130 KG, DISTÂNCIA ENTRE EIXOS 5,36 M, POTÊNCIA 185 CV, INCLUSIVE CAÇAMBA METÁLICA - CHI DIURNO. AF_06/2014</v>
          </cell>
          <cell r="C177" t="str">
            <v>CHI</v>
          </cell>
          <cell r="D177">
            <v>28.05</v>
          </cell>
        </row>
        <row r="178">
          <cell r="A178">
            <v>68066</v>
          </cell>
          <cell r="B178" t="str">
            <v>CAIXA DE PROTECAO PARA MEDIDOR MONOFASICO, FORNECIMENTO E INSTALACAO</v>
          </cell>
          <cell r="C178" t="str">
            <v>UN</v>
          </cell>
          <cell r="D178">
            <v>105.14</v>
          </cell>
        </row>
        <row r="179">
          <cell r="A179">
            <v>68325</v>
          </cell>
          <cell r="B179" t="str">
            <v>PISO EM CONCRETO 20 MPA PREPARO MECANICO, ESPESSURA 7CM, INCLUSO SELANTE ELASTICO A BASE DE POLIURETANO</v>
          </cell>
          <cell r="C179" t="str">
            <v>M2</v>
          </cell>
          <cell r="D179">
            <v>40.98</v>
          </cell>
        </row>
        <row r="180">
          <cell r="A180">
            <v>68333</v>
          </cell>
          <cell r="B180" t="str">
            <v>PISO EM CONCRETO 20 MPA PREPARO MECANICO, ESPESSURA 7CM, INCLUSO JUNTAS DE DILATACAO EM MADEIRA</v>
          </cell>
          <cell r="C180" t="str">
            <v>M2</v>
          </cell>
          <cell r="D180">
            <v>42.21</v>
          </cell>
        </row>
        <row r="181">
          <cell r="A181">
            <v>71516</v>
          </cell>
          <cell r="B181" t="str">
            <v>CONJUNTO DE MANGUEIRA PARA COMBATE A INCENDIO EM FIBRA DE POLIESTER PURA, COM 1.1/2", REVESTIDA INTERNAMENTE, COM 2 LANCES DE 15M CADA</v>
          </cell>
          <cell r="C181" t="str">
            <v>UN</v>
          </cell>
          <cell r="D181">
            <v>587.62</v>
          </cell>
        </row>
        <row r="182">
          <cell r="A182">
            <v>72116</v>
          </cell>
          <cell r="B182" t="str">
            <v>VIDRO LISO COMUM TRANSPARENTE, ESPESSURA 3MM</v>
          </cell>
          <cell r="C182" t="str">
            <v>M2</v>
          </cell>
          <cell r="D182">
            <v>123.83</v>
          </cell>
        </row>
        <row r="183">
          <cell r="A183">
            <v>72117</v>
          </cell>
          <cell r="B183" t="str">
            <v>VIDRO LISO COMUM TRANSPARENTE, ESPESSURA 4MM</v>
          </cell>
          <cell r="C183" t="str">
            <v>M2</v>
          </cell>
          <cell r="D183">
            <v>159.13</v>
          </cell>
        </row>
        <row r="184">
          <cell r="A184">
            <v>72118</v>
          </cell>
          <cell r="B184" t="str">
            <v>VIDRO TEMPERADO INCOLOR, ESPESSURA 6MM, FORNECIMENTO E INSTALACAO, INCLUSIVE MASSA PARA VEDACAO</v>
          </cell>
          <cell r="C184" t="str">
            <v>M2</v>
          </cell>
          <cell r="D184">
            <v>216.5</v>
          </cell>
        </row>
        <row r="185">
          <cell r="A185">
            <v>72119</v>
          </cell>
          <cell r="B185" t="str">
            <v>VIDRO TEMPERADO INCOLOR, ESPESSURA 8MM, FORNECIMENTO E INSTALACAO, INCLUSIVE MASSA PARA VEDACAO</v>
          </cell>
          <cell r="C185" t="str">
            <v>M2</v>
          </cell>
          <cell r="D185">
            <v>273.99</v>
          </cell>
        </row>
        <row r="186">
          <cell r="A186">
            <v>72120</v>
          </cell>
          <cell r="B186" t="str">
            <v>VIDRO TEMPERADO INCOLOR, ESPESSURA 10MM, FORNECIMENTO E INSTALACAO, INCLUSIVE MASSA PARA VEDACAO</v>
          </cell>
          <cell r="C186" t="str">
            <v>M2</v>
          </cell>
          <cell r="D186">
            <v>347.26</v>
          </cell>
        </row>
        <row r="187">
          <cell r="A187">
            <v>72122</v>
          </cell>
          <cell r="B187" t="str">
            <v>VIDRO FANTASIA TIPO CANELADO, ESPESSURA 4MM</v>
          </cell>
          <cell r="C187" t="str">
            <v>M2</v>
          </cell>
          <cell r="D187">
            <v>136.37</v>
          </cell>
        </row>
        <row r="188">
          <cell r="A188">
            <v>72123</v>
          </cell>
          <cell r="B188" t="str">
            <v>VIDRO ARAMADO, ESPESSURA 7MM</v>
          </cell>
          <cell r="C188" t="str">
            <v>M2</v>
          </cell>
          <cell r="D188">
            <v>366.67</v>
          </cell>
        </row>
        <row r="189">
          <cell r="A189">
            <v>72178</v>
          </cell>
          <cell r="B189" t="str">
            <v>RETIRADA DE DIVISORIAS EM CHAPAS DE MADEIRA, COM MONTANTES METALICOS</v>
          </cell>
          <cell r="C189" t="str">
            <v>M2</v>
          </cell>
          <cell r="D189">
            <v>22.6</v>
          </cell>
        </row>
        <row r="190">
          <cell r="A190">
            <v>72179</v>
          </cell>
          <cell r="B190" t="str">
            <v>RECOLOCACAO DE PLACAS DIVISORIAS DE GRANILITE, CONSIDERANDO REAPROVEITAMENTO DO MATERIAL</v>
          </cell>
          <cell r="C190" t="str">
            <v>M2</v>
          </cell>
          <cell r="D190">
            <v>44.4</v>
          </cell>
        </row>
        <row r="191">
          <cell r="A191">
            <v>72180</v>
          </cell>
          <cell r="B191" t="str">
            <v>RECOLOCACAO DE DIVISORIAS TIPO CHAPAS OU TABUAS, EXCLUSIVE ENTARUGAMENTO, CONSIDERANDO REAPROVEITAMENTO DO MATERIAL</v>
          </cell>
          <cell r="C191" t="str">
            <v>M2</v>
          </cell>
          <cell r="D191">
            <v>14.18</v>
          </cell>
        </row>
        <row r="192">
          <cell r="A192">
            <v>72181</v>
          </cell>
          <cell r="B192" t="str">
            <v>RECOLOCACAO DE DIVISORIAS TIPO CHAPAS OU TABUAS, INCLUSIVE ENTARUGAMENTO, CONSIDERANDO REAPROVEITAMENTO DO MATERIAL</v>
          </cell>
          <cell r="C192" t="str">
            <v>M2</v>
          </cell>
          <cell r="D192">
            <v>28.84</v>
          </cell>
        </row>
        <row r="193">
          <cell r="A193">
            <v>72183</v>
          </cell>
          <cell r="B193" t="str">
            <v>PISO EM CONCRETO 20MPA PREPARO MECANICO, ESPESSURA 7 CM, COM ARMACAO EM TELA SOLDADA</v>
          </cell>
          <cell r="C193" t="str">
            <v>M2</v>
          </cell>
          <cell r="D193">
            <v>78.38</v>
          </cell>
        </row>
        <row r="194">
          <cell r="A194">
            <v>72187</v>
          </cell>
          <cell r="B194" t="str">
            <v>PISO DE BORRACHA FRISADO, ESPESSURA 7MM, ASSENTADO COM ARGAMASSA TRACO 1:3 (CIMENTO E AREIA)</v>
          </cell>
          <cell r="C194" t="str">
            <v>M2</v>
          </cell>
          <cell r="D194">
            <v>198.67</v>
          </cell>
        </row>
        <row r="195">
          <cell r="A195">
            <v>72188</v>
          </cell>
          <cell r="B195" t="str">
            <v>PISO DE BORRACHA PASTILHADO, ESPESSURA 7MM, ASSENTADO COM ARGAMASSA TRACO 1:3 (CIMENTO E AREIA)</v>
          </cell>
          <cell r="C195" t="str">
            <v>M2</v>
          </cell>
          <cell r="D195">
            <v>198.67</v>
          </cell>
        </row>
        <row r="196">
          <cell r="A196">
            <v>72190</v>
          </cell>
          <cell r="B196" t="str">
            <v>RODAPE BORRACHA LISO, ALTURA = 7CM, ESPESSURA = 2 MM, PARA ARGAMASSA</v>
          </cell>
          <cell r="C196" t="str">
            <v>M</v>
          </cell>
          <cell r="D196">
            <v>33.01</v>
          </cell>
        </row>
        <row r="197">
          <cell r="A197">
            <v>72191</v>
          </cell>
          <cell r="B197" t="str">
            <v>RECOLOCACAO DE TACOS DE MADEIRA COM REAPROVEITAMENTO DE MATERIAL E ASSENTAMENTO COM ARGAMASSA 1:4 (CIMENTO E AREIA)</v>
          </cell>
          <cell r="C197" t="str">
            <v>M2</v>
          </cell>
          <cell r="D197">
            <v>69.650000000000006</v>
          </cell>
        </row>
        <row r="198">
          <cell r="A198">
            <v>72278</v>
          </cell>
          <cell r="B198" t="str">
            <v>LAMPADA VAPOR METALICO 400W - FORNECIMENTO E INSTALACAO</v>
          </cell>
          <cell r="C198" t="str">
            <v>UN</v>
          </cell>
          <cell r="D198">
            <v>63.26</v>
          </cell>
        </row>
        <row r="199">
          <cell r="A199">
            <v>72280</v>
          </cell>
          <cell r="B199" t="str">
            <v>IGNITOR PARA PARTIDA LÂMPADA VAPOR SÓDIO ALTA PRESSÃO ATÉ 400W</v>
          </cell>
          <cell r="C199" t="str">
            <v>UN</v>
          </cell>
          <cell r="D199">
            <v>39.630000000000003</v>
          </cell>
        </row>
        <row r="200">
          <cell r="A200">
            <v>72281</v>
          </cell>
          <cell r="B200" t="str">
            <v>REATOR PARA LAMPADA VAPOR DE MERCURIO USO EXTERNO 220V/400W</v>
          </cell>
          <cell r="C200" t="str">
            <v>UN</v>
          </cell>
          <cell r="D200">
            <v>114.41</v>
          </cell>
        </row>
        <row r="201">
          <cell r="A201">
            <v>72282</v>
          </cell>
          <cell r="B201" t="str">
            <v>REATOR PARA LAMPADA VAPOR DE SODIO ALTA PRESSAO - 220V/250W - USO EXTERNO</v>
          </cell>
          <cell r="C201" t="str">
            <v>UN</v>
          </cell>
          <cell r="D201">
            <v>159.78</v>
          </cell>
        </row>
        <row r="202">
          <cell r="A202">
            <v>72283</v>
          </cell>
          <cell r="B202" t="str">
            <v>ABRIGO PARA HIDRANTE, 75X45X17CM, COM REGISTRO GLOBO ANGULAR 45º 2.1/2", ADAPTADOR STORZ 2.1/2", MANGUEIRA DE INCÊNDIO 15M, REDUÇÃO 2.1/2X1.1/2" E ESGUICHO EM LATÃO 1.1/2" - FORNECIMENTO E INSTALAÇÃO</v>
          </cell>
          <cell r="C202" t="str">
            <v>UN</v>
          </cell>
          <cell r="D202">
            <v>907.21</v>
          </cell>
        </row>
        <row r="203">
          <cell r="A203">
            <v>72285</v>
          </cell>
          <cell r="B203" t="str">
            <v>CAIXA DE AREIA 40X40X40CM EM ALVENARIA - EXECUÇÃO</v>
          </cell>
          <cell r="C203" t="str">
            <v>UN</v>
          </cell>
          <cell r="D203">
            <v>80.36</v>
          </cell>
        </row>
        <row r="204">
          <cell r="A204">
            <v>72287</v>
          </cell>
          <cell r="B204" t="str">
            <v>CAIXA DE INCÊNDIO 45X75X17CM - FORNECIMENTO E INSTALAÇÃO</v>
          </cell>
          <cell r="C204" t="str">
            <v>UN</v>
          </cell>
          <cell r="D204">
            <v>215.89</v>
          </cell>
        </row>
        <row r="205">
          <cell r="A205">
            <v>72288</v>
          </cell>
          <cell r="B205" t="str">
            <v>CAIXA DE INCÊNDIO 60X90X17CM - FORNECIMENTO E INSTALAÇÃO</v>
          </cell>
          <cell r="C205" t="str">
            <v>UN</v>
          </cell>
          <cell r="D205">
            <v>268.63</v>
          </cell>
        </row>
        <row r="206">
          <cell r="A206">
            <v>72306</v>
          </cell>
          <cell r="B206" t="str">
            <v>COTOVELO DE AÇO GALVANIZADO 4" - FORNECIMENTO E INSTALAÇÃO</v>
          </cell>
          <cell r="C206" t="str">
            <v>UN</v>
          </cell>
          <cell r="D206">
            <v>166.87</v>
          </cell>
        </row>
        <row r="207">
          <cell r="A207">
            <v>72307</v>
          </cell>
          <cell r="B207" t="str">
            <v>COTOVELO DE AÇO GALVANIZADO 5" - FORNECIMENTO E INSTALAÇÃO</v>
          </cell>
          <cell r="C207" t="str">
            <v>UN</v>
          </cell>
          <cell r="D207">
            <v>234.27</v>
          </cell>
        </row>
        <row r="208">
          <cell r="A208">
            <v>72313</v>
          </cell>
          <cell r="B208" t="str">
            <v>COTOVELO DE AÇO GALVANIZADO 6" - FORNECIMENTO E INSTALAÇÃO</v>
          </cell>
          <cell r="C208" t="str">
            <v>UN</v>
          </cell>
          <cell r="D208">
            <v>548.61</v>
          </cell>
        </row>
        <row r="209">
          <cell r="A209">
            <v>72319</v>
          </cell>
          <cell r="B209" t="str">
            <v>DISJUNTOR BAIXA TENSAO TRIPOLAR A SECO  800A/600V, INCLUSIVE ELETROTÉCNICO</v>
          </cell>
          <cell r="C209" t="str">
            <v>UN</v>
          </cell>
          <cell r="D209">
            <v>4061.83</v>
          </cell>
        </row>
        <row r="210">
          <cell r="A210">
            <v>72341</v>
          </cell>
          <cell r="B210" t="str">
            <v>CONTATOR TRIPOLAR I NOMINAL 12A - FORNECIMENTO E INSTALACAO INCLUSIVE ELETROTÉCNICO</v>
          </cell>
          <cell r="C210" t="str">
            <v>UN</v>
          </cell>
          <cell r="D210">
            <v>217.04</v>
          </cell>
        </row>
        <row r="211">
          <cell r="A211">
            <v>72343</v>
          </cell>
          <cell r="B211" t="str">
            <v>CONTATOR TRIPOLAR I NOMINAL 22A - FORNECIMENTO E INSTALACAO INCLUSIVE ELETROTÉCNICO</v>
          </cell>
          <cell r="C211" t="str">
            <v>UN</v>
          </cell>
          <cell r="D211">
            <v>258.2</v>
          </cell>
        </row>
        <row r="212">
          <cell r="A212">
            <v>72344</v>
          </cell>
          <cell r="B212" t="str">
            <v>CONTATOR TRIPOLAR I NOMINAL 36A - FORNECIMENTO E INSTALACAO INCLUSIVE ELETROTÉCNICO</v>
          </cell>
          <cell r="C212" t="str">
            <v>UN</v>
          </cell>
          <cell r="D212">
            <v>416.84</v>
          </cell>
        </row>
        <row r="213">
          <cell r="A213">
            <v>72345</v>
          </cell>
          <cell r="B213" t="str">
            <v>CONTATOR TRIPOLAR I NOMIMAL 94A - FORNECIMENTO E INSTALACAO INCLUSIVE ELETROTÉCNICO</v>
          </cell>
          <cell r="C213" t="str">
            <v>UN</v>
          </cell>
          <cell r="D213">
            <v>1234.1600000000001</v>
          </cell>
        </row>
        <row r="214">
          <cell r="A214">
            <v>72482</v>
          </cell>
          <cell r="B214" t="str">
            <v>UNIAO DE ACO GALVANIZADO 4" - FORNECIMENTO E INSTALACAO</v>
          </cell>
          <cell r="C214" t="str">
            <v>UN</v>
          </cell>
          <cell r="D214">
            <v>235.17</v>
          </cell>
        </row>
        <row r="215">
          <cell r="A215">
            <v>72553</v>
          </cell>
          <cell r="B215" t="str">
            <v>EXTINTOR DE PQS 4KG - FORNECIMENTO E INSTALACAO</v>
          </cell>
          <cell r="C215" t="str">
            <v>UN</v>
          </cell>
          <cell r="D215">
            <v>137.75</v>
          </cell>
        </row>
        <row r="216">
          <cell r="A216">
            <v>72554</v>
          </cell>
          <cell r="B216" t="str">
            <v>EXTINTOR DE CO2 6KG - FORNECIMENTO E INSTALACAO</v>
          </cell>
          <cell r="C216" t="str">
            <v>UN</v>
          </cell>
          <cell r="D216">
            <v>462.75</v>
          </cell>
        </row>
        <row r="217">
          <cell r="A217">
            <v>72619</v>
          </cell>
          <cell r="B217" t="str">
            <v>LUVA DE ACO GALVANIZADO 4" - FORNECIMENTO E INSTALACAO</v>
          </cell>
          <cell r="C217" t="str">
            <v>UN</v>
          </cell>
          <cell r="D217">
            <v>98.16</v>
          </cell>
        </row>
        <row r="218">
          <cell r="A218">
            <v>72620</v>
          </cell>
          <cell r="B218" t="str">
            <v>LUVA DE ACO GALVANIZADO 5" - FORNECIMENTO E INSTALACAO</v>
          </cell>
          <cell r="C218" t="str">
            <v>UN</v>
          </cell>
          <cell r="D218">
            <v>171.49</v>
          </cell>
        </row>
        <row r="219">
          <cell r="A219">
            <v>72621</v>
          </cell>
          <cell r="B219" t="str">
            <v>LUVA DE ACO GALVANIZADO 6" - FORNECIMENTO E INSTALACAO</v>
          </cell>
          <cell r="C219" t="str">
            <v>UN</v>
          </cell>
          <cell r="D219">
            <v>275.64</v>
          </cell>
        </row>
        <row r="220">
          <cell r="A220">
            <v>72667</v>
          </cell>
          <cell r="B220" t="str">
            <v>LUVA REDUCAO ACO GALVANIZADO 4X2.1/2" - FORNECIMENTO E INSTALACAO</v>
          </cell>
          <cell r="C220" t="str">
            <v>UN</v>
          </cell>
          <cell r="D220">
            <v>134.44</v>
          </cell>
        </row>
        <row r="221">
          <cell r="A221">
            <v>72668</v>
          </cell>
          <cell r="B221" t="str">
            <v>LUVA REDUCAO ACO GALVANIZADO 4X2" - FORNECIMENTO E INSTALACAO</v>
          </cell>
          <cell r="C221" t="str">
            <v>UN</v>
          </cell>
          <cell r="D221">
            <v>133.75</v>
          </cell>
        </row>
        <row r="222">
          <cell r="A222">
            <v>72669</v>
          </cell>
          <cell r="B222" t="str">
            <v>LUVA REDUCAO ACO GALVANIZADO 4X3" - FORNECIMENTO E INSTALACAO</v>
          </cell>
          <cell r="C222" t="str">
            <v>UN</v>
          </cell>
          <cell r="D222">
            <v>137.71</v>
          </cell>
        </row>
        <row r="223">
          <cell r="A223">
            <v>72681</v>
          </cell>
          <cell r="B223" t="str">
            <v>NIPLE DE ACO GALVANIZADO 4" - FORNECIMENTO E INSTALACAO</v>
          </cell>
          <cell r="C223" t="str">
            <v>UN</v>
          </cell>
          <cell r="D223">
            <v>94.93</v>
          </cell>
        </row>
        <row r="224">
          <cell r="A224">
            <v>72682</v>
          </cell>
          <cell r="B224" t="str">
            <v>NIPLE DE ACO GALVANIZADO 5" - FORNECIMENTO E INSTALACAO</v>
          </cell>
          <cell r="C224" t="str">
            <v>UN</v>
          </cell>
          <cell r="D224">
            <v>191.75</v>
          </cell>
        </row>
        <row r="225">
          <cell r="A225">
            <v>72683</v>
          </cell>
          <cell r="B225" t="str">
            <v>NIPLE DE ACO GALVANIZADO 6" - FORNECIMENTO E INSTALACAO</v>
          </cell>
          <cell r="C225" t="str">
            <v>UN</v>
          </cell>
          <cell r="D225">
            <v>308.52</v>
          </cell>
        </row>
        <row r="226">
          <cell r="A226">
            <v>72719</v>
          </cell>
          <cell r="B226" t="str">
            <v>TE DE ACO GALVANIZADO 4" - FORNECIMENTO E INSTALACAO</v>
          </cell>
          <cell r="C226" t="str">
            <v>UN</v>
          </cell>
          <cell r="D226">
            <v>209.44</v>
          </cell>
        </row>
        <row r="227">
          <cell r="A227">
            <v>72720</v>
          </cell>
          <cell r="B227" t="str">
            <v>TE DE ACO GALVANIZADO 5" - FORNECIMENTO E INSTALACAO</v>
          </cell>
          <cell r="C227" t="str">
            <v>UN</v>
          </cell>
          <cell r="D227">
            <v>288.85000000000002</v>
          </cell>
        </row>
        <row r="228">
          <cell r="A228">
            <v>72721</v>
          </cell>
          <cell r="B228" t="str">
            <v>TE DE ACO GALVANIZADO 6" - FORNECIMENTO E INSTALACAO</v>
          </cell>
          <cell r="C228" t="str">
            <v>UN</v>
          </cell>
          <cell r="D228">
            <v>627.84</v>
          </cell>
        </row>
        <row r="229">
          <cell r="A229">
            <v>72815</v>
          </cell>
          <cell r="B229" t="str">
            <v>APLICACAO DE TINTA A BASE DE EPOXI SOBRE PISO</v>
          </cell>
          <cell r="C229" t="str">
            <v>M2</v>
          </cell>
          <cell r="D229">
            <v>45.19</v>
          </cell>
        </row>
        <row r="230">
          <cell r="A230">
            <v>72844</v>
          </cell>
          <cell r="B230" t="str">
            <v>CARGA, MANOBRAS E DESCARGA DE AREIA, BRITA, PEDRA DE MAO E SOLOS COM CAMINHAO BASCULANTE 6 M3 (DESCARGA LIVRE)</v>
          </cell>
          <cell r="C230" t="str">
            <v>T</v>
          </cell>
          <cell r="D230">
            <v>0.52</v>
          </cell>
        </row>
        <row r="231">
          <cell r="A231">
            <v>72846</v>
          </cell>
          <cell r="B231" t="str">
            <v>CARGA, MANOBRAS E DESCARGA DE MISTURA BETUMINOSA A QUENTE, COM CAMINHAO BASCULANTE 6 M3</v>
          </cell>
          <cell r="C231" t="str">
            <v>T</v>
          </cell>
          <cell r="D231">
            <v>2.61</v>
          </cell>
        </row>
        <row r="232">
          <cell r="A232">
            <v>72847</v>
          </cell>
          <cell r="B232" t="str">
            <v>CARGA, MANOBRAS E DESCARGA DE MISTURA BETUMINOSA A FRIO, COM CAMINHAO BASCULANTE 6 M3</v>
          </cell>
          <cell r="C232" t="str">
            <v>T</v>
          </cell>
          <cell r="D232">
            <v>5.62</v>
          </cell>
        </row>
        <row r="233">
          <cell r="A233">
            <v>72848</v>
          </cell>
          <cell r="B233" t="str">
            <v>CARGA, MANOBRAS E DESCARGA DE BRITA PARA BASE DE MACADAME, COM CAMINHAO BASCULANTE 6 M3</v>
          </cell>
          <cell r="C233" t="str">
            <v>T</v>
          </cell>
          <cell r="D233">
            <v>1.4</v>
          </cell>
        </row>
        <row r="234">
          <cell r="A234">
            <v>72849</v>
          </cell>
          <cell r="B234" t="str">
            <v>CARGA, MANOBRAS E DESCARGA DE MISTURAS DE SOLOS E AGREGADOS (BASES ESTABILIZADAS EM USINA) COM CAMINHAO BASCULANTE 6 M3</v>
          </cell>
          <cell r="C234" t="str">
            <v>T</v>
          </cell>
          <cell r="D234">
            <v>1.8</v>
          </cell>
        </row>
        <row r="235">
          <cell r="A235">
            <v>72850</v>
          </cell>
          <cell r="B235" t="str">
            <v>CARGA, MANOBRAS E DESCARGA DE MATERIAIS DIVERSOS, COM CAMINHAO CARROCERIA 9T (CARGA E DESCARGA MANUAIS)</v>
          </cell>
          <cell r="C235" t="str">
            <v>T</v>
          </cell>
          <cell r="D235">
            <v>9.1199999999999992</v>
          </cell>
        </row>
        <row r="236">
          <cell r="A236">
            <v>72882</v>
          </cell>
          <cell r="B236" t="str">
            <v>TRANSPORTE COMERCIAL COM CAMINHAO CARROCERIA 9 T, RODOVIA EM LEITO NATURAL</v>
          </cell>
          <cell r="C236" t="str">
            <v>M3XKM</v>
          </cell>
          <cell r="D236">
            <v>1.08</v>
          </cell>
        </row>
        <row r="237">
          <cell r="A237">
            <v>72883</v>
          </cell>
          <cell r="B237" t="str">
            <v>TRANSPORTE COMERCIAL COM CAMINHAO CARROCERIA 9 T, RODOVIA COM REVESTIMENTO PRIMARIO</v>
          </cell>
          <cell r="C237" t="str">
            <v>M3XKM</v>
          </cell>
          <cell r="D237">
            <v>0.86</v>
          </cell>
        </row>
        <row r="238">
          <cell r="A238">
            <v>72884</v>
          </cell>
          <cell r="B238" t="str">
            <v>TRANSPORTE COMERCIAL COM CAMINHAO CARROCERIA 9 T, RODOVIA PAVIMENTADA</v>
          </cell>
          <cell r="C238" t="str">
            <v>M3XKM</v>
          </cell>
          <cell r="D238">
            <v>0.72</v>
          </cell>
        </row>
        <row r="239">
          <cell r="A239">
            <v>72888</v>
          </cell>
          <cell r="B239" t="str">
            <v>CARGA, MANOBRAS E DESCARGA DE AREIA, BRITA, PEDRA DE MAO E SOLOS COM CAMINHAO BASCULANTE 6 M3 (DESCARGA LIVRE)</v>
          </cell>
          <cell r="C239" t="str">
            <v>M3</v>
          </cell>
          <cell r="D239">
            <v>0.78</v>
          </cell>
        </row>
        <row r="240">
          <cell r="A240">
            <v>72890</v>
          </cell>
          <cell r="B240" t="str">
            <v>CARGA, MANOBRAS E DESCARGA DE BRITA PARA TRATAMENTOS SUPERFICIAIS, COM CAMINHAO BASCULANTE 6 M3, DESCARGA EM DISTRIBUIDOR</v>
          </cell>
          <cell r="C240" t="str">
            <v>M3</v>
          </cell>
          <cell r="D240">
            <v>4.75</v>
          </cell>
        </row>
        <row r="241">
          <cell r="A241">
            <v>72891</v>
          </cell>
          <cell r="B241" t="str">
            <v>CARGA, MANOBRAS E DESCARGA DE MISTURA BETUMINOSA A QUENTE, COM CAMINHAO BASCULANTE 6 M3, DESCARGA EM VIBRO-ACABADORA</v>
          </cell>
          <cell r="C241" t="str">
            <v>M3</v>
          </cell>
          <cell r="D241">
            <v>3.91</v>
          </cell>
        </row>
        <row r="242">
          <cell r="A242">
            <v>72892</v>
          </cell>
          <cell r="B242" t="str">
            <v>CARGA, MANOBRAS E DESCARGA DE DE MISTURA BETUMINOSA A FRIO, COM CAMINHAO BASCULANTE 6 M3, DESCARGA EM VIBRO-ACABADORA</v>
          </cell>
          <cell r="C242" t="str">
            <v>M3</v>
          </cell>
          <cell r="D242">
            <v>8.44</v>
          </cell>
        </row>
        <row r="243">
          <cell r="A243">
            <v>72893</v>
          </cell>
          <cell r="B243" t="str">
            <v>CARGA, MANOBRAS E DESCARGA DE BRITA PARA BASE DE MACADAME, COM CAMINHAO BASCULANTE 6 M3, DESCARGA EM DISTRIBUIDOR</v>
          </cell>
          <cell r="C243" t="str">
            <v>M3</v>
          </cell>
          <cell r="D243">
            <v>2.1</v>
          </cell>
        </row>
        <row r="244">
          <cell r="A244">
            <v>72894</v>
          </cell>
          <cell r="B244" t="str">
            <v>CARGA, MANOBRAS E DESCARGA DE MISTURAS DE SOLOS E AGREGADOS, COM CAMINHAO BASCULANTE 6 M3, DESCARGA EM DISTRIBUIDOR</v>
          </cell>
          <cell r="C244" t="str">
            <v>M3</v>
          </cell>
          <cell r="D244">
            <v>2.7</v>
          </cell>
        </row>
        <row r="245">
          <cell r="A245">
            <v>72895</v>
          </cell>
          <cell r="B245" t="str">
            <v>CARGA, MANOBRAS E DESCARGA DE MATERIAIS DIVERSOS, COM CAMINHAO BASCULANTE 6M3 (CARGA E DESCARGA MANUAIS)</v>
          </cell>
          <cell r="C245" t="str">
            <v>M3</v>
          </cell>
          <cell r="D245">
            <v>14.23</v>
          </cell>
        </row>
        <row r="246">
          <cell r="A246">
            <v>72897</v>
          </cell>
          <cell r="B246" t="str">
            <v>CARGA MANUAL DE ENTULHO EM CAMINHAO BASCULANTE 6 M3</v>
          </cell>
          <cell r="C246" t="str">
            <v>M3</v>
          </cell>
          <cell r="D246">
            <v>17.23</v>
          </cell>
        </row>
        <row r="247">
          <cell r="A247">
            <v>72899</v>
          </cell>
          <cell r="B247" t="str">
            <v>TRANSPORTE DE ENTULHO COM CAMINHÃO BASCULANTE 6 M3, RODOVIA PAVIMENTADA, DMT ATE 0,5 KM</v>
          </cell>
          <cell r="C247" t="str">
            <v>M3</v>
          </cell>
          <cell r="D247">
            <v>3.68</v>
          </cell>
        </row>
        <row r="248">
          <cell r="A248">
            <v>72915</v>
          </cell>
          <cell r="B248" t="str">
            <v>ESCAVACAO MECANICA DE VALA EM MATERIAL DE 2A. CATEGORIA ATE 2 M DE PROFUNDIDADE COM UTILIZACAO DE ESCAVADEIRA HIDRAULICA</v>
          </cell>
          <cell r="C248" t="str">
            <v>M3</v>
          </cell>
          <cell r="D248">
            <v>8.89</v>
          </cell>
        </row>
        <row r="249">
          <cell r="A249">
            <v>72917</v>
          </cell>
          <cell r="B249" t="str">
            <v>ESCAVACAO MECANICA DE VALA EM MATERIAL 2A. CATEGORIA DE 2,01 ATE 4,00 M DE PROFUNDIDADE COM UTILIZACAO DE ESCAVADEIRA HIDRAULICA</v>
          </cell>
          <cell r="C249" t="str">
            <v>M3</v>
          </cell>
          <cell r="D249">
            <v>10.16</v>
          </cell>
        </row>
        <row r="250">
          <cell r="A250">
            <v>72918</v>
          </cell>
          <cell r="B250" t="str">
            <v>ESCAVACAO MECANICA DE VALA EM MATERIAL 2A. CATEGORIA DE 4,01 ATE 6,00 M DE PROFUNDIDADE COM UTILIZACAO DE ESCAVADEIRA HIDRAULICA</v>
          </cell>
          <cell r="C250" t="str">
            <v>M3</v>
          </cell>
          <cell r="D250">
            <v>11.86</v>
          </cell>
        </row>
        <row r="251">
          <cell r="A251">
            <v>72947</v>
          </cell>
          <cell r="B251" t="str">
            <v>SINALIZACAO HORIZONTAL COM TINTA RETRORREFLETIVA A BASE DE RESINA ACRILICA COM MICROESFERAS DE VIDRO</v>
          </cell>
          <cell r="C251" t="str">
            <v>M2</v>
          </cell>
          <cell r="D251">
            <v>11.81</v>
          </cell>
        </row>
        <row r="252">
          <cell r="A252">
            <v>73301</v>
          </cell>
          <cell r="B252" t="str">
            <v>ESCORAMENTO FORMAS ATE H = 3,30M, COM MADEIRA DE 3A QUALIDADE, NAO APARELHADA, APROVEITAMENTO TABUAS 3X E PRUMOS 4X.</v>
          </cell>
          <cell r="C252" t="str">
            <v>M3</v>
          </cell>
          <cell r="D252">
            <v>9.75</v>
          </cell>
        </row>
        <row r="253">
          <cell r="A253">
            <v>73303</v>
          </cell>
          <cell r="B253" t="str">
            <v>GRUPO GERADOR ESTACIONÁRIO, MOTOR DIESEL POTÊNCIA 170 KVA - DEPRECIAÇÃO. AF_02/2016</v>
          </cell>
          <cell r="C253" t="str">
            <v>H</v>
          </cell>
          <cell r="D253">
            <v>4.3899999999999997</v>
          </cell>
        </row>
        <row r="254">
          <cell r="A254">
            <v>73307</v>
          </cell>
          <cell r="B254" t="str">
            <v>GRUPO GERADOR ESTACIONÁRIO, MOTOR DIESEL POTÊNCIA 170 KVA - MANUTENÇÃO. AF_02/2016</v>
          </cell>
          <cell r="C254" t="str">
            <v>H</v>
          </cell>
          <cell r="D254">
            <v>3.91</v>
          </cell>
        </row>
        <row r="255">
          <cell r="A255">
            <v>73309</v>
          </cell>
          <cell r="B255" t="str">
            <v>ROLO COMPACTADOR VIBRATÓRIO PÉ DE CARNEIRO PARA SOLOS, POTÊNCIA 80 HP, PESO OPERACIONAL SEM/COM LASTRO 7,4 / 8,8 T, LARGURA DE TRABALHO 1,68 M - DEPRECIAÇÃO. AF_02/2016</v>
          </cell>
          <cell r="C255" t="str">
            <v>H</v>
          </cell>
          <cell r="D255">
            <v>16.59</v>
          </cell>
        </row>
        <row r="256">
          <cell r="A256">
            <v>73311</v>
          </cell>
          <cell r="B256" t="str">
            <v>GRUPO GERADOR ESTACIONÁRIO, MOTOR DIESEL POTÊNCIA 170 KVA - MATERIAIS NA OPERAÇÃO. AF_02/2016</v>
          </cell>
          <cell r="C256" t="str">
            <v>H</v>
          </cell>
          <cell r="D256">
            <v>107.76</v>
          </cell>
        </row>
        <row r="257">
          <cell r="A257">
            <v>73313</v>
          </cell>
          <cell r="B257" t="str">
            <v>ROLO COMPACTADOR VIBRATÓRIO PÉ DE CARNEIRO PARA SOLOS, POTÊNCIA 80 HP, PESO OPERACIONAL SEM/COM LASTRO 7,4 / 8,8 T, LARGURA DE TRABALHO 1,68 M - JUROS. AF_02/2016</v>
          </cell>
          <cell r="C257" t="str">
            <v>H</v>
          </cell>
          <cell r="D257">
            <v>2.2999999999999998</v>
          </cell>
        </row>
        <row r="258">
          <cell r="A258">
            <v>73315</v>
          </cell>
          <cell r="B258" t="str">
            <v>ROLO COMPACTADOR VIBRATÓRIO PÉ DE CARNEIRO PARA SOLOS, POTÊNCIA 80 HP, PESO OPERACIONAL SEM/COM LASTRO 7,4 / 8,8 T, LARGURA DE TRABALHO 1,68 M - MATERIAIS NA OPERAÇÃO. AF_02/2016</v>
          </cell>
          <cell r="C258" t="str">
            <v>H</v>
          </cell>
          <cell r="D258">
            <v>34.57</v>
          </cell>
        </row>
        <row r="259">
          <cell r="A259">
            <v>73335</v>
          </cell>
          <cell r="B259" t="str">
            <v>CAMINHÃO TOCO, PBT 14.300 KG, CARGA ÚTIL MÁX. 9.710 KG, DIST. ENTRE EIXOS 3,56 M, POTÊNCIA 185 CV, INCLUSIVE CARROCERIA FIXA ABERTA DE MADEIRA P/ TRANSPORTE GERAL DE CARGA SECA, DIMEN. APROX. 2,50 X 6,50 X 0,50 M - MANUTENÇÃO. AF_06/2014</v>
          </cell>
          <cell r="C259" t="str">
            <v>H</v>
          </cell>
          <cell r="D259">
            <v>16.559999999999999</v>
          </cell>
        </row>
        <row r="260">
          <cell r="A260">
            <v>73340</v>
          </cell>
          <cell r="B260" t="str">
            <v>CAMINHÃO TOCO, PBT 14.300 KG, CARGA ÚTIL MÁX. 9.710 KG, DIST. ENTRE EIXOS 3,56 M, POTÊNCIA 185 CV, INCLUSIVE CARROCERIA FIXA ABERTA DE MADEIRA P/ TRANSPORTE GERAL DE CARGA SECA, DIMEN. APROX. 2,50 X 6,50 X 0,50 M - MATERIAIS NA OPERAÇÃO. AF_06/2014</v>
          </cell>
          <cell r="C260" t="str">
            <v>H</v>
          </cell>
          <cell r="D260">
            <v>49.3</v>
          </cell>
        </row>
        <row r="261">
          <cell r="A261">
            <v>73361</v>
          </cell>
          <cell r="B261" t="str">
            <v>CONCRETO CICLOPICO FCK=10MPA 30% PEDRA DE MAO INCLUSIVE LANCAMENTO</v>
          </cell>
          <cell r="C261" t="str">
            <v>M3</v>
          </cell>
          <cell r="D261">
            <v>362.17</v>
          </cell>
        </row>
        <row r="262">
          <cell r="A262">
            <v>73395</v>
          </cell>
          <cell r="B262" t="str">
            <v>GRUPO GERADOR ESTACIONÁRIO, MOTOR DIESEL POTÊNCIA 170 KVA - CHI DIURNO. AF_02/2016</v>
          </cell>
          <cell r="C262" t="str">
            <v>CHI</v>
          </cell>
          <cell r="D262">
            <v>5.18</v>
          </cell>
        </row>
        <row r="263">
          <cell r="A263">
            <v>73417</v>
          </cell>
          <cell r="B263" t="str">
            <v>GRUPO GERADOR ESTACIONÁRIO, MOTOR DIESEL POTÊNCIA 170 KVA - CHP DIURNO. AF_02/2016</v>
          </cell>
          <cell r="C263" t="str">
            <v>CHP</v>
          </cell>
          <cell r="D263">
            <v>116.06</v>
          </cell>
        </row>
        <row r="264">
          <cell r="A264">
            <v>73436</v>
          </cell>
          <cell r="B264" t="str">
            <v>ROLO COMPACTADOR VIBRATÓRIO PÉ DE CARNEIRO PARA SOLOS, POTÊNCIA 80 HP, PESO OPERACIONAL SEM/COM LASTRO 7,4 / 8,8 T, LARGURA DE TRABALHO 1,68 M - CHP DIURNO. AF_02/2016</v>
          </cell>
          <cell r="C264" t="str">
            <v>CHP</v>
          </cell>
          <cell r="D264">
            <v>114.63</v>
          </cell>
        </row>
        <row r="265">
          <cell r="A265">
            <v>73467</v>
          </cell>
          <cell r="B265" t="str">
            <v>CAMINHÃO TOCO, PBT 14.300 KG, CARGA ÚTIL MÁX. 9.710 KG, DIST. ENTRE EIXOS 3,56 M, POTÊNCIA 185 CV, INCLUSIVE CARROCERIA FIXA ABERTA DE MADEIRA P/ TRANSPORTE GERAL DE CARGA SECA, DIMEN. APROX. 2,50 X 6,50 X 0,50 M - CHP DIURNO. AF_06/2014</v>
          </cell>
          <cell r="C265" t="str">
            <v>CHP</v>
          </cell>
          <cell r="D265">
            <v>91.43</v>
          </cell>
        </row>
        <row r="266">
          <cell r="A266">
            <v>73536</v>
          </cell>
          <cell r="B266" t="str">
            <v>MOTOBOMBA CENTRÍFUGA, MOTOR A GASOLINA, POTÊNCIA 5,42 HP, BOCAIS 1 1/2" X 1", DIÂMETRO ROTOR 143 MM HM/Q = 6 MCA / 16,8 M3/H A 38 MCA / 6,6 M3/H - CHP DIURNO. AF_06/2014</v>
          </cell>
          <cell r="C266" t="str">
            <v>CHP</v>
          </cell>
          <cell r="D266">
            <v>6.39</v>
          </cell>
        </row>
        <row r="267">
          <cell r="A267">
            <v>73624</v>
          </cell>
          <cell r="B267" t="str">
            <v>SUPORTE PARA TRANSFORMADOR EM POSTE DE CONCRETO CIRCULAR</v>
          </cell>
          <cell r="C267" t="str">
            <v>UN</v>
          </cell>
          <cell r="D267">
            <v>74.23</v>
          </cell>
        </row>
        <row r="268">
          <cell r="A268">
            <v>73665</v>
          </cell>
          <cell r="B268" t="str">
            <v>ESCADA TIPO MARINHEIRO EM ACO CA-50 9,52MM INCLUSO PINTURA COM FUNDO ANTICORROSIVO TIPO ZARCAO</v>
          </cell>
          <cell r="C268" t="str">
            <v>M</v>
          </cell>
          <cell r="D268">
            <v>60.5</v>
          </cell>
        </row>
        <row r="269">
          <cell r="A269">
            <v>73714</v>
          </cell>
          <cell r="B269" t="str">
            <v>CAIXA PARA RALO C OM GRELHA FOFO 135 KG DE ALV TIJOLO MACICO (7X10X20) PAREDES DE UMA VEZ (0.20 M) DE 0.90X1.20X1.50 M (EXTERNA) COM ARGAMASSA 1:4 CIMENTO:AREIA, BASE CONC FCK=10 MPA, EXCLUSIVE ESCAVACAO E REATERRO.</v>
          </cell>
          <cell r="C269" t="str">
            <v>UN</v>
          </cell>
          <cell r="D269">
            <v>1555.1</v>
          </cell>
        </row>
        <row r="270">
          <cell r="A270">
            <v>79463</v>
          </cell>
          <cell r="B270" t="str">
            <v>PINTURA A OLEO, 1 DEMAO</v>
          </cell>
          <cell r="C270" t="str">
            <v>M2</v>
          </cell>
          <cell r="D270">
            <v>12.6</v>
          </cell>
        </row>
        <row r="271">
          <cell r="A271">
            <v>79464</v>
          </cell>
          <cell r="B271" t="str">
            <v>PINTURA A OLEO, 2 DEMAOS</v>
          </cell>
          <cell r="C271" t="str">
            <v>M2</v>
          </cell>
          <cell r="D271">
            <v>16.940000000000001</v>
          </cell>
        </row>
        <row r="272">
          <cell r="A272">
            <v>79466</v>
          </cell>
          <cell r="B272" t="str">
            <v>PINTURA COM VERNIZ POLIURETANO, 2 DEMAOS</v>
          </cell>
          <cell r="C272" t="str">
            <v>M2</v>
          </cell>
          <cell r="D272">
            <v>16.260000000000002</v>
          </cell>
        </row>
        <row r="273">
          <cell r="A273">
            <v>79467</v>
          </cell>
          <cell r="B273" t="str">
            <v>PINTURA COM TINTA A BASE DE BORRACHA CLORADA , DE FAIXAS DE DEMARCACAO, EM QUADRA POLIESPORTIVA, 5 CM DE LARGURA.</v>
          </cell>
          <cell r="C273" t="str">
            <v>ML</v>
          </cell>
          <cell r="D273">
            <v>12.31</v>
          </cell>
        </row>
        <row r="274">
          <cell r="A274">
            <v>79480</v>
          </cell>
          <cell r="B274" t="str">
            <v>ESCAVACAO MECANICA CAMPO ABERTO EM SOLO EXCETO ROCHA ATE 2,00M PROFUNDIDADE</v>
          </cell>
          <cell r="C274" t="str">
            <v>M3</v>
          </cell>
          <cell r="D274">
            <v>1.92</v>
          </cell>
        </row>
        <row r="275">
          <cell r="A275">
            <v>79627</v>
          </cell>
          <cell r="B275" t="str">
            <v>DIVISORIA EM GRANITO BRANCO POLIDO, ESP = 3CM, ASSENTADO COM ARGAMASSA TRACO 1:4, ARREMATE EM CIMENTO BRANCO, EXCLUSIVE FERRAGENS</v>
          </cell>
          <cell r="C275" t="str">
            <v>M2</v>
          </cell>
          <cell r="D275">
            <v>658</v>
          </cell>
        </row>
        <row r="276">
          <cell r="A276">
            <v>83336</v>
          </cell>
          <cell r="B276" t="str">
            <v>ESCAVACAO MECANICA PARA ACERTO DE TALUDES, EM MATERIAL DE 1A CATEGORIA, COM ESCAVADEIRA HIDRAULICA</v>
          </cell>
          <cell r="C276" t="str">
            <v>M3</v>
          </cell>
          <cell r="D276">
            <v>3.72</v>
          </cell>
        </row>
        <row r="277">
          <cell r="A277">
            <v>83338</v>
          </cell>
          <cell r="B277" t="str">
            <v>ESCAVACAO MECANICA, A CEU ABERTO, EM MATERIAL DE 1A CATEGORIA, COM ESCAVADEIRA HIDRAULICA, CAPACIDADE DE 0,78 M3</v>
          </cell>
          <cell r="C277" t="str">
            <v>M3</v>
          </cell>
          <cell r="D277">
            <v>2.04</v>
          </cell>
        </row>
        <row r="278">
          <cell r="A278">
            <v>83343</v>
          </cell>
          <cell r="B278" t="str">
            <v>ESCAVACAO MECANICA DE VALAS (SOLO COM AGUA), PROFUNDIDADE MAIOR QUE 4,00 M ATE 6,00 M.</v>
          </cell>
          <cell r="C278" t="str">
            <v>M3</v>
          </cell>
          <cell r="D278">
            <v>10.94</v>
          </cell>
        </row>
        <row r="279">
          <cell r="A279">
            <v>83356</v>
          </cell>
          <cell r="B279" t="str">
            <v>TRANSPORTE COMERCIAL DE BRITA</v>
          </cell>
          <cell r="C279" t="str">
            <v>M3XKM</v>
          </cell>
          <cell r="D279">
            <v>0.65</v>
          </cell>
        </row>
        <row r="280">
          <cell r="A280">
            <v>83358</v>
          </cell>
          <cell r="B280" t="str">
            <v>TRANSPORTE DE PAVIMENTACAO REMOVIDA (RODOVIAS NAO URBANAS)</v>
          </cell>
          <cell r="C280" t="str">
            <v>M3XKM</v>
          </cell>
          <cell r="D280">
            <v>1.35</v>
          </cell>
        </row>
        <row r="281">
          <cell r="A281">
            <v>83361</v>
          </cell>
          <cell r="B281" t="str">
            <v>ESPARGIDOR DE ASFALTO PRESSURIZADO, TANQUE 6 M3 COM ISOLAÇÃO TÉRMICA, AQUECIDO COM 2 MAÇARICOS, COM BARRA ESPARGIDORA 3,60 M, MONTADO SOBRE CAMINHÃO  TOCO, PBT 14.300 KG, POTÊNCIA 185 CV - MANUTENÇÃO. AF_08/2015</v>
          </cell>
          <cell r="C281" t="str">
            <v>H</v>
          </cell>
          <cell r="D281">
            <v>10.210000000000001</v>
          </cell>
        </row>
        <row r="282">
          <cell r="A282">
            <v>83362</v>
          </cell>
          <cell r="B282" t="str">
            <v>ESPARGIDOR DE ASFALTO PRESSURIZADO, TANQUE 6 M3 COM ISOLAÇÃO TÉRMICA, AQUECIDO COM 2 MAÇARICOS, COM BARRA ESPARGIDORA 3,60 M, MONTADO SOBRE CAMINHÃO  TOCO, PBT 14.300 KG, POTÊNCIA 185 CV - CHP DIURNO. AF_08/2015</v>
          </cell>
          <cell r="C282" t="str">
            <v>CHP</v>
          </cell>
          <cell r="D282">
            <v>171.04</v>
          </cell>
        </row>
        <row r="283">
          <cell r="A283">
            <v>83399</v>
          </cell>
          <cell r="B283" t="str">
            <v>RELE FOTOELETRICO P/ COMANDO DE ILUMINACAO EXTERNA 220V/1000W - FORNECIMENTO E INSTALACAO</v>
          </cell>
          <cell r="C283" t="str">
            <v>UN</v>
          </cell>
          <cell r="D283">
            <v>31.75</v>
          </cell>
        </row>
        <row r="284">
          <cell r="A284">
            <v>83400</v>
          </cell>
          <cell r="B284" t="str">
            <v>BRACO P/ ILUMINACAO DE RUAS EM TUBO ACO GALV 1" COMP = 1,20M E INCLINACAO 25GRAUS EM RELACAO AO PLANO VERTICAL P/ FIXACAO EM POSTE OU PAREDE - FORNECIMENTO E INSTALACAO</v>
          </cell>
          <cell r="C284" t="str">
            <v>UN</v>
          </cell>
          <cell r="D284">
            <v>92.33</v>
          </cell>
        </row>
        <row r="285">
          <cell r="A285">
            <v>83401</v>
          </cell>
          <cell r="B285" t="str">
            <v>BRACO P/ LUMINARIA PUBLICA 1 X 1,50 M, EM TUBO ACO GALV 3/4, P/ FIXACAO EM POSTE OU PAREDE - FORNECIMENTO E INSTALACAO</v>
          </cell>
          <cell r="C285" t="str">
            <v>UN</v>
          </cell>
          <cell r="D285">
            <v>92.33</v>
          </cell>
        </row>
        <row r="286">
          <cell r="A286">
            <v>83402</v>
          </cell>
          <cell r="B286" t="str">
            <v>ABRACADEIRA DE FIXACAO DE BRACOS DE LUMINARIAS DE 4" - FORNECIMENTO E INSTALACAO</v>
          </cell>
          <cell r="C286" t="str">
            <v>UN</v>
          </cell>
          <cell r="D286">
            <v>49.62</v>
          </cell>
        </row>
        <row r="287">
          <cell r="A287">
            <v>83446</v>
          </cell>
          <cell r="B287" t="str">
            <v>CAIXA DE PASSAGEM 30X30X40 COM TAMPA E DRENO BRITA</v>
          </cell>
          <cell r="C287" t="str">
            <v>UN</v>
          </cell>
          <cell r="D287">
            <v>162.57</v>
          </cell>
        </row>
        <row r="288">
          <cell r="A288">
            <v>83463</v>
          </cell>
          <cell r="B288" t="str">
            <v>QUADRO DE DISTRIBUICAO DE ENERGIA EM CHAPA DE ACO GALVANIZADO, PARA 12 DISJUNTORES TERMOMAGNETICOS MONOPOLARES, COM BARRAMENTO TRIFASICO E NEUTRO - FORNECIMENTO E INSTALACAO</v>
          </cell>
          <cell r="C288" t="str">
            <v>UN</v>
          </cell>
          <cell r="D288">
            <v>356.52</v>
          </cell>
        </row>
        <row r="289">
          <cell r="A289">
            <v>83475</v>
          </cell>
          <cell r="B289" t="str">
            <v>LUMINARIA FECHADA PARA ILUMINACAO PUBLICA COM REATOR DE PARTIDA RAPIDA COM LAMPADA A VAPOR DE MERCURIO 250W - FORNECIMENTO E INSTALACAO</v>
          </cell>
          <cell r="C289" t="str">
            <v>UN</v>
          </cell>
          <cell r="D289">
            <v>412.37</v>
          </cell>
        </row>
        <row r="290">
          <cell r="A290">
            <v>83478</v>
          </cell>
          <cell r="B290" t="str">
            <v>LUMINARIA FECHADA PARA ILUMINACAO PUBLICA - LAMPADAS DE 250/500W - FORNECIMENTO E INSTALACAO (EXCLUINDO LAMPADAS)</v>
          </cell>
          <cell r="C290" t="str">
            <v>UN</v>
          </cell>
          <cell r="D290">
            <v>294.27999999999997</v>
          </cell>
        </row>
        <row r="291">
          <cell r="A291">
            <v>83479</v>
          </cell>
          <cell r="B291" t="str">
            <v>LUMINARIA ESTANQUE - PROTECAO CONTRA AGUA, POEIRA OU IMPACTOS - TIPO AQUATIC PIAL OU EQUIVALENTE</v>
          </cell>
          <cell r="C291" t="str">
            <v>UN</v>
          </cell>
          <cell r="D291">
            <v>117.06</v>
          </cell>
        </row>
        <row r="292">
          <cell r="A292">
            <v>83480</v>
          </cell>
          <cell r="B292" t="str">
            <v>REATOR PARA LAMPADA VAPOR DE MERCURIO 125W  USO EXTERNO</v>
          </cell>
          <cell r="C292" t="str">
            <v>UN</v>
          </cell>
          <cell r="D292">
            <v>90.4</v>
          </cell>
        </row>
        <row r="293">
          <cell r="A293">
            <v>83481</v>
          </cell>
          <cell r="B293" t="str">
            <v>REATOR PARA LAMPADA VAPOR DE MERCURIO 250W USO EXTERNO</v>
          </cell>
          <cell r="C293" t="str">
            <v>UN</v>
          </cell>
          <cell r="D293">
            <v>102.77</v>
          </cell>
        </row>
        <row r="294">
          <cell r="A294">
            <v>83486</v>
          </cell>
          <cell r="B294" t="str">
            <v>BOMBA CENTRIFUGA C/ MOTOR ELETRICO TRIFASICO 1CV</v>
          </cell>
          <cell r="C294" t="str">
            <v>UN</v>
          </cell>
          <cell r="D294">
            <v>1213.04</v>
          </cell>
        </row>
        <row r="295">
          <cell r="A295">
            <v>83515</v>
          </cell>
          <cell r="B295" t="str">
            <v>ESCORAMENTO FORMAS DE H=3,30 A 3,50 M, COM MADEIRA 3A QUALIDADE, NAO APARELHADA, APROVEITAMENTO TABUAS 3X E PRUMOS 4X</v>
          </cell>
          <cell r="C295" t="str">
            <v>M3</v>
          </cell>
          <cell r="D295">
            <v>15.91</v>
          </cell>
        </row>
        <row r="296">
          <cell r="A296">
            <v>83516</v>
          </cell>
          <cell r="B296" t="str">
            <v>ESCORAMENTO FORMAS H=3,50 A 4,00 M, COM MADEIRA DE 3A QUALIDADE, NAO APARELHADA, APROVEITAMENTO TABUAS 3X E PRUMOS 4X.</v>
          </cell>
          <cell r="C296" t="str">
            <v>M3</v>
          </cell>
          <cell r="D296">
            <v>18.37</v>
          </cell>
        </row>
        <row r="297">
          <cell r="A297">
            <v>83633</v>
          </cell>
          <cell r="B297" t="str">
            <v>HIDRANTE SUBTERRANEO FERRO FUNDIDO C/ CURVA LONGA E CAIXA DN=75MM</v>
          </cell>
          <cell r="C297" t="str">
            <v>UN</v>
          </cell>
          <cell r="D297">
            <v>1901.16</v>
          </cell>
        </row>
        <row r="298">
          <cell r="A298">
            <v>83634</v>
          </cell>
          <cell r="B298" t="str">
            <v>EXTINTOR INCENDIO TP GAS CARBONICO 4KG COMPLETO - FORNECIMENTO E INSTALACAO</v>
          </cell>
          <cell r="C298" t="str">
            <v>UN</v>
          </cell>
          <cell r="D298">
            <v>433.9</v>
          </cell>
        </row>
        <row r="299">
          <cell r="A299">
            <v>83635</v>
          </cell>
          <cell r="B299" t="str">
            <v>EXTINTOR INCENDIO TP PO QUIMICO 6KG - FORNECIMENTO E INSTALACAO</v>
          </cell>
          <cell r="C299" t="str">
            <v>UN</v>
          </cell>
          <cell r="D299">
            <v>166.95</v>
          </cell>
        </row>
        <row r="300">
          <cell r="A300">
            <v>83643</v>
          </cell>
          <cell r="B300" t="str">
            <v>BOMBA SUBMERSIVEL ELETRICA, TRIFASICA, POTÊNCIA 3,75 HP, DIAMETRO DO ROTOR 90 MM SEMIABERTO, BOCAL DE SAIDA DIAMETRO DE 2 POLEGADAS, HM/Q = 5 M / 61,2 M3/H A 25,5 M / 3,6 M3/H</v>
          </cell>
          <cell r="C300" t="str">
            <v>UN</v>
          </cell>
          <cell r="D300">
            <v>3810.97</v>
          </cell>
        </row>
        <row r="301">
          <cell r="A301">
            <v>83644</v>
          </cell>
          <cell r="B301" t="str">
            <v>BOMBA RECALQUE D'AGUA TRIFASICA 10,0 HP</v>
          </cell>
          <cell r="C301" t="str">
            <v>UN</v>
          </cell>
          <cell r="D301">
            <v>5286.69</v>
          </cell>
        </row>
        <row r="302">
          <cell r="A302">
            <v>83645</v>
          </cell>
          <cell r="B302" t="str">
            <v>BOMBA RECALQUE D'AGUA TRIFASICA 3,0 HP</v>
          </cell>
          <cell r="C302" t="str">
            <v>UN</v>
          </cell>
          <cell r="D302">
            <v>1659.15</v>
          </cell>
        </row>
        <row r="303">
          <cell r="A303">
            <v>83646</v>
          </cell>
          <cell r="B303" t="str">
            <v>BOMBA RECALQUE D'AGUA DE ESTAGIOS TRIFASICA 2,0 HP</v>
          </cell>
          <cell r="C303" t="str">
            <v>UN</v>
          </cell>
          <cell r="D303">
            <v>1930.93</v>
          </cell>
        </row>
        <row r="304">
          <cell r="A304">
            <v>83647</v>
          </cell>
          <cell r="B304" t="str">
            <v>BOMBA RECALQUE D'AGUA TRIFASICA 1,5HP</v>
          </cell>
          <cell r="C304" t="str">
            <v>UN</v>
          </cell>
          <cell r="D304">
            <v>1252.43</v>
          </cell>
        </row>
        <row r="305">
          <cell r="A305">
            <v>83648</v>
          </cell>
          <cell r="B305" t="str">
            <v>BOMBA RECALQUE D'AGUA TRIFASICA 0,5 HP</v>
          </cell>
          <cell r="C305" t="str">
            <v>UN</v>
          </cell>
          <cell r="D305">
            <v>792.93</v>
          </cell>
        </row>
        <row r="306">
          <cell r="A306">
            <v>83649</v>
          </cell>
          <cell r="B306" t="str">
            <v>BOMBA RECALQUE D'AGUA PREDIO 6 A 10 PAVTOS - 2UD</v>
          </cell>
          <cell r="C306" t="str">
            <v>UN</v>
          </cell>
          <cell r="D306">
            <v>4799.45</v>
          </cell>
        </row>
        <row r="307">
          <cell r="A307">
            <v>83650</v>
          </cell>
          <cell r="B307" t="str">
            <v>BOMBA RECALQUE D'AGUA PREDIO 3 A 5 PAVTOS - 2UD</v>
          </cell>
          <cell r="C307" t="str">
            <v>UN</v>
          </cell>
          <cell r="D307">
            <v>3986.01</v>
          </cell>
        </row>
        <row r="308">
          <cell r="A308">
            <v>83651</v>
          </cell>
          <cell r="B308" t="str">
            <v>TUBO PVC CORRUGADO PERFURADO 100 MM C/ JUNTA ELASTICA PARA DRENAGEM.</v>
          </cell>
          <cell r="C308" t="str">
            <v>M</v>
          </cell>
          <cell r="D308">
            <v>29.83</v>
          </cell>
        </row>
        <row r="309">
          <cell r="A309">
            <v>83658</v>
          </cell>
          <cell r="B309" t="str">
            <v>EXECUCAO DRENO PROFUNDO, COM CORTE TRAPEZOIDAL EM SOLO, DE 70X80X150CM EXCL TUBO INCL MATERIAL EXECUCAO, COM SELO ENCHIMENTO MATERIAL DRENANTE E ESCAVACAO</v>
          </cell>
          <cell r="C309" t="str">
            <v>M</v>
          </cell>
          <cell r="D309">
            <v>156.06</v>
          </cell>
        </row>
        <row r="310">
          <cell r="A310">
            <v>83659</v>
          </cell>
          <cell r="B310" t="str">
            <v>BOCA DE LOBO EM ALVENARIA TIJOLO MACICO, REVESTIDA C/ ARGAMASSA DE CIMENTO E AREIA 1:3, SOBRE LASTRO DE CONCRETO 10CM E TAMPA DE CONCRETO ARMADO</v>
          </cell>
          <cell r="C310" t="str">
            <v>UN</v>
          </cell>
          <cell r="D310">
            <v>809.46</v>
          </cell>
        </row>
        <row r="311">
          <cell r="A311">
            <v>83661</v>
          </cell>
          <cell r="B311" t="str">
            <v>EXECUCAO DE DRENO PROFUNDO, CORTE EM SOLO, COM TUBO POROSO D=0,20M</v>
          </cell>
          <cell r="C311" t="str">
            <v>M</v>
          </cell>
          <cell r="D311">
            <v>100.12</v>
          </cell>
        </row>
        <row r="312">
          <cell r="A312">
            <v>83662</v>
          </cell>
          <cell r="B312" t="str">
            <v>EXECUCAO DE DRENO CEGO</v>
          </cell>
          <cell r="C312" t="str">
            <v>M3</v>
          </cell>
          <cell r="D312">
            <v>107.9</v>
          </cell>
        </row>
        <row r="313">
          <cell r="A313">
            <v>83664</v>
          </cell>
          <cell r="B313" t="str">
            <v>EXECUCAO DE DRENO DE TUBO DE CONRETO SIMPLES POROSO D=0,20 M (0,5MX0,5M) PARA GALERIAS DE AGUAS PLUVIAIS</v>
          </cell>
          <cell r="C313" t="str">
            <v>M</v>
          </cell>
          <cell r="D313">
            <v>59.65</v>
          </cell>
        </row>
        <row r="314">
          <cell r="A314">
            <v>83670</v>
          </cell>
          <cell r="B314" t="str">
            <v>TUBO PVC DN 75 MM PARA DRENAGEM - FORNECIMENTO E INSTALACAO</v>
          </cell>
          <cell r="C314" t="str">
            <v>M</v>
          </cell>
          <cell r="D314">
            <v>44.78</v>
          </cell>
        </row>
        <row r="315">
          <cell r="A315">
            <v>83671</v>
          </cell>
          <cell r="B315" t="str">
            <v>TUBO PVC DN 100 MM PARA DRENAGEM - FORNECIMENTO E INSTALACAO</v>
          </cell>
          <cell r="C315" t="str">
            <v>M</v>
          </cell>
          <cell r="D315">
            <v>48.17</v>
          </cell>
        </row>
        <row r="316">
          <cell r="A316">
            <v>83679</v>
          </cell>
          <cell r="B316" t="str">
            <v>TUBO PVC D=2 COM MATERIAL DRENANTE PARA DRENO/BARBACA - FORNECIMENTO E INSTALACAO</v>
          </cell>
          <cell r="C316" t="str">
            <v>M</v>
          </cell>
          <cell r="D316">
            <v>14.02</v>
          </cell>
        </row>
        <row r="317">
          <cell r="A317">
            <v>83680</v>
          </cell>
          <cell r="B317" t="str">
            <v>TUBO PVC D=3" COM MATERIAL DRENANTE PARA DRENO/BARBACA - FORNECIMENTO E INSTALACAO</v>
          </cell>
          <cell r="C317" t="str">
            <v>M</v>
          </cell>
          <cell r="D317">
            <v>17.100000000000001</v>
          </cell>
        </row>
        <row r="318">
          <cell r="A318">
            <v>83681</v>
          </cell>
          <cell r="B318" t="str">
            <v>TUBO PVC D=4" COM MATERIAL DRENANTE PARA DRENO/BARBACA - FORNECIMENTO E INSTALACAO</v>
          </cell>
          <cell r="C318" t="str">
            <v>M</v>
          </cell>
          <cell r="D318">
            <v>18.510000000000002</v>
          </cell>
        </row>
        <row r="319">
          <cell r="A319">
            <v>83693</v>
          </cell>
          <cell r="B319" t="str">
            <v>CAIACAO EM MEIO FIO</v>
          </cell>
          <cell r="C319" t="str">
            <v>M2</v>
          </cell>
          <cell r="D319">
            <v>3.27</v>
          </cell>
        </row>
        <row r="320">
          <cell r="A320">
            <v>83694</v>
          </cell>
          <cell r="B320" t="str">
            <v>RECOMPOSICAO DE PAVIMENTACAO TIPO BLOKRET SOBRE COLCHAO DE AREIA COM REAPROVEITAMENTO DE MATERIAL</v>
          </cell>
          <cell r="C320" t="str">
            <v>M2</v>
          </cell>
          <cell r="D320">
            <v>14.82</v>
          </cell>
        </row>
        <row r="321">
          <cell r="A321">
            <v>83716</v>
          </cell>
          <cell r="B321" t="str">
            <v>GRELHA FF 30X90CM, 135KG, P/ CX RALO COM ASSENTAMENTO DE ARGAMASSA CIMENTO/AREIA 1:4 - FORNECIMENTO E INSTALAÇÃO</v>
          </cell>
          <cell r="C321" t="str">
            <v>UN</v>
          </cell>
          <cell r="D321">
            <v>334.77</v>
          </cell>
        </row>
        <row r="322">
          <cell r="A322">
            <v>83761</v>
          </cell>
          <cell r="B322" t="str">
            <v>GRUPO DE SOLDAGEM COM GERADOR A DIESEL 60 CV PARA SOLDA ELÉTRICA, SOBRE 04 RODAS, COM MOTOR 4 CILINDROS 600 A - DEPRECIAÇÃO. AF_02/2016</v>
          </cell>
          <cell r="C322" t="str">
            <v>H</v>
          </cell>
          <cell r="D322">
            <v>9.36</v>
          </cell>
        </row>
        <row r="323">
          <cell r="A323">
            <v>83762</v>
          </cell>
          <cell r="B323" t="str">
            <v>GRUPO DE SOLDAGEM COM GERADOR A DIESEL 60 CV PARA SOLDA ELÉTRICA, SOBRE 04 RODAS, COM MOTOR 4 CILINDROS 600 A - MANUTENÇÃO. AF_02/2016</v>
          </cell>
          <cell r="C323" t="str">
            <v>H</v>
          </cell>
          <cell r="D323">
            <v>11.7</v>
          </cell>
        </row>
        <row r="324">
          <cell r="A324">
            <v>83763</v>
          </cell>
          <cell r="B324" t="str">
            <v>GRUPO DE SOLDAGEM COM GERADOR A DIESEL 60 CV PARA SOLDA ELÉTRICA, SOBRE 04 RODAS, COM MOTOR 4 CILINDROS 600 A - MATERIAIS NA OPERAÇÃO. AF_02/2016</v>
          </cell>
          <cell r="C324" t="str">
            <v>H</v>
          </cell>
          <cell r="D324">
            <v>30.37</v>
          </cell>
        </row>
        <row r="325">
          <cell r="A325">
            <v>83764</v>
          </cell>
          <cell r="B325" t="str">
            <v>GRUPO DE SOLDAGEM COM GERADOR A DIESEL 60 CV PARA SOLDA ELÉTRICA, SOBRE 04 RODAS, COM MOTOR 4 CILINDROS 600 A - JUROS. AF_02/2016</v>
          </cell>
          <cell r="C325" t="str">
            <v>H</v>
          </cell>
          <cell r="D325">
            <v>1.05</v>
          </cell>
        </row>
        <row r="326">
          <cell r="A326">
            <v>83765</v>
          </cell>
          <cell r="B326" t="str">
            <v>GRUPO DE SOLDAGEM COM GERADOR A DIESEL 60 CV PARA SOLDA ELÉTRICA, SOBRE 04 RODAS, COM MOTOR 4 CILINDROS 600 A - CHP DIURNO. AF_02/2016</v>
          </cell>
          <cell r="C326" t="str">
            <v>CHP</v>
          </cell>
          <cell r="D326">
            <v>70.459999999999994</v>
          </cell>
        </row>
        <row r="327">
          <cell r="A327">
            <v>83766</v>
          </cell>
          <cell r="B327" t="str">
            <v>GRUPO DE SOLDAGEM COM GERADOR A DIESEL 60 CV PARA SOLDA ELÉTRICA, SOBRE 04 RODAS, COM MOTOR 4 CILINDROS 600 A - CHI DIURNO. AF_02/2016</v>
          </cell>
          <cell r="C327" t="str">
            <v>CHI</v>
          </cell>
          <cell r="D327">
            <v>28.39</v>
          </cell>
        </row>
        <row r="328">
          <cell r="A328">
            <v>83771</v>
          </cell>
          <cell r="B328" t="str">
            <v>RECOMPOSICAO DE REVESTIMENTO PRIMARIO MEDIDO P/ VOLUME COMPACTADO</v>
          </cell>
          <cell r="C328" t="str">
            <v>M3</v>
          </cell>
          <cell r="D328">
            <v>6.48</v>
          </cell>
        </row>
        <row r="329">
          <cell r="A329">
            <v>84013</v>
          </cell>
          <cell r="B329" t="str">
            <v>ESCAVADEIRA HIDRÁULICA SOBRE ESTEIRAS, CAÇAMBA 0,80 M3, PESO OPERACIONAL 17,8 T, POTÊNCIA LÍQUIDA 110 HP - CHI DIURNO. AF_10/2014</v>
          </cell>
          <cell r="C329" t="str">
            <v>CHI</v>
          </cell>
          <cell r="D329">
            <v>44.35</v>
          </cell>
        </row>
        <row r="330">
          <cell r="A330">
            <v>84088</v>
          </cell>
          <cell r="B330" t="str">
            <v>PEITORIL EM MARMORE BRANCO, LARGURA DE 15CM, ASSENTADO COM ARGAMASSA TRACO 1:4 (CIMENTO E AREIA MEDIA), PREPARO MANUAL DA ARGAMASSA</v>
          </cell>
          <cell r="C330" t="str">
            <v>M</v>
          </cell>
          <cell r="D330">
            <v>93.8</v>
          </cell>
        </row>
        <row r="331">
          <cell r="A331">
            <v>84089</v>
          </cell>
          <cell r="B331" t="str">
            <v>PEITORIL EM MARMORE BRANCO, LARGURA DE 25CM, ASSENTADO COM ARGAMASSA TRACO 1:3 (CIMENTO E AREIA MEDIA), PREPARO MANUAL DA ARGAMASSA</v>
          </cell>
          <cell r="C331" t="str">
            <v>M</v>
          </cell>
          <cell r="D331">
            <v>132.1</v>
          </cell>
        </row>
        <row r="332">
          <cell r="A332">
            <v>84117</v>
          </cell>
          <cell r="B332" t="str">
            <v>RASPAGEM / CALAFETACAO TACOS MADEIRA 1 DEMAO CERA</v>
          </cell>
          <cell r="C332" t="str">
            <v>M2</v>
          </cell>
          <cell r="D332">
            <v>17.47</v>
          </cell>
        </row>
        <row r="333">
          <cell r="A333">
            <v>84120</v>
          </cell>
          <cell r="B333" t="str">
            <v>ENCERAMENTO MANUAL EM MADEIRA - 3 DEMAOS</v>
          </cell>
          <cell r="C333" t="str">
            <v>M2</v>
          </cell>
          <cell r="D333">
            <v>14.31</v>
          </cell>
        </row>
        <row r="334">
          <cell r="A334">
            <v>84162</v>
          </cell>
          <cell r="B334" t="str">
            <v>RODAPE EM MADEIRA, ALTURA 7CM, FIXADO COM COLA</v>
          </cell>
          <cell r="C334" t="str">
            <v>M</v>
          </cell>
          <cell r="D334">
            <v>17.05</v>
          </cell>
        </row>
        <row r="335">
          <cell r="A335">
            <v>84168</v>
          </cell>
          <cell r="B335" t="str">
            <v>RODAPE EM ARDOSIA ASSENTADO COM ARGAMASSA TRACO 1:4 (CIMENTO E AREIA) ALTURA 10CM</v>
          </cell>
          <cell r="C335" t="str">
            <v>M</v>
          </cell>
          <cell r="D335">
            <v>16.98</v>
          </cell>
        </row>
        <row r="336">
          <cell r="A336">
            <v>84181</v>
          </cell>
          <cell r="B336" t="str">
            <v>PISO EM TACO DE MADEIRA 7X21CM, FIXADO COM COLA BASE DE PVA</v>
          </cell>
          <cell r="C336" t="str">
            <v>M2</v>
          </cell>
          <cell r="D336">
            <v>129.88</v>
          </cell>
        </row>
        <row r="337">
          <cell r="A337">
            <v>84183</v>
          </cell>
          <cell r="B337" t="str">
            <v>PISO EM PEDRA PORTUGUESA ASSENTADO SOBRE BASE DE AREIA, REJUNTADO COM CIMENTO COMUM</v>
          </cell>
          <cell r="C337" t="str">
            <v>M2</v>
          </cell>
          <cell r="D337">
            <v>127.58</v>
          </cell>
        </row>
        <row r="338">
          <cell r="A338">
            <v>84186</v>
          </cell>
          <cell r="B338" t="str">
            <v>PISO DE BORRACHA CANELADA, ESPESSURA 3,5MM, FIXADO COM COLA</v>
          </cell>
          <cell r="C338" t="str">
            <v>M2</v>
          </cell>
          <cell r="D338">
            <v>75.16</v>
          </cell>
        </row>
        <row r="339">
          <cell r="A339">
            <v>84187</v>
          </cell>
          <cell r="B339" t="str">
            <v>ASSENTAMENTO DE PISO DE BORRACHA PASTILHADA FIXADO COM COLA</v>
          </cell>
          <cell r="C339" t="str">
            <v>M2</v>
          </cell>
          <cell r="D339">
            <v>10.45</v>
          </cell>
        </row>
        <row r="340">
          <cell r="A340">
            <v>84191</v>
          </cell>
          <cell r="B340" t="str">
            <v>PISO EM GRANILITE, MARMORITE OU GRANITINA ESPESSURA 8 MM, INCLUSO JUNTAS DE DILATACAO PLASTICAS</v>
          </cell>
          <cell r="C340" t="str">
            <v>M2</v>
          </cell>
          <cell r="D340">
            <v>111.14</v>
          </cell>
        </row>
        <row r="341">
          <cell r="A341">
            <v>84402</v>
          </cell>
          <cell r="B341" t="str">
            <v>QUADRO DE DISTRIBUICAO DE ENERGIA P/ 6 DISJUNTORES TERMOMAGNETICOS MONOPOLARES SEM BARRAMENTO, DE EMBUTIR, EM PVC - FORNECIMENTO E INSTALACAO</v>
          </cell>
          <cell r="C341" t="str">
            <v>UN</v>
          </cell>
          <cell r="D341">
            <v>76.489999999999995</v>
          </cell>
        </row>
        <row r="342">
          <cell r="A342">
            <v>84645</v>
          </cell>
          <cell r="B342" t="str">
            <v>VERNIZ SINTETICO BRILHANTE, 2 DEMAOS</v>
          </cell>
          <cell r="C342" t="str">
            <v>M2</v>
          </cell>
          <cell r="D342">
            <v>16.04</v>
          </cell>
        </row>
        <row r="343">
          <cell r="A343">
            <v>84657</v>
          </cell>
          <cell r="B343" t="str">
            <v>FUNDO SINTETICO NIVELADOR BRANCO</v>
          </cell>
          <cell r="C343" t="str">
            <v>M2</v>
          </cell>
          <cell r="D343">
            <v>8.92</v>
          </cell>
        </row>
        <row r="344">
          <cell r="A344">
            <v>84659</v>
          </cell>
          <cell r="B344" t="str">
            <v>PINTURA ESMALTE FOSCO EM MADEIRA, DUAS DEMAOS</v>
          </cell>
          <cell r="C344" t="str">
            <v>M2</v>
          </cell>
          <cell r="D344">
            <v>13.97</v>
          </cell>
        </row>
        <row r="345">
          <cell r="A345">
            <v>84663</v>
          </cell>
          <cell r="B345" t="str">
            <v>APLICACAO DE VERNIZ POLIURETANO FOSCO SOBRE PISO DE PEDRAS DECORATIVAS, 3 DEMAOS</v>
          </cell>
          <cell r="C345" t="str">
            <v>M2</v>
          </cell>
          <cell r="D345">
            <v>19.22</v>
          </cell>
        </row>
        <row r="346">
          <cell r="A346">
            <v>84665</v>
          </cell>
          <cell r="B346" t="str">
            <v>PINTURA ACRILICA PARA SINALIZAÇÃO HORIZONTAL EM PISO CIMENTADO</v>
          </cell>
          <cell r="C346" t="str">
            <v>M2</v>
          </cell>
          <cell r="D346">
            <v>16.66</v>
          </cell>
        </row>
        <row r="347">
          <cell r="A347">
            <v>84666</v>
          </cell>
          <cell r="B347" t="str">
            <v>POLIMENTO E ENCERAMENTO DE PISO EM MADEIRA</v>
          </cell>
          <cell r="C347" t="str">
            <v>M2</v>
          </cell>
          <cell r="D347">
            <v>18.309999999999999</v>
          </cell>
        </row>
        <row r="348">
          <cell r="A348">
            <v>84679</v>
          </cell>
          <cell r="B348" t="str">
            <v>PINTURA IMUNIZANTE PARA MADEIRA, DUAS DEMAOS</v>
          </cell>
          <cell r="C348" t="str">
            <v>M2</v>
          </cell>
          <cell r="D348">
            <v>17.02</v>
          </cell>
        </row>
        <row r="349">
          <cell r="A349">
            <v>84796</v>
          </cell>
          <cell r="B349" t="str">
            <v>TAMPAO FOFO P/ CAIXA R2 PADRAO TELEBRAS COMPLETO - FORNECIMENTO E INSTALACAO</v>
          </cell>
          <cell r="C349" t="str">
            <v>UN</v>
          </cell>
          <cell r="D349">
            <v>583.58000000000004</v>
          </cell>
        </row>
        <row r="350">
          <cell r="A350">
            <v>84798</v>
          </cell>
          <cell r="B350" t="str">
            <v>TAMPAO FOFO P/ CAIXA R1 PADRAO TELEBRAS COMPLETO - FORNECIMENTO E INSTALACAO</v>
          </cell>
          <cell r="C350" t="str">
            <v>UN</v>
          </cell>
          <cell r="D350">
            <v>257.19</v>
          </cell>
        </row>
        <row r="351">
          <cell r="A351">
            <v>84885</v>
          </cell>
          <cell r="B351" t="str">
            <v>JOGO DE FERRAGENS CROMADAS PARA PORTA DE VIDRO TEMPERADO, UMA FOLHA COMPOSTO DE DOBRADICAS SUPERIOR E INFERIOR, TRINCO, FECHADURA, CONTRA FECHADURA COM CAPUCHINHO SEM MOLA E PUXADOR</v>
          </cell>
          <cell r="C351" t="str">
            <v>UN</v>
          </cell>
          <cell r="D351">
            <v>612.76</v>
          </cell>
        </row>
        <row r="352">
          <cell r="A352">
            <v>84886</v>
          </cell>
          <cell r="B352" t="str">
            <v>MOLA HIDRAULICA DE PISO PARA PORTA DE VIDRO TEMPERADO</v>
          </cell>
          <cell r="C352" t="str">
            <v>UN</v>
          </cell>
          <cell r="D352">
            <v>1139.6199999999999</v>
          </cell>
        </row>
        <row r="353">
          <cell r="A353">
            <v>84957</v>
          </cell>
          <cell r="B353" t="str">
            <v>VIDRO LISO COMUM TRANSPARENTE, ESPESSURA 5MM</v>
          </cell>
          <cell r="C353" t="str">
            <v>M2</v>
          </cell>
          <cell r="D353">
            <v>190.26</v>
          </cell>
        </row>
        <row r="354">
          <cell r="A354">
            <v>84959</v>
          </cell>
          <cell r="B354" t="str">
            <v>VIDRO LISO COMUM TRANSPARENTE, ESPESSURA 6MM</v>
          </cell>
          <cell r="C354" t="str">
            <v>M2</v>
          </cell>
          <cell r="D354">
            <v>223.16</v>
          </cell>
        </row>
        <row r="355">
          <cell r="A355">
            <v>85001</v>
          </cell>
          <cell r="B355" t="str">
            <v>VIDRO LISO FUME, ESPESSURA 4MM</v>
          </cell>
          <cell r="C355" t="str">
            <v>M2</v>
          </cell>
          <cell r="D355">
            <v>212.19</v>
          </cell>
        </row>
        <row r="356">
          <cell r="A356">
            <v>85002</v>
          </cell>
          <cell r="B356" t="str">
            <v>VIDRO LISO FUME, ESPESSURA 6MM</v>
          </cell>
          <cell r="C356" t="str">
            <v>M2</v>
          </cell>
          <cell r="D356">
            <v>299.93</v>
          </cell>
        </row>
        <row r="357">
          <cell r="A357">
            <v>85004</v>
          </cell>
          <cell r="B357" t="str">
            <v>VIDRO FANTASIA MARTELADO 4MM</v>
          </cell>
          <cell r="C357" t="str">
            <v>M2</v>
          </cell>
          <cell r="D357">
            <v>146.38999999999999</v>
          </cell>
        </row>
        <row r="358">
          <cell r="A358">
            <v>85005</v>
          </cell>
          <cell r="B358" t="str">
            <v>ESPELHO CRISTAL, ESPESSURA 4MM, COM PARAFUSOS DE FIXACAO, SEM MOLDURA</v>
          </cell>
          <cell r="C358" t="str">
            <v>M2</v>
          </cell>
          <cell r="D358">
            <v>429.51</v>
          </cell>
        </row>
        <row r="359">
          <cell r="A359">
            <v>85120</v>
          </cell>
          <cell r="B359" t="str">
            <v>MANOMETRO 0 A 200 PSI (0 A 14 KGF/CM2), D = 50MM - FORNECIMENTO E COLOCACAO</v>
          </cell>
          <cell r="C359" t="str">
            <v>UN</v>
          </cell>
          <cell r="D359">
            <v>104.29</v>
          </cell>
        </row>
        <row r="360">
          <cell r="A360">
            <v>85233</v>
          </cell>
          <cell r="B360" t="str">
            <v>ESCADA EM CONCRETO ARMADO, FCK = 15 MPA, MOLDADA IN LOCO</v>
          </cell>
          <cell r="C360" t="str">
            <v>M3</v>
          </cell>
          <cell r="D360">
            <v>2268.91</v>
          </cell>
        </row>
        <row r="361">
          <cell r="A361">
            <v>85421</v>
          </cell>
          <cell r="B361" t="str">
            <v>REMOCAO DE VIDRO COMUM</v>
          </cell>
          <cell r="C361" t="str">
            <v>M2</v>
          </cell>
          <cell r="D361">
            <v>11.44</v>
          </cell>
        </row>
        <row r="362">
          <cell r="A362">
            <v>86872</v>
          </cell>
          <cell r="B362" t="str">
            <v>TANQUE DE LOUÇA BRANCA COM COLUNA, 30L OU EQUIVALENTE - FORNECIMENTO E INSTALAÇÃO. AF_01/2020</v>
          </cell>
          <cell r="C362" t="str">
            <v>UN</v>
          </cell>
          <cell r="D362">
            <v>592.52</v>
          </cell>
        </row>
        <row r="363">
          <cell r="A363">
            <v>86874</v>
          </cell>
          <cell r="B363" t="str">
            <v>TANQUE DE LOUÇA BRANCA SUSPENSO, 18L OU EQUIVALENTE - FORNECIMENTO E INSTALAÇÃO. AF_01/2020</v>
          </cell>
          <cell r="C363" t="str">
            <v>UN</v>
          </cell>
          <cell r="D363">
            <v>364.08</v>
          </cell>
        </row>
        <row r="364">
          <cell r="A364">
            <v>86875</v>
          </cell>
          <cell r="B364" t="str">
            <v>TANQUE DE MÁRMORE SINTÉTICO COM COLUNA, 22L OU EQUIVALENTE   FORNECIMENTO E INSTALAÇÃO. AF_01/2020</v>
          </cell>
          <cell r="C364" t="str">
            <v>UN</v>
          </cell>
          <cell r="D364">
            <v>333.27</v>
          </cell>
        </row>
        <row r="365">
          <cell r="A365">
            <v>86876</v>
          </cell>
          <cell r="B365" t="str">
            <v>TANQUE DE MÁRMORE SINTÉTICO SUSPENSO, 22L OU EQUIVALENTE - FORNECIMENTO E INSTALAÇÃO. AF_01/2020</v>
          </cell>
          <cell r="C365" t="str">
            <v>UN</v>
          </cell>
          <cell r="D365">
            <v>191.54</v>
          </cell>
        </row>
        <row r="366">
          <cell r="A366">
            <v>86877</v>
          </cell>
          <cell r="B366" t="str">
            <v>VÁLVULA EM METAL CROMADO 1.1/2 X 1.1/2 PARA TANQUE OU LAVATÓRIO, COM OU SEM LADRÃO - FORNECIMENTO E INSTALAÇÃO. AF_01/2020</v>
          </cell>
          <cell r="C366" t="str">
            <v>UN</v>
          </cell>
          <cell r="D366">
            <v>25.76</v>
          </cell>
        </row>
        <row r="367">
          <cell r="A367">
            <v>86878</v>
          </cell>
          <cell r="B367" t="str">
            <v>VÁLVULA EM METAL CROMADO TIPO AMERICANA 3.1/2 X 1.1/2 PARA PIA - FORNECIMENTO E INSTALAÇÃO. AF_01/2020</v>
          </cell>
          <cell r="C367" t="str">
            <v>UN</v>
          </cell>
          <cell r="D367">
            <v>55.19</v>
          </cell>
        </row>
        <row r="368">
          <cell r="A368">
            <v>86879</v>
          </cell>
          <cell r="B368" t="str">
            <v>VÁLVULA EM PLÁSTICO 1 PARA PIA, TANQUE OU LAVATÓRIO, COM OU SEM LADRÃO - FORNECIMENTO E INSTALAÇÃO. AF_01/2020</v>
          </cell>
          <cell r="C368" t="str">
            <v>UN</v>
          </cell>
          <cell r="D368">
            <v>5.76</v>
          </cell>
        </row>
        <row r="369">
          <cell r="A369">
            <v>86880</v>
          </cell>
          <cell r="B369" t="str">
            <v>VÁLVULA EM PLÁSTICO CROMADO TIPO AMERICANA 3.1/2 X 1.1/2 SEM ADAPTADOR PARA PIA - FORNECIMENTO E INSTALAÇÃO. AF_01/2020</v>
          </cell>
          <cell r="C369" t="str">
            <v>UN</v>
          </cell>
          <cell r="D369">
            <v>17.149999999999999</v>
          </cell>
        </row>
        <row r="370">
          <cell r="A370">
            <v>86881</v>
          </cell>
          <cell r="B370" t="str">
            <v>SIFÃO DO TIPO GARRAFA EM METAL CROMADO 1 X 1.1/2 - FORNECIMENTO E INSTALAÇÃO. AF_01/2020</v>
          </cell>
          <cell r="C370" t="str">
            <v>UN</v>
          </cell>
          <cell r="D370">
            <v>155.91999999999999</v>
          </cell>
        </row>
        <row r="371">
          <cell r="A371">
            <v>86882</v>
          </cell>
          <cell r="B371" t="str">
            <v>SIFÃO DO TIPO GARRAFA/COPO EM PVC 1.1/4  X 1.1/2 - FORNECIMENTO E INSTALAÇÃO. AF_01/2020</v>
          </cell>
          <cell r="C371" t="str">
            <v>UN</v>
          </cell>
          <cell r="D371">
            <v>17.55</v>
          </cell>
        </row>
        <row r="372">
          <cell r="A372">
            <v>86883</v>
          </cell>
          <cell r="B372" t="str">
            <v>SIFÃO DO TIPO FLEXÍVEL EM PVC 1  X 1.1/2  - FORNECIMENTO E INSTALAÇÃO. AF_01/2020</v>
          </cell>
          <cell r="C372" t="str">
            <v>UN</v>
          </cell>
          <cell r="D372">
            <v>10.02</v>
          </cell>
        </row>
        <row r="373">
          <cell r="A373">
            <v>86884</v>
          </cell>
          <cell r="B373" t="str">
            <v>ENGATE FLEXÍVEL EM PLÁSTICO BRANCO, 1/2 X 30CM - FORNECIMENTO E INSTALAÇÃO. AF_01/2020</v>
          </cell>
          <cell r="C373" t="str">
            <v>UN</v>
          </cell>
          <cell r="D373">
            <v>7.08</v>
          </cell>
        </row>
        <row r="374">
          <cell r="A374">
            <v>86885</v>
          </cell>
          <cell r="B374" t="str">
            <v>ENGATE FLEXÍVEL EM PLÁSTICO BRANCO, 1/2 X 40CM - FORNECIMENTO E INSTALAÇÃO. AF_01/2020</v>
          </cell>
          <cell r="C374" t="str">
            <v>UN</v>
          </cell>
          <cell r="D374">
            <v>9.5</v>
          </cell>
        </row>
        <row r="375">
          <cell r="A375">
            <v>86886</v>
          </cell>
          <cell r="B375" t="str">
            <v>ENGATE FLEXÍVEL EM INOX, 1/2  X 30CM - FORNECIMENTO E INSTALAÇÃO. AF_01/2020</v>
          </cell>
          <cell r="C375" t="str">
            <v>UN</v>
          </cell>
          <cell r="D375">
            <v>37.799999999999997</v>
          </cell>
        </row>
        <row r="376">
          <cell r="A376">
            <v>86887</v>
          </cell>
          <cell r="B376" t="str">
            <v>ENGATE FLEXÍVEL EM INOX, 1/2  X 40CM - FORNECIMENTO E INSTALAÇÃO. AF_01/2020</v>
          </cell>
          <cell r="C376" t="str">
            <v>UN</v>
          </cell>
          <cell r="D376">
            <v>41.05</v>
          </cell>
        </row>
        <row r="377">
          <cell r="A377">
            <v>86888</v>
          </cell>
          <cell r="B377" t="str">
            <v>VASO SANITÁRIO SIFONADO COM CAIXA ACOPLADA LOUÇA BRANCA - FORNECIMENTO E INSTALAÇÃO. AF_01/2020</v>
          </cell>
          <cell r="C377" t="str">
            <v>UN</v>
          </cell>
          <cell r="D377">
            <v>350.85</v>
          </cell>
        </row>
        <row r="378">
          <cell r="A378">
            <v>86889</v>
          </cell>
          <cell r="B378" t="str">
            <v>BANCADA DE GRANITO CINZA POLIDO, DE 1,50 X 0,60 M, PARA PIA DE COZINHA - FORNECIMENTO E INSTALAÇÃO. AF_01/2020</v>
          </cell>
          <cell r="C378" t="str">
            <v>UN</v>
          </cell>
          <cell r="D378">
            <v>574.45000000000005</v>
          </cell>
        </row>
        <row r="379">
          <cell r="A379">
            <v>86893</v>
          </cell>
          <cell r="B379" t="str">
            <v>BANCADA DE MÁRMORE BRANCO POLIDO, DE 1,50 X 0,60 M, PARA PIA DE COZINHA - FORNECIMENTO E INSTALAÇÃO. AF_01/2020</v>
          </cell>
          <cell r="C379" t="str">
            <v>UN</v>
          </cell>
          <cell r="D379">
            <v>468.6</v>
          </cell>
        </row>
        <row r="380">
          <cell r="A380">
            <v>86894</v>
          </cell>
          <cell r="B380" t="str">
            <v>BANCADA DE MÁRMORE SINTÉTICO, DE 120 X 60CM, COM CUBA INTEGRADA - FORNECIMENTO E INSTALAÇÃO. AF_01/2020</v>
          </cell>
          <cell r="C380" t="str">
            <v>UN</v>
          </cell>
          <cell r="D380">
            <v>186.74</v>
          </cell>
        </row>
        <row r="381">
          <cell r="A381">
            <v>86895</v>
          </cell>
          <cell r="B381" t="str">
            <v>BANCADA DE GRANITO CINZA POLIDO, DE 0,50 X 0,60 M, PARA LAVATÓRIO - FORNECIMENTO E INSTALAÇÃO. AF_01/2020</v>
          </cell>
          <cell r="C381" t="str">
            <v>UN</v>
          </cell>
          <cell r="D381">
            <v>269.19</v>
          </cell>
        </row>
        <row r="382">
          <cell r="A382">
            <v>86899</v>
          </cell>
          <cell r="B382" t="str">
            <v>BANCADA DE MÁRMORE BRANCO POLIDO, DE 0,50 X 0,60 M, PARA LAVATÓRIO - FORNECIMENTO E INSTALAÇÃO. AF_01/2020</v>
          </cell>
          <cell r="C382" t="str">
            <v>UN</v>
          </cell>
          <cell r="D382">
            <v>229.48</v>
          </cell>
        </row>
        <row r="383">
          <cell r="A383">
            <v>86900</v>
          </cell>
          <cell r="B383" t="str">
            <v>CUBA DE EMBUTIR RETANGULAR DE AÇO INOXIDÁVEL, 46 X 30 X 12 CM - FORNECIMENTO E INSTALAÇÃO. AF_01/2020</v>
          </cell>
          <cell r="C383" t="str">
            <v>UN</v>
          </cell>
          <cell r="D383">
            <v>154.51</v>
          </cell>
        </row>
        <row r="384">
          <cell r="A384">
            <v>86901</v>
          </cell>
          <cell r="B384" t="str">
            <v>CUBA DE EMBUTIR OVAL EM LOUÇA BRANCA, 35 X 50CM OU EQUIVALENTE - FORNECIMENTO E INSTALAÇÃO. AF_01/2020</v>
          </cell>
          <cell r="C384" t="str">
            <v>UN</v>
          </cell>
          <cell r="D384">
            <v>108.45</v>
          </cell>
        </row>
        <row r="385">
          <cell r="A385">
            <v>86902</v>
          </cell>
          <cell r="B385" t="str">
            <v>LAVATÓRIO LOUÇA BRANCA COM COLUNA, *44 X 35,5* CM, PADRÃO POPULAR - FORNECIMENTO E INSTALAÇÃO. AF_01/2020</v>
          </cell>
          <cell r="C385" t="str">
            <v>UN</v>
          </cell>
          <cell r="D385">
            <v>209.44</v>
          </cell>
        </row>
        <row r="386">
          <cell r="A386">
            <v>86903</v>
          </cell>
          <cell r="B386" t="str">
            <v>LAVATÓRIO LOUÇA BRANCA COM COLUNA, 45 X 55CM OU EQUIVALENTE, PADRÃO MÉDIO - FORNECIMENTO E INSTALAÇÃO. AF_01/2020</v>
          </cell>
          <cell r="C386" t="str">
            <v>UN</v>
          </cell>
          <cell r="D386">
            <v>273.01</v>
          </cell>
        </row>
        <row r="387">
          <cell r="A387">
            <v>86904</v>
          </cell>
          <cell r="B387" t="str">
            <v>LAVATÓRIO LOUÇA BRANCA SUSPENSO, 29,5 X 39CM OU EQUIVALENTE, PADRÃO POPULAR - FORNECIMENTO E INSTALAÇÃO. AF_01/2020</v>
          </cell>
          <cell r="C387" t="str">
            <v>UN</v>
          </cell>
          <cell r="D387">
            <v>106.26</v>
          </cell>
        </row>
        <row r="388">
          <cell r="A388">
            <v>86905</v>
          </cell>
          <cell r="B388" t="str">
            <v>APARELHO MISTURADOR DE MESA PARA LAVATÓRIO, PADRÃO MÉDIO - FORNECIMENTO E INSTALAÇÃO. AF_01/2020</v>
          </cell>
          <cell r="C388" t="str">
            <v>UN</v>
          </cell>
          <cell r="D388">
            <v>214.95</v>
          </cell>
        </row>
        <row r="389">
          <cell r="A389">
            <v>86906</v>
          </cell>
          <cell r="B389" t="str">
            <v>TORNEIRA CROMADA DE MESA, 1/2 OU 3/4, PARA LAVATÓRIO, PADRÃO POPULAR - FORNECIMENTO E INSTALAÇÃO. AF_01/2020</v>
          </cell>
          <cell r="C389" t="str">
            <v>UN</v>
          </cell>
          <cell r="D389">
            <v>50.21</v>
          </cell>
        </row>
        <row r="390">
          <cell r="A390">
            <v>86908</v>
          </cell>
          <cell r="B390" t="str">
            <v>APARELHO MISTURADOR DE MESA PARA PIA DE COZINHA, PADRÃO MÉDIO - FORNECIMENTO E INSTALAÇÃO. AF_01/2020</v>
          </cell>
          <cell r="C390" t="str">
            <v>UN</v>
          </cell>
          <cell r="D390">
            <v>258.82</v>
          </cell>
        </row>
        <row r="391">
          <cell r="A391">
            <v>86909</v>
          </cell>
          <cell r="B391" t="str">
            <v>TORNEIRA CROMADA TUBO MÓVEL, DE MESA, 1/2 OU 3/4, PARA PIA DE COZINHA, PADRÃO ALTO - FORNECIMENTO E INSTALAÇÃO. AF_01/2020</v>
          </cell>
          <cell r="C391" t="str">
            <v>UN</v>
          </cell>
          <cell r="D391">
            <v>100.57</v>
          </cell>
        </row>
        <row r="392">
          <cell r="A392">
            <v>86910</v>
          </cell>
          <cell r="B392" t="str">
            <v>TORNEIRA CROMADA TUBO MÓVEL, DE PAREDE, 1/2 OU 3/4, PARA PIA DE COZINHA, PADRÃO MÉDIO - FORNECIMENTO E INSTALAÇÃO. AF_01/2020</v>
          </cell>
          <cell r="C392" t="str">
            <v>UN</v>
          </cell>
          <cell r="D392">
            <v>95.07</v>
          </cell>
        </row>
        <row r="393">
          <cell r="A393">
            <v>86911</v>
          </cell>
          <cell r="B393" t="str">
            <v>TORNEIRA CROMADA LONGA, DE PAREDE, 1/2 OU 3/4, PARA PIA DE COZINHA, PADRÃO POPULAR - FORNECIMENTO E INSTALAÇÃO. AF_01/2020</v>
          </cell>
          <cell r="C393" t="str">
            <v>UN</v>
          </cell>
          <cell r="D393">
            <v>42.42</v>
          </cell>
        </row>
        <row r="394">
          <cell r="A394">
            <v>86913</v>
          </cell>
          <cell r="B394" t="str">
            <v>TORNEIRA CROMADA 1/2 OU 3/4 PARA TANQUE, PADRÃO POPULAR - FORNECIMENTO E INSTALAÇÃO. AF_01/2020</v>
          </cell>
          <cell r="C394" t="str">
            <v>UN</v>
          </cell>
          <cell r="D394">
            <v>18.66</v>
          </cell>
        </row>
        <row r="395">
          <cell r="A395">
            <v>86914</v>
          </cell>
          <cell r="B395" t="str">
            <v>TORNEIRA CROMADA 1/2 OU 3/4 PARA TANQUE, PADRÃO MÉDIO - FORNECIMENTO E INSTALAÇÃO. AF_01/2020</v>
          </cell>
          <cell r="C395" t="str">
            <v>UN</v>
          </cell>
          <cell r="D395">
            <v>38.54</v>
          </cell>
        </row>
        <row r="396">
          <cell r="A396">
            <v>86915</v>
          </cell>
          <cell r="B396" t="str">
            <v>TORNEIRA CROMADA DE MESA, 1/2 OU 3/4, PARA LAVATÓRIO, PADRÃO MÉDIO - FORNECIMENTO E INSTALAÇÃO. AF_01/2020</v>
          </cell>
          <cell r="C396" t="str">
            <v>UN</v>
          </cell>
          <cell r="D396">
            <v>84.78</v>
          </cell>
        </row>
        <row r="397">
          <cell r="A397">
            <v>86916</v>
          </cell>
          <cell r="B397" t="str">
            <v>TORNEIRA PLÁSTICA 3/4 PARA TANQUE - FORNECIMENTO E INSTALAÇÃO. AF_01/2020</v>
          </cell>
          <cell r="C397" t="str">
            <v>UN</v>
          </cell>
          <cell r="D397">
            <v>30.19</v>
          </cell>
        </row>
        <row r="398">
          <cell r="A398">
            <v>86919</v>
          </cell>
          <cell r="B398" t="str">
            <v>TANQUE DE LOUÇA BRANCA COM COLUNA, 30L OU EQUIVALENTE, INCLUSO SIFÃO FLEXÍVEL EM PVC, VÁLVULA METÁLICA E TORNEIRA DE METAL CROMADO PADRÃO MÉDIO - FORNECIMENTO E INSTALAÇÃO. AF_01/2020</v>
          </cell>
          <cell r="C398" t="str">
            <v>UN</v>
          </cell>
          <cell r="D398">
            <v>666.84</v>
          </cell>
        </row>
        <row r="399">
          <cell r="A399">
            <v>86920</v>
          </cell>
          <cell r="B399" t="str">
            <v>TANQUE DE LOUÇA BRANCA COM COLUNA, 30L OU EQUIVALENTE, INCLUSO SIFÃO FLEXÍVEL EM PVC, VÁLVULA PLÁSTICA E TORNEIRA DE METAL CROMADO PADRÃO POPULAR - FORNECIMENTO E INSTALAÇÃO. AF_01/2020</v>
          </cell>
          <cell r="C399" t="str">
            <v>UN</v>
          </cell>
          <cell r="D399">
            <v>626.96</v>
          </cell>
        </row>
        <row r="400">
          <cell r="A400">
            <v>86921</v>
          </cell>
          <cell r="B400" t="str">
            <v>TANQUE DE LOUÇA BRANCA COM COLUNA, 30L OU EQUIVALENTE, INCLUSO SIFÃO FLEXÍVEL EM PVC, VÁLVULA PLÁSTICA E TORNEIRA DE PLÁSTICO - FORNECIMENTO E INSTALAÇÃO. AF_01/2020</v>
          </cell>
          <cell r="C400" t="str">
            <v>UN</v>
          </cell>
          <cell r="D400">
            <v>638.49</v>
          </cell>
        </row>
        <row r="401">
          <cell r="A401">
            <v>86922</v>
          </cell>
          <cell r="B401" t="str">
            <v>TANQUE DE LOUÇA BRANCA SUSPENSO, 18L OU EQUIVALENTE, INCLUSO SIFÃO TIPO GARRAFA EM METAL CROMADO, VÁLVULA METÁLICA E TORNEIRA DE METAL CROMADO PADRÃO MÉDIO - FORNECIMENTO E INSTALAÇÃO. AF_01/2020</v>
          </cell>
          <cell r="C401" t="str">
            <v>UN</v>
          </cell>
          <cell r="D401">
            <v>584.29999999999995</v>
          </cell>
        </row>
        <row r="402">
          <cell r="A402">
            <v>86923</v>
          </cell>
          <cell r="B402" t="str">
            <v>TANQUE DE LOUÇA BRANCA SUSPENSO, 18L OU EQUIVALENTE, INCLUSO SIFÃO TIPO GARRAFA EM PVC, VÁLVULA PLÁSTICA E TORNEIRA DE METAL CROMADO PADRÃO POPULAR - FORNECIMENTO E INSTALAÇÃO. AF_01/2020</v>
          </cell>
          <cell r="C402" t="str">
            <v>UN</v>
          </cell>
          <cell r="D402">
            <v>406.05</v>
          </cell>
        </row>
        <row r="403">
          <cell r="A403">
            <v>86924</v>
          </cell>
          <cell r="B403" t="str">
            <v>TANQUE DE LOUÇA BRANCA SUSPENSO, 18L OU EQUIVALENTE, INCLUSO SIFÃO TIPO GARRAFA EM PVC, VÁLVULA PLÁSTICA E TORNEIRA DE PLÁSTICO - FORNECIMENTO E INSTALAÇÃO. AF_01/2020</v>
          </cell>
          <cell r="C403" t="str">
            <v>UN</v>
          </cell>
          <cell r="D403">
            <v>417.58</v>
          </cell>
        </row>
        <row r="404">
          <cell r="A404">
            <v>86925</v>
          </cell>
          <cell r="B404" t="str">
            <v>TANQUE DE MÁRMORE SINTÉTICO COM COLUNA, 22L OU EQUIVALENTE, INCLUSO SIFÃO FLEXÍVEL EM PVC, VÁLVULA PLÁSTICA E TORNEIRA DE METAL CROMADO PADRÃO POPULAR - FORNECIMENTO E INSTALAÇÃO. AF_01/2020</v>
          </cell>
          <cell r="C404" t="str">
            <v>UN</v>
          </cell>
          <cell r="D404">
            <v>367.71</v>
          </cell>
        </row>
        <row r="405">
          <cell r="A405">
            <v>86926</v>
          </cell>
          <cell r="B405" t="str">
            <v>TANQUE DE MÁRMORE SINTÉTICO COM COLUNA, 22L OU EQUIVALENTE, INCLUSO SIFÃO FLEXÍVEL EM PVC, VÁLVULA PLÁSTICA E TORNEIRA DE PLÁSTICO - FORNECIMENTO E INSTALAÇÃO. AF_01/2020</v>
          </cell>
          <cell r="C405" t="str">
            <v>UN</v>
          </cell>
          <cell r="D405">
            <v>379.24</v>
          </cell>
        </row>
        <row r="406">
          <cell r="A406">
            <v>86927</v>
          </cell>
          <cell r="B406" t="str">
            <v>TANQUE DE MÁRMORE SINTÉTICO SUSPENSO, 22L OU EQUIVALENTE, INCLUSO SIFÃO TIPO GARRAFA EM PVC, VÁLVULA PLÁSTICA E TORNEIRA DE METAL CROMADO PADRÃO POPULAR - FORNEC. E INSTALAÇÃO. AF_01/2020</v>
          </cell>
          <cell r="C406" t="str">
            <v>UN</v>
          </cell>
          <cell r="D406">
            <v>233.51</v>
          </cell>
        </row>
        <row r="407">
          <cell r="A407">
            <v>86928</v>
          </cell>
          <cell r="B407" t="str">
            <v>TANQUE DE MÁRMORE SINTÉTICO SUSPENSO, 22L OU EQUIVALENTE, INCLUSO SIFÃO TIPO GARRAFA EM PVC, VÁLVULA PLÁSTICA E TORNEIRA DE PLÁSTICO - FORNECIMENTO E INSTALAÇÃO. AF_01/2020</v>
          </cell>
          <cell r="C407" t="str">
            <v>UN</v>
          </cell>
          <cell r="D407">
            <v>245.04</v>
          </cell>
        </row>
        <row r="408">
          <cell r="A408">
            <v>86929</v>
          </cell>
          <cell r="B408" t="str">
            <v>TANQUE DE MÁRMORE SINTÉTICO SUSPENSO, 22L OU EQUIVALENTE, INCLUSO SIFÃO FLEXÍVEL EM PVC, VÁLVULA PLÁSTICA E TORNEIRA DE METAL CROMADO PADRÃO POPULAR - FORNECIMENTO E INSTALAÇÃO. AF_01/2020</v>
          </cell>
          <cell r="C408" t="str">
            <v>UN</v>
          </cell>
          <cell r="D408">
            <v>225.98</v>
          </cell>
        </row>
        <row r="409">
          <cell r="A409">
            <v>86930</v>
          </cell>
          <cell r="B409" t="str">
            <v>TANQUE DE MÁRMORE SINTÉTICO SUSPENSO, 22L OU EQUIVALENTE, INCLUSO SIFÃO FLEXÍVEL EM PVC, VÁLVULA PLÁSTICA E TORNEIRA DE PLÁSTICO - FORNECIMENTO E INSTALAÇÃO. AF_01/2020</v>
          </cell>
          <cell r="C409" t="str">
            <v>UN</v>
          </cell>
          <cell r="D409">
            <v>237.51</v>
          </cell>
        </row>
        <row r="410">
          <cell r="A410">
            <v>86931</v>
          </cell>
          <cell r="B410" t="str">
            <v>VASO SANITÁRIO SIFONADO COM CAIXA ACOPLADA LOUÇA BRANCA, INCLUSO ENGATE FLEXÍVEL EM PLÁSTICO BRANCO, 1/2  X 40CM - FORNECIMENTO E INSTALAÇÃO. AF_01/2020</v>
          </cell>
          <cell r="C410" t="str">
            <v>UN</v>
          </cell>
          <cell r="D410">
            <v>360.35</v>
          </cell>
        </row>
        <row r="411">
          <cell r="A411">
            <v>86932</v>
          </cell>
          <cell r="B411" t="str">
            <v>VASO SANITÁRIO SIFONADO COM CAIXA ACOPLADA LOUÇA BRANCA - PADRÃO MÉDIO, INCLUSO ENGATE FLEXÍVEL EM METAL CROMADO, 1/2  X 40CM - FORNECIMENTO E INSTALAÇÃO. AF_01/2020</v>
          </cell>
          <cell r="C411" t="str">
            <v>UN</v>
          </cell>
          <cell r="D411">
            <v>391.9</v>
          </cell>
        </row>
        <row r="412">
          <cell r="A412">
            <v>86933</v>
          </cell>
          <cell r="B412" t="str">
            <v>BANCADA DE MÁRMORE SINTÉTICO 120 X 60CM, COM CUBA INTEGRADA, INCLUSO SIFÃO TIPO GARRAFA EM PVC, VÁLVULA EM PLÁSTICO CROMADO TIPO AMERICANA E TORNEIRA CROMADA LONGA, DE PAREDE, PADRÃO POPULAR - FORNECIMENTO E INSTALAÇÃO. AF_01/2020</v>
          </cell>
          <cell r="C412" t="str">
            <v>UN</v>
          </cell>
          <cell r="D412">
            <v>263.86</v>
          </cell>
        </row>
        <row r="413">
          <cell r="A413">
            <v>86934</v>
          </cell>
          <cell r="B413" t="str">
            <v>BANCADA DE MÁRMORE SINTÉTICO 120 X 60CM, COM CUBA INTEGRADA, INCLUSO SIFÃO TIPO FLEXÍVEL EM PVC, VÁLVULA EM PLÁSTICO CROMADO TIPO AMERICANA E TORNEIRA CROMADA LONGA, DE PAREDE, PADRÃO POPULAR - FORNECIMENTO E INSTALAÇÃO. AF_01/2020</v>
          </cell>
          <cell r="C413" t="str">
            <v>UN</v>
          </cell>
          <cell r="D413">
            <v>256.33</v>
          </cell>
        </row>
        <row r="414">
          <cell r="A414">
            <v>86935</v>
          </cell>
          <cell r="B414" t="str">
            <v>CUBA DE EMBUTIR DE AÇO INOXIDÁVEL MÉDIA, INCLUSO VÁLVULA TIPO AMERICANA EM METAL CROMADO E SIFÃO FLEXÍVEL EM PVC - FORNECIMENTO E INSTALAÇÃO. AF_01/2020</v>
          </cell>
          <cell r="C414" t="str">
            <v>UN</v>
          </cell>
          <cell r="D414">
            <v>219.72</v>
          </cell>
        </row>
        <row r="415">
          <cell r="A415">
            <v>86936</v>
          </cell>
          <cell r="B415" t="str">
            <v>CUBA DE EMBUTIR DE AÇO INOXIDÁVEL MÉDIA, INCLUSO VÁLVULA TIPO AMERICANA E SIFÃO TIPO GARRAFA EM METAL CROMADO - FORNECIMENTO E INSTALAÇÃO. AF_01/2020</v>
          </cell>
          <cell r="C415" t="str">
            <v>UN</v>
          </cell>
          <cell r="D415">
            <v>365.62</v>
          </cell>
        </row>
        <row r="416">
          <cell r="A416">
            <v>86937</v>
          </cell>
          <cell r="B416" t="str">
            <v>CUBA DE EMBUTIR OVAL EM LOUÇA BRANCA, 35 X 50CM OU EQUIVALENTE, INCLUSO VÁLVULA EM METAL CROMADO E SIFÃO FLEXÍVEL EM PVC - FORNECIMENTO E INSTALAÇÃO. AF_01/2020</v>
          </cell>
          <cell r="C416" t="str">
            <v>UN</v>
          </cell>
          <cell r="D416">
            <v>144.22999999999999</v>
          </cell>
        </row>
        <row r="417">
          <cell r="A417">
            <v>86938</v>
          </cell>
          <cell r="B417" t="str">
            <v>CUBA DE EMBUTIR OVAL EM LOUÇA BRANCA, 35 X 50CM OU EQUIVALENTE, INCLUSO VÁLVULA E SIFÃO TIPO GARRAFA EM METAL CROMADO - FORNECIMENTO E INSTALAÇÃO. AF_01/2020</v>
          </cell>
          <cell r="C417" t="str">
            <v>UN</v>
          </cell>
          <cell r="D417">
            <v>290.13</v>
          </cell>
        </row>
        <row r="418">
          <cell r="A418">
            <v>86939</v>
          </cell>
          <cell r="B418" t="str">
            <v>LAVATÓRIO LOUÇA BRANCA COM COLUNA, *44 X 35,5* CM, PADRÃO POPULAR, INCLUSO SIFÃO FLEXÍVEL EM PVC, VÁLVULA E ENGATE FLEXÍVEL 30CM EM PLÁSTICO E COM TORNEIRA CROMADA PADRÃO POPULAR - FORNECIMENTO E INSTALAÇÃO. AF_01/2020</v>
          </cell>
          <cell r="C418" t="str">
            <v>UN</v>
          </cell>
          <cell r="D418">
            <v>282.51</v>
          </cell>
        </row>
        <row r="419">
          <cell r="A419">
            <v>86940</v>
          </cell>
          <cell r="B419" t="str">
            <v>LAVATÓRIO LOUÇA BRANCA COM COLUNA, 45 X 55CM OU EQUIVALENTE, PADRÃO MÉDIO, INCLUSO SIFÃO TIPO GARRAFA, VÁLVULA E ENGATE FLEXÍVEL DE 40CM EM METAL CROMADO, COM APARELHO MISTURADOR PADRÃO MÉDIO - FORNECIMENTO E INSTALAÇÃO. AF_01/2020</v>
          </cell>
          <cell r="C419" t="str">
            <v>UN</v>
          </cell>
          <cell r="D419">
            <v>751.74</v>
          </cell>
        </row>
        <row r="420">
          <cell r="A420">
            <v>86941</v>
          </cell>
          <cell r="B420" t="str">
            <v>LAVATÓRIO LOUÇA BRANCA COM COLUNA, 45 X 55CM OU EQUIVALENTE, PADRÃO MÉDIO, INCLUSO SIFÃO TIPO GARRAFA, VÁLVULA E ENGATE FLEXÍVEL DE 40CM EM METAL CROMADO, COM TORNEIRA CROMADA DE MESA, PADRÃO MÉDIO - FORNECIMENTO E INSTALAÇÃO. AF_01/2020</v>
          </cell>
          <cell r="C420" t="str">
            <v>UN</v>
          </cell>
          <cell r="D420">
            <v>580.52</v>
          </cell>
        </row>
        <row r="421">
          <cell r="A421">
            <v>86942</v>
          </cell>
          <cell r="B421" t="str">
            <v>LAVATÓRIO LOUÇA BRANCA SUSPENSO, 29,5 X 39CM OU EQUIVALENTE, PADRÃO POPULAR, INCLUSO SIFÃO TIPO GARRAFA EM PVC, VÁLVULA E ENGATE FLEXÍVEL 30CM EM PLÁSTICO E TORNEIRA CROMADA DE MESA, PADRÃO POPULAR - FORNECIMENTO E INSTALAÇÃO. AF_01/2020</v>
          </cell>
          <cell r="C421" t="str">
            <v>UN</v>
          </cell>
          <cell r="D421">
            <v>186.86</v>
          </cell>
        </row>
        <row r="422">
          <cell r="A422">
            <v>86943</v>
          </cell>
          <cell r="B422" t="str">
            <v>LAVATÓRIO LOUÇA BRANCA SUSPENSO, 29,5 X 39CM OU EQUIVALENTE, PADRÃO POPULAR, INCLUSO SIFÃO FLEXÍVEL EM PVC, VÁLVULA E ENGATE FLEXÍVEL 30CM EM PLÁSTICO E TORNEIRA CROMADA DE MESA, PADRÃO POPULAR - FORNECIMENTO E INSTALAÇÃO. AF_01/2020</v>
          </cell>
          <cell r="C422" t="str">
            <v>UN</v>
          </cell>
          <cell r="D422">
            <v>179.33</v>
          </cell>
        </row>
        <row r="423">
          <cell r="A423">
            <v>86947</v>
          </cell>
          <cell r="B423" t="str">
            <v>BANCADA MÁRMORE BRANCO, 50 X 60 CM, INCLUSO CUBA DE EMBUTIR OVAL EM LOUÇA BRANCA 35 X 50 CM, VÁLVULA, SIFÃO TIPO GARRAFA E ENGATE FLEXÍVEL 40 CM EM METAL CROMADO E APARELHO MISTURADOR DE MESA, PADRÃO MÉDIO - FORNEC. E INSTALAÇÃO. AF_01/2020</v>
          </cell>
          <cell r="C423" t="str">
            <v>UN</v>
          </cell>
          <cell r="D423">
            <v>816.66</v>
          </cell>
        </row>
        <row r="424">
          <cell r="A424">
            <v>87026</v>
          </cell>
          <cell r="B424" t="str">
            <v>GRADE DE DISCO REBOCÁVEL COM 20 DISCOS 24" X 6 MM COM PNEUS PARA TRANSPORTE - JUROS. AF_06/2014</v>
          </cell>
          <cell r="C424" t="str">
            <v>H</v>
          </cell>
          <cell r="D424">
            <v>0.19</v>
          </cell>
        </row>
        <row r="425">
          <cell r="A425">
            <v>87242</v>
          </cell>
          <cell r="B425" t="str">
            <v>REVESTIMENTO CERÂMICO PARA PAREDES EXTERNAS EM PASTILHAS DE PORCELANA 5 X 5 CM (PLACAS DE 30 X 30 CM), ALINHADAS A PRUMO, APLICADO EM PANOS COM VÃOS. AF_06/2014</v>
          </cell>
          <cell r="C425" t="str">
            <v>M2</v>
          </cell>
          <cell r="D425">
            <v>198</v>
          </cell>
        </row>
        <row r="426">
          <cell r="A426">
            <v>87243</v>
          </cell>
          <cell r="B426" t="str">
            <v>REVESTIMENTO CERÂMICO PARA PAREDES EXTERNAS EM PASTILHAS DE PORCELANA 5 X 5 CM (PLACAS DE 30 X 30 CM), ALINHADAS A PRUMO, APLICADO EM PANOS SEM VÃOS. AF_06/2014</v>
          </cell>
          <cell r="C426" t="str">
            <v>M2</v>
          </cell>
          <cell r="D426">
            <v>182.43</v>
          </cell>
        </row>
        <row r="427">
          <cell r="A427">
            <v>87244</v>
          </cell>
          <cell r="B427" t="str">
            <v>REVESTIMENTO CERÂMICO PARA PAREDES EXTERNAS EM PASTILHAS DE PORCELANA 5 X 5 CM (PLACAS DE 30 X 30 CM), ALINHADAS A PRUMO, APLICADO EM SUPERFÍCIES EXTERNAS DA SACADA. AF_06/2014</v>
          </cell>
          <cell r="C427" t="str">
            <v>M2</v>
          </cell>
          <cell r="D427">
            <v>191.21</v>
          </cell>
        </row>
        <row r="428">
          <cell r="A428">
            <v>87245</v>
          </cell>
          <cell r="B428" t="str">
            <v>REVESTIMENTO CERÂMICO PARA PAREDES EXTERNAS EM PASTILHAS DE PORCELANA 5 X 5 CM (PLACAS DE 30 X 30 CM), ALINHADAS A PRUMO, APLICADO EM SUPERFÍCIES INTERNAS DA SACADA. AF_06/2014</v>
          </cell>
          <cell r="C428" t="str">
            <v>M2</v>
          </cell>
          <cell r="D428">
            <v>229.85</v>
          </cell>
        </row>
        <row r="429">
          <cell r="A429">
            <v>87246</v>
          </cell>
          <cell r="B429" t="str">
            <v>REVESTIMENTO CERÂMICO PARA PISO COM PLACAS TIPO ESMALTADA EXTRA DE DIMENSÕES 35X35 CM APLICADA EM AMBIENTES DE ÁREA MENOR QUE 5 M2. AF_06/2014</v>
          </cell>
          <cell r="C429" t="str">
            <v>M2</v>
          </cell>
          <cell r="D429">
            <v>37.46</v>
          </cell>
        </row>
        <row r="430">
          <cell r="A430">
            <v>87247</v>
          </cell>
          <cell r="B430" t="str">
            <v>REVESTIMENTO CERÂMICO PARA PISO COM PLACAS TIPO ESMALTADA EXTRA DE DIMENSÕES 35X35 CM APLICADA EM AMBIENTES DE ÁREA ENTRE 5 M2 E 10 M2. AF_06/2014</v>
          </cell>
          <cell r="C430" t="str">
            <v>M2</v>
          </cell>
          <cell r="D430">
            <v>32.54</v>
          </cell>
        </row>
        <row r="431">
          <cell r="A431">
            <v>87248</v>
          </cell>
          <cell r="B431" t="str">
            <v>REVESTIMENTO CERÂMICO PARA PISO COM PLACAS TIPO ESMALTADA EXTRA DE DIMENSÕES 35X35 CM APLICADA EM AMBIENTES DE ÁREA MAIOR QUE 10 M2. AF_06/2014</v>
          </cell>
          <cell r="C431" t="str">
            <v>M2</v>
          </cell>
          <cell r="D431">
            <v>28.46</v>
          </cell>
        </row>
        <row r="432">
          <cell r="A432">
            <v>87249</v>
          </cell>
          <cell r="B432" t="str">
            <v>REVESTIMENTO CERÂMICO PARA PISO COM PLACAS TIPO ESMALTADA EXTRA DE DIMENSÕES 45X45 CM APLICADA EM AMBIENTES DE ÁREA MENOR QUE 5 M2. AF_06/2014</v>
          </cell>
          <cell r="C432" t="str">
            <v>M2</v>
          </cell>
          <cell r="D432">
            <v>42.36</v>
          </cell>
        </row>
        <row r="433">
          <cell r="A433">
            <v>87250</v>
          </cell>
          <cell r="B433" t="str">
            <v>REVESTIMENTO CERÂMICO PARA PISO COM PLACAS TIPO ESMALTADA EXTRA DE DIMENSÕES 45X45 CM APLICADA EM AMBIENTES DE ÁREA ENTRE 5 M2 E 10 M2. AF_06/2014</v>
          </cell>
          <cell r="C433" t="str">
            <v>M2</v>
          </cell>
          <cell r="D433">
            <v>34.56</v>
          </cell>
        </row>
        <row r="434">
          <cell r="A434">
            <v>87251</v>
          </cell>
          <cell r="B434" t="str">
            <v>REVESTIMENTO CERÂMICO PARA PISO COM PLACAS TIPO ESMALTADA EXTRA DE DIMENSÕES 45X45 CM APLICADA EM AMBIENTES DE ÁREA MAIOR QUE 10 M2. AF_06/2014</v>
          </cell>
          <cell r="C434" t="str">
            <v>M2</v>
          </cell>
          <cell r="D434">
            <v>29.46</v>
          </cell>
        </row>
        <row r="435">
          <cell r="A435">
            <v>87255</v>
          </cell>
          <cell r="B435" t="str">
            <v>REVESTIMENTO CERÂMICO PARA PISO COM PLACAS TIPO ESMALTADA EXTRA DE DIMENSÕES 60X60 CM APLICADA EM AMBIENTES DE ÁREA MENOR QUE 5 M2. AF_06/2014</v>
          </cell>
          <cell r="C435" t="str">
            <v>M2</v>
          </cell>
          <cell r="D435">
            <v>66.260000000000005</v>
          </cell>
        </row>
        <row r="436">
          <cell r="A436">
            <v>87256</v>
          </cell>
          <cell r="B436" t="str">
            <v>REVESTIMENTO CERÂMICO PARA PISO COM PLACAS TIPO ESMALTADA EXTRA DE DIMENSÕES 60X60 CM APLICADA EM AMBIENTES DE ÁREA ENTRE 5 M2 E 10 M2. AF_06/2014</v>
          </cell>
          <cell r="C436" t="str">
            <v>M2</v>
          </cell>
          <cell r="D436">
            <v>57.06</v>
          </cell>
        </row>
        <row r="437">
          <cell r="A437">
            <v>87257</v>
          </cell>
          <cell r="B437" t="str">
            <v>REVESTIMENTO CERÂMICO PARA PISO COM PLACAS TIPO ESMALTADA EXTRA DE DIMENSÕES 60X60 CM APLICADA EM AMBIENTES DE ÁREA MAIOR QUE 10 M2. AF_06/2014</v>
          </cell>
          <cell r="C437" t="str">
            <v>M2</v>
          </cell>
          <cell r="D437">
            <v>51.11</v>
          </cell>
        </row>
        <row r="438">
          <cell r="A438">
            <v>87258</v>
          </cell>
          <cell r="B438" t="str">
            <v>REVESTIMENTO CERÂMICO PARA PISO COM PLACAS TIPO PORCELANATO DE DIMENSÕES 45X45 CM APLICADA EM AMBIENTES DE ÁREA MENOR QUE 5 M². AF_06/2014</v>
          </cell>
          <cell r="C438" t="str">
            <v>M2</v>
          </cell>
          <cell r="D438">
            <v>90.53</v>
          </cell>
        </row>
        <row r="439">
          <cell r="A439">
            <v>87259</v>
          </cell>
          <cell r="B439" t="str">
            <v>REVESTIMENTO CERÂMICO PARA PISO COM PLACAS TIPO PORCELANATO DE DIMENSÕES 45X45 CM APLICADA EM AMBIENTES DE ÁREA ENTRE 5 M² E 10 M². AF_06/2014</v>
          </cell>
          <cell r="C439" t="str">
            <v>M2</v>
          </cell>
          <cell r="D439">
            <v>81.84</v>
          </cell>
        </row>
        <row r="440">
          <cell r="A440">
            <v>87260</v>
          </cell>
          <cell r="B440" t="str">
            <v>REVESTIMENTO CERÂMICO PARA PISO COM PLACAS TIPO PORCELANATO DE DIMENSÕES 45X45 CM APLICADA EM AMBIENTES DE ÁREA MAIOR QUE 10 M². AF_06/2014</v>
          </cell>
          <cell r="C440" t="str">
            <v>M2</v>
          </cell>
          <cell r="D440">
            <v>76.61</v>
          </cell>
        </row>
        <row r="441">
          <cell r="A441">
            <v>87261</v>
          </cell>
          <cell r="B441" t="str">
            <v>REVESTIMENTO CERÂMICO PARA PISO COM PLACAS TIPO PORCELANATO DE DIMENSÕES 60X60 CM APLICADA EM AMBIENTES DE ÁREA MENOR QUE 5 M². AF_06/2014</v>
          </cell>
          <cell r="C441" t="str">
            <v>M2</v>
          </cell>
          <cell r="D441">
            <v>102.82</v>
          </cell>
        </row>
        <row r="442">
          <cell r="A442">
            <v>87262</v>
          </cell>
          <cell r="B442" t="str">
            <v>REVESTIMENTO CERÂMICO PARA PISO COM PLACAS TIPO PORCELANATO DE DIMENSÕES 60X60 CM APLICADA EM AMBIENTES DE ÁREA ENTRE 5 M² E 10 M². AF_06/2014</v>
          </cell>
          <cell r="C442" t="str">
            <v>M2</v>
          </cell>
          <cell r="D442">
            <v>92.82</v>
          </cell>
        </row>
        <row r="443">
          <cell r="A443">
            <v>87263</v>
          </cell>
          <cell r="B443" t="str">
            <v>REVESTIMENTO CERÂMICO PARA PISO COM PLACAS TIPO PORCELANATO DE DIMENSÕES 60X60 CM APLICADA EM AMBIENTES DE ÁREA MAIOR QUE 10 M². AF_06/2014</v>
          </cell>
          <cell r="C443" t="str">
            <v>M2</v>
          </cell>
          <cell r="D443">
            <v>86.67</v>
          </cell>
        </row>
        <row r="444">
          <cell r="A444">
            <v>87264</v>
          </cell>
          <cell r="B444" t="str">
            <v>REVESTIMENTO CERÂMICO PARA PAREDES INTERNAS COM PLACAS TIPO ESMALTADA EXTRA DE DIMENSÕES 20X20 CM APLICADAS EM AMBIENTES DE ÁREA MENOR QUE 5 M² NA ALTURA INTEIRA DAS PAREDES. AF_06/2014</v>
          </cell>
          <cell r="C444" t="str">
            <v>M2</v>
          </cell>
          <cell r="D444">
            <v>41.93</v>
          </cell>
        </row>
        <row r="445">
          <cell r="A445">
            <v>87265</v>
          </cell>
          <cell r="B445" t="str">
            <v>REVESTIMENTO CERÂMICO PARA PAREDES INTERNAS COM PLACAS TIPO ESMALTADA EXTRA DE DIMENSÕES 20X20 CM APLICADAS EM AMBIENTES DE ÁREA MAIOR QUE 5 M² NA ALTURA INTEIRA DAS PAREDES. AF_06/2014</v>
          </cell>
          <cell r="C445" t="str">
            <v>M2</v>
          </cell>
          <cell r="D445">
            <v>36.369999999999997</v>
          </cell>
        </row>
        <row r="446">
          <cell r="A446">
            <v>87266</v>
          </cell>
          <cell r="B446" t="str">
            <v>REVESTIMENTO CERÂMICO PARA PAREDES INTERNAS COM PLACAS TIPO ESMALTADA EXTRA DE DIMENSÕES 20X20 CM APLICADAS EM AMBIENTES DE ÁREA MENOR QUE 5 M² A MEIA ALTURA DAS PAREDES. AF_06/2014</v>
          </cell>
          <cell r="C446" t="str">
            <v>M2</v>
          </cell>
          <cell r="D446">
            <v>43.91</v>
          </cell>
        </row>
        <row r="447">
          <cell r="A447">
            <v>87267</v>
          </cell>
          <cell r="B447" t="str">
            <v>REVESTIMENTO CERÂMICO PARA PAREDES INTERNAS COM PLACAS TIPO ESMALTADA EXTRA DE DIMENSÕES 20X20 CM APLICADAS EM AMBIENTES DE ÁREA MAIOR QUE 5 M² A MEIA ALTURA DAS PAREDES. AF_06/2014</v>
          </cell>
          <cell r="C447" t="str">
            <v>M2</v>
          </cell>
          <cell r="D447">
            <v>41.42</v>
          </cell>
        </row>
        <row r="448">
          <cell r="A448">
            <v>87268</v>
          </cell>
          <cell r="B448" t="str">
            <v>REVESTIMENTO CERÂMICO PARA PAREDES INTERNAS COM PLACAS TIPO ESMALTADA EXTRA DE DIMENSÕES 25X35 CM APLICADAS EM AMBIENTES DE ÁREA MENOR QUE 5 M² NA ALTURA INTEIRA DAS PAREDES. AF_06/2014</v>
          </cell>
          <cell r="C448" t="str">
            <v>M2</v>
          </cell>
          <cell r="D448">
            <v>45.13</v>
          </cell>
        </row>
        <row r="449">
          <cell r="A449">
            <v>87269</v>
          </cell>
          <cell r="B449" t="str">
            <v>REVESTIMENTO CERÂMICO PARA PAREDES INTERNAS COM PLACAS TIPO ESMALTADA EXTRA DE DIMENSÕES 25X35 CM APLICADAS EM AMBIENTES DE ÁREA MAIOR QUE 5 M² NA ALTURA INTEIRA DAS PAREDES. AF_06/2014</v>
          </cell>
          <cell r="C449" t="str">
            <v>M2</v>
          </cell>
          <cell r="D449">
            <v>39.08</v>
          </cell>
        </row>
        <row r="450">
          <cell r="A450">
            <v>87270</v>
          </cell>
          <cell r="B450" t="str">
            <v>REVESTIMENTO CERÂMICO PARA PAREDES INTERNAS COM PLACAS TIPO ESMALTADA EXTRA DE DIMENSÕES 25X35 CM APLICADAS EM AMBIENTES DE ÁREA MENOR QUE 5 M² A MEIA ALTURA DAS PAREDES. AF_06/2014</v>
          </cell>
          <cell r="C450" t="str">
            <v>M2</v>
          </cell>
          <cell r="D450">
            <v>46.8</v>
          </cell>
        </row>
        <row r="451">
          <cell r="A451">
            <v>87271</v>
          </cell>
          <cell r="B451" t="str">
            <v>REVESTIMENTO CERÂMICO PARA PAREDES INTERNAS COM PLACAS TIPO ESMALTADA EXTRA DE DIMENSÕES 25X35 CM APLICADAS EM AMBIENTES DE ÁREA MAIOR QUE 5 M² A MEIA ALTURA DAS PAREDES. AF_06/2014</v>
          </cell>
          <cell r="C451" t="str">
            <v>M2</v>
          </cell>
          <cell r="D451">
            <v>43.95</v>
          </cell>
        </row>
        <row r="452">
          <cell r="A452">
            <v>87272</v>
          </cell>
          <cell r="B452" t="str">
            <v>REVESTIMENTO CERÂMICO PARA PAREDES INTERNAS COM PLACAS TIPO ESMALTADA EXTRA  DE DIMENSÕES 33X45 CM APLICADAS EM AMBIENTES DE ÁREA MENOR QUE 5 M² NA ALTURA INTEIRA DAS PAREDES. AF_06/2014</v>
          </cell>
          <cell r="C452" t="str">
            <v>M2</v>
          </cell>
          <cell r="D452">
            <v>48.39</v>
          </cell>
        </row>
        <row r="453">
          <cell r="A453">
            <v>87273</v>
          </cell>
          <cell r="B453" t="str">
            <v>REVESTIMENTO CERÂMICO PARA PAREDES INTERNAS COM PLACAS TIPO ESMALTADA EXTRA DE DIMENSÕES 33X45 CM APLICADAS EM AMBIENTES DE ÁREA MAIOR QUE 5 M² NA ALTURA INTEIRA DAS PAREDES. AF_06/2014</v>
          </cell>
          <cell r="C453" t="str">
            <v>M2</v>
          </cell>
          <cell r="D453">
            <v>41</v>
          </cell>
        </row>
        <row r="454">
          <cell r="A454">
            <v>87274</v>
          </cell>
          <cell r="B454" t="str">
            <v>REVESTIMENTO CERÂMICO PARA PAREDES INTERNAS COM PLACAS TIPO ESMALTADA EXTRA DE DIMENSÕES 33X45 CM APLICADAS EM AMBIENTES DE ÁREA MENOR QUE 5 M² A MEIA ALTURA DAS PAREDES. AF_06/2014</v>
          </cell>
          <cell r="C454" t="str">
            <v>M2</v>
          </cell>
          <cell r="D454">
            <v>49.57</v>
          </cell>
        </row>
        <row r="455">
          <cell r="A455">
            <v>87275</v>
          </cell>
          <cell r="B455" t="str">
            <v>REVESTIMENTO CERÂMICO PARA PAREDES INTERNAS COM PLACAS TIPO ESMALTADA EXTRA  DE DIMENSÕES 33X45 CM APLICADAS EM AMBIENTES DE ÁREA MAIOR QUE 5 M² A MEIA ALTURA DAS PAREDES. AF_06/2014</v>
          </cell>
          <cell r="C455" t="str">
            <v>M2</v>
          </cell>
          <cell r="D455">
            <v>47.05</v>
          </cell>
        </row>
        <row r="456">
          <cell r="A456">
            <v>87280</v>
          </cell>
          <cell r="B456" t="str">
            <v>ARGAMASSA TRAÇO 1:7 (EM VOLUME DE CIMENTO E AREIA MÉDIA ÚMIDA) COM ADIÇÃO DE PLASTIFICANTE PARA EMBOÇO/MASSA ÚNICA/ASSENTAMENTO DE ALVENARIA DE VEDAÇÃO, PREPARO MECÂNICO COM BETONEIRA 400 L. AF_08/2019</v>
          </cell>
          <cell r="C456" t="str">
            <v>M3</v>
          </cell>
          <cell r="D456">
            <v>267.17</v>
          </cell>
        </row>
        <row r="457">
          <cell r="A457">
            <v>87281</v>
          </cell>
          <cell r="B457" t="str">
            <v>ARGAMASSA TRAÇO 1:7 (EM VOLUME DE CIMENTO E AREIA MÉDIA ÚMIDA) COM ADIÇÃO DE PLASTIFICANTE PARA EMBOÇO/MASSA ÚNICA/ASSENTAMENTO DE ALVENARIA DE VEDAÇÃO, PREPARO MECÂNICO COM BETONEIRA 600 L. AF_08/2019</v>
          </cell>
          <cell r="C457" t="str">
            <v>M3</v>
          </cell>
          <cell r="D457">
            <v>265.19</v>
          </cell>
        </row>
        <row r="458">
          <cell r="A458">
            <v>87283</v>
          </cell>
          <cell r="B458" t="str">
            <v>ARGAMASSA TRAÇO 1:6 (EM VOLUME DE CIMENTO E AREIA MÉDIA ÚMIDA) COM ADIÇÃO DE PLASTIFICANTE PARA EMBOÇO/MASSA ÚNICA/ASSENTAMENTO DE ALVENARIA DE VEDAÇÃO, PREPARO MECÂNICO COM BETONEIRA 400 L. AF_08/2019</v>
          </cell>
          <cell r="C458" t="str">
            <v>M3</v>
          </cell>
          <cell r="D458">
            <v>278.64</v>
          </cell>
        </row>
        <row r="459">
          <cell r="A459">
            <v>87284</v>
          </cell>
          <cell r="B459" t="str">
            <v>ARGAMASSA TRAÇO 1:6 (EM VOLUME DE CIMENTO E AREIA MÉDIA ÚMIDA) COM ADIÇÃO DE PLASTIFICANTE PARA EMBOÇO/MASSA ÚNICA/ASSENTAMENTO DE ALVENARIA DE VEDAÇÃO, PREPARO MECÂNICO COM BETONEIRA 600 L. AF_08/2019</v>
          </cell>
          <cell r="C459" t="str">
            <v>M3</v>
          </cell>
          <cell r="D459">
            <v>274.99</v>
          </cell>
        </row>
        <row r="460">
          <cell r="A460">
            <v>87286</v>
          </cell>
          <cell r="B460" t="str">
            <v>ARGAMASSA TRAÇO 1:1:6 (EM VOLUME DE CIMENTO, CAL E AREIA MÉDIA ÚMIDA) PARA EMBOÇO/MASSA ÚNICA/ASSENTAMENTO DE ALVENARIA DE VEDAÇÃO, PREPARO MECÂNICO COM BETONEIRA 400 L. AF_08/2019</v>
          </cell>
          <cell r="C460" t="str">
            <v>M3</v>
          </cell>
          <cell r="D460">
            <v>352.46</v>
          </cell>
        </row>
        <row r="461">
          <cell r="A461">
            <v>87287</v>
          </cell>
          <cell r="B461" t="str">
            <v>ARGAMASSA TRAÇO 1:1:6 (EM VOLUME DE CIMENTO, CAL E AREIA MÉDIA ÚMIDA) PARA EMBOÇO/MASSA ÚNICA/ASSENTAMENTO DE ALVENARIA DE VEDAÇÃO, PREPARO MECÂNICO COM BETONEIRA 600 L. AF_08/2019</v>
          </cell>
          <cell r="C461" t="str">
            <v>M3</v>
          </cell>
          <cell r="D461">
            <v>343.81</v>
          </cell>
        </row>
        <row r="462">
          <cell r="A462">
            <v>87289</v>
          </cell>
          <cell r="B462" t="str">
            <v>ARGAMASSA TRAÇO 1:1,5:7,5 (EM VOLUME DE CIMENTO, CAL E AREIA MÉDIA ÚMIDA) PARA EMBOÇO/MASSA ÚNICA/ASSENTAMENTO DE ALVENARIA DE VEDAÇÃO, PREPARO MECÂNICO COM BETONEIRA 400 L. AF_08/2019</v>
          </cell>
          <cell r="C462" t="str">
            <v>M3</v>
          </cell>
          <cell r="D462">
            <v>340.09</v>
          </cell>
        </row>
        <row r="463">
          <cell r="A463">
            <v>87290</v>
          </cell>
          <cell r="B463" t="str">
            <v>ARGAMASSA TRAÇO 1:1,5:7,5 (EM VOLUME DE CIMENTO, CAL E AREIA MÉDIA ÚMIDA) PARA EMBOÇO/MASSA ÚNICA/ASSENTAMENTO DE ALVENARIA DE VEDAÇÃO, PREPARO MECÂNICO COM BETONEIRA 600 L. AF_08/2019</v>
          </cell>
          <cell r="C463" t="str">
            <v>M3</v>
          </cell>
          <cell r="D463">
            <v>336.32</v>
          </cell>
        </row>
        <row r="464">
          <cell r="A464">
            <v>87292</v>
          </cell>
          <cell r="B464" t="str">
            <v>ARGAMASSA TRAÇO 1:2:8 (EM VOLUME DE CIMENTO, CAL E AREIA MÉDIA ÚMIDA) PARA EMBOÇO/MASSA ÚNICA/ASSENTAMENTO DE ALVENARIA DE VEDAÇÃO, PREPARO MECÂNICO COM BETONEIRA 400 L. AF_08/2019</v>
          </cell>
          <cell r="C464" t="str">
            <v>M3</v>
          </cell>
          <cell r="D464">
            <v>348.97</v>
          </cell>
        </row>
        <row r="465">
          <cell r="A465">
            <v>87294</v>
          </cell>
          <cell r="B465" t="str">
            <v>ARGAMASSA TRAÇO 1:2:9 (EM VOLUME DE CIMENTO, CAL E AREIA MÉDIA ÚMIDA) PARA EMBOÇO/MASSA ÚNICA/ASSENTAMENTO DE ALVENARIA DE VEDAÇÃO, PREPARO MECÂNICO COM BETONEIRA 600 L. AF_08/2019</v>
          </cell>
          <cell r="C465" t="str">
            <v>M3</v>
          </cell>
          <cell r="D465">
            <v>333.92</v>
          </cell>
        </row>
        <row r="466">
          <cell r="A466">
            <v>87295</v>
          </cell>
          <cell r="B466" t="str">
            <v>ARGAMASSA TRAÇO 1:3:12 (EM VOLUME DE CIMENTO, CAL E AREIA MÉDIA ÚMIDA) PARA EMBOÇO/MASSA ÚNICA/ASSENTAMENTO DE ALVENARIA DE VEDAÇÃO, PREPARO MECÂNICO COM BETONEIRA 400 L. AF_08/2019</v>
          </cell>
          <cell r="C466" t="str">
            <v>M3</v>
          </cell>
          <cell r="D466">
            <v>339.21</v>
          </cell>
        </row>
        <row r="467">
          <cell r="A467">
            <v>87296</v>
          </cell>
          <cell r="B467" t="str">
            <v>ARGAMASSA TRAÇO 1:3:12 (EM VOLUME DE CIMENTO, CAL E AREIA MÉDIA ÚMIDA) PARA EMBOÇO/MASSA ÚNICA/ASSENTAMENTO DE ALVENARIA DE VEDAÇÃO, PREPARO MECÂNICO COM BETONEIRA 600 L. AF_08/2019</v>
          </cell>
          <cell r="C467" t="str">
            <v>M3</v>
          </cell>
          <cell r="D467">
            <v>324.52999999999997</v>
          </cell>
        </row>
        <row r="468">
          <cell r="A468">
            <v>87298</v>
          </cell>
          <cell r="B468" t="str">
            <v>ARGAMASSA TRAÇO 1:3 (EM VOLUME DE CIMENTO E AREIA MÉDIA ÚMIDA) PARA CONTRAPISO, PREPARO MECÂNICO COM BETONEIRA 400 L. AF_08/2019</v>
          </cell>
          <cell r="C468" t="str">
            <v>M3</v>
          </cell>
          <cell r="D468">
            <v>419.72</v>
          </cell>
        </row>
        <row r="469">
          <cell r="A469">
            <v>87299</v>
          </cell>
          <cell r="B469" t="str">
            <v>ARGAMASSA TRAÇO 1:3 (EM VOLUME DE CIMENTO E AREIA MÉDIA ÚMIDA) PARA CONTRAPISO, PREPARO MECÂNICO COM BETONEIRA 600 L. AF_08/2019</v>
          </cell>
          <cell r="C469" t="str">
            <v>M3</v>
          </cell>
          <cell r="D469">
            <v>272.99</v>
          </cell>
        </row>
        <row r="470">
          <cell r="A470">
            <v>87301</v>
          </cell>
          <cell r="B470" t="str">
            <v>ARGAMASSA TRAÇO 1:4 (EM VOLUME DE CIMENTO E AREIA MÉDIA ÚMIDA) PARA CONTRAPISO, PREPARO MECÂNICO COM BETONEIRA 400 L. AF_08/2019</v>
          </cell>
          <cell r="C470" t="str">
            <v>M3</v>
          </cell>
          <cell r="D470">
            <v>375.39</v>
          </cell>
        </row>
        <row r="471">
          <cell r="A471">
            <v>87302</v>
          </cell>
          <cell r="B471" t="str">
            <v>ARGAMASSA TRAÇO 1:4 (EM VOLUME DE CIMENTO E AREIA MÉDIA ÚMIDA) PARA CONTRAPISO, PREPARO MECÂNICO COM BETONEIRA 600 L. AF_08/2019</v>
          </cell>
          <cell r="C471" t="str">
            <v>M3</v>
          </cell>
          <cell r="D471">
            <v>371.69</v>
          </cell>
        </row>
        <row r="472">
          <cell r="A472">
            <v>87304</v>
          </cell>
          <cell r="B472" t="str">
            <v>ARGAMASSA TRAÇO 1:5 (EM VOLUME DE CIMENTO E AREIA MÉDIA ÚMIDA) PARA CONTRAPISO, PREPARO MECÂNICO COM BETONEIRA 400 L. AF_08/2019</v>
          </cell>
          <cell r="C472" t="str">
            <v>M3</v>
          </cell>
          <cell r="D472">
            <v>338.13</v>
          </cell>
        </row>
        <row r="473">
          <cell r="A473">
            <v>87305</v>
          </cell>
          <cell r="B473" t="str">
            <v>ARGAMASSA TRAÇO 1:5 (EM VOLUME DE CIMENTO E AREIA MÉDIA ÚMIDA) PARA CONTRAPISO, PREPARO MECÂNICO COM BETONEIRA 600 L. AF_08/2019</v>
          </cell>
          <cell r="C473" t="str">
            <v>M3</v>
          </cell>
          <cell r="D473">
            <v>341.35</v>
          </cell>
        </row>
        <row r="474">
          <cell r="A474">
            <v>87307</v>
          </cell>
          <cell r="B474" t="str">
            <v>ARGAMASSA TRAÇO 1:6 (EM VOLUME DE CIMENTO E AREIA MÉDIA ÚMIDA) PARA CONTRAPISO, PREPARO MECÂNICO COM BETONEIRA 400 L. AF_08/2019</v>
          </cell>
          <cell r="C474" t="str">
            <v>M3</v>
          </cell>
          <cell r="D474">
            <v>320.44</v>
          </cell>
        </row>
        <row r="475">
          <cell r="A475">
            <v>87308</v>
          </cell>
          <cell r="B475" t="str">
            <v>ARGAMASSA TRAÇO 1:6 (EM VOLUME DE CIMENTO E AREIA MÉDIA ÚMIDA) PARA CONTRAPISO, PREPARO MECÂNICO COM BETONEIRA 600 L. AF_08/2019</v>
          </cell>
          <cell r="C475" t="str">
            <v>M3</v>
          </cell>
          <cell r="D475">
            <v>316.27999999999997</v>
          </cell>
        </row>
        <row r="476">
          <cell r="A476">
            <v>87310</v>
          </cell>
          <cell r="B476" t="str">
            <v>ARGAMASSA TRAÇO 1:5 (EM VOLUME DE CIMENTO E AREIA GROSSA ÚMIDA) PARA CHAPISCO CONVENCIONAL, PREPARO MECÂNICO COM BETONEIRA 400 L. AF_08/2019</v>
          </cell>
          <cell r="C476" t="str">
            <v>M3</v>
          </cell>
          <cell r="D476">
            <v>270.61</v>
          </cell>
        </row>
        <row r="477">
          <cell r="A477">
            <v>87311</v>
          </cell>
          <cell r="B477" t="str">
            <v>ARGAMASSA TRAÇO 1:5 (EM VOLUME DE CIMENTO E AREIA GROSSA ÚMIDA) PARA CHAPISCO CONVENCIONAL, PREPARO MECÂNICO COM BETONEIRA 600 L. AF_08/2019</v>
          </cell>
          <cell r="C477" t="str">
            <v>M3</v>
          </cell>
          <cell r="D477">
            <v>266.19</v>
          </cell>
        </row>
        <row r="478">
          <cell r="A478">
            <v>87313</v>
          </cell>
          <cell r="B478" t="str">
            <v>ARGAMASSA TRAÇO 1:3 (EM VOLUME DE CIMENTO E AREIA GROSSA ÚMIDA) PARA CHAPISCO CONVENCIONAL, PREPARO MECÂNICO COM BETONEIRA 400 L. AF_08/2019</v>
          </cell>
          <cell r="C478" t="str">
            <v>M3</v>
          </cell>
          <cell r="D478">
            <v>330.11</v>
          </cell>
        </row>
        <row r="479">
          <cell r="A479">
            <v>87314</v>
          </cell>
          <cell r="B479" t="str">
            <v>ARGAMASSA TRAÇO 1:3 (EM VOLUME DE CIMENTO E AREIA GROSSA ÚMIDA) PARA CHAPISCO CONVENCIONAL, PREPARO MECÂNICO COM BETONEIRA 600 L. AF_08/2019</v>
          </cell>
          <cell r="C479" t="str">
            <v>M3</v>
          </cell>
          <cell r="D479">
            <v>326.89999999999998</v>
          </cell>
        </row>
        <row r="480">
          <cell r="A480">
            <v>87316</v>
          </cell>
          <cell r="B480" t="str">
            <v>ARGAMASSA TRAÇO 1:4 (EM VOLUME DE CIMENTO E AREIA GROSSA ÚMIDA) PARA CHAPISCO CONVENCIONAL, PREPARO MECÂNICO COM BETONEIRA 400 L. AF_08/2019</v>
          </cell>
          <cell r="C480" t="str">
            <v>M3</v>
          </cell>
          <cell r="D480">
            <v>298.39999999999998</v>
          </cell>
        </row>
        <row r="481">
          <cell r="A481">
            <v>87317</v>
          </cell>
          <cell r="B481" t="str">
            <v>ARGAMASSA TRAÇO 1:4 (EM VOLUME DE CIMENTO E AREIA GROSSA ÚMIDA) PARA CHAPISCO CONVENCIONAL, PREPARO MECÂNICO COM BETONEIRA 600 L. AF_08/2019</v>
          </cell>
          <cell r="C481" t="str">
            <v>M3</v>
          </cell>
          <cell r="D481">
            <v>291.04000000000002</v>
          </cell>
        </row>
        <row r="482">
          <cell r="A482">
            <v>87319</v>
          </cell>
          <cell r="B482" t="str">
            <v>ARGAMASSA TRAÇO 1:5 (EM VOLUME DE CIMENTO E AREIA GROSSA ÚMIDA) COM ADIÇÃO DE EMULSÃO POLIMÉRICA PARA CHAPISCO ROLADO, PREPARO MECÂNICO COM BETONEIRA 400 L. AF_08/2019</v>
          </cell>
          <cell r="C482" t="str">
            <v>M3</v>
          </cell>
          <cell r="D482">
            <v>2110.9899999999998</v>
          </cell>
        </row>
        <row r="483">
          <cell r="A483">
            <v>87320</v>
          </cell>
          <cell r="B483" t="str">
            <v>ARGAMASSA TRAÇO 1:5 (EM VOLUME DE CIMENTO E AREIA GROSSA ÚMIDA) COM ADIÇÃO DE EMULSÃO POLIMÉRICA PARA CHAPISCO ROLADO, PREPARO MECÂNICO COM BETONEIRA 600 L. AF_08/2019</v>
          </cell>
          <cell r="C483" t="str">
            <v>M3</v>
          </cell>
          <cell r="D483">
            <v>2115.87</v>
          </cell>
        </row>
        <row r="484">
          <cell r="A484">
            <v>87322</v>
          </cell>
          <cell r="B484" t="str">
            <v>ARGAMASSA TRAÇO 1:3 (EM VOLUME DE CIMENTO E AREIA GROSSA ÚMIDA) COM ADIÇÃO DE EMULSÃO POLIMÉRICA PARA CHAPISCO ROLADO, PREPARO MECÂNICO COM BETONEIRA 400 L. AF_08/2019</v>
          </cell>
          <cell r="C484" t="str">
            <v>M3</v>
          </cell>
          <cell r="D484">
            <v>2179.83</v>
          </cell>
        </row>
        <row r="485">
          <cell r="A485">
            <v>87323</v>
          </cell>
          <cell r="B485" t="str">
            <v>ARGAMASSA TRAÇO 1:3 (EM VOLUME DE CIMENTO E AREIA GROSSA ÚMIDA) COM ADIÇÃO DE EMULSÃO POLIMÉRICA PARA CHAPISCO ROLADO, PREPARO MECÂNICO COM BETONEIRA 600 L. AF_08/2019</v>
          </cell>
          <cell r="C485" t="str">
            <v>M3</v>
          </cell>
          <cell r="D485">
            <v>2180.7800000000002</v>
          </cell>
        </row>
        <row r="486">
          <cell r="A486">
            <v>87325</v>
          </cell>
          <cell r="B486" t="str">
            <v>ARGAMASSA TRAÇO 1:4 (EM VOLUME DE CIMENTO E AREIA GROSSA ÚMIDA) COM ADIÇÃO DE EMULSÃO POLIMÉRICA PARA CHAPISCO ROLADO, PREPARO MECÂNICO COM BETONEIRA 400 L. AF_08/2019</v>
          </cell>
          <cell r="C486" t="str">
            <v>M3</v>
          </cell>
          <cell r="D486">
            <v>2128.88</v>
          </cell>
        </row>
        <row r="487">
          <cell r="A487">
            <v>87326</v>
          </cell>
          <cell r="B487" t="str">
            <v>ARGAMASSA TRAÇO 1:4 (EM VOLUME DE CIMENTO E AREIA GROSSA ÚMIDA) COM ADIÇÃO DE EMULSÃO POLIMÉRICA PARA CHAPISCO ROLADO, PREPARO MECÂNICO COM BETONEIRA 600 L. AF_08/2019</v>
          </cell>
          <cell r="C487" t="str">
            <v>M3</v>
          </cell>
          <cell r="D487">
            <v>2135.73</v>
          </cell>
        </row>
        <row r="488">
          <cell r="A488">
            <v>87327</v>
          </cell>
          <cell r="B488" t="str">
            <v>ARGAMASSA TRAÇO 1:7 (EM VOLUME DE CIMENTO E AREIA MÉDIA ÚMIDA) COM ADIÇÃO DE PLASTIFICANTE PARA EMBOÇO/MASSA ÚNICA/ASSENTAMENTO DE ALVENARIA DE VEDAÇÃO, PREPARO MECÂNICO COM MISTURADOR DE EIXO HORIZONTAL DE 300 KG. AF_08/2019</v>
          </cell>
          <cell r="C488" t="str">
            <v>M3</v>
          </cell>
          <cell r="D488">
            <v>281.83999999999997</v>
          </cell>
        </row>
        <row r="489">
          <cell r="A489">
            <v>87328</v>
          </cell>
          <cell r="B489" t="str">
            <v>ARGAMASSA TRAÇO 1:7 (EM VOLUME DE CIMENTO E AREIA MÉDIA ÚMIDA) COM ADIÇÃO DE PLASTIFICANTE PARA EMBOÇO/MASSA ÚNICA/ASSENTAMENTO DE ALVENARIA DE VEDAÇÃO, PREPARO MECÂNICO COM MISTURADOR DE EIXO HORIZONTAL DE 600 KG. AF_08/2019</v>
          </cell>
          <cell r="C489" t="str">
            <v>M3</v>
          </cell>
          <cell r="D489">
            <v>247.82</v>
          </cell>
        </row>
        <row r="490">
          <cell r="A490">
            <v>87329</v>
          </cell>
          <cell r="B490" t="str">
            <v>ARGAMASSA TRAÇO 1:6 (EM VOLUME DE CIMENTO E AREIA MÉDIA ÚMIDA) COM ADIÇÃO DE PLASTIFICANTE PARA EMBOÇO/MASSA ÚNICA/ASSENTAMENTO DE ALVENARIA DE VEDAÇÃO, PREPARO MECÂNICO COM MISTURADOR DE EIXO HORIZONTAL DE 300 KG. AF_08/2019</v>
          </cell>
          <cell r="C490" t="str">
            <v>M3</v>
          </cell>
          <cell r="D490">
            <v>303.25</v>
          </cell>
        </row>
        <row r="491">
          <cell r="A491">
            <v>87330</v>
          </cell>
          <cell r="B491" t="str">
            <v>ARGAMASSA TRAÇO 1:6 (EM VOLUME DE CIMENTO E AREIA MÉDIA ÚMIDA) COM ADIÇÃO DE PLASTIFICANTE PARA EMBOÇO/MASSA ÚNICA/ASSENTAMENTO DE ALVENARIA DE VEDAÇÃO, PREPARO MECÂNICO COM MISTURADOR DE EIXO HORIZONTAL DE 600 KG. AF_08/2019</v>
          </cell>
          <cell r="C491" t="str">
            <v>M3</v>
          </cell>
          <cell r="D491">
            <v>264.54000000000002</v>
          </cell>
        </row>
        <row r="492">
          <cell r="A492">
            <v>87331</v>
          </cell>
          <cell r="B492" t="str">
            <v>ARGAMASSA TRAÇO 1:1:6 (EM VOLUME DE CIMENTO, CAL E AREIA MÉDIA ÚMIDA) PARA EMBOÇO/MASSA ÚNICA/ASSENTAMENTO DE ALVENARIA DE VEDAÇÃO, PREPARO MECÂNICO COM MISTURADOR DE EIXO HORIZONTAL DE 300 KG. AF_08/2019</v>
          </cell>
          <cell r="C492" t="str">
            <v>M3</v>
          </cell>
          <cell r="D492">
            <v>366.38</v>
          </cell>
        </row>
        <row r="493">
          <cell r="A493">
            <v>87332</v>
          </cell>
          <cell r="B493" t="str">
            <v>ARGAMASSA TRAÇO 1:1:6 (EM VOLUME DE CIMENTO, CAL E AREIA MÉDIA ÚMIDA) PARA EMBOÇO/MASSA ÚNICA/ASSENTAMENTO DE ALVENARIA DE VEDAÇÃO, PREPARO MECÂNICO COM MISTURADOR DE EIXO HORIZONTAL DE 600 KG. AF_08/2019</v>
          </cell>
          <cell r="C493" t="str">
            <v>M3</v>
          </cell>
          <cell r="D493">
            <v>331.21</v>
          </cell>
        </row>
        <row r="494">
          <cell r="A494">
            <v>87333</v>
          </cell>
          <cell r="B494" t="str">
            <v>ARGAMASSA TRAÇO 1:1,5:7,5 (EM VOLUME DE CIMENTO, CAL E AREIA MÉDIA ÚMIDA) PARA EMBOÇO/MASSA ÚNICA/ASSENTAMENTO DE ALVENARIA DE VEDAÇÃO, PREPARO MECÂNICO COM MISTURADOR DE EIXO HORIZONTAL DE 300 KG. AF_08/2019</v>
          </cell>
          <cell r="C494" t="str">
            <v>M3</v>
          </cell>
          <cell r="D494">
            <v>343.4</v>
          </cell>
        </row>
        <row r="495">
          <cell r="A495">
            <v>87334</v>
          </cell>
          <cell r="B495" t="str">
            <v>ARGAMASSA TRAÇO 1:1,5:7,5 (EM VOLUME DE CIMENTO, CAL E AREIA MÉDIA ÚMIDA) PARA EMBOÇO/MASSA ÚNICA/ASSENTAMENTO DE ALVENARIA DE VEDAÇÃO, PREPARO MECÂNICO COM MISTURADOR DE EIXO HORIZONTAL DE 600 KG. AF_08/2019</v>
          </cell>
          <cell r="C495" t="str">
            <v>M3</v>
          </cell>
          <cell r="D495">
            <v>322.47000000000003</v>
          </cell>
        </row>
        <row r="496">
          <cell r="A496">
            <v>87335</v>
          </cell>
          <cell r="B496" t="str">
            <v>ARGAMASSA TRAÇO 1:2:8 (EM VOLUME DE CIMENTO, CAL E AREIA MÉDIA ÚMIDA) PARA EMBOÇO/MASSA ÚNICA/ASSENTAMENTO DE ALVENARIA DE VEDAÇÃO, PREPARO MECÂNICO COM MISTURADOR DE EIXO HORIZONTAL DE 300 KG. AF_08/2019</v>
          </cell>
          <cell r="C496" t="str">
            <v>M3</v>
          </cell>
          <cell r="D496">
            <v>339.13</v>
          </cell>
        </row>
        <row r="497">
          <cell r="A497">
            <v>87336</v>
          </cell>
          <cell r="B497" t="str">
            <v>ARGAMASSA TRAÇO 1:2:8 (EM VOLUME DE CIMENTO, CAL E AREIA MÉDIA ÚMIDA) PARA EMBOÇO/MASSA ÚNICA/ASSENTAMENTO DE ALVENARIA DE VEDAÇÃO, PREPARO MECÂNICO COM MISTURADOR DE EIXO HORIZONTAL DE 600 KG. AF_08/2019</v>
          </cell>
          <cell r="C497" t="str">
            <v>M3</v>
          </cell>
          <cell r="D497">
            <v>333.98</v>
          </cell>
        </row>
        <row r="498">
          <cell r="A498">
            <v>87337</v>
          </cell>
          <cell r="B498" t="str">
            <v>ARGAMASSA TRAÇO 1:2:9 (EM VOLUME DE CIMENTO, CAL E AREIA MÉDIA ÚMIDA) PARA EMBOÇO/MASSA ÚNICA/ASSENTAMENTO DE ALVENARIA DE VEDAÇÃO, PREPARO MECÂNICO COM MISTURADOR DE EIXO HORIZONTAL DE 300 KG. AF_08/2019</v>
          </cell>
          <cell r="C498" t="str">
            <v>M3</v>
          </cell>
          <cell r="D498">
            <v>334.23</v>
          </cell>
        </row>
        <row r="499">
          <cell r="A499">
            <v>87338</v>
          </cell>
          <cell r="B499" t="str">
            <v>ARGAMASSA TRAÇO 1:3:12 (EM VOLUME DE CIMENTO, CAL E AREIA MÉDIA ÚMIDA) PARA EMBOÇO/MASSA ÚNICA/ASSENTAMENTO DE ALVENARIA DE VEDAÇÃO, PREPARO MECÂNICO COM MISTURADOR DE EIXO HORIZONTAL DE 600 KG. AF_08/2019</v>
          </cell>
          <cell r="C499" t="str">
            <v>M3</v>
          </cell>
          <cell r="D499">
            <v>323.54000000000002</v>
          </cell>
        </row>
        <row r="500">
          <cell r="A500">
            <v>87339</v>
          </cell>
          <cell r="B500" t="str">
            <v>ARGAMASSA TRAÇO 1:3 (EM VOLUME DE CIMENTO E AREIA MÉDIA ÚMIDA) PARA CONTRAPISO, PREPARO MECÂNICO COM MISTURADOR DE EIXO HORIZONTAL DE 160 KG. AF_08/2019</v>
          </cell>
          <cell r="C500" t="str">
            <v>M3</v>
          </cell>
          <cell r="D500">
            <v>491.91</v>
          </cell>
        </row>
        <row r="501">
          <cell r="A501">
            <v>87340</v>
          </cell>
          <cell r="B501" t="str">
            <v>ARGAMASSA TRAÇO 1:3 (EM VOLUME DE CIMENTO E AREIA MÉDIA ÚMIDA) PARA CONTRAPISO, PREPARO MECÂNICO COM MISTURADOR DE EIXO HORIZONTAL DE 300 KG. AF_08/2019</v>
          </cell>
          <cell r="C501" t="str">
            <v>M3</v>
          </cell>
          <cell r="D501">
            <v>418.86</v>
          </cell>
        </row>
        <row r="502">
          <cell r="A502">
            <v>87341</v>
          </cell>
          <cell r="B502" t="str">
            <v>ARGAMASSA TRAÇO 1:3 (EM VOLUME DE CIMENTO E AREIA MÉDIA ÚMIDA) PARA CONTRAPISO, PREPARO MECÂNICO COM MISTURADOR DE EIXO HORIZONTAL DE 600 KG. AF_08/2019</v>
          </cell>
          <cell r="C502" t="str">
            <v>M3</v>
          </cell>
          <cell r="D502">
            <v>401.52</v>
          </cell>
        </row>
        <row r="503">
          <cell r="A503">
            <v>87342</v>
          </cell>
          <cell r="B503" t="str">
            <v>ARGAMASSA TRAÇO 1:4 (EM VOLUME DE CIMENTO E AREIA MÉDIA ÚMIDA) PARA CONTRAPISO, PREPARO MECÂNICO COM MISTURADOR DE EIXO HORIZONTAL DE 160 KG. AF_08/2019</v>
          </cell>
          <cell r="C503" t="str">
            <v>M3</v>
          </cell>
          <cell r="D503">
            <v>417.8</v>
          </cell>
        </row>
        <row r="504">
          <cell r="A504">
            <v>87343</v>
          </cell>
          <cell r="B504" t="str">
            <v>ARGAMASSA TRAÇO 1:4 (EM VOLUME DE CIMENTO E AREIA MÉDIA ÚMIDA) PARA CONTRAPISO, PREPARO MECÂNICO COM MISTURADOR DE EIXO HORIZONTAL DE 300 KG. AF_08/2019</v>
          </cell>
          <cell r="C504" t="str">
            <v>M3</v>
          </cell>
          <cell r="D504">
            <v>376.62</v>
          </cell>
        </row>
        <row r="505">
          <cell r="A505">
            <v>87344</v>
          </cell>
          <cell r="B505" t="str">
            <v>ARGAMASSA TRAÇO 1:4 (EM VOLUME DE CIMENTO E AREIA MÉDIA ÚMIDA) PARA CONTRAPISO, PREPARO MECÂNICO COM MISTURADOR DE EIXO HORIZONTAL DE 600 KG. AF_08/2019</v>
          </cell>
          <cell r="C505" t="str">
            <v>M3</v>
          </cell>
          <cell r="D505">
            <v>354.82</v>
          </cell>
        </row>
        <row r="506">
          <cell r="A506">
            <v>87345</v>
          </cell>
          <cell r="B506" t="str">
            <v>ARGAMASSA TRAÇO 1:5 (EM VOLUME DE CIMENTO E AREIA MÉDIA ÚMIDA) PARA CONTRAPISO, PREPARO MECÂNICO COM MISTURADOR DE EIXO HORIZONTAL DE 160 KG. AF_08/2019</v>
          </cell>
          <cell r="C506" t="str">
            <v>M3</v>
          </cell>
          <cell r="D506">
            <v>373.75</v>
          </cell>
        </row>
        <row r="507">
          <cell r="A507">
            <v>87346</v>
          </cell>
          <cell r="B507" t="str">
            <v>ARGAMASSA TRAÇO 1:5 (EM VOLUME DE CIMENTO E AREIA MÉDIA ÚMIDA) PARA CONTRAPISO, PREPARO MECÂNICO COM MISTURADOR DE EIXO HORIZONTAL DE 300 KG. AF_08/2019</v>
          </cell>
          <cell r="C507" t="str">
            <v>M3</v>
          </cell>
          <cell r="D507">
            <v>339.87</v>
          </cell>
        </row>
        <row r="508">
          <cell r="A508">
            <v>87347</v>
          </cell>
          <cell r="B508" t="str">
            <v>ARGAMASSA TRAÇO 1:5 (EM VOLUME DE CIMENTO E AREIA MÉDIA ÚMIDA) PARA CONTRAPISO, PREPARO MECÂNICO COM MISTURADOR DE EIXO HORIZONTAL DE 600 KG. AF_08/2019</v>
          </cell>
          <cell r="C508" t="str">
            <v>M3</v>
          </cell>
          <cell r="D508">
            <v>322.66000000000003</v>
          </cell>
        </row>
        <row r="509">
          <cell r="A509">
            <v>87348</v>
          </cell>
          <cell r="B509" t="str">
            <v>ARGAMASSA TRAÇO 1:6 (EM VOLUME DE CIMENTO E AREIA MÉDIA ÚMIDA) PARA CONTRAPISO, PREPARO MECÂNICO COM MISTURADOR DE EIXO HORIZONTAL DE 160 KG. AF_08/2019</v>
          </cell>
          <cell r="C509" t="str">
            <v>M3</v>
          </cell>
          <cell r="D509">
            <v>340.95</v>
          </cell>
        </row>
        <row r="510">
          <cell r="A510">
            <v>87349</v>
          </cell>
          <cell r="B510" t="str">
            <v>ARGAMASSA TRAÇO 1:6 (EM VOLUME DE CIMENTO E AREIA MÉDIA ÚMIDA) PARA CONTRAPISO, PREPARO MECÂNICO COM MISTURADOR DE EIXO HORIZONTAL DE 600 KG. AF_08/2019</v>
          </cell>
          <cell r="C510" t="str">
            <v>M3</v>
          </cell>
          <cell r="D510">
            <v>297.5</v>
          </cell>
        </row>
        <row r="511">
          <cell r="A511">
            <v>87350</v>
          </cell>
          <cell r="B511" t="str">
            <v>ARGAMASSA TRAÇO 1:5 (EM VOLUME DE CIMENTO E AREIA GROSSA ÚMIDA) PARA CHAPISCO CONVENCIONAL, PREPARO MECÂNICO COM MISTURADOR DE EIXO HORIZONTAL DE 300 KG. AF_08/2019</v>
          </cell>
          <cell r="C511" t="str">
            <v>M3</v>
          </cell>
          <cell r="D511">
            <v>298.49</v>
          </cell>
        </row>
        <row r="512">
          <cell r="A512">
            <v>87351</v>
          </cell>
          <cell r="B512" t="str">
            <v>ARGAMASSA TRAÇO 1:5 (EM VOLUME DE CIMENTO E AREIA GROSSA ÚMIDA) PARA CHAPISCO CONVENCIONAL, PREPARO MECÂNICO COM MISTURADOR DE EIXO HORIZONTAL DE 600 KG. AF_08/2019</v>
          </cell>
          <cell r="C512" t="str">
            <v>M3</v>
          </cell>
          <cell r="D512">
            <v>256.7</v>
          </cell>
        </row>
        <row r="513">
          <cell r="A513">
            <v>87352</v>
          </cell>
          <cell r="B513" t="str">
            <v>ARGAMASSA TRAÇO 1:3 (EM VOLUME DE CIMENTO E AREIA GROSSA ÚMIDA) PARA CHAPISCO CONVENCIONAL, PREPARO MECÂNICO COM MISTURADOR DE EIXO HORIZONTAL DE 160 KG. AF_08/2019</v>
          </cell>
          <cell r="C513" t="str">
            <v>M3</v>
          </cell>
          <cell r="D513">
            <v>378.34</v>
          </cell>
        </row>
        <row r="514">
          <cell r="A514">
            <v>87353</v>
          </cell>
          <cell r="B514" t="str">
            <v>ARGAMASSA TRAÇO 1:3 (EM VOLUME DE CIMENTO E AREIA GROSSA ÚMIDA) PARA CHAPISCO CONVENCIONAL, PREPARO MECÂNICO COM MISTURADOR DE EIXO HORIZONTAL DE 300 KG. AF_08/2019</v>
          </cell>
          <cell r="C514" t="str">
            <v>M3</v>
          </cell>
          <cell r="D514">
            <v>333.15</v>
          </cell>
        </row>
        <row r="515">
          <cell r="A515">
            <v>87354</v>
          </cell>
          <cell r="B515" t="str">
            <v>ARGAMASSA TRAÇO 1:3 (EM VOLUME DE CIMENTO E AREIA GROSSA ÚMIDA) PARA CHAPISCO CONVENCIONAL, PREPARO MECÂNICO COM MISTURADOR DE EIXO HORIZONTAL DE 600 KG. AF_08/2019</v>
          </cell>
          <cell r="C515" t="str">
            <v>M3</v>
          </cell>
          <cell r="D515">
            <v>313.94</v>
          </cell>
        </row>
        <row r="516">
          <cell r="A516">
            <v>87355</v>
          </cell>
          <cell r="B516" t="str">
            <v>ARGAMASSA TRAÇO 1:4 (EM VOLUME DE CIMENTO E AREIA GROSSA ÚMIDA) PARA CHAPISCO CONVENCIONAL, PREPARO MECÂNICO COM MISTURADOR DE EIXO HORIZONTAL DE 160 KG. AF_08/2019</v>
          </cell>
          <cell r="C516" t="str">
            <v>M3</v>
          </cell>
          <cell r="D516">
            <v>321.3</v>
          </cell>
        </row>
        <row r="517">
          <cell r="A517">
            <v>87356</v>
          </cell>
          <cell r="B517" t="str">
            <v>ARGAMASSA TRAÇO 1:4 (EM VOLUME DE CIMENTO E AREIA GROSSA ÚMIDA) PARA CHAPISCO CONVENCIONAL, PREPARO MECÂNICO COM MISTURADOR DE EIXO HORIZONTAL DE 300 KG. AF_08/2019</v>
          </cell>
          <cell r="C517" t="str">
            <v>M3</v>
          </cell>
          <cell r="D517">
            <v>291.02</v>
          </cell>
        </row>
        <row r="518">
          <cell r="A518">
            <v>87357</v>
          </cell>
          <cell r="B518" t="str">
            <v>ARGAMASSA TRAÇO 1:4 (EM VOLUME DE CIMENTO E AREIA GROSSA ÚMIDA) PARA CHAPISCO CONVENCIONAL, PREPARO MECÂNICO COM MISTURADOR DE EIXO HORIZONTAL DE 600 KG. AF_08/2019</v>
          </cell>
          <cell r="C518" t="str">
            <v>M3</v>
          </cell>
          <cell r="D518">
            <v>277.14999999999998</v>
          </cell>
        </row>
        <row r="519">
          <cell r="A519">
            <v>87358</v>
          </cell>
          <cell r="B519" t="str">
            <v>ARGAMASSA TRAÇO 1:5 (EM VOLUME DE CIMENTO E AREIA GROSSA ÚMIDA) COM ADIÇÃO DE EMULSÃO POLIMÉRICA PARA CHAPISCO ROLADO, PREPARO MECÂNICO COM MISTURADOR DE EIXO HORIZONTAL DE 300 KG. AF_08/2019</v>
          </cell>
          <cell r="C519" t="str">
            <v>M3</v>
          </cell>
          <cell r="D519">
            <v>2088.5500000000002</v>
          </cell>
        </row>
        <row r="520">
          <cell r="A520">
            <v>87359</v>
          </cell>
          <cell r="B520" t="str">
            <v>ARGAMASSA TRAÇO 1:5 (EM VOLUME DE CIMENTO E AREIA GROSSA ÚMIDA) COM ADIÇÃO DE EMULSÃO POLIMÉRICA PARA CHAPISCO ROLADO, PREPARO MECÂNICO COM MISTURADOR DE EIXO HORIZONTAL DE 600 KG. AF_08/2019</v>
          </cell>
          <cell r="C520" t="str">
            <v>M3</v>
          </cell>
          <cell r="D520">
            <v>2072.9699999999998</v>
          </cell>
        </row>
        <row r="521">
          <cell r="A521">
            <v>87360</v>
          </cell>
          <cell r="B521" t="str">
            <v>ARGAMASSA TRAÇO 1:3 (EM VOLUME DE CIMENTO E AREIA GROSSA ÚMIDA) COM ADIÇÃO DE EMULSÃO POLIMÉRICA PARA CHAPISCO ROLADO, PREPARO MECÂNICO COM MISTURADOR DE EIXO HORIZONTAL DE 160 KG. AF_08/2019</v>
          </cell>
          <cell r="C521" t="str">
            <v>M3</v>
          </cell>
          <cell r="D521">
            <v>2154.66</v>
          </cell>
        </row>
        <row r="522">
          <cell r="A522">
            <v>87361</v>
          </cell>
          <cell r="B522" t="str">
            <v>ARGAMASSA TRAÇO 1:3 (EM VOLUME DE CIMENTO E AREIA GROSSA ÚMIDA) COM ADIÇÃO DE EMULSÃO POLIMÉRICA PARA CHAPISCO ROLADO, PREPARO MECÂNICO COM MISTURADOR DE EIXO HORIZONTAL DE 300 KG. AF_08/2019</v>
          </cell>
          <cell r="C522" t="str">
            <v>M3</v>
          </cell>
          <cell r="D522">
            <v>2129.25</v>
          </cell>
        </row>
        <row r="523">
          <cell r="A523">
            <v>87362</v>
          </cell>
          <cell r="B523" t="str">
            <v>ARGAMASSA TRAÇO 1:3 (EM VOLUME DE CIMENTO E AREIA GROSSA ÚMIDA) COM ADIÇÃO DE EMULSÃO POLIMÉRICA PARA CHAPISCO ROLADO, PREPARO MECÂNICO COM MISTURADOR DE EIXO HORIZONTAL DE 600 KG. AF_08/2019</v>
          </cell>
          <cell r="C523" t="str">
            <v>M3</v>
          </cell>
          <cell r="D523">
            <v>2129.9</v>
          </cell>
        </row>
        <row r="524">
          <cell r="A524">
            <v>87363</v>
          </cell>
          <cell r="B524" t="str">
            <v>ARGAMASSA TRAÇO 1:4 (EM VOLUME DE CIMENTO E AREIA GROSSA ÚMIDA) COM ADIÇÃO DE EMULSÃO POLIMÉRICA PARA CHAPISCO ROLADO, PREPARO MECÂNICO COM MISTURADOR DE EIXO HORIZONTAL DE 300 KG. AF_08/2019</v>
          </cell>
          <cell r="C524" t="str">
            <v>M3</v>
          </cell>
          <cell r="D524">
            <v>2112.15</v>
          </cell>
        </row>
        <row r="525">
          <cell r="A525">
            <v>87364</v>
          </cell>
          <cell r="B525" t="str">
            <v>ARGAMASSA TRAÇO 1:4 (EM VOLUME DE CIMENTO E AREIA GROSSA ÚMIDA) COM ADIÇÃO DE EMULSÃO POLIMÉRICA PARA CHAPISCO ROLADO, PREPARO MECÂNICO COM MISTURADOR DE EIXO HORIZONTAL DE 600 KG. AF_08/2019</v>
          </cell>
          <cell r="C525" t="str">
            <v>M3</v>
          </cell>
          <cell r="D525">
            <v>2096.94</v>
          </cell>
        </row>
        <row r="526">
          <cell r="A526">
            <v>87365</v>
          </cell>
          <cell r="B526" t="str">
            <v>ARGAMASSA TRAÇO 1:7 (EM VOLUME DE CIMENTO E AREIA MÉDIA ÚMIDA) COM ADIÇÃO DE PLASTIFICANTE PARA EMBOÇO/MASSA ÚNICA/ASSENTAMENTO DE ALVENARIA DE VEDAÇÃO, PREPARO MANUAL. AF_08/2019</v>
          </cell>
          <cell r="C526" t="str">
            <v>M3</v>
          </cell>
          <cell r="D526">
            <v>356.27</v>
          </cell>
        </row>
        <row r="527">
          <cell r="A527">
            <v>87366</v>
          </cell>
          <cell r="B527" t="str">
            <v>ARGAMASSA TRAÇO 1:6 (EM VOLUME DE CIMENTO E AREIA MÉDIA ÚMIDA) COM ADIÇÃO DE PLASTIFICANTE PARA EMBOÇO/MASSA ÚNICA/ASSENTAMENTO DE ALVENARIA DE VEDAÇÃO, PREPARO MANUAL. AF_08/2019</v>
          </cell>
          <cell r="C527" t="str">
            <v>M3</v>
          </cell>
          <cell r="D527">
            <v>376.17</v>
          </cell>
        </row>
        <row r="528">
          <cell r="A528">
            <v>87367</v>
          </cell>
          <cell r="B528" t="str">
            <v>ARGAMASSA TRAÇO 1:1:6 (EM VOLUME DE CIMENTO, CAL E AREIA MÉDIA ÚMIDA) PARA EMBOÇO/MASSA ÚNICA/ASSENTAMENTO DE ALVENARIA DE VEDAÇÃO, PREPARO MANUAL. AF_08/2019</v>
          </cell>
          <cell r="C528" t="str">
            <v>M3</v>
          </cell>
          <cell r="D528">
            <v>442.5</v>
          </cell>
        </row>
        <row r="529">
          <cell r="A529">
            <v>87368</v>
          </cell>
          <cell r="B529" t="str">
            <v>ARGAMASSA TRAÇO 1:1,5:7,5 (EM VOLUME DE CIMENTO, CAL E AREIA MÉDIA ÚMIDA) PARA EMBOÇO/MASSA ÚNICA/ASSENTAMENTO DE ALVENARIA DE VEDAÇÃO, PREPARO MANUAL. AF_08/2019</v>
          </cell>
          <cell r="C529" t="str">
            <v>M3</v>
          </cell>
          <cell r="D529">
            <v>432.76</v>
          </cell>
        </row>
        <row r="530">
          <cell r="A530">
            <v>87369</v>
          </cell>
          <cell r="B530" t="str">
            <v>ARGAMASSA TRAÇO 1:2:8 (EM VOLUME DE CIMENTO, CAL E AREIA MÉDIA ÚMIDA) PARA EMBOÇO/MASSA ÚNICA/ASSENTAMENTO DE ALVENARIA DE VEDAÇÃO, PREPARO MANUAL. AF_08/2019</v>
          </cell>
          <cell r="C530" t="str">
            <v>M3</v>
          </cell>
          <cell r="D530">
            <v>443.15</v>
          </cell>
        </row>
        <row r="531">
          <cell r="A531">
            <v>87370</v>
          </cell>
          <cell r="B531" t="str">
            <v>ARGAMASSA TRAÇO 1:2:9 (EM VOLUME DE CIMENTO, CAL E AREIA MÉDIA ÚMIDA) PARA EMBOÇO/MASSA ÚNICA/ASSENTAMENTO DE ALVENARIA DE VEDAÇÃO, PREPARO MANUAL. AF_08/2019</v>
          </cell>
          <cell r="C531" t="str">
            <v>M3</v>
          </cell>
          <cell r="D531">
            <v>427.08</v>
          </cell>
        </row>
        <row r="532">
          <cell r="A532">
            <v>87371</v>
          </cell>
          <cell r="B532" t="str">
            <v>ARGAMASSA TRAÇO 1:3:12 (EM VOLUME DE CIMENTO, CAL E AREIA MÉDIA ÚMIDA) PARA EMBOÇO/MASSA ÚNICA/ASSENTAMENTO DE ALVENARIA DE VEDAÇÃO, PREPARO MANUAL. AF_08/2019</v>
          </cell>
          <cell r="C532" t="str">
            <v>M3</v>
          </cell>
          <cell r="D532">
            <v>418.85</v>
          </cell>
        </row>
        <row r="533">
          <cell r="A533">
            <v>87372</v>
          </cell>
          <cell r="B533" t="str">
            <v>ARGAMASSA TRAÇO 1:3 (EM VOLUME DE CIMENTO E AREIA MÉDIA ÚMIDA) PARA CONTRAPISO, PREPARO MANUAL. AF_08/2019</v>
          </cell>
          <cell r="C533" t="str">
            <v>M3</v>
          </cell>
          <cell r="D533">
            <v>521.67999999999995</v>
          </cell>
        </row>
        <row r="534">
          <cell r="A534">
            <v>87373</v>
          </cell>
          <cell r="B534" t="str">
            <v>ARGAMASSA TRAÇO 1:4 (EM VOLUME DE CIMENTO E AREIA MÉDIA ÚMIDA) PARA CONTRAPISO, PREPARO MANUAL. AF_08/2019</v>
          </cell>
          <cell r="C534" t="str">
            <v>M3</v>
          </cell>
          <cell r="D534">
            <v>465.46</v>
          </cell>
        </row>
        <row r="535">
          <cell r="A535">
            <v>87374</v>
          </cell>
          <cell r="B535" t="str">
            <v>ARGAMASSA TRAÇO 1:5 (EM VOLUME DE CIMENTO E AREIA MÉDIA ÚMIDA) PARA CONTRAPISO, PREPARO MANUAL. AF_08/2019</v>
          </cell>
          <cell r="C535" t="str">
            <v>M3</v>
          </cell>
          <cell r="D535">
            <v>434.26</v>
          </cell>
        </row>
        <row r="536">
          <cell r="A536">
            <v>87375</v>
          </cell>
          <cell r="B536" t="str">
            <v>ARGAMASSA TRAÇO 1:6 (EM VOLUME DE CIMENTO E AREIA MÉDIA ÚMIDA) PARA CONTRAPISO, PREPARO MANUAL. AF_08/2019</v>
          </cell>
          <cell r="C536" t="str">
            <v>M3</v>
          </cell>
          <cell r="D536">
            <v>414.38</v>
          </cell>
        </row>
        <row r="537">
          <cell r="A537">
            <v>87376</v>
          </cell>
          <cell r="B537" t="str">
            <v>ARGAMASSA TRAÇO 1:5 (EM VOLUME DE CIMENTO E AREIA GROSSA ÚMIDA) PARA CHAPISCO CONVENCIONAL, PREPARO MANUAL. AF_08/2019</v>
          </cell>
          <cell r="C537" t="str">
            <v>M3</v>
          </cell>
          <cell r="D537">
            <v>365.31</v>
          </cell>
        </row>
        <row r="538">
          <cell r="A538">
            <v>87377</v>
          </cell>
          <cell r="B538" t="str">
            <v>ARGAMASSA TRAÇO 1:3 (EM VOLUME DE CIMENTO E AREIA GROSSA ÚMIDA) PARA CHAPISCO CONVENCIONAL, PREPARO MANUAL. AF_08/2019</v>
          </cell>
          <cell r="C538" t="str">
            <v>M3</v>
          </cell>
          <cell r="D538">
            <v>427.94</v>
          </cell>
        </row>
        <row r="539">
          <cell r="A539">
            <v>87378</v>
          </cell>
          <cell r="B539" t="str">
            <v>ARGAMASSA TRAÇO 1:4 (EM VOLUME DE CIMENTO E AREIA GROSSA ÚMIDA) PARA CHAPISCO CONVENCIONAL, PREPARO MANUAL. AF_08/2019</v>
          </cell>
          <cell r="C539" t="str">
            <v>M3</v>
          </cell>
          <cell r="D539">
            <v>387.14</v>
          </cell>
        </row>
        <row r="540">
          <cell r="A540">
            <v>87379</v>
          </cell>
          <cell r="B540" t="str">
            <v>ARGAMASSA TRAÇO 1:5 (EM VOLUME DE CIMENTO E AREIA GROSSA ÚMIDA) COM ADIÇÃO DE EMULSÃO POLIMÉRICA PARA CHAPISCO ROLADO, PREPARO MANUAL. AF_08/2019</v>
          </cell>
          <cell r="C540" t="str">
            <v>M3</v>
          </cell>
          <cell r="D540">
            <v>2192.81</v>
          </cell>
        </row>
        <row r="541">
          <cell r="A541">
            <v>87380</v>
          </cell>
          <cell r="B541" t="str">
            <v>ARGAMASSA TRAÇO 1:3 (EM VOLUME DE CIMENTO E AREIA GROSSA ÚMIDA) COM ADIÇÃO DE EMULSÃO POLIMÉRICA PARA CHAPISCO ROLADO, PREPARO MANUAL. AF_08/2019</v>
          </cell>
          <cell r="C541" t="str">
            <v>M3</v>
          </cell>
          <cell r="D541">
            <v>2252.9299999999998</v>
          </cell>
        </row>
        <row r="542">
          <cell r="A542">
            <v>87381</v>
          </cell>
          <cell r="B542" t="str">
            <v>ARGAMASSA TRAÇO 1:4 (EM VOLUME DE CIMENTO E AREIA GROSSA ÚMIDA) COM ADIÇÃO DE EMULSÃO POLIMÉRICA PARA CHAPISCO ROLADO, PREPARO MANUAL. AF_08/2019</v>
          </cell>
          <cell r="C542" t="str">
            <v>M3</v>
          </cell>
          <cell r="D542">
            <v>2213.4699999999998</v>
          </cell>
        </row>
        <row r="543">
          <cell r="A543">
            <v>87382</v>
          </cell>
          <cell r="B543" t="str">
            <v>ARGAMASSA INDUSTRIALIZADA MULTIUSO PARA REVESTIMENTOS E ASSENTAMENTO DA ALVENARIA, PREPARO COM MISTURADOR DE EIXO HORIZONTAL DE 160 KG. AF_08/2019</v>
          </cell>
          <cell r="C543" t="str">
            <v>M3</v>
          </cell>
          <cell r="D543">
            <v>1368.88</v>
          </cell>
        </row>
        <row r="544">
          <cell r="A544">
            <v>87383</v>
          </cell>
          <cell r="B544" t="str">
            <v>ARGAMASSA INDUSTRIALIZADA MULTIUSO PARA REVESTIMENTOS E ASSENTAMENTO DA ALVENARIA, PREPARO COM MISTURADOR DE EIXO HORIZONTAL DE 300 KG. AF_08/2019</v>
          </cell>
          <cell r="C544" t="str">
            <v>M3</v>
          </cell>
          <cell r="D544">
            <v>1369.61</v>
          </cell>
        </row>
        <row r="545">
          <cell r="A545">
            <v>87384</v>
          </cell>
          <cell r="B545" t="str">
            <v>ARGAMASSA INDUSTRIALIZADA MULTIUSO PARA REVESTIMENTOS E ASSENTAMENTO DA ALVENARIA, PREPARO COM MISTURADOR DE EIXO HORIZONTAL DE 600 KG. AF_08/2019</v>
          </cell>
          <cell r="C545" t="str">
            <v>M3</v>
          </cell>
          <cell r="D545">
            <v>1367.77</v>
          </cell>
        </row>
        <row r="546">
          <cell r="A546">
            <v>87385</v>
          </cell>
          <cell r="B546" t="str">
            <v>ARGAMASSA PRONTA PARA CONTRAPISO, PREPARO COM MISTURADOR DE EIXO HORIZONTAL DE 160 KG. AF_08/2019</v>
          </cell>
          <cell r="C546" t="str">
            <v>M3</v>
          </cell>
          <cell r="D546">
            <v>1584.49</v>
          </cell>
        </row>
        <row r="547">
          <cell r="A547">
            <v>87386</v>
          </cell>
          <cell r="B547" t="str">
            <v>ARGAMASSA PRONTA PARA CONTRAPISO, PREPARO COM MISTURADOR DE EIXO HORIZONTAL DE 300 KG. AF_08/2019</v>
          </cell>
          <cell r="C547" t="str">
            <v>M3</v>
          </cell>
          <cell r="D547">
            <v>1582.59</v>
          </cell>
        </row>
        <row r="548">
          <cell r="A548">
            <v>87387</v>
          </cell>
          <cell r="B548" t="str">
            <v>ARGAMASSA PRONTA PARA CONTRAPISO, PREPARO COM MISTURADOR DE EIXO HORIZONTAL DE 600 KG. AF_08/2019</v>
          </cell>
          <cell r="C548" t="str">
            <v>M3</v>
          </cell>
          <cell r="D548">
            <v>1582.84</v>
          </cell>
        </row>
        <row r="549">
          <cell r="A549">
            <v>87388</v>
          </cell>
          <cell r="B549" t="str">
            <v>ARGAMASSA PARA REVESTIMENTO DECORATIVO MONOCAMADA (MONOCAPA), PREPARO COM MISTURADOR DE EIXO HORIZONTAL DE 160 KG. AF_08/2019</v>
          </cell>
          <cell r="C549" t="str">
            <v>M3</v>
          </cell>
          <cell r="D549">
            <v>3833.42</v>
          </cell>
        </row>
        <row r="550">
          <cell r="A550">
            <v>87389</v>
          </cell>
          <cell r="B550" t="str">
            <v>ARGAMASSA PARA REVESTIMENTO DECORATIVO MONOCAMADA (MONOCAPA), PREPARO COM MISTURADOR DE EIXO HORIZONTAL DE 300 KG. AF_08/2019</v>
          </cell>
          <cell r="C550" t="str">
            <v>M3</v>
          </cell>
          <cell r="D550">
            <v>3851.88</v>
          </cell>
        </row>
        <row r="551">
          <cell r="A551">
            <v>87390</v>
          </cell>
          <cell r="B551" t="str">
            <v>ARGAMASSA PARA REVESTIMENTO DECORATIVO MONOCAMADA (MONOCAPA), PREPARO COM MISTURADOR DE EIXO HORIZONTAL DE 600 KG. AF_08/2019</v>
          </cell>
          <cell r="C551" t="str">
            <v>M3</v>
          </cell>
          <cell r="D551">
            <v>3875.39</v>
          </cell>
        </row>
        <row r="552">
          <cell r="A552">
            <v>87391</v>
          </cell>
          <cell r="B552" t="str">
            <v>ARGAMASSA INDUSTRIALIZADA PARA CHAPISCO ROLADO, PREPARO COM MISTURADOR DE EIXO HORIZONTAL DE 160 KG. AF_08/2019</v>
          </cell>
          <cell r="C552" t="str">
            <v>M3</v>
          </cell>
          <cell r="D552">
            <v>4245.97</v>
          </cell>
        </row>
        <row r="553">
          <cell r="A553">
            <v>87393</v>
          </cell>
          <cell r="B553" t="str">
            <v>ARGAMASSA INDUSTRIALIZADA PARA CHAPISCO ROLADO, PREPARO COM MISTURADOR DE EIXO HORIZONTAL DE 300 KG. AF_08/2019</v>
          </cell>
          <cell r="C553" t="str">
            <v>M3</v>
          </cell>
          <cell r="D553">
            <v>4287.72</v>
          </cell>
        </row>
        <row r="554">
          <cell r="A554">
            <v>87394</v>
          </cell>
          <cell r="B554" t="str">
            <v>ARGAMASSA INDUSTRIALIZADA PARA CHAPISCO ROLADO, PREPARO COM MISTURADOR DE EIXO HORIZONTAL DE 600 KG. AF_08/2019</v>
          </cell>
          <cell r="C554" t="str">
            <v>M3</v>
          </cell>
          <cell r="D554">
            <v>4330.08</v>
          </cell>
        </row>
        <row r="555">
          <cell r="A555">
            <v>87395</v>
          </cell>
          <cell r="B555" t="str">
            <v>ARGAMASSA INDUSTRIALIZADA PARA CHAPISCO COLANTE, PREPARO COM MISTURADOR DE EIXO HORIZONTAL DE 160 KG. AF_08/2019</v>
          </cell>
          <cell r="C555" t="str">
            <v>M3</v>
          </cell>
          <cell r="D555">
            <v>2662.45</v>
          </cell>
        </row>
        <row r="556">
          <cell r="A556">
            <v>87396</v>
          </cell>
          <cell r="B556" t="str">
            <v>ARGAMASSA INDUSTRIALIZADA PARA CHAPISCO COLANTE, PREPARO COM MISTURADOR DE EIXO HORIZONTAL DE 300 KG. AF_08/2019</v>
          </cell>
          <cell r="C556" t="str">
            <v>M3</v>
          </cell>
          <cell r="D556">
            <v>2682.93</v>
          </cell>
        </row>
        <row r="557">
          <cell r="A557">
            <v>87397</v>
          </cell>
          <cell r="B557" t="str">
            <v>ARGAMASSA INDUSTRIALIZADA PARA CHAPISCO COLANTE, PREPARO COM MISTURADOR DE EIXO HORIZONTAL DE 600 KG. AF_08/2019</v>
          </cell>
          <cell r="C557" t="str">
            <v>M3</v>
          </cell>
          <cell r="D557">
            <v>2704.96</v>
          </cell>
        </row>
        <row r="558">
          <cell r="A558">
            <v>87398</v>
          </cell>
          <cell r="B558" t="str">
            <v>ARGAMASSA INDUSTRIALIZADA MULTIUSO PARA REVESTIMENTOS E ASSENTAMENTO DA ALVENARIA, PREPARO MANUAL. AF_08/2019</v>
          </cell>
          <cell r="C558" t="str">
            <v>M3</v>
          </cell>
          <cell r="D558">
            <v>1522.81</v>
          </cell>
        </row>
        <row r="559">
          <cell r="A559">
            <v>87399</v>
          </cell>
          <cell r="B559" t="str">
            <v>ARGAMASSA PRONTA PARA CONTRAPISO, PREPARO MANUAL. AF_08/2019</v>
          </cell>
          <cell r="C559" t="str">
            <v>M3</v>
          </cell>
          <cell r="D559">
            <v>1742.12</v>
          </cell>
        </row>
        <row r="560">
          <cell r="A560">
            <v>87401</v>
          </cell>
          <cell r="B560" t="str">
            <v>ARGAMASSA INDUSTRIALIZADA PARA CHAPISCO ROLADO, PREPARO MANUAL. AF_08/2019</v>
          </cell>
          <cell r="C560" t="str">
            <v>M3</v>
          </cell>
          <cell r="D560">
            <v>4476.1000000000004</v>
          </cell>
        </row>
        <row r="561">
          <cell r="A561">
            <v>87402</v>
          </cell>
          <cell r="B561" t="str">
            <v>ARGAMASSA INDUSTRIALIZADA PARA CHAPISCO COLANTE, PREPARO MANUAL. AF_08/2019</v>
          </cell>
          <cell r="C561" t="str">
            <v>M3</v>
          </cell>
          <cell r="D561">
            <v>2860.15</v>
          </cell>
        </row>
        <row r="562">
          <cell r="A562">
            <v>87404</v>
          </cell>
          <cell r="B562" t="str">
            <v>ARGAMASSA PARA REVESTIMENTO DECORATIVO MONOCAMADA (MONOCAPA), MISTURA E PROJEÇÃO DE 1,5 M3/H DE ARGAMASSA. AF_08/2019</v>
          </cell>
          <cell r="C562" t="str">
            <v>M3</v>
          </cell>
          <cell r="D562">
            <v>3975.88</v>
          </cell>
        </row>
        <row r="563">
          <cell r="A563">
            <v>87405</v>
          </cell>
          <cell r="B563" t="str">
            <v>ARGAMASSA PARA REVESTIMENTO DECORATIVO MONOCAMADA (MONOCAPA), MISTURA E PROJEÇÃO DE 2 M3/H DE ARGAMASSA. AF_06/2014</v>
          </cell>
          <cell r="C563" t="str">
            <v>M3</v>
          </cell>
          <cell r="D563">
            <v>3990.21</v>
          </cell>
        </row>
        <row r="564">
          <cell r="A564">
            <v>87407</v>
          </cell>
          <cell r="B564" t="str">
            <v>ARGAMASSA INDUSTRIALIZADA PARA REVESTIMENTOS, MISTURA E PROJEÇÃO DE 1,5 M³/H DE ARGAMASSA. AF_08/2019</v>
          </cell>
          <cell r="C564" t="str">
            <v>M3</v>
          </cell>
          <cell r="D564">
            <v>1396.82</v>
          </cell>
        </row>
        <row r="565">
          <cell r="A565">
            <v>87408</v>
          </cell>
          <cell r="B565" t="str">
            <v>ARGAMASSA INDUSTRIALIZADA PARA REVESTIMENTOS, MISTURA E PROJEÇÃO DE 2 M³/H DE ARGAMASSA. AF_06/2014</v>
          </cell>
          <cell r="C565" t="str">
            <v>M3</v>
          </cell>
          <cell r="D565">
            <v>1390.64</v>
          </cell>
        </row>
        <row r="566">
          <cell r="A566">
            <v>87410</v>
          </cell>
          <cell r="B566" t="str">
            <v>ARGAMASSA À BASE DE GESSO, MISTURA E PROJEÇÃO DE 1,5 M³/H DE ARGAMASSA. AF_08/2019</v>
          </cell>
          <cell r="C566" t="str">
            <v>M3</v>
          </cell>
          <cell r="D566">
            <v>730.91</v>
          </cell>
        </row>
        <row r="567">
          <cell r="A567">
            <v>87411</v>
          </cell>
          <cell r="B567" t="str">
            <v>APLICAÇÃO MANUAL DE GESSO DESEMPENADO (SEM TALISCAS) EM TETO DE AMBIENTES DE ÁREA MAIOR QUE 10M², ESPESSURA DE 0,5CM. AF_06/2014</v>
          </cell>
          <cell r="C567" t="str">
            <v>M2</v>
          </cell>
          <cell r="D567">
            <v>11.75</v>
          </cell>
        </row>
        <row r="568">
          <cell r="A568">
            <v>87412</v>
          </cell>
          <cell r="B568" t="str">
            <v>APLICAÇÃO MANUAL DE GESSO DESEMPENADO (SEM TALISCAS) EM TETO DE AMBIENTES DE ÁREA ENTRE 5M² E 10M², ESPESSURA DE 0,5CM. AF_06/2014</v>
          </cell>
          <cell r="C568" t="str">
            <v>M2</v>
          </cell>
          <cell r="D568">
            <v>16.54</v>
          </cell>
        </row>
        <row r="569">
          <cell r="A569">
            <v>87413</v>
          </cell>
          <cell r="B569" t="str">
            <v>APLICAÇÃO MANUAL DE GESSO DESEMPENADO (SEM TALISCAS) EM TETO DE AMBIENTES DE ÁREA MENOR QUE 5M², ESPESSURA DE 0,5CM. AF_06/2014</v>
          </cell>
          <cell r="C569" t="str">
            <v>M2</v>
          </cell>
          <cell r="D569">
            <v>19.260000000000002</v>
          </cell>
        </row>
        <row r="570">
          <cell r="A570">
            <v>87414</v>
          </cell>
          <cell r="B570" t="str">
            <v>APLICAÇÃO MANUAL DE GESSO DESEMPENADO (SEM TALISCAS) EM TETO DE AMBIENTES DE ÁREA MAIOR QUE 10M², ESPESSURA DE 1,0CM. AF_06/2014</v>
          </cell>
          <cell r="C570" t="str">
            <v>M2</v>
          </cell>
          <cell r="D570">
            <v>17.61</v>
          </cell>
        </row>
        <row r="571">
          <cell r="A571">
            <v>87415</v>
          </cell>
          <cell r="B571" t="str">
            <v>APLICAÇÃO MANUAL DE GESSO DESEMPENADO (SEM TALISCAS) EM TETO DE AMBIENTES DE ÁREA ENTRE 5M² E 10M², ESPESSURA DE 1,0CM. AF_06/2014</v>
          </cell>
          <cell r="C571" t="str">
            <v>M2</v>
          </cell>
          <cell r="D571">
            <v>22.25</v>
          </cell>
        </row>
        <row r="572">
          <cell r="A572">
            <v>87416</v>
          </cell>
          <cell r="B572" t="str">
            <v>APLICAÇÃO MANUAL DE GESSO DESEMPENADO (SEM TALISCAS) EM TETO DE AMBIENTES DE ÁREA MENOR QUE 5M², ESPESSURA DE 1,0CM. AF_06/2014</v>
          </cell>
          <cell r="C572" t="str">
            <v>M2</v>
          </cell>
          <cell r="D572">
            <v>25.16</v>
          </cell>
        </row>
        <row r="573">
          <cell r="A573">
            <v>87417</v>
          </cell>
          <cell r="B573" t="str">
            <v>APLICAÇÃO MANUAL DE GESSO DESEMPENADO (SEM TALISCAS) EM PAREDES DE AMBIENTES DE ÁREA MAIOR QUE 10M², ESPESSURA DE 0,5CM. AF_06/2014</v>
          </cell>
          <cell r="C573" t="str">
            <v>M2</v>
          </cell>
          <cell r="D573">
            <v>12.42</v>
          </cell>
        </row>
        <row r="574">
          <cell r="A574">
            <v>87418</v>
          </cell>
          <cell r="B574" t="str">
            <v>APLICAÇÃO MANUAL DE GESSO DESEMPENADO (SEM TALISCAS) EM PAREDES DE AMBIENTES DE ÁREA ENTRE 5M² E 10M², ESPESSURA DE 0,5CM. AF_06/2014</v>
          </cell>
          <cell r="C574" t="str">
            <v>M2</v>
          </cell>
          <cell r="D574">
            <v>12.77</v>
          </cell>
        </row>
        <row r="575">
          <cell r="A575">
            <v>87419</v>
          </cell>
          <cell r="B575" t="str">
            <v>APLICAÇÃO MANUAL DE GESSO DESEMPENADO (SEM TALISCAS) EM PAREDES DE AMBIENTES DE ÁREA MENOR QUE 5M², ESPESSURA DE 0,5CM. AF_06/2014</v>
          </cell>
          <cell r="C575" t="str">
            <v>M2</v>
          </cell>
          <cell r="D575">
            <v>13.8</v>
          </cell>
        </row>
        <row r="576">
          <cell r="A576">
            <v>87420</v>
          </cell>
          <cell r="B576" t="str">
            <v>APLICAÇÃO MANUAL DE GESSO DESEMPENADO (SEM TALISCAS) EM PAREDES DE AMBIENTES DE ÁREA MAIOR QUE 10M², ESPESSURA DE 1,0CM. AF_06/2014</v>
          </cell>
          <cell r="C576" t="str">
            <v>M2</v>
          </cell>
          <cell r="D576">
            <v>18.82</v>
          </cell>
        </row>
        <row r="577">
          <cell r="A577">
            <v>87421</v>
          </cell>
          <cell r="B577" t="str">
            <v>APLICAÇÃO MANUAL DE GESSO DESEMPENADO (SEM TALISCAS) EM PAREDES DE AMBIENTES DE ÁREA ENTRE 5M² E 10M², ESPESSURA DE 1,0CM. AF_06/2014</v>
          </cell>
          <cell r="C577" t="str">
            <v>M2</v>
          </cell>
          <cell r="D577">
            <v>19.170000000000002</v>
          </cell>
        </row>
        <row r="578">
          <cell r="A578">
            <v>87422</v>
          </cell>
          <cell r="B578" t="str">
            <v>APLICAÇÃO MANUAL DE GESSO DESEMPENADO (SEM TALISCAS) EM PAREDES DE AMBIENTES DE ÁREA MENOR QUE 5M², ESPESSURA DE 1,0CM. AF_06/2014</v>
          </cell>
          <cell r="C578" t="str">
            <v>M2</v>
          </cell>
          <cell r="D578">
            <v>20.2</v>
          </cell>
        </row>
        <row r="579">
          <cell r="A579">
            <v>87423</v>
          </cell>
          <cell r="B579" t="str">
            <v>APLICAÇÃO MANUAL DE GESSO SARRAFEADO (COM TALISCAS) EM PAREDES DE AMBIENTES DE ÁREA MAIOR QUE 10M², ESPESSURA DE 1,0CM. AF_06/2014</v>
          </cell>
          <cell r="C579" t="str">
            <v>M2</v>
          </cell>
          <cell r="D579">
            <v>24.63</v>
          </cell>
        </row>
        <row r="580">
          <cell r="A580">
            <v>87424</v>
          </cell>
          <cell r="B580" t="str">
            <v>APLICAÇÃO MANUAL DE GESSO SARRAFEADO (COM TALISCAS) EM PAREDES DE AMBIENTES DE ÁREA ENTRE 5M² E 10M², ESPESSURA DE 1,0CM. AF_06/2014</v>
          </cell>
          <cell r="C580" t="str">
            <v>M2</v>
          </cell>
          <cell r="D580">
            <v>25.16</v>
          </cell>
        </row>
        <row r="581">
          <cell r="A581">
            <v>87425</v>
          </cell>
          <cell r="B581" t="str">
            <v>APLICAÇÃO MANUAL DE GESSO SARRAFEADO (COM TALISCAS) EM PAREDES DE AMBIENTES DE ÁREA MENOR QUE 5M², ESPESSURA DE 1,0CM. AF_06/2014</v>
          </cell>
          <cell r="C581" t="str">
            <v>M2</v>
          </cell>
          <cell r="D581">
            <v>26.01</v>
          </cell>
        </row>
        <row r="582">
          <cell r="A582">
            <v>87426</v>
          </cell>
          <cell r="B582" t="str">
            <v>APLICAÇÃO MANUAL DE GESSO SARRAFEADO (COM TALISCAS) EM PAREDES DE AMBIENTES DE ÁREA MAIOR QUE 10M², ESPESSURA DE 1,5CM. AF_06/2014</v>
          </cell>
          <cell r="C582" t="str">
            <v>M2</v>
          </cell>
          <cell r="D582">
            <v>29.08</v>
          </cell>
        </row>
        <row r="583">
          <cell r="A583">
            <v>87427</v>
          </cell>
          <cell r="B583" t="str">
            <v>APLICAÇÃO MANUAL DE GESSO SARRAFEADO (COM TALISCAS) EM PAREDES DE AMBIENTES DE ÁREA ENTRE 5M² E 10M², ESPESSURA DE 1,5CM. AF_06/2014</v>
          </cell>
          <cell r="C583" t="str">
            <v>M2</v>
          </cell>
          <cell r="D583">
            <v>29.61</v>
          </cell>
        </row>
        <row r="584">
          <cell r="A584">
            <v>87428</v>
          </cell>
          <cell r="B584" t="str">
            <v>APLICAÇÃO MANUAL DE GESSO SARRAFEADO (COM TALISCAS) EM PAREDES DE AMBIENTES DE ÁREA MENOR QUE 5M², ESPESSURA DE 1,5CM. AF_06/2014</v>
          </cell>
          <cell r="C584" t="str">
            <v>M2</v>
          </cell>
          <cell r="D584">
            <v>30.46</v>
          </cell>
        </row>
        <row r="585">
          <cell r="A585">
            <v>87429</v>
          </cell>
          <cell r="B585" t="str">
            <v>APLICAÇÃO DE GESSO PROJETADO COM EQUIPAMENTO DE PROJEÇÃO EM PAREDES DE AMBIENTES DE ÁREA MAIOR QUE 10M², DESEMPENADO (SEM TALISCAS), ESPESSURA DE 0,5CM. AF_06/2014</v>
          </cell>
          <cell r="C585" t="str">
            <v>M2</v>
          </cell>
          <cell r="D585">
            <v>13.91</v>
          </cell>
        </row>
        <row r="586">
          <cell r="A586">
            <v>87430</v>
          </cell>
          <cell r="B586" t="str">
            <v>APLICAÇÃO DE GESSO PROJETADO COM EQUIPAMENTO DE PROJEÇÃO EM PAREDES DE AMBIENTES DE ÁREA ENTRE 5M² E 10M², DESEMPENADO (SEM TALISCAS), ESPESSURA DE 0,5CM. AF_06/2014</v>
          </cell>
          <cell r="C586" t="str">
            <v>M2</v>
          </cell>
          <cell r="D586">
            <v>14.26</v>
          </cell>
        </row>
        <row r="587">
          <cell r="A587">
            <v>87431</v>
          </cell>
          <cell r="B587" t="str">
            <v>APLICAÇÃO DE GESSO PROJETADO COM EQUIPAMENTO DE PROJEÇÃO EM PAREDES DE AMBIENTES DE ÁREA MENOR QUE 5M², DESEMPENADO (SEM TALISCAS), ESPESSURA DE 0,5CM. AF_06/2014</v>
          </cell>
          <cell r="C587" t="str">
            <v>M2</v>
          </cell>
          <cell r="D587">
            <v>14.44</v>
          </cell>
        </row>
        <row r="588">
          <cell r="A588">
            <v>87432</v>
          </cell>
          <cell r="B588" t="str">
            <v>APLICAÇÃO DE GESSO PROJETADO COM EQUIPAMENTO DE PROJEÇÃO EM PAREDES DE AMBIENTES DE ÁREA MAIOR QUE 10M², DESEMPENADO (SEM TALISCAS), ESPESSURA DE 1,0CM. AF_06/2014</v>
          </cell>
          <cell r="C588" t="str">
            <v>M2</v>
          </cell>
          <cell r="D588">
            <v>20.25</v>
          </cell>
        </row>
        <row r="589">
          <cell r="A589">
            <v>87433</v>
          </cell>
          <cell r="B589" t="str">
            <v>APLICAÇÃO DE GESSO PROJETADO COM EQUIPAMENTO DE PROJEÇÃO EM PAREDES DE AMBIENTES DE ÁREA ENTRE 5M² E 10M², DESEMPENADO (SEM TALISCAS), ESPESSURA DE 1,0CM. AF_06/2014</v>
          </cell>
          <cell r="C589" t="str">
            <v>M2</v>
          </cell>
          <cell r="D589">
            <v>20.95</v>
          </cell>
        </row>
        <row r="590">
          <cell r="A590">
            <v>87434</v>
          </cell>
          <cell r="B590" t="str">
            <v>APLICAÇÃO DE GESSO PROJETADO COM EQUIPAMENTO DE PROJEÇÃO EM PAREDES DE AMBIENTES DE ÁREA MENOR QUE 5M², DESEMPENADO (SEM TALISCAS), ESPESSURA DE 1,0CM. AF_06/2014</v>
          </cell>
          <cell r="C590" t="str">
            <v>M2</v>
          </cell>
          <cell r="D590">
            <v>21.46</v>
          </cell>
        </row>
        <row r="591">
          <cell r="A591">
            <v>87435</v>
          </cell>
          <cell r="B591" t="str">
            <v>APLICAÇÃO DE GESSO PROJETADO COM EQUIPAMENTO DE PROJEÇÃO EM PAREDES DE AMBIENTES DE ÁREA MAIOR QUE 10M², SARRAFEADO (COM TALISCAS), ESPESSURA DE 1,0CM. AF_06/2014</v>
          </cell>
          <cell r="C591" t="str">
            <v>M2</v>
          </cell>
          <cell r="D591">
            <v>22.48</v>
          </cell>
        </row>
        <row r="592">
          <cell r="A592">
            <v>87436</v>
          </cell>
          <cell r="B592" t="str">
            <v>APLICAÇÃO DE GESSO PROJETADO COM EQUIPAMENTO DE PROJEÇÃO EM PAREDES DE AMBIENTES DE ÁREA ENTRE 5M² E 10M², SARRAFEADO (COM TALISCAS), ESPESSURA DE 1,0CM. AF_06/2014</v>
          </cell>
          <cell r="C592" t="str">
            <v>M2</v>
          </cell>
          <cell r="D592">
            <v>23.69</v>
          </cell>
        </row>
        <row r="593">
          <cell r="A593">
            <v>87437</v>
          </cell>
          <cell r="B593" t="str">
            <v>APLICAÇÃO DE GESSO PROJETADO COM EQUIPAMENTO DE PROJEÇÃO EM PAREDES DE AMBIENTES DE ÁREA MENOR QUE 5M², SARRAFEADO (COM TALISCAS), ESPESSURA DE 1,0CM. AF_06/2014</v>
          </cell>
          <cell r="C593" t="str">
            <v>M2</v>
          </cell>
          <cell r="D593">
            <v>24.54</v>
          </cell>
        </row>
        <row r="594">
          <cell r="A594">
            <v>87438</v>
          </cell>
          <cell r="B594" t="str">
            <v>APLICAÇÃO DE GESSO PROJETADO COM EQUIPAMENTO DE PROJEÇÃO EM PAREDES DE AMBIENTES DE ÁREA MAIOR QUE 10M², SARRAFEADO (COM TALISCAS), ESPESSURA DE 1,5CM. AF_06/2014</v>
          </cell>
          <cell r="C594" t="str">
            <v>M2</v>
          </cell>
          <cell r="D594">
            <v>27.81</v>
          </cell>
        </row>
        <row r="595">
          <cell r="A595">
            <v>87439</v>
          </cell>
          <cell r="B595" t="str">
            <v>APLICAÇÃO DE GESSO PROJETADO COM EQUIPAMENTO DE PROJEÇÃO EM PAREDES DE AMBIENTES DE ÁREA ENTRE 5M² E 10M², SARRAFEADO (COM TALISCAS), ESPESSURA DE 1,5CM. AF_06/2014</v>
          </cell>
          <cell r="C595" t="str">
            <v>M2</v>
          </cell>
          <cell r="D595">
            <v>29.33</v>
          </cell>
        </row>
        <row r="596">
          <cell r="A596">
            <v>87440</v>
          </cell>
          <cell r="B596" t="str">
            <v>APLICAÇÃO DE GESSO PROJETADO COM EQUIPAMENTO DE PROJEÇÃO EM PAREDES DE AMBIENTES DE ÁREA MENOR QUE 5M², SARRAFEADO (COM TALISCAS), ESPESSURA DE 1,5CM. AF_06/2014</v>
          </cell>
          <cell r="C596" t="str">
            <v>M2</v>
          </cell>
          <cell r="D596">
            <v>30.03</v>
          </cell>
        </row>
        <row r="597">
          <cell r="A597">
            <v>87441</v>
          </cell>
          <cell r="B597" t="str">
            <v>BETONEIRA CAPACIDADE NOMINAL 400 L, CAPACIDADE DE MISTURA 310 L, MOTOR A DIESEL POTÊNCIA 5,0 HP, SEM CARREGADOR - DEPRECIAÇÃO. AF_06/2014</v>
          </cell>
          <cell r="C597" t="str">
            <v>H</v>
          </cell>
          <cell r="D597">
            <v>0.32</v>
          </cell>
        </row>
        <row r="598">
          <cell r="A598">
            <v>87442</v>
          </cell>
          <cell r="B598" t="str">
            <v>BETONEIRA CAPACIDADE NOMINAL 400 L, CAPACIDADE DE MISTURA 310 L, MOTOR A DIESEL POTÊNCIA 5,0 HP, SEM CARREGADOR - JUROS. AF_06/2014</v>
          </cell>
          <cell r="C598" t="str">
            <v>H</v>
          </cell>
          <cell r="D598">
            <v>0.03</v>
          </cell>
        </row>
        <row r="599">
          <cell r="A599">
            <v>87443</v>
          </cell>
          <cell r="B599" t="str">
            <v>BETONEIRA CAPACIDADE NOMINAL 400 L, CAPACIDADE DE MISTURA 310 L, MOTOR A DIESEL POTÊNCIA 5,0 HP, SEM CARREGADOR - MANUTENÇÃO. AF_06/2014</v>
          </cell>
          <cell r="C599" t="str">
            <v>H</v>
          </cell>
          <cell r="D599">
            <v>0.3</v>
          </cell>
        </row>
        <row r="600">
          <cell r="A600">
            <v>87444</v>
          </cell>
          <cell r="B600" t="str">
            <v>BETONEIRA CAPACIDADE NOMINAL 400 L, CAPACIDADE DE MISTURA 310 L, MOTOR A DIESEL POTÊNCIA 5,0 HP, SEM CARREGADOR - MATERIAIS NA OPERAÇÃO. AF_06/2014</v>
          </cell>
          <cell r="C600" t="str">
            <v>H</v>
          </cell>
          <cell r="D600">
            <v>2.57</v>
          </cell>
        </row>
        <row r="601">
          <cell r="A601">
            <v>87445</v>
          </cell>
          <cell r="B601" t="str">
            <v>BETONEIRA CAPACIDADE NOMINAL 400 L, CAPACIDADE DE MISTURA 310 L, MOTOR A DIESEL POTÊNCIA 5,0 HP, SEM CARREGADOR - CHP DIURNO. AF_06/2014</v>
          </cell>
          <cell r="C601" t="str">
            <v>CHP</v>
          </cell>
          <cell r="D601">
            <v>3.22</v>
          </cell>
        </row>
        <row r="602">
          <cell r="A602">
            <v>87446</v>
          </cell>
          <cell r="B602" t="str">
            <v>BETONEIRA CAPACIDADE NOMINAL 400 L, CAPACIDADE DE MISTURA 310 L, MOTOR A DIESEL POTÊNCIA 5,0 HP, SEM CARREGADOR - CHI DIURNO. AF_06/2014</v>
          </cell>
          <cell r="C602" t="str">
            <v>CHI</v>
          </cell>
          <cell r="D602">
            <v>0.35</v>
          </cell>
        </row>
        <row r="603">
          <cell r="A603">
            <v>87447</v>
          </cell>
          <cell r="B603" t="str">
            <v>ALVENARIA DE VEDAÇÃO DE BLOCOS VAZADOS DE CONCRETO DE 9X19X39CM (ESPESSURA 9CM) DE PAREDES COM ÁREA LÍQUIDA MENOR QUE 6M² SEM VÃOS E ARGAMASSA DE ASSENTAMENTO COM PREPARO EM BETONEIRA. AF_06/2014</v>
          </cell>
          <cell r="C603" t="str">
            <v>M2</v>
          </cell>
          <cell r="D603">
            <v>49.67</v>
          </cell>
        </row>
        <row r="604">
          <cell r="A604">
            <v>87448</v>
          </cell>
          <cell r="B604" t="str">
            <v>ALVENARIA DE VEDAÇÃO DE BLOCOS VAZADOS DE CONCRETO DE 9X19X39CM (ESPESSURA 9CM) DE PAREDES COM ÁREA LÍQUIDA MENOR QUE 6M² SEM VÃOS E ARGAMASSA DE ASSENTAMENTO COM PREPARO MANUAL. AF_06/2014</v>
          </cell>
          <cell r="C604" t="str">
            <v>M2</v>
          </cell>
          <cell r="D604">
            <v>50.14</v>
          </cell>
        </row>
        <row r="605">
          <cell r="A605">
            <v>87449</v>
          </cell>
          <cell r="B605" t="str">
            <v>ALVENARIA DE VEDAÇÃO DE BLOCOS VAZADOS DE CONCRETO DE 14X19X39CM (ESPESSURA 14CM) DE PAREDES COM ÁREA LÍQUIDA MENOR QUE 6M² SEM VÃOS E ARGAMASSA DE ASSENTAMENTO COM PREPARO EM BETONEIRA. AF_06/2014</v>
          </cell>
          <cell r="C605" t="str">
            <v>M2</v>
          </cell>
          <cell r="D605">
            <v>64.8</v>
          </cell>
        </row>
        <row r="606">
          <cell r="A606">
            <v>87450</v>
          </cell>
          <cell r="B606" t="str">
            <v>ALVENARIA DE VEDAÇÃO DE BLOCOS VAZADOS DE CONCRETO DE 14X19X39CM (ESPESSURA 14CM) DE PAREDES COM ÁREA LÍQUIDA MENOR QUE 6M² SEM VÃOS E ARGAMASSA DE ASSENTAMENTO COM PREPARO MANUAL. AF_06/2014</v>
          </cell>
          <cell r="C606" t="str">
            <v>M2</v>
          </cell>
          <cell r="D606">
            <v>65.77</v>
          </cell>
        </row>
        <row r="607">
          <cell r="A607">
            <v>87451</v>
          </cell>
          <cell r="B607" t="str">
            <v>ALVENARIA DE VEDAÇÃO DE BLOCOS VAZADOS DE CONCRETO DE 19X19X39CM (ESPESSURA 19CM) DE PAREDES COM ÁREA LÍQUIDA MENOR QUE 6M² SEM VÃOS E ARGAMASSA DE ASSENTAMENTO COM PREPARO EM BETONEIRA. AF_06/2014</v>
          </cell>
          <cell r="C607" t="str">
            <v>M2</v>
          </cell>
          <cell r="D607">
            <v>79.430000000000007</v>
          </cell>
        </row>
        <row r="608">
          <cell r="A608">
            <v>87452</v>
          </cell>
          <cell r="B608" t="str">
            <v>ALVENARIA DE VEDAÇÃO DE BLOCOS VAZADOS DE CONCRETO DE 19X19X39CM (ESPESSURA 19CM) DE PAREDES COM ÁREA LÍQUIDA MENOR QUE 6M² SEM VÃOS E ARGAMASSA DE ASSENTAMENTO COM PREPARO MANUAL. AF_06/2014</v>
          </cell>
          <cell r="C608" t="str">
            <v>M2</v>
          </cell>
          <cell r="D608">
            <v>79.89</v>
          </cell>
        </row>
        <row r="609">
          <cell r="A609">
            <v>87453</v>
          </cell>
          <cell r="B609" t="str">
            <v>ALVENARIA DE VEDAÇÃO DE BLOCOS VAZADOS DE CONCRETO DE 9X19X39CM (ESPESSURA 9CM) DE PAREDES COM ÁREA LÍQUIDA MAIOR OU IGUAL A 6M² SEM VÃOS E ARGAMASSA DE ASSENTAMENTO COM PREPARO EM BETONEIRA. AF_06/2014</v>
          </cell>
          <cell r="C609" t="str">
            <v>M2</v>
          </cell>
          <cell r="D609">
            <v>46.29</v>
          </cell>
        </row>
        <row r="610">
          <cell r="A610">
            <v>87454</v>
          </cell>
          <cell r="B610" t="str">
            <v>ALVENARIA DE VEDAÇÃO DE BLOCOS VAZADOS DE CONCRETO DE 9X19X39CM (ESPESSURA 9CM) DE PAREDES COM ÁREA LÍQUIDA MAIOR OU IGUAL A 6M² SEM VÃOS E ARGAMASSA DE ASSENTAMENTO COM PREPARO MANUAL. AF_06/2014</v>
          </cell>
          <cell r="C610" t="str">
            <v>M2</v>
          </cell>
          <cell r="D610">
            <v>47.11</v>
          </cell>
        </row>
        <row r="611">
          <cell r="A611">
            <v>87455</v>
          </cell>
          <cell r="B611" t="str">
            <v>ALVENARIA DE VEDAÇÃO DE BLOCOS VAZADOS DE CONCRETO DE 14X19X39CM (ESPESSURA 14CM) DE PAREDES COM ÁREA LÍQUIDA MAIOR OU IGUAL A 6M² SEM VÃOS E ARGAMASSA DE ASSENTAMENTO COM PREPARO EM BETONEIRA. AF_06/2014</v>
          </cell>
          <cell r="C611" t="str">
            <v>M2</v>
          </cell>
          <cell r="D611">
            <v>60.45</v>
          </cell>
        </row>
        <row r="612">
          <cell r="A612">
            <v>87456</v>
          </cell>
          <cell r="B612" t="str">
            <v>ALVENARIA DE VEDAÇÃO DE BLOCOS VAZADOS DE CONCRETO DE 14X19X39CM (ESPESSURA 14CM) DE PAREDES COM ÁREA LÍQUIDA MAIOR OU IGUAL A 6M² SEM VÃOS E ARGAMASSA DE ASSENTAMENTO COM PREPARO MANUAL. AF_06/2014</v>
          </cell>
          <cell r="C612" t="str">
            <v>M2</v>
          </cell>
          <cell r="D612">
            <v>61.79</v>
          </cell>
        </row>
        <row r="613">
          <cell r="A613">
            <v>87457</v>
          </cell>
          <cell r="B613" t="str">
            <v>ALVENARIA DE VEDAÇÃO DE BLOCOS VAZADOS DE CONCRETO DE 19X19X39CM (ESPESSURA 19CM) DE PAREDES COM ÁREA LÍQUIDA MAIOR OU IGUAL A 6M² SEM VÃOS E ARGAMASSA DE ASSENTAMENTO COM PREPARO EM BETONEIRA. AF_06/2014</v>
          </cell>
          <cell r="C613" t="str">
            <v>M2</v>
          </cell>
          <cell r="D613">
            <v>73.48</v>
          </cell>
        </row>
        <row r="614">
          <cell r="A614">
            <v>87458</v>
          </cell>
          <cell r="B614" t="str">
            <v>ALVENARIA DE VEDAÇÃO DE BLOCOS VAZADOS DE CONCRETO DE 19X19X39CM (ESPESSURA 19CM) DE PAREDES COM ÁREA LÍQUIDA MAIOR OU IGUAL A 6M² SEM VÃOS E ARGAMASSA DE ASSENTAMENTO COM PREPARO MANUAL. AF_06/2014</v>
          </cell>
          <cell r="C614" t="str">
            <v>M2</v>
          </cell>
          <cell r="D614">
            <v>74.69</v>
          </cell>
        </row>
        <row r="615">
          <cell r="A615">
            <v>87459</v>
          </cell>
          <cell r="B615" t="str">
            <v>ALVENARIA DE VEDAÇÃO DE BLOCOS VAZADOS DE CONCRETO DE 9X19X39CM (ESPESSURA 9CM) DE PAREDES COM ÁREA LÍQUIDA MENOR QUE 6M² COM VÃOS E ARGAMASSA DE ASSENTAMENTO COM PREPARO EM BETONEIRA. AF_06/2014</v>
          </cell>
          <cell r="C615" t="str">
            <v>M2</v>
          </cell>
          <cell r="D615">
            <v>54.85</v>
          </cell>
        </row>
        <row r="616">
          <cell r="A616">
            <v>87460</v>
          </cell>
          <cell r="B616" t="str">
            <v>ALVENARIA DE VEDAÇÃO DE BLOCOS VAZADOS DE CONCRETO DE 9X19X39CM (ESPESSURA 9CM) DE PAREDES COM ÁREA LÍQUIDA MENOR QUE 6M² COM VÃOS E ARGAMASSA DE ASSENTAMENTO COM PREPARO MANUAL. AF_06/2014</v>
          </cell>
          <cell r="C616" t="str">
            <v>M2</v>
          </cell>
          <cell r="D616">
            <v>55.67</v>
          </cell>
        </row>
        <row r="617">
          <cell r="A617">
            <v>87461</v>
          </cell>
          <cell r="B617" t="str">
            <v>ALVENARIA DE VEDAÇÃO DE BLOCOS VAZADOS DE CONCRETO DE 14X19X39CM (ESPESSURA 14CM) DE PAREDES COM ÁREA LÍQUIDA MENOR QUE 6M² COM VÃOS E ARGAMASSA DE ASSENTAMENTO COM PREPARO EM BETONEIRA. AF_06/2014</v>
          </cell>
          <cell r="C617" t="str">
            <v>M2</v>
          </cell>
          <cell r="D617">
            <v>70.040000000000006</v>
          </cell>
        </row>
        <row r="618">
          <cell r="A618">
            <v>87462</v>
          </cell>
          <cell r="B618" t="str">
            <v>ALVENARIA DE VEDAÇÃO DE BLOCOS VAZADOS DE CONCRETO DE 14X19X39CM (ESPESSURA 14CM) DE PAREDES COM ÁREA LÍQUIDA MENOR QUE 6M² COM VÃOS E ARGAMASSA DE ASSENTAMENTO COM PREPARO MANUAL. AF_06/2014</v>
          </cell>
          <cell r="C618" t="str">
            <v>M2</v>
          </cell>
          <cell r="D618">
            <v>71.010000000000005</v>
          </cell>
        </row>
        <row r="619">
          <cell r="A619">
            <v>87463</v>
          </cell>
          <cell r="B619" t="str">
            <v>ALVENARIA DE VEDAÇÃO DE BLOCOS VAZADOS DE CONCRETO DE 19X19X39CM (ESPESSURA 19CM) DE PAREDES COM ÁREA LÍQUIDA MENOR QUE 6M² COM VÃOS E ARGAMASSA DE ASSENTAMENTO COM PREPARO EM BETONEIRA. AF_06/2014</v>
          </cell>
          <cell r="C619" t="str">
            <v>M2</v>
          </cell>
          <cell r="D619">
            <v>83.98</v>
          </cell>
        </row>
        <row r="620">
          <cell r="A620">
            <v>87464</v>
          </cell>
          <cell r="B620" t="str">
            <v>ALVENARIA DE VEDAÇÃO DE BLOCOS VAZADOS DE CONCRETO DE 19X19X39CM (ESPESSURA 19CM) DE PAREDES COM ÁREA LÍQUIDA MENOR QUE 6M² COM VÃOS E ARGAMASSA DE ASSENTAMENTO COM PREPARO MANUAL. AF_06/2014</v>
          </cell>
          <cell r="C620" t="str">
            <v>M2</v>
          </cell>
          <cell r="D620">
            <v>85.19</v>
          </cell>
        </row>
        <row r="621">
          <cell r="A621">
            <v>87465</v>
          </cell>
          <cell r="B621" t="str">
            <v>ALVENARIA DE VEDAÇÃO DE BLOCOS VAZADOS DE CONCRETO DE 9X19X39CM (ESPESSURA 9CM) DE PAREDES COM ÁREA LÍQUIDA MAIOR OU IGUAL A 6M² COM VÃOS E ARGAMASSA DE ASSENTAMENTO COM PREPARO EM BETONEIRA. AF_06/2014</v>
          </cell>
          <cell r="C621" t="str">
            <v>M2</v>
          </cell>
          <cell r="D621">
            <v>49.22</v>
          </cell>
        </row>
        <row r="622">
          <cell r="A622">
            <v>87466</v>
          </cell>
          <cell r="B622" t="str">
            <v>ALVENARIA DE VEDAÇÃO DE BLOCOS VAZADOS DE CONCRETO DE 9X19X39CM (ESPESSURA 9CM) DE PAREDES COM ÁREA LÍQUIDA MAIOR OU IGUAL A 6M² COM VÃOS E ARGAMASSA DE ASSENTAMENTO COM PREPARO MANUAL. AF_06/2014</v>
          </cell>
          <cell r="C622" t="str">
            <v>M2</v>
          </cell>
          <cell r="D622">
            <v>50.04</v>
          </cell>
        </row>
        <row r="623">
          <cell r="A623">
            <v>87467</v>
          </cell>
          <cell r="B623" t="str">
            <v>ALVENARIA DE VEDAÇÃO DE BLOCOS VAZADOS DE CONCRETO DE 14X19X39CM (ESPESSURA 14CM) DE PAREDES COM ÁREA LÍQUIDA MAIOR OU IGUAL A 6M² COM VÃOS E ARGAMASSA DE ASSENTAMENTO COM PREPARO EM BETONEIRA. AF_06/2014</v>
          </cell>
          <cell r="C623" t="str">
            <v>M2</v>
          </cell>
          <cell r="D623">
            <v>63.82</v>
          </cell>
        </row>
        <row r="624">
          <cell r="A624">
            <v>87468</v>
          </cell>
          <cell r="B624" t="str">
            <v>ALVENARIA DE VEDAÇÃO DE BLOCOS VAZADOS DE CONCRETO DE 14X19X39CM (ESPESSURA 14CM) DE PAREDES COM ÁREA LÍQUIDA MAIOR OU IGUAL A 6M² COM VÃOS E ARGAMASSA DE ASSENTAMENTO COM PREPARO MANUAL. AF_06/2014</v>
          </cell>
          <cell r="C624" t="str">
            <v>M2</v>
          </cell>
          <cell r="D624">
            <v>64.790000000000006</v>
          </cell>
        </row>
        <row r="625">
          <cell r="A625">
            <v>87469</v>
          </cell>
          <cell r="B625" t="str">
            <v>ALVENARIA DE VEDAÇÃO DE BLOCOS VAZADOS DE CONCRETO DE 19X19X39CM (ESPESSURA 19CM) DE PAREDES COM ÁREA LÍQUIDA MAIOR OU IGUAL A 6M² COM VÃOS E ARGAMASSA DE ASSENTAMENTO COM PREPARO EM BETONEIRA. AF_06/2014</v>
          </cell>
          <cell r="C625" t="str">
            <v>M2</v>
          </cell>
          <cell r="D625">
            <v>76.989999999999995</v>
          </cell>
        </row>
        <row r="626">
          <cell r="A626">
            <v>87470</v>
          </cell>
          <cell r="B626" t="str">
            <v>ALVENARIA DE VEDAÇÃO DE BLOCOS VAZADOS DE CONCRETO DE 19X19X39CM (ESPESSURA 19CM) DE PAREDES COM ÁREA LÍQUIDA MAIOR OU IGUAL A 6M² COM VÃOS E ARGAMASSA DE ASSENTAMENTO COM PREPARO MANUAL. AF_06/2014</v>
          </cell>
          <cell r="C626" t="str">
            <v>M2</v>
          </cell>
          <cell r="D626">
            <v>78.2</v>
          </cell>
        </row>
        <row r="627">
          <cell r="A627">
            <v>87471</v>
          </cell>
          <cell r="B627" t="str">
            <v>ALVENARIA DE VEDAÇÃO DE BLOCOS CERÂMICOS FURADOS NA VERTICAL DE 9X19X39CM (ESPESSURA 9CM) DE PAREDES COM ÁREA LÍQUIDA MENOR QUE 6M² SEM VÃOS E ARGAMASSA DE ASSENTAMENTO COM PREPARO EM BETONEIRA. AF_06/2014</v>
          </cell>
          <cell r="C627" t="str">
            <v>M2</v>
          </cell>
          <cell r="D627">
            <v>44.53</v>
          </cell>
        </row>
        <row r="628">
          <cell r="A628">
            <v>87472</v>
          </cell>
          <cell r="B628" t="str">
            <v>ALVENARIA DE VEDAÇÃO DE BLOCOS CERÂMICOS FURADOS NA VERTICAL DE 9X19X39CM (ESPESSURA 9CM) DE PAREDES COM ÁREA LÍQUIDA MENOR QUE 6M² SEM VÃOS E ARGAMASSA DE ASSENTAMENTO COM PREPARO MANUAL. AF_06/2014</v>
          </cell>
          <cell r="C628" t="str">
            <v>M2</v>
          </cell>
          <cell r="D628">
            <v>45.51</v>
          </cell>
        </row>
        <row r="629">
          <cell r="A629">
            <v>87473</v>
          </cell>
          <cell r="B629" t="str">
            <v>ALVENARIA DE VEDAÇÃO DE BLOCOS CERÂMICOS FURADOS NA VERTICAL DE 14X19X39CM (ESPESSURA 14CM) DE PAREDES COM ÁREA LÍQUIDA MENOR QUE 6M² SEM VÃOS E ARGAMASSA DE ASSENTAMENTO COM PREPARO EM BETONEIRA. AF_06/2014</v>
          </cell>
          <cell r="C629" t="str">
            <v>M2</v>
          </cell>
          <cell r="D629">
            <v>59.56</v>
          </cell>
        </row>
        <row r="630">
          <cell r="A630">
            <v>87474</v>
          </cell>
          <cell r="B630" t="str">
            <v>ALVENARIA DE VEDAÇÃO DE BLOCOS CERÂMICOS FURADOS NA VERTICAL DE 14X19X39CM (ESPESSURA 14CM) DE PAREDES COM ÁREA LÍQUIDA MENOR QUE 6M² SEM VÃOS E ARGAMASSA DE ASSENTAMENTO COM PREPARO MANUAL. AF_06/2014</v>
          </cell>
          <cell r="C630" t="str">
            <v>M2</v>
          </cell>
          <cell r="D630">
            <v>60.67</v>
          </cell>
        </row>
        <row r="631">
          <cell r="A631">
            <v>87475</v>
          </cell>
          <cell r="B631" t="str">
            <v>ALVENARIA DE VEDAÇÃO DE BLOCOS CERÂMICOS FURADOS NA VERTICAL DE 19X19X39CM (ESPESSURA 19CM) DE PAREDES COM ÁREA LÍQUIDA MENOR QUE 6M² SEM VÃOS E ARGAMASSA DE ASSENTAMENTO COM PREPARO EM BETONEIRA. AF_06/2014</v>
          </cell>
          <cell r="C631" t="str">
            <v>M2</v>
          </cell>
          <cell r="D631">
            <v>72.75</v>
          </cell>
        </row>
        <row r="632">
          <cell r="A632">
            <v>87476</v>
          </cell>
          <cell r="B632" t="str">
            <v>ALVENARIA DE VEDAÇÃO DE BLOCOS CERÂMICOS FURADOS NA VERTICAL DE 19X19X39CM (ESPESSURA 19CM) DE PAREDES COM ÁREA LÍQUIDA MENOR QUE 6M² SEM VÃOS E ARGAMASSA DE ASSENTAMENTO COM PREPARO MANUAL. AF_06/2014</v>
          </cell>
          <cell r="C632" t="str">
            <v>M2</v>
          </cell>
          <cell r="D632">
            <v>74.05</v>
          </cell>
        </row>
        <row r="633">
          <cell r="A633">
            <v>87477</v>
          </cell>
          <cell r="B633" t="str">
            <v>ALVENARIA DE VEDAÇÃO DE BLOCOS CERÂMICOS FURADOS NA VERTICAL DE 9X19X39CM (ESPESSURA 9CM) DE PAREDES COM ÁREA LÍQUIDA MAIOR OU IGUAL A 6M² SEM VÃOS E ARGAMASSA DE ASSENTAMENTO COM PREPARO EM BETONEIRA. AF_06/2014</v>
          </cell>
          <cell r="C633" t="str">
            <v>M2</v>
          </cell>
          <cell r="D633">
            <v>40.9</v>
          </cell>
        </row>
        <row r="634">
          <cell r="A634">
            <v>87478</v>
          </cell>
          <cell r="B634" t="str">
            <v>ALVENARIA DE VEDAÇÃO DE BLOCOS CERÂMICOS FURADOS NA VERTICAL DE 9X19X39CM (ESPESSURA 9CM) DE PAREDES COM ÁREA LÍQUIDA MAIOR OU IGUAL A 6M² SEM VÃOS E ARGAMASSA DE ASSENTAMENTO COM PREPARO MANUAL. AF_06/2014</v>
          </cell>
          <cell r="C634" t="str">
            <v>M2</v>
          </cell>
          <cell r="D634">
            <v>41.88</v>
          </cell>
        </row>
        <row r="635">
          <cell r="A635">
            <v>87479</v>
          </cell>
          <cell r="B635" t="str">
            <v>ALVENARIA DE VEDAÇÃO DE BLOCOS CERÂMICOS FURADOS NA VERTICAL DE 14X19X39CM (ESPESSURA 14CM) DE PAREDES COM ÁREA LÍQUIDA MAIOR OU IGUAL A 6M² SEM VÃOS E ARGAMASSA DE ASSENTAMENTO COM PREPARO EM BETONEIRA. AF_06/2014</v>
          </cell>
          <cell r="C635" t="str">
            <v>M2</v>
          </cell>
          <cell r="D635">
            <v>55.34</v>
          </cell>
        </row>
        <row r="636">
          <cell r="A636">
            <v>87480</v>
          </cell>
          <cell r="B636" t="str">
            <v>ALVENARIA DE VEDAÇÃO DE BLOCOS CERÂMICOS FURADOS NA VERTICAL DE 14X19X39CM (ESPESSURA 14CM) DE PAREDES COM ÁREA LÍQUIDA MAIOR OU IGUAL A 6M² SEM VÃOS E ARGAMASSA DE ASSENTAMENTO COM PREPARO MANUAL. AF_06/2014</v>
          </cell>
          <cell r="C636" t="str">
            <v>M2</v>
          </cell>
          <cell r="D636">
            <v>56.45</v>
          </cell>
        </row>
        <row r="637">
          <cell r="A637">
            <v>87481</v>
          </cell>
          <cell r="B637" t="str">
            <v>ALVENARIA DE VEDAÇÃO DE BLOCOS CERÂMICOS FURADOS NA VERTICAL DE 19X19X39CM (ESPESSURA 19CM) DE PAREDES COM ÁREA LÍQUIDA MAIOR OU IGUAL A 6M² SEM VÃOS E ARGAMASSA DE ASSENTAMENTO COM PREPARO EM BETONEIRA. AF_06/2014</v>
          </cell>
          <cell r="C637" t="str">
            <v>M2</v>
          </cell>
          <cell r="D637">
            <v>67.760000000000005</v>
          </cell>
        </row>
        <row r="638">
          <cell r="A638">
            <v>87482</v>
          </cell>
          <cell r="B638" t="str">
            <v>ALVENARIA DE VEDAÇÃO DE BLOCOS CERÂMICOS FURADOS NA VERTICAL DE 19X19X39CM (ESPESSURA 19CM) DE PAREDES COM ÁREA LÍQUIDA MAIOR OU IGUAL A 6M² SEM VÃOS E ARGAMASSA DE ASSENTAMENTO COM PREPARO MANUAL. AF_06/2014</v>
          </cell>
          <cell r="C638" t="str">
            <v>M2</v>
          </cell>
          <cell r="D638">
            <v>69.06</v>
          </cell>
        </row>
        <row r="639">
          <cell r="A639">
            <v>87483</v>
          </cell>
          <cell r="B639" t="str">
            <v>ALVENARIA DE VEDAÇÃO DE BLOCOS CERÂMICOS FURADOS NA VERTICAL DE 9X19X39CM (ESPESSURA 9CM) DE PAREDES COM ÁREA LÍQUIDA MENOR QUE 6M² COM VÃOS E ARGAMASSA DE ASSENTAMENTO COM PREPARO EM BETONEIRA. AF_06/2014</v>
          </cell>
          <cell r="C639" t="str">
            <v>M2</v>
          </cell>
          <cell r="D639">
            <v>49.99</v>
          </cell>
        </row>
        <row r="640">
          <cell r="A640">
            <v>87484</v>
          </cell>
          <cell r="B640" t="str">
            <v>ALVENARIA DE VEDAÇÃO DE BLOCOS CERÂMICOS FURADOS NA VERTICAL DE 9X19X39CM (ESPESSURA 9CM) DE PAREDES COM ÁREA LÍQUIDA MENOR QUE 6M² COM VÃOS E ARGAMASSA DE ASSENTAMENTO COM PREPARO MANUAL. AF_06/2014</v>
          </cell>
          <cell r="C640" t="str">
            <v>M2</v>
          </cell>
          <cell r="D640">
            <v>50.97</v>
          </cell>
        </row>
        <row r="641">
          <cell r="A641">
            <v>87485</v>
          </cell>
          <cell r="B641" t="str">
            <v>ALVENARIA DE VEDAÇÃO DE BLOCOS CERÂMICOS FURADOS NA VERTICAL DE 14X19X39CM (ESPESSURA 14CM) DE PAREDES COM ÁREA LÍQUIDA MENOR QUE 6M² COM VÃOS E ARGAMASSA DE ASSENTAMENTO COM PREPARO EM BETONEIRA. AF_06/2014</v>
          </cell>
          <cell r="C641" t="str">
            <v>M2</v>
          </cell>
          <cell r="D641">
            <v>65.13</v>
          </cell>
        </row>
        <row r="642">
          <cell r="A642">
            <v>87487</v>
          </cell>
          <cell r="B642" t="str">
            <v>ALVENARIA DE VEDAÇÃO DE BLOCOS CERÂMICOS FURADOS NA VERTICAL DE 19X19X39CM (ESPESSURA 19CM) DE PAREDES COM ÁREA LÍQUIDA MENOR QUE 6M² COM VÃOS E ARGAMASSA DE ASSENTAMENTO COM PREPARO EM BETONEIRA. AF_06/2014</v>
          </cell>
          <cell r="C642" t="str">
            <v>M2</v>
          </cell>
          <cell r="D642">
            <v>78.2</v>
          </cell>
        </row>
        <row r="643">
          <cell r="A643">
            <v>87488</v>
          </cell>
          <cell r="B643" t="str">
            <v>ALVENARIA DE VEDAÇÃO DE BLOCOS CERÂMICOS FURADOS NA VERTICAL DE 19X19X39CM (ESPESSURA 19CM) DE PAREDES COM ÁREA LÍQUIDA MENOR QUE 6M² COM VÃOS E ARGAMASSA DE ASSENTAMENTO COM PREPARO MANUAL. AF_06/2014</v>
          </cell>
          <cell r="C643" t="str">
            <v>M2</v>
          </cell>
          <cell r="D643">
            <v>79.5</v>
          </cell>
        </row>
        <row r="644">
          <cell r="A644">
            <v>87489</v>
          </cell>
          <cell r="B644" t="str">
            <v>ALVENARIA DE VEDAÇÃO DE BLOCOS CERÂMICOS FURADOS NA VERTICAL DE 9X19X39CM (ESPESSURA 9CM) DE PAREDES COM ÁREA LÍQUIDA MAIOR OU IGUAL A 6M² COM VÃOS E ARGAMASSA DE ASSENTAMENTO COM PREPARO EM BETONEIRA. AF_06/2014</v>
          </cell>
          <cell r="C644" t="str">
            <v>M2</v>
          </cell>
          <cell r="D644">
            <v>44.1</v>
          </cell>
        </row>
        <row r="645">
          <cell r="A645">
            <v>87490</v>
          </cell>
          <cell r="B645" t="str">
            <v>ALVENARIA DE VEDAÇÃO DE BLOCOS CERÂMICOS FURADOS NA VERTICAL DE 9X19X39CM (ESPESSURA 9CM) DE PAREDES COM ÁREA LÍQUIDA MAIOR OU IGUAL A 6M² COM VÃOS E ARGAMASSA DE ASSENTAMENTO COM PREPARO MANUAL. AF_06/2014</v>
          </cell>
          <cell r="C645" t="str">
            <v>M2</v>
          </cell>
          <cell r="D645">
            <v>45.08</v>
          </cell>
        </row>
        <row r="646">
          <cell r="A646">
            <v>87491</v>
          </cell>
          <cell r="B646" t="str">
            <v>ALVENARIA DE VEDAÇÃO DE BLOCOS CERÂMICOS FURADOS NA VERTICAL DE 14X19X39CM (ESPESSURA 14CM) DE PAREDES COM ÁREA LÍQUIDA MAIOR OU IGUAL A 6M² COM VÃOS E ARGAMASSA DE ASSENTAMENTO COM PREPARO EM BETONEIRA. AF_06/2014</v>
          </cell>
          <cell r="C646" t="str">
            <v>M2</v>
          </cell>
          <cell r="D646">
            <v>58.66</v>
          </cell>
        </row>
        <row r="647">
          <cell r="A647">
            <v>87492</v>
          </cell>
          <cell r="B647" t="str">
            <v>ALVENARIA DE VEDAÇÃO DE BLOCOS CERÂMICOS FURADOS NA VERTICAL DE 14X19X39CM (ESPESSURA 14CM) DE PAREDES COM ÁREA LÍQUIDA MAIOR OU IGUAL A 6M² COM VÃOS E ARGAMASSA DE ASSENTAMENTO COM PREPARO MANUAL. AF_06/2014</v>
          </cell>
          <cell r="C647" t="str">
            <v>M2</v>
          </cell>
          <cell r="D647">
            <v>59.77</v>
          </cell>
        </row>
        <row r="648">
          <cell r="A648">
            <v>87493</v>
          </cell>
          <cell r="B648" t="str">
            <v>ALVENARIA DE VEDAÇÃO DE BLOCOS CERÂMICOS FURADOS NA VERTICAL DE 19X19X39CM (ESPESSURA 19CM) DE PAREDES COM ÁREA LÍQUIDA MAIOR OU IGUAL A 6M² COM VÃOS E ARGAMASSA DE ASSENTAMENTO COM PREPARO EM BETONEIRA. AF_06/2014</v>
          </cell>
          <cell r="C648" t="str">
            <v>M2</v>
          </cell>
          <cell r="D648">
            <v>71.23</v>
          </cell>
        </row>
        <row r="649">
          <cell r="A649">
            <v>87494</v>
          </cell>
          <cell r="B649" t="str">
            <v>ALVENARIA DE VEDAÇÃO DE BLOCOS CERÂMICOS FURADOS NA VERTICAL DE 19X19X39CM (ESPESSURA 19CM) DE PAREDES COM ÁREA LÍQUIDA MAIOR OU IGUAL A 6M² COM VÃOS E ARGAMASSA DE ASSENTAMENTO COM PREPARO MANUAL. AF_06/2014</v>
          </cell>
          <cell r="C649" t="str">
            <v>M2</v>
          </cell>
          <cell r="D649">
            <v>72.53</v>
          </cell>
        </row>
        <row r="650">
          <cell r="A650">
            <v>87495</v>
          </cell>
          <cell r="B650" t="str">
            <v>ALVENARIA DE VEDAÇÃO DE BLOCOS CERÂMICOS FURADOS NA HORIZONTAL DE 9X19X19CM (ESPESSURA 9CM) DE PAREDES COM ÁREA LÍQUIDA MENOR QUE 6M² SEM VÃOS E ARGAMASSA DE ASSENTAMENTO COM PREPARO EM BETONEIRA. AF_06/2014</v>
          </cell>
          <cell r="C650" t="str">
            <v>M2</v>
          </cell>
          <cell r="D650">
            <v>67.17</v>
          </cell>
        </row>
        <row r="651">
          <cell r="A651">
            <v>87496</v>
          </cell>
          <cell r="B651" t="str">
            <v>ALVENARIA DE VEDAÇÃO DE BLOCOS CERÂMICOS FURADOS NA HORIZONTAL DE 9X19X19CM (ESPESSURA 9CM) DE PAREDES COM ÁREA LÍQUIDA MENOR QUE 6M² SEM VÃOS E ARGAMASSA DE ASSENTAMENTO COM PREPARO MANUAL. AF_06/2014</v>
          </cell>
          <cell r="C651" t="str">
            <v>M2</v>
          </cell>
          <cell r="D651">
            <v>68.099999999999994</v>
          </cell>
        </row>
        <row r="652">
          <cell r="A652">
            <v>87497</v>
          </cell>
          <cell r="B652" t="str">
            <v>ALVENARIA DE VEDAÇÃO DE BLOCOS CERÂMICOS FURADOS NA HORIZONTAL DE 11,5X19X19CM (ESPESSURA 11,5CM) DE PAREDES COM ÁREA LÍQUIDA MENOR QUE 6M² SEM VÃOS E ARGAMASSA DE ASSENTAMENTO COM PREPARO EM BETONEIRA. AF_06/2014</v>
          </cell>
          <cell r="C652" t="str">
            <v>M2</v>
          </cell>
          <cell r="D652">
            <v>68.73</v>
          </cell>
        </row>
        <row r="653">
          <cell r="A653">
            <v>87498</v>
          </cell>
          <cell r="B653" t="str">
            <v>ALVENARIA DE VEDAÇÃO DE BLOCOS CERÂMICOS FURADOS NA HORIZONTAL DE 11,5X19X19CM (ESPESSURA 11,5CM) DE PAREDES COM ÁREA LÍQUIDA MENOR QUE 6M² SEM VÃOS E ARGAMASSA DE ASSENTAMENTO COM PREPARO MANUAL. AF_06/2014</v>
          </cell>
          <cell r="C653" t="str">
            <v>M2</v>
          </cell>
          <cell r="D653">
            <v>69.900000000000006</v>
          </cell>
        </row>
        <row r="654">
          <cell r="A654">
            <v>87499</v>
          </cell>
          <cell r="B654" t="str">
            <v>ALVENARIA DE VEDAÇÃO DE BLOCOS CERÂMICOS FURADOS NA HORIZONTAL DE 9X14X19CM (ESPESSURA 9CM) DE PAREDES COM ÁREA LÍQUIDA MENOR QUE 6M² SEM VÃOS E ARGAMASSA DE ASSENTAMENTO COM PREPARO EM BETONEIRA. AF_06/2014</v>
          </cell>
          <cell r="C654" t="str">
            <v>M2</v>
          </cell>
          <cell r="D654">
            <v>78.260000000000005</v>
          </cell>
        </row>
        <row r="655">
          <cell r="A655">
            <v>87500</v>
          </cell>
          <cell r="B655" t="str">
            <v>ALVENARIA DE VEDAÇÃO DE BLOCOS CERÂMICOS FURADOS NA HORIZONTAL DE 9X14X19CM (ESPESSURA 9CM) DE PAREDES COM ÁREA LÍQUIDA MENOR QUE 6M² SEM VÃOS E ARGAMASSA DE ASSENTAMENTO COM PREPARO MANUAL. AF_06/2014</v>
          </cell>
          <cell r="C655" t="str">
            <v>M2</v>
          </cell>
          <cell r="D655">
            <v>79.260000000000005</v>
          </cell>
        </row>
        <row r="656">
          <cell r="A656">
            <v>87501</v>
          </cell>
          <cell r="B656" t="str">
            <v>ALVENARIA DE VEDAÇÃO DE BLOCOS CERÂMICOS FURADOS NA HORIZONTAL DE 14X9X19CM (ESPESSURA 14CM, BLOCO DEITADO) DE PAREDES COM ÁREA LÍQUIDA MENOR QUE 6M² SEM VÃOS E ARGAMASSA DE ASSENTAMENTO COM PREPARO EM BETONEIRA. AF_06/2014</v>
          </cell>
          <cell r="C656" t="str">
            <v>M2</v>
          </cell>
          <cell r="D656">
            <v>121.35</v>
          </cell>
        </row>
        <row r="657">
          <cell r="A657">
            <v>87502</v>
          </cell>
          <cell r="B657" t="str">
            <v>ALVENARIA DE VEDAÇÃO DE BLOCOS CERÂMICOS FURADOS NA HORIZONTAL DE 14X9X19CM (ESPESSURA 14CM, BLOCO DEITADO) DE PAREDES COM ÁREA LÍQUIDA MENOR QUE 6M² SEM VÃOS E ARGAMASSA DE ASSENTAMENTO COM PREPARO MANUAL. AF_06/2014</v>
          </cell>
          <cell r="C657" t="str">
            <v>M2</v>
          </cell>
          <cell r="D657">
            <v>122.62</v>
          </cell>
        </row>
        <row r="658">
          <cell r="A658">
            <v>87503</v>
          </cell>
          <cell r="B658" t="str">
            <v>ALVENARIA DE VEDAÇÃO DE BLOCOS CERÂMICOS FURADOS NA HORIZONTAL DE 9X19X19CM (ESPESSURA 9CM) DE PAREDES COM ÁREA LÍQUIDA MAIOR OU IGUAL A 6M² SEM VÃOS E ARGAMASSA DE ASSENTAMENTO COM PREPARO EM BETONEIRA. AF_06/2014</v>
          </cell>
          <cell r="C658" t="str">
            <v>M2</v>
          </cell>
          <cell r="D658">
            <v>58.3</v>
          </cell>
        </row>
        <row r="659">
          <cell r="A659">
            <v>87504</v>
          </cell>
          <cell r="B659" t="str">
            <v>ALVENARIA DE VEDAÇÃO DE BLOCOS CERÂMICOS FURADOS NA HORIZONTAL DE 9X19X19CM (ESPESSURA 9CM) DE PAREDES COM ÁREA LÍQUIDA MAIOR OU IGUAL A 6M² SEM VÃOS E ARGAMASSA DE ASSENTAMENTO COM PREPARO MANUAL. AF_06/2014</v>
          </cell>
          <cell r="C659" t="str">
            <v>M2</v>
          </cell>
          <cell r="D659">
            <v>59.23</v>
          </cell>
        </row>
        <row r="660">
          <cell r="A660">
            <v>87505</v>
          </cell>
          <cell r="B660" t="str">
            <v>ALVENARIA DE VEDAÇÃO DE BLOCOS CERÂMICOS FURADOS NA HORIZONTAL DE 11,5X19X19CM (ESPESSURA 11,5M) DE PAREDES COM ÁREA LÍQUIDA MAIOR OU IGUAL A 6M² SEM VÃOS E ARGAMASSA DE ASSENTAMENTO COM PREPARO EM BETONEIRA. AF_06/2014</v>
          </cell>
          <cell r="C660" t="str">
            <v>M2</v>
          </cell>
          <cell r="D660">
            <v>59.73</v>
          </cell>
        </row>
        <row r="661">
          <cell r="A661">
            <v>87506</v>
          </cell>
          <cell r="B661" t="str">
            <v>ALVENARIA DE VEDAÇÃO DE BLOCOS CERÂMICOS FURADOS NA HORIZONTAL DE 11,5X19X19CM (ESPESSURA 11,5M) DE PAREDES COM ÁREA LÍQUIDA MAIOR OU IGUAL A 6M² SEM VÃOS E ARGAMASSA DE ASSENTAMENTO COM PREPARO MANUAL. AF_06/2014</v>
          </cell>
          <cell r="C661" t="str">
            <v>M2</v>
          </cell>
          <cell r="D661">
            <v>60.9</v>
          </cell>
        </row>
        <row r="662">
          <cell r="A662">
            <v>87507</v>
          </cell>
          <cell r="B662" t="str">
            <v>ALVENARIA DE VEDAÇÃO DE BLOCOS CERÂMICOS FURADOS NA HORIZONTAL DE 9X14X19CM (ESPESSURA 9CM) DE PAREDES COM ÁREA LÍQUIDA MAIOR OU IGUAL A 6M² SEM VÃOS E ARGAMASSA DE ASSENTAMENTO COM PREPARO EM BETONEIRA. AF_06/2014</v>
          </cell>
          <cell r="C662" t="str">
            <v>M2</v>
          </cell>
          <cell r="D662">
            <v>66.489999999999995</v>
          </cell>
        </row>
        <row r="663">
          <cell r="A663">
            <v>87508</v>
          </cell>
          <cell r="B663" t="str">
            <v>ALVENARIA DE VEDAÇÃO DE BLOCOS CERÂMICOS FURADOS NA HORIZONTAL DE 9X14X19CM (ESPESSURA 9CM) DE PAREDES COM ÁREA LÍQUIDA MAIOR OU IGUAL A 6M² SEM VÃOS E ARGAMASSA DE ASSENTAMENTO COM PREPARO MANUAL. AF_06/2014</v>
          </cell>
          <cell r="C663" t="str">
            <v>M2</v>
          </cell>
          <cell r="D663">
            <v>67.489999999999995</v>
          </cell>
        </row>
        <row r="664">
          <cell r="A664">
            <v>87509</v>
          </cell>
          <cell r="B664" t="str">
            <v>ALVENARIA DE VEDAÇÃO DE BLOCOS CERÂMICOS FURADOS NA HORIZONTAL DE 14X9X19CM (ESPESSURA 14CM, BLOCO DEITADO) DE PAREDES COM ÁREA LÍQUIDA MAIOR OU IGUAL A 6M² SEM VÃOS E ARGAMASSA DE ASSENTAMENTO COM PREPARO EM BETONEIRA. AF_06/2014</v>
          </cell>
          <cell r="C664" t="str">
            <v>M2</v>
          </cell>
          <cell r="D664">
            <v>102.15</v>
          </cell>
        </row>
        <row r="665">
          <cell r="A665">
            <v>87510</v>
          </cell>
          <cell r="B665" t="str">
            <v>ALVENARIA DE VEDAÇÃO DE BLOCOS CERÂMICOS FURADOS NA HORIZONTAL DE 14X9X19CM (ESPESSURA 14CM, BLOCO DEITADO) DE PAREDES COM ÁREA LÍQUIDA MAIOR OU IGUAL A 6M² SEM VÃOS E ARGAMASSA DE ASSENTAMENTO COM PREPARO MANUAL. AF_06/2014</v>
          </cell>
          <cell r="C665" t="str">
            <v>M2</v>
          </cell>
          <cell r="D665">
            <v>103.42</v>
          </cell>
        </row>
        <row r="666">
          <cell r="A666">
            <v>87511</v>
          </cell>
          <cell r="B666" t="str">
            <v>ALVENARIA DE VEDAÇÃO DE BLOCOS CERÂMICOS FURADOS NA HORIZONTAL DE 9X19X19CM (ESPESSURA 9CM) DE PAREDES COM ÁREA LÍQUIDA MENOR QUE 6M² COM VÃOS E ARGAMASSA DE ASSENTAMENTO COM PREPARO EM BETONEIRA. AF_06/2014</v>
          </cell>
          <cell r="C666" t="str">
            <v>M2</v>
          </cell>
          <cell r="D666">
            <v>74.66</v>
          </cell>
        </row>
        <row r="667">
          <cell r="A667">
            <v>87512</v>
          </cell>
          <cell r="B667" t="str">
            <v>ALVENARIA DE VEDAÇÃO DE BLOCOS CERÂMICOS FURADOS NA HORIZONTAL DE 9X19X19CM (ESPESSURA 9CM) DE PAREDES COM ÁREA LÍQUIDA MENOR QUE 6M² COM VÃOS E ARGAMASSA DE ASSENTAMENTO COM PREPARO MANUAL. AF_06/2014</v>
          </cell>
          <cell r="C667" t="str">
            <v>M2</v>
          </cell>
          <cell r="D667">
            <v>75.59</v>
          </cell>
        </row>
        <row r="668">
          <cell r="A668">
            <v>87513</v>
          </cell>
          <cell r="B668" t="str">
            <v>ALVENARIA DE VEDAÇÃO DE BLOCOS CERÂMICOS FURADOS NA HORIZONTAL DE 11,5X19X19CM (ESPESSURA 11,5CM) DE PAREDES COM ÁREA LÍQUIDA MENOR QUE 6M² COM VÃOS E ARGAMASSA DE ASSENTAMENTO COM PREPARO EM BETONEIRA. AF_06/2014</v>
          </cell>
          <cell r="C668" t="str">
            <v>M2</v>
          </cell>
          <cell r="D668">
            <v>76.569999999999993</v>
          </cell>
        </row>
        <row r="669">
          <cell r="A669">
            <v>87514</v>
          </cell>
          <cell r="B669" t="str">
            <v>ALVENARIA DE VEDAÇÃO DE BLOCOS CERÂMICOS FURADOS NA HORIZONTAL DE 11,5X19X19CM (ESPESSURA 11,5CM) DE PAREDES COM ÁREA LÍQUIDA MENOR QUE 6M² COM VÃOS E ARGAMASSA DE ASSENTAMENTO COM PREPARO MANUAL. AF_06/2014</v>
          </cell>
          <cell r="C669" t="str">
            <v>M2</v>
          </cell>
          <cell r="D669">
            <v>77.739999999999995</v>
          </cell>
        </row>
        <row r="670">
          <cell r="A670">
            <v>87515</v>
          </cell>
          <cell r="B670" t="str">
            <v>ALVENARIA DE VEDAÇÃO DE BLOCOS CERÂMICOS FURADOS NA HORIZONTAL DE 9X14X19CM (ESPESSURA 9CM) DE PAREDES COM ÁREA LÍQUIDA MENOR QUE 6M² COM VÃOS E ARGAMASSA DE ASSENTAMENTO COM PREPARO EM BETONEIRA. AF_06/2014</v>
          </cell>
          <cell r="C670" t="str">
            <v>M2</v>
          </cell>
          <cell r="D670">
            <v>88.72</v>
          </cell>
        </row>
        <row r="671">
          <cell r="A671">
            <v>87516</v>
          </cell>
          <cell r="B671" t="str">
            <v>ALVENARIA DE VEDAÇÃO DE BLOCOS CERÂMICOS FURADOS NA HORIZONTAL DE 9X14X19CM (ESPESSURA 9CM) DE PAREDES COM ÁREA LÍQUIDA MENOR QUE 6M² COM VÃOS E ARGAMASSA DE ASSENTAMENTO COM PREPARO MANUAL. AF_06/2014</v>
          </cell>
          <cell r="C671" t="str">
            <v>M2</v>
          </cell>
          <cell r="D671">
            <v>89.72</v>
          </cell>
        </row>
        <row r="672">
          <cell r="A672">
            <v>87517</v>
          </cell>
          <cell r="B672" t="str">
            <v>ALVENARIA DE VEDAÇÃO DE BLOCOS CERÂMICOS FURADOS NA HORIZONTAL DE 14X9X19CM (ESPESSURA 14CM, BLOCO DEITADO) DE PAREDES COM ÁREA LÍQUIDA MENOR QUE 6M² COM VÃOS E ARGAMASSA DE ASSENTAMENTO COM PREPARO EM BETONEIRA. AF_06/2014</v>
          </cell>
          <cell r="C672" t="str">
            <v>M2</v>
          </cell>
          <cell r="D672">
            <v>137.63</v>
          </cell>
        </row>
        <row r="673">
          <cell r="A673">
            <v>87518</v>
          </cell>
          <cell r="B673" t="str">
            <v>ALVENARIA DE VEDAÇÃO DE BLOCOS CERÂMICOS FURADOS NA HORIZONTAL DE 14X9X19CM (ESPESSURA 14CM, BLOCO DEITADO) DE PAREDES COM ÁREA LÍQUIDA MENOR QUE 6M² COM VÃOS E ARGAMASSA DE ASSENTAMENTO COM PREPARO MANUAL. AF_06/2014</v>
          </cell>
          <cell r="C673" t="str">
            <v>M2</v>
          </cell>
          <cell r="D673">
            <v>138.9</v>
          </cell>
        </row>
        <row r="674">
          <cell r="A674">
            <v>87519</v>
          </cell>
          <cell r="B674" t="str">
            <v>ALVENARIA DE VEDAÇÃO DE BLOCOS CERÂMICOS FURADOS NA HORIZONTAL DE 9X19X19CM (ESPESSURA 9CM) DE PAREDES COM ÁREA LÍQUIDA MAIOR OU IGUAL A 6M² COM VÃOS E ARGAMASSA DE ASSENTAMENTO COM PREPARO EM BETONEIRA. AF_06/2014</v>
          </cell>
          <cell r="C674" t="str">
            <v>M2</v>
          </cell>
          <cell r="D674">
            <v>63.04</v>
          </cell>
        </row>
        <row r="675">
          <cell r="A675">
            <v>87520</v>
          </cell>
          <cell r="B675" t="str">
            <v>ALVENARIA DE VEDAÇÃO DE BLOCOS CERÂMICOS FURADOS NA HORIZONTAL DE 9X19X19CM (ESPESSURA 9CM) DE PAREDES COM ÁREA LÍQUIDA MAIOR OU IGUAL A 6M² COM VÃOS E ARGAMASSA DE ASSENTAMENTO COM PREPARO MANUAL. AF_06/2014</v>
          </cell>
          <cell r="C675" t="str">
            <v>M2</v>
          </cell>
          <cell r="D675">
            <v>63.97</v>
          </cell>
        </row>
        <row r="676">
          <cell r="A676">
            <v>87521</v>
          </cell>
          <cell r="B676" t="str">
            <v>ALVENARIA DE VEDAÇÃO DE BLOCOS CERÂMICOS FURADOS NA HORIZONTAL DE 11,5X19X19CM (ESPESSURA 11,5CM) DE PAREDES COM ÁREA LÍQUIDA MAIOR OU IGUAL A 6M² COM VÃOS E ARGAMASSA DE ASSENTAMENTO COM PREPARO EM BETONEIRA. AF_06/2014</v>
          </cell>
          <cell r="C676" t="str">
            <v>M2</v>
          </cell>
          <cell r="D676">
            <v>64.58</v>
          </cell>
        </row>
        <row r="677">
          <cell r="A677">
            <v>87522</v>
          </cell>
          <cell r="B677" t="str">
            <v>ALVENARIA DE VEDAÇÃO DE BLOCOS CERÂMICOS FURADOS NA HORIZONTAL DE 11,5X19X19CM (ESPESSURA 11,5CM) DE PAREDES COM ÁREA LÍQUIDA MAIOR OU IGUAL A 6M² COM VÃOS E ARGAMASSA DE ASSENTAMENTO COM PREPARO MANUAL. AF_06/2014</v>
          </cell>
          <cell r="C677" t="str">
            <v>M2</v>
          </cell>
          <cell r="D677">
            <v>65.75</v>
          </cell>
        </row>
        <row r="678">
          <cell r="A678">
            <v>87523</v>
          </cell>
          <cell r="B678" t="str">
            <v>ALVENARIA DE VEDAÇÃO DE BLOCOS CERÂMICOS FURADOS NA HORIZONTAL DE 9X14X19CM (ESPESSURA 9CM) DE PAREDES COM ÁREA LÍQUIDA MAIOR OU IGUAL A 6M² COM VÃOS E ARGAMASSA DE ASSENTAMENTO COM PREPARO EM BETONEIRA. AF_06/2014</v>
          </cell>
          <cell r="C678" t="str">
            <v>M2</v>
          </cell>
          <cell r="D678">
            <v>72.92</v>
          </cell>
        </row>
        <row r="679">
          <cell r="A679">
            <v>87524</v>
          </cell>
          <cell r="B679" t="str">
            <v>ALVENARIA DE VEDAÇÃO DE BLOCOS CERÂMICOS FURADOS NA HORIZONTAL DE 9X14X19CM (ESPESSURA 9CM) DE PAREDES COM ÁREA LÍQUIDA MAIOR OU IGUAL A 6M² COM VÃOS E ARGAMASSA DE ASSENTAMENTO COM PREPARO MANUAL. AF_06/2014</v>
          </cell>
          <cell r="C679" t="str">
            <v>M2</v>
          </cell>
          <cell r="D679">
            <v>73.92</v>
          </cell>
        </row>
        <row r="680">
          <cell r="A680">
            <v>87525</v>
          </cell>
          <cell r="B680" t="str">
            <v>ALVENARIA DE VEDAÇÃO DE BLOCOS CERÂMICOS FURADOS NA HORIZONTAL DE 14X9X19CM (ESPESSURA 14CM, BLOCO DEITADO) DE PAREDES COM ÁREA LÍQUIDA MAIOR OU IGUAL A 6M² COM VÃOS E ARGAMASSA DE ASSENTAMENTO COM PREPARO EM BETONEIRA. AF_06/2014</v>
          </cell>
          <cell r="C680" t="str">
            <v>M2</v>
          </cell>
          <cell r="D680">
            <v>112.12</v>
          </cell>
        </row>
        <row r="681">
          <cell r="A681">
            <v>87526</v>
          </cell>
          <cell r="B681" t="str">
            <v>ALVENARIA DE VEDAÇÃO DE BLOCOS CERÂMICOS FURADOS NA HORIZONTAL DE 14X9X19CM (ESPESSURA 14CM, BLOCO DEITADO) DE PAREDES COM ÁREA LÍQUIDA MAIOR OU IGUAL A 6M² COM VÃOS E ARGAMASSA DE ASSENTAMENTO COM PREPARO MANUAL. AF_06/2014</v>
          </cell>
          <cell r="C681" t="str">
            <v>M2</v>
          </cell>
          <cell r="D681">
            <v>113.39</v>
          </cell>
        </row>
        <row r="682">
          <cell r="A682">
            <v>87527</v>
          </cell>
          <cell r="B682" t="str">
            <v>EMBOÇO, PARA RECEBIMENTO DE CERÂMICA, EM ARGAMASSA TRAÇO 1:2:8, PREPARO MECÂNICO COM BETONEIRA 400L, APLICADO MANUALMENTE EM FACES INTERNAS DE PAREDES, PARA AMBIENTE COM ÁREA MENOR QUE 5M2, ESPESSURA DE 20MM, COM EXECUÇÃO DE TALISCAS. AF_06/2014</v>
          </cell>
          <cell r="C682" t="str">
            <v>M2</v>
          </cell>
          <cell r="D682">
            <v>26.45</v>
          </cell>
        </row>
        <row r="683">
          <cell r="A683">
            <v>87528</v>
          </cell>
          <cell r="B683" t="str">
            <v>EMBOÇO, PARA RECEBIMENTO DE CERÂMICA, EM ARGAMASSA TRAÇO 1:2:8, PREPARO MANUAL, APLICADO MANUALMENTE EM FACES INTERNAS DE PAREDES, PARA AMBIENTE COM ÁREA MENOR QUE 5M2, ESPESSURA DE 20MM, COM EXECUÇÃO DE TALISCAS. AF_06/2014</v>
          </cell>
          <cell r="C683" t="str">
            <v>M2</v>
          </cell>
          <cell r="D683">
            <v>29.99</v>
          </cell>
        </row>
        <row r="684">
          <cell r="A684">
            <v>87529</v>
          </cell>
          <cell r="B684" t="str">
            <v>MASSA ÚNICA, PARA RECEBIMENTO DE PINTURA, EM ARGAMASSA TRAÇO 1:2:8, PREPARO MECÂNICO COM BETONEIRA 400L, APLICADA MANUALMENTE EM FACES INTERNAS DE PAREDES, ESPESSURA DE 20MM, COM EXECUÇÃO DE TALISCAS. AF_06/2014</v>
          </cell>
          <cell r="C684" t="str">
            <v>M2</v>
          </cell>
          <cell r="D684">
            <v>23.91</v>
          </cell>
        </row>
        <row r="685">
          <cell r="A685">
            <v>87530</v>
          </cell>
          <cell r="B685" t="str">
            <v>MASSA ÚNICA, PARA RECEBIMENTO DE PINTURA, EM ARGAMASSA TRAÇO 1:2:8, PREPARO MANUAL, APLICADA MANUALMENTE EM FACES INTERNAS DE PAREDES, ESPESSURA DE 20MM, COM EXECUÇÃO DE TALISCAS. AF_06/2014</v>
          </cell>
          <cell r="C685" t="str">
            <v>M2</v>
          </cell>
          <cell r="D685">
            <v>27.45</v>
          </cell>
        </row>
        <row r="686">
          <cell r="A686">
            <v>87531</v>
          </cell>
          <cell r="B686" t="str">
            <v>EMBOÇO, PARA RECEBIMENTO DE CERÂMICA, EM ARGAMASSA TRAÇO 1:2:8, PREPARO MECÂNICO COM BETONEIRA 400L, APLICADO MANUALMENTE EM FACES INTERNAS DE PAREDES, PARA AMBIENTE COM ÁREA ENTRE 5M2 E 10M2, ESPESSURA DE 20MM, COM EXECUÇÃO DE TALISCAS. AF_06/2014</v>
          </cell>
          <cell r="C686" t="str">
            <v>M2</v>
          </cell>
          <cell r="D686">
            <v>23.02</v>
          </cell>
        </row>
        <row r="687">
          <cell r="A687">
            <v>87532</v>
          </cell>
          <cell r="B687" t="str">
            <v>EMBOÇO, PARA RECEBIMENTO DE CERÂMICA, EM ARGAMASSA TRAÇO 1:2:8, PREPARO MANUAL, APLICADO MANUALMENTE EM FACES INTERNAS DE PAREDES, PARA AMBIENTE COM ÁREA  ENTRE 5M2 E 10M2, ESPESSURA DE 20MM, COM EXECUÇÃO DE TALISCAS. AF_06/2014</v>
          </cell>
          <cell r="C687" t="str">
            <v>M2</v>
          </cell>
          <cell r="D687">
            <v>26.56</v>
          </cell>
        </row>
        <row r="688">
          <cell r="A688">
            <v>87535</v>
          </cell>
          <cell r="B688" t="str">
            <v>EMBOÇO, PARA RECEBIMENTO DE CERÂMICA, EM ARGAMASSA TRAÇO 1:2:8, PREPARO MECÂNICO COM BETONEIRA 400L, APLICADO MANUALMENTE EM FACES INTERNAS DE PAREDES, PARA AMBIENTE COM ÁREA  MAIOR QUE 10M2, ESPESSURA DE 20MM, COM EXECUÇÃO DE TALISCAS. AF_06/2014</v>
          </cell>
          <cell r="C688" t="str">
            <v>M2</v>
          </cell>
          <cell r="D688">
            <v>20.49</v>
          </cell>
        </row>
        <row r="689">
          <cell r="A689">
            <v>87536</v>
          </cell>
          <cell r="B689" t="str">
            <v>EMBOÇO, PARA RECEBIMENTO DE CERÂMICA, EM ARGAMASSA TRAÇO 1:2:8, PREPARO MANUAL, APLICADO MANUALMENTE EM FACES INTERNAS DE PAREDES, PARA AMBIENTE COM ÁREA  MAIOR QUE 10M2, ESPESSURA DE 20MM, COM EXECUÇÃO DE TALISCAS. AF_06/2014</v>
          </cell>
          <cell r="C689" t="str">
            <v>M2</v>
          </cell>
          <cell r="D689">
            <v>24.03</v>
          </cell>
        </row>
        <row r="690">
          <cell r="A690">
            <v>87537</v>
          </cell>
          <cell r="B690" t="str">
            <v>EMBOÇO, PARA RECEBIMENTO DE CERÂMICA, EM ARGAMASSA INDUSTRIALIZADA, PREPARO MECÂNICO, APLICADO COM EQUIPAMENTO DE MISTURA E PROJEÇÃO DE 1,5 M3/H DE ARGAMASSA EM FACES INTERNAS DE PAREDES, PARA AMBIENTE COM ÁREA  MENOR QUE 5M2, ESPESSURA DE 20MM, COM EXECU</v>
          </cell>
          <cell r="C690" t="str">
            <v>M2</v>
          </cell>
          <cell r="D690">
            <v>63.07</v>
          </cell>
        </row>
        <row r="691">
          <cell r="A691">
            <v>87538</v>
          </cell>
          <cell r="B691" t="str">
            <v>MASSA ÚNICA, PARA RECEBIMENTO DE PINTURA, EM ARGAMASSA INDUSTRIALIZADA, PREPARO MECÂNICO, APLICADO COM EQUIPAMENTO DE MISTURA E PROJEÇÃO DE 1,5 M3/H DE ARGAMASSA EM FACES INTERNAS DE PAREDES, ESPESSURA DE 20MM, COM EXECUÇÃO DE TALISCAS. AF_06/2014</v>
          </cell>
          <cell r="C691" t="str">
            <v>M2</v>
          </cell>
          <cell r="D691">
            <v>60.91</v>
          </cell>
        </row>
        <row r="692">
          <cell r="A692">
            <v>87539</v>
          </cell>
          <cell r="B692" t="str">
            <v>EMBOÇO, PARA RECEBIMENTO DE CERÂMICA, EM ARGAMASSA INDUSTRIALIZADA, PREPARO MECÂNICO, APLICADO COM EQUIPAMENTO DE MISTURA E PROJEÇÃO DE 1,5 M3/H DE ARGAMASSA EM FACES INTERNAS DE PAREDES, PARA AMBIENTE COM ÁREA ENTRE 5M2 E 10M2, ESPESSURA DE 20MM, COM EXE</v>
          </cell>
          <cell r="C692" t="str">
            <v>M2</v>
          </cell>
          <cell r="D692">
            <v>60.14</v>
          </cell>
        </row>
        <row r="693">
          <cell r="A693">
            <v>87541</v>
          </cell>
          <cell r="B693" t="str">
            <v>EMBOÇO, PARA RECEBIMENTO DE CERÂMICA, EM ARGAMASSA INDUSTRIALIZADA, PREPARO MECÂNICO, APLICADO COM EQUIPAMENTO DE MISTURA E PROJEÇÃO DE 1,5 M3/H DE ARGAMASSA EM FACES INTERNAS DE PAREDES, PARA AMBIENTE COM ÁREA MAIOR QUE 10M2, ESPESSURA DE 20MM, COM EXECU</v>
          </cell>
          <cell r="C693" t="str">
            <v>M2</v>
          </cell>
          <cell r="D693">
            <v>57.99</v>
          </cell>
        </row>
        <row r="694">
          <cell r="A694">
            <v>87543</v>
          </cell>
          <cell r="B694" t="str">
            <v>MASSA ÚNICA, PARA RECEBIMENTO DE PINTURA OU CERÂMICA, ARGAMASSA INDUSTRIALIZADA, PREPARO MECÂNICO, APLICADO COM EQUIPAMENTO DE MISTURA E PROJEÇÃO DE 1,5 M3/H EM FACES INTERNAS DE PAREDES, ESPESSURA DE 5MM, SEM EXECUÇÃO DE TALISCAS. AF_06/2014</v>
          </cell>
          <cell r="C694" t="str">
            <v>M2</v>
          </cell>
          <cell r="D694">
            <v>19.68</v>
          </cell>
        </row>
        <row r="695">
          <cell r="A695">
            <v>87545</v>
          </cell>
          <cell r="B695" t="str">
            <v>EMBOÇO, PARA RECEBIMENTO DE CERÂMICA, EM ARGAMASSA TRAÇO 1:2:8, PREPARO MECÂNICO COM BETONEIRA 400L, APLICADO MANUALMENTE EM FACES INTERNAS DE PAREDES, PARA AMBIENTE COM ÁREA MENOR QUE 5M2, ESPESSURA DE 10MM, COM EXECUÇÃO DE TALISCAS. AF_06/2014</v>
          </cell>
          <cell r="C695" t="str">
            <v>M2</v>
          </cell>
          <cell r="D695">
            <v>17.98</v>
          </cell>
        </row>
        <row r="696">
          <cell r="A696">
            <v>87546</v>
          </cell>
          <cell r="B696" t="str">
            <v>EMBOÇO, PARA RECEBIMENTO DE CERÂMICA, EM ARGAMASSA TRAÇO 1:2:8, PREPARO MANUAL, APLICADO MANUALMENTE EM FACES INTERNAS DE PAREDES, PARA AMBIENTE COM ÁREA MENOR QUE 5M2, ESPESSURA DE 10MM, COM EXECUÇÃO DE TALISCAS. AF_06/2014</v>
          </cell>
          <cell r="C696" t="str">
            <v>M2</v>
          </cell>
          <cell r="D696">
            <v>19.98</v>
          </cell>
        </row>
        <row r="697">
          <cell r="A697">
            <v>87547</v>
          </cell>
          <cell r="B697" t="str">
            <v>MASSA ÚNICA, PARA RECEBIMENTO DE PINTURA, EM ARGAMASSA TRAÇO 1:2:8, PREPARO MECÂNICO COM BETONEIRA 400L, APLICADA MANUALMENTE EM FACES INTERNAS DE PAREDES, ESPESSURA DE 10MM, COM EXECUÇÃO DE TALISCAS. AF_06/2014</v>
          </cell>
          <cell r="C697" t="str">
            <v>M2</v>
          </cell>
          <cell r="D697">
            <v>15.47</v>
          </cell>
        </row>
        <row r="698">
          <cell r="A698">
            <v>87548</v>
          </cell>
          <cell r="B698" t="str">
            <v>MASSA ÚNICA, PARA RECEBIMENTO DE PINTURA, EM ARGAMASSA TRAÇO 1:2:8, PREPARO MANUAL, APLICADA MANUALMENTE EM FACES INTERNAS DE PAREDES, ESPESSURA DE 10MM, COM EXECUÇÃO DE TALISCAS. AF_06/2014</v>
          </cell>
          <cell r="C698" t="str">
            <v>M2</v>
          </cell>
          <cell r="D698">
            <v>17.47</v>
          </cell>
        </row>
        <row r="699">
          <cell r="A699">
            <v>87549</v>
          </cell>
          <cell r="B699" t="str">
            <v>EMBOÇO, PARA RECEBIMENTO DE CERÂMICA, EM ARGAMASSA TRAÇO 1:2:8, PREPARO MECÂNICO COM BETONEIRA 400L, APLICADO MANUALMENTE EM FACES INTERNAS DE PAREDES, PARA AMBIENTE COM ÁREA ENTRE 5M2 E 10M2, ESPESSURA DE 10MM, COM EXECUÇÃO DE TALISCAS. AF_06/2014</v>
          </cell>
          <cell r="C699" t="str">
            <v>M2</v>
          </cell>
          <cell r="D699">
            <v>14.56</v>
          </cell>
        </row>
        <row r="700">
          <cell r="A700">
            <v>87550</v>
          </cell>
          <cell r="B700" t="str">
            <v>EMBOÇO, PARA RECEBIMENTO DE CERÂMICA, EM ARGAMASSA TRAÇO 1:2:8, PREPARO MANUAL, APLICADO MANUALMENTE EM FACES INTERNAS DE PAREDES, PARA AMBIENTE COM ÁREA ENTRE 5M2 E 10M2, ESPESSURA DE 10MM, COM EXECUÇÃO DE TALISCAS. AF_06/2014</v>
          </cell>
          <cell r="C700" t="str">
            <v>M2</v>
          </cell>
          <cell r="D700">
            <v>16.559999999999999</v>
          </cell>
        </row>
        <row r="701">
          <cell r="A701">
            <v>87553</v>
          </cell>
          <cell r="B701" t="str">
            <v>EMBOÇO, PARA RECEBIMENTO DE CERÂMICA, EM ARGAMASSA TRAÇO 1:2:8, PREPARO MECÂNICO COM BETONEIRA 400L, APLICADO MANUALMENTE EM FACES INTERNAS DE PAREDES, PARA AMBIENTE COM ÁREA MAIOR QUE 10M2, ESPESSURA DE 10MM, COM EXECUÇÃO DE TALISCAS. AF_06/2014</v>
          </cell>
          <cell r="C701" t="str">
            <v>M2</v>
          </cell>
          <cell r="D701">
            <v>12.04</v>
          </cell>
        </row>
        <row r="702">
          <cell r="A702">
            <v>87554</v>
          </cell>
          <cell r="B702" t="str">
            <v>EMBOÇO, PARA RECEBIMENTO DE CERÂMICA, EM ARGAMASSA TRAÇO 1:2:8, PREPARO MANUAL, APLICADO MANUALMENTE EM FACES INTERNAS DE PAREDES, PARA AMBIENTE COM ÁREA MAIOR QUE 10M2, ESPESSURA DE 10MM, COM EXECUÇÃO DE TALISCAS. AF_06/2014</v>
          </cell>
          <cell r="C702" t="str">
            <v>M2</v>
          </cell>
          <cell r="D702">
            <v>14.04</v>
          </cell>
        </row>
        <row r="703">
          <cell r="A703">
            <v>87555</v>
          </cell>
          <cell r="B703" t="str">
            <v>EMBOÇO, PARA RECEBIMENTO DE CERÂMICA, EM ARGAMASSA INDUSTRIALIZADA, PREPARO MECÂNICO, APLICADO COM EQUIPAMENTO DE MISTURA E PROJEÇÃO DE 1,5 M3/H DE ARGAMASSA EM FACES INTERNAS DE PAREDES, PARA AMBIENTE COM ÁREA MENOR QUE 5M2, ESPESSURA DE 10MM, COM EXECUÇ</v>
          </cell>
          <cell r="C703" t="str">
            <v>M2</v>
          </cell>
          <cell r="D703">
            <v>37.94</v>
          </cell>
        </row>
        <row r="704">
          <cell r="A704">
            <v>87556</v>
          </cell>
          <cell r="B704" t="str">
            <v>MASSA ÚNICA, PARA RECEBIMENTO DE PINTURA, EM ARGAMASSA INDUSTRIALIZADA, PREPARO MECÂNICO, APLICADO COM EQUIPAMENTO DE MISTURA E PROJEÇÃO DE 1,5 M3/H DE ARGAMASSA EM FACES INTERNAS DE PAREDES, ESPESSURA DE 10MM, COM EXECUÇÃO DE TALISCAS. AF_06/2014</v>
          </cell>
          <cell r="C704" t="str">
            <v>M2</v>
          </cell>
          <cell r="D704">
            <v>35.81</v>
          </cell>
        </row>
        <row r="705">
          <cell r="A705">
            <v>87557</v>
          </cell>
          <cell r="B705" t="str">
            <v>EMBOÇO, PARA RECEBIMENTO DE CERÂMICA, EM ARGAMASSA INDUSTRIALIZADA, PREPARO MECÂNICO, APLICADO COM EQUIPAMENTO DE MISTURA E PROJEÇÃO DE 1,5 M3/H DE ARGAMASSA EM FACES INTERNAS DE PAREDES, PARA AMBIENTE COM ÁREA ENTRE 5M2 E 10M2, ESPESSURA DE 10MM, COM EXE</v>
          </cell>
          <cell r="C705" t="str">
            <v>M2</v>
          </cell>
          <cell r="D705">
            <v>35.020000000000003</v>
          </cell>
        </row>
        <row r="706">
          <cell r="A706">
            <v>87559</v>
          </cell>
          <cell r="B706" t="str">
            <v>EMBOÇO, PARA RECEBIMENTO DE CERÂMICA, EM ARGAMASSA INDUSTRIALIZADA, PREPARO MECÂNICO, APLICADO COM EQUIPAMENTO DE MISTURA E PROJEÇÃO DE 1,5 M3/H DE ARGAMASSA EM FACES INTERNAS DE PAREDES, PARA AMBIENTE COM ÁREA MAIOR QUE 10M2, ESPESSURA DE 10MM, COM EXECU</v>
          </cell>
          <cell r="C706" t="str">
            <v>M2</v>
          </cell>
          <cell r="D706">
            <v>32.869999999999997</v>
          </cell>
        </row>
        <row r="707">
          <cell r="A707">
            <v>87561</v>
          </cell>
          <cell r="B707" t="str">
            <v>MASSA ÚNICA, PARA RECEBIMENTO DE PINTURA OU CERÂMICA, EM ARGAMASSA INDUSTRIALIZADA, PREPARO MECÂNICO, APLICADO COM EQUIPAMENTO DE MISTURA E PROJEÇÃO DE 1,5 M3/H DE ARGAMASSA EM FACES INTERNAS DE PAREDES, ESPESSURA DE 10MM, SEM EXECUÇÃO DE TALISCAS. AF_06/</v>
          </cell>
          <cell r="C707" t="str">
            <v>M2</v>
          </cell>
          <cell r="D707">
            <v>35.22</v>
          </cell>
        </row>
        <row r="708">
          <cell r="A708">
            <v>87620</v>
          </cell>
          <cell r="B708" t="str">
            <v>CONTRAPISO EM ARGAMASSA TRAÇO 1:4 (CIMENTO E AREIA), PREPARO MECÂNICO COM BETONEIRA 400 L, APLICADO EM ÁREAS SECAS SOBRE LAJE, ADERIDO, ESPESSURA 2CM. AF_06/2014</v>
          </cell>
          <cell r="C708" t="str">
            <v>M2</v>
          </cell>
          <cell r="D708">
            <v>23.42</v>
          </cell>
        </row>
        <row r="709">
          <cell r="A709">
            <v>87622</v>
          </cell>
          <cell r="B709" t="str">
            <v>CONTRAPISO EM ARGAMASSA TRAÇO 1:4 (CIMENTO E AREIA), PREPARO MANUAL, APLICADO EM ÁREAS SECAS SOBRE LAJE, ADERIDO, ESPESSURA 2CM. AF_06/2014</v>
          </cell>
          <cell r="C709" t="str">
            <v>M2</v>
          </cell>
          <cell r="D709">
            <v>26.21</v>
          </cell>
        </row>
        <row r="710">
          <cell r="A710">
            <v>87623</v>
          </cell>
          <cell r="B710" t="str">
            <v>CONTRAPISO EM ARGAMASSA PRONTA, PREPARO MECÂNICO COM MISTURADOR 300 KG, APLICADO EM ÁREAS SECAS SOBRE LAJE, ADERIDO, ESPESSURA 2CM. AF_06/2014</v>
          </cell>
          <cell r="C710" t="str">
            <v>M2</v>
          </cell>
          <cell r="D710">
            <v>60.85</v>
          </cell>
        </row>
        <row r="711">
          <cell r="A711">
            <v>87624</v>
          </cell>
          <cell r="B711" t="str">
            <v>CONTRAPISO EM ARGAMASSA PRONTA, PREPARO MANUAL, APLICADO EM ÁREAS SECAS SOBRE LAJE, ADERIDO, ESPESSURA 2CM. AF_06/2014</v>
          </cell>
          <cell r="C711" t="str">
            <v>M2</v>
          </cell>
          <cell r="D711">
            <v>65.790000000000006</v>
          </cell>
        </row>
        <row r="712">
          <cell r="A712">
            <v>87630</v>
          </cell>
          <cell r="B712" t="str">
            <v>CONTRAPISO EM ARGAMASSA TRAÇO 1:4 (CIMENTO E AREIA), PREPARO MECÂNICO COM BETONEIRA 400 L, APLICADO EM ÁREAS SECAS SOBRE LAJE, ADERIDO, ESPESSURA 3CM. AF_06/2014</v>
          </cell>
          <cell r="C712" t="str">
            <v>M2</v>
          </cell>
          <cell r="D712">
            <v>28.96</v>
          </cell>
        </row>
        <row r="713">
          <cell r="A713">
            <v>87632</v>
          </cell>
          <cell r="B713" t="str">
            <v>CONTRAPISO EM ARGAMASSA TRAÇO 1:4 (CIMENTO E AREIA), PREPARO MANUAL, APLICADO EM ÁREAS SECAS SOBRE LAJE, ADERIDO, ESPESSURA 3CM. AF_06/2014</v>
          </cell>
          <cell r="C713" t="str">
            <v>M2</v>
          </cell>
          <cell r="D713">
            <v>32.85</v>
          </cell>
        </row>
        <row r="714">
          <cell r="A714">
            <v>87633</v>
          </cell>
          <cell r="B714" t="str">
            <v>CONTRAPISO EM ARGAMASSA PRONTA, PREPARO MECÂNICO COM MISTURADOR 300 KG, APLICADO EM ÁREAS SECAS SOBRE LAJE, ADERIDO, ESPESSURA 3CM. AF_06/2014</v>
          </cell>
          <cell r="C714" t="str">
            <v>M2</v>
          </cell>
          <cell r="D714">
            <v>80.989999999999995</v>
          </cell>
        </row>
        <row r="715">
          <cell r="A715">
            <v>87634</v>
          </cell>
          <cell r="B715" t="str">
            <v>CONTRAPISO EM ARGAMASSA PRONTA, PREPARO MANUAL, APLICADO EM ÁREAS SECAS SOBRE LAJE, ADERIDO, ESPESSURA 3CM. AF_06/2014</v>
          </cell>
          <cell r="C715" t="str">
            <v>M2</v>
          </cell>
          <cell r="D715">
            <v>87.87</v>
          </cell>
        </row>
        <row r="716">
          <cell r="A716">
            <v>87640</v>
          </cell>
          <cell r="B716" t="str">
            <v>CONTRAPISO EM ARGAMASSA TRAÇO 1:4 (CIMENTO E AREIA), PREPARO MECÂNICO COM BETONEIRA 400 L, APLICADO EM ÁREAS SECAS SOBRE LAJE, ADERIDO, ESPESSURA 4CM. AF_06/2014</v>
          </cell>
          <cell r="C716" t="str">
            <v>M2</v>
          </cell>
          <cell r="D716">
            <v>33.42</v>
          </cell>
        </row>
        <row r="717">
          <cell r="A717">
            <v>87642</v>
          </cell>
          <cell r="B717" t="str">
            <v>CONTRAPISO EM ARGAMASSA TRAÇO 1:4 (CIMENTO E AREIA), PREPARO MANUAL, APLICADO EM ÁREAS SECAS SOBRE LAJE, ADERIDO, ESPESSURA 4CM. AF_06/2014</v>
          </cell>
          <cell r="C717" t="str">
            <v>M2</v>
          </cell>
          <cell r="D717">
            <v>38.19</v>
          </cell>
        </row>
        <row r="718">
          <cell r="A718">
            <v>87643</v>
          </cell>
          <cell r="B718" t="str">
            <v>CONTRAPISO EM ARGAMASSA PRONTA, PREPARO MECÂNICO COM MISTURADOR 300 KG, APLICADO EM ÁREAS SECAS SOBRE LAJE, ADERIDO, ESPESSURA 4CM. AF_06/2014</v>
          </cell>
          <cell r="C718" t="str">
            <v>M2</v>
          </cell>
          <cell r="D718">
            <v>97.4</v>
          </cell>
        </row>
        <row r="719">
          <cell r="A719">
            <v>87644</v>
          </cell>
          <cell r="B719" t="str">
            <v>CONTRAPISO EM ARGAMASSA PRONTA, PREPARO MANUAL, APLICADO EM ÁREAS SECAS SOBRE LAJE, ADERIDO, ESPESSURA 4CM. AF_06/2014</v>
          </cell>
          <cell r="C719" t="str">
            <v>M2</v>
          </cell>
          <cell r="D719">
            <v>105.86</v>
          </cell>
        </row>
        <row r="720">
          <cell r="A720">
            <v>87680</v>
          </cell>
          <cell r="B720" t="str">
            <v>CONTRAPISO EM ARGAMASSA TRAÇO 1:4 (CIMENTO E AREIA), PREPARO MECÂNICO COM BETONEIRA 400 L, APLICADO EM ÁREAS SECAS SOBRE LAJE, NÃO ADERIDO, ESPESSURA 4CM. AF_06/2014</v>
          </cell>
          <cell r="C720" t="str">
            <v>M2</v>
          </cell>
          <cell r="D720">
            <v>27.12</v>
          </cell>
        </row>
        <row r="721">
          <cell r="A721">
            <v>87682</v>
          </cell>
          <cell r="B721" t="str">
            <v>CONTRAPISO EM ARGAMASSA TRAÇO 1:4 (CIMENTO E AREIA), PREPARO MANUAL, APLICADO EM ÁREAS SECAS SOBRE LAJE, NÃO ADERIDO, ESPESSURA 4CM. AF_06/2014</v>
          </cell>
          <cell r="C721" t="str">
            <v>M2</v>
          </cell>
          <cell r="D721">
            <v>31.89</v>
          </cell>
        </row>
        <row r="722">
          <cell r="A722">
            <v>87683</v>
          </cell>
          <cell r="B722" t="str">
            <v>CONTRAPISO EM ARGAMASSA PRONTA, PREPARO MECÂNICO COM MISTURADOR 300 KG, APLICADO EM ÁREAS SECAS SOBRE LAJE, NÃO ADERIDO, ESPESSURA 4CM. AF_06/2014</v>
          </cell>
          <cell r="C722" t="str">
            <v>M2</v>
          </cell>
          <cell r="D722">
            <v>91.1</v>
          </cell>
        </row>
        <row r="723">
          <cell r="A723">
            <v>87684</v>
          </cell>
          <cell r="B723" t="str">
            <v>CONTRAPISO EM ARGAMASSA PRONTA, PREPARO MANUAL, APLICADO EM ÁREAS SECAS SOBRE LAJE, NÃO ADERIDO, ESPESSURA 4CM. AF_06/2014</v>
          </cell>
          <cell r="C723" t="str">
            <v>M2</v>
          </cell>
          <cell r="D723">
            <v>99.56</v>
          </cell>
        </row>
        <row r="724">
          <cell r="A724">
            <v>87690</v>
          </cell>
          <cell r="B724" t="str">
            <v>CONTRAPISO EM ARGAMASSA TRAÇO 1:4 (CIMENTO E AREIA), PREPARO MECÂNICO COM BETONEIRA 400 L, APLICADO EM ÁREAS SECAS SOBRE LAJE, NÃO ADERIDO, ESPESSURA 5CM. AF_06/2014</v>
          </cell>
          <cell r="C724" t="str">
            <v>M2</v>
          </cell>
          <cell r="D724">
            <v>31.5</v>
          </cell>
        </row>
        <row r="725">
          <cell r="A725">
            <v>87692</v>
          </cell>
          <cell r="B725" t="str">
            <v>CONTRAPISO EM ARGAMASSA TRAÇO 1:4 (CIMENTO E AREIA), PREPARO MANUAL, APLICADO EM ÁREAS SECAS SOBRE LAJE, NÃO ADERIDO, ESPESSURA 5CM. AF_06/2014</v>
          </cell>
          <cell r="C725" t="str">
            <v>M2</v>
          </cell>
          <cell r="D725">
            <v>36.97</v>
          </cell>
        </row>
        <row r="726">
          <cell r="A726">
            <v>87693</v>
          </cell>
          <cell r="B726" t="str">
            <v>CONTRAPISO EM ARGAMASSA PRONTA, PREPARO MECÂNICO COM MISTURADOR 300 KG, APLICADO EM ÁREAS SECAS SOBRE LAJE, NÃO ADERIDO, ESPESSURA 5CM. AF_06/2014</v>
          </cell>
          <cell r="C726" t="str">
            <v>M2</v>
          </cell>
          <cell r="D726">
            <v>104.78</v>
          </cell>
        </row>
        <row r="727">
          <cell r="A727">
            <v>87694</v>
          </cell>
          <cell r="B727" t="str">
            <v>CONTRAPISO EM ARGAMASSA PRONTA, PREPARO MANUAL, APLICADO EM ÁREAS SECAS SOBRE LAJE, NÃO ADERIDO, ESPESSURA 5CM. AF_06/2014</v>
          </cell>
          <cell r="C727" t="str">
            <v>M2</v>
          </cell>
          <cell r="D727">
            <v>114.46</v>
          </cell>
        </row>
        <row r="728">
          <cell r="A728">
            <v>87700</v>
          </cell>
          <cell r="B728" t="str">
            <v>CONTRAPISO EM ARGAMASSA TRAÇO 1:4 (CIMENTO E AREIA), PREPARO MECÂNICO COM BETONEIRA 400 L, APLICADO EM ÁREAS SECAS SOBRE LAJE, NÃO ADERIDO, ESPESSURA 6CM. AF_06/2014</v>
          </cell>
          <cell r="C728" t="str">
            <v>M2</v>
          </cell>
          <cell r="D728">
            <v>34.03</v>
          </cell>
        </row>
        <row r="729">
          <cell r="A729">
            <v>87702</v>
          </cell>
          <cell r="B729" t="str">
            <v>CONTRAPISO EM ARGAMASSA TRAÇO 1:4 (CIMENTO E AREIA), PREPARO MANUAL, APLICADO EM ÁREAS SECAS SOBRE LAJE, NÃO ADERIDO, ESPESSURA 6CM. AF_06/2014</v>
          </cell>
          <cell r="C729" t="str">
            <v>M2</v>
          </cell>
          <cell r="D729">
            <v>39.979999999999997</v>
          </cell>
        </row>
        <row r="730">
          <cell r="A730">
            <v>87703</v>
          </cell>
          <cell r="B730" t="str">
            <v>CONTRAPISO EM ARGAMASSA PRONTA, PREPARO MECÂNICO COM MISTURADOR 300 KG, APLICADO EM ÁREAS SECAS SOBRE LAJE, NÃO ADERIDO, ESPESSURA 6CM. AF_06/2014</v>
          </cell>
          <cell r="C730" t="str">
            <v>M2</v>
          </cell>
          <cell r="D730">
            <v>113.82</v>
          </cell>
        </row>
        <row r="731">
          <cell r="A731">
            <v>87704</v>
          </cell>
          <cell r="B731" t="str">
            <v>CONTRAPISO EM ARGAMASSA PRONTA, PREPARO MANUAL, APLICADO EM ÁREAS SECAS SOBRE LAJE, NÃO ADERIDO, ESPESSURA 6CM. AF_06/2014</v>
          </cell>
          <cell r="C731" t="str">
            <v>M2</v>
          </cell>
          <cell r="D731">
            <v>124.37</v>
          </cell>
        </row>
        <row r="732">
          <cell r="A732">
            <v>87735</v>
          </cell>
          <cell r="B732" t="str">
            <v>CONTRAPISO EM ARGAMASSA TRAÇO 1:4 (CIMENTO E AREIA), PREPARO MECÂNICO COM BETONEIRA 400 L, APLICADO EM ÁREAS MOLHADAS SOBRE LAJE, ADERIDO, ESPESSURA 2CM. AF_06/2014</v>
          </cell>
          <cell r="C732" t="str">
            <v>M2</v>
          </cell>
          <cell r="D732">
            <v>30.89</v>
          </cell>
        </row>
        <row r="733">
          <cell r="A733">
            <v>87737</v>
          </cell>
          <cell r="B733" t="str">
            <v>CONTRAPISO EM ARGAMASSA TRAÇO 1:4 (CIMENTO E AREIA), PREPARO MANUAL, APLICADO EM ÁREAS MOLHADAS SOBRE LAJE, ADERIDO, ESPESSURA 2CM. AF_06/2014</v>
          </cell>
          <cell r="C733" t="str">
            <v>M2</v>
          </cell>
          <cell r="D733">
            <v>33.68</v>
          </cell>
        </row>
        <row r="734">
          <cell r="A734">
            <v>87738</v>
          </cell>
          <cell r="B734" t="str">
            <v>CONTRAPISO EM ARGAMASSA PRONTA, PREPARO MECÂNICO COM MISTURADOR 300 KG, APLICADO EM ÁREAS MOLHADAS SOBRE LAJE, ADERIDO, ESPESSURA 2CM. AF_06/2014</v>
          </cell>
          <cell r="C734" t="str">
            <v>M2</v>
          </cell>
          <cell r="D734">
            <v>68.319999999999993</v>
          </cell>
        </row>
        <row r="735">
          <cell r="A735">
            <v>87739</v>
          </cell>
          <cell r="B735" t="str">
            <v>CONTRAPISO EM ARGAMASSA PRONTA, PREPARO MANUAL, APLICADO EM ÁREAS MOLHADAS SOBRE LAJE, ADERIDO, ESPESSURA 2CM. AF_06/2014</v>
          </cell>
          <cell r="C735" t="str">
            <v>M2</v>
          </cell>
          <cell r="D735">
            <v>73.260000000000005</v>
          </cell>
        </row>
        <row r="736">
          <cell r="A736">
            <v>87745</v>
          </cell>
          <cell r="B736" t="str">
            <v>CONTRAPISO EM ARGAMASSA TRAÇO 1:4 (CIMENTO E AREIA), PREPARO MECÂNICO COM BETONEIRA 400 L, APLICADO EM ÁREAS MOLHADAS SOBRE LAJE, ADERIDO, ESPESSURA 3CM. AF_06/2014</v>
          </cell>
          <cell r="C736" t="str">
            <v>M2</v>
          </cell>
          <cell r="D736">
            <v>36.43</v>
          </cell>
        </row>
        <row r="737">
          <cell r="A737">
            <v>87747</v>
          </cell>
          <cell r="B737" t="str">
            <v>CONTRAPISO EM ARGAMASSA TRAÇO 1:4 (CIMENTO E AREIA), PREPARO MANUAL, APLICADO EM ÁREAS MOLHADAS SOBRE LAJE, ADERIDO, ESPESSURA 3CM. AF_06/2014</v>
          </cell>
          <cell r="C737" t="str">
            <v>M2</v>
          </cell>
          <cell r="D737">
            <v>40.32</v>
          </cell>
        </row>
        <row r="738">
          <cell r="A738">
            <v>87748</v>
          </cell>
          <cell r="B738" t="str">
            <v>CONTRAPISO EM ARGAMASSA PRONTA, PREPARO MECÂNICO COM MISTURADOR 300 KG, APLICADO EM ÁREAS MOLHADAS SOBRE LAJE, ADERIDO, ESPESSURA 3CM. AF_06/2014</v>
          </cell>
          <cell r="C738" t="str">
            <v>M2</v>
          </cell>
          <cell r="D738">
            <v>88.46</v>
          </cell>
        </row>
        <row r="739">
          <cell r="A739">
            <v>87749</v>
          </cell>
          <cell r="B739" t="str">
            <v>CONTRAPISO EM ARGAMASSA PRONTA, PREPARO MANUAL, APLICADO EM ÁREAS MOLHADAS SOBRE LAJE, ADERIDO, ESPESSURA 3CM. AF_06/2014</v>
          </cell>
          <cell r="C739" t="str">
            <v>M2</v>
          </cell>
          <cell r="D739">
            <v>95.34</v>
          </cell>
        </row>
        <row r="740">
          <cell r="A740">
            <v>87755</v>
          </cell>
          <cell r="B740" t="str">
            <v>CONTRAPISO EM ARGAMASSA TRAÇO 1:4 (CIMENTO E AREIA), PREPARO MECÂNICO COM BETONEIRA 400 L, APLICADO EM ÁREAS MOLHADAS SOBRE IMPERMEABILIZAÇÃO, ESPESSURA 3CM. AF_06/2014</v>
          </cell>
          <cell r="C740" t="str">
            <v>M2</v>
          </cell>
          <cell r="D740">
            <v>32.869999999999997</v>
          </cell>
        </row>
        <row r="741">
          <cell r="A741">
            <v>87757</v>
          </cell>
          <cell r="B741" t="str">
            <v>CONTRAPISO EM ARGAMASSA TRAÇO 1:4 (CIMENTO E AREIA), PREPARO MANUAL, APLICADO EM ÁREAS MOLHADAS SOBRE IMPERMEABILIZAÇÃO, ESPESSURA 3CM. AF_06/2014</v>
          </cell>
          <cell r="C741" t="str">
            <v>M2</v>
          </cell>
          <cell r="D741">
            <v>36.76</v>
          </cell>
        </row>
        <row r="742">
          <cell r="A742">
            <v>87758</v>
          </cell>
          <cell r="B742" t="str">
            <v>CONTRAPISO EM ARGAMASSA PRONTA, PREPARO MECÂNICO COM MISTURADOR 300 KG, APLICADO EM ÁREAS MOLHADAS SOBRE IMPERMEABILIZAÇÃO, ESPESSURA 3CM. AF_06/2014</v>
          </cell>
          <cell r="C742" t="str">
            <v>M2</v>
          </cell>
          <cell r="D742">
            <v>84.9</v>
          </cell>
        </row>
        <row r="743">
          <cell r="A743">
            <v>87759</v>
          </cell>
          <cell r="B743" t="str">
            <v>CONTRAPISO EM ARGAMASSA PRONTA, PREPARO MANUAL, APLICADO EM ÁREAS MOLHADAS SOBRE IMPERMEABILIZAÇÃO, ESPESSURA 3CM. AF_06/2014</v>
          </cell>
          <cell r="C743" t="str">
            <v>M2</v>
          </cell>
          <cell r="D743">
            <v>91.78</v>
          </cell>
        </row>
        <row r="744">
          <cell r="A744">
            <v>87765</v>
          </cell>
          <cell r="B744" t="str">
            <v>CONTRAPISO EM ARGAMASSA TRAÇO 1:4 (CIMENTO E AREIA), PREPARO MECÂNICO COM BETONEIRA 400 L, APLICADO EM ÁREAS MOLHADAS SOBRE IMPERMEABILIZAÇÃO, ESPESSURA 4CM. AF_06/2014</v>
          </cell>
          <cell r="C744" t="str">
            <v>M2</v>
          </cell>
          <cell r="D744">
            <v>37.33</v>
          </cell>
        </row>
        <row r="745">
          <cell r="A745">
            <v>87767</v>
          </cell>
          <cell r="B745" t="str">
            <v>CONTRAPISO EM ARGAMASSA TRAÇO 1:4 (CIMENTO E AREIA), PREPARO MANUAL, APLICADO EM ÁREAS MOLHADAS SOBRE IMPERMEABILIZAÇÃO, ESPESSURA 4CM. AF_06/2014</v>
          </cell>
          <cell r="C745" t="str">
            <v>M2</v>
          </cell>
          <cell r="D745">
            <v>42.1</v>
          </cell>
        </row>
        <row r="746">
          <cell r="A746">
            <v>87768</v>
          </cell>
          <cell r="B746" t="str">
            <v>CONTRAPISO EM ARGAMASSA PRONTA, PREPARO MECÂNICO COM MISTURADOR 300 KG, APLICADO EM ÁREAS MOLHADAS SOBRE IMPERMEABILIZAÇÃO, ESPESSURA 4CM. AF_06/2014</v>
          </cell>
          <cell r="C746" t="str">
            <v>M2</v>
          </cell>
          <cell r="D746">
            <v>101.31</v>
          </cell>
        </row>
        <row r="747">
          <cell r="A747">
            <v>87769</v>
          </cell>
          <cell r="B747" t="str">
            <v>CONTRAPISO EM ARGAMASSA PRONTA, PREPARO MANUAL, APLICADO EM ÁREAS MOLHADAS SOBRE IMPERMEABILIZAÇÃO, ESPESSURA 4CM. AF_06/2014</v>
          </cell>
          <cell r="C747" t="str">
            <v>M2</v>
          </cell>
          <cell r="D747">
            <v>109.77</v>
          </cell>
        </row>
        <row r="748">
          <cell r="A748">
            <v>87775</v>
          </cell>
          <cell r="B748" t="str">
            <v>EMBOÇO OU MASSA ÚNICA EM ARGAMASSA TRAÇO 1:2:8, PREPARO MECÂNICO COM BETONEIRA 400 L, APLICADA MANUALMENTE EM PANOS DE FACHADA COM PRESENÇA DE VÃOS, ESPESSURA DE 25 MM. AF_06/2014</v>
          </cell>
          <cell r="C748" t="str">
            <v>M2</v>
          </cell>
          <cell r="D748">
            <v>38.08</v>
          </cell>
        </row>
        <row r="749">
          <cell r="A749">
            <v>87777</v>
          </cell>
          <cell r="B749" t="str">
            <v>EMBOÇO OU MASSA ÚNICA EM ARGAMASSA TRAÇO 1:2:8, PREPARO MANUAL, APLICADA MANUALMENTE EM PANOS DE FACHADA COM PRESENÇA DE VÃOS, ESPESSURA DE 25 MM. AF_06/2014</v>
          </cell>
          <cell r="C749" t="str">
            <v>M2</v>
          </cell>
          <cell r="D749">
            <v>41.04</v>
          </cell>
        </row>
        <row r="750">
          <cell r="A750">
            <v>87778</v>
          </cell>
          <cell r="B750" t="str">
            <v>EMBOÇO OU MASSA ÚNICA EM ARGAMASSA INDUSTRIALIZADA, PREPARO MECÂNICO E APLICAÇÃO COM EQUIPAMENTO DE MISTURA E PROJEÇÃO DE 1,5 M3/H DE ARGAMASSA EM PANOS DE FACHADA COM PRESENÇA DE VÃOS, ESPESSURA DE 25 MM. AF_06/2014</v>
          </cell>
          <cell r="C750" t="str">
            <v>M2</v>
          </cell>
          <cell r="D750">
            <v>66.819999999999993</v>
          </cell>
        </row>
        <row r="751">
          <cell r="A751">
            <v>87779</v>
          </cell>
          <cell r="B751" t="str">
            <v>EMBOÇO OU MASSA ÚNICA EM ARGAMASSA TRAÇO 1:2:8, PREPARO MECÂNICO COM BETONEIRA 400 L, APLICADA MANUALMENTE EM PANOS DE FACHADA COM PRESENÇA DE VÃOS, ESPESSURA DE 35 MM. AF_06/2014</v>
          </cell>
          <cell r="C751" t="str">
            <v>M2</v>
          </cell>
          <cell r="D751">
            <v>44.39</v>
          </cell>
        </row>
        <row r="752">
          <cell r="A752">
            <v>87781</v>
          </cell>
          <cell r="B752" t="str">
            <v>EMBOÇO OU MASSA ÚNICA EM ARGAMASSA TRAÇO 1:2:8, PREPARO MANUAL, APLICADA MANUALMENTE EM PANOS DE FACHADA COM PRESENÇA DE VÃOS, ESPESSURA DE 35 MM. AF_06/2014</v>
          </cell>
          <cell r="C752" t="str">
            <v>M2</v>
          </cell>
          <cell r="D752">
            <v>48.35</v>
          </cell>
        </row>
        <row r="753">
          <cell r="A753">
            <v>87783</v>
          </cell>
          <cell r="B753" t="str">
            <v>EMBOÇO OU MASSA ÚNICA EM ARGAMASSA INDUSTRIALIZADA, PREPARO MECÂNICO E APLICAÇÃO COM EQUIPAMENTO DE MISTURA E PROJEÇÃO DE 1,5 M3/H DE ARGAMASSA EM PANOS DE FACHADA COM PRESENÇA DE VÃOS, ESPESSURA DE 35 MM. AF_06/2014</v>
          </cell>
          <cell r="C753" t="str">
            <v>M2</v>
          </cell>
          <cell r="D753">
            <v>84.33</v>
          </cell>
        </row>
        <row r="754">
          <cell r="A754">
            <v>87784</v>
          </cell>
          <cell r="B754" t="str">
            <v>EMBOÇO OU MASSA ÚNICA EM ARGAMASSA TRAÇO 1:2:8, PREPARO MECÂNICO COM BETONEIRA 400 L, APLICADA MANUALMENTE EM PANOS DE FACHADA COM PRESENÇA DE VÃOS, ESPESSURA DE 45 MM. AF_06/2014</v>
          </cell>
          <cell r="C754" t="str">
            <v>M2</v>
          </cell>
          <cell r="D754">
            <v>50.69</v>
          </cell>
        </row>
        <row r="755">
          <cell r="A755">
            <v>87786</v>
          </cell>
          <cell r="B755" t="str">
            <v>EMBOÇO OU MASSA ÚNICA EM ARGAMASSA TRAÇO 1:2:8, PREPARO MANUAL, APLICADA MANUALMENTE EM PANOS DE FACHADA COM PRESENÇA DE VÃOS, ESPESSURA DE 45 MM. AF_06/2014</v>
          </cell>
          <cell r="C755" t="str">
            <v>M2</v>
          </cell>
          <cell r="D755">
            <v>55.66</v>
          </cell>
        </row>
        <row r="756">
          <cell r="A756">
            <v>87787</v>
          </cell>
          <cell r="B756" t="str">
            <v>EMBOÇO OU MASSA ÚNICA EM ARGAMASSA INDUSTRIALIZADA, PREPARO MECÂNICO E APLICAÇÃO COM EQUIPAMENTO DE MISTURA E PROJEÇÃO DE 1,5 M3/H DE ARGAMASSA EM PANOS DE FACHADA COM PRESENÇA DE VÃOS, ESPESSURA DE 45 MM. AF_06/2014</v>
          </cell>
          <cell r="C756" t="str">
            <v>M2</v>
          </cell>
          <cell r="D756">
            <v>101.84</v>
          </cell>
        </row>
        <row r="757">
          <cell r="A757">
            <v>87788</v>
          </cell>
          <cell r="B757" t="str">
            <v>EMBOÇO OU MASSA ÚNICA EM ARGAMASSA TRAÇO 1:2:8, PREPARO MECÂNICO COM BETONEIRA 400 L, APLICADA MANUALMENTE EM PANOS DE FACHADA COM PRESENÇA DE VÃOS, ESPESSURA MAIOR OU IGUAL A 50 MM. AF_06/2014</v>
          </cell>
          <cell r="C757" t="str">
            <v>M2</v>
          </cell>
          <cell r="D757">
            <v>65.08</v>
          </cell>
        </row>
        <row r="758">
          <cell r="A758">
            <v>87790</v>
          </cell>
          <cell r="B758" t="str">
            <v>EMBOÇO OU MASSA ÚNICA EM ARGAMASSA TRAÇO 1:2:8, PREPARO MANUAL, APLICADA MANUALMENTE EM PANOS DE FACHADA COM PRESENÇA DE VÃOS, ESPESSURA MAIOR OU IGUAL A 50 MM. AF_06/2014</v>
          </cell>
          <cell r="C758" t="str">
            <v>M2</v>
          </cell>
          <cell r="D758">
            <v>70.55</v>
          </cell>
        </row>
        <row r="759">
          <cell r="A759">
            <v>87791</v>
          </cell>
          <cell r="B759" t="str">
            <v>EMBOÇO OU MASSA ÚNICA EM ARGAMASSA INDUSTRIALIZADA, PREPARO MECÂNICO E APLICAÇÃO COM EQUIPAMENTO DE MISTURA E PROJEÇÃO DE 1,5 M3/H DE ARGAMASSA EM PANOS DE FACHADA COM PRESENÇA DE VÃOS, ESPESSURA MAIOR OU IGUAL A 50 MM. AF_06/2014</v>
          </cell>
          <cell r="C759" t="str">
            <v>M2</v>
          </cell>
          <cell r="D759">
            <v>118.89</v>
          </cell>
        </row>
        <row r="760">
          <cell r="A760">
            <v>87792</v>
          </cell>
          <cell r="B760" t="str">
            <v>EMBOÇO OU MASSA ÚNICA EM ARGAMASSA TRAÇO 1:2:8, PREPARO MECÂNICO COM BETONEIRA 400 L, APLICADA MANUALMENTE EM PANOS CEGOS DE FACHADA (SEM PRESENÇA DE VÃOS), ESPESSURA DE 25 MM. AF_06/2014</v>
          </cell>
          <cell r="C760" t="str">
            <v>M2</v>
          </cell>
          <cell r="D760">
            <v>25.43</v>
          </cell>
        </row>
        <row r="761">
          <cell r="A761">
            <v>87794</v>
          </cell>
          <cell r="B761" t="str">
            <v>EMBOÇO OU MASSA ÚNICA EM ARGAMASSA TRAÇO 1:2:8, PREPARO MANUAL, APLICADA MANUALMENTE EM PANOS CEGOS DE FACHADA (SEM PRESENÇA DE VÃOS), ESPESSURA DE 25 MM. AF_06/2014</v>
          </cell>
          <cell r="C761" t="str">
            <v>M2</v>
          </cell>
          <cell r="D761">
            <v>28.19</v>
          </cell>
        </row>
        <row r="762">
          <cell r="A762">
            <v>87795</v>
          </cell>
          <cell r="B762" t="str">
            <v>EMBOÇO OU MASSA ÚNICA EM ARGAMASSA INDUSTRIALIZADA, PREPARO MECÂNICO E APLICAÇÃO COM EQUIPAMENTO DE MISTURA E PROJEÇÃO DE 1,5 M3/H DE ARGAMASSA EM PANOS CEGOS DE FACHADA (SEM PRESENÇA DE VÃOS), ESPESSURA DE 25 MM. AF_06/2014</v>
          </cell>
          <cell r="C762" t="str">
            <v>M2</v>
          </cell>
          <cell r="D762">
            <v>51.95</v>
          </cell>
        </row>
        <row r="763">
          <cell r="A763">
            <v>87797</v>
          </cell>
          <cell r="B763" t="str">
            <v>EMBOÇO OU MASSA ÚNICA EM ARGAMASSA TRAÇO 1:2:8, PREPARO MECÂNICO COM BETONEIRA 400 L, APLICADA MANUALMENTE EM PANOS CEGOS DE FACHADA (SEM PRESENÇA DE VÃOS), ESPESSURA DE 35 MM. AF_06/2014</v>
          </cell>
          <cell r="C763" t="str">
            <v>M2</v>
          </cell>
          <cell r="D763">
            <v>31.49</v>
          </cell>
        </row>
        <row r="764">
          <cell r="A764">
            <v>87799</v>
          </cell>
          <cell r="B764" t="str">
            <v>EMBOÇO OU MASSA ÚNICA EM ARGAMASSA TRAÇO 1:2:8, PREPARO MANUAL, APLICADA MANUALMENTE EM PANOS CEGOS DE FACHADA (SEM PRESENÇA DE VÃOS), ESPESSURA DE 35 MM. AF_06/2014</v>
          </cell>
          <cell r="C764" t="str">
            <v>M2</v>
          </cell>
          <cell r="D764">
            <v>35.19</v>
          </cell>
        </row>
        <row r="765">
          <cell r="A765">
            <v>87800</v>
          </cell>
          <cell r="B765" t="str">
            <v>EMBOÇO OU MASSA ÚNICA EM ARGAMASSA INDUSTRIALIZADA, PREPARO MECÂNICO E APLICAÇÃO COM EQUIPAMENTO DE MISTURA E PROJEÇÃO DE 1,5 M3/H DE ARGAMASSA EM PANOS CEGOS DE FACHADA (SEM PRESENÇA DE VÃOS), ESPESSURA DE 35 MM. AF_06/2014</v>
          </cell>
          <cell r="C765" t="str">
            <v>M2</v>
          </cell>
          <cell r="D765">
            <v>68.489999999999995</v>
          </cell>
        </row>
        <row r="766">
          <cell r="A766">
            <v>87801</v>
          </cell>
          <cell r="B766" t="str">
            <v>EMBOÇO OU MASSA ÚNICA EM ARGAMASSA TRAÇO 1:2:8, PREPARO MECÂNICO COM BETONEIRA 400 L, APLICADA MANUALMENTE EM PANOS CEGOS DE FACHADA (SEM PRESENÇA DE VÃOS), ESPESSURA DE 45 MM. AF_06/2014</v>
          </cell>
          <cell r="C766" t="str">
            <v>M2</v>
          </cell>
          <cell r="D766">
            <v>37.549999999999997</v>
          </cell>
        </row>
        <row r="767">
          <cell r="A767">
            <v>87803</v>
          </cell>
          <cell r="B767" t="str">
            <v>EMBOÇO OU MASSA ÚNICA EM ARGAMASSA TRAÇO 1:2:8, PREPARO MANUAL, APLICADA MANUALMENTE EM PANOS CEGOS DE FACHADA (SEM PRESENÇA DE VÃOS), ESPESSURA DE 45 MM. AF_06/2014</v>
          </cell>
          <cell r="C767" t="str">
            <v>M2</v>
          </cell>
          <cell r="D767">
            <v>42.19</v>
          </cell>
        </row>
        <row r="768">
          <cell r="A768">
            <v>87804</v>
          </cell>
          <cell r="B768" t="str">
            <v>EMBOÇO OU MASSA ÚNICA EM ARGAMASSA INDUSTRIALIZADA, PREPARO MECÂNICO E APLICAÇÃO COM EQUIPAMENTO DE MISTURA E PROJEÇÃO DE 1,5 M3/H DE ARGAMASSA EM PANOS CEGOS DE FACHADA (SEM PRESENÇA DE VÃOS), ESPESSURA DE 45 MM. AF_06/2014</v>
          </cell>
          <cell r="C768" t="str">
            <v>M2</v>
          </cell>
          <cell r="D768">
            <v>85.03</v>
          </cell>
        </row>
        <row r="769">
          <cell r="A769">
            <v>87805</v>
          </cell>
          <cell r="B769" t="str">
            <v>EMBOÇO OU MASSA ÚNICA EM ARGAMASSA TRAÇO 1:2:8, PREPARO MECÂNICO COM BETONEIRA 400 L, APLICADA MANUALMENTE EM PANOS CEGOS DE FACHADA (SEM PRESENÇA DE VÃOS), ESPESSURA MAIOR OU IGUAL A 50 MM. AF_06/2014</v>
          </cell>
          <cell r="C769" t="str">
            <v>M2</v>
          </cell>
          <cell r="D769">
            <v>43.15</v>
          </cell>
        </row>
        <row r="770">
          <cell r="A770">
            <v>87807</v>
          </cell>
          <cell r="B770" t="str">
            <v>EMBOÇO OU MASSA ÚNICA EM ARGAMASSA TRAÇO 1:2:8, PREPARO MANUAL, APLICADA MANUALMENTE EM PANOS CEGOS DE FACHADA (SEM PRESENÇA DE VÃOS), ESPESSURA MAIOR OU IGUAL A 50 MM. AF_06/2014</v>
          </cell>
          <cell r="C770" t="str">
            <v>M2</v>
          </cell>
          <cell r="D770">
            <v>48.27</v>
          </cell>
        </row>
        <row r="771">
          <cell r="A771">
            <v>87808</v>
          </cell>
          <cell r="B771" t="str">
            <v>EMBOÇO OU MASSA ÚNICA EM ARGAMASSA INDUSTRIALIZADA, PREPARO MECÂNICO E APLICAÇÃO COM EQUIPAMENTO DE MISTURA E PROJEÇÃO DE 1,5 M3/H DE ARGAMASSA EM PANOS CEGOS DE FACHADA (SEM PRESENÇA DE VÃOS), ESPESSURA MAIOR OU IGUAL A 50 MM. AF_06/2014</v>
          </cell>
          <cell r="C771" t="str">
            <v>M2</v>
          </cell>
          <cell r="D771">
            <v>92.98</v>
          </cell>
        </row>
        <row r="772">
          <cell r="A772">
            <v>87809</v>
          </cell>
          <cell r="B772" t="str">
            <v>EMBOÇO OU MASSA ÚNICA EM ARGAMASSA TRAÇO 1:2:8, PREPARO MECÂNICO COM BETONEIRA 400 L, APLICADA MANUALMENTE EM SUPERFÍCIES EXTERNAS DA SACADA, ESPESSURA DE 25 MM, SEM USO DE TELA METÁLICA DE REFORÇO CONTRA FISSURAÇÃO. AF_06/2014</v>
          </cell>
          <cell r="C772" t="str">
            <v>M2</v>
          </cell>
          <cell r="D772">
            <v>60.01</v>
          </cell>
        </row>
        <row r="773">
          <cell r="A773">
            <v>87811</v>
          </cell>
          <cell r="B773" t="str">
            <v>EMBOÇO OU MASSA ÚNICA EM ARGAMASSA TRAÇO 1:2:8, PREPARO MANUAL, APLICADA MANUALMENTE EM SUPERFÍCIES EXTERNAS DA SACADA, ESPESSURA DE 25 MM, SEM USO DE TELA METÁLICA DE REFORÇO CONTRA FISSURAÇÃO. AF_06/2014</v>
          </cell>
          <cell r="C773" t="str">
            <v>M2</v>
          </cell>
          <cell r="D773">
            <v>62.77</v>
          </cell>
        </row>
        <row r="774">
          <cell r="A774">
            <v>87812</v>
          </cell>
          <cell r="B774" t="str">
            <v>EMBOÇO OU MASSA ÚNICA EM ARGAMASSA INDUSTRIALIZADA, PREPARO MECÂNICO E APLICAÇÃO COM EQUIPAMENTO DE MISTURA E PROJEÇÃO DE 1,5 M3/H EM SUPERFÍCIES EXTERNAS DA SACADA, ESPESSURA 25 MM, SEM USO DE TELA METÁLICA. AF_06/2014</v>
          </cell>
          <cell r="C774" t="str">
            <v>M2</v>
          </cell>
          <cell r="D774">
            <v>86.22</v>
          </cell>
        </row>
        <row r="775">
          <cell r="A775">
            <v>87813</v>
          </cell>
          <cell r="B775" t="str">
            <v>EMBOÇO OU MASSA ÚNICA EM ARGAMASSA TRAÇO 1:2:8, PREPARO MECÂNICO COM BETONEIRA 400 L, APLICADA MANUALMENTE EM SUPERFÍCIES EXTERNAS DA SACADA, ESPESSURA DE 35 MM, SEM USO DE TELA METÁLICA DE REFORÇO CONTRA FISSURAÇÃO. AF_06/2014</v>
          </cell>
          <cell r="C775" t="str">
            <v>M2</v>
          </cell>
          <cell r="D775">
            <v>66.069999999999993</v>
          </cell>
        </row>
        <row r="776">
          <cell r="A776">
            <v>87815</v>
          </cell>
          <cell r="B776" t="str">
            <v>EMBOÇO OU MASSA ÚNICA EM ARGAMASSA TRAÇO 1:2:8, PREPARO MANUAL, APLICADA MANUALMENTE EM SUPERFÍCIES EXTERNAS DA SACADA, ESPESSURA DE 35 MM, SEM USO DE TELA METÁLICA DE REFORÇO CONTRA FISSURAÇÃO. AF_06/2014</v>
          </cell>
          <cell r="C776" t="str">
            <v>M2</v>
          </cell>
          <cell r="D776">
            <v>69.77</v>
          </cell>
        </row>
        <row r="777">
          <cell r="A777">
            <v>87816</v>
          </cell>
          <cell r="B777" t="str">
            <v>EMBOÇO OU MASSA ÚNICA EM ARGAMASSA INDUSTRIALIZADA, PREPARO MECÂNICO E APLICAÇÃO COM EQUIPAMENTO DE MISTURA E PROJEÇÃO DE 1,5 M3/H EM SUPERFÍCIES EXTERNAS DA SACADA, ESPESSURA 35 MM, SEM USO DE TELA METÁLICA. AF_06/2014</v>
          </cell>
          <cell r="C777" t="str">
            <v>M2</v>
          </cell>
          <cell r="D777">
            <v>102.76</v>
          </cell>
        </row>
        <row r="778">
          <cell r="A778">
            <v>87817</v>
          </cell>
          <cell r="B778" t="str">
            <v>EMBOÇO OU MASSA ÚNICA EM ARGAMASSA TRAÇO 1:2:8, PREPARO MECÂNICO COM BETONEIRA 400 L, APLICADA MANUALMENTE EM SUPERFÍCIES EXTERNAS DA SACADA, ESPESSURA DE 45 MM, SEM USO DE TELA METÁLICA DE REFORÇO CONTRA FISSURAÇÃO. AF_06/2014</v>
          </cell>
          <cell r="C778" t="str">
            <v>M2</v>
          </cell>
          <cell r="D778">
            <v>71.81</v>
          </cell>
        </row>
        <row r="779">
          <cell r="A779">
            <v>87819</v>
          </cell>
          <cell r="B779" t="str">
            <v>EMBOÇO OU MASSA ÚNICA EM ARGAMASSA TRAÇO 1:2:8, PREPARO MANUAL, APLICADA MANUALMENTE EM SUPERFÍCIES EXTERNAS DA SACADA, ESPESSURA DE 45 MM, SEM USO DE TELA METÁLICA DE REFORÇO CONTRA FISSURAÇÃO. AF_06/2014</v>
          </cell>
          <cell r="C779" t="str">
            <v>M2</v>
          </cell>
          <cell r="D779">
            <v>76.45</v>
          </cell>
        </row>
        <row r="780">
          <cell r="A780">
            <v>87820</v>
          </cell>
          <cell r="B780" t="str">
            <v>EMBOÇO OU MASSA ÚNICA EM ARGAMASSA INDUSTRIALIZADA, PREPARO MECÂNICO E APLICAÇÃO COM EQUIPAMENTO DE MISTURA E PROJEÇÃO DE 1,5 M3/H EM SUPERFÍCIES EXTERNAS DA SACADA, ESPESSURA 45 MM, SEM USO DE TELA METÁLICA. AF_06/2014</v>
          </cell>
          <cell r="C780" t="str">
            <v>M2</v>
          </cell>
          <cell r="D780">
            <v>119.3</v>
          </cell>
        </row>
        <row r="781">
          <cell r="A781">
            <v>87821</v>
          </cell>
          <cell r="B781" t="str">
            <v>EMBOÇO OU MASSA ÚNICA EM ARGAMASSA TRAÇO 1:2:8, PREPARO MECÂNICO COM BETONEIRA 400 L, APLICADA MANUALMENTE EM SUPERFÍCIES EXTERNAS DA SACADA, ESPESSURA MAIOR OU IGUAL A 50 MM, SEM USO DE TELA METÁLICA DE REFORÇO CONTRA FISSURAÇÃO. AF_06/2014</v>
          </cell>
          <cell r="C781" t="str">
            <v>M2</v>
          </cell>
          <cell r="D781">
            <v>103.43</v>
          </cell>
        </row>
        <row r="782">
          <cell r="A782">
            <v>87823</v>
          </cell>
          <cell r="B782" t="str">
            <v>EMBOÇO OU MASSA ÚNICA EM ARGAMASSA TRAÇO 1:2:8, PREPARO MANUAL, APLICADA MANUALMENTE EM SUPERFÍCIES EXTERNAS DA SACADA, ESPESSURA MAIOR OU IGUAL A 50 MM, SEM USO DE TELA METÁLICA DE REFORÇO CONTRA FISSURAÇÃO. AF_06/2014</v>
          </cell>
          <cell r="C782" t="str">
            <v>M2</v>
          </cell>
          <cell r="D782">
            <v>108.55</v>
          </cell>
        </row>
        <row r="783">
          <cell r="A783">
            <v>87824</v>
          </cell>
          <cell r="B783" t="str">
            <v>EMBOÇO OU MASSA ÚNICA EM ARGAMASSA INDUSTRIALIZADA, PREPARO MECÂNICO E APLICAÇÃO COM EQUIPAMENTO DE MISTURA E PROJEÇÃO DE 1,5 M3/H EM SUPERFÍCIES EXTERNAS DA SACADA, ESPESSURA MAIOR OU IGUAL A 50 MM, SEM USO DE TELA METÁLICA. AF_06/2014</v>
          </cell>
          <cell r="C783" t="str">
            <v>M2</v>
          </cell>
          <cell r="D783">
            <v>152.94</v>
          </cell>
        </row>
        <row r="784">
          <cell r="A784">
            <v>87825</v>
          </cell>
          <cell r="B784" t="str">
            <v>EMBOÇO OU MASSA ÚNICA EM ARGAMASSA TRAÇO 1:2:8, PREPARO MECÂNICO COM BETONEIRA 400 L, APLICADA MANUALMENTE NAS PAREDES INTERNAS DA SACADA, ESPESSURA DE 25 MM, SEM USO DE TELA METÁLICA DE REFORÇO CONTRA FISSURAÇÃO. AF_06/2014</v>
          </cell>
          <cell r="C784" t="str">
            <v>M2</v>
          </cell>
          <cell r="D784">
            <v>47.53</v>
          </cell>
        </row>
        <row r="785">
          <cell r="A785">
            <v>87827</v>
          </cell>
          <cell r="B785" t="str">
            <v>EMBOÇO OU MASSA ÚNICA EM ARGAMASSA TRAÇO 1:2:8, PREPARO MANUAL, APLICADA MANUALMENTE NAS PAREDES INTERNAS DA SACADA, ESPESSURA DE 25 MM, SEM USO DE TELA METÁLICA DE REFORÇO CONTRA FISSURAÇÃO. AF_06/2014</v>
          </cell>
          <cell r="C785" t="str">
            <v>M2</v>
          </cell>
          <cell r="D785">
            <v>50.91</v>
          </cell>
        </row>
        <row r="786">
          <cell r="A786">
            <v>87828</v>
          </cell>
          <cell r="B786" t="str">
            <v>EMBOÇO OU MASSA ÚNICA EM ARGAMASSA INDUSTRIALIZADA, PREPARO MECÂNICO E APLICAÇÃO COM EQUIPAMENTO DE MISTURA E PROJEÇÃO DE 1,5 M3/H NAS PAREDES INTERNAS DA SACADA, ESPESSURA 25 MM, SEM USO DE TELA METÁLICA. AF_06/2014</v>
          </cell>
          <cell r="C786" t="str">
            <v>M2</v>
          </cell>
          <cell r="D786">
            <v>80.97</v>
          </cell>
        </row>
        <row r="787">
          <cell r="A787">
            <v>87829</v>
          </cell>
          <cell r="B787" t="str">
            <v>EMBOÇO OU MASSA ÚNICA EM ARGAMASSA TRAÇO 1:2:8, PREPARO MECÂNICO COM BETONEIRA 400 L, APLICADA MANUALMENTE NAS PAREDES INTERNAS DA SACADA, ESPESSURA DE 35 MM, SEM USO DE TELA METÁLICA DE REFORÇO CONTRA FISSURAÇÃO. AF_06/2014</v>
          </cell>
          <cell r="C787" t="str">
            <v>M2</v>
          </cell>
          <cell r="D787">
            <v>54.36</v>
          </cell>
        </row>
        <row r="788">
          <cell r="A788">
            <v>87831</v>
          </cell>
          <cell r="B788" t="str">
            <v>EMBOÇO OU MASSA ÚNICA EM ARGAMASSA TRAÇO 1:2:8, PREPARO MANUAL, APLICADA MANUALMENTE NAS PAREDES INTERNAS DA SACADA, ESPESSURA DE 35 MM, SEM USO DE TELA METÁLICA DE REFORÇO CONTRA FISSURAÇÃO. AF_06/2014</v>
          </cell>
          <cell r="C788" t="str">
            <v>M2</v>
          </cell>
          <cell r="D788">
            <v>58.89</v>
          </cell>
        </row>
        <row r="789">
          <cell r="A789">
            <v>87832</v>
          </cell>
          <cell r="B789" t="str">
            <v>EMBOÇO OU MASSA ÚNICA EM ARGAMASSA INDUSTRIALIZADA, PREPARO MECÂNICO E APLICAÇÃO COM EQUIPAMENTO DE MISTURA E PROJEÇÃO DE 1,5 M3/H DE ARGAMASSA NAS PAREDES INTERNAS DA SACADA, ESPESSURA 35 MM, SEM USO DE TELA METÁLICA. AF_06/2014</v>
          </cell>
          <cell r="C789" t="str">
            <v>M2</v>
          </cell>
          <cell r="D789">
            <v>100.59</v>
          </cell>
        </row>
        <row r="790">
          <cell r="A790">
            <v>87834</v>
          </cell>
          <cell r="B790" t="str">
            <v>REVESTIMENTO DECORATIVO MONOCAMADA APLICADO MANUALMENTE EM PANOS CEGOS DA FACHADA DE UM EDIFÍCIO DE ESTRUTURA CONVENCIONAL, COM ACABAMENTO RASPADO. AF_06/2014</v>
          </cell>
          <cell r="C790" t="str">
            <v>M2</v>
          </cell>
          <cell r="D790">
            <v>156.62</v>
          </cell>
        </row>
        <row r="791">
          <cell r="A791">
            <v>87835</v>
          </cell>
          <cell r="B791" t="str">
            <v>REVESTIMENTO DECORATIVO MONOCAMADA APLICADO MANUALMENTE EM PANOS CEGOS DA FACHADA DE UM EDIFÍCIO DE ALVENARIA ESTRUTURAL, COM ACABAMENTO RASPADO. AF_06/2014</v>
          </cell>
          <cell r="C791" t="str">
            <v>M2</v>
          </cell>
          <cell r="D791">
            <v>107.14</v>
          </cell>
        </row>
        <row r="792">
          <cell r="A792">
            <v>87836</v>
          </cell>
          <cell r="B792" t="str">
            <v>REVESTIMENTO DECORATIVO MONOCAMADA APLICADO COM EQUIPAMENTO DE PROJEÇÃO EM PANOS CEGOS DA FACHADA DE UM EDIFÍCIO DE ESTRUTURA CONVENCIONAL, COM ACABAMENTO RASPADO. AF_06/2014</v>
          </cell>
          <cell r="C792" t="str">
            <v>M2</v>
          </cell>
          <cell r="D792">
            <v>150.76</v>
          </cell>
        </row>
        <row r="793">
          <cell r="A793">
            <v>87837</v>
          </cell>
          <cell r="B793" t="str">
            <v>REVESTIMENTO DECORATIVO MONOCAMADA APLICADO COM EQUIPAMENTO DE PROJEÇÃO EM PANOS CEGOS DA FACHADA DE UM EDIFÍCIO DE ALVENARIA ESTRUTURAL, COM ACABAMENTO RASPADO. AF_06/2014</v>
          </cell>
          <cell r="C793" t="str">
            <v>M2</v>
          </cell>
          <cell r="D793">
            <v>102.04</v>
          </cell>
        </row>
        <row r="794">
          <cell r="A794">
            <v>87838</v>
          </cell>
          <cell r="B794" t="str">
            <v>REVESTIMENTO DECORATIVO MONOCAMADA APLICADO MANUALMENTE EM PANOS DA FACHADA COM PRESENÇA DE VÃOS, DE UM EDIFÍCIO DE ESTRUTURA CONVENCIONAL E ACABAMENTO RASPADO. AF_06/2014</v>
          </cell>
          <cell r="C794" t="str">
            <v>M2</v>
          </cell>
          <cell r="D794">
            <v>162.84</v>
          </cell>
        </row>
        <row r="795">
          <cell r="A795">
            <v>87839</v>
          </cell>
          <cell r="B795" t="str">
            <v>REVESTIMENTO DECORATIVO MONOCAMADA APLICADO MANUALMENTE EM PANOS DA FACHADA COM PRESENÇA DE VÃOS, DE UM EDIFÍCIO DE ALVENARIA ESTRUTURAL E ACABAMENTO RASPADO. AF_06/2014</v>
          </cell>
          <cell r="C795" t="str">
            <v>M2</v>
          </cell>
          <cell r="D795">
            <v>111.25</v>
          </cell>
        </row>
        <row r="796">
          <cell r="A796">
            <v>87840</v>
          </cell>
          <cell r="B796" t="str">
            <v>REVESTIMENTO DECORATIVO MONOCAMADA APLICADO COM EQUIPAMENTO DE PROJEÇÃO EM PANOS DA FACHADA COM PRESENÇA DE VÃOS, DE UM EDIFÍCIO DE ESTRUTURA CONVENCIONAL E ACABAMENTO RASPADO. AF_06/2014</v>
          </cell>
          <cell r="C796" t="str">
            <v>M2</v>
          </cell>
          <cell r="D796">
            <v>155.66</v>
          </cell>
        </row>
        <row r="797">
          <cell r="A797">
            <v>87841</v>
          </cell>
          <cell r="B797" t="str">
            <v>REVESTIMENTO DECORATIVO MONOCAMADA APLICADO COM EQUIPAMENTO DE PROJEÇÃO EM PANOS DA FACHADA COM PRESENÇA DE VÃOS, DE UM EDIFÍCIO DE ALVENARIA ESTRUTURAL E ACABAMENTO RASPADO. AF_06/2014</v>
          </cell>
          <cell r="C797" t="str">
            <v>M2</v>
          </cell>
          <cell r="D797">
            <v>104.82</v>
          </cell>
        </row>
        <row r="798">
          <cell r="A798">
            <v>87842</v>
          </cell>
          <cell r="B798" t="str">
            <v>REVESTIMENTO DECORATIVO MONOCAMADA APLICADO MANUALMENTE EM SUPERFÍCIES EXTERNAS DA SACADA DE UM EDIFÍCIO DE ESTRUTURA CONVENCIONAL E ACABAMENTO RASPADO. AF_06/2014</v>
          </cell>
          <cell r="C798" t="str">
            <v>M2</v>
          </cell>
          <cell r="D798">
            <v>159.93</v>
          </cell>
        </row>
        <row r="799">
          <cell r="A799">
            <v>87843</v>
          </cell>
          <cell r="B799" t="str">
            <v>REVESTIMENTO DECORATIVO MONOCAMADA APLICADO MANUALMENTE EM SUPERFÍCIES EXTERNAS DA SACADA DE UM EDIFÍCIO DE ALVENARIA ESTRUTURAL E ACABAMENTO RASPADO. AF_06/2014</v>
          </cell>
          <cell r="C799" t="str">
            <v>M2</v>
          </cell>
          <cell r="D799">
            <v>117.2</v>
          </cell>
        </row>
        <row r="800">
          <cell r="A800">
            <v>87844</v>
          </cell>
          <cell r="B800" t="str">
            <v>REVESTIMENTO DECORATIVO MONOCAMADA APLICADO COM EQUIPAMENTO DE PROJEÇÃO EM SUPERFÍCIES EXTERNAS DA SACADA DE UM EDIFÍCIO DE ESTRUTURA CONVENCIONAL E ACABAMENTO RASPADO. AF_06/2014</v>
          </cell>
          <cell r="C800" t="str">
            <v>M2</v>
          </cell>
          <cell r="D800">
            <v>149.26</v>
          </cell>
        </row>
        <row r="801">
          <cell r="A801">
            <v>87845</v>
          </cell>
          <cell r="B801" t="str">
            <v>REVESTIMENTO DECORATIVO MONOCAMADA APLICADO COM EQUIPAMENTO DE PROJEÇÃO EM SUPERFÍCIES EXTERNAS DA SACADA DE UM EDIFÍCIO DE ALVENARIA ESTRUTURAL E ACABAMENTO RASPADO. AF_06/2014</v>
          </cell>
          <cell r="C801" t="str">
            <v>M2</v>
          </cell>
          <cell r="D801">
            <v>107.3</v>
          </cell>
        </row>
        <row r="802">
          <cell r="A802">
            <v>87846</v>
          </cell>
          <cell r="B802" t="str">
            <v>REVESTIMENTO DECORATIVO MONOCAMADA APLICADO MANUALMENTE EM PANOS CEGOS DA FACHADA DE UM EDIFÍCIO DE ESTRUTURA CONVENCIONAL, COM ACABAMENTO TRAVERTINO. AF_06/2014</v>
          </cell>
          <cell r="C802" t="str">
            <v>M2</v>
          </cell>
          <cell r="D802">
            <v>169.21</v>
          </cell>
        </row>
        <row r="803">
          <cell r="A803">
            <v>87847</v>
          </cell>
          <cell r="B803" t="str">
            <v>REVESTIMENTO DECORATIVO MONOCAMADA APLICADO MANUALMENTE EM PANOS CEGOS DA FACHADA DE UM EDIFÍCIO DE ALVENARIA ESTRUTURAL, COM ACABAMENTO TRAVERTINO. AF_06/2014</v>
          </cell>
          <cell r="C803" t="str">
            <v>M2</v>
          </cell>
          <cell r="D803">
            <v>119.73</v>
          </cell>
        </row>
        <row r="804">
          <cell r="A804">
            <v>87848</v>
          </cell>
          <cell r="B804" t="str">
            <v>REVESTIMENTO DECORATIVO MONOCAMADA APLICADO COM EQUIPAMENTO DE PROJEÇÃO EM PANOS CEGOS DA FACHADA DE UM EDIFÍCIO DE ESTRUTURA CONVENCIONAL, COM ACABAMENTO TRAVERTINO. AF_06/2014</v>
          </cell>
          <cell r="C804" t="str">
            <v>M2</v>
          </cell>
          <cell r="D804">
            <v>162.38999999999999</v>
          </cell>
        </row>
        <row r="805">
          <cell r="A805">
            <v>87849</v>
          </cell>
          <cell r="B805" t="str">
            <v>REVESTIMENTO DECORATIVO MONOCAMADA APLICADO COM EQUIPAMENTO DE PROJEÇÃO EM PANOS CEGOS DA FACHADA DE UM EDIFÍCIO DE ALVENARIA ESTRUTURAL, COM ACABAMENTO TRAVERTINO. AF_06/2014</v>
          </cell>
          <cell r="C805" t="str">
            <v>M2</v>
          </cell>
          <cell r="D805">
            <v>113.67</v>
          </cell>
        </row>
        <row r="806">
          <cell r="A806">
            <v>87850</v>
          </cell>
          <cell r="B806" t="str">
            <v>REVESTIMENTO DECORATIVO MONOCAMADA APLICADO MANUALMENTE EM PANOS DA FACHADA COM PRESENÇA DE VÃOS, DE UM EDIFÍCIO DE ESTRUTURA CONVENCIONAL E ACABAMENTO TRAVERTINO. AF_06/2014</v>
          </cell>
          <cell r="C806" t="str">
            <v>M2</v>
          </cell>
          <cell r="D806">
            <v>175.44</v>
          </cell>
        </row>
        <row r="807">
          <cell r="A807">
            <v>87851</v>
          </cell>
          <cell r="B807" t="str">
            <v>REVESTIMENTO DECORATIVO MONOCAMADA APLICADO MANUALMENTE EM PANOS DA FACHADA COM PRESENÇA DE VÃOS, DE UM EDIFÍCIO DE ALVENARIA ESTRUTURAL E ACABAMENTO TRAVERTINO. AF_06/2014</v>
          </cell>
          <cell r="C807" t="str">
            <v>M2</v>
          </cell>
          <cell r="D807">
            <v>123.86</v>
          </cell>
        </row>
        <row r="808">
          <cell r="A808">
            <v>87852</v>
          </cell>
          <cell r="B808" t="str">
            <v>REVESTIMENTO DECORATIVO MONOCAMADA APLICADO COM EQUIPAMENTO DE PROJEÇÃO EM PANOS DA FACHADA COM PRESENÇA DE VÃOS, DE UM EDIFÍCIO DE ESTRUTURA CONVENCIONAL E ACABAMENTO TRAVERTINO. AF_06/2014</v>
          </cell>
          <cell r="C808" t="str">
            <v>M2</v>
          </cell>
          <cell r="D808">
            <v>167.27</v>
          </cell>
        </row>
        <row r="809">
          <cell r="A809">
            <v>87853</v>
          </cell>
          <cell r="B809" t="str">
            <v>REVESTIMENTO DECORATIVO MONOCAMADA APLICADO COM EQUIPAMENTO DE PROJEÇÃO EM PANOS DA FACHADA COM PRESENÇA DE VÃOS, DE UM EDIFÍCIO DE ALVENARIA ESTRUTURAL E ACABAMENTO TRAVERTINO. AF_06/2014</v>
          </cell>
          <cell r="C809" t="str">
            <v>M2</v>
          </cell>
          <cell r="D809">
            <v>116.43</v>
          </cell>
        </row>
        <row r="810">
          <cell r="A810">
            <v>87854</v>
          </cell>
          <cell r="B810" t="str">
            <v>REVESTIMENTO DECORATIVO MONOCAMADA APLICADO MANUALMENTE EM SUPERFÍCIES EXTERNAS DA SACADA DE UM EDIFÍCIO DE ESTRUTURA CONVENCIONAL E ACABAMENTO TRAVERTINO. AF_06/2014</v>
          </cell>
          <cell r="C810" t="str">
            <v>M2</v>
          </cell>
          <cell r="D810">
            <v>172.52</v>
          </cell>
        </row>
        <row r="811">
          <cell r="A811">
            <v>87855</v>
          </cell>
          <cell r="B811" t="str">
            <v>REVESTIMENTO DECORATIVO MONOCAMADA APLICADO MANUALMENTE EM SUPERFÍCIES EXTERNAS DA SACADA DE UM EDIFÍCIO DE ALVENARIA ESTRUTURAL E ACABAMENTO TRAVERTINO. AF_06/2014</v>
          </cell>
          <cell r="C811" t="str">
            <v>M2</v>
          </cell>
          <cell r="D811">
            <v>129.82</v>
          </cell>
        </row>
        <row r="812">
          <cell r="A812">
            <v>87856</v>
          </cell>
          <cell r="B812" t="str">
            <v>REVESTIMENTO DECORATIVO MONOCAMADA APLICADO COM EQUIPAMENTO DE PROJEÇÃO EM SUPERFÍCIES EXTERNAS DA SACADA DE UM EDIFÍCIO DE ESTRUTURA CONVENCIONAL E ACABAMENTO TRAVERTINO. AF_06/2014</v>
          </cell>
          <cell r="C812" t="str">
            <v>M2</v>
          </cell>
          <cell r="D812">
            <v>160.88999999999999</v>
          </cell>
        </row>
        <row r="813">
          <cell r="A813">
            <v>87857</v>
          </cell>
          <cell r="B813" t="str">
            <v>REVESTIMENTO DECORATIVO MONOCAMADA APLICADO COM EQUIPAMENTO DE PROJEÇÃO EM SUPERFÍCIES EXTERNAS DA SACADA DE UM EDIFÍCIO DE ALVENARIA ESTRUTURAL E ACABAMENTO TRAVERTINO. AF_06/2014</v>
          </cell>
          <cell r="C813" t="str">
            <v>M2</v>
          </cell>
          <cell r="D813">
            <v>118.92</v>
          </cell>
        </row>
        <row r="814">
          <cell r="A814">
            <v>87858</v>
          </cell>
          <cell r="B814" t="str">
            <v>REVESTIMENTO DECORATIVO MONOCAMADA APLICADO MANUALMENTE NAS PAREDES INTERNAS DA SACADA COM ACABAMENTO RASPADO. AF_06/2014</v>
          </cell>
          <cell r="C814" t="str">
            <v>M2</v>
          </cell>
          <cell r="D814">
            <v>113.82</v>
          </cell>
        </row>
        <row r="815">
          <cell r="A815">
            <v>87859</v>
          </cell>
          <cell r="B815" t="str">
            <v>REVESTIMENTO DECORATIVO MONOCAMADA APLICADO MANUALMENTE NAS PAREDES INTERNAS DA SACADA COM ACABAMENTO TRAVERTINO. AF_06/2014</v>
          </cell>
          <cell r="C815" t="str">
            <v>M2</v>
          </cell>
          <cell r="D815">
            <v>130.59</v>
          </cell>
        </row>
        <row r="816">
          <cell r="A816">
            <v>87871</v>
          </cell>
          <cell r="B816" t="str">
            <v>CHAPISCO APLICADO SOMENTE EM ESTRUTURAS DE CONCRETO EM ALVENARIAS INTERNAS, COM DESEMPENADEIRA DENTADA. ARGAMASSA INDUSTRIALIZADA COM PREPARO MANUAL. AF_06/2014</v>
          </cell>
          <cell r="C816" t="str">
            <v>M2</v>
          </cell>
          <cell r="D816">
            <v>11.85</v>
          </cell>
        </row>
        <row r="817">
          <cell r="A817">
            <v>87872</v>
          </cell>
          <cell r="B817" t="str">
            <v>CHAPISCO APLICADO SOMENTE EM ESTRUTURAS DE CONCRETO EM ALVENARIAS INTERNAS, COM DESEMPENADEIRA DENTADA.  ARGAMASSA INDUSTRIALIZADA COM PREPARO EM MISTURADOR 300 KG. AF_06/2014</v>
          </cell>
          <cell r="C817" t="str">
            <v>M2</v>
          </cell>
          <cell r="D817">
            <v>11.28</v>
          </cell>
        </row>
        <row r="818">
          <cell r="A818">
            <v>87873</v>
          </cell>
          <cell r="B818" t="str">
            <v>CHAPISCO APLICADO EM ALVENARIAS E ESTRUTURAS DE CONCRETO INTERNAS, COM ROLO PARA TEXTURA ACRÍLICA.  ARGAMASSA TRAÇO 1:4 E EMULSÃO POLIMÉRICA (ADESIVO) COM PREPARO MANUAL. AF_06/2014</v>
          </cell>
          <cell r="C818" t="str">
            <v>M2</v>
          </cell>
          <cell r="D818">
            <v>4.12</v>
          </cell>
        </row>
        <row r="819">
          <cell r="A819">
            <v>87874</v>
          </cell>
          <cell r="B819" t="str">
            <v>CHAPISCO APLICADO EM ALVENARIAS E ESTRUTURAS DE CONCRETO INTERNAS, COM ROLO PARA TEXTURA ACRÍLICA.  ARGAMASSA TRAÇO 1:4 E EMULSÃO POLIMÉRICA (ADESIVO) COM PREPARO EM BETONEIRA 400L. AF_06/2014</v>
          </cell>
          <cell r="C819" t="str">
            <v>M2</v>
          </cell>
          <cell r="D819">
            <v>3.99</v>
          </cell>
        </row>
        <row r="820">
          <cell r="A820">
            <v>87876</v>
          </cell>
          <cell r="B820" t="str">
            <v>CHAPISCO APLICADO EM ALVENARIAS E ESTRUTURAS DE CONCRETO INTERNAS, COM ROLO PARA TEXTURA ACRÍLICA.  ARGAMASSA INDUSTRIALIZADA COM PREPARO MANUAL. AF_06/2014</v>
          </cell>
          <cell r="C820" t="str">
            <v>M2</v>
          </cell>
          <cell r="D820">
            <v>7.51</v>
          </cell>
        </row>
        <row r="821">
          <cell r="A821">
            <v>87877</v>
          </cell>
          <cell r="B821" t="str">
            <v>CHAPISCO APLICADO EM ALVENARIAS E ESTRUTURAS DE CONCRETO INTERNAS, COM ROLO PARA TEXTURA ACRÍLICA.  ARGAMASSA INDUSTRIALIZADA COM PREPARO EM MISTURADOR 300 KG. AF_06/2014</v>
          </cell>
          <cell r="C821" t="str">
            <v>M2</v>
          </cell>
          <cell r="D821">
            <v>7.23</v>
          </cell>
        </row>
        <row r="822">
          <cell r="A822">
            <v>87878</v>
          </cell>
          <cell r="B822" t="str">
            <v>CHAPISCO APLICADO EM ALVENARIAS E ESTRUTURAS DE CONCRETO INTERNAS, COM COLHER DE PEDREIRO.  ARGAMASSA TRAÇO 1:3 COM PREPARO MANUAL. AF_06/2014</v>
          </cell>
          <cell r="C822" t="str">
            <v>M2</v>
          </cell>
          <cell r="D822">
            <v>3.13</v>
          </cell>
        </row>
        <row r="823">
          <cell r="A823">
            <v>87879</v>
          </cell>
          <cell r="B823" t="str">
            <v>CHAPISCO APLICADO EM ALVENARIAS E ESTRUTURAS DE CONCRETO INTERNAS, COM COLHER DE PEDREIRO.  ARGAMASSA TRAÇO 1:3 COM PREPARO EM BETONEIRA 400L. AF_06/2014</v>
          </cell>
          <cell r="C823" t="str">
            <v>M2</v>
          </cell>
          <cell r="D823">
            <v>2.72</v>
          </cell>
        </row>
        <row r="824">
          <cell r="A824">
            <v>87881</v>
          </cell>
          <cell r="B824" t="str">
            <v>CHAPISCO APLICADO NO TETO, COM ROLO PARA TEXTURA ACRÍLICA. ARGAMASSA TRAÇO 1:4 E EMULSÃO POLIMÉRICA (ADESIVO) COM PREPARO MANUAL. AF_06/2014</v>
          </cell>
          <cell r="C824" t="str">
            <v>M2</v>
          </cell>
          <cell r="D824">
            <v>4.04</v>
          </cell>
        </row>
        <row r="825">
          <cell r="A825">
            <v>87882</v>
          </cell>
          <cell r="B825" t="str">
            <v>CHAPISCO APLICADO NO TETO, COM ROLO PARA TEXTURA ACRÍLICA. ARGAMASSA TRAÇO 1:4 E EMULSÃO POLIMÉRICA (ADESIVO) COM PREPARO EM BETONEIRA 400L. AF_06/2014</v>
          </cell>
          <cell r="C825" t="str">
            <v>M2</v>
          </cell>
          <cell r="D825">
            <v>3.91</v>
          </cell>
        </row>
        <row r="826">
          <cell r="A826">
            <v>87884</v>
          </cell>
          <cell r="B826" t="str">
            <v>CHAPISCO APLICADO NO TETO, COM ROLO PARA TEXTURA ACRÍLICA. ARGAMASSA INDUSTRIALIZADA COM PREPARO MANUAL. AF_06/2014</v>
          </cell>
          <cell r="C826" t="str">
            <v>M2</v>
          </cell>
          <cell r="D826">
            <v>7.43</v>
          </cell>
        </row>
        <row r="827">
          <cell r="A827">
            <v>87885</v>
          </cell>
          <cell r="B827" t="str">
            <v>CHAPISCO APLICADO NO TETO, COM ROLO PARA TEXTURA ACRÍLICA. ARGAMASSA INDUSTRIALIZADA COM PREPARO EM MISTURADOR 300 KG. AF_06/2014</v>
          </cell>
          <cell r="C827" t="str">
            <v>M2</v>
          </cell>
          <cell r="D827">
            <v>7.15</v>
          </cell>
        </row>
        <row r="828">
          <cell r="A828">
            <v>87886</v>
          </cell>
          <cell r="B828" t="str">
            <v>CHAPISCO APLICADO NO TETO, COM DESEMPENADEIRA DENTADA. ARGAMASSA INDUSTRIALIZADA COM PREPARO MANUAL. AF_06/2014</v>
          </cell>
          <cell r="C828" t="str">
            <v>M2</v>
          </cell>
          <cell r="D828">
            <v>16.510000000000002</v>
          </cell>
        </row>
        <row r="829">
          <cell r="A829">
            <v>87887</v>
          </cell>
          <cell r="B829" t="str">
            <v>CHAPISCO APLICADO NO TETO, COM DESEMPENADEIRA DENTADA. ARGAMASSA INDUSTRIALIZADA COM PREPARO EM MISTURADOR 300 KG. AF_06/2014</v>
          </cell>
          <cell r="C829" t="str">
            <v>M2</v>
          </cell>
          <cell r="D829">
            <v>15.94</v>
          </cell>
        </row>
        <row r="830">
          <cell r="A830">
            <v>87888</v>
          </cell>
          <cell r="B830" t="str">
            <v>CHAPISCO APLICADO EM ALVENARIA (SEM PRESENÇA DE VÃOS) E ESTRUTURAS DE CONCRETO DE FACHADA, COM ROLO PARA TEXTURA ACRÍLICA.  ARGAMASSA TRAÇO 1:4 E EMULSÃO POLIMÉRICA (ADESIVO) COM PREPARO MANUAL. AF_06/2014</v>
          </cell>
          <cell r="C830" t="str">
            <v>M2</v>
          </cell>
          <cell r="D830">
            <v>5.12</v>
          </cell>
        </row>
        <row r="831">
          <cell r="A831">
            <v>87889</v>
          </cell>
          <cell r="B831" t="str">
            <v>CHAPISCO APLICADO EM ALVENARIA (SEM PRESENÇA DE VÃOS) E ESTRUTURAS DE CONCRETO DE FACHADA, COM ROLO PARA TEXTURA ACRÍLICA.  ARGAMASSA TRAÇO 1:4 E EMULSÃO POLIMÉRICA (ADESIVO) COM PREPARO EM BETONEIRA 400L. AF_06/2014</v>
          </cell>
          <cell r="C831" t="str">
            <v>M2</v>
          </cell>
          <cell r="D831">
            <v>4.99</v>
          </cell>
        </row>
        <row r="832">
          <cell r="A832">
            <v>87891</v>
          </cell>
          <cell r="B832" t="str">
            <v>CHAPISCO APLICADO EM ALVENARIA (SEM PRESENÇA DE VÃOS) E ESTRUTURAS DE CONCRETO DE FACHADA, COM ROLO PARA TEXTURA ACRÍLICA.  ARGAMASSA INDUSTRIALIZADA COM PREPARO MANUAL. AF_06/2014</v>
          </cell>
          <cell r="C832" t="str">
            <v>M2</v>
          </cell>
          <cell r="D832">
            <v>8.51</v>
          </cell>
        </row>
        <row r="833">
          <cell r="A833">
            <v>87892</v>
          </cell>
          <cell r="B833" t="str">
            <v>CHAPISCO APLICADO EM ALVENARIA (SEM PRESENÇA DE VÃOS) E ESTRUTURAS DE CONCRETO DE FACHADA, COM ROLO PARA TEXTURA ACRÍLICA.  ARGAMASSA INDUSTRIALIZADA COM PREPARO EM MISTURADOR 300 KG. AF_06/2014</v>
          </cell>
          <cell r="C833" t="str">
            <v>M2</v>
          </cell>
          <cell r="D833">
            <v>8.23</v>
          </cell>
        </row>
        <row r="834">
          <cell r="A834">
            <v>87893</v>
          </cell>
          <cell r="B834" t="str">
            <v>CHAPISCO APLICADO EM ALVENARIA (SEM PRESENÇA DE VÃOS) E ESTRUTURAS DE CONCRETO DE FACHADA, COM COLHER DE PEDREIRO.  ARGAMASSA TRAÇO 1:3 COM PREPARO MANUAL. AF_06/2014</v>
          </cell>
          <cell r="C834" t="str">
            <v>M2</v>
          </cell>
          <cell r="D834">
            <v>4.88</v>
          </cell>
        </row>
        <row r="835">
          <cell r="A835">
            <v>87894</v>
          </cell>
          <cell r="B835" t="str">
            <v>CHAPISCO APLICADO EM ALVENARIA (SEM PRESENÇA DE VÃOS) E ESTRUTURAS DE CONCRETO DE FACHADA, COM COLHER DE PEDREIRO.  ARGAMASSA TRAÇO 1:3 COM PREPARO EM BETONEIRA 400L. AF_06/2014</v>
          </cell>
          <cell r="C835" t="str">
            <v>M2</v>
          </cell>
          <cell r="D835">
            <v>4.47</v>
          </cell>
        </row>
        <row r="836">
          <cell r="A836">
            <v>87896</v>
          </cell>
          <cell r="B836" t="str">
            <v>CHAPISCO APLICADO EM ALVENARIA (SEM PRESENÇA DE VÃOS) E ESTRUTURAS DE CONCRETO DE FACHADA, COM EQUIPAMENTO DE PROJEÇÃO.  ARGAMASSA TRAÇO 1:3 COM PREPARO MANUAL. AF_06/2014</v>
          </cell>
          <cell r="C836" t="str">
            <v>M2</v>
          </cell>
          <cell r="D836">
            <v>4.49</v>
          </cell>
        </row>
        <row r="837">
          <cell r="A837">
            <v>87897</v>
          </cell>
          <cell r="B837" t="str">
            <v>CHAPISCO APLICADO EM ALVENARIA (SEM PRESENÇA DE VÃOS) E ESTRUTURAS DE CONCRETO DE FACHADA, COM EQUIPAMENTO DE PROJEÇÃO.  ARGAMASSA TRAÇO 1:3 COM PREPARO EM BETONEIRA 400 L. AF_06/2014</v>
          </cell>
          <cell r="C837" t="str">
            <v>M2</v>
          </cell>
          <cell r="D837">
            <v>4.08</v>
          </cell>
        </row>
        <row r="838">
          <cell r="A838">
            <v>87899</v>
          </cell>
          <cell r="B838" t="str">
            <v>CHAPISCO APLICADO EM ALVENARIA (COM PRESENÇA DE VÃOS) E ESTRUTURAS DE CONCRETO DE FACHADA, COM ROLO PARA TEXTURA ACRÍLICA.  ARGAMASSA TRAÇO 1:4 E EMULSÃO POLIMÉRICA (ADESIVO) COM PREPARO MANUAL. AF_06/2014</v>
          </cell>
          <cell r="C838" t="str">
            <v>M2</v>
          </cell>
          <cell r="D838">
            <v>6</v>
          </cell>
        </row>
        <row r="839">
          <cell r="A839">
            <v>87900</v>
          </cell>
          <cell r="B839" t="str">
            <v>CHAPISCO APLICADO EM ALVENARIA (COM PRESENÇA DE VÃOS) E ESTRUTURAS DE CONCRETO DE FACHADA, COM ROLO PARA TEXTURA ACRÍLICA.  ARGAMASSA TRAÇO 1:4 E EMULSÃO POLIMÉRICA (ADESIVO) COM PREPARO EM BETONEIRA 400L. AF_06/2014</v>
          </cell>
          <cell r="C839" t="str">
            <v>M2</v>
          </cell>
          <cell r="D839">
            <v>5.87</v>
          </cell>
        </row>
        <row r="840">
          <cell r="A840">
            <v>87902</v>
          </cell>
          <cell r="B840" t="str">
            <v>CHAPISCO APLICADO EM ALVENARIA (COM PRESENÇA DE VÃOS) E ESTRUTURAS DE CONCRETO DE FACHADA, COM ROLO PARA TEXTURA ACRÍLICA.  ARGAMASSA INDUSTRIALIZADA COM PREPARO MANUAL. AF_06/2014</v>
          </cell>
          <cell r="C840" t="str">
            <v>M2</v>
          </cell>
          <cell r="D840">
            <v>9.39</v>
          </cell>
        </row>
        <row r="841">
          <cell r="A841">
            <v>87903</v>
          </cell>
          <cell r="B841" t="str">
            <v>CHAPISCO APLICADO EM ALVENARIA (COM PRESENÇA DE VÃOS) E ESTRUTURAS DE CONCRETO DE FACHADA, COM ROLO PARA TEXTURA ACRÍLICA.  ARGAMASSA INDUSTRIALIZADA COM PREPARO EM MISTURADOR 300 KG. AF_06/2014</v>
          </cell>
          <cell r="C841" t="str">
            <v>M2</v>
          </cell>
          <cell r="D841">
            <v>9.11</v>
          </cell>
        </row>
        <row r="842">
          <cell r="A842">
            <v>87904</v>
          </cell>
          <cell r="B842" t="str">
            <v>CHAPISCO APLICADO EM ALVENARIA (COM PRESENÇA DE VÃOS) E ESTRUTURAS DE CONCRETO DE FACHADA, COM COLHER DE PEDREIRO.  ARGAMASSA TRAÇO 1:3 COM PREPARO MANUAL. AF_06/2014</v>
          </cell>
          <cell r="C842" t="str">
            <v>M2</v>
          </cell>
          <cell r="D842">
            <v>6.34</v>
          </cell>
        </row>
        <row r="843">
          <cell r="A843">
            <v>87905</v>
          </cell>
          <cell r="B843" t="str">
            <v>CHAPISCO APLICADO EM ALVENARIA (COM PRESENÇA DE VÃOS) E ESTRUTURAS DE CONCRETO DE FACHADA, COM COLHER DE PEDREIRO.  ARGAMASSA TRAÇO 1:3 COM PREPARO EM BETONEIRA 400L. AF_06/2014</v>
          </cell>
          <cell r="C843" t="str">
            <v>M2</v>
          </cell>
          <cell r="D843">
            <v>5.93</v>
          </cell>
        </row>
        <row r="844">
          <cell r="A844">
            <v>87907</v>
          </cell>
          <cell r="B844" t="str">
            <v>CHAPISCO APLICADO EM ALVENARIA (COM PRESENÇA DE VÃOS) E ESTRUTURAS DE CONCRETO DE FACHADA, COM EQUIPAMENTO DE PROJEÇÃO.  ARGAMASSA TRAÇO 1:3 COM PREPARO MANUAL. AF_06/2014</v>
          </cell>
          <cell r="C844" t="str">
            <v>M2</v>
          </cell>
          <cell r="D844">
            <v>5.8</v>
          </cell>
        </row>
        <row r="845">
          <cell r="A845">
            <v>87908</v>
          </cell>
          <cell r="B845" t="str">
            <v>CHAPISCO APLICADO EM ALVENARIA (COM PRESENÇA DE VÃOS) E ESTRUTURAS DE CONCRETO DE FACHADA, COM EQUIPAMENTO DE PROJEÇÃO.  ARGAMASSA TRAÇO 1:3 COM PREPARO EM BETONEIRA 400 L. AF_06/2014</v>
          </cell>
          <cell r="C845" t="str">
            <v>M2</v>
          </cell>
          <cell r="D845">
            <v>5.39</v>
          </cell>
        </row>
        <row r="846">
          <cell r="A846">
            <v>87910</v>
          </cell>
          <cell r="B846" t="str">
            <v>CHAPISCO APLICADO SOMENTE NA ESTRUTURA DE CONCRETO DA FACHADA, COM DESEMPENADEIRA DENTADA. ARGAMASSA INDUSTRIALIZADA COM PREPARO MANUAL. AF_06/2014</v>
          </cell>
          <cell r="C846" t="str">
            <v>M2</v>
          </cell>
          <cell r="D846">
            <v>16.420000000000002</v>
          </cell>
        </row>
        <row r="847">
          <cell r="A847">
            <v>87911</v>
          </cell>
          <cell r="B847" t="str">
            <v>CHAPISCO APLICADO SOMENTE NA ESTRUTURA DE CONCRETO DA FACHADA, COM DESEMPENADEIRA DENTADA. ARGAMASSA INDUSTRIALIZADA COM PREPARO EM MISTURADOR 300 KG. AF_06/2014</v>
          </cell>
          <cell r="C847" t="str">
            <v>M2</v>
          </cell>
          <cell r="D847">
            <v>15.85</v>
          </cell>
        </row>
        <row r="848">
          <cell r="A848">
            <v>88238</v>
          </cell>
          <cell r="B848" t="str">
            <v>AJUDANTE DE ARMADOR COM ENCARGOS COMPLEMENTARES</v>
          </cell>
          <cell r="C848" t="str">
            <v>H</v>
          </cell>
          <cell r="D848">
            <v>13.76</v>
          </cell>
        </row>
        <row r="849">
          <cell r="A849">
            <v>88239</v>
          </cell>
          <cell r="B849" t="str">
            <v>AJUDANTE DE CARPINTEIRO COM ENCARGOS COMPLEMENTARES</v>
          </cell>
          <cell r="C849" t="str">
            <v>H</v>
          </cell>
          <cell r="D849">
            <v>14.91</v>
          </cell>
        </row>
        <row r="850">
          <cell r="A850">
            <v>88240</v>
          </cell>
          <cell r="B850" t="str">
            <v>AJUDANTE DE ESTRUTURA METÁLICA COM ENCARGOS COMPLEMENTARES</v>
          </cell>
          <cell r="C850" t="str">
            <v>H</v>
          </cell>
          <cell r="D850">
            <v>10.65</v>
          </cell>
        </row>
        <row r="851">
          <cell r="A851">
            <v>88241</v>
          </cell>
          <cell r="B851" t="str">
            <v>AJUDANTE DE OPERAÇÃO EM GERAL COM ENCARGOS COMPLEMENTARES</v>
          </cell>
          <cell r="C851" t="str">
            <v>H</v>
          </cell>
          <cell r="D851">
            <v>14.08</v>
          </cell>
        </row>
        <row r="852">
          <cell r="A852">
            <v>88242</v>
          </cell>
          <cell r="B852" t="str">
            <v>AJUDANTE DE PEDREIRO COM ENCARGOS COMPLEMENTARES</v>
          </cell>
          <cell r="C852" t="str">
            <v>H</v>
          </cell>
          <cell r="D852">
            <v>14.37</v>
          </cell>
        </row>
        <row r="853">
          <cell r="A853">
            <v>88243</v>
          </cell>
          <cell r="B853" t="str">
            <v>AJUDANTE ESPECIALIZADO COM ENCARGOS COMPLEMENTARES</v>
          </cell>
          <cell r="C853" t="str">
            <v>H</v>
          </cell>
          <cell r="D853">
            <v>17.149999999999999</v>
          </cell>
        </row>
        <row r="854">
          <cell r="A854">
            <v>88245</v>
          </cell>
          <cell r="B854" t="str">
            <v>ARMADOR COM ENCARGOS COMPLEMENTARES</v>
          </cell>
          <cell r="C854" t="str">
            <v>H</v>
          </cell>
          <cell r="D854">
            <v>17.68</v>
          </cell>
        </row>
        <row r="855">
          <cell r="A855">
            <v>88246</v>
          </cell>
          <cell r="B855" t="str">
            <v>ASSENTADOR DE TUBOS COM ENCARGOS COMPLEMENTARES</v>
          </cell>
          <cell r="C855" t="str">
            <v>H</v>
          </cell>
          <cell r="D855">
            <v>14.83</v>
          </cell>
        </row>
        <row r="856">
          <cell r="A856">
            <v>88247</v>
          </cell>
          <cell r="B856" t="str">
            <v>AUXILIAR DE ELETRICISTA COM ENCARGOS COMPLEMENTARES</v>
          </cell>
          <cell r="C856" t="str">
            <v>H</v>
          </cell>
          <cell r="D856">
            <v>14.33</v>
          </cell>
        </row>
        <row r="857">
          <cell r="A857">
            <v>88248</v>
          </cell>
          <cell r="B857" t="str">
            <v>AUXILIAR DE ENCANADOR OU BOMBEIRO HIDRÁULICO COM ENCARGOS COMPLEMENTARES</v>
          </cell>
          <cell r="C857" t="str">
            <v>H</v>
          </cell>
          <cell r="D857">
            <v>13.87</v>
          </cell>
        </row>
        <row r="858">
          <cell r="A858">
            <v>88249</v>
          </cell>
          <cell r="B858" t="str">
            <v>AUXILIAR DE LABORATÓRIO COM ENCARGOS COMPLEMENTARES</v>
          </cell>
          <cell r="C858" t="str">
            <v>H</v>
          </cell>
          <cell r="D858">
            <v>18.7</v>
          </cell>
        </row>
        <row r="859">
          <cell r="A859">
            <v>88250</v>
          </cell>
          <cell r="B859" t="str">
            <v>AUXILIAR DE MECÂNICO COM ENCARGOS COMPLEMENTARES</v>
          </cell>
          <cell r="C859" t="str">
            <v>H</v>
          </cell>
          <cell r="D859">
            <v>12.06</v>
          </cell>
        </row>
        <row r="860">
          <cell r="A860">
            <v>88251</v>
          </cell>
          <cell r="B860" t="str">
            <v>AUXILIAR DE SERRALHEIRO COM ENCARGOS COMPLEMENTARES</v>
          </cell>
          <cell r="C860" t="str">
            <v>H</v>
          </cell>
          <cell r="D860">
            <v>14.43</v>
          </cell>
        </row>
        <row r="861">
          <cell r="A861">
            <v>88252</v>
          </cell>
          <cell r="B861" t="str">
            <v>AUXILIAR DE SERVIÇOS GERAIS COM ENCARGOS COMPLEMENTARES</v>
          </cell>
          <cell r="C861" t="str">
            <v>H</v>
          </cell>
          <cell r="D861">
            <v>15.04</v>
          </cell>
        </row>
        <row r="862">
          <cell r="A862">
            <v>88253</v>
          </cell>
          <cell r="B862" t="str">
            <v>AUXILIAR DE TOPÓGRAFO COM ENCARGOS COMPLEMENTARES</v>
          </cell>
          <cell r="C862" t="str">
            <v>H</v>
          </cell>
          <cell r="D862">
            <v>6.07</v>
          </cell>
        </row>
        <row r="863">
          <cell r="A863">
            <v>88255</v>
          </cell>
          <cell r="B863" t="str">
            <v>AUXILIAR TÉCNICO DE ENGENHARIA COM ENCARGOS COMPLEMENTARES</v>
          </cell>
          <cell r="C863" t="str">
            <v>H</v>
          </cell>
          <cell r="D863">
            <v>21.09</v>
          </cell>
        </row>
        <row r="864">
          <cell r="A864">
            <v>88256</v>
          </cell>
          <cell r="B864" t="str">
            <v>AZULEJISTA OU LADRILHISTA COM ENCARGOS COMPLEMENTARES</v>
          </cell>
          <cell r="C864" t="str">
            <v>H</v>
          </cell>
          <cell r="D864">
            <v>17.71</v>
          </cell>
        </row>
        <row r="865">
          <cell r="A865">
            <v>88257</v>
          </cell>
          <cell r="B865" t="str">
            <v>BLASTER, DINAMITADOR OU CABO DE FOGO COM ENCARGOS COMPLEMENTARES</v>
          </cell>
          <cell r="C865" t="str">
            <v>H</v>
          </cell>
          <cell r="D865">
            <v>12.89</v>
          </cell>
        </row>
        <row r="866">
          <cell r="A866">
            <v>88258</v>
          </cell>
          <cell r="B866" t="str">
            <v>CADASTRISTA DE REDES DE AGUA E ESGOTO COM ENCARGOS COMPLEMENTARES</v>
          </cell>
          <cell r="C866" t="str">
            <v>H</v>
          </cell>
          <cell r="D866">
            <v>9.5500000000000007</v>
          </cell>
        </row>
        <row r="867">
          <cell r="A867">
            <v>88259</v>
          </cell>
          <cell r="B867" t="str">
            <v>CALAFETADOR/CALAFATE COM ENCARGOS COMPLEMENTARES</v>
          </cell>
          <cell r="C867" t="str">
            <v>H</v>
          </cell>
          <cell r="D867">
            <v>20.51</v>
          </cell>
        </row>
        <row r="868">
          <cell r="A868">
            <v>88260</v>
          </cell>
          <cell r="B868" t="str">
            <v>CALCETEIRO COM ENCARGOS COMPLEMENTARES</v>
          </cell>
          <cell r="C868" t="str">
            <v>H</v>
          </cell>
          <cell r="D868">
            <v>17.52</v>
          </cell>
        </row>
        <row r="869">
          <cell r="A869">
            <v>88261</v>
          </cell>
          <cell r="B869" t="str">
            <v>CARPINTEIRO DE ESQUADRIA COM ENCARGOS COMPLEMENTARES</v>
          </cell>
          <cell r="C869" t="str">
            <v>H</v>
          </cell>
          <cell r="D869">
            <v>18.84</v>
          </cell>
        </row>
        <row r="870">
          <cell r="A870">
            <v>88262</v>
          </cell>
          <cell r="B870" t="str">
            <v>CARPINTEIRO DE FORMAS COM ENCARGOS COMPLEMENTARES</v>
          </cell>
          <cell r="C870" t="str">
            <v>H</v>
          </cell>
          <cell r="D870">
            <v>17.64</v>
          </cell>
        </row>
        <row r="871">
          <cell r="A871">
            <v>88263</v>
          </cell>
          <cell r="B871" t="str">
            <v>CAVOUQUEIRO OU OPERADOR PERFURATRIZ/ROMPEDOR COM ENCARGOS COMPLEMENTARES</v>
          </cell>
          <cell r="C871" t="str">
            <v>H</v>
          </cell>
          <cell r="D871">
            <v>11.66</v>
          </cell>
        </row>
        <row r="872">
          <cell r="A872">
            <v>88264</v>
          </cell>
          <cell r="B872" t="str">
            <v>ELETRICISTA COM ENCARGOS COMPLEMENTARES</v>
          </cell>
          <cell r="C872" t="str">
            <v>H</v>
          </cell>
          <cell r="D872">
            <v>18.38</v>
          </cell>
        </row>
        <row r="873">
          <cell r="A873">
            <v>88265</v>
          </cell>
          <cell r="B873" t="str">
            <v>ELETRICISTA INDUSTRIAL COM ENCARGOS COMPLEMENTARES</v>
          </cell>
          <cell r="C873" t="str">
            <v>H</v>
          </cell>
          <cell r="D873">
            <v>18.38</v>
          </cell>
        </row>
        <row r="874">
          <cell r="A874">
            <v>88266</v>
          </cell>
          <cell r="B874" t="str">
            <v>ELETROTÉCNICO COM ENCARGOS COMPLEMENTARES</v>
          </cell>
          <cell r="C874" t="str">
            <v>H</v>
          </cell>
          <cell r="D874">
            <v>18.45</v>
          </cell>
        </row>
        <row r="875">
          <cell r="A875">
            <v>88267</v>
          </cell>
          <cell r="B875" t="str">
            <v>ENCANADOR OU BOMBEIRO HIDRÁULICO COM ENCARGOS COMPLEMENTARES</v>
          </cell>
          <cell r="C875" t="str">
            <v>H</v>
          </cell>
          <cell r="D875">
            <v>17.79</v>
          </cell>
        </row>
        <row r="876">
          <cell r="A876">
            <v>88268</v>
          </cell>
          <cell r="B876" t="str">
            <v>ESTUCADOR COM ENCARGOS COMPLEMENTARES</v>
          </cell>
          <cell r="C876" t="str">
            <v>H</v>
          </cell>
          <cell r="D876">
            <v>18.3</v>
          </cell>
        </row>
        <row r="877">
          <cell r="A877">
            <v>88269</v>
          </cell>
          <cell r="B877" t="str">
            <v>GESSEIRO COM ENCARGOS COMPLEMENTARES</v>
          </cell>
          <cell r="C877" t="str">
            <v>H</v>
          </cell>
          <cell r="D877">
            <v>17.68</v>
          </cell>
        </row>
        <row r="878">
          <cell r="A878">
            <v>88270</v>
          </cell>
          <cell r="B878" t="str">
            <v>IMPERMEABILIZADOR COM ENCARGOS COMPLEMENTARES</v>
          </cell>
          <cell r="C878" t="str">
            <v>H</v>
          </cell>
          <cell r="D878">
            <v>18.52</v>
          </cell>
        </row>
        <row r="879">
          <cell r="A879">
            <v>88272</v>
          </cell>
          <cell r="B879" t="str">
            <v>MACARIQUEIRO COM ENCARGOS COMPLEMENTARES</v>
          </cell>
          <cell r="C879" t="str">
            <v>H</v>
          </cell>
          <cell r="D879">
            <v>18.190000000000001</v>
          </cell>
        </row>
        <row r="880">
          <cell r="A880">
            <v>88273</v>
          </cell>
          <cell r="B880" t="str">
            <v>MARCENEIRO COM ENCARGOS COMPLEMENTARES</v>
          </cell>
          <cell r="C880" t="str">
            <v>H</v>
          </cell>
          <cell r="D880">
            <v>17.940000000000001</v>
          </cell>
        </row>
        <row r="881">
          <cell r="A881">
            <v>88274</v>
          </cell>
          <cell r="B881" t="str">
            <v>MARMORISTA/GRANITEIRO COM ENCARGOS COMPLEMENTARES</v>
          </cell>
          <cell r="C881" t="str">
            <v>H</v>
          </cell>
          <cell r="D881">
            <v>17.98</v>
          </cell>
        </row>
        <row r="882">
          <cell r="A882">
            <v>88275</v>
          </cell>
          <cell r="B882" t="str">
            <v>MECÃNICO DE EQUIPAMENTOS PESADOS COM ENCARGOS COMPLEMENTARES</v>
          </cell>
          <cell r="C882" t="str">
            <v>H</v>
          </cell>
          <cell r="D882">
            <v>18.07</v>
          </cell>
        </row>
        <row r="883">
          <cell r="A883">
            <v>88277</v>
          </cell>
          <cell r="B883" t="str">
            <v>MONTADOR (TUBO AÇO/EQUIPAMENTOS) COM ENCARGOS COMPLEMENTARES</v>
          </cell>
          <cell r="C883" t="str">
            <v>H</v>
          </cell>
          <cell r="D883">
            <v>13.58</v>
          </cell>
        </row>
        <row r="884">
          <cell r="A884">
            <v>88278</v>
          </cell>
          <cell r="B884" t="str">
            <v>MONTADOR DE ESTRUTURA METÁLICA COM ENCARGOS COMPLEMENTARES</v>
          </cell>
          <cell r="C884" t="str">
            <v>H</v>
          </cell>
          <cell r="D884">
            <v>12.82</v>
          </cell>
        </row>
        <row r="885">
          <cell r="A885">
            <v>88279</v>
          </cell>
          <cell r="B885" t="str">
            <v>MONTADOR ELETROMECÃNICO COM ENCARGOS COMPLEMENTARES</v>
          </cell>
          <cell r="C885" t="str">
            <v>H</v>
          </cell>
          <cell r="D885">
            <v>19.5</v>
          </cell>
        </row>
        <row r="886">
          <cell r="A886">
            <v>88281</v>
          </cell>
          <cell r="B886" t="str">
            <v>MOTORISTA DE BASCULANTE COM ENCARGOS COMPLEMENTARES</v>
          </cell>
          <cell r="C886" t="str">
            <v>H</v>
          </cell>
          <cell r="D886">
            <v>13.61</v>
          </cell>
        </row>
        <row r="887">
          <cell r="A887">
            <v>88282</v>
          </cell>
          <cell r="B887" t="str">
            <v>MOTORISTA DE CAMINHÃO COM ENCARGOS COMPLEMENTARES</v>
          </cell>
          <cell r="C887" t="str">
            <v>H</v>
          </cell>
          <cell r="D887">
            <v>14.19</v>
          </cell>
        </row>
        <row r="888">
          <cell r="A888">
            <v>88283</v>
          </cell>
          <cell r="B888" t="str">
            <v>MOTORISTA DE CAMINHÃO E CARRETA COM ENCARGOS COMPLEMENTARES</v>
          </cell>
          <cell r="C888" t="str">
            <v>H</v>
          </cell>
          <cell r="D888">
            <v>17.62</v>
          </cell>
        </row>
        <row r="889">
          <cell r="A889">
            <v>88284</v>
          </cell>
          <cell r="B889" t="str">
            <v>MOTORISTA DE VEIÍCULO LEVE COM ENCARGOS COMPLEMENTARES</v>
          </cell>
          <cell r="C889" t="str">
            <v>H</v>
          </cell>
          <cell r="D889">
            <v>13.45</v>
          </cell>
        </row>
        <row r="890">
          <cell r="A890">
            <v>88285</v>
          </cell>
          <cell r="B890" t="str">
            <v>MOTORISTA DE VEÍCULO PESADO COM ENCARGOS COMPLEMENTARES</v>
          </cell>
          <cell r="C890" t="str">
            <v>H</v>
          </cell>
          <cell r="D890">
            <v>15.12</v>
          </cell>
        </row>
        <row r="891">
          <cell r="A891">
            <v>88286</v>
          </cell>
          <cell r="B891" t="str">
            <v>MOTORISTA OPERADOR DE MUNCK COM ENCARGOS COMPLEMENTARES</v>
          </cell>
          <cell r="C891" t="str">
            <v>H</v>
          </cell>
          <cell r="D891">
            <v>16.03</v>
          </cell>
        </row>
        <row r="892">
          <cell r="A892">
            <v>88288</v>
          </cell>
          <cell r="B892" t="str">
            <v>NIVELADOR COM ENCARGOS COMPLEMENTARES</v>
          </cell>
          <cell r="C892" t="str">
            <v>H</v>
          </cell>
          <cell r="D892">
            <v>7.39</v>
          </cell>
        </row>
        <row r="893">
          <cell r="A893">
            <v>88291</v>
          </cell>
          <cell r="B893" t="str">
            <v>OPERADOR DE BETONEIRA (CAMINHÃO) COM ENCARGOS COMPLEMENTARES</v>
          </cell>
          <cell r="C893" t="str">
            <v>H</v>
          </cell>
          <cell r="D893">
            <v>13.21</v>
          </cell>
        </row>
        <row r="894">
          <cell r="A894">
            <v>88292</v>
          </cell>
          <cell r="B894" t="str">
            <v>OPERADOR DE COMPRESSOR OU COMPRESSORISTA COM ENCARGOS COMPLEMENTARES</v>
          </cell>
          <cell r="C894" t="str">
            <v>H</v>
          </cell>
          <cell r="D894">
            <v>13.69</v>
          </cell>
        </row>
        <row r="895">
          <cell r="A895">
            <v>88293</v>
          </cell>
          <cell r="B895" t="str">
            <v>OPERADOR DE DEMARCADORA DE FAIXAS COM ENCARGOS COMPLEMENTARES</v>
          </cell>
          <cell r="C895" t="str">
            <v>H</v>
          </cell>
          <cell r="D895">
            <v>15.34</v>
          </cell>
        </row>
        <row r="896">
          <cell r="A896">
            <v>88294</v>
          </cell>
          <cell r="B896" t="str">
            <v>OPERADOR DE ESCAVADEIRA COM ENCARGOS COMPLEMENTARES</v>
          </cell>
          <cell r="C896" t="str">
            <v>H</v>
          </cell>
          <cell r="D896">
            <v>16.45</v>
          </cell>
        </row>
        <row r="897">
          <cell r="A897">
            <v>88295</v>
          </cell>
          <cell r="B897" t="str">
            <v>OPERADOR DE GUINCHO COM ENCARGOS COMPLEMENTARES</v>
          </cell>
          <cell r="C897" t="str">
            <v>H</v>
          </cell>
          <cell r="D897">
            <v>12.99</v>
          </cell>
        </row>
        <row r="898">
          <cell r="A898">
            <v>88296</v>
          </cell>
          <cell r="B898" t="str">
            <v>OPERADOR DE GUINDASTE COM ENCARGOS COMPLEMENTARES</v>
          </cell>
          <cell r="C898" t="str">
            <v>H</v>
          </cell>
          <cell r="D898">
            <v>13.04</v>
          </cell>
        </row>
        <row r="899">
          <cell r="A899">
            <v>88297</v>
          </cell>
          <cell r="B899" t="str">
            <v>OPERADOR DE MÁQUINAS E EQUIPAMENTOS COM ENCARGOS COMPLEMENTARES</v>
          </cell>
          <cell r="C899" t="str">
            <v>H</v>
          </cell>
          <cell r="D899">
            <v>13.49</v>
          </cell>
        </row>
        <row r="900">
          <cell r="A900">
            <v>88298</v>
          </cell>
          <cell r="B900" t="str">
            <v>OPERADOR DE MARTELETE OU MARTELETEIRO COM ENCARGOS COMPLEMENTARES</v>
          </cell>
          <cell r="C900" t="str">
            <v>H</v>
          </cell>
          <cell r="D900">
            <v>11.45</v>
          </cell>
        </row>
        <row r="901">
          <cell r="A901">
            <v>88299</v>
          </cell>
          <cell r="B901" t="str">
            <v>OPERADOR DE MOTO-ESCREIPER COM ENCARGOS COMPLEMENTARES</v>
          </cell>
          <cell r="C901" t="str">
            <v>H</v>
          </cell>
          <cell r="D901">
            <v>15.52</v>
          </cell>
        </row>
        <row r="902">
          <cell r="A902">
            <v>88300</v>
          </cell>
          <cell r="B902" t="str">
            <v>OPERADOR DE MOTONIVELADORA COM ENCARGOS COMPLEMENTARES</v>
          </cell>
          <cell r="C902" t="str">
            <v>H</v>
          </cell>
          <cell r="D902">
            <v>18.16</v>
          </cell>
        </row>
        <row r="903">
          <cell r="A903">
            <v>88301</v>
          </cell>
          <cell r="B903" t="str">
            <v>OPERADOR DE PÁ CARREGADEIRA COM ENCARGOS COMPLEMENTARES</v>
          </cell>
          <cell r="C903" t="str">
            <v>H</v>
          </cell>
          <cell r="D903">
            <v>14.32</v>
          </cell>
        </row>
        <row r="904">
          <cell r="A904">
            <v>88302</v>
          </cell>
          <cell r="B904" t="str">
            <v>OPERADOR DE PAVIMENTADORA COM ENCARGOS COMPLEMENTARES</v>
          </cell>
          <cell r="C904" t="str">
            <v>H</v>
          </cell>
          <cell r="D904">
            <v>15.91</v>
          </cell>
        </row>
        <row r="905">
          <cell r="A905">
            <v>88303</v>
          </cell>
          <cell r="B905" t="str">
            <v>OPERADOR DE ROLO COMPACTADOR COM ENCARGOS COMPLEMENTARES</v>
          </cell>
          <cell r="C905" t="str">
            <v>H</v>
          </cell>
          <cell r="D905">
            <v>13.47</v>
          </cell>
        </row>
        <row r="906">
          <cell r="A906">
            <v>88304</v>
          </cell>
          <cell r="B906" t="str">
            <v>OPERADOR DE USINA DE ASFALTO, DE SOLOS OU DE CONCRETO COM ENCARGOS COMPLEMENTARES</v>
          </cell>
          <cell r="C906" t="str">
            <v>H</v>
          </cell>
          <cell r="D906">
            <v>14.22</v>
          </cell>
        </row>
        <row r="907">
          <cell r="A907">
            <v>88306</v>
          </cell>
          <cell r="B907" t="str">
            <v>OPERADOR JATO DE AREIA OU JATISTA COM ENCARGOS COMPLEMENTARES</v>
          </cell>
          <cell r="C907" t="str">
            <v>H</v>
          </cell>
          <cell r="D907">
            <v>15.14</v>
          </cell>
        </row>
        <row r="908">
          <cell r="A908">
            <v>88307</v>
          </cell>
          <cell r="B908" t="str">
            <v>OPERADOR PARA BATE ESTACAS COM ENCARGOS COMPLEMENTARES</v>
          </cell>
          <cell r="C908" t="str">
            <v>H</v>
          </cell>
          <cell r="D908">
            <v>14.75</v>
          </cell>
        </row>
        <row r="909">
          <cell r="A909">
            <v>88308</v>
          </cell>
          <cell r="B909" t="str">
            <v>PASTILHEIRO COM ENCARGOS COMPLEMENTARES</v>
          </cell>
          <cell r="C909" t="str">
            <v>H</v>
          </cell>
          <cell r="D909">
            <v>19.84</v>
          </cell>
        </row>
        <row r="910">
          <cell r="A910">
            <v>88309</v>
          </cell>
          <cell r="B910" t="str">
            <v>PEDREIRO COM ENCARGOS COMPLEMENTARES</v>
          </cell>
          <cell r="C910" t="str">
            <v>H</v>
          </cell>
          <cell r="D910">
            <v>17.760000000000002</v>
          </cell>
        </row>
        <row r="911">
          <cell r="A911">
            <v>88310</v>
          </cell>
          <cell r="B911" t="str">
            <v>PINTOR COM ENCARGOS COMPLEMENTARES</v>
          </cell>
          <cell r="C911" t="str">
            <v>H</v>
          </cell>
          <cell r="D911">
            <v>18.88</v>
          </cell>
        </row>
        <row r="912">
          <cell r="A912">
            <v>88311</v>
          </cell>
          <cell r="B912" t="str">
            <v>PINTOR DE LETREIROS COM ENCARGOS COMPLEMENTARES</v>
          </cell>
          <cell r="C912" t="str">
            <v>H</v>
          </cell>
          <cell r="D912">
            <v>20.85</v>
          </cell>
        </row>
        <row r="913">
          <cell r="A913">
            <v>88312</v>
          </cell>
          <cell r="B913" t="str">
            <v>PINTOR PARA TINTA EPÓXI COM ENCARGOS COMPLEMENTARES</v>
          </cell>
          <cell r="C913" t="str">
            <v>H</v>
          </cell>
          <cell r="D913">
            <v>19.84</v>
          </cell>
        </row>
        <row r="914">
          <cell r="A914">
            <v>88313</v>
          </cell>
          <cell r="B914" t="str">
            <v>POCEIRO COM ENCARGOS COMPLEMENTARES</v>
          </cell>
          <cell r="C914" t="str">
            <v>H</v>
          </cell>
          <cell r="D914">
            <v>13.01</v>
          </cell>
        </row>
        <row r="915">
          <cell r="A915">
            <v>88314</v>
          </cell>
          <cell r="B915" t="str">
            <v>RASTELEIRO COM ENCARGOS COMPLEMENTARES</v>
          </cell>
          <cell r="C915" t="str">
            <v>H</v>
          </cell>
          <cell r="D915">
            <v>12.02</v>
          </cell>
        </row>
        <row r="916">
          <cell r="A916">
            <v>88315</v>
          </cell>
          <cell r="B916" t="str">
            <v>SERRALHEIRO COM ENCARGOS COMPLEMENTARES</v>
          </cell>
          <cell r="C916" t="str">
            <v>H</v>
          </cell>
          <cell r="D916">
            <v>17.68</v>
          </cell>
        </row>
        <row r="917">
          <cell r="A917">
            <v>88316</v>
          </cell>
          <cell r="B917" t="str">
            <v>SERVENTE COM ENCARGOS COMPLEMENTARES</v>
          </cell>
          <cell r="C917" t="str">
            <v>H</v>
          </cell>
          <cell r="D917">
            <v>14.37</v>
          </cell>
        </row>
        <row r="918">
          <cell r="A918">
            <v>88317</v>
          </cell>
          <cell r="B918" t="str">
            <v>SOLDADOR COM ENCARGOS COMPLEMENTARES</v>
          </cell>
          <cell r="C918" t="str">
            <v>H</v>
          </cell>
          <cell r="D918">
            <v>17.98</v>
          </cell>
        </row>
        <row r="919">
          <cell r="A919">
            <v>88318</v>
          </cell>
          <cell r="B919" t="str">
            <v>SOLDADOR A (PARA SOLDA A SER TESTADA COM RAIOS "X") COM ENCARGOS COMPLEMENTARES</v>
          </cell>
          <cell r="C919" t="str">
            <v>H</v>
          </cell>
          <cell r="D919">
            <v>22.22</v>
          </cell>
        </row>
        <row r="920">
          <cell r="A920">
            <v>88320</v>
          </cell>
          <cell r="B920" t="str">
            <v>TAQUEADOR OU TAQUEIRO COM ENCARGOS COMPLEMENTARES</v>
          </cell>
          <cell r="C920" t="str">
            <v>H</v>
          </cell>
          <cell r="D920">
            <v>20.55</v>
          </cell>
        </row>
        <row r="921">
          <cell r="A921">
            <v>88321</v>
          </cell>
          <cell r="B921" t="str">
            <v>TÉCNICO DE LABORATÓRIO COM ENCARGOS COMPLEMENTARES</v>
          </cell>
          <cell r="C921" t="str">
            <v>H</v>
          </cell>
          <cell r="D921">
            <v>19.57</v>
          </cell>
        </row>
        <row r="922">
          <cell r="A922">
            <v>88322</v>
          </cell>
          <cell r="B922" t="str">
            <v>TÉCNICO DE SONDAGEM COM ENCARGOS COMPLEMENTARES</v>
          </cell>
          <cell r="C922" t="str">
            <v>H</v>
          </cell>
          <cell r="D922">
            <v>17.600000000000001</v>
          </cell>
        </row>
        <row r="923">
          <cell r="A923">
            <v>88323</v>
          </cell>
          <cell r="B923" t="str">
            <v>TELHADISTA COM ENCARGOS COMPLEMENTARES</v>
          </cell>
          <cell r="C923" t="str">
            <v>H</v>
          </cell>
          <cell r="D923">
            <v>18.809999999999999</v>
          </cell>
        </row>
        <row r="924">
          <cell r="A924">
            <v>88324</v>
          </cell>
          <cell r="B924" t="str">
            <v>TRATORISTA COM ENCARGOS COMPLEMENTARES</v>
          </cell>
          <cell r="C924" t="str">
            <v>H</v>
          </cell>
          <cell r="D924">
            <v>13.56</v>
          </cell>
        </row>
        <row r="925">
          <cell r="A925">
            <v>88325</v>
          </cell>
          <cell r="B925" t="str">
            <v>VIDRACEIRO COM ENCARGOS COMPLEMENTARES</v>
          </cell>
          <cell r="C925" t="str">
            <v>H</v>
          </cell>
          <cell r="D925">
            <v>17.14</v>
          </cell>
        </row>
        <row r="926">
          <cell r="A926">
            <v>88326</v>
          </cell>
          <cell r="B926" t="str">
            <v>VIGIA NOTURNO COM ENCARGOS COMPLEMENTARES</v>
          </cell>
          <cell r="C926" t="str">
            <v>H</v>
          </cell>
          <cell r="D926">
            <v>18.350000000000001</v>
          </cell>
        </row>
        <row r="927">
          <cell r="A927">
            <v>88377</v>
          </cell>
          <cell r="B927" t="str">
            <v>OPERADOR DE BETONEIRA ESTACIONÁRIA/MISTURADOR COM ENCARGOS COMPLEMENTARES</v>
          </cell>
          <cell r="C927" t="str">
            <v>H</v>
          </cell>
          <cell r="D927">
            <v>12.88</v>
          </cell>
        </row>
        <row r="928">
          <cell r="A928">
            <v>88386</v>
          </cell>
          <cell r="B928" t="str">
            <v>MISTURADOR DE ARGAMASSA, EIXO HORIZONTAL, CAPACIDADE DE MISTURA 300 KG, MOTOR ELÉTRICO POTÊNCIA 5 CV - CHP DIURNO. AF_06/2014</v>
          </cell>
          <cell r="C928" t="str">
            <v>CHP</v>
          </cell>
          <cell r="D928">
            <v>4.03</v>
          </cell>
        </row>
        <row r="929">
          <cell r="A929">
            <v>88387</v>
          </cell>
          <cell r="B929" t="str">
            <v>MISTURADOR DE ARGAMASSA, EIXO HORIZONTAL, CAPACIDADE DE MISTURA 300 KG, MOTOR ELÉTRICO POTÊNCIA 5 CV - DEPRECIAÇÃO. AF_06/2014</v>
          </cell>
          <cell r="C929" t="str">
            <v>H</v>
          </cell>
          <cell r="D929">
            <v>0.62</v>
          </cell>
        </row>
        <row r="930">
          <cell r="A930">
            <v>88389</v>
          </cell>
          <cell r="B930" t="str">
            <v>MISTURADOR DE ARGAMASSA, EIXO HORIZONTAL, CAPACIDADE DE MISTURA 300 KG, MOTOR ELÉTRICO POTÊNCIA 5 CV - JUROS. AF_06/2014</v>
          </cell>
          <cell r="C930" t="str">
            <v>H</v>
          </cell>
          <cell r="D930">
            <v>7.0000000000000007E-2</v>
          </cell>
        </row>
        <row r="931">
          <cell r="A931">
            <v>88390</v>
          </cell>
          <cell r="B931" t="str">
            <v>MISTURADOR DE ARGAMASSA, EIXO HORIZONTAL, CAPACIDADE DE MISTURA 300 KG, MOTOR ELÉTRICO POTÊNCIA 5 CV - MANUTENÇÃO. AF_06/2014</v>
          </cell>
          <cell r="C931" t="str">
            <v>H</v>
          </cell>
          <cell r="D931">
            <v>0.78</v>
          </cell>
        </row>
        <row r="932">
          <cell r="A932">
            <v>88391</v>
          </cell>
          <cell r="B932" t="str">
            <v>MISTURADOR DE ARGAMASSA, EIXO HORIZONTAL, CAPACIDADE DE MISTURA 300 KG, MOTOR ELÉTRICO POTÊNCIA 5 CV - MATERIAIS NA OPERAÇÃO. AF_06/2014</v>
          </cell>
          <cell r="C932" t="str">
            <v>H</v>
          </cell>
          <cell r="D932">
            <v>2.56</v>
          </cell>
        </row>
        <row r="933">
          <cell r="A933">
            <v>88392</v>
          </cell>
          <cell r="B933" t="str">
            <v>MISTURADOR DE ARGAMASSA, EIXO HORIZONTAL, CAPACIDADE DE MISTURA 300 KG, MOTOR ELÉTRICO POTÊNCIA 5 CV - CHI DIURNO. AF_06/2014</v>
          </cell>
          <cell r="C933" t="str">
            <v>CHI</v>
          </cell>
          <cell r="D933">
            <v>0.69</v>
          </cell>
        </row>
        <row r="934">
          <cell r="A934">
            <v>88393</v>
          </cell>
          <cell r="B934" t="str">
            <v>MISTURADOR DE ARGAMASSA, EIXO HORIZONTAL, CAPACIDADE DE MISTURA 600 KG, MOTOR ELÉTRICO POTÊNCIA 7,5 CV - CHP DIURNO. AF_06/2014</v>
          </cell>
          <cell r="C934" t="str">
            <v>CHP</v>
          </cell>
          <cell r="D934">
            <v>5.59</v>
          </cell>
        </row>
        <row r="935">
          <cell r="A935">
            <v>88394</v>
          </cell>
          <cell r="B935" t="str">
            <v>MISTURADOR DE ARGAMASSA, EIXO HORIZONTAL, CAPACIDADE DE MISTURA 600 KG, MOTOR ELÉTRICO POTÊNCIA 7,5 CV - DEPRECIAÇÃO. AF_06/2014</v>
          </cell>
          <cell r="C935" t="str">
            <v>H</v>
          </cell>
          <cell r="D935">
            <v>0.74</v>
          </cell>
        </row>
        <row r="936">
          <cell r="A936">
            <v>88395</v>
          </cell>
          <cell r="B936" t="str">
            <v>MISTURADOR DE ARGAMASSA, EIXO HORIZONTAL, CAPACIDADE DE MISTURA 600 KG, MOTOR ELÉTRICO POTÊNCIA 7,5 CV - JUROS. AF_06/2014</v>
          </cell>
          <cell r="C936" t="str">
            <v>H</v>
          </cell>
          <cell r="D936">
            <v>0.08</v>
          </cell>
        </row>
        <row r="937">
          <cell r="A937">
            <v>88396</v>
          </cell>
          <cell r="B937" t="str">
            <v>MISTURADOR DE ARGAMASSA, EIXO HORIZONTAL, CAPACIDADE DE MISTURA 600 KG, MOTOR ELÉTRICO POTÊNCIA 7,5 CV - MANUTENÇÃO. AF_06/2014</v>
          </cell>
          <cell r="C937" t="str">
            <v>H</v>
          </cell>
          <cell r="D937">
            <v>0.93</v>
          </cell>
        </row>
        <row r="938">
          <cell r="A938">
            <v>88397</v>
          </cell>
          <cell r="B938" t="str">
            <v>MISTURADOR DE ARGAMASSA, EIXO HORIZONTAL, CAPACIDADE DE MISTURA 600 KG, MOTOR ELÉTRICO POTÊNCIA 7,5 CV - MATERIAIS NA OPERAÇÃO. AF_06/2014</v>
          </cell>
          <cell r="C938" t="str">
            <v>H</v>
          </cell>
          <cell r="D938">
            <v>3.84</v>
          </cell>
        </row>
        <row r="939">
          <cell r="A939">
            <v>88398</v>
          </cell>
          <cell r="B939" t="str">
            <v>MISTURADOR DE ARGAMASSA, EIXO HORIZONTAL, CAPACIDADE DE MISTURA 600 KG, MOTOR ELÉTRICO POTÊNCIA 7,5 CV - CHI DIURNO. AF_06/2014</v>
          </cell>
          <cell r="C939" t="str">
            <v>CHI</v>
          </cell>
          <cell r="D939">
            <v>0.82</v>
          </cell>
        </row>
        <row r="940">
          <cell r="A940">
            <v>88399</v>
          </cell>
          <cell r="B940" t="str">
            <v>MISTURADOR DE ARGAMASSA, EIXO HORIZONTAL, CAPACIDADE DE MISTURA 160 KG, MOTOR ELÉTRICO POTÊNCIA 3 CV - CHP DIURNO. AF_06/2014</v>
          </cell>
          <cell r="C940" t="str">
            <v>CHP</v>
          </cell>
          <cell r="D940">
            <v>2.94</v>
          </cell>
        </row>
        <row r="941">
          <cell r="A941">
            <v>88400</v>
          </cell>
          <cell r="B941" t="str">
            <v>MISTURADOR DE ARGAMASSA, EIXO HORIZONTAL, CAPACIDADE DE MISTURA 160 KG, MOTOR ELÉTRICO POTÊNCIA 3 CV - DEPRECIAÇÃO. AF_06/2014</v>
          </cell>
          <cell r="C941" t="str">
            <v>H</v>
          </cell>
          <cell r="D941">
            <v>0.59</v>
          </cell>
        </row>
        <row r="942">
          <cell r="A942">
            <v>88401</v>
          </cell>
          <cell r="B942" t="str">
            <v>MISTURADOR DE ARGAMASSA, EIXO HORIZONTAL, CAPACIDADE DE MISTURA 160 KG, MOTOR ELÉTRICO POTÊNCIA 3 CV - JUROS. AF_06/2014</v>
          </cell>
          <cell r="C942" t="str">
            <v>H</v>
          </cell>
          <cell r="D942">
            <v>7.0000000000000007E-2</v>
          </cell>
        </row>
        <row r="943">
          <cell r="A943">
            <v>88402</v>
          </cell>
          <cell r="B943" t="str">
            <v>MISTURADOR DE ARGAMASSA, EIXO HORIZONTAL, CAPACIDADE DE MISTURA 160 KG, MOTOR ELÉTRICO POTÊNCIA 3 CV - MANUTENÇÃO. AF_06/2014</v>
          </cell>
          <cell r="C943" t="str">
            <v>H</v>
          </cell>
          <cell r="D943">
            <v>0.74</v>
          </cell>
        </row>
        <row r="944">
          <cell r="A944">
            <v>88403</v>
          </cell>
          <cell r="B944" t="str">
            <v>MISTURADOR DE ARGAMASSA, EIXO HORIZONTAL, CAPACIDADE DE MISTURA 160 KG, MOTOR ELÉTRICO POTÊNCIA 3 CV - MATERIAIS NA OPERAÇÃO. AF_06/2014</v>
          </cell>
          <cell r="C944" t="str">
            <v>H</v>
          </cell>
          <cell r="D944">
            <v>1.54</v>
          </cell>
        </row>
        <row r="945">
          <cell r="A945">
            <v>88404</v>
          </cell>
          <cell r="B945" t="str">
            <v>MISTURADOR DE ARGAMASSA, EIXO HORIZONTAL, CAPACIDADE DE MISTURA 160 KG, MOTOR ELÉTRICO POTÊNCIA 3 CV - CHI DIURNO. AF_06/2014</v>
          </cell>
          <cell r="C945" t="str">
            <v>CHI</v>
          </cell>
          <cell r="D945">
            <v>0.66</v>
          </cell>
        </row>
        <row r="946">
          <cell r="A946">
            <v>88411</v>
          </cell>
          <cell r="B946" t="str">
            <v>APLICAÇÃO MANUAL DE FUNDO SELADOR ACRÍLICO EM PANOS COM PRESENÇA DE VÃOS DE EDIFÍCIOS DE MÚLTIPLOS PAVIMENTOS. AF_06/2014</v>
          </cell>
          <cell r="C946" t="str">
            <v>M2</v>
          </cell>
          <cell r="D946">
            <v>1.67</v>
          </cell>
        </row>
        <row r="947">
          <cell r="A947">
            <v>88412</v>
          </cell>
          <cell r="B947" t="str">
            <v>APLICAÇÃO MANUAL DE FUNDO SELADOR ACRÍLICO EM PANOS CEGOS DE FACHADA (SEM PRESENÇA DE VÃOS) DE EDIFÍCIOS DE MÚLTIPLOS PAVIMENTOS. AF_06/2014</v>
          </cell>
          <cell r="C947" t="str">
            <v>M2</v>
          </cell>
          <cell r="D947">
            <v>1.17</v>
          </cell>
        </row>
        <row r="948">
          <cell r="A948">
            <v>88413</v>
          </cell>
          <cell r="B948" t="str">
            <v>APLICAÇÃO MANUAL DE FUNDO SELADOR ACRÍLICO EM SUPERFÍCIES EXTERNAS DE SACADA DE EDIFÍCIOS DE MÚLTIPLOS PAVIMENTOS. AF_06/2014</v>
          </cell>
          <cell r="C948" t="str">
            <v>M2</v>
          </cell>
          <cell r="D948">
            <v>2.68</v>
          </cell>
        </row>
        <row r="949">
          <cell r="A949">
            <v>88414</v>
          </cell>
          <cell r="B949" t="str">
            <v>APLICAÇÃO MANUAL DE FUNDO SELADOR ACRÍLICO EM SUPERFÍCIES INTERNAS DA SACADA DE EDIFÍCIOS DE MÚLTIPLOS PAVIMENTOS. AF_06/2014</v>
          </cell>
          <cell r="C949" t="str">
            <v>M2</v>
          </cell>
          <cell r="D949">
            <v>3</v>
          </cell>
        </row>
        <row r="950">
          <cell r="A950">
            <v>88415</v>
          </cell>
          <cell r="B950" t="str">
            <v>APLICAÇÃO MANUAL DE FUNDO SELADOR ACRÍLICO EM PAREDES EXTERNAS DE CASAS. AF_06/2014</v>
          </cell>
          <cell r="C950" t="str">
            <v>M2</v>
          </cell>
          <cell r="D950">
            <v>1.83</v>
          </cell>
        </row>
        <row r="951">
          <cell r="A951">
            <v>88416</v>
          </cell>
          <cell r="B951" t="str">
            <v>APLICAÇÃO MANUAL DE PINTURA COM TINTA TEXTURIZADA ACRÍLICA EM PANOS COM PRESENÇA DE VÃOS DE EDIFÍCIOS DE MÚLTIPLOS PAVIMENTOS, UMA COR. AF_06/2014</v>
          </cell>
          <cell r="C951" t="str">
            <v>M2</v>
          </cell>
          <cell r="D951">
            <v>15.65</v>
          </cell>
        </row>
        <row r="952">
          <cell r="A952">
            <v>88417</v>
          </cell>
          <cell r="B952" t="str">
            <v>APLICAÇÃO MANUAL DE PINTURA COM TINTA TEXTURIZADA ACRÍLICA EM PANOS CEGOS DE FACHADA (SEM PRESENÇA DE VÃOS) DE EDIFÍCIOS DE MÚLTIPLOS PAVIMENTOS, UMA COR. AF_06/2014</v>
          </cell>
          <cell r="C952" t="str">
            <v>M2</v>
          </cell>
          <cell r="D952">
            <v>13.86</v>
          </cell>
        </row>
        <row r="953">
          <cell r="A953">
            <v>88418</v>
          </cell>
          <cell r="B953" t="str">
            <v>PROJETOR DE ARGAMASSA, CAPACIDADE DE PROJEÇÃO 1,5 M3/H, ALCANCE DE 30 ATÉ 60 M, MOTOR ELÉTRICO POTÊNCIA 7,5 HP - CHP DIURNO. AF_06/2014</v>
          </cell>
          <cell r="C953" t="str">
            <v>CHP</v>
          </cell>
          <cell r="D953">
            <v>12.43</v>
          </cell>
        </row>
        <row r="954">
          <cell r="A954">
            <v>88419</v>
          </cell>
          <cell r="B954" t="str">
            <v>PROJETOR DE ARGAMASSA, CAPACIDADE DE PROJEÇÃO 1,5 M3/H, ALCANCE DE 30 ATÉ 60 M, MOTOR ELÉTRICO POTÊNCIA 7,5 HP - DEPRECIAÇÃO. AF_06/2014</v>
          </cell>
          <cell r="C954" t="str">
            <v>H</v>
          </cell>
          <cell r="D954">
            <v>3.86</v>
          </cell>
        </row>
        <row r="955">
          <cell r="A955">
            <v>88420</v>
          </cell>
          <cell r="B955" t="str">
            <v>APLICAÇÃO MANUAL DE PINTURA COM TINTA TEXTURIZADA ACRÍLICA EM SUPERFÍCIES EXTERNAS DE SACADA DE EDIFÍCIOS DE MÚLTIPLOS PAVIMENTOS, UMA COR. AF_06/2014</v>
          </cell>
          <cell r="C955" t="str">
            <v>M2</v>
          </cell>
          <cell r="D955">
            <v>19.25</v>
          </cell>
        </row>
        <row r="956">
          <cell r="A956">
            <v>88421</v>
          </cell>
          <cell r="B956" t="str">
            <v>APLICAÇÃO MANUAL DE PINTURA COM TINTA TEXTURIZADA ACRÍLICA EM SUPERFÍCIES INTERNAS DA SACADA DE EDIFÍCIOS DE MÚLTIPLOS PAVIMENTOS, UMA COR. AF_06/2014</v>
          </cell>
          <cell r="C956" t="str">
            <v>M2</v>
          </cell>
          <cell r="D956">
            <v>20.38</v>
          </cell>
        </row>
        <row r="957">
          <cell r="A957">
            <v>88422</v>
          </cell>
          <cell r="B957" t="str">
            <v>PROJETOR DE ARGAMASSA, CAPACIDADE DE PROJEÇÃO 1,5 M3/H, ALCANCE DE 30 ATÉ 60 M, MOTOR ELÉTRICO POTÊNCIA 7,5 HP - JUROS. AF_06/2014</v>
          </cell>
          <cell r="C957" t="str">
            <v>H</v>
          </cell>
          <cell r="D957">
            <v>0.45</v>
          </cell>
        </row>
        <row r="958">
          <cell r="A958">
            <v>88423</v>
          </cell>
          <cell r="B958" t="str">
            <v>APLICAÇÃO MANUAL DE PINTURA COM TINTA TEXTURIZADA ACRÍLICA EM PAREDES EXTERNAS DE CASAS, UMA COR. AF_06/2014</v>
          </cell>
          <cell r="C958" t="str">
            <v>M2</v>
          </cell>
          <cell r="D958">
            <v>16.21</v>
          </cell>
        </row>
        <row r="959">
          <cell r="A959">
            <v>88424</v>
          </cell>
          <cell r="B959" t="str">
            <v>APLICAÇÃO MANUAL DE PINTURA COM TINTA TEXTURIZADA ACRÍLICA EM PANOS COM PRESENÇA DE VÃOS DE EDIFÍCIOS DE MÚLTIPLOS PAVIMENTOS, DUAS CORES. AF_06/2014</v>
          </cell>
          <cell r="C959" t="str">
            <v>M2</v>
          </cell>
          <cell r="D959">
            <v>18.09</v>
          </cell>
        </row>
        <row r="960">
          <cell r="A960">
            <v>88425</v>
          </cell>
          <cell r="B960" t="str">
            <v>PROJETOR DE ARGAMASSA, CAPACIDADE DE PROJEÇÃO 1,5 M3/H, ALCANCE DE 30 ATÉ 60 M, MOTOR ELÉTRICO POTÊNCIA 7,5 HP - MANUTENÇÃO. AF_06/2014</v>
          </cell>
          <cell r="C960" t="str">
            <v>H</v>
          </cell>
          <cell r="D960">
            <v>4.22</v>
          </cell>
        </row>
        <row r="961">
          <cell r="A961">
            <v>88426</v>
          </cell>
          <cell r="B961" t="str">
            <v>APLICAÇÃO MANUAL DE PINTURA COM TINTA TEXTURIZADA ACRÍLICA EM PANOS CEGOS DE FACHADA (SEM PRESENÇA DE VÃOS) DE EDIFÍCIOS DE MÚLTIPLOS PAVIMENTOS, DUAS CORES. AF_06/2014</v>
          </cell>
          <cell r="C961" t="str">
            <v>M2</v>
          </cell>
          <cell r="D961">
            <v>15.02</v>
          </cell>
        </row>
        <row r="962">
          <cell r="A962">
            <v>88427</v>
          </cell>
          <cell r="B962" t="str">
            <v>PROJETOR DE ARGAMASSA, CAPACIDADE DE PROJEÇÃO 1,5 M3/H, ALCANCE DE 30 ATÉ 60 M, MOTOR ELÉTRICO POTÊNCIA 7,5 HP - MATERIAIS NA OPERAÇÃO. AF_06/2014</v>
          </cell>
          <cell r="C962" t="str">
            <v>H</v>
          </cell>
          <cell r="D962">
            <v>3.9</v>
          </cell>
        </row>
        <row r="963">
          <cell r="A963">
            <v>88428</v>
          </cell>
          <cell r="B963" t="str">
            <v>APLICAÇÃO MANUAL DE PINTURA COM TINTA TEXTURIZADA ACRÍLICA EM SUPERFÍCIES EXTERNAS DE SACADA DE EDIFÍCIOS DE MÚLTIPLOS PAVIMENTOS, DUAS CORES. AF_06/2014</v>
          </cell>
          <cell r="C963" t="str">
            <v>M2</v>
          </cell>
          <cell r="D963">
            <v>24.28</v>
          </cell>
        </row>
        <row r="964">
          <cell r="A964">
            <v>88429</v>
          </cell>
          <cell r="B964" t="str">
            <v>APLICAÇÃO MANUAL DE PINTURA COM TINTA TEXTURIZADA ACRÍLICA EM SUPERFÍCIES INTERNAS DA SACADA DE EDIFÍCIOS DE MÚLTIPLOS PAVIMENTOS, DUAS CORES. AF_06/2014</v>
          </cell>
          <cell r="C964" t="str">
            <v>M2</v>
          </cell>
          <cell r="D964">
            <v>26.26</v>
          </cell>
        </row>
        <row r="965">
          <cell r="A965">
            <v>88430</v>
          </cell>
          <cell r="B965" t="str">
            <v>PROJETOR DE ARGAMASSA, CAPACIDADE DE PROJEÇÃO 1,5 M3/H, ALCANCE DE 30 ATÉ 60 M, MOTOR ELÉTRICO POTÊNCIA 7,5 HP - CHI DIURNO. AF_06/2014</v>
          </cell>
          <cell r="C965" t="str">
            <v>CHI</v>
          </cell>
          <cell r="D965">
            <v>4.3099999999999996</v>
          </cell>
        </row>
        <row r="966">
          <cell r="A966">
            <v>88431</v>
          </cell>
          <cell r="B966" t="str">
            <v>APLICAÇÃO MANUAL DE PINTURA COM TINTA TEXTURIZADA ACRÍLICA EM PAREDES EXTERNAS DE CASAS, DUAS CORES. AF_06/2014</v>
          </cell>
          <cell r="C966" t="str">
            <v>M2</v>
          </cell>
          <cell r="D966">
            <v>19.07</v>
          </cell>
        </row>
        <row r="967">
          <cell r="A967">
            <v>88432</v>
          </cell>
          <cell r="B967" t="str">
            <v>APLICAÇÃO MANUAL DE PINTURA COM TINTA TEXTURIZADA ACRÍLICA EM MOLDURAS DE EPS, PRÉ-FABRICADOS, OU OUTROS. AF_06/2014</v>
          </cell>
          <cell r="C967" t="str">
            <v>M2</v>
          </cell>
          <cell r="D967">
            <v>13.34</v>
          </cell>
        </row>
        <row r="968">
          <cell r="A968">
            <v>88433</v>
          </cell>
          <cell r="B968" t="str">
            <v>PROJETOR DE ARGAMASSA, CAPACIDADE DE PROJEÇÃO 2 M3/H, ALCANCE ATÉ 50 M, MOTOR ELÉTRICO POTÊNCIA 7,5 HP - CHP DIURNO. AF_06/2014</v>
          </cell>
          <cell r="C968" t="str">
            <v>CHP</v>
          </cell>
          <cell r="D968">
            <v>15.2</v>
          </cell>
        </row>
        <row r="969">
          <cell r="A969">
            <v>88434</v>
          </cell>
          <cell r="B969" t="str">
            <v>PROJETOR DE ARGAMASSA, CAPACIDADE DE PROJEÇÃO 2 M3/H, ALCANCE ATÉ 50 M, MOTOR ELÉTRICO POTÊNCIA 7,5 HP - DEPRECIAÇÃO. AF_06/2014</v>
          </cell>
          <cell r="C969" t="str">
            <v>H</v>
          </cell>
          <cell r="D969">
            <v>5.1100000000000003</v>
          </cell>
        </row>
        <row r="970">
          <cell r="A970">
            <v>88435</v>
          </cell>
          <cell r="B970" t="str">
            <v>PROJETOR DE ARGAMASSA, CAPACIDADE DE PROJEÇÃO 2 M3/H, ALCANCE ATÉ 50 M, MOTOR ELÉTRICO POTÊNCIA 7,5 HP - JUROS. AF_06/2014</v>
          </cell>
          <cell r="C970" t="str">
            <v>H</v>
          </cell>
          <cell r="D970">
            <v>0.6</v>
          </cell>
        </row>
        <row r="971">
          <cell r="A971">
            <v>88436</v>
          </cell>
          <cell r="B971" t="str">
            <v>PROJETOR DE ARGAMASSA, CAPACIDADE DE PROJEÇÃO 2 M3/H, ALCANCE ATÉ 50 M, MOTOR ELÉTRICO POTÊNCIA 7,5 HP - MANUTENÇÃO. AF_06/2014</v>
          </cell>
          <cell r="C971" t="str">
            <v>H</v>
          </cell>
          <cell r="D971">
            <v>5.59</v>
          </cell>
        </row>
        <row r="972">
          <cell r="A972">
            <v>88437</v>
          </cell>
          <cell r="B972" t="str">
            <v>PROJETOR DE ARGAMASSA, CAPACIDADE DE PROJEÇÃO 2 M3/H, ALCANCE ATÉ 50 M, MOTOR ELÉTRICO POTÊNCIA 7,5 HP - MATERIAIS NA OPERAÇÃO. AF_06/2014</v>
          </cell>
          <cell r="C972" t="str">
            <v>H</v>
          </cell>
          <cell r="D972">
            <v>3.9</v>
          </cell>
        </row>
        <row r="973">
          <cell r="A973">
            <v>88438</v>
          </cell>
          <cell r="B973" t="str">
            <v>PROJETOR DE ARGAMASSA, CAPACIDADE DE PROJEÇÃO 2 M3/H, ALCANCE ATÉ 50 M, MOTOR ELÉTRICO POTÊNCIA 7,5 HP - CHI DIURNO. AF_06/2014</v>
          </cell>
          <cell r="C973" t="str">
            <v>CHI</v>
          </cell>
          <cell r="D973">
            <v>5.71</v>
          </cell>
        </row>
        <row r="974">
          <cell r="A974">
            <v>88441</v>
          </cell>
          <cell r="B974" t="str">
            <v>JARDINEIRO COM ENCARGOS COMPLEMENTARES</v>
          </cell>
          <cell r="C974" t="str">
            <v>H</v>
          </cell>
          <cell r="D974">
            <v>17.190000000000001</v>
          </cell>
        </row>
        <row r="975">
          <cell r="A975">
            <v>88470</v>
          </cell>
          <cell r="B975" t="str">
            <v>CONTRAPISO AUTONIVELANTE, APLICADO SOBRE LAJE, NÃO ADERIDO, ESPESSURA 3CM. AF_06/2014</v>
          </cell>
          <cell r="C975" t="str">
            <v>M2</v>
          </cell>
          <cell r="D975">
            <v>20.88</v>
          </cell>
        </row>
        <row r="976">
          <cell r="A976">
            <v>88471</v>
          </cell>
          <cell r="B976" t="str">
            <v>CONTRAPISO AUTONIVELANTE, APLICADO SOBRE LAJE, NÃO ADERIDO, ESPESSURA 4CM. AF_06/2014</v>
          </cell>
          <cell r="C976" t="str">
            <v>M2</v>
          </cell>
          <cell r="D976">
            <v>25.81</v>
          </cell>
        </row>
        <row r="977">
          <cell r="A977">
            <v>88472</v>
          </cell>
          <cell r="B977" t="str">
            <v>CONTRAPISO AUTONIVELANTE, APLICADO SOBRE LAJE, NÃO ADERIDO, ESPESSURA 5CM. AF_06/2014</v>
          </cell>
          <cell r="C977" t="str">
            <v>M2</v>
          </cell>
          <cell r="D977">
            <v>29.66</v>
          </cell>
        </row>
        <row r="978">
          <cell r="A978">
            <v>88476</v>
          </cell>
          <cell r="B978" t="str">
            <v>CONTRAPISO AUTONIVELANTE, APLICADO SOBRE LAJE, ADERIDO, ESPESSURA 2CM. AF_06/2014</v>
          </cell>
          <cell r="C978" t="str">
            <v>M2</v>
          </cell>
          <cell r="D978">
            <v>17.059999999999999</v>
          </cell>
        </row>
        <row r="979">
          <cell r="A979">
            <v>88477</v>
          </cell>
          <cell r="B979" t="str">
            <v>CONTRAPISO AUTONIVELANTE, APLICADO SOBRE LAJE, ADERIDO, ESPESSURA 3CM. AF_06/2014</v>
          </cell>
          <cell r="C979" t="str">
            <v>M2</v>
          </cell>
          <cell r="D979">
            <v>23.36</v>
          </cell>
        </row>
        <row r="980">
          <cell r="A980">
            <v>88478</v>
          </cell>
          <cell r="B980" t="str">
            <v>CONTRAPISO AUTONIVELANTE, APLICADO SOBRE LAJE, ADERIDO, ESPESSURA 4CM. AF_06/2014</v>
          </cell>
          <cell r="C980" t="str">
            <v>M2</v>
          </cell>
          <cell r="D980">
            <v>28.46</v>
          </cell>
        </row>
        <row r="981">
          <cell r="A981">
            <v>88482</v>
          </cell>
          <cell r="B981" t="str">
            <v>APLICAÇÃO DE FUNDO SELADOR LÁTEX PVA EM TETO, UMA DEMÃO. AF_06/2014</v>
          </cell>
          <cell r="C981" t="str">
            <v>M2</v>
          </cell>
          <cell r="D981">
            <v>2.0299999999999998</v>
          </cell>
        </row>
        <row r="982">
          <cell r="A982">
            <v>88483</v>
          </cell>
          <cell r="B982" t="str">
            <v>APLICAÇÃO DE FUNDO SELADOR LÁTEX PVA EM PAREDES, UMA DEMÃO. AF_06/2014</v>
          </cell>
          <cell r="C982" t="str">
            <v>M2</v>
          </cell>
          <cell r="D982">
            <v>1.82</v>
          </cell>
        </row>
        <row r="983">
          <cell r="A983">
            <v>88484</v>
          </cell>
          <cell r="B983" t="str">
            <v>APLICAÇÃO DE FUNDO SELADOR ACRÍLICO EM TETO, UMA DEMÃO. AF_06/2014</v>
          </cell>
          <cell r="C983" t="str">
            <v>M2</v>
          </cell>
          <cell r="D983">
            <v>1.85</v>
          </cell>
        </row>
        <row r="984">
          <cell r="A984">
            <v>88485</v>
          </cell>
          <cell r="B984" t="str">
            <v>APLICAÇÃO DE FUNDO SELADOR ACRÍLICO EM PAREDES, UMA DEMÃO. AF_06/2014</v>
          </cell>
          <cell r="C984" t="str">
            <v>M2</v>
          </cell>
          <cell r="D984">
            <v>1.55</v>
          </cell>
        </row>
        <row r="985">
          <cell r="A985">
            <v>88486</v>
          </cell>
          <cell r="B985" t="str">
            <v>APLICAÇÃO MANUAL DE PINTURA COM TINTA LÁTEX PVA EM TETO, DUAS DEMÃOS. AF_06/2014</v>
          </cell>
          <cell r="C985" t="str">
            <v>M2</v>
          </cell>
          <cell r="D985">
            <v>9.9499999999999993</v>
          </cell>
        </row>
        <row r="986">
          <cell r="A986">
            <v>88487</v>
          </cell>
          <cell r="B986" t="str">
            <v>APLICAÇÃO MANUAL DE PINTURA COM TINTA LÁTEX PVA EM PAREDES, DUAS DEMÃOS. AF_06/2014</v>
          </cell>
          <cell r="C986" t="str">
            <v>M2</v>
          </cell>
          <cell r="D986">
            <v>8.99</v>
          </cell>
        </row>
        <row r="987">
          <cell r="A987">
            <v>88488</v>
          </cell>
          <cell r="B987" t="str">
            <v>APLICAÇÃO MANUAL DE PINTURA COM TINTA LÁTEX ACRÍLICA EM TETO, DUAS DEMÃOS. AF_06/2014</v>
          </cell>
          <cell r="C987" t="str">
            <v>M2</v>
          </cell>
          <cell r="D987">
            <v>12.65</v>
          </cell>
        </row>
        <row r="988">
          <cell r="A988">
            <v>88489</v>
          </cell>
          <cell r="B988" t="str">
            <v>APLICAÇÃO MANUAL DE PINTURA COM TINTA LÁTEX ACRÍLICA EM PAREDES, DUAS DEMÃOS. AF_06/2014</v>
          </cell>
          <cell r="C988" t="str">
            <v>M2</v>
          </cell>
          <cell r="D988">
            <v>11.3</v>
          </cell>
        </row>
        <row r="989">
          <cell r="A989">
            <v>88490</v>
          </cell>
          <cell r="B989" t="str">
            <v>APLICAÇÃO MECÂNICA DE PINTURA COM TINTA LÁTEX PVA EM TETO, DUAS DEMÃOS. AF_06/2014</v>
          </cell>
          <cell r="C989" t="str">
            <v>M2</v>
          </cell>
          <cell r="D989">
            <v>7.57</v>
          </cell>
        </row>
        <row r="990">
          <cell r="A990">
            <v>88491</v>
          </cell>
          <cell r="B990" t="str">
            <v>APLICAÇÃO MECÂNICA DE PINTURA COM TINTA LÁTEX PVA EM PAREDES, DUAS DEMÃOS. AF_06/2014</v>
          </cell>
          <cell r="C990" t="str">
            <v>M2</v>
          </cell>
          <cell r="D990">
            <v>7.34</v>
          </cell>
        </row>
        <row r="991">
          <cell r="A991">
            <v>88492</v>
          </cell>
          <cell r="B991" t="str">
            <v>APLICAÇÃO MECÂNICA DE PINTURA COM TINTA LÁTEX ACRÍLICA EM TETO, DUAS DEMÃOS. AF_06/2014</v>
          </cell>
          <cell r="C991" t="str">
            <v>M2</v>
          </cell>
          <cell r="D991">
            <v>9.0500000000000007</v>
          </cell>
        </row>
        <row r="992">
          <cell r="A992">
            <v>88493</v>
          </cell>
          <cell r="B992" t="str">
            <v>APLICAÇÃO MECÂNICA DE PINTURA COM TINTA LÁTEX ACRÍLICA EM PAREDES, DUAS DEMÃOS. AF_06/2014</v>
          </cell>
          <cell r="C992" t="str">
            <v>M2</v>
          </cell>
          <cell r="D992">
            <v>8.7100000000000009</v>
          </cell>
        </row>
        <row r="993">
          <cell r="A993">
            <v>88494</v>
          </cell>
          <cell r="B993" t="str">
            <v>APLICAÇÃO E LIXAMENTO DE MASSA LÁTEX EM TETO, UMA DEMÃO. AF_06/2014</v>
          </cell>
          <cell r="C993" t="str">
            <v>M2</v>
          </cell>
          <cell r="D993">
            <v>14.65</v>
          </cell>
        </row>
        <row r="994">
          <cell r="A994">
            <v>88495</v>
          </cell>
          <cell r="B994" t="str">
            <v>APLICAÇÃO E LIXAMENTO DE MASSA LÁTEX EM PAREDES, UMA DEMÃO. AF_06/2014</v>
          </cell>
          <cell r="C994" t="str">
            <v>M2</v>
          </cell>
          <cell r="D994">
            <v>8.1300000000000008</v>
          </cell>
        </row>
        <row r="995">
          <cell r="A995">
            <v>88496</v>
          </cell>
          <cell r="B995" t="str">
            <v>APLICAÇÃO E LIXAMENTO DE MASSA LÁTEX EM TETO, DUAS DEMÃOS. AF_06/2014</v>
          </cell>
          <cell r="C995" t="str">
            <v>M2</v>
          </cell>
          <cell r="D995">
            <v>19.940000000000001</v>
          </cell>
        </row>
        <row r="996">
          <cell r="A996">
            <v>88497</v>
          </cell>
          <cell r="B996" t="str">
            <v>APLICAÇÃO E LIXAMENTO DE MASSA LÁTEX EM PAREDES, DUAS DEMÃOS. AF_06/2014</v>
          </cell>
          <cell r="C996" t="str">
            <v>M2</v>
          </cell>
          <cell r="D996">
            <v>11.24</v>
          </cell>
        </row>
        <row r="997">
          <cell r="A997">
            <v>88503</v>
          </cell>
          <cell r="B997" t="str">
            <v>CAIXA D´ÁGUA EM POLIETILENO, 1000 LITROS, COM ACESSÓRIOS</v>
          </cell>
          <cell r="C997" t="str">
            <v>UN</v>
          </cell>
          <cell r="D997">
            <v>652.91</v>
          </cell>
        </row>
        <row r="998">
          <cell r="A998">
            <v>88504</v>
          </cell>
          <cell r="B998" t="str">
            <v>CAIXA D´AGUA EM POLIETILENO, 500 LITROS, COM ACESSÓRIOS</v>
          </cell>
          <cell r="C998" t="str">
            <v>UN</v>
          </cell>
          <cell r="D998">
            <v>526</v>
          </cell>
        </row>
        <row r="999">
          <cell r="A999">
            <v>88547</v>
          </cell>
          <cell r="B999" t="str">
            <v>CHAVE DE BOIA AUTOMÁTICA SUPERIOR 10A/250V - FORNECIMENTO E INSTALACAO</v>
          </cell>
          <cell r="C999" t="str">
            <v>UN</v>
          </cell>
          <cell r="D999">
            <v>65.709999999999994</v>
          </cell>
        </row>
        <row r="1000">
          <cell r="A1000">
            <v>88569</v>
          </cell>
          <cell r="B1000" t="str">
            <v>ESPARGIDOR DE ASFALTO PRESSURIZADO COM TANQUE DE 2500 L, REBOCÁVEL COM MOTOR A GASOLINA POTÊNCIA 3,4 HP - DEPRECIAÇÃO. AF_07/2014</v>
          </cell>
          <cell r="C1000" t="str">
            <v>H</v>
          </cell>
          <cell r="D1000">
            <v>2.46</v>
          </cell>
        </row>
        <row r="1001">
          <cell r="A1001">
            <v>88570</v>
          </cell>
          <cell r="B1001" t="str">
            <v>ESPARGIDOR DE ASFALTO PRESSURIZADO COM TANQUE DE 2500 L, REBOCÁVEL COM MOTOR A GASOLINA POTÊNCIA 3,4 HP - JUROS. AF_07/2014</v>
          </cell>
          <cell r="C1001" t="str">
            <v>H</v>
          </cell>
          <cell r="D1001">
            <v>0.53</v>
          </cell>
        </row>
        <row r="1002">
          <cell r="A1002">
            <v>88597</v>
          </cell>
          <cell r="B1002" t="str">
            <v>DESENHISTA DETALHISTA COM ENCARGOS COMPLEMENTARES</v>
          </cell>
          <cell r="C1002" t="str">
            <v>H</v>
          </cell>
          <cell r="D1002">
            <v>20.3</v>
          </cell>
        </row>
        <row r="1003">
          <cell r="A1003">
            <v>88626</v>
          </cell>
          <cell r="B1003" t="str">
            <v>ARGAMASSA TRAÇO 1:0,5:4,5 (EM VOLUME DE CIMENTO, CAL E AREIA MÉDIA ÚMIDA), PREPARO MECÂNICO COM BETONEIRA 400 L. AF_08/2019</v>
          </cell>
          <cell r="C1003" t="str">
            <v>M3</v>
          </cell>
          <cell r="D1003">
            <v>341.14</v>
          </cell>
        </row>
        <row r="1004">
          <cell r="A1004">
            <v>88627</v>
          </cell>
          <cell r="B1004" t="str">
            <v>ARGAMASSA TRAÇO 1:0,5:4,5 (EM VOLUME DE CIMENTO, CAL E AREIA MÉDIA ÚMIDA) PARA ASSENTAMENTO DE ALVENARIA, PREPARO MANUAL. AF_08/2019</v>
          </cell>
          <cell r="C1004" t="str">
            <v>M3</v>
          </cell>
          <cell r="D1004">
            <v>415.26</v>
          </cell>
        </row>
        <row r="1005">
          <cell r="A1005">
            <v>88628</v>
          </cell>
          <cell r="B1005" t="str">
            <v>ARGAMASSA TRAÇO 1:3 (EM VOLUME DE CIMENTO E AREIA MÉDIA ÚMIDA), PREPARO MECÂNICO COM BETONEIRA 400 L. AF_08/2019</v>
          </cell>
          <cell r="C1005" t="str">
            <v>M3</v>
          </cell>
          <cell r="D1005">
            <v>349.76</v>
          </cell>
        </row>
        <row r="1006">
          <cell r="A1006">
            <v>88629</v>
          </cell>
          <cell r="B1006" t="str">
            <v>ARGAMASSA TRAÇO 1:3 (EM VOLUME DE CIMENTO E AREIA MÉDIA ÚMIDA), PREPARO MANUAL. AF_08/2019</v>
          </cell>
          <cell r="C1006" t="str">
            <v>M3</v>
          </cell>
          <cell r="D1006">
            <v>426.67</v>
          </cell>
        </row>
        <row r="1007">
          <cell r="A1007">
            <v>88630</v>
          </cell>
          <cell r="B1007" t="str">
            <v>ARGAMASSA TRAÇO 1:4 (CIMENTO E AREIA MÉDIA), PREPARO MECÂNICO COM BETONEIRA 400 L. AF_08/2014</v>
          </cell>
          <cell r="C1007" t="str">
            <v>M3</v>
          </cell>
          <cell r="D1007">
            <v>295.89999999999998</v>
          </cell>
        </row>
        <row r="1008">
          <cell r="A1008">
            <v>88631</v>
          </cell>
          <cell r="B1008" t="str">
            <v>ARGAMASSA TRAÇO 1:4 (EM VOLUME DE CIMENTO E AREIA MÉDIA ÚMIDA), PREPARO MANUAL. AF_08/2019</v>
          </cell>
          <cell r="C1008" t="str">
            <v>M3</v>
          </cell>
          <cell r="D1008">
            <v>381.86</v>
          </cell>
        </row>
        <row r="1009">
          <cell r="A1009">
            <v>88648</v>
          </cell>
          <cell r="B1009" t="str">
            <v>RODAPÉ CERÂMICO DE 7CM DE ALTURA COM PLACAS TIPO ESMALTADA EXTRA  DE DIMENSÕES 35X35CM. AF_06/2014</v>
          </cell>
          <cell r="C1009" t="str">
            <v>M</v>
          </cell>
          <cell r="D1009">
            <v>4.46</v>
          </cell>
        </row>
        <row r="1010">
          <cell r="A1010">
            <v>88649</v>
          </cell>
          <cell r="B1010" t="str">
            <v>RODAPÉ CERÂMICO DE 7CM DE ALTURA COM PLACAS TIPO ESMALTADA EXTRA DE DIMENSÕES 45X45CM. AF_06/2014</v>
          </cell>
          <cell r="C1010" t="str">
            <v>M</v>
          </cell>
          <cell r="D1010">
            <v>5</v>
          </cell>
        </row>
        <row r="1011">
          <cell r="A1011">
            <v>88650</v>
          </cell>
          <cell r="B1011" t="str">
            <v>RODAPÉ CERÂMICO DE 7CM DE ALTURA COM PLACAS TIPO ESMALTADA EXTRA DE DIMENSÕES 60X60CM. AF_06/2014</v>
          </cell>
          <cell r="C1011" t="str">
            <v>M</v>
          </cell>
          <cell r="D1011">
            <v>9.16</v>
          </cell>
        </row>
        <row r="1012">
          <cell r="A1012">
            <v>88715</v>
          </cell>
          <cell r="B1012" t="str">
            <v>ARGAMASSA TRAÇO 1:2:9 (EM VOLUME DE CIMENTO, CAL E AREIA MÉDIA ÚMIDA) PARA EMBOÇO/MASSA ÚNICA/ASSENTAMENTO DE ALVENARIA DE VEDAÇÃO, PREPARO MECÂNICO COM BETONEIRA 400 L. AF_08/2019</v>
          </cell>
          <cell r="C1012" t="str">
            <v>M3</v>
          </cell>
          <cell r="D1012">
            <v>328.8</v>
          </cell>
        </row>
        <row r="1013">
          <cell r="A1013">
            <v>88786</v>
          </cell>
          <cell r="B1013" t="str">
            <v>REVESTIMENTO CERÂMICO PARA PAREDES EXTERNAS EM PASTILHAS DE PORCELANA 2,5 X 2,5 CM (PLACAS DE 30 X 30 CM), ALINHADAS A PRUMO, APLICADO EM PANOS COM VÃOS. AF_10/2014</v>
          </cell>
          <cell r="C1013" t="str">
            <v>M2</v>
          </cell>
          <cell r="D1013">
            <v>220.57</v>
          </cell>
        </row>
        <row r="1014">
          <cell r="A1014">
            <v>88787</v>
          </cell>
          <cell r="B1014" t="str">
            <v>REVESTIMENTO CERÂMICO PARA PAREDES EXTERNAS EM PASTILHAS DE PORCELANA 2,5 X 2,5 CM (PLACAS DE 30 X 30 CM), ALINHADAS A PRUMO, APLICADO EM PANOS SEM VÃOS. AF_10/2014</v>
          </cell>
          <cell r="C1014" t="str">
            <v>M2</v>
          </cell>
          <cell r="D1014">
            <v>203.94</v>
          </cell>
        </row>
        <row r="1015">
          <cell r="A1015">
            <v>88788</v>
          </cell>
          <cell r="B1015" t="str">
            <v>REVESTIMENTO CERÂMICO PARA PAREDES EXTERNAS EM PASTILHAS DE PORCELANA 2,5 X 2,5 CM (PLACAS DE 30 X 30 CM), ALINHADAS A PRUMO, APLICADO EM SUPERFÍCIES EXTERNAS DA SACADA. AF_10/2014</v>
          </cell>
          <cell r="C1015" t="str">
            <v>M2</v>
          </cell>
          <cell r="D1015">
            <v>212.72</v>
          </cell>
        </row>
        <row r="1016">
          <cell r="A1016">
            <v>88789</v>
          </cell>
          <cell r="B1016" t="str">
            <v>REVESTIMENTO CERÂMICO PARA PAREDES EXTERNAS EM PASTILHAS DE PORCELANA 2,5 X 2,5 CM (PLACAS DE 30 X 30 CM), ALINHADAS A PRUMO, APLICADO EM SUPERFÍCIES INTERNAS DA SACADA. AF_10/2014</v>
          </cell>
          <cell r="C1016" t="str">
            <v>M2</v>
          </cell>
          <cell r="D1016">
            <v>255.01</v>
          </cell>
        </row>
        <row r="1017">
          <cell r="A1017">
            <v>88826</v>
          </cell>
          <cell r="B1017" t="str">
            <v>BETONEIRA CAPACIDADE NOMINAL DE 400 L, CAPACIDADE DE MISTURA 280 L, MOTOR ELÉTRICO TRIFÁSICO POTÊNCIA DE 2 CV, SEM CARREGADOR - DEPRECIAÇÃO. AF_10/2014</v>
          </cell>
          <cell r="C1017" t="str">
            <v>H</v>
          </cell>
          <cell r="D1017">
            <v>0.23</v>
          </cell>
        </row>
        <row r="1018">
          <cell r="A1018">
            <v>88827</v>
          </cell>
          <cell r="B1018" t="str">
            <v>BETONEIRA CAPACIDADE NOMINAL DE 400 L, CAPACIDADE DE MISTURA 280 L, MOTOR ELÉTRICO TRIFÁSICO POTÊNCIA DE 2 CV, SEM CARREGADOR - JUROS. AF_10/2014</v>
          </cell>
          <cell r="C1018" t="str">
            <v>H</v>
          </cell>
          <cell r="D1018">
            <v>0.02</v>
          </cell>
        </row>
        <row r="1019">
          <cell r="A1019">
            <v>88828</v>
          </cell>
          <cell r="B1019" t="str">
            <v>BETONEIRA CAPACIDADE NOMINAL DE 400 L, CAPACIDADE DE MISTURA 280 L, MOTOR ELÉTRICO TRIFÁSICO POTÊNCIA DE 2 CV, SEM CARREGADOR - MANUTENÇÃO. AF_10/2014</v>
          </cell>
          <cell r="C1019" t="str">
            <v>H</v>
          </cell>
          <cell r="D1019">
            <v>0.22</v>
          </cell>
        </row>
        <row r="1020">
          <cell r="A1020">
            <v>88829</v>
          </cell>
          <cell r="B1020" t="str">
            <v>BETONEIRA CAPACIDADE NOMINAL DE 400 L, CAPACIDADE DE MISTURA 280 L, MOTOR ELÉTRICO TRIFÁSICO POTÊNCIA DE 2 CV, SEM CARREGADOR - MATERIAIS NA OPERAÇÃO. AF_10/2014</v>
          </cell>
          <cell r="C1020" t="str">
            <v>H</v>
          </cell>
          <cell r="D1020">
            <v>1.02</v>
          </cell>
        </row>
        <row r="1021">
          <cell r="A1021">
            <v>88830</v>
          </cell>
          <cell r="B1021" t="str">
            <v>BETONEIRA CAPACIDADE NOMINAL DE 400 L, CAPACIDADE DE MISTURA 280 L, MOTOR ELÉTRICO TRIFÁSICO POTÊNCIA DE 2 CV, SEM CARREGADOR - CHP DIURNO. AF_10/2014</v>
          </cell>
          <cell r="C1021" t="str">
            <v>CHP</v>
          </cell>
          <cell r="D1021">
            <v>1.49</v>
          </cell>
        </row>
        <row r="1022">
          <cell r="A1022">
            <v>88831</v>
          </cell>
          <cell r="B1022" t="str">
            <v>BETONEIRA CAPACIDADE NOMINAL DE 400 L, CAPACIDADE DE MISTURA 280 L, MOTOR ELÉTRICO TRIFÁSICO POTÊNCIA DE 2 CV, SEM CARREGADOR - CHI DIURNO. AF_10/2014</v>
          </cell>
          <cell r="C1022" t="str">
            <v>CHI</v>
          </cell>
          <cell r="D1022">
            <v>0.25</v>
          </cell>
        </row>
        <row r="1023">
          <cell r="A1023">
            <v>88832</v>
          </cell>
          <cell r="B1023" t="str">
            <v>ESCAVADEIRA HIDRÁULICA SOBRE ESTEIRAS, CAÇAMBA 0,80 M3, PESO OPERACIONAL 17,8 T, POTÊNCIA LÍQUIDA 110 HP - DEPRECIAÇÃO. AF_10/2014</v>
          </cell>
          <cell r="C1023" t="str">
            <v>H</v>
          </cell>
          <cell r="D1023">
            <v>24.57</v>
          </cell>
        </row>
        <row r="1024">
          <cell r="A1024">
            <v>88834</v>
          </cell>
          <cell r="B1024" t="str">
            <v>ESCAVADEIRA HIDRÁULICA SOBRE ESTEIRAS, CAÇAMBA 0,80 M3, PESO OPERACIONAL 17,8 T, POTÊNCIA LÍQUIDA 110 HP - JUROS. AF_10/2014</v>
          </cell>
          <cell r="C1024" t="str">
            <v>H</v>
          </cell>
          <cell r="D1024">
            <v>3.33</v>
          </cell>
        </row>
        <row r="1025">
          <cell r="A1025">
            <v>88835</v>
          </cell>
          <cell r="B1025" t="str">
            <v>ESCAVADEIRA HIDRÁULICA SOBRE ESTEIRAS, CAÇAMBA 0,80 M3, PESO OPERACIONAL 17,8 T, POTÊNCIA LÍQUIDA 110 HP - MANUTENÇÃO. AF_10/2014</v>
          </cell>
          <cell r="C1025" t="str">
            <v>H</v>
          </cell>
          <cell r="D1025">
            <v>30.72</v>
          </cell>
        </row>
        <row r="1026">
          <cell r="A1026">
            <v>88836</v>
          </cell>
          <cell r="B1026" t="str">
            <v>ESCAVADEIRA HIDRÁULICA SOBRE ESTEIRAS, CAÇAMBA 0,80 M3, PESO OPERACIONAL 17,8 T, POTÊNCIA LÍQUIDA 110 HP - MATERIAIS NA OPERAÇÃO. AF_10/2014</v>
          </cell>
          <cell r="C1026" t="str">
            <v>H</v>
          </cell>
          <cell r="D1026">
            <v>38.619999999999997</v>
          </cell>
        </row>
        <row r="1027">
          <cell r="A1027">
            <v>88839</v>
          </cell>
          <cell r="B1027" t="str">
            <v>TRATOR DE ESTEIRAS, POTÊNCIA 125 HP, PESO OPERACIONAL 12,9 T, COM LÂMINA 2,7 M3 - DEPRECIAÇÃO. AF_10/2014</v>
          </cell>
          <cell r="C1027" t="str">
            <v>H</v>
          </cell>
          <cell r="D1027">
            <v>20.079999999999998</v>
          </cell>
        </row>
        <row r="1028">
          <cell r="A1028">
            <v>88840</v>
          </cell>
          <cell r="B1028" t="str">
            <v>TRATOR DE ESTEIRAS, POTÊNCIA 125 HP, PESO OPERACIONAL 12,9 T, COM LÂMINA 2,7 M3 - JUROS. AF_10/2014</v>
          </cell>
          <cell r="C1028" t="str">
            <v>H</v>
          </cell>
          <cell r="D1028">
            <v>4.5199999999999996</v>
          </cell>
        </row>
        <row r="1029">
          <cell r="A1029">
            <v>88841</v>
          </cell>
          <cell r="B1029" t="str">
            <v>TRATOR DE ESTEIRAS, POTÊNCIA 125 HP, PESO OPERACIONAL 12,9 T, COM LÂMINA 2,7 M3 - MANUTENÇÃO. AF_10/2014</v>
          </cell>
          <cell r="C1029" t="str">
            <v>H</v>
          </cell>
          <cell r="D1029">
            <v>35.909999999999997</v>
          </cell>
        </row>
        <row r="1030">
          <cell r="A1030">
            <v>88842</v>
          </cell>
          <cell r="B1030" t="str">
            <v>TRATOR DE ESTEIRAS, POTÊNCIA 125 HP, PESO OPERACIONAL 12,9 T, COM LÂMINA 2,7 M3 - MATERIAIS NA OPERAÇÃO. AF_10/2014</v>
          </cell>
          <cell r="C1030" t="str">
            <v>H</v>
          </cell>
          <cell r="D1030">
            <v>47.27</v>
          </cell>
        </row>
        <row r="1031">
          <cell r="A1031">
            <v>88843</v>
          </cell>
          <cell r="B1031" t="str">
            <v>TRATOR DE ESTEIRAS, POTÊNCIA 125 HP, PESO OPERACIONAL 12,9 T, COM LÂMINA 2,7 M3 - CHP DIURNO. AF_10/2014</v>
          </cell>
          <cell r="C1031" t="str">
            <v>CHP</v>
          </cell>
          <cell r="D1031">
            <v>121.34</v>
          </cell>
        </row>
        <row r="1032">
          <cell r="A1032">
            <v>88844</v>
          </cell>
          <cell r="B1032" t="str">
            <v>TRATOR DE ESTEIRAS, POTÊNCIA 125 HP, PESO OPERACIONAL 12,9 T, COM LÂMINA 2,7 M3 - CHI DIURNO. AF_10/2014</v>
          </cell>
          <cell r="C1032" t="str">
            <v>CHI</v>
          </cell>
          <cell r="D1032">
            <v>38.159999999999997</v>
          </cell>
        </row>
        <row r="1033">
          <cell r="A1033">
            <v>88847</v>
          </cell>
          <cell r="B1033" t="str">
            <v>USINA DE LAMA ASFÁLTICA, PROD 30 A 50 T/H, SILO DE AGREGADO 7 M3, RESERVATÓRIOS PARA EMULSÃO E ÁGUA DE 2,3 M3 CADA, MISTURADOR TIPO PUG MILL A SER MONTADO SOBRE CAMINHÃO - DEPRECIAÇÃO. AF_10/2014</v>
          </cell>
          <cell r="C1033" t="str">
            <v>H</v>
          </cell>
          <cell r="D1033">
            <v>14.55</v>
          </cell>
        </row>
        <row r="1034">
          <cell r="A1034">
            <v>88848</v>
          </cell>
          <cell r="B1034" t="str">
            <v>USINA DE LAMA ASFÁLTICA, PROD 30 A 50 T/H, SILO DE AGREGADO 7 M3, RESERVATÓRIOS PARA EMULSÃO E ÁGUA DE 2,3 M3 CADA, MISTURADOR TIPO PUG MILL A SER MONTADO SOBRE CAMINHÃO - JUROS. AF_10/2014</v>
          </cell>
          <cell r="C1034" t="str">
            <v>H</v>
          </cell>
          <cell r="D1034">
            <v>3.05</v>
          </cell>
        </row>
        <row r="1035">
          <cell r="A1035">
            <v>88853</v>
          </cell>
          <cell r="B1035" t="str">
            <v>MOTOBOMBA CENTRÍFUGA, MOTOR A GASOLINA, POTÊNCIA 5,42 HP, BOCAIS 1 1/2" X 1", DIÂMETRO ROTOR 143 MM HM/Q = 6 MCA / 16,8 M3/H A 38 MCA / 6,6 M3/H - DEPRECIAÇÃO. AF_06/2014</v>
          </cell>
          <cell r="C1035" t="str">
            <v>H</v>
          </cell>
          <cell r="D1035">
            <v>0.15</v>
          </cell>
        </row>
        <row r="1036">
          <cell r="A1036">
            <v>88854</v>
          </cell>
          <cell r="B1036" t="str">
            <v>MOTOBOMBA CENTRÍFUGA, MOTOR A GASOLINA, POTÊNCIA 5,42 HP, BOCAIS 1 1/2" X 1", DIÂMETRO ROTOR 143 MM HM/Q = 6 MCA / 16,8 M3/H A 38 MCA / 6,6 M3/H - JUROS. AF_06/2014</v>
          </cell>
          <cell r="C1036" t="str">
            <v>H</v>
          </cell>
          <cell r="D1036">
            <v>0.01</v>
          </cell>
        </row>
        <row r="1037">
          <cell r="A1037">
            <v>88855</v>
          </cell>
          <cell r="B1037" t="str">
            <v>GRADE DE DISCO CONTROLE REMOTO REBOCÁVEL, COM 24 DISCOS 24 X 6 MM COM PNEUS PARA TRANSPORTE - DEPRECIAÇÃO. AF_06/2014</v>
          </cell>
          <cell r="C1037" t="str">
            <v>H</v>
          </cell>
          <cell r="D1037">
            <v>1.76</v>
          </cell>
        </row>
        <row r="1038">
          <cell r="A1038">
            <v>88856</v>
          </cell>
          <cell r="B1038" t="str">
            <v>GRADE DE DISCO CONTROLE REMOTO REBOCÁVEL, COM 24 DISCOS 24 X 6 MM COM PNEUS PARA TRANSPORTE - JUROS. AF_06/2014</v>
          </cell>
          <cell r="C1038" t="str">
            <v>H</v>
          </cell>
          <cell r="D1038">
            <v>0.24</v>
          </cell>
        </row>
        <row r="1039">
          <cell r="A1039">
            <v>88857</v>
          </cell>
          <cell r="B1039" t="str">
            <v>RETROESCAVADEIRA SOBRE RODAS COM CARREGADEIRA, TRAÇÃO 4X4, POTÊNCIA LÍQ. 88 HP, CAÇAMBA CARREG. CAP. MÍN. 1 M3, CAÇAMBA RETRO CAP. 0,26 M3, PESO OPERACIONAL MÍN. 6.674 KG, PROFUNDIDADE ESCAVAÇÃO MÁX. 4,37 M - DEPRECIAÇÃO. AF_06/2014</v>
          </cell>
          <cell r="C1039" t="str">
            <v>H</v>
          </cell>
          <cell r="D1039">
            <v>14.37</v>
          </cell>
        </row>
        <row r="1040">
          <cell r="A1040">
            <v>88858</v>
          </cell>
          <cell r="B1040" t="str">
            <v>RETROESCAVADEIRA SOBRE RODAS COM CARREGADEIRA, TRAÇÃO 4X4, POTÊNCIA LÍQ. 88 HP, CAÇAMBA CARREG. CAP. MÍN. 1 M3, CAÇAMBA RETRO CAP. 0,26 M3, PESO OPERACIONAL MÍN. 6.674 KG, PROFUNDIDADE ESCAVAÇÃO MÁX. 4,37 M - JUROS. AF_06/2014</v>
          </cell>
          <cell r="C1040" t="str">
            <v>H</v>
          </cell>
          <cell r="D1040">
            <v>1.95</v>
          </cell>
        </row>
        <row r="1041">
          <cell r="A1041">
            <v>88859</v>
          </cell>
          <cell r="B1041" t="str">
            <v>RETROESCAVADEIRA SOBRE RODAS COM CARREGADEIRA, TRAÇÃO 4X2, POTÊNCIA LÍQ. 79 HP, CAÇAMBA CARREG. CAP. MÍN. 1 M3, CAÇAMBA RETRO CAP. 0,20 M3, PESO OPERACIONAL MÍN. 6.570 KG, PROFUNDIDADE ESCAVAÇÃO MÁX. 4,37 M - DEPRECIAÇÃO. AF_06/2014</v>
          </cell>
          <cell r="C1041" t="str">
            <v>H</v>
          </cell>
          <cell r="D1041">
            <v>12.78</v>
          </cell>
        </row>
        <row r="1042">
          <cell r="A1042">
            <v>88860</v>
          </cell>
          <cell r="B1042" t="str">
            <v>RETROESCAVADEIRA SOBRE RODAS COM CARREGADEIRA, TRAÇÃO 4X2, POTÊNCIA LÍQ. 79 HP, CAÇAMBA CARREG. CAP. MÍN. 1 M3, CAÇAMBA RETRO CAP. 0,20 M3, PESO OPERACIONAL MÍN. 6.570 KG, PROFUNDIDADE ESCAVAÇÃO MÁX. 4,37 M - JUROS. AF_06/2014</v>
          </cell>
          <cell r="C1042" t="str">
            <v>H</v>
          </cell>
          <cell r="D1042">
            <v>1.73</v>
          </cell>
        </row>
        <row r="1043">
          <cell r="A1043">
            <v>88900</v>
          </cell>
          <cell r="B1043" t="str">
            <v>ESCAVADEIRA HIDRÁULICA SOBRE ESTEIRAS, CAÇAMBA 1,20 M3, PESO OPERACIONAL 21 T, POTÊNCIA BRUTA 155 HP - DEPRECIAÇÃO. AF_06/2014</v>
          </cell>
          <cell r="C1043" t="str">
            <v>H</v>
          </cell>
          <cell r="D1043">
            <v>28.65</v>
          </cell>
        </row>
        <row r="1044">
          <cell r="A1044">
            <v>88902</v>
          </cell>
          <cell r="B1044" t="str">
            <v>ESCAVADEIRA HIDRÁULICA SOBRE ESTEIRAS, CAÇAMBA 1,20 M3, PESO OPERACIONAL 21 T, POTÊNCIA BRUTA 155 HP - JUROS. AF_06/2014</v>
          </cell>
          <cell r="C1044" t="str">
            <v>H</v>
          </cell>
          <cell r="D1044">
            <v>3.88</v>
          </cell>
        </row>
        <row r="1045">
          <cell r="A1045">
            <v>88903</v>
          </cell>
          <cell r="B1045" t="str">
            <v>ESCAVADEIRA HIDRÁULICA SOBRE ESTEIRAS, CAÇAMBA 1,20 M3, PESO OPERACIONAL 21 T, POTÊNCIA BRUTA 155 HP - MANUTENÇÃO. AF_06/2014</v>
          </cell>
          <cell r="C1045" t="str">
            <v>H</v>
          </cell>
          <cell r="D1045">
            <v>35.82</v>
          </cell>
        </row>
        <row r="1046">
          <cell r="A1046">
            <v>88904</v>
          </cell>
          <cell r="B1046" t="str">
            <v>ESCAVADEIRA HIDRÁULICA SOBRE ESTEIRAS, CAÇAMBA 1,20 M3, PESO OPERACIONAL 21 T, POTÊNCIA BRUTA 155 HP - MATERIAIS NA OPERAÇÃO. AF_06/2014</v>
          </cell>
          <cell r="C1046" t="str">
            <v>H</v>
          </cell>
          <cell r="D1046">
            <v>54.4</v>
          </cell>
        </row>
        <row r="1047">
          <cell r="A1047">
            <v>88907</v>
          </cell>
          <cell r="B1047" t="str">
            <v>ESCAVADEIRA HIDRÁULICA SOBRE ESTEIRAS, CAÇAMBA 1,20 M3, PESO OPERACIONAL 21 T, POTÊNCIA BRUTA 155 HP - CHP DIURNO. AF_06/2014</v>
          </cell>
          <cell r="C1047" t="str">
            <v>CHP</v>
          </cell>
          <cell r="D1047">
            <v>139.19999999999999</v>
          </cell>
        </row>
        <row r="1048">
          <cell r="A1048">
            <v>88908</v>
          </cell>
          <cell r="B1048" t="str">
            <v>ESCAVADEIRA HIDRÁULICA SOBRE ESTEIRAS, CAÇAMBA 1,20 M3, PESO OPERACIONAL 21 T, POTÊNCIA BRUTA 155 HP - CHI DIURNO. AF_06/2014</v>
          </cell>
          <cell r="C1048" t="str">
            <v>CHI</v>
          </cell>
          <cell r="D1048">
            <v>48.98</v>
          </cell>
        </row>
        <row r="1049">
          <cell r="A1049">
            <v>89009</v>
          </cell>
          <cell r="B1049" t="str">
            <v>TRATOR DE ESTEIRAS, POTÊNCIA 150 HP, PESO OPERACIONAL 16,7 T, COM RODA MOTRIZ ELEVADA E LÂMINA 3,18 M3 - DEPRECIAÇÃO. AF_06/2014</v>
          </cell>
          <cell r="C1049" t="str">
            <v>H</v>
          </cell>
          <cell r="D1049">
            <v>24.88</v>
          </cell>
        </row>
        <row r="1050">
          <cell r="A1050">
            <v>89010</v>
          </cell>
          <cell r="B1050" t="str">
            <v>TRATOR DE ESTEIRAS, POTÊNCIA 150 HP, PESO OPERACIONAL 16,7 T, COM RODA MOTRIZ ELEVADA E LÂMINA 3,18 M3 - JUROS. AF_06/2014</v>
          </cell>
          <cell r="C1050" t="str">
            <v>H</v>
          </cell>
          <cell r="D1050">
            <v>5.6</v>
          </cell>
        </row>
        <row r="1051">
          <cell r="A1051">
            <v>89011</v>
          </cell>
          <cell r="B1051" t="str">
            <v>RETROESCAVADEIRA SOBRE RODAS COM CARREGADEIRA, TRAÇÃO 4X4, POTÊNCIA LÍQ. 72 HP, CAÇAMBA CARREG. CAP. MÍN. 0,79 M3, CAÇAMBA RETRO CAP. 0,18 M3, PESO OPERACIONAL MÍN. 7.140 KG, PROFUNDIDADE ESCAVAÇÃO MÁX. 4,50 M - DEPRECIAÇÃO. AF_06/2014</v>
          </cell>
          <cell r="C1051" t="str">
            <v>H</v>
          </cell>
          <cell r="D1051">
            <v>13.86</v>
          </cell>
        </row>
        <row r="1052">
          <cell r="A1052">
            <v>89012</v>
          </cell>
          <cell r="B1052" t="str">
            <v>RETROESCAVADEIRA SOBRE RODAS COM CARREGADEIRA, TRAÇÃO 4X4, POTÊNCIA LÍQ. 72 HP, CAÇAMBA CARREG. CAP. MÍN. 0,79 M3, CAÇAMBA RETRO CAP. 0,18 M3, PESO OPERACIONAL MÍN. 7.140 KG, PROFUNDIDADE ESCAVAÇÃO MÁX. 4,50 M - JUROS. AF_06/2014</v>
          </cell>
          <cell r="C1052" t="str">
            <v>H</v>
          </cell>
          <cell r="D1052">
            <v>1.88</v>
          </cell>
        </row>
        <row r="1053">
          <cell r="A1053">
            <v>89013</v>
          </cell>
          <cell r="B1053" t="str">
            <v>TRATOR DE ESTEIRAS, POTÊNCIA 347 HP, PESO OPERACIONAL 38,5 T, COM LÂMINA 8,70 M3 - DEPRECIAÇÃO. AF_06/2014</v>
          </cell>
          <cell r="C1053" t="str">
            <v>H</v>
          </cell>
          <cell r="D1053">
            <v>81.489999999999995</v>
          </cell>
        </row>
        <row r="1054">
          <cell r="A1054">
            <v>89014</v>
          </cell>
          <cell r="B1054" t="str">
            <v>TRATOR DE ESTEIRAS, POTÊNCIA 347 HP, PESO OPERACIONAL 38,5 T, COM LÂMINA 8,70 M3 - JUROS. AF_06/2014</v>
          </cell>
          <cell r="C1054" t="str">
            <v>H</v>
          </cell>
          <cell r="D1054">
            <v>18.34</v>
          </cell>
        </row>
        <row r="1055">
          <cell r="A1055">
            <v>89015</v>
          </cell>
          <cell r="B1055" t="str">
            <v>VASSOURA MECÂNICA REBOCÁVEL COM ESCOVA CILÍNDRICA, LARGURA ÚTIL DE VARRIMENTO DE 2,44 M - DEPRECIAÇÃO. AF_06/2014</v>
          </cell>
          <cell r="C1055" t="str">
            <v>H</v>
          </cell>
          <cell r="D1055">
            <v>2.0299999999999998</v>
          </cell>
        </row>
        <row r="1056">
          <cell r="A1056">
            <v>89016</v>
          </cell>
          <cell r="B1056" t="str">
            <v>VASSOURA MECÂNICA REBOCÁVEL COM ESCOVA CILÍNDRICA, LARGURA ÚTIL DE VARRIMENTO DE 2,44 M - JUROS. AF_06/2014</v>
          </cell>
          <cell r="C1056" t="str">
            <v>H</v>
          </cell>
          <cell r="D1056">
            <v>0.27</v>
          </cell>
        </row>
        <row r="1057">
          <cell r="A1057">
            <v>89017</v>
          </cell>
          <cell r="B1057" t="str">
            <v>TRATOR DE ESTEIRAS, POTÊNCIA 170 HP, PESO OPERACIONAL 19 T, CAÇAMBA 5,2 M3 - DEPRECIAÇÃO. AF_06/2014</v>
          </cell>
          <cell r="C1057" t="str">
            <v>H</v>
          </cell>
          <cell r="D1057">
            <v>24.72</v>
          </cell>
        </row>
        <row r="1058">
          <cell r="A1058">
            <v>89018</v>
          </cell>
          <cell r="B1058" t="str">
            <v>TRATOR DE ESTEIRAS, POTÊNCIA 170 HP, PESO OPERACIONAL 19 T, CAÇAMBA 5,2 M3 - JUROS. AF_06/2014</v>
          </cell>
          <cell r="C1058" t="str">
            <v>H</v>
          </cell>
          <cell r="D1058">
            <v>5.56</v>
          </cell>
        </row>
        <row r="1059">
          <cell r="A1059">
            <v>89019</v>
          </cell>
          <cell r="B1059" t="str">
            <v>BOMBA SUBMERSÍVEL ELÉTRICA TRIFÁSICA, POTÊNCIA 2,96 HP, Ø ROTOR 144 MM SEMI-ABERTO, BOCAL DE SAÍDA Ø 2, HM/Q = 2 MCA / 38,8 M3/H A 28 MCA / 5 M3/H - DEPRECIAÇÃO. AF_06/2014</v>
          </cell>
          <cell r="C1059" t="str">
            <v>H</v>
          </cell>
          <cell r="D1059">
            <v>0.27</v>
          </cell>
        </row>
        <row r="1060">
          <cell r="A1060">
            <v>89020</v>
          </cell>
          <cell r="B1060" t="str">
            <v>BOMBA SUBMERSÍVEL ELÉTRICA TRIFÁSICA, POTÊNCIA 2,96 HP, Ø ROTOR 144 MM SEMI-ABERTO, BOCAL DE SAÍDA Ø 2, HM/Q = 2 MCA / 38,8 M3/H A 28 MCA / 5 M3/H - JUROS. AF_06/2014</v>
          </cell>
          <cell r="C1060" t="str">
            <v>H</v>
          </cell>
          <cell r="D1060">
            <v>0.03</v>
          </cell>
        </row>
        <row r="1061">
          <cell r="A1061">
            <v>89021</v>
          </cell>
          <cell r="B1061" t="str">
            <v>BOMBA SUBMERSÍVEL ELÉTRICA TRIFÁSICA, POTÊNCIA 2,96 HP, Ø ROTOR 144 MM SEMI-ABERTO, BOCAL DE SAÍDA Ø 2, HM/Q = 2 MCA / 38,8 M3/H A 28 MCA / 5 M3/H - CHP DIURNO. AF_06/2014</v>
          </cell>
          <cell r="C1061" t="str">
            <v>CHP</v>
          </cell>
          <cell r="D1061">
            <v>2.16</v>
          </cell>
        </row>
        <row r="1062">
          <cell r="A1062">
            <v>89022</v>
          </cell>
          <cell r="B1062" t="str">
            <v>BOMBA SUBMERSÍVEL ELÉTRICA TRIFÁSICA, POTÊNCIA 2,96 HP, Ø ROTOR 144 MM SEMI-ABERTO, BOCAL DE SAÍDA Ø 2, HM/Q = 2 MCA / 38,8 M3/H A 28 MCA / 5 M3/H - CHI DIURNO. AF_06/2014</v>
          </cell>
          <cell r="C1062" t="str">
            <v>CHI</v>
          </cell>
          <cell r="D1062">
            <v>0.3</v>
          </cell>
        </row>
        <row r="1063">
          <cell r="A1063">
            <v>89023</v>
          </cell>
          <cell r="B1063" t="str">
            <v>TANQUE DE ASFALTO ESTACIONÁRIO COM MAÇARICO, CAPACIDADE 20.000 L - DEPRECIAÇÃO. AF_06/2014</v>
          </cell>
          <cell r="C1063" t="str">
            <v>H</v>
          </cell>
          <cell r="D1063">
            <v>2.62</v>
          </cell>
        </row>
        <row r="1064">
          <cell r="A1064">
            <v>89024</v>
          </cell>
          <cell r="B1064" t="str">
            <v>TANQUE DE ASFALTO ESTACIONÁRIO COM MAÇARICO, CAPACIDADE 20.000 L - JUROS. AF_06/2014</v>
          </cell>
          <cell r="C1064" t="str">
            <v>H</v>
          </cell>
          <cell r="D1064">
            <v>0.43</v>
          </cell>
        </row>
        <row r="1065">
          <cell r="A1065">
            <v>89025</v>
          </cell>
          <cell r="B1065" t="str">
            <v>TANQUE DE ASFALTO ESTACIONÁRIO COM MAÇARICO, CAPACIDADE 20.000 L - MANUTENÇÃO. AF_06/2014</v>
          </cell>
          <cell r="C1065" t="str">
            <v>H</v>
          </cell>
          <cell r="D1065">
            <v>4.91</v>
          </cell>
        </row>
        <row r="1066">
          <cell r="A1066">
            <v>89026</v>
          </cell>
          <cell r="B1066" t="str">
            <v>TANQUE DE ASFALTO ESTACIONÁRIO COM MAÇARICO, CAPACIDADE 20.000 L - MATERIAIS NA OPERAÇÃO. AF_06/2014</v>
          </cell>
          <cell r="C1066" t="str">
            <v>H</v>
          </cell>
          <cell r="D1066">
            <v>120.47</v>
          </cell>
        </row>
        <row r="1067">
          <cell r="A1067">
            <v>89027</v>
          </cell>
          <cell r="B1067" t="str">
            <v>TANQUE DE ASFALTO ESTACIONÁRIO COM MAÇARICO, CAPACIDADE 20.000 L - CHI DIURNO. AF_06/2014</v>
          </cell>
          <cell r="C1067" t="str">
            <v>CHI</v>
          </cell>
          <cell r="D1067">
            <v>3.05</v>
          </cell>
        </row>
        <row r="1068">
          <cell r="A1068">
            <v>89028</v>
          </cell>
          <cell r="B1068" t="str">
            <v>TANQUE DE ASFALTO ESTACIONÁRIO COM MAÇARICO, CAPACIDADE 20.000 L - CHP DIURNO. AF_06/2014</v>
          </cell>
          <cell r="C1068" t="str">
            <v>CHP</v>
          </cell>
          <cell r="D1068">
            <v>128.43</v>
          </cell>
        </row>
        <row r="1069">
          <cell r="A1069">
            <v>89029</v>
          </cell>
          <cell r="B1069" t="str">
            <v>TRATOR DE ESTEIRAS, POTÊNCIA 100 HP, PESO OPERACIONAL 9,4 T, COM LÂMINA 2,19 M3 - DEPRECIAÇÃO. AF_06/2014</v>
          </cell>
          <cell r="C1069" t="str">
            <v>H</v>
          </cell>
          <cell r="D1069">
            <v>19.190000000000001</v>
          </cell>
        </row>
        <row r="1070">
          <cell r="A1070">
            <v>89030</v>
          </cell>
          <cell r="B1070" t="str">
            <v>TRATOR DE ESTEIRAS, POTÊNCIA 100 HP, PESO OPERACIONAL 9,4 T, COM LÂMINA 2,19 M3 - JUROS. AF_06/2014</v>
          </cell>
          <cell r="C1070" t="str">
            <v>H</v>
          </cell>
          <cell r="D1070">
            <v>4.3099999999999996</v>
          </cell>
        </row>
        <row r="1071">
          <cell r="A1071">
            <v>89031</v>
          </cell>
          <cell r="B1071" t="str">
            <v>TRATOR DE ESTEIRAS, POTÊNCIA 100 HP, PESO OPERACIONAL 9,4 T, COM LÂMINA 2,19 M3 - CHI DIURNO. AF_06/2014</v>
          </cell>
          <cell r="C1071" t="str">
            <v>CHI</v>
          </cell>
          <cell r="D1071">
            <v>37.06</v>
          </cell>
        </row>
        <row r="1072">
          <cell r="A1072">
            <v>89032</v>
          </cell>
          <cell r="B1072" t="str">
            <v>TRATOR DE ESTEIRAS, POTÊNCIA 100 HP, PESO OPERACIONAL 9,4 T, COM LÂMINA 2,19 M3 - CHP DIURNO. AF_06/2014</v>
          </cell>
          <cell r="C1072" t="str">
            <v>CHP</v>
          </cell>
          <cell r="D1072">
            <v>109.16</v>
          </cell>
        </row>
        <row r="1073">
          <cell r="A1073">
            <v>89033</v>
          </cell>
          <cell r="B1073" t="str">
            <v>TRATOR DE PNEUS, POTÊNCIA 85 CV, TRAÇÃO 4X4, PESO COM LASTRO DE 4.675 KG - DEPRECIAÇÃO. AF_06/2014</v>
          </cell>
          <cell r="C1073" t="str">
            <v>H</v>
          </cell>
          <cell r="D1073">
            <v>7.35</v>
          </cell>
        </row>
        <row r="1074">
          <cell r="A1074">
            <v>89034</v>
          </cell>
          <cell r="B1074" t="str">
            <v>TRATOR DE PNEUS, POTÊNCIA 85 CV, TRAÇÃO 4X4, PESO COM LASTRO DE 4.675 KG - JUROS. AF_06/2014</v>
          </cell>
          <cell r="C1074" t="str">
            <v>H</v>
          </cell>
          <cell r="D1074">
            <v>1.02</v>
          </cell>
        </row>
        <row r="1075">
          <cell r="A1075">
            <v>89035</v>
          </cell>
          <cell r="B1075" t="str">
            <v>TRATOR DE PNEUS, POTÊNCIA 85 CV, TRAÇÃO 4X4, PESO COM LASTRO DE 4.675 KG - CHP DIURNO. AF_06/2014</v>
          </cell>
          <cell r="C1075" t="str">
            <v>CHP</v>
          </cell>
          <cell r="D1075">
            <v>102.44</v>
          </cell>
        </row>
        <row r="1076">
          <cell r="A1076">
            <v>89036</v>
          </cell>
          <cell r="B1076" t="str">
            <v>TRATOR DE PNEUS, POTÊNCIA 85 CV, TRAÇÃO 4X4, PESO COM LASTRO DE 4.675 KG - CHI DIURNO. AF_06/2014</v>
          </cell>
          <cell r="C1076" t="str">
            <v>CHI</v>
          </cell>
          <cell r="D1076">
            <v>21.93</v>
          </cell>
        </row>
        <row r="1077">
          <cell r="A1077">
            <v>89043</v>
          </cell>
          <cell r="B1077" t="str">
            <v>(COMPOSIÇÃO REPRESENTATIVA) DO SERVIÇO DE ALVENARIA DE VEDAÇÃO DE BLOCOS VAZADOS DE CERÂMICA DE 9X19X19CM (ESPESSURA 9CM), PARA EDIFICAÇÃO HABITACIONAL MULTIFAMILIAR (PRÉDIO). AF_11/2014</v>
          </cell>
          <cell r="C1077" t="str">
            <v>M2</v>
          </cell>
          <cell r="D1077">
            <v>64.17</v>
          </cell>
        </row>
        <row r="1078">
          <cell r="A1078">
            <v>89044</v>
          </cell>
          <cell r="B1078" t="str">
            <v>(COMPOSIÇÃO REPRESENTATIVA) DO SERVIÇO DE ALVENARIA DE VEDAÇÃO DE BLOCOS VAZADOS DE CONCRETO DE 9X19X39CM (ESPESSURA 9CM), PARA EDIFICAÇÃO HABITACIONAL MULTIFAMILIAR (PRÉDIO). AF_11/2014</v>
          </cell>
          <cell r="C1078" t="str">
            <v>M2</v>
          </cell>
          <cell r="D1078">
            <v>49.37</v>
          </cell>
        </row>
        <row r="1079">
          <cell r="A1079">
            <v>89045</v>
          </cell>
          <cell r="B1079" t="str">
            <v>(COMPOSIÇÃO REPRESENTATIVA) DO SERVIÇO DE REVESTIMENTO CERÂMICO PARA AMBIENTES DE ÁREAS MOLHADAS, MEIA PAREDE OU PAREDE INTEIRA, COM PLACAS TIPO GRÊS OU SEMI-GRÊS, DIMENSÕES 20X20 CM, PARA EDIFICAÇÃO HABITACIONAL MULTIFAMILIAR (PRÉDIO). AF_11/2014</v>
          </cell>
          <cell r="C1079" t="str">
            <v>M2</v>
          </cell>
          <cell r="D1079">
            <v>41.79</v>
          </cell>
        </row>
        <row r="1080">
          <cell r="A1080">
            <v>89046</v>
          </cell>
          <cell r="B1080" t="str">
            <v>(COMPOSIÇÃO REPRESENTATIVA) DO SERVIÇO DE REVESTIMENTO CERÂMICO PARA PISO COM PLACAS TIPO GRÉS DE DIMENSÕES 35X35 CM, PARA EDIFICAÇÃO HABITACIONAL MULTIFAMILIAR (PRÉDIO). AF_11/2014</v>
          </cell>
          <cell r="C1080" t="str">
            <v>M2</v>
          </cell>
          <cell r="D1080">
            <v>32.299999999999997</v>
          </cell>
        </row>
        <row r="1081">
          <cell r="A1081">
            <v>89048</v>
          </cell>
          <cell r="B1081" t="str">
            <v>(COMPOSIÇÃO REPRESENTATIVA) DO SERVIÇO DE EMBOÇO/MASSA ÚNICA, TRAÇO 1:2:8, PREPARO MECÂNICO, COM BETONEIRA DE 400L, EM PAREDES DE AMBIENTES INTERNOS, COM EXECUÇÃO DE TALISCAS, PARA EDIFICAÇÃO HABITACIONAL MULTIFAMILIAR (PRÉDIO). AF_11/2014</v>
          </cell>
          <cell r="C1081" t="str">
            <v>M2</v>
          </cell>
          <cell r="D1081">
            <v>24.45</v>
          </cell>
        </row>
        <row r="1082">
          <cell r="A1082">
            <v>89049</v>
          </cell>
          <cell r="B1082" t="str">
            <v>(COMPOSIÇÃO REPRESENTATIVA) DO SERVIÇO DE APLICAÇÃO MANUAL DE GESSO DESEMPENADO (SEM TALISCAS) EM TETO, ESPESSURA 0,5 CM, PARA EDIFICAÇÃO HABITACIONAL MULTIFAMILIAR (PRÉDIO). AF_11/2014</v>
          </cell>
          <cell r="C1082" t="str">
            <v>M2</v>
          </cell>
          <cell r="D1082">
            <v>16.12</v>
          </cell>
        </row>
        <row r="1083">
          <cell r="A1083">
            <v>89128</v>
          </cell>
          <cell r="B1083" t="str">
            <v>PÁ CARREGADEIRA SOBRE RODAS, POTÊNCIA LÍQUIDA 128 HP, CAPACIDADE DA CAÇAMBA 1,7 A 2,8 M3, PESO OPERACIONAL 11632 KG - DEPRECIAÇÃO. AF_06/2014</v>
          </cell>
          <cell r="C1083" t="str">
            <v>H</v>
          </cell>
          <cell r="D1083">
            <v>20.53</v>
          </cell>
        </row>
        <row r="1084">
          <cell r="A1084">
            <v>89129</v>
          </cell>
          <cell r="B1084" t="str">
            <v>PÁ CARREGADEIRA SOBRE RODAS, POTÊNCIA LÍQUIDA 128 HP, CAPACIDADE DA CAÇAMBA 1,7 A 2,8 M3, PESO OPERACIONAL 11632 KG - JUROS. AF_06/2014</v>
          </cell>
          <cell r="C1084" t="str">
            <v>H</v>
          </cell>
          <cell r="D1084">
            <v>2.78</v>
          </cell>
        </row>
        <row r="1085">
          <cell r="A1085">
            <v>89130</v>
          </cell>
          <cell r="B1085" t="str">
            <v>PÁ CARREGADEIRA SOBRE RODAS, POTÊNCIA 197 HP, CAPACIDADE DA CAÇAMBA 2,5 A 3,5 M3, PESO OPERACIONAL 18338 KG - DEPRECIAÇÃO. AF_06/2014</v>
          </cell>
          <cell r="C1085" t="str">
            <v>H</v>
          </cell>
          <cell r="D1085">
            <v>28.46</v>
          </cell>
        </row>
        <row r="1086">
          <cell r="A1086">
            <v>89131</v>
          </cell>
          <cell r="B1086" t="str">
            <v>PÁ CARREGADEIRA SOBRE RODAS, POTÊNCIA 197 HP, CAPACIDADE DA CAÇAMBA 2,5 A 3,5 M3, PESO OPERACIONAL 18338 KG - JUROS. AF_06/2014</v>
          </cell>
          <cell r="C1086" t="str">
            <v>H</v>
          </cell>
          <cell r="D1086">
            <v>3.86</v>
          </cell>
        </row>
        <row r="1087">
          <cell r="A1087">
            <v>89168</v>
          </cell>
          <cell r="B1087" t="str">
            <v>(COMPOSIÇÃO REPRESENTATIVA) DO SERVIÇO DE ALVENARIA DE VEDAÇÃO DE BLOCOS VAZADOS DE CERÂMICA DE 9X19X19CM (ESPESSURA 9CM), PARA EDIFICAÇÃO HABITACIONAL UNIFAMILIAR (CASA) E EDIFICAÇÃO PÚBLICA PADRÃO. AF_11/2014</v>
          </cell>
          <cell r="C1087" t="str">
            <v>M2</v>
          </cell>
          <cell r="D1087">
            <v>65.900000000000006</v>
          </cell>
        </row>
        <row r="1088">
          <cell r="A1088">
            <v>89169</v>
          </cell>
          <cell r="B1088" t="str">
            <v>(COMPOSIÇÃO REPRESENTATIVA) DO SERVIÇO DE ALVENARIA DE VEDAÇÃO DE BLOCOS VAZADOS DE CONCRETO DE 9X19X39CM (ESPESSURA 9CM), PARA EDIFICAÇÃO HABITACIONAL UNIFAMILIAR (CASA) E EDIFICAÇÃO PÚBLICA PADRÃO. AF_11/2014</v>
          </cell>
          <cell r="C1088" t="str">
            <v>M2</v>
          </cell>
          <cell r="D1088">
            <v>50.1</v>
          </cell>
        </row>
        <row r="1089">
          <cell r="A1089">
            <v>89170</v>
          </cell>
          <cell r="B1089" t="str">
            <v>(COMPOSIÇÃO REPRESENTATIVA) DO SERVIÇO DE REVESTIMENTO CERÂMICO PARA PAREDES INTERNAS, MEIA PAREDE, OU PAREDE INTEIRA, PLACAS GRÊS OU SEMI-GRÊS DE 20X20 CM, PARA EDIFICAÇÕES HABITACIONAIS UNIFAMILIAR (CASAS) E EDIFICAÇÕES PÚBLICAS PADRÃO. AF_11/2014</v>
          </cell>
          <cell r="C1089" t="str">
            <v>M2</v>
          </cell>
          <cell r="D1089">
            <v>40.369999999999997</v>
          </cell>
        </row>
        <row r="1090">
          <cell r="A1090">
            <v>89171</v>
          </cell>
          <cell r="B1090" t="str">
            <v>(COMPOSIÇÃO REPRESENTATIVA) DO SERVIÇO DE REVESTIMENTO CERÂMICO PARA PISO COM PLACAS TIPO GRÉS DE DIMENSÕES 35X35 CM, PARA EDIFICAÇÃO HABITACIONAL UNIFAMILIAR (CASA) E EDIFICAÇÃO PÚBLICA PADRÃO. AF_11/2014</v>
          </cell>
          <cell r="C1090" t="str">
            <v>M2</v>
          </cell>
          <cell r="D1090">
            <v>30.31</v>
          </cell>
        </row>
        <row r="1091">
          <cell r="A1091">
            <v>89173</v>
          </cell>
          <cell r="B1091" t="str">
            <v>(COMPOSIÇÃO REPRESENTATIVA) DO SERVIÇO DE EMBOÇO/MASSA ÚNICA, APLICADO MANUALMENTE, TRAÇO 1:2:8, EM BETONEIRA DE 400L, PAREDES INTERNAS, COM EXECUÇÃO DE TALISCAS, EDIFICAÇÃO HABITACIONAL UNIFAMILIAR (CASAS) E EDIFICAÇÃO PÚBLICA PADRÃO. AF_12/2014</v>
          </cell>
          <cell r="C1091" t="str">
            <v>M2</v>
          </cell>
          <cell r="D1091">
            <v>24.04</v>
          </cell>
        </row>
        <row r="1092">
          <cell r="A1092">
            <v>89210</v>
          </cell>
          <cell r="B1092" t="str">
            <v>ROLO COMPACTADOR VIBRATÓRIO DE UM CILINDRO AÇO LISO, POTÊNCIA 80 HP, PESO OPERACIONAL MÁXIMO 8,1 T, IMPACTO DINÂMICO 16,15 / 9,5 T, LARGURA DE TRABALHO 1,68 M - DEPRECIAÇÃO. AF_06/2014</v>
          </cell>
          <cell r="C1092" t="str">
            <v>H</v>
          </cell>
          <cell r="D1092">
            <v>15.95</v>
          </cell>
        </row>
        <row r="1093">
          <cell r="A1093">
            <v>89211</v>
          </cell>
          <cell r="B1093" t="str">
            <v>ROLO COMPACTADOR VIBRATÓRIO DE UM CILINDRO AÇO LISO, POTÊNCIA 80 HP, PESO OPERACIONAL MÁXIMO 8,1 T, IMPACTO DINÂMICO 16,15 / 9,5 T, LARGURA DE TRABALHO 1,68 M - JUROS. AF_06/2014</v>
          </cell>
          <cell r="C1093" t="str">
            <v>H</v>
          </cell>
          <cell r="D1093">
            <v>2.21</v>
          </cell>
        </row>
        <row r="1094">
          <cell r="A1094">
            <v>89212</v>
          </cell>
          <cell r="B1094" t="str">
            <v>BATE-ESTACAS POR GRAVIDADE, POTÊNCIA DE 160 HP, PESO DO MARTELO ATÉ 3 TONELADAS - DEPRECIAÇÃO. AF_11/2014</v>
          </cell>
          <cell r="C1094" t="str">
            <v>H</v>
          </cell>
          <cell r="D1094">
            <v>15.18</v>
          </cell>
        </row>
        <row r="1095">
          <cell r="A1095">
            <v>89213</v>
          </cell>
          <cell r="B1095" t="str">
            <v>BATE-ESTACAS POR GRAVIDADE, POTÊNCIA DE 160 HP, PESO DO MARTELO ATÉ 3 TONELADAS - JUROS. AF_11/2014</v>
          </cell>
          <cell r="C1095" t="str">
            <v>H</v>
          </cell>
          <cell r="D1095">
            <v>2.39</v>
          </cell>
        </row>
        <row r="1096">
          <cell r="A1096">
            <v>89214</v>
          </cell>
          <cell r="B1096" t="str">
            <v>BATE-ESTACAS POR GRAVIDADE, POTÊNCIA DE 160 HP, PESO DO MARTELO ATÉ 3 TONELADAS - MANUTENÇÃO. AF_11/2014</v>
          </cell>
          <cell r="C1096" t="str">
            <v>H</v>
          </cell>
          <cell r="D1096">
            <v>14.25</v>
          </cell>
        </row>
        <row r="1097">
          <cell r="A1097">
            <v>89215</v>
          </cell>
          <cell r="B1097" t="str">
            <v>BATE-ESTACAS POR GRAVIDADE, POTÊNCIA DE 160 HP, PESO DO MARTELO ATÉ 3 TONELADAS - MATERIAIS NA OPERAÇÃO. AF_11/2014</v>
          </cell>
          <cell r="C1097" t="str">
            <v>H</v>
          </cell>
          <cell r="D1097">
            <v>56.18</v>
          </cell>
        </row>
        <row r="1098">
          <cell r="A1098">
            <v>89218</v>
          </cell>
          <cell r="B1098" t="str">
            <v>BATE-ESTACAS POR GRAVIDADE, POTÊNCIA DE 160 HP, PESO DO MARTELO ATÉ 3 TONELADAS - CHI DIURNO. AF_11/2014</v>
          </cell>
          <cell r="C1098" t="str">
            <v>CHI</v>
          </cell>
          <cell r="D1098">
            <v>47.07</v>
          </cell>
        </row>
        <row r="1099">
          <cell r="A1099">
            <v>89221</v>
          </cell>
          <cell r="B1099" t="str">
            <v>BETONEIRA CAPACIDADE NOMINAL DE 600 L, CAPACIDADE DE MISTURA 360 L, MOTOR ELÉTRICO TRIFÁSICO POTÊNCIA DE 4 CV, SEM CARREGADOR - DEPRECIAÇÃO. AF_11/2014</v>
          </cell>
          <cell r="C1099" t="str">
            <v>H</v>
          </cell>
          <cell r="D1099">
            <v>0.96</v>
          </cell>
        </row>
        <row r="1100">
          <cell r="A1100">
            <v>89222</v>
          </cell>
          <cell r="B1100" t="str">
            <v>BETONEIRA CAPACIDADE NOMINAL DE 600 L, CAPACIDADE DE MISTURA 360 L, MOTOR ELÉTRICO TRIFÁSICO POTÊNCIA DE 4 CV, SEM CARREGADOR - JUROS. AF_11/2014</v>
          </cell>
          <cell r="C1100" t="str">
            <v>H</v>
          </cell>
          <cell r="D1100">
            <v>0.11</v>
          </cell>
        </row>
        <row r="1101">
          <cell r="A1101">
            <v>89223</v>
          </cell>
          <cell r="B1101" t="str">
            <v>BETONEIRA CAPACIDADE NOMINAL DE 600 L, CAPACIDADE DE MISTURA 360 L, MOTOR ELÉTRICO TRIFÁSICO POTÊNCIA DE 4 CV, SEM CARREGADOR - MANUTENÇÃO. AF_11/2014</v>
          </cell>
          <cell r="C1101" t="str">
            <v>H</v>
          </cell>
          <cell r="D1101">
            <v>0.9</v>
          </cell>
        </row>
        <row r="1102">
          <cell r="A1102">
            <v>89224</v>
          </cell>
          <cell r="B1102" t="str">
            <v>BETONEIRA CAPACIDADE NOMINAL DE 600 L, CAPACIDADE DE MISTURA 360 L, MOTOR ELÉTRICO TRIFÁSICO POTÊNCIA DE 4 CV, SEM CARREGADOR - MATERIAIS NA OPERAÇÃO. AF_11/2014</v>
          </cell>
          <cell r="C1102" t="str">
            <v>H</v>
          </cell>
          <cell r="D1102">
            <v>2.0499999999999998</v>
          </cell>
        </row>
        <row r="1103">
          <cell r="A1103">
            <v>89225</v>
          </cell>
          <cell r="B1103" t="str">
            <v>BETONEIRA CAPACIDADE NOMINAL DE 600 L, CAPACIDADE DE MISTURA 360 L, MOTOR ELÉTRICO TRIFÁSICO POTÊNCIA DE 4 CV, SEM CARREGADOR - CHP DIURNO. AF_11/2014</v>
          </cell>
          <cell r="C1103" t="str">
            <v>CHP</v>
          </cell>
          <cell r="D1103">
            <v>4.0199999999999996</v>
          </cell>
        </row>
        <row r="1104">
          <cell r="A1104">
            <v>89226</v>
          </cell>
          <cell r="B1104" t="str">
            <v>BETONEIRA CAPACIDADE NOMINAL DE 600 L, CAPACIDADE DE MISTURA 360 L, MOTOR ELÉTRICO TRIFÁSICO POTÊNCIA DE 4 CV, SEM CARREGADOR - CHI DIURNO. AF_11/2014</v>
          </cell>
          <cell r="C1104" t="str">
            <v>CHI</v>
          </cell>
          <cell r="D1104">
            <v>1.07</v>
          </cell>
        </row>
        <row r="1105">
          <cell r="A1105">
            <v>89228</v>
          </cell>
          <cell r="B1105" t="str">
            <v>MOTONIVELADORA POTÊNCIA BÁSICA LÍQUIDA (PRIMEIRA MARCHA) 125 HP, PESO BRUTO 13032 KG, LARGURA DA LÂMINA DE 3,7 M - DEPRECIAÇÃO. AF_06/2014</v>
          </cell>
          <cell r="C1105" t="str">
            <v>H</v>
          </cell>
          <cell r="D1105">
            <v>23.46</v>
          </cell>
        </row>
        <row r="1106">
          <cell r="A1106">
            <v>89229</v>
          </cell>
          <cell r="B1106" t="str">
            <v>MOTONIVELADORA POTÊNCIA BÁSICA LÍQUIDA (PRIMEIRA MARCHA) 125 HP, PESO BRUTO 13032 KG, LARGURA DA LÂMINA DE 3,7 M - JUROS. AF_06/2014</v>
          </cell>
          <cell r="C1106" t="str">
            <v>H</v>
          </cell>
          <cell r="D1106">
            <v>4.22</v>
          </cell>
        </row>
        <row r="1107">
          <cell r="A1107">
            <v>89230</v>
          </cell>
          <cell r="B1107" t="str">
            <v>FRESADORA DE ASFALTO A FRIO SOBRE RODAS, LARGURA FRESAGEM DE 1,0 M, POTÊNCIA 208 HP - DEPRECIAÇÃO. AF_11/2014</v>
          </cell>
          <cell r="C1107" t="str">
            <v>H</v>
          </cell>
          <cell r="D1107">
            <v>89.84</v>
          </cell>
        </row>
        <row r="1108">
          <cell r="A1108">
            <v>89231</v>
          </cell>
          <cell r="B1108" t="str">
            <v>FRESADORA DE ASFALTO A FRIO SOBRE RODAS, LARGURA FRESAGEM DE 1,0 M, POTÊNCIA 208 HP - JUROS. AF_11/2014</v>
          </cell>
          <cell r="C1108" t="str">
            <v>H</v>
          </cell>
          <cell r="D1108">
            <v>14.23</v>
          </cell>
        </row>
        <row r="1109">
          <cell r="A1109">
            <v>89232</v>
          </cell>
          <cell r="B1109" t="str">
            <v>FRESADORA DE ASFALTO A FRIO SOBRE RODAS, LARGURA FRESAGEM DE 1,0 M, POTÊNCIA 208 HP - MANUTENÇÃO. AF_11/2014</v>
          </cell>
          <cell r="C1109" t="str">
            <v>H</v>
          </cell>
          <cell r="D1109">
            <v>160.26</v>
          </cell>
        </row>
        <row r="1110">
          <cell r="A1110">
            <v>89233</v>
          </cell>
          <cell r="B1110" t="str">
            <v>FRESADORA DE ASFALTO A FRIO SOBRE RODAS, LARGURA FRESAGEM DE 1,0 M, POTÊNCIA 208 HP - MATERIAIS NA OPERAÇÃO. AF_11/2014</v>
          </cell>
          <cell r="C1110" t="str">
            <v>H</v>
          </cell>
          <cell r="D1110">
            <v>101.1</v>
          </cell>
        </row>
        <row r="1111">
          <cell r="A1111">
            <v>89234</v>
          </cell>
          <cell r="B1111" t="str">
            <v>FRESADORA DE ASFALTO A FRIO SOBRE RODAS, LARGURA FRESAGEM DE 1,0 M, POTÊNCIA 208 HP - CHP DIURNO. AF_11/2014</v>
          </cell>
          <cell r="C1111" t="str">
            <v>CHP</v>
          </cell>
          <cell r="D1111">
            <v>381.34</v>
          </cell>
        </row>
        <row r="1112">
          <cell r="A1112">
            <v>89235</v>
          </cell>
          <cell r="B1112" t="str">
            <v>FRESADORA DE ASFALTO A FRIO SOBRE RODAS, LARGURA FRESAGEM DE 1,0 M, POTÊNCIA 208 HP - CHI DIURNO. AF_11/2014</v>
          </cell>
          <cell r="C1112" t="str">
            <v>CHI</v>
          </cell>
          <cell r="D1112">
            <v>119.98</v>
          </cell>
        </row>
        <row r="1113">
          <cell r="A1113">
            <v>89236</v>
          </cell>
          <cell r="B1113" t="str">
            <v>FRESADORA DE ASFALTO A FRIO SOBRE RODAS, LARGURA FRESAGEM DE 2,0 M, POTÊNCIA 550 HP - DEPRECIAÇÃO. AF_11/2014</v>
          </cell>
          <cell r="C1113" t="str">
            <v>H</v>
          </cell>
          <cell r="D1113">
            <v>209.88</v>
          </cell>
        </row>
        <row r="1114">
          <cell r="A1114">
            <v>89237</v>
          </cell>
          <cell r="B1114" t="str">
            <v>FRESADORA DE ASFALTO A FRIO SOBRE RODAS, LARGURA FRESAGEM DE 2,0 M, POTÊNCIA 550 HP - JUROS. AF_11/2014</v>
          </cell>
          <cell r="C1114" t="str">
            <v>H</v>
          </cell>
          <cell r="D1114">
            <v>33.25</v>
          </cell>
        </row>
        <row r="1115">
          <cell r="A1115">
            <v>89238</v>
          </cell>
          <cell r="B1115" t="str">
            <v>FRESADORA DE ASFALTO A FRIO SOBRE RODAS, LARGURA FRESAGEM DE 2,0 M, POTÊNCIA 550 HP - MANUTENÇÃO. AF_11/2014</v>
          </cell>
          <cell r="C1115" t="str">
            <v>H</v>
          </cell>
          <cell r="D1115">
            <v>374.37</v>
          </cell>
        </row>
        <row r="1116">
          <cell r="A1116">
            <v>89239</v>
          </cell>
          <cell r="B1116" t="str">
            <v>FRESADORA DE ASFALTO A FRIO SOBRE RODAS, LARGURA FRESAGEM DE 2,0 M, POTÊNCIA 550 HP - MATERIAIS NA OPERAÇÃO. AF_11/2014</v>
          </cell>
          <cell r="C1116" t="str">
            <v>H</v>
          </cell>
          <cell r="D1116">
            <v>267.37</v>
          </cell>
        </row>
        <row r="1117">
          <cell r="A1117">
            <v>89240</v>
          </cell>
          <cell r="B1117" t="str">
            <v>VIBROACABADORA DE ASFALTO SOBRE ESTEIRAS, LARGURA DE PAVIMENTAÇÃO 1,90 M A 5,30 M, POTÊNCIA 105 HP CAPACIDADE 450 T/H - DEPRECIAÇÃO. AF_11/2014</v>
          </cell>
          <cell r="C1117" t="str">
            <v>H</v>
          </cell>
          <cell r="D1117">
            <v>64.41</v>
          </cell>
        </row>
        <row r="1118">
          <cell r="A1118">
            <v>89241</v>
          </cell>
          <cell r="B1118" t="str">
            <v>VIBROACABADORA DE ASFALTO SOBRE ESTEIRAS, LARGURA DE PAVIMENTAÇÃO 1,90 M A 5,30 M, POTÊNCIA 105 HP CAPACIDADE 450 T/H - JUROS. AF_11/2014</v>
          </cell>
          <cell r="C1118" t="str">
            <v>H</v>
          </cell>
          <cell r="D1118">
            <v>11.59</v>
          </cell>
        </row>
        <row r="1119">
          <cell r="A1119">
            <v>89242</v>
          </cell>
          <cell r="B1119" t="str">
            <v>FRESADORA DE ASFALTO A FRIO SOBRE RODAS, LARGURA FRESAGEM DE 2,0 M, POTÊNCIA 550 HP - CHP DIURNO. AF_11/2014</v>
          </cell>
          <cell r="C1119" t="str">
            <v>CHP</v>
          </cell>
          <cell r="D1119">
            <v>900.78</v>
          </cell>
        </row>
        <row r="1120">
          <cell r="A1120">
            <v>89243</v>
          </cell>
          <cell r="B1120" t="str">
            <v>FRESADORA DE ASFALTO A FRIO SOBRE RODAS, LARGURA FRESAGEM DE 2,0 M, POTÊNCIA 550 HP - CHI DIURNO. AF_11/2014</v>
          </cell>
          <cell r="C1120" t="str">
            <v>CHI</v>
          </cell>
          <cell r="D1120">
            <v>259.04000000000002</v>
          </cell>
        </row>
        <row r="1121">
          <cell r="A1121">
            <v>89246</v>
          </cell>
          <cell r="B1121" t="str">
            <v>RECICLADORA DE ASFALTO A FRIO SOBRE RODAS, LARGURA FRESAGEM DE 2,0 M, POTÊNCIA 422 HP - DEPRECIAÇÃO. AF_11/2014</v>
          </cell>
          <cell r="C1121" t="str">
            <v>H</v>
          </cell>
          <cell r="D1121">
            <v>182.37</v>
          </cell>
        </row>
        <row r="1122">
          <cell r="A1122">
            <v>89247</v>
          </cell>
          <cell r="B1122" t="str">
            <v>RECICLADORA DE ASFALTO A FRIO SOBRE RODAS, LARGURA FRESAGEM DE 2,0 M, POTÊNCIA 422 HP - JUROS. AF_11/2014</v>
          </cell>
          <cell r="C1122" t="str">
            <v>H</v>
          </cell>
          <cell r="D1122">
            <v>28.89</v>
          </cell>
        </row>
        <row r="1123">
          <cell r="A1123">
            <v>89248</v>
          </cell>
          <cell r="B1123" t="str">
            <v>RECICLADORA DE ASFALTO A FRIO SOBRE RODAS, LARGURA FRESAGEM DE 2,0 M, POTÊNCIA 422 HP - MANUTENÇÃO. AF_11/2014</v>
          </cell>
          <cell r="C1123" t="str">
            <v>H</v>
          </cell>
          <cell r="D1123">
            <v>325.3</v>
          </cell>
        </row>
        <row r="1124">
          <cell r="A1124">
            <v>89249</v>
          </cell>
          <cell r="B1124" t="str">
            <v>RECICLADORA DE ASFALTO A FRIO SOBRE RODAS, LARGURA FRESAGEM DE 2,0 M, POTÊNCIA 422 HP - MATERIAIS NA OPERAÇÃO. AF_11/2014</v>
          </cell>
          <cell r="C1124" t="str">
            <v>H</v>
          </cell>
          <cell r="D1124">
            <v>227.91</v>
          </cell>
        </row>
        <row r="1125">
          <cell r="A1125">
            <v>89250</v>
          </cell>
          <cell r="B1125" t="str">
            <v>RECICLADORA DE ASFALTO A FRIO SOBRE RODAS, LARGURA FRESAGEM DE 2,0 M, POTÊNCIA 422 HP - CHP DIURNO. AF_11/2014</v>
          </cell>
          <cell r="C1125" t="str">
            <v>CHP</v>
          </cell>
          <cell r="D1125">
            <v>780.38</v>
          </cell>
        </row>
        <row r="1126">
          <cell r="A1126">
            <v>89251</v>
          </cell>
          <cell r="B1126" t="str">
            <v>RECICLADORA DE ASFALTO A FRIO SOBRE RODAS, LARGURA FRESAGEM DE 2,0 M, POTÊNCIA 422 HP - CHI DIURNO. AF_11/2014</v>
          </cell>
          <cell r="C1126" t="str">
            <v>CHI</v>
          </cell>
          <cell r="D1126">
            <v>227.17</v>
          </cell>
        </row>
        <row r="1127">
          <cell r="A1127">
            <v>89253</v>
          </cell>
          <cell r="B1127" t="str">
            <v>VIBROACABADORA DE ASFALTO SOBRE ESTEIRAS, LARGURA DE PAVIMENTAÇÃO 2,13 M A 4,55 M, POTÊNCIA 100 HP, CAPACIDADE 400 T/H - DEPRECIAÇÃO. AF_11/2014</v>
          </cell>
          <cell r="C1127" t="str">
            <v>H</v>
          </cell>
          <cell r="D1127">
            <v>52.78</v>
          </cell>
        </row>
        <row r="1128">
          <cell r="A1128">
            <v>89254</v>
          </cell>
          <cell r="B1128" t="str">
            <v>VIBROACABADORA DE ASFALTO SOBRE ESTEIRAS, LARGURA DE PAVIMENTAÇÃO 2,13 M A 4,55 M, POTÊNCIA 100 HP, CAPACIDADE 400 T/H - JUROS. AF_11/2014</v>
          </cell>
          <cell r="C1128" t="str">
            <v>H</v>
          </cell>
          <cell r="D1128">
            <v>9.5</v>
          </cell>
        </row>
        <row r="1129">
          <cell r="A1129">
            <v>89255</v>
          </cell>
          <cell r="B1129" t="str">
            <v>VIBROACABADORA DE ASFALTO SOBRE ESTEIRAS, LARGURA DE PAVIMENTAÇÃO 2,13 M A 4,55 M, POTÊNCIA 100 HP, CAPACIDADE 400 T/H - MANUTENÇÃO. AF_11/2014</v>
          </cell>
          <cell r="C1129" t="str">
            <v>H</v>
          </cell>
          <cell r="D1129">
            <v>84.85</v>
          </cell>
        </row>
        <row r="1130">
          <cell r="A1130">
            <v>89256</v>
          </cell>
          <cell r="B1130" t="str">
            <v>VIBROACABADORA DE ASFALTO SOBRE ESTEIRAS, LARGURA DE PAVIMENTAÇÃO 2,13 M A 4,55 M, POTÊNCIA 100 HP, CAPACIDADE 400 T/H - MATERIAIS NA OPERAÇÃO. AF_11/2014</v>
          </cell>
          <cell r="C1130" t="str">
            <v>H</v>
          </cell>
          <cell r="D1130">
            <v>51.29</v>
          </cell>
        </row>
        <row r="1131">
          <cell r="A1131">
            <v>89257</v>
          </cell>
          <cell r="B1131" t="str">
            <v>VIBROACABADORA DE ASFALTO SOBRE ESTEIRAS, LARGURA DE PAVIMENTAÇÃO 2,13 M A 4,55 M, POTÊNCIA 100 HP CAPACIDADE 400 T/H - CHP DIURNO. AF_11/2014</v>
          </cell>
          <cell r="C1131" t="str">
            <v>CHP</v>
          </cell>
          <cell r="D1131">
            <v>214.33</v>
          </cell>
        </row>
        <row r="1132">
          <cell r="A1132">
            <v>89258</v>
          </cell>
          <cell r="B1132" t="str">
            <v>VIBROACABADORA DE ASFALTO SOBRE ESTEIRAS, LARGURA DE PAVIMENTAÇÃO 2,13 M A 4,55 M, POTÊNCIA 100 HP, CAPACIDADE 400 T/H - CHI DIURNO. AF_11/2014</v>
          </cell>
          <cell r="C1132" t="str">
            <v>CHI</v>
          </cell>
          <cell r="D1132">
            <v>78.19</v>
          </cell>
        </row>
        <row r="1133">
          <cell r="A1133">
            <v>89259</v>
          </cell>
          <cell r="B1133" t="str">
            <v>GUINDAUTO HIDRÁULICO, CAPACIDADE MÁXIMA DE CARGA 6200 KG, MOMENTO MÁXIMO DE CARGA 11,7 TM, ALCANCE MÁXIMO HORIZONTAL 9,70 M, INCLUSIVE CAMINHÃO TOCO PBT 16.000 KG, POTÊNCIA DE 189 CV - DEPRECIAÇÃO. AF_06/2014</v>
          </cell>
          <cell r="C1133" t="str">
            <v>H</v>
          </cell>
          <cell r="D1133">
            <v>9.32</v>
          </cell>
        </row>
        <row r="1134">
          <cell r="A1134">
            <v>89260</v>
          </cell>
          <cell r="B1134" t="str">
            <v>GUINDAUTO HIDRÁULICO, CAPACIDADE MÁXIMA DE CARGA 6200 KG, MOMENTO MÁXIMO DE CARGA 11,7 TM, ALCANCE MÁXIMO HORIZONTAL 9,70 M, INCLUSIVE CAMINHÃO TOCO PBT 16.000 KG, POTÊNCIA DE 189 CV - JUROS. AF_06/2014</v>
          </cell>
          <cell r="C1134" t="str">
            <v>H</v>
          </cell>
          <cell r="D1134">
            <v>1.95</v>
          </cell>
        </row>
        <row r="1135">
          <cell r="A1135">
            <v>89262</v>
          </cell>
          <cell r="B1135" t="str">
            <v>GUINDAUTO HIDRÁULICO, CAPACIDADE MÁXIMA DE CARGA 6200 KG, MOMENTO MÁXIMO DE CARGA 11,7 TM, ALCANCE MÁXIMO HORIZONTAL 9,70 M, INCLUSIVE CAMINHÃO TOCO PBT 16.000 KG, POTÊNCIA DE 189 CV - MANUTENÇÃO. AF_06/2014</v>
          </cell>
          <cell r="C1135" t="str">
            <v>H</v>
          </cell>
          <cell r="D1135">
            <v>17.489999999999998</v>
          </cell>
        </row>
        <row r="1136">
          <cell r="A1136">
            <v>89264</v>
          </cell>
          <cell r="B1136" t="str">
            <v>CAMINHÃO TOCO, PBT 16.000 KG, CARGA ÚTIL MÁX. 10.685 KG, DIST. ENTRE EIXOS 4,8 M, POTÊNCIA 189 CV, INCLUSIVE CARROCERIA FIXA ABERTA DE MADEIRA P/ TRANSPORTE GERAL DE CARGA SECA, DIMEN. APROX. 2,5 X 7,00 X 0,50 M - DEPRECIAÇÃO. AF_06/2014</v>
          </cell>
          <cell r="C1136" t="str">
            <v>H</v>
          </cell>
          <cell r="D1136">
            <v>7.45</v>
          </cell>
        </row>
        <row r="1137">
          <cell r="A1137">
            <v>89265</v>
          </cell>
          <cell r="B1137" t="str">
            <v>CAMINHÃO TOCO, PBT 16.000 KG, CARGA ÚTIL MÁX. 10.685 KG, DIST. ENTRE EIXOS 4,8 M, POTÊNCIA 189 CV, INCLUSIVE CARROCERIA FIXA ABERTA DE MADEIRA P/ TRANSPORTE GERAL DE CARGA SECA, DIMEN. APROX. 2,5 X 7,00 X 0,50 M - JUROS. AF_06/2014</v>
          </cell>
          <cell r="C1137" t="str">
            <v>H</v>
          </cell>
          <cell r="D1137">
            <v>1.56</v>
          </cell>
        </row>
        <row r="1138">
          <cell r="A1138">
            <v>89266</v>
          </cell>
          <cell r="B1138" t="str">
            <v>CAMINHÃO TOCO, PBT 16.000 KG, CARGA ÚTIL MÁX. 10.685 KG, DIST. ENTRE EIXOS 4,8 M, POTÊNCIA 189 CV, INCLUSIVE CARROCERIA FIXA ABERTA DE MADEIRA P/ TRANSPORTE GERAL DE CARGA SECA, DIMEN. APROX. 2,5 X 7,00 X 0,50 M - IMPOSTOS E SEGUROS. AF_06/2014</v>
          </cell>
          <cell r="C1138" t="str">
            <v>H</v>
          </cell>
          <cell r="D1138">
            <v>0.6</v>
          </cell>
        </row>
        <row r="1139">
          <cell r="A1139">
            <v>89267</v>
          </cell>
          <cell r="B1139" t="str">
            <v>GUINDASTE HIDRÁULICO AUTOPROPELIDO, COM LANÇA TELESCÓPICA 28,80 M, CAPACIDADE MÁXIMA 30 T, POTÊNCIA 97 KW, TRAÇÃO 4 X 4 - DEPRECIAÇÃO. AF_11/2014</v>
          </cell>
          <cell r="C1139" t="str">
            <v>H</v>
          </cell>
          <cell r="D1139">
            <v>26.42</v>
          </cell>
        </row>
        <row r="1140">
          <cell r="A1140">
            <v>89268</v>
          </cell>
          <cell r="B1140" t="str">
            <v>GUINDASTE HIDRÁULICO AUTOPROPELIDO, COM LANÇA TELESCÓPICA 28,80 M, CAPACIDADE MÁXIMA 30 T, POTÊNCIA 97 KW, TRAÇÃO 4 X 4 - JUROS. AF_11/2014</v>
          </cell>
          <cell r="C1140" t="str">
            <v>H</v>
          </cell>
          <cell r="D1140">
            <v>4.75</v>
          </cell>
        </row>
        <row r="1141">
          <cell r="A1141">
            <v>89269</v>
          </cell>
          <cell r="B1141" t="str">
            <v>GUINDASTE HIDRÁULICO AUTOPROPELIDO, COM LANÇA TELESCÓPICA 28,80 M, CAPACIDADE MÁXIMA 30 T, POTÊNCIA 97 KW, TRAÇÃO 4 X 4 - IMPOSTOS E SEGUROS. AF_11/2014</v>
          </cell>
          <cell r="C1141" t="str">
            <v>H</v>
          </cell>
          <cell r="D1141">
            <v>1.84</v>
          </cell>
        </row>
        <row r="1142">
          <cell r="A1142">
            <v>89270</v>
          </cell>
          <cell r="B1142" t="str">
            <v>GUINDASTE HIDRÁULICO AUTOPROPELIDO, COM LANÇA TELESCÓPICA 28,80 M, CAPACIDADE MÁXIMA 30 T, POTÊNCIA 97 KW, TRAÇÃO 4 X 4 - MANUTENÇÃO. AF_11/2014</v>
          </cell>
          <cell r="C1142" t="str">
            <v>H</v>
          </cell>
          <cell r="D1142">
            <v>42.48</v>
          </cell>
        </row>
        <row r="1143">
          <cell r="A1143">
            <v>89271</v>
          </cell>
          <cell r="B1143" t="str">
            <v>GUINDASTE HIDRÁULICO AUTOPROPELIDO, COM LANÇA TELESCÓPICA 28,80 M, CAPACIDADE MÁXIMA 30 T, POTÊNCIA 97 KW, TRAÇÃO 4 X 4 - MATERIAIS NA OPERAÇÃO. AF_11/2014</v>
          </cell>
          <cell r="C1143" t="str">
            <v>H</v>
          </cell>
          <cell r="D1143">
            <v>17.55</v>
          </cell>
        </row>
        <row r="1144">
          <cell r="A1144">
            <v>89272</v>
          </cell>
          <cell r="B1144" t="str">
            <v>GUINDASTE HIDRÁULICO AUTOPROPELIDO, COM LANÇA TELESCÓPICA 28,80 M, CAPACIDADE MÁXIMA 30 T, POTÊNCIA 97 KW, TRAÇÃO 4 X 4 - CHP DIURNO. AF_11/2014</v>
          </cell>
          <cell r="C1144" t="str">
            <v>CHP</v>
          </cell>
          <cell r="D1144">
            <v>106.08</v>
          </cell>
        </row>
        <row r="1145">
          <cell r="A1145">
            <v>89273</v>
          </cell>
          <cell r="B1145" t="str">
            <v>GUINDASTE HIDRÁULICO AUTOPROPELIDO, COM LANÇA TELESCÓPICA 28,80 M, CAPACIDADE MÁXIMA 30 T, POTÊNCIA 97 KW, TRAÇÃO 4 X 4 - CHI DIURNO. AF_11/2014</v>
          </cell>
          <cell r="C1145" t="str">
            <v>CHI</v>
          </cell>
          <cell r="D1145">
            <v>46.05</v>
          </cell>
        </row>
        <row r="1146">
          <cell r="A1146">
            <v>89274</v>
          </cell>
          <cell r="B1146" t="str">
            <v>BETONEIRA CAPACIDADE NOMINAL DE 600 L, CAPACIDADE DE MISTURA 440 L, MOTOR A DIESEL POTÊNCIA 10 HP, COM CARREGADOR - DEPRECIAÇÃO. AF_11/2014</v>
          </cell>
          <cell r="C1146" t="str">
            <v>H</v>
          </cell>
          <cell r="D1146">
            <v>1.17</v>
          </cell>
        </row>
        <row r="1147">
          <cell r="A1147">
            <v>89275</v>
          </cell>
          <cell r="B1147" t="str">
            <v>BETONEIRA CAPACIDADE NOMINAL DE 600 L, CAPACIDADE DE MISTURA 440 L, MOTOR A DIESEL POTÊNCIA 10 HP, COM CARREGADOR - JUROS. AF_11/2014</v>
          </cell>
          <cell r="C1147" t="str">
            <v>H</v>
          </cell>
          <cell r="D1147">
            <v>0.13</v>
          </cell>
        </row>
        <row r="1148">
          <cell r="A1148">
            <v>89276</v>
          </cell>
          <cell r="B1148" t="str">
            <v>BETONEIRA CAPACIDADE NOMINAL DE 600 L, CAPACIDADE DE MISTURA 440 L, MOTOR A DIESEL POTÊNCIA 10 HP, COM CARREGADOR - MANUTENÇÃO. AF_11/2014</v>
          </cell>
          <cell r="C1148" t="str">
            <v>H</v>
          </cell>
          <cell r="D1148">
            <v>1.0900000000000001</v>
          </cell>
        </row>
        <row r="1149">
          <cell r="A1149">
            <v>89277</v>
          </cell>
          <cell r="B1149" t="str">
            <v>BETONEIRA CAPACIDADE NOMINAL DE 600 L, CAPACIDADE DE MISTURA 440 L, MOTOR A DIESEL POTÊNCIA 10 HP, COM CARREGADOR - MATERIAIS NA OPERAÇÃO. AF_11/2014</v>
          </cell>
          <cell r="C1149" t="str">
            <v>H</v>
          </cell>
          <cell r="D1149">
            <v>5.14</v>
          </cell>
        </row>
        <row r="1150">
          <cell r="A1150">
            <v>89278</v>
          </cell>
          <cell r="B1150" t="str">
            <v>BETONEIRA CAPACIDADE NOMINAL DE 600 L, CAPACIDADE DE MISTURA 440 L, MOTOR A DIESEL POTÊNCIA 10 HP, COM CARREGADOR - CHP DIURNO. AF_11/2014</v>
          </cell>
          <cell r="C1150" t="str">
            <v>CHP</v>
          </cell>
          <cell r="D1150">
            <v>7.53</v>
          </cell>
        </row>
        <row r="1151">
          <cell r="A1151">
            <v>89279</v>
          </cell>
          <cell r="B1151" t="str">
            <v>BETONEIRA CAPACIDADE NOMINAL DE 600 L, CAPACIDADE DE MISTURA 440 L, MOTOR A DIESEL POTÊNCIA 10 HP, COM CARREGADOR - CHI DIURNO. AF_11/2014</v>
          </cell>
          <cell r="C1151" t="str">
            <v>CHI</v>
          </cell>
          <cell r="D1151">
            <v>1.3</v>
          </cell>
        </row>
        <row r="1152">
          <cell r="A1152">
            <v>89280</v>
          </cell>
          <cell r="B1152" t="str">
            <v>ROLO COMPACTADOR VIBRATÓRIO TANDEM AÇO LISO, POTÊNCIA 58 HP, PESO SEM/COM LASTRO 6,5 / 9,4 T, LARGURA DE TRABALHO 1,2 M - DEPRECIAÇÃO. AF_06/2014</v>
          </cell>
          <cell r="C1152" t="str">
            <v>H</v>
          </cell>
          <cell r="D1152">
            <v>19.59</v>
          </cell>
        </row>
        <row r="1153">
          <cell r="A1153">
            <v>89281</v>
          </cell>
          <cell r="B1153" t="str">
            <v>ROLO COMPACTADOR VIBRATÓRIO TANDEM AÇO LISO, POTÊNCIA 58 HP, PESO SEM/COM LASTRO 6,5 / 9,4 T, LARGURA DE TRABALHO 1,2 M - JUROS. AF_06/2014</v>
          </cell>
          <cell r="C1153" t="str">
            <v>H</v>
          </cell>
          <cell r="D1153">
            <v>2.72</v>
          </cell>
        </row>
        <row r="1154">
          <cell r="A1154">
            <v>89282</v>
          </cell>
          <cell r="B1154" t="str">
            <v>ALVENARIA ESTRUTURAL DE BLOCOS CERÂMICOS 14X19X39, (ESPESSURA DE 14 CM), PARA PAREDES COM ÁREA LÍQUIDA MENOR QUE 6M², SEM VÃOS, UTILIZANDO PALHETA E ARGAMASSA DE ASSENTAMENTO COM PREPARO EM BETONEIRA. AF_12/2014</v>
          </cell>
          <cell r="C1154" t="str">
            <v>M2</v>
          </cell>
          <cell r="D1154">
            <v>58.16</v>
          </cell>
        </row>
        <row r="1155">
          <cell r="A1155">
            <v>89283</v>
          </cell>
          <cell r="B1155" t="str">
            <v>ALVENARIA ESTRUTURAL DE BLOCOS CERÂMICOS 14X19X39, (ESPESSURA DE 14 CM), PARA PAREDES COM ÁREA LÍQUIDA MENOR QUE 6M², SEM VÃOS, UTILIZANDO PALHETA E ARGAMASSA DE ASSENTAMENTO COM PREPARO MANUAL. AF_12/2014</v>
          </cell>
          <cell r="C1155" t="str">
            <v>M2</v>
          </cell>
          <cell r="D1155">
            <v>59.3</v>
          </cell>
        </row>
        <row r="1156">
          <cell r="A1156">
            <v>89284</v>
          </cell>
          <cell r="B1156" t="str">
            <v>ALVENARIA ESTRUTURAL DE BLOCOS CERÂMICOS 14X19X39, (ESPESSURA DE 14 CM), PARA PAREDES COM ÁREA LÍQUIDA MAIOR OU IGUAL QUE 6M², SEM VÃOS, UTILIZANDO PALHETA E ARGAMASSA DE ASSENTAMENTO COM PREPARO EM BETONEIRA. AF_12/2014</v>
          </cell>
          <cell r="C1156" t="str">
            <v>M2</v>
          </cell>
          <cell r="D1156">
            <v>53.61</v>
          </cell>
        </row>
        <row r="1157">
          <cell r="A1157">
            <v>89285</v>
          </cell>
          <cell r="B1157" t="str">
            <v>ALVENARIA ESTRUTURAL DE BLOCOS CERÂMICOS 14X19X39, (ESPESSURA DE 14 CM), PARA PAREDES COM ÁREA LÍQUIDA MAIOR OU IGUAL QUE 6M², SEM VÃOS, UTILIZANDO PALHETA E ARGAMASSA DE ASSENTAMENTO COM PREPARO MANUAL. AF_12/2014</v>
          </cell>
          <cell r="C1157" t="str">
            <v>M2</v>
          </cell>
          <cell r="D1157">
            <v>54.75</v>
          </cell>
        </row>
        <row r="1158">
          <cell r="A1158">
            <v>89286</v>
          </cell>
          <cell r="B1158" t="str">
            <v>ALVENARIA ESTRUTURAL DE BLOCOS CERÂMICOS 14X19X39, (ESPESSURA DE 14 CM), PARA PAREDES COM ÁREA LÍQUIDA MENOR QUE 6M², COM VÃOS, UTILIZANDO PALHETA E ARGAMASSA DE ASSENTAMENTO COM PREPARO EM BETONEIRA. AF_12/2014</v>
          </cell>
          <cell r="C1158" t="str">
            <v>M2</v>
          </cell>
          <cell r="D1158">
            <v>61.94</v>
          </cell>
        </row>
        <row r="1159">
          <cell r="A1159">
            <v>89287</v>
          </cell>
          <cell r="B1159" t="str">
            <v>ALVENARIA ESTRUTURAL DE BLOCOS CERÂMICOS 14X19X39, (ESPESSURA DE 14 CM), PARA PAREDES COM ÁREA LÍQUIDA MENOR QUE 6M², COM VÃOS, UTILIZANDO PALHETA E ARGAMASSA DE ASSENTAMENTO COM PREPARO MANUAL. AF_12/2014</v>
          </cell>
          <cell r="C1159" t="str">
            <v>M2</v>
          </cell>
          <cell r="D1159">
            <v>63.08</v>
          </cell>
        </row>
        <row r="1160">
          <cell r="A1160">
            <v>89288</v>
          </cell>
          <cell r="B1160" t="str">
            <v>ALVENARIA ESTRUTURAL DE BLOCOS CERÂMICOS 14X19X39, (ESPESSURA DE 14 CM), PARA PAREDES COM ÁREA LÍQUIDA MAIOR OU IGUAL A 6M², COM VÃOS, UTILIZANDO PALHETA E ARGAMASSA DE ASSENTAMENTO COM PREPARO EM BETONEIRA. AF_12/2014</v>
          </cell>
          <cell r="C1160" t="str">
            <v>M2</v>
          </cell>
          <cell r="D1160">
            <v>55.73</v>
          </cell>
        </row>
        <row r="1161">
          <cell r="A1161">
            <v>89289</v>
          </cell>
          <cell r="B1161" t="str">
            <v>ALVENARIA ESTRUTURAL DE BLOCOS CERÂMICOS 14X19X39, (ESPESSURA DE 14 CM), PARA PAREDES COM ÁREA LÍQUIDA MAIOR OU IGUAL A 6M², COM VÃOS, UTILIZANDO PALHETA E ARGAMASSA DE ASSENTAMENTO COM PREPARO MANUAL. AF_12/2014</v>
          </cell>
          <cell r="C1161" t="str">
            <v>M2</v>
          </cell>
          <cell r="D1161">
            <v>56.87</v>
          </cell>
        </row>
        <row r="1162">
          <cell r="A1162">
            <v>89290</v>
          </cell>
          <cell r="B1162" t="str">
            <v>ALVENARIA ESTRUTURAL DE BLOCOS CERÂMICOS 14X19X29, (ESPESSURA DE 14 CM), PARA PAREDES COM ÁREA LÍQUIDA MENOR QUE 6M², SEM VÃOS, UTILIZANDO PALHETA E ARGAMASSA DE ASSENTAMENTO COM PREPARO EM BETONEIRA. AF_12/2014</v>
          </cell>
          <cell r="C1162" t="str">
            <v>M2</v>
          </cell>
          <cell r="D1162">
            <v>65.88</v>
          </cell>
        </row>
        <row r="1163">
          <cell r="A1163">
            <v>89291</v>
          </cell>
          <cell r="B1163" t="str">
            <v>ALVENARIA ESTRUTURAL DE BLOCOS CERÂMICOS 14X19X29, (ESPESSURA DE 14 CM), PARA PAREDES COM ÁREA LÍQUIDA MENOR QUE 6M², SEM VÃOS, UTILIZANDO PALHETA E ARGAMASSA DE ASSENTAMENTO COM PREPARO MANUAL. AF_12/2014</v>
          </cell>
          <cell r="C1163" t="str">
            <v>M2</v>
          </cell>
          <cell r="D1163">
            <v>67.150000000000006</v>
          </cell>
        </row>
        <row r="1164">
          <cell r="A1164">
            <v>89292</v>
          </cell>
          <cell r="B1164" t="str">
            <v>ALVENARIA ESTRUTURAL DE BLOCOS CERÂMICOS 14X19X29, (ESPESSURA DE 14 CM), PARA PAREDES COM ÁREA LÍQUIDA MAIOR OU IGUAL A 6M², SEM VÃOS, UTILIZANDO PALHETA E ARGAMASSA DE ASSENTAMENTO COM PREPARO EM BETONEIRA. AF_12/2014</v>
          </cell>
          <cell r="C1164" t="str">
            <v>M2</v>
          </cell>
          <cell r="D1164">
            <v>61.31</v>
          </cell>
        </row>
        <row r="1165">
          <cell r="A1165">
            <v>89293</v>
          </cell>
          <cell r="B1165" t="str">
            <v>ALVENARIA ESTRUTURAL DE BLOCOS CERÂMICOS 14X19X29, (ESPESSURA DE 14 CM), PARA PAREDES COM ÁREA LÍQUIDA MAIOR OU IGUAL A 6M2, SEM VÃOS, UTILIZANDO PALHETA E ARGAMASSA DE ASSENTAMENTO COM PREPARO MANUAL. AF_12/2014</v>
          </cell>
          <cell r="C1165" t="str">
            <v>M2</v>
          </cell>
          <cell r="D1165">
            <v>62.58</v>
          </cell>
        </row>
        <row r="1166">
          <cell r="A1166">
            <v>89294</v>
          </cell>
          <cell r="B1166" t="str">
            <v>ALVENARIA ESTRUTURAL DE BLOCOS CERÂMICOS 14X19X29, (ESPESSURA DE 14 CM), PARA PAREDES COM ÁREA LÍQUIDA MENOR QUE 6M², COM VÃOS, UTILIZANDO PALHETA E ARGAMASSA DE ASSENTAMENTO COM PREPARO EM BETONEIRA. AF_12/2014</v>
          </cell>
          <cell r="C1166" t="str">
            <v>M2</v>
          </cell>
          <cell r="D1166">
            <v>71.31</v>
          </cell>
        </row>
        <row r="1167">
          <cell r="A1167">
            <v>89295</v>
          </cell>
          <cell r="B1167" t="str">
            <v>ALVENARIA ESTRUTURAL DE BLOCOS CERÂMICOS 14X19X29, (ESPESSURA DE 14 CM), PARA PAREDES COM ÁREA LÍQUIDA MENOR QUE 6M², COM VÃOS, UTILIZANDO PALHETA E ARGAMASSA DE ASSENTAMENTO COM PREPARO MANUAL. AF_12/2014</v>
          </cell>
          <cell r="C1167" t="str">
            <v>M2</v>
          </cell>
          <cell r="D1167">
            <v>72.58</v>
          </cell>
        </row>
        <row r="1168">
          <cell r="A1168">
            <v>89296</v>
          </cell>
          <cell r="B1168" t="str">
            <v>ALVENARIA ESTRUTURAL DE BLOCOS CERÂMICOS 14X19X29, (ESPESSURA DE 14 CM), PARA PAREDES COM ÁREA LÍQUIDA MAIOR OU IGUAL A 6M², COM VÃOS, UTILIZANDO PALHETA E ARGAMASSA DE ASSENTAMENTO COM PREPARO EM BETONEIRA. AF_12/2014</v>
          </cell>
          <cell r="C1168" t="str">
            <v>M2</v>
          </cell>
          <cell r="D1168">
            <v>64.22</v>
          </cell>
        </row>
        <row r="1169">
          <cell r="A1169">
            <v>89297</v>
          </cell>
          <cell r="B1169" t="str">
            <v>ALVENARIA ESTRUTURAL DE BLOCOS CERÂMICOS 14X19X29, (ESPESSURA DE 14 CM), PARA PAREDES COM ÁREA LÍQUIDA MAIOR OU IGUAL A 6M², COM VÃOS, UTILIZANDO PALHETA E ARGAMASSA DE ASSENTAMENTO COM PREPARO MANUAL. AF_12/2014</v>
          </cell>
          <cell r="C1169" t="str">
            <v>M2</v>
          </cell>
          <cell r="D1169">
            <v>65.489999999999995</v>
          </cell>
        </row>
        <row r="1170">
          <cell r="A1170">
            <v>89298</v>
          </cell>
          <cell r="B1170" t="str">
            <v>ALVENARIA ESTRUTURAL DE BLOCOS CERÂMICOS 14X19X39, (ESPESSURA DE 14 CM), PARA PAREDES COM ÁREA LÍQUIDA MENOR QUE 6M², SEM VÃOS, UTILIZANDO COLHER DE PEDREIRO E ARGAMASSA DE ASSENTAMENTO COM PREPARO EM BETONEIRA. AF_12/2014</v>
          </cell>
          <cell r="C1170" t="str">
            <v>M2</v>
          </cell>
          <cell r="D1170">
            <v>67.19</v>
          </cell>
        </row>
        <row r="1171">
          <cell r="A1171">
            <v>89299</v>
          </cell>
          <cell r="B1171" t="str">
            <v>ALVENARIA ESTRUTURAL DE BLOCOS CERÂMICOS 14X19X39, (ESPESSURA DE 14 CM), PARA PAREDES COM ÁREA LÍQUIDA MENOR QUE 6M², SEM VÃOS, UTILIZANDO COLHER DE PEDREIRO E ARGAMASSA DE ASSENTAMENTO COM PREPARO MANUAL. AF_12/2014</v>
          </cell>
          <cell r="C1171" t="str">
            <v>M2</v>
          </cell>
          <cell r="D1171">
            <v>68.81</v>
          </cell>
        </row>
        <row r="1172">
          <cell r="A1172">
            <v>89300</v>
          </cell>
          <cell r="B1172" t="str">
            <v>ALVENARIA ESTRUTURAL DE BLOCOS CERÂMICOS 14X19X39, (ESPESSURA DE 14 CM), PARA PAREDES COM ÁREA LÍQUIDA MAIOR OU IGUAL A 6M², SEM VÃOS, UTILIZANDO COLHER DE PEDREIRO E ARGAMASSA DE ASSENTAMENTO COM PREPARO EM BETONEIRA. AF_12/2014</v>
          </cell>
          <cell r="C1172" t="str">
            <v>M2</v>
          </cell>
          <cell r="D1172">
            <v>62.64</v>
          </cell>
        </row>
        <row r="1173">
          <cell r="A1173">
            <v>89301</v>
          </cell>
          <cell r="B1173" t="str">
            <v>ALVENARIA ESTRUTURAL DE BLOCOS CERÂMICOS 14X19X39, (ESPESSURA DE 14 CM), PARA PAREDES COM ÁREA LÍQUIDA MAIOR OU IGUAL A 6M², SEM VÃOS, UTILIZANDO COLHER DE PEDREIRO E ARGAMASSA DE ASSENTAMENTO COM PREPARO MANUAL. AF_12/2014</v>
          </cell>
          <cell r="C1173" t="str">
            <v>M2</v>
          </cell>
          <cell r="D1173">
            <v>64.260000000000005</v>
          </cell>
        </row>
        <row r="1174">
          <cell r="A1174">
            <v>89302</v>
          </cell>
          <cell r="B1174" t="str">
            <v>ALVENARIA ESTRUTURAL DE BLOCOS CERÂMICOS 14X19X39, (ESPESSURA DE 14 CM), PARA PAREDES COM ÁREA LÍQUIDA MENOR QUE 6M², COM VÃOS, UTILIZANDO COLHER DE PEDREIRO E ARGAMASSA DE ASSENTAMENTO COM PREPARO EM BETONEIRA. AF_12/2014</v>
          </cell>
          <cell r="C1174" t="str">
            <v>M2</v>
          </cell>
          <cell r="D1174">
            <v>73.61</v>
          </cell>
        </row>
        <row r="1175">
          <cell r="A1175">
            <v>89303</v>
          </cell>
          <cell r="B1175" t="str">
            <v>ALVENARIA ESTRUTURAL DE BLOCOS CERÂMICOS 14X19X39, (ESPESSURA DE 14 CM), PARA PAREDES COM ÁREA LÍQUIDA MENOR QUE 6M², COM VÃOS, UTILIZANDO COLHER DE PEDREIRO E ARGAMASSA DE ASSENTAMENTO COM PREPARO MANUAL. AF_12/2014</v>
          </cell>
          <cell r="C1175" t="str">
            <v>M2</v>
          </cell>
          <cell r="D1175">
            <v>75.23</v>
          </cell>
        </row>
        <row r="1176">
          <cell r="A1176">
            <v>89304</v>
          </cell>
          <cell r="B1176" t="str">
            <v>ALVENARIA ESTRUTURAL DE BLOCOS CERÂMICOS 14X19X39, (ESPESSURA DE 14 CM), PARA PAREDES COM ÁREA LÍQUIDA MAIOR OU IGUAL A 6M², COM VÃOS, UTILIZANDO COLHER DE PEDREIRO E ARGAMASSA DE ASSENTAMENTO COM PREPARO EM BETONEIRA. AF_12/2014</v>
          </cell>
          <cell r="C1176" t="str">
            <v>M2</v>
          </cell>
          <cell r="D1176">
            <v>66.39</v>
          </cell>
        </row>
        <row r="1177">
          <cell r="A1177">
            <v>89305</v>
          </cell>
          <cell r="B1177" t="str">
            <v>ALVENARIA ESTRUTURAL DE BLOCOS CERÂMICOS 14X19X39, (ESPESSURA DE 14 CM), PARA PAREDES COM ÁREA LÍQUIDA MAIOR OU IGUAL A 6M², COM VÃOS, UTILIZANDO COLHER DE PEDREIRO E ARGAMASSA DE ASSENTAMENTO COM PREPARO MANUAL. AF_12/2014</v>
          </cell>
          <cell r="C1177" t="str">
            <v>M2</v>
          </cell>
          <cell r="D1177">
            <v>68.010000000000005</v>
          </cell>
        </row>
        <row r="1178">
          <cell r="A1178">
            <v>89306</v>
          </cell>
          <cell r="B1178" t="str">
            <v>ALVENARIA ESTRUTURAL DE BLOCOS CERÂMICOS 14X19X29, (ESPESSURA DE 14 CM), PARA PAREDES COM ÁREA LÍQUIDA MENOR QUE 6M², SEM VÃOS, UTILIZANDO COLHER DE PEDREIRO E ARGAMASSA DE ASSENTAMENTO COM PREPARO EM BETONEIRA. AF_12/2014</v>
          </cell>
          <cell r="C1178" t="str">
            <v>M2</v>
          </cell>
          <cell r="D1178">
            <v>75.12</v>
          </cell>
        </row>
        <row r="1179">
          <cell r="A1179">
            <v>89307</v>
          </cell>
          <cell r="B1179" t="str">
            <v>ALVENARIA ESTRUTURAL DE BLOCOS CERÂMICOS 14X19X29, (ESPESSURA DE 14 CM), PARA PAREDES COM ÁREA LÍQUIDA MENOR QUE 6M², SEM VÃOS, UTILIZANDO COLHER DE PEDREIRO E ARGAMASSA DE ASSENTAMENTO COM PREPARO MANUAL. AF_12/2014</v>
          </cell>
          <cell r="C1179" t="str">
            <v>M2</v>
          </cell>
          <cell r="D1179">
            <v>76.930000000000007</v>
          </cell>
        </row>
        <row r="1180">
          <cell r="A1180">
            <v>89308</v>
          </cell>
          <cell r="B1180" t="str">
            <v>ALVENARIA ESTRUTURAL DE BLOCOS CERÂMICOS 14X19X29, (ESPESSURA DE 14 CM), PARA PAREDES COM ÁREA LÍQUIDA MAIOR OU IGUAL A 6M², SEM VÃOS, UTILIZANDO COLHER DE PEDREIRO E ARGAMASSA DE ASSENTAMENTO COM PREPARO EM BETONEIRA. AF_12/2014</v>
          </cell>
          <cell r="C1180" t="str">
            <v>M2</v>
          </cell>
          <cell r="D1180">
            <v>70.55</v>
          </cell>
        </row>
        <row r="1181">
          <cell r="A1181">
            <v>89309</v>
          </cell>
          <cell r="B1181" t="str">
            <v>ALVENARIA ESTRUTURAL DE BLOCOS CERÂMICOS 14X19X29, (ESPESSURA DE 14 CM), PARA PAREDES COM ÁREA LÍQUIDA MAIOR OU IGUAL A 6M², SEM VÃOS, UTILIZANDO COLHER DE PEDREIRO E ARGAMASSA DE ASSENTAMENTO COM PREPARO MANUAL. AF_12/2014</v>
          </cell>
          <cell r="C1181" t="str">
            <v>M2</v>
          </cell>
          <cell r="D1181">
            <v>72.36</v>
          </cell>
        </row>
        <row r="1182">
          <cell r="A1182">
            <v>89310</v>
          </cell>
          <cell r="B1182" t="str">
            <v>ALVENARIA ESTRUTURAL DE BLOCOS CERÂMICOS 14X19X29, (ESPESSURA DE 14 CM), PARA PAREDES COM ÁREA LÍQUIDA MENOR QUE 6M², COM VÃOS, UTILIZANDO COLHER DE PEDREIRO E ARGAMASSA DE ASSENTAMENTO COM PREPARO EM BETONEIRA. AF_12/2014</v>
          </cell>
          <cell r="C1182" t="str">
            <v>M2</v>
          </cell>
          <cell r="D1182">
            <v>85</v>
          </cell>
        </row>
        <row r="1183">
          <cell r="A1183">
            <v>89311</v>
          </cell>
          <cell r="B1183" t="str">
            <v>ALVENARIA ESTRUTURAL DE BLOCOS CERÂMICOS 14X19X29, (ESPESSURA DE 14 CM), PARA PAREDES COM ÁREA LÍQUIDA MENOR QUE 6M², COM VÃOS, UTILIZANDO COLHER DE PEDREIRO E ARGAMASSA DE ASSENTAMENTO COM PREPARO MANUAL. AF_12/2014</v>
          </cell>
          <cell r="C1183" t="str">
            <v>M2</v>
          </cell>
          <cell r="D1183">
            <v>86.81</v>
          </cell>
        </row>
        <row r="1184">
          <cell r="A1184">
            <v>89312</v>
          </cell>
          <cell r="B1184" t="str">
            <v>ALVENARIA ESTRUTURAL DE BLOCOS CERÂMICOS 14X19X29, (ESPESSURA DE 14 CM), PARA PAREDES COM ÁREA LÍQUIDA MAIOR OU IGUAL A 6M², COM VÃOS, UTILIZANDO COLHER DE PEDREIRO E ARGAMASSA DE ASSENTAMENTO COM PREPARO EM BETONEIRA. AF_12/2014</v>
          </cell>
          <cell r="C1184" t="str">
            <v>M2</v>
          </cell>
          <cell r="D1184">
            <v>75.11</v>
          </cell>
        </row>
        <row r="1185">
          <cell r="A1185">
            <v>89313</v>
          </cell>
          <cell r="B1185" t="str">
            <v>ALVENARIA ESTRUTURAL DE BLOCOS CERÂMICOS 14X19X29, (ESPESSURA DE 14 CM), PARA PAREDES COM ÁREA LÍQUIDA MAIOR OU IGUAL A 6M², COM VÃOS, UTILIZANDO COLHER DE PEDREIRO E ARGAMASSA DE ASSENTAMENTO COM PREPARO MANUAL. AF_12/2014</v>
          </cell>
          <cell r="C1185" t="str">
            <v>M2</v>
          </cell>
          <cell r="D1185">
            <v>76.92</v>
          </cell>
        </row>
        <row r="1186">
          <cell r="A1186">
            <v>89349</v>
          </cell>
          <cell r="B1186" t="str">
            <v>REGISTRO DE PRESSÃO BRUTO, LATÃO, ROSCÁVEL, 1/2", FORNECIDO E INSTALADO EM RAMAL DE ÁGUA. AF_12/2014</v>
          </cell>
          <cell r="C1186" t="str">
            <v>UN</v>
          </cell>
          <cell r="D1186">
            <v>20.010000000000002</v>
          </cell>
        </row>
        <row r="1187">
          <cell r="A1187">
            <v>89351</v>
          </cell>
          <cell r="B1187" t="str">
            <v>REGISTRO DE PRESSÃO BRUTO, LATÃO,  ROSCÁVEL, 3/4, FORNECIDO E INSTALADO EM RAMAL DE ÁGUA. AF_12/2014</v>
          </cell>
          <cell r="C1187" t="str">
            <v>UN</v>
          </cell>
          <cell r="D1187">
            <v>22.63</v>
          </cell>
        </row>
        <row r="1188">
          <cell r="A1188">
            <v>89352</v>
          </cell>
          <cell r="B1188" t="str">
            <v>REGISTRO DE GAVETA BRUTO, LATÃO, ROSCÁVEL, 1/2", FORNECIDO E INSTALADO EM RAMAL DE ÁGUA. AF_12/2014</v>
          </cell>
          <cell r="C1188" t="str">
            <v>UN</v>
          </cell>
          <cell r="D1188">
            <v>25.56</v>
          </cell>
        </row>
        <row r="1189">
          <cell r="A1189">
            <v>89353</v>
          </cell>
          <cell r="B1189" t="str">
            <v>REGISTRO DE GAVETA BRUTO, LATÃO, ROSCÁVEL, 3/4", FORNECIDO E INSTALADO EM RAMAL DE ÁGUA. AF_12/2014</v>
          </cell>
          <cell r="C1189" t="str">
            <v>UN</v>
          </cell>
          <cell r="D1189">
            <v>26.6</v>
          </cell>
        </row>
        <row r="1190">
          <cell r="A1190">
            <v>89354</v>
          </cell>
          <cell r="B1190" t="str">
            <v>MISTURADOR MONOCOMANDO PARA CHUVEIRO, BASE BRUTA E ACABAMENTO CROMADO, FORNECIDO E INSTALADO EM RAMAL DE ÁGUA. AF_12/2014</v>
          </cell>
          <cell r="C1190" t="str">
            <v>UN</v>
          </cell>
          <cell r="D1190">
            <v>243.62</v>
          </cell>
        </row>
        <row r="1191">
          <cell r="A1191">
            <v>89355</v>
          </cell>
          <cell r="B1191" t="str">
            <v>TUBO, PVC, SOLDÁVEL, DN 20MM, INSTALADO EM RAMAL OU SUB-RAMAL DE ÁGUA - FORNECIMENTO E INSTALAÇÃO. AF_12/2014</v>
          </cell>
          <cell r="C1191" t="str">
            <v>M</v>
          </cell>
          <cell r="D1191">
            <v>12.63</v>
          </cell>
        </row>
        <row r="1192">
          <cell r="A1192">
            <v>89356</v>
          </cell>
          <cell r="B1192" t="str">
            <v>TUBO, PVC, SOLDÁVEL, DN 25MM, INSTALADO EM RAMAL OU SUB-RAMAL DE ÁGUA - FORNECIMENTO E INSTALAÇÃO. AF_12/2014</v>
          </cell>
          <cell r="C1192" t="str">
            <v>M</v>
          </cell>
          <cell r="D1192">
            <v>14.9</v>
          </cell>
        </row>
        <row r="1193">
          <cell r="A1193">
            <v>89357</v>
          </cell>
          <cell r="B1193" t="str">
            <v>TUBO, PVC, SOLDÁVEL, DN 32MM, INSTALADO EM RAMAL OU SUB-RAMAL DE ÁGUA - FORNECIMENTO E INSTALAÇÃO. AF_12/2014</v>
          </cell>
          <cell r="C1193" t="str">
            <v>M</v>
          </cell>
          <cell r="D1193">
            <v>20.92</v>
          </cell>
        </row>
        <row r="1194">
          <cell r="A1194">
            <v>89358</v>
          </cell>
          <cell r="B1194" t="str">
            <v>JOELHO 90 GRAUS, PVC, SOLDÁVEL, DN 20MM, INSTALADO EM RAMAL OU SUB-RAMAL DE ÁGUA - FORNECIMENTO E INSTALAÇÃO. AF_12/2014</v>
          </cell>
          <cell r="C1194" t="str">
            <v>UN</v>
          </cell>
          <cell r="D1194">
            <v>5.47</v>
          </cell>
        </row>
        <row r="1195">
          <cell r="A1195">
            <v>89359</v>
          </cell>
          <cell r="B1195" t="str">
            <v>JOELHO 45 GRAUS, PVC, SOLDÁVEL, DN 20MM, INSTALADO EM RAMAL OU SUB-RAMAL DE ÁGUA - FORNECIMENTO E INSTALAÇÃO. AF_12/2014</v>
          </cell>
          <cell r="C1195" t="str">
            <v>UN</v>
          </cell>
          <cell r="D1195">
            <v>5.74</v>
          </cell>
        </row>
        <row r="1196">
          <cell r="A1196">
            <v>89360</v>
          </cell>
          <cell r="B1196" t="str">
            <v>CURVA 90 GRAUS, PVC, SOLDÁVEL, DN 20MM, INSTALADO EM RAMAL OU SUB-RAMAL DE ÁGUA - FORNECIMENTO E INSTALAÇÃO. AF_12/2014</v>
          </cell>
          <cell r="C1196" t="str">
            <v>UN</v>
          </cell>
          <cell r="D1196">
            <v>6.88</v>
          </cell>
        </row>
        <row r="1197">
          <cell r="A1197">
            <v>89361</v>
          </cell>
          <cell r="B1197" t="str">
            <v>CURVA 45 GRAUS, PVC, SOLDÁVEL, DN 20MM, INSTALADO EM RAMAL OU SUB-RAMAL DE ÁGUA - FORNECIMENTO E INSTALAÇÃO. AF_12/2014</v>
          </cell>
          <cell r="C1197" t="str">
            <v>UN</v>
          </cell>
          <cell r="D1197">
            <v>6.43</v>
          </cell>
        </row>
        <row r="1198">
          <cell r="A1198">
            <v>89362</v>
          </cell>
          <cell r="B1198" t="str">
            <v>JOELHO 90 GRAUS, PVC, SOLDÁVEL, DN 25MM, INSTALADO EM RAMAL OU SUB-RAMAL DE ÁGUA - FORNECIMENTO E INSTALAÇÃO. AF_12/2014</v>
          </cell>
          <cell r="C1198" t="str">
            <v>UN</v>
          </cell>
          <cell r="D1198">
            <v>6.52</v>
          </cell>
        </row>
        <row r="1199">
          <cell r="A1199">
            <v>89363</v>
          </cell>
          <cell r="B1199" t="str">
            <v>JOELHO 45 GRAUS, PVC, SOLDÁVEL, DN 25MM, INSTALADO EM RAMAL OU SUB-RAMAL DE ÁGUA - FORNECIMENTO E INSTALAÇÃO. AF_12/2014</v>
          </cell>
          <cell r="C1199" t="str">
            <v>UN</v>
          </cell>
          <cell r="D1199">
            <v>7.1</v>
          </cell>
        </row>
        <row r="1200">
          <cell r="A1200">
            <v>89364</v>
          </cell>
          <cell r="B1200" t="str">
            <v>CURVA 90 GRAUS, PVC, SOLDÁVEL, DN 25MM, INSTALADO EM RAMAL OU SUB-RAMAL DE ÁGUA - FORNECIMENTO E INSTALAÇÃO. AF_12/2014</v>
          </cell>
          <cell r="C1200" t="str">
            <v>UN</v>
          </cell>
          <cell r="D1200">
            <v>8.3000000000000007</v>
          </cell>
        </row>
        <row r="1201">
          <cell r="A1201">
            <v>89365</v>
          </cell>
          <cell r="B1201" t="str">
            <v>CURVA 45 GRAUS, PVC, SOLDÁVEL, DN 25MM, INSTALADO EM RAMAL OU SUB-RAMAL DE ÁGUA - FORNECIMENTO E INSTALAÇÃO. AF_12/2014</v>
          </cell>
          <cell r="C1201" t="str">
            <v>UN</v>
          </cell>
          <cell r="D1201">
            <v>7.77</v>
          </cell>
        </row>
        <row r="1202">
          <cell r="A1202">
            <v>89366</v>
          </cell>
          <cell r="B1202" t="str">
            <v>JOELHO 90 GRAUS COM BUCHA DE LATÃO, PVC, SOLDÁVEL, DN 25MM, X 3/4 INSTALADO EM RAMAL OU SUB-RAMAL DE ÁGUA - FORNECIMENTO E INSTALAÇÃO. AF_12/2014</v>
          </cell>
          <cell r="C1202" t="str">
            <v>UN</v>
          </cell>
          <cell r="D1202">
            <v>11.47</v>
          </cell>
        </row>
        <row r="1203">
          <cell r="A1203">
            <v>89367</v>
          </cell>
          <cell r="B1203" t="str">
            <v>JOELHO 90 GRAUS, PVC, SOLDÁVEL, DN 32MM, INSTALADO EM RAMAL OU SUB-RAMAL DE ÁGUA - FORNECIMENTO E INSTALAÇÃO. AF_12/2014</v>
          </cell>
          <cell r="C1203" t="str">
            <v>UN</v>
          </cell>
          <cell r="D1203">
            <v>8.9499999999999993</v>
          </cell>
        </row>
        <row r="1204">
          <cell r="A1204">
            <v>89368</v>
          </cell>
          <cell r="B1204" t="str">
            <v>JOELHO 45 GRAUS, PVC, SOLDÁVEL, DN 32MM, INSTALADO EM RAMAL OU SUB-RAMAL DE ÁGUA - FORNECIMENTO E INSTALAÇÃO. AF_12/2014</v>
          </cell>
          <cell r="C1204" t="str">
            <v>UN</v>
          </cell>
          <cell r="D1204">
            <v>10.58</v>
          </cell>
        </row>
        <row r="1205">
          <cell r="A1205">
            <v>89369</v>
          </cell>
          <cell r="B1205" t="str">
            <v>CURVA 90 GRAUS, PVC, SOLDÁVEL, DN 32MM, INSTALADO EM RAMAL OU SUB-RAMAL DE ÁGUA - FORNECIMENTO E INSTALAÇÃO. AF_12/2014</v>
          </cell>
          <cell r="C1205" t="str">
            <v>UN</v>
          </cell>
          <cell r="D1205">
            <v>12.59</v>
          </cell>
        </row>
        <row r="1206">
          <cell r="A1206">
            <v>89370</v>
          </cell>
          <cell r="B1206" t="str">
            <v>CURVA 45 GRAUS, PVC, SOLDÁVEL, DN 32MM, INSTALADO EM RAMAL OU SUB-RAMAL DE ÁGUA - FORNECIMENTO E INSTALAÇÃO. AF_12/2014</v>
          </cell>
          <cell r="C1206" t="str">
            <v>UN</v>
          </cell>
          <cell r="D1206">
            <v>10.23</v>
          </cell>
        </row>
        <row r="1207">
          <cell r="A1207">
            <v>89371</v>
          </cell>
          <cell r="B1207" t="str">
            <v>LUVA, PVC, SOLDÁVEL, DN 20MM, INSTALADO EM RAMAL OU SUB-RAMAL DE ÁGUA - FORNECIMENTO E INSTALAÇÃO. AF_12/2014</v>
          </cell>
          <cell r="C1207" t="str">
            <v>UN</v>
          </cell>
          <cell r="D1207">
            <v>4.2</v>
          </cell>
        </row>
        <row r="1208">
          <cell r="A1208">
            <v>89372</v>
          </cell>
          <cell r="B1208" t="str">
            <v>LUVA DE CORRER, PVC, SOLDÁVEL, DN 20MM, INSTALADO EM RAMAL OU SUB-RAMAL DE ÁGUA - FORNECIMENTO E INSTALAÇÃO. AF_12/2014</v>
          </cell>
          <cell r="C1208" t="str">
            <v>UN</v>
          </cell>
          <cell r="D1208">
            <v>9.57</v>
          </cell>
        </row>
        <row r="1209">
          <cell r="A1209">
            <v>89373</v>
          </cell>
          <cell r="B1209" t="str">
            <v>LUVA DE REDUÇÃO, PVC, SOLDÁVEL, DN 25MM X 20MM, INSTALADO EM RAMAL OU SUB-RAMAL DE ÁGUA - FORNECIMENTO E INSTALAÇÃO. AF_12/2014</v>
          </cell>
          <cell r="C1209" t="str">
            <v>UN</v>
          </cell>
          <cell r="D1209">
            <v>4.68</v>
          </cell>
        </row>
        <row r="1210">
          <cell r="A1210">
            <v>89374</v>
          </cell>
          <cell r="B1210" t="str">
            <v>LUVA COM BUCHA DE LATÃO, PVC, SOLDÁVEL, DN 20MM X 1/2, INSTALADO EM RAMAL OU SUB-RAMAL DE ÁGUA - FORNECIMENTO E INSTALAÇÃO. AF_12/2014</v>
          </cell>
          <cell r="C1210" t="str">
            <v>UN</v>
          </cell>
          <cell r="D1210">
            <v>7.6</v>
          </cell>
        </row>
        <row r="1211">
          <cell r="A1211">
            <v>89375</v>
          </cell>
          <cell r="B1211" t="str">
            <v>UNIÃO, PVC, SOLDÁVEL, DN 20MM, INSTALADO EM RAMAL OU SUB-RAMAL DE ÁGUA - FORNECIMENTO E INSTALAÇÃO. AF_12/2014</v>
          </cell>
          <cell r="C1211" t="str">
            <v>UN</v>
          </cell>
          <cell r="D1211">
            <v>9.35</v>
          </cell>
        </row>
        <row r="1212">
          <cell r="A1212">
            <v>89376</v>
          </cell>
          <cell r="B1212" t="str">
            <v>ADAPTADOR CURTO COM BOLSA E ROSCA PARA REGISTRO, PVC, SOLDÁVEL, DN 20MM X 1/2, INSTALADO EM RAMAL OU SUB-RAMAL DE ÁGUA - FORNECIMENTO E INSTALAÇÃO. AF_12/2014</v>
          </cell>
          <cell r="C1212" t="str">
            <v>UN</v>
          </cell>
          <cell r="D1212">
            <v>4.25</v>
          </cell>
        </row>
        <row r="1213">
          <cell r="A1213">
            <v>89377</v>
          </cell>
          <cell r="B1213" t="str">
            <v>CURVA DE TRANSPOSIÇÃO, PVC, SOLDÁVEL, DN 20MM, INSTALADO EM RAMAL OU SUB-RAMAL DE ÁGUA - FORNECIMENTO E INSTALAÇÃO. AF_12/2014</v>
          </cell>
          <cell r="C1213" t="str">
            <v>UN</v>
          </cell>
          <cell r="D1213">
            <v>6.85</v>
          </cell>
        </row>
        <row r="1214">
          <cell r="A1214">
            <v>89378</v>
          </cell>
          <cell r="B1214" t="str">
            <v>LUVA, PVC, SOLDÁVEL, DN 25MM, INSTALADO EM RAMAL OU SUB-RAMAL DE ÁGUA - FORNECIMENTO E INSTALAÇÃO. AF_12/2014</v>
          </cell>
          <cell r="C1214" t="str">
            <v>UN</v>
          </cell>
          <cell r="D1214">
            <v>4.97</v>
          </cell>
        </row>
        <row r="1215">
          <cell r="A1215">
            <v>89379</v>
          </cell>
          <cell r="B1215" t="str">
            <v>LUVA DE CORRER, PVC, SOLDÁVEL, DN 25MM, INSTALADO EM RAMAL OU SUB-RAMAL DE ÁGUA - FORNECIMENTO E INSTALAÇÃO. AF_12/2014</v>
          </cell>
          <cell r="C1215" t="str">
            <v>UN</v>
          </cell>
          <cell r="D1215">
            <v>12.13</v>
          </cell>
        </row>
        <row r="1216">
          <cell r="A1216">
            <v>89380</v>
          </cell>
          <cell r="B1216" t="str">
            <v>LUVA DE REDUÇÃO, PVC, SOLDÁVEL, DN 32MM X 25MM, INSTALADO EM RAMAL OU SUB-RAMAL DE ÁGUA - FORNECIMENTO E INSTALAÇÃO. AF_12/2014</v>
          </cell>
          <cell r="C1216" t="str">
            <v>UN</v>
          </cell>
          <cell r="D1216">
            <v>7.17</v>
          </cell>
        </row>
        <row r="1217">
          <cell r="A1217">
            <v>89381</v>
          </cell>
          <cell r="B1217" t="str">
            <v>LUVA COM BUCHA DE LATÃO, PVC, SOLDÁVEL, DN 25MM X 3/4, INSTALADO EM RAMAL OU SUB-RAMAL DE ÁGUA - FORNECIMENTO E INSTALAÇÃO. AF_12/2014</v>
          </cell>
          <cell r="C1217" t="str">
            <v>UN</v>
          </cell>
          <cell r="D1217">
            <v>9.5</v>
          </cell>
        </row>
        <row r="1218">
          <cell r="A1218">
            <v>89382</v>
          </cell>
          <cell r="B1218" t="str">
            <v>UNIÃO, PVC, SOLDÁVEL, DN 25MM, INSTALADO EM RAMAL OU SUB-RAMAL DE ÁGUA - FORNECIMENTO E INSTALAÇÃO. AF_12/2014</v>
          </cell>
          <cell r="C1218" t="str">
            <v>UN</v>
          </cell>
          <cell r="D1218">
            <v>11.14</v>
          </cell>
        </row>
        <row r="1219">
          <cell r="A1219">
            <v>89383</v>
          </cell>
          <cell r="B1219" t="str">
            <v>ADAPTADOR CURTO COM BOLSA E ROSCA PARA REGISTRO, PVC, SOLDÁVEL, DN 25MM X 3/4, INSTALADO EM RAMAL OU SUB-RAMAL DE ÁGUA - FORNECIMENTO E INSTALAÇÃO. AF_12/2014</v>
          </cell>
          <cell r="C1219" t="str">
            <v>UN</v>
          </cell>
          <cell r="D1219">
            <v>5.05</v>
          </cell>
        </row>
        <row r="1220">
          <cell r="A1220">
            <v>89384</v>
          </cell>
          <cell r="B1220" t="str">
            <v>CURVA DE TRANSPOSIÇÃO, PVC, SOLDÁVEL, DN 25MM, INSTALADO EM RAMAL OU SUB-RAMAL DE ÁGUA   FORNECIMENTO E INSTALAÇÃO. AF_12/2014</v>
          </cell>
          <cell r="C1220" t="str">
            <v>UN</v>
          </cell>
          <cell r="D1220">
            <v>9.6199999999999992</v>
          </cell>
        </row>
        <row r="1221">
          <cell r="A1221">
            <v>89385</v>
          </cell>
          <cell r="B1221" t="str">
            <v>LUVA SOLDÁVEL E COM ROSCA, PVC, SOLDÁVEL, DN 25MM X 3/4, INSTALADO EM RAMAL OU SUB-RAMAL DE ÁGUA - FORNECIMENTO E INSTALAÇÃO. AF_12/2014</v>
          </cell>
          <cell r="C1221" t="str">
            <v>UN</v>
          </cell>
          <cell r="D1221">
            <v>5.61</v>
          </cell>
        </row>
        <row r="1222">
          <cell r="A1222">
            <v>89386</v>
          </cell>
          <cell r="B1222" t="str">
            <v>LUVA, PVC, SOLDÁVEL, DN 32MM, INSTALADO EM RAMAL OU SUB-RAMAL DE ÁGUA - FORNECIMENTO E INSTALAÇÃO. AF_12/2014</v>
          </cell>
          <cell r="C1222" t="str">
            <v>UN</v>
          </cell>
          <cell r="D1222">
            <v>6.85</v>
          </cell>
        </row>
        <row r="1223">
          <cell r="A1223">
            <v>89387</v>
          </cell>
          <cell r="B1223" t="str">
            <v>LUVA DE CORRER, PVC, SOLDÁVEL, DN 32MM, INSTALADO EM RAMAL OU SUB-RAMAL DE ÁGUA   FORNECIMENTO E INSTALAÇÃO. AF_12/2014</v>
          </cell>
          <cell r="C1223" t="str">
            <v>UN</v>
          </cell>
          <cell r="D1223">
            <v>23.93</v>
          </cell>
        </row>
        <row r="1224">
          <cell r="A1224">
            <v>89388</v>
          </cell>
          <cell r="B1224" t="str">
            <v>LUVA DE REDUÇÃO, PVC, SOLDÁVEL, DN 40MM X 32MM, INSTALADO EM RAMAL OU SUB-RAMAL DE ÁGUA - FORNECIMENTO E INSTALAÇÃO. AF_12/2014</v>
          </cell>
          <cell r="C1224" t="str">
            <v>UN</v>
          </cell>
          <cell r="D1224">
            <v>8.7799999999999994</v>
          </cell>
        </row>
        <row r="1225">
          <cell r="A1225">
            <v>89389</v>
          </cell>
          <cell r="B1225" t="str">
            <v>LUVA SOLDÁVEL E COM ROSCA, PVC, SOLDÁVEL, DN 32MM X 1, INSTALADO EM RAMAL OU SUB-RAMAL DE ÁGUA - FORNECIMENTO E INSTALAÇÃO. AF_12/2014</v>
          </cell>
          <cell r="C1225" t="str">
            <v>UN</v>
          </cell>
          <cell r="D1225">
            <v>9.44</v>
          </cell>
        </row>
        <row r="1226">
          <cell r="A1226">
            <v>89390</v>
          </cell>
          <cell r="B1226" t="str">
            <v>UNIÃO, PVC, SOLDÁVEL, DN 32MM, INSTALADO EM RAMAL OU SUB-RAMAL DE ÁGUA - FORNECIMENTO E INSTALAÇÃO. AF_12/2014</v>
          </cell>
          <cell r="C1226" t="str">
            <v>UN</v>
          </cell>
          <cell r="D1226">
            <v>16.48</v>
          </cell>
        </row>
        <row r="1227">
          <cell r="A1227">
            <v>89391</v>
          </cell>
          <cell r="B1227" t="str">
            <v>ADAPTADOR CURTO COM BOLSA E ROSCA PARA REGISTRO, PVC, SOLDÁVEL, DN 32MM X 1, INSTALADO EM RAMAL OU SUB-RAMAL DE ÁGUA - FORNECIMENTO E INSTALAÇÃO. AF_12/2014</v>
          </cell>
          <cell r="C1227" t="str">
            <v>UN</v>
          </cell>
          <cell r="D1227">
            <v>6.77</v>
          </cell>
        </row>
        <row r="1228">
          <cell r="A1228">
            <v>89392</v>
          </cell>
          <cell r="B1228" t="str">
            <v>CURVA DE TRANSPOSIÇÃO, PVC, SOLDÁVEL, DN 32MM, INSTALADO EM RAMAL OU SUB-RAMAL DE ÁGUA   FORNECIMENTO E INSTALAÇÃO. AF_12/2014</v>
          </cell>
          <cell r="C1228" t="str">
            <v>UN</v>
          </cell>
          <cell r="D1228">
            <v>19.43</v>
          </cell>
        </row>
        <row r="1229">
          <cell r="A1229">
            <v>89393</v>
          </cell>
          <cell r="B1229" t="str">
            <v>TE, PVC, SOLDÁVEL, DN 20MM, INSTALADO EM RAMAL OU SUB-RAMAL DE ÁGUA - FORNECIMENTO E INSTALAÇÃO. AF_12/2014</v>
          </cell>
          <cell r="C1229" t="str">
            <v>UN</v>
          </cell>
          <cell r="D1229">
            <v>7.65</v>
          </cell>
        </row>
        <row r="1230">
          <cell r="A1230">
            <v>89394</v>
          </cell>
          <cell r="B1230" t="str">
            <v>TÊ COM BUCHA DE LATÃO NA BOLSA CENTRAL, PVC, SOLDÁVEL, DN 20MM X 1/2, INSTALADO EM RAMAL OU SUB-RAMAL DE ÁGUA - FORNECIMENTO E INSTALAÇÃO. AF_12/2014</v>
          </cell>
          <cell r="C1230" t="str">
            <v>UN</v>
          </cell>
          <cell r="D1230">
            <v>14.35</v>
          </cell>
        </row>
        <row r="1231">
          <cell r="A1231">
            <v>89395</v>
          </cell>
          <cell r="B1231" t="str">
            <v>TE, PVC, SOLDÁVEL, DN 25MM, INSTALADO EM RAMAL OU SUB-RAMAL DE ÁGUA - FORNECIMENTO E INSTALAÇÃO. AF_12/2014</v>
          </cell>
          <cell r="C1231" t="str">
            <v>UN</v>
          </cell>
          <cell r="D1231">
            <v>9.16</v>
          </cell>
        </row>
        <row r="1232">
          <cell r="A1232">
            <v>89396</v>
          </cell>
          <cell r="B1232" t="str">
            <v>TÊ COM BUCHA DE LATÃO NA BOLSA CENTRAL, PVC, SOLDÁVEL, DN 25MM X 1/2, INSTALADO EM RAMAL OU SUB-RAMAL DE ÁGUA - FORNECIMENTO E INSTALAÇÃO. AF_12/2014</v>
          </cell>
          <cell r="C1232" t="str">
            <v>UN</v>
          </cell>
          <cell r="D1232">
            <v>14.9</v>
          </cell>
        </row>
        <row r="1233">
          <cell r="A1233">
            <v>89397</v>
          </cell>
          <cell r="B1233" t="str">
            <v>TÊ DE REDUÇÃO, PVC, SOLDÁVEL, DN 25MM X 20MM, INSTALADO EM RAMAL OU SUB-RAMAL DE ÁGUA - FORNECIMENTO E INSTALAÇÃO. AF_12/2014</v>
          </cell>
          <cell r="C1233" t="str">
            <v>UN</v>
          </cell>
          <cell r="D1233">
            <v>10.69</v>
          </cell>
        </row>
        <row r="1234">
          <cell r="A1234">
            <v>89398</v>
          </cell>
          <cell r="B1234" t="str">
            <v>TE, PVC, SOLDÁVEL, DN 32MM, INSTALADO EM RAMAL OU SUB-RAMAL DE ÁGUA - FORNECIMENTO E INSTALAÇÃO. AF_12/2014</v>
          </cell>
          <cell r="C1234" t="str">
            <v>UN</v>
          </cell>
          <cell r="D1234">
            <v>13.21</v>
          </cell>
        </row>
        <row r="1235">
          <cell r="A1235">
            <v>89399</v>
          </cell>
          <cell r="B1235" t="str">
            <v>TÊ COM BUCHA DE LATÃO NA BOLSA CENTRAL, PVC, SOLDÁVEL, DN 32MM X 3/4, INSTALADO EM RAMAL OU SUB-RAMAL DE ÁGUA - FORNECIMENTO E INSTALAÇÃO. AF_12/2014</v>
          </cell>
          <cell r="C1235" t="str">
            <v>UN</v>
          </cell>
          <cell r="D1235">
            <v>22.94</v>
          </cell>
        </row>
        <row r="1236">
          <cell r="A1236">
            <v>89400</v>
          </cell>
          <cell r="B1236" t="str">
            <v>TÊ DE REDUÇÃO, PVC, SOLDÁVEL, DN 32MM X 25MM, INSTALADO EM RAMAL OU SUB-RAMAL DE ÁGUA - FORNECIMENTO E INSTALAÇÃO. AF_12/2014</v>
          </cell>
          <cell r="C1236" t="str">
            <v>UN</v>
          </cell>
          <cell r="D1236">
            <v>14.72</v>
          </cell>
        </row>
        <row r="1237">
          <cell r="A1237">
            <v>89401</v>
          </cell>
          <cell r="B1237" t="str">
            <v>TUBO, PVC, SOLDÁVEL, DN 20MM, INSTALADO EM RAMAL DE DISTRIBUIÇÃO DE ÁGUA - FORNECIMENTO E INSTALAÇÃO. AF_12/2014</v>
          </cell>
          <cell r="C1237" t="str">
            <v>M</v>
          </cell>
          <cell r="D1237">
            <v>5.45</v>
          </cell>
        </row>
        <row r="1238">
          <cell r="A1238">
            <v>89402</v>
          </cell>
          <cell r="B1238" t="str">
            <v>TUBO, PVC, SOLDÁVEL, DN 25MM, INSTALADO EM RAMAL DE DISTRIBUIÇÃO DE ÁGUA - FORNECIMENTO E INSTALAÇÃO. AF_12/2014</v>
          </cell>
          <cell r="C1238" t="str">
            <v>M</v>
          </cell>
          <cell r="D1238">
            <v>6.63</v>
          </cell>
        </row>
        <row r="1239">
          <cell r="A1239">
            <v>89403</v>
          </cell>
          <cell r="B1239" t="str">
            <v>TUBO, PVC, SOLDÁVEL, DN 32MM, INSTALADO EM RAMAL DE DISTRIBUIÇÃO DE ÁGUA - FORNECIMENTO E INSTALAÇÃO. AF_12/2014</v>
          </cell>
          <cell r="C1239" t="str">
            <v>M</v>
          </cell>
          <cell r="D1239">
            <v>11.02</v>
          </cell>
        </row>
        <row r="1240">
          <cell r="A1240">
            <v>89404</v>
          </cell>
          <cell r="B1240" t="str">
            <v>JOELHO 90 GRAUS, PVC, SOLDÁVEL, DN 20MM, INSTALADO EM RAMAL DE DISTRIBUIÇÃO DE ÁGUA - FORNECIMENTO E INSTALAÇÃO. AF_12/2014</v>
          </cell>
          <cell r="C1240" t="str">
            <v>UN</v>
          </cell>
          <cell r="D1240">
            <v>3.79</v>
          </cell>
        </row>
        <row r="1241">
          <cell r="A1241">
            <v>89405</v>
          </cell>
          <cell r="B1241" t="str">
            <v>JOELHO 45 GRAUS, PVC, SOLDÁVEL, DN 20MM, INSTALADO EM RAMAL DE DISTRIBUIÇÃO DE ÁGUA - FORNECIMENTO E INSTALAÇÃO. AF_12/2014</v>
          </cell>
          <cell r="C1241" t="str">
            <v>UN</v>
          </cell>
          <cell r="D1241">
            <v>4.0599999999999996</v>
          </cell>
        </row>
        <row r="1242">
          <cell r="A1242">
            <v>89406</v>
          </cell>
          <cell r="B1242" t="str">
            <v>CURVA 90 GRAUS, PVC, SOLDÁVEL, DN 20MM, INSTALADO EM RAMAL DE DISTRIBUIÇÃO DE ÁGUA - FORNECIMENTO E INSTALAÇÃO. AF_12/2014</v>
          </cell>
          <cell r="C1242" t="str">
            <v>UN</v>
          </cell>
          <cell r="D1242">
            <v>5.2</v>
          </cell>
        </row>
        <row r="1243">
          <cell r="A1243">
            <v>89407</v>
          </cell>
          <cell r="B1243" t="str">
            <v>CURVA 45 GRAUS, PVC, SOLDÁVEL, DN 20MM, INSTALADO EM RAMAL DE DISTRIBUIÇÃO DE ÁGUA - FORNECIMENTO E INSTALAÇÃO. AF_12/2014</v>
          </cell>
          <cell r="C1243" t="str">
            <v>UN</v>
          </cell>
          <cell r="D1243">
            <v>4.75</v>
          </cell>
        </row>
        <row r="1244">
          <cell r="A1244">
            <v>89408</v>
          </cell>
          <cell r="B1244" t="str">
            <v>JOELHO 90 GRAUS, PVC, SOLDÁVEL, DN 25MM, INSTALADO EM RAMAL DE DISTRIBUIÇÃO DE ÁGUA - FORNECIMENTO E INSTALAÇÃO. AF_12/2014</v>
          </cell>
          <cell r="C1244" t="str">
            <v>UN</v>
          </cell>
          <cell r="D1244">
            <v>4.58</v>
          </cell>
        </row>
        <row r="1245">
          <cell r="A1245">
            <v>89409</v>
          </cell>
          <cell r="B1245" t="str">
            <v>JOELHO 45 GRAUS, PVC, SOLDÁVEL, DN 25MM, INSTALADO EM RAMAL DE DISTRIBUIÇÃO DE ÁGUA - FORNECIMENTO E INSTALAÇÃO. AF_12/2014</v>
          </cell>
          <cell r="C1245" t="str">
            <v>UN</v>
          </cell>
          <cell r="D1245">
            <v>5.16</v>
          </cell>
        </row>
        <row r="1246">
          <cell r="A1246">
            <v>89410</v>
          </cell>
          <cell r="B1246" t="str">
            <v>CURVA 90 GRAUS, PVC, SOLDÁVEL, DN 25MM, INSTALADO EM RAMAL DE DISTRIBUIÇÃO DE ÁGUA - FORNECIMENTO E INSTALAÇÃO. AF_12/2014</v>
          </cell>
          <cell r="C1246" t="str">
            <v>UN</v>
          </cell>
          <cell r="D1246">
            <v>6.36</v>
          </cell>
        </row>
        <row r="1247">
          <cell r="A1247">
            <v>89411</v>
          </cell>
          <cell r="B1247" t="str">
            <v>CURVA 45 GRAUS, PVC, SOLDÁVEL, DN 25MM, INSTALADO EM RAMAL DE DISTRIBUIÇÃO DE ÁGUA - FORNECIMENTO E INSTALAÇÃO. AF_12/2014</v>
          </cell>
          <cell r="C1247" t="str">
            <v>UN</v>
          </cell>
          <cell r="D1247">
            <v>5.83</v>
          </cell>
        </row>
        <row r="1248">
          <cell r="A1248">
            <v>89412</v>
          </cell>
          <cell r="B1248" t="str">
            <v>JOELHO 90 GRAUS, PVC, SOLDÁVEL, DN 25MM, X 3/4 INSTALADO EM RAMAL DE DISTRIBUIÇÃO DE ÁGUA - FORNECIMENTO E INSTALAÇÃO. AF_12/2014</v>
          </cell>
          <cell r="C1248" t="str">
            <v>UN</v>
          </cell>
          <cell r="D1248">
            <v>6.56</v>
          </cell>
        </row>
        <row r="1249">
          <cell r="A1249">
            <v>89413</v>
          </cell>
          <cell r="B1249" t="str">
            <v>JOELHO 90 GRAUS, PVC, SOLDÁVEL, DN 32MM, INSTALADO EM RAMAL DE DISTRIBUIÇÃO DE ÁGUA - FORNECIMENTO E INSTALAÇÃO. AF_12/2014</v>
          </cell>
          <cell r="C1249" t="str">
            <v>UN</v>
          </cell>
          <cell r="D1249">
            <v>6.63</v>
          </cell>
        </row>
        <row r="1250">
          <cell r="A1250">
            <v>89414</v>
          </cell>
          <cell r="B1250" t="str">
            <v>JOELHO 45 GRAUS, PVC, SOLDÁVEL, DN 32MM, INSTALADO EM RAMAL DE DISTRIBUIÇÃO DE ÁGUA - FORNECIMENTO E INSTALAÇÃO. AF_12/2014</v>
          </cell>
          <cell r="C1250" t="str">
            <v>UN</v>
          </cell>
          <cell r="D1250">
            <v>8.26</v>
          </cell>
        </row>
        <row r="1251">
          <cell r="A1251">
            <v>89415</v>
          </cell>
          <cell r="B1251" t="str">
            <v>CURVA 90 GRAUS, PVC, SOLDÁVEL, DN 32MM, INSTALADO EM RAMAL DE DISTRIBUIÇÃO DE ÁGUA - FORNECIMENTO E INSTALAÇÃO. AF_12/2014</v>
          </cell>
          <cell r="C1251" t="str">
            <v>UN</v>
          </cell>
          <cell r="D1251">
            <v>10.27</v>
          </cell>
        </row>
        <row r="1252">
          <cell r="A1252">
            <v>89416</v>
          </cell>
          <cell r="B1252" t="str">
            <v>CURVA 45 GRAUS, PVC, SOLDÁVEL, DN 32MM, INSTALADO EM RAMAL DE DISTRIBUIÇÃO DE ÁGUA - FORNECIMENTO E INSTALAÇÃO. AF_12/2014</v>
          </cell>
          <cell r="C1252" t="str">
            <v>UN</v>
          </cell>
          <cell r="D1252">
            <v>7.91</v>
          </cell>
        </row>
        <row r="1253">
          <cell r="A1253">
            <v>89417</v>
          </cell>
          <cell r="B1253" t="str">
            <v>LUVA, PVC, SOLDÁVEL, DN 20MM, INSTALADO EM RAMAL DE DISTRIBUIÇÃO DE ÁGUA - FORNECIMENTO E INSTALAÇÃO. AF_12/2014</v>
          </cell>
          <cell r="C1253" t="str">
            <v>UN</v>
          </cell>
          <cell r="D1253">
            <v>3.1</v>
          </cell>
        </row>
        <row r="1254">
          <cell r="A1254">
            <v>89418</v>
          </cell>
          <cell r="B1254" t="str">
            <v>LUVA DE CORRER, PVC, SOLDÁVEL, DN 20MM, INSTALADO EM RAMAL DE DISTRIBUIÇÃO DE ÁGUA - FORNECIMENTO E INSTALAÇÃO. AF_12/2014</v>
          </cell>
          <cell r="C1254" t="str">
            <v>UN</v>
          </cell>
          <cell r="D1254">
            <v>8.4700000000000006</v>
          </cell>
        </row>
        <row r="1255">
          <cell r="A1255">
            <v>89419</v>
          </cell>
          <cell r="B1255" t="str">
            <v>LUVA DE REDUÇÃO, PVC, SOLDÁVEL, DN 25MM X 20MM, INSTALADO EM RAMAL DE DISTRIBUIÇÃO DE ÁGUA - FORNECIMENTO E INSTALAÇÃO. AF_12/2014</v>
          </cell>
          <cell r="C1255" t="str">
            <v>UN</v>
          </cell>
          <cell r="D1255">
            <v>3.58</v>
          </cell>
        </row>
        <row r="1256">
          <cell r="A1256">
            <v>89420</v>
          </cell>
          <cell r="B1256" t="str">
            <v>LUVA COM BUCHA DE LATÃO, PVC, SOLDÁVEL, DN 20MM X 1/2, INSTALADO EM RAMAL DE DISTRIBUIÇÃO DE ÁGUA - FORNECIMENTO E INSTALAÇÃO. AF_12/2014</v>
          </cell>
          <cell r="C1256" t="str">
            <v>UN</v>
          </cell>
          <cell r="D1256">
            <v>6.5</v>
          </cell>
        </row>
        <row r="1257">
          <cell r="A1257">
            <v>89421</v>
          </cell>
          <cell r="B1257" t="str">
            <v>UNIÃO, PVC, SOLDÁVEL, DN 20MM, INSTALADO EM RAMAL DE DISTRIBUIÇÃO DE ÁGUA - FORNECIMENTO E INSTALAÇÃO. AF_12/2014</v>
          </cell>
          <cell r="C1257" t="str">
            <v>UN</v>
          </cell>
          <cell r="D1257">
            <v>8.25</v>
          </cell>
        </row>
        <row r="1258">
          <cell r="A1258">
            <v>89422</v>
          </cell>
          <cell r="B1258" t="str">
            <v>ADAPTADOR CURTO COM BOLSA E ROSCA PARA REGISTRO, PVC, SOLDÁVEL, DN 20MM X 1/2, INSTALADO EM RAMAL DE DISTRIBUIÇÃO DE ÁGUA - FORNECIMENTO E INSTALAÇÃO. AF_12/2014</v>
          </cell>
          <cell r="C1258" t="str">
            <v>UN</v>
          </cell>
          <cell r="D1258">
            <v>3.15</v>
          </cell>
        </row>
        <row r="1259">
          <cell r="A1259">
            <v>89423</v>
          </cell>
          <cell r="B1259" t="str">
            <v>CURVA DE TRANSPOSIÇÃO, PVC, SOLDÁVEL, DN 20MM, INSTALADO EM RAMAL DE DISTRIBUIÇÃO DE ÁGUA   FORNECIMENTO E INSTALAÇÃO. AF_12/2014</v>
          </cell>
          <cell r="C1259" t="str">
            <v>UN</v>
          </cell>
          <cell r="D1259">
            <v>6.21</v>
          </cell>
        </row>
        <row r="1260">
          <cell r="A1260">
            <v>89424</v>
          </cell>
          <cell r="B1260" t="str">
            <v>LUVA, PVC, SOLDÁVEL, DN 25MM, INSTALADO EM RAMAL DE DISTRIBUIÇÃO DE ÁGUA - FORNECIMENTO E INSTALAÇÃO. AF_12/2014</v>
          </cell>
          <cell r="C1260" t="str">
            <v>UN</v>
          </cell>
          <cell r="D1260">
            <v>3.67</v>
          </cell>
        </row>
        <row r="1261">
          <cell r="A1261">
            <v>89425</v>
          </cell>
          <cell r="B1261" t="str">
            <v>LUVA DE CORRER, PVC, SOLDÁVEL, DN 25MM, INSTALADO EM RAMAL DE DISTRIBUIÇÃO DE ÁGUA - FORNECIMENTO E INSTALAÇÃO. AF_12/2014</v>
          </cell>
          <cell r="C1261" t="str">
            <v>UN</v>
          </cell>
          <cell r="D1261">
            <v>10.83</v>
          </cell>
        </row>
        <row r="1262">
          <cell r="A1262">
            <v>89426</v>
          </cell>
          <cell r="B1262" t="str">
            <v>LUVA DE REDUÇÃO, PVC, SOLDÁVEL, DN 32MM X 25MM, INSTALADO EM RAMAL DE DISTRIBUIÇÃO DE ÁGUA - FORNECIMENTO E INSTALAÇÃO. AF_12/2014</v>
          </cell>
          <cell r="C1262" t="str">
            <v>UN</v>
          </cell>
          <cell r="D1262">
            <v>5.87</v>
          </cell>
        </row>
        <row r="1263">
          <cell r="A1263">
            <v>89427</v>
          </cell>
          <cell r="B1263" t="str">
            <v>LUVA COM BUCHA DE LATÃO, PVC, SOLDÁVEL, DN 25MM X 3/4, INSTALADO EM RAMAL DE DISTRIBUIÇÃO DE ÁGUA - FORNECIMENTO E INSTALAÇÃO. AF_12/2014</v>
          </cell>
          <cell r="C1263" t="str">
            <v>UN</v>
          </cell>
          <cell r="D1263">
            <v>8.1999999999999993</v>
          </cell>
        </row>
        <row r="1264">
          <cell r="A1264">
            <v>89428</v>
          </cell>
          <cell r="B1264" t="str">
            <v>UNIÃO, PVC, SOLDÁVEL, DN 25MM, INSTALADO EM RAMAL DE DISTRIBUIÇÃO DE ÁGUA - FORNECIMENTO E INSTALAÇÃO. AF_12/2014</v>
          </cell>
          <cell r="C1264" t="str">
            <v>UN</v>
          </cell>
          <cell r="D1264">
            <v>9.84</v>
          </cell>
        </row>
        <row r="1265">
          <cell r="A1265">
            <v>89429</v>
          </cell>
          <cell r="B1265" t="str">
            <v>ADAPTADOR CURTO COM BOLSA E ROSCA PARA REGISTRO, PVC, SOLDÁVEL, DN 25MM X 3/4, INSTALADO EM RAMAL DE DISTRIBUIÇÃO DE ÁGUA - FORNECIMENTO E INSTALAÇÃO. AF_12/2014</v>
          </cell>
          <cell r="C1265" t="str">
            <v>UN</v>
          </cell>
          <cell r="D1265">
            <v>3.75</v>
          </cell>
        </row>
        <row r="1266">
          <cell r="A1266">
            <v>89430</v>
          </cell>
          <cell r="B1266" t="str">
            <v>CURVA DE TRANSPOSIÇÃO, PVC, SOLDÁVEL, DN 25MM, INSTALADO EM RAMAL DE DISTRIBUIÇÃO DE ÁGUA   FORNECIMENTO E INSTALAÇÃO. AF_12/2014</v>
          </cell>
          <cell r="C1266" t="str">
            <v>UN</v>
          </cell>
          <cell r="D1266">
            <v>8.32</v>
          </cell>
        </row>
        <row r="1267">
          <cell r="A1267">
            <v>89431</v>
          </cell>
          <cell r="B1267" t="str">
            <v>LUVA, PVC, SOLDÁVEL, DN 32MM, INSTALADO EM RAMAL DE DISTRIBUIÇÃO DE ÁGUA - FORNECIMENTO E INSTALAÇÃO. AF_12/2014</v>
          </cell>
          <cell r="C1267" t="str">
            <v>UN</v>
          </cell>
          <cell r="D1267">
            <v>5.29</v>
          </cell>
        </row>
        <row r="1268">
          <cell r="A1268">
            <v>89432</v>
          </cell>
          <cell r="B1268" t="str">
            <v>LUVA DE CORRER, PVC, SOLDÁVEL, DN 32MM, INSTALADO EM RAMAL DE DISTRIBUIÇÃO DE ÁGUA   FORNECIMENTO E INSTALAÇÃO. AF_12/2014</v>
          </cell>
          <cell r="C1268" t="str">
            <v>UN</v>
          </cell>
          <cell r="D1268">
            <v>22.37</v>
          </cell>
        </row>
        <row r="1269">
          <cell r="A1269">
            <v>89433</v>
          </cell>
          <cell r="B1269" t="str">
            <v>LUVA DE REDUÇÃO, PVC, SOLDÁVEL, DN 40MM X 32MM, INSTALADO EM RAMAL DE DISTRIBUIÇÃO DE ÁGUA - FORNECIMENTO E INSTALAÇÃO. AF_12/2014</v>
          </cell>
          <cell r="C1269" t="str">
            <v>UN</v>
          </cell>
          <cell r="D1269">
            <v>7.22</v>
          </cell>
        </row>
        <row r="1270">
          <cell r="A1270">
            <v>89434</v>
          </cell>
          <cell r="B1270" t="str">
            <v>LUVA SOLDÁVEL E COM ROSCA, PVC, SOLDÁVEL, DN 32MM X 1, INSTALADO EM RAMAL DE DISTRIBUIÇÃO DE ÁGUA - FORNECIMENTO E INSTALAÇÃO. AF_12/2014</v>
          </cell>
          <cell r="C1270" t="str">
            <v>UN</v>
          </cell>
          <cell r="D1270">
            <v>7.88</v>
          </cell>
        </row>
        <row r="1271">
          <cell r="A1271">
            <v>89435</v>
          </cell>
          <cell r="B1271" t="str">
            <v>UNIÃO, PVC, SOLDÁVEL, DN 32MM, INSTALADO EM RAMAL DE DISTRIBUIÇÃO DE ÁGUA - FORNECIMENTO E INSTALAÇÃO. AF_12/2014</v>
          </cell>
          <cell r="C1271" t="str">
            <v>UN</v>
          </cell>
          <cell r="D1271">
            <v>14.92</v>
          </cell>
        </row>
        <row r="1272">
          <cell r="A1272">
            <v>89436</v>
          </cell>
          <cell r="B1272" t="str">
            <v>ADAPTADOR CURTO COM BOLSA E ROSCA PARA REGISTRO, PVC, SOLDÁVEL, DN 32MM X 1, INSTALADO EM RAMAL DE DISTRIBUIÇÃO DE ÁGUA - FORNECIMENTO E INSTALAÇÃO. AF_12/2014</v>
          </cell>
          <cell r="C1272" t="str">
            <v>UN</v>
          </cell>
          <cell r="D1272">
            <v>5.21</v>
          </cell>
        </row>
        <row r="1273">
          <cell r="A1273">
            <v>89437</v>
          </cell>
          <cell r="B1273" t="str">
            <v>CURVA DE TRANSPOSIÇÃO, PVC, SOLDÁVEL, DN 32MM, INSTALADO EM RAMAL DE DISTRIBUIÇÃO DE ÁGUA   FORNECIMENTO E INSTALAÇÃO. AF_12/2014</v>
          </cell>
          <cell r="C1273" t="str">
            <v>UN</v>
          </cell>
          <cell r="D1273">
            <v>17.87</v>
          </cell>
        </row>
        <row r="1274">
          <cell r="A1274">
            <v>89438</v>
          </cell>
          <cell r="B1274" t="str">
            <v>TE, PVC, SOLDÁVEL, DN 20MM, INSTALADO EM RAMAL DE DISTRIBUIÇÃO DE ÁGUA - FORNECIMENTO E INSTALAÇÃO. AF_12/2014</v>
          </cell>
          <cell r="C1274" t="str">
            <v>UN</v>
          </cell>
          <cell r="D1274">
            <v>5.42</v>
          </cell>
        </row>
        <row r="1275">
          <cell r="A1275">
            <v>89439</v>
          </cell>
          <cell r="B1275" t="str">
            <v>TÊ SOLDÁVEL E COM ROSCA NA BOLSA CENTRAL, PVC, SOLDÁVEL, DN 20MM X 1/2, INSTALADO EM RAMAL DE DISTRIBUIÇÃO DE ÁGUA - FORNECIMENTO E INSTALAÇÃO. AF_12/2014</v>
          </cell>
          <cell r="C1275" t="str">
            <v>UN</v>
          </cell>
          <cell r="D1275">
            <v>6.95</v>
          </cell>
        </row>
        <row r="1276">
          <cell r="A1276">
            <v>89440</v>
          </cell>
          <cell r="B1276" t="str">
            <v>TE, PVC, SOLDÁVEL, DN 25MM, INSTALADO EM RAMAL DE DISTRIBUIÇÃO DE ÁGUA - FORNECIMENTO E INSTALAÇÃO. AF_12/2014</v>
          </cell>
          <cell r="C1276" t="str">
            <v>UN</v>
          </cell>
          <cell r="D1276">
            <v>6.57</v>
          </cell>
        </row>
        <row r="1277">
          <cell r="A1277">
            <v>89441</v>
          </cell>
          <cell r="B1277" t="str">
            <v>TÊ COM BUCHA DE LATÃO NA BOLSA CENTRAL, PVC, SOLDÁVEL, DN 25MM X 1/2, INSTALADO EM RAMAL DE DISTRIBUIÇÃO DE ÁGUA - FORNECIMENTO E INSTALAÇÃO. AF_12/2014</v>
          </cell>
          <cell r="C1277" t="str">
            <v>UN</v>
          </cell>
          <cell r="D1277">
            <v>12.31</v>
          </cell>
        </row>
        <row r="1278">
          <cell r="A1278">
            <v>89442</v>
          </cell>
          <cell r="B1278" t="str">
            <v>TÊ DE REDUÇÃO, PVC, SOLDÁVEL, DN 25MM X 20MM, INSTALADO EM RAMAL DE DISTRIBUIÇÃO DE ÁGUA - FORNECIMENTO E INSTALAÇÃO. AF_12/2014</v>
          </cell>
          <cell r="C1278" t="str">
            <v>UN</v>
          </cell>
          <cell r="D1278">
            <v>8.1</v>
          </cell>
        </row>
        <row r="1279">
          <cell r="A1279">
            <v>89443</v>
          </cell>
          <cell r="B1279" t="str">
            <v>TE, PVC, SOLDÁVEL, DN 32MM, INSTALADO EM RAMAL DE DISTRIBUIÇÃO DE ÁGUA - FORNECIMENTO E INSTALAÇÃO. AF_12/2014</v>
          </cell>
          <cell r="C1279" t="str">
            <v>UN</v>
          </cell>
          <cell r="D1279">
            <v>10.130000000000001</v>
          </cell>
        </row>
        <row r="1280">
          <cell r="A1280">
            <v>89444</v>
          </cell>
          <cell r="B1280" t="str">
            <v>TÊ COM BUCHA DE LATÃO NA BOLSA CENTRAL, PVC, SOLDÁVEL, DN 32MM X 3/4, INSTALADO EM RAMAL DE DISTRIBUIÇÃO DE ÁGUA - FORNECIMENTO E INSTALAÇÃO. AF_12/2014</v>
          </cell>
          <cell r="C1280" t="str">
            <v>UN</v>
          </cell>
          <cell r="D1280">
            <v>19.86</v>
          </cell>
        </row>
        <row r="1281">
          <cell r="A1281">
            <v>89445</v>
          </cell>
          <cell r="B1281" t="str">
            <v>TÊ DE REDUÇÃO, PVC, SOLDÁVEL, DN 32MM X 25MM, INSTALADO EM RAMAL DE DISTRIBUIÇÃO DE ÁGUA - FORNECIMENTO E INSTALAÇÃO. AF_12/2014</v>
          </cell>
          <cell r="C1281" t="str">
            <v>UN</v>
          </cell>
          <cell r="D1281">
            <v>11.64</v>
          </cell>
        </row>
        <row r="1282">
          <cell r="A1282">
            <v>89446</v>
          </cell>
          <cell r="B1282" t="str">
            <v>TUBO, PVC, SOLDÁVEL, DN 25MM, INSTALADO EM PRUMADA DE ÁGUA - FORNECIMENTO E INSTALAÇÃO. AF_12/2014</v>
          </cell>
          <cell r="C1282" t="str">
            <v>M</v>
          </cell>
          <cell r="D1282">
            <v>3.49</v>
          </cell>
        </row>
        <row r="1283">
          <cell r="A1283">
            <v>89447</v>
          </cell>
          <cell r="B1283" t="str">
            <v>TUBO, PVC, SOLDÁVEL, DN 32MM, INSTALADO EM PRUMADA DE ÁGUA - FORNECIMENTO E INSTALAÇÃO. AF_12/2014</v>
          </cell>
          <cell r="C1283" t="str">
            <v>M</v>
          </cell>
          <cell r="D1283">
            <v>7.33</v>
          </cell>
        </row>
        <row r="1284">
          <cell r="A1284">
            <v>89448</v>
          </cell>
          <cell r="B1284" t="str">
            <v>TUBO, PVC, SOLDÁVEL, DN 40MM, INSTALADO EM PRUMADA DE ÁGUA - FORNECIMENTO E INSTALAÇÃO. AF_12/2014</v>
          </cell>
          <cell r="C1284" t="str">
            <v>M</v>
          </cell>
          <cell r="D1284">
            <v>10.54</v>
          </cell>
        </row>
        <row r="1285">
          <cell r="A1285">
            <v>89449</v>
          </cell>
          <cell r="B1285" t="str">
            <v>TUBO, PVC, SOLDÁVEL, DN 50MM, INSTALADO EM PRUMADA DE ÁGUA - FORNECIMENTO E INSTALAÇÃO. AF_12/2014</v>
          </cell>
          <cell r="C1285" t="str">
            <v>M</v>
          </cell>
          <cell r="D1285">
            <v>12.12</v>
          </cell>
        </row>
        <row r="1286">
          <cell r="A1286">
            <v>89450</v>
          </cell>
          <cell r="B1286" t="str">
            <v>TUBO, PVC, SOLDÁVEL, DN 60MM, INSTALADO EM PRUMADA DE ÁGUA - FORNECIMENTO E INSTALAÇÃO. AF_12/2014</v>
          </cell>
          <cell r="C1286" t="str">
            <v>M</v>
          </cell>
          <cell r="D1286">
            <v>19.98</v>
          </cell>
        </row>
        <row r="1287">
          <cell r="A1287">
            <v>89451</v>
          </cell>
          <cell r="B1287" t="str">
            <v>TUBO, PVC, SOLDÁVEL, DN 75MM, INSTALADO EM PRUMADA DE ÁGUA - FORNECIMENTO E INSTALAÇÃO. AF_12/2014</v>
          </cell>
          <cell r="C1287" t="str">
            <v>M</v>
          </cell>
          <cell r="D1287">
            <v>33</v>
          </cell>
        </row>
        <row r="1288">
          <cell r="A1288">
            <v>89452</v>
          </cell>
          <cell r="B1288" t="str">
            <v>TUBO, PVC, SOLDÁVEL, DN 85MM, INSTALADO EM PRUMADA DE ÁGUA - FORNECIMENTO E INSTALAÇÃO. AF_12/2014</v>
          </cell>
          <cell r="C1288" t="str">
            <v>M</v>
          </cell>
          <cell r="D1288">
            <v>41.07</v>
          </cell>
        </row>
        <row r="1289">
          <cell r="A1289">
            <v>89453</v>
          </cell>
          <cell r="B1289" t="str">
            <v>ALVENARIA DE BLOCOS DE CONCRETO ESTRUTURAL 14X19X39 CM, (ESPESSURA 14 CM), FBK = 4,5 MPA, PARA PAREDES COM ÁREA LÍQUIDA MENOR QUE 6M², SEM VÃOS, UTILIZANDO PALHETA. AF_12/2014</v>
          </cell>
          <cell r="C1289" t="str">
            <v>M2</v>
          </cell>
          <cell r="D1289">
            <v>58.24</v>
          </cell>
        </row>
        <row r="1290">
          <cell r="A1290">
            <v>89454</v>
          </cell>
          <cell r="B1290" t="str">
            <v>ALVENARIA DE BLOCOS DE CONCRETO ESTRUTURAL 14X19X39 CM, (ESPESSURA 14 CM), FBK = 4,5 MPA, PARA PAREDES COM ÁREA LÍQUIDA MAIOR OU IGUAL A 6M², SEM VÃOS, UTILIZANDO PALHETA. AF_12/2014</v>
          </cell>
          <cell r="C1290" t="str">
            <v>M2</v>
          </cell>
          <cell r="D1290">
            <v>55.56</v>
          </cell>
        </row>
        <row r="1291">
          <cell r="A1291">
            <v>89455</v>
          </cell>
          <cell r="B1291" t="str">
            <v>ALVENARIA DE BLOCOS DE CONCRETO ESTRUTURAL 14X19X39 CM, (ESPESSURA 14 CM) FBK = 14,0 MPA, PARA PAREDES COM ÁREA LÍQUIDA MENOR QUE 6M², SEM VÃOS, UTILIZANDO PALHETA. AF_12/2014</v>
          </cell>
          <cell r="C1291" t="str">
            <v>M2</v>
          </cell>
          <cell r="D1291">
            <v>72.319999999999993</v>
          </cell>
        </row>
        <row r="1292">
          <cell r="A1292">
            <v>89456</v>
          </cell>
          <cell r="B1292" t="str">
            <v>ALVENARIA DE BLOCOS DE CONCRETO ESTRUTURAL 14X19X39 CM, (ESPESSURA 14 CM) FBK = 14,0 MPA, PARA PAREDES COM ÁREA LÍQUIDA MAIOR OU IGUAL A 6M², SEM VÃOS, UTILIZANDO PALHETA. AF_12/2014</v>
          </cell>
          <cell r="C1292" t="str">
            <v>M2</v>
          </cell>
          <cell r="D1292">
            <v>69.27</v>
          </cell>
        </row>
        <row r="1293">
          <cell r="A1293">
            <v>89457</v>
          </cell>
          <cell r="B1293" t="str">
            <v>ALVENARIA DE BLOCOS DE CONCRETO ESTRUTURAL 14X19X39 CM, (ESPESSURA 14 CM), FBK = 4,5 MPA, PARA PAREDES COM ÁREA LÍQUIDA MENOR QUE 6M², COM VÃOS, UTILIZANDO PALHETA. AF_12/2014</v>
          </cell>
          <cell r="C1293" t="str">
            <v>M2</v>
          </cell>
          <cell r="D1293">
            <v>61.58</v>
          </cell>
        </row>
        <row r="1294">
          <cell r="A1294">
            <v>89458</v>
          </cell>
          <cell r="B1294" t="str">
            <v>ALVENARIA DE BLOCOS DE CONCRETO ESTRUTURAL 14X19X39 CM, (ESPESSURA 14 CM), FBK = 4,5 MPA, PARA PAREDES COM ÁREA LÍQUIDA MAIOR OU IGUAL A 6M², COM VÃOS, UTILIZANDO PALHETA. AF_12/2014</v>
          </cell>
          <cell r="C1294" t="str">
            <v>M2</v>
          </cell>
          <cell r="D1294">
            <v>57.51</v>
          </cell>
        </row>
        <row r="1295">
          <cell r="A1295">
            <v>89459</v>
          </cell>
          <cell r="B1295" t="str">
            <v>ALVENARIA DE BLOCOS DE CONCRETO ESTRUTURAL 14X19X39 CM, (ESPESSURA 14 CM) FBK = 14,0 MPA, PARA PAREDES COM ÁREA LÍQUIDA MENOR QUE 6M², COM VÃOS, UTILIZANDO PALHETA. AF_12/2014</v>
          </cell>
          <cell r="C1295" t="str">
            <v>M2</v>
          </cell>
          <cell r="D1295">
            <v>75.989999999999995</v>
          </cell>
        </row>
        <row r="1296">
          <cell r="A1296">
            <v>89460</v>
          </cell>
          <cell r="B1296" t="str">
            <v>ALVENARIA DE BLOCOS DE CONCRETO ESTRUTURAL 14X19X39 CM, (ESPESSURA 14 CM) FBK = 14,0 MPA, PARA PAREDES COM ÁREA LÍQUIDA MAIOR OU IGUAL A 6M², COM VÃOS, UTILIZANDO PALHETA. AF_12/2014</v>
          </cell>
          <cell r="C1296" t="str">
            <v>M2</v>
          </cell>
          <cell r="D1296">
            <v>71.489999999999995</v>
          </cell>
        </row>
        <row r="1297">
          <cell r="A1297">
            <v>89462</v>
          </cell>
          <cell r="B1297" t="str">
            <v>ALVENARIA DE BLOCOS DE CONCRETO ESTRUTURAL 14X19X29 CM, (ESPESSURA 14 CM), FBK = 4,5 MPA, PARA PAREDES COM ÁREA LÍQUIDA MENOR QUE 6M², SEM VÃOS, UTILIZANDO PALHETA. AF_12/2014</v>
          </cell>
          <cell r="C1297" t="str">
            <v>M2</v>
          </cell>
          <cell r="D1297">
            <v>69.8</v>
          </cell>
        </row>
        <row r="1298">
          <cell r="A1298">
            <v>89463</v>
          </cell>
          <cell r="B1298" t="str">
            <v>ALVENARIA DE BLOCOS DE CONCRETO ESTRUTURAL 14X19X29 CM, (ESPESSURA 14 CM), FBK = 4,5 MPA, PARA PAREDES COM ÁREA LÍQUIDA MAIOR OU IGUAL A 6M², SEM VÃOS, UTILIZANDO PALHETA. AF_12/2014</v>
          </cell>
          <cell r="C1298" t="str">
            <v>M2</v>
          </cell>
          <cell r="D1298">
            <v>67.099999999999994</v>
          </cell>
        </row>
        <row r="1299">
          <cell r="A1299">
            <v>89464</v>
          </cell>
          <cell r="B1299" t="str">
            <v>ALVENARIA DE BLOCOS DE CONCRETO ESTRUTURAL 14X19X29 CM, (ESPESSURA 14 CM) FBK = 14,0 MPA, PARA PAREDES COM ÁREA LÍQUIDA MENOR QUE 6M², SEM VÃOS, UTILIZANDO PALHETA. AF_12/2014</v>
          </cell>
          <cell r="C1299" t="str">
            <v>M2</v>
          </cell>
          <cell r="D1299">
            <v>84.1</v>
          </cell>
        </row>
        <row r="1300">
          <cell r="A1300">
            <v>89465</v>
          </cell>
          <cell r="B1300" t="str">
            <v>ALVENARIA DE BLOCOS DE CONCRETO ESTRUTURAL 14X19X29 CM, (ESPESSURA 14 CM) FBK = 14,0 MPA, PARA PAREDES COM ÁREA LÍQUIDA MAIOR OU IGUAL A 6M², SEM VÃOS, UTILIZANDO PALHETA. AF_12/2014</v>
          </cell>
          <cell r="C1300" t="str">
            <v>M2</v>
          </cell>
          <cell r="D1300">
            <v>81.13</v>
          </cell>
        </row>
        <row r="1301">
          <cell r="A1301">
            <v>89466</v>
          </cell>
          <cell r="B1301" t="str">
            <v>ALVENARIA DE BLOCOS DE CONCRETO ESTRUTURAL 14X19X29 CM, (ESPESSURA 14 CM), FBK = 4,5 MPA, PARA PAREDES COM ÁREA LÍQUIDA MENOR QUE 6M², COM VÃOS, UTILIZANDO PALHETA. AF_12/2014</v>
          </cell>
          <cell r="C1301" t="str">
            <v>M2</v>
          </cell>
          <cell r="D1301">
            <v>74.52</v>
          </cell>
        </row>
        <row r="1302">
          <cell r="A1302">
            <v>89467</v>
          </cell>
          <cell r="B1302" t="str">
            <v>ALVENARIA DE BLOCOS DE CONCRETO ESTRUTURAL 14X19X29 CM, (ESPESSURA 14 CM), FBK = 4,5 MPA, PARA PAREDES COM ÁREA LÍQUIDA MAIOR OU IGUAL A 6M², COM VÃOS, UTILIZANDO PALHETA. AF_12/2014</v>
          </cell>
          <cell r="C1302" t="str">
            <v>M2</v>
          </cell>
          <cell r="D1302">
            <v>69.86</v>
          </cell>
        </row>
        <row r="1303">
          <cell r="A1303">
            <v>89468</v>
          </cell>
          <cell r="B1303" t="str">
            <v>ALVENARIA DE BLOCOS DE CONCRETO ESTRUTURAL 14X19X29 CM, (ESPESSURA 14 CM) FBK = 14,0 MPA, PARA PAREDES COM ÁREA LÍQUIDA MENOR QUE 6M², COM VÃOS, UTILIZANDO PALHETA. AF_12/2014</v>
          </cell>
          <cell r="C1303" t="str">
            <v>M2</v>
          </cell>
          <cell r="D1303">
            <v>88.99</v>
          </cell>
        </row>
        <row r="1304">
          <cell r="A1304">
            <v>89469</v>
          </cell>
          <cell r="B1304" t="str">
            <v>ALVENARIA DE BLOCOS DE CONCRETO ESTRUTURAL 14X19X29 CM, (ESPESSURA 14 CM) FBK = 14,0 MPA, PARA PAREDES COM ÁREA LÍQUIDA MAIOR OU IGUAL A 6M², COM VÃOS, UTILIZANDO PALHETA. AF_12/2014</v>
          </cell>
          <cell r="C1304" t="str">
            <v>M2</v>
          </cell>
          <cell r="D1304">
            <v>84.09</v>
          </cell>
        </row>
        <row r="1305">
          <cell r="A1305">
            <v>89470</v>
          </cell>
          <cell r="B1305" t="str">
            <v>ALVENARIA DE BLOCOS DE CONCRETO ESTRUTURAL 14X19X39 CM, (ESPESSURA 14 CM), FBK = 4,5 MPA, PARA PAREDES COM ÁREA LÍQUIDA MENOR QUE 6M², SEM VÃOS, UTILIZANDO COLHER DE PEDREIRO. AF_12/2014</v>
          </cell>
          <cell r="C1305" t="str">
            <v>M2</v>
          </cell>
          <cell r="D1305">
            <v>68.709999999999994</v>
          </cell>
        </row>
        <row r="1306">
          <cell r="A1306">
            <v>89471</v>
          </cell>
          <cell r="B1306" t="str">
            <v>ALVENARIA DE BLOCOS DE CONCRETO ESTRUTURAL 14X19X39 CM, (ESPESSURA 14 CM), FBK = 4,5 MPA, PARA PAREDES COM ÁREA LÍQUIDA MAIOR OU IGUAL A 6M², SEM VÃOS, UTILIZANDO COLHER DE PEDREIRO. AF_12/2014</v>
          </cell>
          <cell r="C1306" t="str">
            <v>M2</v>
          </cell>
          <cell r="D1306">
            <v>66.040000000000006</v>
          </cell>
        </row>
        <row r="1307">
          <cell r="A1307">
            <v>89472</v>
          </cell>
          <cell r="B1307" t="str">
            <v>ALVENARIA DE BLOCOS DE CONCRETO ESTRUTURAL 14X19X39 CM, (ESPESSURA 14 CM) FBK = 14,0 MPA, PARA PAREDES COM ÁREA LÍQUIDA MENOR QUE 6M², SEM VÃOS, UTILIZANDO COLHER DE PEDREIRO. AF_12/2014</v>
          </cell>
          <cell r="C1307" t="str">
            <v>M2</v>
          </cell>
          <cell r="D1307">
            <v>82.68</v>
          </cell>
        </row>
        <row r="1308">
          <cell r="A1308">
            <v>89473</v>
          </cell>
          <cell r="B1308" t="str">
            <v>ALVENARIA DE BLOCOS DE CONCRETO ESTRUTURAL 14X19X39 CM, (ESPESSURA 14 CM) FBK = 14,0 MPA, PARA PAREDES COM ÁREA LÍQUIDA MAIOR OU IGUAL A 6M², SEM VÃOS, UTILIZANDO COLHER DE PEDREIRO. AF_12/2014</v>
          </cell>
          <cell r="C1308" t="str">
            <v>M2</v>
          </cell>
          <cell r="D1308">
            <v>79.81</v>
          </cell>
        </row>
        <row r="1309">
          <cell r="A1309">
            <v>89474</v>
          </cell>
          <cell r="B1309" t="str">
            <v>ALVENARIA DE BLOCOS DE CONCRETO ESTRUTURAL 14X19X39 CM, (ESPESSURA 14 CM), FBK = 4,5 MPA, PARA PAREDES COM ÁREA LÍQUIDA MENOR QUE 6M², COM VÃOS, UTILIZANDO COLHER DE PEDREIRO. AF_12/2014</v>
          </cell>
          <cell r="C1309" t="str">
            <v>M2</v>
          </cell>
          <cell r="D1309">
            <v>74.98</v>
          </cell>
        </row>
        <row r="1310">
          <cell r="A1310">
            <v>89475</v>
          </cell>
          <cell r="B1310" t="str">
            <v>ALVENARIA DE BLOCOS DE CONCRETO ESTRUTURAL 14X19X39 CM, (ESPESSURA 14 CM), FBK = 4,5 MPA, PARA PAREDES COM ÁREA LÍQUIDA MAIOR OU IGUAL A 6M², COM VÃOS, UTILIZANDO COLHER DE PEDREIRO. AF_12/2014</v>
          </cell>
          <cell r="C1310" t="str">
            <v>M2</v>
          </cell>
          <cell r="D1310">
            <v>69.59</v>
          </cell>
        </row>
        <row r="1311">
          <cell r="A1311">
            <v>89476</v>
          </cell>
          <cell r="B1311" t="str">
            <v>ALVENARIA DE BLOCOS DE CONCRETO ESTRUTURAL 14X19X39 CM, (ESPESSURA 14 CM) FBK = 14,0 MPA, PARA PAREDES COM ÁREA LÍQUIDA MENOR QUE 6M², COM VÃOS, UTILIZANDO COLHER DE PEDREIRO. AF_12/2014</v>
          </cell>
          <cell r="C1311" t="str">
            <v>M2</v>
          </cell>
          <cell r="D1311">
            <v>89.45</v>
          </cell>
        </row>
        <row r="1312">
          <cell r="A1312">
            <v>89477</v>
          </cell>
          <cell r="B1312" t="str">
            <v>ALVENARIA DE BLOCOS DE CONCRETO ESTRUTURAL 14X19X39 CM, (ESPESSURA 14 CM) FBK = 14,0 MPA, PARA PAREDES COM ÁREA LÍQUIDA MAIOR OU IGUAL A 6M², COM VÃOS, UTILIZANDO COLHER DE PEDREIRO. AF_12/2014</v>
          </cell>
          <cell r="C1312" t="str">
            <v>M2</v>
          </cell>
          <cell r="D1312">
            <v>83.81</v>
          </cell>
        </row>
        <row r="1313">
          <cell r="A1313">
            <v>89478</v>
          </cell>
          <cell r="B1313" t="str">
            <v>ALVENARIA DE BLOCOS DE CONCRETO ESTRUTURAL 14X19X29 CM, (ESPESSURA 14 CM), FBK = 4,5 MPA, PARA PAREDES COM ÁREA LÍQUIDA MENOR QUE 6M², SEM VÃOS, UTILIZANDO COLHER DE PEDREIRO. AF_12/2014</v>
          </cell>
          <cell r="C1313" t="str">
            <v>M2</v>
          </cell>
          <cell r="D1313">
            <v>80.459999999999994</v>
          </cell>
        </row>
        <row r="1314">
          <cell r="A1314">
            <v>89479</v>
          </cell>
          <cell r="B1314" t="str">
            <v>ALVENARIA DE BLOCOS DE CONCRETO ESTRUTURAL 14X19X29 CM, (ESPESSURA 14 CM), FBK = 4,5 MPA, PARA PAREDES COM ÁREA LÍQUIDA MAIOR OU IGUAL A 6M², SEM VÃOS, UTILIZANDO COLHER DE PEDREIRO. AF_12/2014</v>
          </cell>
          <cell r="C1314" t="str">
            <v>M2</v>
          </cell>
          <cell r="D1314">
            <v>77.77</v>
          </cell>
        </row>
        <row r="1315">
          <cell r="A1315">
            <v>89480</v>
          </cell>
          <cell r="B1315" t="str">
            <v>ALVENARIA DE BLOCOS DE CONCRETO ESTRUTURAL 14X19X29 CM, (ESPESSURA 14 CM) FBK = 14,0 MPA, PARA PAREDES COM ÁREA LÍQUIDA MENOR QUE 6M², SEM VÃOS, UTILIZANDO COLHER DE PEDREIRO. AF_12/2014</v>
          </cell>
          <cell r="C1315" t="str">
            <v>M2</v>
          </cell>
          <cell r="D1315">
            <v>94.67</v>
          </cell>
        </row>
        <row r="1316">
          <cell r="A1316">
            <v>89481</v>
          </cell>
          <cell r="B1316" t="str">
            <v>JOELHO 90 GRAUS, PVC, SOLDÁVEL, DN 25MM, INSTALADO EM PRUMADA DE ÁGUA - FORNECIMENTO E INSTALAÇÃO. AF_12/2014</v>
          </cell>
          <cell r="C1316" t="str">
            <v>UN</v>
          </cell>
          <cell r="D1316">
            <v>3.6</v>
          </cell>
        </row>
        <row r="1317">
          <cell r="A1317">
            <v>89482</v>
          </cell>
          <cell r="B1317" t="str">
            <v>CAIXA SIFONADA, PVC, DN 100 X 100 X 50 MM, FORNECIDA E INSTALADA EM RAMAIS DE ENCAMINHAMENTO DE ÁGUA PLUVIAL. AF_12/2014</v>
          </cell>
          <cell r="C1317" t="str">
            <v>UN</v>
          </cell>
          <cell r="D1317">
            <v>21.19</v>
          </cell>
        </row>
        <row r="1318">
          <cell r="A1318">
            <v>89483</v>
          </cell>
          <cell r="B1318" t="str">
            <v>ALVENARIA DE BLOCOS DE CONCRETO ESTRUTURAL 14X19X29 CM, (ESPESSURA 14 CM) FBK = 14,0 MPA, PARA PAREDES COM ÁREA LÍQUIDA MAIOR OU IGUAL A 6M², SEM VÃOS, UTILIZANDO COLHER DE PEDREIRO. AF_12/2014</v>
          </cell>
          <cell r="C1318" t="str">
            <v>M2</v>
          </cell>
          <cell r="D1318">
            <v>91.88</v>
          </cell>
        </row>
        <row r="1319">
          <cell r="A1319">
            <v>89484</v>
          </cell>
          <cell r="B1319" t="str">
            <v>ALVENARIA DE BLOCOS DE CONCRETO ESTRUTURAL 14X19X29 CM, (ESPESSURA 14 CM), FBK = 4,5 MPA, PARA PAREDES COM ÁREA LÍQUIDA MENOR QUE 6M², COM VÃOS, UTILIZANDO COLHER DE PEDREIRO. AF_12/2014</v>
          </cell>
          <cell r="C1319" t="str">
            <v>M2</v>
          </cell>
          <cell r="D1319">
            <v>88.1</v>
          </cell>
        </row>
        <row r="1320">
          <cell r="A1320">
            <v>89485</v>
          </cell>
          <cell r="B1320" t="str">
            <v>JOELHO 45 GRAUS, PVC, SOLDÁVEL, DN 25MM, INSTALADO EM PRUMADA DE ÁGUA - FORNECIMENTO E INSTALAÇÃO. AF_12/2014</v>
          </cell>
          <cell r="C1320" t="str">
            <v>UN</v>
          </cell>
          <cell r="D1320">
            <v>4.18</v>
          </cell>
        </row>
        <row r="1321">
          <cell r="A1321">
            <v>89486</v>
          </cell>
          <cell r="B1321" t="str">
            <v>ALVENARIA DE BLOCOS DE CONCRETO ESTRUTURAL 14X19X29 CM, (ESPESSURA 14 CM), FBK = 4,5 MPA, PARA PAREDES COM ÁREA LÍQUIDA MAIOR OU IGUAL A 6M², COM VÃOS, UTILIZANDO COLHER DE PEDREIRO. AF_12/2014</v>
          </cell>
          <cell r="C1321" t="str">
            <v>M2</v>
          </cell>
          <cell r="D1321">
            <v>82.31</v>
          </cell>
        </row>
        <row r="1322">
          <cell r="A1322">
            <v>89487</v>
          </cell>
          <cell r="B1322" t="str">
            <v>ALVENARIA DE BLOCOS DE CONCRETO ESTRUTURAL 14X19X29 CM, (ESPESSURA 14 CM) FBK = 14,0 MPA, PARA PAREDES COM ÁREA LÍQUIDA MENOR QUE 6M², COM VÃOS, UTILIZANDO COLHER DE PEDREIRO. AF_12/2014</v>
          </cell>
          <cell r="C1322" t="str">
            <v>M2</v>
          </cell>
          <cell r="D1322">
            <v>102.66</v>
          </cell>
        </row>
        <row r="1323">
          <cell r="A1323">
            <v>89488</v>
          </cell>
          <cell r="B1323" t="str">
            <v>ALVENARIA DE BLOCOS DE CONCRETO ESTRUTURAL 14X19X29 CM, (ESPESSURA 14 CM) FBK = 14,0 MPA, PARA PAREDES COM ÁREA LÍQUIDA MAIOR OU IGUAL A 6M², COM VÃOS, UTILIZANDO COLHER DE PEDREIRO. AF_12/2014</v>
          </cell>
          <cell r="C1323" t="str">
            <v>M2</v>
          </cell>
          <cell r="D1323">
            <v>96.61</v>
          </cell>
        </row>
        <row r="1324">
          <cell r="A1324">
            <v>89489</v>
          </cell>
          <cell r="B1324" t="str">
            <v>CURVA 90 GRAUS, PVC, SOLDÁVEL, DN 25MM, INSTALADO EM PRUMADA DE ÁGUA - FORNECIMENTO E INSTALAÇÃO. AF_12/2014</v>
          </cell>
          <cell r="C1324" t="str">
            <v>UN</v>
          </cell>
          <cell r="D1324">
            <v>5.38</v>
          </cell>
        </row>
        <row r="1325">
          <cell r="A1325">
            <v>89490</v>
          </cell>
          <cell r="B1325" t="str">
            <v>CURVA 45 GRAUS, PVC, SOLDÁVEL, DN 25MM, INSTALADO EM PRUMADA DE ÁGUA - FORNECIMENTO E INSTALAÇÃO. AF_12/2014</v>
          </cell>
          <cell r="C1325" t="str">
            <v>UN</v>
          </cell>
          <cell r="D1325">
            <v>4.8499999999999996</v>
          </cell>
        </row>
        <row r="1326">
          <cell r="A1326">
            <v>89491</v>
          </cell>
          <cell r="B1326" t="str">
            <v>CAIXA SIFONADA, PVC, DN 150 X 185 X 75 MM, FORNECIDA E INSTALADA EM RAMAIS DE ENCAMINHAMENTO DE ÁGUA PLUVIAL. AF_12/2014</v>
          </cell>
          <cell r="C1326" t="str">
            <v>UN</v>
          </cell>
          <cell r="D1326">
            <v>50.24</v>
          </cell>
        </row>
        <row r="1327">
          <cell r="A1327">
            <v>89492</v>
          </cell>
          <cell r="B1327" t="str">
            <v>JOELHO 90 GRAUS, PVC, SOLDÁVEL, DN 32MM, INSTALADO EM PRUMADA DE ÁGUA - FORNECIMENTO E INSTALAÇÃO. AF_12/2014</v>
          </cell>
          <cell r="C1327" t="str">
            <v>UN</v>
          </cell>
          <cell r="D1327">
            <v>5.51</v>
          </cell>
        </row>
        <row r="1328">
          <cell r="A1328">
            <v>89493</v>
          </cell>
          <cell r="B1328" t="str">
            <v>JOELHO 45 GRAUS, PVC, SOLDÁVEL, DN 32MM, INSTALADO EM PRUMADA DE ÁGUA - FORNECIMENTO E INSTALAÇÃO. AF_12/2014</v>
          </cell>
          <cell r="C1328" t="str">
            <v>UN</v>
          </cell>
          <cell r="D1328">
            <v>7.14</v>
          </cell>
        </row>
        <row r="1329">
          <cell r="A1329">
            <v>89494</v>
          </cell>
          <cell r="B1329" t="str">
            <v>CURVA 90 GRAUS, PVC, SOLDÁVEL, DN 32MM, INSTALADO EM PRUMADA DE ÁGUA - FORNECIMENTO E INSTALAÇÃO. AF_12/2014</v>
          </cell>
          <cell r="C1329" t="str">
            <v>UN</v>
          </cell>
          <cell r="D1329">
            <v>9.15</v>
          </cell>
        </row>
        <row r="1330">
          <cell r="A1330">
            <v>89495</v>
          </cell>
          <cell r="B1330" t="str">
            <v>RALO SIFONADO, PVC, DN 100 X 40 MM, JUNTA SOLDÁVEL, FORNECIDO E INSTALADO EM RAMAIS DE ENCAMINHAMENTO DE ÁGUA PLUVIAL. AF_12/2014</v>
          </cell>
          <cell r="C1330" t="str">
            <v>UN</v>
          </cell>
          <cell r="D1330">
            <v>8.02</v>
          </cell>
        </row>
        <row r="1331">
          <cell r="A1331">
            <v>89496</v>
          </cell>
          <cell r="B1331" t="str">
            <v>CURVA 45 GRAUS, PVC, SOLDÁVEL, DN 32MM, INSTALADO EM PRUMADA DE ÁGUA - FORNECIMENTO E INSTALAÇÃO. AF_12/2014</v>
          </cell>
          <cell r="C1331" t="str">
            <v>UN</v>
          </cell>
          <cell r="D1331">
            <v>6.79</v>
          </cell>
        </row>
        <row r="1332">
          <cell r="A1332">
            <v>89497</v>
          </cell>
          <cell r="B1332" t="str">
            <v>JOELHO 90 GRAUS, PVC, SOLDÁVEL, DN 40MM, INSTALADO EM PRUMADA DE ÁGUA - FORNECIMENTO E INSTALAÇÃO. AF_12/2014</v>
          </cell>
          <cell r="C1332" t="str">
            <v>UN</v>
          </cell>
          <cell r="D1332">
            <v>8.77</v>
          </cell>
        </row>
        <row r="1333">
          <cell r="A1333">
            <v>89498</v>
          </cell>
          <cell r="B1333" t="str">
            <v>JOELHO 45 GRAUS, PVC, SOLDÁVEL, DN 40MM, INSTALADO EM PRUMADA DE ÁGUA - FORNECIMENTO E INSTALAÇÃO. AF_12/2014</v>
          </cell>
          <cell r="C1333" t="str">
            <v>UN</v>
          </cell>
          <cell r="D1333">
            <v>9.51</v>
          </cell>
        </row>
        <row r="1334">
          <cell r="A1334">
            <v>89499</v>
          </cell>
          <cell r="B1334" t="str">
            <v>CURVA 90 GRAUS, PVC, SOLDÁVEL, DN 40MM, INSTALADO EM PRUMADA DE ÁGUA - FORNECIMENTO E INSTALAÇÃO. AF_12/2014</v>
          </cell>
          <cell r="C1334" t="str">
            <v>UN</v>
          </cell>
          <cell r="D1334">
            <v>14.25</v>
          </cell>
        </row>
        <row r="1335">
          <cell r="A1335">
            <v>89500</v>
          </cell>
          <cell r="B1335" t="str">
            <v>CURVA 45 GRAUS, PVC, SOLDÁVEL, DN 40MM, INSTALADO EM PRUMADA DE ÁGUA - FORNECIMENTO E INSTALAÇÃO. AF_12/2014</v>
          </cell>
          <cell r="C1335" t="str">
            <v>UN</v>
          </cell>
          <cell r="D1335">
            <v>9.65</v>
          </cell>
        </row>
        <row r="1336">
          <cell r="A1336">
            <v>89501</v>
          </cell>
          <cell r="B1336" t="str">
            <v>JOELHO 90 GRAUS, PVC, SOLDÁVEL, DN 50MM, INSTALADO EM PRUMADA DE ÁGUA - FORNECIMENTO E INSTALAÇÃO. AF_12/2014</v>
          </cell>
          <cell r="C1336" t="str">
            <v>UN</v>
          </cell>
          <cell r="D1336">
            <v>10.76</v>
          </cell>
        </row>
        <row r="1337">
          <cell r="A1337">
            <v>89502</v>
          </cell>
          <cell r="B1337" t="str">
            <v>JOELHO 45 GRAUS, PVC, SOLDÁVEL, DN 50MM, INSTALADO EM PRUMADA DE ÁGUA - FORNECIMENTO E INSTALAÇÃO. AF_12/2014</v>
          </cell>
          <cell r="C1337" t="str">
            <v>UN</v>
          </cell>
          <cell r="D1337">
            <v>12.1</v>
          </cell>
        </row>
        <row r="1338">
          <cell r="A1338">
            <v>89503</v>
          </cell>
          <cell r="B1338" t="str">
            <v>CURVA 90 GRAUS, PVC, SOLDÁVEL, DN 50MM, INSTALADO EM PRUMADA DE ÁGUA - FORNECIMENTO E INSTALAÇÃO. AF_12/2014</v>
          </cell>
          <cell r="C1338" t="str">
            <v>UN</v>
          </cell>
          <cell r="D1338">
            <v>17.98</v>
          </cell>
        </row>
        <row r="1339">
          <cell r="A1339">
            <v>89504</v>
          </cell>
          <cell r="B1339" t="str">
            <v>CURVA 45 GRAUS, PVC, SOLDÁVEL, DN 50MM, INSTALADO EM PRUMADA DE ÁGUA - FORNECIMENTO E INSTALAÇÃO. AF_12/2014</v>
          </cell>
          <cell r="C1339" t="str">
            <v>UN</v>
          </cell>
          <cell r="D1339">
            <v>15.85</v>
          </cell>
        </row>
        <row r="1340">
          <cell r="A1340">
            <v>89505</v>
          </cell>
          <cell r="B1340" t="str">
            <v>JOELHO 90 GRAUS, PVC, SOLDÁVEL, DN 60MM, INSTALADO EM PRUMADA DE ÁGUA - FORNECIMENTO E INSTALAÇÃO. AF_12/2014</v>
          </cell>
          <cell r="C1340" t="str">
            <v>UN</v>
          </cell>
          <cell r="D1340">
            <v>26.71</v>
          </cell>
        </row>
        <row r="1341">
          <cell r="A1341">
            <v>89506</v>
          </cell>
          <cell r="B1341" t="str">
            <v>JOELHO 45 GRAUS, PVC, SOLDÁVEL, DN 60MM, INSTALADO EM PRUMADA DE ÁGUA - FORNECIMENTO E INSTALAÇÃO. AF_12/2014</v>
          </cell>
          <cell r="C1341" t="str">
            <v>UN</v>
          </cell>
          <cell r="D1341">
            <v>29.92</v>
          </cell>
        </row>
        <row r="1342">
          <cell r="A1342">
            <v>89507</v>
          </cell>
          <cell r="B1342" t="str">
            <v>CURVA 90 GRAUS, PVC, SOLDÁVEL, DN 60MM, INSTALADO EM PRUMADA DE ÁGUA - FORNECIMENTO E INSTALAÇÃO. AF_12/2014</v>
          </cell>
          <cell r="C1342" t="str">
            <v>UN</v>
          </cell>
          <cell r="D1342">
            <v>36.61</v>
          </cell>
        </row>
        <row r="1343">
          <cell r="A1343">
            <v>89508</v>
          </cell>
          <cell r="B1343" t="str">
            <v>TUBO PVC, SÉRIE R, ÁGUA PLUVIAL, DN 40 MM, FORNECIDO E INSTALADO EM RAMAL DE ENCAMINHAMENTO. AF_12/2014</v>
          </cell>
          <cell r="C1343" t="str">
            <v>M</v>
          </cell>
          <cell r="D1343">
            <v>14.68</v>
          </cell>
        </row>
        <row r="1344">
          <cell r="A1344">
            <v>89509</v>
          </cell>
          <cell r="B1344" t="str">
            <v>TUBO PVC, SÉRIE R, ÁGUA PLUVIAL, DN 50 MM, FORNECIDO E INSTALADO EM RAMAL DE ENCAMINHAMENTO. AF_12/2014</v>
          </cell>
          <cell r="C1344" t="str">
            <v>M</v>
          </cell>
          <cell r="D1344">
            <v>20.86</v>
          </cell>
        </row>
        <row r="1345">
          <cell r="A1345">
            <v>89510</v>
          </cell>
          <cell r="B1345" t="str">
            <v>CURVA 45 GRAUS, PVC, SOLDÁVEL, DN 60MM, INSTALADO EM PRUMADA DE ÁGUA - FORNECIMENTO E INSTALAÇÃO. AF_12/2014</v>
          </cell>
          <cell r="C1345" t="str">
            <v>UN</v>
          </cell>
          <cell r="D1345">
            <v>24.34</v>
          </cell>
        </row>
        <row r="1346">
          <cell r="A1346">
            <v>89511</v>
          </cell>
          <cell r="B1346" t="str">
            <v>TUBO PVC, SÉRIE R, ÁGUA PLUVIAL, DN 75 MM, FORNECIDO E INSTALADO EM RAMAL DE ENCAMINHAMENTO. AF_12/2014</v>
          </cell>
          <cell r="C1346" t="str">
            <v>M</v>
          </cell>
          <cell r="D1346">
            <v>31.54</v>
          </cell>
        </row>
        <row r="1347">
          <cell r="A1347">
            <v>89512</v>
          </cell>
          <cell r="B1347" t="str">
            <v>TUBO PVC, SÉRIE R, ÁGUA PLUVIAL, DN 100 MM, FORNECIDO E INSTALADO EM RAMAL DE ENCAMINHAMENTO. AF_12/2014</v>
          </cell>
          <cell r="C1347" t="str">
            <v>M</v>
          </cell>
          <cell r="D1347">
            <v>49.86</v>
          </cell>
        </row>
        <row r="1348">
          <cell r="A1348">
            <v>89513</v>
          </cell>
          <cell r="B1348" t="str">
            <v>JOELHO 90 GRAUS, PVC, SOLDÁVEL, DN 75MM, INSTALADO EM PRUMADA DE ÁGUA - FORNECIMENTO E INSTALAÇÃO. AF_12/2014</v>
          </cell>
          <cell r="C1348" t="str">
            <v>UN</v>
          </cell>
          <cell r="D1348">
            <v>81.48</v>
          </cell>
        </row>
        <row r="1349">
          <cell r="A1349">
            <v>89514</v>
          </cell>
          <cell r="B1349" t="str">
            <v>JOELHO 90 GRAUS, PVC, SERIE R, ÁGUA PLUVIAL, DN 40 MM, JUNTA SOLDÁVEL, FORNECIDO E INSTALADO EM RAMAL DE ENCAMINHAMENTO. AF_12/2014</v>
          </cell>
          <cell r="C1349" t="str">
            <v>UN</v>
          </cell>
          <cell r="D1349">
            <v>7.72</v>
          </cell>
        </row>
        <row r="1350">
          <cell r="A1350">
            <v>89515</v>
          </cell>
          <cell r="B1350" t="str">
            <v>JOELHO 45 GRAUS, PVC, SOLDÁVEL, DN 75MM, INSTALADO EM PRUMADA DE ÁGUA - FORNECIMENTO E INSTALAÇÃO. AF_12/2014</v>
          </cell>
          <cell r="C1350" t="str">
            <v>UN</v>
          </cell>
          <cell r="D1350">
            <v>61.92</v>
          </cell>
        </row>
        <row r="1351">
          <cell r="A1351">
            <v>89516</v>
          </cell>
          <cell r="B1351" t="str">
            <v>JOELHO 45 GRAUS, PVC, SERIE R, ÁGUA PLUVIAL, DN 40 MM, JUNTA SOLDÁVEL, FORNECIDO E INSTALADO EM RAMAL DE ENCAMINHAMENTO. AF_12/2014</v>
          </cell>
          <cell r="C1351" t="str">
            <v>UN</v>
          </cell>
          <cell r="D1351">
            <v>6.78</v>
          </cell>
        </row>
        <row r="1352">
          <cell r="A1352">
            <v>89517</v>
          </cell>
          <cell r="B1352" t="str">
            <v>CURVA 90 GRAUS, PVC, SOLDÁVEL, DN 75MM, INSTALADO EM PRUMADA DE ÁGUA - FORNECIMENTO E INSTALAÇÃO. AF_12/2014</v>
          </cell>
          <cell r="C1352" t="str">
            <v>UN</v>
          </cell>
          <cell r="D1352">
            <v>52.41</v>
          </cell>
        </row>
        <row r="1353">
          <cell r="A1353">
            <v>89518</v>
          </cell>
          <cell r="B1353" t="str">
            <v>JOELHO 90 GRAUS, PVC, SERIE R, ÁGUA PLUVIAL, DN 50 MM, JUNTA ELÁSTICA, FORNECIDO E INSTALADO EM RAMAL DE ENCAMINHAMENTO. AF_12/2014</v>
          </cell>
          <cell r="C1353" t="str">
            <v>UN</v>
          </cell>
          <cell r="D1353">
            <v>10.81</v>
          </cell>
        </row>
        <row r="1354">
          <cell r="A1354">
            <v>89519</v>
          </cell>
          <cell r="B1354" t="str">
            <v>CURVA 45 GRAUS, PVC, SOLDÁVEL, DN 75MM, INSTALADO EM PRUMADA DE ÁGUA - FORNECIMENTO E INSTALAÇÃO. AF_12/2014</v>
          </cell>
          <cell r="C1354" t="str">
            <v>UN</v>
          </cell>
          <cell r="D1354">
            <v>36</v>
          </cell>
        </row>
        <row r="1355">
          <cell r="A1355">
            <v>89520</v>
          </cell>
          <cell r="B1355" t="str">
            <v>JOELHO 45 GRAUS, PVC, SERIE R, ÁGUA PLUVIAL, DN 50 MM, JUNTA ELÁSTICA, FORNECIDO E INSTALADO EM RAMAL DE ENCAMINHAMENTO. AF_12/2014</v>
          </cell>
          <cell r="C1355" t="str">
            <v>UN</v>
          </cell>
          <cell r="D1355">
            <v>9.57</v>
          </cell>
        </row>
        <row r="1356">
          <cell r="A1356">
            <v>89521</v>
          </cell>
          <cell r="B1356" t="str">
            <v>JOELHO 90 GRAUS, PVC, SOLDÁVEL, DN 85MM, INSTALADO EM PRUMADA DE ÁGUA - FORNECIMENTO E INSTALAÇÃO. AF_12/2014</v>
          </cell>
          <cell r="C1356" t="str">
            <v>UN</v>
          </cell>
          <cell r="D1356">
            <v>96.01</v>
          </cell>
        </row>
        <row r="1357">
          <cell r="A1357">
            <v>89522</v>
          </cell>
          <cell r="B1357" t="str">
            <v>JOELHO 90 GRAUS, PVC, SERIE R, ÁGUA PLUVIAL, DN 75 MM, JUNTA ELÁSTICA, FORNECIDO E INSTALADO EM RAMAL DE ENCAMINHAMENTO. AF_12/2014</v>
          </cell>
          <cell r="C1357" t="str">
            <v>UN</v>
          </cell>
          <cell r="D1357">
            <v>21.61</v>
          </cell>
        </row>
        <row r="1358">
          <cell r="A1358">
            <v>89523</v>
          </cell>
          <cell r="B1358" t="str">
            <v>JOELHO 45 GRAUS, PVC, SOLDÁVEL, DN 85MM, INSTALADO EM PRUMADA DE ÁGUA - FORNECIMENTO E INSTALAÇÃO. AF_12/2014</v>
          </cell>
          <cell r="C1358" t="str">
            <v>UN</v>
          </cell>
          <cell r="D1358">
            <v>72.989999999999995</v>
          </cell>
        </row>
        <row r="1359">
          <cell r="A1359">
            <v>89524</v>
          </cell>
          <cell r="B1359" t="str">
            <v>JOELHO 45 GRAUS, PVC, SERIE R, ÁGUA PLUVIAL, DN 75 MM, JUNTA ELÁSTICA, FORNECIDO E INSTALADO EM RAMAL DE ENCAMINHAMENTO. AF_12/2014</v>
          </cell>
          <cell r="C1359" t="str">
            <v>UN</v>
          </cell>
          <cell r="D1359">
            <v>19.239999999999998</v>
          </cell>
        </row>
        <row r="1360">
          <cell r="A1360">
            <v>89525</v>
          </cell>
          <cell r="B1360" t="str">
            <v>CURVA 90 GRAUS, PVC, SOLDÁVEL, DN 85MM, INSTALADO EM PRUMADA DE ÁGUA - FORNECIMENTO E INSTALAÇÃO. AF_12/2014</v>
          </cell>
          <cell r="C1360" t="str">
            <v>UN</v>
          </cell>
          <cell r="D1360">
            <v>71.819999999999993</v>
          </cell>
        </row>
        <row r="1361">
          <cell r="A1361">
            <v>89526</v>
          </cell>
          <cell r="B1361" t="str">
            <v>CURVA 87 GRAUS E 30 MINUTOS, PVC, SERIE R, ÁGUA PLUVIAL, DN 75 MM, JUNTA ELÁSTICA, FORNECIDO E INSTALADO EM RAMAL DE ENCAMINHAMENTO. AF_12/2014</v>
          </cell>
          <cell r="C1361" t="str">
            <v>UN</v>
          </cell>
          <cell r="D1361">
            <v>27.89</v>
          </cell>
        </row>
        <row r="1362">
          <cell r="A1362">
            <v>89527</v>
          </cell>
          <cell r="B1362" t="str">
            <v>CURVA 45 GRAUS, PVC, SOLDÁVEL, DN 85MM, INSTALADO EM PRUMADA DE ÁGUA - FORNECIMENTO E INSTALAÇÃO. AF_12/2014</v>
          </cell>
          <cell r="C1362" t="str">
            <v>UN</v>
          </cell>
          <cell r="D1362">
            <v>55.67</v>
          </cell>
        </row>
        <row r="1363">
          <cell r="A1363">
            <v>89528</v>
          </cell>
          <cell r="B1363" t="str">
            <v>LUVA, PVC, SOLDÁVEL, DN 25MM, INSTALADO EM PRUMADA DE ÁGUA - FORNECIMENTO E INSTALAÇÃO. AF_12/2014</v>
          </cell>
          <cell r="C1363" t="str">
            <v>UN</v>
          </cell>
          <cell r="D1363">
            <v>3.01</v>
          </cell>
        </row>
        <row r="1364">
          <cell r="A1364">
            <v>89529</v>
          </cell>
          <cell r="B1364" t="str">
            <v>JOELHO 90 GRAUS, PVC, SERIE R, ÁGUA PLUVIAL, DN 100 MM, JUNTA ELÁSTICA, FORNECIDO E INSTALADO EM RAMAL DE ENCAMINHAMENTO. AF_12/2014</v>
          </cell>
          <cell r="C1364" t="str">
            <v>UN</v>
          </cell>
          <cell r="D1364">
            <v>31.77</v>
          </cell>
        </row>
        <row r="1365">
          <cell r="A1365">
            <v>89530</v>
          </cell>
          <cell r="B1365" t="str">
            <v>LUVA DE CORRER, PVC, SOLDÁVEL, DN 25MM, INSTALADO EM PRUMADA DE ÁGUA - FORNECIMENTO E INSTALAÇÃO. AF_12/2014</v>
          </cell>
          <cell r="C1365" t="str">
            <v>UN</v>
          </cell>
          <cell r="D1365">
            <v>10.17</v>
          </cell>
        </row>
        <row r="1366">
          <cell r="A1366">
            <v>89531</v>
          </cell>
          <cell r="B1366" t="str">
            <v>JOELHO 45 GRAUS, PVC, SERIE R, ÁGUA PLUVIAL, DN 100 MM, JUNTA ELÁSTICA, FORNECIDO E INSTALADO EM RAMAL DE ENCAMINHAMENTO. AF_12/2014</v>
          </cell>
          <cell r="C1366" t="str">
            <v>UN</v>
          </cell>
          <cell r="D1366">
            <v>25.99</v>
          </cell>
        </row>
        <row r="1367">
          <cell r="A1367">
            <v>89532</v>
          </cell>
          <cell r="B1367" t="str">
            <v>LUVA DE REDUÇÃO, PVC, SOLDÁVEL, DN 32MM X 25MM, INSTALADO EM PRUMADA DE ÁGUA - FORNECIMENTO E INSTALAÇÃO. AF_12/2014</v>
          </cell>
          <cell r="C1367" t="str">
            <v>UN</v>
          </cell>
          <cell r="D1367">
            <v>5.21</v>
          </cell>
        </row>
        <row r="1368">
          <cell r="A1368">
            <v>89533</v>
          </cell>
          <cell r="B1368" t="str">
            <v>JOELHO 45 GRAUS PARA PÉ DE COLUNA, PVC, SERIE R, ÁGUA PLUVIAL, DN 100 MM, JUNTA ELÁSTICA, FORNECIDO E INSTALADO EM RAMAL DE ENCAMINHAMENTO. AF_12/2014</v>
          </cell>
          <cell r="C1368" t="str">
            <v>UN</v>
          </cell>
          <cell r="D1368">
            <v>25.99</v>
          </cell>
        </row>
        <row r="1369">
          <cell r="A1369">
            <v>89534</v>
          </cell>
          <cell r="B1369" t="str">
            <v>LUVA SOLDÁVEL E COM ROSCA, PVC, SOLDÁVEL, DN 25MM X 3/4, INSTALADO EM PRUMADA DE ÁGUA - FORNECIMENTO E INSTALAÇÃO. AF_12/2014</v>
          </cell>
          <cell r="C1369" t="str">
            <v>UN</v>
          </cell>
          <cell r="D1369">
            <v>3.65</v>
          </cell>
        </row>
        <row r="1370">
          <cell r="A1370">
            <v>89535</v>
          </cell>
          <cell r="B1370" t="str">
            <v>CURVA 87 GRAUS E 30 MINUTOS, PVC, SERIE R, ÁGUA PLUVIAL, DN 100 MM, JUNTA ELÁSTICA, FORNECIDO E INSTALADO EM RAMAL DE ENCAMINHAMENTO. AF_12/2014</v>
          </cell>
          <cell r="C1370" t="str">
            <v>UN</v>
          </cell>
          <cell r="D1370">
            <v>40.83</v>
          </cell>
        </row>
        <row r="1371">
          <cell r="A1371">
            <v>89536</v>
          </cell>
          <cell r="B1371" t="str">
            <v>UNIÃO, PVC, SOLDÁVEL, DN 25MM, INSTALADO EM PRUMADA DE ÁGUA - FORNECIMENTO E INSTALAÇÃO. AF_12/2014</v>
          </cell>
          <cell r="C1371" t="str">
            <v>UN</v>
          </cell>
          <cell r="D1371">
            <v>9.18</v>
          </cell>
        </row>
        <row r="1372">
          <cell r="A1372">
            <v>89538</v>
          </cell>
          <cell r="B1372" t="str">
            <v>ADAPTADOR CURTO COM BOLSA E ROSCA PARA REGISTRO, PVC, SOLDÁVEL, DN 25MM X 3/4, INSTALADO EM PRUMADA DE ÁGUA - FORNECIMENTO E INSTALAÇÃO. AF_12/2014</v>
          </cell>
          <cell r="C1372" t="str">
            <v>UN</v>
          </cell>
          <cell r="D1372">
            <v>3.09</v>
          </cell>
        </row>
        <row r="1373">
          <cell r="A1373">
            <v>89540</v>
          </cell>
          <cell r="B1373" t="str">
            <v>CURVA DE TRANSPOSIÇÃO, PVC, SOLDÁVEL, DN 25MM, INSTALADO EM PRUMADA DE ÁGUA  - FORNECIMENTO E INSTALAÇÃO. AF_12/2014</v>
          </cell>
          <cell r="C1373" t="str">
            <v>UN</v>
          </cell>
          <cell r="D1373">
            <v>7.66</v>
          </cell>
        </row>
        <row r="1374">
          <cell r="A1374">
            <v>89541</v>
          </cell>
          <cell r="B1374" t="str">
            <v>LUVA, PVC, SOLDÁVEL, DN 32MM, INSTALADO EM PRUMADA DE ÁGUA - FORNECIMENTO E INSTALAÇÃO. AF_12/2014</v>
          </cell>
          <cell r="C1374" t="str">
            <v>UN</v>
          </cell>
          <cell r="D1374">
            <v>4.55</v>
          </cell>
        </row>
        <row r="1375">
          <cell r="A1375">
            <v>89542</v>
          </cell>
          <cell r="B1375" t="str">
            <v>LUVA DE CORRER, PVC, SOLDÁVEL, DN 32MM, INSTALADO EM PRUMADA DE ÁGUA - FORNECIMENTO E INSTALAÇÃO. AF_12/2014</v>
          </cell>
          <cell r="C1375" t="str">
            <v>UN</v>
          </cell>
          <cell r="D1375">
            <v>21.63</v>
          </cell>
        </row>
        <row r="1376">
          <cell r="A1376">
            <v>89544</v>
          </cell>
          <cell r="B1376" t="str">
            <v>LUVA SIMPLES, PVC, SERIE R, ÁGUA PLUVIAL, DN 40 MM, JUNTA SOLDÁVEL, FORNECIDO E INSTALADO EM RAMAL DE ENCAMINHAMENTO. AF_12/2014</v>
          </cell>
          <cell r="C1376" t="str">
            <v>UN</v>
          </cell>
          <cell r="D1376">
            <v>6.88</v>
          </cell>
        </row>
        <row r="1377">
          <cell r="A1377">
            <v>89545</v>
          </cell>
          <cell r="B1377" t="str">
            <v>LUVA SIMPLES, PVC, SERIE R, ÁGUA PLUVIAL, DN 50 MM, JUNTA ELÁSTICA, FORNECIDO E INSTALADO EM RAMAL DE ENCAMINHAMENTO. AF_12/2014</v>
          </cell>
          <cell r="C1377" t="str">
            <v>UN</v>
          </cell>
          <cell r="D1377">
            <v>9.91</v>
          </cell>
        </row>
        <row r="1378">
          <cell r="A1378">
            <v>89546</v>
          </cell>
          <cell r="B1378" t="str">
            <v>BUCHA DE REDUÇÃO LONGA, PVC, SERIE R, ÁGUA PLUVIAL, DN 50 X 40 MM, JUNTA ELÁSTICA, FORNECIDO E INSTALADO EM RAMAL DE ENCAMINHAMENTO. AF_12/2014</v>
          </cell>
          <cell r="C1378" t="str">
            <v>UN</v>
          </cell>
          <cell r="D1378">
            <v>8.66</v>
          </cell>
        </row>
        <row r="1379">
          <cell r="A1379">
            <v>89547</v>
          </cell>
          <cell r="B1379" t="str">
            <v>LUVA SIMPLES, PVC, SERIE R, ÁGUA PLUVIAL, DN 75 MM, JUNTA ELÁSTICA, FORNECIDO E INSTALADO EM RAMAL DE ENCAMINHAMENTO. AF_12/2014</v>
          </cell>
          <cell r="C1379" t="str">
            <v>UN</v>
          </cell>
          <cell r="D1379">
            <v>15.01</v>
          </cell>
        </row>
        <row r="1380">
          <cell r="A1380">
            <v>89548</v>
          </cell>
          <cell r="B1380" t="str">
            <v>LUVA DE CORRER, PVC, SERIE R, ÁGUA PLUVIAL, DN 75 MM, JUNTA ELÁSTICA, FORNECIDO E INSTALADO EM RAMAL DE ENCAMINHAMENTO. AF_12/2014</v>
          </cell>
          <cell r="C1380" t="str">
            <v>UN</v>
          </cell>
          <cell r="D1380">
            <v>16.190000000000001</v>
          </cell>
        </row>
        <row r="1381">
          <cell r="A1381">
            <v>89549</v>
          </cell>
          <cell r="B1381" t="str">
            <v>REDUÇÃO EXCÊNTRICA, PVC, SERIE R, ÁGUA PLUVIAL, DN 75 X 50 MM, JUNTA ELÁSTICA, FORNECIDO E INSTALADO EM RAMAL DE ENCAMINHAMENTO. AF_12/2014</v>
          </cell>
          <cell r="C1381" t="str">
            <v>UN</v>
          </cell>
          <cell r="D1381">
            <v>11.84</v>
          </cell>
        </row>
        <row r="1382">
          <cell r="A1382">
            <v>89550</v>
          </cell>
          <cell r="B1382" t="str">
            <v>TÊ DE INSPEÇÃO, PVC, SERIE R, ÁGUA PLUVIAL, DN 75 MM, JUNTA ELÁSTICA, FORNECIDO E INSTALADO EM RAMAL DE ENCAMINHAMENTO. AF_12/2014</v>
          </cell>
          <cell r="C1382" t="str">
            <v>UN</v>
          </cell>
          <cell r="D1382">
            <v>27.97</v>
          </cell>
        </row>
        <row r="1383">
          <cell r="A1383">
            <v>89551</v>
          </cell>
          <cell r="B1383" t="str">
            <v>LUVA SOLDÁVEL E COM ROSCA, PVC, SOLDÁVEL, DN 32MM X 1, INSTALADO EM PRUMADA DE ÁGUA - FORNECIMENTO E INSTALAÇÃO. AF_12/2014</v>
          </cell>
          <cell r="C1383" t="str">
            <v>UN</v>
          </cell>
          <cell r="D1383">
            <v>7.14</v>
          </cell>
        </row>
        <row r="1384">
          <cell r="A1384">
            <v>89552</v>
          </cell>
          <cell r="B1384" t="str">
            <v>UNIÃO, PVC, SOLDÁVEL, DN 32MM, INSTALADO EM PRUMADA DE ÁGUA - FORNECIMENTO E INSTALAÇÃO. AF_12/2014</v>
          </cell>
          <cell r="C1384" t="str">
            <v>UN</v>
          </cell>
          <cell r="D1384">
            <v>14.18</v>
          </cell>
        </row>
        <row r="1385">
          <cell r="A1385">
            <v>89553</v>
          </cell>
          <cell r="B1385" t="str">
            <v>ADAPTADOR CURTO COM BOLSA E ROSCA PARA REGISTRO, PVC, SOLDÁVEL, DN 32MM X 1, INSTALADO EM PRUMADA DE ÁGUA - FORNECIMENTO E INSTALAÇÃO. AF_12/2014</v>
          </cell>
          <cell r="C1385" t="str">
            <v>UN</v>
          </cell>
          <cell r="D1385">
            <v>4.47</v>
          </cell>
        </row>
        <row r="1386">
          <cell r="A1386">
            <v>89554</v>
          </cell>
          <cell r="B1386" t="str">
            <v>LUVA SIMPLES, PVC, SERIE R, ÁGUA PLUVIAL, DN 100 MM, JUNTA ELÁSTICA, FORNECIDO E INSTALADO EM RAMAL DE ENCAMINHAMENTO. AF_12/2014</v>
          </cell>
          <cell r="C1386" t="str">
            <v>UN</v>
          </cell>
          <cell r="D1386">
            <v>18.43</v>
          </cell>
        </row>
        <row r="1387">
          <cell r="A1387">
            <v>89555</v>
          </cell>
          <cell r="B1387" t="str">
            <v>CURVA DE TRANSPOSIÇÃO, PVC, SOLDÁVEL, DN 32MM, INSTALADO EM PRUMADA DE ÁGUA   FORNECIMENTO E INSTALAÇÃO. AF_12/2014</v>
          </cell>
          <cell r="C1387" t="str">
            <v>UN</v>
          </cell>
          <cell r="D1387">
            <v>17.13</v>
          </cell>
        </row>
        <row r="1388">
          <cell r="A1388">
            <v>89556</v>
          </cell>
          <cell r="B1388" t="str">
            <v>LUVA DE CORRER, PVC, SERIE R, ÁGUA PLUVIAL, DN 100 MM, JUNTA ELÁSTICA, FORNECIDO E INSTALADO EM RAMAL DE ENCAMINHAMENTO. AF_12/2014</v>
          </cell>
          <cell r="C1388" t="str">
            <v>UN</v>
          </cell>
          <cell r="D1388">
            <v>26.52</v>
          </cell>
        </row>
        <row r="1389">
          <cell r="A1389">
            <v>89557</v>
          </cell>
          <cell r="B1389" t="str">
            <v>REDUÇÃO EXCÊNTRICA, PVC, SERIE R, ÁGUA PLUVIAL, DN 100 X 75 MM, JUNTA ELÁSTICA, FORNECIDO E INSTALADO EM RAMAL DE ENCAMINHAMENTO. AF_12/2014</v>
          </cell>
          <cell r="C1389" t="str">
            <v>UN</v>
          </cell>
          <cell r="D1389">
            <v>21.2</v>
          </cell>
        </row>
        <row r="1390">
          <cell r="A1390">
            <v>89558</v>
          </cell>
          <cell r="B1390" t="str">
            <v>LUVA, PVC, SOLDÁVEL, DN 40MM, INSTALADO EM PRUMADA DE ÁGUA - FORNECIMENTO E INSTALAÇÃO. AF_12/2014</v>
          </cell>
          <cell r="C1390" t="str">
            <v>UN</v>
          </cell>
          <cell r="D1390">
            <v>6.84</v>
          </cell>
        </row>
        <row r="1391">
          <cell r="A1391">
            <v>89559</v>
          </cell>
          <cell r="B1391" t="str">
            <v>TÊ DE INSPEÇÃO, PVC, SERIE R, ÁGUA PLUVIAL, DN 100 MM, JUNTA ELÁSTICA, FORNECIDO E INSTALADO EM RAMAL DE ENCAMINHAMENTO. AF_12/2014</v>
          </cell>
          <cell r="C1391" t="str">
            <v>UN</v>
          </cell>
          <cell r="D1391">
            <v>45.78</v>
          </cell>
        </row>
        <row r="1392">
          <cell r="A1392">
            <v>89561</v>
          </cell>
          <cell r="B1392" t="str">
            <v>JUNÇÃO SIMPLES, PVC, SERIE R, ÁGUA PLUVIAL, DN 40 MM, JUNTA SOLDÁVEL, FORNECIDO E INSTALADO EM RAMAL DE ENCAMINHAMENTO. AF_12/2014</v>
          </cell>
          <cell r="C1392" t="str">
            <v>UN</v>
          </cell>
          <cell r="D1392">
            <v>10.11</v>
          </cell>
        </row>
        <row r="1393">
          <cell r="A1393">
            <v>89562</v>
          </cell>
          <cell r="B1393" t="str">
            <v>LUVA DE REDUÇÃO, PVC, SOLDÁVEL, DN 40MM X 32MM, INSTALADO EM PRUMADA DE ÁGUA - FORNECIMENTO E INSTALAÇÃO. AF_12/2014</v>
          </cell>
          <cell r="C1393" t="str">
            <v>UN</v>
          </cell>
          <cell r="D1393">
            <v>7.26</v>
          </cell>
        </row>
        <row r="1394">
          <cell r="A1394">
            <v>89563</v>
          </cell>
          <cell r="B1394" t="str">
            <v>JUNÇÃO SIMPLES, PVC, SERIE R, ÁGUA PLUVIAL, DN 50 MM, JUNTA ELÁSTICA, FORNECIDO E INSTALADO EM RAMAL DE ENCAMINHAMENTO. AF_12/2014</v>
          </cell>
          <cell r="C1394" t="str">
            <v>UN</v>
          </cell>
          <cell r="D1394">
            <v>16.489999999999998</v>
          </cell>
        </row>
        <row r="1395">
          <cell r="A1395">
            <v>89564</v>
          </cell>
          <cell r="B1395" t="str">
            <v>LUVA COM ROSCA, PVC, SOLDÁVEL, DN 40MM X 1.1/4, INSTALADO EM PRUMADA DE ÁGUA - FORNECIMENTO E INSTALAÇÃO. AF_12/2014</v>
          </cell>
          <cell r="C1395" t="str">
            <v>UN</v>
          </cell>
          <cell r="D1395">
            <v>12.84</v>
          </cell>
        </row>
        <row r="1396">
          <cell r="A1396">
            <v>89565</v>
          </cell>
          <cell r="B1396" t="str">
            <v>JUNÇÃO SIMPLES, PVC, SERIE R, ÁGUA PLUVIAL, DN 75 X 75 MM, JUNTA ELÁSTICA, FORNECIDO E INSTALADO EM RAMAL DE ENCAMINHAMENTO. AF_12/2014</v>
          </cell>
          <cell r="C1396" t="str">
            <v>UN</v>
          </cell>
          <cell r="D1396">
            <v>39.58</v>
          </cell>
        </row>
        <row r="1397">
          <cell r="A1397">
            <v>89566</v>
          </cell>
          <cell r="B1397" t="str">
            <v>TÊ, PVC, SERIE R, ÁGUA PLUVIAL, DN 75 MM, JUNTA ELÁSTICA, FORNECIDO E INSTALADO EM RAMAL DE ENCAMINHAMENTO. AF_12/2014</v>
          </cell>
          <cell r="C1397" t="str">
            <v>UN</v>
          </cell>
          <cell r="D1397">
            <v>34.46</v>
          </cell>
        </row>
        <row r="1398">
          <cell r="A1398">
            <v>89567</v>
          </cell>
          <cell r="B1398" t="str">
            <v>JUNÇÃO SIMPLES, PVC, SERIE R, ÁGUA PLUVIAL, DN 100 X 100 MM, JUNTA ELÁSTICA, FORNECIDO E INSTALADO EM RAMAL DE ENCAMINHAMENTO. AF_12/2014</v>
          </cell>
          <cell r="C1398" t="str">
            <v>UN</v>
          </cell>
          <cell r="D1398">
            <v>57.95</v>
          </cell>
        </row>
        <row r="1399">
          <cell r="A1399">
            <v>89568</v>
          </cell>
          <cell r="B1399" t="str">
            <v>UNIÃO, PVC, SOLDÁVEL, DN 40MM, INSTALADO EM PRUMADA DE ÁGUA - FORNECIMENTO E INSTALAÇÃO. AF_12/2014</v>
          </cell>
          <cell r="C1399" t="str">
            <v>UN</v>
          </cell>
          <cell r="D1399">
            <v>25.49</v>
          </cell>
        </row>
        <row r="1400">
          <cell r="A1400">
            <v>89569</v>
          </cell>
          <cell r="B1400" t="str">
            <v>JUNÇÃO SIMPLES, PVC, SERIE R, ÁGUA PLUVIAL, DN 100 X 75 MM, JUNTA ELÁSTICA, FORNECIDO E INSTALADO EM RAMAL DE ENCAMINHAMENTO. AF_12/2014</v>
          </cell>
          <cell r="C1400" t="str">
            <v>UN</v>
          </cell>
          <cell r="D1400">
            <v>54.85</v>
          </cell>
        </row>
        <row r="1401">
          <cell r="A1401">
            <v>89570</v>
          </cell>
          <cell r="B1401" t="str">
            <v>ADAPTADOR CURTO COM BOLSA E ROSCA PARA REGISTRO, PVC, SOLDÁVEL, DN 40MM X 1.1/2, INSTALADO EM PRUMADA DE ÁGUA - FORNECIMENTO E INSTALAÇÃO. AF_12/2014</v>
          </cell>
          <cell r="C1401" t="str">
            <v>UN</v>
          </cell>
          <cell r="D1401">
            <v>9.2100000000000009</v>
          </cell>
        </row>
        <row r="1402">
          <cell r="A1402">
            <v>89571</v>
          </cell>
          <cell r="B1402" t="str">
            <v>TÊ, PVC, SERIE R, ÁGUA PLUVIAL, DN 100 X 100 MM, JUNTA ELÁSTICA, FORNECIDO E INSTALADO EM RAMAL DE ENCAMINHAMENTO. AF_12/2014</v>
          </cell>
          <cell r="C1402" t="str">
            <v>UN</v>
          </cell>
          <cell r="D1402">
            <v>53.46</v>
          </cell>
        </row>
        <row r="1403">
          <cell r="A1403">
            <v>89572</v>
          </cell>
          <cell r="B1403" t="str">
            <v>ADAPTADOR CURTO COM BOLSA E ROSCA PARA REGISTRO, PVC, SOLDÁVEL, DN 40MM X 1.1/4, INSTALADO EM PRUMADA DE ÁGUA - FORNECIMENTO E INSTALAÇÃO. AF_12/2014</v>
          </cell>
          <cell r="C1403" t="str">
            <v>UN</v>
          </cell>
          <cell r="D1403">
            <v>6.5</v>
          </cell>
        </row>
        <row r="1404">
          <cell r="A1404">
            <v>89573</v>
          </cell>
          <cell r="B1404" t="str">
            <v>TÊ, PVC, SERIE R, ÁGUA PLUVIAL, DN 100 X 75 MM, JUNTA ELÁSTICA, FORNECIDO E INSTALADO EM RAMAL DE ENCAMINHAMENTO. AF_12/2014</v>
          </cell>
          <cell r="C1404" t="str">
            <v>UN</v>
          </cell>
          <cell r="D1404">
            <v>48.77</v>
          </cell>
        </row>
        <row r="1405">
          <cell r="A1405">
            <v>89574</v>
          </cell>
          <cell r="B1405" t="str">
            <v>JUNÇÃO DUPLA, PVC, SERIE R, ÁGUA PLUVIAL, DN 100 X 100 X 100 MM, JUNTA ELÁSTICA, FORNECIDO E INSTALADO EM RAMAL DE ENCAMINHAMENTO. AF_12/2014</v>
          </cell>
          <cell r="C1405" t="str">
            <v>UN</v>
          </cell>
          <cell r="D1405">
            <v>93.98</v>
          </cell>
        </row>
        <row r="1406">
          <cell r="A1406">
            <v>89575</v>
          </cell>
          <cell r="B1406" t="str">
            <v>LUVA, PVC, SOLDÁVEL, DN 50MM, INSTALADO EM PRUMADA DE ÁGUA - FORNECIMENTO E INSTALAÇÃO. AF_12/2014</v>
          </cell>
          <cell r="C1406" t="str">
            <v>UN</v>
          </cell>
          <cell r="D1406">
            <v>8.85</v>
          </cell>
        </row>
        <row r="1407">
          <cell r="A1407">
            <v>89576</v>
          </cell>
          <cell r="B1407" t="str">
            <v>TUBO PVC, SÉRIE R, ÁGUA PLUVIAL, DN 75 MM, FORNECIDO E INSTALADO EM CONDUTORES VERTICAIS DE ÁGUAS PLUVIAIS. AF_12/2014</v>
          </cell>
          <cell r="C1407" t="str">
            <v>M</v>
          </cell>
          <cell r="D1407">
            <v>18.260000000000002</v>
          </cell>
        </row>
        <row r="1408">
          <cell r="A1408">
            <v>89577</v>
          </cell>
          <cell r="B1408" t="str">
            <v>LUVA DE CORRER, PVC, SOLDÁVEL, DN 50MM, INSTALADO EM PRUMADA DE ÁGUA - FORNECIMENTO E INSTALAÇÃO. AF_12/2014</v>
          </cell>
          <cell r="C1408" t="str">
            <v>UN</v>
          </cell>
          <cell r="D1408">
            <v>26.41</v>
          </cell>
        </row>
        <row r="1409">
          <cell r="A1409">
            <v>89578</v>
          </cell>
          <cell r="B1409" t="str">
            <v>TUBO PVC, SÉRIE R, ÁGUA PLUVIAL, DN 100 MM, FORNECIDO E INSTALADO EM CONDUTORES VERTICAIS DE ÁGUAS PLUVIAIS. AF_12/2014</v>
          </cell>
          <cell r="C1409" t="str">
            <v>M</v>
          </cell>
          <cell r="D1409">
            <v>31.42</v>
          </cell>
        </row>
        <row r="1410">
          <cell r="A1410">
            <v>89579</v>
          </cell>
          <cell r="B1410" t="str">
            <v>LUVA DE REDUÇÃO, PVC, SOLDÁVEL, DN 50MM X 25MM, INSTALADO EM PRUMADA DE ÁGUA   FORNECIMENTO E INSTALAÇÃO. AF_12/2014</v>
          </cell>
          <cell r="C1410" t="str">
            <v>UN</v>
          </cell>
          <cell r="D1410">
            <v>9.0500000000000007</v>
          </cell>
        </row>
        <row r="1411">
          <cell r="A1411">
            <v>89580</v>
          </cell>
          <cell r="B1411" t="str">
            <v>TUBO PVC, SÉRIE R, ÁGUA PLUVIAL, DN 150 MM, FORNECIDO E INSTALADO EM CONDUTORES VERTICAIS DE ÁGUAS PLUVIAIS. AF_12/2014</v>
          </cell>
          <cell r="C1411" t="str">
            <v>M</v>
          </cell>
          <cell r="D1411">
            <v>61.72</v>
          </cell>
        </row>
        <row r="1412">
          <cell r="A1412">
            <v>89581</v>
          </cell>
          <cell r="B1412" t="str">
            <v>JOELHO 90 GRAUS, PVC, SERIE R, ÁGUA PLUVIAL, DN 75 MM, JUNTA ELÁSTICA, FORNECIDO E INSTALADO EM CONDUTORES VERTICAIS DE ÁGUAS PLUVIAIS. AF_12/2014</v>
          </cell>
          <cell r="C1412" t="str">
            <v>UN</v>
          </cell>
          <cell r="D1412">
            <v>20.350000000000001</v>
          </cell>
        </row>
        <row r="1413">
          <cell r="A1413">
            <v>89582</v>
          </cell>
          <cell r="B1413" t="str">
            <v>JOELHO 45 GRAUS, PVC, SERIE R, ÁGUA PLUVIAL, DN 75 MM, JUNTA ELÁSTICA, FORNECIDO E INSTALADO EM CONDUTORES VERTICAIS DE ÁGUAS PLUVIAIS. AF_12/2014</v>
          </cell>
          <cell r="C1413" t="str">
            <v>UN</v>
          </cell>
          <cell r="D1413">
            <v>17.98</v>
          </cell>
        </row>
        <row r="1414">
          <cell r="A1414">
            <v>89583</v>
          </cell>
          <cell r="B1414" t="str">
            <v>CURVA 87 GRAUS E 30 MINUTOS, PVC, SERIE R, ÁGUA PLUVIAL, DN 75 MM, JUNTA ELÁSTICA, FORNECIDO E INSTALADO EM CONDUTORES VERTICAIS DE ÁGUAS PLUVIAIS. AF_12/2014</v>
          </cell>
          <cell r="C1414" t="str">
            <v>UN</v>
          </cell>
          <cell r="D1414">
            <v>26.63</v>
          </cell>
        </row>
        <row r="1415">
          <cell r="A1415">
            <v>89584</v>
          </cell>
          <cell r="B1415" t="str">
            <v>JOELHO 90 GRAUS, PVC, SERIE R, ÁGUA PLUVIAL, DN 100 MM, JUNTA ELÁSTICA, FORNECIDO E INSTALADO EM CONDUTORES VERTICAIS DE ÁGUAS PLUVIAIS. AF_12/2014</v>
          </cell>
          <cell r="C1415" t="str">
            <v>UN</v>
          </cell>
          <cell r="D1415">
            <v>30.49</v>
          </cell>
        </row>
        <row r="1416">
          <cell r="A1416">
            <v>89585</v>
          </cell>
          <cell r="B1416" t="str">
            <v>JOELHO 45 GRAUS, PVC, SERIE R, ÁGUA PLUVIAL, DN 100 MM, JUNTA ELÁSTICA, FORNECIDO E INSTALADO EM CONDUTORES VERTICAIS DE ÁGUAS PLUVIAIS. AF_12/2014</v>
          </cell>
          <cell r="C1416" t="str">
            <v>UN</v>
          </cell>
          <cell r="D1416">
            <v>24.71</v>
          </cell>
        </row>
        <row r="1417">
          <cell r="A1417">
            <v>89586</v>
          </cell>
          <cell r="B1417" t="str">
            <v>JOELHO 45 GRAUS PARA PÉ DE COLUNA, PVC, SERIE R, ÁGUA PLUVIAL, DN 100 MM, JUNTA ELÁSTICA, FORNECIDO E INSTALADO EM CONDUTORES VERTICAIS DE ÁGUAS PLUVIAIS. AF_12/2014</v>
          </cell>
          <cell r="C1417" t="str">
            <v>UN</v>
          </cell>
          <cell r="D1417">
            <v>24.71</v>
          </cell>
        </row>
        <row r="1418">
          <cell r="A1418">
            <v>89587</v>
          </cell>
          <cell r="B1418" t="str">
            <v>CURVA 87 GRAUS E 30 MINUTOS, PVC, SERIE R, ÁGUA PLUVIAL, DN 100 MM, JUNTA ELÁSTICA, FORNECIDO E INSTALADO EM CONDUTORES VERTICAIS DE ÁGUAS PLUVIAIS. AF_12/2014</v>
          </cell>
          <cell r="C1418" t="str">
            <v>UN</v>
          </cell>
          <cell r="D1418">
            <v>39.549999999999997</v>
          </cell>
        </row>
        <row r="1419">
          <cell r="A1419">
            <v>89590</v>
          </cell>
          <cell r="B1419" t="str">
            <v>JOELHO 90 GRAUS, PVC, SERIE R, ÁGUA PLUVIAL, DN 150 MM, JUNTA ELÁSTICA, FORNECIDO E INSTALADO EM CONDUTORES VERTICAIS DE ÁGUAS PLUVIAIS. AF_12/2014</v>
          </cell>
          <cell r="C1419" t="str">
            <v>UN</v>
          </cell>
          <cell r="D1419">
            <v>96.9</v>
          </cell>
        </row>
        <row r="1420">
          <cell r="A1420">
            <v>89591</v>
          </cell>
          <cell r="B1420" t="str">
            <v>JOELHO 45 GRAUS, PVC, SERIE R, ÁGUA PLUVIAL, DN 150 MM, JUNTA ELÁSTICA, FORNECIDO E INSTALADO EM CONDUTORES VERTICAIS DE ÁGUAS PLUVIAIS. AF_12/2014</v>
          </cell>
          <cell r="C1420" t="str">
            <v>UN</v>
          </cell>
          <cell r="D1420">
            <v>80.3</v>
          </cell>
        </row>
        <row r="1421">
          <cell r="A1421">
            <v>89592</v>
          </cell>
          <cell r="B1421" t="str">
            <v>CURVA 87 GRAUS E 30 MINUTOS, PVC, SERIE R, ÁGUA PLUVIAL, DN 150 MM, JUNTA ELÁSTICA, FORNECIDO E INSTALADO EM CONDUTORES VERTICAIS DE ÁGUAS PLUVIAIS. AF_12/2014</v>
          </cell>
          <cell r="C1421" t="str">
            <v>UN</v>
          </cell>
          <cell r="D1421">
            <v>128.55000000000001</v>
          </cell>
        </row>
        <row r="1422">
          <cell r="A1422">
            <v>89593</v>
          </cell>
          <cell r="B1422" t="str">
            <v>LUVA COM ROSCA, PVC, SOLDÁVEL, DN 50MM X 1.1/2, INSTALADO EM PRUMADA DE ÁGUA - FORNECIMENTO E INSTALAÇÃO. AF_12/2014</v>
          </cell>
          <cell r="C1422" t="str">
            <v>UN</v>
          </cell>
          <cell r="D1422">
            <v>23.98</v>
          </cell>
        </row>
        <row r="1423">
          <cell r="A1423">
            <v>89594</v>
          </cell>
          <cell r="B1423" t="str">
            <v>UNIÃO, PVC, SOLDÁVEL, DN 50MM, INSTALADO EM PRUMADA DE ÁGUA - FORNECIMENTO E INSTALAÇÃO. AF_12/2014</v>
          </cell>
          <cell r="C1423" t="str">
            <v>UN</v>
          </cell>
          <cell r="D1423">
            <v>28.77</v>
          </cell>
        </row>
        <row r="1424">
          <cell r="A1424">
            <v>89595</v>
          </cell>
          <cell r="B1424" t="str">
            <v>ADAPTADOR CURTO COM BOLSA E ROSCA PARA REGISTRO, PVC, SOLDÁVEL, DN 50MM X 1.1/4, INSTALADO EM PRUMADA DE ÁGUA - FORNECIMENTO E INSTALAÇÃO. AF_12/2014</v>
          </cell>
          <cell r="C1424" t="str">
            <v>UN</v>
          </cell>
          <cell r="D1424">
            <v>11.52</v>
          </cell>
        </row>
        <row r="1425">
          <cell r="A1425">
            <v>89596</v>
          </cell>
          <cell r="B1425" t="str">
            <v>ADAPTADOR CURTO COM BOLSA E ROSCA PARA REGISTRO, PVC, SOLDÁVEL, DN 50MM X 1.1/2, INSTALADO EM PRUMADA DE ÁGUA - FORNECIMENTO E INSTALAÇÃO. AF_12/2014</v>
          </cell>
          <cell r="C1425" t="str">
            <v>UN</v>
          </cell>
          <cell r="D1425">
            <v>8.7100000000000009</v>
          </cell>
        </row>
        <row r="1426">
          <cell r="A1426">
            <v>89597</v>
          </cell>
          <cell r="B1426" t="str">
            <v>LUVA, PVC, SOLDÁVEL, DN 60MM, INSTALADO EM PRUMADA DE ÁGUA - FORNECIMENTO E INSTALAÇÃO. AF_12/2014</v>
          </cell>
          <cell r="C1426" t="str">
            <v>UN</v>
          </cell>
          <cell r="D1426">
            <v>15.95</v>
          </cell>
        </row>
        <row r="1427">
          <cell r="A1427">
            <v>89598</v>
          </cell>
          <cell r="B1427" t="str">
            <v>LUVA DE CORRER, PVC, SOLDÁVEL, DN 60MM, INSTALADO EM PRUMADA DE ÁGUA   FORNECIMENTO E INSTALAÇÃO. AF_12/2014</v>
          </cell>
          <cell r="C1427" t="str">
            <v>UN</v>
          </cell>
          <cell r="D1427">
            <v>39.74</v>
          </cell>
        </row>
        <row r="1428">
          <cell r="A1428">
            <v>89599</v>
          </cell>
          <cell r="B1428" t="str">
            <v>LUVA SIMPLES, PVC, SERIE R, ÁGUA PLUVIAL, DN 75 MM, JUNTA ELÁSTICA, FORNECIDO E INSTALADO EM CONDUTORES VERTICAIS DE ÁGUAS PLUVIAIS. AF_12/2014</v>
          </cell>
          <cell r="C1428" t="str">
            <v>UN</v>
          </cell>
          <cell r="D1428">
            <v>14.06</v>
          </cell>
        </row>
        <row r="1429">
          <cell r="A1429">
            <v>89600</v>
          </cell>
          <cell r="B1429" t="str">
            <v>LUVA DE CORRER, PVC, SERIE R, ÁGUA PLUVIAL, DN 75 MM, JUNTA ELÁSTICA, FORNECIDO E INSTALADO EM CONDUTORES VERTICAIS DE ÁGUAS PLUVIAIS. AF_12/2014</v>
          </cell>
          <cell r="C1429" t="str">
            <v>UN</v>
          </cell>
          <cell r="D1429">
            <v>15.24</v>
          </cell>
        </row>
        <row r="1430">
          <cell r="A1430">
            <v>89605</v>
          </cell>
          <cell r="B1430" t="str">
            <v>LUVA DE REDUÇÃO, PVC, SOLDÁVEL, DN 60MM X 50MM, INSTALADO EM PRUMADA DE ÁGUA - FORNECIMENTO E INSTALAÇÃO. AF_12/2014</v>
          </cell>
          <cell r="C1430" t="str">
            <v>UN</v>
          </cell>
          <cell r="D1430">
            <v>15.6</v>
          </cell>
        </row>
        <row r="1431">
          <cell r="A1431">
            <v>89609</v>
          </cell>
          <cell r="B1431" t="str">
            <v>UNIÃO, PVC, SOLDÁVEL, DN 60MM, INSTALADO EM PRUMADA DE ÁGUA - FORNECIMENTO E INSTALAÇÃO. AF_12/2014</v>
          </cell>
          <cell r="C1431" t="str">
            <v>UN</v>
          </cell>
          <cell r="D1431">
            <v>65.78</v>
          </cell>
        </row>
        <row r="1432">
          <cell r="A1432">
            <v>89610</v>
          </cell>
          <cell r="B1432" t="str">
            <v>ADAPTADOR CURTO COM BOLSA E ROSCA PARA REGISTRO, PVC, SOLDÁVEL, DN 60MM X 2, INSTALADO EM PRUMADA DE ÁGUA - FORNECIMENTO E INSTALAÇÃO. AF_12/2014</v>
          </cell>
          <cell r="C1432" t="str">
            <v>UN</v>
          </cell>
          <cell r="D1432">
            <v>15.96</v>
          </cell>
        </row>
        <row r="1433">
          <cell r="A1433">
            <v>89611</v>
          </cell>
          <cell r="B1433" t="str">
            <v>LUVA, PVC, SOLDÁVEL, DN 75MM, INSTALADO EM PRUMADA DE ÁGUA - FORNECIMENTO E INSTALAÇÃO. AF_12/2014</v>
          </cell>
          <cell r="C1433" t="str">
            <v>UN</v>
          </cell>
          <cell r="D1433">
            <v>26.2</v>
          </cell>
        </row>
        <row r="1434">
          <cell r="A1434">
            <v>89612</v>
          </cell>
          <cell r="B1434" t="str">
            <v>UNIÃO, PVC, SOLDÁVEL, DN 75MM, INSTALADO EM PRUMADA DE ÁGUA - FORNECIMENTO E INSTALAÇÃO. AF_12/2014</v>
          </cell>
          <cell r="C1434" t="str">
            <v>UN</v>
          </cell>
          <cell r="D1434">
            <v>129.27000000000001</v>
          </cell>
        </row>
        <row r="1435">
          <cell r="A1435">
            <v>89613</v>
          </cell>
          <cell r="B1435" t="str">
            <v>ADAPTADOR CURTO COM BOLSA E ROSCA PARA REGISTRO, PVC, SOLDÁVEL, DN 75MM X 2.1/2, INSTALADO EM PRUMADA DE ÁGUA - FORNECIMENTO E INSTALAÇÃO. AF_12/2014</v>
          </cell>
          <cell r="C1435" t="str">
            <v>UN</v>
          </cell>
          <cell r="D1435">
            <v>23.62</v>
          </cell>
        </row>
        <row r="1436">
          <cell r="A1436">
            <v>89614</v>
          </cell>
          <cell r="B1436" t="str">
            <v>LUVA, PVC, SOLDÁVEL, DN 85MM, INSTALADO EM PRUMADA DE ÁGUA - FORNECIMENTO E INSTALAÇÃO. AF_12/2014</v>
          </cell>
          <cell r="C1436" t="str">
            <v>UN</v>
          </cell>
          <cell r="D1436">
            <v>48.16</v>
          </cell>
        </row>
        <row r="1437">
          <cell r="A1437">
            <v>89615</v>
          </cell>
          <cell r="B1437" t="str">
            <v>UNIÃO, PVC, SOLDÁVEL, DN 85MM, INSTALADO EM PRUMADA DE ÁGUA - FORNECIMENTO E INSTALAÇÃO. AF_12/2014</v>
          </cell>
          <cell r="C1437" t="str">
            <v>UN</v>
          </cell>
          <cell r="D1437">
            <v>194.76</v>
          </cell>
        </row>
        <row r="1438">
          <cell r="A1438">
            <v>89616</v>
          </cell>
          <cell r="B1438" t="str">
            <v>ADAPTADOR CURTO COM BOLSA E ROSCA PARA REGISTRO, PVC, SOLDÁVEL, DN 85MM X 3, INSTALADO EM PRUMADA DE ÁGUA - FORNECIMENTO E INSTALAÇÃO. AF_12/2014</v>
          </cell>
          <cell r="C1438" t="str">
            <v>UN</v>
          </cell>
          <cell r="D1438">
            <v>33.69</v>
          </cell>
        </row>
        <row r="1439">
          <cell r="A1439">
            <v>89617</v>
          </cell>
          <cell r="B1439" t="str">
            <v>TE, PVC, SOLDÁVEL, DN 25MM, INSTALADO EM PRUMADA DE ÁGUA - FORNECIMENTO E INSTALAÇÃO. AF_12/2014</v>
          </cell>
          <cell r="C1439" t="str">
            <v>UN</v>
          </cell>
          <cell r="D1439">
            <v>5.25</v>
          </cell>
        </row>
        <row r="1440">
          <cell r="A1440">
            <v>89618</v>
          </cell>
          <cell r="B1440" t="str">
            <v>TÊ COM BUCHA DE LATÃO NA BOLSA CENTRAL, PVC, SOLDÁVEL, DN 25MM X 1/2, INSTALADO EM PRUMADA DE ÁGUA - FORNECIMENTO E INSTALAÇÃO. AF_12/2014</v>
          </cell>
          <cell r="C1440" t="str">
            <v>UN</v>
          </cell>
          <cell r="D1440">
            <v>10.99</v>
          </cell>
        </row>
        <row r="1441">
          <cell r="A1441">
            <v>89619</v>
          </cell>
          <cell r="B1441" t="str">
            <v>TÊ DE REDUÇÃO, PVC, SOLDÁVEL, DN 25MM X 20MM, INSTALADO EM PRUMADA DE ÁGUA - FORNECIMENTO E INSTALAÇÃO. AF_12/2014</v>
          </cell>
          <cell r="C1441" t="str">
            <v>UN</v>
          </cell>
          <cell r="D1441">
            <v>6.78</v>
          </cell>
        </row>
        <row r="1442">
          <cell r="A1442">
            <v>89620</v>
          </cell>
          <cell r="B1442" t="str">
            <v>TE, PVC, SOLDÁVEL, DN 32MM, INSTALADO EM PRUMADA DE ÁGUA - FORNECIMENTO E INSTALAÇÃO. AF_12/2014</v>
          </cell>
          <cell r="C1442" t="str">
            <v>UN</v>
          </cell>
          <cell r="D1442">
            <v>8.64</v>
          </cell>
        </row>
        <row r="1443">
          <cell r="A1443">
            <v>89621</v>
          </cell>
          <cell r="B1443" t="str">
            <v>TÊ COM BUCHA DE LATÃO NA BOLSA CENTRAL, PVC, SOLDÁVEL, DN 32MM X 3/4, INSTALADO EM PRUMADA DE ÁGUA - FORNECIMENTO E INSTALAÇÃO. AF_12/2014</v>
          </cell>
          <cell r="C1443" t="str">
            <v>UN</v>
          </cell>
          <cell r="D1443">
            <v>18.37</v>
          </cell>
        </row>
        <row r="1444">
          <cell r="A1444">
            <v>89622</v>
          </cell>
          <cell r="B1444" t="str">
            <v>TÊ DE REDUÇÃO, PVC, SOLDÁVEL, DN 32MM X 25MM, INSTALADO EM PRUMADA DE ÁGUA - FORNECIMENTO E INSTALAÇÃO. AF_12/2014</v>
          </cell>
          <cell r="C1444" t="str">
            <v>UN</v>
          </cell>
          <cell r="D1444">
            <v>10.15</v>
          </cell>
        </row>
        <row r="1445">
          <cell r="A1445">
            <v>89623</v>
          </cell>
          <cell r="B1445" t="str">
            <v>TE, PVC, SOLDÁVEL, DN 40MM, INSTALADO EM PRUMADA DE ÁGUA - FORNECIMENTO E INSTALAÇÃO. AF_12/2014</v>
          </cell>
          <cell r="C1445" t="str">
            <v>UN</v>
          </cell>
          <cell r="D1445">
            <v>13.65</v>
          </cell>
        </row>
        <row r="1446">
          <cell r="A1446">
            <v>89624</v>
          </cell>
          <cell r="B1446" t="str">
            <v>TÊ DE REDUÇÃO, PVC, SOLDÁVEL, DN 40MM X 32MM, INSTALADO EM PRUMADA DE ÁGUA - FORNECIMENTO E INSTALAÇÃO. AF_12/2014</v>
          </cell>
          <cell r="C1446" t="str">
            <v>UN</v>
          </cell>
          <cell r="D1446">
            <v>14.42</v>
          </cell>
        </row>
        <row r="1447">
          <cell r="A1447">
            <v>89625</v>
          </cell>
          <cell r="B1447" t="str">
            <v>TE, PVC, SOLDÁVEL, DN 50MM, INSTALADO EM PRUMADA DE ÁGUA - FORNECIMENTO E INSTALAÇÃO. AF_12/2014</v>
          </cell>
          <cell r="C1447" t="str">
            <v>UN</v>
          </cell>
          <cell r="D1447">
            <v>16.79</v>
          </cell>
        </row>
        <row r="1448">
          <cell r="A1448">
            <v>89626</v>
          </cell>
          <cell r="B1448" t="str">
            <v>TÊ DE REDUÇÃO, PVC, SOLDÁVEL, DN 50MM X 40MM, INSTALADO EM PRUMADA DE ÁGUA - FORNECIMENTO E INSTALAÇÃO. AF_12/2014</v>
          </cell>
          <cell r="C1448" t="str">
            <v>UN</v>
          </cell>
          <cell r="D1448">
            <v>22.7</v>
          </cell>
        </row>
        <row r="1449">
          <cell r="A1449">
            <v>89627</v>
          </cell>
          <cell r="B1449" t="str">
            <v>TÊ DE REDUÇÃO, PVC, SOLDÁVEL, DN 50MM X 25MM, INSTALADO EM PRUMADA DE ÁGUA - FORNECIMENTO E INSTALAÇÃO. AF_12/2014</v>
          </cell>
          <cell r="C1449" t="str">
            <v>UN</v>
          </cell>
          <cell r="D1449">
            <v>15.9</v>
          </cell>
        </row>
        <row r="1450">
          <cell r="A1450">
            <v>89628</v>
          </cell>
          <cell r="B1450" t="str">
            <v>TE, PVC, SOLDÁVEL, DN 60MM, INSTALADO EM PRUMADA DE ÁGUA - FORNECIMENTO E INSTALAÇÃO. AF_12/2014</v>
          </cell>
          <cell r="C1450" t="str">
            <v>UN</v>
          </cell>
          <cell r="D1450">
            <v>34.43</v>
          </cell>
        </row>
        <row r="1451">
          <cell r="A1451">
            <v>89629</v>
          </cell>
          <cell r="B1451" t="str">
            <v>TE, PVC, SOLDÁVEL, DN 75MM, INSTALADO EM PRUMADA DE ÁGUA - FORNECIMENTO E INSTALAÇÃO. AF_12/2014</v>
          </cell>
          <cell r="C1451" t="str">
            <v>UN</v>
          </cell>
          <cell r="D1451">
            <v>62.98</v>
          </cell>
        </row>
        <row r="1452">
          <cell r="A1452">
            <v>89630</v>
          </cell>
          <cell r="B1452" t="str">
            <v>TE DE REDUÇÃO, PVC, SOLDÁVEL, DN 75MM X 50MM, INSTALADO EM PRUMADA DE ÁGUA - FORNECIMENTO E INSTALAÇÃO. AF_12/2014</v>
          </cell>
          <cell r="C1452" t="str">
            <v>UN</v>
          </cell>
          <cell r="D1452">
            <v>54.94</v>
          </cell>
        </row>
        <row r="1453">
          <cell r="A1453">
            <v>89631</v>
          </cell>
          <cell r="B1453" t="str">
            <v>TE, PVC, SOLDÁVEL, DN 85MM, INSTALADO EM PRUMADA DE ÁGUA - FORNECIMENTO E INSTALAÇÃO. AF_12/2014</v>
          </cell>
          <cell r="C1453" t="str">
            <v>UN</v>
          </cell>
          <cell r="D1453">
            <v>94.87</v>
          </cell>
        </row>
        <row r="1454">
          <cell r="A1454">
            <v>89632</v>
          </cell>
          <cell r="B1454" t="str">
            <v>TE DE REDUÇÃO, PVC, SOLDÁVEL, DN 85MM X 60MM, INSTALADO EM PRUMADA DE ÁGUA - FORNECIMENTO E INSTALAÇÃO. AF_12/2014</v>
          </cell>
          <cell r="C1454" t="str">
            <v>UN</v>
          </cell>
          <cell r="D1454">
            <v>78.41</v>
          </cell>
        </row>
        <row r="1455">
          <cell r="A1455">
            <v>89633</v>
          </cell>
          <cell r="B1455" t="str">
            <v>TUBO, CPVC, SOLDÁVEL, DN 15MM, INSTALADO EM RAMAL OU SUB-RAMAL DE ÁGUA - FORNECIMENTO E INSTALAÇÃO. AF_12/2014</v>
          </cell>
          <cell r="C1455" t="str">
            <v>M</v>
          </cell>
          <cell r="D1455">
            <v>19.079999999999998</v>
          </cell>
        </row>
        <row r="1456">
          <cell r="A1456">
            <v>89634</v>
          </cell>
          <cell r="B1456" t="str">
            <v>TUBO, CPVC, SOLDÁVEL, DN 22MM, INSTALADO EM RAMAL OU SUB-RAMAL DE ÁGUA - FORNECIMENTO E INSTALAÇÃO. AF_12/2014</v>
          </cell>
          <cell r="C1456" t="str">
            <v>M</v>
          </cell>
          <cell r="D1456">
            <v>29.54</v>
          </cell>
        </row>
        <row r="1457">
          <cell r="A1457">
            <v>89635</v>
          </cell>
          <cell r="B1457" t="str">
            <v>TUBO, CPVC, SOLDÁVEL, DN 28MM, INSTALADO EM RAMAL OU SUB-RAMAL DE ÁGUA - FORNECIMENTO E INSTALAÇÃO. AF_12/2014</v>
          </cell>
          <cell r="C1457" t="str">
            <v>M</v>
          </cell>
          <cell r="D1457">
            <v>42.84</v>
          </cell>
        </row>
        <row r="1458">
          <cell r="A1458">
            <v>89636</v>
          </cell>
          <cell r="B1458" t="str">
            <v>TUBO, CPVC, SOLDÁVEL, DN 35MM, INSTALADO EM RAMAL OU SUB-RAMAL DE ÁGUA  FORNECIMENTO E INSTALAÇÃO. AF_12/2014</v>
          </cell>
          <cell r="C1458" t="str">
            <v>M</v>
          </cell>
          <cell r="D1458">
            <v>52.28</v>
          </cell>
        </row>
        <row r="1459">
          <cell r="A1459">
            <v>89637</v>
          </cell>
          <cell r="B1459" t="str">
            <v>JOELHO 90 GRAUS, CPVC, SOLDÁVEL, DN 15MM, INSTALADO EM RAMAL OU SUB-RAMAL DE ÁGUA - FORNECIMENTO E INSTALAÇÃO. AF_12/2014</v>
          </cell>
          <cell r="C1459" t="str">
            <v>UN</v>
          </cell>
          <cell r="D1459">
            <v>7.65</v>
          </cell>
        </row>
        <row r="1460">
          <cell r="A1460">
            <v>89638</v>
          </cell>
          <cell r="B1460" t="str">
            <v>JOELHO 45 GRAUS, CPVC, SOLDÁVEL, DN 15MM, INSTALADO EM RAMAL OU SUB-RAMAL DE ÁGUA - FORNECIMENTO E INSTALAÇÃO. AF_12/2014</v>
          </cell>
          <cell r="C1460" t="str">
            <v>UN</v>
          </cell>
          <cell r="D1460">
            <v>8.61</v>
          </cell>
        </row>
        <row r="1461">
          <cell r="A1461">
            <v>89639</v>
          </cell>
          <cell r="B1461" t="str">
            <v>CURVA 90 GRAUS, CPVC, SOLDÁVEL, DN 15MM, INSTALADO EM RAMAL OU SUB-RAMAL DE ÁGUA - FORNECIMENTO E INSTALAÇÃO. AF_12/2014</v>
          </cell>
          <cell r="C1461" t="str">
            <v>UN</v>
          </cell>
          <cell r="D1461">
            <v>8.99</v>
          </cell>
        </row>
        <row r="1462">
          <cell r="A1462">
            <v>89640</v>
          </cell>
          <cell r="B1462" t="str">
            <v>JOELHO DE TRANSIÇÃO, 90 GRAUS, CPVC, SOLDÁVEL, DN 15MM X 1/2", INSTALADO EM RAMAL OU SUB-RAMAL DE ÁGUA - FORNECIMENTO E INSTALAÇÃO. AF_12/2014</v>
          </cell>
          <cell r="C1462" t="str">
            <v>UN</v>
          </cell>
          <cell r="D1462">
            <v>14.76</v>
          </cell>
        </row>
        <row r="1463">
          <cell r="A1463">
            <v>89641</v>
          </cell>
          <cell r="B1463" t="str">
            <v>JOELHO 90 GRAUS, CPVC, SOLDÁVEL, DN 22MM, INSTALADO EM RAMAL OU SUB-RAMAL DE ÁGUA - FORNECIMENTO E INSTALAÇÃO. AF_12/2014</v>
          </cell>
          <cell r="C1463" t="str">
            <v>UN</v>
          </cell>
          <cell r="D1463">
            <v>10.95</v>
          </cell>
        </row>
        <row r="1464">
          <cell r="A1464">
            <v>89642</v>
          </cell>
          <cell r="B1464" t="str">
            <v>JOELHO 45 GRAUS, CPVC, SOLDÁVEL, DN 22MM, INSTALADO EM RAMAL OU SUB-RAMAL DE ÁGUA - FORNECIMENTO E INSTALAÇÃO. AF_12/2014</v>
          </cell>
          <cell r="C1464" t="str">
            <v>UN</v>
          </cell>
          <cell r="D1464">
            <v>12.8</v>
          </cell>
        </row>
        <row r="1465">
          <cell r="A1465">
            <v>89643</v>
          </cell>
          <cell r="B1465" t="str">
            <v>CURVA 90 GRAUS, CPVC, SOLDÁVEL, DN 22MM, INSTALADO EM RAMAL OU SUB-RAMAL DE ÁGUA - FORNECIMENTO E INSTALAÇÃO. AF_12/2014</v>
          </cell>
          <cell r="C1465" t="str">
            <v>UN</v>
          </cell>
          <cell r="D1465">
            <v>13.42</v>
          </cell>
        </row>
        <row r="1466">
          <cell r="A1466">
            <v>89644</v>
          </cell>
          <cell r="B1466" t="str">
            <v>JOELHO DE TRANSIÇÃO, 90 GRAUS, CPVC, SOLDÁVEL, DN 22MM X 1/2", INSTALADO EM RAMAL OU SUB-RAMAL DE ÁGUA - FORNECIMENTO E INSTALAÇÃO. AF_12/2014</v>
          </cell>
          <cell r="C1466" t="str">
            <v>UN</v>
          </cell>
          <cell r="D1466">
            <v>22.21</v>
          </cell>
        </row>
        <row r="1467">
          <cell r="A1467">
            <v>89645</v>
          </cell>
          <cell r="B1467" t="str">
            <v>JOELHO DE TRANSIÇÃO, 90 GRAUS, CPVC, SOLDÁVEL, DN 22MM X 3/4", INSTALADO EM RAMAL OU SUB-RAMAL DE ÁGUA - FORNECIMENTO E INSTALAÇÃO. AF_12/2014</v>
          </cell>
          <cell r="C1467" t="str">
            <v>UN</v>
          </cell>
          <cell r="D1467">
            <v>25.1</v>
          </cell>
        </row>
        <row r="1468">
          <cell r="A1468">
            <v>89646</v>
          </cell>
          <cell r="B1468" t="str">
            <v>JOELHO 90 GRAUS, CPVC, SOLDÁVEL, DN 28MM, INSTALADO EM RAMAL OU SUB-RAMAL DE ÁGUA - FORNECIMENTO E INSTALAÇÃO. AF_12/2014</v>
          </cell>
          <cell r="C1468" t="str">
            <v>UN</v>
          </cell>
          <cell r="D1468">
            <v>17.59</v>
          </cell>
        </row>
        <row r="1469">
          <cell r="A1469">
            <v>89647</v>
          </cell>
          <cell r="B1469" t="str">
            <v>JOELHO 45 GRAUS, CPVC, SOLDÁVEL, DN 28MM, INSTALADO EM RAMAL OU SUB-RAMAL DE ÁGUA  FORNECIMENTO E INSTALAÇÃO. AF_12/2014</v>
          </cell>
          <cell r="C1469" t="str">
            <v>UN</v>
          </cell>
          <cell r="D1469">
            <v>17.16</v>
          </cell>
        </row>
        <row r="1470">
          <cell r="A1470">
            <v>89648</v>
          </cell>
          <cell r="B1470" t="str">
            <v>CURVA 90 GRAUS, CPVC, SOLDÁVEL, DN 28MM, INSTALADO EM RAMAL OU SUB-RAMAL DE ÁGUA  FORNECIMENTO E INSTALAÇÃO. AF_12/2014</v>
          </cell>
          <cell r="C1470" t="str">
            <v>UN</v>
          </cell>
          <cell r="D1470">
            <v>19.149999999999999</v>
          </cell>
        </row>
        <row r="1471">
          <cell r="A1471">
            <v>89649</v>
          </cell>
          <cell r="B1471" t="str">
            <v>JOELHO 90 GRAUS, CPVC, SOLDÁVEL, DN 35MM, INSTALADO EM RAMAL OU SUB-RAMAL DE ÁGUA  FORNECIMENTO E INSTALAÇÃO. AF_12/2014</v>
          </cell>
          <cell r="C1471" t="str">
            <v>UN</v>
          </cell>
          <cell r="D1471">
            <v>26.43</v>
          </cell>
        </row>
        <row r="1472">
          <cell r="A1472">
            <v>89650</v>
          </cell>
          <cell r="B1472" t="str">
            <v>JOELHO 45 GRAUS, CPVC, SOLDÁVEL, DN 35MM, INSTALADO EM RAMAL OU SUB-RAMAL DE ÁGUA  FORNECIMENTO E INSTALAÇÃO. AF_12/2014</v>
          </cell>
          <cell r="C1472" t="str">
            <v>UN</v>
          </cell>
          <cell r="D1472">
            <v>26.43</v>
          </cell>
        </row>
        <row r="1473">
          <cell r="A1473">
            <v>89651</v>
          </cell>
          <cell r="B1473" t="str">
            <v>LUVA, CPVC, SOLDÁVEL, DN 15MM, INSTALADO EM RAMAL OU SUB-RAMAL DE ÁGUA - FORNECIMENTO E INSTALAÇÃO. AF_12/2014</v>
          </cell>
          <cell r="C1473" t="str">
            <v>UN</v>
          </cell>
          <cell r="D1473">
            <v>5.29</v>
          </cell>
        </row>
        <row r="1474">
          <cell r="A1474">
            <v>89652</v>
          </cell>
          <cell r="B1474" t="str">
            <v>LUVA DE CORRER, CPVC, SOLDÁVEL, DN 15MM, INSTALADO EM RAMAL OU SUB-RAMAL DE ÁGUA  FORNECIMENTO E INSTALAÇÃO. AF_12/2014</v>
          </cell>
          <cell r="C1474" t="str">
            <v>UN</v>
          </cell>
          <cell r="D1474">
            <v>9.5500000000000007</v>
          </cell>
        </row>
        <row r="1475">
          <cell r="A1475">
            <v>89653</v>
          </cell>
          <cell r="B1475" t="str">
            <v>LUVA DE TRANSIÇÃO, CPVC, SOLDÁVEL, DN15MM X 1/2", INSTALADO EM RAMAL OU SUB-RAMAL DE ÁGUA - FORNECIMENTO E INSTALAÇÃO. AF_12/2014</v>
          </cell>
          <cell r="C1475" t="str">
            <v>UN</v>
          </cell>
          <cell r="D1475">
            <v>16.09</v>
          </cell>
        </row>
        <row r="1476">
          <cell r="A1476">
            <v>89654</v>
          </cell>
          <cell r="B1476" t="str">
            <v>UNIÃO, CPVC, SOLDÁVEL, DN15MM, INSTALADO EM RAMAL OU SUB-RAMAL DE ÁGUA  FORNECIMENTO E INSTALAÇÃO. AF_12/2014</v>
          </cell>
          <cell r="C1476" t="str">
            <v>UN</v>
          </cell>
          <cell r="D1476">
            <v>15.66</v>
          </cell>
        </row>
        <row r="1477">
          <cell r="A1477">
            <v>89655</v>
          </cell>
          <cell r="B1477" t="str">
            <v>CONECTOR, CPVC, SOLDÁVEL, DN 15MM X 1/2, INSTALADO EM RAMAL OU SUB-RAMAL DE ÁGUA  FORNECIMENTO E INSTALAÇÃO. AF_12/2014</v>
          </cell>
          <cell r="C1477" t="str">
            <v>UN</v>
          </cell>
          <cell r="D1477">
            <v>23.66</v>
          </cell>
        </row>
        <row r="1478">
          <cell r="A1478">
            <v>89656</v>
          </cell>
          <cell r="B1478" t="str">
            <v>ADAPTADOR, CPVC, SOLDÁVEL, DN15MM, INSTALADO EM RAMAL OU SUB-RAMAL DE ÁGUA  FORNECIMENTO E INSTALAÇÃO. AF_12/2014</v>
          </cell>
          <cell r="C1478" t="str">
            <v>UN</v>
          </cell>
          <cell r="D1478">
            <v>10.220000000000001</v>
          </cell>
        </row>
        <row r="1479">
          <cell r="A1479">
            <v>89657</v>
          </cell>
          <cell r="B1479" t="str">
            <v>CURVA DE TRANSPOSIÇÃO, CPVC, SOLDÁVEL, DN15MM, INSTALADO EM RAMAL OU SUB-RAMAL DE ÁGUA  FORNECIMENTO E INSTALAÇÃO. AF_12/2014</v>
          </cell>
          <cell r="C1479" t="str">
            <v>UN</v>
          </cell>
          <cell r="D1479">
            <v>10.44</v>
          </cell>
        </row>
        <row r="1480">
          <cell r="A1480">
            <v>89658</v>
          </cell>
          <cell r="B1480" t="str">
            <v>LUVA, CPVC, SOLDÁVEL, DN 22MM, INSTALADO EM RAMAL OU SUB-RAMAL DE ÁGUA  FORNECIMENTO E INSTALAÇÃO. AF_12/2014</v>
          </cell>
          <cell r="C1480" t="str">
            <v>UN</v>
          </cell>
          <cell r="D1480">
            <v>7.38</v>
          </cell>
        </row>
        <row r="1481">
          <cell r="A1481">
            <v>89659</v>
          </cell>
          <cell r="B1481" t="str">
            <v>LUVA DE CORRER, CPVC, SOLDÁVEL, DN 22MM, INSTALADO EM RAMAL OU SUB-RAMAL DE ÁGUA  FORNECIMENTO E INSTALAÇÃO. AF_12/2014</v>
          </cell>
          <cell r="C1481" t="str">
            <v>UN</v>
          </cell>
          <cell r="D1481">
            <v>13.9</v>
          </cell>
        </row>
        <row r="1482">
          <cell r="A1482">
            <v>89660</v>
          </cell>
          <cell r="B1482" t="str">
            <v>LUVA DE TRANSIÇÃO, CPVC, SOLDÁVEL, DN22MM X 25MM, INSTALADO EM RAMAL OU SUB-RAMAL DE ÁGUA - FORNECIMENTO E INSTALAÇÃO. AF_12/2014</v>
          </cell>
          <cell r="C1482" t="str">
            <v>UN</v>
          </cell>
          <cell r="D1482">
            <v>6.82</v>
          </cell>
        </row>
        <row r="1483">
          <cell r="A1483">
            <v>89661</v>
          </cell>
          <cell r="B1483" t="str">
            <v>UNIÃO, CPVC, SOLDÁVEL, DN22MM, INSTALADO EM RAMAL OU SUB-RAMAL DE ÁGUA  FORNECIMENTO E INSTALAÇÃO. AF_12/2014</v>
          </cell>
          <cell r="C1483" t="str">
            <v>UN</v>
          </cell>
          <cell r="D1483">
            <v>18.86</v>
          </cell>
        </row>
        <row r="1484">
          <cell r="A1484">
            <v>89662</v>
          </cell>
          <cell r="B1484" t="str">
            <v>CONECTOR, CPVC, SOLDÁVEL, DN 22MM X 1/2, INSTALADO EM RAMAL OU SUB-RAMAL DE ÁGUA  FORNECIMENTO E INSTALAÇÃO. AF_12/2014</v>
          </cell>
          <cell r="C1484" t="str">
            <v>UN</v>
          </cell>
          <cell r="D1484">
            <v>29.47</v>
          </cell>
        </row>
        <row r="1485">
          <cell r="A1485">
            <v>89663</v>
          </cell>
          <cell r="B1485" t="str">
            <v>ADAPTADOR, CPVC, SOLDÁVEL, DN22MM, INSTALADO EM RAMAL OU SUB-RAMAL DE ÁGUA  FORNECIMENTO E INSTALAÇÃO. AF_12/2014</v>
          </cell>
          <cell r="C1485" t="str">
            <v>UN</v>
          </cell>
          <cell r="D1485">
            <v>11.69</v>
          </cell>
        </row>
        <row r="1486">
          <cell r="A1486">
            <v>89664</v>
          </cell>
          <cell r="B1486" t="str">
            <v>CURVA DE TRANSPOSIÇÃO, CPVC, SOLDÁVEL, DN22MM, INSTALADO EM RAMAL OU SUB-RAMAL DE ÁGUA  FORNECIMENTO E INSTALAÇÃO. AF_12/2014</v>
          </cell>
          <cell r="C1486" t="str">
            <v>UN</v>
          </cell>
          <cell r="D1486">
            <v>13.9</v>
          </cell>
        </row>
        <row r="1487">
          <cell r="A1487">
            <v>89665</v>
          </cell>
          <cell r="B1487" t="str">
            <v>REDUÇÃO EXCÊNTRICA, PVC, SERIE R, ÁGUA PLUVIAL, DN 75 X 50 MM, JUNTA ELÁSTICA, FORNECIDO E INSTALADO EM CONDUTORES VERTICAIS DE ÁGUAS PLUVIAIS. AF_12/2014</v>
          </cell>
          <cell r="C1487" t="str">
            <v>UN</v>
          </cell>
          <cell r="D1487">
            <v>10.89</v>
          </cell>
        </row>
        <row r="1488">
          <cell r="A1488">
            <v>89666</v>
          </cell>
          <cell r="B1488" t="str">
            <v>BUCHA DE REDUÇÃO, CPVC, SOLDÁVEL, DN22MM X 15MM, INSTALADO EM RAMAL OU SUB-RAMAL DE ÁGUA  FORNECIMENTO E INSTALAÇÃO. AF_12/2014</v>
          </cell>
          <cell r="C1488" t="str">
            <v>UN</v>
          </cell>
          <cell r="D1488">
            <v>5.85</v>
          </cell>
        </row>
        <row r="1489">
          <cell r="A1489">
            <v>89667</v>
          </cell>
          <cell r="B1489" t="str">
            <v>TÊ DE INSPEÇÃO, PVC, SERIE R, ÁGUA PLUVIAL, DN 75 MM, JUNTA ELÁSTICA, FORNECIDO E INSTALADO EM CONDUTORES VERTICAIS DE ÁGUAS PLUVIAIS. AF_12/2014</v>
          </cell>
          <cell r="C1489" t="str">
            <v>UN</v>
          </cell>
          <cell r="D1489">
            <v>27.02</v>
          </cell>
        </row>
        <row r="1490">
          <cell r="A1490">
            <v>89668</v>
          </cell>
          <cell r="B1490" t="str">
            <v>CONECTOR, CPVC, SOLDÁVEL, DN22MM X 3/4", INSTALADO EM RAMAL OU SUB-RAMAL DE ÁGUA - FORNECIMENTO E INSTALAÇÃO. AF_12/2014</v>
          </cell>
          <cell r="C1490" t="str">
            <v>UN</v>
          </cell>
          <cell r="D1490">
            <v>27.91</v>
          </cell>
        </row>
        <row r="1491">
          <cell r="A1491">
            <v>89669</v>
          </cell>
          <cell r="B1491" t="str">
            <v>LUVA SIMPLES, PVC, SERIE R, ÁGUA PLUVIAL, DN 100 MM, JUNTA ELÁSTICA, FORNECIDO E INSTALADO EM CONDUTORES VERTICAIS DE ÁGUAS PLUVIAIS. AF_12/2014</v>
          </cell>
          <cell r="C1491" t="str">
            <v>UN</v>
          </cell>
          <cell r="D1491">
            <v>17.64</v>
          </cell>
        </row>
        <row r="1492">
          <cell r="A1492">
            <v>89670</v>
          </cell>
          <cell r="B1492" t="str">
            <v>LUVA, CPVC, SOLDÁVEL, DN 28MM, INSTALADO EM RAMAL OU SUB-RAMAL DE ÁGUA  FORNECIMENTO E INSTALAÇÃO. AF_12/2014</v>
          </cell>
          <cell r="C1492" t="str">
            <v>UN</v>
          </cell>
          <cell r="D1492">
            <v>11.25</v>
          </cell>
        </row>
        <row r="1493">
          <cell r="A1493">
            <v>89671</v>
          </cell>
          <cell r="B1493" t="str">
            <v>LUVA DE CORRER, PVC, SERIE R, ÁGUA PLUVIAL, DN 100 MM, JUNTA ELÁSTICA, FORNECIDO E INSTALADO EM CONDUTORES VERTICAIS DE ÁGUAS PLUVIAIS. AF_12/2014</v>
          </cell>
          <cell r="C1493" t="str">
            <v>UN</v>
          </cell>
          <cell r="D1493">
            <v>25.73</v>
          </cell>
        </row>
        <row r="1494">
          <cell r="A1494">
            <v>89672</v>
          </cell>
          <cell r="B1494" t="str">
            <v>LUVA DE CORRER, CPVC, SOLDÁVEL, DN 28MM, INSTALADO EM RAMAL OU SUB-RAMAL DE ÁGUA  FORNECIMENTO E INSTALAÇÃO. AF_12/2014</v>
          </cell>
          <cell r="C1494" t="str">
            <v>UN</v>
          </cell>
          <cell r="D1494">
            <v>18.71</v>
          </cell>
        </row>
        <row r="1495">
          <cell r="A1495">
            <v>89673</v>
          </cell>
          <cell r="B1495" t="str">
            <v>REDUÇÃO EXCÊNTRICA, PVC, SERIE R, ÁGUA PLUVIAL, DN 100 X 75 MM, JUNTA ELÁSTICA, FORNECIDO E INSTALADO EM CONDUTORES VERTICAIS DE ÁGUAS PLUVIAIS. AF_12/2014</v>
          </cell>
          <cell r="C1495" t="str">
            <v>UN</v>
          </cell>
          <cell r="D1495">
            <v>20.41</v>
          </cell>
        </row>
        <row r="1496">
          <cell r="A1496">
            <v>89674</v>
          </cell>
          <cell r="B1496" t="str">
            <v>UNIÃO, CPVC, SOLDÁVEL, DN28MM, INSTALADO EM RAMAL OU SUB-RAMAL DE ÁGUA  FORNECIMENTO E INSTALAÇÃO. AF_12/2014</v>
          </cell>
          <cell r="C1496" t="str">
            <v>UN</v>
          </cell>
          <cell r="D1496">
            <v>28.22</v>
          </cell>
        </row>
        <row r="1497">
          <cell r="A1497">
            <v>89675</v>
          </cell>
          <cell r="B1497" t="str">
            <v>TÊ DE INSPEÇÃO, PVC, SERIE R, ÁGUA PLUVIAL, DN 100 MM, JUNTA ELÁSTICA, FORNECIDO E INSTALADO EM CONDUTORES VERTICAIS DE ÁGUAS PLUVIAIS. AF_12/2014</v>
          </cell>
          <cell r="C1497" t="str">
            <v>UN</v>
          </cell>
          <cell r="D1497">
            <v>44.99</v>
          </cell>
        </row>
        <row r="1498">
          <cell r="A1498">
            <v>89676</v>
          </cell>
          <cell r="B1498" t="str">
            <v>CONECTOR, CPVC, SOLDÁVEL, DN 28MM X 1, INSTALADO EM RAMAL OU SUB-RAMAL DE ÁGUA  FORNECIMENTO E INSTALAÇÃO. AF_12/2014</v>
          </cell>
          <cell r="C1498" t="str">
            <v>UN</v>
          </cell>
          <cell r="D1498">
            <v>43.73</v>
          </cell>
        </row>
        <row r="1499">
          <cell r="A1499">
            <v>89677</v>
          </cell>
          <cell r="B1499" t="str">
            <v>LUVA SIMPLES, PVC, SERIE R, ÁGUA PLUVIAL, DN 150 MM, JUNTA ELÁSTICA, FORNECIDO E INSTALADO EM CONDUTORES VERTICAIS DE ÁGUAS PLUVIAIS. AF_12/2014</v>
          </cell>
          <cell r="C1499" t="str">
            <v>UN</v>
          </cell>
          <cell r="D1499">
            <v>51.76</v>
          </cell>
        </row>
        <row r="1500">
          <cell r="A1500">
            <v>89678</v>
          </cell>
          <cell r="B1500" t="str">
            <v>BUCHA DE REDUÇÃO, CPVC, SOLDÁVEL, DN28MM X 22MM, INSTALADO EM RAMAL OU SUB-RAMAL DE ÁGUA  FORNECIMENTO E INSTALAÇÃO. AF_12/2014</v>
          </cell>
          <cell r="C1500" t="str">
            <v>UN</v>
          </cell>
          <cell r="D1500">
            <v>7.93</v>
          </cell>
        </row>
        <row r="1501">
          <cell r="A1501">
            <v>89679</v>
          </cell>
          <cell r="B1501" t="str">
            <v>LUVA DE CORRER, PVC, SERIE R, ÁGUA PLUVIAL, DN 150 MM, JUNTA ELÁSTICA, FORNECIDO E INSTALADO EM CONDUTORES VERTICAIS DE ÁGUAS PLUVIAIS. AF_12/2014</v>
          </cell>
          <cell r="C1501" t="str">
            <v>UN</v>
          </cell>
          <cell r="D1501">
            <v>80.599999999999994</v>
          </cell>
        </row>
        <row r="1502">
          <cell r="A1502">
            <v>89680</v>
          </cell>
          <cell r="B1502" t="str">
            <v>LUVA, CPVC, SOLDÁVEL, DN 35MM, INSTALADO EM RAMAL OU SUB-RAMAL DE ÁGUA  FORNECIMENTO E INSTALAÇÃO. AF_12/2014</v>
          </cell>
          <cell r="C1502" t="str">
            <v>UN</v>
          </cell>
          <cell r="D1502">
            <v>18.079999999999998</v>
          </cell>
        </row>
        <row r="1503">
          <cell r="A1503">
            <v>89681</v>
          </cell>
          <cell r="B1503" t="str">
            <v>REDUÇÃO EXCÊNTRICA, PVC, SERIE R, ÁGUA PLUVIAL, DN 150 X 100 MM, JUNTA ELÁSTICA, FORNECIDO E INSTALADO EM CONDUTORES VERTICAIS DE ÁGUAS PLUVIAIS. AF_12/2014</v>
          </cell>
          <cell r="C1503" t="str">
            <v>UN</v>
          </cell>
          <cell r="D1503">
            <v>56.86</v>
          </cell>
        </row>
        <row r="1504">
          <cell r="A1504">
            <v>89682</v>
          </cell>
          <cell r="B1504" t="str">
            <v>LUVA DE CORRER, CPVC, SOLDÁVEL, DN 35MM, INSTALADO EM RAMAL OU SUB-RAMAL DE ÁGUA  FORNECIMENTO E INSTALAÇÃO. AF_12/2014</v>
          </cell>
          <cell r="C1504" t="str">
            <v>UN</v>
          </cell>
          <cell r="D1504">
            <v>29.23</v>
          </cell>
        </row>
        <row r="1505">
          <cell r="A1505">
            <v>89684</v>
          </cell>
          <cell r="B1505" t="str">
            <v>UNIÃO, CPVC, SOLDÁVEL, DN35MM, INSTALADO EM RAMAL OU SUB-RAMAL DE ÁGUA  FORNECIMENTO E INSTALAÇÃO. AF_12/2014</v>
          </cell>
          <cell r="C1505" t="str">
            <v>UN</v>
          </cell>
          <cell r="D1505">
            <v>41.19</v>
          </cell>
        </row>
        <row r="1506">
          <cell r="A1506">
            <v>89685</v>
          </cell>
          <cell r="B1506" t="str">
            <v>JUNÇÃO SIMPLES, PVC, SERIE R, ÁGUA PLUVIAL, DN 75 X 75 MM, JUNTA ELÁSTICA, FORNECIDO E INSTALADO EM CONDUTORES VERTICAIS DE ÁGUAS PLUVIAIS. AF_12/2014</v>
          </cell>
          <cell r="C1506" t="str">
            <v>UN</v>
          </cell>
          <cell r="D1506">
            <v>37.83</v>
          </cell>
        </row>
        <row r="1507">
          <cell r="A1507">
            <v>89686</v>
          </cell>
          <cell r="B1507" t="str">
            <v>CONECTOR, CPVC, SOLDÁVEL, DN 35MM X 1 1/4, INSTALADO EM RAMAL OU SUB-RAMAL DE ÁGUA  FORNECIMENTO E INSTALAÇÃO. AF_12/2014</v>
          </cell>
          <cell r="C1507" t="str">
            <v>UN</v>
          </cell>
          <cell r="D1507">
            <v>159.49</v>
          </cell>
        </row>
        <row r="1508">
          <cell r="A1508">
            <v>89687</v>
          </cell>
          <cell r="B1508" t="str">
            <v>TÊ, PVC, SERIE R, ÁGUA PLUVIAL, DN 75 X 75 MM, JUNTA ELÁSTICA, FORNECIDO E INSTALADO EM CONDUTORES VERTICAIS DE ÁGUAS PLUVIAIS. AF_12/2014</v>
          </cell>
          <cell r="C1508" t="str">
            <v>UN</v>
          </cell>
          <cell r="D1508">
            <v>32.71</v>
          </cell>
        </row>
        <row r="1509">
          <cell r="A1509">
            <v>89689</v>
          </cell>
          <cell r="B1509" t="str">
            <v>BUCHA DE REDUÇÃO, CPVC, SOLDÁVEL, DN35MM X 28MM, INSTALADO EM RAMAL OU SUB-RAMAL DE ÁGUA  FORNECIMENTO E INSTALAÇÃO. AF_12/2014</v>
          </cell>
          <cell r="C1509" t="str">
            <v>UN</v>
          </cell>
          <cell r="D1509">
            <v>31.62</v>
          </cell>
        </row>
        <row r="1510">
          <cell r="A1510">
            <v>89690</v>
          </cell>
          <cell r="B1510" t="str">
            <v>JUNÇÃO SIMPLES, PVC, SERIE R, ÁGUA PLUVIAL, DN 100 X 100 MM, JUNTA ELÁSTICA, FORNECIDO E INSTALADO EM CONDUTORES VERTICAIS DE ÁGUAS PLUVIAIS. AF_12/2014</v>
          </cell>
          <cell r="C1510" t="str">
            <v>UN</v>
          </cell>
          <cell r="D1510">
            <v>56.21</v>
          </cell>
        </row>
        <row r="1511">
          <cell r="A1511">
            <v>89691</v>
          </cell>
          <cell r="B1511" t="str">
            <v>TE, CPVC, SOLDÁVEL, DN 15MM, INSTALADO EM RAMAL OU SUB-RAMAL DE ÁGUA - FORNECIMENTO E INSTALAÇÃO. AF_12/2014</v>
          </cell>
          <cell r="C1511" t="str">
            <v>UN</v>
          </cell>
          <cell r="D1511">
            <v>9.82</v>
          </cell>
        </row>
        <row r="1512">
          <cell r="A1512">
            <v>89692</v>
          </cell>
          <cell r="B1512" t="str">
            <v>JUNÇÃO SIMPLES, PVC, SERIE R, ÁGUA PLUVIAL, DN 100 X 75 MM, JUNTA ELÁSTICA, FORNECIDO E INSTALADO EM CONDUTORES VERTICAIS DE ÁGUAS PLUVIAIS. AF_12/2014</v>
          </cell>
          <cell r="C1512" t="str">
            <v>UN</v>
          </cell>
          <cell r="D1512">
            <v>53.11</v>
          </cell>
        </row>
        <row r="1513">
          <cell r="A1513">
            <v>89693</v>
          </cell>
          <cell r="B1513" t="str">
            <v>TÊ, PVC, SERIE R, ÁGUA PLUVIAL, DN 100 X 100 MM, JUNTA ELÁSTICA, FORNECIDO E INSTALADO EM CONDUTORES VERTICAIS DE ÁGUAS PLUVIAIS. AF_12/2014</v>
          </cell>
          <cell r="C1513" t="str">
            <v>UN</v>
          </cell>
          <cell r="D1513">
            <v>51.72</v>
          </cell>
        </row>
        <row r="1514">
          <cell r="A1514">
            <v>89694</v>
          </cell>
          <cell r="B1514" t="str">
            <v>TE DE TRANSIÇÃO, CPVC, SOLDÁVEL, DN 15MM X 1/2, INSTALADO EM RAMAL OU SUB-RAMAL DE ÁGUA  FORNECIMENTO E INSTALAÇÃO. AF_12/2014</v>
          </cell>
          <cell r="C1514" t="str">
            <v>UN</v>
          </cell>
          <cell r="D1514">
            <v>17.12</v>
          </cell>
        </row>
        <row r="1515">
          <cell r="A1515">
            <v>89695</v>
          </cell>
          <cell r="B1515" t="str">
            <v>TÊ MISTURADOR, CPVC, SOLDÁVEL, DN15MM, INSTALADO EM RAMAL OU SUB-RAMAL DE ÁGUA  FORNECIMENTO E INSTALAÇÃO. AF_12/2014</v>
          </cell>
          <cell r="C1515" t="str">
            <v>UN</v>
          </cell>
          <cell r="D1515">
            <v>15.75</v>
          </cell>
        </row>
        <row r="1516">
          <cell r="A1516">
            <v>89696</v>
          </cell>
          <cell r="B1516" t="str">
            <v>TÊ, PVC, SERIE R, ÁGUA PLUVIAL, DN 100 X 75 MM, JUNTA ELÁSTICA, FORNECIDO E INSTALADO EM CONDUTORES VERTICAIS DE ÁGUAS PLUVIAIS. AF_12/2014</v>
          </cell>
          <cell r="C1516" t="str">
            <v>UN</v>
          </cell>
          <cell r="D1516">
            <v>47.03</v>
          </cell>
        </row>
        <row r="1517">
          <cell r="A1517">
            <v>89697</v>
          </cell>
          <cell r="B1517" t="str">
            <v>TE, CPVC, SOLDÁVEL, DN 22MM, INSTALADO EM RAMAL OU SUB-RAMAL DE ÁGUA - FORNECIMENTO E INSTALAÇÃO. AF_12/2014</v>
          </cell>
          <cell r="C1517" t="str">
            <v>UN</v>
          </cell>
          <cell r="D1517">
            <v>11.59</v>
          </cell>
        </row>
        <row r="1518">
          <cell r="A1518">
            <v>89698</v>
          </cell>
          <cell r="B1518" t="str">
            <v>JUNÇÃO SIMPLES, PVC, SERIE R, ÁGUA PLUVIAL, DN 150 X 150 MM, JUNTA ELÁSTICA, FORNECIDO E INSTALADO EM CONDUTORES VERTICAIS DE ÁGUAS PLUVIAIS. AF_12/2014</v>
          </cell>
          <cell r="C1518" t="str">
            <v>UN</v>
          </cell>
          <cell r="D1518">
            <v>167.73</v>
          </cell>
        </row>
        <row r="1519">
          <cell r="A1519">
            <v>89699</v>
          </cell>
          <cell r="B1519" t="str">
            <v>JUNÇÃO SIMPLES, PVC, SERIE R, ÁGUA PLUVIAL, DN 150 X 100 MM, JUNTA ELÁSTICA, FORNECIDO E INSTALADO EM CONDUTORES VERTICAIS DE ÁGUAS PLUVIAIS. AF_12/2014</v>
          </cell>
          <cell r="C1519" t="str">
            <v>UN</v>
          </cell>
          <cell r="D1519">
            <v>141.88</v>
          </cell>
        </row>
        <row r="1520">
          <cell r="A1520">
            <v>89700</v>
          </cell>
          <cell r="B1520" t="str">
            <v>TE DE TRANSIÇÃO, CPVC, SOLDÁVEL, DN 22MM X 1/2, INSTALADO EM RAMAL OU SUB-RAMAL DE ÁGUA  FORNECIMENTO E INSTALAÇÃO. AF_12/2014</v>
          </cell>
          <cell r="C1520" t="str">
            <v>UN</v>
          </cell>
          <cell r="D1520">
            <v>17.84</v>
          </cell>
        </row>
        <row r="1521">
          <cell r="A1521">
            <v>89701</v>
          </cell>
          <cell r="B1521" t="str">
            <v>TÊ, PVC, SERIE R, ÁGUA PLUVIAL, DN 150 X 150 MM, JUNTA ELÁSTICA, FORNECIDO E INSTALADO EM CONDUTORES VERTICAIS DE ÁGUAS PLUVIAIS. AF_12/2014</v>
          </cell>
          <cell r="C1521" t="str">
            <v>UN</v>
          </cell>
          <cell r="D1521">
            <v>132.52000000000001</v>
          </cell>
        </row>
        <row r="1522">
          <cell r="A1522">
            <v>89702</v>
          </cell>
          <cell r="B1522" t="str">
            <v>TÊ MISTURADOR, CPVC, SOLDÁVEL, DN22MM, INSTALADO EM RAMAL OU SUB-RAMAL DE ÁGUA  FORNECIMENTO E INSTALAÇÃO. AF_12/2014</v>
          </cell>
          <cell r="C1522" t="str">
            <v>UN</v>
          </cell>
          <cell r="D1522">
            <v>17.84</v>
          </cell>
        </row>
        <row r="1523">
          <cell r="A1523">
            <v>89703</v>
          </cell>
          <cell r="B1523" t="str">
            <v>TE MISTURADOR DE TRANSIÇÃO, CPVC, SOLDÁVEL, DN 22MM X 3/4", INSTALADO EM RAMAL OU SUB-RAMAL DE ÁGUA - FORNECIMENTO E INSTALAÇÃO. AF_12/2014</v>
          </cell>
          <cell r="C1523" t="str">
            <v>UN</v>
          </cell>
          <cell r="D1523">
            <v>43.22</v>
          </cell>
        </row>
        <row r="1524">
          <cell r="A1524">
            <v>89704</v>
          </cell>
          <cell r="B1524" t="str">
            <v>TÊ, PVC, SERIE R, ÁGUA PLUVIAL, DN 150 X 100 MM, JUNTA ELÁSTICA, FORNECIDO E INSTALADO EM CONDUTORES VERTICAIS DE ÁGUAS PLUVIAIS. AF_12/2014</v>
          </cell>
          <cell r="C1524" t="str">
            <v>UN</v>
          </cell>
          <cell r="D1524">
            <v>91.4</v>
          </cell>
        </row>
        <row r="1525">
          <cell r="A1525">
            <v>89705</v>
          </cell>
          <cell r="B1525" t="str">
            <v>TÊ, CPVC, SOLDÁVEL, DN28MM, INSTALADO EM RAMAL OU SUB-RAMAL DE ÁGUA   FORNECIMENTO E INSTALAÇÃO. AF_12/2014</v>
          </cell>
          <cell r="C1525" t="str">
            <v>UN</v>
          </cell>
          <cell r="D1525">
            <v>20.77</v>
          </cell>
        </row>
        <row r="1526">
          <cell r="A1526">
            <v>89706</v>
          </cell>
          <cell r="B1526" t="str">
            <v>TÊ, CPVC, SOLDÁVEL, DN35MM, INSTALADO EM RAMAL OU SUB-RAMAL DE ÁGUA  FORNECIMENTO E INSTALAÇÃO. AF_12/2014</v>
          </cell>
          <cell r="C1526" t="str">
            <v>UN</v>
          </cell>
          <cell r="D1526">
            <v>47.65</v>
          </cell>
        </row>
        <row r="1527">
          <cell r="A1527">
            <v>89707</v>
          </cell>
          <cell r="B1527" t="str">
            <v>CAIXA SIFONADA, PVC, DN 100 X 100 X 50 MM, JUNTA ELÁSTICA, FORNECIDA E INSTALADA EM RAMAL DE DESCARGA OU EM RAMAL DE ESGOTO SANITÁRIO. AF_12/2014</v>
          </cell>
          <cell r="C1527" t="str">
            <v>UN</v>
          </cell>
          <cell r="D1527">
            <v>25.09</v>
          </cell>
        </row>
        <row r="1528">
          <cell r="A1528">
            <v>89708</v>
          </cell>
          <cell r="B1528" t="str">
            <v>CAIXA SIFONADA, PVC, DN 150 X 185 X 75 MM, JUNTA ELÁSTICA, FORNECIDA E INSTALADA EM RAMAL DE DESCARGA OU EM RAMAL DE ESGOTO SANITÁRIO. AF_12/2014</v>
          </cell>
          <cell r="C1528" t="str">
            <v>UN</v>
          </cell>
          <cell r="D1528">
            <v>55.25</v>
          </cell>
        </row>
        <row r="1529">
          <cell r="A1529">
            <v>89709</v>
          </cell>
          <cell r="B1529" t="str">
            <v>RALO SIFONADO, PVC, DN 100 X 40 MM, JUNTA SOLDÁVEL, FORNECIDO E INSTALADO EM RAMAL DE DESCARGA OU EM RAMAL DE ESGOTO SANITÁRIO. AF_12/2014</v>
          </cell>
          <cell r="C1529" t="str">
            <v>UN</v>
          </cell>
          <cell r="D1529">
            <v>9.14</v>
          </cell>
        </row>
        <row r="1530">
          <cell r="A1530">
            <v>89710</v>
          </cell>
          <cell r="B1530" t="str">
            <v>RALO SECO, PVC, DN 100 X 40 MM, JUNTA SOLDÁVEL, FORNECIDO E INSTALADO EM RAMAL DE DESCARGA OU EM RAMAL DE ESGOTO SANITÁRIO. AF_12/2014</v>
          </cell>
          <cell r="C1530" t="str">
            <v>UN</v>
          </cell>
          <cell r="D1530">
            <v>8.9600000000000009</v>
          </cell>
        </row>
        <row r="1531">
          <cell r="A1531">
            <v>89711</v>
          </cell>
          <cell r="B1531" t="str">
            <v>TUBO PVC, SERIE NORMAL, ESGOTO PREDIAL, DN 40 MM, FORNECIDO E INSTALADO EM RAMAL DE DESCARGA OU RAMAL DE ESGOTO SANITÁRIO. AF_12/2014</v>
          </cell>
          <cell r="C1531" t="str">
            <v>M</v>
          </cell>
          <cell r="D1531">
            <v>13.64</v>
          </cell>
        </row>
        <row r="1532">
          <cell r="A1532">
            <v>89712</v>
          </cell>
          <cell r="B1532" t="str">
            <v>TUBO PVC, SERIE NORMAL, ESGOTO PREDIAL, DN 50 MM, FORNECIDO E INSTALADO EM RAMAL DE DESCARGA OU RAMAL DE ESGOTO SANITÁRIO. AF_12/2014</v>
          </cell>
          <cell r="C1532" t="str">
            <v>M</v>
          </cell>
          <cell r="D1532">
            <v>21.1</v>
          </cell>
        </row>
        <row r="1533">
          <cell r="A1533">
            <v>89713</v>
          </cell>
          <cell r="B1533" t="str">
            <v>TUBO PVC, SERIE NORMAL, ESGOTO PREDIAL, DN 75 MM, FORNECIDO E INSTALADO EM RAMAL DE DESCARGA OU RAMAL DE ESGOTO SANITÁRIO. AF_12/2014</v>
          </cell>
          <cell r="C1533" t="str">
            <v>M</v>
          </cell>
          <cell r="D1533">
            <v>32.64</v>
          </cell>
        </row>
        <row r="1534">
          <cell r="A1534">
            <v>89714</v>
          </cell>
          <cell r="B1534" t="str">
            <v>TUBO PVC, SERIE NORMAL, ESGOTO PREDIAL, DN 100 MM, FORNECIDO E INSTALADO EM RAMAL DE DESCARGA OU RAMAL DE ESGOTO SANITÁRIO. AF_12/2014</v>
          </cell>
          <cell r="C1534" t="str">
            <v>M</v>
          </cell>
          <cell r="D1534">
            <v>42.17</v>
          </cell>
        </row>
        <row r="1535">
          <cell r="A1535">
            <v>89716</v>
          </cell>
          <cell r="B1535" t="str">
            <v>TUBO, CPVC, SOLDÁVEL, DN 22MM, INSTALADO EM RAMAL DE DISTRIBUIÇÃO DE ÁGUA - FORNECIMENTO E INSTALAÇÃO. AF_12/2014</v>
          </cell>
          <cell r="C1535" t="str">
            <v>M</v>
          </cell>
          <cell r="D1535">
            <v>22.06</v>
          </cell>
        </row>
        <row r="1536">
          <cell r="A1536">
            <v>89717</v>
          </cell>
          <cell r="B1536" t="str">
            <v>TUBO, CPVC, SOLDÁVEL, DN 28MM, INSTALADO EM RAMAL DE DISTRIBUIÇÃO DE ÁGUA - FORNECIMENTO E INSTALAÇÃO. AF_12/2014</v>
          </cell>
          <cell r="C1536" t="str">
            <v>M</v>
          </cell>
          <cell r="D1536">
            <v>34.049999999999997</v>
          </cell>
        </row>
        <row r="1537">
          <cell r="A1537">
            <v>89718</v>
          </cell>
          <cell r="B1537" t="str">
            <v>TUBO, CPVC, SOLDÁVEL, DN 35MM, INSTALADO EM RAMAL DE DISTRIBUIÇÃO DE ÁGUA   FORNECIMENTO E INSTALAÇÃO. AF_12/2014</v>
          </cell>
          <cell r="C1537" t="str">
            <v>M</v>
          </cell>
          <cell r="D1537">
            <v>41.93</v>
          </cell>
        </row>
        <row r="1538">
          <cell r="A1538">
            <v>89719</v>
          </cell>
          <cell r="B1538" t="str">
            <v>JOELHO 90 GRAUS, CPVC, SOLDÁVEL, DN 22MM, INSTALADO EM RAMAL DE DISTRIBUIÇÃO DE ÁGUA   FORNECIMENTO E INSTALAÇÃO. AF_12/2014</v>
          </cell>
          <cell r="C1538" t="str">
            <v>UN</v>
          </cell>
          <cell r="D1538">
            <v>9.17</v>
          </cell>
        </row>
        <row r="1539">
          <cell r="A1539">
            <v>89720</v>
          </cell>
          <cell r="B1539" t="str">
            <v>JOELHO 45 GRAUS, CPVC, SOLDÁVEL, DN 22MM, INSTALADO EM RAMAL DE DISTRIBUIÇÃO DE ÁGUA   FORNECIMENTO E INSTALAÇÃO. AF_12/2014</v>
          </cell>
          <cell r="C1539" t="str">
            <v>UN</v>
          </cell>
          <cell r="D1539">
            <v>11.02</v>
          </cell>
        </row>
        <row r="1540">
          <cell r="A1540">
            <v>89721</v>
          </cell>
          <cell r="B1540" t="str">
            <v>CURVA 90 GRAUS, CPVC, SOLDÁVEL, DN 22MM, INSTALADO EM RAMAL DE DISTRIBUIÇÃO DE ÁGUA - FORNECIMENTO E INSTALAÇÃO. AF_12/2014</v>
          </cell>
          <cell r="C1540" t="str">
            <v>UN</v>
          </cell>
          <cell r="D1540">
            <v>11.64</v>
          </cell>
        </row>
        <row r="1541">
          <cell r="A1541">
            <v>89722</v>
          </cell>
          <cell r="B1541" t="str">
            <v>JOELHO DE TRANSIÇÃO, 90 GRAUS, CPVC, SOLDÁVEL, DN 22MM X 1/2", INSTALADO EM RAMAL DE ALIMENTAÇAÕ DE ÁGUA - FORNECIMENTO E INSTALAÇÃO. AF_12/2014</v>
          </cell>
          <cell r="C1541" t="str">
            <v>UN</v>
          </cell>
          <cell r="D1541">
            <v>20.43</v>
          </cell>
        </row>
        <row r="1542">
          <cell r="A1542">
            <v>89723</v>
          </cell>
          <cell r="B1542" t="str">
            <v>JOELHO 90 GRAUS, CPVC, SOLDÁVEL, DN 28MM, INSTALADO EM RAMAL DE DISTRIBUIÇÃO DE ÁGUA   FORNECIMENTO E INSTALAÇÃO. AF_12/2014</v>
          </cell>
          <cell r="C1542" t="str">
            <v>UN</v>
          </cell>
          <cell r="D1542">
            <v>15.53</v>
          </cell>
        </row>
        <row r="1543">
          <cell r="A1543">
            <v>89724</v>
          </cell>
          <cell r="B1543" t="str">
            <v>JOELHO 90 GRAUS, PVC, SERIE NORMAL, ESGOTO PREDIAL, DN 40 MM, JUNTA SOLDÁVEL, FORNECIDO E INSTALADO EM RAMAL DE DESCARGA OU RAMAL DE ESGOTO SANITÁRIO. AF_12/2014</v>
          </cell>
          <cell r="C1543" t="str">
            <v>UN</v>
          </cell>
          <cell r="D1543">
            <v>7.69</v>
          </cell>
        </row>
        <row r="1544">
          <cell r="A1544">
            <v>89725</v>
          </cell>
          <cell r="B1544" t="str">
            <v>JOELHO 45 GRAUS, CPVC, SOLDÁVEL, DN 28MM, INSTALADO EM RAMAL DE DISTRIBUIÇÃO DE ÁGUA   FORNECIMENTO E INSTALAÇÃO. AF_12/2014</v>
          </cell>
          <cell r="C1544" t="str">
            <v>UN</v>
          </cell>
          <cell r="D1544">
            <v>15.1</v>
          </cell>
        </row>
        <row r="1545">
          <cell r="A1545">
            <v>89726</v>
          </cell>
          <cell r="B1545" t="str">
            <v>JOELHO 45 GRAUS, PVC, SERIE NORMAL, ESGOTO PREDIAL, DN 40 MM, JUNTA SOLDÁVEL, FORNECIDO E INSTALADO EM RAMAL DE DESCARGA OU RAMAL DE ESGOTO SANITÁRIO. AF_12/2014</v>
          </cell>
          <cell r="C1545" t="str">
            <v>UN</v>
          </cell>
          <cell r="D1545">
            <v>5.82</v>
          </cell>
        </row>
        <row r="1546">
          <cell r="A1546">
            <v>89727</v>
          </cell>
          <cell r="B1546" t="str">
            <v>CURVA 90 GRAUS, CPVC, SOLDÁVEL, DN 28MM, INSTALADO EM RAMAL DE DISTRIBUIÇÃO DE ÁGUA   FORNECIMENTO E INSTALAÇÃO. AF_12/2014</v>
          </cell>
          <cell r="C1546" t="str">
            <v>UN</v>
          </cell>
          <cell r="D1546">
            <v>17.09</v>
          </cell>
        </row>
        <row r="1547">
          <cell r="A1547">
            <v>89728</v>
          </cell>
          <cell r="B1547" t="str">
            <v>CURVA CURTA 90 GRAUS, PVC, SERIE NORMAL, ESGOTO PREDIAL, DN 40 MM, JUNTA SOLDÁVEL, FORNECIDO E INSTALADO EM RAMAL DE DESCARGA OU RAMAL DE ESGOTO SANITÁRIO. AF_12/2014</v>
          </cell>
          <cell r="C1547" t="str">
            <v>UN</v>
          </cell>
          <cell r="D1547">
            <v>8.15</v>
          </cell>
        </row>
        <row r="1548">
          <cell r="A1548">
            <v>89729</v>
          </cell>
          <cell r="B1548" t="str">
            <v>JOELHO 90 GRAUS, CPVC, SOLDÁVEL, DN 35MM, INSTALADO EM RAMAL DE DISTRIBUIÇÃO DE ÁGUA   FORNECIMENTO E INSTALAÇÃO. AF_12/2014</v>
          </cell>
          <cell r="C1548" t="str">
            <v>UN</v>
          </cell>
          <cell r="D1548">
            <v>24</v>
          </cell>
        </row>
        <row r="1549">
          <cell r="A1549">
            <v>89730</v>
          </cell>
          <cell r="B1549" t="str">
            <v>CURVA LONGA 90 GRAUS, PVC, SERIE NORMAL, ESGOTO PREDIAL, DN 40 MM, JUNTA SOLDÁVEL, FORNECIDO E INSTALADO EM RAMAL DE DESCARGA OU RAMAL DE ESGOTO SANITÁRIO. AF_12/2014</v>
          </cell>
          <cell r="C1549" t="str">
            <v>UN</v>
          </cell>
          <cell r="D1549">
            <v>8.76</v>
          </cell>
        </row>
        <row r="1550">
          <cell r="A1550">
            <v>89731</v>
          </cell>
          <cell r="B1550" t="str">
            <v>JOELHO 90 GRAUS, PVC, SERIE NORMAL, ESGOTO PREDIAL, DN 50 MM, JUNTA ELÁSTICA, FORNECIDO E INSTALADO EM RAMAL DE DESCARGA OU RAMAL DE ESGOTO SANITÁRIO. AF_12/2014</v>
          </cell>
          <cell r="C1550" t="str">
            <v>UN</v>
          </cell>
          <cell r="D1550">
            <v>8.56</v>
          </cell>
        </row>
        <row r="1551">
          <cell r="A1551">
            <v>89732</v>
          </cell>
          <cell r="B1551" t="str">
            <v>JOELHO 45 GRAUS, PVC, SERIE NORMAL, ESGOTO PREDIAL, DN 50 MM, JUNTA ELÁSTICA, FORNECIDO E INSTALADO EM RAMAL DE DESCARGA OU RAMAL DE ESGOTO SANITÁRIO. AF_12/2014</v>
          </cell>
          <cell r="C1551" t="str">
            <v>UN</v>
          </cell>
          <cell r="D1551">
            <v>9.01</v>
          </cell>
        </row>
        <row r="1552">
          <cell r="A1552">
            <v>89733</v>
          </cell>
          <cell r="B1552" t="str">
            <v>CURVA CURTA 90 GRAUS, PVC, SERIE NORMAL, ESGOTO PREDIAL, DN 50 MM, JUNTA ELÁSTICA, FORNECIDO E INSTALADO EM RAMAL DE DESCARGA OU RAMAL DE ESGOTO SANITÁRIO. AF_12/2014</v>
          </cell>
          <cell r="C1552" t="str">
            <v>UN</v>
          </cell>
          <cell r="D1552">
            <v>13.77</v>
          </cell>
        </row>
        <row r="1553">
          <cell r="A1553">
            <v>89734</v>
          </cell>
          <cell r="B1553" t="str">
            <v>JOELHO 45 GRAUS, CPVC, SOLDÁVEL, DN 35MM, INSTALADO EM RAMAL DE DISTRIBUIÇÃO DE ÁGUA   FORNECIMENTO E INSTALAÇÃO. AF_12/2014</v>
          </cell>
          <cell r="C1553" t="str">
            <v>UN</v>
          </cell>
          <cell r="D1553">
            <v>24</v>
          </cell>
        </row>
        <row r="1554">
          <cell r="A1554">
            <v>89735</v>
          </cell>
          <cell r="B1554" t="str">
            <v>CURVA LONGA 90 GRAUS, PVC, SERIE NORMAL, ESGOTO PREDIAL, DN 50 MM, JUNTA ELÁSTICA, FORNECIDO E INSTALADO EM RAMAL DE DESCARGA OU RAMAL DE ESGOTO SANITÁRIO. AF_12/2014</v>
          </cell>
          <cell r="C1554" t="str">
            <v>UN</v>
          </cell>
          <cell r="D1554">
            <v>14.5</v>
          </cell>
        </row>
        <row r="1555">
          <cell r="A1555">
            <v>89736</v>
          </cell>
          <cell r="B1555" t="str">
            <v>LUVA, CPVC, SOLDÁVEL, DN 22MM, INSTALADO EM RAMAL DE DISTRIBUIÇÃO DE ÁGUA   FORNECIMENTO E INSTALAÇÃO. AF_12/2014</v>
          </cell>
          <cell r="C1555" t="str">
            <v>UN</v>
          </cell>
          <cell r="D1555">
            <v>6.21</v>
          </cell>
        </row>
        <row r="1556">
          <cell r="A1556">
            <v>89737</v>
          </cell>
          <cell r="B1556" t="str">
            <v>JOELHO 90 GRAUS, PVC, SERIE NORMAL, ESGOTO PREDIAL, DN 75 MM, JUNTA ELÁSTICA, FORNECIDO E INSTALADO EM RAMAL DE DESCARGA OU RAMAL DE ESGOTO SANITÁRIO. AF_12/2014</v>
          </cell>
          <cell r="C1556" t="str">
            <v>UN</v>
          </cell>
          <cell r="D1556">
            <v>14.49</v>
          </cell>
        </row>
        <row r="1557">
          <cell r="A1557">
            <v>89738</v>
          </cell>
          <cell r="B1557" t="str">
            <v>LUVA DE CORRER, CPVC, SOLDÁVEL, DN 22MM, INSTALADO EM RAMAL DE DISTRIBUIÇÃO DE ÁGUA   FORNECIMENTO E INSTALAÇÃO. AF_12/2014</v>
          </cell>
          <cell r="C1557" t="str">
            <v>UN</v>
          </cell>
          <cell r="D1557">
            <v>12.73</v>
          </cell>
        </row>
        <row r="1558">
          <cell r="A1558">
            <v>89739</v>
          </cell>
          <cell r="B1558" t="str">
            <v>JOELHO 45 GRAUS, PVC, SERIE NORMAL, ESGOTO PREDIAL, DN 75 MM, JUNTA ELÁSTICA, FORNECIDO E INSTALADO EM RAMAL DE DESCARGA OU RAMAL DE ESGOTO SANITÁRIO. AF_12/2014</v>
          </cell>
          <cell r="C1558" t="str">
            <v>UN</v>
          </cell>
          <cell r="D1558">
            <v>15.12</v>
          </cell>
        </row>
        <row r="1559">
          <cell r="A1559">
            <v>89740</v>
          </cell>
          <cell r="B1559" t="str">
            <v>LUVA DE TRANSIÇÃO, CPVC, SOLDÁVEL, DN 22MM X 25MM, INSTALADO EM RAMAL DE DISTRIBUIÇÃO DE ÁGUA   FORNECIMENTO E INSTALAÇÃO. AF_12/2014</v>
          </cell>
          <cell r="C1559" t="str">
            <v>UN</v>
          </cell>
          <cell r="D1559">
            <v>5.65</v>
          </cell>
        </row>
        <row r="1560">
          <cell r="A1560">
            <v>89741</v>
          </cell>
          <cell r="B1560" t="str">
            <v>UNIÃO, CPVC, SOLDÁVEL, DN 22MM, INSTALADO EM RAMAL DE DISTRIBUIÇÃO DE ÁGUA   FORNECIMENTO E INSTALAÇÃO. AF_12/2014</v>
          </cell>
          <cell r="C1560" t="str">
            <v>UN</v>
          </cell>
          <cell r="D1560">
            <v>17.690000000000001</v>
          </cell>
        </row>
        <row r="1561">
          <cell r="A1561">
            <v>89742</v>
          </cell>
          <cell r="B1561" t="str">
            <v>CURVA CURTA 90 GRAUS, PVC, SERIE NORMAL, ESGOTO PREDIAL, DN 75 MM, JUNTA ELÁSTICA, FORNECIDO E INSTALADO EM RAMAL DE DESCARGA OU RAMAL DE ESGOTO SANITÁRIO. AF_12/2014</v>
          </cell>
          <cell r="C1561" t="str">
            <v>UN</v>
          </cell>
          <cell r="D1561">
            <v>23.52</v>
          </cell>
        </row>
        <row r="1562">
          <cell r="A1562">
            <v>89743</v>
          </cell>
          <cell r="B1562" t="str">
            <v>CURVA LONGA 90 GRAUS, PVC, SERIE NORMAL, ESGOTO PREDIAL, DN 75 MM, JUNTA ELÁSTICA, FORNECIDO E INSTALADO EM RAMAL DE DESCARGA OU RAMAL DE ESGOTO SANITÁRIO. AF_12/2014</v>
          </cell>
          <cell r="C1562" t="str">
            <v>UN</v>
          </cell>
          <cell r="D1562">
            <v>32.58</v>
          </cell>
        </row>
        <row r="1563">
          <cell r="A1563">
            <v>89744</v>
          </cell>
          <cell r="B1563" t="str">
            <v>JOELHO 90 GRAUS, PVC, SERIE NORMAL, ESGOTO PREDIAL, DN 100 MM, JUNTA ELÁSTICA, FORNECIDO E INSTALADO EM RAMAL DE DESCARGA OU RAMAL DE ESGOTO SANITÁRIO. AF_12/2014</v>
          </cell>
          <cell r="C1563" t="str">
            <v>UN</v>
          </cell>
          <cell r="D1563">
            <v>18.88</v>
          </cell>
        </row>
        <row r="1564">
          <cell r="A1564">
            <v>89745</v>
          </cell>
          <cell r="B1564" t="str">
            <v>CONECTOR, CPVC, SOLDÁVEL, DN 22MM X 1/2 , INSTALADO EM RAMAL DE DISTRIBUIÇÃO DE ÁGUA   FORNECIMENTO E INSTALAÇÃO. AF_12/2014</v>
          </cell>
          <cell r="C1564" t="str">
            <v>UN</v>
          </cell>
          <cell r="D1564">
            <v>28.3</v>
          </cell>
        </row>
        <row r="1565">
          <cell r="A1565">
            <v>89746</v>
          </cell>
          <cell r="B1565" t="str">
            <v>JOELHO 45 GRAUS, PVC, SERIE NORMAL, ESGOTO PREDIAL, DN 100 MM, JUNTA ELÁSTICA, FORNECIDO E INSTALADO EM RAMAL DE DESCARGA OU RAMAL DE ESGOTO SANITÁRIO. AF_12/2014</v>
          </cell>
          <cell r="C1565" t="str">
            <v>UN</v>
          </cell>
          <cell r="D1565">
            <v>18.84</v>
          </cell>
        </row>
        <row r="1566">
          <cell r="A1566">
            <v>89747</v>
          </cell>
          <cell r="B1566" t="str">
            <v>ADAPTADOR, CPVC, SOLDÁVEL, DN 22MM, INSTALADO EM RAMAL DE DISTRIBUIÇÃO DE ÁGUA   FORNECIMENTO E INSTALAÇÃO. AF_12/2014</v>
          </cell>
          <cell r="C1566" t="str">
            <v>UN</v>
          </cell>
          <cell r="D1566">
            <v>10.52</v>
          </cell>
        </row>
        <row r="1567">
          <cell r="A1567">
            <v>89748</v>
          </cell>
          <cell r="B1567" t="str">
            <v>CURVA CURTA 90 GRAUS, PVC, SERIE NORMAL, ESGOTO PREDIAL, DN 100 MM, JUNTA ELÁSTICA, FORNECIDO E INSTALADO EM RAMAL DE DESCARGA OU RAMAL DE ESGOTO SANITÁRIO. AF_12/2014</v>
          </cell>
          <cell r="C1567" t="str">
            <v>UN</v>
          </cell>
          <cell r="D1567">
            <v>28.71</v>
          </cell>
        </row>
        <row r="1568">
          <cell r="A1568">
            <v>89749</v>
          </cell>
          <cell r="B1568" t="str">
            <v>CURVA DE TRANSPOSIÇÃO, CPVC, SOLDÁVEL, DN 22MM, INSTALADO EM RAMAL DE DISTRIBUIÇÃO DE ÁGUA   FORNECIMENTO E INSTALAÇÃO. AF_12/2014</v>
          </cell>
          <cell r="C1568" t="str">
            <v>UN</v>
          </cell>
          <cell r="D1568">
            <v>12.73</v>
          </cell>
        </row>
        <row r="1569">
          <cell r="A1569">
            <v>89750</v>
          </cell>
          <cell r="B1569" t="str">
            <v>CURVA LONGA 90 GRAUS, PVC, SERIE NORMAL, ESGOTO PREDIAL, DN 100 MM, JUNTA ELÁSTICA, FORNECIDO E INSTALADO EM RAMAL DE DESCARGA OU RAMAL DE ESGOTO SANITÁRIO. AF_12/2014</v>
          </cell>
          <cell r="C1569" t="str">
            <v>UN</v>
          </cell>
          <cell r="D1569">
            <v>46.14</v>
          </cell>
        </row>
        <row r="1570">
          <cell r="A1570">
            <v>89751</v>
          </cell>
          <cell r="B1570" t="str">
            <v>BUCHA DE REDUÇÃO, CPVC, SOLDÁVEL, DN 22MM X 15MM, INSTALADO EM RAMAL DE DISTRIBUIÇÃO DE ÁGUA   FORNECIMENTO E INSTALAÇÃO. AF_12/2014</v>
          </cell>
          <cell r="C1570" t="str">
            <v>UN</v>
          </cell>
          <cell r="D1570">
            <v>4.68</v>
          </cell>
        </row>
        <row r="1571">
          <cell r="A1571">
            <v>89752</v>
          </cell>
          <cell r="B1571" t="str">
            <v>LUVA SIMPLES, PVC, SERIE NORMAL, ESGOTO PREDIAL, DN 40 MM, JUNTA SOLDÁVEL, FORNECIDO E INSTALADO EM RAMAL DE DESCARGA OU RAMAL DE ESGOTO SANITÁRIO. AF_12/2014</v>
          </cell>
          <cell r="C1571" t="str">
            <v>UN</v>
          </cell>
          <cell r="D1571">
            <v>5.04</v>
          </cell>
        </row>
        <row r="1572">
          <cell r="A1572">
            <v>89753</v>
          </cell>
          <cell r="B1572" t="str">
            <v>LUVA SIMPLES, PVC, SERIE NORMAL, ESGOTO PREDIAL, DN 50 MM, JUNTA ELÁSTICA, FORNECIDO E INSTALADO EM RAMAL DE DESCARGA OU RAMAL DE ESGOTO SANITÁRIO. AF_12/2014</v>
          </cell>
          <cell r="C1572" t="str">
            <v>UN</v>
          </cell>
          <cell r="D1572">
            <v>7.24</v>
          </cell>
        </row>
        <row r="1573">
          <cell r="A1573">
            <v>89754</v>
          </cell>
          <cell r="B1573" t="str">
            <v>LUVA DE CORRER, PVC, SERIE NORMAL, ESGOTO PREDIAL, DN 50 MM, JUNTA ELÁSTICA, FORNECIDO E INSTALADO EM RAMAL DE DESCARGA OU RAMAL DE ESGOTO SANITÁRIO. AF_12/2014</v>
          </cell>
          <cell r="C1573" t="str">
            <v>UN</v>
          </cell>
          <cell r="D1573">
            <v>12.53</v>
          </cell>
        </row>
        <row r="1574">
          <cell r="A1574">
            <v>89755</v>
          </cell>
          <cell r="B1574" t="str">
            <v>LUVA, CPVC, SOLDÁVEL, DN 28MM, INSTALADO EM RAMAL DE DISTRIBUIÇÃO DE ÁGUA   FORNECIMENTO E INSTALAÇÃO. AF_12/2014</v>
          </cell>
          <cell r="C1574" t="str">
            <v>UN</v>
          </cell>
          <cell r="D1574">
            <v>9.89</v>
          </cell>
        </row>
        <row r="1575">
          <cell r="A1575">
            <v>89756</v>
          </cell>
          <cell r="B1575" t="str">
            <v>LUVA DE CORRER, CPVC, SOLDÁVEL, DN 28MM, INSTALADO EM RAMAL DE DISTRIBUIÇÃO DE ÁGUA   FORNECIMENTO E INSTALAÇÃO. AF_12/2014</v>
          </cell>
          <cell r="C1575" t="str">
            <v>UN</v>
          </cell>
          <cell r="D1575">
            <v>17.350000000000001</v>
          </cell>
        </row>
        <row r="1576">
          <cell r="A1576">
            <v>89757</v>
          </cell>
          <cell r="B1576" t="str">
            <v>UNIÃO, CPVC, SOLDÁVEL, DN 28MM, INSTALADO EM RAMAL DE DISTRIBUIÇÃO DE ÁGUA   FORNECIMENTO E INSTALAÇÃO. AF_12/2014</v>
          </cell>
          <cell r="C1576" t="str">
            <v>UN</v>
          </cell>
          <cell r="D1576">
            <v>26.86</v>
          </cell>
        </row>
        <row r="1577">
          <cell r="A1577">
            <v>89758</v>
          </cell>
          <cell r="B1577" t="str">
            <v>CONECTOR, CPVC, SOLDÁVEL, DN 28MM X 1 , INSTALADO EM RAMAL DE DISTRIBUIÇÃO DE ÁGUA   FORNECIMENTO E INSTALAÇÃO. AF_12/2014</v>
          </cell>
          <cell r="C1577" t="str">
            <v>UN</v>
          </cell>
          <cell r="D1577">
            <v>42.37</v>
          </cell>
        </row>
        <row r="1578">
          <cell r="A1578">
            <v>89759</v>
          </cell>
          <cell r="B1578" t="str">
            <v>BUCHA DE REDUÇÃO, CPVC, SOLDÁVEL, DN 28MM X 22MM, INSTALADO EM RAMAL DE DISTRIBUIÇÃO DE ÁGUA - FORNECIMENTO E INSTALAÇÃO. AF_12/2014</v>
          </cell>
          <cell r="C1578" t="str">
            <v>UN</v>
          </cell>
          <cell r="D1578">
            <v>6.57</v>
          </cell>
        </row>
        <row r="1579">
          <cell r="A1579">
            <v>89760</v>
          </cell>
          <cell r="B1579" t="str">
            <v>LUVA, CPVC, SOLDÁVEL, DN 35MM, INSTALADO EM RAMAL DE DISTRIBUIÇÃO DE ÁGUA - FORNECIMENTO E INSTALAÇÃO. AF_12/2014</v>
          </cell>
          <cell r="C1579" t="str">
            <v>UN</v>
          </cell>
          <cell r="D1579">
            <v>16.47</v>
          </cell>
        </row>
        <row r="1580">
          <cell r="A1580">
            <v>89761</v>
          </cell>
          <cell r="B1580" t="str">
            <v>LUVA DE CORRER, CPVC, SOLDÁVEL, DN 35MM, INSTALADO EM RAMAL DE DISTRIBUIÇÃO DE ÁGUA - FORNECIMENTO E INSTALAÇÃO. AF_12/2014</v>
          </cell>
          <cell r="C1580" t="str">
            <v>UN</v>
          </cell>
          <cell r="D1580">
            <v>27.62</v>
          </cell>
        </row>
        <row r="1581">
          <cell r="A1581">
            <v>89762</v>
          </cell>
          <cell r="B1581" t="str">
            <v>UNIÃO, CPVC, SOLDÁVEL, DN35MM, INSTALADO EM RAMAL DE DISTRIBUIÇÃO DE ÁGUA - FORNECIMENTO E INSTALAÇÃO. AF_12/2014</v>
          </cell>
          <cell r="C1581" t="str">
            <v>UN</v>
          </cell>
          <cell r="D1581">
            <v>39.58</v>
          </cell>
        </row>
        <row r="1582">
          <cell r="A1582">
            <v>89763</v>
          </cell>
          <cell r="B1582" t="str">
            <v>CONECTOR, CPVC, SOLDÁVEL, DN 35MM X 1 1/4 , INSTALADO EM RAMAL DE DISTRIBUIÇÃO DE ÁGUA - FORNECIMENTO E INSTALAÇÃO. AF_12/2014</v>
          </cell>
          <cell r="C1582" t="str">
            <v>UN</v>
          </cell>
          <cell r="D1582">
            <v>157.88</v>
          </cell>
        </row>
        <row r="1583">
          <cell r="A1583">
            <v>89764</v>
          </cell>
          <cell r="B1583" t="str">
            <v>BUCHA DE REDUÇÃO, CPVC, SOLDÁVEL, DN35MM X 28MM, INSTALADO EM RAMAL DE DISTRIBUIÇÃO DE ÁGUA - FORNECIMENTO E INSTALAÇÃO. AF_12/2014</v>
          </cell>
          <cell r="C1583" t="str">
            <v>UN</v>
          </cell>
          <cell r="D1583">
            <v>30.01</v>
          </cell>
        </row>
        <row r="1584">
          <cell r="A1584">
            <v>89765</v>
          </cell>
          <cell r="B1584" t="str">
            <v>TE, CPVC, SOLDÁVEL, DN 22MM, INSTALADO EM RAMAL DE DISTRIBUIÇÃO DE ÁGUA - FORNECIMENTO E INSTALAÇÃO. AF_12/2014</v>
          </cell>
          <cell r="C1584" t="str">
            <v>UN</v>
          </cell>
          <cell r="D1584">
            <v>11.79</v>
          </cell>
        </row>
        <row r="1585">
          <cell r="A1585">
            <v>89766</v>
          </cell>
          <cell r="B1585" t="str">
            <v>TE DE TRANSIÇÃO, CPVC, SOLDÁVEL, DN 22MM X 1/2 , INSTALADO EM RAMAL DE DISTRIBUIÇÃO DE ÁGUA   FORNECIMENTO E INSTALAÇÃO. AF_12/2014</v>
          </cell>
          <cell r="C1585" t="str">
            <v>UN</v>
          </cell>
          <cell r="D1585">
            <v>18.04</v>
          </cell>
        </row>
        <row r="1586">
          <cell r="A1586">
            <v>89767</v>
          </cell>
          <cell r="B1586" t="str">
            <v>TÊ MISTURADOR, CPVC, SOLDÁVEL, DN 22MM, INSTALADO EM RAMAL DE DISTRIBUIÇÃO DE ÁGUA - FORNECIMENTO E INSTALAÇÃO. AF_12/2014</v>
          </cell>
          <cell r="C1586" t="str">
            <v>UN</v>
          </cell>
          <cell r="D1586">
            <v>18.04</v>
          </cell>
        </row>
        <row r="1587">
          <cell r="A1587">
            <v>89768</v>
          </cell>
          <cell r="B1587" t="str">
            <v>TÊ, CPVC, SOLDÁVEL, DN 28MM, INSTALADO EM RAMAL DE DISTRIBUIÇÃO DE ÁGUA - FORNECIMENTO E INSTALAÇÃO. AF_12/2014</v>
          </cell>
          <cell r="C1587" t="str">
            <v>UN</v>
          </cell>
          <cell r="D1587">
            <v>18.010000000000002</v>
          </cell>
        </row>
        <row r="1588">
          <cell r="A1588">
            <v>89769</v>
          </cell>
          <cell r="B1588" t="str">
            <v>TÊ, CPVC, SOLDÁVEL, DN35MM, INSTALADO EM RAMAL DE DISTRIBUIÇÃO DE ÁGUA - FORNECIMENTO E INSTALAÇÃO. AF_12/2014</v>
          </cell>
          <cell r="C1588" t="str">
            <v>UN</v>
          </cell>
          <cell r="D1588">
            <v>44.39</v>
          </cell>
        </row>
        <row r="1589">
          <cell r="A1589">
            <v>89770</v>
          </cell>
          <cell r="B1589" t="str">
            <v>TUBO, CPVC, SOLDÁVEL, DN 35MM, INSTALADO EM PRUMADA DE ÁGUA  FORNECIMENTO E INSTALAÇÃO. AF_12/2014</v>
          </cell>
          <cell r="C1589" t="str">
            <v>M</v>
          </cell>
          <cell r="D1589">
            <v>38.04</v>
          </cell>
        </row>
        <row r="1590">
          <cell r="A1590">
            <v>89771</v>
          </cell>
          <cell r="B1590" t="str">
            <v>TUBO, CPVC, SOLDÁVEL, DN 42MM, INSTALADO EM PRUMADA DE ÁGUA  FORNECIMENTO E INSTALAÇÃO. AF_12/2014</v>
          </cell>
          <cell r="C1590" t="str">
            <v>M</v>
          </cell>
          <cell r="D1590">
            <v>52.01</v>
          </cell>
        </row>
        <row r="1591">
          <cell r="A1591">
            <v>89772</v>
          </cell>
          <cell r="B1591" t="str">
            <v>TUBO, CPVC, SOLDÁVEL, DN 54MM, INSTALADO EM PRUMADA DE ÁGUA  FORNECIMENTO E INSTALAÇÃO. AF_12/2014</v>
          </cell>
          <cell r="C1591" t="str">
            <v>M</v>
          </cell>
          <cell r="D1591">
            <v>79.069999999999993</v>
          </cell>
        </row>
        <row r="1592">
          <cell r="A1592">
            <v>89773</v>
          </cell>
          <cell r="B1592" t="str">
            <v>TUBO, CPVC, SOLDÁVEL, DN 73MM, INSTALADO EM PRUMADA DE ÁGUA  FORNECIMENTO E INSTALAÇÃO. AF_12/2014</v>
          </cell>
          <cell r="C1592" t="str">
            <v>M</v>
          </cell>
          <cell r="D1592">
            <v>121.24</v>
          </cell>
        </row>
        <row r="1593">
          <cell r="A1593">
            <v>89774</v>
          </cell>
          <cell r="B1593" t="str">
            <v>LUVA SIMPLES, PVC, SERIE NORMAL, ESGOTO PREDIAL, DN 75 MM, JUNTA ELÁSTICA, FORNECIDO E INSTALADO EM RAMAL DE DESCARGA OU RAMAL DE ESGOTO SANITÁRIO. AF_12/2014</v>
          </cell>
          <cell r="C1593" t="str">
            <v>UN</v>
          </cell>
          <cell r="D1593">
            <v>11.82</v>
          </cell>
        </row>
        <row r="1594">
          <cell r="A1594">
            <v>89775</v>
          </cell>
          <cell r="B1594" t="str">
            <v>TUBO, CPVC, SOLDÁVEL, DN 89MM, INSTALADO EM PRUMADA DE ÁGUA  FORNECIMENTO E INSTALAÇÃO. AF_12/2014</v>
          </cell>
          <cell r="C1594" t="str">
            <v>M</v>
          </cell>
          <cell r="D1594">
            <v>191.64</v>
          </cell>
        </row>
        <row r="1595">
          <cell r="A1595">
            <v>89776</v>
          </cell>
          <cell r="B1595" t="str">
            <v>LUVA DE CORRER, PVC, SERIE NORMAL, ESGOTO PREDIAL, DN 75 MM, JUNTA ELÁSTICA, FORNECIDO E INSTALADO EM RAMAL DE DESCARGA OU RAMAL DE ESGOTO SANITÁRIO. AF_12/2014</v>
          </cell>
          <cell r="C1595" t="str">
            <v>UN</v>
          </cell>
          <cell r="D1595">
            <v>15.91</v>
          </cell>
        </row>
        <row r="1596">
          <cell r="A1596">
            <v>89777</v>
          </cell>
          <cell r="B1596" t="str">
            <v>JOELHO 90 GRAUS, CPVC, SOLDÁVEL, DN 35MM, INSTALADO EM PRUMADA DE ÁGUA  FORNECIMENTO E INSTALAÇÃO. AF_12/2014</v>
          </cell>
          <cell r="C1596" t="str">
            <v>UN</v>
          </cell>
          <cell r="D1596">
            <v>22.89</v>
          </cell>
        </row>
        <row r="1597">
          <cell r="A1597">
            <v>89778</v>
          </cell>
          <cell r="B1597" t="str">
            <v>LUVA SIMPLES, PVC, SERIE NORMAL, ESGOTO PREDIAL, DN 100 MM, JUNTA ELÁSTICA, FORNECIDO E INSTALADO EM RAMAL DE DESCARGA OU RAMAL DE ESGOTO SANITÁRIO. AF_12/2014</v>
          </cell>
          <cell r="C1597" t="str">
            <v>UN</v>
          </cell>
          <cell r="D1597">
            <v>14.93</v>
          </cell>
        </row>
        <row r="1598">
          <cell r="A1598">
            <v>89779</v>
          </cell>
          <cell r="B1598" t="str">
            <v>LUVA DE CORRER, PVC, SERIE NORMAL, ESGOTO PREDIAL, DN 100 MM, JUNTA ELÁSTICA, FORNECIDO E INSTALADO EM RAMAL DE DESCARGA OU RAMAL DE ESGOTO SANITÁRIO. AF_12/2014</v>
          </cell>
          <cell r="C1598" t="str">
            <v>UN</v>
          </cell>
          <cell r="D1598">
            <v>22.51</v>
          </cell>
        </row>
        <row r="1599">
          <cell r="A1599">
            <v>89780</v>
          </cell>
          <cell r="B1599" t="str">
            <v>JOELHO 45 GRAUS, CPVC, SOLDÁVEL, DN 35MM, INSTALADO EM PRUMADA DE ÁGUA - FORNECIMENTO E INSTALAÇÃO. AF_12/2014</v>
          </cell>
          <cell r="C1599" t="str">
            <v>UN</v>
          </cell>
          <cell r="D1599">
            <v>22.89</v>
          </cell>
        </row>
        <row r="1600">
          <cell r="A1600">
            <v>89781</v>
          </cell>
          <cell r="B1600" t="str">
            <v>JOELHO 90 GRAUS, CPVC, SOLDÁVEL, DN 42MM, INSTALADO EM PRUMADA DE ÁGUA  FORNECIMENTO E INSTALAÇÃO. AF_12/2014</v>
          </cell>
          <cell r="C1600" t="str">
            <v>UN</v>
          </cell>
          <cell r="D1600">
            <v>34.409999999999997</v>
          </cell>
        </row>
        <row r="1601">
          <cell r="A1601">
            <v>89782</v>
          </cell>
          <cell r="B1601" t="str">
            <v>TE, PVC, SERIE NORMAL, ESGOTO PREDIAL, DN 40 X 40 MM, JUNTA SOLDÁVEL, FORNECIDO E INSTALADO EM RAMAL DE DESCARGA OU RAMAL DE ESGOTO SANITÁRIO. AF_12/2014</v>
          </cell>
          <cell r="C1601" t="str">
            <v>UN</v>
          </cell>
          <cell r="D1601">
            <v>9.25</v>
          </cell>
        </row>
        <row r="1602">
          <cell r="A1602">
            <v>89783</v>
          </cell>
          <cell r="B1602" t="str">
            <v>JUNÇÃO SIMPLES, PVC, SERIE NORMAL, ESGOTO PREDIAL, DN 40 MM, JUNTA SOLDÁVEL, FORNECIDO E INSTALADO EM RAMAL DE DESCARGA OU RAMAL DE ESGOTO SANITÁRIO. AF_12/2014</v>
          </cell>
          <cell r="C1602" t="str">
            <v>UN</v>
          </cell>
          <cell r="D1602">
            <v>9.4499999999999993</v>
          </cell>
        </row>
        <row r="1603">
          <cell r="A1603">
            <v>89784</v>
          </cell>
          <cell r="B1603" t="str">
            <v>TE, PVC, SERIE NORMAL, ESGOTO PREDIAL, DN 50 X 50 MM, JUNTA ELÁSTICA, FORNECIDO E INSTALADO EM RAMAL DE DESCARGA OU RAMAL DE ESGOTO SANITÁRIO. AF_12/2014</v>
          </cell>
          <cell r="C1603" t="str">
            <v>UN</v>
          </cell>
          <cell r="D1603">
            <v>15.77</v>
          </cell>
        </row>
        <row r="1604">
          <cell r="A1604">
            <v>89785</v>
          </cell>
          <cell r="B1604" t="str">
            <v>JUNÇÃO SIMPLES, PVC, SERIE NORMAL, ESGOTO PREDIAL, DN 50 X 50 MM, JUNTA ELÁSTICA, FORNECIDO E INSTALADO EM RAMAL DE DESCARGA OU RAMAL DE ESGOTO SANITÁRIO. AF_12/2014</v>
          </cell>
          <cell r="C1604" t="str">
            <v>UN</v>
          </cell>
          <cell r="D1604">
            <v>17.03</v>
          </cell>
        </row>
        <row r="1605">
          <cell r="A1605">
            <v>89786</v>
          </cell>
          <cell r="B1605" t="str">
            <v>TE, PVC, SERIE NORMAL, ESGOTO PREDIAL, DN 75 X 75 MM, JUNTA ELÁSTICA, FORNECIDO E INSTALADO EM RAMAL DE DESCARGA OU RAMAL DE ESGOTO SANITÁRIO. AF_12/2014</v>
          </cell>
          <cell r="C1605" t="str">
            <v>UN</v>
          </cell>
          <cell r="D1605">
            <v>25.65</v>
          </cell>
        </row>
        <row r="1606">
          <cell r="A1606">
            <v>89787</v>
          </cell>
          <cell r="B1606" t="str">
            <v>JOELHO 45 GRAUS, CPVC, SOLDÁVEL, DN 42MM, INSTALADO EM PRUMADA DE ÁGUA  FORNECIMENTO E INSTALAÇÃO. AF_12/2014</v>
          </cell>
          <cell r="C1606" t="str">
            <v>UN</v>
          </cell>
          <cell r="D1606">
            <v>34.409999999999997</v>
          </cell>
        </row>
        <row r="1607">
          <cell r="A1607">
            <v>89788</v>
          </cell>
          <cell r="B1607" t="str">
            <v>JOELHO 90 GRAUS, CPVC, SOLDÁVEL, DN 54MM, INSTALADO EM PRUMADA DE ÁGUA  FORNECIMENTO E INSTALAÇÃO. AF_12/2014</v>
          </cell>
          <cell r="C1607" t="str">
            <v>UN</v>
          </cell>
          <cell r="D1607">
            <v>68.09</v>
          </cell>
        </row>
        <row r="1608">
          <cell r="A1608">
            <v>89789</v>
          </cell>
          <cell r="B1608" t="str">
            <v>JOELHO 45 GRAUS, CPVC, SOLDÁVEL, DN 54MM, INSTALADO EM PRUMADA DE ÁGUA  FORNECIMENTO E INSTALAÇÃO. AF_12/2014</v>
          </cell>
          <cell r="C1608" t="str">
            <v>UN</v>
          </cell>
          <cell r="D1608">
            <v>69.19</v>
          </cell>
        </row>
        <row r="1609">
          <cell r="A1609">
            <v>89790</v>
          </cell>
          <cell r="B1609" t="str">
            <v>JOELHO 90 GRAUS, CPVC, SOLDÁVEL, DN 73MM, INSTALADO EM PRUMADA DE ÁGUA  FORNECIMENTO E INSTALAÇÃO. AF_12/2014</v>
          </cell>
          <cell r="C1609" t="str">
            <v>UN</v>
          </cell>
          <cell r="D1609">
            <v>170.28</v>
          </cell>
        </row>
        <row r="1610">
          <cell r="A1610">
            <v>89791</v>
          </cell>
          <cell r="B1610" t="str">
            <v>JOELHO 45 GRAUS, CPVC, SOLDÁVEL, DN 73MM, INSTALADO EM PRUMADA DE ÁGUA  FORNECIMENTO E INSTALAÇÃO. AF_12/2014</v>
          </cell>
          <cell r="C1610" t="str">
            <v>UN</v>
          </cell>
          <cell r="D1610">
            <v>174.32</v>
          </cell>
        </row>
        <row r="1611">
          <cell r="A1611">
            <v>89792</v>
          </cell>
          <cell r="B1611" t="str">
            <v>JOELHO 90 GRAUS, CPVC, SOLDÁVEL, DN 89MM, INSTALADO EM PRUMADA DE ÁGUA  FORNECIMENTO E INSTALAÇÃO. AF_12/2014</v>
          </cell>
          <cell r="C1611" t="str">
            <v>UN</v>
          </cell>
          <cell r="D1611">
            <v>200.07</v>
          </cell>
        </row>
        <row r="1612">
          <cell r="A1612">
            <v>89793</v>
          </cell>
          <cell r="B1612" t="str">
            <v>JOELHO 45 GRAUS, CPVC, SOLDÁVEL, DN 89MM, INSTALADO EM PRUMADA DE ÁGUA  FORNECIMENTO E INSTALAÇÃO. AF_12/2014</v>
          </cell>
          <cell r="C1612" t="str">
            <v>UN</v>
          </cell>
          <cell r="D1612">
            <v>205.51</v>
          </cell>
        </row>
        <row r="1613">
          <cell r="A1613">
            <v>89794</v>
          </cell>
          <cell r="B1613" t="str">
            <v>LUVA, CPVC, SOLDÁVEL, DN 35MM, INSTALADO EM PRUMADA DE ÁGUA  FORNECIMENTO E INSTALAÇÃO. AF_12/2014</v>
          </cell>
          <cell r="C1613" t="str">
            <v>UN</v>
          </cell>
          <cell r="D1613">
            <v>15.74</v>
          </cell>
        </row>
        <row r="1614">
          <cell r="A1614">
            <v>89795</v>
          </cell>
          <cell r="B1614" t="str">
            <v>JUNÇÃO SIMPLES, PVC, SERIE NORMAL, ESGOTO PREDIAL, DN 75 X 75 MM, JUNTA ELÁSTICA, FORNECIDO E INSTALADO EM RAMAL DE DESCARGA OU RAMAL DE ESGOTO SANITÁRIO. AF_12/2014</v>
          </cell>
          <cell r="C1614" t="str">
            <v>UN</v>
          </cell>
          <cell r="D1614">
            <v>27.38</v>
          </cell>
        </row>
        <row r="1615">
          <cell r="A1615">
            <v>89796</v>
          </cell>
          <cell r="B1615" t="str">
            <v>TE, PVC, SERIE NORMAL, ESGOTO PREDIAL, DN 100 X 100 MM, JUNTA ELÁSTICA, FORNECIDO E INSTALADO EM RAMAL DE DESCARGA OU RAMAL DE ESGOTO SANITÁRIO. AF_12/2014</v>
          </cell>
          <cell r="C1615" t="str">
            <v>UN</v>
          </cell>
          <cell r="D1615">
            <v>31.93</v>
          </cell>
        </row>
        <row r="1616">
          <cell r="A1616">
            <v>89797</v>
          </cell>
          <cell r="B1616" t="str">
            <v>JUNÇÃO SIMPLES, PVC, SERIE NORMAL, ESGOTO PREDIAL, DN 100 X 100 MM, JUNTA ELÁSTICA, FORNECIDO E INSTALADO EM RAMAL DE DESCARGA OU RAMAL DE ESGOTO SANITÁRIO. AF_12/2014</v>
          </cell>
          <cell r="C1616" t="str">
            <v>UN</v>
          </cell>
          <cell r="D1616">
            <v>35.99</v>
          </cell>
        </row>
        <row r="1617">
          <cell r="A1617">
            <v>89798</v>
          </cell>
          <cell r="B1617" t="str">
            <v>TUBO PVC, SERIE NORMAL, ESGOTO PREDIAL, DN 50 MM, FORNECIDO E INSTALADO EM PRUMADA DE ESGOTO SANITÁRIO OU VENTILAÇÃO. AF_12/2014</v>
          </cell>
          <cell r="C1617" t="str">
            <v>M</v>
          </cell>
          <cell r="D1617">
            <v>8.98</v>
          </cell>
        </row>
        <row r="1618">
          <cell r="A1618">
            <v>89799</v>
          </cell>
          <cell r="B1618" t="str">
            <v>TUBO PVC, SERIE NORMAL, ESGOTO PREDIAL, DN 75 MM, FORNECIDO E INSTALADO EM PRUMADA DE ESGOTO SANITÁRIO OU VENTILAÇÃO. AF_12/2014</v>
          </cell>
          <cell r="C1618" t="str">
            <v>M</v>
          </cell>
          <cell r="D1618">
            <v>14.84</v>
          </cell>
        </row>
        <row r="1619">
          <cell r="A1619">
            <v>89800</v>
          </cell>
          <cell r="B1619" t="str">
            <v>TUBO PVC, SERIE NORMAL, ESGOTO PREDIAL, DN 100 MM, FORNECIDO E INSTALADO EM PRUMADA DE ESGOTO SANITÁRIO OU VENTILAÇÃO. AF_12/2014</v>
          </cell>
          <cell r="C1619" t="str">
            <v>M</v>
          </cell>
          <cell r="D1619">
            <v>18.489999999999998</v>
          </cell>
        </row>
        <row r="1620">
          <cell r="A1620">
            <v>89801</v>
          </cell>
          <cell r="B1620" t="str">
            <v>JOELHO 90 GRAUS, PVC, SERIE NORMAL, ESGOTO PREDIAL, DN 50 MM, JUNTA ELÁSTICA, FORNECIDO E INSTALADO EM PRUMADA DE ESGOTO SANITÁRIO OU VENTILAÇÃO. AF_12/2014</v>
          </cell>
          <cell r="C1620" t="str">
            <v>UN</v>
          </cell>
          <cell r="D1620">
            <v>5.71</v>
          </cell>
        </row>
        <row r="1621">
          <cell r="A1621">
            <v>89802</v>
          </cell>
          <cell r="B1621" t="str">
            <v>JOELHO 45 GRAUS, PVC, SERIE NORMAL, ESGOTO PREDIAL, DN 50 MM, JUNTA ELÁSTICA, FORNECIDO E INSTALADO EM PRUMADA DE ESGOTO SANITÁRIO OU VENTILAÇÃO. AF_12/2014</v>
          </cell>
          <cell r="C1621" t="str">
            <v>UN</v>
          </cell>
          <cell r="D1621">
            <v>6.16</v>
          </cell>
        </row>
        <row r="1622">
          <cell r="A1622">
            <v>89803</v>
          </cell>
          <cell r="B1622" t="str">
            <v>CURVA CURTA 90 GRAUS, PVC, SERIE NORMAL, ESGOTO PREDIAL, DN 50 MM, JUNTA ELÁSTICA, FORNECIDO E INSTALADO EM PRUMADA DE ESGOTO SANITÁRIO OU VENTILAÇÃO. AF_12/2014</v>
          </cell>
          <cell r="C1622" t="str">
            <v>UN</v>
          </cell>
          <cell r="D1622">
            <v>10.92</v>
          </cell>
        </row>
        <row r="1623">
          <cell r="A1623">
            <v>89804</v>
          </cell>
          <cell r="B1623" t="str">
            <v>CURVA LONGA 90 GRAUS, PVC, SERIE NORMAL, ESGOTO PREDIAL, DN 50 MM, JUNTA ELÁSTICA, FORNECIDO E INSTALADO EM PRUMADA DE ESGOTO SANITÁRIO OU VENTILAÇÃO. AF_12/2014</v>
          </cell>
          <cell r="C1623" t="str">
            <v>UN</v>
          </cell>
          <cell r="D1623">
            <v>11.65</v>
          </cell>
        </row>
        <row r="1624">
          <cell r="A1624">
            <v>89805</v>
          </cell>
          <cell r="B1624" t="str">
            <v>JOELHO 90 GRAUS, PVC, SERIE NORMAL, ESGOTO PREDIAL, DN 75 MM, JUNTA ELÁSTICA, FORNECIDO E INSTALADO EM PRUMADA DE ESGOTO SANITÁRIO OU VENTILAÇÃO. AF_12/2014</v>
          </cell>
          <cell r="C1624" t="str">
            <v>UN</v>
          </cell>
          <cell r="D1624">
            <v>11</v>
          </cell>
        </row>
        <row r="1625">
          <cell r="A1625">
            <v>89806</v>
          </cell>
          <cell r="B1625" t="str">
            <v>JOELHO 45 GRAUS, PVC, SERIE NORMAL, ESGOTO PREDIAL, DN 75 MM, JUNTA ELÁSTICA, FORNECIDO E INSTALADO EM PRUMADA DE ESGOTO SANITÁRIO OU VENTILAÇÃO. AF_12/2014</v>
          </cell>
          <cell r="C1625" t="str">
            <v>UN</v>
          </cell>
          <cell r="D1625">
            <v>11.63</v>
          </cell>
        </row>
        <row r="1626">
          <cell r="A1626">
            <v>89807</v>
          </cell>
          <cell r="B1626" t="str">
            <v>CURVA CURTA 90 GRAUS, PVC, SERIE NORMAL, ESGOTO PREDIAL, DN 75 MM, JUNTA ELÁSTICA, FORNECIDO E INSTALADO EM PRUMADA DE ESGOTO SANITÁRIO OU VENTILAÇÃO. AF_12/2014</v>
          </cell>
          <cell r="C1626" t="str">
            <v>UN</v>
          </cell>
          <cell r="D1626">
            <v>20.03</v>
          </cell>
        </row>
        <row r="1627">
          <cell r="A1627">
            <v>89808</v>
          </cell>
          <cell r="B1627" t="str">
            <v>CURVA LONGA 90 GRAUS, PVC, SERIE NORMAL, ESGOTO PREDIAL, DN 75 MM, JUNTA ELÁSTICA, FORNECIDO E INSTALADO EM PRUMADA DE ESGOTO SANITÁRIO OU VENTILAÇÃO. AF_12/2014</v>
          </cell>
          <cell r="C1627" t="str">
            <v>UN</v>
          </cell>
          <cell r="D1627">
            <v>29.09</v>
          </cell>
        </row>
        <row r="1628">
          <cell r="A1628">
            <v>89809</v>
          </cell>
          <cell r="B1628" t="str">
            <v>JOELHO 90 GRAUS, PVC, SERIE NORMAL, ESGOTO PREDIAL, DN 100 MM, JUNTA ELÁSTICA, FORNECIDO E INSTALADO EM PRUMADA DE ESGOTO SANITÁRIO OU VENTILAÇÃO. AF_12/2014</v>
          </cell>
          <cell r="C1628" t="str">
            <v>UN</v>
          </cell>
          <cell r="D1628">
            <v>14.77</v>
          </cell>
        </row>
        <row r="1629">
          <cell r="A1629">
            <v>89810</v>
          </cell>
          <cell r="B1629" t="str">
            <v>JOELHO 45 GRAUS, PVC, SERIE NORMAL, ESGOTO PREDIAL, DN 100 MM, JUNTA ELÁSTICA, FORNECIDO E INSTALADO EM PRUMADA DE ESGOTO SANITÁRIO OU VENTILAÇÃO. AF_12/2014</v>
          </cell>
          <cell r="C1629" t="str">
            <v>UN</v>
          </cell>
          <cell r="D1629">
            <v>14.73</v>
          </cell>
        </row>
        <row r="1630">
          <cell r="A1630">
            <v>89811</v>
          </cell>
          <cell r="B1630" t="str">
            <v>CURVA CURTA 90 GRAUS, PVC, SERIE NORMAL, ESGOTO PREDIAL, DN 100 MM, JUNTA ELÁSTICA, FORNECIDO E INSTALADO EM PRUMADA DE ESGOTO SANITÁRIO OU VENTILAÇÃO. AF_12/2014</v>
          </cell>
          <cell r="C1630" t="str">
            <v>UN</v>
          </cell>
          <cell r="D1630">
            <v>24.6</v>
          </cell>
        </row>
        <row r="1631">
          <cell r="A1631">
            <v>89812</v>
          </cell>
          <cell r="B1631" t="str">
            <v>CURVA LONGA 90 GRAUS, PVC, SERIE NORMAL, ESGOTO PREDIAL, DN 100 MM, JUNTA ELÁSTICA, FORNECIDO E INSTALADO EM PRUMADA DE ESGOTO SANITÁRIO OU VENTILAÇÃO. AF_12/2014</v>
          </cell>
          <cell r="C1631" t="str">
            <v>UN</v>
          </cell>
          <cell r="D1631">
            <v>42.03</v>
          </cell>
        </row>
        <row r="1632">
          <cell r="A1632">
            <v>89813</v>
          </cell>
          <cell r="B1632" t="str">
            <v>LUVA SIMPLES, PVC, SERIE NORMAL, ESGOTO PREDIAL, DN 50 MM, JUNTA ELÁSTICA, FORNECIDO E INSTALADO EM PRUMADA DE ESGOTO SANITÁRIO OU VENTILAÇÃO. AF_12/2014</v>
          </cell>
          <cell r="C1632" t="str">
            <v>UN</v>
          </cell>
          <cell r="D1632">
            <v>5.66</v>
          </cell>
        </row>
        <row r="1633">
          <cell r="A1633">
            <v>89814</v>
          </cell>
          <cell r="B1633" t="str">
            <v>LUVA DE CORRER, PVC, SERIE NORMAL, ESGOTO PREDIAL, DN 50 MM, JUNTA ELÁSTICA, FORNECIDO E INSTALADO EM PRUMADA DE ESGOTO SANITÁRIO OU VENTILAÇÃO. AF_12/2014</v>
          </cell>
          <cell r="C1633" t="str">
            <v>UN</v>
          </cell>
          <cell r="D1633">
            <v>10.95</v>
          </cell>
        </row>
        <row r="1634">
          <cell r="A1634">
            <v>89815</v>
          </cell>
          <cell r="B1634" t="str">
            <v>LUVA DE CORRER, CPVC, SOLDÁVEL, DN 35MM, INSTALADO EM PRUMADA DE ÁGUA  FORNECIMENTO E INSTALAÇÃO. AF_12/2014</v>
          </cell>
          <cell r="C1634" t="str">
            <v>UN</v>
          </cell>
          <cell r="D1634">
            <v>26.89</v>
          </cell>
        </row>
        <row r="1635">
          <cell r="A1635">
            <v>89816</v>
          </cell>
          <cell r="B1635" t="str">
            <v>UNIÃO, CPVC, SOLDÁVEL, DN35MM, INSTALADO EM PRUMADA DE ÁGUA  FORNECIMENTO E INSTALAÇÃO. AF_12/2014</v>
          </cell>
          <cell r="C1635" t="str">
            <v>UN</v>
          </cell>
          <cell r="D1635">
            <v>38.85</v>
          </cell>
        </row>
        <row r="1636">
          <cell r="A1636">
            <v>89817</v>
          </cell>
          <cell r="B1636" t="str">
            <v>LUVA SIMPLES, PVC, SERIE NORMAL, ESGOTO PREDIAL, DN 75 MM, JUNTA ELÁSTICA, FORNECIDO E INSTALADO EM PRUMADA DE ESGOTO SANITÁRIO OU VENTILAÇÃO. AF_12/2014</v>
          </cell>
          <cell r="C1636" t="str">
            <v>UN</v>
          </cell>
          <cell r="D1636">
            <v>9.6</v>
          </cell>
        </row>
        <row r="1637">
          <cell r="A1637">
            <v>89818</v>
          </cell>
          <cell r="B1637" t="str">
            <v>CONECTOR, CPVC, SOLDÁVEL, DN 35MM X 1 1/4, INSTALADO EM PRUMADA DE ÁGUA  FORNECIMENTO E INSTALAÇÃO. AF_12/2014</v>
          </cell>
          <cell r="C1637" t="str">
            <v>UN</v>
          </cell>
          <cell r="D1637">
            <v>157.15</v>
          </cell>
        </row>
        <row r="1638">
          <cell r="A1638">
            <v>89819</v>
          </cell>
          <cell r="B1638" t="str">
            <v>LUVA DE CORRER, PVC, SERIE NORMAL, ESGOTO PREDIAL, DN 75 MM, JUNTA ELÁSTICA, FORNECIDO E INSTALADO EM PRUMADA DE ESGOTO SANITÁRIO OU VENTILAÇÃO. AF_12/2014</v>
          </cell>
          <cell r="C1638" t="str">
            <v>UN</v>
          </cell>
          <cell r="D1638">
            <v>13.69</v>
          </cell>
        </row>
        <row r="1639">
          <cell r="A1639">
            <v>89820</v>
          </cell>
          <cell r="B1639" t="str">
            <v>BUCHA DE REDUÇÃO, CPVC, SOLDÁVEL, DN35MM X 28MM, INSTALADO EM PRUMADA DE ÁGUA  FORNECIMENTO E INSTALAÇÃO. AF_12/2014</v>
          </cell>
          <cell r="C1639" t="str">
            <v>UN</v>
          </cell>
          <cell r="D1639">
            <v>29.28</v>
          </cell>
        </row>
        <row r="1640">
          <cell r="A1640">
            <v>89821</v>
          </cell>
          <cell r="B1640" t="str">
            <v>LUVA SIMPLES, PVC, SERIE NORMAL, ESGOTO PREDIAL, DN 100 MM, JUNTA ELÁSTICA, FORNECIDO E INSTALADO EM PRUMADA DE ESGOTO SANITÁRIO OU VENTILAÇÃO. AF_12/2014</v>
          </cell>
          <cell r="C1640" t="str">
            <v>UN</v>
          </cell>
          <cell r="D1640">
            <v>12.08</v>
          </cell>
        </row>
        <row r="1641">
          <cell r="A1641">
            <v>89822</v>
          </cell>
          <cell r="B1641" t="str">
            <v>LUVA, CPVC, SOLDÁVEL, DN 42MM, INSTALADO EM PRUMADA DE ÁGUA  FORNECIMENTO E INSTALAÇÃO. AF_12/2014</v>
          </cell>
          <cell r="C1641" t="str">
            <v>UN</v>
          </cell>
          <cell r="D1641">
            <v>20.77</v>
          </cell>
        </row>
        <row r="1642">
          <cell r="A1642">
            <v>89823</v>
          </cell>
          <cell r="B1642" t="str">
            <v>LUVA DE CORRER, PVC, SERIE NORMAL, ESGOTO PREDIAL, DN 100 MM, JUNTA ELÁSTICA, FORNECIDO E INSTALADO EM PRUMADA DE ESGOTO SANITÁRIO OU VENTILAÇÃO. AF_12/2014</v>
          </cell>
          <cell r="C1642" t="str">
            <v>UN</v>
          </cell>
          <cell r="D1642">
            <v>19.66</v>
          </cell>
        </row>
        <row r="1643">
          <cell r="A1643">
            <v>89824</v>
          </cell>
          <cell r="B1643" t="str">
            <v>LUVA DE CORRER, CPVC, SOLDÁVEL, DN 42MM, INSTALADO EM PRUMADA DE ÁGUA  FORNECIMENTO E INSTALAÇÃO. AF_12/2014</v>
          </cell>
          <cell r="C1643" t="str">
            <v>UN</v>
          </cell>
          <cell r="D1643">
            <v>36.659999999999997</v>
          </cell>
        </row>
        <row r="1644">
          <cell r="A1644">
            <v>89825</v>
          </cell>
          <cell r="B1644" t="str">
            <v>TE, PVC, SERIE NORMAL, ESGOTO PREDIAL, DN 50 X 50 MM, JUNTA ELÁSTICA, FORNECIDO E INSTALADO EM PRUMADA DE ESGOTO SANITÁRIO OU VENTILAÇÃO. AF_12/2014</v>
          </cell>
          <cell r="C1644" t="str">
            <v>UN</v>
          </cell>
          <cell r="D1644">
            <v>12.29</v>
          </cell>
        </row>
        <row r="1645">
          <cell r="A1645">
            <v>89826</v>
          </cell>
          <cell r="B1645" t="str">
            <v>LUVA DE TRANSIÇÃO, CPVC, SOLDÁVEL, DN42MM X 1.1/2, INSTALADO EM PRUMADA DE ÁGUA  FORNECIMENTO E INSTALAÇÃO. AF_12/2014</v>
          </cell>
          <cell r="C1645" t="str">
            <v>UN</v>
          </cell>
          <cell r="D1645">
            <v>160.38</v>
          </cell>
        </row>
        <row r="1646">
          <cell r="A1646">
            <v>89827</v>
          </cell>
          <cell r="B1646" t="str">
            <v>JUNÇÃO SIMPLES, PVC, SERIE NORMAL, ESGOTO PREDIAL, DN 50 X 50 MM, JUNTA ELÁSTICA, FORNECIDO E INSTALADO EM PRUMADA DE ESGOTO SANITÁRIO OU VENTILAÇÃO. AF_12/2014</v>
          </cell>
          <cell r="C1646" t="str">
            <v>UN</v>
          </cell>
          <cell r="D1646">
            <v>13.55</v>
          </cell>
        </row>
        <row r="1647">
          <cell r="A1647">
            <v>89828</v>
          </cell>
          <cell r="B1647" t="str">
            <v>UNIÃO, CPVC, SOLDÁVEL, DN42MM, INSTALADO EM PRUMADA DE ÁGUA  FORNECIMENTO E INSTALAÇÃO. AF_12/2014</v>
          </cell>
          <cell r="C1647" t="str">
            <v>UN</v>
          </cell>
          <cell r="D1647">
            <v>56.27</v>
          </cell>
        </row>
        <row r="1648">
          <cell r="A1648">
            <v>89829</v>
          </cell>
          <cell r="B1648" t="str">
            <v>TE, PVC, SERIE NORMAL, ESGOTO PREDIAL, DN 75 X 75 MM, JUNTA ELÁSTICA, FORNECIDO E INSTALADO EM PRUMADA DE ESGOTO SANITÁRIO OU VENTILAÇÃO. AF_12/2014</v>
          </cell>
          <cell r="C1648" t="str">
            <v>UN</v>
          </cell>
          <cell r="D1648">
            <v>21.22</v>
          </cell>
        </row>
        <row r="1649">
          <cell r="A1649">
            <v>89830</v>
          </cell>
          <cell r="B1649" t="str">
            <v>JUNÇÃO SIMPLES, PVC, SERIE NORMAL, ESGOTO PREDIAL, DN 75 X 75 MM, JUNTA ELÁSTICA, FORNECIDO E INSTALADO EM PRUMADA DE ESGOTO SANITÁRIO OU VENTILAÇÃO. AF_12/2014</v>
          </cell>
          <cell r="C1649" t="str">
            <v>UN</v>
          </cell>
          <cell r="D1649">
            <v>22.95</v>
          </cell>
        </row>
        <row r="1650">
          <cell r="A1650">
            <v>89831</v>
          </cell>
          <cell r="B1650" t="str">
            <v>CONECTOR, CPVC, SOLDÁVEL, DN 42MM X 1.1/2, INSTALADO EM PRUMADA DE ÁGUA  FORNECIMENTO E INSTALAÇÃO. AF_12/2014</v>
          </cell>
          <cell r="C1650" t="str">
            <v>UN</v>
          </cell>
          <cell r="D1650">
            <v>191.92</v>
          </cell>
        </row>
        <row r="1651">
          <cell r="A1651">
            <v>89832</v>
          </cell>
          <cell r="B1651" t="str">
            <v>BUCHA DE REDUÇÃO, CPVC, SOLDÁVEL, DN 42MM X 22MM, INSTALADO EM RAMAL DE DISTRIBUIÇÃO DE ÁGUA - FORNECIMENTO E INSTALAÇÃO. AF_12/2014</v>
          </cell>
          <cell r="C1651" t="str">
            <v>UN</v>
          </cell>
          <cell r="D1651">
            <v>38.46</v>
          </cell>
        </row>
        <row r="1652">
          <cell r="A1652">
            <v>89833</v>
          </cell>
          <cell r="B1652" t="str">
            <v>TE, PVC, SERIE NORMAL, ESGOTO PREDIAL, DN 100 X 100 MM, JUNTA ELÁSTICA, FORNECIDO E INSTALADO EM PRUMADA DE ESGOTO SANITÁRIO OU VENTILAÇÃO. AF_12/2014</v>
          </cell>
          <cell r="C1652" t="str">
            <v>UN</v>
          </cell>
          <cell r="D1652">
            <v>26.54</v>
          </cell>
        </row>
        <row r="1653">
          <cell r="A1653">
            <v>89834</v>
          </cell>
          <cell r="B1653" t="str">
            <v>JUNÇÃO SIMPLES, PVC, SERIE NORMAL, ESGOTO PREDIAL, DN 100 X 100 MM, JUNTA ELÁSTICA, FORNECIDO E INSTALADO EM PRUMADA DE ESGOTO SANITÁRIO OU VENTILAÇÃO. AF_12/2014</v>
          </cell>
          <cell r="C1653" t="str">
            <v>UN</v>
          </cell>
          <cell r="D1653">
            <v>30.6</v>
          </cell>
        </row>
        <row r="1654">
          <cell r="A1654">
            <v>89835</v>
          </cell>
          <cell r="B1654" t="str">
            <v>LUVA, CPVC, SOLDÁVEL, DN 54MM, INSTALADO EM PRUMADA DE ÁGUA  FORNECIMENTO E INSTALAÇÃO. AF_12/2014</v>
          </cell>
          <cell r="C1654" t="str">
            <v>UN</v>
          </cell>
          <cell r="D1654">
            <v>37.67</v>
          </cell>
        </row>
        <row r="1655">
          <cell r="A1655">
            <v>89836</v>
          </cell>
          <cell r="B1655" t="str">
            <v>LUVA DE TRANSIÇÃO, CPVC, SOLDÁVEL, DN 54MM X 2, INSTALADO EM PRUMADA DE ÁGUA  FORNECIMENTO E INSTALAÇÃO. AF_12/2014</v>
          </cell>
          <cell r="C1655" t="str">
            <v>UN</v>
          </cell>
          <cell r="D1655">
            <v>259.42</v>
          </cell>
        </row>
        <row r="1656">
          <cell r="A1656">
            <v>89837</v>
          </cell>
          <cell r="B1656" t="str">
            <v>UNIÃO, CPVC, SOLDÁVEL, DN 54MM, INSTALADO EM PRUMADA DE ÁGUA  FORNECIMENTO E INSTALAÇÃO. AF_12/2014</v>
          </cell>
          <cell r="C1656" t="str">
            <v>UN</v>
          </cell>
          <cell r="D1656">
            <v>128.66999999999999</v>
          </cell>
        </row>
        <row r="1657">
          <cell r="A1657">
            <v>89838</v>
          </cell>
          <cell r="B1657" t="str">
            <v>LUVA, CPVC, SOLDÁVEL, DN 73MM, INSTALADO EM PRUMADA DE ÁGUA  FORNECIMENTO E INSTALAÇÃO. AF_12/2014</v>
          </cell>
          <cell r="C1657" t="str">
            <v>UN</v>
          </cell>
          <cell r="D1657">
            <v>140.34</v>
          </cell>
        </row>
        <row r="1658">
          <cell r="A1658">
            <v>89839</v>
          </cell>
          <cell r="B1658" t="str">
            <v>UNIÃO, CPVC, SOLDÁVEL, DN 73MM, INSTALADO EM PRUMADA DE ÁGUA  FORNECIMENTO E INSTALAÇÃO. AF_12/2014</v>
          </cell>
          <cell r="C1658" t="str">
            <v>UN</v>
          </cell>
          <cell r="D1658">
            <v>186.52</v>
          </cell>
        </row>
        <row r="1659">
          <cell r="A1659">
            <v>89840</v>
          </cell>
          <cell r="B1659" t="str">
            <v>LUVA, CPVC, SOLDÁVEL, DN 89MM, INSTALADO EM PRUMADA DE ÁGUA  FORNECIMENTO E INSTALAÇÃO. AF_12/2014</v>
          </cell>
          <cell r="C1659" t="str">
            <v>UN</v>
          </cell>
          <cell r="D1659">
            <v>161.63</v>
          </cell>
        </row>
        <row r="1660">
          <cell r="A1660">
            <v>89841</v>
          </cell>
          <cell r="B1660" t="str">
            <v>UNIÃO, CPVC, SOLDÁVEL, DN 89MM, INSTALADO EM PRUMADA DE ÁGUA  FORNECIMENTO E INSTALAÇÃO. AF_12/2014</v>
          </cell>
          <cell r="C1660" t="str">
            <v>UN</v>
          </cell>
          <cell r="D1660">
            <v>274.04000000000002</v>
          </cell>
        </row>
        <row r="1661">
          <cell r="A1661">
            <v>89842</v>
          </cell>
          <cell r="B1661" t="str">
            <v>TÊ, CPVC, SOLDÁVEL, DN 35MM, INSTALADO EM PRUMADA DE ÁGUA  FORNECIMENTO E INSTALAÇÃO. AF_12/2014</v>
          </cell>
          <cell r="C1661" t="str">
            <v>UN</v>
          </cell>
          <cell r="D1661">
            <v>42.94</v>
          </cell>
        </row>
        <row r="1662">
          <cell r="A1662">
            <v>89843</v>
          </cell>
          <cell r="B1662" t="str">
            <v>BATE-ESTACAS POR GRAVIDADE, POTÊNCIA DE 160 HP, PESO DO MARTELO ATÉ 3 TONELADAS - CHP DIURNO. AF_11/2014</v>
          </cell>
          <cell r="C1662" t="str">
            <v>CHP</v>
          </cell>
          <cell r="D1662">
            <v>117.5</v>
          </cell>
        </row>
        <row r="1663">
          <cell r="A1663">
            <v>89844</v>
          </cell>
          <cell r="B1663" t="str">
            <v>TE, CPVC, SOLDÁVEL, DN  42MM, INSTALADO EM PRUMADA DE ÁGUA  FORNECIMENTO E INSTALAÇÃO. AF_12/2014</v>
          </cell>
          <cell r="C1663" t="str">
            <v>UN</v>
          </cell>
          <cell r="D1663">
            <v>54.85</v>
          </cell>
        </row>
        <row r="1664">
          <cell r="A1664">
            <v>89845</v>
          </cell>
          <cell r="B1664" t="str">
            <v>TÊ, CPVC, SOLDÁVEL, DN 54 MM, INSTALADO EM PRUMADA DE ÁGUA  FORNECIMENTO E INSTALAÇÃO. AF_12/2014</v>
          </cell>
          <cell r="C1664" t="str">
            <v>UN</v>
          </cell>
          <cell r="D1664">
            <v>85.7</v>
          </cell>
        </row>
        <row r="1665">
          <cell r="A1665">
            <v>89846</v>
          </cell>
          <cell r="B1665" t="str">
            <v>TÊ, CPVC, SOLDÁVEL, DN 73MM, INSTALADO EM PRUMADA DE ÁGUA  FORNECIMENTO E INSTALAÇÃO. AF_12/2014</v>
          </cell>
          <cell r="C1665" t="str">
            <v>UN</v>
          </cell>
          <cell r="D1665">
            <v>194.98</v>
          </cell>
        </row>
        <row r="1666">
          <cell r="A1666">
            <v>89847</v>
          </cell>
          <cell r="B1666" t="str">
            <v>TÊ, CPVC, SOLDÁVEL, DN 89MM, INSTALADO EM PRUMADA DE ÁGUA  FORNECIMENTO E INSTALAÇÃO. AF_12/2014</v>
          </cell>
          <cell r="C1666" t="str">
            <v>UN</v>
          </cell>
          <cell r="D1666">
            <v>239.58</v>
          </cell>
        </row>
        <row r="1667">
          <cell r="A1667">
            <v>89848</v>
          </cell>
          <cell r="B1667" t="str">
            <v>TUBO PVC, SERIE NORMAL, ESGOTO PREDIAL, DN 100 MM, FORNECIDO E INSTALADO EM SUBCOLETOR AÉREO DE ESGOTO SANITÁRIO. AF_12/2014</v>
          </cell>
          <cell r="C1667" t="str">
            <v>M</v>
          </cell>
          <cell r="D1667">
            <v>22.47</v>
          </cell>
        </row>
        <row r="1668">
          <cell r="A1668">
            <v>89849</v>
          </cell>
          <cell r="B1668" t="str">
            <v>TUBO PVC, SERIE NORMAL, ESGOTO PREDIAL, DN 150 MM, FORNECIDO E INSTALADO EM SUBCOLETOR AÉREO DE ESGOTO SANITÁRIO. AF_12/2014</v>
          </cell>
          <cell r="C1668" t="str">
            <v>M</v>
          </cell>
          <cell r="D1668">
            <v>43.56</v>
          </cell>
        </row>
        <row r="1669">
          <cell r="A1669">
            <v>89850</v>
          </cell>
          <cell r="B1669" t="str">
            <v>JOELHO 90 GRAUS, PVC, SERIE NORMAL, ESGOTO PREDIAL, DN 100 MM, JUNTA ELÁSTICA, FORNECIDO E INSTALADO EM SUBCOLETOR AÉREO DE ESGOTO SANITÁRIO. AF_12/2014</v>
          </cell>
          <cell r="C1669" t="str">
            <v>UN</v>
          </cell>
          <cell r="D1669">
            <v>18.559999999999999</v>
          </cell>
        </row>
        <row r="1670">
          <cell r="A1670">
            <v>89851</v>
          </cell>
          <cell r="B1670" t="str">
            <v>JOELHO 45 GRAUS, PVC, SERIE NORMAL, ESGOTO PREDIAL, DN 100 MM, JUNTA ELÁSTICA, FORNECIDO E INSTALADO EM SUBCOLETOR AÉREO DE ESGOTO SANITÁRIO. AF_12/2014</v>
          </cell>
          <cell r="C1670" t="str">
            <v>UN</v>
          </cell>
          <cell r="D1670">
            <v>18.52</v>
          </cell>
        </row>
        <row r="1671">
          <cell r="A1671">
            <v>89852</v>
          </cell>
          <cell r="B1671" t="str">
            <v>CURVA CURTA 90 GRAUS, PVC, SERIE NORMAL, ESGOTO PREDIAL, DN 100 MM, JUNTA ELÁSTICA, FORNECIDO E INSTALADO EM SUBCOLETOR AÉREO DE ESGOTO SANITÁRIO. AF_12/2014</v>
          </cell>
          <cell r="C1671" t="str">
            <v>UN</v>
          </cell>
          <cell r="D1671">
            <v>28.39</v>
          </cell>
        </row>
        <row r="1672">
          <cell r="A1672">
            <v>89853</v>
          </cell>
          <cell r="B1672" t="str">
            <v>CURVA LONGA 90 GRAUS, PVC, SERIE NORMAL, ESGOTO PREDIAL, DN 100 MM, JUNTA ELÁSTICA, FORNECIDO E INSTALADO EM SUBCOLETOR AÉREO DE ESGOTO SANITÁRIO. AF_12/2014</v>
          </cell>
          <cell r="C1672" t="str">
            <v>UN</v>
          </cell>
          <cell r="D1672">
            <v>45.82</v>
          </cell>
        </row>
        <row r="1673">
          <cell r="A1673">
            <v>89854</v>
          </cell>
          <cell r="B1673" t="str">
            <v>JOELHO 90 GRAUS, PVC, SERIE NORMAL, ESGOTO PREDIAL, DN 150 MM, JUNTA ELÁSTICA, FORNECIDO E INSTALADO EM SUBCOLETOR AÉREO DE ESGOTO SANITÁRIO. AF_12/2014</v>
          </cell>
          <cell r="C1673" t="str">
            <v>UN</v>
          </cell>
          <cell r="D1673">
            <v>62.19</v>
          </cell>
        </row>
        <row r="1674">
          <cell r="A1674">
            <v>89855</v>
          </cell>
          <cell r="B1674" t="str">
            <v>JOELHO 45 GRAUS, PVC, SERIE NORMAL, ESGOTO PREDIAL, DN 150 MM, JUNTA ELÁSTICA, FORNECIDO E INSTALADO EM SUBCOLETOR AÉREO DE ESGOTO SANITÁRIO. AF_12/2014</v>
          </cell>
          <cell r="C1674" t="str">
            <v>UN</v>
          </cell>
          <cell r="D1674">
            <v>65.7</v>
          </cell>
        </row>
        <row r="1675">
          <cell r="A1675">
            <v>89856</v>
          </cell>
          <cell r="B1675" t="str">
            <v>LUVA SIMPLES, PVC, SERIE NORMAL, ESGOTO PREDIAL, DN 100 MM, JUNTA ELÁSTICA, FORNECIDO E INSTALADO EM SUBCOLETOR AÉREO DE ESGOTO SANITÁRIO. AF_12/2014</v>
          </cell>
          <cell r="C1675" t="str">
            <v>UN</v>
          </cell>
          <cell r="D1675">
            <v>14.61</v>
          </cell>
        </row>
        <row r="1676">
          <cell r="A1676">
            <v>89857</v>
          </cell>
          <cell r="B1676" t="str">
            <v>LUVA DE CORRER, PVC, SERIE NORMAL, ESGOTO PREDIAL, DN 100 MM, JUNTA ELÁSTICA, FORNECIDO E INSTALADO EM SUBCOLETOR AÉREO DE ESGOTO SANITÁRIO. AF_12/2014</v>
          </cell>
          <cell r="C1676" t="str">
            <v>UN</v>
          </cell>
          <cell r="D1676">
            <v>22.19</v>
          </cell>
        </row>
        <row r="1677">
          <cell r="A1677">
            <v>89859</v>
          </cell>
          <cell r="B1677" t="str">
            <v>LUVA DE CORRER, PVC, SERIE NORMAL, ESGOTO PREDIAL, DN 150 MM, JUNTA ELÁSTICA, FORNECIDO E INSTALADO EM SUBCOLETOR AÉREO DE ESGOTO SANITÁRIO. AF_12/2014</v>
          </cell>
          <cell r="C1677" t="str">
            <v>UN</v>
          </cell>
          <cell r="D1677">
            <v>58.89</v>
          </cell>
        </row>
        <row r="1678">
          <cell r="A1678">
            <v>89860</v>
          </cell>
          <cell r="B1678" t="str">
            <v>TE, PVC, SERIE NORMAL, ESGOTO PREDIAL, DN 100 X 100 MM, JUNTA ELÁSTICA, FORNECIDO E INSTALADO EM SUBCOLETOR AÉREO DE ESGOTO SANITÁRIO. AF_12/2014</v>
          </cell>
          <cell r="C1678" t="str">
            <v>UN</v>
          </cell>
          <cell r="D1678">
            <v>31.61</v>
          </cell>
        </row>
        <row r="1679">
          <cell r="A1679">
            <v>89861</v>
          </cell>
          <cell r="B1679" t="str">
            <v>JUNÇÃO SIMPLES, PVC, SERIE NORMAL, ESGOTO PREDIAL, DN 100 X 100 MM, JUNTA ELÁSTICA, FORNECIDO E INSTALADO EM SUBCOLETOR AÉREO DE ESGOTO SANITÁRIO. AF_12/2014</v>
          </cell>
          <cell r="C1679" t="str">
            <v>UN</v>
          </cell>
          <cell r="D1679">
            <v>35.67</v>
          </cell>
        </row>
        <row r="1680">
          <cell r="A1680">
            <v>89862</v>
          </cell>
          <cell r="B1680" t="str">
            <v>TE, PVC, SERIE NORMAL, ESGOTO PREDIAL, DN 150 X 150 MM, JUNTA ELÁSTICA, FORNECIDO E INSTALADO EM SUBCOLETOR AÉREO DE ESGOTO SANITÁRIO. AF_12/2014</v>
          </cell>
          <cell r="C1680" t="str">
            <v>UN</v>
          </cell>
          <cell r="D1680">
            <v>71.86</v>
          </cell>
        </row>
        <row r="1681">
          <cell r="A1681">
            <v>89863</v>
          </cell>
          <cell r="B1681" t="str">
            <v>JUNÇÃO SIMPLES, PVC, SERIE NORMAL, ESGOTO PREDIAL, DN 150 X 150 MM, JUNTA ELÁSTICA, FORNECIDO E INSTALADO EM SUBCOLETOR AÉREO DE ESGOTO SANITÁRIO. AF_12/2014</v>
          </cell>
          <cell r="C1681" t="str">
            <v>UN</v>
          </cell>
          <cell r="D1681">
            <v>139.71</v>
          </cell>
        </row>
        <row r="1682">
          <cell r="A1682">
            <v>89865</v>
          </cell>
          <cell r="B1682" t="str">
            <v>TUBO, PVC, SOLDÁVEL, DN 25MM, INSTALADO EM DRENO DE AR-CONDICIONADO - FORNECIMENTO E INSTALAÇÃO. AF_12/2014</v>
          </cell>
          <cell r="C1682" t="str">
            <v>M</v>
          </cell>
          <cell r="D1682">
            <v>9.09</v>
          </cell>
        </row>
        <row r="1683">
          <cell r="A1683">
            <v>89866</v>
          </cell>
          <cell r="B1683" t="str">
            <v>JOELHO 90 GRAUS, PVC, SOLDÁVEL, DN 25MM, INSTALADO EM DRENO DE AR-CONDICIONADO - FORNECIMENTO E INSTALAÇÃO. AF_12/2014</v>
          </cell>
          <cell r="C1683" t="str">
            <v>UN</v>
          </cell>
          <cell r="D1683">
            <v>3.95</v>
          </cell>
        </row>
        <row r="1684">
          <cell r="A1684">
            <v>89867</v>
          </cell>
          <cell r="B1684" t="str">
            <v>JOELHO 45 GRAUS, PVC, SOLDÁVEL, DN 25MM, INSTALADO EM DRENO DE AR-CONDICIONADO - FORNECIMENTO E INSTALAÇÃO. AF_12/2014</v>
          </cell>
          <cell r="C1684" t="str">
            <v>UN</v>
          </cell>
          <cell r="D1684">
            <v>4.53</v>
          </cell>
        </row>
        <row r="1685">
          <cell r="A1685">
            <v>89868</v>
          </cell>
          <cell r="B1685" t="str">
            <v>LUVA, PVC, SOLDÁVEL, DN 25MM, INSTALADO EM DRENO DE AR-CONDICIONADO - FORNECIMENTO E INSTALAÇÃO. AF_12/2014</v>
          </cell>
          <cell r="C1685" t="str">
            <v>UN</v>
          </cell>
          <cell r="D1685">
            <v>3.04</v>
          </cell>
        </row>
        <row r="1686">
          <cell r="A1686">
            <v>89869</v>
          </cell>
          <cell r="B1686" t="str">
            <v>TE, PVC, SOLDÁVEL, DN 25MM, INSTALADO EM DRENO DE AR-CONDICIONADO - FORNECIMENTO E INSTALAÇÃO. AF_12/2014</v>
          </cell>
          <cell r="C1686" t="str">
            <v>UN</v>
          </cell>
          <cell r="D1686">
            <v>6.67</v>
          </cell>
        </row>
        <row r="1687">
          <cell r="A1687">
            <v>89870</v>
          </cell>
          <cell r="B1687" t="str">
            <v>CAMINHÃO BASCULANTE 14 M3, COM CAVALO MECÂNICO DE CAPACIDADE MÁXIMA DE TRAÇÃO COMBINADO DE 36000 KG, POTÊNCIA 286 CV, INCLUSIVE SEMIREBOQUE COM CAÇAMBA METÁLICA - DEPRECIAÇÃO. AF_12/2014</v>
          </cell>
          <cell r="C1687" t="str">
            <v>H</v>
          </cell>
          <cell r="D1687">
            <v>21.27</v>
          </cell>
        </row>
        <row r="1688">
          <cell r="A1688">
            <v>89871</v>
          </cell>
          <cell r="B1688" t="str">
            <v>CAMINHÃO BASCULANTE 14 M3, COM CAVALO MECÂNICO DE CAPACIDADE MÁXIMA DE TRAÇÃO COMBINADO DE 36000 KG, POTÊNCIA 286 CV, INCLUSIVE SEMIREBOQUE COM CAÇAMBA METÁLICA - JUROS. AF_12/2014</v>
          </cell>
          <cell r="C1688" t="str">
            <v>H</v>
          </cell>
          <cell r="D1688">
            <v>3.93</v>
          </cell>
        </row>
        <row r="1689">
          <cell r="A1689">
            <v>89872</v>
          </cell>
          <cell r="B1689" t="str">
            <v>CAMINHÃO BASCULANTE 14 M3, COM CAVALO MECÂNICO DE CAPACIDADE MÁXIMA DE TRAÇÃO COMBINADO DE 36000 KG, POTÊNCIA 286 CV, INCLUSIVE SEMIREBOQUE COM CAÇAMBA METÁLICA - IMPOSTOS E SEGUROS. AF_12/2014</v>
          </cell>
          <cell r="C1689" t="str">
            <v>H</v>
          </cell>
          <cell r="D1689">
            <v>1.54</v>
          </cell>
        </row>
        <row r="1690">
          <cell r="A1690">
            <v>89873</v>
          </cell>
          <cell r="B1690" t="str">
            <v>CAMINHÃO BASCULANTE 14 M3, COM CAVALO MECÂNICO DE CAPACIDADE MÁXIMA DE TRAÇÃO COMBINADO DE 36000 KG, POTÊNCIA 286 CV, INCLUSIVE SEMIREBOQUE COM CAÇAMBA METÁLICA - MANUTENÇÃO. AF_12/2014</v>
          </cell>
          <cell r="C1690" t="str">
            <v>H</v>
          </cell>
          <cell r="D1690">
            <v>39.89</v>
          </cell>
        </row>
        <row r="1691">
          <cell r="A1691">
            <v>89874</v>
          </cell>
          <cell r="B1691" t="str">
            <v>CAMINHÃO BASCULANTE 14 M3, COM CAVALO MECÂNICO DE CAPACIDADE MÁXIMA DE TRAÇÃO COMBINADO DE 36000 KG, POTÊNCIA 286 CV, INCLUSIVE SEMIREBOQUE COM CAÇAMBA METÁLICA - MATERIAIS NA OPERAÇÃO. AF_12/2014</v>
          </cell>
          <cell r="C1691" t="str">
            <v>H</v>
          </cell>
          <cell r="D1691">
            <v>106.68</v>
          </cell>
        </row>
        <row r="1692">
          <cell r="A1692">
            <v>89876</v>
          </cell>
          <cell r="B1692" t="str">
            <v>CAMINHÃO BASCULANTE 14 M3, COM CAVALO MECÂNICO DE CAPACIDADE MÁXIMA DE TRAÇÃO COMBINADO DE 36000 KG, POTÊNCIA 286 CV, INCLUSIVE SEMIREBOQUE COM CAÇAMBA METÁLICA - CHP DIURNO. AF_12/2014</v>
          </cell>
          <cell r="C1692" t="str">
            <v>CHP</v>
          </cell>
          <cell r="D1692">
            <v>186.92</v>
          </cell>
        </row>
        <row r="1693">
          <cell r="A1693">
            <v>89877</v>
          </cell>
          <cell r="B1693" t="str">
            <v>CAMINHÃO BASCULANTE 14 M3, COM CAVALO MECÂNICO DE CAPACIDADE MÁXIMA DE TRAÇÃO COMBINADO DE 36000 KG, POTÊNCIA 286 CV, INCLUSIVE SEMIREBOQUE COM CAÇAMBA METÁLICA - CHI DIURNO. AF_12/2014</v>
          </cell>
          <cell r="C1693" t="str">
            <v>CHI</v>
          </cell>
          <cell r="D1693">
            <v>40.35</v>
          </cell>
        </row>
        <row r="1694">
          <cell r="A1694">
            <v>89878</v>
          </cell>
          <cell r="B1694" t="str">
            <v>CAMINHÃO BASCULANTE 18 M3, COM CAVALO MECÂNICO DE CAPACIDADE MÁXIMA DE TRAÇÃO COMBINADO DE 45000 KG, POTÊNCIA 330 CV, INCLUSIVE SEMIREBOQUE COM CAÇAMBA METÁLICA - DEPRECIAÇÃO. AF_12/2014</v>
          </cell>
          <cell r="C1694" t="str">
            <v>H</v>
          </cell>
          <cell r="D1694">
            <v>22.43</v>
          </cell>
        </row>
        <row r="1695">
          <cell r="A1695">
            <v>89879</v>
          </cell>
          <cell r="B1695" t="str">
            <v>CAMINHÃO BASCULANTE 18 M3, COM CAVALO MECÂNICO DE CAPACIDADE MÁXIMA DE TRAÇÃO COMBINADO DE 45000 KG, POTÊNCIA 330 CV, INCLUSIVE SEMIREBOQUE COM CAÇAMBA METÁLICA - JUROS. AF_12/2014</v>
          </cell>
          <cell r="C1695" t="str">
            <v>H</v>
          </cell>
          <cell r="D1695">
            <v>4.1399999999999997</v>
          </cell>
        </row>
        <row r="1696">
          <cell r="A1696">
            <v>89880</v>
          </cell>
          <cell r="B1696" t="str">
            <v>CAMINHÃO BASCULANTE 18 M3, COM CAVALO MECÂNICO DE CAPACIDADE MÁXIMA DE TRAÇÃO COMBINADO DE 45000 KG, POTÊNCIA 330 CV, INCLUSIVE SEMIREBOQUE COM CAÇAMBA METÁLICA - IMPOSTOS E SEGUROS. AF_12/2014</v>
          </cell>
          <cell r="C1696" t="str">
            <v>H</v>
          </cell>
          <cell r="D1696">
            <v>1.62</v>
          </cell>
        </row>
        <row r="1697">
          <cell r="A1697">
            <v>89881</v>
          </cell>
          <cell r="B1697" t="str">
            <v>CAMINHÃO BASCULANTE 18 M3, COM CAVALO MECÂNICO DE CAPACIDADE MÁXIMA DE TRAÇÃO COMBINADO DE 45000 KG, POTÊNCIA 330 CV, INCLUSIVE SEMIREBOQUE COM CAÇAMBA METÁLICA - MANUTENÇÃO. AF_12/2014</v>
          </cell>
          <cell r="C1697" t="str">
            <v>H</v>
          </cell>
          <cell r="D1697">
            <v>42.07</v>
          </cell>
        </row>
        <row r="1698">
          <cell r="A1698">
            <v>89882</v>
          </cell>
          <cell r="B1698" t="str">
            <v>CAMINHÃO BASCULANTE 18 M3, COM CAVALO MECÂNICO DE CAPACIDADE MÁXIMA DE TRAÇÃO COMBINADO DE 45000 KG, POTÊNCIA 330 CV, INCLUSIVE SEMIREBOQUE COM CAÇAMBA METÁLICA - MATERIAIS NA OPERAÇÃO. AF_12/2014</v>
          </cell>
          <cell r="C1698" t="str">
            <v>H</v>
          </cell>
          <cell r="D1698">
            <v>123.08</v>
          </cell>
        </row>
        <row r="1699">
          <cell r="A1699">
            <v>89883</v>
          </cell>
          <cell r="B1699" t="str">
            <v>CAMINHÃO BASCULANTE 18 M3, COM CAVALO MECÂNICO DE CAPACIDADE MÁXIMA DE TRAÇÃO COMBINADO DE 45000 KG, POTÊNCIA 330 CV, INCLUSIVE SEMIREBOQUE COM CAÇAMBA METÁLICA - CHP DIURNO. AF_12/2014</v>
          </cell>
          <cell r="C1699" t="str">
            <v>CHP</v>
          </cell>
          <cell r="D1699">
            <v>206.95</v>
          </cell>
        </row>
        <row r="1700">
          <cell r="A1700">
            <v>89884</v>
          </cell>
          <cell r="B1700" t="str">
            <v>CAMINHÃO BASCULANTE 18 M3, COM CAVALO MECÂNICO DE CAPACIDADE MÁXIMA DE TRAÇÃO COMBINADO DE 45000 KG, POTÊNCIA 330 CV, INCLUSIVE SEMIREBOQUE COM CAÇAMBA METÁLICA - CHI DIURNO. AF_12/2014</v>
          </cell>
          <cell r="C1700" t="str">
            <v>CHI</v>
          </cell>
          <cell r="D1700">
            <v>41.8</v>
          </cell>
        </row>
        <row r="1701">
          <cell r="A1701">
            <v>89957</v>
          </cell>
          <cell r="B1701" t="str">
            <v>PONTO DE CONSUMO TERMINAL DE ÁGUA FRIA (SUBRAMAL) COM TUBULAÇÃO DE PVC, DN 25 MM, INSTALADO EM RAMAL DE ÁGUA, INCLUSOS RASGO E CHUMBAMENTO EM ALVENARIA. AF_12/2014</v>
          </cell>
          <cell r="C1701" t="str">
            <v>UN</v>
          </cell>
          <cell r="D1701">
            <v>97.57</v>
          </cell>
        </row>
        <row r="1702">
          <cell r="A1702">
            <v>89959</v>
          </cell>
          <cell r="B1702" t="str">
            <v>PONTO DE CONSUMO TERMINAL DE ÁGUA QUENTE (SUBRAMAL) COM TUBULAÇÃO DE CPVC, DN 22 MM, INSTALADO EM RAMAL DE ÁGUA, INCLUSOS RASGO E CHUMBAMENTO EM ALVENARIA. AF_12/2014</v>
          </cell>
          <cell r="C1702" t="str">
            <v>UN</v>
          </cell>
          <cell r="D1702">
            <v>182.16</v>
          </cell>
        </row>
        <row r="1703">
          <cell r="A1703">
            <v>89969</v>
          </cell>
          <cell r="B1703" t="str">
            <v>KIT DE REGISTRO DE PRESSÃO BRUTO DE LATÃO ½", INCLUSIVE CONEXÕES,  ROSCÁVEL, INSTALADO EM RAMAL DE ÁGUA FRIA - FORNECIMENTO E INSTALAÇÃO. AF_12/2014</v>
          </cell>
          <cell r="C1703" t="str">
            <v>UN</v>
          </cell>
          <cell r="D1703">
            <v>30.76</v>
          </cell>
        </row>
        <row r="1704">
          <cell r="A1704">
            <v>89970</v>
          </cell>
          <cell r="B1704" t="str">
            <v>KIT DE REGISTRO DE PRESSÃO BRUTO DE LATÃO ¾", INCLUSIVE CONEXÕES, ROSCÁVEL, INSTALADO EM RAMAL DE ÁGUA FRIA - FORNECIMENTO E INSTALAÇÃO. AF_12/2014</v>
          </cell>
          <cell r="C1704" t="str">
            <v>UN</v>
          </cell>
          <cell r="D1704">
            <v>33.29</v>
          </cell>
        </row>
        <row r="1705">
          <cell r="A1705">
            <v>89971</v>
          </cell>
          <cell r="B1705" t="str">
            <v>KIT DE REGISTRO DE GAVETA BRUTO DE LATÃO ½", INCLUSIVE CONEXÕES, ROSCÁVEL, INSTALADO EM RAMAL DE ÁGUA FRIA - FORNECIMENTO E INSTALAÇÃO. AF_12/2014</v>
          </cell>
          <cell r="C1705" t="str">
            <v>UN</v>
          </cell>
          <cell r="D1705">
            <v>34.06</v>
          </cell>
        </row>
        <row r="1706">
          <cell r="A1706">
            <v>89972</v>
          </cell>
          <cell r="B1706" t="str">
            <v>KIT DE REGISTRO DE GAVETA BRUTO DE LATÃO ¾", INCLUSIVE CONEXÕES, ROSCÁVEL, INSTALADO EM RAMAL DE ÁGUA FRIA - FORNECIMENTO E INSTALAÇÃO. AF_12/2014</v>
          </cell>
          <cell r="C1706" t="str">
            <v>UN</v>
          </cell>
          <cell r="D1706">
            <v>36.700000000000003</v>
          </cell>
        </row>
        <row r="1707">
          <cell r="A1707">
            <v>89973</v>
          </cell>
          <cell r="B1707" t="str">
            <v>KIT DE MISTURADOR BASE BRUTA DE LATÃO ¾" MONOCOMANDO PARA CHUVEIRO, INCLUSIVE CONEXÕES, INSTALADO EM RAMAL DE ÁGUA - FORNECIMENTO E INSTALAÇÃO. AF_12/2014</v>
          </cell>
          <cell r="C1707" t="str">
            <v>UN</v>
          </cell>
          <cell r="D1707">
            <v>429.3</v>
          </cell>
        </row>
        <row r="1708">
          <cell r="A1708">
            <v>89974</v>
          </cell>
          <cell r="B1708" t="str">
            <v>KIT DE TÊ MISTURADOR EM CPVC ¾" COM DUPLO COMANDO PARA CHUVEIRO, INCLUSIVE CONEXÕES, INSTALADO EM RAMAL DE ÁGUA - FORNECIMENTO E INSTALAÇÃO. AF_12/2014</v>
          </cell>
          <cell r="C1708" t="str">
            <v>UN</v>
          </cell>
          <cell r="D1708">
            <v>246.25</v>
          </cell>
        </row>
        <row r="1709">
          <cell r="A1709">
            <v>89977</v>
          </cell>
          <cell r="B1709" t="str">
            <v>(COMPOSIÇÃO REPRESENTATIVA) DO SERVIÇO DE ALVENARIA DE VEDAÇÃO DE BLOCOS VAZADOS DE CERÂMICA DE 14X9X19CM (ESPESSURA 14CM, BLOCO DEITADO), PARA EDIFICAÇÃO HABITACIONAL UNIFAMILIAR (CASA) E EDIFICAÇÃO PÚBLICA PADRÃO. AF_12/2014</v>
          </cell>
          <cell r="C1709" t="str">
            <v>M2</v>
          </cell>
          <cell r="D1709">
            <v>118.53</v>
          </cell>
        </row>
        <row r="1710">
          <cell r="A1710">
            <v>89978</v>
          </cell>
          <cell r="B1710" t="str">
            <v>(COMPOSIÇÃO REPRESENTATIVA) DO SERVIÇO DE ALVENARIA DE VEDAÇÃO DE BLOCOS VAZADOS DE CONCRETO DE 14X19X39CM (ESPESSURA 14CM), PARA EDIFICAÇÃO HABITACIONAL UNIFAMILIAR (CASA) E EDIFICAÇÃO PÚBLICA PADRÃO. AF_12/2014</v>
          </cell>
          <cell r="C1710" t="str">
            <v>M2</v>
          </cell>
          <cell r="D1710">
            <v>64.87</v>
          </cell>
        </row>
        <row r="1711">
          <cell r="A1711">
            <v>89979</v>
          </cell>
          <cell r="B1711" t="str">
            <v>LUVA COM BUCHA DE LATÃO, PVC, SOLDÁVEL, DN 32MM X 1 , INSTALADO EM RAMAL OU SUB-RAMAL DE ÁGUA   FORNECIMENTO E INSTALAÇÃO. AF_12/2014</v>
          </cell>
          <cell r="C1711" t="str">
            <v>UN</v>
          </cell>
          <cell r="D1711">
            <v>19.329999999999998</v>
          </cell>
        </row>
        <row r="1712">
          <cell r="A1712">
            <v>89980</v>
          </cell>
          <cell r="B1712" t="str">
            <v>LUVA COM BUCHA DE LATÃO, PVC, SOLDÁVEL, DN 25MM X 3/4, INSTALADO EM PRUMADA DE ÁGUA - FORNECIMENTO E INSTALAÇÃO. AF_12/2014</v>
          </cell>
          <cell r="C1712" t="str">
            <v>UN</v>
          </cell>
          <cell r="D1712">
            <v>7.54</v>
          </cell>
        </row>
        <row r="1713">
          <cell r="A1713">
            <v>89981</v>
          </cell>
          <cell r="B1713" t="str">
            <v>LUVA SOLDÁVEL E COM BUCHA DE LATÃO, PVC, SOLDÁVEL, DN 32MM X 1 , INSTALADO EM PRUMADA DE ÁGUA   FORNECIMENTO E INSTALAÇÃO. AF_12/2014</v>
          </cell>
          <cell r="C1713" t="str">
            <v>UN</v>
          </cell>
          <cell r="D1713">
            <v>17.03</v>
          </cell>
        </row>
        <row r="1714">
          <cell r="A1714">
            <v>89984</v>
          </cell>
          <cell r="B1714" t="str">
            <v>REGISTRO DE PRESSÃO BRUTO, LATÃO, ROSCÁVEL, 1/2", COM ACABAMENTO E CANOPLA CROMADOS. FORNECIDO E INSTALADO EM RAMAL DE ÁGUA. AF_12/2014</v>
          </cell>
          <cell r="C1714" t="str">
            <v>UN</v>
          </cell>
          <cell r="D1714">
            <v>53.43</v>
          </cell>
        </row>
        <row r="1715">
          <cell r="A1715">
            <v>89985</v>
          </cell>
          <cell r="B1715" t="str">
            <v>REGISTRO DE PRESSÃO BRUTO, LATÃO, ROSCÁVEL, 3/4", COM ACABAMENTO E CANOPLA CROMADOS. FORNECIDO E INSTALADO EM RAMAL DE ÁGUA. AF_12/2014</v>
          </cell>
          <cell r="C1715" t="str">
            <v>UN</v>
          </cell>
          <cell r="D1715">
            <v>54.93</v>
          </cell>
        </row>
        <row r="1716">
          <cell r="A1716">
            <v>89986</v>
          </cell>
          <cell r="B1716" t="str">
            <v>REGISTRO DE GAVETA BRUTO, LATÃO, ROSCÁVEL, 1/2", COM ACABAMENTO E CANOPLA CROMADOS. FORNECIDO E INSTALADO EM RAMAL DE ÁGUA. AF_12/2014</v>
          </cell>
          <cell r="C1716" t="str">
            <v>UN</v>
          </cell>
          <cell r="D1716">
            <v>52.15</v>
          </cell>
        </row>
        <row r="1717">
          <cell r="A1717">
            <v>89987</v>
          </cell>
          <cell r="B1717" t="str">
            <v>REGISTRO DE GAVETA BRUTO, LATÃO, ROSCÁVEL, 3/4", COM ACABAMENTO E CANOPLA CROMADOS. FORNECIDO E INSTALADO EM RAMAL DE ÁGUA. AF_12/2014</v>
          </cell>
          <cell r="C1717" t="str">
            <v>UN</v>
          </cell>
          <cell r="D1717">
            <v>57.72</v>
          </cell>
        </row>
        <row r="1718">
          <cell r="A1718">
            <v>89993</v>
          </cell>
          <cell r="B1718" t="str">
            <v>GRAUTEAMENTO VERTICAL EM ALVENARIA ESTRUTURAL. AF_01/2015</v>
          </cell>
          <cell r="C1718" t="str">
            <v>M3</v>
          </cell>
          <cell r="D1718">
            <v>606.65</v>
          </cell>
        </row>
        <row r="1719">
          <cell r="A1719">
            <v>89994</v>
          </cell>
          <cell r="B1719" t="str">
            <v>GRAUTEAMENTO DE CINTA INTERMEDIÁRIA OU DE CONTRAVERGA EM ALVENARIA ESTRUTURAL. AF_01/2015</v>
          </cell>
          <cell r="C1719" t="str">
            <v>M3</v>
          </cell>
          <cell r="D1719">
            <v>512.59</v>
          </cell>
        </row>
        <row r="1720">
          <cell r="A1720">
            <v>89995</v>
          </cell>
          <cell r="B1720" t="str">
            <v>GRAUTEAMENTO DE CINTA SUPERIOR OU DE VERGA EM ALVENARIA ESTRUTURAL. AF_01/2015</v>
          </cell>
          <cell r="C1720" t="str">
            <v>M3</v>
          </cell>
          <cell r="D1720">
            <v>582.6</v>
          </cell>
        </row>
        <row r="1721">
          <cell r="A1721">
            <v>89996</v>
          </cell>
          <cell r="B1721" t="str">
            <v>ARMAÇÃO VERTICAL DE ALVENARIA ESTRUTURAL; DIÂMETRO DE 10,0 MM. AF_01/2015</v>
          </cell>
          <cell r="C1721" t="str">
            <v>KG</v>
          </cell>
          <cell r="D1721">
            <v>7.63</v>
          </cell>
        </row>
        <row r="1722">
          <cell r="A1722">
            <v>89997</v>
          </cell>
          <cell r="B1722" t="str">
            <v>ARMAÇÃO VERTICAL DE ALVENARIA ESTRUTURAL; DIÂMETRO DE 12,5 MM. AF_01/2015</v>
          </cell>
          <cell r="C1722" t="str">
            <v>KG</v>
          </cell>
          <cell r="D1722">
            <v>6.22</v>
          </cell>
        </row>
        <row r="1723">
          <cell r="A1723">
            <v>89998</v>
          </cell>
          <cell r="B1723" t="str">
            <v>ARMAÇÃO DE CINTA DE ALVENARIA ESTRUTURAL; DIÂMETRO DE 10,0 MM. AF_01/2015</v>
          </cell>
          <cell r="C1723" t="str">
            <v>KG</v>
          </cell>
          <cell r="D1723">
            <v>7.26</v>
          </cell>
        </row>
        <row r="1724">
          <cell r="A1724">
            <v>89999</v>
          </cell>
          <cell r="B1724" t="str">
            <v>ARMAÇÃO DE VERGA E CONTRAVERGA DE ALVENARIA ESTRUTURAL; DIÂMETRO DE 8,0 MM. AF_01/2015</v>
          </cell>
          <cell r="C1724" t="str">
            <v>KG</v>
          </cell>
          <cell r="D1724">
            <v>10.47</v>
          </cell>
        </row>
        <row r="1725">
          <cell r="A1725">
            <v>90000</v>
          </cell>
          <cell r="B1725" t="str">
            <v>ARMAÇÃO DE VERGA E CONTRAVERGA DE ALVENARIA ESTRUTURAL; DIÂMETRO DE 10,0 MM. AF_01/2015</v>
          </cell>
          <cell r="C1725" t="str">
            <v>KG</v>
          </cell>
          <cell r="D1725">
            <v>8.59</v>
          </cell>
        </row>
        <row r="1726">
          <cell r="A1726">
            <v>90082</v>
          </cell>
          <cell r="B1726" t="str">
            <v>ESCAVAÇÃO MECANIZADA DE VALA COM PROF. ATÉ 1,5 M (MÉDIA ENTRE MONTANTE E JUSANTE/UMA COMPOSIÇÃO POR TRECHO), COM ESCAVADEIRA HIDRÁULICA (0,8 M3), LARG. DE 1,5 M A 2,5 M, EM SOLO DE 1A CATEGORIA, EM LOCAIS COM ALTO NÍVEL DE INTERFERÊNCIA. AF_01/2015</v>
          </cell>
          <cell r="C1726" t="str">
            <v>M3</v>
          </cell>
          <cell r="D1726">
            <v>6.98</v>
          </cell>
        </row>
        <row r="1727">
          <cell r="A1727">
            <v>90084</v>
          </cell>
          <cell r="B1727" t="str">
            <v>ESCAVAÇÃO MECANIZADA DE VALA COM PROF. MAIOR QUE 1,5 M ATÉ 3,0 M (MÉDIA ENTRE MONTANTE E JUSANTE/UMA COMPOSIÇÃO POR TRECHO), COM ESCAVADEIRA HIDRÁULICA (0,8 M3/111 HP), LARGURA ATÉ 1,5 M, EM SOLO DE 1A CATEGORIA, EM LOCAIS COM ALTO NÍVEL DE INTERFERÊNCIA.</v>
          </cell>
          <cell r="C1727" t="str">
            <v>M3</v>
          </cell>
          <cell r="D1727">
            <v>6.78</v>
          </cell>
        </row>
        <row r="1728">
          <cell r="A1728">
            <v>90085</v>
          </cell>
          <cell r="B1728" t="str">
            <v>ESCAVAÇÃO MECANIZADA DE VALA COM PROF. MAIOR QUE 1,5 M ATÉ 3,0 M (MÉDIA ENTRE MONTANTE E JUSANTE/UMA COMPOSIÇÃO POR TRECHO), COM ESCAVADEIRA HIDRÁULICA (0,8 M3/111 HP), LARG. DE 1,5 M A 2,5 M, EM SOLO DE 1A CATEGORIA, EM LOCAIS COM ALTO NÍVEL DE INTERFERÊ</v>
          </cell>
          <cell r="C1728" t="str">
            <v>M3</v>
          </cell>
          <cell r="D1728">
            <v>6.37</v>
          </cell>
        </row>
        <row r="1729">
          <cell r="A1729">
            <v>90086</v>
          </cell>
          <cell r="B1729" t="str">
            <v>ESCAVAÇÃO MECANIZADA DE VALA COM PROF. MAIOR QUE 3,0 M ATÉ 4,5 M(MÉDIA ENTRE MONTANTE E JUSANTE/UMA COMPOSIÇÃO POR TRECHO), COM ESCAVADEIRA HIDRÁULICA (0,8 M3/111 HP), LARG. MENOR QUE 1,5 M, EM SOLO DE 1A CATEGORIA, EM LOCAIS COM ALTO NÍVEL DE INTERFERÊNC</v>
          </cell>
          <cell r="C1729" t="str">
            <v>M3</v>
          </cell>
          <cell r="D1729">
            <v>6.45</v>
          </cell>
        </row>
        <row r="1730">
          <cell r="A1730">
            <v>90087</v>
          </cell>
          <cell r="B1730" t="str">
            <v>ESCAVAÇÃO MECANIZADA DE VALA COM PROF. DE 3,0 M ATÉ 4,5 M(MÉDIA ENTRE MONTANTE E JUSANTE/UMA COMPOSIÇÃO POR TRECHO), COM ESCAVADEIRA HIDRÁULICA (1,2 M3/155 HP), LARG. DE 1,5 M A 2,5 M, EM SOLO DE 1A CATEGORIA, EM LOCAIS COM ALTO NÍVEL DE INTERFERÊNCIA. AF</v>
          </cell>
          <cell r="C1730" t="str">
            <v>M3</v>
          </cell>
          <cell r="D1730">
            <v>5.57</v>
          </cell>
        </row>
        <row r="1731">
          <cell r="A1731">
            <v>90088</v>
          </cell>
          <cell r="B1731" t="str">
            <v>ESCAVAÇÃO MECANIZADA DE VALA COM PROF. MAIOR QUE 4,5 M ATÉ 6,0 M(MÉDIA ENTRE MONTANTE E JUSANTE/UMA COMPOSIÇÃO POR TRECHO), COM ESCAVADEIRA HIDRÁULICA (1,2 M3/155 HP), LARG. MENOR QUE 1,5 M, EM SOLO DE 1A CATEGORIA, EM LOCAIS COM ALTO NÍVEL DE INTERFERÊNC</v>
          </cell>
          <cell r="C1731" t="str">
            <v>M3</v>
          </cell>
          <cell r="D1731">
            <v>5.68</v>
          </cell>
        </row>
        <row r="1732">
          <cell r="A1732">
            <v>90090</v>
          </cell>
          <cell r="B1732" t="str">
            <v>ESCAVAÇÃO MECANIZADA DE VALA COM PROF. MAIOR QUE 4,5 M ATÉ 6,0 M(MÉDIA ENTRE MONTANTE E JUSANTE/UMA COMPOSIÇÃO POR TRECHO), COM ESCAVADEIRA HIDRÁULICA (1,2 M3/155 HP), LARG. DE 1,5 M A 2,5 M, EM SOLO DE 1A CATEGORIA, EM LOCAIS COM ALTO NÍVEL DE INTERFERÊN</v>
          </cell>
          <cell r="C1732" t="str">
            <v>M3</v>
          </cell>
          <cell r="D1732">
            <v>5.45</v>
          </cell>
        </row>
        <row r="1733">
          <cell r="A1733">
            <v>90091</v>
          </cell>
          <cell r="B1733" t="str">
            <v>ESCAVAÇÃO MECANIZADA DE VALA COM PROF. ATÉ 1,5 M(MÉDIA ENTRE MONTANTE E JUSANTE/UMA COMPOSIÇÃO POR TRECHO), COM ESCAVADEIRA HIDRÁULICA (0,8 M3), LARG. DE 1,5M A 2,5 M, EM SOLO DE 1A CATEGORIA, LOCAIS COM BAIXO NÍVEL DE INTERFERÊNCIA. AF_01/2015</v>
          </cell>
          <cell r="C1733" t="str">
            <v>M3</v>
          </cell>
          <cell r="D1733">
            <v>4.16</v>
          </cell>
        </row>
        <row r="1734">
          <cell r="A1734">
            <v>90092</v>
          </cell>
          <cell r="B1734" t="str">
            <v>ESCAVAÇÃO MECANIZADA DE VALA COM PROF. MAIOR QUE 1,5 M E ATÉ 3,0 M(MÉDIA ENTRE MONTANTE E JUSANTE/UMA COMPOSIÇÃO POR TRECHO), COM ESCAVADEIRA HIDRÁULICA (0,8 M3/111 HP), LARG. MENOR QUE 1,5 M, EM SOLO DE 1A CATEGORIA, LOCAIS COM BAIXO NÍVEL DE INTERFERÊNC</v>
          </cell>
          <cell r="C1734" t="str">
            <v>M3</v>
          </cell>
          <cell r="D1734">
            <v>4.03</v>
          </cell>
        </row>
        <row r="1735">
          <cell r="A1735">
            <v>90093</v>
          </cell>
          <cell r="B1735" t="str">
            <v>ESCAVAÇÃO MECANIZADA DE VALA COM PROF. MAIOR QUE 1,5 M ATÉ 3,0 M (MÉDIA ENTRE MONTANTE E JUSANTE/UMA COMPOSIÇÃO POR TRECHO), COM ESCAVADEIRA HIDRÁULICA (0,8 M3/111 HP), LARG. DE 1,5 M A 2,5 M, EM SOLO DE 1A CATEGORIA, LOCAIS COM BAIXO NÍVEL DE INTERFERÊNC</v>
          </cell>
          <cell r="C1735" t="str">
            <v>M3</v>
          </cell>
          <cell r="D1735">
            <v>3.8</v>
          </cell>
        </row>
        <row r="1736">
          <cell r="A1736">
            <v>90094</v>
          </cell>
          <cell r="B1736" t="str">
            <v>ESCAVAÇÃO MECANIZADA DE VALA COM PROF. MAIOR QUE 3,0 M ATÉ 4,5 M (MÉDIA ENTRE MONTANTE E JUSANTE/UMA COMPOSIÇÃO POR TRECHO), COM ESCAVADEIRA HIDRÁULICA (0,8 M3/111 HP), LARG. MENOR QUE 1,5 M, EM SOLO DE 1A CATEGORIA, LOCAIS COM BAIXO NÍVEL DE INTERFERÊNCI</v>
          </cell>
          <cell r="C1736" t="str">
            <v>M3</v>
          </cell>
          <cell r="D1736">
            <v>3.84</v>
          </cell>
        </row>
        <row r="1737">
          <cell r="A1737">
            <v>90095</v>
          </cell>
          <cell r="B1737" t="str">
            <v>ESCAVAÇÃO MECANIZADA DE VALA COM PROF. MAIOR QUE 3,0 M ATÉ 4,5 M (MÉDIA ENTRE MONTANTE E JUSANTE/UMA COMPOSIÇÃO POR TRECHO), COM ESCAVADEIRA HIDRÁULICA (1,2 M3/155 HP), LARG. DE 1,5 M A 2,5 M, EM SOLO DE 1A CATEGORIA, LOCAIS COM BAIXO NÍVEL DE INTERFERÊNC</v>
          </cell>
          <cell r="C1737" t="str">
            <v>M3</v>
          </cell>
          <cell r="D1737">
            <v>3.31</v>
          </cell>
        </row>
        <row r="1738">
          <cell r="A1738">
            <v>90096</v>
          </cell>
          <cell r="B1738" t="str">
            <v>ESCAVAÇÃO MECANIZADA DE VALA COM PROF. MAIOR QUE 4,5 M ATÉ 6,0 M (MÉDIA ENTRE MONTANTE E JUSANTE/UMA COMPOSIÇÃO POR TRECHO), COM ESCAVADEIRA HIDRÁULICA (1,2 M3/155 HP), LARG. MENOR QUE 1,5 M, EM SOLO DE 1A CATEGORIA, LOCAIS COM BAIXO NÍVEL DE INTERFERÊNCI</v>
          </cell>
          <cell r="C1738" t="str">
            <v>M3</v>
          </cell>
          <cell r="D1738">
            <v>3.38</v>
          </cell>
        </row>
        <row r="1739">
          <cell r="A1739">
            <v>90098</v>
          </cell>
          <cell r="B1739" t="str">
            <v>ESCAVAÇÃO MECANIZADA DE VALA COM PROF. MAIOR QUE 4,5 M ATÉ 6,0 M (MÉDIA ENTRE MONTANTE E JUSANTE/UMA COMPOSIÇÃO POR TRECHO), COM ESCAVADEIRA HIDRÁULICA (1,2 M3/155 HP), LARG. DE 1,5 M A 2,5 M, EM SOLO DE 1A CATEGORIA, LOCAIS COM BAIXO NÍVEL DE INTERFERÊNC</v>
          </cell>
          <cell r="C1739" t="str">
            <v>M3</v>
          </cell>
          <cell r="D1739">
            <v>3.24</v>
          </cell>
        </row>
        <row r="1740">
          <cell r="A1740">
            <v>90099</v>
          </cell>
          <cell r="B1740" t="str">
            <v>ESCAVAÇÃO MECANIZADA DE VALA COM PROF. ATÉ 1,5 M (MÉDIA ENTRE MONTANTE E JUSANTE/UMA COMPOSIÇÃO POR TRECHO), COM RETROESCAVADEIRA (0,26 M3/88 HP), LARG. MENOR QUE 0,8 M, EM SOLO DE 1A CATEGORIA, EM LOCAIS COM ALTO NÍVEL DE INTERFERÊNCIA. AF_01/2015</v>
          </cell>
          <cell r="C1740" t="str">
            <v>M3</v>
          </cell>
          <cell r="D1740">
            <v>9.16</v>
          </cell>
        </row>
        <row r="1741">
          <cell r="A1741">
            <v>90100</v>
          </cell>
          <cell r="B1741" t="str">
            <v>ESCAVAÇÃO MECANIZADA DE VALA COM PROF. ATÉ 1,5 M (MÉDIA ENTRE MONTANTE E JUSANTE/UMA COMPOSIÇÃO POR TRECHO), COM RETROESCAVADEIRA (0,26 M3/88 HP), LARG. DE 0,8 M A 1,5 M, EM SOLO DE 1A CATEGORIA, EM LOCAIS COM ALTO NÍVEL DE INTERFERÊNCIA. AF_01/2015</v>
          </cell>
          <cell r="C1741" t="str">
            <v>M3</v>
          </cell>
          <cell r="D1741">
            <v>7.79</v>
          </cell>
        </row>
        <row r="1742">
          <cell r="A1742">
            <v>90101</v>
          </cell>
          <cell r="B1742" t="str">
            <v>ESCAVAÇÃO MECANIZADA DE VALA COM PROF. MAIOR QUE 1,5 M ATÉ 3,0 M (MÉDIA ENTRE MONTANTE E JUSANTE/UMA COMPOSIÇÃO POR TRECHO), COM RETROESCAVADEIRA (0,26 M3/88 HP), LARG. MENOR QUE 0,8 M, EM SOLO DE 1A CATEGORIA, EM LOCAIS COM ALTO NÍVEL DE INTERFERÊNCIA.AF</v>
          </cell>
          <cell r="C1742" t="str">
            <v>M3</v>
          </cell>
          <cell r="D1742">
            <v>7.69</v>
          </cell>
        </row>
        <row r="1743">
          <cell r="A1743">
            <v>90102</v>
          </cell>
          <cell r="B1743" t="str">
            <v>ESCAVAÇÃO MECANIZADA DE VALA COM PROF. MAIOR QUE 1,5 M ATÉ 3,0 M (MÉDIA ENTRE MONTANTE E JUSANTE/UMA COMPOSIÇÃO POR TRECHO), COM RETROESCAVADEIRA (0,26 M3/ POTÊNCIA:88 HP), LARGURA DE 0,8 M A 1,5 M, EM SOLO DE 1A CATEGORIA, EM LOCAIS COM ALTO NÍVEL DE INT</v>
          </cell>
          <cell r="C1743" t="str">
            <v>M3</v>
          </cell>
          <cell r="D1743">
            <v>6.99</v>
          </cell>
        </row>
        <row r="1744">
          <cell r="A1744">
            <v>90105</v>
          </cell>
          <cell r="B1744" t="str">
            <v>ESCAVAÇÃO MECANIZADA DE VALA COM PROFUNDIDADE ATÉ 1,5 M (MÉDIA ENTRE MONTANTE E JUSANTE/UMA COMPOSIÇÃO POR TRECHO) COM RETROESCAVADEIRA (CAPACIDADE DA CAÇAMBA DA RETRO: 0,26 M3 / POTÊNCIA: 88 HP), LARGURA MENOR QUE 0,8 M, EM SOLO DE 1A CATEGORIA, LOCAISCO</v>
          </cell>
          <cell r="C1744" t="str">
            <v>M3</v>
          </cell>
          <cell r="D1744">
            <v>5.46</v>
          </cell>
        </row>
        <row r="1745">
          <cell r="A1745">
            <v>90106</v>
          </cell>
          <cell r="B1745" t="str">
            <v>ESCAVAÇÃO MECANIZADA DE VALA COM PROFUNDIDADE ATÉ 1,5 M (MÉDIA ENTRE MONTANTE E JUSANTE/UMA COMPOSIÇÃO POR TRECHO) COM RETROESCAVADEIRA (CAPACIDADE DA CAÇAMBA DA RETRO: 0,26 M3 / POTÊNCIA: 88 HP), LARGURA DE 0,8 M A 1,5 M, EM SOLO DE 1A CATEGORIA, LOCAISC</v>
          </cell>
          <cell r="C1745" t="str">
            <v>M3</v>
          </cell>
          <cell r="D1745">
            <v>4.6399999999999997</v>
          </cell>
        </row>
        <row r="1746">
          <cell r="A1746">
            <v>90107</v>
          </cell>
          <cell r="B1746" t="str">
            <v>ESCAVAÇÃO MECANIZADA DE VALA COM PROFUNDIDADE MAIOR QUE 1,5 M ATÉ 3,0 M (MÉDIA ENTRE MONTANTE E JUSANTE/UMA COMPOSIÇÃO POR TRECHO) COM RETROESCAVADEIRA (CAPACIDADE DA CAÇAMBA DA RETRO: 0,26 M3 / POTÊNCIA: 88 HP), LARGURA MENOR QUE 0,8 M, EM SOLO DE1A CATE</v>
          </cell>
          <cell r="C1746" t="str">
            <v>M3</v>
          </cell>
          <cell r="D1746">
            <v>4.58</v>
          </cell>
        </row>
        <row r="1747">
          <cell r="A1747">
            <v>90108</v>
          </cell>
          <cell r="B1747" t="str">
            <v>ESCAVAÇÃO MECANIZADA DE VALA COM PROFUNDIDADE MAIOR QUE 1,5 M ATÉ 3,0 M (MÉDIA ENTRE MONTANTE E JUSANTE/UMA COMPOSIÇÃO POR TRECHO) COM RETROESCAVADEIRA (CAPACIDADE DA CAÇAMBA DA RETRO: 0,26 M3 / POTÊNCIA: 88 HP), LARGURA DE 0,8 M A 1,5 M, EM SOLO DE 1A CA</v>
          </cell>
          <cell r="C1747" t="str">
            <v>M3</v>
          </cell>
          <cell r="D1747">
            <v>4.17</v>
          </cell>
        </row>
        <row r="1748">
          <cell r="A1748">
            <v>90112</v>
          </cell>
          <cell r="B1748" t="str">
            <v>ALVENARIA DE VEDAÇÃO DE BLOCOS CERÂMICOS FURADOS NA VERTICAL DE 14X19X39CM (ESPESSURA 14CM) DE PAREDES COM ÁREA LÍQUIDA MENOR QUE 6M2 COM VÃOS E ARGAMASSA DE ASSENTAMENTO COM PREPARO MANUAL. AF_06/2014</v>
          </cell>
          <cell r="C1748" t="str">
            <v>M2</v>
          </cell>
          <cell r="D1748">
            <v>66.239999999999995</v>
          </cell>
        </row>
        <row r="1749">
          <cell r="A1749">
            <v>90278</v>
          </cell>
          <cell r="B1749" t="str">
            <v>GRAUTE FGK=15 MPA; TRAÇO 1:0,04:2,0:2,4 (CIMENTO/ CAL/ AREIA GROSSA/ BRITA 0) - PREPARO MECÂNICO COM BETONEIRA 400 L. AF_02/2015</v>
          </cell>
          <cell r="C1749" t="str">
            <v>M3</v>
          </cell>
          <cell r="D1749">
            <v>298.13</v>
          </cell>
        </row>
        <row r="1750">
          <cell r="A1750">
            <v>90279</v>
          </cell>
          <cell r="B1750" t="str">
            <v>GRAUTE FGK=20 MPA; TRAÇO 1:0,04:1,6:1,9 (CIMENTO/ CAL/ AREIA GROSSA/ BRITA 0) - PREPARO MECÂNICO COM BETONEIRA 400 L. AF_02/2015</v>
          </cell>
          <cell r="C1750" t="str">
            <v>M3</v>
          </cell>
          <cell r="D1750">
            <v>316.27999999999997</v>
          </cell>
        </row>
        <row r="1751">
          <cell r="A1751">
            <v>90280</v>
          </cell>
          <cell r="B1751" t="str">
            <v>GRAUTE FGK=25 MPA; TRAÇO 1:0,02:1,2:1,5 (CIMENTO/ CAL/ AREIA GROSSA/ BRITA 0) - PREPARO MECÂNICO COM BETONEIRA 400 L. AF_02/2015</v>
          </cell>
          <cell r="C1751" t="str">
            <v>M3</v>
          </cell>
          <cell r="D1751">
            <v>349.69</v>
          </cell>
        </row>
        <row r="1752">
          <cell r="A1752">
            <v>90281</v>
          </cell>
          <cell r="B1752" t="str">
            <v>GRAUTE FGK=30 MPA; TRAÇO 1:0,02:0,8:1,1 (CIMENTO/ CAL/ AREIA GROSSA/ BRITA 0) - PREPARO MECÂNICO COM BETONEIRA 400 L. AF_02/2015</v>
          </cell>
          <cell r="C1752" t="str">
            <v>M3</v>
          </cell>
          <cell r="D1752">
            <v>396.97</v>
          </cell>
        </row>
        <row r="1753">
          <cell r="A1753">
            <v>90282</v>
          </cell>
          <cell r="B1753" t="str">
            <v>GRAUTE FGK=15 MPA; TRAÇO 1:2,0:2,4 (CIMENTO/ AREIA GROSSA/ BRITA 0/ ADITIVO) - PREPARO MECÂNICO COM BETONEIRA 400 L. AF_02/2015</v>
          </cell>
          <cell r="C1753" t="str">
            <v>M3</v>
          </cell>
          <cell r="D1753">
            <v>301.57</v>
          </cell>
        </row>
        <row r="1754">
          <cell r="A1754">
            <v>90283</v>
          </cell>
          <cell r="B1754" t="str">
            <v>GRAUTE FGK=20 MPA; TRAÇO 1:1,6:1,9 (CIMENTO/ AREIA GROSSA/ BRITA 0/ ADITIVO) - PREPARO MECÂNICO COM BETONEIRA 400 L. AF_02/2015</v>
          </cell>
          <cell r="C1754" t="str">
            <v>M3</v>
          </cell>
          <cell r="D1754">
            <v>320.81</v>
          </cell>
        </row>
        <row r="1755">
          <cell r="A1755">
            <v>90284</v>
          </cell>
          <cell r="B1755" t="str">
            <v>GRAUTE FGK=25 MPA; TRAÇO 1:1,2:1,5 (CIMENTO/ AREIA GROSSA/ BRITA 0/ ADITIVO) - PREPARO MECÂNICO COM BETONEIRA 400 L. AF_02/2015</v>
          </cell>
          <cell r="C1755" t="str">
            <v>M3</v>
          </cell>
          <cell r="D1755">
            <v>355.14</v>
          </cell>
        </row>
        <row r="1756">
          <cell r="A1756">
            <v>90285</v>
          </cell>
          <cell r="B1756" t="str">
            <v>GRAUTE FGK=30 MPA; TRAÇO 1:0,8:1,1 (CIMENTO/ AREIA GROSSA/ BRITA 0/ ADITIVO) - PREPARO MECÂNICO COM BETONEIRA 400 L. AF_02/2015</v>
          </cell>
          <cell r="C1756" t="str">
            <v>M3</v>
          </cell>
          <cell r="D1756">
            <v>404.96</v>
          </cell>
        </row>
        <row r="1757">
          <cell r="A1757">
            <v>90371</v>
          </cell>
          <cell r="B1757" t="str">
            <v>REGISTRO DE ESFERA, PVC, ROSCÁVEL, 3/4", FORNECIDO E INSTALADO EM RAMAL DE ÁGUA. AF_03/2015</v>
          </cell>
          <cell r="C1757" t="str">
            <v>UN</v>
          </cell>
          <cell r="D1757">
            <v>16.329999999999998</v>
          </cell>
        </row>
        <row r="1758">
          <cell r="A1758">
            <v>90373</v>
          </cell>
          <cell r="B1758" t="str">
            <v>JOELHO 90 GRAUS COM BUCHA DE LATÃO, PVC, SOLDÁVEL, DN 25MM, X 1/2 INSTALADO EM RAMAL OU SUB-RAMAL DE ÁGUA - FORNECIMENTO E INSTALAÇÃO. AF_12/2014</v>
          </cell>
          <cell r="C1758" t="str">
            <v>UN</v>
          </cell>
          <cell r="D1758">
            <v>10.61</v>
          </cell>
        </row>
        <row r="1759">
          <cell r="A1759">
            <v>90374</v>
          </cell>
          <cell r="B1759" t="str">
            <v>TÊ COM BUCHA DE LATÃO NA BOLSA CENTRAL, PVC, SOLDÁVEL, DN 25MM X 3/4, INSTALADO EM RAMAL OU SUB-RAMAL DE ÁGUA - FORNECIMENTO E INSTALAÇÃO. AF_03/2015</v>
          </cell>
          <cell r="C1759" t="str">
            <v>UN</v>
          </cell>
          <cell r="D1759">
            <v>16.57</v>
          </cell>
        </row>
        <row r="1760">
          <cell r="A1760">
            <v>90375</v>
          </cell>
          <cell r="B1760" t="str">
            <v>BUCHA DE REDUÇÃO, PVC, SOLDÁVEL, DN 40MM X 32MM, INSTALADO EM RAMAL OU SUB-RAMAL DE ÁGUA - FORNECIMENTO E INSTALAÇÃO. AF_03/2015</v>
          </cell>
          <cell r="C1760" t="str">
            <v>UN</v>
          </cell>
          <cell r="D1760">
            <v>6.88</v>
          </cell>
        </row>
        <row r="1761">
          <cell r="A1761">
            <v>90406</v>
          </cell>
          <cell r="B1761" t="str">
            <v>MASSA ÚNICA, PARA RECEBIMENTO DE PINTURA, EM ARGAMASSA TRAÇO 1:2:8, PREPARO MECÂNICO COM BETONEIRA 400L, APLICADA MANUALMENTE EM TETO, ESPESSURA DE 20MM, COM EXECUÇÃO DE TALISCAS. AF_03/2015</v>
          </cell>
          <cell r="C1761" t="str">
            <v>M2</v>
          </cell>
          <cell r="D1761">
            <v>31.3</v>
          </cell>
        </row>
        <row r="1762">
          <cell r="A1762">
            <v>90407</v>
          </cell>
          <cell r="B1762" t="str">
            <v>MASSA ÚNICA, PARA RECEBIMENTO DE PINTURA, EM ARGAMASSA TRAÇO 1:2:8, PREPARO MANUAL, APLICADA MANUALMENTE EM TETO, ESPESSURA DE 20MM, COM EXECUÇÃO DE TALISCAS. AF_03/2015</v>
          </cell>
          <cell r="C1762" t="str">
            <v>M2</v>
          </cell>
          <cell r="D1762">
            <v>34.840000000000003</v>
          </cell>
        </row>
        <row r="1763">
          <cell r="A1763">
            <v>90408</v>
          </cell>
          <cell r="B1763" t="str">
            <v>MASSA ÚNICA, PARA RECEBIMENTO DE PINTURA, EM ARGAMASSA TRAÇO 1:2:8, PREPARO MECÂNICO COM BETONEIRA 400L, APLICADA MANUALMENTE EM TETO, ESPESSURA DE 10MM, COM EXECUÇÃO DE TALISCAS. AF_03/2015</v>
          </cell>
          <cell r="C1763" t="str">
            <v>M2</v>
          </cell>
          <cell r="D1763">
            <v>22.64</v>
          </cell>
        </row>
        <row r="1764">
          <cell r="A1764">
            <v>90409</v>
          </cell>
          <cell r="B1764" t="str">
            <v>MASSA ÚNICA, PARA RECEBIMENTO DE PINTURA, EM ARGAMASSA TRAÇO 1:2:8, PREPARO MANUAL, APLICADA MANUALMENTE EM TETO, ESPESSURA DE 10MM, COM EXECUÇÃO DE TALISCAS. AF_03/2015</v>
          </cell>
          <cell r="C1764" t="str">
            <v>M2</v>
          </cell>
          <cell r="D1764">
            <v>24.64</v>
          </cell>
        </row>
        <row r="1765">
          <cell r="A1765">
            <v>90436</v>
          </cell>
          <cell r="B1765" t="str">
            <v>FURO EM ALVENARIA PARA DIÂMETROS MENORES OU IGUAIS A 40 MM. AF_05/2015</v>
          </cell>
          <cell r="C1765" t="str">
            <v>UN</v>
          </cell>
          <cell r="D1765">
            <v>9.84</v>
          </cell>
        </row>
        <row r="1766">
          <cell r="A1766">
            <v>90437</v>
          </cell>
          <cell r="B1766" t="str">
            <v>FURO EM ALVENARIA PARA DIÂMETROS MAIORES QUE 40 MM E MENORES OU IGUAIS A 75 MM. AF_05/2015</v>
          </cell>
          <cell r="C1766" t="str">
            <v>UN</v>
          </cell>
          <cell r="D1766">
            <v>23.93</v>
          </cell>
        </row>
        <row r="1767">
          <cell r="A1767">
            <v>90438</v>
          </cell>
          <cell r="B1767" t="str">
            <v>FURO EM ALVENARIA PARA DIÂMETROS MAIORES QUE 75 MM. AF_05/2015</v>
          </cell>
          <cell r="C1767" t="str">
            <v>UN</v>
          </cell>
          <cell r="D1767">
            <v>34.31</v>
          </cell>
        </row>
        <row r="1768">
          <cell r="A1768">
            <v>90439</v>
          </cell>
          <cell r="B1768" t="str">
            <v>FURO EM CONCRETO PARA DIÂMETROS MENORES OU IGUAIS A 40 MM. AF_05/2015</v>
          </cell>
          <cell r="C1768" t="str">
            <v>UN</v>
          </cell>
          <cell r="D1768">
            <v>39.549999999999997</v>
          </cell>
        </row>
        <row r="1769">
          <cell r="A1769">
            <v>90440</v>
          </cell>
          <cell r="B1769" t="str">
            <v>FURO EM CONCRETO PARA DIÂMETROS MAIORES QUE 40 MM E MENORES OU IGUAIS A 75 MM. AF_05/2015</v>
          </cell>
          <cell r="C1769" t="str">
            <v>UN</v>
          </cell>
          <cell r="D1769">
            <v>63.36</v>
          </cell>
        </row>
        <row r="1770">
          <cell r="A1770">
            <v>90441</v>
          </cell>
          <cell r="B1770" t="str">
            <v>FURO EM CONCRETO PARA DIÂMETROS MAIORES QUE 75 MM. AF_05/2015</v>
          </cell>
          <cell r="C1770" t="str">
            <v>UN</v>
          </cell>
          <cell r="D1770">
            <v>80.95</v>
          </cell>
        </row>
        <row r="1771">
          <cell r="A1771">
            <v>90443</v>
          </cell>
          <cell r="B1771" t="str">
            <v>RASGO EM ALVENARIA PARA RAMAIS/ DISTRIBUIÇÃO COM DIAMETROS MENORES OU IGUAIS A 40 MM. AF_05/2015</v>
          </cell>
          <cell r="C1771" t="str">
            <v>M</v>
          </cell>
          <cell r="D1771">
            <v>8.9499999999999993</v>
          </cell>
        </row>
        <row r="1772">
          <cell r="A1772">
            <v>90444</v>
          </cell>
          <cell r="B1772" t="str">
            <v>RASGO EM CONTRAPISO PARA RAMAIS/ DISTRIBUIÇÃO COM DIÂMETROS MENORES OU IGUAIS A 40 MM. AF_05/2015</v>
          </cell>
          <cell r="C1772" t="str">
            <v>M</v>
          </cell>
          <cell r="D1772">
            <v>16.97</v>
          </cell>
        </row>
        <row r="1773">
          <cell r="A1773">
            <v>90445</v>
          </cell>
          <cell r="B1773" t="str">
            <v>RASGO EM CONTRAPISO PARA RAMAIS/ DISTRIBUIÇÃO COM DIÂMETROS MAIORES QUE 40 MM E MENORES OU IGUAIS A 75 MM. AF_05/2015</v>
          </cell>
          <cell r="C1773" t="str">
            <v>M</v>
          </cell>
          <cell r="D1773">
            <v>18.12</v>
          </cell>
        </row>
        <row r="1774">
          <cell r="A1774">
            <v>90446</v>
          </cell>
          <cell r="B1774" t="str">
            <v>RASGO EM CONTRAPISO PARA RAMAIS/ DISTRIBUIÇÃO COM DIÂMETROS MAIORES QUE 75 MM. AF_05/2015</v>
          </cell>
          <cell r="C1774" t="str">
            <v>M</v>
          </cell>
          <cell r="D1774">
            <v>19.690000000000001</v>
          </cell>
        </row>
        <row r="1775">
          <cell r="A1775">
            <v>90447</v>
          </cell>
          <cell r="B1775" t="str">
            <v>RASGO EM ALVENARIA PARA ELETRODUTOS COM DIAMETROS MENORES OU IGUAIS A 40 MM. AF_05/2015</v>
          </cell>
          <cell r="C1775" t="str">
            <v>M</v>
          </cell>
          <cell r="D1775">
            <v>4.45</v>
          </cell>
        </row>
        <row r="1776">
          <cell r="A1776">
            <v>90451</v>
          </cell>
          <cell r="B1776" t="str">
            <v>PASSANTE TIPO PEÇA EM POLIESTIRENO PARA ABERTURA PARA PASSAGEM DE 1 TUBO, FIXADO EM LAJE. AF_05/2015</v>
          </cell>
          <cell r="C1776" t="str">
            <v>UN</v>
          </cell>
          <cell r="D1776">
            <v>3.03</v>
          </cell>
        </row>
        <row r="1777">
          <cell r="A1777">
            <v>90452</v>
          </cell>
          <cell r="B1777" t="str">
            <v>PASSANTE TIPO PEÇA EM POLIESTIRENO PARA ABERTURA PARA PASSAGEM DE MAIS DE 1 TUBO, FIXADO EM LAJE. AF_05/2015</v>
          </cell>
          <cell r="C1777" t="str">
            <v>UN</v>
          </cell>
          <cell r="D1777">
            <v>13.06</v>
          </cell>
        </row>
        <row r="1778">
          <cell r="A1778">
            <v>90453</v>
          </cell>
          <cell r="B1778" t="str">
            <v>PASSANTE TIPO TUBO DE DIÂMETRO MENOR OU IGUAL A 40 MM, FIXADO EM LAJE. AF_05/2015</v>
          </cell>
          <cell r="C1778" t="str">
            <v>UN</v>
          </cell>
          <cell r="D1778">
            <v>1.92</v>
          </cell>
        </row>
        <row r="1779">
          <cell r="A1779">
            <v>90454</v>
          </cell>
          <cell r="B1779" t="str">
            <v>PASSANTE TIPO TUBO DE DIÂMETRO MAIORES QUE 40 MM E MENORES OU IGUAIS A 75 MM, FIXADO EM LAJE. AF_05/2015</v>
          </cell>
          <cell r="C1779" t="str">
            <v>UN</v>
          </cell>
          <cell r="D1779">
            <v>3.46</v>
          </cell>
        </row>
        <row r="1780">
          <cell r="A1780">
            <v>90455</v>
          </cell>
          <cell r="B1780" t="str">
            <v>PASSANTE TIPO TUBO DE DIÂMETRO MAIOR QUE 75 MM, FIXADO EM LAJE. AF_05/2015</v>
          </cell>
          <cell r="C1780" t="str">
            <v>UN</v>
          </cell>
          <cell r="D1780">
            <v>4.55</v>
          </cell>
        </row>
        <row r="1781">
          <cell r="A1781">
            <v>90456</v>
          </cell>
          <cell r="B1781" t="str">
            <v>QUEBRA EM ALVENARIA PARA INSTALAÇÃO DE CAIXA DE TOMADA (4X4 OU 4X2). AF_05/2015</v>
          </cell>
          <cell r="C1781" t="str">
            <v>UN</v>
          </cell>
          <cell r="D1781">
            <v>2.87</v>
          </cell>
        </row>
        <row r="1782">
          <cell r="A1782">
            <v>90457</v>
          </cell>
          <cell r="B1782" t="str">
            <v>QUEBRA EM ALVENARIA PARA INSTALAÇÃO DE QUADRO DISTRIBUIÇÃO PEQUENO (19X25 CM). AF_05/2015</v>
          </cell>
          <cell r="C1782" t="str">
            <v>UN</v>
          </cell>
          <cell r="D1782">
            <v>6.55</v>
          </cell>
        </row>
        <row r="1783">
          <cell r="A1783">
            <v>90458</v>
          </cell>
          <cell r="B1783" t="str">
            <v>QUEBRA EM ALVENARIA PARA INSTALAÇÃO DE QUADRO DISTRIBUIÇÃO GRANDE (76X40 CM). AF_05/2015</v>
          </cell>
          <cell r="C1783" t="str">
            <v>UN</v>
          </cell>
          <cell r="D1783">
            <v>18.600000000000001</v>
          </cell>
        </row>
        <row r="1784">
          <cell r="A1784">
            <v>90459</v>
          </cell>
          <cell r="B1784" t="str">
            <v>QUEBRA EM ALVENARIA PARA INSTALAÇÃO DE ABRIGO PARA MANGUEIRAS (90X60 CM). AF_05/2015</v>
          </cell>
          <cell r="C1784" t="str">
            <v>UN</v>
          </cell>
          <cell r="D1784">
            <v>26.23</v>
          </cell>
        </row>
        <row r="1785">
          <cell r="A1785">
            <v>90460</v>
          </cell>
          <cell r="B1785" t="str">
            <v>SUPORTE PARA ATÉ 3 TUBOS HORIZONTAIS, ESPAÇADO A CADA 1 M, EM PERFILADO DE SEÇÃO 38X76 MM, POR METRO DE TUBULAÇÃO FIXADA. AF_05/2015</v>
          </cell>
          <cell r="C1785" t="str">
            <v>M</v>
          </cell>
          <cell r="D1785">
            <v>6.82</v>
          </cell>
        </row>
        <row r="1786">
          <cell r="A1786">
            <v>90461</v>
          </cell>
          <cell r="B1786" t="str">
            <v>SUPORTE PARA MAIS DE 3 TUBOS HORIZONTAIS, ESPAÇADO A CADA 1 M, EM PERFILADO DE SEÇÃO 38X76 MM, POR METRO DE TUBULAÇÃO FIXADA. AF_05/2015</v>
          </cell>
          <cell r="C1786" t="str">
            <v>M</v>
          </cell>
          <cell r="D1786">
            <v>4.45</v>
          </cell>
        </row>
        <row r="1787">
          <cell r="A1787">
            <v>90462</v>
          </cell>
          <cell r="B1787" t="str">
            <v>SUPORTE PARA ATÉ 3 TUBOS VERTICAIS, ESPAÇADO A CADA 3 M, EM PERFILADO DE SEÇÃO 38X38 MM, POR METRO DE TUBULAÇÃO FIXADA. AF_05/2015</v>
          </cell>
          <cell r="C1787" t="str">
            <v>M</v>
          </cell>
          <cell r="D1787">
            <v>0.94</v>
          </cell>
        </row>
        <row r="1788">
          <cell r="A1788">
            <v>90463</v>
          </cell>
          <cell r="B1788" t="str">
            <v>SUPORTE PARA MAIS DE 3 TUBOS VERTICAIS, ESPAÇADO A CADA 3 M, EM PERFILADO DE SEÇÃO 38X38 MM, POR METRO DE TUBULAÇÃO FIXADA. AF_05/2015</v>
          </cell>
          <cell r="C1788" t="str">
            <v>M</v>
          </cell>
          <cell r="D1788">
            <v>0.83</v>
          </cell>
        </row>
        <row r="1789">
          <cell r="A1789">
            <v>90466</v>
          </cell>
          <cell r="B1789" t="str">
            <v>CHUMBAMENTO LINEAR EM ALVENARIA PARA RAMAIS/DISTRIBUIÇÃO COM DIÂMETROS MENORES OU IGUAIS A 40 MM. AF_05/2015</v>
          </cell>
          <cell r="C1789" t="str">
            <v>M</v>
          </cell>
          <cell r="D1789">
            <v>8.99</v>
          </cell>
        </row>
        <row r="1790">
          <cell r="A1790">
            <v>90467</v>
          </cell>
          <cell r="B1790" t="str">
            <v>CHUMBAMENTO LINEAR EM ALVENARIA PARA RAMAIS/DISTRIBUIÇÃO COM DIÂMETROS MAIORES QUE 40 MM E MENORES OU IGUAIS A 75 MM. AF_05/2015</v>
          </cell>
          <cell r="C1790" t="str">
            <v>M</v>
          </cell>
          <cell r="D1790">
            <v>14.22</v>
          </cell>
        </row>
        <row r="1791">
          <cell r="A1791">
            <v>90468</v>
          </cell>
          <cell r="B1791" t="str">
            <v>CHUMBAMENTO LINEAR EM CONTRAPISO PARA RAMAIS/DISTRIBUIÇÃO COM DIÂMETROS MENORES OU IGUAIS A 40 MM. AF_05/2015</v>
          </cell>
          <cell r="C1791" t="str">
            <v>M</v>
          </cell>
          <cell r="D1791">
            <v>3.97</v>
          </cell>
        </row>
        <row r="1792">
          <cell r="A1792">
            <v>90469</v>
          </cell>
          <cell r="B1792" t="str">
            <v>CHUMBAMENTO LINEAR EM CONTRAPISO PARA RAMAIS/DISTRIBUIÇÃO COM DIÂMETROS MAIORES QUE 40 MM E MENORES OU IGUAIS A 75 MM. AF_05/2015</v>
          </cell>
          <cell r="C1792" t="str">
            <v>M</v>
          </cell>
          <cell r="D1792">
            <v>6.36</v>
          </cell>
        </row>
        <row r="1793">
          <cell r="A1793">
            <v>90470</v>
          </cell>
          <cell r="B1793" t="str">
            <v>CHUMBAMENTO LINEAR EM CONTRAPISO PARA RAMAIS/DISTRIBUIÇÃO COM DIÂMETROS MAIORES QUE 75 MM. AF_05/2015</v>
          </cell>
          <cell r="C1793" t="str">
            <v>M</v>
          </cell>
          <cell r="D1793">
            <v>8.76</v>
          </cell>
        </row>
        <row r="1794">
          <cell r="A1794">
            <v>90582</v>
          </cell>
          <cell r="B1794" t="str">
            <v>VIBRADOR DE IMERSÃO, DIÂMETRO DE PONTEIRA 45MM, MOTOR ELÉTRICO TRIFÁSICO POTÊNCIA DE 2 CV - DEPRECIAÇÃO. AF_06/2015</v>
          </cell>
          <cell r="C1794" t="str">
            <v>H</v>
          </cell>
          <cell r="D1794">
            <v>0.27</v>
          </cell>
        </row>
        <row r="1795">
          <cell r="A1795">
            <v>90583</v>
          </cell>
          <cell r="B1795" t="str">
            <v>VIBRADOR DE IMERSÃO, DIÂMETRO DE PONTEIRA 45MM, MOTOR ELÉTRICO TRIFÁSICO POTÊNCIA DE 2 CV - JUROS. AF_06/2015</v>
          </cell>
          <cell r="C1795" t="str">
            <v>H</v>
          </cell>
          <cell r="D1795">
            <v>0.03</v>
          </cell>
        </row>
        <row r="1796">
          <cell r="A1796">
            <v>90584</v>
          </cell>
          <cell r="B1796" t="str">
            <v>VIBRADOR DE IMERSÃO, DIÂMETRO DE PONTEIRA 45MM, MOTOR ELÉTRICO TRIFÁSICO POTÊNCIA DE 2 CV - MANUTENÇÃO. AF_06/2015</v>
          </cell>
          <cell r="C1796" t="str">
            <v>H</v>
          </cell>
          <cell r="D1796">
            <v>0.21</v>
          </cell>
        </row>
        <row r="1797">
          <cell r="A1797">
            <v>90585</v>
          </cell>
          <cell r="B1797" t="str">
            <v>VIBRADOR DE IMERSÃO, DIÂMETRO DE PONTEIRA 45MM, MOTOR ELÉTRICO TRIFÁSICO POTÊNCIA DE 2 CV - MATERIAIS NA OPERAÇÃO. AF_06/2015</v>
          </cell>
          <cell r="C1797" t="str">
            <v>H</v>
          </cell>
          <cell r="D1797">
            <v>1.02</v>
          </cell>
        </row>
        <row r="1798">
          <cell r="A1798">
            <v>90586</v>
          </cell>
          <cell r="B1798" t="str">
            <v>VIBRADOR DE IMERSÃO, DIÂMETRO DE PONTEIRA 45MM, MOTOR ELÉTRICO TRIFÁSICO POTÊNCIA DE 2 CV - CHP DIURNO. AF_06/2015</v>
          </cell>
          <cell r="C1798" t="str">
            <v>CHP</v>
          </cell>
          <cell r="D1798">
            <v>1.53</v>
          </cell>
        </row>
        <row r="1799">
          <cell r="A1799">
            <v>90587</v>
          </cell>
          <cell r="B1799" t="str">
            <v>VIBRADOR DE IMERSÃO, DIÂMETRO DE PONTEIRA 45MM, MOTOR ELÉTRICO TRIFÁSICO POTÊNCIA DE 2 CV - CHI DIURNO. AF_06/2015</v>
          </cell>
          <cell r="C1799" t="str">
            <v>CHI</v>
          </cell>
          <cell r="D1799">
            <v>0.3</v>
          </cell>
        </row>
        <row r="1800">
          <cell r="A1800">
            <v>90621</v>
          </cell>
          <cell r="B1800" t="str">
            <v>PERFURATRIZ MANUAL, TORQUE MÁXIMO 83 N.M, POTÊNCIA 5 CV, COM DIÂMETRO MÁXIMO 4" - DEPRECIAÇÃO. AF_06/2015</v>
          </cell>
          <cell r="C1800" t="str">
            <v>H</v>
          </cell>
          <cell r="D1800">
            <v>2.09</v>
          </cell>
        </row>
        <row r="1801">
          <cell r="A1801">
            <v>90622</v>
          </cell>
          <cell r="B1801" t="str">
            <v>PERFURATRIZ MANUAL, TORQUE MÁXIMO 83 N.M, POTÊNCIA 5 CV, COM DIÂMETRO MÁXIMO 4" - JUROS. AF_06/2015</v>
          </cell>
          <cell r="C1801" t="str">
            <v>H</v>
          </cell>
          <cell r="D1801">
            <v>0.24</v>
          </cell>
        </row>
        <row r="1802">
          <cell r="A1802">
            <v>90623</v>
          </cell>
          <cell r="B1802" t="str">
            <v>PERFURATRIZ MANUAL, TORQUE MÁXIMO 83 N.M, POTÊNCIA 5 CV, COM DIÂMETRO MÁXIMO 4" - MANUTENÇÃO. AF_06/2015</v>
          </cell>
          <cell r="C1802" t="str">
            <v>H</v>
          </cell>
          <cell r="D1802">
            <v>2.61</v>
          </cell>
        </row>
        <row r="1803">
          <cell r="A1803">
            <v>90624</v>
          </cell>
          <cell r="B1803" t="str">
            <v>PERFURATRIZ MANUAL, TORQUE MÁXIMO 83 N.M, POTÊNCIA 5 CV, COM DIÂMETRO MÁXIMO 4" - MATERIAIS NA OPERAÇÃO. AF_06/2015</v>
          </cell>
          <cell r="C1803" t="str">
            <v>H</v>
          </cell>
          <cell r="D1803">
            <v>2.56</v>
          </cell>
        </row>
        <row r="1804">
          <cell r="A1804">
            <v>90625</v>
          </cell>
          <cell r="B1804" t="str">
            <v>PERFURATRIZ MANUAL, TORQUE MÁXIMO 83 N.M, POTÊNCIA 5 CV, COM DIÂMETRO MÁXIMO 4" - CHP DIURNO. AF_06/2015</v>
          </cell>
          <cell r="C1804" t="str">
            <v>CHP</v>
          </cell>
          <cell r="D1804">
            <v>7.5</v>
          </cell>
        </row>
        <row r="1805">
          <cell r="A1805">
            <v>90626</v>
          </cell>
          <cell r="B1805" t="str">
            <v>PERFURATRIZ MANUAL, TORQUE MÁXIMO 83 N.M, POTÊNCIA 5 CV, COM DIÂMETRO MÁXIMO 4" - CHI DIURNO. AF_06/2015</v>
          </cell>
          <cell r="C1805" t="str">
            <v>CHI</v>
          </cell>
          <cell r="D1805">
            <v>2.33</v>
          </cell>
        </row>
        <row r="1806">
          <cell r="A1806">
            <v>90627</v>
          </cell>
          <cell r="B1806" t="str">
            <v>PERFURATRIZ SOBRE ESTEIRA, TORQUE MÁXIMO 600 KGF, PESO MÉDIO 1000 KG, POTÊNCIA 20 HP, DIÂMETRO MÁXIMO 10" - DEPRECIAÇÃO. AF_06/2015</v>
          </cell>
          <cell r="C1806" t="str">
            <v>H</v>
          </cell>
          <cell r="D1806">
            <v>26.22</v>
          </cell>
        </row>
        <row r="1807">
          <cell r="A1807">
            <v>90628</v>
          </cell>
          <cell r="B1807" t="str">
            <v>PERFURATRIZ SOBRE ESTEIRA, TORQUE MÁXIMO 600 KGF, PESO MÉDIO 1000 KG, POTÊNCIA 20 HP, DIÂMETRO MÁXIMO 10" - JUROS. AF_06/2015</v>
          </cell>
          <cell r="C1807" t="str">
            <v>H</v>
          </cell>
          <cell r="D1807">
            <v>3.73</v>
          </cell>
        </row>
        <row r="1808">
          <cell r="A1808">
            <v>90629</v>
          </cell>
          <cell r="B1808" t="str">
            <v>PERFURATRIZ SOBRE ESTEIRA, TORQUE MÁXIMO 600 KGF, PESO MÉDIO 1000 KG, POTÊNCIA 20 HP, DIÂMETRO MÁXIMO 10" - MANUTENÇÃO. AF_06/2015</v>
          </cell>
          <cell r="C1808" t="str">
            <v>H</v>
          </cell>
          <cell r="D1808">
            <v>32.81</v>
          </cell>
        </row>
        <row r="1809">
          <cell r="A1809">
            <v>90630</v>
          </cell>
          <cell r="B1809" t="str">
            <v>PERFURATRIZ SOBRE ESTEIRA, TORQUE MÁXIMO 600 KGF, PESO MÉDIO 1000 KG, POTÊNCIA 20 HP, DIÂMETRO MÁXIMO 10" - MATERIAIS NA OPERAÇÃO. AF_06/2015</v>
          </cell>
          <cell r="C1809" t="str">
            <v>H</v>
          </cell>
          <cell r="D1809">
            <v>10.39</v>
          </cell>
        </row>
        <row r="1810">
          <cell r="A1810">
            <v>90631</v>
          </cell>
          <cell r="B1810" t="str">
            <v>PERFURATRIZ SOBRE ESTEIRA, TORQUE MÁXIMO 600 KGF, PESO MÉDIO 1000 KG, POTÊNCIA 20 HP, DIÂMETRO MÁXIMO 10" - CHP DIURNO. AF_06/2015</v>
          </cell>
          <cell r="C1810" t="str">
            <v>CHP</v>
          </cell>
          <cell r="D1810">
            <v>86.64</v>
          </cell>
        </row>
        <row r="1811">
          <cell r="A1811">
            <v>90632</v>
          </cell>
          <cell r="B1811" t="str">
            <v>PERFURATRIZ SOBRE ESTEIRA, TORQUE MÁXIMO 600 KGF, PESO MÉDIO 1000 KG, POTÊNCIA 20 HP, DIÂMETRO MÁXIMO 10" - CHI DIURNO. AF_06/2015</v>
          </cell>
          <cell r="C1811" t="str">
            <v>CHI</v>
          </cell>
          <cell r="D1811">
            <v>43.44</v>
          </cell>
        </row>
        <row r="1812">
          <cell r="A1812">
            <v>90633</v>
          </cell>
          <cell r="B1812" t="str">
            <v>MISTURADOR DUPLO HORIZONTAL DE ALTA TURBULÊNCIA, CAPACIDADE / VOLUME 2 X 500 LITROS, MOTORES ELÉTRICOS MÍNIMO 5 CV CADA, PARA NATA CIMENTO, ARGAMASSA E OUTROS - DEPRECIAÇÃO. AF_06/2015</v>
          </cell>
          <cell r="C1812" t="str">
            <v>H</v>
          </cell>
          <cell r="D1812">
            <v>2.97</v>
          </cell>
        </row>
        <row r="1813">
          <cell r="A1813">
            <v>90634</v>
          </cell>
          <cell r="B1813" t="str">
            <v>MISTURADOR DUPLO HORIZONTAL DE ALTA TURBULÊNCIA, CAPACIDADE / VOLUME 2 X 500 LITROS, MOTORES ELÉTRICOS MÍNIMO 5 CV CADA, PARA NATA CIMENTO, ARGAMASSA E OUTROS - JUROS. AF_06/2015</v>
          </cell>
          <cell r="C1813" t="str">
            <v>H</v>
          </cell>
          <cell r="D1813">
            <v>0.35</v>
          </cell>
        </row>
        <row r="1814">
          <cell r="A1814">
            <v>90635</v>
          </cell>
          <cell r="B1814" t="str">
            <v>MISTURADOR DUPLO HORIZONTAL DE ALTA TURBULÊNCIA, CAPACIDADE / VOLUME 2 X 500 LITROS, MOTORES ELÉTRICOS MÍNIMO 5 CV CADA, PARA NATA CIMENTO, ARGAMASSA E OUTROS - MANUTENÇÃO. AF_06/2015</v>
          </cell>
          <cell r="C1814" t="str">
            <v>H</v>
          </cell>
          <cell r="D1814">
            <v>3.24</v>
          </cell>
        </row>
        <row r="1815">
          <cell r="A1815">
            <v>90636</v>
          </cell>
          <cell r="B1815" t="str">
            <v>MISTURADOR DUPLO HORIZONTAL DE ALTA TURBULÊNCIA, CAPACIDADE / VOLUME 2 X 500 LITROS, MOTORES ELÉTRICOS MÍNIMO 5 CV CADA, PARA NATA CIMENTO, ARGAMASSA E OUTROS - MATERIAIS NA OPERAÇÃO. AF_06/2015</v>
          </cell>
          <cell r="C1815" t="str">
            <v>H</v>
          </cell>
          <cell r="D1815">
            <v>5.13</v>
          </cell>
        </row>
        <row r="1816">
          <cell r="A1816">
            <v>90637</v>
          </cell>
          <cell r="B1816" t="str">
            <v>MISTURADOR DUPLO HORIZONTAL DE ALTA TURBULÊNCIA, CAPACIDADE / VOLUME 2 X 500 LITROS, MOTORES ELÉTRICOS MÍNIMO 5 CV CADA, PARA NATA CIMENTO, ARGAMASSA E OUTROS - CHP DIURNO. AF_06/2015</v>
          </cell>
          <cell r="C1816" t="str">
            <v>CHP</v>
          </cell>
          <cell r="D1816">
            <v>11.69</v>
          </cell>
        </row>
        <row r="1817">
          <cell r="A1817">
            <v>90638</v>
          </cell>
          <cell r="B1817" t="str">
            <v>MISTURADOR DUPLO HORIZONTAL DE ALTA TURBULÊNCIA, CAPACIDADE / VOLUME 2 X 500 LITROS, MOTORES ELÉTRICOS MÍNIMO 5 CV CADA, PARA NATA CIMENTO, ARGAMASSA E OUTROS - CHI DIURNO. AF_06/2015</v>
          </cell>
          <cell r="C1817" t="str">
            <v>CHI</v>
          </cell>
          <cell r="D1817">
            <v>3.32</v>
          </cell>
        </row>
        <row r="1818">
          <cell r="A1818">
            <v>90639</v>
          </cell>
          <cell r="B1818" t="str">
            <v>BOMBA TRIPLEX, PARA INJEÇÃO DE NATA DE CIMENTO, VAZÃO MÁXIMA DE 100 LITROS/MINUTO, PRESSÃO MÁXIMA DE 70 BAR - DEPRECIAÇÃO. AF_06/2015</v>
          </cell>
          <cell r="C1818" t="str">
            <v>H</v>
          </cell>
          <cell r="D1818">
            <v>4.43</v>
          </cell>
        </row>
        <row r="1819">
          <cell r="A1819">
            <v>90640</v>
          </cell>
          <cell r="B1819" t="str">
            <v>BOMBA TRIPLEX, PARA INJEÇÃO DE NATA DE CIMENTO, VAZÃO MÁXIMA DE 100 LITROS/MINUTO, PRESSÃO MÁXIMA DE 70 BAR - JUROS. AF_06/2015</v>
          </cell>
          <cell r="C1819" t="str">
            <v>H</v>
          </cell>
          <cell r="D1819">
            <v>0.52</v>
          </cell>
        </row>
        <row r="1820">
          <cell r="A1820">
            <v>90641</v>
          </cell>
          <cell r="B1820" t="str">
            <v>BOMBA TRIPLEX, PARA INJEÇÃO DE NATA DE CIMENTO, VAZÃO MÁXIMA DE 100 LITROS/MINUTO, PRESSÃO MÁXIMA DE 70 BAR - MANUTENÇÃO. AF_06/2015</v>
          </cell>
          <cell r="C1820" t="str">
            <v>H</v>
          </cell>
          <cell r="D1820">
            <v>4.84</v>
          </cell>
        </row>
        <row r="1821">
          <cell r="A1821">
            <v>90642</v>
          </cell>
          <cell r="B1821" t="str">
            <v>BOMBA TRIPLEX, PARA INJEÇÃO DE NATA DE CIMENTO, VAZÃO MÁXIMA DE 100 LITROS/MINUTO, PRESSÃO MÁXIMA DE 70 BAR - MATERIAIS NA OPERAÇÃO. AF_06/2015</v>
          </cell>
          <cell r="C1821" t="str">
            <v>H</v>
          </cell>
          <cell r="D1821">
            <v>5.57</v>
          </cell>
        </row>
        <row r="1822">
          <cell r="A1822">
            <v>90643</v>
          </cell>
          <cell r="B1822" t="str">
            <v>BOMBA TRIPLEX, PARA INJEÇÃO DE NATA DE CIMENTO, VAZÃO MÁXIMA DE 100 LITROS/MINUTO, PRESSÃO MÁXIMA DE 70 BAR - CHP DIURNO. AF_06/2015</v>
          </cell>
          <cell r="C1822" t="str">
            <v>CHP</v>
          </cell>
          <cell r="D1822">
            <v>15.36</v>
          </cell>
        </row>
        <row r="1823">
          <cell r="A1823">
            <v>90644</v>
          </cell>
          <cell r="B1823" t="str">
            <v>BOMBA TRIPLEX, PARA INJEÇÃO DE NATA DE CIMENTO, VAZÃO MÁXIMA DE 100 LITROS/MINUTO, PRESSÃO MÁXIMA DE 70 BAR - CHI DIURNO. AF_06/2015</v>
          </cell>
          <cell r="C1823" t="str">
            <v>CHI</v>
          </cell>
          <cell r="D1823">
            <v>4.95</v>
          </cell>
        </row>
        <row r="1824">
          <cell r="A1824">
            <v>90646</v>
          </cell>
          <cell r="B1824" t="str">
            <v>BOMBA CENTRÍFUGA MONOESTÁGIO COM MOTOR ELÉTRICO MONOFÁSICO, POTÊNCIA 15 HP, DIÂMETRO DO ROTOR 173 MM, HM/Q = 30 MCA / 90 M3/H A 45 MCA / 55 M3/H - DEPRECIAÇÃO. AF_06/2015</v>
          </cell>
          <cell r="C1824" t="str">
            <v>H</v>
          </cell>
          <cell r="D1824">
            <v>0.54</v>
          </cell>
        </row>
        <row r="1825">
          <cell r="A1825">
            <v>90647</v>
          </cell>
          <cell r="B1825" t="str">
            <v>BOMBA CENTRÍFUGA MONOESTÁGIO COM MOTOR ELÉTRICO MONOFÁSICO, POTÊNCIA 15 HP, DIÂMETRO DO ROTOR 173 MM, HM/Q = 30 MCA / 90 M3/H A 45 MCA / 55 M3/H - JUROS. AF_06/2015</v>
          </cell>
          <cell r="C1825" t="str">
            <v>H</v>
          </cell>
          <cell r="D1825">
            <v>0.06</v>
          </cell>
        </row>
        <row r="1826">
          <cell r="A1826">
            <v>90648</v>
          </cell>
          <cell r="B1826" t="str">
            <v>BOMBA CENTRÍFUGA MONOESTÁGIO COM MOTOR ELÉTRICO MONOFÁSICO, POTÊNCIA 15 HP, DIÂMETRO DO ROTOR 173 MM, HM/Q = 30 MCA / 90 M3/H A 45 MCA / 55 M3/H - MANUTENÇÃO. AF_06/2015</v>
          </cell>
          <cell r="C1826" t="str">
            <v>H</v>
          </cell>
          <cell r="D1826">
            <v>0.59</v>
          </cell>
        </row>
        <row r="1827">
          <cell r="A1827">
            <v>90649</v>
          </cell>
          <cell r="B1827" t="str">
            <v>BOMBA CENTRÍFUGA MONOESTÁGIO COM MOTOR ELÉTRICO MONOFÁSICO, POTÊNCIA 15 HP, DIÂMETRO DO ROTOR 173 MM, HM/Q = 30 MCA / 90 M3/H A 45 MCA / 55 M3/H - MATERIAIS NA OPERAÇÃO. AF_06/2015</v>
          </cell>
          <cell r="C1827" t="str">
            <v>H</v>
          </cell>
          <cell r="D1827">
            <v>7.98</v>
          </cell>
        </row>
        <row r="1828">
          <cell r="A1828">
            <v>90650</v>
          </cell>
          <cell r="B1828" t="str">
            <v>BOMBA CENTRÍFUGA MONOESTÁGIO COM MOTOR ELÉTRICO MONOFÁSICO, POTÊNCIA 15 HP, DIÂMETRO DO ROTOR 173 MM, HM/Q = 30 MCA / 90 M3/H A 45 MCA / 55 M3/H - CHP DIURNO. AF_06/2015</v>
          </cell>
          <cell r="C1828" t="str">
            <v>CHP</v>
          </cell>
          <cell r="D1828">
            <v>9.17</v>
          </cell>
        </row>
        <row r="1829">
          <cell r="A1829">
            <v>90651</v>
          </cell>
          <cell r="B1829" t="str">
            <v>BOMBA CENTRÍFUGA MONOESTÁGIO COM MOTOR ELÉTRICO MONOFÁSICO, POTÊNCIA 15 HP, DIÂMETRO DO ROTOR 173 MM, HM/Q = 30 MCA / 90 M3/H A 45 MCA / 55 M3/H - CHI DIURNO. AF_06/2015</v>
          </cell>
          <cell r="C1829" t="str">
            <v>CHI</v>
          </cell>
          <cell r="D1829">
            <v>0.6</v>
          </cell>
        </row>
        <row r="1830">
          <cell r="A1830">
            <v>90652</v>
          </cell>
          <cell r="B1830" t="str">
            <v>BOMBA DE PROJEÇÃO DE CONCRETO SECO, POTÊNCIA 10 CV, VAZÃO 3 M3/H - DEPRECIAÇÃO. AF_06/2015</v>
          </cell>
          <cell r="C1830" t="str">
            <v>H</v>
          </cell>
          <cell r="D1830">
            <v>2.88</v>
          </cell>
        </row>
        <row r="1831">
          <cell r="A1831">
            <v>90653</v>
          </cell>
          <cell r="B1831" t="str">
            <v>BOMBA DE PROJEÇÃO DE CONCRETO SECO, POTÊNCIA 10 CV, VAZÃO 3 M3/H - JUROS. AF_06/2015</v>
          </cell>
          <cell r="C1831" t="str">
            <v>H</v>
          </cell>
          <cell r="D1831">
            <v>0.34</v>
          </cell>
        </row>
        <row r="1832">
          <cell r="A1832">
            <v>90654</v>
          </cell>
          <cell r="B1832" t="str">
            <v>BOMBA DE PROJEÇÃO DE CONCRETO SECO, POTÊNCIA 10 CV, VAZÃO 3 M3/H - MANUTENÇÃO. AF_06/2015</v>
          </cell>
          <cell r="C1832" t="str">
            <v>H</v>
          </cell>
          <cell r="D1832">
            <v>3.15</v>
          </cell>
        </row>
        <row r="1833">
          <cell r="A1833">
            <v>90655</v>
          </cell>
          <cell r="B1833" t="str">
            <v>BOMBA DE PROJEÇÃO DE CONCRETO SECO, POTÊNCIA 10 CV, VAZÃO 3 M3/H - MATERIAIS NA OPERAÇÃO. AF_06/2015</v>
          </cell>
          <cell r="C1833" t="str">
            <v>H</v>
          </cell>
          <cell r="D1833">
            <v>5.25</v>
          </cell>
        </row>
        <row r="1834">
          <cell r="A1834">
            <v>90656</v>
          </cell>
          <cell r="B1834" t="str">
            <v>BOMBA DE PROJEÇÃO DE CONCRETO SECO, POTÊNCIA 10 CV, VAZÃO 3 M3/H - CHP DIURNO. AF_06/2015</v>
          </cell>
          <cell r="C1834" t="str">
            <v>CHP</v>
          </cell>
          <cell r="D1834">
            <v>11.62</v>
          </cell>
        </row>
        <row r="1835">
          <cell r="A1835">
            <v>90657</v>
          </cell>
          <cell r="B1835" t="str">
            <v>BOMBA DE PROJEÇÃO DE CONCRETO SECO, POTÊNCIA 10 CV, VAZÃO 3 M3/H - CHI DIURNO. AF_06/2015</v>
          </cell>
          <cell r="C1835" t="str">
            <v>CHI</v>
          </cell>
          <cell r="D1835">
            <v>3.22</v>
          </cell>
        </row>
        <row r="1836">
          <cell r="A1836">
            <v>90658</v>
          </cell>
          <cell r="B1836" t="str">
            <v>BOMBA DE PROJEÇÃO DE CONCRETO SECO, POTÊNCIA 10 CV, VAZÃO 6 M3/H - DEPRECIAÇÃO. AF_06/2015</v>
          </cell>
          <cell r="C1836" t="str">
            <v>H</v>
          </cell>
          <cell r="D1836">
            <v>3.09</v>
          </cell>
        </row>
        <row r="1837">
          <cell r="A1837">
            <v>90659</v>
          </cell>
          <cell r="B1837" t="str">
            <v>BOMBA DE PROJEÇÃO DE CONCRETO SECO, POTÊNCIA 10 CV, VAZÃO 6 M3/H - JUROS. AF_06/2015</v>
          </cell>
          <cell r="C1837" t="str">
            <v>H</v>
          </cell>
          <cell r="D1837">
            <v>0.36</v>
          </cell>
        </row>
        <row r="1838">
          <cell r="A1838">
            <v>90660</v>
          </cell>
          <cell r="B1838" t="str">
            <v>BOMBA DE PROJEÇÃO DE CONCRETO SECO, POTÊNCIA 10 CV, VAZÃO 6 M3/H - MANUTENÇÃO. AF_06/2015</v>
          </cell>
          <cell r="C1838" t="str">
            <v>H</v>
          </cell>
          <cell r="D1838">
            <v>3.38</v>
          </cell>
        </row>
        <row r="1839">
          <cell r="A1839">
            <v>90661</v>
          </cell>
          <cell r="B1839" t="str">
            <v>BOMBA DE PROJEÇÃO DE CONCRETO SECO, POTÊNCIA 10 CV, VAZÃO 6 M3/H - MATERIAIS NA OPERAÇÃO. AF_06/2015</v>
          </cell>
          <cell r="C1839" t="str">
            <v>H</v>
          </cell>
          <cell r="D1839">
            <v>5.25</v>
          </cell>
        </row>
        <row r="1840">
          <cell r="A1840">
            <v>90662</v>
          </cell>
          <cell r="B1840" t="str">
            <v>BOMBA DE PROJEÇÃO DE CONCRETO SECO, POTÊNCIA 10 CV, VAZÃO 6 M3/H - CHP DIURNO. AF_06/2015</v>
          </cell>
          <cell r="C1840" t="str">
            <v>CHP</v>
          </cell>
          <cell r="D1840">
            <v>12.08</v>
          </cell>
        </row>
        <row r="1841">
          <cell r="A1841">
            <v>90663</v>
          </cell>
          <cell r="B1841" t="str">
            <v>BOMBA DE PROJEÇÃO DE CONCRETO SECO, POTÊNCIA 10 CV, VAZÃO 6 M3/H - CHI DIURNO. AF_06/2015</v>
          </cell>
          <cell r="C1841" t="str">
            <v>CHI</v>
          </cell>
          <cell r="D1841">
            <v>3.45</v>
          </cell>
        </row>
        <row r="1842">
          <cell r="A1842">
            <v>90664</v>
          </cell>
          <cell r="B1842" t="str">
            <v>PROJETOR PNEUMÁTICO DE ARGAMASSA PARA CHAPISCO E REBOCO COM RECIPIENTE ACOPLADO, TIPO CANEQUINHA, COM COMPRESSOR DE AR REBOCÁVEL VAZÃO 89 PCM E MOTOR DIESEL DE 20 CV - DEPRECIAÇÃO. AF_06/2015</v>
          </cell>
          <cell r="C1842" t="str">
            <v>H</v>
          </cell>
          <cell r="D1842">
            <v>4.51</v>
          </cell>
        </row>
        <row r="1843">
          <cell r="A1843">
            <v>90665</v>
          </cell>
          <cell r="B1843" t="str">
            <v>PROJETOR PNEUMÁTICO DE ARGAMASSA PARA CHAPISCO E REBOCO COM RECIPIENTE ACOPLADO, TIPO CANEQUINHA, COM COMPRESSOR DE AR REBOCÁVEL VAZÃO 89 PCM E MOTOR DIESEL DE 20 CV - JUROS. AF_06/2015</v>
          </cell>
          <cell r="C1843" t="str">
            <v>H</v>
          </cell>
          <cell r="D1843">
            <v>0.51</v>
          </cell>
        </row>
        <row r="1844">
          <cell r="A1844">
            <v>90666</v>
          </cell>
          <cell r="B1844" t="str">
            <v>PROJETOR PNEUMÁTICO DE ARGAMASSA PARA CHAPISCO E REBOCO COM RECIPIENTE ACOPLADO, TIPO CANEQUINHA, COM COMPRESSOR DE AR REBOCÁVEL VAZÃO 89 PCM E MOTOR DIESEL DE 20 CV - MANUTENÇÃO. AF_06/2015</v>
          </cell>
          <cell r="C1844" t="str">
            <v>H</v>
          </cell>
          <cell r="D1844">
            <v>4.93</v>
          </cell>
        </row>
        <row r="1845">
          <cell r="A1845">
            <v>90667</v>
          </cell>
          <cell r="B1845" t="str">
            <v>PROJETOR PNEUMÁTICO DE ARGAMASSA PARA CHAPISCO E REBOCO COM RECIPIENTE ACOPLADO, TIPO CANEQUINHA, COM COMPRESSOR DE AR REBOCÁVEL VAZÃO 89 PCM E MOTOR DIESEL DE 20 CV - MATERIAIS NA OPERAÇÃO. AF_06/2015</v>
          </cell>
          <cell r="C1845" t="str">
            <v>H</v>
          </cell>
          <cell r="D1845">
            <v>9.0500000000000007</v>
          </cell>
        </row>
        <row r="1846">
          <cell r="A1846">
            <v>90668</v>
          </cell>
          <cell r="B1846" t="str">
            <v>PROJETOR PNEUMÁTICO DE ARGAMASSA PARA CHAPISCO E REBOCO COM RECIPIENTE ACOPLADO, TIPO CANEQUINHA, COM COMPRESSOR DE AR REBOCÁVEL VAZÃO 89 PCM E MOTOR DIESEL DE 20 CV - CHP DIURNO. AF_06/2015</v>
          </cell>
          <cell r="C1846" t="str">
            <v>CHP</v>
          </cell>
          <cell r="D1846">
            <v>19</v>
          </cell>
        </row>
        <row r="1847">
          <cell r="A1847">
            <v>90669</v>
          </cell>
          <cell r="B1847" t="str">
            <v>PROJETOR PNEUMÁTICO DE ARGAMASSA PARA CHAPISCO E REBOCO COM RECIPIENTE ACOPLADO, TIPO CANEQUINHA, COM COMPRESSOR DE AR REBOCÁVEL VAZÃO 89 PCM E MOTOR DIESEL DE 20 CV - CHI DIURNO. AF_06/2015</v>
          </cell>
          <cell r="C1847" t="str">
            <v>CHI</v>
          </cell>
          <cell r="D1847">
            <v>5.0199999999999996</v>
          </cell>
        </row>
        <row r="1848">
          <cell r="A1848">
            <v>90670</v>
          </cell>
          <cell r="B1848" t="str">
            <v>PERFURATRIZ COM TORRE METÁLICA PARA EXECUÇÃO DE ESTACA HÉLICE CONTÍNUA, PROFUNDIDADE MÁXIMA DE 30 M, DIÂMETRO MÁXIMO DE 800 MM, POTÊNCIA INSTALADA DE 268 HP, MESA ROTATIVA COM TORQUE MÁXIMO DE 170 KNM - DEPRECIAÇÃO. AF_06/2015</v>
          </cell>
          <cell r="C1848" t="str">
            <v>H</v>
          </cell>
          <cell r="D1848">
            <v>120.33</v>
          </cell>
        </row>
        <row r="1849">
          <cell r="A1849">
            <v>90671</v>
          </cell>
          <cell r="B1849" t="str">
            <v>PERFURATRIZ COM TORRE METÁLICA PARA EXECUÇÃO DE ESTACA HÉLICE CONTÍNUA, PROFUNDIDADE MÁXIMA DE 30 M, DIÂMETRO MÁXIMO DE 800 MM, POTÊNCIA INSTALADA DE 268 HP, MESA ROTATIVA COM TORQUE MÁXIMO DE 170 KNM - JUROS. AF_06/2015</v>
          </cell>
          <cell r="C1849" t="str">
            <v>H</v>
          </cell>
          <cell r="D1849">
            <v>16.7</v>
          </cell>
        </row>
        <row r="1850">
          <cell r="A1850">
            <v>90672</v>
          </cell>
          <cell r="B1850" t="str">
            <v>PERFURATRIZ COM TORRE METÁLICA PARA EXECUÇÃO DE ESTACA HÉLICE CONTÍNUA, PROFUNDIDADE MÁXIMA DE 30 M, DIÂMETRO MÁXIMO DE 800 MM, POTÊNCIA INSTALADA DE 268 HP, MESA ROTATIVA COM TORQUE MÁXIMO DE 170 KNM - MANUTENÇÃO. AF_06/2015</v>
          </cell>
          <cell r="C1850" t="str">
            <v>H</v>
          </cell>
          <cell r="D1850">
            <v>150.58000000000001</v>
          </cell>
        </row>
        <row r="1851">
          <cell r="A1851">
            <v>90673</v>
          </cell>
          <cell r="B1851" t="str">
            <v>PERFURATRIZ COM TORRE METÁLICA PARA EXECUÇÃO DE ESTACA HÉLICE CONTÍNUA, PROFUNDIDADE MÁXIMA DE 30 M, DIÂMETRO MÁXIMO DE 800 MM, POTÊNCIA INSTALADA DE 268 HP, MESA ROTATIVA COM TORQUE MÁXIMO DE 170 KNM - MATERIAIS NA OPERAÇÃO. AF_06/2015</v>
          </cell>
          <cell r="C1851" t="str">
            <v>H</v>
          </cell>
          <cell r="D1851">
            <v>72.400000000000006</v>
          </cell>
        </row>
        <row r="1852">
          <cell r="A1852">
            <v>90674</v>
          </cell>
          <cell r="B1852" t="str">
            <v>PERFURATRIZ COM TORRE METÁLICA PARA EXECUÇÃO DE ESTACA HÉLICE CONTÍNUA, PROFUNDIDADE MÁXIMA DE 30 M, DIÂMETRO MÁXIMO DE 800 MM, POTÊNCIA INSTALADA DE 268 HP, MESA ROTATIVA COM TORQUE MÁXIMO DE 170 KNM - CHP DIURNO. AF_06/2015</v>
          </cell>
          <cell r="C1852" t="str">
            <v>CHP</v>
          </cell>
          <cell r="D1852">
            <v>373.5</v>
          </cell>
        </row>
        <row r="1853">
          <cell r="A1853">
            <v>90675</v>
          </cell>
          <cell r="B1853" t="str">
            <v>PERFURATRIZ COM TORRE METÁLICA PARA EXECUÇÃO DE ESTACA HÉLICE CONTÍNUA, PROFUNDIDADE MÁXIMA DE 30 M, DIÂMETRO MÁXIMO DE 800 MM, POTÊNCIA INSTALADA DE 268 HP, MESA ROTATIVA COM TORQUE MÁXIMO DE 170 KNM - CHI DIURNO. AF_06/2015</v>
          </cell>
          <cell r="C1853" t="str">
            <v>CHI</v>
          </cell>
          <cell r="D1853">
            <v>150.52000000000001</v>
          </cell>
        </row>
        <row r="1854">
          <cell r="A1854">
            <v>90676</v>
          </cell>
          <cell r="B1854" t="str">
            <v>PERFURATRIZ HIDRÁULICA SOBRE CAMINHÃO COM TRADO CURTO ACOPLADO, PROFUNDIDADE MÁXIMA DE 20 M, DIÂMETRO MÁXIMO DE 1500 MM, POTÊNCIA INSTALADA DE 137 HP, MESA ROTATIVA COM TORQUE MÁXIMO DE 30 KNM - DEPRECIAÇÃO. AF_06/2015</v>
          </cell>
          <cell r="C1854" t="str">
            <v>H</v>
          </cell>
          <cell r="D1854">
            <v>61.2</v>
          </cell>
        </row>
        <row r="1855">
          <cell r="A1855">
            <v>90677</v>
          </cell>
          <cell r="B1855" t="str">
            <v>PERFURATRIZ HIDRÁULICA SOBRE CAMINHÃO COM TRADO CURTO ACOPLADO, PROFUNDIDADE MÁXIMA DE 20 M, DIÂMETRO MÁXIMO DE 1500 MM, POTÊNCIA INSTALADA DE 137 HP, MESA ROTATIVA COM TORQUE MÁXIMO DE 30 KNM - JUROS. AF_06/2015</v>
          </cell>
          <cell r="C1855" t="str">
            <v>H</v>
          </cell>
          <cell r="D1855">
            <v>8.49</v>
          </cell>
        </row>
        <row r="1856">
          <cell r="A1856">
            <v>90678</v>
          </cell>
          <cell r="B1856" t="str">
            <v>PERFURATRIZ HIDRÁULICA SOBRE CAMINHÃO COM TRADO CURTO ACOPLADO, PROFUNDIDADE MÁXIMA DE 20 M, DIÂMETRO MÁXIMO DE 1500 MM, POTÊNCIA INSTALADA DE 137 HP, MESA ROTATIVA COM TORQUE MÁXIMO DE 30 KNM - MANUTENÇÃO. AF_06/2015</v>
          </cell>
          <cell r="C1856" t="str">
            <v>H</v>
          </cell>
          <cell r="D1856">
            <v>76.59</v>
          </cell>
        </row>
        <row r="1857">
          <cell r="A1857">
            <v>90679</v>
          </cell>
          <cell r="B1857" t="str">
            <v>PERFURATRIZ HIDRÁULICA SOBRE CAMINHÃO COM TRADO CURTO ACOPLADO, PROFUNDIDADE MÁXIMA DE 20 M, DIÂMETRO MÁXIMO DE 1500 MM, POTÊNCIA INSTALADA DE 137 HP, MESA ROTATIVA COM TORQUE MÁXIMO DE 30 KNM - MATERIAIS NA OPERAÇÃO. AF_06/2015</v>
          </cell>
          <cell r="C1857" t="str">
            <v>H</v>
          </cell>
          <cell r="D1857">
            <v>55.49</v>
          </cell>
        </row>
        <row r="1858">
          <cell r="A1858">
            <v>90680</v>
          </cell>
          <cell r="B1858" t="str">
            <v>PERFURATRIZ HIDRÁULICA SOBRE CAMINHÃO COM TRADO CURTO ACOPLADO, PROFUNDIDADE MÁXIMA DE 20 M, DIÂMETRO MÁXIMO DE 1500 MM, POTÊNCIA INSTALADA DE 137 HP, MESA ROTATIVA COM TORQUE MÁXIMO DE 30 KNM - CHP DIURNO. AF_06/2015</v>
          </cell>
          <cell r="C1858" t="str">
            <v>CHP</v>
          </cell>
          <cell r="D1858">
            <v>218.58</v>
          </cell>
        </row>
        <row r="1859">
          <cell r="A1859">
            <v>90681</v>
          </cell>
          <cell r="B1859" t="str">
            <v>PERFURATRIZ HIDRÁULICA SOBRE CAMINHÃO COM TRADO CURTO ACOPLADO, PROFUNDIDADE MÁXIMA DE 20 M, DIÂMETRO MÁXIMO DE 1500 MM, POTÊNCIA INSTALADA DE 137 HP, MESA ROTATIVA COM TORQUE MÁXIMO DE 30 KNM - CHI DIURNO. AF_06/2015</v>
          </cell>
          <cell r="C1859" t="str">
            <v>CHI</v>
          </cell>
          <cell r="D1859">
            <v>86.5</v>
          </cell>
        </row>
        <row r="1860">
          <cell r="A1860">
            <v>90682</v>
          </cell>
          <cell r="B1860" t="str">
            <v>MANIPULADOR TELESCÓPICO, POTÊNCIA DE 85 HP, CAPACIDADE DE CARGA DE 3.500 KG, ALTURA MÁXIMA DE ELEVAÇÃO DE 12,3 M - DEPRECIAÇÃO. AF_06/2015</v>
          </cell>
          <cell r="C1860" t="str">
            <v>H</v>
          </cell>
          <cell r="D1860">
            <v>22.69</v>
          </cell>
        </row>
        <row r="1861">
          <cell r="A1861">
            <v>90683</v>
          </cell>
          <cell r="B1861" t="str">
            <v>MANIPULADOR TELESCÓPICO, POTÊNCIA DE 85 HP, CAPACIDADE DE CARGA DE 3.500 KG, ALTURA MÁXIMA DE ELEVAÇÃO DE 12,3 M - JUROS. AF_06/2015</v>
          </cell>
          <cell r="C1861" t="str">
            <v>H</v>
          </cell>
          <cell r="D1861">
            <v>2.69</v>
          </cell>
        </row>
        <row r="1862">
          <cell r="A1862">
            <v>90684</v>
          </cell>
          <cell r="B1862" t="str">
            <v>MANIPULADOR TELESCÓPICO, POTÊNCIA DE 85 HP, CAPACIDADE DE CARGA DE 3.500 KG, ALTURA MÁXIMA DE ELEVAÇÃO DE 12,3 M - MANUTENÇÃO. AF_06/2015</v>
          </cell>
          <cell r="C1862" t="str">
            <v>H</v>
          </cell>
          <cell r="D1862">
            <v>24.82</v>
          </cell>
        </row>
        <row r="1863">
          <cell r="A1863">
            <v>90685</v>
          </cell>
          <cell r="B1863" t="str">
            <v>MANIPULADOR TELESCÓPICO, POTÊNCIA DE 85 HP, CAPACIDADE DE CARGA DE 3.500 KG, ALTURA MÁXIMA DE ELEVAÇÃO DE 12,3 M - MATERIAIS NA OPERAÇÃO. AF_06/2015</v>
          </cell>
          <cell r="C1863" t="str">
            <v>H</v>
          </cell>
          <cell r="D1863">
            <v>34.42</v>
          </cell>
        </row>
        <row r="1864">
          <cell r="A1864">
            <v>90686</v>
          </cell>
          <cell r="B1864" t="str">
            <v>MANIPULADOR TELESCÓPICO, POTÊNCIA DE 85 HP, CAPACIDADE DE CARGA DE 3.500 KG, ALTURA MÁXIMA DE ELEVAÇÃO DE 12,3 M - CHP DIURNO. AF_06/2015</v>
          </cell>
          <cell r="C1864" t="str">
            <v>CHP</v>
          </cell>
          <cell r="D1864">
            <v>98.94</v>
          </cell>
        </row>
        <row r="1865">
          <cell r="A1865">
            <v>90687</v>
          </cell>
          <cell r="B1865" t="str">
            <v>MANIPULADOR TELESCÓPICO, POTÊNCIA DE 85 HP, CAPACIDADE DE CARGA DE 3.500 KG, ALTURA MÁXIMA DE ELEVAÇÃO DE 12,3 M - CHI DIURNO. AF_06/2015</v>
          </cell>
          <cell r="C1865" t="str">
            <v>CHI</v>
          </cell>
          <cell r="D1865">
            <v>39.700000000000003</v>
          </cell>
        </row>
        <row r="1866">
          <cell r="A1866">
            <v>90688</v>
          </cell>
          <cell r="B1866" t="str">
            <v>MINICARREGADEIRA SOBRE RODAS, POTÊNCIA LÍQUIDA DE 47 HP, CAPACIDADE NOMINAL DE OPERAÇÃO DE 646 KG - DEPRECIAÇÃO. AF_06/2015</v>
          </cell>
          <cell r="C1866" t="str">
            <v>H</v>
          </cell>
          <cell r="D1866">
            <v>13.39</v>
          </cell>
        </row>
        <row r="1867">
          <cell r="A1867">
            <v>90689</v>
          </cell>
          <cell r="B1867" t="str">
            <v>MINICARREGADEIRA SOBRE RODAS, POTÊNCIA LÍQUIDA DE 47 HP, CAPACIDADE NOMINAL DE OPERAÇÃO DE 646 KG - JUROS. AF_06/2015</v>
          </cell>
          <cell r="C1867" t="str">
            <v>H</v>
          </cell>
          <cell r="D1867">
            <v>1.35</v>
          </cell>
        </row>
        <row r="1868">
          <cell r="A1868">
            <v>90690</v>
          </cell>
          <cell r="B1868" t="str">
            <v>MINICARREGADEIRA SOBRE RODAS, POTÊNCIA LÍQUIDA DE 47 HP, CAPACIDADE NOMINAL DE OPERAÇÃO DE 646 KG - MANUTENÇÃO. AF_06/2015</v>
          </cell>
          <cell r="C1868" t="str">
            <v>H</v>
          </cell>
          <cell r="D1868">
            <v>16.73</v>
          </cell>
        </row>
        <row r="1869">
          <cell r="A1869">
            <v>90691</v>
          </cell>
          <cell r="B1869" t="str">
            <v>MINICARREGADEIRA SOBRE RODAS, POTÊNCIA LÍQUIDA DE 47 HP, CAPACIDADE NOMINAL DE OPERAÇÃO DE 646 KG - MATERIAIS NA OPERAÇÃO. AF_06/2015</v>
          </cell>
          <cell r="C1869" t="str">
            <v>H</v>
          </cell>
          <cell r="D1869">
            <v>31.71</v>
          </cell>
        </row>
        <row r="1870">
          <cell r="A1870">
            <v>90692</v>
          </cell>
          <cell r="B1870" t="str">
            <v>MINICARREGADEIRA SOBRE RODAS, POTÊNCIA LÍQUIDA DE 47 HP, CAPACIDADE NOMINAL DE OPERAÇÃO DE 646 KG - CHP DIURNO. AF_06/2015</v>
          </cell>
          <cell r="C1870" t="str">
            <v>CHP</v>
          </cell>
          <cell r="D1870">
            <v>77.5</v>
          </cell>
        </row>
        <row r="1871">
          <cell r="A1871">
            <v>90693</v>
          </cell>
          <cell r="B1871" t="str">
            <v>MINICARREGADEIRA SOBRE RODAS, POTÊNCIA LÍQUIDA DE 47 HP, CAPACIDADE NOMINAL DE OPERAÇÃO DE 646 KG - CHI DIURNO. AF_06/2015</v>
          </cell>
          <cell r="C1871" t="str">
            <v>CHI</v>
          </cell>
          <cell r="D1871">
            <v>29.06</v>
          </cell>
        </row>
        <row r="1872">
          <cell r="A1872">
            <v>90694</v>
          </cell>
          <cell r="B1872" t="str">
            <v>TUBO DE PVC PARA REDE COLETORA DE ESGOTO DE PAREDE MACIÇA, DN 100 MM, JUNTA ELÁSTICA, INSTALADO EM LOCAL COM NÍVEL BAIXO DE INTERFERÊNCIAS - FORNECIMENTO E ASSENTAMENTO. AF_06/2015</v>
          </cell>
          <cell r="C1872" t="str">
            <v>M</v>
          </cell>
          <cell r="D1872">
            <v>20.02</v>
          </cell>
        </row>
        <row r="1873">
          <cell r="A1873">
            <v>90695</v>
          </cell>
          <cell r="B1873" t="str">
            <v>TUBO DE PVC PARA REDE COLETORA DE ESGOTO DE PAREDE MACIÇA, DN 150 MM, JUNTA ELÁSTICA, INSTALADO EM LOCAL COM NÍVEL BAIXO DE INTERFERÊNCIAS - FORNECIMENTO E ASSENTAMENTO. AF_06/2015</v>
          </cell>
          <cell r="C1873" t="str">
            <v>M</v>
          </cell>
          <cell r="D1873">
            <v>41.31</v>
          </cell>
        </row>
        <row r="1874">
          <cell r="A1874">
            <v>90696</v>
          </cell>
          <cell r="B1874" t="str">
            <v>TUBO DE PVC PARA REDE COLETORA DE ESGOTO DE PAREDE MACIÇA, DN 200 MM, JUNTA ELÁSTICA, INSTALADO EM LOCAL COM NÍVEL BAIXO DE INTERFERÊNCIAS - FORNECIMENTO E ASSENTAMENTO. AF_06/2015</v>
          </cell>
          <cell r="C1874" t="str">
            <v>M</v>
          </cell>
          <cell r="D1874">
            <v>61.21</v>
          </cell>
        </row>
        <row r="1875">
          <cell r="A1875">
            <v>90697</v>
          </cell>
          <cell r="B1875" t="str">
            <v>TUBO DE PVC PARA REDE COLETORA DE ESGOTO DE PAREDE MACIÇA, DN 250 MM, JUNTA ELÁSTICA, INSTALADO EM LOCAL COM NÍVEL BAIXO DE INTERFERÊNCIAS - FORNECIMENTO E ASSENTAMENTO. AF_06/2015</v>
          </cell>
          <cell r="C1875" t="str">
            <v>M</v>
          </cell>
          <cell r="D1875">
            <v>102.75</v>
          </cell>
        </row>
        <row r="1876">
          <cell r="A1876">
            <v>90698</v>
          </cell>
          <cell r="B1876" t="str">
            <v>TUBO DE PVC PARA REDE COLETORA DE ESGOTO DE PAREDE MACIÇA, DN 300 MM, JUNTA ELÁSTICA, INSTALADO EM LOCAL COM NÍVEL BAIXO DE INTERFERÊNCIAS - FORNECIMENTO E ASSENTAMENTO. AF_06/2015</v>
          </cell>
          <cell r="C1876" t="str">
            <v>M</v>
          </cell>
          <cell r="D1876">
            <v>164.32</v>
          </cell>
        </row>
        <row r="1877">
          <cell r="A1877">
            <v>90699</v>
          </cell>
          <cell r="B1877" t="str">
            <v>TUBO DE PVC PARA REDE COLETORA DE ESGOTO DE PAREDE MACIÇA, DN 350 MM, JUNTA ELÁSTICA, INSTALADO EM LOCAL COM NÍVEL BAIXO DE INTERFERÊNCIAS - FORNECIMENTO E ASSENTAMENTO. AF_06/2015</v>
          </cell>
          <cell r="C1877" t="str">
            <v>M</v>
          </cell>
          <cell r="D1877">
            <v>203.06</v>
          </cell>
        </row>
        <row r="1878">
          <cell r="A1878">
            <v>90700</v>
          </cell>
          <cell r="B1878" t="str">
            <v>TUBO DE PVC PARA REDE COLETORA DE ESGOTO DE PAREDE MACIÇA, DN 400 MM, JUNTA ELÁSTICA, INSTALADO EM LOCAL COM NÍVEL BAIXO DE INTERFERÊNCIAS - FORNECIMENTO E ASSENTAMENTO. AF_06/2015</v>
          </cell>
          <cell r="C1878" t="str">
            <v>M</v>
          </cell>
          <cell r="D1878">
            <v>266.85000000000002</v>
          </cell>
        </row>
        <row r="1879">
          <cell r="A1879">
            <v>90701</v>
          </cell>
          <cell r="B1879" t="str">
            <v>TUBO DE PVC CORRUGADO DE DUPLA PAREDE PARA REDE COLETORA DE ESGOTO, DN 150 MM, JUNTA ELÁSTICA, INSTALADO EM LOCAL COM NÍVEL BAIXO DE INTERFERÊNCIAS - FORNECIMENTO E ASSENTAMENTO. AF_06/2015</v>
          </cell>
          <cell r="C1879" t="str">
            <v>M</v>
          </cell>
          <cell r="D1879">
            <v>36.520000000000003</v>
          </cell>
        </row>
        <row r="1880">
          <cell r="A1880">
            <v>90702</v>
          </cell>
          <cell r="B1880" t="str">
            <v>TUBO DE PVC CORRUGADO DE DUPLA PAREDE PARA REDE COLETORA DE ESGOTO, DN 200 MM, JUNTA ELÁSTICA, INSTALADO EM LOCAL COM NÍVEL BAIXO DE INTERFERÊNCIAS - FORNECIMENTO E ASSENTAMENTO. AF_06/2015</v>
          </cell>
          <cell r="C1880" t="str">
            <v>M</v>
          </cell>
          <cell r="D1880">
            <v>56.54</v>
          </cell>
        </row>
        <row r="1881">
          <cell r="A1881">
            <v>90703</v>
          </cell>
          <cell r="B1881" t="str">
            <v>TUBO DE PVC CORRUGADO DE DUPLA PAREDE PARA REDE COLETORA DE ESGOTO, DN 250 MM, JUNTA ELÁSTICA, INSTALADO EM LOCAL COM NÍVEL BAIXO DE INTERFERÊNCIAS - FORNECIMENTO E ASSENTAMENTO. AF_06/2015</v>
          </cell>
          <cell r="C1881" t="str">
            <v>M</v>
          </cell>
          <cell r="D1881">
            <v>91.68</v>
          </cell>
        </row>
        <row r="1882">
          <cell r="A1882">
            <v>90704</v>
          </cell>
          <cell r="B1882" t="str">
            <v>TUBO DE PVC CORRUGADO DE DUPLA PAREDE PARA REDE COLETORA DE ESGOTO, DN 300 MM, JUNTA ELÁSTICA, INSTALADO EM LOCAL COM NÍVEL BAIXO DE INTERFERÊNCIAS - FORNECIMENTO E ASSENTAMENTO. AF_06/2015</v>
          </cell>
          <cell r="C1882" t="str">
            <v>M</v>
          </cell>
          <cell r="D1882">
            <v>125.85</v>
          </cell>
        </row>
        <row r="1883">
          <cell r="A1883">
            <v>90705</v>
          </cell>
          <cell r="B1883" t="str">
            <v>TUBO DE PVC CORRUGADO DE DUPLA PAREDE PARA REDE COLETORA DE ESGOTO, DN 350 MM, JUNTA ELÁSTICA, INSTALADO EM LOCAL COM NÍVEL BAIXO DE INTERFERÊNCIAS - FORNECIMENTO E ASSENTAMENTO. AF_06/2015</v>
          </cell>
          <cell r="C1883" t="str">
            <v>M</v>
          </cell>
          <cell r="D1883">
            <v>176.56</v>
          </cell>
        </row>
        <row r="1884">
          <cell r="A1884">
            <v>90706</v>
          </cell>
          <cell r="B1884" t="str">
            <v>TUBO DE PVC CORRUGADO DE DUPLA PAREDE PARA REDE COLETORA DE ESGOTO, DN 400 MM, JUNTA ELÁSTICA, INSTALADO EM LOCAL COM NÍVEL BAIXO DE INTERFERÊNCIAS - FORNECIMENTO E ASSENTAMENTO. AF_06/2015</v>
          </cell>
          <cell r="C1884" t="str">
            <v>M</v>
          </cell>
          <cell r="D1884">
            <v>212.03</v>
          </cell>
        </row>
        <row r="1885">
          <cell r="A1885">
            <v>90708</v>
          </cell>
          <cell r="B1885" t="str">
            <v>TUBO DE PEAD CORRUGADO DE DUPLA PAREDE PARA REDE COLETORA DE ESGOTO, DN 600 MM, JUNTA ELÁSTICA INTEGRADA, INSTALADO EM LOCAL COM NÍVEL BAIXO DE INTERFERÊNCIAS - FORNECIMENTO E ASSENTAMENTO. AF_06/2015</v>
          </cell>
          <cell r="C1885" t="str">
            <v>M</v>
          </cell>
          <cell r="D1885">
            <v>558.38</v>
          </cell>
        </row>
        <row r="1886">
          <cell r="A1886">
            <v>90709</v>
          </cell>
          <cell r="B1886" t="str">
            <v>TUBO DE PVC PARA REDE COLETORA DE ESGOTO DE PAREDE MACIÇA, DN 100 MM, JUNTA ELÁSTICA, INSTALADO EM LOCAL COM NÍVEL ALTO DE INTERFERÊNCIAS - FORNECIMENTO E ASSENTAMENTO. AF_06/2015</v>
          </cell>
          <cell r="C1886" t="str">
            <v>M</v>
          </cell>
          <cell r="D1886">
            <v>21.41</v>
          </cell>
        </row>
        <row r="1887">
          <cell r="A1887">
            <v>90710</v>
          </cell>
          <cell r="B1887" t="str">
            <v>TUBO DE PVC PARA REDE COLETORA DE ESGOTO DE PAREDE MACIÇA, DN 150 MM, JUNTA ELÁSTICA, INSTALADO EM LOCAL COM NÍVEL ALTO DE INTERFERÊNCIAS - FORNECIMENTO E ASSENTAMENTO. AF_06/2015</v>
          </cell>
          <cell r="C1887" t="str">
            <v>M</v>
          </cell>
          <cell r="D1887">
            <v>42.7</v>
          </cell>
        </row>
        <row r="1888">
          <cell r="A1888">
            <v>90711</v>
          </cell>
          <cell r="B1888" t="str">
            <v>TUBO DE PVC PARA REDE COLETORA DE ESGOTO DE PAREDE MACIÇA, DN 200 MM, JUNTA ELÁSTICA, INSTALADO EM LOCAL COM NÍVEL ALTO DE INTERFERÊNCIAS - FORNECIMENTO E ASSENTAMENTO. AF_06/2015</v>
          </cell>
          <cell r="C1888" t="str">
            <v>M</v>
          </cell>
          <cell r="D1888">
            <v>62.59</v>
          </cell>
        </row>
        <row r="1889">
          <cell r="A1889">
            <v>90712</v>
          </cell>
          <cell r="B1889" t="str">
            <v>TUBO DE PVC PARA REDE COLETORA DE ESGOTO DE PAREDE MACIÇA, DN 250 MM, JUNTA ELÁSTICA, INSTALADO EM LOCAL COM NÍVEL ALTO DE INTERFERÊNCIAS - FORNECIMENTO E ASSENTAMENTO. AF_06/2015</v>
          </cell>
          <cell r="C1889" t="str">
            <v>M</v>
          </cell>
          <cell r="D1889">
            <v>104.13</v>
          </cell>
        </row>
        <row r="1890">
          <cell r="A1890">
            <v>90713</v>
          </cell>
          <cell r="B1890" t="str">
            <v>TUBO DE PVC PARA REDE COLETORA DE ESGOTO DE PAREDE MACIÇA, DN 300 MM, JUNTA ELÁSTICA, INSTALADO EM LOCAL COM NÍVEL ALTO DE INTERFERÊNCIAS - FORNECIMENTO E ASSENTAMENTO. AF_06/2015</v>
          </cell>
          <cell r="C1890" t="str">
            <v>M</v>
          </cell>
          <cell r="D1890">
            <v>165.7</v>
          </cell>
        </row>
        <row r="1891">
          <cell r="A1891">
            <v>90714</v>
          </cell>
          <cell r="B1891" t="str">
            <v>TUBO DE PVC PARA REDE COLETORA DE ESGOTO DE PAREDE MACIÇA, DN 350 MM, JUNTA ELÁSTICA, INSTALADO EM LOCAL COM NÍVEL ALTO DE INTERFERÊNCIAS - FORNECIMENTO E ASSENTAMENTO. AF_06/2015</v>
          </cell>
          <cell r="C1891" t="str">
            <v>M</v>
          </cell>
          <cell r="D1891">
            <v>204.45</v>
          </cell>
        </row>
        <row r="1892">
          <cell r="A1892">
            <v>90715</v>
          </cell>
          <cell r="B1892" t="str">
            <v>TUBO DE PVC PARA REDE COLETORA DE ESGOTO DE PAREDE MACIÇA, DN 400 MM, JUNTA ELÁSTICA, INSTALADO EM LOCAL COM NÍVEL ALTO DE INTERFERÊNCIAS - FORNECIMENTO E ASSENTAMENTO. AF_06/2015</v>
          </cell>
          <cell r="C1892" t="str">
            <v>M</v>
          </cell>
          <cell r="D1892">
            <v>269.82</v>
          </cell>
        </row>
        <row r="1893">
          <cell r="A1893">
            <v>90716</v>
          </cell>
          <cell r="B1893" t="str">
            <v>TUBO DE PVC CORRUGADO DE DUPLA PAREDE PARA REDE COLETORA DE ESGOTO, DN 150 MM, JUNTA ELÁSTICA, INSTALADO EM LOCAL COM NÍVEL ALTO DE INTERFERÊNCIAS - FORNECIMENTO E ASSENTAMENTO. AF_06/2015</v>
          </cell>
          <cell r="C1893" t="str">
            <v>M</v>
          </cell>
          <cell r="D1893">
            <v>37.909999999999997</v>
          </cell>
        </row>
        <row r="1894">
          <cell r="A1894">
            <v>90717</v>
          </cell>
          <cell r="B1894" t="str">
            <v>TUBO DE PVC CORRUGADO DE DUPLA PAREDE PARA REDE COLETORA DE ESGOTO, DN 200 MM, JUNTA ELÁSTICA, INSTALADO EM LOCAL COM NÍVEL ALTO DE INTERFERÊNCIAS - FORNECIMENTO E ASSENTAMENTO. AF_06/2015</v>
          </cell>
          <cell r="C1894" t="str">
            <v>M</v>
          </cell>
          <cell r="D1894">
            <v>57.92</v>
          </cell>
        </row>
        <row r="1895">
          <cell r="A1895">
            <v>90718</v>
          </cell>
          <cell r="B1895" t="str">
            <v>TUBO DE PVC CORRUGADO DE DUPLA PAREDE PARA REDE COLETORA DE ESGOTO, DN 250 MM, JUNTA ELÁSTICA, INSTALADO EM LOCAL COM NÍVEL ALTO DE INTERFERÊNCIAS - FORNECIMENTO E ASSENTAMENTO. AF_06/2015</v>
          </cell>
          <cell r="C1895" t="str">
            <v>M</v>
          </cell>
          <cell r="D1895">
            <v>93.06</v>
          </cell>
        </row>
        <row r="1896">
          <cell r="A1896">
            <v>90719</v>
          </cell>
          <cell r="B1896" t="str">
            <v>TUBO DE PVC CORRUGADO DE DUPLA PAREDE PARA REDE COLETORA DE ESGOTO, DN 300 MM, JUNTA ELÁSTICA, INSTALADO EM LOCAL COM NÍVEL ALTO DE INTERFERÊNCIAS - FORNECIMENTO E ASSENTAMENTO. AF_06/2015</v>
          </cell>
          <cell r="C1896" t="str">
            <v>M</v>
          </cell>
          <cell r="D1896">
            <v>127.23</v>
          </cell>
        </row>
        <row r="1897">
          <cell r="A1897">
            <v>90720</v>
          </cell>
          <cell r="B1897" t="str">
            <v>TUBO DE PVC CORRUGADO DE DUPLA PAREDE PARA REDE COLETORA DE ESGOTO, DN 350 MM, JUNTA ELÁSTICA, INSTALADO EM LOCAL COM NÍVEL ALTO DE INTERFERÊNCIAS - FORNECIMENTO E ASSENTAMENTO. AF_06/2015</v>
          </cell>
          <cell r="C1897" t="str">
            <v>M</v>
          </cell>
          <cell r="D1897">
            <v>177.94</v>
          </cell>
        </row>
        <row r="1898">
          <cell r="A1898">
            <v>90721</v>
          </cell>
          <cell r="B1898" t="str">
            <v>TUBO DE PVC CORRUGADO DE DUPLA PAREDE PARA REDE COLETORA DE ESGOTO, DN 400 MM, EM JUNTA ELÁSTICA, INSTALADO EM LOCAL COM NÍVEL ALTO DE INTERFERÊNCIAS - FORNECIMENTO E ASSENTAMENTO. AF_06/2015</v>
          </cell>
          <cell r="C1898" t="str">
            <v>M</v>
          </cell>
          <cell r="D1898">
            <v>215.01</v>
          </cell>
        </row>
        <row r="1899">
          <cell r="A1899">
            <v>90723</v>
          </cell>
          <cell r="B1899" t="str">
            <v>TUBO DE PEAD CORRUGADO DE DUPLA PAREDE PARA REDE COLETORA DE ESGOTO, DN 600 MM, JUNTA ELÁSTICA INTEGRADA, INSTALADO EM LOCAL COM NÍVEL ALTO DE INTERFERÊNCIAS - FORNECIMENTO E ASSENTAMENTO. AF_06/2015</v>
          </cell>
          <cell r="C1899" t="str">
            <v>M</v>
          </cell>
          <cell r="D1899">
            <v>560.27</v>
          </cell>
        </row>
        <row r="1900">
          <cell r="A1900">
            <v>90724</v>
          </cell>
          <cell r="B1900" t="str">
            <v>JUNTA ARGAMASSADA ENTRE TUBO DN 100 MM E O POÇO DE VISITA/ CAIXA DE CONCRETO OU ALVENARIA EM REDES DE ESGOTO. AF_06/2015</v>
          </cell>
          <cell r="C1900" t="str">
            <v>UN</v>
          </cell>
          <cell r="D1900">
            <v>16.41</v>
          </cell>
        </row>
        <row r="1901">
          <cell r="A1901">
            <v>90725</v>
          </cell>
          <cell r="B1901" t="str">
            <v>JUNTA ARGAMASSADA ENTRE TUBO DN 150 MM E O POÇO DE VISITA/ CAIXA DE CONCRETO OU ALVENARIA EM REDES DE ESGOTO. AF_06/2015</v>
          </cell>
          <cell r="C1901" t="str">
            <v>UN</v>
          </cell>
          <cell r="D1901">
            <v>20.309999999999999</v>
          </cell>
        </row>
        <row r="1902">
          <cell r="A1902">
            <v>90726</v>
          </cell>
          <cell r="B1902" t="str">
            <v>JUNTA ARGAMASSADA ENTRE TUBO DN 200 MM E O POÇO/ CAIXA DE CONCRETO OU ALVENARIA EM REDES DE ESGOTO. AF_06/2015</v>
          </cell>
          <cell r="C1902" t="str">
            <v>UN</v>
          </cell>
          <cell r="D1902">
            <v>24.21</v>
          </cell>
        </row>
        <row r="1903">
          <cell r="A1903">
            <v>90727</v>
          </cell>
          <cell r="B1903" t="str">
            <v>JUNTA ARGAMASSADA ENTRE TUBO DN 250 MM E O POÇO DE VISITA/ CAIXA DE CONCRETO OU ALVENARIA EM REDES DE ESGOTO. AF_06/2015</v>
          </cell>
          <cell r="C1903" t="str">
            <v>UN</v>
          </cell>
          <cell r="D1903">
            <v>28.12</v>
          </cell>
        </row>
        <row r="1904">
          <cell r="A1904">
            <v>90728</v>
          </cell>
          <cell r="B1904" t="str">
            <v>JUNTA ARGAMASSADA ENTRE TUBO DN 300 MM E O POÇO DE VISITA/ CAIXA DE CONCRETO OU ALVENARIA EM REDES DE ESGOTO. AF_06/2015</v>
          </cell>
          <cell r="C1904" t="str">
            <v>UN</v>
          </cell>
          <cell r="D1904">
            <v>32.01</v>
          </cell>
        </row>
        <row r="1905">
          <cell r="A1905">
            <v>90729</v>
          </cell>
          <cell r="B1905" t="str">
            <v>JUNTA ARGAMASSADA ENTRE TUBO DN 350 MM E O POÇO DE VISITA/ CAIXA DE CONCRETO OU ALVENARIA EM REDES DE ESGOTO. AF_06/2015</v>
          </cell>
          <cell r="C1905" t="str">
            <v>UN</v>
          </cell>
          <cell r="D1905">
            <v>35.909999999999997</v>
          </cell>
        </row>
        <row r="1906">
          <cell r="A1906">
            <v>90730</v>
          </cell>
          <cell r="B1906" t="str">
            <v>JUNTA ARGAMASSADA ENTRE TUBO DN 400 MM E O POÇO DE VISITA/ CAIXA DE CONCRETO OU ALVENARIA EM REDES DE ESGOTO. AF_06/2015</v>
          </cell>
          <cell r="C1906" t="str">
            <v>UN</v>
          </cell>
          <cell r="D1906">
            <v>39.86</v>
          </cell>
        </row>
        <row r="1907">
          <cell r="A1907">
            <v>90731</v>
          </cell>
          <cell r="B1907" t="str">
            <v>JUNTA ARGAMASSADA ENTRE TUBO DN 450 MM E O POÇO DE VISITA/ CAIXA DE CONCRETO OU ALVENARIA EM REDES DE ESGOTO. AF_06/2015</v>
          </cell>
          <cell r="C1907" t="str">
            <v>UN</v>
          </cell>
          <cell r="D1907">
            <v>43.76</v>
          </cell>
        </row>
        <row r="1908">
          <cell r="A1908">
            <v>90732</v>
          </cell>
          <cell r="B1908" t="str">
            <v>JUNTA ARGAMASSADA ENTRE TUBO DN 600 MM E O POÇO DE VISITA/ CAIXA DE CONCRETO OU ALVENARIA EM REDES DE ESGOTO. AF_06/2015</v>
          </cell>
          <cell r="C1908" t="str">
            <v>UN</v>
          </cell>
          <cell r="D1908">
            <v>55.46</v>
          </cell>
        </row>
        <row r="1909">
          <cell r="A1909">
            <v>90733</v>
          </cell>
          <cell r="B1909" t="str">
            <v>ASSENTAMENTO DE TUBO DE PVC PARA REDE COLETORA DE ESGOTO DE PAREDE MACIÇA, DN 100 MM, JUNTA ELÁSTICA, INSTALADO EM LOCAL COM NÍVEL BAIXO DE INTERFERÊNCIAS (NÃO INCLUI FORNECIMENTO). AF_06/2015</v>
          </cell>
          <cell r="C1909" t="str">
            <v>M</v>
          </cell>
          <cell r="D1909">
            <v>1.74</v>
          </cell>
        </row>
        <row r="1910">
          <cell r="A1910">
            <v>90734</v>
          </cell>
          <cell r="B1910" t="str">
            <v>ASSENTAMENTO DE TUBO DE PVC PARA REDE COLETORA DE ESGOTO DE PAREDE MACIÇA, DN 150 MM, JUNTA ELÁSTICA, INSTALADO EM LOCAL COM NÍVEL BAIXO DE INTERFERÊNCIAS (NÃO INCLUI FORNECIMENTO). AF_06/2015</v>
          </cell>
          <cell r="C1910" t="str">
            <v>M</v>
          </cell>
          <cell r="D1910">
            <v>2.12</v>
          </cell>
        </row>
        <row r="1911">
          <cell r="A1911">
            <v>90735</v>
          </cell>
          <cell r="B1911" t="str">
            <v>ASSENTAMENTO DE TUBO DE PVC PARA REDE COLETORA DE ESGOTO DE PAREDE MACIÇA, DN 200 MM, JUNTA ELÁSTICA, INSTALADO EM LOCAL COM NÍVEL BAIXO DE INTERFERÊNCIAS (NÃO INCLUI FORNECIMENTO). AF_06/2015</v>
          </cell>
          <cell r="C1911" t="str">
            <v>M</v>
          </cell>
          <cell r="D1911">
            <v>2.52</v>
          </cell>
        </row>
        <row r="1912">
          <cell r="A1912">
            <v>90736</v>
          </cell>
          <cell r="B1912" t="str">
            <v>ASSENTAMENTO DE TUBO DE PVC PARA REDE COLETORA DE ESGOTO DE PAREDE MACIÇA, DN 250 MM, JUNTA ELÁSTICA, INSTALADO EM LOCAL COM NÍVEL BAIXO DE INTERFERÊNCIAS (NÃO INCLUI FORNECIMENTO). AF_06/2015</v>
          </cell>
          <cell r="C1912" t="str">
            <v>M</v>
          </cell>
          <cell r="D1912">
            <v>2.91</v>
          </cell>
        </row>
        <row r="1913">
          <cell r="A1913">
            <v>90737</v>
          </cell>
          <cell r="B1913" t="str">
            <v>ASSENTAMENTO DE TUBO DE PVC PARA REDE COLETORA DE ESGOTO DE PAREDE MACIÇA, DN 300 MM, JUNTA ELÁSTICA, INSTALADO EM LOCAL COM NÍVEL BAIXO DE INTERFERÊNCIAS (NÃO INCLUI FORNECIMENTO). AF_06/2015</v>
          </cell>
          <cell r="C1913" t="str">
            <v>M</v>
          </cell>
          <cell r="D1913">
            <v>3.3</v>
          </cell>
        </row>
        <row r="1914">
          <cell r="A1914">
            <v>90738</v>
          </cell>
          <cell r="B1914" t="str">
            <v>ASSENTAMENTO DE TUBO DE PVC PARA REDE COLETORA DE ESGOTO DE PAREDE MACIÇA, DN 350 MM, JUNTA ELÁSTICA, INSTALADO EM LOCAL COM NÍVEL BAIXO DE INTERFERÊNCIAS (NÃO INCLUI FORNECIMENTO). AF_06/2015</v>
          </cell>
          <cell r="C1914" t="str">
            <v>M</v>
          </cell>
          <cell r="D1914">
            <v>3.69</v>
          </cell>
        </row>
        <row r="1915">
          <cell r="A1915">
            <v>90739</v>
          </cell>
          <cell r="B1915" t="str">
            <v>ASSENTAMENTO DE TUBO DE PVC PARA REDE COLETORA DE ESGOTO DE PAREDE MACIÇA, DN 400 MM, JUNTA ELÁSTICA, INSTALADO EM LOCAL COM NÍVEL BAIXO DE INTERFERÊNCIAS (NÃO INCLUI FORNECIMENTO). AF_06/2015</v>
          </cell>
          <cell r="C1915" t="str">
            <v>M</v>
          </cell>
          <cell r="D1915">
            <v>8.76</v>
          </cell>
        </row>
        <row r="1916">
          <cell r="A1916">
            <v>90740</v>
          </cell>
          <cell r="B1916" t="str">
            <v>ASSENTAMENTO DE TUBO DE PVC CORRUGADO DE DUPLA PAREDE PARA REDE COLETORA DE ESGOTO, DN 150 MM, JUNTA ELÁSTICA, INSTALADO EM LOCAL COM NÍVEL BAIXO DE INTERFERÊNCIAS (NÃO INCLUI FORNECIMENTO). AF_06/2015</v>
          </cell>
          <cell r="C1916" t="str">
            <v>M</v>
          </cell>
          <cell r="D1916">
            <v>3.88</v>
          </cell>
        </row>
        <row r="1917">
          <cell r="A1917">
            <v>90741</v>
          </cell>
          <cell r="B1917" t="str">
            <v>ASSENTAMENTO DE TUBO DE PVC CORRUGADO DE DUPLA PAREDE PARA REDE COLETORA DE ESGOTO, DN 200 MM, JUNTA ELÁSTICA, INSTALADO EM LOCAL COM NÍVEL BAIXO DE INTERFERÊNCIAS (NÃO INCLUI FORNECIMENTO). AF_06/2015</v>
          </cell>
          <cell r="C1917" t="str">
            <v>M</v>
          </cell>
          <cell r="D1917">
            <v>4.28</v>
          </cell>
        </row>
        <row r="1918">
          <cell r="A1918">
            <v>90742</v>
          </cell>
          <cell r="B1918" t="str">
            <v>ASSENTAMENTO DE TUBO DE PVC CORRUGADO DE DUPLA PAREDE PARA REDE COLETORA DE ESGOTO, DN 250 MM, JUNTA ELÁSTICA, INSTALADO EM LOCAL COM NÍVEL BAIXO DE INTERFERÊNCIAS (NÃO INCLUI FORNECIMENTO). AF_06/2015</v>
          </cell>
          <cell r="C1918" t="str">
            <v>M</v>
          </cell>
          <cell r="D1918">
            <v>4.67</v>
          </cell>
        </row>
        <row r="1919">
          <cell r="A1919">
            <v>90743</v>
          </cell>
          <cell r="B1919" t="str">
            <v>ASSENTAMENTO DE TUBO DE PVC CORRUGADO DE DUPLA PAREDE PARA REDE COLETORA DE ESGOTO, DN 300 MM, JUNTA ELÁSTICA, INSTALADO EM LOCAL COM NÍVEL BAIXO DE INTERFERÊNCIAS (NÃO INCLUI FORNECIMENTO). AF_06/2015</v>
          </cell>
          <cell r="C1919" t="str">
            <v>M</v>
          </cell>
          <cell r="D1919">
            <v>5.0599999999999996</v>
          </cell>
        </row>
        <row r="1920">
          <cell r="A1920">
            <v>90744</v>
          </cell>
          <cell r="B1920" t="str">
            <v>ASSENTAMENTO DE TUBO DE PVC CORRUGADO DE DUPLA PAREDE PARA REDE COLETORA DE ESGOTO, DN 350 MM, JUNTA ELÁSTICA, INSTALADO EM LOCAL COM NÍVEL BAIXO DE INTERFERÊNCIAS (NÃO INCLUI FORNECIMENTO). AF_06/2015</v>
          </cell>
          <cell r="C1920" t="str">
            <v>M</v>
          </cell>
          <cell r="D1920">
            <v>5.45</v>
          </cell>
        </row>
        <row r="1921">
          <cell r="A1921">
            <v>90745</v>
          </cell>
          <cell r="B1921" t="str">
            <v>ASSENTAMENTO DE TUBO DE PVC CORRUGADO DE DUPLA PAREDE PARA REDE COLETORA DE ESGOTO, DN 400 MM, JUNTA ELÁSTICA, INSTALADO EM LOCAL COM NÍVEL BAIXO DE INTERFERÊNCIAS (NÃO INCLUI FORNECIMENTO). AF_06/2015</v>
          </cell>
          <cell r="C1921" t="str">
            <v>M</v>
          </cell>
          <cell r="D1921">
            <v>12.53</v>
          </cell>
        </row>
        <row r="1922">
          <cell r="A1922">
            <v>90746</v>
          </cell>
          <cell r="B1922" t="str">
            <v>ASSENTAMENTO DE TUBO DE PEAD CORRUGADO DE DUPLA PAREDE PARA REDE COLETORA DE ESGOTO, DN 450 MM, JUNTA ELÁSTICA INTEGRADA, INSTALADO EM LOCAL COM NÍVEL BAIXO DE INTERFERÊNCIAS (NÃO INCLUI FORNECIMENTO). AF_06/2015</v>
          </cell>
          <cell r="C1922" t="str">
            <v>M</v>
          </cell>
          <cell r="D1922">
            <v>2.36</v>
          </cell>
        </row>
        <row r="1923">
          <cell r="A1923">
            <v>90747</v>
          </cell>
          <cell r="B1923" t="str">
            <v>ASSENTAMENTO DE TUBO DE PEAD CORRUGADO DE DUPLA PAREDE PARA REDE COLETORA DE ESGOTO, DN 600 MM, JUNTA ELÁSTICA INTEGRADA, INSTALADO EM LOCAL COM NÍVEL BAIXO DE INTERFERÊNCIAS (NÃO INCLUI FORNECIMENTO). AF_06/2015</v>
          </cell>
          <cell r="C1923" t="str">
            <v>M</v>
          </cell>
          <cell r="D1923">
            <v>9.9</v>
          </cell>
        </row>
        <row r="1924">
          <cell r="A1924">
            <v>90748</v>
          </cell>
          <cell r="B1924" t="str">
            <v>ASSENTAMENTO DE TUBO DE PVC PARA REDE COLETORA DE ESGOTO DE PAREDE MACIÇA, DN 100 MM, JUNTA ELÁSTICA, INSTALADO EM LOCAL COM NÍVEL ALTO DE INTERFERÊNCIAS (NÃO INCLUI FORNECIMENTO). AF_06/2015</v>
          </cell>
          <cell r="C1924" t="str">
            <v>M</v>
          </cell>
          <cell r="D1924">
            <v>3.13</v>
          </cell>
        </row>
        <row r="1925">
          <cell r="A1925">
            <v>90749</v>
          </cell>
          <cell r="B1925" t="str">
            <v>ASSENTAMENTO DE TUBO DE PVC PARA REDE COLETORA DE ESGOTO DE PAREDE MACIÇA, DN 150 MM, JUNTA ELÁSTICA, INSTALADO EM LOCAL COM NÍVEL ALTO DE INTERFERÊNCIAS (NÃO INCLUI FORNECIMENTO). AF_06/2015</v>
          </cell>
          <cell r="C1925" t="str">
            <v>M</v>
          </cell>
          <cell r="D1925">
            <v>3.51</v>
          </cell>
        </row>
        <row r="1926">
          <cell r="A1926">
            <v>90750</v>
          </cell>
          <cell r="B1926" t="str">
            <v>ASSENTAMENTO DE TUBO DE PVC PARA REDE COLETORA DE ESGOTO DE PAREDE MACIÇA, DN 200 MM, JUNTA ELÁSTICA, INSTALADO EM LOCAL COM NÍVEL ALTO DE INTERFERÊNCIAS (NÃO INCLUI FORNECIMENTO). AF_06/2015</v>
          </cell>
          <cell r="C1926" t="str">
            <v>M</v>
          </cell>
          <cell r="D1926">
            <v>3.9</v>
          </cell>
        </row>
        <row r="1927">
          <cell r="A1927">
            <v>90751</v>
          </cell>
          <cell r="B1927" t="str">
            <v>ASSENTAMENTO DE TUBO DE PVC PARA REDE COLETORA DE ESGOTO DE PAREDE MACIÇA, DN 250 MM, JUNTA ELÁSTICA, INSTALADO EM LOCAL COM NÍVEL ALTO DE INTERFERÊNCIAS (NÃO INCLUI FORNECIMENTO). AF_06/2015</v>
          </cell>
          <cell r="C1927" t="str">
            <v>M</v>
          </cell>
          <cell r="D1927">
            <v>4.29</v>
          </cell>
        </row>
        <row r="1928">
          <cell r="A1928">
            <v>90752</v>
          </cell>
          <cell r="B1928" t="str">
            <v>ASSENTAMENTO DE TUBO DE PVC PARA REDE COLETORA DE ESGOTO DE PAREDE MACIÇA, DN 300 MM, JUNTA ELÁSTICA, INSTALADO EM LOCAL COM NÍVEL ALTO DE INTERFERÊNCIAS (NÃO INCLUI FORNECIMENTO). AF_06/2015</v>
          </cell>
          <cell r="C1928" t="str">
            <v>M</v>
          </cell>
          <cell r="D1928">
            <v>4.68</v>
          </cell>
        </row>
        <row r="1929">
          <cell r="A1929">
            <v>90753</v>
          </cell>
          <cell r="B1929" t="str">
            <v>ASSENTAMENTO DE TUBO DE PVC PARA REDE COLETORA DE ESGOTO DE PAREDE MACIÇA, DN 350 MM, JUNTA ELÁSTICA, INSTALADO EM LOCAL COM NÍVEL ALTO DE INTERFERÊNCIAS (NÃO INCLUI FORNECIMENTO). AF_06/2015</v>
          </cell>
          <cell r="C1929" t="str">
            <v>M</v>
          </cell>
          <cell r="D1929">
            <v>5.08</v>
          </cell>
        </row>
        <row r="1930">
          <cell r="A1930">
            <v>90754</v>
          </cell>
          <cell r="B1930" t="str">
            <v>ASSENTAMENTO DE TUBO DE PVC PARA REDE COLETORA DE ESGOTO DE PAREDE MACIÇA, DN 400 MM, JUNTA ELÁSTICA, INSTALADO EM LOCAL COM NÍVEL ALTO DE INTERFERÊNCIAS (NÃO INCLUI FORNECIMENTO). AF_06/2015</v>
          </cell>
          <cell r="C1930" t="str">
            <v>M</v>
          </cell>
          <cell r="D1930">
            <v>11.73</v>
          </cell>
        </row>
        <row r="1931">
          <cell r="A1931">
            <v>90755</v>
          </cell>
          <cell r="B1931" t="str">
            <v>ASSENTAMENTO DE TUBO DE PVC CORRUGADO DE DUPLA PAREDE PARA REDE COLETORA DE ESGOTO, DN 150 MM, JUNTA ELÁSTICA, INSTALADO EM LOCAL COM NÍVEL ALTO DE INTERFERÊNCIAS (NÃO INCLUI FORNECIMENTO). AF_06/2015</v>
          </cell>
          <cell r="C1931" t="str">
            <v>M</v>
          </cell>
          <cell r="D1931">
            <v>5.27</v>
          </cell>
        </row>
        <row r="1932">
          <cell r="A1932">
            <v>90756</v>
          </cell>
          <cell r="B1932" t="str">
            <v>ASSENTAMENTO DE TUBO DE PVC CORRUGADO DE DUPLA PAREDE PARA REDE COLETORA DE ESGOTO, DN 200 MM, JUNTA ELÁSTICA, INSTALADO EM LOCAL COM NÍVEL ALTO DE INTERFERÊNCIAS (NÃO INCLUI FORNECIMENTO). AF_06/2015</v>
          </cell>
          <cell r="C1932" t="str">
            <v>M</v>
          </cell>
          <cell r="D1932">
            <v>5.66</v>
          </cell>
        </row>
        <row r="1933">
          <cell r="A1933">
            <v>90757</v>
          </cell>
          <cell r="B1933" t="str">
            <v>ASSENTAMENTO DE TUBO DE PVC CORRUGADO DE DUPLA PAREDE PARA REDE COLETORA DE ESGOTO, DN 250 MM, JUNTA ELÁSTICA, INSTALADO EM LOCAL COM NÍVEL ALTO DE INTERFERÊNCIAS (NÃO INCLUI FORNECIMENTO). AF_06/2015</v>
          </cell>
          <cell r="C1933" t="str">
            <v>M</v>
          </cell>
          <cell r="D1933">
            <v>6.05</v>
          </cell>
        </row>
        <row r="1934">
          <cell r="A1934">
            <v>90758</v>
          </cell>
          <cell r="B1934" t="str">
            <v>ASSENTAMENTO DE TUBO DE PVC CORRUGADO DE DUPLA PAREDE PARA REDE COLETORA DE ESGOTO, DN 300 MM, JUNTA ELÁSTICA, INSTALADO EM LOCAL COM NÍVEL ALTO DE INTERFERÊNCIAS (NÃO INCLUI FORNECIMENTO). AF_06/2015</v>
          </cell>
          <cell r="C1934" t="str">
            <v>M</v>
          </cell>
          <cell r="D1934">
            <v>6.44</v>
          </cell>
        </row>
        <row r="1935">
          <cell r="A1935">
            <v>90759</v>
          </cell>
          <cell r="B1935" t="str">
            <v>ASSENTAMENTO DE TUBO DE PVC CORRUGADO DE DUPLA PAREDE PARA REDE COLETORA DE ESGOTO, DN 350 MM, JUNTA ELÁSTICA, INSTALADO EM LOCAL COM NÍVEL ALTO DE INTERFERÊNCIAS (NÃO INCLUI FORNECIMENTO). AF_06/2015</v>
          </cell>
          <cell r="C1935" t="str">
            <v>M</v>
          </cell>
          <cell r="D1935">
            <v>6.83</v>
          </cell>
        </row>
        <row r="1936">
          <cell r="A1936">
            <v>90760</v>
          </cell>
          <cell r="B1936" t="str">
            <v>ASSENTAMENTO DE TUBO DE PVC CORRUGADO DE DUPLA PAREDE PARA REDE COLETORA DE ESGOTO, DN 400 MM, EM JUNTA ELÁSTICA, INSTALADO EM LOCAL COM NÍVEL ALTO DE INTERFERÊNCIAS (NÃO INCLUI FORNECIMENTO). AF_06/2015</v>
          </cell>
          <cell r="C1936" t="str">
            <v>M</v>
          </cell>
          <cell r="D1936">
            <v>15.51</v>
          </cell>
        </row>
        <row r="1937">
          <cell r="A1937">
            <v>90761</v>
          </cell>
          <cell r="B1937" t="str">
            <v>ASSENTAMENTO DE TUBO DE PEAD CORRUGADO DE DUPLA PAREDE PARA REDE COLETORA DE ESGOTO, DN 450 MM, JUNTA ELÁSTICA INTEGRADA, INSTALADO EM LOCAL COM NÍVEL ALTO DE INTERFERÊNCIAS (NÃO INCLUI FORNECIMENTO). AF_06/2015</v>
          </cell>
          <cell r="C1937" t="str">
            <v>M</v>
          </cell>
          <cell r="D1937">
            <v>2.9</v>
          </cell>
        </row>
        <row r="1938">
          <cell r="A1938">
            <v>90762</v>
          </cell>
          <cell r="B1938" t="str">
            <v>ASSENTAMENTO DE TUBO DE PEAD CORRUGADO DE DUPLA PAREDE PARA REDE COLETORA DE ESGOTO, DN 600 MM, JUNTA ELÁSTICA INTEGRADA, INSTALADO EM LOCAL COM NÍVEL ALTO DE INTERFERÊNCIAS (NÃO INCLUI FORNECIMENTO). AF_06/2015</v>
          </cell>
          <cell r="C1938" t="str">
            <v>M</v>
          </cell>
          <cell r="D1938">
            <v>11.79</v>
          </cell>
        </row>
        <row r="1939">
          <cell r="A1939">
            <v>90766</v>
          </cell>
          <cell r="B1939" t="str">
            <v>ALMOXARIFE COM ENCARGOS COMPLEMENTARES</v>
          </cell>
          <cell r="C1939" t="str">
            <v>H</v>
          </cell>
          <cell r="D1939">
            <v>13.9</v>
          </cell>
        </row>
        <row r="1940">
          <cell r="A1940">
            <v>90767</v>
          </cell>
          <cell r="B1940" t="str">
            <v>APONTADOR OU APROPRIADOR COM ENCARGOS COMPLEMENTARES</v>
          </cell>
          <cell r="C1940" t="str">
            <v>H</v>
          </cell>
          <cell r="D1940">
            <v>13.53</v>
          </cell>
        </row>
        <row r="1941">
          <cell r="A1941">
            <v>90768</v>
          </cell>
          <cell r="B1941" t="str">
            <v>ARQUITETO DE OBRA JUNIOR COM ENCARGOS COMPLEMENTARES</v>
          </cell>
          <cell r="C1941" t="str">
            <v>H</v>
          </cell>
          <cell r="D1941">
            <v>58.36</v>
          </cell>
        </row>
        <row r="1942">
          <cell r="A1942">
            <v>90769</v>
          </cell>
          <cell r="B1942" t="str">
            <v>ARQUITETO DE OBRA PLENO COM ENCARGOS COMPLEMENTARES</v>
          </cell>
          <cell r="C1942" t="str">
            <v>H</v>
          </cell>
          <cell r="D1942">
            <v>82.48</v>
          </cell>
        </row>
        <row r="1943">
          <cell r="A1943">
            <v>90770</v>
          </cell>
          <cell r="B1943" t="str">
            <v>ARQUITETO DE OBRA SENIOR COM ENCARGOS COMPLEMENTARES</v>
          </cell>
          <cell r="C1943" t="str">
            <v>H</v>
          </cell>
          <cell r="D1943">
            <v>108.73</v>
          </cell>
        </row>
        <row r="1944">
          <cell r="A1944">
            <v>90771</v>
          </cell>
          <cell r="B1944" t="str">
            <v>AUXILIAR DE DESENHISTA COM ENCARGOS COMPLEMENTARES</v>
          </cell>
          <cell r="C1944" t="str">
            <v>H</v>
          </cell>
          <cell r="D1944">
            <v>16.420000000000002</v>
          </cell>
        </row>
        <row r="1945">
          <cell r="A1945">
            <v>90772</v>
          </cell>
          <cell r="B1945" t="str">
            <v>AUXILIAR DE ESCRITORIO COM ENCARGOS COMPLEMENTARES</v>
          </cell>
          <cell r="C1945" t="str">
            <v>H</v>
          </cell>
          <cell r="D1945">
            <v>11.4</v>
          </cell>
        </row>
        <row r="1946">
          <cell r="A1946">
            <v>90773</v>
          </cell>
          <cell r="B1946" t="str">
            <v>DESENHISTA COPISTA COM ENCARGOS COMPLEMENTARES</v>
          </cell>
          <cell r="C1946" t="str">
            <v>H</v>
          </cell>
          <cell r="D1946">
            <v>15.56</v>
          </cell>
        </row>
        <row r="1947">
          <cell r="A1947">
            <v>90775</v>
          </cell>
          <cell r="B1947" t="str">
            <v>DESENHISTA PROJETISTA COM ENCARGOS COMPLEMENTARES</v>
          </cell>
          <cell r="C1947" t="str">
            <v>H</v>
          </cell>
          <cell r="D1947">
            <v>16.420000000000002</v>
          </cell>
        </row>
        <row r="1948">
          <cell r="A1948">
            <v>90776</v>
          </cell>
          <cell r="B1948" t="str">
            <v>ENCARREGADO GERAL COM ENCARGOS COMPLEMENTARES</v>
          </cell>
          <cell r="C1948" t="str">
            <v>H</v>
          </cell>
          <cell r="D1948">
            <v>18.829999999999998</v>
          </cell>
        </row>
        <row r="1949">
          <cell r="A1949">
            <v>90777</v>
          </cell>
          <cell r="B1949" t="str">
            <v>ENGENHEIRO CIVIL DE OBRA JUNIOR COM ENCARGOS COMPLEMENTARES</v>
          </cell>
          <cell r="C1949" t="str">
            <v>H</v>
          </cell>
          <cell r="D1949">
            <v>79.17</v>
          </cell>
        </row>
        <row r="1950">
          <cell r="A1950">
            <v>90778</v>
          </cell>
          <cell r="B1950" t="str">
            <v>ENGENHEIRO CIVIL DE OBRA PLENO COM ENCARGOS COMPLEMENTARES</v>
          </cell>
          <cell r="C1950" t="str">
            <v>H</v>
          </cell>
          <cell r="D1950">
            <v>89.98</v>
          </cell>
        </row>
        <row r="1951">
          <cell r="A1951">
            <v>90779</v>
          </cell>
          <cell r="B1951" t="str">
            <v>ENGENHEIRO CIVIL DE OBRA SENIOR COM ENCARGOS COMPLEMENTARES</v>
          </cell>
          <cell r="C1951" t="str">
            <v>H</v>
          </cell>
          <cell r="D1951">
            <v>122.63</v>
          </cell>
        </row>
        <row r="1952">
          <cell r="A1952">
            <v>90780</v>
          </cell>
          <cell r="B1952" t="str">
            <v>MESTRE DE OBRAS COM ENCARGOS COMPLEMENTARES</v>
          </cell>
          <cell r="C1952" t="str">
            <v>H</v>
          </cell>
          <cell r="D1952">
            <v>27.82</v>
          </cell>
        </row>
        <row r="1953">
          <cell r="A1953">
            <v>90781</v>
          </cell>
          <cell r="B1953" t="str">
            <v>TOPOGRAFO COM ENCARGOS COMPLEMENTARES</v>
          </cell>
          <cell r="C1953" t="str">
            <v>H</v>
          </cell>
          <cell r="D1953">
            <v>13.44</v>
          </cell>
        </row>
        <row r="1954">
          <cell r="A1954">
            <v>90788</v>
          </cell>
          <cell r="B1954" t="str">
            <v>KIT DE PORTA-PRONTA DE MADEIRA EM ACABAMENTO MELAMÍNICO BRANCO, FOLHA LEVE OU MÉDIA, 60X210CM, EXCLUSIVE FECHADURA, FIXAÇÃO COM PREENCHIMENTO PARCIAL DE ESPUMA EXPANSIVA - FORNECIMENTO E INSTALAÇÃO. AF_12/2019</v>
          </cell>
          <cell r="C1954" t="str">
            <v>UN</v>
          </cell>
          <cell r="D1954">
            <v>538.95000000000005</v>
          </cell>
        </row>
        <row r="1955">
          <cell r="A1955">
            <v>90789</v>
          </cell>
          <cell r="B1955" t="str">
            <v>KIT DE PORTA-PRONTA DE MADEIRA EM ACABAMENTO MELAMÍNICO BRANCO, FOLHA LEVE OU MÉDIA, 70X210CM, EXCLUSIVE FECHADURA, FIXAÇÃO COM PREENCHIMENTO PARCIAL DE ESPUMA EXPANSIVA - FORNECIMENTO E INSTALAÇÃO. AF_12/2019</v>
          </cell>
          <cell r="C1955" t="str">
            <v>UN</v>
          </cell>
          <cell r="D1955">
            <v>556.69000000000005</v>
          </cell>
        </row>
        <row r="1956">
          <cell r="A1956">
            <v>90790</v>
          </cell>
          <cell r="B1956" t="str">
            <v>KIT DE PORTA-PRONTA DE MADEIRA EM ACABAMENTO MELAMÍNICO BRANCO, FOLHA LEVE OU MÉDIA, 80X210CM, EXCLUSIVE FECHADURA, FIXAÇÃO COM PREENCHIMENTO PARCIAL DE ESPUMA EXPANSIVA - FORNECIMENTO E INSTALAÇÃO. AF_12/2019</v>
          </cell>
          <cell r="C1956" t="str">
            <v>UN</v>
          </cell>
          <cell r="D1956">
            <v>561.17999999999995</v>
          </cell>
        </row>
        <row r="1957">
          <cell r="A1957">
            <v>90791</v>
          </cell>
          <cell r="B1957" t="str">
            <v>KIT DE PORTA-PRONTA DE MADEIRA EM ACABAMENTO MELAMÍNICO BRANCO, FOLHA PESADA OU SUPERPESADA, 80X210CM, EXCLUSIVE FECHADURA, FIXAÇÃO COM PREENCHIMENTO PARCIAL DE ESPUMA EXPANSIVA - FORNECIMENTO E INSTALAÇÃO. AF_12/2019</v>
          </cell>
          <cell r="C1957" t="str">
            <v>UN</v>
          </cell>
          <cell r="D1957">
            <v>599.19000000000005</v>
          </cell>
        </row>
        <row r="1958">
          <cell r="A1958">
            <v>90793</v>
          </cell>
          <cell r="B1958" t="str">
            <v>KIT DE PORTA-PRONTA DE MADEIRA EM ACABAMENTO MELAMÍNICO BRANCO, FOLHA PESADA OU SUPERPESADA, 90X210CM, EXCLUSIVE FECHADURA, FIXAÇÃO COM PREENCHIMENTO TOTAL DE ESPUMA EXPANSIVA - FORNECIMENTO E INSTALAÇÃO. AF_12/2019</v>
          </cell>
          <cell r="C1958" t="str">
            <v>UN</v>
          </cell>
          <cell r="D1958">
            <v>641.14</v>
          </cell>
        </row>
        <row r="1959">
          <cell r="A1959">
            <v>90794</v>
          </cell>
          <cell r="B1959" t="str">
            <v>KIT DE PORTA-PRONTA DE MADEIRA EM ACABAMENTO MELAMÍNICO BRANCO, FOLHA LEVE OU MÉDIA, E BATENTE METÁLICO, 60X210CM, EXCLUSIVE FECHADURA, FIXAÇÃO COM ARGAMASSA - FORNECIMENTO E INSTALAÇÃO. AF_12/2019</v>
          </cell>
          <cell r="C1959" t="str">
            <v>UN</v>
          </cell>
          <cell r="D1959">
            <v>526.03</v>
          </cell>
        </row>
        <row r="1960">
          <cell r="A1960">
            <v>90795</v>
          </cell>
          <cell r="B1960" t="str">
            <v>KIT DE PORTA-PRONTA DE MADEIRA EM ACABAMENTO MELAMÍNICO BRANCO, FOLHA LEVE OU MÉDIA, E BATENTE METÁLICO, 70X210CM,  EXCLUSIVE FECHADURA, FIXAÇÃO COM ARGAMASSA - FORNECIMENTO E INSTALAÇÃO. AF_12/2019</v>
          </cell>
          <cell r="C1960" t="str">
            <v>UN</v>
          </cell>
          <cell r="D1960">
            <v>509.17</v>
          </cell>
        </row>
        <row r="1961">
          <cell r="A1961">
            <v>90796</v>
          </cell>
          <cell r="B1961" t="str">
            <v>KIT DE PORTA-PRONTA DE MADEIRA EM ACABAMENTO MELAMÍNICO BRANCO, FOLHA LEVE OU MÉDIA, E BATENTE METÁLICO, 80X210CM, EXCLUSIVE FECHADURA, FIXAÇÃO COM ARGAMASSA - FORNECIMENTO E INSTALAÇÃO. AF_12/2019</v>
          </cell>
          <cell r="C1961" t="str">
            <v>UN</v>
          </cell>
          <cell r="D1961">
            <v>518.44000000000005</v>
          </cell>
        </row>
        <row r="1962">
          <cell r="A1962">
            <v>90797</v>
          </cell>
          <cell r="B1962" t="str">
            <v>KIT DE PORTA-PRONTA DE MADEIRA EM ACABAMENTO MELAMÍNICO BRANCO, FOLHA LEVE OU MÉDIA, E BATENTE METÁLICO, 90X210CM,  EXCLUSIVE FECHADURA, FIXAÇÃO COM ARGAMASSA - FORNECIMENTO E INSTALAÇÃO. AF_12/2019</v>
          </cell>
          <cell r="C1962" t="str">
            <v>UN</v>
          </cell>
          <cell r="D1962">
            <v>635.39</v>
          </cell>
        </row>
        <row r="1963">
          <cell r="A1963">
            <v>90798</v>
          </cell>
          <cell r="B1963" t="str">
            <v>KIT DE PORTA-PRONTA DE MADEIRA EM ACABAMENTO MELAMÍNICO BRANCO, FOLHA PESADA OU SUPERPESADA, E BATENTE METÁLICO, 80X210CM, EXCLUSIVE FECHADURA, FIXAÇÃO COM ARGAMASSA - FORNECIMENTO E INSTALAÇÃO. AF_12/2019</v>
          </cell>
          <cell r="C1963" t="str">
            <v>UN</v>
          </cell>
          <cell r="D1963">
            <v>639.61</v>
          </cell>
        </row>
        <row r="1964">
          <cell r="A1964">
            <v>90799</v>
          </cell>
          <cell r="B1964" t="str">
            <v>KIT DE PORTA-PRONTA DE MADEIRA EM ACABAMENTO MELAMÍNICO BRANCO, FOLHA PESADA OU SUPERPESADA, E BATENTE METÁLICO, 90X210CM, EXCLUSIVE FECHADURA, FIXAÇÃO COM ARGAMASSA - FORNECIMENTO E INSTALAÇÃO. AF_12/2019</v>
          </cell>
          <cell r="C1964" t="str">
            <v>UN</v>
          </cell>
          <cell r="D1964">
            <v>660</v>
          </cell>
        </row>
        <row r="1965">
          <cell r="A1965">
            <v>90801</v>
          </cell>
          <cell r="B1965" t="str">
            <v>BATENTE PARA PORTA DE MADEIRA, PADRÃO MÉDIO - FORNECIMENTO E MONTAGEM. AF_12/2019</v>
          </cell>
          <cell r="C1965" t="str">
            <v>UN</v>
          </cell>
          <cell r="D1965">
            <v>181.02</v>
          </cell>
        </row>
        <row r="1966">
          <cell r="A1966">
            <v>90806</v>
          </cell>
          <cell r="B1966" t="str">
            <v>BATENTE PARA PORTA DE MADEIRA, FIXAÇÃO COM ARGAMASSA, PADRÃO MÉDIO - FORNECIMENTO E INSTALAÇÃO. AF_12/2019_P</v>
          </cell>
          <cell r="C1966" t="str">
            <v>UN</v>
          </cell>
          <cell r="D1966">
            <v>242.43</v>
          </cell>
        </row>
        <row r="1967">
          <cell r="A1967">
            <v>90820</v>
          </cell>
          <cell r="B1967" t="str">
            <v>PORTA DE MADEIRA PARA PINTURA, SEMI-OCA (LEVE OU MÉDIA), 60X210CM, ESPESSURA DE 3,5CM, INCLUSO DOBRADIÇAS - FORNECIMENTO E INSTALAÇÃO. AF_12/2019</v>
          </cell>
          <cell r="C1967" t="str">
            <v>UN</v>
          </cell>
          <cell r="D1967">
            <v>324.57</v>
          </cell>
        </row>
        <row r="1968">
          <cell r="A1968">
            <v>90821</v>
          </cell>
          <cell r="B1968" t="str">
            <v>PORTA DE MADEIRA PARA PINTURA, SEMI-OCA (LEVE OU MÉDIA), 70X210CM, ESPESSURA DE 3,5CM, INCLUSO DOBRADIÇAS - FORNECIMENTO E INSTALAÇÃO. AF_12/2019</v>
          </cell>
          <cell r="C1968" t="str">
            <v>UN</v>
          </cell>
          <cell r="D1968">
            <v>355.98</v>
          </cell>
        </row>
        <row r="1969">
          <cell r="A1969">
            <v>90822</v>
          </cell>
          <cell r="B1969" t="str">
            <v>PORTA DE MADEIRA PARA PINTURA, SEMI-OCA (LEVE OU MÉDIA), 80X210CM, ESPESSURA DE 3,5CM, INCLUSO DOBRADIÇAS - FORNECIMENTO E INSTALAÇÃO. AF_12/2019</v>
          </cell>
          <cell r="C1969" t="str">
            <v>UN</v>
          </cell>
          <cell r="D1969">
            <v>350.15</v>
          </cell>
        </row>
        <row r="1970">
          <cell r="A1970">
            <v>90823</v>
          </cell>
          <cell r="B1970" t="str">
            <v>PORTA DE MADEIRA PARA PINTURA, SEMI-OCA (LEVE OU MÉDIA), 90X210CM, ESPESSURA DE 3,5CM, INCLUSO DOBRADIÇAS - FORNECIMENTO E INSTALAÇÃO. AF_12/2019</v>
          </cell>
          <cell r="C1970" t="str">
            <v>UN</v>
          </cell>
          <cell r="D1970">
            <v>369.6</v>
          </cell>
        </row>
        <row r="1971">
          <cell r="A1971">
            <v>90824</v>
          </cell>
          <cell r="B1971" t="str">
            <v>PORTA DE MADEIRA PARA PINTURA, SEMI-OCA (PESADA OU SUPERPESADA), 80X210CM, ESPESSURA DE 3,5CM, INCLUSO DOBRADIÇAS - FORNECIMENTO E INSTALAÇÃO. AF_12/2019</v>
          </cell>
          <cell r="C1971" t="str">
            <v>UN</v>
          </cell>
          <cell r="D1971">
            <v>376.91</v>
          </cell>
        </row>
        <row r="1972">
          <cell r="A1972">
            <v>90825</v>
          </cell>
          <cell r="B1972" t="str">
            <v>PORTA DE MADEIRA, MACIÇA (PESADA OU SUPERPESADA), 90X210CM, ESPESSURA DE 3,5CM, INCLUSO DOBRADIÇAS - FORNECIMENTO E INSTALAÇÃO. AF_12/2019</v>
          </cell>
          <cell r="C1972" t="str">
            <v>UN</v>
          </cell>
          <cell r="D1972">
            <v>405.7</v>
          </cell>
        </row>
        <row r="1973">
          <cell r="A1973">
            <v>90830</v>
          </cell>
          <cell r="B1973" t="str">
            <v>FECHADURA DE EMBUTIR COM CILINDRO, EXTERNA, COMPLETA, ACABAMENTO PADRÃO MÉDIO, INCLUSO EXECUÇÃO DE FURO - FORNECIMENTO E INSTALAÇÃO. AF_12/2019</v>
          </cell>
          <cell r="C1973" t="str">
            <v>UN</v>
          </cell>
          <cell r="D1973">
            <v>93.41</v>
          </cell>
        </row>
        <row r="1974">
          <cell r="A1974">
            <v>90831</v>
          </cell>
          <cell r="B1974" t="str">
            <v>FECHADURA DE EMBUTIR PARA PORTA DE BANHEIRO, COMPLETA, ACABAMENTO PADRÃO MÉDIO, INCLUSO EXECUÇÃO DE FURO - FORNECIMENTO E INSTALAÇÃO. AF_12/2019</v>
          </cell>
          <cell r="C1974" t="str">
            <v>UN</v>
          </cell>
          <cell r="D1974">
            <v>73.22</v>
          </cell>
        </row>
        <row r="1975">
          <cell r="A1975">
            <v>90838</v>
          </cell>
          <cell r="B1975" t="str">
            <v>PORTA CORTA-FOGO 90X210X4CM - FORNECIMENTO E INSTALAÇÃO. AF_12/2019</v>
          </cell>
          <cell r="C1975" t="str">
            <v>UN</v>
          </cell>
          <cell r="D1975">
            <v>1062.58</v>
          </cell>
        </row>
        <row r="1976">
          <cell r="A1976">
            <v>90841</v>
          </cell>
          <cell r="B1976" t="str">
            <v>KIT DE PORTA DE MADEIRA PARA PINTURA, SEMI-OCA (LEVE OU MÉDIA), PADRÃO MÉDIO, 60X210CM, ESPESSURA DE 3,5CM, ITENS INCLUSOS: DOBRADIÇAS, MONTAGEM E INSTALAÇÃO DO BATENTE, FECHADURA COM EXECUÇÃO DO FURO - FORNECIMENTO E INSTALAÇÃO. AF_12/2019</v>
          </cell>
          <cell r="C1976" t="str">
            <v>UN</v>
          </cell>
          <cell r="D1976">
            <v>694.65</v>
          </cell>
        </row>
        <row r="1977">
          <cell r="A1977">
            <v>90842</v>
          </cell>
          <cell r="B1977" t="str">
            <v>KIT DE PORTA DE MADEIRA PARA PINTURA, SEMI-OCA (LEVE OU MÉDIA), PADRÃO MÉDIO, 70X210CM, ESPESSURA DE 3,5CM, ITENS INCLUSOS: DOBRADIÇAS, MONTAGEM E INSTALAÇÃO DO BATENTE, FECHADURA COM EXECUÇÃO DO FURO - FORNECIMENTO E INSTALAÇÃO. AF_12/2019</v>
          </cell>
          <cell r="C1977" t="str">
            <v>UN</v>
          </cell>
          <cell r="D1977">
            <v>733.72</v>
          </cell>
        </row>
        <row r="1978">
          <cell r="A1978">
            <v>90843</v>
          </cell>
          <cell r="B1978" t="str">
            <v>KIT DE PORTA DE MADEIRA PARA PINTURA, SEMI-OCA (LEVE OU MÉDIA), PADRÃO MÉDIO, 80X210CM, ESPESSURA DE 3,5CM, ITENS INCLUSOS: DOBRADIÇAS, MONTAGEM E INSTALAÇÃO DO BATENTE, FECHADURA COM EXECUÇÃO DO FURO - FORNECIMENTO E INSTALAÇÃO. AF_12/2019</v>
          </cell>
          <cell r="C1978" t="str">
            <v>UN</v>
          </cell>
          <cell r="D1978">
            <v>742.69</v>
          </cell>
        </row>
        <row r="1979">
          <cell r="A1979">
            <v>90844</v>
          </cell>
          <cell r="B1979" t="str">
            <v>KIT DE PORTA DE MADEIRA PARA PINTURA, SEMI-OCA (LEVE OU MÉDIA), PADRÃO MÉDIO, 90X210CM, ESPESSURA DE 3,5CM, ITENS INCLUSOS: DOBRADIÇAS, MONTAGEM E INSTALAÇÃO DO BATENTE, FECHADURA COM EXECUÇÃO DO FURO - FORNECIMENTO E INSTALAÇÃO. AF_12/2019</v>
          </cell>
          <cell r="C1979" t="str">
            <v>UN</v>
          </cell>
          <cell r="D1979">
            <v>763.27</v>
          </cell>
        </row>
        <row r="1980">
          <cell r="A1980">
            <v>90845</v>
          </cell>
          <cell r="B1980" t="str">
            <v>KIT DE PORTA DE MADEIRA PARA PINTURA, SEMI-OCA (PESADA OU SUPERPESADA), PADRÃO MÉDIO, 80X210CM, ESPESSURA DE 3,5CM, ITENS INCLUSOS: DOBRADIÇAS, MONTAGEM E INSTALAÇÃO DO BATENTE, FECHADURA COM EXECUÇÃO DO FURO - FORNECIMENTO E INSTALAÇÃO. AF_12/2019</v>
          </cell>
          <cell r="C1980" t="str">
            <v>UN</v>
          </cell>
          <cell r="D1980">
            <v>769.45</v>
          </cell>
        </row>
        <row r="1981">
          <cell r="A1981">
            <v>90846</v>
          </cell>
          <cell r="B1981" t="str">
            <v>KIT DE PORTA DE MADEIRA PARA PINTURA, SEMI-OCA (PESADA OU SUPERPESADA), PADRÃO MÉDIO, 90X210CM, ESPESSURA DE 3,5CM, ITENS INCLUSOS: DOBRADIÇAS, MONTAGEM E INSTALAÇÃO DO BATENTE, FECHADURA COM EXECUÇÃO DO FURO - FORNECIMENTO E INSTALAÇÃO. AF_12/2019</v>
          </cell>
          <cell r="C1981" t="str">
            <v>UN</v>
          </cell>
          <cell r="D1981">
            <v>799.37</v>
          </cell>
        </row>
        <row r="1982">
          <cell r="A1982">
            <v>90847</v>
          </cell>
          <cell r="B1982" t="str">
            <v>KIT DE PORTA DE MADEIRA PARA PINTURA, SEMI-OCA (LEVE OU MÉDIA), PADRÃO MÉDIO, 60X210CM, ESPESSURA DE 3,5CM, ITENS INCLUSOS: DOBRADIÇAS, MONTAGEM E INSTALAÇÃO DO BATENTE, SEM FECHADURA - FORNECIMENTO E INSTALAÇÃO. AF_12/2019</v>
          </cell>
          <cell r="C1982" t="str">
            <v>UN</v>
          </cell>
          <cell r="D1982">
            <v>621.42999999999995</v>
          </cell>
        </row>
        <row r="1983">
          <cell r="A1983">
            <v>90848</v>
          </cell>
          <cell r="B1983" t="str">
            <v>KIT DE PORTA DE MADEIRA PARA PINTURA, SEMI-OCA (LEVE OU MÉDIA), PADRÃO MÉDIO, 70X210CM, ESPESSURA DE 3,5CM, ITENS INCLUSOS: DOBRADIÇAS, MONTAGEM E INSTALAÇÃO DO BATENTE, SEM FECHADURA - FORNECIMENTO E INSTALAÇÃO. AF_12/2019</v>
          </cell>
          <cell r="C1983" t="str">
            <v>UN</v>
          </cell>
          <cell r="D1983">
            <v>653.97</v>
          </cell>
        </row>
        <row r="1984">
          <cell r="A1984">
            <v>90849</v>
          </cell>
          <cell r="B1984" t="str">
            <v>KIT DE PORTA DE MADEIRA PARA PINTURA, SEMI-OCA (LEVE OU MÉDIA), PADRÃO MÉDIO, 80X210CM, ESPESSURA DE 3,5CM, ITENS INCLUSOS: DOBRADIÇAS, MONTAGEM E INSTALAÇÃO DO BATENTE, SEM FECHADURA - FORNECIMENTO E INSTALAÇÃO. AF_12/2019</v>
          </cell>
          <cell r="C1984" t="str">
            <v>UN</v>
          </cell>
          <cell r="D1984">
            <v>649.28</v>
          </cell>
        </row>
        <row r="1985">
          <cell r="A1985">
            <v>90850</v>
          </cell>
          <cell r="B1985" t="str">
            <v>KIT DE PORTA DE MADEIRA PARA PINTURA, SEMI-OCA (LEVE OU MÉDIA), PADRÃO MÉDIO, 90X210CM, ESPESSURA DE 3,5CM, ITENS INCLUSOS: DOBRADIÇAS, MONTAGEM E INSTALAÇÃO DO BATENTE, SEM FECHADURA - FORNECIMENTO E INSTALAÇÃO. AF_12/2019</v>
          </cell>
          <cell r="C1985" t="str">
            <v>UN</v>
          </cell>
          <cell r="D1985">
            <v>669.86</v>
          </cell>
        </row>
        <row r="1986">
          <cell r="A1986">
            <v>90851</v>
          </cell>
          <cell r="B1986" t="str">
            <v>KIT DE PORTA DE MADEIRA PARA PINTURA, SEMI-OCA (PESADA OU SUPERPESADA), PADRÃO MÉDIO, 80X210CM, ESPESSURA DE 3,5CM, ITENS INCLUSOS: DOBRADIÇAS, MONTAGEM E INSTALAÇÃO DO BATENTE, SEM FECHADURA - FORNECIMENTO E INSTALAÇÃO. AF_12/2019</v>
          </cell>
          <cell r="C1986" t="str">
            <v>UN</v>
          </cell>
          <cell r="D1986">
            <v>676.04</v>
          </cell>
        </row>
        <row r="1987">
          <cell r="A1987">
            <v>90852</v>
          </cell>
          <cell r="B1987" t="str">
            <v>KIT DE PORTA DE MADEIRA PARA PINTURA, SEMI-OCA (PESADA OU SUPERPESADA), PADRÃO MÉDIO, 90X210CM, ESPESSURA DE 3,5CM, ITENS INCLUSOS: DOBRADIÇAS, MONTAGEM E INSTALAÇÃO DO BATENTE, SEM FECHADURA - FORNECIMENTO E INSTALAÇÃO. AF_12/2019</v>
          </cell>
          <cell r="C1987" t="str">
            <v>UN</v>
          </cell>
          <cell r="D1987">
            <v>705.96</v>
          </cell>
        </row>
        <row r="1988">
          <cell r="A1988">
            <v>90853</v>
          </cell>
          <cell r="B1988" t="str">
            <v>CONCRETAGEM DE LAJES EM EDIFICAÇÕES UNIFAMILIARES FEITAS COM SISTEMA DE FÔRMAS MANUSEÁVEIS, COM CONCRETO USINADO BOMBEÁVEL FCK 20 MPA - LANÇAMENTO, ADENSAMENTO E ACABAMENTO. AF_06/2015</v>
          </cell>
          <cell r="C1988" t="str">
            <v>M3</v>
          </cell>
          <cell r="D1988">
            <v>511.04</v>
          </cell>
        </row>
        <row r="1989">
          <cell r="A1989">
            <v>90854</v>
          </cell>
          <cell r="B1989" t="str">
            <v>CONCRETAGEM DE PAREDES EM EDIFICAÇÕES UNIFAMILIARES FEITAS COM SISTEMA DE FÔRMAS MANUSEÁVEIS, COM CONCRETO USINADO BOMBEÁVEL FCK 20 MPA - LANÇAMENTO, ADENSAMENTO E ACABAMENTO. AF_06/2015</v>
          </cell>
          <cell r="C1989" t="str">
            <v>M3</v>
          </cell>
          <cell r="D1989">
            <v>495.85</v>
          </cell>
        </row>
        <row r="1990">
          <cell r="A1990">
            <v>90855</v>
          </cell>
          <cell r="B1990" t="str">
            <v>CONCRETAGEM DE PLATIBANDA EM EDIFICAÇÕES UNIFAMILIARES FEITAS COM SISTEMA DE FÔRMAS MANUSEÁVEIS, COM CONCRETO USINADO BOMBEÁVEL FCK 20 MPA - LANÇAMENTO, ADENSAMENTO E ACABAMENTO. AF_06/2015</v>
          </cell>
          <cell r="C1990" t="str">
            <v>M3</v>
          </cell>
          <cell r="D1990">
            <v>539.14</v>
          </cell>
        </row>
        <row r="1991">
          <cell r="A1991">
            <v>90856</v>
          </cell>
          <cell r="B1991" t="str">
            <v>CONCRETAGEM DE LAJES EM EDIFICAÇÕES MULTIFAMILIARES FEITAS COM SISTEMA DE FÔRMAS MANUSEÁVEIS, COM CONCRETO USINADO BOMBEÁVEL FCK 20 MPA - LANÇAMENTO, ADENSAMENTO E ACABAMENTO. AF_06/2015</v>
          </cell>
          <cell r="C1991" t="str">
            <v>M3</v>
          </cell>
          <cell r="D1991">
            <v>514.26</v>
          </cell>
        </row>
        <row r="1992">
          <cell r="A1992">
            <v>90857</v>
          </cell>
          <cell r="B1992" t="str">
            <v>CONCRETAGEM DE PAREDES EM EDIFICAÇÕES MULTIFAMILIARES FEITAS COM SISTEMA DE FÔRMAS MANUSEÁVEIS, COM CONCRETO USINADO BOMBEÁVEL FCK 20 MPA - LANÇAMENTO, ADENSAMENTO E ACABAMENTO. AF_06/2015</v>
          </cell>
          <cell r="C1992" t="str">
            <v>M3</v>
          </cell>
          <cell r="D1992">
            <v>498</v>
          </cell>
        </row>
        <row r="1993">
          <cell r="A1993">
            <v>90858</v>
          </cell>
          <cell r="B1993" t="str">
            <v>CONCRETAGEM DE PLATIBANDA EM EDIFICAÇÕES MULTIFAMILIARES FEITAS COM SISTEMA DE FÔRMAS MANUSEÁVEIS, COM CONCRETO USINADO BOMBEÁVEL FCK 20 MPA - LANÇAMENTO, ADENSAMENTO E ACABAMENTO. AF_06/2015</v>
          </cell>
          <cell r="C1993" t="str">
            <v>M3</v>
          </cell>
          <cell r="D1993">
            <v>553.95000000000005</v>
          </cell>
        </row>
        <row r="1994">
          <cell r="A1994">
            <v>90859</v>
          </cell>
          <cell r="B1994" t="str">
            <v>CONCRETAGEM DE PLATIBANDA EM EDIFICAÇÕES UNIFAMILIARES FEITAS COM SISTEMA DE FÔRMAS MANUSEÁVEIS, COM CONCRETO USINADO AUTOADENSÁVEL FCK 20 MPA - LANÇAMENTO E ACABAMENTO. AF_06/2015</v>
          </cell>
          <cell r="C1994" t="str">
            <v>M3</v>
          </cell>
          <cell r="D1994">
            <v>514.82000000000005</v>
          </cell>
        </row>
        <row r="1995">
          <cell r="A1995">
            <v>90860</v>
          </cell>
          <cell r="B1995" t="str">
            <v>CONCRETAGEM DE PLATIBANDA EM EDIFICAÇÕES MULTIFAMILIARES FEITAS COM SISTEMA DE FÔRMAS MANUSEÁVEIS, COM CONCRETO USINADO AUTOADENSÁVEL FCK 20 MPA - LANÇAMENTO E ACABAMENTO. AF_06/2015</v>
          </cell>
          <cell r="C1995" t="str">
            <v>M3</v>
          </cell>
          <cell r="D1995">
            <v>519.29999999999995</v>
          </cell>
        </row>
        <row r="1996">
          <cell r="A1996">
            <v>90861</v>
          </cell>
          <cell r="B1996" t="str">
            <v>CONCRETAGEM DE EDIFICAÇÕES (PAREDES E LAJES) FEITAS COM SISTEMA DE FÔRMAS MANUSEÁVEIS, COM CONCRETO USINADO BOMBEÁVEL FCK 20 MPA - LANÇAMENTO, ADENSAMENTO E ACABAMENTO. AF_06/2015</v>
          </cell>
          <cell r="C1996" t="str">
            <v>M3</v>
          </cell>
          <cell r="D1996">
            <v>502.71</v>
          </cell>
        </row>
        <row r="1997">
          <cell r="A1997">
            <v>90862</v>
          </cell>
          <cell r="B1997" t="str">
            <v>CONCRETAGEM DE EDIFICAÇÕES (PAREDES E LAJES) FEITAS COM SISTEMA DE FÔRMAS MANUSEÁVEIS, COM CONCRETO USINADO AUTOADENSÁVEL FCK 20 MPA - LANÇAMENTO E ACABAMENTO. AF_06/2015</v>
          </cell>
          <cell r="C1997" t="str">
            <v>M3</v>
          </cell>
          <cell r="D1997">
            <v>484.93</v>
          </cell>
        </row>
        <row r="1998">
          <cell r="A1998">
            <v>90900</v>
          </cell>
          <cell r="B1998" t="str">
            <v>CONTRAPISO ACÚSTICO EM ARGAMASSA TRAÇO 1:4 (CIMENTO E AREIA), PREPARO MECÂNICO COM BETONEIRA 400L, APLICADO EM ÁREAS SECAS MENORES QUE 15M2, ESPESSURA 5CM. AF_10/2014</v>
          </cell>
          <cell r="C1998" t="str">
            <v>M2</v>
          </cell>
          <cell r="D1998">
            <v>55.5</v>
          </cell>
        </row>
        <row r="1999">
          <cell r="A1999">
            <v>90902</v>
          </cell>
          <cell r="B1999" t="str">
            <v>CONTRAPISO ACÚSTICO EM ARGAMASSA TRAÇO 1:4 (CIMENTO E AREIA), PREPARO MANUAL, APLICADO EM ÁREAS SECAS MENORES QUE 15M2, ESPESSURA 5CM. AF_10/2014</v>
          </cell>
          <cell r="C1999" t="str">
            <v>M2</v>
          </cell>
          <cell r="D1999">
            <v>60.97</v>
          </cell>
        </row>
        <row r="2000">
          <cell r="A2000">
            <v>90903</v>
          </cell>
          <cell r="B2000" t="str">
            <v>CONTRAPISO ACÚSTICO EM ARGAMASSA PRONTA, PREPARO MECÂNICO COM MISTURADOR 300 KG, APLICADO EM ÁREAS SECAS MENORES QUE 15M2, ESPESSURA 5CM. AF_10/2014</v>
          </cell>
          <cell r="C2000" t="str">
            <v>M2</v>
          </cell>
          <cell r="D2000">
            <v>128.78</v>
          </cell>
        </row>
        <row r="2001">
          <cell r="A2001">
            <v>90904</v>
          </cell>
          <cell r="B2001" t="str">
            <v>CONTRAPISO ACÚSTICO EM ARGAMASSA PRONTA, PREPARO MANUAL, APLICADO EM ÁREAS SECAS MENORES QUE 15M2, ESPESSURA 5CM. AF_10/2014</v>
          </cell>
          <cell r="C2001" t="str">
            <v>M2</v>
          </cell>
          <cell r="D2001">
            <v>138.46</v>
          </cell>
        </row>
        <row r="2002">
          <cell r="A2002">
            <v>90910</v>
          </cell>
          <cell r="B2002" t="str">
            <v>CONTRAPISO ACÚSTICO EM ARGAMASSA TRAÇO 1:4 (CIMENTO E AREIA), PREPARO MECÂNICO COM BETONEIRA 400L, APLICADO EM ÁREAS SECAS MENORES QUE 15M2, ESPESSURA 6CM. AF_10/2014</v>
          </cell>
          <cell r="C2002" t="str">
            <v>M2</v>
          </cell>
          <cell r="D2002">
            <v>58.71</v>
          </cell>
        </row>
        <row r="2003">
          <cell r="A2003">
            <v>90912</v>
          </cell>
          <cell r="B2003" t="str">
            <v>CONTRAPISO ACÚSTICO EM ARGAMASSA TRAÇO 1:4 (CIMENTO E AREIA), PREPARO MANUAL, APLICADO EM ÁREAS SECAS MENORES QUE 15M2, ESPESSURA 6CM. AF_10/2014</v>
          </cell>
          <cell r="C2003" t="str">
            <v>M2</v>
          </cell>
          <cell r="D2003">
            <v>64.66</v>
          </cell>
        </row>
        <row r="2004">
          <cell r="A2004">
            <v>90913</v>
          </cell>
          <cell r="B2004" t="str">
            <v>CONTRAPISO ACÚSTICO EM ARGAMASSA PRONTA, PREPARO MECÂNICO COM MISTURADOR 300 KG, APLICADO EM ÁREAS SECAS MENORES QUE 15M2, ESPESSURA 6CM. AF_10/2014</v>
          </cell>
          <cell r="C2004" t="str">
            <v>M2</v>
          </cell>
          <cell r="D2004">
            <v>138.5</v>
          </cell>
        </row>
        <row r="2005">
          <cell r="A2005">
            <v>90914</v>
          </cell>
          <cell r="B2005" t="str">
            <v>CONTRAPISO ACÚSTICO EM ARGAMASSA PRONTA, PREPARO MANUAL, APLICADO EM ÁREAS SECAS MENORES QUE 15M2, ESPESSURA 6CM. AF_10/2014</v>
          </cell>
          <cell r="C2005" t="str">
            <v>M2</v>
          </cell>
          <cell r="D2005">
            <v>149.05000000000001</v>
          </cell>
        </row>
        <row r="2006">
          <cell r="A2006">
            <v>90920</v>
          </cell>
          <cell r="B2006" t="str">
            <v>CONTRAPISO ACÚSTICO EM ARGAMASSA TRAÇO 1:4 (CIMENTO E AREIA), PREPARO MECÂNICO COM BETONEIRA 400L, APLICADO EM ÁREAS SECAS MENORES QUE 15M2, ESPESSURA 7CM. AF_10/2014</v>
          </cell>
          <cell r="C2006" t="str">
            <v>M2</v>
          </cell>
          <cell r="D2006">
            <v>64.61</v>
          </cell>
        </row>
        <row r="2007">
          <cell r="A2007">
            <v>90922</v>
          </cell>
          <cell r="B2007" t="str">
            <v>CONTRAPISO ACÚSTICO EM ARGAMASSA TRAÇO 1:4 (CIMENTO E AREIA), PREPARO MANUAL, APLICADO EM ÁREAS SECAS MENORES QUE 15M2, ESPESSURA 7CM. AF_10/2014</v>
          </cell>
          <cell r="C2007" t="str">
            <v>M2</v>
          </cell>
          <cell r="D2007">
            <v>71.459999999999994</v>
          </cell>
        </row>
        <row r="2008">
          <cell r="A2008">
            <v>90923</v>
          </cell>
          <cell r="B2008" t="str">
            <v>CONTRAPISO ACÚSTICO EM ARGAMASSA PRONTA, PREPARO MECÂNICO COM MISTURADOR 300 KG, APLICADO EM ÁREAS SECAS MENORES QUE 15M2, ESPESSURA 7CM. AF_10/2014</v>
          </cell>
          <cell r="C2008" t="str">
            <v>M2</v>
          </cell>
          <cell r="D2008">
            <v>156.36000000000001</v>
          </cell>
        </row>
        <row r="2009">
          <cell r="A2009">
            <v>90924</v>
          </cell>
          <cell r="B2009" t="str">
            <v>CONTRAPISO ACÚSTICO EM ARGAMASSA PRONTA, PREPARO MANUAL, APLICADO EM ÁREAS SECAS MENORES QUE 15M2, ESPESSURA 7CM. AF_10/2014</v>
          </cell>
          <cell r="C2009" t="str">
            <v>M2</v>
          </cell>
          <cell r="D2009">
            <v>168.49</v>
          </cell>
        </row>
        <row r="2010">
          <cell r="A2010">
            <v>90930</v>
          </cell>
          <cell r="B2010" t="str">
            <v>CONTRAPISO ACÚSTICO EM ARGAMASSA TRAÇO 1:4 (CIMENTO E AREIA), PREPARO MECÂNICO COM BETONEIRA 400L, APLICADO EM ÁREAS SECAS MAIORES QUE 15M2, ESPESSURA 5CM. AF_10/2014</v>
          </cell>
          <cell r="C2010" t="str">
            <v>M2</v>
          </cell>
          <cell r="D2010">
            <v>50.7</v>
          </cell>
        </row>
        <row r="2011">
          <cell r="A2011">
            <v>90932</v>
          </cell>
          <cell r="B2011" t="str">
            <v>CONTRAPISO ACÚSTICO EM ARGAMASSA TRAÇO 1:4 (CIMENTO E AREIA), PREPARO MANUAL, APLICADO EM ÁREAS SECAS MAIORES QUE 15M2, ESPESSURA 5CM. AF_10/2014</v>
          </cell>
          <cell r="C2011" t="str">
            <v>M2</v>
          </cell>
          <cell r="D2011">
            <v>56.17</v>
          </cell>
        </row>
        <row r="2012">
          <cell r="A2012">
            <v>90933</v>
          </cell>
          <cell r="B2012" t="str">
            <v>CONTRAPISO ACÚSTICO EM ARGAMASSA PRONTA, PREPARO MECÂNICO COM MISTURADOR 300 KG, APLICADO EM ÁREAS SECAS MAIORES QUE 15M2, ESPESSURA 5CM. AF_10/2014</v>
          </cell>
          <cell r="C2012" t="str">
            <v>M2</v>
          </cell>
          <cell r="D2012">
            <v>123.98</v>
          </cell>
        </row>
        <row r="2013">
          <cell r="A2013">
            <v>90934</v>
          </cell>
          <cell r="B2013" t="str">
            <v>CONTRAPISO ACÚSTICO EM ARGAMASSA PRONTA, PREPARO MANUAL, APLICADO EM ÁREAS SECAS MAIORES QUE 15M2, ESPESSURA 5CM. AF_10/2014</v>
          </cell>
          <cell r="C2013" t="str">
            <v>M2</v>
          </cell>
          <cell r="D2013">
            <v>133.66</v>
          </cell>
        </row>
        <row r="2014">
          <cell r="A2014">
            <v>90940</v>
          </cell>
          <cell r="B2014" t="str">
            <v>CONTRAPISO ACÚSTICO EM ARGAMASSA TRAÇO 1:4 (CIMENTO E AREIA), PREPARO MECÂNICO COM BETONEIRA 400L, APLICADO EM ÁREAS SECAS MAIORES QUE 15M2, ESPESSURA 6CM. AF_10/2014</v>
          </cell>
          <cell r="C2014" t="str">
            <v>M2</v>
          </cell>
          <cell r="D2014">
            <v>53.92</v>
          </cell>
        </row>
        <row r="2015">
          <cell r="A2015">
            <v>90942</v>
          </cell>
          <cell r="B2015" t="str">
            <v>CONTRAPISO ACÚSTICO EM ARGAMASSA TRAÇO 1:4 (CIMENTO E AREIA), PREPARO MANUAL, APLICADO EM ÁREAS SECAS MAIORES QUE 15M2, ESPESSURA 6CM. AF_10/2014</v>
          </cell>
          <cell r="C2015" t="str">
            <v>M2</v>
          </cell>
          <cell r="D2015">
            <v>59.87</v>
          </cell>
        </row>
        <row r="2016">
          <cell r="A2016">
            <v>90943</v>
          </cell>
          <cell r="B2016" t="str">
            <v>CONTRAPISO ACÚSTICO EM ARGAMASSA PRONTA, PREPARO MECÂNICO COM MISTURADOR 300 KG, APLICADO EM ÁREAS SECAS MAIORES QUE 15M2, ESPESSURA 6CM. AF_10/2014</v>
          </cell>
          <cell r="C2016" t="str">
            <v>M2</v>
          </cell>
          <cell r="D2016">
            <v>133.71</v>
          </cell>
        </row>
        <row r="2017">
          <cell r="A2017">
            <v>90944</v>
          </cell>
          <cell r="B2017" t="str">
            <v>CONTRAPISO ACÚSTICO EM ARGAMASSA PRONTA, PREPARO MANUAL, APLICADO EM ÁREAS SECAS MAIORES QUE 15M2, ESPESSURA 6CM. AF_10/2014</v>
          </cell>
          <cell r="C2017" t="str">
            <v>M2</v>
          </cell>
          <cell r="D2017">
            <v>144.26</v>
          </cell>
        </row>
        <row r="2018">
          <cell r="A2018">
            <v>90950</v>
          </cell>
          <cell r="B2018" t="str">
            <v>CONTRAPISO ACÚSTICO EM ARGAMASSA TRAÇO 1:4 (CIMENTO E AREIA), PREPARO MECÂNICO COM BETONEIRA 400L, APLICADO EM ÁREAS SECAS MAIORES QUE 15M2, ESPESSURA 7CM. AF_10/2014</v>
          </cell>
          <cell r="C2018" t="str">
            <v>M2</v>
          </cell>
          <cell r="D2018">
            <v>59.81</v>
          </cell>
        </row>
        <row r="2019">
          <cell r="A2019">
            <v>90952</v>
          </cell>
          <cell r="B2019" t="str">
            <v>CONTRAPISO ACÚSTICO EM ARGAMASSA TRAÇO 1:4 (CIMENTO E AREIA), PREPARO MANUAL, APLICADO EM ÁREAS SECAS MAIORES QUE 15M2, ESPESSURA 7CM. AF_10/2014</v>
          </cell>
          <cell r="C2019" t="str">
            <v>M2</v>
          </cell>
          <cell r="D2019">
            <v>66.66</v>
          </cell>
        </row>
        <row r="2020">
          <cell r="A2020">
            <v>90953</v>
          </cell>
          <cell r="B2020" t="str">
            <v>CONTRAPISO ACÚSTICO EM ARGAMASSA PRONTA, PREPARO MECÂNICO COM MISTURADOR 300 KG, APLICADO EM ÁREAS SECAS MAIORES QUE 15M2, ESPESSURA 7CM. AF_10/2014</v>
          </cell>
          <cell r="C2020" t="str">
            <v>M2</v>
          </cell>
          <cell r="D2020">
            <v>151.56</v>
          </cell>
        </row>
        <row r="2021">
          <cell r="A2021">
            <v>90954</v>
          </cell>
          <cell r="B2021" t="str">
            <v>CONTRAPISO ACÚSTICO EM ARGAMASSA PRONTA, PREPARO MANUAL, APLICADO EM ÁREAS SECAS MAIORES QUE 15M2, ESPESSURA 7CM. AF_10/2014</v>
          </cell>
          <cell r="C2021" t="str">
            <v>M2</v>
          </cell>
          <cell r="D2021">
            <v>163.69</v>
          </cell>
        </row>
        <row r="2022">
          <cell r="A2022">
            <v>90957</v>
          </cell>
          <cell r="B2022" t="str">
            <v>COMPRESSOR DE AR REBOCÁVEL, VAZÃO 189 PCM, PRESSÃO EFETIVA DE TRABALHO 102 PSI, MOTOR DIESEL, POTÊNCIA 63 CV - DEPRECIAÇÃO. AF_06/2015</v>
          </cell>
          <cell r="C2022" t="str">
            <v>H</v>
          </cell>
          <cell r="D2022">
            <v>2.79</v>
          </cell>
        </row>
        <row r="2023">
          <cell r="A2023">
            <v>90958</v>
          </cell>
          <cell r="B2023" t="str">
            <v>COMPRESSOR DE AR REBOCÁVEL, VAZÃO 189 PCM, PRESSÃO EFETIVA DE TRABALHO 102 PSI, MOTOR DIESEL, POTÊNCIA 63 CV - JUROS. AF_06/2015</v>
          </cell>
          <cell r="C2023" t="str">
            <v>H</v>
          </cell>
          <cell r="D2023">
            <v>0.38</v>
          </cell>
        </row>
        <row r="2024">
          <cell r="A2024">
            <v>90960</v>
          </cell>
          <cell r="B2024" t="str">
            <v>COMPRESSOR DE AR REBOCÁVEL, VAZÃO 89 PCM, PRESSÃO EFETIVA DE TRABALHO 102 PSI, MOTOR DIESEL, POTÊNCIA 20 CV - DEPRECIAÇÃO. AF_06/2015</v>
          </cell>
          <cell r="C2024" t="str">
            <v>H</v>
          </cell>
          <cell r="D2024">
            <v>3.73</v>
          </cell>
        </row>
        <row r="2025">
          <cell r="A2025">
            <v>90961</v>
          </cell>
          <cell r="B2025" t="str">
            <v>COMPRESSOR DE AR REBOCÁVEL, VAZÃO 89 PCM, PRESSÃO EFETIVA DE TRABALHO 102 PSI, MOTOR DIESEL, POTÊNCIA 20 CV - JUROS. AF_06/2015</v>
          </cell>
          <cell r="C2025" t="str">
            <v>H</v>
          </cell>
          <cell r="D2025">
            <v>0.51</v>
          </cell>
        </row>
        <row r="2026">
          <cell r="A2026">
            <v>90962</v>
          </cell>
          <cell r="B2026" t="str">
            <v>COMPRESSOR DE AR REBOCÁVEL, VAZÃO 89 PCM, PRESSÃO EFETIVA DE TRABALHO 102 PSI, MOTOR DIESEL, POTÊNCIA 20 CV - MANUTENÇÃO. AF_06/2015</v>
          </cell>
          <cell r="C2026" t="str">
            <v>H</v>
          </cell>
          <cell r="D2026">
            <v>4.66</v>
          </cell>
        </row>
        <row r="2027">
          <cell r="A2027">
            <v>90963</v>
          </cell>
          <cell r="B2027" t="str">
            <v>COMPRESSOR DE AR REBOCÁVEL, VAZÃO 89 PCM, PRESSÃO EFETIVA DE TRABALHO 102 PSI, MOTOR DIESEL, POTÊNCIA 20 CV - MATERIAIS NA OPERAÇÃO. AF_06/2015</v>
          </cell>
          <cell r="C2027" t="str">
            <v>H</v>
          </cell>
          <cell r="D2027">
            <v>9.0500000000000007</v>
          </cell>
        </row>
        <row r="2028">
          <cell r="A2028">
            <v>90964</v>
          </cell>
          <cell r="B2028" t="str">
            <v>COMPRESSOR DE AR REBOCÁVEL, VAZÃO 89 PCM, PRESSÃO EFETIVA DE TRABALHO 102 PSI, MOTOR DIESEL, POTÊNCIA 20 CV - CHP DIURNO. AF_06/2015</v>
          </cell>
          <cell r="C2028" t="str">
            <v>CHP</v>
          </cell>
          <cell r="D2028">
            <v>17.95</v>
          </cell>
        </row>
        <row r="2029">
          <cell r="A2029">
            <v>90965</v>
          </cell>
          <cell r="B2029" t="str">
            <v>COMPRESSOR DE AR REBOCÁVEL, VAZÃO 89 PCM, PRESSÃO EFETIVA DE TRABALHO 102 PSI, MOTOR DIESEL, POTÊNCIA 20 CV - CHI DIURNO. AF_06/2015</v>
          </cell>
          <cell r="C2029" t="str">
            <v>CHI</v>
          </cell>
          <cell r="D2029">
            <v>4.24</v>
          </cell>
        </row>
        <row r="2030">
          <cell r="A2030">
            <v>90968</v>
          </cell>
          <cell r="B2030" t="str">
            <v>COMPRESSOR DE AR REBOCAVEL, VAZÃO 250 PCM, PRESSAO DE TRABALHO 102 PSI, MOTOR A DIESEL POTÊNCIA 81 CV - DEPRECIAÇÃO. AF_06/2015</v>
          </cell>
          <cell r="C2030" t="str">
            <v>H</v>
          </cell>
          <cell r="D2030">
            <v>3.74</v>
          </cell>
        </row>
        <row r="2031">
          <cell r="A2031">
            <v>90969</v>
          </cell>
          <cell r="B2031" t="str">
            <v>COMPRESSOR DE AR REBOCAVEL, VAZÃO 250 PCM, PRESSAO DE TRABALHO 102 PSI, MOTOR A DIESEL POTÊNCIA 81 CV - JUROS. AF_06/2015</v>
          </cell>
          <cell r="C2031" t="str">
            <v>H</v>
          </cell>
          <cell r="D2031">
            <v>0.51</v>
          </cell>
        </row>
        <row r="2032">
          <cell r="A2032">
            <v>90970</v>
          </cell>
          <cell r="B2032" t="str">
            <v>COMPRESSOR DE AR REBOCAVEL, VAZÃO 250 PCM, PRESSAO DE TRABALHO 102 PSI, MOTOR A DIESEL POTÊNCIA 81 CV - MANUTENÇÃO. AF_06/2015</v>
          </cell>
          <cell r="C2032" t="str">
            <v>H</v>
          </cell>
          <cell r="D2032">
            <v>4.68</v>
          </cell>
        </row>
        <row r="2033">
          <cell r="A2033">
            <v>90971</v>
          </cell>
          <cell r="B2033" t="str">
            <v>COMPRESSOR DE AR REBOCAVEL, VAZÃO 250 PCM, PRESSAO DE TRABALHO 102 PSI, MOTOR A DIESEL POTÊNCIA 81 CV - MATERIAIS NA OPERAÇÃO. AF_06/2015</v>
          </cell>
          <cell r="C2033" t="str">
            <v>H</v>
          </cell>
          <cell r="D2033">
            <v>36.67</v>
          </cell>
        </row>
        <row r="2034">
          <cell r="A2034">
            <v>90972</v>
          </cell>
          <cell r="B2034" t="str">
            <v>COMPRESSOR DE AR REBOCAVEL, VAZÃO 250 PCM, PRESSAO DE TRABALHO 102 PSI, MOTOR A DIESEL POTÊNCIA 81 CV - CHP DIURNO. AF_06/2015</v>
          </cell>
          <cell r="C2034" t="str">
            <v>CHP</v>
          </cell>
          <cell r="D2034">
            <v>45.6</v>
          </cell>
        </row>
        <row r="2035">
          <cell r="A2035">
            <v>90973</v>
          </cell>
          <cell r="B2035" t="str">
            <v>COMPRESSOR DE AR REBOCAVEL, VAZÃO 250 PCM, PRESSAO DE TRABALHO 102 PSI, MOTOR A DIESEL POTÊNCIA 81 CV - CHI DIURNO. AF_06/2015</v>
          </cell>
          <cell r="C2035" t="str">
            <v>CHI</v>
          </cell>
          <cell r="D2035">
            <v>4.25</v>
          </cell>
        </row>
        <row r="2036">
          <cell r="A2036">
            <v>90975</v>
          </cell>
          <cell r="B2036" t="str">
            <v>COMPRESSOR DE AR REBOCÁVEL, VAZÃO 748 PCM, PRESSÃO EFETIVA DE TRABALHO 102 PSI, MOTOR DIESEL, POTÊNCIA 210 CV - DEPRECIAÇÃO. AF_06/2015</v>
          </cell>
          <cell r="C2036" t="str">
            <v>H</v>
          </cell>
          <cell r="D2036">
            <v>9.49</v>
          </cell>
        </row>
        <row r="2037">
          <cell r="A2037">
            <v>90976</v>
          </cell>
          <cell r="B2037" t="str">
            <v>COMPRESSOR DE AR REBOCÁVEL, VAZÃO 748 PCM, PRESSÃO EFETIVA DE TRABALHO 102 PSI, MOTOR DIESEL, POTÊNCIA 210 CV - JUROS. AF_06/2015</v>
          </cell>
          <cell r="C2037" t="str">
            <v>H</v>
          </cell>
          <cell r="D2037">
            <v>1.31</v>
          </cell>
        </row>
        <row r="2038">
          <cell r="A2038">
            <v>90977</v>
          </cell>
          <cell r="B2038" t="str">
            <v>COMPRESSOR DE AR REBOCÁVEL, VAZÃO 748 PCM, PRESSÃO EFETIVA DE TRABALHO 102 PSI, MOTOR DIESEL, POTÊNCIA 210 CV - MANUTENÇÃO. AF_06/2015</v>
          </cell>
          <cell r="C2038" t="str">
            <v>H</v>
          </cell>
          <cell r="D2038">
            <v>11.88</v>
          </cell>
        </row>
        <row r="2039">
          <cell r="A2039">
            <v>90978</v>
          </cell>
          <cell r="B2039" t="str">
            <v>COMPRESSOR DE AR REBOCÁVEL, VAZÃO 748 PCM, PRESSÃO EFETIVA DE TRABALHO 102 PSI, MOTOR DIESEL, POTÊNCIA 210 CV - MATERIAIS NA OPERAÇÃO. AF_06/2015</v>
          </cell>
          <cell r="C2039" t="str">
            <v>H</v>
          </cell>
          <cell r="D2039">
            <v>95.13</v>
          </cell>
        </row>
        <row r="2040">
          <cell r="A2040">
            <v>90979</v>
          </cell>
          <cell r="B2040" t="str">
            <v>COMPRESSOR DE AR REBOCÁVEL, VAZÃO 748 PCM, PRESSÃO EFETIVA DE TRABALHO 102 PSI, MOTOR DIESEL, POTÊNCIA 210 CV - CHP DIURNO. AF_06/2015</v>
          </cell>
          <cell r="C2040" t="str">
            <v>CHP</v>
          </cell>
          <cell r="D2040">
            <v>117.81</v>
          </cell>
        </row>
        <row r="2041">
          <cell r="A2041">
            <v>90982</v>
          </cell>
          <cell r="B2041" t="str">
            <v>COMPRESSOR DE AR REBOCÁVEL, VAZÃO 748 PCM, PRESSÃO EFETIVA DE TRABALHO 102 PSI, MOTOR DIESEL, POTÊNCIA 210 CV - CHI DIURNO. AF_06/2015</v>
          </cell>
          <cell r="C2041" t="str">
            <v>CHI</v>
          </cell>
          <cell r="D2041">
            <v>10.8</v>
          </cell>
        </row>
        <row r="2042">
          <cell r="A2042">
            <v>90991</v>
          </cell>
          <cell r="B2042" t="str">
            <v>ESCAVADEIRA HIDRÁULICA SOBRE ESTEIRAS, CAÇAMBA 0,80 M3, PESO OPERACIONAL 17,8 T, POTÊNCIA LÍQUIDA 110 HP - CHP DIURNO. AF_10/2014</v>
          </cell>
          <cell r="C2042" t="str">
            <v>CHP</v>
          </cell>
          <cell r="D2042">
            <v>113.69</v>
          </cell>
        </row>
        <row r="2043">
          <cell r="A2043">
            <v>90992</v>
          </cell>
          <cell r="B2043" t="str">
            <v>COMPRESSOR DE AR REBOCAVEL, VAZÃO 400 PCM, PRESSAO DE TRABALHO 102 PSI, MOTOR A DIESEL POTÊNCIA 110 CV - DEPRECIAÇÃO. AF_06/2015</v>
          </cell>
          <cell r="C2043" t="str">
            <v>H</v>
          </cell>
          <cell r="D2043">
            <v>4.43</v>
          </cell>
        </row>
        <row r="2044">
          <cell r="A2044">
            <v>90993</v>
          </cell>
          <cell r="B2044" t="str">
            <v>COMPRESSOR DE AR REBOCAVEL, VAZÃO 400 PCM, PRESSAO DE TRABALHO 102 PSI, MOTOR A DIESEL POTÊNCIA 110 CV - JUROS. AF_06/2015</v>
          </cell>
          <cell r="C2044" t="str">
            <v>H</v>
          </cell>
          <cell r="D2044">
            <v>0.61</v>
          </cell>
        </row>
        <row r="2045">
          <cell r="A2045">
            <v>90994</v>
          </cell>
          <cell r="B2045" t="str">
            <v>COMPRESSOR DE AR REBOCAVEL, VAZÃO 400 PCM, PRESSAO DE TRABALHO 102 PSI, MOTOR A DIESEL POTÊNCIA 110 CV - MANUTENÇÃO. AF_06/2015</v>
          </cell>
          <cell r="C2045" t="str">
            <v>H</v>
          </cell>
          <cell r="D2045">
            <v>5.55</v>
          </cell>
        </row>
        <row r="2046">
          <cell r="A2046">
            <v>90995</v>
          </cell>
          <cell r="B2046" t="str">
            <v>COMPRESSOR DE AR REBOCAVEL, VAZÃO 400 PCM, PRESSAO DE TRABALHO 102 PSI, MOTOR A DIESEL POTÊNCIA 110 CV - MATERIAIS NA OPERAÇÃO. AF_06/2015</v>
          </cell>
          <cell r="C2046" t="str">
            <v>H</v>
          </cell>
          <cell r="D2046">
            <v>49.81</v>
          </cell>
        </row>
        <row r="2047">
          <cell r="A2047">
            <v>90996</v>
          </cell>
          <cell r="B2047" t="str">
            <v>FORMAS MANUSEÁVEIS PARA PAREDES DE CONCRETO MOLDADAS IN LOCO, DE EDIFICAÇÕES DE MULTIPLOS PAVIMENTO, EM PLATIBANDA. AF_06/2015</v>
          </cell>
          <cell r="C2047" t="str">
            <v>M2</v>
          </cell>
          <cell r="D2047">
            <v>11.19</v>
          </cell>
        </row>
        <row r="2048">
          <cell r="A2048">
            <v>90997</v>
          </cell>
          <cell r="B2048" t="str">
            <v>FORMAS MANUSEÁVEIS PARA PAREDES DE CONCRETO MOLDADAS IN LOCO, DE EDIFICAÇÕES DE MULTIPLOS PAVIMENTOS, EM FACES INTERNAS DE PAREDES. AF_06/2015</v>
          </cell>
          <cell r="C2048" t="str">
            <v>M2</v>
          </cell>
          <cell r="D2048">
            <v>15.16</v>
          </cell>
        </row>
        <row r="2049">
          <cell r="A2049">
            <v>90998</v>
          </cell>
          <cell r="B2049" t="str">
            <v>FORMAS MANUSEÁVEIS PARA PAREDES DE CONCRETO MOLDADAS IN LOCO, DE EDIFICAÇÕES DE MULTIPLOS PAVIMENTOS, EM LAJES. AF_06/2015</v>
          </cell>
          <cell r="C2049" t="str">
            <v>M2</v>
          </cell>
          <cell r="D2049">
            <v>18.27</v>
          </cell>
        </row>
        <row r="2050">
          <cell r="A2050">
            <v>90999</v>
          </cell>
          <cell r="B2050" t="str">
            <v>COMPRESSOR DE AR REBOCAVEL, VAZÃO 400 PCM, PRESSAO DE TRABALHO 102 PSI, MOTOR A DIESEL POTÊNCIA 110 CV - CHP DIURNO. AF_06/2015</v>
          </cell>
          <cell r="C2050" t="str">
            <v>CHP</v>
          </cell>
          <cell r="D2050">
            <v>60.4</v>
          </cell>
        </row>
        <row r="2051">
          <cell r="A2051">
            <v>91000</v>
          </cell>
          <cell r="B2051" t="str">
            <v>FORMAS MANUSEÁVEIS PARA PAREDES DE CONCRETO MOLDADAS IN LOCO, DE EDIFICAÇÕES DE MULTIPLOS PAVIMENTOS, EM PANOS DE FACHADA COM VÃOS. AF_06/2015</v>
          </cell>
          <cell r="C2051" t="str">
            <v>M2</v>
          </cell>
          <cell r="D2051">
            <v>13.98</v>
          </cell>
        </row>
        <row r="2052">
          <cell r="A2052">
            <v>91001</v>
          </cell>
          <cell r="B2052" t="str">
            <v>COMPRESSOR DE AR REBOCAVEL, VAZÃO 400 PCM, PRESSAO DE TRABALHO 102 PSI, MOTOR A DIESEL POTÊNCIA 110 CV - CHI DIURNO. AF_06/2015</v>
          </cell>
          <cell r="C2052" t="str">
            <v>CHI</v>
          </cell>
          <cell r="D2052">
            <v>5.04</v>
          </cell>
        </row>
        <row r="2053">
          <cell r="A2053">
            <v>91002</v>
          </cell>
          <cell r="B2053" t="str">
            <v>FORMAS MANUSEÁVEIS PARA PAREDES DE CONCRETO MOLDADAS IN LOCO, DE EDIFICAÇÕES DE MULTIPLOS PAVIMENTOS, EM PANOS DE FACHADA SEM VÃOS. AF_06/2015</v>
          </cell>
          <cell r="C2053" t="str">
            <v>M2</v>
          </cell>
          <cell r="D2053">
            <v>12.87</v>
          </cell>
        </row>
        <row r="2054">
          <cell r="A2054">
            <v>91003</v>
          </cell>
          <cell r="B2054" t="str">
            <v>FORMAS MANUSEÁVEIS PARA PAREDES DE CONCRETO MOLDADAS IN LOCO, DE EDIFICAÇÕES DE MULTIPLOS PAVIMENTOS, EM PANOS DE FACHADA COM VARANDAS. AF_06/2015</v>
          </cell>
          <cell r="C2054" t="str">
            <v>M2</v>
          </cell>
          <cell r="D2054">
            <v>14.87</v>
          </cell>
        </row>
        <row r="2055">
          <cell r="A2055">
            <v>91004</v>
          </cell>
          <cell r="B2055" t="str">
            <v>FORMAS MANUSEÁVEIS PARA PAREDES DE CONCRETO MOLDADAS IN LOCO, DE EDIFICAÇÕES DE PAVIMENTO ÚNICO, EM FACES INTERNAS DE PAREDES. AF_06/2015</v>
          </cell>
          <cell r="C2055" t="str">
            <v>M2</v>
          </cell>
          <cell r="D2055">
            <v>11.79</v>
          </cell>
        </row>
        <row r="2056">
          <cell r="A2056">
            <v>91005</v>
          </cell>
          <cell r="B2056" t="str">
            <v>FORMAS MANUSEÁVEIS PARA PAREDES DE CONCRETO MOLDADAS IN LOCO, DE EDIFICAÇÕES DE PAVIMENTO ÚNICO, EM LAJES. AF_06/2015</v>
          </cell>
          <cell r="C2056" t="str">
            <v>M2</v>
          </cell>
          <cell r="D2056">
            <v>14.11</v>
          </cell>
        </row>
        <row r="2057">
          <cell r="A2057">
            <v>91006</v>
          </cell>
          <cell r="B2057" t="str">
            <v>FORMAS MANUSEÁVEIS PARA PAREDES DE CONCRETO MOLDADAS IN LOCO, DE EDIFICAÇÕES DE PAVIMENTO ÚNICO, EM PANOS DE FACHADA COM VÃOS. AF_06/2015</v>
          </cell>
          <cell r="C2057" t="str">
            <v>M2</v>
          </cell>
          <cell r="D2057">
            <v>10.9</v>
          </cell>
        </row>
        <row r="2058">
          <cell r="A2058">
            <v>91007</v>
          </cell>
          <cell r="B2058" t="str">
            <v>FORMAS MANUSEÁVEIS PARA PAREDES DE CONCRETO MOLDADAS IN LOCO, DE EDIFICAÇÕES DE PAVIMENTO ÚNICO, EM PANOS DE FACHADA SEM VÃOS. AF_06/2015</v>
          </cell>
          <cell r="C2058" t="str">
            <v>M2</v>
          </cell>
          <cell r="D2058">
            <v>9.8000000000000007</v>
          </cell>
        </row>
        <row r="2059">
          <cell r="A2059">
            <v>91008</v>
          </cell>
          <cell r="B2059" t="str">
            <v>FORMAS MANUSEÁVEIS PARA PAREDES DE CONCRETO MOLDADAS IN LOCO, DE EDIFICAÇÕES DE PAVIMENTO ÚNICO, EM PANOS DE FACHADA COM VARANDA. AF_06/2015</v>
          </cell>
          <cell r="C2059" t="str">
            <v>M2</v>
          </cell>
          <cell r="D2059">
            <v>11.81</v>
          </cell>
        </row>
        <row r="2060">
          <cell r="A2060">
            <v>91009</v>
          </cell>
          <cell r="B2060" t="str">
            <v>PORTA DE MADEIRA PARA VERNIZ, SEMI-OCA (LEVE OU MÉDIA), 60X210CM, ESPESSURA DE 3,5CM, INCLUSO DOBRADIÇAS - FORNECIMENTO E INSTALAÇÃO. AF_12/2019</v>
          </cell>
          <cell r="C2060" t="str">
            <v>UN</v>
          </cell>
          <cell r="D2060">
            <v>333.33</v>
          </cell>
        </row>
        <row r="2061">
          <cell r="A2061">
            <v>91010</v>
          </cell>
          <cell r="B2061" t="str">
            <v>PORTA DE MADEIRA PARA VERNIZ, SEMI-OCA (LEVE OU MÉDIA), 70X210CM, ESPESSURA DE 3,5CM, INCLUSO DOBRADIÇAS - FORNECIMENTO E INSTALAÇÃO. AF_12/2019</v>
          </cell>
          <cell r="C2061" t="str">
            <v>UN</v>
          </cell>
          <cell r="D2061">
            <v>260</v>
          </cell>
        </row>
        <row r="2062">
          <cell r="A2062">
            <v>91011</v>
          </cell>
          <cell r="B2062" t="str">
            <v>PORTA DE MADEIRA PARA VERNIZ, SEMI-OCA (LEVE OU MÉDIA), 80X210CM, ESPESSURA DE 3,5CM, INCLUSO DOBRADIÇAS - FORNECIMENTO E INSTALAÇÃO. AF_12/2019</v>
          </cell>
          <cell r="C2062" t="str">
            <v>UN</v>
          </cell>
          <cell r="D2062">
            <v>382.94</v>
          </cell>
        </row>
        <row r="2063">
          <cell r="A2063">
            <v>91012</v>
          </cell>
          <cell r="B2063" t="str">
            <v>PORTA DE MADEIRA PARA VERNIZ, SEMI-OCA (LEVE OU MÉDIA), 90X210CM, ESPESSURA DE 3,5CM, INCLUSO DOBRADIÇAS - FORNECIMENTO E INSTALAÇÃO. AF_12/2019</v>
          </cell>
          <cell r="C2063" t="str">
            <v>UN</v>
          </cell>
          <cell r="D2063">
            <v>362.86</v>
          </cell>
        </row>
        <row r="2064">
          <cell r="A2064">
            <v>91013</v>
          </cell>
          <cell r="B2064" t="str">
            <v>KIT DE PORTA DE MADEIRA PARA VERNIZ, SEMI-OCA (LEVE OU MÉDIA), PADRÃO MÉDIO, 60X210CM, ESPESSURA DE 3,5CM, ITENS INCLUSOS: DOBRADIÇAS, MONTAGEM E INSTALAÇÃO DO BATENTE, SEM FECHADURA - FORNECIMENTO E INSTALAÇÃO. AF_12/2019</v>
          </cell>
          <cell r="C2064" t="str">
            <v>UN</v>
          </cell>
          <cell r="D2064">
            <v>630.19000000000005</v>
          </cell>
        </row>
        <row r="2065">
          <cell r="A2065">
            <v>91014</v>
          </cell>
          <cell r="B2065" t="str">
            <v>KIT DE PORTA DE MADEIRA PARA VERNIZ, SEMI-OCA (LEVE OU MÉDIA), PADRÃO MÉDIO, 70X210CM, ESPESSURA DE 3,5CM, ITENS INCLUSOS: DOBRADIÇAS, MONTAGEM E INSTALAÇÃO DO BATENTE, SEM FECHADURA - FORNECIMENTO E INSTALAÇÃO. AF_12/2019</v>
          </cell>
          <cell r="C2065" t="str">
            <v>UN</v>
          </cell>
          <cell r="D2065">
            <v>557.99</v>
          </cell>
        </row>
        <row r="2066">
          <cell r="A2066">
            <v>91015</v>
          </cell>
          <cell r="B2066" t="str">
            <v>KIT DE PORTA DE MADEIRA PARA VERNIZ, SEMI-OCA (LEVE OU MÉDIA), PADRÃO MÉDIO, 80X210CM, ESPESSURA DE 3,5CM, ITENS INCLUSOS: DOBRADIÇAS, MONTAGEM E INSTALAÇÃO DO BATENTE, SEM FECHADURA - FORNECIMENTO E INSTALAÇÃO. AF_12/2019</v>
          </cell>
          <cell r="C2066" t="str">
            <v>UN</v>
          </cell>
          <cell r="D2066">
            <v>682.07</v>
          </cell>
        </row>
        <row r="2067">
          <cell r="A2067">
            <v>91016</v>
          </cell>
          <cell r="B2067" t="str">
            <v>KIT DE PORTA DE MADEIRA PARA VERNIZ, SEMI-OCA (LEVE OU MÉDIA), PADRÃO MÉDIO, 90X210CM, ESPESSURA DE 3,5CM, ITENS INCLUSOS: DOBRADIÇAS, MONTAGEM E INSTALAÇÃO DO BATENTE, SEM FECHADURA - FORNECIMENTO E INSTALAÇÃO. AF_12/2019</v>
          </cell>
          <cell r="C2067" t="str">
            <v>UN</v>
          </cell>
          <cell r="D2067">
            <v>663.12</v>
          </cell>
        </row>
        <row r="2068">
          <cell r="A2068">
            <v>91021</v>
          </cell>
          <cell r="B2068" t="str">
            <v>PERFURATRIZ HIDRÁULICA SOBRE CAMINHÃO COM TRADO CURTO ACOPLADO, PROFUNDIDADE MÁXIMA DE 20 M, DIÂMETRO MÁXIMO DE 1500 MM, POTÊNCIA INSTALADA DE 137 HP, MESA ROTATIVA COM TORQUE MÁXIMO DE 30 KNM - IMPOSTOS E SEGUROS. AF_06/2015</v>
          </cell>
          <cell r="C2068" t="str">
            <v>H</v>
          </cell>
          <cell r="D2068">
            <v>3.32</v>
          </cell>
        </row>
        <row r="2069">
          <cell r="A2069">
            <v>91026</v>
          </cell>
          <cell r="B2069" t="str">
            <v>CAMINHÃO TRUCADO (C/ TERCEIRO EIXO) ELETRÔNICO - POTÊNCIA 231CV - PBT = 22000KG - DIST. ENTRE EIXOS 5170 MM - INCLUI CARROCERIA FIXA ABERTA DE MADEIRA - DEPRECIAÇÃO. AF_06/2015</v>
          </cell>
          <cell r="C2069" t="str">
            <v>H</v>
          </cell>
          <cell r="D2069">
            <v>10.5</v>
          </cell>
        </row>
        <row r="2070">
          <cell r="A2070">
            <v>91027</v>
          </cell>
          <cell r="B2070" t="str">
            <v>CAMINHÃO TRUCADO (C/ TERCEIRO EIXO) ELETRÔNICO - POTÊNCIA 231CV - PBT = 22000KG - DIST. ENTRE EIXOS 5170 MM - INCLUI CARROCERIA FIXA ABERTA DE MADEIRA - JUROS. AF_06/2015</v>
          </cell>
          <cell r="C2070" t="str">
            <v>H</v>
          </cell>
          <cell r="D2070">
            <v>2.2000000000000002</v>
          </cell>
        </row>
        <row r="2071">
          <cell r="A2071">
            <v>91028</v>
          </cell>
          <cell r="B2071" t="str">
            <v>CAMINHÃO TRUCADO (C/ TERCEIRO EIXO) ELETRÔNICO - POTÊNCIA 231CV - PBT = 22000KG - DIST. ENTRE EIXOS 5170 MM - INCLUI CARROCERIA FIXA ABERTA DE MADEIRA - IMPOSTOS E SEGUROS. AF_06/2015</v>
          </cell>
          <cell r="C2071" t="str">
            <v>H</v>
          </cell>
          <cell r="D2071">
            <v>0.84</v>
          </cell>
        </row>
        <row r="2072">
          <cell r="A2072">
            <v>91029</v>
          </cell>
          <cell r="B2072" t="str">
            <v>CAMINHÃO TRUCADO (C/ TERCEIRO EIXO) ELETRÔNICO - POTÊNCIA 231CV - PBT = 22000KG - DIST. ENTRE EIXOS 5170 MM - INCLUI CARROCERIA FIXA ABERTA DE MADEIRA - MANUTENÇÃO. AF_06/2015</v>
          </cell>
          <cell r="C2072" t="str">
            <v>H</v>
          </cell>
          <cell r="D2072">
            <v>19.690000000000001</v>
          </cell>
        </row>
        <row r="2073">
          <cell r="A2073">
            <v>91030</v>
          </cell>
          <cell r="B2073" t="str">
            <v>CAMINHÃO TRUCADO (C/ TERCEIRO EIXO) ELETRÔNICO - POTÊNCIA 231CV - PBT = 22000KG - DIST. ENTRE EIXOS 5170 MM - INCLUI CARROCERIA FIXA ABERTA DE MADEIRA - MATERIAIS NA OPERAÇÃO. AF_06/2015</v>
          </cell>
          <cell r="C2073" t="str">
            <v>H</v>
          </cell>
          <cell r="D2073">
            <v>86.15</v>
          </cell>
        </row>
        <row r="2074">
          <cell r="A2074">
            <v>91031</v>
          </cell>
          <cell r="B2074" t="str">
            <v>CAMINHÃO TRUCADO (C/ TERCEIRO EIXO) ELETRÔNICO - POTÊNCIA 231CV - PBT = 22000KG - DIST. ENTRE EIXOS 5170 MM - INCLUI CARROCERIA FIXA ABERTA DE MADEIRA - CHP DIURNO. AF_06/2015</v>
          </cell>
          <cell r="C2074" t="str">
            <v>CHP</v>
          </cell>
          <cell r="D2074">
            <v>133.57</v>
          </cell>
        </row>
        <row r="2075">
          <cell r="A2075">
            <v>91032</v>
          </cell>
          <cell r="B2075" t="str">
            <v>CAMINHÃO TRUCADO (C/ TERCEIRO EIXO) ELETRÔNICO - POTÊNCIA 231CV - PBT = 22000KG - DIST. ENTRE EIXOS 5170 MM - INCLUI CARROCERIA FIXA ABERTA DE MADEIRA - CHI DIURNO. AF_06/2015</v>
          </cell>
          <cell r="C2075" t="str">
            <v>CHI</v>
          </cell>
          <cell r="D2075">
            <v>27.73</v>
          </cell>
        </row>
        <row r="2076">
          <cell r="A2076">
            <v>91069</v>
          </cell>
          <cell r="B2076" t="str">
            <v>EXECUÇÃO DE REVESTIMENTO DE CONCRETO PROJETADO COM ESPESSURA DE 7 CM, ARMADO COM TELA, INCLINAÇÃO MENOR QUE 90°, APLICAÇÃO CONTÍNUA, UTILIZANDO EQUIPAMENTO DE PROJEÇÃO COM 6 M³/H DE CAPACIDADE. AF_01/2016</v>
          </cell>
          <cell r="C2076" t="str">
            <v>M2</v>
          </cell>
          <cell r="D2076">
            <v>80.709999999999994</v>
          </cell>
        </row>
        <row r="2077">
          <cell r="A2077">
            <v>91070</v>
          </cell>
          <cell r="B2077" t="str">
            <v>EXECUÇÃO DE REVESTIMENTO DE CONCRETO PROJETADO COM ESPESSURA DE 10 CM, ARMADO COM TELA, INCLINAÇÃO MENOR QUE 90°, APLICAÇÃO CONTÍNUA, UTILIZANDO EQUIPAMENTO DE PROJEÇÃO COM 6 M³/H DE CAPACIDADE. AF_01/2016</v>
          </cell>
          <cell r="C2077" t="str">
            <v>M2</v>
          </cell>
          <cell r="D2077">
            <v>89.56</v>
          </cell>
        </row>
        <row r="2078">
          <cell r="A2078">
            <v>91071</v>
          </cell>
          <cell r="B2078" t="str">
            <v>EXECUÇÃO DE REVESTIMENTO DE CONCRETO PROJETADO COM ESPESSURA DE 7 CM, ARMADO COM TELA, INCLINAÇÃO DE 90°, APLICAÇÃO CONTÍNUA, UTILIZANDO EQUIPAMENTO DE PROJEÇÃO COM 6 M³/H DE CAPACIDADE. AF_01/2016</v>
          </cell>
          <cell r="C2078" t="str">
            <v>M2</v>
          </cell>
          <cell r="D2078">
            <v>108.58</v>
          </cell>
        </row>
        <row r="2079">
          <cell r="A2079">
            <v>91072</v>
          </cell>
          <cell r="B2079" t="str">
            <v>EXECUÇÃO DE REVESTIMENTO DE CONCRETO PROJETADO COM ESPESSURA DE 10 CM, ARMADO COM TELA, INCLINAÇÃO DE 90°, APLICAÇÃO CONTÍNUA, UTILIZANDO EQUIPAMENTO DE PROJEÇÃO COM 6 M³/H DE CAPACIDADE. AF_01/2016</v>
          </cell>
          <cell r="C2079" t="str">
            <v>M2</v>
          </cell>
          <cell r="D2079">
            <v>117.37</v>
          </cell>
        </row>
        <row r="2080">
          <cell r="A2080">
            <v>91073</v>
          </cell>
          <cell r="B2080" t="str">
            <v>EXECUÇÃO DE REVESTIMENTO DE CONCRETO PROJETADO COM ESPESSURA DE 7 CM, ARMADO COM TELA, INCLINAÇÃO MENOR QUE 90°, APLICAÇÃO CONTÍNUA, UTILIZANDO EQUIPAMENTO DE PROJEÇÃO COM 3 M³/H DE CAPACIDADE. AF_01/2016</v>
          </cell>
          <cell r="C2080" t="str">
            <v>M2</v>
          </cell>
          <cell r="D2080">
            <v>90.21</v>
          </cell>
        </row>
        <row r="2081">
          <cell r="A2081">
            <v>91074</v>
          </cell>
          <cell r="B2081" t="str">
            <v>EXECUÇÃO DE REVESTIMENTO DE CONCRETO PROJETADO COM ESPESSURA DE 10 CM, ARMADO COM TELA, INCLINAÇÃO MENOR QUE 90°, APLICAÇÃO CONTÍNUA, UTILIZANDO EQUIPAMENTO DE PROJEÇÃO COM 3 M³/H DE CAPACIDADE. AF_01/2016</v>
          </cell>
          <cell r="C2081" t="str">
            <v>M2</v>
          </cell>
          <cell r="D2081">
            <v>100</v>
          </cell>
        </row>
        <row r="2082">
          <cell r="A2082">
            <v>91075</v>
          </cell>
          <cell r="B2082" t="str">
            <v>EXECUÇÃO DE REVESTIMENTO DE CONCRETO PROJETADO COM ESPESSURA DE 7 CM, ARMADO COM TELA, INCLINAÇÃO DE 90°, APLICAÇÃO CONTÍNUA, UTILIZANDO EQUIPAMENTO DE PROJEÇÃO COM 3 M³/H DE CAPACIDADE. AF_01/2016</v>
          </cell>
          <cell r="C2082" t="str">
            <v>M2</v>
          </cell>
          <cell r="D2082">
            <v>119.7</v>
          </cell>
        </row>
        <row r="2083">
          <cell r="A2083">
            <v>91076</v>
          </cell>
          <cell r="B2083" t="str">
            <v>EXECUÇÃO DE REVESTIMENTO DE CONCRETO PROJETADO COM ESPESSURA DE 10 CM, ARMADO COM TELA, INCLINAÇÃO DE 90°, APLICAÇÃO CONTÍNUA, UTILIZANDO EQUIPAMENTO DE PROJEÇÃO COM 3 M³/H DE CAPACIDADE. AF_01/2016</v>
          </cell>
          <cell r="C2083" t="str">
            <v>M2</v>
          </cell>
          <cell r="D2083">
            <v>129.5</v>
          </cell>
        </row>
        <row r="2084">
          <cell r="A2084">
            <v>91077</v>
          </cell>
          <cell r="B2084" t="str">
            <v>EXECUÇÃO DE REVESTIMENTO DE CONCRETO PROJETADO COM ESPESSURA DE 7 CM, ARMADO COM FIBRAS DE AÇO, INCLINAÇÃO MENOR QUE 90°, APLICAÇÃO CONTÍNUA, UTILIZANDO EQUIPAMENTO DE PROJEÇÃO COM 6 M³/H DE CAPACIDADE. AF_01/2016</v>
          </cell>
          <cell r="C2084" t="str">
            <v>M2</v>
          </cell>
          <cell r="D2084">
            <v>89.23</v>
          </cell>
        </row>
        <row r="2085">
          <cell r="A2085">
            <v>91078</v>
          </cell>
          <cell r="B2085" t="str">
            <v>EXECUÇÃO DE REVESTIMENTO DE CONCRETO PROJETADO COM ESPESSURA DE 10 CM, ARMADO COM FIBRAS DE AÇO, INCLINAÇÃO MENOR QUE 90°, APLICAÇÃO CONTÍNUA, UTILIZANDO EQUIPAMENTO DE PROJEÇÃO COM 6 M³/H DE CAPACIDADE. AF_01/2016</v>
          </cell>
          <cell r="C2085" t="str">
            <v>M2</v>
          </cell>
          <cell r="D2085">
            <v>104.83</v>
          </cell>
        </row>
        <row r="2086">
          <cell r="A2086">
            <v>91079</v>
          </cell>
          <cell r="B2086" t="str">
            <v>EXECUÇÃO DE REVESTIMENTO DE CONCRETO PROJETADO COM ESPESSURA DE 7 CM, ARMADO COM FIBRAS DE AÇO, INCLINAÇÃO DE 90°, APLICAÇÃO CONTÍNUA, UTILIZANDO EQUIPAMENTO DE PROJEÇÃO COM 6 M³/H DE CAPACIDADE. AF_01/2016</v>
          </cell>
          <cell r="C2086" t="str">
            <v>M2</v>
          </cell>
          <cell r="D2086">
            <v>93.32</v>
          </cell>
        </row>
        <row r="2087">
          <cell r="A2087">
            <v>91080</v>
          </cell>
          <cell r="B2087" t="str">
            <v>EXECUÇÃO DE REVESTIMENTO DE CONCRETO PROJETADO COM ESPESSURA DE 10 CM, ARMADO COM FIBRAS DE AÇO, INCLINAÇÃO DE 90°, APLICAÇÃO CONTÍNUA, UTILIZANDO EQUIPAMENTO DE PROJEÇÃO COM 6 M³/H DE CAPACIDADE. AF_01/2016</v>
          </cell>
          <cell r="C2087" t="str">
            <v>M2</v>
          </cell>
          <cell r="D2087">
            <v>108.78</v>
          </cell>
        </row>
        <row r="2088">
          <cell r="A2088">
            <v>91081</v>
          </cell>
          <cell r="B2088" t="str">
            <v>EXECUÇÃO DE REVESTIMENTO DE CONCRETO PROJETADO COM ESPESSURA DE 7 CM, ARMADO COM FIBRAS DE AÇO, INCLINAÇÃO MENOR QUE 90°, APLICAÇÃO CONTÍNUA, UTILIZANDO EQUIPAMENTO DE PROJEÇÃO COM 3 M³/H DE CAPACIDADE. AF_01/2016</v>
          </cell>
          <cell r="C2088" t="str">
            <v>M2</v>
          </cell>
          <cell r="D2088">
            <v>99.86</v>
          </cell>
        </row>
        <row r="2089">
          <cell r="A2089">
            <v>91082</v>
          </cell>
          <cell r="B2089" t="str">
            <v>EXECUÇÃO DE REVESTIMENTO DE CONCRETO PROJETADO COM ESPESSURA DE 10 CM, ARMADO COM FIBRAS DE AÇO, INCLINAÇÃO MENOR QUE 90°, APLICAÇÃO CONTÍNUA, UTILIZANDO EQUIPAMENTO DE PROJEÇÃO COM 3 M³/H DE CAPACIDADE. AF_01/2016</v>
          </cell>
          <cell r="C2089" t="str">
            <v>M2</v>
          </cell>
          <cell r="D2089">
            <v>116.32</v>
          </cell>
        </row>
        <row r="2090">
          <cell r="A2090">
            <v>91083</v>
          </cell>
          <cell r="B2090" t="str">
            <v>EXECUÇÃO DE REVESTIMENTO DE CONCRETO PROJETADO COM ESPESSURA DE 7 CM, ARMADO COM FIBRAS DE AÇO, INCLINAÇÃO DE 90°, APLICAÇÃO CONTÍNUA, UTILIZANDO EQUIPAMENTO DE PROJEÇÃO COM 3 M³/H DE CAPACIDADE. AF_01/2016</v>
          </cell>
          <cell r="C2090" t="str">
            <v>M2</v>
          </cell>
          <cell r="D2090">
            <v>107.08</v>
          </cell>
        </row>
        <row r="2091">
          <cell r="A2091">
            <v>91084</v>
          </cell>
          <cell r="B2091" t="str">
            <v>EXECUÇÃO DE REVESTIMENTO DE CONCRETO PROJETADO COM ESPESSURA DE 10 CM, ARMADO COM FIBRAS DE AÇO, INCLINAÇÃO DE 90°, APLICAÇÃO CONTÍNUA, UTILIZANDO EQUIPAMENTO DE PROJEÇÃO COM 3 M³/H DE CAPACIDADE. AF_01/2016</v>
          </cell>
          <cell r="C2091" t="str">
            <v>M2</v>
          </cell>
          <cell r="D2091">
            <v>123.38</v>
          </cell>
        </row>
        <row r="2092">
          <cell r="A2092">
            <v>91086</v>
          </cell>
          <cell r="B2092" t="str">
            <v>EXECUÇÃO DE REVESTIMENTO DE CONCRETO PROJETADO COM ESPESSURA DE 7 CM, ARMADO COM TELA, INCLINAÇÃO MENOR QUE 90°, APLICAÇÃO DESCONTÍNUA, UTILIZANDO EQUIPAMENTO DE PROJEÇÃO COM 6 M³/H DE CAPACIDADE. AF_01/2016</v>
          </cell>
          <cell r="C2092" t="str">
            <v>M2</v>
          </cell>
          <cell r="D2092">
            <v>87.9</v>
          </cell>
        </row>
        <row r="2093">
          <cell r="A2093">
            <v>91087</v>
          </cell>
          <cell r="B2093" t="str">
            <v>EXECUÇÃO DE REVESTIMENTO DE CONCRETO PROJETADO COM ESPESSURA DE 10 CM, ARMADO COM TELA, INCLINAÇÃO MENOR QUE 90°, APLICAÇÃO DESCONTÍNUA, UTILIZANDO EQUIPAMENTO DE PROJEÇÃO COM 6 M³/H DE CAPACIDADE. AF_01/2016</v>
          </cell>
          <cell r="C2093" t="str">
            <v>M2</v>
          </cell>
          <cell r="D2093">
            <v>96.95</v>
          </cell>
        </row>
        <row r="2094">
          <cell r="A2094">
            <v>91088</v>
          </cell>
          <cell r="B2094" t="str">
            <v>EXECUÇÃO DE REVESTIMENTO DE CONCRETO PROJETADO COM ESPESSURA DE 7 CM, ARMADO COM TELA, INCLINAÇÃO DE 90°, APLICAÇÃO DESCONTÍNUA, UTILIZANDO EQUIPAMENTO DE PROJEÇÃO COM 6 M³/H DE CAPACIDADE. AF_01/2016</v>
          </cell>
          <cell r="C2094" t="str">
            <v>M2</v>
          </cell>
          <cell r="D2094">
            <v>116.77</v>
          </cell>
        </row>
        <row r="2095">
          <cell r="A2095">
            <v>91089</v>
          </cell>
          <cell r="B2095" t="str">
            <v>EXECUÇÃO DE REVESTIMENTO DE CONCRETO PROJETADO COM ESPESSURA DE 10 CM, ARMADO COM TELA, INCLINAÇÃO DE 90°, APLICAÇÃO DESCONTÍNUA, UTILIZANDO EQUIPAMENTO DE PROJEÇÃO COM 6 M³/H DE CAPACIDADE. AF_01/2016</v>
          </cell>
          <cell r="C2095" t="str">
            <v>M2</v>
          </cell>
          <cell r="D2095">
            <v>125.91</v>
          </cell>
        </row>
        <row r="2096">
          <cell r="A2096">
            <v>91090</v>
          </cell>
          <cell r="B2096" t="str">
            <v>EXECUÇÃO DE REVESTIMENTO DE CONCRETO PROJETADO COM ESPESSURA DE 7 CM, ARMADO COM TELA, INCLINAÇÃO MENOR QUE 90°, APLICAÇÃO DESCONTÍNUA, UTILIZANDO EQUIPAMENTO DE PROJEÇÃO COM 3 M³/H DE CAPACIDADE. AF_01/2016</v>
          </cell>
          <cell r="C2096" t="str">
            <v>M2</v>
          </cell>
          <cell r="D2096">
            <v>95.95</v>
          </cell>
        </row>
        <row r="2097">
          <cell r="A2097">
            <v>91091</v>
          </cell>
          <cell r="B2097" t="str">
            <v>EXECUÇÃO DE REVESTIMENTO DE CONCRETO PROJETADO COM ESPESSURA DE 10 CM, ARMADO COM TELA, INCLINAÇÃO MENOR QUE 90°, APLICAÇÃO DESCONTÍNUA, UTILIZANDO EQUIPAMENTO DE PROJEÇÃO COM 3 M³/H DE CAPACIDADE. AF_01/2016</v>
          </cell>
          <cell r="C2097" t="str">
            <v>M2</v>
          </cell>
          <cell r="D2097">
            <v>106.13</v>
          </cell>
        </row>
        <row r="2098">
          <cell r="A2098">
            <v>91092</v>
          </cell>
          <cell r="B2098" t="str">
            <v>EXECUÇÃO DE REVESTIMENTO DE CONCRETO PROJETADO COM ESPESSURA DE 7 CM, ARMADO COM TELA, INCLINAÇÃO DE 90°, APLICAÇÃO DESCONTÍNUA, UTILIZANDO EQUIPAMENTO DE PROJEÇÃO COM 3 M³/H DE CAPACIDADE. AF_01/2016</v>
          </cell>
          <cell r="C2098" t="str">
            <v>M2</v>
          </cell>
          <cell r="D2098">
            <v>126.16</v>
          </cell>
        </row>
        <row r="2099">
          <cell r="A2099">
            <v>91093</v>
          </cell>
          <cell r="B2099" t="str">
            <v>EXECUÇÃO DE REVESTIMENTO DE CONCRETO PROJETADO COM ESPESSURA DE 10 CM, ARMADO COM TELA, INCLINAÇÃO DE 90°, APLICAÇÃO DESCONTÍNUA, UTILIZANDO EQUIPAMENTO DE PROJEÇÃO COM 3 M³/H DE CAPACIDADE. AF_01/2016</v>
          </cell>
          <cell r="C2099" t="str">
            <v>M2</v>
          </cell>
          <cell r="D2099">
            <v>136.56</v>
          </cell>
        </row>
        <row r="2100">
          <cell r="A2100">
            <v>91094</v>
          </cell>
          <cell r="B2100" t="str">
            <v>EXECUÇÃO DE REVESTIMENTO DE CONCRETO PROJETADO COM ESPESSURA DE 7 CM, ARMADO COM FIBRAS DE AÇO, INCLINAÇÃO MENOR QUE 90°, APLICAÇÃO DESCONTÍNUA, UTILIZANDO EQUIPAMENTO DE PROJEÇÃO COM 6 M³/H DE CAPACIDADE. AF_01/2016</v>
          </cell>
          <cell r="C2100" t="str">
            <v>M2</v>
          </cell>
          <cell r="D2100">
            <v>93.46</v>
          </cell>
        </row>
        <row r="2101">
          <cell r="A2101">
            <v>91095</v>
          </cell>
          <cell r="B2101" t="str">
            <v>EXECUÇÃO DE REVESTIMENTO DE CONCRETO PROJETADO COM ESPESSURA DE 10 CM, ARMADO COM FIBRAS DE AÇO, INCLINAÇÃO MENOR QUE 90°, APLICAÇÃO DESCONTÍNUA, UTILIZANDO EQUIPAMENTO DE PROJEÇÃO COM 6 M³/H DE CAPACIDADE. AF_01/2016</v>
          </cell>
          <cell r="C2101" t="str">
            <v>M2</v>
          </cell>
          <cell r="D2101">
            <v>109.33</v>
          </cell>
        </row>
        <row r="2102">
          <cell r="A2102">
            <v>91096</v>
          </cell>
          <cell r="B2102" t="str">
            <v>EXECUÇÃO DE REVESTIMENTO DE CONCRETO PROJETADO COM ESPESSURA DE 7 CM, ARMADO COM FIBRAS DE AÇO, INCLINAÇÃO DE 90°, APLICAÇÃO DESCONTÍNUA, UTILIZANDO EQUIPAMENTO DE PROJEÇÃO COM 6 M³/H DE CAPACIDADE. AF_01/2016</v>
          </cell>
          <cell r="C2102" t="str">
            <v>M2</v>
          </cell>
          <cell r="D2102">
            <v>95.62</v>
          </cell>
        </row>
        <row r="2103">
          <cell r="A2103">
            <v>91097</v>
          </cell>
          <cell r="B2103" t="str">
            <v>EXECUÇÃO DE REVESTIMENTO DE CONCRETO PROJETADO COM ESPESSURA DE 10 CM, ARMADO COM FIBRAS DE AÇO, INCLINAÇÃO DE 90°, APLICAÇÃO DESCONTÍNUA, UTILIZANDO EQUIPAMENTO DE PROJEÇÃO COM 6 M³/H DE CAPACIDADE. AF_01/2016</v>
          </cell>
          <cell r="C2103" t="str">
            <v>M2</v>
          </cell>
          <cell r="D2103">
            <v>111.39</v>
          </cell>
        </row>
        <row r="2104">
          <cell r="A2104">
            <v>91098</v>
          </cell>
          <cell r="B2104" t="str">
            <v>EXECUÇÃO DE REVESTIMENTO DE CONCRETO PROJETADO COM ESPESSURA DE 7 CM, ARMADO COM FIBRAS DE AÇO, INCLINAÇÃO MENOR QUE 90°, APLICAÇÃO DESCONTÍNUA, UTILIZANDO EQUIPAMENTO DE PROJEÇÃO COM 3 M³/H DE CAPACIDADE. AF_01/2016</v>
          </cell>
          <cell r="C2104" t="str">
            <v>M2</v>
          </cell>
          <cell r="D2104">
            <v>103.95</v>
          </cell>
        </row>
        <row r="2105">
          <cell r="A2105">
            <v>91099</v>
          </cell>
          <cell r="B2105" t="str">
            <v>EXECUÇÃO DE REVESTIMENTO DE CONCRETO PROJETADO COM ESPESSURA DE 10 CM, ARMADO COM FIBRAS DE AÇO, INCLINAÇÃO MENOR QUE 90°, APLICAÇÃO DESCONTÍNUA, UTILIZANDO EQUIPAMENTO DE PROJEÇÃO COM 3 M³/H DE CAPACIDADE. AF_01/2016</v>
          </cell>
          <cell r="C2105" t="str">
            <v>M2</v>
          </cell>
          <cell r="D2105">
            <v>120.74</v>
          </cell>
        </row>
        <row r="2106">
          <cell r="A2106">
            <v>91100</v>
          </cell>
          <cell r="B2106" t="str">
            <v>EXECUÇÃO DE REVESTIMENTO DE CONCRETO PROJETADO COM ESPESSURA DE 7 CM, ARMADO COM FIBRAS DE AÇO, INCLINAÇÃO DE 90°, APLICAÇÃO DESCONTÍNUA, UTILIZANDO EQUIPAMENTO DE PROJEÇÃO COM 3 M³/H DE CAPACIDADE. AF_01/2016</v>
          </cell>
          <cell r="C2106" t="str">
            <v>M2</v>
          </cell>
          <cell r="D2106">
            <v>109.75</v>
          </cell>
        </row>
        <row r="2107">
          <cell r="A2107">
            <v>91101</v>
          </cell>
          <cell r="B2107" t="str">
            <v>EXECUÇÃO DE REVESTIMENTO DE CONCRETO PROJETADO COM ESPESSURA DE 10 CM, ARMADO COM FIBRAS DE AÇO, INCLINAÇÃO DE 90°, APLICAÇÃO DESCONTÍNUA, UTILIZANDO EQUIPAMENTO DE PROJEÇÃO COM 3 M³/H DE CAPACIDADE. AF_01/2016</v>
          </cell>
          <cell r="C2107" t="str">
            <v>M2</v>
          </cell>
          <cell r="D2107">
            <v>126.47</v>
          </cell>
        </row>
        <row r="2108">
          <cell r="A2108">
            <v>91166</v>
          </cell>
          <cell r="B2108" t="str">
            <v>FIXAÇÃO DE TUBOS HORIZONTAIS DE PEX DIAMETROS IGUAIS OU INFERIORES A 40 MM COM ABRAÇADEIRA PLÁSTICA 390 MM, FIXADA EM LAJE. AF_05/2015</v>
          </cell>
          <cell r="C2108" t="str">
            <v>M</v>
          </cell>
          <cell r="D2108">
            <v>2.99</v>
          </cell>
        </row>
        <row r="2109">
          <cell r="A2109">
            <v>91167</v>
          </cell>
          <cell r="B2109" t="str">
            <v>FIXAÇÃO DE TUBOS HORIZONTAIS DE PPR DIÂMETROS MENORES OU IGUAIS A 40 MM COM ABRAÇADEIRA METÁLICA RÍGIDA TIPO D 1/2", FIXADA EM PERFILADO EM LAJE. AF_05/2015</v>
          </cell>
          <cell r="C2109" t="str">
            <v>M</v>
          </cell>
          <cell r="D2109">
            <v>8.43</v>
          </cell>
        </row>
        <row r="2110">
          <cell r="A2110">
            <v>91168</v>
          </cell>
          <cell r="B2110" t="str">
            <v>FIXAÇÃO DE TUBOS HORIZONTAIS DE PPR DIÂMETROS MAIORES QUE 40 MM E MENORES OU IGUAIS A 75 MM COM ABRAÇADEIRA METÁLICA RÍGIDA TIPO D 1 1/2", FIXADA EM PERFILADO EM LAJE. AF_05/2015</v>
          </cell>
          <cell r="C2110" t="str">
            <v>M</v>
          </cell>
          <cell r="D2110">
            <v>6.38</v>
          </cell>
        </row>
        <row r="2111">
          <cell r="A2111">
            <v>91169</v>
          </cell>
          <cell r="B2111" t="str">
            <v>FIXAÇÃO DE TUBOS HORIZONTAIS DE PPR DIÂMETROS MAIORES QUE 75 MM COM ABRAÇADEIRA METÁLICA RÍGIDA TIPO D 3", FIXADA EM PERFILADO EM LAJE. AF_05/2015</v>
          </cell>
          <cell r="C2111" t="str">
            <v>M</v>
          </cell>
          <cell r="D2111">
            <v>7.56</v>
          </cell>
        </row>
        <row r="2112">
          <cell r="A2112">
            <v>91170</v>
          </cell>
          <cell r="B2112" t="str">
            <v>FIXAÇÃO DE TUBOS HORIZONTAIS DE PVC, CPVC OU COBRE DIÂMETROS MENORES OU IGUAIS A 40 MM OU ELETROCALHAS ATÉ 150MM DE LARGURA, COM ABRAÇADEIRA METÁLICA RÍGIDA TIPO D 1/2, FIXADA EM PERFILADO EM LAJE. AF_05/2015</v>
          </cell>
          <cell r="C2112" t="str">
            <v>M</v>
          </cell>
          <cell r="D2112">
            <v>2.16</v>
          </cell>
        </row>
        <row r="2113">
          <cell r="A2113">
            <v>91171</v>
          </cell>
          <cell r="B2113" t="str">
            <v>FIXAÇÃO DE TUBOS HORIZONTAIS DE PVC, CPVC OU COBRE DIÂMETROS MAIORES QUE 40 MM E MENORES OU IGUAIS A 75 MM COM ABRAÇADEIRA METÁLICA RÍGIDA TIPO D 1 1/2", FIXADA EM PERFILADO EM LAJE. AF_05/2015</v>
          </cell>
          <cell r="C2113" t="str">
            <v>M</v>
          </cell>
          <cell r="D2113">
            <v>2.72</v>
          </cell>
        </row>
        <row r="2114">
          <cell r="A2114">
            <v>91172</v>
          </cell>
          <cell r="B2114" t="str">
            <v>FIXAÇÃO DE TUBOS HORIZONTAIS DE PVC, CPVC OU COBRE DIÂMETROS MAIORES QUE 75 MM COM ABRAÇADEIRA METÁLICA RÍGIDA TIPO D 3", FIXADA EM PERFILADO EM LAJE. AF_05/2015</v>
          </cell>
          <cell r="C2114" t="str">
            <v>M</v>
          </cell>
          <cell r="D2114">
            <v>3.99</v>
          </cell>
        </row>
        <row r="2115">
          <cell r="A2115">
            <v>91173</v>
          </cell>
          <cell r="B2115" t="str">
            <v>FIXAÇÃO DE TUBOS VERTICAIS DE PPR DIÂMETROS MENORES OU IGUAIS A 40 MM COM ABRAÇADEIRA METÁLICA RÍGIDA TIPO D 1/2", FIXADA EM PERFILADO EM ALVENARIA. AF_05/2015</v>
          </cell>
          <cell r="C2115" t="str">
            <v>M</v>
          </cell>
          <cell r="D2115">
            <v>1.0900000000000001</v>
          </cell>
        </row>
        <row r="2116">
          <cell r="A2116">
            <v>91174</v>
          </cell>
          <cell r="B2116" t="str">
            <v>FIXAÇÃO DE TUBOS VERTICAIS DE PPR DIÂMETROS MAIORES QUE 40 MM E MENORES OU IGUAIS A 75 MM COM ABRAÇADEIRA METÁLICA RÍGIDA TIPO D 1 1/2", FIXADA EM PERFILADO EM ALVENARIA. AF_05/2015</v>
          </cell>
          <cell r="C2116" t="str">
            <v>M</v>
          </cell>
          <cell r="D2116">
            <v>2.16</v>
          </cell>
        </row>
        <row r="2117">
          <cell r="A2117">
            <v>91175</v>
          </cell>
          <cell r="B2117" t="str">
            <v>FIXAÇÃO DE TUBOS VERTICAIS DE PPR DIÂMETROS MAIORES QUE 75 MM COM ABRAÇADEIRA METÁLICA RÍGIDA TIPO D 3", FIXADA EM PERFILADO EM ALVENARIA. AF_05/2015</v>
          </cell>
          <cell r="C2117" t="str">
            <v>M</v>
          </cell>
          <cell r="D2117">
            <v>3.5</v>
          </cell>
        </row>
        <row r="2118">
          <cell r="A2118">
            <v>91176</v>
          </cell>
          <cell r="B2118" t="str">
            <v>FIXAÇÃO DE TUBOS HORIZONTAIS DE PPR DIÂMETROS MENORES OU IGUAIS A 40 MM COM ABRAÇADEIRA METÁLICA RÍGIDA TIPO  D  1/2" , FIXADA DIRETAMENTE NA LAJE. AF_05/2015</v>
          </cell>
          <cell r="C2118" t="str">
            <v>M</v>
          </cell>
          <cell r="D2118">
            <v>18.739999999999998</v>
          </cell>
        </row>
        <row r="2119">
          <cell r="A2119">
            <v>91177</v>
          </cell>
          <cell r="B2119" t="str">
            <v>FIXAÇÃO DE TUBOS HORIZONTAIS DE PPR DIÂMETROS MAIORES QUE 40 MM E MENORES OU IGUAIS A 75 MM COM ABRAÇADEIRA METÁLICA RÍGIDA TIPO  D  1 1/2" , FIXADA DIRETAMENTE NA LAJE. AF_05/2015</v>
          </cell>
          <cell r="C2119" t="str">
            <v>M</v>
          </cell>
          <cell r="D2119">
            <v>9.09</v>
          </cell>
        </row>
        <row r="2120">
          <cell r="A2120">
            <v>91178</v>
          </cell>
          <cell r="B2120" t="str">
            <v>FIXAÇÃO DE TUBOS HORIZONTAIS DE PPR DIÂMETROS MAIORES QUE 75 MM COM ABRAÇADEIRA METÁLICA RÍGIDA TIPO  D  3" , FIXADA DIRETAMENTE NA LAJE. AF_05/2015</v>
          </cell>
          <cell r="C2120" t="str">
            <v>M</v>
          </cell>
          <cell r="D2120">
            <v>10.47</v>
          </cell>
        </row>
        <row r="2121">
          <cell r="A2121">
            <v>91179</v>
          </cell>
          <cell r="B2121" t="str">
            <v>FIXAÇÃO DE TUBOS HORIZONTAIS DE PVC, CPVC OU COBRE DIÂMETROS MENORES OU IGUAIS A 40 MM COM ABRAÇADEIRA METÁLICA RÍGIDA TIPO  D  1/2" , FIXADA DIRETAMENTE NA LAJE. AF_05/2015</v>
          </cell>
          <cell r="C2121" t="str">
            <v>M</v>
          </cell>
          <cell r="D2121">
            <v>4.79</v>
          </cell>
        </row>
        <row r="2122">
          <cell r="A2122">
            <v>91180</v>
          </cell>
          <cell r="B2122" t="str">
            <v>FIXAÇÃO DE TUBOS HORIZONTAIS DE PVC, CPVC OU COBRE DIÂMETROS MAIORES QUE 40 MM E MENORES OU IGUAIS A 75 MM COM ABRAÇADEIRA METÁLICA RÍGIDA TIPO D 1 1/2, FIXADA DIRETAMENTE NA LAJE. AF_05/2015</v>
          </cell>
          <cell r="C2122" t="str">
            <v>M</v>
          </cell>
          <cell r="D2122">
            <v>4.3899999999999997</v>
          </cell>
        </row>
        <row r="2123">
          <cell r="A2123">
            <v>91181</v>
          </cell>
          <cell r="B2123" t="str">
            <v>FIXAÇÃO DE TUBOS HORIZONTAIS DE PVC, CPVC OU COBRE DIÂMETROS MAIORES QUE 75 MM COM ABRAÇADEIRA METÁLICA RÍGIDA TIPO  D  3" , FIXADA DIRETAMENTE NA LAJE. AF_05/2015</v>
          </cell>
          <cell r="C2123" t="str">
            <v>M</v>
          </cell>
          <cell r="D2123">
            <v>4.95</v>
          </cell>
        </row>
        <row r="2124">
          <cell r="A2124">
            <v>91182</v>
          </cell>
          <cell r="B2124" t="str">
            <v>FIXAÇÃO DE TUBOS HORIZONTAIS DE PPR DIÂMETROS MENORES OU IGUAIS A 40 MM COM ABRAÇADEIRA METÁLICA FLEXÍVEL 18 MM, FIXADA DIRETAMENTE NA LAJE. AF_05/2015</v>
          </cell>
          <cell r="C2124" t="str">
            <v>M</v>
          </cell>
          <cell r="D2124">
            <v>19.28</v>
          </cell>
        </row>
        <row r="2125">
          <cell r="A2125">
            <v>91183</v>
          </cell>
          <cell r="B2125" t="str">
            <v>FIXAÇÃO DE TUBOS HORIZONTAIS DE PPR DIÂMETROS MAIORES QUE 40 MM E MENORES OU IGUAIS A 75 MM COM ABRAÇADEIRA METÁLICA FLEXÍVEL 18 MM, FIXADA DIRETAMENTE NA LAJE. AF_05/2015</v>
          </cell>
          <cell r="C2125" t="str">
            <v>M</v>
          </cell>
          <cell r="D2125">
            <v>9.48</v>
          </cell>
        </row>
        <row r="2126">
          <cell r="A2126">
            <v>91184</v>
          </cell>
          <cell r="B2126" t="str">
            <v>FIXAÇÃO DE TUBOS HORIZONTAIS DE PPR DIÂMETROS MAIORES QUE 75 MM COM ABRAÇADEIRA METÁLICA FLEXÍVEL 18 MM, FIXADA DIRETAMENTE NA LAJE. AF_05/2015</v>
          </cell>
          <cell r="C2126" t="str">
            <v>M</v>
          </cell>
          <cell r="D2126">
            <v>8.82</v>
          </cell>
        </row>
        <row r="2127">
          <cell r="A2127">
            <v>91185</v>
          </cell>
          <cell r="B2127" t="str">
            <v>FIXAÇÃO DE TUBOS HORIZONTAIS DE PVC, CPVC OU COBRE DIÂMETROS MENORES OU IGUAIS A 40 MM COM ABRAÇADEIRA METÁLICA FLEXÍVEL 18 MM, FIXADA DIRETAMENTE NA LAJE. AF_05/2015</v>
          </cell>
          <cell r="C2127" t="str">
            <v>M</v>
          </cell>
          <cell r="D2127">
            <v>4.95</v>
          </cell>
        </row>
        <row r="2128">
          <cell r="A2128">
            <v>91186</v>
          </cell>
          <cell r="B2128" t="str">
            <v>FIXAÇÃO DE TUBOS HORIZONTAIS DE PVC, CPVC OU COBRE DIÂMETROS MAIORES QUE 40 MM E MENORES OU IGUAIS A 75 MM COM ABRAÇADEIRA METÁLICA FLEXÍVEL 18 MM, FIXADA DIRETAMENTE NA LAJE. AF_05/2015</v>
          </cell>
          <cell r="C2128" t="str">
            <v>M</v>
          </cell>
          <cell r="D2128">
            <v>4.04</v>
          </cell>
        </row>
        <row r="2129">
          <cell r="A2129">
            <v>91187</v>
          </cell>
          <cell r="B2129" t="str">
            <v>FIXAÇÃO DE TUBOS HORIZONTAIS DE PVC, CPVC OU COBRE DIÂMETROS MAIORES QUE 75 MM COM ABRAÇADEIRA METÁLICA FLEXÍVEL 18 MM, FIXADA DIRETAMENTE NA LAJE. AF_05/2015</v>
          </cell>
          <cell r="C2129" t="str">
            <v>M</v>
          </cell>
          <cell r="D2129">
            <v>4.66</v>
          </cell>
        </row>
        <row r="2130">
          <cell r="A2130">
            <v>91188</v>
          </cell>
          <cell r="B2130" t="str">
            <v>CHUMBAMENTO PONTUAL DE ABERTURA EM LAJE COM PASSAGEM DE 1 TUBO DE DIAMETRO EQUIVALENTE IGUAL À  50 MM. AF_05/2015</v>
          </cell>
          <cell r="C2130" t="str">
            <v>UN</v>
          </cell>
          <cell r="D2130">
            <v>4.8499999999999996</v>
          </cell>
        </row>
        <row r="2131">
          <cell r="A2131">
            <v>91189</v>
          </cell>
          <cell r="B2131" t="str">
            <v>CHUMBAMENTO PONTUAL DE ABERTURA EM LAJE COM PASSAGEM DE MAIS DE 1 TUBO DE  DIAMETRO EQUIVALENTE IGUAL À  50 MM. AF_05/2015</v>
          </cell>
          <cell r="C2131" t="str">
            <v>UN</v>
          </cell>
          <cell r="D2131">
            <v>33.04</v>
          </cell>
        </row>
        <row r="2132">
          <cell r="A2132">
            <v>91190</v>
          </cell>
          <cell r="B2132" t="str">
            <v>CHUMBAMENTO PONTUAL EM PASSAGEM DE TUBO COM DIÂMETRO MENOR OU IGUAL A 40 MM. AF_05/2015</v>
          </cell>
          <cell r="C2132" t="str">
            <v>UN</v>
          </cell>
          <cell r="D2132">
            <v>3.47</v>
          </cell>
        </row>
        <row r="2133">
          <cell r="A2133">
            <v>91191</v>
          </cell>
          <cell r="B2133" t="str">
            <v>CHUMBAMENTO PONTUAL EM PASSAGEM DE TUBO COM DIÂMETROS ENTRE 40 MM E 75 MM. AF_05/2015</v>
          </cell>
          <cell r="C2133" t="str">
            <v>UN</v>
          </cell>
          <cell r="D2133">
            <v>3.68</v>
          </cell>
        </row>
        <row r="2134">
          <cell r="A2134">
            <v>91192</v>
          </cell>
          <cell r="B2134" t="str">
            <v>CHUMBAMENTO PONTUAL EM PASSAGEM DE TUBO COM DIÂMETRO MAIOR QUE 75 MM. AF_05/2015</v>
          </cell>
          <cell r="C2134" t="str">
            <v>UN</v>
          </cell>
          <cell r="D2134">
            <v>4.08</v>
          </cell>
        </row>
        <row r="2135">
          <cell r="A2135">
            <v>91222</v>
          </cell>
          <cell r="B2135" t="str">
            <v>RASGO EM ALVENARIA PARA RAMAIS/ DISTRIBUIÇÃO COM DIÂMETROS MAIORES QUE 40 MM E MENORES OU IGUAIS A 75 MM. AF_05/2015</v>
          </cell>
          <cell r="C2135" t="str">
            <v>M</v>
          </cell>
          <cell r="D2135">
            <v>9.64</v>
          </cell>
        </row>
        <row r="2136">
          <cell r="A2136">
            <v>91273</v>
          </cell>
          <cell r="B2136" t="str">
            <v>PLACA VIBRATÓRIA REVERSÍVEL COM MOTOR 4 TEMPOS A GASOLINA, FORÇA CENTRÍFUGA DE 25 KN (2500 KGF), POTÊNCIA 5,5 CV - DEPRECIAÇÃO. AF_08/2015</v>
          </cell>
          <cell r="C2136" t="str">
            <v>H</v>
          </cell>
          <cell r="D2136">
            <v>0.4</v>
          </cell>
        </row>
        <row r="2137">
          <cell r="A2137">
            <v>91274</v>
          </cell>
          <cell r="B2137" t="str">
            <v>PLACA VIBRATÓRIA REVERSÍVEL COM MOTOR 4 TEMPOS A GASOLINA, FORÇA CENTRÍFUGA DE 25 KN (2500 KGF), POTÊNCIA 5,5 CV - JUROS. AF_08/2015</v>
          </cell>
          <cell r="C2137" t="str">
            <v>H</v>
          </cell>
          <cell r="D2137">
            <v>0.05</v>
          </cell>
        </row>
        <row r="2138">
          <cell r="A2138">
            <v>91275</v>
          </cell>
          <cell r="B2138" t="str">
            <v>PLACA VIBRATÓRIA REVERSÍVEL COM MOTOR 4 TEMPOS A GASOLINA, FORÇA CENTRÍFUGA DE 25 KN (2500 KGF), POTÊNCIA 5,5 CV - MANUTENÇÃO. AF_08/2015</v>
          </cell>
          <cell r="C2138" t="str">
            <v>H</v>
          </cell>
          <cell r="D2138">
            <v>0.5</v>
          </cell>
        </row>
        <row r="2139">
          <cell r="A2139">
            <v>91276</v>
          </cell>
          <cell r="B2139" t="str">
            <v>PLACA VIBRATÓRIA REVERSÍVEL COM MOTOR 4 TEMPOS A GASOLINA, FORÇA CENTRÍFUGA DE 25 KN (2500 KGF), POTÊNCIA 5,5 CV - MATERIAIS NA OPERAÇÃO. AF_08/2015</v>
          </cell>
          <cell r="C2139" t="str">
            <v>H</v>
          </cell>
          <cell r="D2139">
            <v>6.07</v>
          </cell>
        </row>
        <row r="2140">
          <cell r="A2140">
            <v>91277</v>
          </cell>
          <cell r="B2140" t="str">
            <v>PLACA VIBRATÓRIA REVERSÍVEL COM MOTOR 4 TEMPOS A GASOLINA, FORÇA CENTRÍFUGA DE 25 KN (2500 KGF), POTÊNCIA 5,5 CV - CHP DIURNO. AF_08/2015</v>
          </cell>
          <cell r="C2140" t="str">
            <v>CHP</v>
          </cell>
          <cell r="D2140">
            <v>7.02</v>
          </cell>
        </row>
        <row r="2141">
          <cell r="A2141">
            <v>91278</v>
          </cell>
          <cell r="B2141" t="str">
            <v>PLACA VIBRATÓRIA REVERSÍVEL COM MOTOR 4 TEMPOS A GASOLINA, FORÇA CENTRÍFUGA DE 25 KN (2500 KGF), POTÊNCIA 5,5 CV - CHI DIURNO. AF_08/2015</v>
          </cell>
          <cell r="C2141" t="str">
            <v>CHI</v>
          </cell>
          <cell r="D2141">
            <v>0.45</v>
          </cell>
        </row>
        <row r="2142">
          <cell r="A2142">
            <v>91279</v>
          </cell>
          <cell r="B2142" t="str">
            <v>CORTADORA DE PISO COM MOTOR 4 TEMPOS A GASOLINA, POTÊNCIA DE 13 HP, COM DISCO DE CORTE DIAMANTADO SEGMENTADO PARA CONCRETO, DIÂMETRO DE 350 MM, FURO DE 1" (14 X 1") - DEPRECIAÇÃO. AF_08/2015</v>
          </cell>
          <cell r="C2142" t="str">
            <v>H</v>
          </cell>
          <cell r="D2142">
            <v>0.84</v>
          </cell>
        </row>
        <row r="2143">
          <cell r="A2143">
            <v>91280</v>
          </cell>
          <cell r="B2143" t="str">
            <v>CORTADORA DE PISO COM MOTOR 4 TEMPOS A GASOLINA, POTÊNCIA DE 13 HP, COM DISCO DE CORTE DIAMANTADO SEGMENTADO PARA CONCRETO, DIÂMETRO DE 350 MM, FURO DE 1" (14 X 1") - JUROS. AF_08/2015</v>
          </cell>
          <cell r="C2143" t="str">
            <v>H</v>
          </cell>
          <cell r="D2143">
            <v>0.09</v>
          </cell>
        </row>
        <row r="2144">
          <cell r="A2144">
            <v>91281</v>
          </cell>
          <cell r="B2144" t="str">
            <v>CORTADORA DE PISO COM MOTOR 4 TEMPOS A GASOLINA, POTÊNCIA DE 13 HP, COM DISCO DE CORTE DIAMANTADO SEGMENTADO PARA CONCRETO, DIÂMETRO DE 350 MM, FURO DE 1" (14 X 1") - MANUTENÇÃO. AF_08/2015</v>
          </cell>
          <cell r="C2144" t="str">
            <v>H</v>
          </cell>
          <cell r="D2144">
            <v>1.05</v>
          </cell>
        </row>
        <row r="2145">
          <cell r="A2145">
            <v>91282</v>
          </cell>
          <cell r="B2145" t="str">
            <v>CORTADORA DE PISO COM MOTOR 4 TEMPOS A GASOLINA, POTÊNCIA DE 13 HP, COM DISCO DE CORTE DIAMANTADO SEGMENTADO PARA CONCRETO, DIÂMETRO DE 350 MM, FURO DE 1" (14 X 1") - MATERIAIS NA OPERAÇÃO. AF_08/2015</v>
          </cell>
          <cell r="C2145" t="str">
            <v>H</v>
          </cell>
          <cell r="D2145">
            <v>14.53</v>
          </cell>
        </row>
        <row r="2146">
          <cell r="A2146">
            <v>91283</v>
          </cell>
          <cell r="B2146" t="str">
            <v>CORTADORA DE PISO COM MOTOR 4 TEMPOS A GASOLINA, POTÊNCIA DE 13 HP, COM DISCO DE CORTE DIAMANTADO SEGMENTADO PARA CONCRETO, DIÂMETRO DE 350 MM, FURO DE 1" (14 X 1") - CHP DIURNO. AF_08/2015</v>
          </cell>
          <cell r="C2146" t="str">
            <v>CHP</v>
          </cell>
          <cell r="D2146">
            <v>16.510000000000002</v>
          </cell>
        </row>
        <row r="2147">
          <cell r="A2147">
            <v>91285</v>
          </cell>
          <cell r="B2147" t="str">
            <v>CORTADORA DE PISO COM MOTOR 4 TEMPOS A GASOLINA, POTÊNCIA DE 13 HP, COM DISCO DE CORTE DIAMANTADO SEGMENTADO PARA CONCRETO, DIÂMETRO DE 350 MM, FURO DE 1" (14 X 1") - CHI DIURNO. AF_08/2015</v>
          </cell>
          <cell r="C2147" t="str">
            <v>CHI</v>
          </cell>
          <cell r="D2147">
            <v>0.93</v>
          </cell>
        </row>
        <row r="2148">
          <cell r="A2148">
            <v>91287</v>
          </cell>
          <cell r="B2148" t="str">
            <v>BATENTE PARA PORTA DE MADEIRA, PADRÃO POPULAR - FORNECIMENTO E MONTAGEM. AF_12/2019</v>
          </cell>
          <cell r="C2148" t="str">
            <v>UN</v>
          </cell>
          <cell r="D2148">
            <v>144.16</v>
          </cell>
        </row>
        <row r="2149">
          <cell r="A2149">
            <v>91292</v>
          </cell>
          <cell r="B2149" t="str">
            <v>BATENTE PARA PORTA DE MADEIRA, FIXAÇÃO COM ARGAMASSA, PADRÃO POPULAR. FORNECIMENTO E INSTALAÇÃO. AF_12/2019_P</v>
          </cell>
          <cell r="C2149" t="str">
            <v>UN</v>
          </cell>
          <cell r="D2149">
            <v>205.57</v>
          </cell>
        </row>
        <row r="2150">
          <cell r="A2150">
            <v>91295</v>
          </cell>
          <cell r="B2150" t="str">
            <v>PORTA DE MADEIRA FRISADA, SEMI-OCA (LEVE OU MÉDIA), 60X210CM, ESPESSURA DE 3CM, INCLUSO DOBRADIÇAS - FORNECIMENTO E INSTALAÇÃO. AF_12/2019</v>
          </cell>
          <cell r="C2150" t="str">
            <v>UN</v>
          </cell>
          <cell r="D2150">
            <v>309.8</v>
          </cell>
        </row>
        <row r="2151">
          <cell r="A2151">
            <v>91296</v>
          </cell>
          <cell r="B2151" t="str">
            <v>PORTA DE MADEIRA FRISADA, SEMI-OCA (LEVE OU MÉDIA), 70X210CM, ESPESSURA DE 3CM, INCLUSO DOBRADIÇAS - FORNECIMENTO E INSTALAÇÃO. AF_12/2019</v>
          </cell>
          <cell r="C2151" t="str">
            <v>UN</v>
          </cell>
          <cell r="D2151">
            <v>330.39</v>
          </cell>
        </row>
        <row r="2152">
          <cell r="A2152">
            <v>91297</v>
          </cell>
          <cell r="B2152" t="str">
            <v>PORTA DE MADEIRA FRISADA, SEMI-OCA (LEVE OU MÉDIA), 80X210CM, ESPESSURA DE 3,5CM, INCLUSO DOBRADIÇAS - FORNECIMENTO E INSTALAÇÃO. AF_12/2019</v>
          </cell>
          <cell r="C2152" t="str">
            <v>UN</v>
          </cell>
          <cell r="D2152">
            <v>385.35</v>
          </cell>
        </row>
        <row r="2153">
          <cell r="A2153">
            <v>91298</v>
          </cell>
          <cell r="B2153" t="str">
            <v>PORTA DE MADEIRA TIPO VENEZIANA, 80X210CM, ESPESSURA DE 3CM, INCLUSO DOBRADIÇAS - FORNECIMENTO E INSTALAÇÃO. AF_12/2019</v>
          </cell>
          <cell r="C2153" t="str">
            <v>UN</v>
          </cell>
          <cell r="D2153">
            <v>515.75</v>
          </cell>
        </row>
        <row r="2154">
          <cell r="A2154">
            <v>91299</v>
          </cell>
          <cell r="B2154" t="str">
            <v>PORTA DE MADEIRA, TIPO MEXICANA, MACIÇA (PESADA OU SUPERPESADA), 80X210CM, ESPESSURA DE 3,5CM, INCLUSO DOBRADIÇAS - FORNECIMENTO E INSTALAÇÃO. AF_12/2019</v>
          </cell>
          <cell r="C2154" t="str">
            <v>UN</v>
          </cell>
          <cell r="D2154">
            <v>715.83</v>
          </cell>
        </row>
        <row r="2155">
          <cell r="A2155">
            <v>91304</v>
          </cell>
          <cell r="B2155" t="str">
            <v>FECHADURA DE EMBUTIR COM CILINDRO, EXTERNA, COMPLETA, ACABAMENTO PADRÃO POPULAR, INCLUSO EXECUÇÃO DE FURO - FORNECIMENTO E INSTALAÇÃO. AF_12/2019</v>
          </cell>
          <cell r="C2155" t="str">
            <v>UN</v>
          </cell>
          <cell r="D2155">
            <v>70.56</v>
          </cell>
        </row>
        <row r="2156">
          <cell r="A2156">
            <v>91305</v>
          </cell>
          <cell r="B2156" t="str">
            <v>FECHADURA DE EMBUTIR PARA PORTA DE BANHEIRO, COMPLETA, ACABAMENTO PADRÃO POPULAR, INCLUSO EXECUÇÃO DE FURO - FORNECIMENTO E INSTALAÇÃO. AF_12/2019</v>
          </cell>
          <cell r="C2156" t="str">
            <v>UN</v>
          </cell>
          <cell r="D2156">
            <v>53.25</v>
          </cell>
        </row>
        <row r="2157">
          <cell r="A2157">
            <v>91306</v>
          </cell>
          <cell r="B2157" t="str">
            <v>FECHADURA DE EMBUTIR PARA PORTAS INTERNAS, COMPLETA, ACABAMENTO PADRÃO MÉDIO, COM EXECUÇÃO DE FURO - FORNECIMENTO E INSTALAÇÃO. AF_12/2019</v>
          </cell>
          <cell r="C2157" t="str">
            <v>UN</v>
          </cell>
          <cell r="D2157">
            <v>79.75</v>
          </cell>
        </row>
        <row r="2158">
          <cell r="A2158">
            <v>91307</v>
          </cell>
          <cell r="B2158" t="str">
            <v>FECHADURA DE EMBUTIR PARA PORTAS INTERNAS, COMPLETA, ACABAMENTO PADRÃO POPULAR, COM EXECUÇÃO DE FURO - FORNECIMENTO E INSTALAÇÃO. AF_12/2019</v>
          </cell>
          <cell r="C2158" t="str">
            <v>UN</v>
          </cell>
          <cell r="D2158">
            <v>55.94</v>
          </cell>
        </row>
        <row r="2159">
          <cell r="A2159">
            <v>91312</v>
          </cell>
          <cell r="B2159" t="str">
            <v>KIT DE PORTA DE MADEIRA PARA PINTURA, SEMI-OCA (LEVE OU MÉDIA), PADRÃO POPULAR, 60X210CM, ESPESSURA DE 3,5CM, ITENS INCLUSOS: DOBRADIÇAS, MONTAGEM E INSTALAÇÃO DO BATENTE, FECHADURA COM EXECUÇÃO DO FURO - FORNECIMENTO E INSTALAÇÃO. AF_12/2019</v>
          </cell>
          <cell r="C2159" t="str">
            <v>UN</v>
          </cell>
          <cell r="D2159">
            <v>629.27</v>
          </cell>
        </row>
        <row r="2160">
          <cell r="A2160">
            <v>91313</v>
          </cell>
          <cell r="B2160" t="str">
            <v>KIT DE PORTA DE MADEIRA PARA PINTURA, SEMI-OCA (LEVE OU MÉDIA), PADRÃO POPULAR, 70X210CM, ESPESSURA DE 3,5CM, ITENS INCLUSOS: DOBRADIÇAS, MONTAGEM E INSTALAÇÃO DO BATENTE, FECHADURA COM EXECUÇÃO DO FURO - FORNECIMENTO E INSTALAÇÃO. AF_12/2019</v>
          </cell>
          <cell r="C2160" t="str">
            <v>UN</v>
          </cell>
          <cell r="D2160">
            <v>664.33</v>
          </cell>
        </row>
        <row r="2161">
          <cell r="A2161">
            <v>91314</v>
          </cell>
          <cell r="B2161" t="str">
            <v>KIT DE PORTA DE MADEIRA PARA PINTURA, SEMI-OCA (LEVE OU MÉDIA), PADRÃO POPULAR, 80X210CM, ESPESSURA DE 3,5CM, ITENS INCLUSOS: DOBRADIÇAS, MONTAGEM E INSTALAÇÃO DO BATENTE, FECHADURA COM EXECUÇÃO DO FURO - FORNECIMENTO E INSTALAÇÃO. AF_12/2019</v>
          </cell>
          <cell r="C2161" t="str">
            <v>UN</v>
          </cell>
          <cell r="D2161">
            <v>674.08</v>
          </cell>
        </row>
        <row r="2162">
          <cell r="A2162">
            <v>91315</v>
          </cell>
          <cell r="B2162" t="str">
            <v>KIT DE PORTA DE MADEIRA PARA PINTURA, SEMI-OCA (LEVE OU MÉDIA), PADRÃO POPULAR, 90X210CM, ESPESSURA DE 3,5CM, ITENS INCLUSOS: DOBRADIÇAS, MONTAGEM E INSTALAÇÃO DO BATENTE, FECHADURA COM EXECUÇÃO DO FURO - FORNECIMENTO E INSTALAÇÃO. AF_12/2019</v>
          </cell>
          <cell r="C2162" t="str">
            <v>UN</v>
          </cell>
          <cell r="D2162">
            <v>694.48</v>
          </cell>
        </row>
        <row r="2163">
          <cell r="A2163">
            <v>91316</v>
          </cell>
          <cell r="B2163" t="str">
            <v>KIT DE PORTA DE MADEIRA PARA PINTURA, SEMI-OCA (PESADA OU SUPERPESADA), PADRÃO POPULAR, 80X210CM, ESPESSURA DE 3,5CM, ITENS INCLUSOS: DOBRADIÇAS, MONTAGEM E INSTALAÇÃO DO BATENTE, FECHADURA COM EXECUÇÃO DO FURO - FORNECIMENTO E INSTALAÇÃO. AF_12/2019</v>
          </cell>
          <cell r="C2163" t="str">
            <v>UN</v>
          </cell>
          <cell r="D2163">
            <v>700.84</v>
          </cell>
        </row>
        <row r="2164">
          <cell r="A2164">
            <v>91317</v>
          </cell>
          <cell r="B2164" t="str">
            <v>KIT DE PORTA DE MADEIRA PARA PINTURA, SEMI-OCA (PESADA OU SUPERPESADA), PADRÃO POPULAR, 90X210CM, ESPESSURA DE 3,5CM, ITENS INCLUSOS: DOBRADIÇAS, MONTAGEM E INSTALAÇÃO DO BATENTE, FECHADURA COM EXECUÇÃO DO FURO - FORNECIMENTO E INSTALAÇÃO. AF_12/2019</v>
          </cell>
          <cell r="C2164" t="str">
            <v>UN</v>
          </cell>
          <cell r="D2164">
            <v>730.58</v>
          </cell>
        </row>
        <row r="2165">
          <cell r="A2165">
            <v>91318</v>
          </cell>
          <cell r="B2165" t="str">
            <v>KIT DE PORTA DE MADEIRA PARA PINTURA, SEMI-OCA (LEVE OU MÉDIA), PADRÃO POPULAR, 60X210CM, ESPESSURA DE 3,5CM, ITENS INCLUSOS: DOBRADIÇAS, MONTAGEM E INSTALAÇÃO DO BATENTE, SEM FECHADURA - FORNECIMENTO E INSTALAÇÃO. AF_12/2019</v>
          </cell>
          <cell r="C2165" t="str">
            <v>UN</v>
          </cell>
          <cell r="D2165">
            <v>576.02</v>
          </cell>
        </row>
        <row r="2166">
          <cell r="A2166">
            <v>91319</v>
          </cell>
          <cell r="B2166" t="str">
            <v>KIT DE PORTA DE MADEIRA PARA PINTURA, SEMI-OCA (LEVE OU MÉDIA), PADRÃO POPULAR, 70X210CM, ESPESSURA DE 3,5CM, ITENS INCLUSOS: DOBRADIÇAS, MONTAGEM E INSTALAÇÃO DO BATENTE, SEM FECHADURA - FORNECIMENTO E INSTALAÇÃO. AF_12/2019</v>
          </cell>
          <cell r="C2166" t="str">
            <v>UN</v>
          </cell>
          <cell r="D2166">
            <v>608.39</v>
          </cell>
        </row>
        <row r="2167">
          <cell r="A2167">
            <v>91320</v>
          </cell>
          <cell r="B2167" t="str">
            <v>KIT DE PORTA DE MADEIRA PARA PINTURA, SEMI-OCA (LEVE OU MÉDIA), PADRÃO POPULAR, 80X210CM, ESPESSURA DE 3,5CM, ITENS INCLUSOS: DOBRADIÇAS, MONTAGEM E INSTALAÇÃO DO BATENTE, SEM FECHADURA - FORNECIMENTO E INSTALAÇÃO. AF_12/2019</v>
          </cell>
          <cell r="C2167" t="str">
            <v>UN</v>
          </cell>
          <cell r="D2167">
            <v>603.52</v>
          </cell>
        </row>
        <row r="2168">
          <cell r="A2168">
            <v>91321</v>
          </cell>
          <cell r="B2168" t="str">
            <v>KIT DE PORTA DE MADEIRA PARA PINTURA, SEMI-OCA (LEVE OU MÉDIA), PADRÃO POPULAR, 90X210CM, ESPESSURA DE 3,5CM, ITENS INCLUSOS: DOBRADIÇAS, MONTAGEM E INSTALAÇÃO DO BATENTE, SEM FECHADURA - FORNECIMENTO E INSTALAÇÃO. AF_12/2019</v>
          </cell>
          <cell r="C2168" t="str">
            <v>UN</v>
          </cell>
          <cell r="D2168">
            <v>623.91999999999996</v>
          </cell>
        </row>
        <row r="2169">
          <cell r="A2169">
            <v>91322</v>
          </cell>
          <cell r="B2169" t="str">
            <v>KIT DE PORTA DE MADEIRA PARA PINTURA, SEMI-OCA (PESADA OU SUPERPESADA), PADRÃO POPULAR, 80X210CM, ESPESSURA DE 3,5CM, ITENS INCLUSOS: DOBRADIÇAS, MONTAGEM E INSTALAÇÃO DO BATENTE, SEM FECHADURA - FORNECIMENTO E INSTALAÇÃO. AF_12/2019</v>
          </cell>
          <cell r="C2169" t="str">
            <v>UN</v>
          </cell>
          <cell r="D2169">
            <v>630.28</v>
          </cell>
        </row>
        <row r="2170">
          <cell r="A2170">
            <v>91323</v>
          </cell>
          <cell r="B2170" t="str">
            <v>KIT DE PORTA DE MADEIRA PARA PINTURA, SEMI-OCA (PESADA OU SUPERPESADA), PADRÃO POPULAR, 90X210CM, ESPESSURA DE 3,5CM, ITENS INCLUSOS: DOBRADIÇAS, MONTAGEM E INSTALAÇÃO DO BATENTE, SEM FECHADURA - FORNECIMENTO E INSTALAÇÃO. AF_12/2019</v>
          </cell>
          <cell r="C2170" t="str">
            <v>UN</v>
          </cell>
          <cell r="D2170">
            <v>660.02</v>
          </cell>
        </row>
        <row r="2171">
          <cell r="A2171">
            <v>91324</v>
          </cell>
          <cell r="B2171" t="str">
            <v>KIT DE PORTA DE MADEIRA PARA VERNIZ, SEMI-OCA (LEVE OU MÉDIA), PADRÃO POPULAR, 60X210CM, ESPESSURA DE 3,5CM, ITENS INCLUSOS: DOBRADIÇAS, MONTAGEM E INSTALAÇÃO DO BATENTE, SEM FECHADURA - FORNECIMENTO E INSTALAÇÃO. AF_12/2019</v>
          </cell>
          <cell r="C2171" t="str">
            <v>UN</v>
          </cell>
          <cell r="D2171">
            <v>584.78</v>
          </cell>
        </row>
        <row r="2172">
          <cell r="A2172">
            <v>91325</v>
          </cell>
          <cell r="B2172" t="str">
            <v>KIT DE PORTA DE MADEIRA PARA VERNIZ, SEMI-OCA (LEVE OU MÉDIA), PADRÃO POPULAR, 70X210CM, ESPESSURA DE 3,5CM, ITENS INCLUSOS: DOBRADIÇAS, MONTAGEM E INSTALAÇÃO DO BATENTE, SEM FECHADURA - FORNECIMENTO E INSTALAÇÃO. AF_12/2019</v>
          </cell>
          <cell r="C2172" t="str">
            <v>UN</v>
          </cell>
          <cell r="D2172">
            <v>512.41</v>
          </cell>
        </row>
        <row r="2173">
          <cell r="A2173">
            <v>91326</v>
          </cell>
          <cell r="B2173" t="str">
            <v>KIT DE PORTA DE MADEIRA PARA VERNIZ, SEMI-OCA (LEVE OU MÉDIA), PADRÃO POPULAR, 80X210CM, ESPESSURA DE 3,5CM, ITENS INCLUSOS: DOBRADIÇAS, MONTAGEM E INSTALAÇÃO DO BATENTE, SEM FECHADURA - FORNECIMENTO E INSTALAÇÃO. AF_12/2019</v>
          </cell>
          <cell r="C2173" t="str">
            <v>UN</v>
          </cell>
          <cell r="D2173">
            <v>636.30999999999995</v>
          </cell>
        </row>
        <row r="2174">
          <cell r="A2174">
            <v>91327</v>
          </cell>
          <cell r="B2174" t="str">
            <v>KIT DE PORTA DE MADEIRA PARA VERNIZ, SEMI-OCA (LEVE OU MÉDIA), PADRÃO POPULAR, 90X210CM, ESPESSURA DE 3,5CM, ITENS INCLUSOS: DOBRADIÇAS, MONTAGEM E INSTALAÇÃO DO BATENTE, SEM FECHADURA - FORNECIMENTO E INSTALAÇÃO. AF_12/2019</v>
          </cell>
          <cell r="C2174" t="str">
            <v>UN</v>
          </cell>
          <cell r="D2174">
            <v>617.17999999999995</v>
          </cell>
        </row>
        <row r="2175">
          <cell r="A2175">
            <v>91328</v>
          </cell>
          <cell r="B2175" t="str">
            <v>KIT DE PORTA DE MADEIRA FRISADA, SEMI-OCA (LEVE OU MÉDIA), PADRÃO MÉDIO 60X210CM, ESPESSURA DE 3CM, ITENS INCLUSOS: DOBRADIÇAS, MONTAGEM E INSTALAÇÃO DO BATENTE, SEM FECHADURA - FORNECIMENTO E INSTALAÇÃO. AF_12/2019</v>
          </cell>
          <cell r="C2175" t="str">
            <v>UN</v>
          </cell>
          <cell r="D2175">
            <v>606.66</v>
          </cell>
        </row>
        <row r="2176">
          <cell r="A2176">
            <v>91329</v>
          </cell>
          <cell r="B2176" t="str">
            <v>KIT DE PORTA DE MADEIRA FRISADA, SEMI-OCA (LEVE OU MÉDIA), PADRÃO POPULAR, 60X210CM, ESPESSURA DE 3CM, ITENS INCLUSOS: DOBRADIÇAS, MONTAGEM E INSTALAÇÃO DO BATENTE, SEM FECHADURA - FORNECIMENTO E INSTALAÇÃO. AF_12/2019</v>
          </cell>
          <cell r="C2176" t="str">
            <v>UN</v>
          </cell>
          <cell r="D2176">
            <v>561.25</v>
          </cell>
        </row>
        <row r="2177">
          <cell r="A2177">
            <v>91330</v>
          </cell>
          <cell r="B2177" t="str">
            <v>KIT DE PORTA DE MADEIRA FRISADA, SEMI-OCA (LEVE OU MÉDIA), PADRÃO MÉDIO, 70X210CM, ESPESSURA DE 3CM, ITENS INCLUSOS: DOBRADIÇAS, MONTAGEM E INSTALAÇÃO DO BATENTE, SEM FECHADURA - FORNECIMENTO E INSTALAÇÃO. AF_12/2019</v>
          </cell>
          <cell r="C2177" t="str">
            <v>UN</v>
          </cell>
          <cell r="D2177">
            <v>628.38</v>
          </cell>
        </row>
        <row r="2178">
          <cell r="A2178">
            <v>91331</v>
          </cell>
          <cell r="B2178" t="str">
            <v>KIT DE PORTA DE MADEIRA FRISADA, SEMI-OCA (LEVE OU MÉDIA), PADRÃO POPULAR, 70X210CM, ESPESSURA DE 3CM, ITENS INCLUSOS: DOBRADIÇAS, MONTAGEM E INSTALAÇÃO DO BATENTE, SEM FECHADURA - FORNECIMENTO E INSTALAÇÃO. AF_12/2019</v>
          </cell>
          <cell r="C2178" t="str">
            <v>UN</v>
          </cell>
          <cell r="D2178">
            <v>582.79999999999995</v>
          </cell>
        </row>
        <row r="2179">
          <cell r="A2179">
            <v>91332</v>
          </cell>
          <cell r="B2179" t="str">
            <v>KIT DE PORTA DE MADEIRA FRISADA, SEMI-OCA (LEVE OU MÉDIA), PADRÃO MÉDIO, 80X210CM, ESPESSURA DE 3,5CM, ITENS INCLUSOS: DOBRADIÇAS, MONTAGEM E INSTALAÇÃO DO BATENTE, SEM FECHADURA - FORNECIMENTO E INSTALAÇÃO. AF_12/2019</v>
          </cell>
          <cell r="C2179" t="str">
            <v>UN</v>
          </cell>
          <cell r="D2179">
            <v>684.48</v>
          </cell>
        </row>
        <row r="2180">
          <cell r="A2180">
            <v>91333</v>
          </cell>
          <cell r="B2180" t="str">
            <v>KIT DE PORTA DE MADEIRA FRISADA, SEMI-OCA (LEVE OU MÉDIA), PADRÃO POPULAR, 80X210CM, ESPESSURA DE 3,5CM, ITENS INCLUSOS: DOBRADIÇAS, MONTAGEM E INSTALAÇÃO DO BATENTE, SEM FECHADURA - FORNECIMENTO E INSTALAÇÃO. AF_12/2019</v>
          </cell>
          <cell r="C2180" t="str">
            <v>UN</v>
          </cell>
          <cell r="D2180">
            <v>638.72</v>
          </cell>
        </row>
        <row r="2181">
          <cell r="A2181">
            <v>91334</v>
          </cell>
          <cell r="B2181" t="str">
            <v>KIT DE PORTA DE MADEIRA TIPO VENEZIANA, PADRÃO MÉDIO, 80X210CM, ESPESSURA DE 3CM, ITENS INCLUSOS: DOBRADIÇAS, MONTAGEM E INSTALAÇÃO DO BATENTE, SEM FECHADURA - FORNECIMENTO E INSTALAÇÃO. AF_12/2019</v>
          </cell>
          <cell r="C2181" t="str">
            <v>UN</v>
          </cell>
          <cell r="D2181">
            <v>814.88</v>
          </cell>
        </row>
        <row r="2182">
          <cell r="A2182">
            <v>91335</v>
          </cell>
          <cell r="B2182" t="str">
            <v>KIT DE PORTA DE MADEIRA TIPO VENEZIANA, PADRÃO POPULAR, 80X210CM, ESPESSURA DE 3CM, ITENS INCLUSOS: DOBRADIÇAS, MONTAGEM E INSTALAÇÃO DO BATENTE, SEM FECHADURA - FORNECIMENTO E INSTALAÇÃO. AF_12/2019</v>
          </cell>
          <cell r="C2182" t="str">
            <v>UN</v>
          </cell>
          <cell r="D2182">
            <v>769.12</v>
          </cell>
        </row>
        <row r="2183">
          <cell r="A2183">
            <v>91336</v>
          </cell>
          <cell r="B2183" t="str">
            <v>KIT DE PORTA DE MADEIRA TIPO MEXICANA, MACIÇA (PESADA OU SUPERPESADA), PADRÃO MÉDIO, 80X210CM, ESPESSURA DE 3CM, ITENS INCLUSOS: DOBRADIÇAS, MONTAGEM E INSTALAÇÃO DO BATENTE, SEM FECHADURA - FORNECIMENTO E INSTALAÇÃO. AF_12/2019</v>
          </cell>
          <cell r="C2183" t="str">
            <v>UN</v>
          </cell>
          <cell r="D2183">
            <v>1014.96</v>
          </cell>
        </row>
        <row r="2184">
          <cell r="A2184">
            <v>91337</v>
          </cell>
          <cell r="B2184" t="str">
            <v>KIT DE PORTA DE MADEIRA TIPO MEXICANA, MACIÇA (PESADA OU SUPERPESADA), PADRÃO POPULAR, 80X210CM, ESPESSURA DE 3CM, ITENS INCLUSOS: DOBRADIÇAS, MONTAGEM E INSTALAÇÃO DO BATENTE, SEM FECHADURA - FORNECIMENTO E INSTALAÇÃO. AF_12/2019</v>
          </cell>
          <cell r="C2184" t="str">
            <v>UN</v>
          </cell>
          <cell r="D2184">
            <v>969.2</v>
          </cell>
        </row>
        <row r="2185">
          <cell r="A2185">
            <v>91338</v>
          </cell>
          <cell r="B2185" t="str">
            <v>PORTA DE ALUMÍNIO DE ABRIR COM LAMBRI, COM GUARNIÇÃO, FIXAÇÃO COM PARAFUSOS - FORNECIMENTO E INSTALAÇÃO. AF_12/2019</v>
          </cell>
          <cell r="C2185" t="str">
            <v>M2</v>
          </cell>
          <cell r="D2185">
            <v>975.13</v>
          </cell>
        </row>
        <row r="2186">
          <cell r="A2186">
            <v>91341</v>
          </cell>
          <cell r="B2186" t="str">
            <v>PORTA EM ALUMÍNIO DE ABRIR TIPO VENEZIANA COM GUARNIÇÃO, FIXAÇÃO COM PARAFUSOS - FORNECIMENTO E INSTALAÇÃO. AF_12/2019</v>
          </cell>
          <cell r="C2186" t="str">
            <v>M2</v>
          </cell>
          <cell r="D2186">
            <v>701.69</v>
          </cell>
        </row>
        <row r="2187">
          <cell r="A2187">
            <v>91354</v>
          </cell>
          <cell r="B2187" t="str">
            <v>CAMINHÃO TOCO, PESO BRUTO TOTAL 14.300 KG, CARGA ÚTIL MÁXIMA 9590 KG, DISTÂNCIA ENTRE EIXOS 4,76 M, POTÊNCIA 185 CV (NÃO INCLUI CARROCERIA) - DEPRECIAÇÃO. AF_06/2014</v>
          </cell>
          <cell r="C2187" t="str">
            <v>H</v>
          </cell>
          <cell r="D2187">
            <v>8.09</v>
          </cell>
        </row>
        <row r="2188">
          <cell r="A2188">
            <v>91355</v>
          </cell>
          <cell r="B2188" t="str">
            <v>CAMINHÃO TOCO, PESO BRUTO TOTAL 14.300 KG, CARGA ÚTIL MÁXIMA 9590 KG, DISTÂNCIA ENTRE EIXOS 4,76 M, POTÊNCIA 185 CV (NÃO INCLUI CARROCERIA) - JUROS. AF_06/2014</v>
          </cell>
          <cell r="C2188" t="str">
            <v>H</v>
          </cell>
          <cell r="D2188">
            <v>1.69</v>
          </cell>
        </row>
        <row r="2189">
          <cell r="A2189">
            <v>91356</v>
          </cell>
          <cell r="B2189" t="str">
            <v>CAMINHÃO TOCO, PESO BRUTO TOTAL 14.300 KG, CARGA ÚTIL MÁXIMA 9590 KG, DISTÂNCIA ENTRE EIXOS 4,76 M, POTÊNCIA 185 CV (NÃO INCLUI CARROCERIA) - IMPOSTOS E SEGUROS. AF_06/2014</v>
          </cell>
          <cell r="C2189" t="str">
            <v>H</v>
          </cell>
          <cell r="D2189">
            <v>0.66</v>
          </cell>
        </row>
        <row r="2190">
          <cell r="A2190">
            <v>91359</v>
          </cell>
          <cell r="B2190" t="str">
            <v>CAMINHÃO PIPA 6.000 L, PESO BRUTO TOTAL 13.000 KG, DISTÂNCIA ENTRE EIXOS 4,80 M, POTÊNCIA 189 CV INCLUSIVE TANQUE DE AÇO PARA TRANSPORTE DE ÁGUA, CAPACIDADE 6 M3 - DEPRECIAÇÃO. AF_06/2014</v>
          </cell>
          <cell r="C2190" t="str">
            <v>H</v>
          </cell>
          <cell r="D2190">
            <v>9.32</v>
          </cell>
        </row>
        <row r="2191">
          <cell r="A2191">
            <v>91360</v>
          </cell>
          <cell r="B2191" t="str">
            <v>CAMINHÃO PIPA 6.000 L, PESO BRUTO TOTAL 13.000 KG, DISTÂNCIA ENTRE EIXOS 4,80 M, POTÊNCIA 189 CV INCLUSIVE TANQUE DE AÇO PARA TRANSPORTE DE ÁGUA, CAPACIDADE 6 M3 - JUROS. AF_06/2014</v>
          </cell>
          <cell r="C2191" t="str">
            <v>H</v>
          </cell>
          <cell r="D2191">
            <v>1.95</v>
          </cell>
        </row>
        <row r="2192">
          <cell r="A2192">
            <v>91361</v>
          </cell>
          <cell r="B2192" t="str">
            <v>CAMINHÃO PIPA 6.000 L, PESO BRUTO TOTAL 13.000 KG, DISTÂNCIA ENTRE EIXOS 4,80 M, POTÊNCIA 189 CV INCLUSIVE TANQUE DE AÇO PARA TRANSPORTE DE ÁGUA, CAPACIDADE 6 M3 - IMPOSTOS E SEGUROS. AF_06/2014</v>
          </cell>
          <cell r="C2192" t="str">
            <v>H</v>
          </cell>
          <cell r="D2192">
            <v>0.75</v>
          </cell>
        </row>
        <row r="2193">
          <cell r="A2193">
            <v>91367</v>
          </cell>
          <cell r="B2193" t="str">
            <v>CAMINHÃO BASCULANTE 6 M3, PESO BRUTO TOTAL 16.000 KG, CARGA ÚTIL MÁXIMA 13.071 KG, DISTÂNCIA ENTRE EIXOS 4,80 M, POTÊNCIA 230 CV INCLUSIVE CAÇAMBA METÁLICA - DEPRECIAÇÃO. AF_06/2014</v>
          </cell>
          <cell r="C2193" t="str">
            <v>H</v>
          </cell>
          <cell r="D2193">
            <v>12.03</v>
          </cell>
        </row>
        <row r="2194">
          <cell r="A2194">
            <v>91368</v>
          </cell>
          <cell r="B2194" t="str">
            <v>CAMINHÃO BASCULANTE 6 M3, PESO BRUTO TOTAL 16.000 KG, CARGA ÚTIL MÁXIMA 13.071 KG, DISTÂNCIA ENTRE EIXOS 4,80 M, POTÊNCIA 230 CV INCLUSIVE CAÇAMBA METÁLICA - JUROS. AF_06/2014</v>
          </cell>
          <cell r="C2194" t="str">
            <v>H</v>
          </cell>
          <cell r="D2194">
            <v>2.2200000000000002</v>
          </cell>
        </row>
        <row r="2195">
          <cell r="A2195">
            <v>91369</v>
          </cell>
          <cell r="B2195" t="str">
            <v>CAMINHÃO BASCULANTE 6 M3, PESO BRUTO TOTAL 16.000 KG, CARGA ÚTIL MÁXIMA 13.071 KG, DISTÂNCIA ENTRE EIXOS 4,80 M, POTÊNCIA 230 CV INCLUSIVE CAÇAMBA METÁLICA - IMPOSTOS E SEGUROS. AF_06/2014</v>
          </cell>
          <cell r="C2195" t="str">
            <v>H</v>
          </cell>
          <cell r="D2195">
            <v>0.86</v>
          </cell>
        </row>
        <row r="2196">
          <cell r="A2196">
            <v>91375</v>
          </cell>
          <cell r="B2196" t="str">
            <v>CAMINHÃO TOCO, PESO BRUTO TOTAL 16.000 KG, CARGA ÚTIL MÁXIMA DE 10.685 KG, DISTÂNCIA ENTRE EIXOS 4,80 M, POTÊNCIA 189 CV EXCLUSIVE CARROCERIA - DEPRECIAÇÃO. AF_06/2014</v>
          </cell>
          <cell r="C2196" t="str">
            <v>H</v>
          </cell>
          <cell r="D2196">
            <v>6.81</v>
          </cell>
        </row>
        <row r="2197">
          <cell r="A2197">
            <v>91376</v>
          </cell>
          <cell r="B2197" t="str">
            <v>CAMINHÃO TOCO, PESO BRUTO TOTAL 16.000 KG, CARGA ÚTIL MÁXIMA DE 10.685 KG, DISTÂNCIA ENTRE EIXOS 4,80 M, POTÊNCIA 189 CV EXCLUSIVE CARROCERIA - JUROS. AF_06/2014</v>
          </cell>
          <cell r="C2197" t="str">
            <v>H</v>
          </cell>
          <cell r="D2197">
            <v>1.43</v>
          </cell>
        </row>
        <row r="2198">
          <cell r="A2198">
            <v>91377</v>
          </cell>
          <cell r="B2198" t="str">
            <v>CAMINHÃO TOCO, PESO BRUTO TOTAL 16.000 KG, CARGA ÚTIL MÁXIMA DE 10.685 KG, DISTÂNCIA ENTRE EIXOS 4,80 M, POTÊNCIA 189 CV EXCLUSIVE CARROCERIA - IMPOSTOS E SEGUROS. AF_06/2014</v>
          </cell>
          <cell r="C2198" t="str">
            <v>H</v>
          </cell>
          <cell r="D2198">
            <v>0.55000000000000004</v>
          </cell>
        </row>
        <row r="2199">
          <cell r="A2199">
            <v>91380</v>
          </cell>
          <cell r="B2199" t="str">
            <v>CAMINHÃO BASCULANTE 10 M3, TRUCADO CABINE SIMPLES, PESO BRUTO TOTAL 23.000 KG, CARGA ÚTIL MÁXIMA 15.935 KG, DISTÂNCIA ENTRE EIXOS 4,80 M, POTÊNCIA 230 CV INCLUSIVE CAÇAMBA METÁLICA - DEPRECIAÇÃO. AF_06/2014</v>
          </cell>
          <cell r="C2199" t="str">
            <v>H</v>
          </cell>
          <cell r="D2199">
            <v>13.62</v>
          </cell>
        </row>
        <row r="2200">
          <cell r="A2200">
            <v>91381</v>
          </cell>
          <cell r="B2200" t="str">
            <v>CAMINHÃO BASCULANTE 10 M3, TRUCADO CABINE SIMPLES, PESO BRUTO TOTAL 23.000 KG, CARGA ÚTIL MÁXIMA 15.935 KG, DISTÂNCIA ENTRE EIXOS 4,80 M, POTÊNCIA 230 CV INCLUSIVE CAÇAMBA METÁLICA - JUROS. AF_06/2014</v>
          </cell>
          <cell r="C2200" t="str">
            <v>H</v>
          </cell>
          <cell r="D2200">
            <v>2.52</v>
          </cell>
        </row>
        <row r="2201">
          <cell r="A2201">
            <v>91382</v>
          </cell>
          <cell r="B2201" t="str">
            <v>CAMINHÃO BASCULANTE 10 M3, TRUCADO CABINE SIMPLES, PESO BRUTO TOTAL 23.000 KG, CARGA ÚTIL MÁXIMA 15.935 KG, DISTÂNCIA ENTRE EIXOS 4,80 M, POTÊNCIA 230 CV INCLUSIVE CAÇAMBA METÁLICA - IMPOSTOS E SEGUROS. AF_06/2014</v>
          </cell>
          <cell r="C2201" t="str">
            <v>H</v>
          </cell>
          <cell r="D2201">
            <v>0.98</v>
          </cell>
        </row>
        <row r="2202">
          <cell r="A2202">
            <v>91383</v>
          </cell>
          <cell r="B2202" t="str">
            <v>CAMINHÃO BASCULANTE 10 M3, TRUCADO CABINE SIMPLES, PESO BRUTO TOTAL 23.000 KG, CARGA ÚTIL MÁXIMA 15.935 KG, DISTÂNCIA ENTRE EIXOS 4,80 M, POTÊNCIA 230 CV INCLUSIVE CAÇAMBA METÁLICA - MANUTENÇÃO. AF_06/2014</v>
          </cell>
          <cell r="C2202" t="str">
            <v>H</v>
          </cell>
          <cell r="D2202">
            <v>25.55</v>
          </cell>
        </row>
        <row r="2203">
          <cell r="A2203">
            <v>91384</v>
          </cell>
          <cell r="B2203" t="str">
            <v>CAMINHÃO BASCULANTE 10 M3, TRUCADO CABINE SIMPLES, PESO BRUTO TOTAL 23.000 KG, CARGA ÚTIL MÁXIMA 15.935 KG, DISTÂNCIA ENTRE EIXOS 4,80 M, POTÊNCIA 230 CV INCLUSIVE CAÇAMBA METÁLICA - MATERIAIS NA OPERAÇÃO. AF_06/2014</v>
          </cell>
          <cell r="C2203" t="str">
            <v>H</v>
          </cell>
          <cell r="D2203">
            <v>85.79</v>
          </cell>
        </row>
        <row r="2204">
          <cell r="A2204">
            <v>91386</v>
          </cell>
          <cell r="B2204" t="str">
            <v>CAMINHÃO BASCULANTE 10 M3, TRUCADO CABINE SIMPLES, PESO BRUTO TOTAL 23.000 KG, CARGA ÚTIL MÁXIMA 15.935 KG, DISTÂNCIA ENTRE EIXOS 4,80 M, POTÊNCIA 230 CV INCLUSIVE CAÇAMBA METÁLICA - CHP DIURNO. AF_06/2014</v>
          </cell>
          <cell r="C2204" t="str">
            <v>CHP</v>
          </cell>
          <cell r="D2204">
            <v>142.07</v>
          </cell>
        </row>
        <row r="2205">
          <cell r="A2205">
            <v>91387</v>
          </cell>
          <cell r="B2205" t="str">
            <v>CAMINHÃO BASCULANTE 10 M3, TRUCADO CABINE SIMPLES, PESO BRUTO TOTAL 23.000 KG, CARGA ÚTIL MÁXIMA 15.935 KG, DISTÂNCIA ENTRE EIXOS 4,80 M, POTÊNCIA 230 CV INCLUSIVE CAÇAMBA METÁLICA - CHI DIURNO. AF_06/2014</v>
          </cell>
          <cell r="C2205" t="str">
            <v>CHI</v>
          </cell>
          <cell r="D2205">
            <v>30.73</v>
          </cell>
        </row>
        <row r="2206">
          <cell r="A2206">
            <v>91390</v>
          </cell>
          <cell r="B2206" t="str">
            <v>CAMINHÃO TOCO, PBT 14.300 KG, CARGA ÚTIL MÁX. 9.710 KG, DIST. ENTRE EIXOS 3,56 M, POTÊNCIA 185 CV, INCLUSIVE CARROCERIA FIXA ABERTA DE MADEIRA P/ TRANSPORTE GERAL DE CARGA SECA, DIMEN. APROX. 2,50 X 6,50 X 0,50 M - DEPRECIAÇÃO. AF_06/2014</v>
          </cell>
          <cell r="C2206" t="str">
            <v>H</v>
          </cell>
          <cell r="D2206">
            <v>8.83</v>
          </cell>
        </row>
        <row r="2207">
          <cell r="A2207">
            <v>91391</v>
          </cell>
          <cell r="B2207" t="str">
            <v>CAMINHÃO TOCO, PBT 14.300 KG, CARGA ÚTIL MÁX. 9.710 KG, DIST. ENTRE EIXOS 3,56 M, POTÊNCIA 185 CV, INCLUSIVE CARROCERIA FIXA ABERTA DE MADEIRA P/ TRANSPORTE GERAL DE CARGA SECA, DIMEN. APROX. 2,50 X 6,50 X 0,50 M - JUROS. AF_06/2014</v>
          </cell>
          <cell r="C2207" t="str">
            <v>H</v>
          </cell>
          <cell r="D2207">
            <v>1.84</v>
          </cell>
        </row>
        <row r="2208">
          <cell r="A2208">
            <v>91392</v>
          </cell>
          <cell r="B2208" t="str">
            <v>CAMINHÃO TOCO, PBT 14.300 KG, CARGA ÚTIL MÁX. 9.710 KG, DIST. ENTRE EIXOS 3,56 M, POTÊNCIA 185 CV, INCLUSIVE CARROCERIA FIXA ABERTA DE MADEIRA P/ TRANSPORTE GERAL DE CARGA SECA, DIMEN. APROX. 2,50 X 6,50 X 0,50 M - IMPOSTOS E SEGUROS. AF_06/2014</v>
          </cell>
          <cell r="C2208" t="str">
            <v>H</v>
          </cell>
          <cell r="D2208">
            <v>0.71</v>
          </cell>
        </row>
        <row r="2209">
          <cell r="A2209">
            <v>91395</v>
          </cell>
          <cell r="B2209" t="str">
            <v>CAMINHÃO TOCO, PBT 14.300 KG, CARGA ÚTIL MÁX. 9.710 KG, DIST. ENTRE EIXOS 3,56 M, POTÊNCIA 185 CV, INCLUSIVE CARROCERIA FIXA ABERTA DE MADEIRA P/ TRANSPORTE GERAL DE CARGA SECA, DIMEN. APROX. 2,50 X 6,50 X 0,50 M - CHI DIURNO. AF_06/2014</v>
          </cell>
          <cell r="C2209" t="str">
            <v>CHI</v>
          </cell>
          <cell r="D2209">
            <v>25.57</v>
          </cell>
        </row>
        <row r="2210">
          <cell r="A2210">
            <v>91396</v>
          </cell>
          <cell r="B2210" t="str">
            <v>CAMINHÃO PIPA 10.000 L TRUCADO, PESO BRUTO TOTAL 23.000 KG, CARGA ÚTIL MÁXIMA 15.935 KG, DISTÂNCIA ENTRE EIXOS 4,8 M, POTÊNCIA 230 CV, INCLUSIVE TANQUE DE AÇO PARA TRANSPORTE DE ÁGUA - DEPRECIAÇÃO. AF_06/2014</v>
          </cell>
          <cell r="C2210" t="str">
            <v>H</v>
          </cell>
          <cell r="D2210">
            <v>11.94</v>
          </cell>
        </row>
        <row r="2211">
          <cell r="A2211">
            <v>91397</v>
          </cell>
          <cell r="B2211" t="str">
            <v>CAMINHÃO PIPA 10.000 L TRUCADO, PESO BRUTO TOTAL 23.000 KG, CARGA ÚTIL MÁXIMA 15.935 KG, DISTÂNCIA ENTRE EIXOS 4,8 M, POTÊNCIA 230 CV, INCLUSIVE TANQUE DE AÇO PARA TRANSPORTE DE ÁGUA - JUROS. AF_06/2014</v>
          </cell>
          <cell r="C2211" t="str">
            <v>H</v>
          </cell>
          <cell r="D2211">
            <v>2.5</v>
          </cell>
        </row>
        <row r="2212">
          <cell r="A2212">
            <v>91398</v>
          </cell>
          <cell r="B2212" t="str">
            <v>CAMINHÃO PIPA 10.000 L TRUCADO, PESO BRUTO TOTAL 23.000 KG, CARGA ÚTIL MÁXIMA 15.935 KG, DISTÂNCIA ENTRE EIXOS 4,8 M, POTÊNCIA 230 CV, INCLUSIVE TANQUE DE AÇO PARA TRANSPORTE DE ÁGUA - IMPOSTOS E SEGUROS. AF_06/2014</v>
          </cell>
          <cell r="C2212" t="str">
            <v>H</v>
          </cell>
          <cell r="D2212">
            <v>0.97</v>
          </cell>
        </row>
        <row r="2213">
          <cell r="A2213">
            <v>91402</v>
          </cell>
          <cell r="B2213" t="str">
            <v>CAMINHÃO BASCULANTE 6 M3 TOCO, PESO BRUTO TOTAL 16.000 KG, CARGA ÚTIL MÁXIMA 11.130 KG, DISTÂNCIA ENTRE EIXOS 5,36 M, POTÊNCIA 185 CV, INCLUSIVE CAÇAMBA METÁLICA - IMPOSTOS E SEGUROS. AF_06/2014</v>
          </cell>
          <cell r="C2213" t="str">
            <v>H</v>
          </cell>
          <cell r="D2213">
            <v>0.83</v>
          </cell>
        </row>
        <row r="2214">
          <cell r="A2214">
            <v>91466</v>
          </cell>
          <cell r="B2214" t="str">
            <v>GUINDAUTO HIDRÁULICO, CAPACIDADE MÁXIMA DE CARGA 6200 KG, MOMENTO MÁXIMO DE CARGA 11,7 TM, ALCANCE MÁXIMO HORIZONTAL 9,70 M, INCLUSIVE CAMINHÃO TOCO PBT 16.000 KG, POTÊNCIA DE 189 CV - IMPOSTOS E SEGUROS. AF_08/2015</v>
          </cell>
          <cell r="C2214" t="str">
            <v>H</v>
          </cell>
          <cell r="D2214">
            <v>0.75</v>
          </cell>
        </row>
        <row r="2215">
          <cell r="A2215">
            <v>91467</v>
          </cell>
          <cell r="B2215" t="str">
            <v>GUINDAUTO HIDRÁULICO, CAPACIDADE MÁXIMA DE CARGA 6200 KG, MOMENTO MÁXIMO DE CARGA 11,7 TM, ALCANCE MÁXIMO HORIZONTAL 9,70 M, INCLUSIVE CAMINHÃO TOCO PBT 16.000 KG, POTÊNCIA DE 189 CV - MATERIAIS NA OPERAÇÃO. AF_08/2015</v>
          </cell>
          <cell r="C2215" t="str">
            <v>H</v>
          </cell>
          <cell r="D2215">
            <v>95.67</v>
          </cell>
        </row>
        <row r="2216">
          <cell r="A2216">
            <v>91468</v>
          </cell>
          <cell r="B2216" t="str">
            <v>ESPARGIDOR DE ASFALTO PRESSURIZADO, TANQUE 6 M3 COM ISOLAÇÃO TÉRMICA, AQUECIDO COM 2 MAÇARICOS, COM BARRA ESPARGIDORA 3,60 M, MONTADO SOBRE CAMINHÃO  TOCO, PBT 14.300 KG, POTÊNCIA 185 CV - DEPRECIAÇÃO. AF_08/2015</v>
          </cell>
          <cell r="C2216" t="str">
            <v>H</v>
          </cell>
          <cell r="D2216">
            <v>13.08</v>
          </cell>
        </row>
        <row r="2217">
          <cell r="A2217">
            <v>91469</v>
          </cell>
          <cell r="B2217" t="str">
            <v>ESPARGIDOR DE ASFALTO PRESSURIZADO, TANQUE 6 M3 COM ISOLAÇÃO TÉRMICA, AQUECIDO COM 2 MAÇARICOS, COM BARRA ESPARGIDORA 3,60 M, MONTADO SOBRE CAMINHÃO  TOCO, PBT 14.300 KG, POTÊNCIA 185 CV - JUROS. AF_08/2015</v>
          </cell>
          <cell r="C2217" t="str">
            <v>H</v>
          </cell>
          <cell r="D2217">
            <v>2.82</v>
          </cell>
        </row>
        <row r="2218">
          <cell r="A2218">
            <v>91484</v>
          </cell>
          <cell r="B2218" t="str">
            <v>ESPARGIDOR DE ASFALTO PRESSURIZADO, TANQUE 6 M3 COM ISOLAÇÃO TÉRMICA, AQUECIDO COM 2 MAÇARICOS, COM BARRA ESPARGIDORA 3,60 M, MONTADO SOBRE CAMINHÃO  TOCO, PBT 14.300 KG, POTÊNCIA 185 CV - IMPOSTOS E SEGUROS. AF_08/2015</v>
          </cell>
          <cell r="C2218" t="str">
            <v>H</v>
          </cell>
          <cell r="D2218">
            <v>0.9</v>
          </cell>
        </row>
        <row r="2219">
          <cell r="A2219">
            <v>91485</v>
          </cell>
          <cell r="B2219" t="str">
            <v>ESPARGIDOR DE ASFALTO PRESSURIZADO, TANQUE 6 M3 COM ISOLAÇÃO TÉRMICA, AQUECIDO COM 2 MAÇARICOS, COM BARRA ESPARGIDORA 3,60 M, MONTADO SOBRE CAMINHÃO  TOCO, PBT 14.300 KG, POTÊNCIA 185 CV - MATERIAIS NA OPERAÇÃO. AF_08/2015</v>
          </cell>
          <cell r="C2219" t="str">
            <v>H</v>
          </cell>
          <cell r="D2219">
            <v>129.84</v>
          </cell>
        </row>
        <row r="2220">
          <cell r="A2220">
            <v>91486</v>
          </cell>
          <cell r="B2220" t="str">
            <v>ESPARGIDOR DE ASFALTO PRESSURIZADO, TANQUE 6 M3 COM ISOLAÇÃO TÉRMICA, AQUECIDO COM 2 MAÇARICOS, COM BARRA ESPARGIDORA 3,60 M, MONTADO SOBRE CAMINHÃO  TOCO, PBT 14.300 KG, POTÊNCIA 185 CV - CHI DIURNO. AF_08/2015</v>
          </cell>
          <cell r="C2220" t="str">
            <v>CHI</v>
          </cell>
          <cell r="D2220">
            <v>30.99</v>
          </cell>
        </row>
        <row r="2221">
          <cell r="A2221">
            <v>91514</v>
          </cell>
          <cell r="B2221" t="str">
            <v>ESTUCAMENTO DE PANOS DE FACHADA SEM VÃOS DO SISTEMA DE PAREDES DE CONCRETO EM EDIFICAÇÕES DE MÚLTIPLOS PAVIMENTOS. AF_06/2015</v>
          </cell>
          <cell r="C2221" t="str">
            <v>M2</v>
          </cell>
          <cell r="D2221">
            <v>4.6900000000000004</v>
          </cell>
        </row>
        <row r="2222">
          <cell r="A2222">
            <v>91515</v>
          </cell>
          <cell r="B2222" t="str">
            <v>ESTUCAMENTO DE PANOS DE FACHADA COM VÃOS DO SISTEMA DE PAREDES DE CONCRETO EM EDIFICAÇÕES DE MÚLTIPLOS PAVIMENTOS. AF_06/2015</v>
          </cell>
          <cell r="C2222" t="str">
            <v>M2</v>
          </cell>
          <cell r="D2222">
            <v>6.2</v>
          </cell>
        </row>
        <row r="2223">
          <cell r="A2223">
            <v>91516</v>
          </cell>
          <cell r="B2223" t="str">
            <v>ESTUCAMENTO DE SUPERFÍCIE EXTERNA DA SACADA DO SISTEMA DE PAREDES DE CONCRETO EM EDIFICAÇÕES DE MÚLTIPLOS PAVIMENTOS. AF_06/2015</v>
          </cell>
          <cell r="C2223" t="str">
            <v>M2</v>
          </cell>
          <cell r="D2223">
            <v>9.0500000000000007</v>
          </cell>
        </row>
        <row r="2224">
          <cell r="A2224">
            <v>91517</v>
          </cell>
          <cell r="B2224" t="str">
            <v>ESTUCAMENTO DE PANOS DE FACHADA SEM VÃOS DO SISTEMA DE PAREDES DE CONCRETO EM EDIFICAÇÕES DE PAVIMENTO ÚNICO. AF_06/2015</v>
          </cell>
          <cell r="C2224" t="str">
            <v>M2</v>
          </cell>
          <cell r="D2224">
            <v>10.08</v>
          </cell>
        </row>
        <row r="2225">
          <cell r="A2225">
            <v>91519</v>
          </cell>
          <cell r="B2225" t="str">
            <v>ESTUCAMENTO DE PANOS DE FACHADA COM VÃOS DO SISTEMA DE PAREDES DE CONCRETO EM EDIFICAÇÕES DE PAVIMENTO ÚNICO. AF_06/2015</v>
          </cell>
          <cell r="C2225" t="str">
            <v>M2</v>
          </cell>
          <cell r="D2225">
            <v>11.57</v>
          </cell>
        </row>
        <row r="2226">
          <cell r="A2226">
            <v>91520</v>
          </cell>
          <cell r="B2226" t="str">
            <v>ESTUCAMENTO DE DENSIDADE BAIXA NAS FACES INTERNAS DE PAREDES DO SISTEMA DE PAREDES DE CONCRETO. AF_06/2015</v>
          </cell>
          <cell r="C2226" t="str">
            <v>M2</v>
          </cell>
          <cell r="D2226">
            <v>1.71</v>
          </cell>
        </row>
        <row r="2227">
          <cell r="A2227">
            <v>91522</v>
          </cell>
          <cell r="B2227" t="str">
            <v>ESTUCAMENTO, PARA QUALQUER REVESTIMENTO, EM TETO DO SISTEMA DE PAREDES DE CONCRETO. AF_06/2015</v>
          </cell>
          <cell r="C2227" t="str">
            <v>M2</v>
          </cell>
          <cell r="D2227">
            <v>2.06</v>
          </cell>
        </row>
        <row r="2228">
          <cell r="A2228">
            <v>91525</v>
          </cell>
          <cell r="B2228" t="str">
            <v>ESTUCAMENTO DE DENSIDADE ALTA, NAS FACES INTERNAS DE PAREDES DO SISTEMA DE PAREDES DE CONCRETO. AF_06/2015</v>
          </cell>
          <cell r="C2228" t="str">
            <v>M2</v>
          </cell>
          <cell r="D2228">
            <v>3.85</v>
          </cell>
        </row>
        <row r="2229">
          <cell r="A2229">
            <v>91529</v>
          </cell>
          <cell r="B2229" t="str">
            <v>COMPACTADOR DE SOLOS DE PERCUSSÃO (SOQUETE) COM MOTOR A GASOLINA 4 TEMPOS, POTÊNCIA 4 CV - DEPRECIAÇÃO. AF_08/2015</v>
          </cell>
          <cell r="C2229" t="str">
            <v>H</v>
          </cell>
          <cell r="D2229">
            <v>0.59</v>
          </cell>
        </row>
        <row r="2230">
          <cell r="A2230">
            <v>91530</v>
          </cell>
          <cell r="B2230" t="str">
            <v>COMPACTADOR DE SOLOS DE PERCUSSÃO (SOQUETE) COM MOTOR A GASOLINA 4 TEMPOS, POTÊNCIA 4 CV - JUROS. AF_08/2015</v>
          </cell>
          <cell r="C2230" t="str">
            <v>H</v>
          </cell>
          <cell r="D2230">
            <v>0.08</v>
          </cell>
        </row>
        <row r="2231">
          <cell r="A2231">
            <v>91531</v>
          </cell>
          <cell r="B2231" t="str">
            <v>COMPACTADOR DE SOLOS DE PERCUSSÃO (SOQUETE) COM MOTOR A GASOLINA 4 TEMPOS, POTÊNCIA 4 CV - MANUTENÇÃO. AF_08/2015</v>
          </cell>
          <cell r="C2231" t="str">
            <v>H</v>
          </cell>
          <cell r="D2231">
            <v>0.74</v>
          </cell>
        </row>
        <row r="2232">
          <cell r="A2232">
            <v>91532</v>
          </cell>
          <cell r="B2232" t="str">
            <v>COMPACTADOR DE SOLOS DE PERCUSSÃO (SOQUETE) COM MOTOR A GASOLINA 4 TEMPOS, POTÊNCIA 4 CV - MATERIAIS NA OPERAÇÃO. AF_08/2015</v>
          </cell>
          <cell r="C2232" t="str">
            <v>H</v>
          </cell>
          <cell r="D2232">
            <v>4.4000000000000004</v>
          </cell>
        </row>
        <row r="2233">
          <cell r="A2233">
            <v>91533</v>
          </cell>
          <cell r="B2233" t="str">
            <v>COMPACTADOR DE SOLOS DE PERCUSSÃO (SOQUETE) COM MOTOR A GASOLINA 4 TEMPOS, POTÊNCIA 4 CV - CHP DIURNO. AF_08/2015</v>
          </cell>
          <cell r="C2233" t="str">
            <v>CHP</v>
          </cell>
          <cell r="D2233">
            <v>19.3</v>
          </cell>
        </row>
        <row r="2234">
          <cell r="A2234">
            <v>91534</v>
          </cell>
          <cell r="B2234" t="str">
            <v>COMPACTADOR DE SOLOS DE PERCUSSÃO (SOQUETE) COM MOTOR A GASOLINA 4 TEMPOS, POTÊNCIA 4 CV - CHI DIURNO. AF_08/2015</v>
          </cell>
          <cell r="C2234" t="str">
            <v>CHI</v>
          </cell>
          <cell r="D2234">
            <v>14.16</v>
          </cell>
        </row>
        <row r="2235">
          <cell r="A2235">
            <v>91593</v>
          </cell>
          <cell r="B2235" t="str">
            <v>ARMAÇÃO DO SISTEMA DE PAREDES DE CONCRETO, EXECUTADA EM PAREDES DE EDIFICAÇÕES DE MÚLTIPLOS PAVIMENTOS, TELA Q-138. AF_06/2019</v>
          </cell>
          <cell r="C2235" t="str">
            <v>KG</v>
          </cell>
          <cell r="D2235">
            <v>8.52</v>
          </cell>
        </row>
        <row r="2236">
          <cell r="A2236">
            <v>91594</v>
          </cell>
          <cell r="B2236" t="str">
            <v>ARMAÇÃO DO SISTEMA DE PAREDES DE CONCRETO, EXECUTADA EM PAREDES DE EDIFICAÇÕES TÉRREAS OU DE MÚLTIPLOS PAVIMENTOS, TELA Q-92. AF_06/2019</v>
          </cell>
          <cell r="C2236" t="str">
            <v>KG</v>
          </cell>
          <cell r="D2236">
            <v>8.7799999999999994</v>
          </cell>
        </row>
        <row r="2237">
          <cell r="A2237">
            <v>91595</v>
          </cell>
          <cell r="B2237" t="str">
            <v>ARMAÇÃO DO SISTEMA DE PAREDES DE CONCRETO, EXECUTADA EM PAREDES DE EDIFICAÇÕES TÉRREAS, TELA Q-61. AF_06/2019</v>
          </cell>
          <cell r="C2237" t="str">
            <v>KG</v>
          </cell>
          <cell r="D2237">
            <v>9.23</v>
          </cell>
        </row>
        <row r="2238">
          <cell r="A2238">
            <v>91596</v>
          </cell>
          <cell r="B2238" t="str">
            <v>ARMAÇÃO DO SISTEMA DE PAREDES DE CONCRETO, EXECUTADA COMO ARMADURA POSITIVA DE LAJES, TELA Q-138. AF_06/2019</v>
          </cell>
          <cell r="C2238" t="str">
            <v>KG</v>
          </cell>
          <cell r="D2238">
            <v>8.73</v>
          </cell>
        </row>
        <row r="2239">
          <cell r="A2239">
            <v>91597</v>
          </cell>
          <cell r="B2239" t="str">
            <v>ARMAÇÃO DO SISTEMA DE PAREDES DE CONCRETO, EXECUTADA COMO ARMADURA NEGATIVA DE LAJES, TELA T-196. AF_06/2019</v>
          </cell>
          <cell r="C2239" t="str">
            <v>KG</v>
          </cell>
          <cell r="D2239">
            <v>6.16</v>
          </cell>
        </row>
        <row r="2240">
          <cell r="A2240">
            <v>91598</v>
          </cell>
          <cell r="B2240" t="str">
            <v>ARMAÇÃO DO SISTEMA DE PAREDES DE CONCRETO, EXECUTADA COMO ARMADURA POSITIVA DE LAJES, TELA Q-113. AF_06/2019</v>
          </cell>
          <cell r="C2240" t="str">
            <v>KG</v>
          </cell>
          <cell r="D2240">
            <v>8.5299999999999994</v>
          </cell>
        </row>
        <row r="2241">
          <cell r="A2241">
            <v>91599</v>
          </cell>
          <cell r="B2241" t="str">
            <v>ARMAÇÃO DO SISTEMA DE PAREDES DE CONCRETO, EXECUTADA COMO ARMADURA NEGATIVA DE LAJES, TELA L-159. AF_06/2019</v>
          </cell>
          <cell r="C2241" t="str">
            <v>KG</v>
          </cell>
          <cell r="D2241">
            <v>6.42</v>
          </cell>
        </row>
        <row r="2242">
          <cell r="A2242">
            <v>91600</v>
          </cell>
          <cell r="B2242" t="str">
            <v>ARMAÇÃO DO SISTEMA DE PAREDES DE CONCRETO, EXECUTADA EM PLATIBANDAS, TELA Q-92. AF_06/2019</v>
          </cell>
          <cell r="C2242" t="str">
            <v>KG</v>
          </cell>
          <cell r="D2242">
            <v>10.41</v>
          </cell>
        </row>
        <row r="2243">
          <cell r="A2243">
            <v>91601</v>
          </cell>
          <cell r="B2243" t="str">
            <v>ARMAÇÃO DO SISTEMA DE PAREDES DE CONCRETO, EXECUTADA COMO REFORÇO, VERGALHÃO DE 6,3 MM DE DIÂMETRO. AF_06/2019</v>
          </cell>
          <cell r="C2243" t="str">
            <v>KG</v>
          </cell>
          <cell r="D2243">
            <v>8.75</v>
          </cell>
        </row>
        <row r="2244">
          <cell r="A2244">
            <v>91602</v>
          </cell>
          <cell r="B2244" t="str">
            <v>ARMAÇÃO DO SISTEMA DE PAREDES DE CONCRETO, EXECUTADA COMO REFORÇO, VERGALHÃO DE 8,0 MM DE DIÂMETRO. AF_06/2019</v>
          </cell>
          <cell r="C2244" t="str">
            <v>KG</v>
          </cell>
          <cell r="D2244">
            <v>8.09</v>
          </cell>
        </row>
        <row r="2245">
          <cell r="A2245">
            <v>91603</v>
          </cell>
          <cell r="B2245" t="str">
            <v>ARMAÇÃO DO SISTEMA DE PAREDES DE CONCRETO, EXECUTADA COMO REFORÇO, VERGALHÃO DE 10,0 MM DE DIÂMETRO. AF_06/2019</v>
          </cell>
          <cell r="C2245" t="str">
            <v>KG</v>
          </cell>
          <cell r="D2245">
            <v>7.65</v>
          </cell>
        </row>
        <row r="2246">
          <cell r="A2246">
            <v>91629</v>
          </cell>
          <cell r="B2246" t="str">
            <v>GUINDAUTO HIDRÁULICO, CAPACIDADE MÁXIMA DE CARGA 6500 KG, MOMENTO MÁXIMO DE CARGA 5,8 TM, ALCANCE MÁXIMO HORIZONTAL 7,60 M, INCLUSIVE CAMINHÃO TOCO PBT 9.700 KG, POTÊNCIA DE 160 CV - DEPRECIAÇÃO. AF_08/2015</v>
          </cell>
          <cell r="C2246" t="str">
            <v>H</v>
          </cell>
          <cell r="D2246">
            <v>8.59</v>
          </cell>
        </row>
        <row r="2247">
          <cell r="A2247">
            <v>91630</v>
          </cell>
          <cell r="B2247" t="str">
            <v>GUINDAUTO HIDRÁULICO, CAPACIDADE MÁXIMA DE CARGA 6500 KG, MOMENTO MÁXIMO DE CARGA 5,8 TM, ALCANCE MÁXIMO HORIZONTAL 7,60 M, INCLUSIVE CAMINHÃO TOCO PBT 9.700 KG, POTÊNCIA DE 160 CV - JUROS. AF_08/2015</v>
          </cell>
          <cell r="C2247" t="str">
            <v>H</v>
          </cell>
          <cell r="D2247">
            <v>1.8</v>
          </cell>
        </row>
        <row r="2248">
          <cell r="A2248">
            <v>91631</v>
          </cell>
          <cell r="B2248" t="str">
            <v>GUINDAUTO HIDRÁULICO, CAPACIDADE MÁXIMA DE CARGA 6500 KG, MOMENTO MÁXIMO DE CARGA 5,8 TM, ALCANCE MÁXIMO HORIZONTAL 7,60 M, INCLUSIVE CAMINHÃO TOCO PBT 9.700 KG, POTÊNCIA DE 160 CV - IMPOSTOS E SEGUROS. AF_08/2015</v>
          </cell>
          <cell r="C2248" t="str">
            <v>H</v>
          </cell>
          <cell r="D2248">
            <v>0.69</v>
          </cell>
        </row>
        <row r="2249">
          <cell r="A2249">
            <v>91632</v>
          </cell>
          <cell r="B2249" t="str">
            <v>GUINDAUTO HIDRÁULICO, CAPACIDADE MÁXIMA DE CARGA 6500 KG, MOMENTO MÁXIMO DE CARGA 5,8 TM, ALCANCE MÁXIMO HORIZONTAL 7,60 M, INCLUSIVE CAMINHÃO TOCO PBT 9.700 KG, POTÊNCIA DE 160 CV - MANUTENÇÃO. AF_08/2015</v>
          </cell>
          <cell r="C2249" t="str">
            <v>H</v>
          </cell>
          <cell r="D2249">
            <v>16.13</v>
          </cell>
        </row>
        <row r="2250">
          <cell r="A2250">
            <v>91633</v>
          </cell>
          <cell r="B2250" t="str">
            <v>GUINDAUTO HIDRÁULICO, CAPACIDADE MÁXIMA DE CARGA 6500 KG, MOMENTO MÁXIMO DE CARGA 5,8 TM, ALCANCE MÁXIMO HORIZONTAL 7,60 M, INCLUSIVE CAMINHÃO TOCO PBT 9.700 KG, POTÊNCIA DE 160 CV - MATERIAIS NA OPERAÇÃO. AF_08/2015</v>
          </cell>
          <cell r="C2250" t="str">
            <v>H</v>
          </cell>
          <cell r="D2250">
            <v>80.97</v>
          </cell>
        </row>
        <row r="2251">
          <cell r="A2251">
            <v>91634</v>
          </cell>
          <cell r="B2251" t="str">
            <v>GUINDAUTO HIDRÁULICO, CAPACIDADE MÁXIMA DE CARGA 6500 KG, MOMENTO MÁXIMO DE CARGA 5,8 TM, ALCANCE MÁXIMO HORIZONTAL 7,60 M, INCLUSIVE CAMINHÃO TOCO PBT 9.700 KG, POTÊNCIA DE 160 CV - CHP DIURNO. AF_08/2015</v>
          </cell>
          <cell r="C2251" t="str">
            <v>CHP</v>
          </cell>
          <cell r="D2251">
            <v>124.21</v>
          </cell>
        </row>
        <row r="2252">
          <cell r="A2252">
            <v>91635</v>
          </cell>
          <cell r="B2252" t="str">
            <v>GUINDAUTO HIDRÁULICO, CAPACIDADE MÁXIMA DE CARGA 6500 KG, MOMENTO MÁXIMO DE CARGA 5,8 TM, ALCANCE MÁXIMO HORIZONTAL 7,60 M, INCLUSIVE CAMINHÃO TOCO PBT 9.700 KG, POTÊNCIA DE 160 CV - CHI DIURNO. AF_08/2015</v>
          </cell>
          <cell r="C2252" t="str">
            <v>CHI</v>
          </cell>
          <cell r="D2252">
            <v>27.11</v>
          </cell>
        </row>
        <row r="2253">
          <cell r="A2253">
            <v>91640</v>
          </cell>
          <cell r="B2253" t="str">
            <v>CAMINHÃO DE TRANSPORTE DE MATERIAL ASFÁLTICO 30.000 L, COM CAVALO MECÂNICO DE CAPACIDADE MÁXIMA DE TRAÇÃO COMBINADO DE 66.000 KG, POTÊNCIA 360 CV, INCLUSIVE TANQUE DE ASFALTO COM SERPENTINA - DEPRECIAÇÃO. AF_08/2015</v>
          </cell>
          <cell r="C2253" t="str">
            <v>H</v>
          </cell>
          <cell r="D2253">
            <v>22.28</v>
          </cell>
        </row>
        <row r="2254">
          <cell r="A2254">
            <v>91641</v>
          </cell>
          <cell r="B2254" t="str">
            <v>CAMINHÃO DE TRANSPORTE DE MATERIAL ASFÁLTICO 30.000 L, COM CAVALO MECÂNICO DE CAPACIDADE MÁXIMA DE TRAÇÃO COMBINADO DE 66.000 KG, POTÊNCIA 360 CV, INCLUSIVE TANQUE DE ASFALTO COM SERPENTINA - JUROS. AF_08/2015</v>
          </cell>
          <cell r="C2254" t="str">
            <v>H</v>
          </cell>
          <cell r="D2254">
            <v>4.67</v>
          </cell>
        </row>
        <row r="2255">
          <cell r="A2255">
            <v>91642</v>
          </cell>
          <cell r="B2255" t="str">
            <v>CAMINHÃO DE TRANSPORTE DE MATERIAL ASFÁLTICO 30.000 L, COM CAVALO MECÂNICO DE CAPACIDADE MÁXIMA DE TRAÇÃO COMBINADO DE 66.000 KG, POTÊNCIA 360 CV, INCLUSIVE TANQUE DE ASFALTO COM SERPENTINA - IMPOSTOS E SEGUROS. AF_08/2015</v>
          </cell>
          <cell r="C2255" t="str">
            <v>H</v>
          </cell>
          <cell r="D2255">
            <v>1.81</v>
          </cell>
        </row>
        <row r="2256">
          <cell r="A2256">
            <v>91643</v>
          </cell>
          <cell r="B2256" t="str">
            <v>CAMINHÃO DE TRANSPORTE DE MATERIAL ASFÁLTICO 30.000 L, COM CAVALO MECÂNICO DE CAPACIDADE MÁXIMA DE TRAÇÃO COMBINADO DE 66.000 KG, POTÊNCIA 360 CV, INCLUSIVE TANQUE DE ASFALTO COM SERPENTINA - MANUTENÇÃO. AF_08/2015</v>
          </cell>
          <cell r="C2256" t="str">
            <v>H</v>
          </cell>
          <cell r="D2256">
            <v>41.77</v>
          </cell>
        </row>
        <row r="2257">
          <cell r="A2257">
            <v>91644</v>
          </cell>
          <cell r="B2257" t="str">
            <v>CAMINHÃO DE TRANSPORTE DE MATERIAL ASFÁLTICO 30.000 L, COM CAVALO MECÂNICO DE CAPACIDADE MÁXIMA DE TRAÇÃO COMBINADO DE 66.000 KG, POTÊNCIA 360 CV, INCLUSIVE TANQUE DE ASFALTO COM SERPENTINA - MATERIAIS NA OPERAÇÃO. AF_08/2015</v>
          </cell>
          <cell r="C2257" t="str">
            <v>H</v>
          </cell>
          <cell r="D2257">
            <v>182.23</v>
          </cell>
        </row>
        <row r="2258">
          <cell r="A2258">
            <v>91645</v>
          </cell>
          <cell r="B2258" t="str">
            <v>CAMINHÃO DE TRANSPORTE DE MATERIAL ASFÁLTICO 30.000 L, COM CAVALO MECÂNICO DE CAPACIDADE MÁXIMA DE TRAÇÃO COMBINADO DE 66.000 KG, POTÊNCIA 360 CV, INCLUSIVE TANQUE DE ASFALTO COM SERPENTINA - CHP DIURNO. AF_08/2015</v>
          </cell>
          <cell r="C2258" t="str">
            <v>CHP</v>
          </cell>
          <cell r="D2258">
            <v>270.38</v>
          </cell>
        </row>
        <row r="2259">
          <cell r="A2259">
            <v>91646</v>
          </cell>
          <cell r="B2259" t="str">
            <v>CAMINHÃO DE TRANSPORTE DE MATERIAL ASFÁLTICO 30.000 L, COM CAVALO MECÂNICO DE CAPACIDADE MÁXIMA DE TRAÇÃO COMBINADO DE 66.000 KG, POTÊNCIA 360 CV, INCLUSIVE TANQUE DE ASFALTO COM SERPENTINA - CHI DIURNO. AF_08/2015</v>
          </cell>
          <cell r="C2259" t="str">
            <v>CHI</v>
          </cell>
          <cell r="D2259">
            <v>46.38</v>
          </cell>
        </row>
        <row r="2260">
          <cell r="A2260">
            <v>91677</v>
          </cell>
          <cell r="B2260" t="str">
            <v>ENGENHEIRO ELETRICISTA COM ENCARGOS COMPLEMENTARES</v>
          </cell>
          <cell r="C2260" t="str">
            <v>H</v>
          </cell>
          <cell r="D2260">
            <v>76.53</v>
          </cell>
        </row>
        <row r="2261">
          <cell r="A2261">
            <v>91678</v>
          </cell>
          <cell r="B2261" t="str">
            <v>ENGENHEIRO SANITARISTA COM ENCARGOS COMPLEMENTARES</v>
          </cell>
          <cell r="C2261" t="str">
            <v>H</v>
          </cell>
          <cell r="D2261">
            <v>74.34</v>
          </cell>
        </row>
        <row r="2262">
          <cell r="A2262">
            <v>91688</v>
          </cell>
          <cell r="B2262" t="str">
            <v>SERRA CIRCULAR DE BANCADA COM MOTOR ELÉTRICO POTÊNCIA DE 5HP, COM COIFA PARA DISCO 10" - DEPRECIAÇÃO. AF_08/2015</v>
          </cell>
          <cell r="C2262" t="str">
            <v>H</v>
          </cell>
          <cell r="D2262">
            <v>0.09</v>
          </cell>
        </row>
        <row r="2263">
          <cell r="A2263">
            <v>91689</v>
          </cell>
          <cell r="B2263" t="str">
            <v>SERRA CIRCULAR DE BANCADA COM MOTOR ELÉTRICO POTÊNCIA DE 5HP, COM COIFA PARA DISCO 10" - JUROS. AF_08/2015</v>
          </cell>
          <cell r="C2263" t="str">
            <v>H</v>
          </cell>
          <cell r="D2263">
            <v>0.01</v>
          </cell>
        </row>
        <row r="2264">
          <cell r="A2264">
            <v>91690</v>
          </cell>
          <cell r="B2264" t="str">
            <v>SERRA CIRCULAR DE BANCADA COM MOTOR ELÉTRICO POTÊNCIA DE 5HP, COM COIFA PARA DISCO 10" - MANUTENÇÃO. AF_08/2015</v>
          </cell>
          <cell r="C2264" t="str">
            <v>H</v>
          </cell>
          <cell r="D2264">
            <v>0.06</v>
          </cell>
        </row>
        <row r="2265">
          <cell r="A2265">
            <v>91691</v>
          </cell>
          <cell r="B2265" t="str">
            <v>SERRA CIRCULAR DE BANCADA COM MOTOR ELÉTRICO POTÊNCIA DE 5HP, COM COIFA PARA DISCO 10" - MATERIAIS NA OPERAÇÃO. AF_08/2015</v>
          </cell>
          <cell r="C2265" t="str">
            <v>H</v>
          </cell>
          <cell r="D2265">
            <v>2.59</v>
          </cell>
        </row>
        <row r="2266">
          <cell r="A2266">
            <v>91692</v>
          </cell>
          <cell r="B2266" t="str">
            <v>SERRA CIRCULAR DE BANCADA COM MOTOR ELÉTRICO POTÊNCIA DE 5HP, COM COIFA PARA DISCO 10" - CHP DIURNO. AF_08/2015</v>
          </cell>
          <cell r="C2266" t="str">
            <v>CHP</v>
          </cell>
          <cell r="D2266">
            <v>16.239999999999998</v>
          </cell>
        </row>
        <row r="2267">
          <cell r="A2267">
            <v>91693</v>
          </cell>
          <cell r="B2267" t="str">
            <v>SERRA CIRCULAR DE BANCADA COM MOTOR ELÉTRICO POTÊNCIA DE 5HP, COM COIFA PARA DISCO 10" - CHI DIURNO. AF_08/2015</v>
          </cell>
          <cell r="C2267" t="str">
            <v>CHI</v>
          </cell>
          <cell r="D2267">
            <v>13.59</v>
          </cell>
        </row>
        <row r="2268">
          <cell r="A2268">
            <v>91784</v>
          </cell>
          <cell r="B2268" t="str">
            <v>(COMPOSIÇÃO REPRESENTATIVA) DO SERVIÇO DE INSTALAÇÃO DE TUBOS DE PVC, SOLDÁVEL, ÁGUA FRIA, DN 20 MM (INSTALADO EM RAMAL, SUB-RAMAL OU RAMAL DE DISTRIBUIÇÃO), INCLUSIVE CONEXÕES, CORTES E FIXAÇÕES, PARA PRÉDIOS. AF_10/2015</v>
          </cell>
          <cell r="C2268" t="str">
            <v>M</v>
          </cell>
          <cell r="D2268">
            <v>30.9</v>
          </cell>
        </row>
        <row r="2269">
          <cell r="A2269">
            <v>91785</v>
          </cell>
          <cell r="B2269" t="str">
            <v>(COMPOSIÇÃO REPRESENTATIVA) DO SERVIÇO DE INSTALAÇÃO DE TUBOS DE PVC, SOLDÁVEL, ÁGUA FRIA, DN 25 MM (INSTALADO EM RAMAL, SUB-RAMAL, RAMAL DE DISTRIBUIÇÃO OU PRUMADA), INCLUSIVE CONEXÕES, CORTES E FIXAÇÕES, PARA PRÉDIOS. AF_10/2015</v>
          </cell>
          <cell r="C2269" t="str">
            <v>M</v>
          </cell>
          <cell r="D2269">
            <v>30.64</v>
          </cell>
        </row>
        <row r="2270">
          <cell r="A2270">
            <v>91786</v>
          </cell>
          <cell r="B2270" t="str">
            <v>(COMPOSIÇÃO REPRESENTATIVA) DO SERVIÇO DE INSTALAÇÃO TUBOS DE PVC, SOLDÁVEL, ÁGUA FRIA, DN 32 MM (INSTALADO EM RAMAL, SUB-RAMAL, RAMAL DE DISTRIBUIÇÃO OU PRUMADA), INCLUSIVE CONEXÕES, CORTES E FIXAÇÕES, PARA PRÉDIOS. AF_10/2015</v>
          </cell>
          <cell r="C2270" t="str">
            <v>M</v>
          </cell>
          <cell r="D2270">
            <v>21.12</v>
          </cell>
        </row>
        <row r="2271">
          <cell r="A2271">
            <v>91787</v>
          </cell>
          <cell r="B2271" t="str">
            <v>(COMPOSIÇÃO REPRESENTATIVA) DO SERVIÇO DE INSTALAÇÃO DE TUBOS DE PVC, SOLDÁVEL, ÁGUA FRIA, DN 40 MM (INSTALADO EM PRUMADA), INCLUSIVE CONEXÕES, CORTES E FIXAÇÕES, PARA PRÉDIOS. AF_10/2015</v>
          </cell>
          <cell r="C2271" t="str">
            <v>M</v>
          </cell>
          <cell r="D2271">
            <v>23.41</v>
          </cell>
        </row>
        <row r="2272">
          <cell r="A2272">
            <v>91788</v>
          </cell>
          <cell r="B2272" t="str">
            <v>(COMPOSIÇÃO REPRESENTATIVA) DO SERVIÇO DE INSTALAÇÃO DE TUBOS DE PVC, SOLDÁVEL, ÁGUA FRIA, DN 50 MM (INSTALADO EM PRUMADA), INCLUSIVE CONEXÕES, CORTES E FIXAÇÕES, PARA PRÉDIOS. AF_10/2015</v>
          </cell>
          <cell r="C2272" t="str">
            <v>M</v>
          </cell>
          <cell r="D2272">
            <v>29.97</v>
          </cell>
        </row>
        <row r="2273">
          <cell r="A2273">
            <v>91789</v>
          </cell>
          <cell r="B2273" t="str">
            <v>(COMPOSIÇÃO REPRESENTATIVA) DO SERVIÇO DE INSTALAÇÃO DE TUBOS DE PVC, SÉRIE R, ÁGUA PLUVIAL, DN 75 MM (INSTALADO EM RAMAL DE ENCAMINHAMENTO, OU CONDUTORES VERTICAIS), INCLUSIVE CONEXÕES, CORTE E FIXAÇÕES, PARA PRÉDIOS. AF_10/2015</v>
          </cell>
          <cell r="C2273" t="str">
            <v>M</v>
          </cell>
          <cell r="D2273">
            <v>33.65</v>
          </cell>
        </row>
        <row r="2274">
          <cell r="A2274">
            <v>91790</v>
          </cell>
          <cell r="B2274" t="str">
            <v>(COMPOSIÇÃO REPRESENTATIVA) DO SERVIÇO DE INSTALAÇÃO DE TUBOS DE PVC, SÉRIE R, ÁGUA PLUVIAL, DN 100 MM (INSTALADO EM RAMAL DE ENCAMINHAMENTO, OU CONDUTORES VERTICAIS), INCLUSIVE CONEXÕES, CORTES E FIXAÇÕES, PARA PRÉDIOS. AF_10/2015</v>
          </cell>
          <cell r="C2274" t="str">
            <v>M</v>
          </cell>
          <cell r="D2274">
            <v>50.81</v>
          </cell>
        </row>
        <row r="2275">
          <cell r="A2275">
            <v>91791</v>
          </cell>
          <cell r="B2275" t="str">
            <v>(COMPOSIÇÃO REPRESENTATIVA) DO SERVIÇO DE INSTALAÇÃO DE TUBOS DE PVC, SÉRIE R, ÁGUA PLUVIAL, DN 150 MM (INSTALADO EM CONDUTORES VERTICAIS), INCLUSIVE CONEXÕES, CORTES E FIXAÇÕES, PARA PRÉDIOS. AF_10/2015</v>
          </cell>
          <cell r="C2275" t="str">
            <v>M</v>
          </cell>
          <cell r="D2275">
            <v>66.02</v>
          </cell>
        </row>
        <row r="2276">
          <cell r="A2276">
            <v>91792</v>
          </cell>
          <cell r="B2276" t="str">
            <v>(COMPOSIÇÃO REPRESENTATIVA) DO SERVIÇO DE INSTALAÇÃO DE TUBO DE PVC, SÉRIE NORMAL, ESGOTO PREDIAL, DN 40 MM (INSTALADO EM RAMAL DE DESCARGA OU RAMAL DE ESGOTO SANITÁRIO), INCLUSIVE CONEXÕES, CORTES E FIXAÇÕES, PARA PRÉDIOS. AF_10/2015</v>
          </cell>
          <cell r="C2276" t="str">
            <v>M</v>
          </cell>
          <cell r="D2276">
            <v>41.63</v>
          </cell>
        </row>
        <row r="2277">
          <cell r="A2277">
            <v>91793</v>
          </cell>
          <cell r="B2277" t="str">
            <v>(COMPOSIÇÃO REPRESENTATIVA) DO SERVIÇO DE INSTALAÇÃO DE TUBO DE PVC, SÉRIE NORMAL, ESGOTO PREDIAL, DN 50 MM (INSTALADO EM RAMAL DE DESCARGA OU RAMAL DE ESGOTO SANITÁRIO), INCLUSIVE CONEXÕES, CORTES E FIXAÇÕES PARA, PRÉDIOS. AF_10/2015</v>
          </cell>
          <cell r="C2277" t="str">
            <v>M</v>
          </cell>
          <cell r="D2277">
            <v>64.94</v>
          </cell>
        </row>
        <row r="2278">
          <cell r="A2278">
            <v>91794</v>
          </cell>
          <cell r="B2278" t="str">
            <v>(COMPOSIÇÃO REPRESENTATIVA) DO SERVIÇO DE INST. TUBO PVC, SÉRIE N, ESGOTO PREDIAL, DN 75 MM, (INST. EM RAMAL DE DESCARGA, RAMAL DE ESG. SANITÁRIO, PRUMADA DE ESG. SANITÁRIO OU VENTILAÇÃO), INCL. CONEXÕES, CORTES E FIXAÇÕES, P/ PRÉDIOS. AF_10/2015</v>
          </cell>
          <cell r="C2278" t="str">
            <v>M</v>
          </cell>
          <cell r="D2278">
            <v>30.36</v>
          </cell>
        </row>
        <row r="2279">
          <cell r="A2279">
            <v>91795</v>
          </cell>
          <cell r="B2279" t="str">
            <v>(COMPOSIÇÃO REPRESENTATIVA) DO SERVIÇO DE INST. TUBO PVC, SÉRIE N, ESGOTO PREDIAL, 100 MM (INST. RAMAL DESCARGA, RAMAL DE ESG. SANIT., PRUMADA ESG. SANIT., VENTILAÇÃO OU SUB-COLETOR AÉREO), INCL. CONEXÕES E CORTES, FIXAÇÕES, P/ PRÉDIOS. AF_10/2015</v>
          </cell>
          <cell r="C2279" t="str">
            <v>M</v>
          </cell>
          <cell r="D2279">
            <v>51.22</v>
          </cell>
        </row>
        <row r="2280">
          <cell r="A2280">
            <v>91796</v>
          </cell>
          <cell r="B2280" t="str">
            <v>(COMPOSIÇÃO REPRESENTATIVA) DO SERVIÇO DE INSTALAÇÃO DE TUBO DE PVC, SÉRIE NORMAL, ESGOTO PREDIAL, DN 150 MM (INSTALADO EM SUB-COLETOR AÉREO), INCLUSIVE CONEXÕES, CORTES E FIXAÇÕES, PARA PRÉDIOS. AF_10/2015</v>
          </cell>
          <cell r="C2280" t="str">
            <v>M</v>
          </cell>
          <cell r="D2280">
            <v>53.37</v>
          </cell>
        </row>
        <row r="2281">
          <cell r="A2281">
            <v>91815</v>
          </cell>
          <cell r="B2281" t="str">
            <v>(COMPOSIÇÃO REPRESENTATIVA) DE ALVENARIA DE BLOCOS DE CONCRETO ESTRUTURAL 14X19X39 CM, (ESPESSURA 14 CM), FBK = 4,5 MPA, UTILIZANDO PALHETA, PARA EDIFICAÇÃO HABITACIONAL. AF_10/2015</v>
          </cell>
          <cell r="C2281" t="str">
            <v>M2</v>
          </cell>
          <cell r="D2281">
            <v>58.12</v>
          </cell>
        </row>
        <row r="2282">
          <cell r="A2282">
            <v>91816</v>
          </cell>
          <cell r="B2282" t="str">
            <v>COMPOSIÇÃO REPRESENTATIVA DE SERVIÇOS DE ALVENARIA DE BLOCOS DE CONCRETO ESTRUTURAL 14X19X29 CM, (ESPESSURA 14 CM), FBK = 4,5 MPA, UTILIZANDO PALHETA, PARA EDIFICAÇÃO HABITACIONAL. AF_10/2015</v>
          </cell>
          <cell r="C2282" t="str">
            <v>M2</v>
          </cell>
          <cell r="D2282">
            <v>70.13</v>
          </cell>
        </row>
        <row r="2283">
          <cell r="A2283">
            <v>91831</v>
          </cell>
          <cell r="B2283" t="str">
            <v>ELETRODUTO FLEXÍVEL CORRUGADO, PVC, DN 20 MM (1/2"), PARA CIRCUITOS TERMINAIS, INSTALADO EM FORRO - FORNECIMENTO E INSTALAÇÃO. AF_12/2015</v>
          </cell>
          <cell r="C2283" t="str">
            <v>M</v>
          </cell>
          <cell r="D2283">
            <v>5.28</v>
          </cell>
        </row>
        <row r="2284">
          <cell r="A2284">
            <v>91833</v>
          </cell>
          <cell r="B2284" t="str">
            <v>ELETRODUTO FLEXÍVEL CORRUGADO REFORÇADO, PVC, DN 20 MM (1/2"), PARA CIRCUITOS TERMINAIS, INSTALADO EM FORRO - FORNECIMENTO E INSTALAÇÃO. AF_12/2015</v>
          </cell>
          <cell r="C2284" t="str">
            <v>M</v>
          </cell>
          <cell r="D2284">
            <v>5.56</v>
          </cell>
        </row>
        <row r="2285">
          <cell r="A2285">
            <v>91834</v>
          </cell>
          <cell r="B2285" t="str">
            <v>ELETRODUTO FLEXÍVEL CORRUGADO, PVC, DN 25 MM (3/4"), PARA CIRCUITOS TERMINAIS, INSTALADO EM FORRO - FORNECIMENTO E INSTALAÇÃO. AF_12/2015</v>
          </cell>
          <cell r="C2285" t="str">
            <v>M</v>
          </cell>
          <cell r="D2285">
            <v>5.88</v>
          </cell>
        </row>
        <row r="2286">
          <cell r="A2286">
            <v>91835</v>
          </cell>
          <cell r="B2286" t="str">
            <v>ELETRODUTO FLEXÍVEL CORRUGADO REFORÇADO, PVC, DN 25 MM (3/4"), PARA CIRCUITOS TERMINAIS, INSTALADO EM FORRO - FORNECIMENTO E INSTALAÇÃO. AF_12/2015</v>
          </cell>
          <cell r="C2286" t="str">
            <v>M</v>
          </cell>
          <cell r="D2286">
            <v>6.62</v>
          </cell>
        </row>
        <row r="2287">
          <cell r="A2287">
            <v>91836</v>
          </cell>
          <cell r="B2287" t="str">
            <v>ELETRODUTO FLEXÍVEL CORRUGADO, PVC, DN 32 MM (1"), PARA CIRCUITOS TERMINAIS, INSTALADO EM FORRO - FORNECIMENTO E INSTALAÇÃO. AF_12/2015</v>
          </cell>
          <cell r="C2287" t="str">
            <v>M</v>
          </cell>
          <cell r="D2287">
            <v>7.55</v>
          </cell>
        </row>
        <row r="2288">
          <cell r="A2288">
            <v>91837</v>
          </cell>
          <cell r="B2288" t="str">
            <v>ELETRODUTO FLEXÍVEL CORRUGADO REFORÇADO, PVC, DN 32 MM (1"), PARA CIRCUITOS TERMINAIS, INSTALADO EM FORRO - FORNECIMENTO E INSTALAÇÃO. AF_12/2015</v>
          </cell>
          <cell r="C2288" t="str">
            <v>M</v>
          </cell>
          <cell r="D2288">
            <v>9.31</v>
          </cell>
        </row>
        <row r="2289">
          <cell r="A2289">
            <v>91839</v>
          </cell>
          <cell r="B2289" t="str">
            <v>ELETRODUTO FLEXÍVEL LISO, PEAD, DN 32 MM (1"), PARA CIRCUITOS TERMINAIS, INSTALADO EM FORRO - FORNECIMENTO E INSTALAÇÃO. AF_12/2015</v>
          </cell>
          <cell r="C2289" t="str">
            <v>M</v>
          </cell>
          <cell r="D2289">
            <v>7.27</v>
          </cell>
        </row>
        <row r="2290">
          <cell r="A2290">
            <v>91840</v>
          </cell>
          <cell r="B2290" t="str">
            <v>ELETRODUTO FLEXÍVEL CORRUGADO, PEAD, DN 40 MM (1 1/4"), PARA CIRCUITOS TERMINAIS, INSTALADO EM FORRO - FORNECIMENTO E INSTALAÇÃO. AF_12/2015</v>
          </cell>
          <cell r="C2290" t="str">
            <v>M</v>
          </cell>
          <cell r="D2290">
            <v>9.15</v>
          </cell>
        </row>
        <row r="2291">
          <cell r="A2291">
            <v>91841</v>
          </cell>
          <cell r="B2291" t="str">
            <v>ELETRODUTO FLEXÍVEL LISO, PEAD, DN 40 MM (1 1/4"), PARA CIRCUITOS TERMINAIS, INSTALADO EM FORRO - FORNECIMENTO E INSTALAÇÃO. AF_12/2015</v>
          </cell>
          <cell r="C2291" t="str">
            <v>M</v>
          </cell>
          <cell r="D2291">
            <v>8.64</v>
          </cell>
        </row>
        <row r="2292">
          <cell r="A2292">
            <v>91842</v>
          </cell>
          <cell r="B2292" t="str">
            <v>ELETRODUTO FLEXÍVEL CORRUGADO, PVC, DN 20 MM (1/2"), PARA CIRCUITOS TERMINAIS, INSTALADO EM LAJE - FORNECIMENTO E INSTALAÇÃO. AF_12/2015</v>
          </cell>
          <cell r="C2292" t="str">
            <v>M</v>
          </cell>
          <cell r="D2292">
            <v>3.7</v>
          </cell>
        </row>
        <row r="2293">
          <cell r="A2293">
            <v>91843</v>
          </cell>
          <cell r="B2293" t="str">
            <v>ELETRODUTO FLEXÍVEL CORRUGADO REFORÇADO, PVC, DN 20 MM (1/2"), PARA CIRCUITOS TERMINAIS, INSTALADO EM LAJE - FORNECIMENTO E INSTALAÇÃO. AF_12/2015</v>
          </cell>
          <cell r="C2293" t="str">
            <v>M</v>
          </cell>
          <cell r="D2293">
            <v>3.98</v>
          </cell>
        </row>
        <row r="2294">
          <cell r="A2294">
            <v>91844</v>
          </cell>
          <cell r="B2294" t="str">
            <v>ELETRODUTO FLEXÍVEL CORRUGADO, PVC, DN 25 MM (3/4"), PARA CIRCUITOS TERMINAIS, INSTALADO EM LAJE - FORNECIMENTO E INSTALAÇÃO. AF_12/2015</v>
          </cell>
          <cell r="C2294" t="str">
            <v>M</v>
          </cell>
          <cell r="D2294">
            <v>4.29</v>
          </cell>
        </row>
        <row r="2295">
          <cell r="A2295">
            <v>91845</v>
          </cell>
          <cell r="B2295" t="str">
            <v>ELETRODUTO FLEXÍVEL CORRUGADO REFORÇADO, PVC, DN 25 MM (3/4"), PARA CIRCUITOS TERMINAIS, INSTALADO EM LAJE - FORNECIMENTO E INSTALAÇÃO. AF_12/2015</v>
          </cell>
          <cell r="C2295" t="str">
            <v>M</v>
          </cell>
          <cell r="D2295">
            <v>5.03</v>
          </cell>
        </row>
        <row r="2296">
          <cell r="A2296">
            <v>91846</v>
          </cell>
          <cell r="B2296" t="str">
            <v>ELETRODUTO FLEXÍVEL CORRUGADO, PVC, DN 32 MM (1"), PARA CIRCUITOS TERMINAIS, INSTALADO EM LAJE - FORNECIMENTO E INSTALAÇÃO. AF_12/2015</v>
          </cell>
          <cell r="C2296" t="str">
            <v>M</v>
          </cell>
          <cell r="D2296">
            <v>5.97</v>
          </cell>
        </row>
        <row r="2297">
          <cell r="A2297">
            <v>91847</v>
          </cell>
          <cell r="B2297" t="str">
            <v>ELETRODUTO FLEXÍVEL CORRUGADO REFORÇADO, PVC, DN 32 MM (1"), PARA CIRCUITOS TERMINAIS, INSTALADO EM LAJE - FORNECIMENTO E INSTALAÇÃO. AF_12/2015</v>
          </cell>
          <cell r="C2297" t="str">
            <v>M</v>
          </cell>
          <cell r="D2297">
            <v>7.73</v>
          </cell>
        </row>
        <row r="2298">
          <cell r="A2298">
            <v>91849</v>
          </cell>
          <cell r="B2298" t="str">
            <v>ELETRODUTO FLEXÍVEL LISO, PEAD, DN 32 MM (1"), PARA CIRCUITOS TERMINAIS, INSTALADO EM LAJE - FORNECIMENTO E INSTALAÇÃO. AF_12/2015</v>
          </cell>
          <cell r="C2298" t="str">
            <v>M</v>
          </cell>
          <cell r="D2298">
            <v>5.69</v>
          </cell>
        </row>
        <row r="2299">
          <cell r="A2299">
            <v>91850</v>
          </cell>
          <cell r="B2299" t="str">
            <v>ELETRODUTO FLEXÍVEL CORRUGADO, PEAD, DN 40 MM (1 1/4"), PARA CIRCUITOS TERMINAIS, INSTALADO EM LAJE - FORNECIMENTO E INSTALAÇÃO. AF_12/2015</v>
          </cell>
          <cell r="C2299" t="str">
            <v>M</v>
          </cell>
          <cell r="D2299">
            <v>7.61</v>
          </cell>
        </row>
        <row r="2300">
          <cell r="A2300">
            <v>91851</v>
          </cell>
          <cell r="B2300" t="str">
            <v>ELETRODUTO FLEXÍVEL LISO, PEAD, DN 40 MM (1 1/4"), PARA CIRCUITOS TERMINAIS, INSTALADO EM LAJE - FORNECIMENTO E INSTALAÇÃO. AF_12/2015</v>
          </cell>
          <cell r="C2300" t="str">
            <v>M</v>
          </cell>
          <cell r="D2300">
            <v>7.1</v>
          </cell>
        </row>
        <row r="2301">
          <cell r="A2301">
            <v>91852</v>
          </cell>
          <cell r="B2301" t="str">
            <v>ELETRODUTO FLEXÍVEL CORRUGADO, PVC, DN 20 MM (1/2"), PARA CIRCUITOS TERMINAIS, INSTALADO EM PAREDE - FORNECIMENTO E INSTALAÇÃO. AF_12/2015</v>
          </cell>
          <cell r="C2301" t="str">
            <v>M</v>
          </cell>
          <cell r="D2301">
            <v>5.44</v>
          </cell>
        </row>
        <row r="2302">
          <cell r="A2302">
            <v>91853</v>
          </cell>
          <cell r="B2302" t="str">
            <v>ELETRODUTO FLEXÍVEL CORRUGADO REFORÇADO, PVC, DN 20 MM (1/2"), PARA CIRCUITOS TERMINAIS, INSTALADO EM PAREDE - FORNECIMENTO E INSTALAÇÃO. AF_12/2015</v>
          </cell>
          <cell r="C2302" t="str">
            <v>M</v>
          </cell>
          <cell r="D2302">
            <v>5.7</v>
          </cell>
        </row>
        <row r="2303">
          <cell r="A2303">
            <v>91854</v>
          </cell>
          <cell r="B2303" t="str">
            <v>ELETRODUTO FLEXÍVEL CORRUGADO, PVC, DN 25 MM (3/4"), PARA CIRCUITOS TERMINAIS, INSTALADO EM PAREDE - FORNECIMENTO E INSTALAÇÃO. AF_12/2015</v>
          </cell>
          <cell r="C2303" t="str">
            <v>M</v>
          </cell>
          <cell r="D2303">
            <v>6.03</v>
          </cell>
        </row>
        <row r="2304">
          <cell r="A2304">
            <v>91855</v>
          </cell>
          <cell r="B2304" t="str">
            <v>ELETRODUTO FLEXÍVEL CORRUGADO REFORÇADO, PVC, DN 25 MM (3/4"), PARA CIRCUITOS TERMINAIS, INSTALADO EM PAREDE - FORNECIMENTO E INSTALAÇÃO. AF_12/2015</v>
          </cell>
          <cell r="C2304" t="str">
            <v>M</v>
          </cell>
          <cell r="D2304">
            <v>6.72</v>
          </cell>
        </row>
        <row r="2305">
          <cell r="A2305">
            <v>91856</v>
          </cell>
          <cell r="B2305" t="str">
            <v>ELETRODUTO FLEXÍVEL CORRUGADO, PVC, DN 32 MM (1"), PARA CIRCUITOS TERMINAIS, INSTALADO EM PAREDE - FORNECIMENTO E INSTALAÇÃO. AF_12/2015</v>
          </cell>
          <cell r="C2305" t="str">
            <v>M</v>
          </cell>
          <cell r="D2305">
            <v>7.63</v>
          </cell>
        </row>
        <row r="2306">
          <cell r="A2306">
            <v>91857</v>
          </cell>
          <cell r="B2306" t="str">
            <v>ELETRODUTO FLEXÍVEL CORRUGADO REFORÇADO, PVC, DN 32 MM (1"), PARA CIRCUITOS TERMINAIS, INSTALADO EM PAREDE - FORNECIMENTO E INSTALAÇÃO. AF_12/2015</v>
          </cell>
          <cell r="C2306" t="str">
            <v>M</v>
          </cell>
          <cell r="D2306">
            <v>9.26</v>
          </cell>
        </row>
        <row r="2307">
          <cell r="A2307">
            <v>91859</v>
          </cell>
          <cell r="B2307" t="str">
            <v>ELETRODUTO FLEXÍVEL LISO, PEAD, DN 32 MM (1"), PARA CIRCUITOS TERMINAIS, INSTALADO EM PAREDE - FORNECIMENTO E INSTALAÇÃO. AF_12/2015</v>
          </cell>
          <cell r="C2307" t="str">
            <v>M</v>
          </cell>
          <cell r="D2307">
            <v>7.38</v>
          </cell>
        </row>
        <row r="2308">
          <cell r="A2308">
            <v>91860</v>
          </cell>
          <cell r="B2308" t="str">
            <v>ELETRODUTO FLEXÍVEL CORRUGADO, PEAD, DN 40 MM (1 1/4"), PARA CIRCUITOS TERMINAIS, INSTALADO EM PAREDE - FORNECIMENTO E INSTALAÇÃO. AF_12/2015</v>
          </cell>
          <cell r="C2308" t="str">
            <v>M</v>
          </cell>
          <cell r="D2308">
            <v>9.1999999999999993</v>
          </cell>
        </row>
        <row r="2309">
          <cell r="A2309">
            <v>91861</v>
          </cell>
          <cell r="B2309" t="str">
            <v>ELETRODUTO FLEXÍVEL LISO, PEAD, DN 40 MM (1 1/4"), PARA CIRCUITOS TERMINAIS, INSTALADO EM PAREDE - FORNECIMENTO E INSTALAÇÃO. AF_12/2015</v>
          </cell>
          <cell r="C2309" t="str">
            <v>M</v>
          </cell>
          <cell r="D2309">
            <v>8.73</v>
          </cell>
        </row>
        <row r="2310">
          <cell r="A2310">
            <v>91862</v>
          </cell>
          <cell r="B2310" t="str">
            <v>ELETRODUTO RÍGIDO ROSCÁVEL, PVC, DN 20 MM (1/2"), PARA CIRCUITOS TERMINAIS, INSTALADO EM FORRO - FORNECIMENTO E INSTALAÇÃO. AF_12/2015</v>
          </cell>
          <cell r="C2310" t="str">
            <v>M</v>
          </cell>
          <cell r="D2310">
            <v>6.31</v>
          </cell>
        </row>
        <row r="2311">
          <cell r="A2311">
            <v>91863</v>
          </cell>
          <cell r="B2311" t="str">
            <v>ELETRODUTO RÍGIDO ROSCÁVEL, PVC, DN 25 MM (3/4"), PARA CIRCUITOS TERMINAIS, INSTALADO EM FORRO - FORNECIMENTO E INSTALAÇÃO. AF_12/2015</v>
          </cell>
          <cell r="C2311" t="str">
            <v>M</v>
          </cell>
          <cell r="D2311">
            <v>7.36</v>
          </cell>
        </row>
        <row r="2312">
          <cell r="A2312">
            <v>91864</v>
          </cell>
          <cell r="B2312" t="str">
            <v>ELETRODUTO RÍGIDO ROSCÁVEL, PVC, DN 32 MM (1"), PARA CIRCUITOS TERMINAIS, INSTALADO EM FORRO - FORNECIMENTO E INSTALAÇÃO. AF_12/2015</v>
          </cell>
          <cell r="C2312" t="str">
            <v>M</v>
          </cell>
          <cell r="D2312">
            <v>9.56</v>
          </cell>
        </row>
        <row r="2313">
          <cell r="A2313">
            <v>91865</v>
          </cell>
          <cell r="B2313" t="str">
            <v>ELETRODUTO RÍGIDO ROSCÁVEL, PVC, DN 40 MM (1 1/4"), PARA CIRCUITOS TERMINAIS, INSTALADO EM FORRO - FORNECIMENTO E INSTALAÇÃO. AF_12/2015</v>
          </cell>
          <cell r="C2313" t="str">
            <v>M</v>
          </cell>
          <cell r="D2313">
            <v>11.8</v>
          </cell>
        </row>
        <row r="2314">
          <cell r="A2314">
            <v>91866</v>
          </cell>
          <cell r="B2314" t="str">
            <v>ELETRODUTO RÍGIDO ROSCÁVEL, PVC, DN 20 MM (1/2"), PARA CIRCUITOS TERMINAIS, INSTALADO EM LAJE - FORNECIMENTO E INSTALAÇÃO. AF_12/2015</v>
          </cell>
          <cell r="C2314" t="str">
            <v>M</v>
          </cell>
          <cell r="D2314">
            <v>4.82</v>
          </cell>
        </row>
        <row r="2315">
          <cell r="A2315">
            <v>91867</v>
          </cell>
          <cell r="B2315" t="str">
            <v>ELETRODUTO RÍGIDO ROSCÁVEL, PVC, DN 25 MM (3/4"), PARA CIRCUITOS TERMINAIS, INSTALADO EM LAJE - FORNECIMENTO E INSTALAÇÃO. AF_12/2015</v>
          </cell>
          <cell r="C2315" t="str">
            <v>M</v>
          </cell>
          <cell r="D2315">
            <v>5.88</v>
          </cell>
        </row>
        <row r="2316">
          <cell r="A2316">
            <v>91868</v>
          </cell>
          <cell r="B2316" t="str">
            <v>ELETRODUTO RÍGIDO ROSCÁVEL, PVC, DN 32 MM (1"), PARA CIRCUITOS TERMINAIS, INSTALADO EM LAJE - FORNECIMENTO E INSTALAÇÃO. AF_12/2015</v>
          </cell>
          <cell r="C2316" t="str">
            <v>M</v>
          </cell>
          <cell r="D2316">
            <v>8.08</v>
          </cell>
        </row>
        <row r="2317">
          <cell r="A2317">
            <v>91869</v>
          </cell>
          <cell r="B2317" t="str">
            <v>ELETRODUTO RÍGIDO ROSCÁVEL, PVC, DN 40 MM (1 1/4"), PARA CIRCUITOS TERMINAIS, INSTALADO EM LAJE - FORNECIMENTO E INSTALAÇÃO. AF_12/2015</v>
          </cell>
          <cell r="C2317" t="str">
            <v>M</v>
          </cell>
          <cell r="D2317">
            <v>10.32</v>
          </cell>
        </row>
        <row r="2318">
          <cell r="A2318">
            <v>91870</v>
          </cell>
          <cell r="B2318" t="str">
            <v>ELETRODUTO RÍGIDO ROSCÁVEL, PVC, DN 20 MM (1/2"), PARA CIRCUITOS TERMINAIS, INSTALADO EM PAREDE - FORNECIMENTO E INSTALAÇÃO. AF_12/2015</v>
          </cell>
          <cell r="C2318" t="str">
            <v>M</v>
          </cell>
          <cell r="D2318">
            <v>6.99</v>
          </cell>
        </row>
        <row r="2319">
          <cell r="A2319">
            <v>91871</v>
          </cell>
          <cell r="B2319" t="str">
            <v>ELETRODUTO RÍGIDO ROSCÁVEL, PVC, DN 25 MM (3/4"), PARA CIRCUITOS TERMINAIS, INSTALADO EM PAREDE - FORNECIMENTO E INSTALAÇÃO. AF_12/2015</v>
          </cell>
          <cell r="C2319" t="str">
            <v>M</v>
          </cell>
          <cell r="D2319">
            <v>8.08</v>
          </cell>
        </row>
        <row r="2320">
          <cell r="A2320">
            <v>91872</v>
          </cell>
          <cell r="B2320" t="str">
            <v>ELETRODUTO RÍGIDO ROSCÁVEL, PVC, DN 32 MM (1"), PARA CIRCUITOS TERMINAIS, INSTALADO EM PAREDE - FORNECIMENTO E INSTALAÇÃO. AF_12/2015</v>
          </cell>
          <cell r="C2320" t="str">
            <v>M</v>
          </cell>
          <cell r="D2320">
            <v>10.29</v>
          </cell>
        </row>
        <row r="2321">
          <cell r="A2321">
            <v>91873</v>
          </cell>
          <cell r="B2321" t="str">
            <v>ELETRODUTO RÍGIDO ROSCÁVEL, PVC, DN 40 MM (1 1/4"), PARA CIRCUITOS TERMINAIS, INSTALADO EM PAREDE - FORNECIMENTO E INSTALAÇÃO. AF_12/2015</v>
          </cell>
          <cell r="C2321" t="str">
            <v>M</v>
          </cell>
          <cell r="D2321">
            <v>12.48</v>
          </cell>
        </row>
        <row r="2322">
          <cell r="A2322">
            <v>91874</v>
          </cell>
          <cell r="B2322" t="str">
            <v>LUVA PARA ELETRODUTO, PVC, ROSCÁVEL, DN 20 MM (1/2"), PARA CIRCUITOS TERMINAIS, INSTALADA EM FORRO - FORNECIMENTO E INSTALAÇÃO. AF_12/2015</v>
          </cell>
          <cell r="C2322" t="str">
            <v>UN</v>
          </cell>
          <cell r="D2322">
            <v>3.27</v>
          </cell>
        </row>
        <row r="2323">
          <cell r="A2323">
            <v>91875</v>
          </cell>
          <cell r="B2323" t="str">
            <v>LUVA PARA ELETRODUTO, PVC, ROSCÁVEL, DN 25 MM (3/4"), PARA CIRCUITOS TERMINAIS, INSTALADA EM FORRO - FORNECIMENTO E INSTALAÇÃO. AF_12/2015</v>
          </cell>
          <cell r="C2323" t="str">
            <v>UN</v>
          </cell>
          <cell r="D2323">
            <v>4.34</v>
          </cell>
        </row>
        <row r="2324">
          <cell r="A2324">
            <v>91876</v>
          </cell>
          <cell r="B2324" t="str">
            <v>LUVA PARA ELETRODUTO, PVC, ROSCÁVEL, DN 32 MM (1"), PARA CIRCUITOS TERMINAIS, INSTALADA EM FORRO - FORNECIMENTO E INSTALAÇÃO. AF_12/2015</v>
          </cell>
          <cell r="C2324" t="str">
            <v>UN</v>
          </cell>
          <cell r="D2324">
            <v>5.73</v>
          </cell>
        </row>
        <row r="2325">
          <cell r="A2325">
            <v>91877</v>
          </cell>
          <cell r="B2325" t="str">
            <v>LUVA PARA ELETRODUTO, PVC, ROSCÁVEL, DN 40 MM (1 1/4"), PARA CIRCUITOS TERMINAIS, INSTALADA EM FORRO - FORNECIMENTO E INSTALAÇÃO. AF_12/2015</v>
          </cell>
          <cell r="C2325" t="str">
            <v>UN</v>
          </cell>
          <cell r="D2325">
            <v>7.6</v>
          </cell>
        </row>
        <row r="2326">
          <cell r="A2326">
            <v>91878</v>
          </cell>
          <cell r="B2326" t="str">
            <v>LUVA PARA ELETRODUTO, PVC, ROSCÁVEL, DN 20 MM (1/2"), PARA CIRCUITOS TERMINAIS, INSTALADA EM LAJE - FORNECIMENTO E INSTALAÇÃO. AF_12/2015</v>
          </cell>
          <cell r="C2326" t="str">
            <v>UN</v>
          </cell>
          <cell r="D2326">
            <v>4.22</v>
          </cell>
        </row>
        <row r="2327">
          <cell r="A2327">
            <v>91879</v>
          </cell>
          <cell r="B2327" t="str">
            <v>LUVA PARA ELETRODUTO, PVC, ROSCÁVEL, DN 25 MM (3/4"), PARA CIRCUITOS TERMINAIS, INSTALADA EM LAJE - FORNECIMENTO E INSTALAÇÃO. AF_12/2015</v>
          </cell>
          <cell r="C2327" t="str">
            <v>UN</v>
          </cell>
          <cell r="D2327">
            <v>5.26</v>
          </cell>
        </row>
        <row r="2328">
          <cell r="A2328">
            <v>91880</v>
          </cell>
          <cell r="B2328" t="str">
            <v>LUVA PARA ELETRODUTO, PVC, ROSCÁVEL, DN 32 MM (1"), PARA CIRCUITOS TERMINAIS, INSTALADA EM LAJE - FORNECIMENTO E INSTALAÇÃO. AF_12/2015</v>
          </cell>
          <cell r="C2328" t="str">
            <v>UN</v>
          </cell>
          <cell r="D2328">
            <v>6.67</v>
          </cell>
        </row>
        <row r="2329">
          <cell r="A2329">
            <v>91881</v>
          </cell>
          <cell r="B2329" t="str">
            <v>LUVA PARA ELETRODUTO, PVC, ROSCÁVEL, DN 40 MM (1 1/4"), PARA CIRCUITOS TERMINAIS, INSTALADA EM LAJE - FORNECIMENTO E INSTALAÇÃO. AF_12/2015</v>
          </cell>
          <cell r="C2329" t="str">
            <v>UN</v>
          </cell>
          <cell r="D2329">
            <v>8.5399999999999991</v>
          </cell>
        </row>
        <row r="2330">
          <cell r="A2330">
            <v>91882</v>
          </cell>
          <cell r="B2330" t="str">
            <v>LUVA PARA ELETRODUTO, PVC, ROSCÁVEL, DN 20 MM (1/2"), PARA CIRCUITOS TERMINAIS, INSTALADA EM PAREDE - FORNECIMENTO E INSTALAÇÃO. AF_12/2015</v>
          </cell>
          <cell r="C2330" t="str">
            <v>UN</v>
          </cell>
          <cell r="D2330">
            <v>5.23</v>
          </cell>
        </row>
        <row r="2331">
          <cell r="A2331">
            <v>91884</v>
          </cell>
          <cell r="B2331" t="str">
            <v>LUVA PARA ELETRODUTO, PVC, ROSCÁVEL, DN 25 MM (3/4"), PARA CIRCUITOS TERMINAIS, INSTALADA EM PAREDE - FORNECIMENTO E INSTALAÇÃO. AF_12/2015</v>
          </cell>
          <cell r="C2331" t="str">
            <v>UN</v>
          </cell>
          <cell r="D2331">
            <v>6.04</v>
          </cell>
        </row>
        <row r="2332">
          <cell r="A2332">
            <v>91885</v>
          </cell>
          <cell r="B2332" t="str">
            <v>LUVA PARA ELETRODUTO, PVC, ROSCÁVEL, DN 32 MM (1"), PARA CIRCUITOS TERMINAIS, INSTALADA EM PAREDE - FORNECIMENTO E INSTALAÇÃO. AF_12/2015</v>
          </cell>
          <cell r="C2332" t="str">
            <v>UN</v>
          </cell>
          <cell r="D2332">
            <v>7.13</v>
          </cell>
        </row>
        <row r="2333">
          <cell r="A2333">
            <v>91886</v>
          </cell>
          <cell r="B2333" t="str">
            <v>LUVA PARA ELETRODUTO, PVC, ROSCÁVEL, DN 40 MM (1 1/4"), PARA CIRCUITOS TERMINAIS, INSTALADA EM PAREDE - FORNECIMENTO E INSTALAÇÃO. AF_12/2015</v>
          </cell>
          <cell r="C2333" t="str">
            <v>UN</v>
          </cell>
          <cell r="D2333">
            <v>8.65</v>
          </cell>
        </row>
        <row r="2334">
          <cell r="A2334">
            <v>91887</v>
          </cell>
          <cell r="B2334" t="str">
            <v>CURVA 90 GRAUS PARA ELETRODUTO, PVC, ROSCÁVEL, DN 20 MM (1/2"), PARA CIRCUITOS TERMINAIS, INSTALADA EM FORRO - FORNECIMENTO E INSTALAÇÃO. AF_12/2015</v>
          </cell>
          <cell r="C2334" t="str">
            <v>UN</v>
          </cell>
          <cell r="D2334">
            <v>6.02</v>
          </cell>
        </row>
        <row r="2335">
          <cell r="A2335">
            <v>91889</v>
          </cell>
          <cell r="B2335" t="str">
            <v>CURVA 180 GRAUS PARA ELETRODUTO, PVC, ROSCÁVEL, DN 20 MM (1/2"), PARA CIRCUITOS TERMINAIS, INSTALADA EM FORRO - FORNECIMENTO E INSTALAÇÃO. AF_12/2015</v>
          </cell>
          <cell r="C2335" t="str">
            <v>UN</v>
          </cell>
          <cell r="D2335">
            <v>5.81</v>
          </cell>
        </row>
        <row r="2336">
          <cell r="A2336">
            <v>91890</v>
          </cell>
          <cell r="B2336" t="str">
            <v>CURVA 90 GRAUS PARA ELETRODUTO, PVC, ROSCÁVEL, DN 25 MM (3/4"), PARA CIRCUITOS TERMINAIS, INSTALADA EM FORRO - FORNECIMENTO E INSTALAÇÃO. AF_12/2015</v>
          </cell>
          <cell r="C2336" t="str">
            <v>UN</v>
          </cell>
          <cell r="D2336">
            <v>7.19</v>
          </cell>
        </row>
        <row r="2337">
          <cell r="A2337">
            <v>91892</v>
          </cell>
          <cell r="B2337" t="str">
            <v>CURVA 180 GRAUS PARA ELETRODUTO, PVC, ROSCÁVEL, DN 25 MM (3/4"), PARA CIRCUITOS TERMINAIS, INSTALADA EM FORRO - FORNECIMENTO E INSTALAÇÃO. AF_12/2015</v>
          </cell>
          <cell r="C2337" t="str">
            <v>UN</v>
          </cell>
          <cell r="D2337">
            <v>8.6</v>
          </cell>
        </row>
        <row r="2338">
          <cell r="A2338">
            <v>91893</v>
          </cell>
          <cell r="B2338" t="str">
            <v>CURVA 90 GRAUS PARA ELETRODUTO, PVC, ROSCÁVEL, DN 32 MM (1"), PARA CIRCUITOS TERMINAIS, INSTALADA EM FORRO - FORNECIMENTO E INSTALAÇÃO. AF_12/2015</v>
          </cell>
          <cell r="C2338" t="str">
            <v>UN</v>
          </cell>
          <cell r="D2338">
            <v>9.81</v>
          </cell>
        </row>
        <row r="2339">
          <cell r="A2339">
            <v>91895</v>
          </cell>
          <cell r="B2339" t="str">
            <v>CURVA 180 GRAUS PARA ELETRODUTO, PVC, ROSCÁVEL, DN 32 MM (1"), PARA CIRCUITOS TERMINAIS, INSTALADA EM FORRO - FORNECIMENTO E INSTALAÇÃO. AF_12/2015</v>
          </cell>
          <cell r="C2339" t="str">
            <v>UN</v>
          </cell>
          <cell r="D2339">
            <v>11.23</v>
          </cell>
        </row>
        <row r="2340">
          <cell r="A2340">
            <v>91896</v>
          </cell>
          <cell r="B2340" t="str">
            <v>CURVA 90 GRAUS PARA ELETRODUTO, PVC, ROSCÁVEL, DN 40 MM (1 1/4"), PARA CIRCUITOS TERMINAIS, INSTALADA EM FORRO - FORNECIMENTO E INSTALAÇÃO. AF_12/2015</v>
          </cell>
          <cell r="C2340" t="str">
            <v>UN</v>
          </cell>
          <cell r="D2340">
            <v>11.99</v>
          </cell>
        </row>
        <row r="2341">
          <cell r="A2341">
            <v>91898</v>
          </cell>
          <cell r="B2341" t="str">
            <v>CURVA 180 GRAUS PARA ELETRODUTO, PVC, ROSCÁVEL, DN 40 MM (1 1/4"), PARA CIRCUITOS TERMINAIS, INSTALADA EM FORRO - FORNECIMENTO E INSTALAÇÃO. AF_12/2015</v>
          </cell>
          <cell r="C2341" t="str">
            <v>UN</v>
          </cell>
          <cell r="D2341">
            <v>13.52</v>
          </cell>
        </row>
        <row r="2342">
          <cell r="A2342">
            <v>91899</v>
          </cell>
          <cell r="B2342" t="str">
            <v>CURVA 90 GRAUS PARA ELETRODUTO, PVC, ROSCÁVEL, DN 20 MM (1/2"), PARA CIRCUITOS TERMINAIS, INSTALADA EM LAJE - FORNECIMENTO E INSTALAÇÃO. AF_12/2015</v>
          </cell>
          <cell r="C2342" t="str">
            <v>UN</v>
          </cell>
          <cell r="D2342">
            <v>7.39</v>
          </cell>
        </row>
        <row r="2343">
          <cell r="A2343">
            <v>91901</v>
          </cell>
          <cell r="B2343" t="str">
            <v>CURVA 180 GRAUS PARA ELETRODUTO, PVC, ROSCÁVEL, DN 20 MM (1/2"), PARA CIRCUITOS TERMINAIS, INSTALADA EM LAJE - FORNECIMENTO E INSTALAÇÃO. AF_12/2015</v>
          </cell>
          <cell r="C2343" t="str">
            <v>UN</v>
          </cell>
          <cell r="D2343">
            <v>7.18</v>
          </cell>
        </row>
        <row r="2344">
          <cell r="A2344">
            <v>91902</v>
          </cell>
          <cell r="B2344" t="str">
            <v>CURVA 90 GRAUS PARA ELETRODUTO, PVC, ROSCÁVEL, DN 25 MM (3/4"), PARA CIRCUITOS TERMINAIS, INSTALADA EM LAJE - FORNECIMENTO E INSTALAÇÃO. AF_12/2015</v>
          </cell>
          <cell r="C2344" t="str">
            <v>UN</v>
          </cell>
          <cell r="D2344">
            <v>8.56</v>
          </cell>
        </row>
        <row r="2345">
          <cell r="A2345">
            <v>91904</v>
          </cell>
          <cell r="B2345" t="str">
            <v>CURVA 180 GRAUS PARA ELETRODUTO, PVC, ROSCÁVEL, DN 25 MM (3/4"), PARA CIRCUITOS TERMINAIS, INSTALADA EM LAJE - FORNECIMENTO E INSTALAÇÃO. AF_12/2015</v>
          </cell>
          <cell r="C2345" t="str">
            <v>UN</v>
          </cell>
          <cell r="D2345">
            <v>9.9700000000000006</v>
          </cell>
        </row>
        <row r="2346">
          <cell r="A2346">
            <v>91905</v>
          </cell>
          <cell r="B2346" t="str">
            <v>CURVA 90 GRAUS PARA ELETRODUTO, PVC, ROSCÁVEL, DN 32 MM (1"), PARA CIRCUITOS TERMINAIS, INSTALADA EM LAJE - FORNECIMENTO E INSTALAÇÃO. AF_12/2015</v>
          </cell>
          <cell r="C2346" t="str">
            <v>UN</v>
          </cell>
          <cell r="D2346">
            <v>11.18</v>
          </cell>
        </row>
        <row r="2347">
          <cell r="A2347">
            <v>91907</v>
          </cell>
          <cell r="B2347" t="str">
            <v>CURVA 180 GRAUS PARA ELETRODUTO, PVC, ROSCÁVEL, DN 32 MM (1), PARA CIRCUITOS TERMINAIS, INSTALADA EM LAJE - FORNECIMENTO E INSTALAÇÃO. AF_12/2015</v>
          </cell>
          <cell r="C2347" t="str">
            <v>UN</v>
          </cell>
          <cell r="D2347">
            <v>12.6</v>
          </cell>
        </row>
        <row r="2348">
          <cell r="A2348">
            <v>91908</v>
          </cell>
          <cell r="B2348" t="str">
            <v>CURVA 90 GRAUS PARA ELETRODUTO, PVC, ROSCÁVEL, DN 40 MM (1 1/4"), PARA CIRCUITOS TERMINAIS, INSTALADA EM LAJE - FORNECIMENTO E INSTALAÇÃO. AF_12/2015</v>
          </cell>
          <cell r="C2348" t="str">
            <v>UN</v>
          </cell>
          <cell r="D2348">
            <v>13.39</v>
          </cell>
        </row>
        <row r="2349">
          <cell r="A2349">
            <v>91910</v>
          </cell>
          <cell r="B2349" t="str">
            <v>CURVA 180 GRAUS PARA ELETRODUTO, PVC, ROSCÁVEL, DN 40 MM (1 1/4"), PARA CIRCUITOS TERMINAIS, INSTALADA EM LAJE - FORNECIMENTO E INSTALAÇÃO. AF_12/2015</v>
          </cell>
          <cell r="C2349" t="str">
            <v>UN</v>
          </cell>
          <cell r="D2349">
            <v>14.92</v>
          </cell>
        </row>
        <row r="2350">
          <cell r="A2350">
            <v>91911</v>
          </cell>
          <cell r="B2350" t="str">
            <v>CURVA 90 GRAUS PARA ELETRODUTO, PVC, ROSCÁVEL, DN 20 MM (1/2"), PARA CIRCUITOS TERMINAIS, INSTALADA EM PAREDE - FORNECIMENTO E INSTALAÇÃO. AF_12/2015</v>
          </cell>
          <cell r="C2350" t="str">
            <v>UN</v>
          </cell>
          <cell r="D2350">
            <v>8.9700000000000006</v>
          </cell>
        </row>
        <row r="2351">
          <cell r="A2351">
            <v>91913</v>
          </cell>
          <cell r="B2351" t="str">
            <v>CURVA 180 GRAUS PARA ELETRODUTO, PVC, ROSCÁVEL, DN 20 MM (1/2"), PARA CIRCUITOS TERMINAIS, INSTALADA EM PAREDE - FORNECIMENTO E INSTALAÇÃO. AF_12/2015</v>
          </cell>
          <cell r="C2351" t="str">
            <v>UN</v>
          </cell>
          <cell r="D2351">
            <v>8.76</v>
          </cell>
        </row>
        <row r="2352">
          <cell r="A2352">
            <v>91914</v>
          </cell>
          <cell r="B2352" t="str">
            <v>CURVA 90 GRAUS PARA ELETRODUTO, PVC, ROSCÁVEL, DN 25 MM (3/4"), PARA CIRCUITOS TERMINAIS, INSTALADA EM PAREDE - FORNECIMENTO E INSTALAÇÃO. AF_12/2015</v>
          </cell>
          <cell r="C2352" t="str">
            <v>UN</v>
          </cell>
          <cell r="D2352">
            <v>9.77</v>
          </cell>
        </row>
        <row r="2353">
          <cell r="A2353">
            <v>91916</v>
          </cell>
          <cell r="B2353" t="str">
            <v>CURVA 180 GRAUS PARA ELETRODUTO, PVC, ROSCÁVEL, DN 25 MM (3/4"), PARA CIRCUITOS TERMINAIS, INSTALADA EM PAREDE - FORNECIMENTO E INSTALAÇÃO. AF_12/2015</v>
          </cell>
          <cell r="C2353" t="str">
            <v>UN</v>
          </cell>
          <cell r="D2353">
            <v>11.18</v>
          </cell>
        </row>
        <row r="2354">
          <cell r="A2354">
            <v>91917</v>
          </cell>
          <cell r="B2354" t="str">
            <v>CURVA 90 GRAUS PARA ELETRODUTO, PVC, ROSCÁVEL, DN 32 MM (1"), PARA CIRCUITOS TERMINAIS, INSTALADA EM PAREDE - FORNECIMENTO E INSTALAÇÃO. AF_12/2015</v>
          </cell>
          <cell r="C2354" t="str">
            <v>UN</v>
          </cell>
          <cell r="D2354">
            <v>11.9</v>
          </cell>
        </row>
        <row r="2355">
          <cell r="A2355">
            <v>91919</v>
          </cell>
          <cell r="B2355" t="str">
            <v>CURVA 180 GRAUS PARA ELETRODUTO, PVC, ROSCÁVEL, DN 32 MM (1), PARA CIRCUITOS TERMINAIS, INSTALADA EM PAREDE - FORNECIMENTO E INSTALAÇÃO. AF_12/2015</v>
          </cell>
          <cell r="C2355" t="str">
            <v>UN</v>
          </cell>
          <cell r="D2355">
            <v>13.32</v>
          </cell>
        </row>
        <row r="2356">
          <cell r="A2356">
            <v>91920</v>
          </cell>
          <cell r="B2356" t="str">
            <v>CURVA 90 GRAUS PARA ELETRODUTO, PVC, ROSCÁVEL, DN 40 MM (1 1/4"), PARA CIRCUITOS TERMINAIS, INSTALADA EM PAREDE - FORNECIMENTO E INSTALAÇÃO. AF_12/2015</v>
          </cell>
          <cell r="C2356" t="str">
            <v>UN</v>
          </cell>
          <cell r="D2356">
            <v>13.56</v>
          </cell>
        </row>
        <row r="2357">
          <cell r="A2357">
            <v>91922</v>
          </cell>
          <cell r="B2357" t="str">
            <v>CURVA 180 GRAUS PARA ELETRODUTO, PVC, ROSCÁVEL, DN 40 MM (1 1/4"), PARA CIRCUITOS TERMINAIS, INSTALADA EM PAREDE - FORNECIMENTO E INSTALAÇÃO. AF_12/2015</v>
          </cell>
          <cell r="C2357" t="str">
            <v>UN</v>
          </cell>
          <cell r="D2357">
            <v>15.09</v>
          </cell>
        </row>
        <row r="2358">
          <cell r="A2358">
            <v>91924</v>
          </cell>
          <cell r="B2358" t="str">
            <v>CABO DE COBRE FLEXÍVEL ISOLADO, 1,5 MM², ANTI-CHAMA 450/750 V, PARA CIRCUITOS TERMINAIS - FORNECIMENTO E INSTALAÇÃO. AF_12/2015</v>
          </cell>
          <cell r="C2358" t="str">
            <v>M</v>
          </cell>
          <cell r="D2358">
            <v>1.89</v>
          </cell>
        </row>
        <row r="2359">
          <cell r="A2359">
            <v>91925</v>
          </cell>
          <cell r="B2359" t="str">
            <v>CABO DE COBRE FLEXÍVEL ISOLADO, 1,5 MM², ANTI-CHAMA 0,6/1,0 KV, PARA CIRCUITOS TERMINAIS - FORNECIMENTO E INSTALAÇÃO. AF_12/2015</v>
          </cell>
          <cell r="C2359" t="str">
            <v>M</v>
          </cell>
          <cell r="D2359">
            <v>2.66</v>
          </cell>
        </row>
        <row r="2360">
          <cell r="A2360">
            <v>91926</v>
          </cell>
          <cell r="B2360" t="str">
            <v>CABO DE COBRE FLEXÍVEL ISOLADO, 2,5 MM², ANTI-CHAMA 450/750 V, PARA CIRCUITOS TERMINAIS - FORNECIMENTO E INSTALAÇÃO. AF_12/2015</v>
          </cell>
          <cell r="C2360" t="str">
            <v>M</v>
          </cell>
          <cell r="D2360">
            <v>2.73</v>
          </cell>
        </row>
        <row r="2361">
          <cell r="A2361">
            <v>91927</v>
          </cell>
          <cell r="B2361" t="str">
            <v>CABO DE COBRE FLEXÍVEL ISOLADO, 2,5 MM², ANTI-CHAMA 0,6/1,0 KV, PARA CIRCUITOS TERMINAIS - FORNECIMENTO E INSTALAÇÃO. AF_12/2015</v>
          </cell>
          <cell r="C2361" t="str">
            <v>M</v>
          </cell>
          <cell r="D2361">
            <v>3.58</v>
          </cell>
        </row>
        <row r="2362">
          <cell r="A2362">
            <v>91928</v>
          </cell>
          <cell r="B2362" t="str">
            <v>CABO DE COBRE FLEXÍVEL ISOLADO, 4 MM², ANTI-CHAMA 450/750 V, PARA CIRCUITOS TERMINAIS - FORNECIMENTO E INSTALAÇÃO. AF_12/2015</v>
          </cell>
          <cell r="C2362" t="str">
            <v>M</v>
          </cell>
          <cell r="D2362">
            <v>4.42</v>
          </cell>
        </row>
        <row r="2363">
          <cell r="A2363">
            <v>91929</v>
          </cell>
          <cell r="B2363" t="str">
            <v>CABO DE COBRE FLEXÍVEL ISOLADO, 4 MM², ANTI-CHAMA 0,6/1,0 KV, PARA CIRCUITOS TERMINAIS - FORNECIMENTO E INSTALAÇÃO. AF_12/2015</v>
          </cell>
          <cell r="C2363" t="str">
            <v>M</v>
          </cell>
          <cell r="D2363">
            <v>5.01</v>
          </cell>
        </row>
        <row r="2364">
          <cell r="A2364">
            <v>91930</v>
          </cell>
          <cell r="B2364" t="str">
            <v>CABO DE COBRE FLEXÍVEL ISOLADO, 6 MM², ANTI-CHAMA 450/750 V, PARA CIRCUITOS TERMINAIS - FORNECIMENTO E INSTALAÇÃO. AF_12/2015</v>
          </cell>
          <cell r="C2364" t="str">
            <v>M</v>
          </cell>
          <cell r="D2364">
            <v>6.06</v>
          </cell>
        </row>
        <row r="2365">
          <cell r="A2365">
            <v>91931</v>
          </cell>
          <cell r="B2365" t="str">
            <v>CABO DE COBRE FLEXÍVEL ISOLADO, 6 MM², ANTI-CHAMA 0,6/1,0 KV, PARA CIRCUITOS TERMINAIS - FORNECIMENTO E INSTALAÇÃO. AF_12/2015</v>
          </cell>
          <cell r="C2365" t="str">
            <v>M</v>
          </cell>
          <cell r="D2365">
            <v>6.76</v>
          </cell>
        </row>
        <row r="2366">
          <cell r="A2366">
            <v>91932</v>
          </cell>
          <cell r="B2366" t="str">
            <v>CABO DE COBRE FLEXÍVEL ISOLADO, 10 MM², ANTI-CHAMA 450/750 V, PARA CIRCUITOS TERMINAIS - FORNECIMENTO E INSTALAÇÃO. AF_12/2015</v>
          </cell>
          <cell r="C2366" t="str">
            <v>M</v>
          </cell>
          <cell r="D2366">
            <v>9.9499999999999993</v>
          </cell>
        </row>
        <row r="2367">
          <cell r="A2367">
            <v>91933</v>
          </cell>
          <cell r="B2367" t="str">
            <v>CABO DE COBRE FLEXÍVEL ISOLADO, 10 MM², ANTI-CHAMA 0,6/1,0 KV, PARA CIRCUITOS TERMINAIS - FORNECIMENTO E INSTALAÇÃO. AF_12/2015</v>
          </cell>
          <cell r="C2367" t="str">
            <v>M</v>
          </cell>
          <cell r="D2367">
            <v>10.63</v>
          </cell>
        </row>
        <row r="2368">
          <cell r="A2368">
            <v>91934</v>
          </cell>
          <cell r="B2368" t="str">
            <v>CABO DE COBRE FLEXÍVEL ISOLADO, 16 MM², ANTI-CHAMA 450/750 V, PARA CIRCUITOS TERMINAIS - FORNECIMENTO E INSTALAÇÃO. AF_12/2015</v>
          </cell>
          <cell r="C2368" t="str">
            <v>M</v>
          </cell>
          <cell r="D2368">
            <v>15.21</v>
          </cell>
        </row>
        <row r="2369">
          <cell r="A2369">
            <v>91935</v>
          </cell>
          <cell r="B2369" t="str">
            <v>CABO DE COBRE FLEXÍVEL ISOLADO, 16 MM², ANTI-CHAMA 0,6/1,0 KV, PARA CIRCUITOS TERMINAIS - FORNECIMENTO E INSTALAÇÃO. AF_12/2015</v>
          </cell>
          <cell r="C2369" t="str">
            <v>M</v>
          </cell>
          <cell r="D2369">
            <v>16.190000000000001</v>
          </cell>
        </row>
        <row r="2370">
          <cell r="A2370">
            <v>91936</v>
          </cell>
          <cell r="B2370" t="str">
            <v>CAIXA OCTOGONAL 4" X 4", PVC, INSTALADA EM LAJE - FORNECIMENTO E INSTALAÇÃO. AF_12/2015</v>
          </cell>
          <cell r="C2370" t="str">
            <v>UN</v>
          </cell>
          <cell r="D2370">
            <v>9.0399999999999991</v>
          </cell>
        </row>
        <row r="2371">
          <cell r="A2371">
            <v>91937</v>
          </cell>
          <cell r="B2371" t="str">
            <v>CAIXA OCTOGONAL 3" X 3", PVC, INSTALADA EM LAJE - FORNECIMENTO E INSTALAÇÃO. AF_12/2015</v>
          </cell>
          <cell r="C2371" t="str">
            <v>UN</v>
          </cell>
          <cell r="D2371">
            <v>7.69</v>
          </cell>
        </row>
        <row r="2372">
          <cell r="A2372">
            <v>91939</v>
          </cell>
          <cell r="B2372" t="str">
            <v>CAIXA RETANGULAR 4" X 2" ALTA (2,00 M DO PISO), PVC, INSTALADA EM PAREDE - FORNECIMENTO E INSTALAÇÃO. AF_12/2015</v>
          </cell>
          <cell r="C2372" t="str">
            <v>UN</v>
          </cell>
          <cell r="D2372">
            <v>19.03</v>
          </cell>
        </row>
        <row r="2373">
          <cell r="A2373">
            <v>91940</v>
          </cell>
          <cell r="B2373" t="str">
            <v>CAIXA RETANGULAR 4" X 2" MÉDIA (1,30 M DO PISO), PVC, INSTALADA EM PAREDE - FORNECIMENTO E INSTALAÇÃO. AF_12/2015</v>
          </cell>
          <cell r="C2373" t="str">
            <v>UN</v>
          </cell>
          <cell r="D2373">
            <v>10.130000000000001</v>
          </cell>
        </row>
        <row r="2374">
          <cell r="A2374">
            <v>91941</v>
          </cell>
          <cell r="B2374" t="str">
            <v>CAIXA RETANGULAR 4" X 2" BAIXA (0,30 M DO PISO), PVC, INSTALADA EM PAREDE - FORNECIMENTO E INSTALAÇÃO. AF_12/2015</v>
          </cell>
          <cell r="C2374" t="str">
            <v>UN</v>
          </cell>
          <cell r="D2374">
            <v>6.8</v>
          </cell>
        </row>
        <row r="2375">
          <cell r="A2375">
            <v>91942</v>
          </cell>
          <cell r="B2375" t="str">
            <v>CAIXA RETANGULAR 4" X 4" ALTA (2,00 M DO PISO), PVC, INSTALADA EM PAREDE - FORNECIMENTO E INSTALAÇÃO. AF_12/2015</v>
          </cell>
          <cell r="C2375" t="str">
            <v>UN</v>
          </cell>
          <cell r="D2375">
            <v>23.37</v>
          </cell>
        </row>
        <row r="2376">
          <cell r="A2376">
            <v>91943</v>
          </cell>
          <cell r="B2376" t="str">
            <v>CAIXA RETANGULAR 4" X 4" MÉDIA (1,30 M DO PISO), PVC, INSTALADA EM PAREDE - FORNECIMENTO E INSTALAÇÃO. AF_12/2015</v>
          </cell>
          <cell r="C2376" t="str">
            <v>UN</v>
          </cell>
          <cell r="D2376">
            <v>13.13</v>
          </cell>
        </row>
        <row r="2377">
          <cell r="A2377">
            <v>91944</v>
          </cell>
          <cell r="B2377" t="str">
            <v>CAIXA RETANGULAR 4" X 4" BAIXA (0,30 M DO PISO), PVC, INSTALADA EM PAREDE - FORNECIMENTO E INSTALAÇÃO. AF_12/2015</v>
          </cell>
          <cell r="C2377" t="str">
            <v>UN</v>
          </cell>
          <cell r="D2377">
            <v>9.3000000000000007</v>
          </cell>
        </row>
        <row r="2378">
          <cell r="A2378">
            <v>91945</v>
          </cell>
          <cell r="B2378" t="str">
            <v>SUPORTE PARAFUSADO COM PLACA DE ENCAIXE 4" X 2" ALTO (2,00 M DO PISO) PARA PONTO ELÉTRICO - FORNECIMENTO E INSTALAÇÃO. AF_12/2015</v>
          </cell>
          <cell r="C2378" t="str">
            <v>UN</v>
          </cell>
          <cell r="D2378">
            <v>5.89</v>
          </cell>
        </row>
        <row r="2379">
          <cell r="A2379">
            <v>91946</v>
          </cell>
          <cell r="B2379" t="str">
            <v>SUPORTE PARAFUSADO COM PLACA DE ENCAIXE 4" X 2" MÉDIO (1,30 M DO PISO) PARA PONTO ELÉTRICO - FORNECIMENTO E INSTALAÇÃO. AF_12/2015</v>
          </cell>
          <cell r="C2379" t="str">
            <v>UN</v>
          </cell>
          <cell r="D2379">
            <v>4.82</v>
          </cell>
        </row>
        <row r="2380">
          <cell r="A2380">
            <v>91947</v>
          </cell>
          <cell r="B2380" t="str">
            <v>SUPORTE PARAFUSADO COM PLACA DE ENCAIXE 4" X 2" BAIXO (0,30 M DO PISO) PARA PONTO ELÉTRICO - FORNECIMENTO E INSTALAÇÃO. AF_12/2015</v>
          </cell>
          <cell r="C2380" t="str">
            <v>UN</v>
          </cell>
          <cell r="D2380">
            <v>4.16</v>
          </cell>
        </row>
        <row r="2381">
          <cell r="A2381">
            <v>91949</v>
          </cell>
          <cell r="B2381" t="str">
            <v>SUPORTE PARAFUSADO COM PLACA DE ENCAIXE 4" X 4" ALTO (2,00 M DO PISO) PARA PONTO ELÉTRICO - FORNECIMENTO E INSTALAÇÃO. AF_12/2015</v>
          </cell>
          <cell r="C2381" t="str">
            <v>UN</v>
          </cell>
          <cell r="D2381">
            <v>8.81</v>
          </cell>
        </row>
        <row r="2382">
          <cell r="A2382">
            <v>91950</v>
          </cell>
          <cell r="B2382" t="str">
            <v>SUPORTE PARAFUSADO COM PLACA DE ENCAIXE 4" X 4" MÉDIO (1,30 M DO PISO) PARA PONTO ELÉTRICO - FORNECIMENTO E INSTALAÇÃO. AF_12/2015</v>
          </cell>
          <cell r="C2382" t="str">
            <v>UN</v>
          </cell>
          <cell r="D2382">
            <v>7.52</v>
          </cell>
        </row>
        <row r="2383">
          <cell r="A2383">
            <v>91951</v>
          </cell>
          <cell r="B2383" t="str">
            <v>SUPORTE PARAFUSADO COM PLACA DE ENCAIXE 4" X 4" BAIXO (0,30 M DO PISO) PARA PONTO ELÉTRICO - FORNECIMENTO E INSTALAÇÃO. AF_12/2015</v>
          </cell>
          <cell r="C2383" t="str">
            <v>UN</v>
          </cell>
          <cell r="D2383">
            <v>6.75</v>
          </cell>
        </row>
        <row r="2384">
          <cell r="A2384">
            <v>91952</v>
          </cell>
          <cell r="B2384" t="str">
            <v>INTERRUPTOR SIMPLES (1 MÓDULO), 10A/250V, SEM SUPORTE E SEM PLACA - FORNECIMENTO E INSTALAÇÃO. AF_12/2015</v>
          </cell>
          <cell r="C2384" t="str">
            <v>UN</v>
          </cell>
          <cell r="D2384">
            <v>11.32</v>
          </cell>
        </row>
        <row r="2385">
          <cell r="A2385">
            <v>91953</v>
          </cell>
          <cell r="B2385" t="str">
            <v>INTERRUPTOR SIMPLES (1 MÓDULO), 10A/250V, INCLUINDO SUPORTE E PLACA - FORNECIMENTO E INSTALAÇÃO. AF_12/2015</v>
          </cell>
          <cell r="C2385" t="str">
            <v>UN</v>
          </cell>
          <cell r="D2385">
            <v>16.14</v>
          </cell>
        </row>
        <row r="2386">
          <cell r="A2386">
            <v>91954</v>
          </cell>
          <cell r="B2386" t="str">
            <v>INTERRUPTOR PARALELO (1 MÓDULO), 10A/250V, SEM SUPORTE E SEM PLACA - FORNECIMENTO E INSTALAÇÃO. AF_12/2015</v>
          </cell>
          <cell r="C2386" t="str">
            <v>UN</v>
          </cell>
          <cell r="D2386">
            <v>15.24</v>
          </cell>
        </row>
        <row r="2387">
          <cell r="A2387">
            <v>91955</v>
          </cell>
          <cell r="B2387" t="str">
            <v>INTERRUPTOR PARALELO (1 MÓDULO), 10A/250V, INCLUINDO SUPORTE E PLACA - FORNECIMENTO E INSTALAÇÃO. AF_12/2015</v>
          </cell>
          <cell r="C2387" t="str">
            <v>UN</v>
          </cell>
          <cell r="D2387">
            <v>20.059999999999999</v>
          </cell>
        </row>
        <row r="2388">
          <cell r="A2388">
            <v>91956</v>
          </cell>
          <cell r="B2388" t="str">
            <v>INTERRUPTOR SIMPLES (1 MÓDULO) COM INTERRUPTOR PARALELO (1 MÓDULO), 10A/250V, SEM SUPORTE E SEM PLACA - FORNECIMENTO E INSTALAÇÃO. AF_12/2015</v>
          </cell>
          <cell r="C2388" t="str">
            <v>UN</v>
          </cell>
          <cell r="D2388">
            <v>24.57</v>
          </cell>
        </row>
        <row r="2389">
          <cell r="A2389">
            <v>91957</v>
          </cell>
          <cell r="B2389" t="str">
            <v>INTERRUPTOR SIMPLES (1 MÓDULO) COM INTERRUPTOR PARALELO (1 MÓDULO), 10A/250V, INCLUINDO SUPORTE E PLACA - FORNECIMENTO E INSTALAÇÃO. AF_12/2015</v>
          </cell>
          <cell r="C2389" t="str">
            <v>UN</v>
          </cell>
          <cell r="D2389">
            <v>29.39</v>
          </cell>
        </row>
        <row r="2390">
          <cell r="A2390">
            <v>91958</v>
          </cell>
          <cell r="B2390" t="str">
            <v>INTERRUPTOR SIMPLES (2 MÓDULOS), 10A/250V, SEM SUPORTE E SEM PLACA - FORNECIMENTO E INSTALAÇÃO. AF_12/2015</v>
          </cell>
          <cell r="C2390" t="str">
            <v>UN</v>
          </cell>
          <cell r="D2390">
            <v>20.68</v>
          </cell>
        </row>
        <row r="2391">
          <cell r="A2391">
            <v>91959</v>
          </cell>
          <cell r="B2391" t="str">
            <v>INTERRUPTOR SIMPLES (2 MÓDULOS), 10A/250V, INCLUINDO SUPORTE E PLACA - FORNECIMENTO E INSTALAÇÃO. AF_12/2015</v>
          </cell>
          <cell r="C2391" t="str">
            <v>UN</v>
          </cell>
          <cell r="D2391">
            <v>25.5</v>
          </cell>
        </row>
        <row r="2392">
          <cell r="A2392">
            <v>91960</v>
          </cell>
          <cell r="B2392" t="str">
            <v>INTERRUPTOR PARALELO (2 MÓDULOS), 10A/250V, SEM SUPORTE E SEM PLACA - FORNECIMENTO E INSTALAÇÃO. AF_12/2015</v>
          </cell>
          <cell r="C2392" t="str">
            <v>UN</v>
          </cell>
          <cell r="D2392">
            <v>28.49</v>
          </cell>
        </row>
        <row r="2393">
          <cell r="A2393">
            <v>91961</v>
          </cell>
          <cell r="B2393" t="str">
            <v>INTERRUPTOR PARALELO (2 MÓDULOS), 10A/250V, INCLUINDO SUPORTE E PLACA - FORNECIMENTO E INSTALAÇÃO. AF_12/2015</v>
          </cell>
          <cell r="C2393" t="str">
            <v>UN</v>
          </cell>
          <cell r="D2393">
            <v>33.31</v>
          </cell>
        </row>
        <row r="2394">
          <cell r="A2394">
            <v>91962</v>
          </cell>
          <cell r="B2394" t="str">
            <v>INTERRUPTOR SIMPLES (1 MÓDULO) COM INTERRUPTOR PARALELO (2 MÓDULOS), 10A/250V, SEM SUPORTE E SEM PLACA - FORNECIMENTO E INSTALAÇÃO. AF_12/2015</v>
          </cell>
          <cell r="C2394" t="str">
            <v>UN</v>
          </cell>
          <cell r="D2394">
            <v>37.85</v>
          </cell>
        </row>
        <row r="2395">
          <cell r="A2395">
            <v>91963</v>
          </cell>
          <cell r="B2395" t="str">
            <v>INTERRUPTOR SIMPLES (1 MÓDULO) COM INTERRUPTOR PARALELO (2 MÓDULOS), 10A/250V, INCLUINDO SUPORTE E PLACA - FORNECIMENTO E INSTALAÇÃO. AF_12/2015</v>
          </cell>
          <cell r="C2395" t="str">
            <v>UN</v>
          </cell>
          <cell r="D2395">
            <v>42.67</v>
          </cell>
        </row>
        <row r="2396">
          <cell r="A2396">
            <v>91964</v>
          </cell>
          <cell r="B2396" t="str">
            <v>INTERRUPTOR SIMPLES (2 MÓDULOS) COM INTERRUPTOR PARALELO (1 MÓDULO), 10A/250V, SEM SUPORTE E SEM PLACA - FORNECIMENTO E INSTALAÇÃO. AF_12/2015</v>
          </cell>
          <cell r="C2396" t="str">
            <v>UN</v>
          </cell>
          <cell r="D2396">
            <v>33.93</v>
          </cell>
        </row>
        <row r="2397">
          <cell r="A2397">
            <v>91965</v>
          </cell>
          <cell r="B2397" t="str">
            <v>INTERRUPTOR SIMPLES (2 MÓDULOS) COM INTERRUPTOR PARALELO (1 MÓDULO), 10A/250V, INCLUINDO SUPORTE E PLACA - FORNECIMENTO E INSTALAÇÃO. AF_12/2015</v>
          </cell>
          <cell r="C2397" t="str">
            <v>UN</v>
          </cell>
          <cell r="D2397">
            <v>38.75</v>
          </cell>
        </row>
        <row r="2398">
          <cell r="A2398">
            <v>91966</v>
          </cell>
          <cell r="B2398" t="str">
            <v>INTERRUPTOR SIMPLES (3 MÓDULOS), 10A/250V, SEM SUPORTE E SEM PLACA - FORNECIMENTO E INSTALAÇÃO. AF_12/2015</v>
          </cell>
          <cell r="C2398" t="str">
            <v>UN</v>
          </cell>
          <cell r="D2398">
            <v>30.06</v>
          </cell>
        </row>
        <row r="2399">
          <cell r="A2399">
            <v>91967</v>
          </cell>
          <cell r="B2399" t="str">
            <v>INTERRUPTOR SIMPLES (3 MÓDULOS), 10A/250V, INCLUINDO SUPORTE E PLACA - FORNECIMENTO E INSTALAÇÃO. AF_12/2015</v>
          </cell>
          <cell r="C2399" t="str">
            <v>UN</v>
          </cell>
          <cell r="D2399">
            <v>34.880000000000003</v>
          </cell>
        </row>
        <row r="2400">
          <cell r="A2400">
            <v>91968</v>
          </cell>
          <cell r="B2400" t="str">
            <v>INTERRUPTOR PARALELO (3 MÓDULOS), 10A/250V, SEM SUPORTE E SEM PLACA - FORNECIMENTO E INSTALAÇÃO. AF_12/2015</v>
          </cell>
          <cell r="C2400" t="str">
            <v>UN</v>
          </cell>
          <cell r="D2400">
            <v>41.74</v>
          </cell>
        </row>
        <row r="2401">
          <cell r="A2401">
            <v>91969</v>
          </cell>
          <cell r="B2401" t="str">
            <v>INTERRUPTOR PARALELO (3 MÓDULOS), 10A/250V, INCLUINDO SUPORTE E PLACA - FORNECIMENTO E INSTALAÇÃO. AF_12/2015</v>
          </cell>
          <cell r="C2401" t="str">
            <v>UN</v>
          </cell>
          <cell r="D2401">
            <v>46.56</v>
          </cell>
        </row>
        <row r="2402">
          <cell r="A2402">
            <v>91970</v>
          </cell>
          <cell r="B2402" t="str">
            <v>INTERRUPTOR SIMPLES (3 MÓDULOS) COM INTERRUPTOR PARALELO (1 MÓDULO), 10A/250V, SEM SUPORTE E SEM PLACA - FORNECIMENTO E INSTALAÇÃO. AF_12/2015</v>
          </cell>
          <cell r="C2402" t="str">
            <v>UN</v>
          </cell>
          <cell r="D2402">
            <v>43.53</v>
          </cell>
        </row>
        <row r="2403">
          <cell r="A2403">
            <v>91971</v>
          </cell>
          <cell r="B2403" t="str">
            <v>INTERRUPTOR SIMPLES (3 MÓDULOS) COM INTERRUPTOR PARALELO (1 MÓDULO), 10A/250V, INCLUINDO SUPORTE E PLACA - FORNECIMENTO E INSTALAÇÃO. AF_12/2015</v>
          </cell>
          <cell r="C2403" t="str">
            <v>UN</v>
          </cell>
          <cell r="D2403">
            <v>51.05</v>
          </cell>
        </row>
        <row r="2404">
          <cell r="A2404">
            <v>91972</v>
          </cell>
          <cell r="B2404" t="str">
            <v>INTERRUPTOR SIMPLES (2 MÓDULOS) COM INTERRUPTOR PARALELO (2 MÓDULOS), 10A/250V, SEM SUPORTE E SEM PLACA - FORNECIMENTO E INSTALAÇÃO. AF_12/2015</v>
          </cell>
          <cell r="C2404" t="str">
            <v>UN</v>
          </cell>
          <cell r="D2404">
            <v>47.45</v>
          </cell>
        </row>
        <row r="2405">
          <cell r="A2405">
            <v>91973</v>
          </cell>
          <cell r="B2405" t="str">
            <v>INTERRUPTOR SIMPLES (2 MÓDULOS) COM INTERRUPTOR PARALELO (2 MÓDULOS), 10A/250V, INCLUINDO SUPORTE E PLACA - FORNECIMENTO E INSTALAÇÃO. AF_12/2015</v>
          </cell>
          <cell r="C2405" t="str">
            <v>UN</v>
          </cell>
          <cell r="D2405">
            <v>54.97</v>
          </cell>
        </row>
        <row r="2406">
          <cell r="A2406">
            <v>91974</v>
          </cell>
          <cell r="B2406" t="str">
            <v>INTERRUPTOR SIMPLES (4 MÓDULOS), 10A/250V, SEM SUPORTE E SEM PLACA - FORNECIMENTO E INSTALAÇÃO. AF_12/2015</v>
          </cell>
          <cell r="C2406" t="str">
            <v>UN</v>
          </cell>
          <cell r="D2406">
            <v>39.619999999999997</v>
          </cell>
        </row>
        <row r="2407">
          <cell r="A2407">
            <v>91975</v>
          </cell>
          <cell r="B2407" t="str">
            <v>INTERRUPTOR SIMPLES (4 MÓDULOS), 10A/250V, INCLUINDO SUPORTE E PLACA - FORNECIMENTO E INSTALAÇÃO. AF_12/2015</v>
          </cell>
          <cell r="C2407" t="str">
            <v>UN</v>
          </cell>
          <cell r="D2407">
            <v>47.14</v>
          </cell>
        </row>
        <row r="2408">
          <cell r="A2408">
            <v>91976</v>
          </cell>
          <cell r="B2408" t="str">
            <v>INTERRUPTOR SIMPLES (6 MÓDULOS), 10A/250V, SEM SUPORTE E SEM PLACA - FORNECIMENTO E INSTALAÇÃO. AF_12/2015</v>
          </cell>
          <cell r="C2408" t="str">
            <v>UN</v>
          </cell>
          <cell r="D2408">
            <v>58.42</v>
          </cell>
        </row>
        <row r="2409">
          <cell r="A2409">
            <v>91977</v>
          </cell>
          <cell r="B2409" t="str">
            <v>INTERRUPTOR SIMPLES (6 MÓDULOS), 10A/250V, INCLUINDO SUPORTE E PLACA - FORNECIMENTO E INSTALAÇÃO. AF_12/2015</v>
          </cell>
          <cell r="C2409" t="str">
            <v>UN</v>
          </cell>
          <cell r="D2409">
            <v>65.94</v>
          </cell>
        </row>
        <row r="2410">
          <cell r="A2410">
            <v>91978</v>
          </cell>
          <cell r="B2410" t="str">
            <v>INTERRUPTOR INTERMEDIÁRIO (1 MÓDULO), 10A/250V, SEM SUPORTE E SEM PLACA - FORNECIMENTO E INSTALAÇÃO. AF_09/2017</v>
          </cell>
          <cell r="C2410" t="str">
            <v>UN</v>
          </cell>
          <cell r="D2410">
            <v>23.72</v>
          </cell>
        </row>
        <row r="2411">
          <cell r="A2411">
            <v>91979</v>
          </cell>
          <cell r="B2411" t="str">
            <v>INTERRUPTOR INTERMEDIÁRIO (1 MÓDULO), 10A/250V, INCLUINDO SUPORTE E PLACA - FORNECIMENTO E INSTALAÇÃO. AF_09/2017</v>
          </cell>
          <cell r="C2411" t="str">
            <v>UN</v>
          </cell>
          <cell r="D2411">
            <v>28.54</v>
          </cell>
        </row>
        <row r="2412">
          <cell r="A2412">
            <v>91980</v>
          </cell>
          <cell r="B2412" t="str">
            <v>INTERRUPTOR BIPOLAR (1 MÓDULO), 10A/250V, SEM SUPORTE E SEM PLACA - FORNECIMENTO E INSTALAÇÃO. AF_09/2017</v>
          </cell>
          <cell r="C2412" t="str">
            <v>UN</v>
          </cell>
          <cell r="D2412">
            <v>23.03</v>
          </cell>
        </row>
        <row r="2413">
          <cell r="A2413">
            <v>91981</v>
          </cell>
          <cell r="B2413" t="str">
            <v>INTERRUPTOR BIPOLAR (1 MÓDULO), 10A/250V, INCLUINDO SUPORTE E PLACA - FORNECIMENTO E INSTALAÇÃO. AF_09/2017</v>
          </cell>
          <cell r="C2413" t="str">
            <v>UN</v>
          </cell>
          <cell r="D2413">
            <v>27.85</v>
          </cell>
        </row>
        <row r="2414">
          <cell r="A2414">
            <v>91982</v>
          </cell>
          <cell r="B2414" t="str">
            <v>DIMMER ROTATIVO (1 MÓDULO), 220V/600W, SEM SUPORTE E SEM PLACA - FORNECIMENTO E INSTALAÇÃO. AF_09/2017</v>
          </cell>
          <cell r="C2414" t="str">
            <v>UN</v>
          </cell>
          <cell r="D2414">
            <v>51.54</v>
          </cell>
        </row>
        <row r="2415">
          <cell r="A2415">
            <v>91983</v>
          </cell>
          <cell r="B2415" t="str">
            <v>DIMMER ROTATIVO (1 MÓDULO), 220V/600W, INCLUINDO SUPORTE E PLACA - FORNECIMENTO E INSTALAÇÃO. AF_09/2017</v>
          </cell>
          <cell r="C2415" t="str">
            <v>UN</v>
          </cell>
          <cell r="D2415">
            <v>56.36</v>
          </cell>
        </row>
        <row r="2416">
          <cell r="A2416">
            <v>91984</v>
          </cell>
          <cell r="B2416" t="str">
            <v>INTERRUPTOR PULSADOR CAMPAINHA (1 MÓDULO), 10A/250V, SEM SUPORTE E SEM PLACA - FORNECIMENTO E INSTALAÇÃO. AF_09/2017</v>
          </cell>
          <cell r="C2416" t="str">
            <v>UN</v>
          </cell>
          <cell r="D2416">
            <v>10.67</v>
          </cell>
        </row>
        <row r="2417">
          <cell r="A2417">
            <v>91985</v>
          </cell>
          <cell r="B2417" t="str">
            <v>INTERRUPTOR PULSADOR CAMPAINHA (1 MÓDULO), 10A/250V, INCLUINDO SUPORTE E PLACA - FORNECIMENTO E INSTALAÇÃO. AF_09/2017</v>
          </cell>
          <cell r="C2417" t="str">
            <v>UN</v>
          </cell>
          <cell r="D2417">
            <v>15.49</v>
          </cell>
        </row>
        <row r="2418">
          <cell r="A2418">
            <v>91986</v>
          </cell>
          <cell r="B2418" t="str">
            <v>CAMPAINHA CIGARRA (1 MÓDULO), 10A/250V, SEM SUPORTE E SEM PLACA - FORNECIMENTO E INSTALAÇÃO. AF_09/2017</v>
          </cell>
          <cell r="C2418" t="str">
            <v>UN</v>
          </cell>
          <cell r="D2418">
            <v>22.11</v>
          </cell>
        </row>
        <row r="2419">
          <cell r="A2419">
            <v>91987</v>
          </cell>
          <cell r="B2419" t="str">
            <v>CAMPAINHA CIGARRA (1 MÓDULO), 10A/250V, INCLUINDO SUPORTE E PLACA - FORNECIMENTO E INSTALAÇÃO. AF_09/2017</v>
          </cell>
          <cell r="C2419" t="str">
            <v>UN</v>
          </cell>
          <cell r="D2419">
            <v>26.93</v>
          </cell>
        </row>
        <row r="2420">
          <cell r="A2420">
            <v>91988</v>
          </cell>
          <cell r="B2420" t="str">
            <v>INTERRUPTOR PULSADOR MINUTERIA (1 MÓDULO), 10A/250V, SEM SUPORTE E SEM PLACA - FORNECIMENTO E INSTALAÇÃO. AF_09/2017</v>
          </cell>
          <cell r="C2420" t="str">
            <v>UN</v>
          </cell>
          <cell r="D2420">
            <v>13.01</v>
          </cell>
        </row>
        <row r="2421">
          <cell r="A2421">
            <v>91989</v>
          </cell>
          <cell r="B2421" t="str">
            <v>INTERRUPTOR PULSADOR MINUTERIA (1 MÓDULO), 10A/250V, INCLUINDO SUPORTE E PLACA - FORNECIMENTO E INSTALAÇÃO. AF_09/2017</v>
          </cell>
          <cell r="C2421" t="str">
            <v>UN</v>
          </cell>
          <cell r="D2421">
            <v>17.829999999999998</v>
          </cell>
        </row>
        <row r="2422">
          <cell r="A2422">
            <v>91990</v>
          </cell>
          <cell r="B2422" t="str">
            <v>TOMADA ALTA DE EMBUTIR (1 MÓDULO), 2P+T 10 A, SEM SUPORTE E SEM PLACA - FORNECIMENTO E INSTALAÇÃO. AF_12/2015</v>
          </cell>
          <cell r="C2422" t="str">
            <v>UN</v>
          </cell>
          <cell r="D2422">
            <v>20.73</v>
          </cell>
        </row>
        <row r="2423">
          <cell r="A2423">
            <v>91991</v>
          </cell>
          <cell r="B2423" t="str">
            <v>TOMADA ALTA DE EMBUTIR (1 MÓDULO), 2P+T 20 A, SEM SUPORTE E SEM PLACA - FORNECIMENTO E INSTALAÇÃO. AF_12/2015</v>
          </cell>
          <cell r="C2423" t="str">
            <v>UN</v>
          </cell>
          <cell r="D2423">
            <v>21.99</v>
          </cell>
        </row>
        <row r="2424">
          <cell r="A2424">
            <v>91992</v>
          </cell>
          <cell r="B2424" t="str">
            <v>TOMADA ALTA DE EMBUTIR (1 MÓDULO), 2P+T 10 A, INCLUINDO SUPORTE E PLACA - FORNECIMENTO E INSTALAÇÃO. AF_12/2015</v>
          </cell>
          <cell r="C2424" t="str">
            <v>UN</v>
          </cell>
          <cell r="D2424">
            <v>25.55</v>
          </cell>
        </row>
        <row r="2425">
          <cell r="A2425">
            <v>91993</v>
          </cell>
          <cell r="B2425" t="str">
            <v>TOMADA ALTA DE EMBUTIR (1 MÓDULO), 2P+T 20 A, INCLUINDO SUPORTE E PLACA - FORNECIMENTO E INSTALAÇÃO. AF_12/2015</v>
          </cell>
          <cell r="C2425" t="str">
            <v>UN</v>
          </cell>
          <cell r="D2425">
            <v>26.81</v>
          </cell>
        </row>
        <row r="2426">
          <cell r="A2426">
            <v>91994</v>
          </cell>
          <cell r="B2426" t="str">
            <v>TOMADA MÉDIA DE EMBUTIR (1 MÓDULO), 2P+T 10 A, SEM SUPORTE E SEM PLACA - FORNECIMENTO E INSTALAÇÃO. AF_12/2015</v>
          </cell>
          <cell r="C2426" t="str">
            <v>UN</v>
          </cell>
          <cell r="D2426">
            <v>14.59</v>
          </cell>
        </row>
        <row r="2427">
          <cell r="A2427">
            <v>91995</v>
          </cell>
          <cell r="B2427" t="str">
            <v>TOMADA MÉDIA DE EMBUTIR (1 MÓDULO), 2P+T 20 A, SEM SUPORTE E SEM PLACA - FORNECIMENTO E INSTALAÇÃO. AF_12/2015</v>
          </cell>
          <cell r="C2427" t="str">
            <v>UN</v>
          </cell>
          <cell r="D2427">
            <v>15.85</v>
          </cell>
        </row>
        <row r="2428">
          <cell r="A2428">
            <v>91996</v>
          </cell>
          <cell r="B2428" t="str">
            <v>TOMADA MÉDIA DE EMBUTIR (1 MÓDULO), 2P+T 10 A, INCLUINDO SUPORTE E PLACA - FORNECIMENTO E INSTALAÇÃO. AF_12/2015</v>
          </cell>
          <cell r="C2428" t="str">
            <v>UN</v>
          </cell>
          <cell r="D2428">
            <v>19.41</v>
          </cell>
        </row>
        <row r="2429">
          <cell r="A2429">
            <v>91997</v>
          </cell>
          <cell r="B2429" t="str">
            <v>TOMADA MÉDIA DE EMBUTIR (1 MÓDULO), 2P+T 20 A, INCLUINDO SUPORTE E PLACA - FORNECIMENTO E INSTALAÇÃO. AF_12/2015</v>
          </cell>
          <cell r="C2429" t="str">
            <v>UN</v>
          </cell>
          <cell r="D2429">
            <v>20.67</v>
          </cell>
        </row>
        <row r="2430">
          <cell r="A2430">
            <v>91998</v>
          </cell>
          <cell r="B2430" t="str">
            <v>TOMADA BAIXA DE EMBUTIR (1 MÓDULO), 2P+T 10 A, SEM SUPORTE E SEM PLACA - FORNECIMENTO E INSTALAÇÃO. AF_12/2015</v>
          </cell>
          <cell r="C2430" t="str">
            <v>UN</v>
          </cell>
          <cell r="D2430">
            <v>12.19</v>
          </cell>
        </row>
        <row r="2431">
          <cell r="A2431">
            <v>91999</v>
          </cell>
          <cell r="B2431" t="str">
            <v>TOMADA BAIXA DE EMBUTIR (1 MÓDULO), 2P+T 20 A, SEM SUPORTE E SEM PLACA - FORNECIMENTO E INSTALAÇÃO. AF_12/2015</v>
          </cell>
          <cell r="C2431" t="str">
            <v>UN</v>
          </cell>
          <cell r="D2431">
            <v>13.45</v>
          </cell>
        </row>
        <row r="2432">
          <cell r="A2432">
            <v>92000</v>
          </cell>
          <cell r="B2432" t="str">
            <v>TOMADA BAIXA DE EMBUTIR (1 MÓDULO), 2P+T 10 A, INCLUINDO SUPORTE E PLACA - FORNECIMENTO E INSTALAÇÃO. AF_12/2015</v>
          </cell>
          <cell r="C2432" t="str">
            <v>UN</v>
          </cell>
          <cell r="D2432">
            <v>17.010000000000002</v>
          </cell>
        </row>
        <row r="2433">
          <cell r="A2433">
            <v>92001</v>
          </cell>
          <cell r="B2433" t="str">
            <v>TOMADA BAIXA DE EMBUTIR (1 MÓDULO), 2P+T 20 A, INCLUINDO SUPORTE E PLACA - FORNECIMENTO E INSTALAÇÃO. AF_12/2015</v>
          </cell>
          <cell r="C2433" t="str">
            <v>UN</v>
          </cell>
          <cell r="D2433">
            <v>18.27</v>
          </cell>
        </row>
        <row r="2434">
          <cell r="A2434">
            <v>92002</v>
          </cell>
          <cell r="B2434" t="str">
            <v>TOMADA MÉDIA DE EMBUTIR (2 MÓDULOS), 2P+T 10 A, SEM SUPORTE E SEM PLACA - FORNECIMENTO E INSTALAÇÃO. AF_12/2015</v>
          </cell>
          <cell r="C2434" t="str">
            <v>UN</v>
          </cell>
          <cell r="D2434">
            <v>27.19</v>
          </cell>
        </row>
        <row r="2435">
          <cell r="A2435">
            <v>92003</v>
          </cell>
          <cell r="B2435" t="str">
            <v>TOMADA MÉDIA DE EMBUTIR (2 MÓDULOS), 2P+T 20 A, SEM SUPORTE E SEM PLACA - FORNECIMENTO E INSTALAÇÃO. AF_12/2015</v>
          </cell>
          <cell r="C2435" t="str">
            <v>UN</v>
          </cell>
          <cell r="D2435">
            <v>29.71</v>
          </cell>
        </row>
        <row r="2436">
          <cell r="A2436">
            <v>92004</v>
          </cell>
          <cell r="B2436" t="str">
            <v>TOMADA MÉDIA DE EMBUTIR (2 MÓDULOS), 2P+T 10 A, INCLUINDO SUPORTE E PLACA - FORNECIMENTO E INSTALAÇÃO. AF_12/2015</v>
          </cell>
          <cell r="C2436" t="str">
            <v>UN</v>
          </cell>
          <cell r="D2436">
            <v>32.01</v>
          </cell>
        </row>
        <row r="2437">
          <cell r="A2437">
            <v>92005</v>
          </cell>
          <cell r="B2437" t="str">
            <v>TOMADA MÉDIA DE EMBUTIR (2 MÓDULOS), 2P+T 20 A, INCLUINDO SUPORTE E PLACA - FORNECIMENTO E INSTALAÇÃO. AF_12/2015</v>
          </cell>
          <cell r="C2437" t="str">
            <v>UN</v>
          </cell>
          <cell r="D2437">
            <v>34.53</v>
          </cell>
        </row>
        <row r="2438">
          <cell r="A2438">
            <v>92006</v>
          </cell>
          <cell r="B2438" t="str">
            <v>TOMADA BAIXA DE EMBUTIR (2 MÓDULOS), 2P+T 10 A, SEM SUPORTE E SEM PLACA - FORNECIMENTO E INSTALAÇÃO. AF_12/2015</v>
          </cell>
          <cell r="C2438" t="str">
            <v>UN</v>
          </cell>
          <cell r="D2438">
            <v>22.41</v>
          </cell>
        </row>
        <row r="2439">
          <cell r="A2439">
            <v>92007</v>
          </cell>
          <cell r="B2439" t="str">
            <v>TOMADA BAIXA DE EMBUTIR (2 MÓDULOS), 2P+T 20 A, SEM SUPORTE E SEM PLACA - FORNECIMENTO E INSTALAÇÃO. AF_12/2015</v>
          </cell>
          <cell r="C2439" t="str">
            <v>UN</v>
          </cell>
          <cell r="D2439">
            <v>24.93</v>
          </cell>
        </row>
        <row r="2440">
          <cell r="A2440">
            <v>92008</v>
          </cell>
          <cell r="B2440" t="str">
            <v>TOMADA BAIXA DE EMBUTIR (2 MÓDULOS), 2P+T 10 A, INCLUINDO SUPORTE E PLACA - FORNECIMENTO E INSTALAÇÃO. AF_12/2015</v>
          </cell>
          <cell r="C2440" t="str">
            <v>UN</v>
          </cell>
          <cell r="D2440">
            <v>27.23</v>
          </cell>
        </row>
        <row r="2441">
          <cell r="A2441">
            <v>92009</v>
          </cell>
          <cell r="B2441" t="str">
            <v>TOMADA BAIXA DE EMBUTIR (2 MÓDULOS), 2P+T 20 A, INCLUINDO SUPORTE E PLACA - FORNECIMENTO E INSTALAÇÃO. AF_12/2015</v>
          </cell>
          <cell r="C2441" t="str">
            <v>UN</v>
          </cell>
          <cell r="D2441">
            <v>29.75</v>
          </cell>
        </row>
        <row r="2442">
          <cell r="A2442">
            <v>92010</v>
          </cell>
          <cell r="B2442" t="str">
            <v>TOMADA MÉDIA DE EMBUTIR (3 MÓDULOS), 2P+T 10 A, SEM SUPORTE E SEM PLACA - FORNECIMENTO E INSTALAÇÃO. AF_12/2015</v>
          </cell>
          <cell r="C2442" t="str">
            <v>UN</v>
          </cell>
          <cell r="D2442">
            <v>39.79</v>
          </cell>
        </row>
        <row r="2443">
          <cell r="A2443">
            <v>92011</v>
          </cell>
          <cell r="B2443" t="str">
            <v>TOMADA MÉDIA DE EMBUTIR (3 MÓDULOS), 2P+T 20 A, SEM SUPORTE E SEM PLACA - FORNECIMENTO E INSTALAÇÃO. AF_12/2015</v>
          </cell>
          <cell r="C2443" t="str">
            <v>UN</v>
          </cell>
          <cell r="D2443">
            <v>43.57</v>
          </cell>
        </row>
        <row r="2444">
          <cell r="A2444">
            <v>92012</v>
          </cell>
          <cell r="B2444" t="str">
            <v>TOMADA MÉDIA DE EMBUTIR (3 MÓDULOS), 2P+T 10 A, INCLUINDO SUPORTE E PLACA - FORNECIMENTO E INSTALAÇÃO. AF_12/2015</v>
          </cell>
          <cell r="C2444" t="str">
            <v>UN</v>
          </cell>
          <cell r="D2444">
            <v>44.61</v>
          </cell>
        </row>
        <row r="2445">
          <cell r="A2445">
            <v>92013</v>
          </cell>
          <cell r="B2445" t="str">
            <v>TOMADA MÉDIA DE EMBUTIR (3 MÓDULOS), 2P+T 20 A, INCLUINDO SUPORTE E PLACA - FORNECIMENTO E INSTALAÇÃO. AF_12/2015</v>
          </cell>
          <cell r="C2445" t="str">
            <v>UN</v>
          </cell>
          <cell r="D2445">
            <v>48.39</v>
          </cell>
        </row>
        <row r="2446">
          <cell r="A2446">
            <v>92014</v>
          </cell>
          <cell r="B2446" t="str">
            <v>TOMADA BAIXA DE EMBUTIR (3 MÓDULOS), 2P+T 10 A, SEM SUPORTE E SEM PLACA - FORNECIMENTO E INSTALAÇÃO. AF_12/2015</v>
          </cell>
          <cell r="C2446" t="str">
            <v>UN</v>
          </cell>
          <cell r="D2446">
            <v>32.619999999999997</v>
          </cell>
        </row>
        <row r="2447">
          <cell r="A2447">
            <v>92015</v>
          </cell>
          <cell r="B2447" t="str">
            <v>TOMADA BAIXA DE EMBUTIR (3 MÓDULOS), 2P+T 20 A, SEM SUPORTE E SEM PLACA - FORNECIMENTO E INSTALAÇÃO. AF_12/2015</v>
          </cell>
          <cell r="C2447" t="str">
            <v>UN</v>
          </cell>
          <cell r="D2447">
            <v>36.4</v>
          </cell>
        </row>
        <row r="2448">
          <cell r="A2448">
            <v>92016</v>
          </cell>
          <cell r="B2448" t="str">
            <v>TOMADA BAIXA DE EMBUTIR (3 MÓDULOS), 2P+T 10 A, INCLUINDO SUPORTE E PLACA - FORNECIMENTO E INSTALAÇÃO. AF_12/2015</v>
          </cell>
          <cell r="C2448" t="str">
            <v>UN</v>
          </cell>
          <cell r="D2448">
            <v>37.44</v>
          </cell>
        </row>
        <row r="2449">
          <cell r="A2449">
            <v>92017</v>
          </cell>
          <cell r="B2449" t="str">
            <v>TOMADA BAIXA DE EMBUTIR (3 MÓDULOS), 2P+T 20 A, INCLUINDO SUPORTE E PLACA - FORNECIMENTO E INSTALAÇÃO. AF_12/2015</v>
          </cell>
          <cell r="C2449" t="str">
            <v>UN</v>
          </cell>
          <cell r="D2449">
            <v>41.22</v>
          </cell>
        </row>
        <row r="2450">
          <cell r="A2450">
            <v>92018</v>
          </cell>
          <cell r="B2450" t="str">
            <v>TOMADA BAIXA DE EMBUTIR (4 MÓDULOS), 2P+T 10 A, SEM SUPORTE E SEM PLACA - FORNECIMENTO E INSTALAÇÃO. AF_12/2015</v>
          </cell>
          <cell r="C2450" t="str">
            <v>UN</v>
          </cell>
          <cell r="D2450">
            <v>43.16</v>
          </cell>
        </row>
        <row r="2451">
          <cell r="A2451">
            <v>92019</v>
          </cell>
          <cell r="B2451" t="str">
            <v>TOMADA BAIXA DE EMBUTIR (4 MÓDULOS), 2P+T 10 A, INCLUINDO SUPORTE E PLACA - FORNECIMENTO E INSTALAÇÃO. AF_12/2015</v>
          </cell>
          <cell r="C2451" t="str">
            <v>UN</v>
          </cell>
          <cell r="D2451">
            <v>50.68</v>
          </cell>
        </row>
        <row r="2452">
          <cell r="A2452">
            <v>92020</v>
          </cell>
          <cell r="B2452" t="str">
            <v>TOMADA BAIXA DE EMBUTIR (6 MÓDULOS), 2P+T 10 A, SEM SUPORTE E SEM PLACA - FORNECIMENTO E INSTALAÇÃO. AF_12/2015</v>
          </cell>
          <cell r="C2452" t="str">
            <v>UN</v>
          </cell>
          <cell r="D2452">
            <v>63.74</v>
          </cell>
        </row>
        <row r="2453">
          <cell r="A2453">
            <v>92021</v>
          </cell>
          <cell r="B2453" t="str">
            <v>TOMADA BAIXA DE EMBUTIR (6 MÓDULOS), 2P+T 10 A, INCLUINDO SUPORTE E PLACA - FORNECIMENTO E INSTALAÇÃO. AF_12/2015</v>
          </cell>
          <cell r="C2453" t="str">
            <v>UN</v>
          </cell>
          <cell r="D2453">
            <v>71.260000000000005</v>
          </cell>
        </row>
        <row r="2454">
          <cell r="A2454">
            <v>92022</v>
          </cell>
          <cell r="B2454" t="str">
            <v>INTERRUPTOR SIMPLES (1 MÓDULO) COM 1 TOMADA DE EMBUTIR 2P+T 10 A,  SEM SUPORTE E SEM PLACA - FORNECIMENTO E INSTALAÇÃO. AF_12/2015</v>
          </cell>
          <cell r="C2454" t="str">
            <v>UN</v>
          </cell>
          <cell r="D2454">
            <v>23.92</v>
          </cell>
        </row>
        <row r="2455">
          <cell r="A2455">
            <v>92023</v>
          </cell>
          <cell r="B2455" t="str">
            <v>INTERRUPTOR SIMPLES (1 MÓDULO) COM 1 TOMADA DE EMBUTIR 2P+T 10 A,  INCLUINDO SUPORTE E PLACA - FORNECIMENTO E INSTALAÇÃO. AF_12/2015</v>
          </cell>
          <cell r="C2455" t="str">
            <v>UN</v>
          </cell>
          <cell r="D2455">
            <v>28.74</v>
          </cell>
        </row>
        <row r="2456">
          <cell r="A2456">
            <v>92024</v>
          </cell>
          <cell r="B2456" t="str">
            <v>INTERRUPTOR SIMPLES (1 MÓDULO) COM 2 TOMADAS DE EMBUTIR 2P+T 10 A,  SEM SUPORTE E SEM PLACA - FORNECIMENTO E INSTALAÇÃO. AF_12/2015</v>
          </cell>
          <cell r="C2456" t="str">
            <v>UN</v>
          </cell>
          <cell r="D2456">
            <v>36.549999999999997</v>
          </cell>
        </row>
        <row r="2457">
          <cell r="A2457">
            <v>92025</v>
          </cell>
          <cell r="B2457" t="str">
            <v>INTERRUPTOR SIMPLES (1 MÓDULO) COM 2 TOMADAS DE EMBUTIR 2P+T 10 A,  INCLUINDO SUPORTE E PLACA - FORNECIMENTO E INSTALAÇÃO. AF_12/2015</v>
          </cell>
          <cell r="C2457" t="str">
            <v>UN</v>
          </cell>
          <cell r="D2457">
            <v>41.37</v>
          </cell>
        </row>
        <row r="2458">
          <cell r="A2458">
            <v>92026</v>
          </cell>
          <cell r="B2458" t="str">
            <v>INTERRUPTOR SIMPLES (2 MÓDULOS) COM 1 TOMADA DE EMBUTIR 2P+T 10 A,  SEM SUPORTE E SEM PLACA - FORNECIMENTO E INSTALAÇÃO. AF_12/2015</v>
          </cell>
          <cell r="C2458" t="str">
            <v>UN</v>
          </cell>
          <cell r="D2458">
            <v>33.28</v>
          </cell>
        </row>
        <row r="2459">
          <cell r="A2459">
            <v>92027</v>
          </cell>
          <cell r="B2459" t="str">
            <v>INTERRUPTOR SIMPLES (2 MÓDULOS) COM 1 TOMADA DE EMBUTIR 2P+T 10 A,  INCLUINDO SUPORTE E PLACA - FORNECIMENTO E INSTALAÇÃO. AF_12/2015</v>
          </cell>
          <cell r="C2459" t="str">
            <v>UN</v>
          </cell>
          <cell r="D2459">
            <v>38.1</v>
          </cell>
        </row>
        <row r="2460">
          <cell r="A2460">
            <v>92028</v>
          </cell>
          <cell r="B2460" t="str">
            <v>INTERRUPTOR PARALELO (1 MÓDULO) COM 1 TOMADA DE EMBUTIR 2P+T 10 A,  SEM SUPORTE E SEM PLACA - FORNECIMENTO E INSTALAÇÃO. AF_12/2015</v>
          </cell>
          <cell r="C2460" t="str">
            <v>UN</v>
          </cell>
          <cell r="D2460">
            <v>27.84</v>
          </cell>
        </row>
        <row r="2461">
          <cell r="A2461">
            <v>92029</v>
          </cell>
          <cell r="B2461" t="str">
            <v>INTERRUPTOR PARALELO (1 MÓDULO) COM 1 TOMADA DE EMBUTIR 2P+T 10 A,  INCLUINDO SUPORTE E PLACA - FORNECIMENTO E INSTALAÇÃO. AF_12/2015</v>
          </cell>
          <cell r="C2461" t="str">
            <v>UN</v>
          </cell>
          <cell r="D2461">
            <v>32.659999999999997</v>
          </cell>
        </row>
        <row r="2462">
          <cell r="A2462">
            <v>92030</v>
          </cell>
          <cell r="B2462" t="str">
            <v>INTERRUPTOR PARALELO (1 MÓDULO) COM 2 TOMADAS DE EMBUTIR 2P+T 10 A,  SEM SUPORTE E SEM PLACA - FORNECIMENTO E INSTALAÇÃO. AF_12/2015</v>
          </cell>
          <cell r="C2462" t="str">
            <v>UN</v>
          </cell>
          <cell r="D2462">
            <v>40.44</v>
          </cell>
        </row>
        <row r="2463">
          <cell r="A2463">
            <v>92031</v>
          </cell>
          <cell r="B2463" t="str">
            <v>INTERRUPTOR PARALELO (1 MÓDULO) COM 2 TOMADAS DE EMBUTIR 2P+T 10 A,  INCLUINDO SUPORTE E PLACA - FORNECIMENTO E INSTALAÇÃO. AF_12/2015</v>
          </cell>
          <cell r="C2463" t="str">
            <v>UN</v>
          </cell>
          <cell r="D2463">
            <v>45.26</v>
          </cell>
        </row>
        <row r="2464">
          <cell r="A2464">
            <v>92032</v>
          </cell>
          <cell r="B2464" t="str">
            <v>INTERRUPTOR PARALELO (2 MÓDULOS) COM 1 TOMADA DE EMBUTIR 2P+T 10 A,  SEM SUPORTE E SEM PLACA - FORNECIMENTO E INSTALAÇÃO. AF_12/2015</v>
          </cell>
          <cell r="C2464" t="str">
            <v>UN</v>
          </cell>
          <cell r="D2464">
            <v>41.09</v>
          </cell>
        </row>
        <row r="2465">
          <cell r="A2465">
            <v>92033</v>
          </cell>
          <cell r="B2465" t="str">
            <v>INTERRUPTOR PARALELO (2 MÓDULOS) COM 1 TOMADA DE EMBUTIR 2P+T 10 A,  INCLUINDO SUPORTE E PLACA - FORNECIMENTO E INSTALAÇÃO. AF_12/2015</v>
          </cell>
          <cell r="C2465" t="str">
            <v>UN</v>
          </cell>
          <cell r="D2465">
            <v>45.91</v>
          </cell>
        </row>
        <row r="2466">
          <cell r="A2466">
            <v>92034</v>
          </cell>
          <cell r="B2466" t="str">
            <v>INTERRUPTOR SIMPLES (1 MÓDULO), INTERRUPTOR PARALELO (1 MÓDULO) E 1 TOMADA DE EMBUTIR 2P+T 10 A,  SEM SUPORTE E SEM PLACA - FORNECIMENTO E INSTALAÇÃO. AF_12/2015</v>
          </cell>
          <cell r="C2466" t="str">
            <v>UN</v>
          </cell>
          <cell r="D2466">
            <v>37.200000000000003</v>
          </cell>
        </row>
        <row r="2467">
          <cell r="A2467">
            <v>92035</v>
          </cell>
          <cell r="B2467" t="str">
            <v>INTERRUPTOR SIMPLES (1 MÓDULO), INTERRUPTOR PARALELO (1 MÓDULO) E 1 TOMADA DE EMBUTIR 2P+T 10 A,  INCLUINDO SUPORTE E PLACA - FORNECIMENTO E INSTALAÇÃO. AF_12/2015</v>
          </cell>
          <cell r="C2467" t="str">
            <v>UN</v>
          </cell>
          <cell r="D2467">
            <v>42.02</v>
          </cell>
        </row>
        <row r="2468">
          <cell r="A2468">
            <v>92040</v>
          </cell>
          <cell r="B2468" t="str">
            <v>DISTRIBUIDOR DE AGREGADOS REBOCAVEL, CAPACIDADE 1,9 M³, LARGURA DE TRABALHO 3,66 M - DEPRECIAÇÃO. AF_11/2015</v>
          </cell>
          <cell r="C2468" t="str">
            <v>H</v>
          </cell>
          <cell r="D2468">
            <v>4.13</v>
          </cell>
        </row>
        <row r="2469">
          <cell r="A2469">
            <v>92041</v>
          </cell>
          <cell r="B2469" t="str">
            <v>DISTRIBUIDOR DE AGREGADOS REBOCAVEL, CAPACIDADE 1,9 M³, LARGURA DE TRABALHO 3,66 M - JUROS. AF_11/2015</v>
          </cell>
          <cell r="C2469" t="str">
            <v>H</v>
          </cell>
          <cell r="D2469">
            <v>0.43</v>
          </cell>
        </row>
        <row r="2470">
          <cell r="A2470">
            <v>92042</v>
          </cell>
          <cell r="B2470" t="str">
            <v>DISTRIBUIDOR DE AGREGADOS REBOCAVEL, CAPACIDADE 1,9 M³, LARGURA DE TRABALHO 3,66 M - MANUTENÇÃO. AF_11/2015</v>
          </cell>
          <cell r="C2470" t="str">
            <v>H</v>
          </cell>
          <cell r="D2470">
            <v>3.44</v>
          </cell>
        </row>
        <row r="2471">
          <cell r="A2471">
            <v>92043</v>
          </cell>
          <cell r="B2471" t="str">
            <v>DISTRIBUIDOR DE AGREGADOS REBOCAVEL, CAPACIDADE 1,9 M³, LARGURA DE TRABALHO 3,66 M - CHP DIURNO. AF_11/2015</v>
          </cell>
          <cell r="C2471" t="str">
            <v>CHP</v>
          </cell>
          <cell r="D2471">
            <v>8</v>
          </cell>
        </row>
        <row r="2472">
          <cell r="A2472">
            <v>92044</v>
          </cell>
          <cell r="B2472" t="str">
            <v>DISTRIBUIDOR DE AGREGADOS REBOCAVEL, CAPACIDADE 1,9 M³, LARGURA DE TRABALHO 3,66 M - CHI DIURNO. AF_11/2015</v>
          </cell>
          <cell r="C2472" t="str">
            <v>CHI</v>
          </cell>
          <cell r="D2472">
            <v>4.5599999999999996</v>
          </cell>
        </row>
        <row r="2473">
          <cell r="A2473">
            <v>92101</v>
          </cell>
          <cell r="B2473" t="str">
            <v>CAMINHÃO PARA EQUIPAMENTO DE LIMPEZA A SUCÇÃO COM CAMINHÃO TRUCADO DE PESO BRUTO TOTAL 23000 KG, CARGA ÚTIL MÁXIMA 15935 KG, DISTÂNCIA ENTRE EIXOS 4,80 M, POTÊNCIA 230 CV, INCLUSIVE LIMPADORA A SUCÇÃO, TANQUE 12000 L - DEPRECIAÇÃO. AF_11/2015</v>
          </cell>
          <cell r="C2473" t="str">
            <v>H</v>
          </cell>
          <cell r="D2473">
            <v>13.43</v>
          </cell>
        </row>
        <row r="2474">
          <cell r="A2474">
            <v>92102</v>
          </cell>
          <cell r="B2474" t="str">
            <v>CAMINHÃO PARA EQUIPAMENTO DE LIMPEZA A SUCÇÃO COM CAMINHÃO TRUCADO DE PESO BRUTO TOTAL 23000 KG, CARGA ÚTIL MÁXIMA 15935 KG, DISTÂNCIA ENTRE EIXOS 4,80 M, POTÊNCIA 230 CV, INCLUSIVE LIMPADORA A SUCÇÃO, TANQUE 12000 L - JUROS. AF_11/2015</v>
          </cell>
          <cell r="C2474" t="str">
            <v>H</v>
          </cell>
          <cell r="D2474">
            <v>2.81</v>
          </cell>
        </row>
        <row r="2475">
          <cell r="A2475">
            <v>92103</v>
          </cell>
          <cell r="B2475" t="str">
            <v>CAMINHÃO PARA EQUIPAMENTO DE LIMPEZA A SUCÇÃO COM CAMINHÃO TRUCADO DE PESO BRUTO TOTAL 23000 KG, CARGA ÚTIL MÁXIMA 15935 KG, DISTÂNCIA ENTRE EIXOS 4,80 M, POTÊNCIA 230 CV, INCLUSIVE LIMPADORA A SUCÇÃO, TANQUE 12000 L - IMPOSTOS E SEGUROS. AF_11/2015</v>
          </cell>
          <cell r="C2475" t="str">
            <v>H</v>
          </cell>
          <cell r="D2475">
            <v>1.0900000000000001</v>
          </cell>
        </row>
        <row r="2476">
          <cell r="A2476">
            <v>92104</v>
          </cell>
          <cell r="B2476" t="str">
            <v>CAMINHÃO PARA EQUIPAMENTO DE LIMPEZA A SUCÇÃO COM CAMINHÃO TRUCADO DE PESO BRUTO TOTAL 23000 KG, CARGA ÚTIL MÁXIMA 15935 KG, DISTÂNCIA ENTRE EIXOS 4,80 M, POTÊNCIA 230 CV, INCLUSIVE LIMPADORA A SUCÇÃO, TANQUE 12000 L - MANUTENÇÃO. AF_11/2015</v>
          </cell>
          <cell r="C2476" t="str">
            <v>H</v>
          </cell>
          <cell r="D2476">
            <v>25.19</v>
          </cell>
        </row>
        <row r="2477">
          <cell r="A2477">
            <v>92105</v>
          </cell>
          <cell r="B2477" t="str">
            <v>CAMINHÃO PARA EQUIPAMENTO DE LIMPEZA A SUCÇÃO COM CAMINHÃO TRUCADO DE PESO BRUTO TOTAL 23000 KG, CARGA ÚTIL MÁX. 15935 KG, DISTÂNCIA ENTRE EIXOS 4,80 M, POTÊNCIA 230 CV, INCLUSIVE LIMPADORA A SUCÇÃO, TANQUE 12000 L - MATERIAIS NA OPERAÇÃO. AF_11/2015</v>
          </cell>
          <cell r="C2477" t="str">
            <v>H</v>
          </cell>
          <cell r="D2477">
            <v>116.41</v>
          </cell>
        </row>
        <row r="2478">
          <cell r="A2478">
            <v>92106</v>
          </cell>
          <cell r="B2478" t="str">
            <v>CAMINHÃO PARA EQUIPAMENTO DE LIMPEZA A SUCÇÃO, COM CAMINHÃO TRUCADO DE PESO BRUTO TOTAL 23000 KG, CARGA ÚTIL MÁXIMA 15935 KG, DISTÂNCIA ENTRE EIXOS 4,80 M, POTÊNCIA 230 CV, INCLUSIVE LIMPADORA A SUCÇÃO, TANQUE 12000 L - CHP DIURNO. AF_11/2015</v>
          </cell>
          <cell r="C2478" t="str">
            <v>CHP</v>
          </cell>
          <cell r="D2478">
            <v>173.12</v>
          </cell>
        </row>
        <row r="2479">
          <cell r="A2479">
            <v>92107</v>
          </cell>
          <cell r="B2479" t="str">
            <v>CAMINHÃO PARA EQUIPAMENTO DE LIMPEZA A SUCÇÃO COM CAMINHÃO TRUCADO DE PESO BRUTO TOTAL 23000 KG, CARGA ÚTIL MÁXIMA 15935 KG, DISTÂNCIA ENTRE EIXOS 4,80 M, POTÊNCIA 230 CV, INCLUSIVE LIMPADORA A SUCÇÃO, TANQUE 12000 L - CHI DIURNO. AF_11/2015</v>
          </cell>
          <cell r="C2479" t="str">
            <v>CHI</v>
          </cell>
          <cell r="D2479">
            <v>31.52</v>
          </cell>
        </row>
        <row r="2480">
          <cell r="A2480">
            <v>92108</v>
          </cell>
          <cell r="B2480" t="str">
            <v>PENEIRA ROTATIVA COM MOTOR ELÉTRICO TRIFÁSICO DE 2 CV, CILINDRO DE 1 M X 0,60 M, COM FUROS DE 3,17 MM - DEPRECIAÇÃO. AF_11/2015</v>
          </cell>
          <cell r="C2480" t="str">
            <v>H</v>
          </cell>
          <cell r="D2480">
            <v>0.69</v>
          </cell>
        </row>
        <row r="2481">
          <cell r="A2481">
            <v>92109</v>
          </cell>
          <cell r="B2481" t="str">
            <v>PENEIRA ROTATIVA COM MOTOR ELÉTRICO TRIFÁSICO DE 2 CV, CILINDRO DE 1 M X 0,60 M, COM FUROS DE 3,17 MM - JUROS. AF_11/2015</v>
          </cell>
          <cell r="C2481" t="str">
            <v>H</v>
          </cell>
          <cell r="D2481">
            <v>0.08</v>
          </cell>
        </row>
        <row r="2482">
          <cell r="A2482">
            <v>92110</v>
          </cell>
          <cell r="B2482" t="str">
            <v>PENEIRA ROTATIVA COM MOTOR ELÉTRICO TRIFÁSICO DE 2 CV, CILINDRO DE 1 M X 0,60 M, COM FUROS DE 3,17 MM - MANUTENÇÃO. AF_11/2015</v>
          </cell>
          <cell r="C2482" t="str">
            <v>H</v>
          </cell>
          <cell r="D2482">
            <v>0.54</v>
          </cell>
        </row>
        <row r="2483">
          <cell r="A2483">
            <v>92111</v>
          </cell>
          <cell r="B2483" t="str">
            <v>PENEIRA ROTATIVA COM MOTOR ELÉTRICO TRIFÁSICO DE 2 CV, CILINDRO DE 1 M X 0,60 M, COM FUROS DE 3,17 MM - MATERIAIS NA OPERAÇÃO. AF_11/2015</v>
          </cell>
          <cell r="C2483" t="str">
            <v>H</v>
          </cell>
          <cell r="D2483">
            <v>1.02</v>
          </cell>
        </row>
        <row r="2484">
          <cell r="A2484">
            <v>92112</v>
          </cell>
          <cell r="B2484" t="str">
            <v>PENEIRA ROTATIVA COM MOTOR ELÉTRICO TRIFÁSICO DE 2 CV, CILINDRO DE 1 M X 0,60 M, COM FUROS DE 3,17 MM - CHP DIURNO. AF_11/2015</v>
          </cell>
          <cell r="C2484" t="str">
            <v>CHP</v>
          </cell>
          <cell r="D2484">
            <v>2.33</v>
          </cell>
        </row>
        <row r="2485">
          <cell r="A2485">
            <v>92113</v>
          </cell>
          <cell r="B2485" t="str">
            <v>PENEIRA ROTATIVA COM MOTOR ELÉTRICO TRIFÁSICO DE 2 CV, CILINDRO DE 1 M X 0,60 M, COM FUROS DE 3,17 MM - CHI DIURNO. AF_11/2015</v>
          </cell>
          <cell r="C2485" t="str">
            <v>CHI</v>
          </cell>
          <cell r="D2485">
            <v>0.77</v>
          </cell>
        </row>
        <row r="2486">
          <cell r="A2486">
            <v>92114</v>
          </cell>
          <cell r="B2486" t="str">
            <v>DOSADOR DE AREIA, CAPACIDADE DE 26 LITROS - DEPRECIAÇÃO. AF_11/2015</v>
          </cell>
          <cell r="C2486" t="str">
            <v>H</v>
          </cell>
          <cell r="D2486">
            <v>7.0000000000000007E-2</v>
          </cell>
        </row>
        <row r="2487">
          <cell r="A2487">
            <v>92115</v>
          </cell>
          <cell r="B2487" t="str">
            <v>DOSADOR DE AREIA, CAPACIDADE DE 26 LITROS - JUROS. AF_11/2015</v>
          </cell>
          <cell r="C2487" t="str">
            <v>H</v>
          </cell>
          <cell r="D2487">
            <v>0</v>
          </cell>
        </row>
        <row r="2488">
          <cell r="A2488">
            <v>92116</v>
          </cell>
          <cell r="B2488" t="str">
            <v>DOSADOR DE AREIA, CAPACIDADE DE 26 LITROS - MANUTENÇÃO. AF_11/2015</v>
          </cell>
          <cell r="C2488" t="str">
            <v>H</v>
          </cell>
          <cell r="D2488">
            <v>0.09</v>
          </cell>
        </row>
        <row r="2489">
          <cell r="A2489">
            <v>92118</v>
          </cell>
          <cell r="B2489" t="str">
            <v>DOSADOR DE AREIA, CAPACIDADE DE 26 LITROS - CHP DIURNO. AF_11/2015</v>
          </cell>
          <cell r="C2489" t="str">
            <v>CHP</v>
          </cell>
          <cell r="D2489">
            <v>0.16</v>
          </cell>
        </row>
        <row r="2490">
          <cell r="A2490">
            <v>92119</v>
          </cell>
          <cell r="B2490" t="str">
            <v>DOSADOR DE AREIA, CAPACIDADE DE 26 LITROS - CHI DIURNO. AF_11/2015</v>
          </cell>
          <cell r="C2490" t="str">
            <v>CHI</v>
          </cell>
          <cell r="D2490">
            <v>7.0000000000000007E-2</v>
          </cell>
        </row>
        <row r="2491">
          <cell r="A2491">
            <v>92121</v>
          </cell>
          <cell r="B2491" t="str">
            <v>PENEIRAMENTO DE AREIA COM PENEIRA ELÉTRICA. AF_11/2015</v>
          </cell>
          <cell r="C2491" t="str">
            <v>M3</v>
          </cell>
          <cell r="D2491">
            <v>20.63</v>
          </cell>
        </row>
        <row r="2492">
          <cell r="A2492">
            <v>92122</v>
          </cell>
          <cell r="B2492" t="str">
            <v>PENEIRAMENTO DE AREIA COM PENEIRA MANUAL. AF_11/2015</v>
          </cell>
          <cell r="C2492" t="str">
            <v>M3</v>
          </cell>
          <cell r="D2492">
            <v>34.450000000000003</v>
          </cell>
        </row>
        <row r="2493">
          <cell r="A2493">
            <v>92123</v>
          </cell>
          <cell r="B2493" t="str">
            <v>ENSACAMENTO DE AREIA. AF_11/2015</v>
          </cell>
          <cell r="C2493" t="str">
            <v>M3</v>
          </cell>
          <cell r="D2493">
            <v>34.29</v>
          </cell>
        </row>
        <row r="2494">
          <cell r="A2494">
            <v>92133</v>
          </cell>
          <cell r="B2494" t="str">
            <v>CAMINHONETE COM MOTOR A DIESEL, POTÊNCIA 180 CV, CABINE DUPLA, 4X4 - DEPRECIAÇÃO. AF_11/2015</v>
          </cell>
          <cell r="C2494" t="str">
            <v>H</v>
          </cell>
          <cell r="D2494">
            <v>7.84</v>
          </cell>
        </row>
        <row r="2495">
          <cell r="A2495">
            <v>92134</v>
          </cell>
          <cell r="B2495" t="str">
            <v>CAMINHONETE COM MOTOR A DIESEL, POTÊNCIA 180 CV, CABINE DUPLA, 4X4 - JUROS. AF_11/2015</v>
          </cell>
          <cell r="C2495" t="str">
            <v>H</v>
          </cell>
          <cell r="D2495">
            <v>1.24</v>
          </cell>
        </row>
        <row r="2496">
          <cell r="A2496">
            <v>92135</v>
          </cell>
          <cell r="B2496" t="str">
            <v>CAMINHONETE COM MOTOR A DIESEL, POTÊNCIA 180 CV, CABINE DUPLA, 4X4 - IMPOSTOS E SEGUROS. AF_11/2015</v>
          </cell>
          <cell r="C2496" t="str">
            <v>H</v>
          </cell>
          <cell r="D2496">
            <v>0.49</v>
          </cell>
        </row>
        <row r="2497">
          <cell r="A2497">
            <v>92136</v>
          </cell>
          <cell r="B2497" t="str">
            <v>CAMINHONETE COM MOTOR A DIESEL, POTÊNCIA 180 CV, CABINE DUPLA, 4X4 - MANUTENÇÃO. AF_11/2015</v>
          </cell>
          <cell r="C2497" t="str">
            <v>H</v>
          </cell>
          <cell r="D2497">
            <v>9.81</v>
          </cell>
        </row>
        <row r="2498">
          <cell r="A2498">
            <v>92137</v>
          </cell>
          <cell r="B2498" t="str">
            <v>CAMINHONETE COM MOTOR A DIESEL, POTÊNCIA 180 CV, CABINE DUPLA, 4X4 - MATERIAIS NA OPERAÇÃO. AF_11/2015</v>
          </cell>
          <cell r="C2498" t="str">
            <v>H</v>
          </cell>
          <cell r="D2498">
            <v>23.96</v>
          </cell>
        </row>
        <row r="2499">
          <cell r="A2499">
            <v>92138</v>
          </cell>
          <cell r="B2499" t="str">
            <v>CAMINHONETE COM MOTOR A DIESEL, POTÊNCIA 180 CV, CABINE DUPLA, 4X4 - CHP DIURNO. AF_11/2015</v>
          </cell>
          <cell r="C2499" t="str">
            <v>CHP</v>
          </cell>
          <cell r="D2499">
            <v>56.79</v>
          </cell>
        </row>
        <row r="2500">
          <cell r="A2500">
            <v>92139</v>
          </cell>
          <cell r="B2500" t="str">
            <v>CAMINHONETE COM MOTOR A DIESEL, POTÊNCIA 180 CV, CABINE DUPLA, 4X4 - CHI DIURNO. AF_11/2015</v>
          </cell>
          <cell r="C2500" t="str">
            <v>CHI</v>
          </cell>
          <cell r="D2500">
            <v>23.02</v>
          </cell>
        </row>
        <row r="2501">
          <cell r="A2501">
            <v>92140</v>
          </cell>
          <cell r="B2501" t="str">
            <v>CAMINHONETE CABINE SIMPLES COM MOTOR 1.6 FLEX, CÂMBIO MANUAL, POTÊNCIA 101/104 CV, 2 PORTAS - DEPRECIAÇÃO. AF_11/2015</v>
          </cell>
          <cell r="C2501" t="str">
            <v>H</v>
          </cell>
          <cell r="D2501">
            <v>2.39</v>
          </cell>
        </row>
        <row r="2502">
          <cell r="A2502">
            <v>92141</v>
          </cell>
          <cell r="B2502" t="str">
            <v>CAMINHONETE CABINE SIMPLES COM MOTOR 1.6 FLEX, CÂMBIO MANUAL, POTÊNCIA 101/104 CV, 2 PORTAS - JUROS. AF_11/2015</v>
          </cell>
          <cell r="C2502" t="str">
            <v>H</v>
          </cell>
          <cell r="D2502">
            <v>0.37</v>
          </cell>
        </row>
        <row r="2503">
          <cell r="A2503">
            <v>92142</v>
          </cell>
          <cell r="B2503" t="str">
            <v>CAMINHONETE CABINE SIMPLES COM MOTOR 1.6 FLEX, CÂMBIO MANUAL, POTÊNCIA 101/104 CV, 2 PORTAS - IMPOSTOS E SEGUROS. AF_11/2015</v>
          </cell>
          <cell r="C2503" t="str">
            <v>H</v>
          </cell>
          <cell r="D2503">
            <v>0.14000000000000001</v>
          </cell>
        </row>
        <row r="2504">
          <cell r="A2504">
            <v>92143</v>
          </cell>
          <cell r="B2504" t="str">
            <v>CAMINHONETE CABINE SIMPLES COM MOTOR 1.6 FLEX, CÂMBIO MANUAL, POTÊNCIA 101/104 CV, 2 PORTAS - MANUTENÇÃO. AF_11/2015</v>
          </cell>
          <cell r="C2504" t="str">
            <v>H</v>
          </cell>
          <cell r="D2504">
            <v>2.99</v>
          </cell>
        </row>
        <row r="2505">
          <cell r="A2505">
            <v>92144</v>
          </cell>
          <cell r="B2505" t="str">
            <v>CAMINHONETE CABINE SIMPLES COM MOTOR 1.6 FLEX, CÂMBIO MANUAL, POTÊNCIA 101/104 CV, 2 PORTAS - MATERIAIS NA OPERAÇÃO. AF_11/2015</v>
          </cell>
          <cell r="C2505" t="str">
            <v>H</v>
          </cell>
          <cell r="D2505">
            <v>28.63</v>
          </cell>
        </row>
        <row r="2506">
          <cell r="A2506">
            <v>92145</v>
          </cell>
          <cell r="B2506" t="str">
            <v>CAMINHONETE CABINE SIMPLES COM MOTOR 1.6 FLEX, CÂMBIO MANUAL, POTÊNCIA 101/104 CV, 2 PORTAS - CHP DIURNO. AF_11/2015</v>
          </cell>
          <cell r="C2506" t="str">
            <v>CHP</v>
          </cell>
          <cell r="D2506">
            <v>47.97</v>
          </cell>
        </row>
        <row r="2507">
          <cell r="A2507">
            <v>92146</v>
          </cell>
          <cell r="B2507" t="str">
            <v>CAMINHONETE CABINE SIMPLES COM MOTOR 1.6 FLEX, CÂMBIO MANUAL, POTÊNCIA 101/104 CV, 2 PORTAS - CHI DIURNO. AF_11/2015</v>
          </cell>
          <cell r="C2507" t="str">
            <v>CHI</v>
          </cell>
          <cell r="D2507">
            <v>16.350000000000001</v>
          </cell>
        </row>
        <row r="2508">
          <cell r="A2508">
            <v>92210</v>
          </cell>
          <cell r="B2508" t="str">
            <v>TUBO DE CONCRETO PARA REDES COLETORAS DE ÁGUAS PLUVIAIS, DIÂMETRO DE 400 MM, JUNTA RÍGIDA, INSTALADO EM LOCAL COM BAIXO NÍVEL DE INTERFERÊNCIAS - FORNECIMENTO E ASSENTAMENTO. AF_12/2015</v>
          </cell>
          <cell r="C2508" t="str">
            <v>M</v>
          </cell>
          <cell r="D2508">
            <v>97.1</v>
          </cell>
        </row>
        <row r="2509">
          <cell r="A2509">
            <v>92211</v>
          </cell>
          <cell r="B2509" t="str">
            <v>TUBO DE CONCRETO PARA REDES COLETORAS DE ÁGUAS PLUVIAIS, DIÂMETRO DE 500 MM, JUNTA RÍGIDA, INSTALADO EM LOCAL COM BAIXO NÍVEL DE INTERFERÊNCIAS - FORNECIMENTO E ASSENTAMENTO. AF_12/2015</v>
          </cell>
          <cell r="C2509" t="str">
            <v>M</v>
          </cell>
          <cell r="D2509">
            <v>116.78</v>
          </cell>
        </row>
        <row r="2510">
          <cell r="A2510">
            <v>92212</v>
          </cell>
          <cell r="B2510" t="str">
            <v>TUBO DE CONCRETO PARA REDES COLETORAS DE ÁGUAS PLUVIAIS, DIÂMETRO DE 600 MM, JUNTA RÍGIDA, INSTALADO EM LOCAL COM BAIXO NÍVEL DE INTERFERÊNCIAS - FORNECIMENTO E ASSENTAMENTO. AF_12/2015</v>
          </cell>
          <cell r="C2510" t="str">
            <v>M</v>
          </cell>
          <cell r="D2510">
            <v>172.65</v>
          </cell>
        </row>
        <row r="2511">
          <cell r="A2511">
            <v>92213</v>
          </cell>
          <cell r="B2511" t="str">
            <v>TUBO DE CONCRETO PARA REDES COLETORAS DE ÁGUAS PLUVIAIS, DIÂMETRO DE 700 MM, JUNTA RÍGIDA, INSTALADO EM LOCAL COM BAIXO NÍVEL DE INTERFERÊNCIAS - FORNECIMENTO E ASSENTAMENTO. AF_12/2015</v>
          </cell>
          <cell r="C2511" t="str">
            <v>M</v>
          </cell>
          <cell r="D2511">
            <v>225.95</v>
          </cell>
        </row>
        <row r="2512">
          <cell r="A2512">
            <v>92214</v>
          </cell>
          <cell r="B2512" t="str">
            <v>TUBO DE CONCRETO PARA REDES COLETORAS DE ÁGUAS PLUVIAIS, DIÂMETRO DE 800 MM, JUNTA RÍGIDA, INSTALADO EM LOCAL COM BAIXO NÍVEL DE INTERFERÊNCIAS - FORNECIMENTO E ASSENTAMENTO. AF_12/2015</v>
          </cell>
          <cell r="C2512" t="str">
            <v>M</v>
          </cell>
          <cell r="D2512">
            <v>272.77999999999997</v>
          </cell>
        </row>
        <row r="2513">
          <cell r="A2513">
            <v>92215</v>
          </cell>
          <cell r="B2513" t="str">
            <v>TUBO DE CONCRETO PARA REDES COLETORAS DE ÁGUAS PLUVIAIS, DIÂMETRO DE 900 MM, JUNTA RÍGIDA, INSTALADO EM LOCAL COM BAIXO NÍVEL DE INTERFERÊNCIAS - FORNECIMENTO E ASSENTAMENTO. AF_12/2015</v>
          </cell>
          <cell r="C2513" t="str">
            <v>M</v>
          </cell>
          <cell r="D2513">
            <v>313.33</v>
          </cell>
        </row>
        <row r="2514">
          <cell r="A2514">
            <v>92216</v>
          </cell>
          <cell r="B2514" t="str">
            <v>TUBO DE CONCRETO PARA REDES COLETORAS DE ÁGUAS PLUVIAIS, DIÂMETRO DE 1000 MM, JUNTA RÍGIDA, INSTALADO EM LOCAL COM BAIXO NÍVEL DE INTERFERÊNCIAS - FORNECIMENTO E ASSENTAMENTO. AF_12/2015</v>
          </cell>
          <cell r="C2514" t="str">
            <v>M</v>
          </cell>
          <cell r="D2514">
            <v>328.79</v>
          </cell>
        </row>
        <row r="2515">
          <cell r="A2515">
            <v>92219</v>
          </cell>
          <cell r="B2515" t="str">
            <v>TUBO DE CONCRETO PARA REDES COLETORAS DE ÁGUAS PLUVIAIS, DIÂMETRO DE 400 MM, JUNTA RÍGIDA, INSTALADO EM LOCAL COM ALTO NÍVEL DE INTERFERÊNCIAS - FORNECIMENTO E ASSENTAMENTO. AF_12/2015</v>
          </cell>
          <cell r="C2515" t="str">
            <v>M</v>
          </cell>
          <cell r="D2515">
            <v>103.18</v>
          </cell>
        </row>
        <row r="2516">
          <cell r="A2516">
            <v>92220</v>
          </cell>
          <cell r="B2516" t="str">
            <v>TUBO DE CONCRETO PARA REDES COLETORAS DE ÁGUAS PLUVIAIS, DIÂMETRO DE 500 MM, JUNTA RÍGIDA, INSTALADO EM LOCAL COM ALTO NÍVEL DE INTERFERÊNCIAS - FORNECIMENTO E ASSENTAMENTO. AF_12/2015</v>
          </cell>
          <cell r="C2516" t="str">
            <v>M</v>
          </cell>
          <cell r="D2516">
            <v>124.29</v>
          </cell>
        </row>
        <row r="2517">
          <cell r="A2517">
            <v>92221</v>
          </cell>
          <cell r="B2517" t="str">
            <v>TUBO DE CONCRETO PARA REDES COLETORAS DE ÁGUAS PLUVIAIS, DIÂMETRO DE 600 MM, JUNTA RÍGIDA, INSTALADO EM LOCAL COM ALTO NÍVEL DE INTERFERÊNCIAS - FORNECIMENTO E ASSENTAMENTO. AF_12/2015</v>
          </cell>
          <cell r="C2517" t="str">
            <v>M</v>
          </cell>
          <cell r="D2517">
            <v>181.46</v>
          </cell>
        </row>
        <row r="2518">
          <cell r="A2518">
            <v>92222</v>
          </cell>
          <cell r="B2518" t="str">
            <v>TUBO DE CONCRETO PARA REDES COLETORAS DE ÁGUAS PLUVIAIS, DIÂMETRO DE 700 MM, JUNTA RÍGIDA, INSTALADO EM LOCAL COM ALTO NÍVEL DE INTERFERÊNCIAS - FORNECIMENTO E ASSENTAMENTO. AF_12/2015</v>
          </cell>
          <cell r="C2518" t="str">
            <v>M</v>
          </cell>
          <cell r="D2518">
            <v>236.18</v>
          </cell>
        </row>
        <row r="2519">
          <cell r="A2519">
            <v>92223</v>
          </cell>
          <cell r="B2519" t="str">
            <v>TUBO DE CONCRETO PARA REDES COLETORAS DE ÁGUAS PLUVIAIS, DIÂMETRO DE 800 MM, JUNTA RÍGIDA, INSTALADO EM LOCAL COM ALTO NÍVEL DE INTERFERÊNCIAS - FORNECIMENTO E ASSENTAMENTO. AF_12/2015</v>
          </cell>
          <cell r="C2519" t="str">
            <v>M</v>
          </cell>
          <cell r="D2519">
            <v>284.23</v>
          </cell>
        </row>
        <row r="2520">
          <cell r="A2520">
            <v>92224</v>
          </cell>
          <cell r="B2520" t="str">
            <v>TUBO DE CONCRETO PARA REDES COLETORAS DE ÁGUAS PLUVIAIS, DIÂMETRO DE 900 MM, JUNTA RÍGIDA, INSTALADO EM LOCAL COM ALTO NÍVEL DE INTERFERÊNCIAS - FORNECIMENTO E ASSENTAMENTO. AF_12/2015</v>
          </cell>
          <cell r="C2520" t="str">
            <v>M</v>
          </cell>
          <cell r="D2520">
            <v>326.05</v>
          </cell>
        </row>
        <row r="2521">
          <cell r="A2521">
            <v>92226</v>
          </cell>
          <cell r="B2521" t="str">
            <v>TUBO DE CONCRETO PARA REDES COLETORAS DE ÁGUAS PLUVIAIS, DIÂMETRO DE 1000 MM, JUNTA RÍGIDA, INSTALADO EM LOCAL COM ALTO NÍVEL DE INTERFERÊNCIAS - FORNECIMENTO E ASSENTAMENTO. AF_12/2015</v>
          </cell>
          <cell r="C2521" t="str">
            <v>M</v>
          </cell>
          <cell r="D2521">
            <v>343.02</v>
          </cell>
        </row>
        <row r="2522">
          <cell r="A2522">
            <v>92237</v>
          </cell>
          <cell r="B2522" t="str">
            <v>CAMINHÃO DE TRANSPORTE DE MATERIAL ASFÁLTICO 20.000 L, COM CAVALO MECÂNICO DE CAPACIDADE MÁXIMA DE TRAÇÃO COMBINADO DE 45.000 KG, POTÊNCIA 330 CV, INCLUSIVE TANQUE DE ASFALTO COM MAÇARICO - DEPRECIAÇÃO. AF_12/2015</v>
          </cell>
          <cell r="C2522" t="str">
            <v>H</v>
          </cell>
          <cell r="D2522">
            <v>16.29</v>
          </cell>
        </row>
        <row r="2523">
          <cell r="A2523">
            <v>92238</v>
          </cell>
          <cell r="B2523" t="str">
            <v>CAMINHÃO DE TRANSPORTE DE MATERIAL ASFÁLTICO 20.000 L, COM CAVALO MECÂNICO DE CAPACIDADE MÁXIMA DE TRAÇÃO COMBINADO DE 45.000 KG, POTÊNCIA 330 CV, INCLUSIVE TANQUE DE ASFALTO COM MAÇARICO - JUROS. AF_12/2015</v>
          </cell>
          <cell r="C2523" t="str">
            <v>H</v>
          </cell>
          <cell r="D2523">
            <v>3.42</v>
          </cell>
        </row>
        <row r="2524">
          <cell r="A2524">
            <v>92239</v>
          </cell>
          <cell r="B2524" t="str">
            <v>CAMINHÃO DE TRANSPORTE DE MATERIAL ASFÁLTICO 20.000 L, COM CAVALO MECÂNICO DE CAPACIDADE MÁXIMA DE TRAÇÃO COMBINADO DE 45.000 KG, POTÊNCIA 330 CV, INCLUSIVE TANQUE DE ASFALTO COM MAÇARICO - IMPOSTOS E SEGUROS. AF_12/2015</v>
          </cell>
          <cell r="C2524" t="str">
            <v>H</v>
          </cell>
          <cell r="D2524">
            <v>1.32</v>
          </cell>
        </row>
        <row r="2525">
          <cell r="A2525">
            <v>92240</v>
          </cell>
          <cell r="B2525" t="str">
            <v>CAMINHÃO DE TRANSPORTE DE MATERIAL ASFÁLTICO 20.000 L, COM CAVALO MECÂNICO DE CAPACIDADE MÁXIMA DE TRAÇÃO COMBINADO DE 45.000 KG, POTÊNCIA 330 CV, INCLUSIVE TANQUE DE ASFALTO COM MAÇARICO - MANUTENÇÃO. AF_12/2015</v>
          </cell>
          <cell r="C2525" t="str">
            <v>H</v>
          </cell>
          <cell r="D2525">
            <v>30.54</v>
          </cell>
        </row>
        <row r="2526">
          <cell r="A2526">
            <v>92241</v>
          </cell>
          <cell r="B2526" t="str">
            <v>CAMINHÃO DE TRANSPORTE DE MATERIAL ASFÁLTICO 20.000 L, COM CAVALO MECÂNICO DE CAPACIDADE MÁXIMA DE TRAÇÃO COMBINADO DE 45.000 KG, POTÊNCIA 330 CV, INCLUSIVE TANQUE DE ASFALTO COM MAÇARICO - MATERIAIS NA OPERAÇÃO. AF_12/2015</v>
          </cell>
          <cell r="C2526" t="str">
            <v>H</v>
          </cell>
          <cell r="D2526">
            <v>167.06</v>
          </cell>
        </row>
        <row r="2527">
          <cell r="A2527">
            <v>92242</v>
          </cell>
          <cell r="B2527" t="str">
            <v>CAMINHÃO DE TRANSPORTE DE MATERIAL ASFÁLTICO 20.000 L, COM CAVALO MECÂNICO DE CAPACIDADE MÁXIMA DE TRAÇÃO COMBINADO DE 45.000 KG, POTÊNCIA 330 CV, INCLUSIVE TANQUE DE ASFALTO COM MAÇARICO - CHP DIURNO. AF_12/2015</v>
          </cell>
          <cell r="C2527" t="str">
            <v>CHP</v>
          </cell>
          <cell r="D2527">
            <v>236.25</v>
          </cell>
        </row>
        <row r="2528">
          <cell r="A2528">
            <v>92243</v>
          </cell>
          <cell r="B2528" t="str">
            <v>CAMINHÃO DE TRANSPORTE DE MATERIAL ASFÁLTICO 20.000 L, COM CAVALO MECÂNICO DE CAPACIDADE MÁXIMA DE TRAÇÃO COMBINADO DE 45.000 KG, POTÊNCIA 330 CV, INCLUSIVE TANQUE DE ASFALTO COM MAÇARICO - CHI DIURNO. AF_12/2015</v>
          </cell>
          <cell r="C2528" t="str">
            <v>CHI</v>
          </cell>
          <cell r="D2528">
            <v>38.65</v>
          </cell>
        </row>
        <row r="2529">
          <cell r="A2529">
            <v>92255</v>
          </cell>
          <cell r="B2529" t="str">
            <v>INSTALAÇÃO DE TESOURA (INTEIRA OU MEIA), EM AÇO, PARA VÃOS MAIORES OU IGUAIS A 3,0 M E MENORES QUE 6,0 M, INCLUSO IÇAMENTO. AF_07/2019</v>
          </cell>
          <cell r="C2529" t="str">
            <v>UN</v>
          </cell>
          <cell r="D2529">
            <v>123.81</v>
          </cell>
        </row>
        <row r="2530">
          <cell r="A2530">
            <v>92256</v>
          </cell>
          <cell r="B2530" t="str">
            <v>INSTALAÇÃO DE TESOURA (INTEIRA OU MEIA), EM AÇO, PARA VÃOS MAIORES OU IGUAIS A 6,0 M E MENORES QUE 8,0 M, INCLUSO IÇAMENTO. AF_07/2019</v>
          </cell>
          <cell r="C2530" t="str">
            <v>UN</v>
          </cell>
          <cell r="D2530">
            <v>147.86000000000001</v>
          </cell>
        </row>
        <row r="2531">
          <cell r="A2531">
            <v>92257</v>
          </cell>
          <cell r="B2531" t="str">
            <v>INSTALAÇÃO DE TESOURA (INTEIRA OU MEIA), EM AÇO, PARA VÃOS MAIORES OU IGUAIS A 8,0 M E MENORES QUE 10,0 M, INCLUSO IÇAMENTO. AF_07/2019</v>
          </cell>
          <cell r="C2531" t="str">
            <v>UN</v>
          </cell>
          <cell r="D2531">
            <v>171.75</v>
          </cell>
        </row>
        <row r="2532">
          <cell r="A2532">
            <v>92258</v>
          </cell>
          <cell r="B2532" t="str">
            <v>INSTALAÇÃO DE TESOURA (INTEIRA OU MEIA), EM AÇO, PARA VÃOS MAIORES OU IGUAIS A 10,0 M E MENORES QUE 12,0 M, INCLUSO IÇAMENTO. AF_07/2019</v>
          </cell>
          <cell r="C2532" t="str">
            <v>UN</v>
          </cell>
          <cell r="D2532">
            <v>210.16</v>
          </cell>
        </row>
        <row r="2533">
          <cell r="A2533">
            <v>92259</v>
          </cell>
          <cell r="B2533" t="str">
            <v>INSTALAÇÃO DE TESOURA (INTEIRA OU MEIA), BIAPOIADA, EM MADEIRA NÃO APARELHADA, PARA VÃOS MAIORES OU IGUAIS A 3,0 M E MENORES QUE 6,0 M, INCLUSO IÇAMENTO. AF_07/2019</v>
          </cell>
          <cell r="C2533" t="str">
            <v>UN</v>
          </cell>
          <cell r="D2533">
            <v>246.77</v>
          </cell>
        </row>
        <row r="2534">
          <cell r="A2534">
            <v>92260</v>
          </cell>
          <cell r="B2534" t="str">
            <v>INSTALAÇÃO DE TESOURA (INTEIRA OU MEIA), BIAPOIADA, EM MADEIRA NÃO APARELHADA, PARA VÃOS MAIORES OU IGUAIS A 6,0 M E MENORES QUE 8,0 M, INCLUSO IÇAMENTO. AF_07/2019</v>
          </cell>
          <cell r="C2534" t="str">
            <v>UN</v>
          </cell>
          <cell r="D2534">
            <v>288.91000000000003</v>
          </cell>
        </row>
        <row r="2535">
          <cell r="A2535">
            <v>92261</v>
          </cell>
          <cell r="B2535" t="str">
            <v>INSTALAÇÃO DE TESOURA (INTEIRA OU MEIA), BIAPOIADA, EM MADEIRA NÃO APARELHADA, PARA VÃOS MAIORES OU IGUAIS A 8,0 M E MENORES QUE 10,0 M, INCLUSO IÇAMENTO. AF_07/2019</v>
          </cell>
          <cell r="C2535" t="str">
            <v>UN</v>
          </cell>
          <cell r="D2535">
            <v>329.76</v>
          </cell>
        </row>
        <row r="2536">
          <cell r="A2536">
            <v>92262</v>
          </cell>
          <cell r="B2536" t="str">
            <v>INSTALAÇÃO DE TESOURA (INTEIRA OU MEIA), BIAPOIADA, EM MADEIRA NÃO APARELHADA, PARA VÃOS MAIORES OU IGUAIS A 10,0 M E MENORES QUE 12,0 M, INCLUSO IÇAMENTO. AF_07/2019</v>
          </cell>
          <cell r="C2536" t="str">
            <v>UN</v>
          </cell>
          <cell r="D2536">
            <v>395.53</v>
          </cell>
        </row>
        <row r="2537">
          <cell r="A2537">
            <v>92263</v>
          </cell>
          <cell r="B2537" t="str">
            <v>FABRICAÇÃO DE FÔRMA PARA PILARES E ESTRUTURAS SIMILARES, EM CHAPA DE MADEIRA COMPENSADA RESINADA, E = 17 MM. AF_12/2015</v>
          </cell>
          <cell r="C2537" t="str">
            <v>M2</v>
          </cell>
          <cell r="D2537">
            <v>100.55</v>
          </cell>
        </row>
        <row r="2538">
          <cell r="A2538">
            <v>92264</v>
          </cell>
          <cell r="B2538" t="str">
            <v>FABRICAÇÃO DE FÔRMA PARA PILARES E ESTRUTURAS SIMILARES, EM CHAPA DE MADEIRA COMPENSADA PLASTIFICADA, E = 18 MM. AF_12/2015</v>
          </cell>
          <cell r="C2538" t="str">
            <v>M2</v>
          </cell>
          <cell r="D2538">
            <v>120.65</v>
          </cell>
        </row>
        <row r="2539">
          <cell r="A2539">
            <v>92265</v>
          </cell>
          <cell r="B2539" t="str">
            <v>FABRICAÇÃO DE FÔRMA PARA VIGAS, EM CHAPA DE MADEIRA COMPENSADA RESINADA, E = 17 MM. AF_12/2015</v>
          </cell>
          <cell r="C2539" t="str">
            <v>M2</v>
          </cell>
          <cell r="D2539">
            <v>76.459999999999994</v>
          </cell>
        </row>
        <row r="2540">
          <cell r="A2540">
            <v>92266</v>
          </cell>
          <cell r="B2540" t="str">
            <v>FABRICAÇÃO DE FÔRMA PARA VIGAS, EM CHAPA DE MADEIRA COMPENSADA PLASTIFICADA, E = 18 MM. AF_12/2015</v>
          </cell>
          <cell r="C2540" t="str">
            <v>M2</v>
          </cell>
          <cell r="D2540">
            <v>94.38</v>
          </cell>
        </row>
        <row r="2541">
          <cell r="A2541">
            <v>92267</v>
          </cell>
          <cell r="B2541" t="str">
            <v>FABRICAÇÃO DE FÔRMA PARA LAJES, EM CHAPA DE MADEIRA COMPENSADA RESINADA, E = 17 MM. AF_12/2015</v>
          </cell>
          <cell r="C2541" t="str">
            <v>M2</v>
          </cell>
          <cell r="D2541">
            <v>28.96</v>
          </cell>
        </row>
        <row r="2542">
          <cell r="A2542">
            <v>92268</v>
          </cell>
          <cell r="B2542" t="str">
            <v>FABRICAÇÃO DE FÔRMA PARA LAJES, EM CHAPA DE MADEIRA COMPENSADA PLASTIFICADA, E = 18 MM. AF_12/2015</v>
          </cell>
          <cell r="C2542" t="str">
            <v>M2</v>
          </cell>
          <cell r="D2542">
            <v>44.78</v>
          </cell>
        </row>
        <row r="2543">
          <cell r="A2543">
            <v>92269</v>
          </cell>
          <cell r="B2543" t="str">
            <v>FABRICAÇÃO DE FÔRMA PARA PILARES E ESTRUTURAS SIMILARES, EM MADEIRA SERRADA, E=25 MM. AF_12/2015</v>
          </cell>
          <cell r="C2543" t="str">
            <v>M2</v>
          </cell>
          <cell r="D2543">
            <v>65.84</v>
          </cell>
        </row>
        <row r="2544">
          <cell r="A2544">
            <v>92270</v>
          </cell>
          <cell r="B2544" t="str">
            <v>FABRICAÇÃO DE FÔRMA PARA VIGAS, COM MADEIRA SERRADA, E = 25 MM. AF_12/2015</v>
          </cell>
          <cell r="C2544" t="str">
            <v>M2</v>
          </cell>
          <cell r="D2544">
            <v>51.18</v>
          </cell>
        </row>
        <row r="2545">
          <cell r="A2545">
            <v>92271</v>
          </cell>
          <cell r="B2545" t="str">
            <v>FABRICAÇÃO DE FÔRMA PARA LAJES, EM MADEIRA SERRADA, E=25 MM. AF_12/2015</v>
          </cell>
          <cell r="C2545" t="str">
            <v>M2</v>
          </cell>
          <cell r="D2545">
            <v>32.119999999999997</v>
          </cell>
        </row>
        <row r="2546">
          <cell r="A2546">
            <v>92272</v>
          </cell>
          <cell r="B2546" t="str">
            <v>FABRICAÇÃO DE ESCORAS DE VIGA DO TIPO GARFO, EM MADEIRA. AF_12/2015</v>
          </cell>
          <cell r="C2546" t="str">
            <v>M</v>
          </cell>
          <cell r="D2546">
            <v>22.3</v>
          </cell>
        </row>
        <row r="2547">
          <cell r="A2547">
            <v>92273</v>
          </cell>
          <cell r="B2547" t="str">
            <v>FABRICAÇÃO DE ESCORAS DO TIPO PONTALETE, EM MADEIRA. AF_12/2015</v>
          </cell>
          <cell r="C2547" t="str">
            <v>M</v>
          </cell>
          <cell r="D2547">
            <v>9.99</v>
          </cell>
        </row>
        <row r="2548">
          <cell r="A2548">
            <v>92275</v>
          </cell>
          <cell r="B2548" t="str">
            <v>TUBO EM COBRE RÍGIDO, DN 22 MM, CLASSE E, SEM ISOLAMENTO, INSTALADO EM PRUMADA  FORNECIMENTO E INSTALAÇÃO. AF_12/2015</v>
          </cell>
          <cell r="C2548" t="str">
            <v>M</v>
          </cell>
          <cell r="D2548">
            <v>37.65</v>
          </cell>
        </row>
        <row r="2549">
          <cell r="A2549">
            <v>92276</v>
          </cell>
          <cell r="B2549" t="str">
            <v>TUBO EM COBRE RÍGIDO, DN 28 MM, CLASSE E, SEM ISOLAMENTO, INSTALADO EM PRUMADA  FORNECIMENTO E INSTALAÇÃO. AF_12/2015</v>
          </cell>
          <cell r="C2549" t="str">
            <v>M</v>
          </cell>
          <cell r="D2549">
            <v>47.67</v>
          </cell>
        </row>
        <row r="2550">
          <cell r="A2550">
            <v>92277</v>
          </cell>
          <cell r="B2550" t="str">
            <v>TUBO EM COBRE RÍGIDO, DN 35 MM, CLASSE E, SEM ISOLAMENTO, INSTALADO EM PRUMADA  FORNECIMENTO E INSTALAÇÃO. AF_12/2015</v>
          </cell>
          <cell r="C2550" t="str">
            <v>M</v>
          </cell>
          <cell r="D2550">
            <v>68.760000000000005</v>
          </cell>
        </row>
        <row r="2551">
          <cell r="A2551">
            <v>92278</v>
          </cell>
          <cell r="B2551" t="str">
            <v>TUBO EM COBRE RÍGIDO, DN 42 MM, CLASSE E, SEM ISOLAMENTO, INSTALADO EM PRUMADA  FORNECIMENTO E INSTALAÇÃO. AF_12/2015</v>
          </cell>
          <cell r="C2551" t="str">
            <v>M</v>
          </cell>
          <cell r="D2551">
            <v>92.45</v>
          </cell>
        </row>
        <row r="2552">
          <cell r="A2552">
            <v>92279</v>
          </cell>
          <cell r="B2552" t="str">
            <v>TUBO EM COBRE RÍGIDO, DN 54 MM, CLASSE E, SEM ISOLAMENTO, INSTALADO EM PRUMADA  FORNECIMENTO E INSTALAÇÃO. AF_12/2015</v>
          </cell>
          <cell r="C2552" t="str">
            <v>M</v>
          </cell>
          <cell r="D2552">
            <v>133.56</v>
          </cell>
        </row>
        <row r="2553">
          <cell r="A2553">
            <v>92280</v>
          </cell>
          <cell r="B2553" t="str">
            <v>TUBO EM COBRE RÍGIDO, DN 66 MM, CLASSE E, SEM ISOLAMENTO, INSTALADO EM PRUMADA  FORNECIMENTO E INSTALAÇÃO. AF_12/2015</v>
          </cell>
          <cell r="C2553" t="str">
            <v>M</v>
          </cell>
          <cell r="D2553">
            <v>187.49</v>
          </cell>
        </row>
        <row r="2554">
          <cell r="A2554">
            <v>92281</v>
          </cell>
          <cell r="B2554" t="str">
            <v>TUBO EM COBRE RÍGIDO, DN 22 MM, CLASSE E, COM ISOLAMENTO, INSTALADO EM PRUMADA  FORNECIMENTO E INSTALAÇÃO. AF_12/2015</v>
          </cell>
          <cell r="C2554" t="str">
            <v>M</v>
          </cell>
          <cell r="D2554">
            <v>109.27</v>
          </cell>
        </row>
        <row r="2555">
          <cell r="A2555">
            <v>92282</v>
          </cell>
          <cell r="B2555" t="str">
            <v>TUBO EM COBRE RÍGIDO, DN 28 MM, CLASSE E, COM ISOLAMENTO, INSTALADO EM PRUMADA  FORNECIMENTO E INSTALAÇÃO. AF_12/2015</v>
          </cell>
          <cell r="C2555" t="str">
            <v>M</v>
          </cell>
          <cell r="D2555">
            <v>122.2</v>
          </cell>
        </row>
        <row r="2556">
          <cell r="A2556">
            <v>92283</v>
          </cell>
          <cell r="B2556" t="str">
            <v>TUBO EM COBRE RÍGIDO, DN 35 MM, CLASSE E, COM ISOLAMENTO, INSTALADO EM PRUMADA  FORNECIMENTO E INSTALAÇÃO. AF_12/2015</v>
          </cell>
          <cell r="C2556" t="str">
            <v>M</v>
          </cell>
          <cell r="D2556">
            <v>163.02000000000001</v>
          </cell>
        </row>
        <row r="2557">
          <cell r="A2557">
            <v>92284</v>
          </cell>
          <cell r="B2557" t="str">
            <v>TUBO EM COBRE RÍGIDO, DN 42 MM, CLASSE E, COM ISOLAMENTO, INSTALADO EM PRUMADA  FORNECIMENTO E INSTALAÇÃO. AF_12/2015</v>
          </cell>
          <cell r="C2557" t="str">
            <v>M</v>
          </cell>
          <cell r="D2557">
            <v>199.96</v>
          </cell>
        </row>
        <row r="2558">
          <cell r="A2558">
            <v>92285</v>
          </cell>
          <cell r="B2558" t="str">
            <v>TUBO EM COBRE RÍGIDO, DN 54 MM, CLASSE E, COM ISOLAMENTO, INSTALADO EM PRUMADA  FORNECIMENTO E INSTALAÇÃO. AF_12/2015</v>
          </cell>
          <cell r="C2558" t="str">
            <v>M</v>
          </cell>
          <cell r="D2558">
            <v>262.06</v>
          </cell>
        </row>
        <row r="2559">
          <cell r="A2559">
            <v>92286</v>
          </cell>
          <cell r="B2559" t="str">
            <v>TUBO EM COBRE RÍGIDO, DN 66 MM, CLASSE E, COM ISOLAMENTO, INSTALADO EM PRUMADA  FORNECIMENTO E INSTALAÇÃO. AF_12/2015</v>
          </cell>
          <cell r="C2559" t="str">
            <v>M</v>
          </cell>
          <cell r="D2559">
            <v>317.8</v>
          </cell>
        </row>
        <row r="2560">
          <cell r="A2560">
            <v>92287</v>
          </cell>
          <cell r="B2560" t="str">
            <v>COTOVELO EM COBRE, DN 22 MM, 90 GRAUS, SEM ANEL DE SOLDA, INSTALADO EM PRUMADA   FORNECIMENTO E INSTALAÇÃO. AF_12/2015</v>
          </cell>
          <cell r="C2560" t="str">
            <v>UN</v>
          </cell>
          <cell r="D2560">
            <v>12.07</v>
          </cell>
        </row>
        <row r="2561">
          <cell r="A2561">
            <v>92288</v>
          </cell>
          <cell r="B2561" t="str">
            <v>COTOVELO EM COBRE, DN 28 MM, 90 GRAUS, SEM ANEL DE SOLDA, INSTALADO EM PRUMADA  FORNECIMENTO E INSTALAÇÃO. AF_12/2015</v>
          </cell>
          <cell r="C2561" t="str">
            <v>UN</v>
          </cell>
          <cell r="D2561">
            <v>18.64</v>
          </cell>
        </row>
        <row r="2562">
          <cell r="A2562">
            <v>92289</v>
          </cell>
          <cell r="B2562" t="str">
            <v>COTOVELO EM COBRE, DN 35 MM, 90 GRAUS, SEM ANEL DE SOLDA, INSTALADO EM PRUMADA  FORNECIMENTO E INSTALAÇÃO. AF_12/2015</v>
          </cell>
          <cell r="C2562" t="str">
            <v>UN</v>
          </cell>
          <cell r="D2562">
            <v>32.71</v>
          </cell>
        </row>
        <row r="2563">
          <cell r="A2563">
            <v>92290</v>
          </cell>
          <cell r="B2563" t="str">
            <v>COTOVELO EM COBRE, DN 42 MM, 90 GRAUS, SEM ANEL DE SOLDA, INSTALADO EM PRUMADA  FORNECIMENTO E INSTALAÇÃO. AF_12/2015</v>
          </cell>
          <cell r="C2563" t="str">
            <v>UN</v>
          </cell>
          <cell r="D2563">
            <v>49.71</v>
          </cell>
        </row>
        <row r="2564">
          <cell r="A2564">
            <v>92291</v>
          </cell>
          <cell r="B2564" t="str">
            <v>COTOVELO EM COBRE, DN 54 MM, 90 GRAUS, SEM ANEL DE SOLDA, INSTALADO EM PRUMADA  FORNECIMENTO E INSTALAÇÃO. AF_12/2015</v>
          </cell>
          <cell r="C2564" t="str">
            <v>UN</v>
          </cell>
          <cell r="D2564">
            <v>76.19</v>
          </cell>
        </row>
        <row r="2565">
          <cell r="A2565">
            <v>92292</v>
          </cell>
          <cell r="B2565" t="str">
            <v>COTOVELO EM COBRE, DN 66 MM, 90 GRAUS, SEM ANEL DE SOLDA, INSTALADO EM PRUMADA  FORNECIMENTO E INSTALAÇÃO. AF_12/2015</v>
          </cell>
          <cell r="C2565" t="str">
            <v>UN</v>
          </cell>
          <cell r="D2565">
            <v>238.09</v>
          </cell>
        </row>
        <row r="2566">
          <cell r="A2566">
            <v>92293</v>
          </cell>
          <cell r="B2566" t="str">
            <v>LUVA EM COBRE, DN 22 MM, SEM ANEL DE SOLDA, INSTALADO EM PRUMADA  FORNECIMENTO E INSTALAÇÃO. AF_12/2015</v>
          </cell>
          <cell r="C2566" t="str">
            <v>UN</v>
          </cell>
          <cell r="D2566">
            <v>6.94</v>
          </cell>
        </row>
        <row r="2567">
          <cell r="A2567">
            <v>92294</v>
          </cell>
          <cell r="B2567" t="str">
            <v>LUVA EM COBRE, DN 28 MM, SEM ANEL DE SOLDA, INSTALADO EM PRUMADA  FORNECIMENTO E INSTALAÇÃO. AF_12/2015</v>
          </cell>
          <cell r="C2567" t="str">
            <v>UN</v>
          </cell>
          <cell r="D2567">
            <v>11.45</v>
          </cell>
        </row>
        <row r="2568">
          <cell r="A2568">
            <v>92295</v>
          </cell>
          <cell r="B2568" t="str">
            <v>LUVA EM COBRE, DN 35 MM, SEM ANEL DE SOLDA, INSTALADO EM PRUMADA  FORNECIMENTO E INSTALAÇÃO. AF_12/2015</v>
          </cell>
          <cell r="C2568" t="str">
            <v>UN</v>
          </cell>
          <cell r="D2568">
            <v>21.31</v>
          </cell>
        </row>
        <row r="2569">
          <cell r="A2569">
            <v>92296</v>
          </cell>
          <cell r="B2569" t="str">
            <v>LUVA EM COBRE, DN 42 MM, SEM ANEL DE SOLDA, INSTALADO EM PRUMADA  FORNECIMENTO E INSTALAÇÃO. AF_12/2015</v>
          </cell>
          <cell r="C2569" t="str">
            <v>UN</v>
          </cell>
          <cell r="D2569">
            <v>28.38</v>
          </cell>
        </row>
        <row r="2570">
          <cell r="A2570">
            <v>92297</v>
          </cell>
          <cell r="B2570" t="str">
            <v>LUVA EM COBRE, DN 54 MM, SEM ANEL DE SOLDA, INSTALADO EM PRUMADA  FORNECIMENTO E INSTALAÇÃO. AF_12/2015</v>
          </cell>
          <cell r="C2570" t="str">
            <v>UN</v>
          </cell>
          <cell r="D2570">
            <v>43.88</v>
          </cell>
        </row>
        <row r="2571">
          <cell r="A2571">
            <v>92298</v>
          </cell>
          <cell r="B2571" t="str">
            <v>LUVA EM COBRE, DN 66 MM, SEM ANEL DE SOLDA, INSTALADO EM PRUMADA  FORNECIMENTO E INSTALAÇÃO. AF_12/2015</v>
          </cell>
          <cell r="C2571" t="str">
            <v>UN</v>
          </cell>
          <cell r="D2571">
            <v>123.24</v>
          </cell>
        </row>
        <row r="2572">
          <cell r="A2572">
            <v>92299</v>
          </cell>
          <cell r="B2572" t="str">
            <v>TE EM COBRE, DN 22 MM, SEM ANEL DE SOLDA, INSTALADO EM PRUMADA  FORNECIMENTO E INSTALAÇÃO. AF_12/2015</v>
          </cell>
          <cell r="C2572" t="str">
            <v>UN</v>
          </cell>
          <cell r="D2572">
            <v>15.92</v>
          </cell>
        </row>
        <row r="2573">
          <cell r="A2573">
            <v>92300</v>
          </cell>
          <cell r="B2573" t="str">
            <v>TE EM COBRE, DN 28 MM, SEM ANEL DE SOLDA, INSTALADO EM PRUMADA  FORNECIMENTO E INSTALAÇÃO. AF_12/2015</v>
          </cell>
          <cell r="C2573" t="str">
            <v>UN</v>
          </cell>
          <cell r="D2573">
            <v>23.75</v>
          </cell>
        </row>
        <row r="2574">
          <cell r="A2574">
            <v>92301</v>
          </cell>
          <cell r="B2574" t="str">
            <v>TE EM COBRE, DN 35 MM, SEM ANEL DE SOLDA, INSTALADO EM PRUMADA  FORNECIMENTO E INSTALAÇÃO. AF_12/2015</v>
          </cell>
          <cell r="C2574" t="str">
            <v>UN</v>
          </cell>
          <cell r="D2574">
            <v>46.58</v>
          </cell>
        </row>
        <row r="2575">
          <cell r="A2575">
            <v>92302</v>
          </cell>
          <cell r="B2575" t="str">
            <v>TE EM COBRE, DN 42 MM, SEM ANEL DE SOLDA, INSTALADO EM PRUMADA  FORNECIMENTO E INSTALAÇÃO. AF_12/2015</v>
          </cell>
          <cell r="C2575" t="str">
            <v>UN</v>
          </cell>
          <cell r="D2575">
            <v>61.66</v>
          </cell>
        </row>
        <row r="2576">
          <cell r="A2576">
            <v>92303</v>
          </cell>
          <cell r="B2576" t="str">
            <v>TE EM COBRE, DN 54 MM, SEM ANEL DE SOLDA, INSTALADO EM PRUMADA  FORNECIMENTO E INSTALAÇÃO. AF_12/2015</v>
          </cell>
          <cell r="C2576" t="str">
            <v>UN</v>
          </cell>
          <cell r="D2576">
            <v>112.97</v>
          </cell>
        </row>
        <row r="2577">
          <cell r="A2577">
            <v>92304</v>
          </cell>
          <cell r="B2577" t="str">
            <v>TE EM COBRE, DN 66 MM, SEM ANEL DE SOLDA, INSTALADO EM PRUMADA  FORNECIMENTO E INSTALAÇÃO. AF_12/2015</v>
          </cell>
          <cell r="C2577" t="str">
            <v>UN</v>
          </cell>
          <cell r="D2577">
            <v>293.81</v>
          </cell>
        </row>
        <row r="2578">
          <cell r="A2578">
            <v>92305</v>
          </cell>
          <cell r="B2578" t="str">
            <v>TUBO EM COBRE RÍGIDO, DN 15 MM, CLASSE E, SEM ISOLAMENTO, INSTALADO EM RAMAL DE DISTRIBUIÇÃO  FORNECIMENTO E INSTALAÇÃO. AF_12/2015</v>
          </cell>
          <cell r="C2578" t="str">
            <v>M</v>
          </cell>
          <cell r="D2578">
            <v>24.98</v>
          </cell>
        </row>
        <row r="2579">
          <cell r="A2579">
            <v>92306</v>
          </cell>
          <cell r="B2579" t="str">
            <v>TUBO EM COBRE RÍGIDO, DN 22 MM, CLASSE E, SEM ISOLAMENTO, INSTALADO EM RAMAL DE DISTRIBUIÇÃO  FORNECIMENTO E INSTALAÇÃO. AF_12/2015</v>
          </cell>
          <cell r="C2579" t="str">
            <v>M</v>
          </cell>
          <cell r="D2579">
            <v>40.72</v>
          </cell>
        </row>
        <row r="2580">
          <cell r="A2580">
            <v>92307</v>
          </cell>
          <cell r="B2580" t="str">
            <v>TUBO EM COBRE RÍGIDO, DN 28 MM, CLASSE E, SEM ISOLAMENTO, INSTALADO EM RAMAL DE DISTRIBUIÇÃO  FORNECIMENTO E INSTALAÇÃO. AF_12/2015</v>
          </cell>
          <cell r="C2580" t="str">
            <v>M</v>
          </cell>
          <cell r="D2580">
            <v>50.96</v>
          </cell>
        </row>
        <row r="2581">
          <cell r="A2581">
            <v>92308</v>
          </cell>
          <cell r="B2581" t="str">
            <v>TUBO EM COBRE RÍGIDO, DN 15 MM, CLASSE E, COM ISOLAMENTO, INSTALADO EM RAMAL DE DISTRIBUIÇÃO  FORNECIMENTO E INSTALAÇÃO. AF_12/2015</v>
          </cell>
          <cell r="C2581" t="str">
            <v>M</v>
          </cell>
          <cell r="D2581">
            <v>41.55</v>
          </cell>
        </row>
        <row r="2582">
          <cell r="A2582">
            <v>92309</v>
          </cell>
          <cell r="B2582" t="str">
            <v>TUBO EM COBRE RÍGIDO, DN 22 MM, CLASSE E, COM ISOLAMENTO, INSTALADO EM RAMAL DE DISTRIBUIÇÃO  FORNECIMENTO E INSTALAÇÃO. AF_12/2015</v>
          </cell>
          <cell r="C2582" t="str">
            <v>M</v>
          </cell>
          <cell r="D2582">
            <v>113.9</v>
          </cell>
        </row>
        <row r="2583">
          <cell r="A2583">
            <v>92310</v>
          </cell>
          <cell r="B2583" t="str">
            <v>TUBO EM COBRE RÍGIDO, DN 28 MM, CLASSE E, COM ISOLAMENTO, INSTALADO EM RAMAL DE DISTRIBUIÇÃO  FORNECIMENTO E INSTALAÇÃO. AF_12/2015</v>
          </cell>
          <cell r="C2583" t="str">
            <v>M</v>
          </cell>
          <cell r="D2583">
            <v>127.08</v>
          </cell>
        </row>
        <row r="2584">
          <cell r="A2584">
            <v>92311</v>
          </cell>
          <cell r="B2584" t="str">
            <v>COTOVELO EM COBRE, DN 15 MM, 90 GRAUS, SEM ANEL DE SOLDA, INSTALADO EM RAMAL DE DISTRIBUIÇÃO  FORNECIMENTO E INSTALAÇÃO. AF_12/2015</v>
          </cell>
          <cell r="C2584" t="str">
            <v>UN</v>
          </cell>
          <cell r="D2584">
            <v>8.5500000000000007</v>
          </cell>
        </row>
        <row r="2585">
          <cell r="A2585">
            <v>92312</v>
          </cell>
          <cell r="B2585" t="str">
            <v>COTOVELO EM COBRE, DN 22 MM, 90 GRAUS, SEM ANEL DE SOLDA, INSTALADO EM RAMAL DE DISTRIBUIÇÃO  FORNECIMENTO E INSTALAÇÃO. AF_12/2015</v>
          </cell>
          <cell r="C2585" t="str">
            <v>UN</v>
          </cell>
          <cell r="D2585">
            <v>14.06</v>
          </cell>
        </row>
        <row r="2586">
          <cell r="A2586">
            <v>92313</v>
          </cell>
          <cell r="B2586" t="str">
            <v>COTOVELO EM COBRE, DN 28 MM, 90 GRAUS, SEM ANEL DE SOLDA, INSTALADO EM RAMAL DE DISTRIBUIÇÃO  FORNECIMENTO E INSTALAÇÃO. AF_12/2015</v>
          </cell>
          <cell r="C2586" t="str">
            <v>UN</v>
          </cell>
          <cell r="D2586">
            <v>20.62</v>
          </cell>
        </row>
        <row r="2587">
          <cell r="A2587">
            <v>92314</v>
          </cell>
          <cell r="B2587" t="str">
            <v>LUVA EM COBRE, DN 15 MM, SEM ANEL DE SOLDA, INSTALADO EM RAMAL DE DISTRIBUIÇÃO  FORNECIMENTO E INSTALAÇÃO. AF_12/2015</v>
          </cell>
          <cell r="C2587" t="str">
            <v>UN</v>
          </cell>
          <cell r="D2587">
            <v>5.55</v>
          </cell>
        </row>
        <row r="2588">
          <cell r="A2588">
            <v>92315</v>
          </cell>
          <cell r="B2588" t="str">
            <v>LUVA EM COBRE, DN 22 MM, SEM ANEL DE SOLDA, INSTALADO EM RAMAL DE DISTRIBUIÇÃO  FORNECIMENTO E INSTALAÇÃO. AF_12/2015</v>
          </cell>
          <cell r="C2588" t="str">
            <v>UN</v>
          </cell>
          <cell r="D2588">
            <v>8.3000000000000007</v>
          </cell>
        </row>
        <row r="2589">
          <cell r="A2589">
            <v>92316</v>
          </cell>
          <cell r="B2589" t="str">
            <v>LUVA EM COBRE, DN 28 MM, SEM ANEL DE SOLDA, INSTALADO EM RAMAL DE DISTRIBUIÇÃO  FORNECIMENTO E INSTALAÇÃO. AF_12/2015</v>
          </cell>
          <cell r="C2589" t="str">
            <v>UN</v>
          </cell>
          <cell r="D2589">
            <v>12.78</v>
          </cell>
        </row>
        <row r="2590">
          <cell r="A2590">
            <v>92317</v>
          </cell>
          <cell r="B2590" t="str">
            <v>TE EM COBRE, DN 15 MM, SEM ANEL DE SOLDA, INSTALADO EM RAMAL DE DISTRIBUIÇÃO  FORNECIMENTO E INSTALAÇÃO. AF_12/2015</v>
          </cell>
          <cell r="C2590" t="str">
            <v>UN</v>
          </cell>
          <cell r="D2590">
            <v>11.61</v>
          </cell>
        </row>
        <row r="2591">
          <cell r="A2591">
            <v>92318</v>
          </cell>
          <cell r="B2591" t="str">
            <v>TE EM COBRE, DN 22 MM, SEM ANEL DE SOLDA, INSTALADO EM RAMAL DE DISTRIBUIÇÃO  FORNECIMENTO E INSTALAÇÃO. AF_12/2015</v>
          </cell>
          <cell r="C2591" t="str">
            <v>UN</v>
          </cell>
          <cell r="D2591">
            <v>18.579999999999998</v>
          </cell>
        </row>
        <row r="2592">
          <cell r="A2592">
            <v>92319</v>
          </cell>
          <cell r="B2592" t="str">
            <v>TE EM COBRE, DN 28 MM, SEM ANEL DE SOLDA, INSTALADO EM RAMAL DE DISTRIBUIÇÃO  FORNECIMENTO E INSTALAÇÃO. AF_12/2015</v>
          </cell>
          <cell r="C2592" t="str">
            <v>UN</v>
          </cell>
          <cell r="D2592">
            <v>26.4</v>
          </cell>
        </row>
        <row r="2593">
          <cell r="A2593">
            <v>92320</v>
          </cell>
          <cell r="B2593" t="str">
            <v>TUBO EM COBRE RÍGIDO, DN 15 MM, CLASSE E, SEM ISOLAMENTO, INSTALADO EM RAMAL E SUB-RAMAL  FORNECIMENTO E INSTALAÇÃO. AF_12/2015</v>
          </cell>
          <cell r="C2593" t="str">
            <v>M</v>
          </cell>
          <cell r="D2593">
            <v>31.72</v>
          </cell>
        </row>
        <row r="2594">
          <cell r="A2594">
            <v>92321</v>
          </cell>
          <cell r="B2594" t="str">
            <v>TUBO EM COBRE RÍGIDO, DN 22 MM, CLASSE E, SEM ISOLAMENTO, INSTALADO EM RAMAL E SUB-RAMAL  FORNECIMENTO E INSTALAÇÃO. AF_12/2015</v>
          </cell>
          <cell r="C2594" t="str">
            <v>M</v>
          </cell>
          <cell r="D2594">
            <v>52.31</v>
          </cell>
        </row>
        <row r="2595">
          <cell r="A2595">
            <v>92322</v>
          </cell>
          <cell r="B2595" t="str">
            <v>TUBO EM COBRE RÍGIDO, DN 28 MM, CLASSE E, SEM ISOLAMENTO, INSTALADO EM RAMAL E SUB-RAMAL  FORNECIMENTO E INSTALAÇÃO. AF_12/2015</v>
          </cell>
          <cell r="C2595" t="str">
            <v>M</v>
          </cell>
          <cell r="D2595">
            <v>66.77</v>
          </cell>
        </row>
        <row r="2596">
          <cell r="A2596">
            <v>92323</v>
          </cell>
          <cell r="B2596" t="str">
            <v>TUBO EM COBRE RÍGIDO, DN 15 MM, CLASSE E, COM ISOLAMENTO, INSTALADO EM RAMAL E SUB-RAMAL  FORNECIMENTO E INSTALAÇÃO. AF_12/2015</v>
          </cell>
          <cell r="C2596" t="str">
            <v>M</v>
          </cell>
          <cell r="D2596">
            <v>46.69</v>
          </cell>
        </row>
        <row r="2597">
          <cell r="A2597">
            <v>92324</v>
          </cell>
          <cell r="B2597" t="str">
            <v>TUBO EM COBRE RÍGIDO, DN 22 MM, CLASSE E, COM ISOLAMENTO, INSTALADO EM RAMAL E SUB-RAMAL  FORNECIMENTO E INSTALAÇÃO. AF_12/2015</v>
          </cell>
          <cell r="C2597" t="str">
            <v>M</v>
          </cell>
          <cell r="D2597">
            <v>123.87</v>
          </cell>
        </row>
        <row r="2598">
          <cell r="A2598">
            <v>92325</v>
          </cell>
          <cell r="B2598" t="str">
            <v>TUBO EM COBRE RÍGIDO, DN 28 MM, CLASSE E, COM ISOLAMENTO, INSTALADO EM RAMAL E SUB-RAMAL  FORNECIMENTO E INSTALAÇÃO. AF_12/2015</v>
          </cell>
          <cell r="C2598" t="str">
            <v>M</v>
          </cell>
          <cell r="D2598">
            <v>141.24</v>
          </cell>
        </row>
        <row r="2599">
          <cell r="A2599">
            <v>92326</v>
          </cell>
          <cell r="B2599" t="str">
            <v>COTOVELO EM COBRE, DN 15 MM, 90 GRAUS, SEM ANEL DE SOLDA, INSTALADO EM RAMAL E SUB-RAMAL  FORNECIMENTO E INSTALAÇÃO. AF_12/2015</v>
          </cell>
          <cell r="C2599" t="str">
            <v>UN</v>
          </cell>
          <cell r="D2599">
            <v>10.02</v>
          </cell>
        </row>
        <row r="2600">
          <cell r="A2600">
            <v>92327</v>
          </cell>
          <cell r="B2600" t="str">
            <v>COTOVELO EM COBRE, DN 22 MM, 90 GRAUS, SEM ANEL DE SOLDA, INSTALADO EM RAMAL E SUB-RAMAL  FORNECIMENTO E INSTALAÇÃO. AF_12/2015</v>
          </cell>
          <cell r="C2600" t="str">
            <v>UN</v>
          </cell>
          <cell r="D2600">
            <v>15.9</v>
          </cell>
        </row>
        <row r="2601">
          <cell r="A2601">
            <v>92328</v>
          </cell>
          <cell r="B2601" t="str">
            <v>COTOVELO EM COBRE, DN 28 MM, 90 GRAUS, SEM ANEL DE SOLDA, INSTALADO EM RAMAL E SUB-RAMAL  FORNECIMENTO E INSTALAÇÃO. AF_12/2015</v>
          </cell>
          <cell r="C2601" t="str">
            <v>UN</v>
          </cell>
          <cell r="D2601">
            <v>23.88</v>
          </cell>
        </row>
        <row r="2602">
          <cell r="A2602">
            <v>92329</v>
          </cell>
          <cell r="B2602" t="str">
            <v>LUVA EM COBRE, DN 15 MM, SEM ANEL DE SOLDA, INSTALADO EM RAMAL E SUB-RAMAL  FORNECIMENTO E INSTALAÇÃO. AF_12/2015</v>
          </cell>
          <cell r="C2602" t="str">
            <v>UN</v>
          </cell>
          <cell r="D2602">
            <v>5.68</v>
          </cell>
        </row>
        <row r="2603">
          <cell r="A2603">
            <v>92330</v>
          </cell>
          <cell r="B2603" t="str">
            <v>LUVA EM COBRE, DN 22 MM, SEM ANEL DE SOLDA, INSTALADO EM RAMAL E SUB-RAMAL  FORNECIMENTO E INSTALAÇÃO. AF_12/2015</v>
          </cell>
          <cell r="C2603" t="str">
            <v>UN</v>
          </cell>
          <cell r="D2603">
            <v>9.51</v>
          </cell>
        </row>
        <row r="2604">
          <cell r="A2604">
            <v>92331</v>
          </cell>
          <cell r="B2604" t="str">
            <v>LUVA EM COBRE, DN 28 MM, SEM ANEL DE SOLDA, INSTALADO EM RAMAL E SUB-RAMAL  FORNECIMENTO E INSTALAÇÃO. AF_12/2015</v>
          </cell>
          <cell r="C2604" t="str">
            <v>UN</v>
          </cell>
          <cell r="D2604">
            <v>14.98</v>
          </cell>
        </row>
        <row r="2605">
          <cell r="A2605">
            <v>92332</v>
          </cell>
          <cell r="B2605" t="str">
            <v>TE EM COBRE, DN 15 MM, SEM ANEL DE SOLDA, INSTALADO EM RAMAL E SUB-RAMAL  FORNECIMENTO E INSTALAÇÃO. AF_12/2015</v>
          </cell>
          <cell r="C2605" t="str">
            <v>UN</v>
          </cell>
          <cell r="D2605">
            <v>11.82</v>
          </cell>
        </row>
        <row r="2606">
          <cell r="A2606">
            <v>92333</v>
          </cell>
          <cell r="B2606" t="str">
            <v>TE EM COBRE, DN 22 MM, SEM ANEL DE SOLDA, INSTALADO EM RAMAL E SUB-RAMAL  FORNECIMENTO E INSTALAÇÃO. AF_12/2015</v>
          </cell>
          <cell r="C2606" t="str">
            <v>UN</v>
          </cell>
          <cell r="D2606">
            <v>21.01</v>
          </cell>
        </row>
        <row r="2607">
          <cell r="A2607">
            <v>92334</v>
          </cell>
          <cell r="B2607" t="str">
            <v>TE EM COBRE, DN 28 MM, SEM ANEL DE SOLDA, INSTALADO EM RAMAL E SUB-RAMAL  FORNECIMENTO E INSTALAÇÃO. AF_12/2015</v>
          </cell>
          <cell r="C2607" t="str">
            <v>UN</v>
          </cell>
          <cell r="D2607">
            <v>30.74</v>
          </cell>
        </row>
        <row r="2608">
          <cell r="A2608">
            <v>92335</v>
          </cell>
          <cell r="B2608" t="str">
            <v>TUBO DE AÇO GALVANIZADO COM COSTURA, CLASSE MÉDIA, CONEXÃO RANHURADA, DN 50 (2"), INSTALADO EM PRUMADAS - FORNECIMENTO E INSTALAÇÃO. AF_12/2015</v>
          </cell>
          <cell r="C2608" t="str">
            <v>M</v>
          </cell>
          <cell r="D2608">
            <v>55.72</v>
          </cell>
        </row>
        <row r="2609">
          <cell r="A2609">
            <v>92336</v>
          </cell>
          <cell r="B2609" t="str">
            <v>TUBO DE AÇO GALVANIZADO COM COSTURA, CLASSE MÉDIA, CONEXÃO RANHURADA, DN 65 (2 1/2"), INSTALADO EM PRUMADAS - FORNECIMENTO E INSTALAÇÃO. AF_12/2015</v>
          </cell>
          <cell r="C2609" t="str">
            <v>M</v>
          </cell>
          <cell r="D2609">
            <v>68.430000000000007</v>
          </cell>
        </row>
        <row r="2610">
          <cell r="A2610">
            <v>92337</v>
          </cell>
          <cell r="B2610" t="str">
            <v>TUBO DE AÇO GALVANIZADO COM COSTURA, CLASSE MÉDIA, CONEXÃO RANHURADA, DN 80 (3"), INSTALADO EM PRUMADAS - FORNECIMENTO E INSTALAÇÃO. AF_12/2015</v>
          </cell>
          <cell r="C2610" t="str">
            <v>M</v>
          </cell>
          <cell r="D2610">
            <v>89.99</v>
          </cell>
        </row>
        <row r="2611">
          <cell r="A2611">
            <v>92338</v>
          </cell>
          <cell r="B2611" t="str">
            <v>TUBO DE AÇO PRETO SEM COSTURA, CONEXÃO SOLDADA, DN 50 (2"), INSTALADO EM PRUMADAS - FORNECIMENTO E INSTALAÇÃO. AF_12/2015</v>
          </cell>
          <cell r="C2611" t="str">
            <v>M</v>
          </cell>
          <cell r="D2611">
            <v>74.209999999999994</v>
          </cell>
        </row>
        <row r="2612">
          <cell r="A2612">
            <v>92339</v>
          </cell>
          <cell r="B2612" t="str">
            <v>TUBO DE AÇO PRETO SEM COSTURA, CONEXÃO SOLDADA, DN 65 (2 1/2"), INSTALADO EM PRUMADAS - FORNECIMENTO E INSTALAÇÃO. AF_12/2015</v>
          </cell>
          <cell r="C2612" t="str">
            <v>M</v>
          </cell>
          <cell r="D2612">
            <v>110.64</v>
          </cell>
        </row>
        <row r="2613">
          <cell r="A2613">
            <v>92341</v>
          </cell>
          <cell r="B2613" t="str">
            <v>TUBO DE AÇO GALVANIZADO COM COSTURA, CLASSE MÉDIA, DN 50 (2"), CONEXÃO ROSQUEADA, INSTALADO EM PRUMADAS - FORNECIMENTO E INSTALAÇÃO. AF_12/2015</v>
          </cell>
          <cell r="C2613" t="str">
            <v>M</v>
          </cell>
          <cell r="D2613">
            <v>62.46</v>
          </cell>
        </row>
        <row r="2614">
          <cell r="A2614">
            <v>92342</v>
          </cell>
          <cell r="B2614" t="str">
            <v>TUBO DE AÇO GALVANIZADO COM COSTURA, CLASSE MÉDIA, DN 65 (2 1/2"), CONEXÃO ROSQUEADA, INSTALADO EM PRUMADAS - FORNECIMENTO E INSTALAÇÃO. AF_12/2015</v>
          </cell>
          <cell r="C2614" t="str">
            <v>M</v>
          </cell>
          <cell r="D2614">
            <v>75.209999999999994</v>
          </cell>
        </row>
        <row r="2615">
          <cell r="A2615">
            <v>92343</v>
          </cell>
          <cell r="B2615" t="str">
            <v>TUBO DE AÇO GALVANIZADO COM COSTURA, CLASSE MÉDIA, DN 80 (3"), CONEXÃO ROSQUEADA, INSTALADO EM PRUMADAS - FORNECIMENTO E INSTALAÇÃO. AF_12/2015</v>
          </cell>
          <cell r="C2615" t="str">
            <v>M</v>
          </cell>
          <cell r="D2615">
            <v>96.83</v>
          </cell>
        </row>
        <row r="2616">
          <cell r="A2616">
            <v>92344</v>
          </cell>
          <cell r="B2616" t="str">
            <v>NIPLE, EM FERRO GALVANIZADO, DN 50 (2"), CONEXÃO ROSQUEADA, INSTALADO EM PRUMADAS - FORNECIMENTO E INSTALAÇÃO. AF_12/2015</v>
          </cell>
          <cell r="C2616" t="str">
            <v>UN</v>
          </cell>
          <cell r="D2616">
            <v>40.590000000000003</v>
          </cell>
        </row>
        <row r="2617">
          <cell r="A2617">
            <v>92345</v>
          </cell>
          <cell r="B2617" t="str">
            <v>LUVA, EM FERRO GALVANIZADO, DN 50 (2"), CONEXÃO ROSQUEADA, INSTALADO EM PRUMADAS - FORNECIMENTO E INSTALAÇÃO. AF_12/2015</v>
          </cell>
          <cell r="C2617" t="str">
            <v>UN</v>
          </cell>
          <cell r="D2617">
            <v>40.58</v>
          </cell>
        </row>
        <row r="2618">
          <cell r="A2618">
            <v>92346</v>
          </cell>
          <cell r="B2618" t="str">
            <v>NIPLE, EM FERRO GALVANIZADO, DN 65 (2 1/2"), CONEXÃO ROSQUEADA, INSTALADO EM PRUMADAS - FORNECIMENTO E INSTALAÇÃO. AF_12/2015</v>
          </cell>
          <cell r="C2618" t="str">
            <v>UN</v>
          </cell>
          <cell r="D2618">
            <v>52.94</v>
          </cell>
        </row>
        <row r="2619">
          <cell r="A2619">
            <v>92347</v>
          </cell>
          <cell r="B2619" t="str">
            <v>LUVA, EM FERRO GALVANIZADO, DN 65 (2 1/2"), CONEXÃO ROSQUEADA, INSTALADO EM PRUMADAS - FORNECIMENTO E INSTALAÇÃO. AF_12/2015</v>
          </cell>
          <cell r="C2619" t="str">
            <v>UN</v>
          </cell>
          <cell r="D2619">
            <v>58.69</v>
          </cell>
        </row>
        <row r="2620">
          <cell r="A2620">
            <v>92348</v>
          </cell>
          <cell r="B2620" t="str">
            <v>NIPLE, EM FERRO GALVANIZADO, DN 80 (3"), CONEXÃO ROSQUEADA, INSTALADO EM PRUMADAS - FORNECIMENTO E INSTALAÇÃO. AF_12/2015</v>
          </cell>
          <cell r="C2620" t="str">
            <v>UN</v>
          </cell>
          <cell r="D2620">
            <v>73.7</v>
          </cell>
        </row>
        <row r="2621">
          <cell r="A2621">
            <v>92349</v>
          </cell>
          <cell r="B2621" t="str">
            <v>LUVA, EM FERRO GALVANIZADO, DN 80 (3"), CONEXÃO ROSQUEADA, INSTALADO EM PRUMADAS - FORNECIMENTO E INSTALAÇÃO. AF_12/2015</v>
          </cell>
          <cell r="C2621" t="str">
            <v>UN</v>
          </cell>
          <cell r="D2621">
            <v>78.819999999999993</v>
          </cell>
        </row>
        <row r="2622">
          <cell r="A2622">
            <v>92350</v>
          </cell>
          <cell r="B2622" t="str">
            <v>JOELHO 45 GRAUS, EM FERRO GALVANIZADO, DN 50 (2"), CONEXÃO ROSQUEADA, INSTALADO EM PRUMADAS - FORNECIMENTO E INSTALAÇÃO. AF_12/2015</v>
          </cell>
          <cell r="C2622" t="str">
            <v>UN</v>
          </cell>
          <cell r="D2622">
            <v>60.32</v>
          </cell>
        </row>
        <row r="2623">
          <cell r="A2623">
            <v>92351</v>
          </cell>
          <cell r="B2623" t="str">
            <v>JOELHO 90 GRAUS, EM FERRO GALVANIZADO, DN 50 (2"), CONEXÃO ROSQUEADA, INSTALADO EM PRUMADAS - FORNECIMENTO E INSTALAÇÃO. AF_12/2015</v>
          </cell>
          <cell r="C2623" t="str">
            <v>UN</v>
          </cell>
          <cell r="D2623">
            <v>59.04</v>
          </cell>
        </row>
        <row r="2624">
          <cell r="A2624">
            <v>92352</v>
          </cell>
          <cell r="B2624" t="str">
            <v>JOELHO 45 GRAUS, EM FERRO GALVANIZADO, DN 65 (2 1/2"), CONEXÃO ROSQUEADA, INSTALADO EM PRUMADAS - FORNECIMENTO E INSTALAÇÃO. AF_12/2015</v>
          </cell>
          <cell r="C2624" t="str">
            <v>UN</v>
          </cell>
          <cell r="D2624">
            <v>90.37</v>
          </cell>
        </row>
        <row r="2625">
          <cell r="A2625">
            <v>92353</v>
          </cell>
          <cell r="B2625" t="str">
            <v>JOELHO 90 GRAUS, EM FERRO GALVANIZADO, DN 65 (2 1/2"), CONEXÃO ROSQUEADA, INSTALADO EM PRUMADAS - FORNECIMENTO E INSTALAÇÃO. AF_12/2015</v>
          </cell>
          <cell r="C2625" t="str">
            <v>UN</v>
          </cell>
          <cell r="D2625">
            <v>84.74</v>
          </cell>
        </row>
        <row r="2626">
          <cell r="A2626">
            <v>92354</v>
          </cell>
          <cell r="B2626" t="str">
            <v>JOELHO 45 GRAUS, EM FERRO GALVANIZADO, DN 80 (3"), CONEXÃO ROSQUEADA, INSTALADO EM PRUMADAS - FORNECIMENTO E INSTALAÇÃO. AF_12/2015</v>
          </cell>
          <cell r="C2626" t="str">
            <v>UN</v>
          </cell>
          <cell r="D2626">
            <v>119.25</v>
          </cell>
        </row>
        <row r="2627">
          <cell r="A2627">
            <v>92355</v>
          </cell>
          <cell r="B2627" t="str">
            <v>JOELHO 90 GRAUS, EM FERRO GALVANIZADO, DN 80 (3"), CONEXÃO ROSQUEADA, INSTALADO EM PRUMADAS - FORNECIMENTO E INSTALAÇÃO. AF_12/2015</v>
          </cell>
          <cell r="C2627" t="str">
            <v>UN</v>
          </cell>
          <cell r="D2627">
            <v>108.4</v>
          </cell>
        </row>
        <row r="2628">
          <cell r="A2628">
            <v>92356</v>
          </cell>
          <cell r="B2628" t="str">
            <v>TÊ, EM FERRO GALVANIZADO, DN 50 (2"), CONEXÃO ROSQUEADA, INSTALADO EM PRUMADAS - FORNECIMENTO E INSTALAÇÃO. AF_12/2015</v>
          </cell>
          <cell r="C2628" t="str">
            <v>UN</v>
          </cell>
          <cell r="D2628">
            <v>78.72</v>
          </cell>
        </row>
        <row r="2629">
          <cell r="A2629">
            <v>92357</v>
          </cell>
          <cell r="B2629" t="str">
            <v>TÊ, EM FERRO GALVANIZADO, DN 65 (2 1/2"), CONEXÃO ROSQUEADA, INSTALADO EM PRUMADAS - FORNECIMENTO E INSTALAÇÃO. AF_12/2015</v>
          </cell>
          <cell r="C2629" t="str">
            <v>UN</v>
          </cell>
          <cell r="D2629">
            <v>115.85</v>
          </cell>
        </row>
        <row r="2630">
          <cell r="A2630">
            <v>92358</v>
          </cell>
          <cell r="B2630" t="str">
            <v>TÊ, EM FERRO GALVANIZADO, DN 80 (3"), CONEXÃO ROSQUEADA, INSTALADO EM PRUMADAS - FORNECIMENTO E INSTALAÇÃO. AF_12/2015</v>
          </cell>
          <cell r="C2630" t="str">
            <v>UN</v>
          </cell>
          <cell r="D2630">
            <v>143.53</v>
          </cell>
        </row>
        <row r="2631">
          <cell r="A2631">
            <v>92361</v>
          </cell>
          <cell r="B2631" t="str">
            <v>TUBO DE AÇO PRETO SEM COSTURA, CONEXÃO SOLDADA, DN 50 (2"), INSTALADO EM REDE DE ALIMENTAÇÃO PARA HIDRANTE - FORNECIMENTO E INSTALAÇÃO. AF_12/2015</v>
          </cell>
          <cell r="C2631" t="str">
            <v>M</v>
          </cell>
          <cell r="D2631">
            <v>60.4</v>
          </cell>
        </row>
        <row r="2632">
          <cell r="A2632">
            <v>92362</v>
          </cell>
          <cell r="B2632" t="str">
            <v>TUBO DE AÇO PRETO SEM COSTURA, CONEXÃO SOLDADA, DN 65 (2 1/2"), INSTALADO EM REDE DE ALIMENTAÇÃO PARA HIDRANTE - FORNECIMENTO E INSTALAÇÃO. AF_12/2015</v>
          </cell>
          <cell r="C2632" t="str">
            <v>M</v>
          </cell>
          <cell r="D2632">
            <v>96.29</v>
          </cell>
        </row>
        <row r="2633">
          <cell r="A2633">
            <v>92364</v>
          </cell>
          <cell r="B2633" t="str">
            <v>TUBO DE AÇO GALVANIZADO COM COSTURA, CLASSE MÉDIA, DN 32 (1 1/4"), CONEXÃO ROSQUEADA, INSTALADO EM REDE DE ALIMENTAÇÃO PARA HIDRANTE - FORNECIMENTO E INSTALAÇÃO. AF_12/2015</v>
          </cell>
          <cell r="C2633" t="str">
            <v>M</v>
          </cell>
          <cell r="D2633">
            <v>33.880000000000003</v>
          </cell>
        </row>
        <row r="2634">
          <cell r="A2634">
            <v>92365</v>
          </cell>
          <cell r="B2634" t="str">
            <v>TUBO DE AÇO GALVANIZADO COM COSTURA, CLASSE MÉDIA, DN 40 (1 1/2"), CONEXÃO ROSQUEADA, INSTALADO EM REDE DE ALIMENTAÇÃO PARA HIDRANTE - FORNECIMENTO E INSTALAÇÃO. AF_12/2015</v>
          </cell>
          <cell r="C2634" t="str">
            <v>M</v>
          </cell>
          <cell r="D2634">
            <v>38.97</v>
          </cell>
        </row>
        <row r="2635">
          <cell r="A2635">
            <v>92366</v>
          </cell>
          <cell r="B2635" t="str">
            <v>TUBO DE AÇO GALVANIZADO COM COSTURA, CLASSE MÉDIA, DN 50 (2"), CONEXÃO ROSQUEADA, INSTALADO EM REDE DE ALIMENTAÇÃO PARA HIDRANTE - FORNECIMENTO E INSTALAÇÃO. AF_12/2015</v>
          </cell>
          <cell r="C2635" t="str">
            <v>M</v>
          </cell>
          <cell r="D2635">
            <v>54.14</v>
          </cell>
        </row>
        <row r="2636">
          <cell r="A2636">
            <v>92367</v>
          </cell>
          <cell r="B2636" t="str">
            <v>TUBO DE AÇO GALVANIZADO COM COSTURA, CLASSE MÉDIA, DN 65 (2 1/2"), CONEXÃO ROSQUEADA, INSTALADO EM REDE DE ALIMENTAÇÃO PARA HIDRANTE - FORNECIMENTO E INSTALAÇÃO. AF_12/2015</v>
          </cell>
          <cell r="C2636" t="str">
            <v>M</v>
          </cell>
          <cell r="D2636">
            <v>66.489999999999995</v>
          </cell>
        </row>
        <row r="2637">
          <cell r="A2637">
            <v>92368</v>
          </cell>
          <cell r="B2637" t="str">
            <v>TUBO DE AÇO GALVANIZADO COM COSTURA, CLASSE MÉDIA, DN 80 (3"), CONEXÃO ROSQUEADA, INSTALADO EM REDE DE ALIMENTAÇÃO PARA HIDRANTE - FORNECIMENTO E INSTALAÇÃO. AF_12/2015</v>
          </cell>
          <cell r="C2637" t="str">
            <v>M</v>
          </cell>
          <cell r="D2637">
            <v>87.78</v>
          </cell>
        </row>
        <row r="2638">
          <cell r="A2638">
            <v>92369</v>
          </cell>
          <cell r="B2638" t="str">
            <v>NIPLE, EM FERRO GALVANIZADO, DN 25 (1"), CONEXÃO ROSQUEADA, INSTALADO EM REDE DE ALIMENTAÇÃO PARA HIDRANTE - FORNECIMENTO E INSTALAÇÃO. AF_12/2015</v>
          </cell>
          <cell r="C2638" t="str">
            <v>UN</v>
          </cell>
          <cell r="D2638">
            <v>22.23</v>
          </cell>
        </row>
        <row r="2639">
          <cell r="A2639">
            <v>92370</v>
          </cell>
          <cell r="B2639" t="str">
            <v>LUVA, EM FERRO GALVANIZADO, DN 25 (1"), CONEXÃO ROSQUEADA, INSTALADO EM REDE DE ALIMENTAÇÃO PARA HIDRANTE - FORNECIMENTO E INSTALAÇÃO. AF_12/2015</v>
          </cell>
          <cell r="C2639" t="str">
            <v>UN</v>
          </cell>
          <cell r="D2639">
            <v>23.27</v>
          </cell>
        </row>
        <row r="2640">
          <cell r="A2640">
            <v>92371</v>
          </cell>
          <cell r="B2640" t="str">
            <v>NIPLE, EM FERRO GALVANIZADO, DN 32 (1 1/4"), CONEXÃO ROSQUEADA, INSTALADO EM REDE DE ALIMENTAÇÃO PARA HIDRANTE - FORNECIMENTO E INSTALAÇÃO. AF_12/2015</v>
          </cell>
          <cell r="C2640" t="str">
            <v>UN</v>
          </cell>
          <cell r="D2640">
            <v>26.74</v>
          </cell>
        </row>
        <row r="2641">
          <cell r="A2641">
            <v>92372</v>
          </cell>
          <cell r="B2641" t="str">
            <v>LUVA, EM FERRO GALVANIZADO, DN 32 (1 1/4"), CONEXÃO ROSQUEADA, INSTALADO EM REDE DE ALIMENTAÇÃO PARA HIDRANTE - FORNECIMENTO E INSTALAÇÃO. AF_12/2015</v>
          </cell>
          <cell r="C2641" t="str">
            <v>UN</v>
          </cell>
          <cell r="D2641">
            <v>27.7</v>
          </cell>
        </row>
        <row r="2642">
          <cell r="A2642">
            <v>92373</v>
          </cell>
          <cell r="B2642" t="str">
            <v>NIPLE, EM FERRO GALVANIZADO, DN 40 (1 1/2"), CONEXÃO ROSQUEADA, INSTALADO EM REDE DE ALIMENTAÇÃO PARA HIDRANTE - FORNECIMENTO E INSTALAÇÃO. AF_12/2015</v>
          </cell>
          <cell r="C2642" t="str">
            <v>UN</v>
          </cell>
          <cell r="D2642">
            <v>31.48</v>
          </cell>
        </row>
        <row r="2643">
          <cell r="A2643">
            <v>92374</v>
          </cell>
          <cell r="B2643" t="str">
            <v>LUVA, EM FERRO GALVANIZADO, DN 40 (1 1/2"), CONEXÃO ROSQUEADA, INSTALADO EM REDE DE ALIMENTAÇÃO PARA HIDRANTE - FORNECIMENTO E INSTALAÇÃO. AF_12/2015</v>
          </cell>
          <cell r="C2643" t="str">
            <v>UN</v>
          </cell>
          <cell r="D2643">
            <v>31.66</v>
          </cell>
        </row>
        <row r="2644">
          <cell r="A2644">
            <v>92375</v>
          </cell>
          <cell r="B2644" t="str">
            <v>NIPLE, EM FERRO GALVANIZADO, DN 50 (2"), CONEXÃO ROSQUEADA, INSTALADO EM REDE DE ALIMENTAÇÃO PARA HIDRANTE - FORNECIMENTO E INSTALAÇÃO. AF_12/2015</v>
          </cell>
          <cell r="C2644" t="str">
            <v>UN</v>
          </cell>
          <cell r="D2644">
            <v>40.56</v>
          </cell>
        </row>
        <row r="2645">
          <cell r="A2645">
            <v>92376</v>
          </cell>
          <cell r="B2645" t="str">
            <v>LUVA, EM FERRO GALVANIZADO, DN 50 (2"), CONEXÃO ROSQUEADA, INSTALADO EM REDE DE ALIMENTAÇÃO PARA HIDRANTE - FORNECIMENTO E INSTALAÇÃO. AF_12/2015</v>
          </cell>
          <cell r="C2645" t="str">
            <v>UN</v>
          </cell>
          <cell r="D2645">
            <v>40.549999999999997</v>
          </cell>
        </row>
        <row r="2646">
          <cell r="A2646">
            <v>92377</v>
          </cell>
          <cell r="B2646" t="str">
            <v>NIPLE, EM FERRO GALVANIZADO, DN 65 (2 1/2"), CONEXÃO ROSQUEADA, INSTALADO EM REDE DE ALIMENTAÇÃO PARA HIDRANTE - FORNECIMENTO E INSTALAÇÃO. AF_12/2015</v>
          </cell>
          <cell r="C2646" t="str">
            <v>UN</v>
          </cell>
          <cell r="D2646">
            <v>54.02</v>
          </cell>
        </row>
        <row r="2647">
          <cell r="A2647">
            <v>92378</v>
          </cell>
          <cell r="B2647" t="str">
            <v>LUVA, EM FERRO GALVANIZADO, DN 65 (2 1/2"), CONEXÃO ROSQUEADA, INSTALADO EM REDE DE ALIMENTAÇÃO PARA HIDRANTE - FORNECIMENTO E INSTALAÇÃO. AF_12/2015</v>
          </cell>
          <cell r="C2647" t="str">
            <v>UN</v>
          </cell>
          <cell r="D2647">
            <v>59.77</v>
          </cell>
        </row>
        <row r="2648">
          <cell r="A2648">
            <v>92379</v>
          </cell>
          <cell r="B2648" t="str">
            <v>NIPLE, EM FERRO GALVANIZADO, DN 80 (3"), CONEXÃO ROSQUEADA, INSTALADO EM REDE DE ALIMENTAÇÃO PARA HIDRANTE - FORNECIMENTO E INSTALAÇÃO. AF_12/2015</v>
          </cell>
          <cell r="C2648" t="str">
            <v>UN</v>
          </cell>
          <cell r="D2648">
            <v>75.92</v>
          </cell>
        </row>
        <row r="2649">
          <cell r="A2649">
            <v>92380</v>
          </cell>
          <cell r="B2649" t="str">
            <v>LUVA, EM FERRO GALVANIZADO, DN 80 (3"), CONEXÃO ROSQUEADA, INSTALADO EM REDE DE ALIMENTAÇÃO PARA HIDRANTE - FORNECIMENTO E INSTALAÇÃO. AF_12/2015</v>
          </cell>
          <cell r="C2649" t="str">
            <v>UN</v>
          </cell>
          <cell r="D2649">
            <v>81.040000000000006</v>
          </cell>
        </row>
        <row r="2650">
          <cell r="A2650">
            <v>92381</v>
          </cell>
          <cell r="B2650" t="str">
            <v>JOELHO 45 GRAUS, EM FERRO GALVANIZADO, DN 25 (1"), CONEXÃO ROSQUEADA, INSTALADO EM REDE DE ALIMENTAÇÃO PARA HIDRANTE - FORNECIMENTO E INSTALAÇÃO. AF_12/2015</v>
          </cell>
          <cell r="C2650" t="str">
            <v>UN</v>
          </cell>
          <cell r="D2650">
            <v>33.619999999999997</v>
          </cell>
        </row>
        <row r="2651">
          <cell r="A2651">
            <v>92382</v>
          </cell>
          <cell r="B2651" t="str">
            <v>JOELHO 90 GRAUS, EM FERRO GALVANIZADO, DN 25 (1"), CONEXÃO ROSQUEADA, INSTALADO EM REDE DE ALIMENTAÇÃO PARA HIDRANTE - FORNECIMENTO E INSTALAÇÃO. AF_12/2015</v>
          </cell>
          <cell r="C2651" t="str">
            <v>UN</v>
          </cell>
          <cell r="D2651">
            <v>32.24</v>
          </cell>
        </row>
        <row r="2652">
          <cell r="A2652">
            <v>92383</v>
          </cell>
          <cell r="B2652" t="str">
            <v>JOELHO 45 GRAUS, EM FERRO GALVANIZADO, DN 32 (1 1/4"), CONEXÃO ROSQUEADA, INSTALADO EM REDE DE ALIMENTAÇÃO PARA HIDRANTE - FORNECIMENTO E INSTALAÇÃO. AF_12/2015</v>
          </cell>
          <cell r="C2652" t="str">
            <v>UN</v>
          </cell>
          <cell r="D2652">
            <v>42.03</v>
          </cell>
        </row>
        <row r="2653">
          <cell r="A2653">
            <v>92384</v>
          </cell>
          <cell r="B2653" t="str">
            <v>JOELHO 90 GRAUS, EM FERRO GALVANIZADO, DN 32 (1 1/4"), CONEXÃO ROSQUEADA, INSTALADO EM REDE DE ALIMENTAÇÃO PARA HIDRANTE - FORNECIMENTO E INSTALAÇÃO. AF_12/2015</v>
          </cell>
          <cell r="C2653" t="str">
            <v>UN</v>
          </cell>
          <cell r="D2653">
            <v>39.299999999999997</v>
          </cell>
        </row>
        <row r="2654">
          <cell r="A2654">
            <v>92385</v>
          </cell>
          <cell r="B2654" t="str">
            <v>JOELHO 45 GRAUS, EM FERRO GALVANIZADO, DN 40 (1 1/2"), CONEXÃO ROSQUEADA, INSTALADO EM REDE DE ALIMENTAÇÃO PARA HIDRANTE - FORNECIMENTO E INSTALAÇÃO. AF_12/2015</v>
          </cell>
          <cell r="C2654" t="str">
            <v>UN</v>
          </cell>
          <cell r="D2654">
            <v>48.06</v>
          </cell>
        </row>
        <row r="2655">
          <cell r="A2655">
            <v>92386</v>
          </cell>
          <cell r="B2655" t="str">
            <v>JOELHO 90 GRAUS, EM FERRO GALVANIZADO, DN 40 (1 1/2"), CONEXÃO ROSQUEADA, INSTALADO EM REDE DE ALIMENTAÇÃO PARA HIDRANTE - FORNECIMENTO E INSTALAÇÃO. AF_12/2015</v>
          </cell>
          <cell r="C2655" t="str">
            <v>UN</v>
          </cell>
          <cell r="D2655">
            <v>46.18</v>
          </cell>
        </row>
        <row r="2656">
          <cell r="A2656">
            <v>92387</v>
          </cell>
          <cell r="B2656" t="str">
            <v>JOELHO 45 GRAUS, EM FERRO GALVANIZADO, DN 50 (2"), CONEXÃO ROSQUEADA, INSTALADO EM REDE DE ALIMENTAÇÃO PARA HIDRANTE - FORNECIMENTO E INSTALAÇÃO. AF_12/2015</v>
          </cell>
          <cell r="C2656" t="str">
            <v>UN</v>
          </cell>
          <cell r="D2656">
            <v>60.25</v>
          </cell>
        </row>
        <row r="2657">
          <cell r="A2657">
            <v>92388</v>
          </cell>
          <cell r="B2657" t="str">
            <v>JOELHO 90 GRAUS, EM FERRO GALVANIZADO, DN 50 (2"), CONEXÃO ROSQUEADA, INSTALADO EM REDE DE ALIMENTAÇÃO PARA HIDRANTE - FORNECIMENTO E INSTALAÇÃO. AF_12/2015</v>
          </cell>
          <cell r="C2657" t="str">
            <v>UN</v>
          </cell>
          <cell r="D2657">
            <v>58.97</v>
          </cell>
        </row>
        <row r="2658">
          <cell r="A2658">
            <v>92389</v>
          </cell>
          <cell r="B2658" t="str">
            <v>JOELHO 45 GRAUS, EM FERRO GALVANIZADO, DN 65 (2 1/2"), CONEXÃO ROSQUEADA, INSTALADO EM REDE DE ALIMENTAÇÃO PARA HIDRANTE - FORNECIMENTO E INSTALAÇÃO. AF_12/2015</v>
          </cell>
          <cell r="C2658" t="str">
            <v>UN</v>
          </cell>
          <cell r="D2658">
            <v>92.02</v>
          </cell>
        </row>
        <row r="2659">
          <cell r="A2659">
            <v>92390</v>
          </cell>
          <cell r="B2659" t="str">
            <v>JOELHO 90 GRAUS, EM FERRO GALVANIZADO, DN 65 (2 1/2"), CONEXÃO ROSQUEADA, INSTALADO EM REDE DE ALIMENTAÇÃO PARA HIDRANTE - FORNECIMENTO E INSTALAÇÃO. AF_12/2015</v>
          </cell>
          <cell r="C2659" t="str">
            <v>UN</v>
          </cell>
          <cell r="D2659">
            <v>86.39</v>
          </cell>
        </row>
        <row r="2660">
          <cell r="A2660">
            <v>92391</v>
          </cell>
          <cell r="B2660" t="str">
            <v>EXECUÇÃO DE PAVIMENTO EM PISO INTERTRAVADO, COM BLOCO PISOGRAMA DE 35 X 25 CM, ESPESSURA 6 CM. AF_12/2015</v>
          </cell>
          <cell r="C2660" t="str">
            <v>M2</v>
          </cell>
          <cell r="D2660">
            <v>46.09</v>
          </cell>
        </row>
        <row r="2661">
          <cell r="A2661">
            <v>92392</v>
          </cell>
          <cell r="B2661" t="str">
            <v>EXECUÇÃO DE PAVIMENTO EM PISO INTERTRAVADO, COM BLOCO PISOGRAMA DE 35 X 25 CM, ESPESSURA 8 CM. AF_12/2015</v>
          </cell>
          <cell r="C2661" t="str">
            <v>M2</v>
          </cell>
          <cell r="D2661">
            <v>95.39</v>
          </cell>
        </row>
        <row r="2662">
          <cell r="A2662">
            <v>92393</v>
          </cell>
          <cell r="B2662" t="str">
            <v>EXECUÇÃO DE PAVIMENTO EM PISO INTERTRAVADO, COM BLOCO SEXTAVADO DE 25 X 25 CM, ESPESSURA 6 CM. AF_12/2015</v>
          </cell>
          <cell r="C2662" t="str">
            <v>M2</v>
          </cell>
          <cell r="D2662">
            <v>45.96</v>
          </cell>
        </row>
        <row r="2663">
          <cell r="A2663">
            <v>92394</v>
          </cell>
          <cell r="B2663" t="str">
            <v>EXECUÇÃO DE PAVIMENTO EM PISO INTERTRAVADO, COM BLOCO SEXTAVADO DE 25 X 25 CM, ESPESSURA 8 CM. AF_12/2015</v>
          </cell>
          <cell r="C2663" t="str">
            <v>M2</v>
          </cell>
          <cell r="D2663">
            <v>57.69</v>
          </cell>
        </row>
        <row r="2664">
          <cell r="A2664">
            <v>92395</v>
          </cell>
          <cell r="B2664" t="str">
            <v>EXECUÇÃO DE PAVIMENTO EM PISO INTERTRAVADO, COM BLOCO SEXTAVADO DE 25 X 25 CM, ESPESSURA 10 CM. AF_12/2015</v>
          </cell>
          <cell r="C2664" t="str">
            <v>M2</v>
          </cell>
          <cell r="D2664">
            <v>70.22</v>
          </cell>
        </row>
        <row r="2665">
          <cell r="A2665">
            <v>92396</v>
          </cell>
          <cell r="B2665" t="str">
            <v>EXECUÇÃO DE PASSEIO EM PISO INTERTRAVADO, COM BLOCO RETANGULAR COR NATURAL DE 20 X 10 CM, ESPESSURA 6 CM. AF_12/2015</v>
          </cell>
          <cell r="C2665" t="str">
            <v>M2</v>
          </cell>
          <cell r="D2665">
            <v>56.24</v>
          </cell>
        </row>
        <row r="2666">
          <cell r="A2666">
            <v>92397</v>
          </cell>
          <cell r="B2666" t="str">
            <v>EXECUÇÃO DE PÁTIO/ESTACIONAMENTO EM PISO INTERTRAVADO, COM BLOCO RETANGULAR COR NATURAL DE 20 X 10 CM, ESPESSURA 6 CM. AF_12/2015</v>
          </cell>
          <cell r="C2666" t="str">
            <v>M2</v>
          </cell>
          <cell r="D2666">
            <v>46.14</v>
          </cell>
        </row>
        <row r="2667">
          <cell r="A2667">
            <v>92398</v>
          </cell>
          <cell r="B2667" t="str">
            <v>EXECUÇÃO DE PÁTIO/ESTACIONAMENTO EM PISO INTERTRAVADO, COM BLOCO RETANGULAR COR NATURAL DE 20 X 10 CM, ESPESSURA 8 CM. AF_12/2015</v>
          </cell>
          <cell r="C2667" t="str">
            <v>M2</v>
          </cell>
          <cell r="D2667">
            <v>59.06</v>
          </cell>
        </row>
        <row r="2668">
          <cell r="A2668">
            <v>92399</v>
          </cell>
          <cell r="B2668" t="str">
            <v>EXECUÇÃO DE VIA EM PISO INTERTRAVADO, COM BLOCO RETANGULAR COR NATURAL DE 20 X 10 CM, ESPESSURA 8 CM. AF_12/2015</v>
          </cell>
          <cell r="C2668" t="str">
            <v>M2</v>
          </cell>
          <cell r="D2668">
            <v>60.23</v>
          </cell>
        </row>
        <row r="2669">
          <cell r="A2669">
            <v>92400</v>
          </cell>
          <cell r="B2669" t="str">
            <v>EXECUÇÃO DE PÁTIO/ESTACIONAMENTO EM PISO INTERTRAVADO, COM BLOCO RETANGULAR DE 20 X 10 CM, ESPESSURA 10 CM. AF_12/2015</v>
          </cell>
          <cell r="C2669" t="str">
            <v>M2</v>
          </cell>
          <cell r="D2669">
            <v>70.61</v>
          </cell>
        </row>
        <row r="2670">
          <cell r="A2670">
            <v>92401</v>
          </cell>
          <cell r="B2670" t="str">
            <v>EXECUÇÃO DE VIA EM PISO INTERTRAVADO, COM BLOCO RETANGULAR DE 20 X 10 CM, ESPESSURA 10 CM. AF_12/2015</v>
          </cell>
          <cell r="C2670" t="str">
            <v>M2</v>
          </cell>
          <cell r="D2670">
            <v>71.86</v>
          </cell>
        </row>
        <row r="2671">
          <cell r="A2671">
            <v>92402</v>
          </cell>
          <cell r="B2671" t="str">
            <v>EXECUÇÃO DE PASSEIO EM PISO INTERTRAVADO, COM BLOCO 16 FACES DE 22 X 11 CM, ESPESSURA 6 CM. AF_12/2015</v>
          </cell>
          <cell r="C2671" t="str">
            <v>M2</v>
          </cell>
          <cell r="D2671">
            <v>57.63</v>
          </cell>
        </row>
        <row r="2672">
          <cell r="A2672">
            <v>92403</v>
          </cell>
          <cell r="B2672" t="str">
            <v>EXECUÇÃO DE PÁTIO/ESTACIONAMENTO EM PISO INTERTRAVADO, COM BLOCO 16 FACES DE 22 X 11 CM, ESPESSURA 6 CM. AF_12/2015</v>
          </cell>
          <cell r="C2672" t="str">
            <v>M2</v>
          </cell>
          <cell r="D2672">
            <v>47.41</v>
          </cell>
        </row>
        <row r="2673">
          <cell r="A2673">
            <v>92404</v>
          </cell>
          <cell r="B2673" t="str">
            <v>EXECUÇÃO DE PÁTIO/ESTACIONAMENTO EM PISO INTERTRAVADO, COM BLOCO 16 FACES DE 22 X 11 CM, ESPESSURA 8 CM. AF_12/2015</v>
          </cell>
          <cell r="C2673" t="str">
            <v>M2</v>
          </cell>
          <cell r="D2673">
            <v>60.35</v>
          </cell>
        </row>
        <row r="2674">
          <cell r="A2674">
            <v>92405</v>
          </cell>
          <cell r="B2674" t="str">
            <v>EXECUÇÃO DE VIA EM PISO INTERTRAVADO, COM BLOCO 16 FACES DE 22 X 11 CM, ESPESSURA 8 CM. AF_12/2015</v>
          </cell>
          <cell r="C2674" t="str">
            <v>M2</v>
          </cell>
          <cell r="D2674">
            <v>61.5</v>
          </cell>
        </row>
        <row r="2675">
          <cell r="A2675">
            <v>92406</v>
          </cell>
          <cell r="B2675" t="str">
            <v>EXECUÇÃO DE PÁTIO/ESTACIONAMENTO EM PISO INTERTRAVADO, COM BLOCO 16 FACES DE 22 X 11 CM, ESPESSURA 10 CM. AF_12/2015</v>
          </cell>
          <cell r="C2675" t="str">
            <v>M2</v>
          </cell>
          <cell r="D2675">
            <v>71.91</v>
          </cell>
        </row>
        <row r="2676">
          <cell r="A2676">
            <v>92407</v>
          </cell>
          <cell r="B2676" t="str">
            <v>EXECUÇÃO DE VIA EM PISO INTERTRAVADO, COM BLOCO 16 FACES DE 22 X 11 CM, ESPESSURA 10 CM. AF_12/2015</v>
          </cell>
          <cell r="C2676" t="str">
            <v>M2</v>
          </cell>
          <cell r="D2676">
            <v>73.14</v>
          </cell>
        </row>
        <row r="2677">
          <cell r="A2677">
            <v>92408</v>
          </cell>
          <cell r="B2677" t="str">
            <v>MONTAGEM E DESMONTAGEM DE FÔRMA DE PILARES RETANGULARES E ESTRUTURAS SIMILARES COM ÁREA MÉDIA DAS SEÇÕES MENOR OU IGUAL A 0,25 M², PÉ-DIREITO SIMPLES, EM MADEIRA SERRADA, 1 UTILIZAÇÃO. AF_12/2015</v>
          </cell>
          <cell r="C2677" t="str">
            <v>M2</v>
          </cell>
          <cell r="D2677">
            <v>137.33000000000001</v>
          </cell>
        </row>
        <row r="2678">
          <cell r="A2678">
            <v>92409</v>
          </cell>
          <cell r="B2678" t="str">
            <v>MONTAGEM E DESMONTAGEM DE FÔRMA DE PILARES RETANGULARES E ESTRUTURAS SIMILARES COM ÁREA MÉDIA DAS SEÇÕES MAIOR QUE 0,25 M², PÉ-DIREITO SIMPLES, EM MADEIRA SERRADA, 1 UTILIZAÇÃO. AF_12/2015</v>
          </cell>
          <cell r="C2678" t="str">
            <v>M2</v>
          </cell>
          <cell r="D2678">
            <v>129.19</v>
          </cell>
        </row>
        <row r="2679">
          <cell r="A2679">
            <v>92410</v>
          </cell>
          <cell r="B2679" t="str">
            <v>MONTAGEM E DESMONTAGEM DE FÔRMA DE PILARES RETANGULARES E ESTRUTURAS SIMILARES COM ÁREA MÉDIA DAS SEÇÕES MENOR OU IGUAL A 0,25 M², PÉ-DIREITO SIMPLES, EM MADEIRA SERRADA, 2 UTILIZAÇÕES. AF_12/2015</v>
          </cell>
          <cell r="C2679" t="str">
            <v>M2</v>
          </cell>
          <cell r="D2679">
            <v>96.9</v>
          </cell>
        </row>
        <row r="2680">
          <cell r="A2680">
            <v>92411</v>
          </cell>
          <cell r="B2680" t="str">
            <v>MONTAGEM E DESMONTAGEM DE FÔRMA DE PILARES RETANGULARES E ESTRUTURAS SIMILARES COM ÁREA MÉDIA DAS SEÇÕES MAIOR QUE 0,25 M², PÉ-DIREITO SIMPLES, EM MADEIRA SERRADA, 2 UTILIZAÇÕES. AF_12/2015</v>
          </cell>
          <cell r="C2680" t="str">
            <v>M2</v>
          </cell>
          <cell r="D2680">
            <v>89.7</v>
          </cell>
        </row>
        <row r="2681">
          <cell r="A2681">
            <v>92412</v>
          </cell>
          <cell r="B2681" t="str">
            <v>MONTAGEM E DESMONTAGEM DE FÔRMA DE PILARES RETANGULARES E ESTRUTURAS SIMILARES COM ÁREA MÉDIA DAS SEÇÕES MENOR OU IGUAL A 0,25 M², PÉ-DIREITO SIMPLES, EM MADEIRA SERRADA, 4 UTILIZAÇÕES. AF_12/2015</v>
          </cell>
          <cell r="C2681" t="str">
            <v>M2</v>
          </cell>
          <cell r="D2681">
            <v>65.900000000000006</v>
          </cell>
        </row>
        <row r="2682">
          <cell r="A2682">
            <v>92413</v>
          </cell>
          <cell r="B2682" t="str">
            <v>MONTAGEM E DESMONTAGEM DE FÔRMA DE PILARES RETANGULARES E ESTRUTURAS SIMILARES COM ÁREA MÉDIA DAS SEÇÕES MAIOR QUE 0,25 M², PÉ-DIREITO SIMPLES, EM MADEIRA SERRADA, 4 UTILIZAÇÕES. AF_12/2015</v>
          </cell>
          <cell r="C2682" t="str">
            <v>M2</v>
          </cell>
          <cell r="D2682">
            <v>60.35</v>
          </cell>
        </row>
        <row r="2683">
          <cell r="A2683">
            <v>92414</v>
          </cell>
          <cell r="B2683" t="str">
            <v>MONTAGEM E DESMONTAGEM DE FÔRMA DE PILARES RETANGULARES E ESTRUTURAS SIMILARES COM ÁREA MÉDIA DAS SEÇÕES MENOR OU IGUAL A 0,25 M², PÉ-DIREITO SIMPLES, EM CHAPA DE MADEIRA COMPENSADA RESINADA, 2 UTILIZAÇÕES. AF_12/2015</v>
          </cell>
          <cell r="C2683" t="str">
            <v>M2</v>
          </cell>
          <cell r="D2683">
            <v>94.46</v>
          </cell>
        </row>
        <row r="2684">
          <cell r="A2684">
            <v>92415</v>
          </cell>
          <cell r="B2684" t="str">
            <v>MONTAGEM E DESMONTAGEM DE FÔRMA DE PILARES RETANGULARES E ESTRUTURAS SIMILARES COM ÁREA MÉDIA DAS SEÇÕES MAIOR QUE 0,25 M², PÉ-DIREITO SIMPLES, EM CHAPA DE MADEIRA COMPENSADA RESINADA, 2 UTILIZAÇÕES. AF_12/2015</v>
          </cell>
          <cell r="C2684" t="str">
            <v>M2</v>
          </cell>
          <cell r="D2684">
            <v>87.26</v>
          </cell>
        </row>
        <row r="2685">
          <cell r="A2685">
            <v>92416</v>
          </cell>
          <cell r="B2685" t="str">
            <v>MONTAGEM E DESMONTAGEM DE FÔRMA DE PILARES RETANGULARES E ESTRUTURAS SIMILARES COM ÁREA MÉDIA DAS SEÇÕES MENOR OU IGUAL A 0,25 M², PÉ-DIREITO DUPLO, EM CHAPA DE MADEIRA COMPENSADA RESINADA, 2 UTILIZAÇÕES. AF_12/2015</v>
          </cell>
          <cell r="C2685" t="str">
            <v>M2</v>
          </cell>
          <cell r="D2685">
            <v>109.24</v>
          </cell>
        </row>
        <row r="2686">
          <cell r="A2686">
            <v>92417</v>
          </cell>
          <cell r="B2686" t="str">
            <v>MONTAGEM E DESMONTAGEM DE FÔRMA DE PILARES RETANGULARES E ESTRUTURAS SIMILARES COM ÁREA MÉDIA DAS SEÇÕES MAIOR QUE 0,25 M², PÉ-DIREITO DUPLO, EM CHAPA DE MADEIRA COMPENSADA RESINADA, 2 UTILIZAÇÕES. AF_12/2015</v>
          </cell>
          <cell r="C2686" t="str">
            <v>M2</v>
          </cell>
          <cell r="D2686">
            <v>102.07</v>
          </cell>
        </row>
        <row r="2687">
          <cell r="A2687">
            <v>92418</v>
          </cell>
          <cell r="B2687" t="str">
            <v>MONTAGEM E DESMONTAGEM DE FÔRMA DE PILARES RETANGULARES E ESTRUTURAS SIMILARES COM ÁREA MÉDIA DAS SEÇÕES MENOR OU IGUAL A 0,25 M², PÉ-DIREITO SIMPLES, EM CHAPA DE MADEIRA COMPENSADA RESINADA, 4 UTILIZAÇÕES. AF_12/2015</v>
          </cell>
          <cell r="C2687" t="str">
            <v>M2</v>
          </cell>
          <cell r="D2687">
            <v>61.16</v>
          </cell>
        </row>
        <row r="2688">
          <cell r="A2688">
            <v>92419</v>
          </cell>
          <cell r="B2688" t="str">
            <v>MONTAGEM E DESMONTAGEM DE FÔRMA DE PILARES RETANGULARES E ESTRUTURAS SIMILARES COM ÁREA MÉDIA DAS SEÇÕES MAIOR QUE 0,25 M², PÉ-DIREITO SIMPLES, EM CHAPA DE MADEIRA COMPENSADA RESINADA, 4 UTILIZAÇÕES. AF_12/2015</v>
          </cell>
          <cell r="C2688" t="str">
            <v>M2</v>
          </cell>
          <cell r="D2688">
            <v>55.65</v>
          </cell>
        </row>
        <row r="2689">
          <cell r="A2689">
            <v>92420</v>
          </cell>
          <cell r="B2689" t="str">
            <v>MONTAGEM E DESMONTAGEM DE FÔRMA DE PILARES RETANGULARES E ESTRUTURAS SIMILARES COM ÁREA MÉDIA DAS SEÇÕES MENOR OU IGUAL A 0,25 M², PÉ-DIREITO DUPLO, EM CHAPA DE MADEIRA COMPENSADA RESINADA, 4 UTILIZAÇÕES. AF_12/2015</v>
          </cell>
          <cell r="C2689" t="str">
            <v>M2</v>
          </cell>
          <cell r="D2689">
            <v>72.53</v>
          </cell>
        </row>
        <row r="2690">
          <cell r="A2690">
            <v>92421</v>
          </cell>
          <cell r="B2690" t="str">
            <v>MONTAGEM E DESMONTAGEM DE FÔRMA DE PILARES RETANGULARES E ESTRUTURAS SIMILARES COM ÁREA MÉDIA DAS SEÇÕES MAIOR QUE 0,25 M², PÉ-DIREITO DUPLO, EM CHAPA DE MADEIRA COMPENSADA RESINADA, 4 UTILIZAÇÕES. AF_12/2015</v>
          </cell>
          <cell r="C2690" t="str">
            <v>M2</v>
          </cell>
          <cell r="D2690">
            <v>67.010000000000005</v>
          </cell>
        </row>
        <row r="2691">
          <cell r="A2691">
            <v>92422</v>
          </cell>
          <cell r="B2691" t="str">
            <v>MONTAGEM E DESMONTAGEM DE FÔRMA DE PILARES RETANGULARES E ESTRUTURAS SIMILARES COM ÁREA MÉDIA DAS SEÇÕES MENOR OU IGUAL A 0,25 M², PÉ-DIREITO SIMPLES, EM CHAPA DE MADEIRA COMPENSADA RESINADA, 6 UTILIZAÇÕES. AF_12/2015</v>
          </cell>
          <cell r="C2691" t="str">
            <v>M2</v>
          </cell>
          <cell r="D2691">
            <v>50.57</v>
          </cell>
        </row>
        <row r="2692">
          <cell r="A2692">
            <v>92423</v>
          </cell>
          <cell r="B2692" t="str">
            <v>MONTAGEM E DESMONTAGEM DE FÔRMA DE PILARES RETANGULARES E ESTRUTURAS SIMILARES COM ÁREA MÉDIA DAS SEÇÕES MAIOR QUE 0,25 M², PÉ-DIREITO SIMPLES, EM CHAPA DE MADEIRA COMPENSADA RESINADA, 6 UTILIZAÇÕES. AF_12/2015</v>
          </cell>
          <cell r="C2692" t="str">
            <v>M2</v>
          </cell>
          <cell r="D2692">
            <v>45.78</v>
          </cell>
        </row>
        <row r="2693">
          <cell r="A2693">
            <v>92424</v>
          </cell>
          <cell r="B2693" t="str">
            <v>MONTAGEM E DESMONTAGEM DE FÔRMA DE PILARES RETANGULARES E ESTRUTURAS SIMILARES COM ÁREA MÉDIA DAS SEÇÕES MENOR OU IGUAL A 0,25 M², PÉ-DIREITO DUPLO, EM CHAPA DE MADEIRA COMPENSADA RESINADA, 6 UTILIZAÇÕES. AF_12/2015</v>
          </cell>
          <cell r="C2693" t="str">
            <v>M2</v>
          </cell>
          <cell r="D2693">
            <v>60.47</v>
          </cell>
        </row>
        <row r="2694">
          <cell r="A2694">
            <v>92425</v>
          </cell>
          <cell r="B2694" t="str">
            <v>MONTAGEM E DESMONTAGEM DE FÔRMA DE PILARES RETANGULARES E ESTRUTURAS SIMILARES COM ÁREA MÉDIA DAS SEÇÕES MAIOR QUE 0,25 M², PÉ-DIREITO DUPLO, EM CHAPA DE MADEIRA COMPENSADA RESINADA, 6 UTILIZAÇÕES. AF_12/2015</v>
          </cell>
          <cell r="C2694" t="str">
            <v>M2</v>
          </cell>
          <cell r="D2694">
            <v>55.67</v>
          </cell>
        </row>
        <row r="2695">
          <cell r="A2695">
            <v>92426</v>
          </cell>
          <cell r="B2695" t="str">
            <v>MONTAGEM E DESMONTAGEM DE FÔRMA DE PILARES RETANGULARES E ESTRUTURAS SIMILARES COM ÁREA MÉDIA DAS SEÇÕES MENOR OU IGUAL A 0,25 M², PÉ-DIREITO SIMPLES, EM CHAPA DE MADEIRA COMPENSADA RESINADA, 8 UTILIZAÇÕES. AF_12/2015</v>
          </cell>
          <cell r="C2695" t="str">
            <v>M2</v>
          </cell>
          <cell r="D2695">
            <v>45.23</v>
          </cell>
        </row>
        <row r="2696">
          <cell r="A2696">
            <v>92427</v>
          </cell>
          <cell r="B2696" t="str">
            <v>MONTAGEM E DESMONTAGEM DE FÔRMA DE PILARES RETANGULARES E ESTRUTURAS SIMILARES COM ÁREA MÉDIA DAS SEÇÕES MAIOR QUE 0,25 M², PÉ-DIREITO SIMPLES, EM CHAPA DE MADEIRA COMPENSADA RESINADA, 8 UTILIZAÇÕES. AF_12/2015</v>
          </cell>
          <cell r="C2696" t="str">
            <v>M2</v>
          </cell>
          <cell r="D2696">
            <v>40.79</v>
          </cell>
        </row>
        <row r="2697">
          <cell r="A2697">
            <v>92428</v>
          </cell>
          <cell r="B2697" t="str">
            <v>MONTAGEM E DESMONTAGEM DE FÔRMA DE PILARES RETANGULARES E ESTRUTURAS SIMILARES COM ÁREA MÉDIA DAS SEÇÕES MENOR OU IGUAL A 0,25 M², PÉ-DIREITO DUPLO, EM CHAPA DE MADEIRA COMPENSADA RESINADA, 8 UTILIZAÇÕES. AF_12/2015</v>
          </cell>
          <cell r="C2697" t="str">
            <v>M2</v>
          </cell>
          <cell r="D2697">
            <v>54.39</v>
          </cell>
        </row>
        <row r="2698">
          <cell r="A2698">
            <v>92429</v>
          </cell>
          <cell r="B2698" t="str">
            <v>MONTAGEM E DESMONTAGEM DE FÔRMA DE PILARES RETANGULARES E ESTRUTURAS SIMILARES COM ÁREA MÉDIA DAS SEÇÕES MAIOR QUE 0,25 M², PÉ-DIREITO DUPLO, EM CHAPA DE MADEIRA COMPENSADA RESINADA, 8 UTILIZAÇÕES. AF_12/2015</v>
          </cell>
          <cell r="C2698" t="str">
            <v>M2</v>
          </cell>
          <cell r="D2698">
            <v>49.96</v>
          </cell>
        </row>
        <row r="2699">
          <cell r="A2699">
            <v>92430</v>
          </cell>
          <cell r="B2699" t="str">
            <v>MONTAGEM E DESMONTAGEM DE FÔRMA DE PILARES RETANGULARES E ESTRUTURAS SIMILARES COM ÁREA MÉDIA DAS SEÇÕES MENOR OU IGUAL A 0,25 M², PÉ-DIREITO SIMPLES, EM CHAPA DE MADEIRA COMPENSADA PLASTIFICADA, 10 UTILIZAÇÕES. AF_12/2015</v>
          </cell>
          <cell r="C2699" t="str">
            <v>M2</v>
          </cell>
          <cell r="D2699">
            <v>41.88</v>
          </cell>
        </row>
        <row r="2700">
          <cell r="A2700">
            <v>92431</v>
          </cell>
          <cell r="B2700" t="str">
            <v>MONTAGEM E DESMONTAGEM DE FÔRMA DE PILARES RETANGULARES E ESTRUTURAS SIMILARES COM ÁREA MÉDIA DAS SEÇÕES MAIOR QUE 0,25 M², PÉ-DIREITO SIMPLES, EM CHAPA DE MADEIRA COMPENSADA PLASTIFICADA, 10 UTILIZAÇÕES. AF_12/2015</v>
          </cell>
          <cell r="C2700" t="str">
            <v>M2</v>
          </cell>
          <cell r="D2700">
            <v>37.659999999999997</v>
          </cell>
        </row>
        <row r="2701">
          <cell r="A2701">
            <v>92432</v>
          </cell>
          <cell r="B2701" t="str">
            <v>MONTAGEM E DESMONTAGEM DE FÔRMA DE PILARES RETANGULARES E ESTRUTURAS SIMILARES COM ÁREA MÉDIA DAS SEÇÕES MENOR OU IGUAL A 0,25 M², PÉ-DIREITO DUPLO, EM CHAPA DE MADEIRA COMPENSADA PLASTIFICADA, 10 UTILIZAÇÕES. AF_12/2015</v>
          </cell>
          <cell r="C2701" t="str">
            <v>M2</v>
          </cell>
          <cell r="D2701">
            <v>50.57</v>
          </cell>
        </row>
        <row r="2702">
          <cell r="A2702">
            <v>92433</v>
          </cell>
          <cell r="B2702" t="str">
            <v>MONTAGEM E DESMONTAGEM DE FÔRMA DE PILARES RETANGULARES E ESTRUTURAS SIMILARES COM ÁREA MÉDIA DAS SEÇÕES MAIOR QUE 0,25 M², PÉ-DIREITO DUPLO, EM CHAPA DE MADEIRA COMPENSADA PLASTIFICADA, 10 UTILIZAÇÕES. AF_12/2015</v>
          </cell>
          <cell r="C2702" t="str">
            <v>M2</v>
          </cell>
          <cell r="D2702">
            <v>46.35</v>
          </cell>
        </row>
        <row r="2703">
          <cell r="A2703">
            <v>92434</v>
          </cell>
          <cell r="B2703" t="str">
            <v>MONTAGEM E DESMONTAGEM DE FÔRMA DE PILARES RETANGULARES E ESTRUTURAS SIMILARES COM ÁREA MÉDIA DAS SEÇÕES MENOR OU IGUAL A 0,25 M², PÉ-DIREITO SIMPLES, EM CHAPA DE MADEIRA COMPENSADA PLASTIFICADA, 12 UTILIZAÇÕES. AF_12/2015</v>
          </cell>
          <cell r="C2703" t="str">
            <v>M2</v>
          </cell>
          <cell r="D2703">
            <v>39.950000000000003</v>
          </cell>
        </row>
        <row r="2704">
          <cell r="A2704">
            <v>92435</v>
          </cell>
          <cell r="B2704" t="str">
            <v>MONTAGEM E DESMONTAGEM DE FÔRMA DE PILARES RETANGULARES E ESTRUTURAS SIMILARES COM ÁREA MÉDIA DAS SEÇÕES MAIOR QUE 0,25 M², PÉ-DIREITO SIMPLES, EM CHAPA DE MADEIRA COMPENSADA PLASTIFICADA, 12 UTILIZAÇÕES. AF_12/2015</v>
          </cell>
          <cell r="C2704" t="str">
            <v>M2</v>
          </cell>
          <cell r="D2704">
            <v>35.869999999999997</v>
          </cell>
        </row>
        <row r="2705">
          <cell r="A2705">
            <v>92436</v>
          </cell>
          <cell r="B2705" t="str">
            <v>MONTAGEM E DESMONTAGEM DE FÔRMA DE PILARES RETANGULARES E ESTRUTURAS SIMILARES COM ÁREA MÉDIA DAS SEÇÕES MENOR OU IGUAL A 0,25 M², PÉ-DIREITO DUPLO, EM CHAPA DE MADEIRA COMPENSADA PLASTIFICADA, 12 UTILIZAÇÕES. AF_12/2015</v>
          </cell>
          <cell r="C2705" t="str">
            <v>M2</v>
          </cell>
          <cell r="D2705">
            <v>48.34</v>
          </cell>
        </row>
        <row r="2706">
          <cell r="A2706">
            <v>92437</v>
          </cell>
          <cell r="B2706" t="str">
            <v>MONTAGEM E DESMONTAGEM DE FÔRMA DE PILARES RETANGULARES E ESTRUTURAS SIMILARES COM ÁREA MÉDIA DAS SEÇÕES MAIOR QUE 0,25 M², PÉ-DIREITO DUPLO, EM CHAPA DE MADEIRA COMPENSADA PLASTIFICADA, 12 UTILIZAÇÕES. AF_12/2015</v>
          </cell>
          <cell r="C2706" t="str">
            <v>M2</v>
          </cell>
          <cell r="D2706">
            <v>44.27</v>
          </cell>
        </row>
        <row r="2707">
          <cell r="A2707">
            <v>92438</v>
          </cell>
          <cell r="B2707" t="str">
            <v>MONTAGEM E DESMONTAGEM DE FÔRMA DE PILARES RETANGULARES E ESTRUTURAS SIMILARES COM ÁREA MÉDIA DAS SEÇÕES MENOR OU IGUAL A 0,25 M², PÉ-DIREITO SIMPLES, EM CHAPA DE MADEIRA COMPENSADA PLASTIFICADA, 14 UTILIZAÇÕES. AF_12/2015</v>
          </cell>
          <cell r="C2707" t="str">
            <v>M2</v>
          </cell>
          <cell r="D2707">
            <v>38.549999999999997</v>
          </cell>
        </row>
        <row r="2708">
          <cell r="A2708">
            <v>92439</v>
          </cell>
          <cell r="B2708" t="str">
            <v>MONTAGEM E DESMONTAGEM DE FÔRMA DE PILARES RETANGULARES E ESTRUTURAS SIMILARES COM ÁREA MÉDIA DAS SEÇÕES MAIOR QUE 0,25 M², PÉ-DIREITO SIMPLES, EM CHAPA DE MADEIRA COMPENSADA PLASTIFICADA, 14 UTILIZAÇÕES. AF_12/2015</v>
          </cell>
          <cell r="C2708" t="str">
            <v>M2</v>
          </cell>
          <cell r="D2708">
            <v>34.57</v>
          </cell>
        </row>
        <row r="2709">
          <cell r="A2709">
            <v>92440</v>
          </cell>
          <cell r="B2709" t="str">
            <v>MONTAGEM E DESMONTAGEM DE FÔRMA DE PILARES RETANGULARES E ESTRUTURAS SIMILARES COM ÁREA MÉDIA DAS SEÇÕES MENOR OU IGUAL A 0,25 M², PÉ-DIREITO DUPLO, EM CHAPA DE MADEIRA COMPENSADA PLASTIFICADA, 14 UTILIZAÇÕES. AF_12/2015</v>
          </cell>
          <cell r="C2709" t="str">
            <v>M2</v>
          </cell>
          <cell r="D2709">
            <v>46.71</v>
          </cell>
        </row>
        <row r="2710">
          <cell r="A2710">
            <v>92441</v>
          </cell>
          <cell r="B2710" t="str">
            <v>MONTAGEM E DESMONTAGEM DE FÔRMA DE PILARES RETANGULARES E ESTRUTURAS SIMILARES COM ÁREA MÉDIA DAS SEÇÕES MAIOR QUE 0,25 M², PÉ-DIREITO DUPLO, EM CHAPA DE MADEIRA COMPENSADA PLASTIFICADA, 14 UTILIZAÇÕES. AF_12/2015</v>
          </cell>
          <cell r="C2710" t="str">
            <v>M2</v>
          </cell>
          <cell r="D2710">
            <v>42.77</v>
          </cell>
        </row>
        <row r="2711">
          <cell r="A2711">
            <v>92442</v>
          </cell>
          <cell r="B2711" t="str">
            <v>MONTAGEM E DESMONTAGEM DE FÔRMA DE PILARES RETANGULARES E ESTRUTURAS SIMILARES COM ÁREA MÉDIA DAS SEÇÕES MENOR OU IGUAL A 0,25 M², PÉ-DIREITO SIMPLES, EM CHAPA DE MADEIRA COMPENSADA PLASTIFICADA, 18 UTILIZAÇÕES. AF_12/2015</v>
          </cell>
          <cell r="C2711" t="str">
            <v>M2</v>
          </cell>
          <cell r="D2711">
            <v>35.68</v>
          </cell>
        </row>
        <row r="2712">
          <cell r="A2712">
            <v>92443</v>
          </cell>
          <cell r="B2712" t="str">
            <v>MONTAGEM E DESMONTAGEM DE FÔRMA DE PILARES RETANGULARES E ESTRUTURAS SIMILARES COM ÁREA MÉDIA DAS SEÇÕES MAIOR QUE 0,25 M², PÉ-DIREITO SIMPLES, EM CHAPA DE MADEIRA COMPENSADA PLASTIFICADA, 18 UTILIZAÇÕES. AF_12/2015</v>
          </cell>
          <cell r="C2712" t="str">
            <v>M2</v>
          </cell>
          <cell r="D2712">
            <v>31.84</v>
          </cell>
        </row>
        <row r="2713">
          <cell r="A2713">
            <v>92444</v>
          </cell>
          <cell r="B2713" t="str">
            <v>MONTAGEM E DESMONTAGEM DE FÔRMA DE PILARES RETANGULARES E ESTRUTURAS SIMILARES COM ÁREA MÉDIA DAS SEÇÕES MENOR OU IGUAL A 0,25 M², PÉ-DIREITO DUPLO, EM CHAPA DE MADEIRA COMPENSADA PLASTIFICADA, 18 UTILIZAÇÕES. AF_12/2015</v>
          </cell>
          <cell r="C2713" t="str">
            <v>M2</v>
          </cell>
          <cell r="D2713">
            <v>43.58</v>
          </cell>
        </row>
        <row r="2714">
          <cell r="A2714">
            <v>92445</v>
          </cell>
          <cell r="B2714" t="str">
            <v>MONTAGEM E DESMONTAGEM DE FÔRMA DE PILARES RETANGULARES E ESTRUTURAS SIMILARES COM ÁREA MÉDIA DAS SEÇÕES MAIOR QUE 0,25 M², PÉ-DIREITO DUPLO, EM CHAPA DE MADEIRA COMPENSADA PLASTIFICADA, 18 UTILIZAÇÕES. AF_12/2015</v>
          </cell>
          <cell r="C2714" t="str">
            <v>M2</v>
          </cell>
          <cell r="D2714">
            <v>39.729999999999997</v>
          </cell>
        </row>
        <row r="2715">
          <cell r="A2715">
            <v>92446</v>
          </cell>
          <cell r="B2715" t="str">
            <v>MONTAGEM E DESMONTAGEM DE FÔRMA DE VIGA, ESCORAMENTO COM PONTALETE DE MADEIRA, PÉ-DIREITO SIMPLES, EM MADEIRA SERRADA, 1 UTILIZAÇÃO. AF_12/2015</v>
          </cell>
          <cell r="C2715" t="str">
            <v>M2</v>
          </cell>
          <cell r="D2715">
            <v>125.98</v>
          </cell>
        </row>
        <row r="2716">
          <cell r="A2716">
            <v>92447</v>
          </cell>
          <cell r="B2716" t="str">
            <v>MONTAGEM E DESMONTAGEM DE FÔRMA DE VIGA, ESCORAMENTO COM PONTALETE DE MADEIRA, PÉ-DIREITO SIMPLES, EM MADEIRA SERRADA, 2 UTILIZAÇÕES. AF_12/2015</v>
          </cell>
          <cell r="C2716" t="str">
            <v>M2</v>
          </cell>
          <cell r="D2716">
            <v>93.11</v>
          </cell>
        </row>
        <row r="2717">
          <cell r="A2717">
            <v>92448</v>
          </cell>
          <cell r="B2717" t="str">
            <v>MONTAGEM E DESMONTAGEM DE FÔRMA DE VIGA, ESCORAMENTO COM PONTALETE DE MADEIRA, PÉ-DIREITO SIMPLES, EM MADEIRA SERRADA, 4 UTILIZAÇÕES. AF_12/2015</v>
          </cell>
          <cell r="C2717" t="str">
            <v>M2</v>
          </cell>
          <cell r="D2717">
            <v>77.510000000000005</v>
          </cell>
        </row>
        <row r="2718">
          <cell r="A2718">
            <v>92449</v>
          </cell>
          <cell r="B2718" t="str">
            <v>MONTAGEM E DESMONTAGEM DE FÔRMA DE VIGA, ESCORAMENTO COM GARFO DE MADEIRA, PÉ-DIREITO DUPLO, EM CHAPA DE MADEIRA RESINADA, 2 UTILIZAÇÕES. AF_12/2015</v>
          </cell>
          <cell r="C2718" t="str">
            <v>M2</v>
          </cell>
          <cell r="D2718">
            <v>167.09</v>
          </cell>
        </row>
        <row r="2719">
          <cell r="A2719">
            <v>92450</v>
          </cell>
          <cell r="B2719" t="str">
            <v>MONTAGEM E DESMONTAGEM DE FÔRMA DE VIGA, ESCORAMENTO METÁLICO, PÉ-DIREITO DUPLO, EM CHAPA DE MADEIRA RESINADA, 2 UTILIZAÇÕES. AF_12/2015</v>
          </cell>
          <cell r="C2719" t="str">
            <v>M2</v>
          </cell>
          <cell r="D2719">
            <v>234.02</v>
          </cell>
        </row>
        <row r="2720">
          <cell r="A2720">
            <v>92451</v>
          </cell>
          <cell r="B2720" t="str">
            <v>MONTAGEM E DESMONTAGEM DE FÔRMA DE VIGA, ESCORAMENTO COM GARFO DE MADEIRA, PÉ-DIREITO SIMPLES, EM CHAPA DE MADEIRA RESINADA, 2 UTILIZAÇÕES. AF_12/2015</v>
          </cell>
          <cell r="C2720" t="str">
            <v>M2</v>
          </cell>
          <cell r="D2720">
            <v>114.32</v>
          </cell>
        </row>
        <row r="2721">
          <cell r="A2721">
            <v>92452</v>
          </cell>
          <cell r="B2721" t="str">
            <v>MONTAGEM E DESMONTAGEM DE FÔRMA DE VIGA, ESCORAMENTO METÁLICO, PÉ-DIREITO SIMPLES, EM CHAPA DE MADEIRA RESINADA, 2 UTILIZAÇÕES. AF_12/2015</v>
          </cell>
          <cell r="C2721" t="str">
            <v>M2</v>
          </cell>
          <cell r="D2721">
            <v>108.77</v>
          </cell>
        </row>
        <row r="2722">
          <cell r="A2722">
            <v>92453</v>
          </cell>
          <cell r="B2722" t="str">
            <v>MONTAGEM E DESMONTAGEM DE FÔRMA DE VIGA, ESCORAMENTO COM GARFO DE MADEIRA, PÉ-DIREITO DUPLO, EM CHAPA DE MADEIRA RESINADA, 4 UTILIZAÇÕES. AF_12/2015</v>
          </cell>
          <cell r="C2722" t="str">
            <v>M2</v>
          </cell>
          <cell r="D2722">
            <v>143.56</v>
          </cell>
        </row>
        <row r="2723">
          <cell r="A2723">
            <v>92454</v>
          </cell>
          <cell r="B2723" t="str">
            <v>MONTAGEM E DESMONTAGEM DE FÔRMA DE VIGA, ESCORAMENTO METÁLICO, PÉ-DIREITO DUPLO, EM CHAPA DE MADEIRA RESINADA, 4 UTILIZAÇÕES. AF_12/2015</v>
          </cell>
          <cell r="C2723" t="str">
            <v>M2</v>
          </cell>
          <cell r="D2723">
            <v>214.57</v>
          </cell>
        </row>
        <row r="2724">
          <cell r="A2724">
            <v>92455</v>
          </cell>
          <cell r="B2724" t="str">
            <v>MONTAGEM E DESMONTAGEM DE FÔRMA DE VIGA, ESCORAMENTO COM GARFO DE MADEIRA, PÉ-DIREITO SIMPLES, EM CHAPA DE MADEIRA RESINADA, 4 UTILIZAÇÕES. AF_12/2015</v>
          </cell>
          <cell r="C2724" t="str">
            <v>M2</v>
          </cell>
          <cell r="D2724">
            <v>93.96</v>
          </cell>
        </row>
        <row r="2725">
          <cell r="A2725">
            <v>92456</v>
          </cell>
          <cell r="B2725" t="str">
            <v>MONTAGEM E DESMONTAGEM DE FÔRMA DE VIGA, ESCORAMENTO METÁLICO, PÉ-DIREITO SIMPLES, EM CHAPA DE MADEIRA RESINADA, 4 UTILIZAÇÕES. AF_12/2015</v>
          </cell>
          <cell r="C2725" t="str">
            <v>M2</v>
          </cell>
          <cell r="D2725">
            <v>89.06</v>
          </cell>
        </row>
        <row r="2726">
          <cell r="A2726">
            <v>92457</v>
          </cell>
          <cell r="B2726" t="str">
            <v>MONTAGEM E DESMONTAGEM DE FÔRMA DE VIGA, ESCORAMENTO COM GARFO DE MADEIRA, PÉ-DIREITO DUPLO, EM CHAPA DE MADEIRA RESINADA, 6 UTILIZAÇÕES. AF_12/2015</v>
          </cell>
          <cell r="C2726" t="str">
            <v>M2</v>
          </cell>
          <cell r="D2726">
            <v>124.31</v>
          </cell>
        </row>
        <row r="2727">
          <cell r="A2727">
            <v>92458</v>
          </cell>
          <cell r="B2727" t="str">
            <v>MONTAGEM E DESMONTAGEM DE FÔRMA DE VIGA, ESCORAMENTO METÁLICO, PÉ-DIREITO DUPLO, EM CHAPA DE MADEIRA RESINADA, 6 UTILIZAÇÕES. AF_12/2015</v>
          </cell>
          <cell r="C2727" t="str">
            <v>M2</v>
          </cell>
          <cell r="D2727">
            <v>202.25</v>
          </cell>
        </row>
        <row r="2728">
          <cell r="A2728">
            <v>92459</v>
          </cell>
          <cell r="B2728" t="str">
            <v>MONTAGEM E DESMONTAGEM DE FÔRMA DE VIGA, ESCORAMENTO COM GARFO DE MADEIRA, PÉ-DIREITO SIMPLES, EM CHAPA DE MADEIRA RESINADA, 6 UTILIZAÇÕES. AF_12/2015</v>
          </cell>
          <cell r="C2728" t="str">
            <v>M2</v>
          </cell>
          <cell r="D2728">
            <v>79.44</v>
          </cell>
        </row>
        <row r="2729">
          <cell r="A2729">
            <v>92460</v>
          </cell>
          <cell r="B2729" t="str">
            <v>MONTAGEM E DESMONTAGEM DE FÔRMA DE VIGA, ESCORAMENTO METÁLICO, PÉ-DIREITO SIMPLES, EM CHAPA DE MADEIRA RESINADA, 6 UTILIZAÇÕES. AF_12/2015</v>
          </cell>
          <cell r="C2729" t="str">
            <v>M2</v>
          </cell>
          <cell r="D2729">
            <v>72.569999999999993</v>
          </cell>
        </row>
        <row r="2730">
          <cell r="A2730">
            <v>92461</v>
          </cell>
          <cell r="B2730" t="str">
            <v>MONTAGEM E DESMONTAGEM DE FÔRMA DE VIGA, ESCORAMENTO COM GARFO DE MADEIRA, PÉ-DIREITO DUPLO, EM CHAPA DE MADEIRA RESINADA, 8 UTILIZAÇÕES. AF_12/2015</v>
          </cell>
          <cell r="C2730" t="str">
            <v>M2</v>
          </cell>
          <cell r="D2730">
            <v>114.39</v>
          </cell>
        </row>
        <row r="2731">
          <cell r="A2731">
            <v>92462</v>
          </cell>
          <cell r="B2731" t="str">
            <v>MONTAGEM E DESMONTAGEM DE FÔRMA DE VIGA, ESCORAMENTO METÁLICO, PÉ-DIREITO DUPLO, EM CHAPA DE MADEIRA RESINADA, 8 UTILIZAÇÕES. AF_12/2015</v>
          </cell>
          <cell r="C2731" t="str">
            <v>M2</v>
          </cell>
          <cell r="D2731">
            <v>194.47</v>
          </cell>
        </row>
        <row r="2732">
          <cell r="A2732">
            <v>92463</v>
          </cell>
          <cell r="B2732" t="str">
            <v>MONTAGEM E DESMONTAGEM DE FÔRMA DE VIGA, ESCORAMENTO COM GARFO DE MADEIRA, PÉ-DIREITO SIMPLES, EM CHAPA DE MADEIRA RESINADA, 8 UTILIZAÇÕES. AF_12/2015</v>
          </cell>
          <cell r="C2732" t="str">
            <v>M2</v>
          </cell>
          <cell r="D2732">
            <v>71.760000000000005</v>
          </cell>
        </row>
        <row r="2733">
          <cell r="A2733">
            <v>92464</v>
          </cell>
          <cell r="B2733" t="str">
            <v>MONTAGEM E DESMONTAGEM DE FÔRMA DE VIGA, ESCORAMENTO METÁLICO, PÉ-DIREITO SIMPLES, EM CHAPA DE MADEIRA RESINADA, 8 UTILIZAÇÕES. AF_12/2015</v>
          </cell>
          <cell r="C2733" t="str">
            <v>M2</v>
          </cell>
          <cell r="D2733">
            <v>69.33</v>
          </cell>
        </row>
        <row r="2734">
          <cell r="A2734">
            <v>92465</v>
          </cell>
          <cell r="B2734" t="str">
            <v>MONTAGEM E DESMONTAGEM DE FÔRMA DE VIGA, ESCORAMENTO COM GARFO DE MADEIRA, PÉ-DIREITO DUPLO, EM CHAPA DE MADEIRA PLASTIFICADA, 10 UTILIZAÇÕES. AF_12/2015</v>
          </cell>
          <cell r="C2734" t="str">
            <v>M2</v>
          </cell>
          <cell r="D2734">
            <v>90.06</v>
          </cell>
        </row>
        <row r="2735">
          <cell r="A2735">
            <v>92466</v>
          </cell>
          <cell r="B2735" t="str">
            <v>MONTAGEM E DESMONTAGEM DE FÔRMA DE VIGA, ESCORAMENTO METÁLICO, PÉ-DIREITO DUPLO, EM CHAPA DE MADEIRA PLASTIFICADA, 10 UTILIZAÇÕES. AF_12/2015</v>
          </cell>
          <cell r="C2735" t="str">
            <v>M2</v>
          </cell>
          <cell r="D2735">
            <v>189.12</v>
          </cell>
        </row>
        <row r="2736">
          <cell r="A2736">
            <v>92467</v>
          </cell>
          <cell r="B2736" t="str">
            <v>MONTAGEM E DESMONTAGEM DE FÔRMA DE VIGA, ESCORAMENTO COM GARFO DE MADEIRA, PÉ-DIREITO SIMPLES, EM CHAPA DE MADEIRA PLASTIFICADA, 10 UTILIZAÇÕES. AF_12/2015</v>
          </cell>
          <cell r="C2736" t="str">
            <v>M2</v>
          </cell>
          <cell r="D2736">
            <v>58</v>
          </cell>
        </row>
        <row r="2737">
          <cell r="A2737">
            <v>92468</v>
          </cell>
          <cell r="B2737" t="str">
            <v>MONTAGEM E DESMONTAGEM DE FÔRMA DE VIGA, ESCORAMENTO METÁLICO, PÉ-DIREITO SIMPLES, EM CHAPA DE MADEIRA PLASTIFICADA, 10 UTILIZAÇÕES. AF_12/2015</v>
          </cell>
          <cell r="C2737" t="str">
            <v>M2</v>
          </cell>
          <cell r="D2737">
            <v>64.19</v>
          </cell>
        </row>
        <row r="2738">
          <cell r="A2738">
            <v>92469</v>
          </cell>
          <cell r="B2738" t="str">
            <v>MONTAGEM E DESMONTAGEM DE FÔRMA DE VIGA, ESCORAMENTO COM GARFO DE MADEIRA, PÉ-DIREITO DUPLO, EM CHAPA DE MADEIRA PLASTIFICADA, 12 UTILIZAÇÕES. AF_12/2015</v>
          </cell>
          <cell r="C2738" t="str">
            <v>M2</v>
          </cell>
          <cell r="D2738">
            <v>81.8</v>
          </cell>
        </row>
        <row r="2739">
          <cell r="A2739">
            <v>92470</v>
          </cell>
          <cell r="B2739" t="str">
            <v>MONTAGEM E DESMONTAGEM DE FÔRMA DE VIGA, ESCORAMENTO METÁLICO, PÉ-DIREITO DUPLO, EM CHAPA DE MADEIRA PLASTIFICADA, 12 UTILIZAÇÕES. AF_12/2015</v>
          </cell>
          <cell r="C2739" t="str">
            <v>M2</v>
          </cell>
          <cell r="D2739">
            <v>184.85</v>
          </cell>
        </row>
        <row r="2740">
          <cell r="A2740">
            <v>92471</v>
          </cell>
          <cell r="B2740" t="str">
            <v>MONTAGEM E DESMONTAGEM DE FÔRMA DE VIGA, ESCORAMENTO COM GARFO DE MADEIRA, PÉ-DIREITO SIMPLES, EM CHAPA DE MADEIRA PLASTIFICADA, 12 UTILIZAÇÕES. AF_12/2015</v>
          </cell>
          <cell r="C2740" t="str">
            <v>M2</v>
          </cell>
          <cell r="D2740">
            <v>52.75</v>
          </cell>
        </row>
        <row r="2741">
          <cell r="A2741">
            <v>92472</v>
          </cell>
          <cell r="B2741" t="str">
            <v>MONTAGEM E DESMONTAGEM DE FÔRMA DE VIGA, ESCORAMENTO METÁLICO, PÉ-DIREITO SIMPLES, EM CHAPA DE MADEIRA PLASTIFICADA, 12 UTILIZAÇÕES. AF_12/2015</v>
          </cell>
          <cell r="C2741" t="str">
            <v>M2</v>
          </cell>
          <cell r="D2741">
            <v>60.45</v>
          </cell>
        </row>
        <row r="2742">
          <cell r="A2742">
            <v>92473</v>
          </cell>
          <cell r="B2742" t="str">
            <v>MONTAGEM E DESMONTAGEM DE FÔRMA DE VIGA, ESCORAMENTO COM GARFO DE MADEIRA, PÉ-DIREITO DUPLO, EM CHAPA DE MADEIRA PLASTIFICADA, 14 UTILIZAÇÕES. AF_12/2015</v>
          </cell>
          <cell r="C2742" t="str">
            <v>M2</v>
          </cell>
          <cell r="D2742">
            <v>75.11</v>
          </cell>
        </row>
        <row r="2743">
          <cell r="A2743">
            <v>92474</v>
          </cell>
          <cell r="B2743" t="str">
            <v>MONTAGEM E DESMONTAGEM DE FÔRMA DE VIGA, ESCORAMENTO METÁLICO, PÉ-DIREITO DUPLO, EM CHAPA DE MADEIRA PLASTIFICADA, 14 UTILIZAÇÕES. AF_12/2015</v>
          </cell>
          <cell r="C2743" t="str">
            <v>M2</v>
          </cell>
          <cell r="D2743">
            <v>181.19</v>
          </cell>
        </row>
        <row r="2744">
          <cell r="A2744">
            <v>92475</v>
          </cell>
          <cell r="B2744" t="str">
            <v>MONTAGEM E DESMONTAGEM DE FÔRMA DE VIGA, ESCORAMENTO COM GARFO DE MADEIRA, PÉ-DIREITO SIMPLES, EM CHAPA DE MADEIRA PLASTIFICADA, 14 UTILIZAÇÕES. AF_12/2015</v>
          </cell>
          <cell r="C2744" t="str">
            <v>M2</v>
          </cell>
          <cell r="D2744">
            <v>48.48</v>
          </cell>
        </row>
        <row r="2745">
          <cell r="A2745">
            <v>92476</v>
          </cell>
          <cell r="B2745" t="str">
            <v>MONTAGEM E DESMONTAGEM DE FÔRMA DE VIGA, ESCORAMENTO METÁLICO, PÉ-DIREITO SIMPLES, EM CHAPA DE MADEIRA PLASTIFICADA, 14 UTILIZAÇÕES. AF_12/2015</v>
          </cell>
          <cell r="C2745" t="str">
            <v>M2</v>
          </cell>
          <cell r="D2745">
            <v>57.3</v>
          </cell>
        </row>
        <row r="2746">
          <cell r="A2746">
            <v>92477</v>
          </cell>
          <cell r="B2746" t="str">
            <v>MONTAGEM E DESMONTAGEM DE FÔRMA DE VIGA, ESCORAMENTO COM GARFO DE MADEIRA, PÉ-DIREITO DUPLO, EM CHAPA DE MADEIRA PLASTIFICADA, 18 UTILIZAÇÕES. AF_12/2015</v>
          </cell>
          <cell r="C2746" t="str">
            <v>M2</v>
          </cell>
          <cell r="D2746">
            <v>60.84</v>
          </cell>
        </row>
        <row r="2747">
          <cell r="A2747">
            <v>92478</v>
          </cell>
          <cell r="B2747" t="str">
            <v>MONTAGEM E DESMONTAGEM DE FÔRMA DE VIGA, ESCORAMENTO METÁLICO, PÉ-DIREITO DUPLO, EM CHAPA DE MADEIRA PLASTIFICADA, 18 UTILIZAÇÕES. AF_12/2015</v>
          </cell>
          <cell r="C2747" t="str">
            <v>M2</v>
          </cell>
          <cell r="D2747">
            <v>173.95</v>
          </cell>
        </row>
        <row r="2748">
          <cell r="A2748">
            <v>92479</v>
          </cell>
          <cell r="B2748" t="str">
            <v>MONTAGEM E DESMONTAGEM DE FÔRMA DE VIGA, ESCORAMENTO COM GARFO DE MADEIRA, PÉ-DIREITO SIMPLES, EM CHAPA DE MADEIRA PLASTIFICADA, 18 UTILIZAÇÕES. AF_12/2015</v>
          </cell>
          <cell r="C2748" t="str">
            <v>M2</v>
          </cell>
          <cell r="D2748">
            <v>39.369999999999997</v>
          </cell>
        </row>
        <row r="2749">
          <cell r="A2749">
            <v>92480</v>
          </cell>
          <cell r="B2749" t="str">
            <v>MONTAGEM E DESMONTAGEM DE FÔRMA DE VIGA, ESCORAMENTO METÁLICO, PÉ-DIREITO SIMPLES, EM CHAPA DE MADEIRA PLASTIFICADA, 18 UTILIZAÇÕES. AF_12/2015</v>
          </cell>
          <cell r="C2749" t="str">
            <v>M2</v>
          </cell>
          <cell r="D2749">
            <v>50.97</v>
          </cell>
        </row>
        <row r="2750">
          <cell r="A2750">
            <v>92481</v>
          </cell>
          <cell r="B2750" t="str">
            <v>MONTAGEM E DESMONTAGEM DE FÔRMA DE LAJE MACIÇA COM ÁREA MÉDIA MENOR OU IGUAL A 20 M², PÉ-DIREITO SIMPLES, EM MADEIRA SERRADA, 1 UTILIZAÇÃO. AF_12/2015</v>
          </cell>
          <cell r="C2750" t="str">
            <v>M2</v>
          </cell>
          <cell r="D2750">
            <v>156.26</v>
          </cell>
        </row>
        <row r="2751">
          <cell r="A2751">
            <v>92482</v>
          </cell>
          <cell r="B2751" t="str">
            <v>MONTAGEM E DESMONTAGEM DE FÔRMA DE LAJE MACIÇA COM ÁREA MÉDIA MAIOR QUE 20 M², PÉ-DIREITO SIMPLES, EM MADEIRA SERRADA, 1 UTILIZAÇÃO. AF_12/2015</v>
          </cell>
          <cell r="C2751" t="str">
            <v>M2</v>
          </cell>
          <cell r="D2751">
            <v>146.77000000000001</v>
          </cell>
        </row>
        <row r="2752">
          <cell r="A2752">
            <v>92483</v>
          </cell>
          <cell r="B2752" t="str">
            <v>MONTAGEM E DESMONTAGEM DE FÔRMA DE LAJE MACIÇA COM ÁREA MÉDIA MENOR OU IGUAL A 20 M², PÉ-DIREITO SIMPLES, EM MADEIRA SERRADA, 2 UTILIZAÇÕES. AF_12/2015</v>
          </cell>
          <cell r="C2752" t="str">
            <v>M2</v>
          </cell>
          <cell r="D2752">
            <v>122.64</v>
          </cell>
        </row>
        <row r="2753">
          <cell r="A2753">
            <v>92484</v>
          </cell>
          <cell r="B2753" t="str">
            <v>MONTAGEM E DESMONTAGEM DE FÔRMA DE LAJE MACIÇA COM ÁREA MÉDIA MAIOR QUE 20 M², PÉ-DIREITO SIMPLES, EM MADEIRA SERRADA, 2 UTILIZAÇÕES. AF_12/2015</v>
          </cell>
          <cell r="C2753" t="str">
            <v>M2</v>
          </cell>
          <cell r="D2753">
            <v>114.26</v>
          </cell>
        </row>
        <row r="2754">
          <cell r="A2754">
            <v>92485</v>
          </cell>
          <cell r="B2754" t="str">
            <v>MONTAGEM E DESMONTAGEM DE FÔRMA DE LAJE MACIÇA COM ÁREA MÉDIA MENOR OU IGUAL A 20 M², PÉ-DIREITO SIMPLES, EM MADEIRA SERRADA, 4 UTILIZAÇÕES. AF_12/2015</v>
          </cell>
          <cell r="C2754" t="str">
            <v>M2</v>
          </cell>
          <cell r="D2754">
            <v>90.11</v>
          </cell>
        </row>
        <row r="2755">
          <cell r="A2755">
            <v>92486</v>
          </cell>
          <cell r="B2755" t="str">
            <v>MONTAGEM E DESMONTAGEM DE FÔRMA DE LAJE MACIÇA COM ÁREA MÉDIA MAIOR QUE 20 M², PÉ-DIREITO SIMPLES, EM MADEIRA SERRADA, 4 UTILIZAÇÕES. AF_12/2015</v>
          </cell>
          <cell r="C2755" t="str">
            <v>M2</v>
          </cell>
          <cell r="D2755">
            <v>83.67</v>
          </cell>
        </row>
        <row r="2756">
          <cell r="A2756">
            <v>92487</v>
          </cell>
          <cell r="B2756" t="str">
            <v>MONTAGEM E DESMONTAGEM DE FÔRMA DE LAJE NERVURADA COM CUBETA E ASSOALHO COM ÁREA MÉDIA MENOR OU IGUAL A 20 M², PÉ-DIREITO DUPLO, EM CHAPA DE MADEIRA COMPENSADA RESINADA, 8 UTILIZAÇÕES. AF_12/2015</v>
          </cell>
          <cell r="C2756" t="str">
            <v>M2</v>
          </cell>
          <cell r="D2756">
            <v>71.989999999999995</v>
          </cell>
        </row>
        <row r="2757">
          <cell r="A2757">
            <v>92488</v>
          </cell>
          <cell r="B2757" t="str">
            <v>MONTAGEM E DESMONTAGEM DE FÔRMA DE LAJE NERVURADA COM CUBETA E ASSOALHO COM ÁREA MÉDIA MAIOR QUE 20 M², PÉ-DIREITO DUPLO, EM CHAPA DE MADEIRA COMPENSADA RESINADA, 8 UTILIZAÇÕES. AF_12/2015</v>
          </cell>
          <cell r="C2757" t="str">
            <v>M2</v>
          </cell>
          <cell r="D2757">
            <v>69.77</v>
          </cell>
        </row>
        <row r="2758">
          <cell r="A2758">
            <v>92489</v>
          </cell>
          <cell r="B2758" t="str">
            <v>MONTAGEM E DESMONTAGEM DE FÔRMA DE LAJE NERVURADA COM CUBETA E ASSOALHO COM ÁREA MÉDIA MENOR OU IGUAL A 20 M², PÉ-DIREITO SIMPLES, EM CHAPA DE MADEIRA COMPENSADA RESINADA, 8 UTILIZAÇÕES. AF_12/2015</v>
          </cell>
          <cell r="C2758" t="str">
            <v>M2</v>
          </cell>
          <cell r="D2758">
            <v>40.19</v>
          </cell>
        </row>
        <row r="2759">
          <cell r="A2759">
            <v>92490</v>
          </cell>
          <cell r="B2759" t="str">
            <v>MONTAGEM E DESMONTAGEM DE FÔRMA DE LAJE NERVURADA COM CUBETA E ASSOALHO COM ÁREA MÉDIA MAIOR QUE 20 M², PÉ-DIREITO SIMPLES, EM CHAPA DE MADEIRA COMPENSADA RESINADA, 8 UTILIZAÇÕES. AF_12/2015</v>
          </cell>
          <cell r="C2759" t="str">
            <v>M2</v>
          </cell>
          <cell r="D2759">
            <v>38.15</v>
          </cell>
        </row>
        <row r="2760">
          <cell r="A2760">
            <v>92491</v>
          </cell>
          <cell r="B2760" t="str">
            <v>MONTAGEM E DESMONTAGEM DE FÔRMA DE LAJE NERVURADA COM CUBETA E ASSOALHO COM ÁREA MÉDIA MENOR OU IGUAL A 20 M², PÉ-DIREITO DUPLO, EM CHAPA DE MADEIRA COMPENSADA RESINADA, 10 UTILIZAÇÕES. AF_12/2015</v>
          </cell>
          <cell r="C2760" t="str">
            <v>M2</v>
          </cell>
          <cell r="D2760">
            <v>69.650000000000006</v>
          </cell>
        </row>
        <row r="2761">
          <cell r="A2761">
            <v>92492</v>
          </cell>
          <cell r="B2761" t="str">
            <v>MONTAGEM E DESMONTAGEM DE FÔRMA DE LAJE NERVURADA COM CUBETA E ASSOALHO COM ÁREA MÉDIA MAIOR QUE 20 M², PÉ-DIREITO DUPLO, EM CHAPA DE MADEIRA COMPENSADA RESINADA, 10 UTILIZAÇÕES. AF_12/2015</v>
          </cell>
          <cell r="C2761" t="str">
            <v>M2</v>
          </cell>
          <cell r="D2761">
            <v>67.53</v>
          </cell>
        </row>
        <row r="2762">
          <cell r="A2762">
            <v>92493</v>
          </cell>
          <cell r="B2762" t="str">
            <v>MONTAGEM E DESMONTAGEM DE FÔRMA DE LAJE NERVURADA COM CUBETA E ASSOALHO COM ÁREA MÉDIA MENOR OU IGUAL A 20 M², PÉ-DIREITO SIMPLES, EM CHAPA DE MADEIRA COMPENSADA RESINADA, 10 UTILIZAÇÕES. AF_12/2015</v>
          </cell>
          <cell r="C2762" t="str">
            <v>M2</v>
          </cell>
          <cell r="D2762">
            <v>35.700000000000003</v>
          </cell>
        </row>
        <row r="2763">
          <cell r="A2763">
            <v>92494</v>
          </cell>
          <cell r="B2763" t="str">
            <v>MONTAGEM E DESMONTAGEM DE FÔRMA DE LAJE NERVURADA COM CUBETA E ASSOALHO COM ÁREA MÉDIA MAIOR QUE 20 M², PÉ-DIREITO SIMPLES, EM CHAPA DE MADEIRA COMPENSADA RESINADA, 10 UTILIZAÇÕES. AF_12/2015</v>
          </cell>
          <cell r="C2763" t="str">
            <v>M2</v>
          </cell>
          <cell r="D2763">
            <v>36.229999999999997</v>
          </cell>
        </row>
        <row r="2764">
          <cell r="A2764">
            <v>92495</v>
          </cell>
          <cell r="B2764" t="str">
            <v>MONTAGEM E DESMONTAGEM DE FÔRMA DE LAJE NERVURADA COM CUBETA E ASSOALHO COM ÁREA MÉDIA MENOR OU IGUAL A 20 M², PÉ-DIREITO DUPLO, EM CHAPA DE MADEIRA COMPENSADA RESINADA, 12 UTILIZAÇÕES. AF_12/2015</v>
          </cell>
          <cell r="C2764" t="str">
            <v>M2</v>
          </cell>
          <cell r="D2764">
            <v>68.05</v>
          </cell>
        </row>
        <row r="2765">
          <cell r="A2765">
            <v>92496</v>
          </cell>
          <cell r="B2765" t="str">
            <v>MONTAGEM E DESMONTAGEM DE FÔRMA DE LAJE NERVURADA COM CUBETA E ASSOALHO COM ÁREA MÉDIA MAIOR QUE 20 M², PÉ-DIREITO DUPLO, EM CHAPA DE MADEIRA COMPENSADA RESINADA, 12 UTILIZAÇÕES. AF_12/2015</v>
          </cell>
          <cell r="C2765" t="str">
            <v>M2</v>
          </cell>
          <cell r="D2765">
            <v>66.010000000000005</v>
          </cell>
        </row>
        <row r="2766">
          <cell r="A2766">
            <v>92497</v>
          </cell>
          <cell r="B2766" t="str">
            <v>MONTAGEM E DESMONTAGEM DE FÔRMA DE LAJE NERVURADA COM CUBETA E ASSOALHO COM ÁREA MÉDIA MENOR OU IGUAL A 20 M², PÉ-DIREITO SIMPLES, EM CHAPA DE MADEIRA COMPENSADA RESINADA, 12 UTILIZAÇÕES. AF_12/2015</v>
          </cell>
          <cell r="C2766" t="str">
            <v>M2</v>
          </cell>
          <cell r="D2766">
            <v>36.840000000000003</v>
          </cell>
        </row>
        <row r="2767">
          <cell r="A2767">
            <v>92498</v>
          </cell>
          <cell r="B2767" t="str">
            <v>MONTAGEM E DESMONTAGEM DE FÔRMA DE LAJE NERVURADA COM CUBETA E ASSOALHO COM ÁREA MÉDIA MAIOR QUE 20 M², PÉ-DIREITO SIMPLES, EM CHAPA DE MADEIRA COMPENSADA RESINADA, 12 UTILIZAÇÕES. AF_12/2015</v>
          </cell>
          <cell r="C2767" t="str">
            <v>M2</v>
          </cell>
          <cell r="D2767">
            <v>34.950000000000003</v>
          </cell>
        </row>
        <row r="2768">
          <cell r="A2768">
            <v>92499</v>
          </cell>
          <cell r="B2768" t="str">
            <v>MONTAGEM E DESMONTAGEM DE FÔRMA DE LAJE NERVURADA COM CUBETA E ASSOALHO COM ÁREA MÉDIA MENOR OU IGUAL A 20 M², PÉ-DIREITO DUPLO, EM CHAPA DE MADEIRA COMPENSADA RESINADA, 14 UTILIZAÇÕES. AF_12/2015</v>
          </cell>
          <cell r="C2768" t="str">
            <v>M2</v>
          </cell>
          <cell r="D2768">
            <v>67.11</v>
          </cell>
        </row>
        <row r="2769">
          <cell r="A2769">
            <v>92500</v>
          </cell>
          <cell r="B2769" t="str">
            <v>MONTAGEM E DESMONTAGEM DE FÔRMA DE LAJE NERVURADA COM CUBETA E ASSOALHO COM ÁREA MÉDIA MAIOR QUE 20 M², PÉ-DIREITO DUPLO, EM CHAPA DE MADEIRA COMPENSADA RESINADA, 14 UTILIZAÇÕES. AF_12/2015</v>
          </cell>
          <cell r="C2769" t="str">
            <v>M2</v>
          </cell>
          <cell r="D2769">
            <v>65.13</v>
          </cell>
        </row>
        <row r="2770">
          <cell r="A2770">
            <v>92501</v>
          </cell>
          <cell r="B2770" t="str">
            <v>MONTAGEM E DESMONTAGEM DE FÔRMA DE LAJE NERVURADA COM CUBETA E ASSOALHO COM ÁREA MÉDIA MENOR OU IGUAL A 20 M², PÉ-DIREITO SIMPLES, EM CHAPA DE MADEIRA COMPENSADA RESINADA, 14 UTILIZAÇÕES. AF_12/2015</v>
          </cell>
          <cell r="C2770" t="str">
            <v>M2</v>
          </cell>
          <cell r="D2770">
            <v>36.06</v>
          </cell>
        </row>
        <row r="2771">
          <cell r="A2771">
            <v>92502</v>
          </cell>
          <cell r="B2771" t="str">
            <v>MONTAGEM E DESMONTAGEM DE FÔRMA DE LAJE NERVURADA COM CUBETA E ASSOALHO COM ÁREA MÉDIA MAIOR QUE 20 M², PÉ-DIREITO SIMPLES, EM CHAPA DE MADEIRA COMPENSADA RESINADA, 14 UTILIZAÇÕES. AF_12/2015</v>
          </cell>
          <cell r="C2771" t="str">
            <v>M2</v>
          </cell>
          <cell r="D2771">
            <v>34.22</v>
          </cell>
        </row>
        <row r="2772">
          <cell r="A2772">
            <v>92503</v>
          </cell>
          <cell r="B2772" t="str">
            <v>MONTAGEM E DESMONTAGEM DE FÔRMA DE LAJE NERVURADA COM CUBETA E ASSOALHO COM ÁREA MÉDIA MENOR OU IGUAL A 20 M², PÉ-DIREITO DUPLO, EM CHAPA DE MADEIRA COMPENSADA RESINADA, 18 UTILIZAÇÕES. AF_12/2015</v>
          </cell>
          <cell r="C2772" t="str">
            <v>M2</v>
          </cell>
          <cell r="D2772">
            <v>65.569999999999993</v>
          </cell>
        </row>
        <row r="2773">
          <cell r="A2773">
            <v>92504</v>
          </cell>
          <cell r="B2773" t="str">
            <v>MONTAGEM E DESMONTAGEM DE FÔRMA DE LAJE NERVURADA COM CUBETA E ASSOALHO COM ÁREA MÉDIA MAIOR QUE 20 M², PÉ-DIREITO DUPLO, EM CHAPA DE MADEIRA COMPENSADA RESINADA, 18 UTILIZAÇÕES. AF_12/2015</v>
          </cell>
          <cell r="C2773" t="str">
            <v>M2</v>
          </cell>
          <cell r="D2773">
            <v>38.92</v>
          </cell>
        </row>
        <row r="2774">
          <cell r="A2774">
            <v>92505</v>
          </cell>
          <cell r="B2774" t="str">
            <v>MONTAGEM E DESMONTAGEM DE FÔRMA DE LAJE NERVURADA COM CUBETA E ASSOALHO COM ÁREA MÉDIA MENOR OU IGUAL A 20 M², PÉ-DIREITO SIMPLES, EM CHAPA DE MADEIRA COMPENSADA RESINADA, 18 UTILIZAÇÕES. AF_12/2015</v>
          </cell>
          <cell r="C2774" t="str">
            <v>M2</v>
          </cell>
          <cell r="D2774">
            <v>34.74</v>
          </cell>
        </row>
        <row r="2775">
          <cell r="A2775">
            <v>92506</v>
          </cell>
          <cell r="B2775" t="str">
            <v>MONTAGEM E DESMONTAGEM DE FÔRMA DE LAJE NERVURADA COM CUBETA E ASSOALHO COM ÁREA MÉDIA MAIOR QUE 20 M², PÉ-DIREITO SIMPLES, EM CHAPA DE MADEIRA COMPENSADA RESINADA, 18 UTILIZAÇÕES. AF_12/2015</v>
          </cell>
          <cell r="C2775" t="str">
            <v>M2</v>
          </cell>
          <cell r="D2775">
            <v>32.96</v>
          </cell>
        </row>
        <row r="2776">
          <cell r="A2776">
            <v>92507</v>
          </cell>
          <cell r="B2776" t="str">
            <v>MONTAGEM E DESMONTAGEM DE FÔRMA DE LAJE MACIÇA COM ÁREA MÉDIA MENOR OU IGUAL A 20 M², PÉ-DIREITO DUPLO, EM CHAPA DE MADEIRA COMPENSADA RESINADA, 2 UTILIZAÇÕES. AF_12/2015</v>
          </cell>
          <cell r="C2776" t="str">
            <v>M2</v>
          </cell>
          <cell r="D2776">
            <v>71.92</v>
          </cell>
        </row>
        <row r="2777">
          <cell r="A2777">
            <v>92508</v>
          </cell>
          <cell r="B2777" t="str">
            <v>MONTAGEM E DESMONTAGEM DE FÔRMA DE LAJE MACIÇA COM ÁREA MÉDIA MAIOR QUE 20 M², PÉ-DIREITO DUPLO, EM CHAPA DE MADEIRA COMPENSADA RESINADA, 2 UTILIZAÇÕES. AF_12/2015</v>
          </cell>
          <cell r="C2777" t="str">
            <v>M2</v>
          </cell>
          <cell r="D2777">
            <v>70.150000000000006</v>
          </cell>
        </row>
        <row r="2778">
          <cell r="A2778">
            <v>92509</v>
          </cell>
          <cell r="B2778" t="str">
            <v>MONTAGEM E DESMONTAGEM DE FÔRMA DE LAJE MACIÇA COM ÁREA MÉDIA MENOR OU IGUAL A 20 M², PÉ-DIREITO SIMPLES, EM CHAPA DE MADEIRA COMPENSADA RESINADA, 2 UTILIZAÇÕES. AF_12/2015</v>
          </cell>
          <cell r="C2778" t="str">
            <v>M2</v>
          </cell>
          <cell r="D2778">
            <v>36.96</v>
          </cell>
        </row>
        <row r="2779">
          <cell r="A2779">
            <v>92510</v>
          </cell>
          <cell r="B2779" t="str">
            <v>MONTAGEM E DESMONTAGEM DE FÔRMA DE LAJE MACIÇA COM ÁREA MÉDIA MAIOR QUE 20 M², PÉ-DIREITO SIMPLES, EM CHAPA DE MADEIRA COMPENSADA RESINADA, 2 UTILIZAÇÕES. AF_12/2015</v>
          </cell>
          <cell r="C2779" t="str">
            <v>M2</v>
          </cell>
          <cell r="D2779">
            <v>35.32</v>
          </cell>
        </row>
        <row r="2780">
          <cell r="A2780">
            <v>92511</v>
          </cell>
          <cell r="B2780" t="str">
            <v>MONTAGEM E DESMONTAGEM DE FÔRMA DE LAJE MACIÇA COM ÁREA MÉDIA MENOR OU IGUAL A 20 M², PÉ-DIREITO DUPLO, EM CHAPA DE MADEIRA COMPENSADA RESINADA, 4 UTILIZAÇÕES. AF_12/2015</v>
          </cell>
          <cell r="C2780" t="str">
            <v>M2</v>
          </cell>
          <cell r="D2780">
            <v>59.1</v>
          </cell>
        </row>
        <row r="2781">
          <cell r="A2781">
            <v>92512</v>
          </cell>
          <cell r="B2781" t="str">
            <v>MONTAGEM E DESMONTAGEM DE FÔRMA DE LAJE MACIÇA COM ÁREA MÉDIA MAIOR QUE 20 M², PÉ-DIREITO DUPLO, EM CHAPA DE MADEIRA COMPENSADA RESINADA, 4 UTILIZAÇÕES. AF_12/2015</v>
          </cell>
          <cell r="C2781" t="str">
            <v>M2</v>
          </cell>
          <cell r="D2781">
            <v>57.74</v>
          </cell>
        </row>
        <row r="2782">
          <cell r="A2782">
            <v>92513</v>
          </cell>
          <cell r="B2782" t="str">
            <v>MONTAGEM E DESMONTAGEM DE FÔRMA DE LAJE MACIÇA COM ÁREA MÉDIA MENOR OU IGUAL A 20 M², PÉ-DIREITO SIMPLES, EM CHAPA DE MADEIRA COMPENSADA RESINADA, 4 UTILIZAÇÕES. AF_12/2015</v>
          </cell>
          <cell r="C2782" t="str">
            <v>M2</v>
          </cell>
          <cell r="D2782">
            <v>26.52</v>
          </cell>
        </row>
        <row r="2783">
          <cell r="A2783">
            <v>92514</v>
          </cell>
          <cell r="B2783" t="str">
            <v>MONTAGEM E DESMONTAGEM DE FÔRMA DE LAJE MACIÇA COM ÁREA MÉDIA MAIOR QUE 20 M², PÉ-DIREITO SIMPLES, EM CHAPA DE MADEIRA COMPENSADA RESINADA, 4 UTILIZAÇÕES. AF_12/2015</v>
          </cell>
          <cell r="C2783" t="str">
            <v>M2</v>
          </cell>
          <cell r="D2783">
            <v>25.26</v>
          </cell>
        </row>
        <row r="2784">
          <cell r="A2784">
            <v>92515</v>
          </cell>
          <cell r="B2784" t="str">
            <v>MONTAGEM E DESMONTAGEM DE FÔRMA DE LAJE MACIÇA COM ÁREA MÉDIA MAIOR QUE 20 M², PÉ-DIREITO DUPLO, EM CHAPA DE MADEIRA COMPENSADA RESINADA, 6 UTILIZAÇÕES. AF_12/2015</v>
          </cell>
          <cell r="C2784" t="str">
            <v>M2</v>
          </cell>
          <cell r="D2784">
            <v>53.68</v>
          </cell>
        </row>
        <row r="2785">
          <cell r="A2785">
            <v>92516</v>
          </cell>
          <cell r="B2785" t="str">
            <v>MONTAGEM E DESMONTAGEM DE FÔRMA DE LAJE MACIÇA COM ÁREA MÉDIA MENOR OU IGUAL A 20 M², PÉ-DIREITO DUPLO, EM CHAPA DE MADEIRA COMPENSADA RESINADA, 6 UTILIZAÇÕES. AF_12/2015</v>
          </cell>
          <cell r="C2785" t="str">
            <v>M2</v>
          </cell>
          <cell r="D2785">
            <v>52.51</v>
          </cell>
        </row>
        <row r="2786">
          <cell r="A2786">
            <v>92517</v>
          </cell>
          <cell r="B2786" t="str">
            <v>MONTAGEM E DESMONTAGEM DE FÔRMA DE LAJE MACIÇA COM ÁREA MÉDIA MENOR OU IGUAL A 20 M², PÉ-DIREITO SIMPLES, EM CHAPA DE MADEIRA COMPENSADA RESINADA, 6 UTILIZAÇÕES. AF_12/2015</v>
          </cell>
          <cell r="C2786" t="str">
            <v>M2</v>
          </cell>
          <cell r="D2786">
            <v>22.17</v>
          </cell>
        </row>
        <row r="2787">
          <cell r="A2787">
            <v>92518</v>
          </cell>
          <cell r="B2787" t="str">
            <v>MONTAGEM E DESMONTAGEM DE FÔRMA DE LAJE MACIÇA COM ÁREA MÉDIA MAIOR QUE 20 M², PÉ-DIREITO SIMPLES, EM CHAPA DE MADEIRA COMPENSADA RESINADA, 6 UTILIZAÇÕES. AF_12/2015</v>
          </cell>
          <cell r="C2787" t="str">
            <v>M2</v>
          </cell>
          <cell r="D2787">
            <v>21.07</v>
          </cell>
        </row>
        <row r="2788">
          <cell r="A2788">
            <v>92519</v>
          </cell>
          <cell r="B2788" t="str">
            <v>MONTAGEM E DESMONTAGEM DE FÔRMA DE LAJE MACIÇA COM ÁREA MÉDIA MENOR OU IGUAL A 20 M², PÉ-DIREITO DUPLO, EM CHAPA DE MADEIRA COMPENSADA RESINADA, 8 UTILIZAÇÕES. AF_12/2015</v>
          </cell>
          <cell r="C2788" t="str">
            <v>M2</v>
          </cell>
          <cell r="D2788">
            <v>50.93</v>
          </cell>
        </row>
        <row r="2789">
          <cell r="A2789">
            <v>92520</v>
          </cell>
          <cell r="B2789" t="str">
            <v>MONTAGEM E DESMONTAGEM DE FÔRMA DE LAJE MACIÇA COM ÁREA MÉDIA MAIOR QUE 20 M², PÉ-DIREITO DUPLO, EM CHAPA DE MADEIRA COMPENSADA RESINADA, 8 UTILIZAÇÕES. AF_12/2015</v>
          </cell>
          <cell r="C2789" t="str">
            <v>M2</v>
          </cell>
          <cell r="D2789">
            <v>49.84</v>
          </cell>
        </row>
        <row r="2790">
          <cell r="A2790">
            <v>92521</v>
          </cell>
          <cell r="B2790" t="str">
            <v>MONTAGEM E DESMONTAGEM DE FÔRMA DE LAJE MACIÇA COM ÁREA MÉDIA MENOR OU IGUAL A 20 M², PÉ-DIREITO SIMPLES, EM CHAPA DE MADEIRA COMPENSADA RESINADA, 8 UTILIZAÇÕES. AF_12/2015</v>
          </cell>
          <cell r="C2790" t="str">
            <v>M2</v>
          </cell>
          <cell r="D2790">
            <v>19.93</v>
          </cell>
        </row>
        <row r="2791">
          <cell r="A2791">
            <v>92522</v>
          </cell>
          <cell r="B2791" t="str">
            <v>MONTAGEM E DESMONTAGEM DE FÔRMA DE LAJE MACIÇA COM ÁREA MÉDIA MAIOR QUE 20 M², PÉ-DIREITO SIMPLES, EM CHAPA DE MADEIRA COMPENSADA RESINADA, 8 UTILIZAÇÕES. AF_12/2015</v>
          </cell>
          <cell r="C2791" t="str">
            <v>M2</v>
          </cell>
          <cell r="D2791">
            <v>18.91</v>
          </cell>
        </row>
        <row r="2792">
          <cell r="A2792">
            <v>92523</v>
          </cell>
          <cell r="B2792" t="str">
            <v>MONTAGEM E DESMONTAGEM DE FÔRMA DE LAJE MACIÇA COM ÁREA MÉDIA MENOR OU IGUAL A 20 M², PÉ-DIREITO DUPLO, EM CHAPA DE MADEIRA COMPENSADA PLASTIFICADA, 10 UTILIZAÇÕES. AF_12/2015</v>
          </cell>
          <cell r="C2792" t="str">
            <v>M2</v>
          </cell>
          <cell r="D2792">
            <v>50.56</v>
          </cell>
        </row>
        <row r="2793">
          <cell r="A2793">
            <v>92524</v>
          </cell>
          <cell r="B2793" t="str">
            <v>MONTAGEM E DESMONTAGEM DE FÔRMA DE LAJE MACIÇA COM ÁREA MÉDIA MAIOR QUE 20 M², PÉ-DIREITO DUPLO, EM CHAPA DE MADEIRA COMPENSADA PLASTIFICADA, 10 UTILIZAÇÕES. AF_12/2015</v>
          </cell>
          <cell r="C2793" t="str">
            <v>M2</v>
          </cell>
          <cell r="D2793">
            <v>49.52</v>
          </cell>
        </row>
        <row r="2794">
          <cell r="A2794">
            <v>92525</v>
          </cell>
          <cell r="B2794" t="str">
            <v>MONTAGEM E DESMONTAGEM DE FÔRMA DE LAJE MACIÇA COM ÁREA MÉDIA MENOR OU IGUAL A 20 M², PÉ-DIREITO SIMPLES, EM CHAPA DE MADEIRA COMPENSADA PLASTIFICADA, 10 UTILIZAÇÕES. AF_12/2015</v>
          </cell>
          <cell r="C2794" t="str">
            <v>M2</v>
          </cell>
          <cell r="D2794">
            <v>19.88</v>
          </cell>
        </row>
        <row r="2795">
          <cell r="A2795">
            <v>92526</v>
          </cell>
          <cell r="B2795" t="str">
            <v>MONTAGEM E DESMONTAGEM DE FÔRMA DE LAJE MACIÇA COM ÁREA MÉDIA MAIOR QUE 20 M², PÉ-DIREITO SIMPLES, EM CHAPA DE MADEIRA COMPENSADA PLASTIFICADA, 10 UTILIZAÇÕES. AF_12/2015</v>
          </cell>
          <cell r="C2795" t="str">
            <v>M2</v>
          </cell>
          <cell r="D2795">
            <v>18.899999999999999</v>
          </cell>
        </row>
        <row r="2796">
          <cell r="A2796">
            <v>92527</v>
          </cell>
          <cell r="B2796" t="str">
            <v>MONTAGEM E DESMONTAGEM DE FÔRMA DE LAJE MACIÇA COM ÁREA MÉDIA MENOR OU IGUAL A 20 M², PÉ-DIREITO DUPLO, EM CHAPA DE MADEIRA COMPENSADA PLASTIFICADA, 12 UTILIZAÇÕES. AF_12/2015</v>
          </cell>
          <cell r="C2796" t="str">
            <v>M2</v>
          </cell>
          <cell r="D2796">
            <v>49.41</v>
          </cell>
        </row>
        <row r="2797">
          <cell r="A2797">
            <v>92528</v>
          </cell>
          <cell r="B2797" t="str">
            <v>MONTAGEM E DESMONTAGEM DE FÔRMA DE LAJE MACIÇA COM ÁREA MÉDIA MAIOR QUE 20 M², PÉ-DIREITO DUPLO, EM CHAPA DE MADEIRA COMPENSADA PLASTIFICADA, 12 UTILIZAÇÕES. AF_12/2015</v>
          </cell>
          <cell r="C2797" t="str">
            <v>M2</v>
          </cell>
          <cell r="D2797">
            <v>48.4</v>
          </cell>
        </row>
        <row r="2798">
          <cell r="A2798">
            <v>92529</v>
          </cell>
          <cell r="B2798" t="str">
            <v>MONTAGEM E DESMONTAGEM DE FÔRMA DE LAJE MACIÇA COM ÁREA MÉDIA MENOR OU IGUAL A 20 M², PÉ-DIREITO SIMPLES, EM CHAPA DE MADEIRA COMPENSADA PLASTIFICADA, 12 UTILIZAÇÕES. AF_12/2015</v>
          </cell>
          <cell r="C2798" t="str">
            <v>M2</v>
          </cell>
          <cell r="D2798">
            <v>18.93</v>
          </cell>
        </row>
        <row r="2799">
          <cell r="A2799">
            <v>92530</v>
          </cell>
          <cell r="B2799" t="str">
            <v>MONTAGEM E DESMONTAGEM DE FÔRMA DE LAJE MACIÇA COM ÁREA MÉDIA MAIOR QUE 20 M², PÉ-DIREITO SIMPLES, EM CHAPA DE MADEIRA COMPENSADA PLASTIFICADA, 12 UTILIZAÇÕES. AF_12/2015</v>
          </cell>
          <cell r="C2799" t="str">
            <v>M2</v>
          </cell>
          <cell r="D2799">
            <v>17.98</v>
          </cell>
        </row>
        <row r="2800">
          <cell r="A2800">
            <v>92531</v>
          </cell>
          <cell r="B2800" t="str">
            <v>MONTAGEM E DESMONTAGEM DE FÔRMA DE LAJE MACIÇA COM ÁREA MÉDIA MENOR OU IGUAL A 20 M², PÉ-DIREITO DUPLO, EM CHAPA DE MADEIRA COMPENSADA PLASTIFICADA, 14 UTILIZAÇÕES. AF_12/2015</v>
          </cell>
          <cell r="C2800" t="str">
            <v>M2</v>
          </cell>
          <cell r="D2800">
            <v>48.54</v>
          </cell>
        </row>
        <row r="2801">
          <cell r="A2801">
            <v>92532</v>
          </cell>
          <cell r="B2801" t="str">
            <v>MONTAGEM E DESMONTAGEM DE FÔRMA DE LAJE MACIÇA COM ÁREA MÉDIA MAIOR QUE 20 M², PÉ-DIREITO DUPLO, EM CHAPA DE MADEIRA COMPENSADA PLASTIFICADA, 14 UTILIZAÇÕES. AF_12/2015</v>
          </cell>
          <cell r="C2801" t="str">
            <v>M2</v>
          </cell>
          <cell r="D2801">
            <v>47.55</v>
          </cell>
        </row>
        <row r="2802">
          <cell r="A2802">
            <v>92533</v>
          </cell>
          <cell r="B2802" t="str">
            <v>MONTAGEM E DESMONTAGEM DE FÔRMA DE LAJE MACIÇA COM ÁREA MÉDIA MENOR OU IGUAL A 20 M², PÉ-DIREITO SIMPLES, EM CHAPA DE MADEIRA COMPENSADA PLASTIFICADA, 14 UTILIZAÇÕES. AF_12/2015</v>
          </cell>
          <cell r="C2802" t="str">
            <v>M2</v>
          </cell>
          <cell r="D2802">
            <v>18.21</v>
          </cell>
        </row>
        <row r="2803">
          <cell r="A2803">
            <v>92534</v>
          </cell>
          <cell r="B2803" t="str">
            <v>MONTAGEM E DESMONTAGEM DE FÔRMA DE LAJE MACIÇA COM ÁREA MÉDIA MAIOR QUE 20 M², PÉ-DIREITO SIMPLES, EM CHAPA DE MADEIRA COMPENSADA PLASTIFICADA, 14 UTILIZAÇÕES. AF_12/2015</v>
          </cell>
          <cell r="C2803" t="str">
            <v>M2</v>
          </cell>
          <cell r="D2803">
            <v>17.32</v>
          </cell>
        </row>
        <row r="2804">
          <cell r="A2804">
            <v>92535</v>
          </cell>
          <cell r="B2804" t="str">
            <v>MONTAGEM E DESMONTAGEM DE FÔRMA DE LAJE MACIÇA COM ÁREA MÉDIA MENOR OU IGUAL A 20 M², PÉ-DIREITO DUPLO, EM CHAPA DE MADEIRA COMPENSADA PLASTIFICADA, 18 UTILIZAÇÕES. AF_12/2015</v>
          </cell>
          <cell r="C2804" t="str">
            <v>M2</v>
          </cell>
          <cell r="D2804">
            <v>46.96</v>
          </cell>
        </row>
        <row r="2805">
          <cell r="A2805">
            <v>92536</v>
          </cell>
          <cell r="B2805" t="str">
            <v>MONTAGEM E DESMONTAGEM DE FÔRMA DE LAJE MACIÇA COM ÁREA MÉDIA MAIOR QUE 20 M², PÉ-DIREITO DUPLO, EM CHAPA DE MADEIRA COMPENSADA PLASTIFICADA, 18 UTILIZAÇÕES. AF_12/2015</v>
          </cell>
          <cell r="C2805" t="str">
            <v>M2</v>
          </cell>
          <cell r="D2805">
            <v>46.01</v>
          </cell>
        </row>
        <row r="2806">
          <cell r="A2806">
            <v>92537</v>
          </cell>
          <cell r="B2806" t="str">
            <v>MONTAGEM E DESMONTAGEM DE FÔRMA DE LAJE MACIÇA COM ÁREA MÉDIA MENOR OU IGUAL A 20 M², PÉ-DIREITO SIMPLES, EM CHAPA DE MADEIRA COMPENSADA PLASTIFICADA, 18 UTILIZAÇÕES. AF_12/2015</v>
          </cell>
          <cell r="C2806" t="str">
            <v>M2</v>
          </cell>
          <cell r="D2806">
            <v>16.82</v>
          </cell>
        </row>
        <row r="2807">
          <cell r="A2807">
            <v>92538</v>
          </cell>
          <cell r="B2807" t="str">
            <v>MONTAGEM E DESMONTAGEM DE FÔRMA DE LAJE MACIÇA COM ÁREA MÉDIA MAIOR QUE 20 M², PÉ-DIREITO SIMPLES, EM CHAPA DE MADEIRA COMPENSADA PLASTIFICADA, 18 UTILIZAÇÕES. AF_12/2015</v>
          </cell>
          <cell r="C2807" t="str">
            <v>M2</v>
          </cell>
          <cell r="D2807">
            <v>15.94</v>
          </cell>
        </row>
        <row r="2808">
          <cell r="A2808">
            <v>92539</v>
          </cell>
          <cell r="B2808" t="str">
            <v>TRAMA DE MADEIRA COMPOSTA POR RIPAS, CAIBROS E TERÇAS PARA TELHADOS DE ATÉ 2 ÁGUAS PARA TELHA DE ENCAIXE DE CERÂMICA OU DE CONCRETO, INCLUSO TRANSPORTE VERTICAL. AF_07/2019</v>
          </cell>
          <cell r="C2808" t="str">
            <v>M2</v>
          </cell>
          <cell r="D2808">
            <v>38.24</v>
          </cell>
        </row>
        <row r="2809">
          <cell r="A2809">
            <v>92540</v>
          </cell>
          <cell r="B2809" t="str">
            <v>TRAMA DE MADEIRA COMPOSTA POR RIPAS, CAIBROS E TERÇAS PARA TELHADOS DE MAIS QUE 2 ÁGUAS PARA TELHA DE ENCAIXE DE CERÂMICA OU DE CONCRETO, INCLUSO TRANSPORTE VERTICAL. AF_07/2019</v>
          </cell>
          <cell r="C2809" t="str">
            <v>M2</v>
          </cell>
          <cell r="D2809">
            <v>44.44</v>
          </cell>
        </row>
        <row r="2810">
          <cell r="A2810">
            <v>92541</v>
          </cell>
          <cell r="B2810" t="str">
            <v>TRAMA DE MADEIRA COMPOSTA POR RIPAS, CAIBROS E TERÇAS PARA TELHADOS DE ATÉ 2 ÁGUAS PARA TELHA CERÂMICA CAPA-CANAL, INCLUSO TRANSPORTE VERTICAL. AF_07/2019</v>
          </cell>
          <cell r="C2810" t="str">
            <v>M2</v>
          </cell>
          <cell r="D2810">
            <v>40.799999999999997</v>
          </cell>
        </row>
        <row r="2811">
          <cell r="A2811">
            <v>92542</v>
          </cell>
          <cell r="B2811" t="str">
            <v>TRAMA DE MADEIRA COMPOSTA POR RIPAS, CAIBROS E TERÇAS PARA TELHADOS DE MAIS QUE 2 ÁGUAS PARA TELHA CERÂMICA CAPA-CANAL, INCLUSO TRANSPORTE VERTICAL. AF_07/2019</v>
          </cell>
          <cell r="C2811" t="str">
            <v>M2</v>
          </cell>
          <cell r="D2811">
            <v>50.39</v>
          </cell>
        </row>
        <row r="2812">
          <cell r="A2812">
            <v>92543</v>
          </cell>
          <cell r="B2812" t="str">
            <v>TRAMA DE MADEIRA COMPOSTA POR TERÇAS PARA TELHADOS DE ATÉ 2 ÁGUAS PARA TELHA ONDULADA DE FIBROCIMENTO, METÁLICA, PLÁSTICA OU TERMOACÚSTICA, INCLUSO TRANSPORTE VERTICAL. AF_07/2019</v>
          </cell>
          <cell r="C2812" t="str">
            <v>M2</v>
          </cell>
          <cell r="D2812">
            <v>10.52</v>
          </cell>
        </row>
        <row r="2813">
          <cell r="A2813">
            <v>92544</v>
          </cell>
          <cell r="B2813" t="str">
            <v>TRAMA DE MADEIRA COMPOSTA POR TERÇAS PARA TELHADOS DE ATÉ 2 ÁGUAS PARA TELHA ESTRUTURAL DE FIBROCIMENTO, INCLUSO TRANSPORTE VERTICAL. AF_07/2019</v>
          </cell>
          <cell r="C2813" t="str">
            <v>M2</v>
          </cell>
          <cell r="D2813">
            <v>8.86</v>
          </cell>
        </row>
        <row r="2814">
          <cell r="A2814">
            <v>92545</v>
          </cell>
          <cell r="B2814" t="str">
            <v>FABRICAÇÃO E INSTALAÇÃO DE TESOURA INTEIRA EM MADEIRA NÃO APARELHADA, VÃO DE 3 M, PARA TELHA CERÂMICA OU DE CONCRETO, INCLUSO IÇAMENTO. AF_07/2019</v>
          </cell>
          <cell r="C2814" t="str">
            <v>UN</v>
          </cell>
          <cell r="D2814">
            <v>533.66999999999996</v>
          </cell>
        </row>
        <row r="2815">
          <cell r="A2815">
            <v>92546</v>
          </cell>
          <cell r="B2815" t="str">
            <v>FABRICAÇÃO E INSTALAÇÃO DE TESOURA INTEIRA EM MADEIRA NÃO APARELHADA, VÃO DE 4 M, PARA TELHA CERÂMICA OU DE CONCRETO, INCLUSO IÇAMENTO. AF_07/2019</v>
          </cell>
          <cell r="C2815" t="str">
            <v>UN</v>
          </cell>
          <cell r="D2815">
            <v>655.91</v>
          </cell>
        </row>
        <row r="2816">
          <cell r="A2816">
            <v>92547</v>
          </cell>
          <cell r="B2816" t="str">
            <v>FABRICAÇÃO E INSTALAÇÃO DE TESOURA INTEIRA EM MADEIRA NÃO APARELHADA, VÃO DE 5 M, PARA TELHA CERÂMICA OU DE CONCRETO, INCLUSO IÇAMENTO. AF_07/2019</v>
          </cell>
          <cell r="C2816" t="str">
            <v>UN</v>
          </cell>
          <cell r="D2816">
            <v>684.76</v>
          </cell>
        </row>
        <row r="2817">
          <cell r="A2817">
            <v>92548</v>
          </cell>
          <cell r="B2817" t="str">
            <v>FABRICAÇÃO E INSTALAÇÃO DE TESOURA INTEIRA EM MADEIRA NÃO APARELHADA, VÃO DE 6 M, PARA TELHA CERÂMICA OU DE CONCRETO, INCLUSO IÇAMENTO. AF_07/2019</v>
          </cell>
          <cell r="C2817" t="str">
            <v>UN</v>
          </cell>
          <cell r="D2817">
            <v>761.26</v>
          </cell>
        </row>
        <row r="2818">
          <cell r="A2818">
            <v>92549</v>
          </cell>
          <cell r="B2818" t="str">
            <v>FABRICAÇÃO E INSTALAÇÃO DE TESOURA INTEIRA EM MADEIRA NÃO APARELHADA, VÃO DE 7 M, PARA TELHA CERÂMICA OU DE CONCRETO, INCLUSO IÇAMENTO. AF_07/2019</v>
          </cell>
          <cell r="C2818" t="str">
            <v>UN</v>
          </cell>
          <cell r="D2818">
            <v>971.3</v>
          </cell>
        </row>
        <row r="2819">
          <cell r="A2819">
            <v>92550</v>
          </cell>
          <cell r="B2819" t="str">
            <v>FABRICAÇÃO E INSTALAÇÃO DE TESOURA INTEIRA EM MADEIRA NÃO APARELHADA, VÃO DE 8 M, PARA TELHA CERÂMICA OU DE CONCRETO, INCLUSO IÇAMENTO. AF_07/2019</v>
          </cell>
          <cell r="C2819" t="str">
            <v>UN</v>
          </cell>
          <cell r="D2819">
            <v>1229.74</v>
          </cell>
        </row>
        <row r="2820">
          <cell r="A2820">
            <v>92551</v>
          </cell>
          <cell r="B2820" t="str">
            <v>FABRICAÇÃO E INSTALAÇÃO DE TESOURA INTEIRA EM MADEIRA NÃO APARELHADA, VÃO DE 9 M, PARA TELHA CERÂMICA OU DE CONCRETO, INCLUSO IÇAMENTO. AF_07/2019</v>
          </cell>
          <cell r="C2820" t="str">
            <v>UN</v>
          </cell>
          <cell r="D2820">
            <v>1267.72</v>
          </cell>
        </row>
        <row r="2821">
          <cell r="A2821">
            <v>92552</v>
          </cell>
          <cell r="B2821" t="str">
            <v>FABRICAÇÃO E INSTALAÇÃO DE TESOURA INTEIRA EM MADEIRA NÃO APARELHADA, VÃO DE 10 M, PARA TELHA CERÂMICA OU DE CONCRETO, INCLUSO IÇAMENTO. AF_07/2019</v>
          </cell>
          <cell r="C2821" t="str">
            <v>UN</v>
          </cell>
          <cell r="D2821">
            <v>1376.99</v>
          </cell>
        </row>
        <row r="2822">
          <cell r="A2822">
            <v>92553</v>
          </cell>
          <cell r="B2822" t="str">
            <v>FABRICAÇÃO E INSTALAÇÃO DE TESOURA INTEIRA EM MADEIRA NÃO APARELHADA, VÃO DE 11 M, PARA TELHA CERÂMICA OU DE CONCRETO, INCLUSO IÇAMENTO. AF_07/2019</v>
          </cell>
          <cell r="C2822" t="str">
            <v>UN</v>
          </cell>
          <cell r="D2822">
            <v>1594.68</v>
          </cell>
        </row>
        <row r="2823">
          <cell r="A2823">
            <v>92554</v>
          </cell>
          <cell r="B2823" t="str">
            <v>FABRICAÇÃO E INSTALAÇÃO DE TESOURA INTEIRA EM MADEIRA NÃO APARELHADA, VÃO DE 12 M, PARA TELHA CERÂMICA OU DE CONCRETO, INCLUSO IÇAMENTO. AF_07/2019</v>
          </cell>
          <cell r="C2823" t="str">
            <v>UN</v>
          </cell>
          <cell r="D2823">
            <v>1637.82</v>
          </cell>
        </row>
        <row r="2824">
          <cell r="A2824">
            <v>92555</v>
          </cell>
          <cell r="B2824" t="str">
            <v>FABRICAÇÃO E INSTALAÇÃO DE TESOURA INTEIRA EM MADEIRA NÃO APARELHADA, VÃO DE 3 M, PARA TELHA ONDULADA DE FIBROCIMENTO, METÁLICA, PLÁSTICA OU TERMOACÚSTICA, INCLUSO IÇAMENTO. AF_07/2019</v>
          </cell>
          <cell r="C2824" t="str">
            <v>UN</v>
          </cell>
          <cell r="D2824">
            <v>528.16</v>
          </cell>
        </row>
        <row r="2825">
          <cell r="A2825">
            <v>92556</v>
          </cell>
          <cell r="B2825" t="str">
            <v>FABRICAÇÃO E INSTALAÇÃO DE TESOURA INTEIRA EM MADEIRA NÃO APARELHADA, VÃO DE 4 M, PARA TELHA ONDULADA DE FIBROCIMENTO, METÁLICA, PLÁSTICA OU TERMOACÚSTICA, INCLUSO IÇAMENTO. AF_07/2019</v>
          </cell>
          <cell r="C2825" t="str">
            <v>UN</v>
          </cell>
          <cell r="D2825">
            <v>646.79999999999995</v>
          </cell>
        </row>
        <row r="2826">
          <cell r="A2826">
            <v>92557</v>
          </cell>
          <cell r="B2826" t="str">
            <v>FABRICAÇÃO E INSTALAÇÃO DE TESOURA INTEIRA EM MADEIRA NÃO APARELHADA, VÃO DE 5 M, PARA TELHA ONDULADA DE FIBROCIMENTO, METÁLICA, PLÁSTICA OU TERMOACÚSTICA, INCLUSO IÇAMENTO. AF_07/2019</v>
          </cell>
          <cell r="C2826" t="str">
            <v>UN</v>
          </cell>
          <cell r="D2826">
            <v>675.65</v>
          </cell>
        </row>
        <row r="2827">
          <cell r="A2827">
            <v>92558</v>
          </cell>
          <cell r="B2827" t="str">
            <v>FABRICAÇÃO E INSTALAÇÃO DE TESOURA INTEIRA EM MADEIRA NÃO APARELHADA, VÃO DE 6 M, PARA TELHA ONDULADA DE FIBROCIMENTO, METÁLICA, PLÁSTICA OU TERMOACÚSTICA, INCLUSO IÇAMENTO. AF_07/2019</v>
          </cell>
          <cell r="C2827" t="str">
            <v>UN</v>
          </cell>
          <cell r="D2827">
            <v>755.74</v>
          </cell>
        </row>
        <row r="2828">
          <cell r="A2828">
            <v>92559</v>
          </cell>
          <cell r="B2828" t="str">
            <v>FABRICAÇÃO E INSTALAÇÃO DE TESOURA INTEIRA EM MADEIRA NÃO APARELHADA, VÃO DE 7 M, PARA TELHA ONDULADA DE FIBROCIMENTO, METÁLICA, PLÁSTICA OU TERMOACÚSTICA, INCLUSO IÇAMENTO. AF_07/2019</v>
          </cell>
          <cell r="C2828" t="str">
            <v>UN</v>
          </cell>
          <cell r="D2828">
            <v>961.58</v>
          </cell>
        </row>
        <row r="2829">
          <cell r="A2829">
            <v>92560</v>
          </cell>
          <cell r="B2829" t="str">
            <v>FABRICAÇÃO E INSTALAÇÃO DE TESOURA INTEIRA EM MADEIRA NÃO APARELHADA, VÃO DE 8 M, PARA TELHA ONDULADA DE FIBROCIMENTO, METÁLICA, PLÁSTICA OU TERMOACÚSTICA, INCLUSO IÇAMENTO. AF_07/2019</v>
          </cell>
          <cell r="C2829" t="str">
            <v>UN</v>
          </cell>
          <cell r="D2829">
            <v>1214.93</v>
          </cell>
        </row>
        <row r="2830">
          <cell r="A2830">
            <v>92561</v>
          </cell>
          <cell r="B2830" t="str">
            <v>FABRICAÇÃO E INSTALAÇÃO DE TESOURA INTEIRA EM MADEIRA NÃO APARELHADA, VÃO DE 9 M, PARA TELHA ONDULADA DE FIBROCIMENTO, METÁLICA, PLÁSTICA OU TERMOACÚSTICA, INCLUSO IÇAMENTO. AF_07/2019</v>
          </cell>
          <cell r="C2830" t="str">
            <v>UN</v>
          </cell>
          <cell r="D2830">
            <v>1253.56</v>
          </cell>
        </row>
        <row r="2831">
          <cell r="A2831">
            <v>92562</v>
          </cell>
          <cell r="B2831" t="str">
            <v>FABRICAÇÃO E INSTALAÇÃO DE TESOURA INTEIRA EM MADEIRA NÃO APARELHADA, VÃO DE 10 M, PARA TELHA ONDULADA DE FIBROCIMENTO, METÁLICA, PLÁSTICA OU TERMOACÚSTICA, INCLUSO IÇAMENTO. AF_07/2019</v>
          </cell>
          <cell r="C2831" t="str">
            <v>UN</v>
          </cell>
          <cell r="D2831">
            <v>1353.72</v>
          </cell>
        </row>
        <row r="2832">
          <cell r="A2832">
            <v>92563</v>
          </cell>
          <cell r="B2832" t="str">
            <v>FABRICAÇÃO E INSTALAÇÃO DE TESOURA INTEIRA EM MADEIRA NÃO APARELHADA, VÃO DE 11 M, PARA TELHA ONDULADA DE FIBROCIMENTO, METÁLICA, PLÁSTICA OU TERMOACÚSTICA, INCLUSO IÇAMENTO. AF_07/2019</v>
          </cell>
          <cell r="C2832" t="str">
            <v>UN</v>
          </cell>
          <cell r="D2832">
            <v>1566.37</v>
          </cell>
        </row>
        <row r="2833">
          <cell r="A2833">
            <v>92564</v>
          </cell>
          <cell r="B2833" t="str">
            <v>FABRICAÇÃO E INSTALAÇÃO DE TESOURA INTEIRA EM MADEIRA NÃO APARELHADA, VÃO DE 12 M, PARA TELHA ONDULADA DE FIBROCIMENTO, METÁLICA, PLÁSTICA OU TERMOACÚSTICA, INCLUSO IÇAMENTO. AF_07/2019</v>
          </cell>
          <cell r="C2833" t="str">
            <v>UN</v>
          </cell>
          <cell r="D2833">
            <v>1603.39</v>
          </cell>
        </row>
        <row r="2834">
          <cell r="A2834">
            <v>92565</v>
          </cell>
          <cell r="B2834" t="str">
            <v>FABRICAÇÃO E INSTALAÇÃO DE ESTRUTURA PONTALETADA DE MADEIRA NÃO APARELHADA PARA TELHADOS COM ATÉ 2 ÁGUAS E PARA TELHA CERÂMICA OU DE CONCRETO, INCLUSO TRANSPORTE VERTICAL. AF_12/2015</v>
          </cell>
          <cell r="C2834" t="str">
            <v>M2</v>
          </cell>
          <cell r="D2834">
            <v>19.989999999999998</v>
          </cell>
        </row>
        <row r="2835">
          <cell r="A2835">
            <v>92566</v>
          </cell>
          <cell r="B2835" t="str">
            <v>FABRICAÇÃO E INSTALAÇÃO DE ESTRUTURA PONTALETADA DE MADEIRA NÃO APARELHADA PARA TELHADOS COM ATÉ 2 ÁGUAS E PARA TELHA ONDULADA DE FIBROCIMENTO, METÁLICA, PLÁSTICA OU TERMOACÚSTICA, INCLUSO TRANSPORTE VERTICAL. AF_12/2015</v>
          </cell>
          <cell r="C2835" t="str">
            <v>M2</v>
          </cell>
          <cell r="D2835">
            <v>11.42</v>
          </cell>
        </row>
        <row r="2836">
          <cell r="A2836">
            <v>92567</v>
          </cell>
          <cell r="B2836" t="str">
            <v>FABRICAÇÃO E INSTALAÇÃO DE ESTRUTURA PONTALETADA DE MADEIRA NÃO APARELHADA PARA TELHADOS COM MAIS QUE 2 ÁGUAS E PARA TELHA CERÂMICA OU DE CONCRETO, INCLUSO TRANSPORTE VERTICAL. AF_12/2015</v>
          </cell>
          <cell r="C2836" t="str">
            <v>M2</v>
          </cell>
          <cell r="D2836">
            <v>17.57</v>
          </cell>
        </row>
        <row r="2837">
          <cell r="A2837">
            <v>92568</v>
          </cell>
          <cell r="B2837" t="str">
            <v>TRAMA DE AÇO COMPOSTA POR RIPAS, CAIBROS E TERÇAS PARA TELHADOS DE ATÉ 2 ÁGUAS PARA TELHA DE ENCAIXE DE CERÂMICA OU DE CONCRETO, INCLUSO TRANSPORTE VERTICAL. AF_07/2019</v>
          </cell>
          <cell r="C2837" t="str">
            <v>M2</v>
          </cell>
          <cell r="D2837">
            <v>73.8</v>
          </cell>
        </row>
        <row r="2838">
          <cell r="A2838">
            <v>92569</v>
          </cell>
          <cell r="B2838" t="str">
            <v>TRAMA DE AÇO COMPOSTA POR RIPAS E CAIBROS PARA TELHADOS DE ATÉ 2 ÁGUAS PARA TELHA DE ENCAIXE DE CERÂMICA OU DE CONCRETO, INCLUSO TRANSPORTE VERTICAL. AF_07/2019</v>
          </cell>
          <cell r="C2838" t="str">
            <v>M2</v>
          </cell>
          <cell r="D2838">
            <v>40.76</v>
          </cell>
        </row>
        <row r="2839">
          <cell r="A2839">
            <v>92570</v>
          </cell>
          <cell r="B2839" t="str">
            <v>TRAMA DE AÇO COMPOSTA POR RIPAS PARA TELHADOS DE ATÉ 2 ÁGUAS PARA TELHA DE ENCAIXE DE CERÂMICA OU DE CONCRETO, INCLUSO TRANSPORTE VERTICAL. AF_07/2019</v>
          </cell>
          <cell r="C2839" t="str">
            <v>M2</v>
          </cell>
          <cell r="D2839">
            <v>25.56</v>
          </cell>
        </row>
        <row r="2840">
          <cell r="A2840">
            <v>92571</v>
          </cell>
          <cell r="B2840" t="str">
            <v>TRAMA DE AÇO COMPOSTA POR RIPAS, CAIBROS E TERÇAS PARA TELHADOS DE MAIS DE 2 ÁGUAS PARA TELHA DE ENCAIXE DE CERÂMICA OU DE CONCRETO, INCLUSO TRANSPORTE VERTICAL. AF_07/2019</v>
          </cell>
          <cell r="C2840" t="str">
            <v>M2</v>
          </cell>
          <cell r="D2840">
            <v>78.510000000000005</v>
          </cell>
        </row>
        <row r="2841">
          <cell r="A2841">
            <v>92572</v>
          </cell>
          <cell r="B2841" t="str">
            <v>TRAMA DE AÇO COMPOSTA POR RIPAS E CAIBROS PARA TELHADOS DE MAIS DE 2 ÁGUAS PARA TELHA DE ENCAIXE DE CERÂMICA OU DE CONCRETO, INCLUSO TRANSPORTE VERTICAL. AF_07/2019</v>
          </cell>
          <cell r="C2841" t="str">
            <v>M2</v>
          </cell>
          <cell r="D2841">
            <v>46.66</v>
          </cell>
        </row>
        <row r="2842">
          <cell r="A2842">
            <v>92573</v>
          </cell>
          <cell r="B2842" t="str">
            <v>TRAMA DE AÇO COMPOSTA POR RIPAS PARA TELHADOS DE MAIS DE 2 ÁGUAS PARA TELHA DE ENCAIXE DE CERÂMICA OU DE CONCRETO, INCLUSO TRANSPORTE VERTICAL, INCLUSO TRANSPORTE VERTICAL. AF_07/2019</v>
          </cell>
          <cell r="C2842" t="str">
            <v>M2</v>
          </cell>
          <cell r="D2842">
            <v>27.57</v>
          </cell>
        </row>
        <row r="2843">
          <cell r="A2843">
            <v>92574</v>
          </cell>
          <cell r="B2843" t="str">
            <v>TRAMA DE AÇO COMPOSTA POR RIPAS, CAIBROS E TERÇAS PARA TELHADOS DE ATÉ 2 ÁGUAS PARA TELHA CERÂMICA CAPA-CANAL, INCLUSO TRANSPORTE VERTICAL. AF_07/2019</v>
          </cell>
          <cell r="C2843" t="str">
            <v>M2</v>
          </cell>
          <cell r="D2843">
            <v>75.010000000000005</v>
          </cell>
        </row>
        <row r="2844">
          <cell r="A2844">
            <v>92575</v>
          </cell>
          <cell r="B2844" t="str">
            <v>TRAMA DE AÇO COMPOSTA POR RIPAS E CAIBROS PARA TELHADOS DE ATÉ 2 ÁGUAS PARA TELHA CERÂMICA CAPA-CANAL, INCLUSO TRANSPORTE VERTICAL. AF_07/2019</v>
          </cell>
          <cell r="C2844" t="str">
            <v>M2</v>
          </cell>
          <cell r="D2844">
            <v>37.39</v>
          </cell>
        </row>
        <row r="2845">
          <cell r="A2845">
            <v>92576</v>
          </cell>
          <cell r="B2845" t="str">
            <v>TRAMA DE AÇO COMPOSTA POR RIPAS PARA TELHADOS DE ATÉ 2 ÁGUAS PARA TELHA CERÂMICA CAPA-CANAL, INCLUSO TRANSPORTE VERTICAL. AF_07/2019</v>
          </cell>
          <cell r="C2845" t="str">
            <v>M2</v>
          </cell>
          <cell r="D2845">
            <v>20.23</v>
          </cell>
        </row>
        <row r="2846">
          <cell r="A2846">
            <v>92577</v>
          </cell>
          <cell r="B2846" t="str">
            <v>TRAMA DE AÇO COMPOSTA POR RIPAS, CAIBROS E TERÇAS PARA TELHADOS DE MAIS DE 2 ÁGUAS PARA TELHA CERÂMICA CAPA-CANAL, INCLUSO TRANSPORTE VERTICAL. AF_07/2019</v>
          </cell>
          <cell r="C2846" t="str">
            <v>M2</v>
          </cell>
          <cell r="D2846">
            <v>79.97</v>
          </cell>
        </row>
        <row r="2847">
          <cell r="A2847">
            <v>92578</v>
          </cell>
          <cell r="B2847" t="str">
            <v>TRAMA DE AÇO COMPOSTA POR RIPAS E CAIBROS PARA TELHADOS DE MAIS DE 2 ÁGUAS PARA TELHA CERÂMICA CAPA-CANAL, INCLUSO TRANSPORTE VERTICAL. AF_07/2019</v>
          </cell>
          <cell r="C2847" t="str">
            <v>M2</v>
          </cell>
          <cell r="D2847">
            <v>40.14</v>
          </cell>
        </row>
        <row r="2848">
          <cell r="A2848">
            <v>92579</v>
          </cell>
          <cell r="B2848" t="str">
            <v>TRAMA DE AÇO COMPOSTA POR RIPAS PARA TELHADOS DE MAIS DE 2 ÁGUAS PARA TELHA CERÂMICA CAPA-CANAL, INCLUSO TRANSPORTE VERTICAL. AF_07/2019</v>
          </cell>
          <cell r="C2848" t="str">
            <v>M2</v>
          </cell>
          <cell r="D2848">
            <v>21.84</v>
          </cell>
        </row>
        <row r="2849">
          <cell r="A2849">
            <v>92580</v>
          </cell>
          <cell r="B2849" t="str">
            <v>TRAMA DE AÇO COMPOSTA POR TERÇAS PARA TELHADOS DE ATÉ 2 ÁGUAS PARA TELHA ONDULADA DE FIBROCIMENTO, METÁLICA, PLÁSTICA OU TERMOACÚSTICA, INCLUSO TRANSPORTE VERTICAL. AF_07/2019</v>
          </cell>
          <cell r="C2849" t="str">
            <v>M2</v>
          </cell>
          <cell r="D2849">
            <v>27.27</v>
          </cell>
        </row>
        <row r="2850">
          <cell r="A2850">
            <v>92581</v>
          </cell>
          <cell r="B2850" t="str">
            <v>TRAMA DE AÇO COMPOSTA POR TERÇAS PARA TELHADOS DE ATÉ 2 ÁGUAS PARA TELHA ESTRUTURAL DE FIBROCIMENTO, INCLUSO TRANSPORTE VERTICAL. AF_07/2019</v>
          </cell>
          <cell r="C2850" t="str">
            <v>M2</v>
          </cell>
          <cell r="D2850">
            <v>28.42</v>
          </cell>
        </row>
        <row r="2851">
          <cell r="A2851">
            <v>92582</v>
          </cell>
          <cell r="B2851" t="str">
            <v>FABRICAÇÃO E INSTALAÇÃO DE TESOURA INTEIRA EM AÇO, VÃO DE 3 M, PARA TELHA CERÂMICA OU DE CONCRETO, INCLUSO IÇAMENTO. AF_12/2015</v>
          </cell>
          <cell r="C2851" t="str">
            <v>UN</v>
          </cell>
          <cell r="D2851">
            <v>413.43</v>
          </cell>
        </row>
        <row r="2852">
          <cell r="A2852">
            <v>92584</v>
          </cell>
          <cell r="B2852" t="str">
            <v>FABRICAÇÃO E INSTALAÇÃO DE TESOURA INTEIRA EM AÇO, VÃO DE 4 M, PARA TELHA CERÂMICA OU DE CONCRETO, INCLUSO IÇAMENTO. AF_12/2015</v>
          </cell>
          <cell r="C2852" t="str">
            <v>UN</v>
          </cell>
          <cell r="D2852">
            <v>481.29</v>
          </cell>
        </row>
        <row r="2853">
          <cell r="A2853">
            <v>92586</v>
          </cell>
          <cell r="B2853" t="str">
            <v>FABRICAÇÃO E INSTALAÇÃO DE TESOURA INTEIRA EM AÇO, VÃO DE 5 M, PARA TELHA CERÂMICA OU DE CONCRETO, INCLUSO IÇAMENTO. AF_12/2015</v>
          </cell>
          <cell r="C2853" t="str">
            <v>UN</v>
          </cell>
          <cell r="D2853">
            <v>549.13</v>
          </cell>
        </row>
        <row r="2854">
          <cell r="A2854">
            <v>92588</v>
          </cell>
          <cell r="B2854" t="str">
            <v>FABRICAÇÃO E INSTALAÇÃO DE TESOURA INTEIRA EM AÇO, VÃO DE 6 M, PARA TELHA CERÂMICA OU DE CONCRETO, INCLUSO IÇAMENTO. AF_12/2015</v>
          </cell>
          <cell r="C2854" t="str">
            <v>UN</v>
          </cell>
          <cell r="D2854">
            <v>688.74</v>
          </cell>
        </row>
        <row r="2855">
          <cell r="A2855">
            <v>92590</v>
          </cell>
          <cell r="B2855" t="str">
            <v>FABRICAÇÃO E INSTALAÇÃO DE TESOURA INTEIRA EM AÇO, VÃO DE 7 M, PARA TELHA CERÂMICA OU DE CONCRETO, INCLUSO IÇAMENTO. AF_12/2015</v>
          </cell>
          <cell r="C2855" t="str">
            <v>UN</v>
          </cell>
          <cell r="D2855">
            <v>756.58</v>
          </cell>
        </row>
        <row r="2856">
          <cell r="A2856">
            <v>92592</v>
          </cell>
          <cell r="B2856" t="str">
            <v>FABRICAÇÃO E INSTALAÇÃO DE TESOURA INTEIRA EM AÇO, VÃO DE 8 M, PARA TELHA CERÂMICA OU DE CONCRETO, INCLUSO IÇAMENTO. AF_12/2015</v>
          </cell>
          <cell r="C2856" t="str">
            <v>UN</v>
          </cell>
          <cell r="D2856">
            <v>848.32</v>
          </cell>
        </row>
        <row r="2857">
          <cell r="A2857">
            <v>92593</v>
          </cell>
          <cell r="B2857" t="str">
            <v>(COMPOSIÇÃO REPRESENTATIVA) FABRICAÇÃO E INSTALAÇÃO DE TESOURA INTEIRA EM AÇO, PARA VÃOS DE 3 A 12 M E PARA QUALQUER TIPO DE TELHA, INCLUSO IÇAMENTO. AF_12/2015</v>
          </cell>
          <cell r="C2857" t="str">
            <v>KG</v>
          </cell>
          <cell r="D2857">
            <v>6.42</v>
          </cell>
        </row>
        <row r="2858">
          <cell r="A2858">
            <v>92594</v>
          </cell>
          <cell r="B2858" t="str">
            <v>FABRICAÇÃO E INSTALAÇÃO DE TESOURA INTEIRA EM AÇO, VÃO DE 9 M, PARA TELHA CERÂMICA OU DE CONCRETO, INCLUSO IÇAMENTO. AF_12/2015</v>
          </cell>
          <cell r="C2858" t="str">
            <v>UN</v>
          </cell>
          <cell r="D2858">
            <v>981.05</v>
          </cell>
        </row>
        <row r="2859">
          <cell r="A2859">
            <v>92596</v>
          </cell>
          <cell r="B2859" t="str">
            <v>FABRICAÇÃO E INSTALAÇÃO DE TESOURA INTEIRA EM AÇO, VÃO DE 10 M, PARA TELHA CERÂMICA OU DE CONCRETO, INCLUSO IÇAMENTO. AF_12/2015</v>
          </cell>
          <cell r="C2859" t="str">
            <v>UN</v>
          </cell>
          <cell r="D2859">
            <v>1090.21</v>
          </cell>
        </row>
        <row r="2860">
          <cell r="A2860">
            <v>92598</v>
          </cell>
          <cell r="B2860" t="str">
            <v>FABRICAÇÃO E INSTALAÇÃO DE TESOURA INTEIRA EM AÇO, VÃO DE 11 M, PARA TELHA CERÂMICA OU DE CONCRETO, INCLUSO IÇAMENTO. AF_12/2015</v>
          </cell>
          <cell r="C2860" t="str">
            <v>UN</v>
          </cell>
          <cell r="D2860">
            <v>1158.07</v>
          </cell>
        </row>
        <row r="2861">
          <cell r="A2861">
            <v>92600</v>
          </cell>
          <cell r="B2861" t="str">
            <v>FABRICAÇÃO E INSTALAÇÃO DE TESOURA INTEIRA EM AÇO, VÃO DE 12 M, PARA TELHA CERÂMICA OU DE CONCRETO, INCLUSO IÇAMENTO. AF_12/2015</v>
          </cell>
          <cell r="C2861" t="str">
            <v>UN</v>
          </cell>
          <cell r="D2861">
            <v>1243.08</v>
          </cell>
        </row>
        <row r="2862">
          <cell r="A2862">
            <v>92602</v>
          </cell>
          <cell r="B2862" t="str">
            <v>FABRICAÇÃO E INSTALAÇÃO DE TESOURA INTEIRA EM AÇO, VÃO DE 3 M, PARA TELHA ONDULADA DE FIBROCIMENTO, METÁLICA, PLÁSTICA OU TERMOACÚSTICA, INCLUSO IÇAMENTO.. AF_12/2015</v>
          </cell>
          <cell r="C2862" t="str">
            <v>UN</v>
          </cell>
          <cell r="D2862">
            <v>413.43</v>
          </cell>
        </row>
        <row r="2863">
          <cell r="A2863">
            <v>92604</v>
          </cell>
          <cell r="B2863" t="str">
            <v>FABRICAÇÃO E INSTALAÇÃO DE TESOURA INTEIRA EM AÇO, VÃO DE 4 M, PARA TELHA ONDULADA DE FIBROCIMENTO, METÁLICA, PLÁSTICA OU TERMOACÚSTICA, INCLUSO IÇAMENTO. AF_12/2015</v>
          </cell>
          <cell r="C2863" t="str">
            <v>UN</v>
          </cell>
          <cell r="D2863">
            <v>464.12</v>
          </cell>
        </row>
        <row r="2864">
          <cell r="A2864">
            <v>92606</v>
          </cell>
          <cell r="B2864" t="str">
            <v>FABRICAÇÃO E INSTALAÇÃO DE TESOURA INTEIRA EM AÇO, VÃO DE 5 M, PARA TELHA ONDULADA DE FIBROCIMENTO, METÁLICA, PLÁSTICA OU TERMOACÚSTICA, INCLUSO IÇAMENTO. AF_12/2015</v>
          </cell>
          <cell r="C2864" t="str">
            <v>UN</v>
          </cell>
          <cell r="D2864">
            <v>531.97</v>
          </cell>
        </row>
        <row r="2865">
          <cell r="A2865">
            <v>92608</v>
          </cell>
          <cell r="B2865" t="str">
            <v>FABRICAÇÃO E INSTALAÇÃO DE TESOURA INTEIRA EM AÇO, VÃO DE 6 M, PARA TELHA ONDULADA DE FIBROCIMENTO, METÁLICA, PLÁSTICA OU TERMOACÚSTICA, INCLUSO IÇAMENTO. AF_12/2015</v>
          </cell>
          <cell r="C2865" t="str">
            <v>UN</v>
          </cell>
          <cell r="D2865">
            <v>654.41</v>
          </cell>
        </row>
        <row r="2866">
          <cell r="A2866">
            <v>92610</v>
          </cell>
          <cell r="B2866" t="str">
            <v>FABRICAÇÃO E INSTALAÇÃO DE TESOURA INTEIRA EM AÇO, VÃO DE 7 M, PARA TELHA ONDULADA DE FIBROCIMENTO, METÁLICA, PLÁSTICA OU TERMOACÚSTICA, INCLUSO IÇAMENTO. AF_12/2015</v>
          </cell>
          <cell r="C2866" t="str">
            <v>UN</v>
          </cell>
          <cell r="D2866">
            <v>722.25</v>
          </cell>
        </row>
        <row r="2867">
          <cell r="A2867">
            <v>92612</v>
          </cell>
          <cell r="B2867" t="str">
            <v>FABRICAÇÃO E INSTALAÇÃO DE TESOURA INTEIRA EM AÇO, VÃO DE 8 M, PARA TELHA ONDULADA DE FIBROCIMENTO, METÁLICA, PLÁSTICA OU TERMOACÚSTICA, INCLUSO IÇAMENTO, INCLUSO IÇAMENTO. AF_12/2015</v>
          </cell>
          <cell r="C2867" t="str">
            <v>UN</v>
          </cell>
          <cell r="D2867">
            <v>813.99</v>
          </cell>
        </row>
        <row r="2868">
          <cell r="A2868">
            <v>92614</v>
          </cell>
          <cell r="B2868" t="str">
            <v>FABRICAÇÃO E INSTALAÇÃO DE TESOURA INTEIRA EM AÇO, VÃO DE 9 M, PARA TELHA ONDULADA DE FIBROCIMENTO, METÁLICA, PLÁSTICA OU TERMOACÚSTICA, INCLUSO IÇAMENTO. AF_12/2015</v>
          </cell>
          <cell r="C2868" t="str">
            <v>UN</v>
          </cell>
          <cell r="D2868">
            <v>912.39</v>
          </cell>
        </row>
        <row r="2869">
          <cell r="A2869">
            <v>92616</v>
          </cell>
          <cell r="B2869" t="str">
            <v>FABRICAÇÃO E INSTALAÇÃO DE TESOURA INTEIRA EM AÇO, VÃO DE 10 M, PARA TELHA ONDULADA DE FIBROCIMENTO, METÁLICA, PLÁSTICA OU TERMOACÚSTICA, INCLUSO IÇAMENTO. AF_12/2015</v>
          </cell>
          <cell r="C2869" t="str">
            <v>UN</v>
          </cell>
          <cell r="D2869">
            <v>1038.72</v>
          </cell>
        </row>
        <row r="2870">
          <cell r="A2870">
            <v>92618</v>
          </cell>
          <cell r="B2870" t="str">
            <v>FABRICAÇÃO E INSTALAÇÃO DE TESOURA INTEIRA EM AÇO, VÃO DE 11 M, PARA TELHA ONDULADA DE FIBROCIMENTO, METÁLICA, PLÁSTICA OU TERMOACÚSTICA, INCLUSO IÇAMENTO. AF_12/2015</v>
          </cell>
          <cell r="C2870" t="str">
            <v>UN</v>
          </cell>
          <cell r="D2870">
            <v>1106.57</v>
          </cell>
        </row>
        <row r="2871">
          <cell r="A2871">
            <v>92620</v>
          </cell>
          <cell r="B2871" t="str">
            <v>FABRICAÇÃO E INSTALAÇÃO DE TESOURA INTEIRA EM AÇO, VÃO DE 12 M, PARA TELHA ONDULADA DE FIBROCIMENTO, METÁLICA, PLÁSTICA OU TERMOACÚSTICA, INCLUSO IÇAMENTO. AF_12/2015</v>
          </cell>
          <cell r="C2871" t="str">
            <v>UN</v>
          </cell>
          <cell r="D2871">
            <v>1174.42</v>
          </cell>
        </row>
        <row r="2872">
          <cell r="A2872">
            <v>92635</v>
          </cell>
          <cell r="B2872" t="str">
            <v>JOELHO 45 GRAUS, EM FERRO GALVANIZADO, CONEXÃO ROSQUEADA, DN 80 (3"), INSTALADO EM REDE DE ALIMENTAÇÃO PARA HIDRANTE - FORNECIMENTO E INSTALAÇÃO. AF_12/2015</v>
          </cell>
          <cell r="C2872" t="str">
            <v>UN</v>
          </cell>
          <cell r="D2872">
            <v>122.57</v>
          </cell>
        </row>
        <row r="2873">
          <cell r="A2873">
            <v>92636</v>
          </cell>
          <cell r="B2873" t="str">
            <v>JOELHO 90 GRAUS, EM FERRO GALVANIZADO, CONEXÃO ROSQUEADA, DN 80 (3"), INSTALADO EM REDE DE ALIMENTAÇÃO PARA HIDRANTE - FORNECIMENTO E INSTALAÇÃO. AF_12/2015</v>
          </cell>
          <cell r="C2873" t="str">
            <v>UN</v>
          </cell>
          <cell r="D2873">
            <v>111.72</v>
          </cell>
        </row>
        <row r="2874">
          <cell r="A2874">
            <v>92637</v>
          </cell>
          <cell r="B2874" t="str">
            <v>TÊ, EM FERRO GALVANIZADO, CONEXÃO ROSQUEADA, DN 25 (1"), INSTALADO EM REDE DE ALIMENTAÇÃO PARA HIDRANTE - FORNECIMENTO E INSTALAÇÃO. AF_12/2015</v>
          </cell>
          <cell r="C2874" t="str">
            <v>UN</v>
          </cell>
          <cell r="D2874">
            <v>43.54</v>
          </cell>
        </row>
        <row r="2875">
          <cell r="A2875">
            <v>92638</v>
          </cell>
          <cell r="B2875" t="str">
            <v>TÊ, EM FERRO GALVANIZADO, CONEXÃO ROSQUEADA, DN 32 (1 1/4"), INSTALADO EM REDE DE ALIMENTAÇÃO PARA HIDRANTE - FORNECIMENTO E INSTALAÇÃO. AF_12/2015</v>
          </cell>
          <cell r="C2875" t="str">
            <v>UN</v>
          </cell>
          <cell r="D2875">
            <v>52.77</v>
          </cell>
        </row>
        <row r="2876">
          <cell r="A2876">
            <v>92639</v>
          </cell>
          <cell r="B2876" t="str">
            <v>TÊ, EM FERRO GALVANIZADO, CONEXÃO ROSQUEADA, DN 40 (1 1/2"), INSTALADO EM REDE DE ALIMENTAÇÃO PARA HIDRANTE - FORNECIMENTO E INSTALAÇÃO. AF_12/2015</v>
          </cell>
          <cell r="C2876" t="str">
            <v>UN</v>
          </cell>
          <cell r="D2876">
            <v>60.89</v>
          </cell>
        </row>
        <row r="2877">
          <cell r="A2877">
            <v>92640</v>
          </cell>
          <cell r="B2877" t="str">
            <v>TÊ, EM FERRO GALVANIZADO, CONEXÃO ROSQUEADA, DN 50 (2"), INSTALADO EM REDE DE ALIMENTAÇÃO PARA HIDRANTE - FORNECIMENTO E INSTALAÇÃO. AF_12/2015</v>
          </cell>
          <cell r="C2877" t="str">
            <v>UN</v>
          </cell>
          <cell r="D2877">
            <v>78.63</v>
          </cell>
        </row>
        <row r="2878">
          <cell r="A2878">
            <v>92642</v>
          </cell>
          <cell r="B2878" t="str">
            <v>TÊ, EM FERRO GALVANIZADO, CONEXÃO ROSQUEADA, DN 65 (2 1/2"), INSTALADO EM REDE DE ALIMENTAÇÃO PARA HIDRANTE - FORNECIMENTO E INSTALAÇÃO. AF_12/2015</v>
          </cell>
          <cell r="C2878" t="str">
            <v>UN</v>
          </cell>
          <cell r="D2878">
            <v>118.01</v>
          </cell>
        </row>
        <row r="2879">
          <cell r="A2879">
            <v>92644</v>
          </cell>
          <cell r="B2879" t="str">
            <v>TÊ, EM FERRO GALVANIZADO, CONEXÃO ROSQUEADA, DN 80 (3"), INSTALADO EM REDE DE ALIMENTAÇÃO PARA HIDRANTE - FORNECIMENTO E INSTALAÇÃO. AF_12/2015</v>
          </cell>
          <cell r="C2879" t="str">
            <v>UN</v>
          </cell>
          <cell r="D2879">
            <v>147.97</v>
          </cell>
        </row>
        <row r="2880">
          <cell r="A2880">
            <v>92648</v>
          </cell>
          <cell r="B2880" t="str">
            <v>TUBO DE AÇO PRETO SEM COSTURA, CONEXÃO SOLDADA, DN 40 (1 1/2"), INSTALADO EM REDE DE ALIMENTAÇÃO PARA SPRINKLER - FORNECIMENTO E INSTALAÇÃO. AF_12/2015</v>
          </cell>
          <cell r="C2880" t="str">
            <v>M</v>
          </cell>
          <cell r="D2880">
            <v>51.63</v>
          </cell>
        </row>
        <row r="2881">
          <cell r="A2881">
            <v>92649</v>
          </cell>
          <cell r="B2881" t="str">
            <v>TUBO DE AÇO PRETO SEM COSTURA, CONEXÃO SOLDADA, DN 50 (2"), INSTALADO EM REDE DE ALIMENTAÇÃO PARA SPRINKLER - FORNECIMENTO E INSTALAÇÃO. AF_12/2015</v>
          </cell>
          <cell r="C2881" t="str">
            <v>M</v>
          </cell>
          <cell r="D2881">
            <v>62.89</v>
          </cell>
        </row>
        <row r="2882">
          <cell r="A2882">
            <v>92650</v>
          </cell>
          <cell r="B2882" t="str">
            <v>TUBO DE AÇO PRETO SEM COSTURA, CONEXÃO SOLDADA, DN 65 (2 1/2"), INSTALADO EM REDE DE ALIMENTAÇÃO PARA SPRINKLER - FORNECIMENTO E INSTALAÇÃO. AF_12/2015</v>
          </cell>
          <cell r="C2882" t="str">
            <v>M</v>
          </cell>
          <cell r="D2882">
            <v>98.77</v>
          </cell>
        </row>
        <row r="2883">
          <cell r="A2883">
            <v>92652</v>
          </cell>
          <cell r="B2883" t="str">
            <v>TUBO DE AÇO GALVANIZADO COM COSTURA, CLASSE MÉDIA, CONEXÃO ROSQUEADA, DN 32 (1 1/4"), INSTALADO EM REDE DE ALIMENTAÇÃO PARA SPRINKLER - FORNECIMENTO E INSTALAÇÃO. AF_12/2015</v>
          </cell>
          <cell r="C2883" t="str">
            <v>M</v>
          </cell>
          <cell r="D2883">
            <v>36.96</v>
          </cell>
        </row>
        <row r="2884">
          <cell r="A2884">
            <v>92653</v>
          </cell>
          <cell r="B2884" t="str">
            <v>TUBO DE AÇO GALVANIZADO COM COSTURA, CLASSE MÉDIA, CONEXÃO ROSQUEADA, DN 40 (1 1/2"), INSTALADO EM REDE DE ALIMENTAÇÃO PARA SPRINKLER - FORNECIMENTO E INSTALAÇÃO. AF_12/2015</v>
          </cell>
          <cell r="C2884" t="str">
            <v>M</v>
          </cell>
          <cell r="D2884">
            <v>42.07</v>
          </cell>
        </row>
        <row r="2885">
          <cell r="A2885">
            <v>92654</v>
          </cell>
          <cell r="B2885" t="str">
            <v>TUBO DE AÇO GALVANIZADO COM COSTURA, CLASSE MÉDIA, CONEXÃO ROSQUEADA, DN 50 (2"), INSTALADO EM REDE DE ALIMENTAÇÃO PARA SPRINKLER - FORNECIMENTO E INSTALAÇÃO. AF_12/2015</v>
          </cell>
          <cell r="C2885" t="str">
            <v>M</v>
          </cell>
          <cell r="D2885">
            <v>57.24</v>
          </cell>
        </row>
        <row r="2886">
          <cell r="A2886">
            <v>92655</v>
          </cell>
          <cell r="B2886" t="str">
            <v>TUBO DE AÇO GALVANIZADO COM COSTURA, CLASSE MÉDIA, CONEXÃO ROSQUEADA, DN 65 (2 1/2"), INSTALADO EM REDE DE ALIMENTAÇÃO PARA SPRINKLER - FORNECIMENTO E INSTALAÇÃO. AF_12/2015</v>
          </cell>
          <cell r="C2886" t="str">
            <v>M</v>
          </cell>
          <cell r="D2886">
            <v>69.66</v>
          </cell>
        </row>
        <row r="2887">
          <cell r="A2887">
            <v>92656</v>
          </cell>
          <cell r="B2887" t="str">
            <v>TUBO DE AÇO GALVANIZADO COM COSTURA, CLASSE MÉDIA, CONEXÃO ROSQUEADA, DN 80 (3"), INSTALADO EM REDE DE ALIMENTAÇÃO PARA SPRINKLER - FORNECIMENTO E INSTALAÇÃO. AF_12/2015</v>
          </cell>
          <cell r="C2887" t="str">
            <v>M</v>
          </cell>
          <cell r="D2887">
            <v>90.94</v>
          </cell>
        </row>
        <row r="2888">
          <cell r="A2888">
            <v>92657</v>
          </cell>
          <cell r="B2888" t="str">
            <v>NIPLE, EM FERRO GALVANIZADO, CONEXÃO ROSQUEADA, DN 25 (1"), INSTALADO EM REDE DE ALIMENTAÇÃO PARA SPRINKLER - FORNECIMENTO E INSTALAÇÃO. AF_12/2015</v>
          </cell>
          <cell r="C2888" t="str">
            <v>UN</v>
          </cell>
          <cell r="D2888">
            <v>16.25</v>
          </cell>
        </row>
        <row r="2889">
          <cell r="A2889">
            <v>92658</v>
          </cell>
          <cell r="B2889" t="str">
            <v>LUVA, EM FERRO GALVANIZADO, CONEXÃO ROSQUEADA, DN 25 (1"), INSTALADO EM REDE DE ALIMENTAÇÃO PARA SPRINKLER - FORNECIMENTO E INSTALAÇÃO. AF_12/2015</v>
          </cell>
          <cell r="C2889" t="str">
            <v>UN</v>
          </cell>
          <cell r="D2889">
            <v>17.29</v>
          </cell>
        </row>
        <row r="2890">
          <cell r="A2890">
            <v>92659</v>
          </cell>
          <cell r="B2890" t="str">
            <v>NIPLE, EM FERRO GALVANIZADO, CONEXÃO ROSQUEADA, DN 32 (1 1/4"), INSTALADO EM REDE DE ALIMENTAÇÃO PARA SPRINKLER - FORNECIMENTO E INSTALAÇÃO. AF_12/2015</v>
          </cell>
          <cell r="C2890" t="str">
            <v>UN</v>
          </cell>
          <cell r="D2890">
            <v>19.93</v>
          </cell>
        </row>
        <row r="2891">
          <cell r="A2891">
            <v>92660</v>
          </cell>
          <cell r="B2891" t="str">
            <v>LUVA, EM FERRO GALVANIZADO, CONEXÃO ROSQUEADA, DN 32 (1 1/4"), INSTALADO EM REDE DE ALIMENTAÇÃO PARA SPRINKLER - FORNECIMENTO E INSTALAÇÃO. AF_12/2015</v>
          </cell>
          <cell r="C2891" t="str">
            <v>UN</v>
          </cell>
          <cell r="D2891">
            <v>20.89</v>
          </cell>
        </row>
        <row r="2892">
          <cell r="A2892">
            <v>92661</v>
          </cell>
          <cell r="B2892" t="str">
            <v>NIPLE, EM FERRO GALVANIZADO, CONEXÃO ROSQUEADA, DN 40 (1 1/2"), INSTALADO EM REDE DE ALIMENTAÇÃO PARA SPRINKLER - FORNECIMENTO E INSTALAÇÃO. AF_12/2015</v>
          </cell>
          <cell r="C2892" t="str">
            <v>UN</v>
          </cell>
          <cell r="D2892">
            <v>23.72</v>
          </cell>
        </row>
        <row r="2893">
          <cell r="A2893">
            <v>92662</v>
          </cell>
          <cell r="B2893" t="str">
            <v>LUVA, EM FERRO GALVANIZADO, CONEXÃO ROSQUEADA, DN 40 (1 1/2"), INSTALADO EM REDE DE ALIMENTAÇÃO PARA SPRINKLER - FORNECIMENTO E INSTALAÇÃO. AF_12/2015</v>
          </cell>
          <cell r="C2893" t="str">
            <v>UN</v>
          </cell>
          <cell r="D2893">
            <v>23.9</v>
          </cell>
        </row>
        <row r="2894">
          <cell r="A2894">
            <v>92663</v>
          </cell>
          <cell r="B2894" t="str">
            <v>NIPLE, EM FERRO GALVANIZADO, CONEXÃO ROSQUEADA, DN 50 (2"), INSTALADO EM REDE DE ALIMENTAÇÃO PARA SPRINKLER - FORNECIMENTO E INSTALAÇÃO. AF_12/2015</v>
          </cell>
          <cell r="C2894" t="str">
            <v>UN</v>
          </cell>
          <cell r="D2894">
            <v>31.63</v>
          </cell>
        </row>
        <row r="2895">
          <cell r="A2895">
            <v>92664</v>
          </cell>
          <cell r="B2895" t="str">
            <v>LUVA, EM FERRO GALVANIZADO, CONEXÃO ROSQUEADA, DN 50 (2"), INSTALADO EM REDE DE ALIMENTAÇÃO PARA SPRINKLER - FORNECIMENTO E INSTALAÇÃO. AF_12/2015</v>
          </cell>
          <cell r="C2895" t="str">
            <v>UN</v>
          </cell>
          <cell r="D2895">
            <v>31.62</v>
          </cell>
        </row>
        <row r="2896">
          <cell r="A2896">
            <v>92665</v>
          </cell>
          <cell r="B2896" t="str">
            <v>NIPLE, EM FERRO GALVANIZADO, CONEXÃO ROSQUEADA, DN 65 (2 1/2"), INSTALADO EM REDE DE ALIMENTAÇÃO PARA SPRINKLER - FORNECIMENTO E INSTALAÇÃO. AF_12/2015</v>
          </cell>
          <cell r="C2896" t="str">
            <v>UN</v>
          </cell>
          <cell r="D2896">
            <v>43.33</v>
          </cell>
        </row>
        <row r="2897">
          <cell r="A2897">
            <v>92666</v>
          </cell>
          <cell r="B2897" t="str">
            <v>LUVA, EM FERRO GALVANIZADO, CONEXÃO ROSQUEADA, DN 65 (2 1/2"), INSTALADO EM REDE DE ALIMENTAÇÃO PARA SPRINKLER - FORNECIMENTO E INSTALAÇÃO. AF_12/2015</v>
          </cell>
          <cell r="C2897" t="str">
            <v>UN</v>
          </cell>
          <cell r="D2897">
            <v>49.08</v>
          </cell>
        </row>
        <row r="2898">
          <cell r="A2898">
            <v>92667</v>
          </cell>
          <cell r="B2898" t="str">
            <v>NIPLE, EM FERRO GALVANIZADO, CONEXÃO ROSQUEADA, DN 80 (3"), INSTALADO EM REDE DE ALIMENTAÇÃO PARA SPRINKLER - FORNECIMENTO E INSTALAÇÃO. AF_12/2015</v>
          </cell>
          <cell r="C2898" t="str">
            <v>UN</v>
          </cell>
          <cell r="D2898">
            <v>63.47</v>
          </cell>
        </row>
        <row r="2899">
          <cell r="A2899">
            <v>92668</v>
          </cell>
          <cell r="B2899" t="str">
            <v>LUVA, EM FERRO GALVANIZADO, CONEXÃO ROSQUEADA, DN 80 (3"), INSTALADO EM REDE DE ALIMENTAÇÃO PARA SPRINKLER - FORNECIMENTO E INSTALAÇÃO. AF_12/2015</v>
          </cell>
          <cell r="C2899" t="str">
            <v>UN</v>
          </cell>
          <cell r="D2899">
            <v>68.59</v>
          </cell>
        </row>
        <row r="2900">
          <cell r="A2900">
            <v>92669</v>
          </cell>
          <cell r="B2900" t="str">
            <v>JOELHO 45 GRAUS, EM FERRO GALVANIZADO, CONEXÃO ROSQUEADA, DN 25 (1"), INSTALADO EM REDE DE ALIMENTAÇÃO PARA SPRINKLER - FORNECIMENTO E INSTALAÇÃO. AF_12/2015</v>
          </cell>
          <cell r="C2900" t="str">
            <v>UN</v>
          </cell>
          <cell r="D2900">
            <v>24.63</v>
          </cell>
        </row>
        <row r="2901">
          <cell r="A2901">
            <v>92670</v>
          </cell>
          <cell r="B2901" t="str">
            <v>JOELHO 90 GRAUS, EM FERRO GALVANIZADO, CONEXÃO ROSQUEADA, DN 25 (1"), INSTALADO EM REDE DE ALIMENTAÇÃO PARA SPRINKLER - FORNECIMENTO E INSTALAÇÃO. AF_12/2015</v>
          </cell>
          <cell r="C2901" t="str">
            <v>UN</v>
          </cell>
          <cell r="D2901">
            <v>23.25</v>
          </cell>
        </row>
        <row r="2902">
          <cell r="A2902">
            <v>92671</v>
          </cell>
          <cell r="B2902" t="str">
            <v>JOELHO 45 GRAUS, EM FERRO GALVANIZADO, CONEXÃO ROSQUEADA, DN 32 (1 1/4"), INSTALADO EM REDE DE ALIMENTAÇÃO PARA SPRINKLER - FORNECIMENTO E INSTALAÇÃO. AF_12/2015</v>
          </cell>
          <cell r="C2902" t="str">
            <v>UN</v>
          </cell>
          <cell r="D2902">
            <v>31.83</v>
          </cell>
        </row>
        <row r="2903">
          <cell r="A2903">
            <v>92672</v>
          </cell>
          <cell r="B2903" t="str">
            <v>JOELHO 90 GRAUS, EM FERRO GALVANIZADO, CONEXÃO ROSQUEADA, DN 32 (1 1/4"), INSTALADO EM REDE DE ALIMENTAÇÃO PARA SPRINKLER - FORNECIMENTO E INSTALAÇÃO. AF_12/2015</v>
          </cell>
          <cell r="C2903" t="str">
            <v>UN</v>
          </cell>
          <cell r="D2903">
            <v>29.1</v>
          </cell>
        </row>
        <row r="2904">
          <cell r="A2904">
            <v>92673</v>
          </cell>
          <cell r="B2904" t="str">
            <v>JOELHO 45 GRAUS, EM FERRO GALVANIZADO, CONEXÃO ROSQUEADA, DN 40 (1 1/2"), INSTALADO EM REDE DE ALIMENTAÇÃO PARA SPRINKLER - FORNECIMENTO E INSTALAÇÃO. AF_12/2015</v>
          </cell>
          <cell r="C2904" t="str">
            <v>UN</v>
          </cell>
          <cell r="D2904">
            <v>36.44</v>
          </cell>
        </row>
        <row r="2905">
          <cell r="A2905">
            <v>92674</v>
          </cell>
          <cell r="B2905" t="str">
            <v>JOELHO 90 GRAUS, EM FERRO GALVANIZADO, CONEXÃO ROSQUEADA, DN 40 (1 1/2"), INSTALADO EM REDE DE ALIMENTAÇÃO PARA SPRINKLER - FORNECIMENTO E INSTALAÇÃO. AF_12/2015</v>
          </cell>
          <cell r="C2905" t="str">
            <v>UN</v>
          </cell>
          <cell r="D2905">
            <v>34.56</v>
          </cell>
        </row>
        <row r="2906">
          <cell r="A2906">
            <v>92675</v>
          </cell>
          <cell r="B2906" t="str">
            <v>JOELHO 45 GRAUS, EM FERRO GALVANIZADO, CONEXÃO ROSQUEADA, DN 50 (2"), INSTALADO EM REDE DE ALIMENTAÇÃO PARA SPRINKLER - FORNECIMENTO E INSTALAÇÃO. AF_12/2015</v>
          </cell>
          <cell r="C2906" t="str">
            <v>UN</v>
          </cell>
          <cell r="D2906">
            <v>46.89</v>
          </cell>
        </row>
        <row r="2907">
          <cell r="A2907">
            <v>92676</v>
          </cell>
          <cell r="B2907" t="str">
            <v>JOELHO 90 GRAUS, EM FERRO GALVANIZADO, CONEXÃO ROSQUEADA, DN 50 (2"), INSTALADO EM REDE DE ALIMENTAÇÃO PARA SPRINKLER - FORNECIMENTO E INSTALAÇÃO. AF_12/2015</v>
          </cell>
          <cell r="C2907" t="str">
            <v>UN</v>
          </cell>
          <cell r="D2907">
            <v>45.61</v>
          </cell>
        </row>
        <row r="2908">
          <cell r="A2908">
            <v>92677</v>
          </cell>
          <cell r="B2908" t="str">
            <v>JOELHO 45 GRAUS, EM FERRO GALVANIZADO, CONEXÃO ROSQUEADA, DN 65 (2 1/2"), INSTALADO EM REDE DE ALIMENTAÇÃO PARA SPRINKLER - FORNECIMENTO E INSTALAÇÃO. AF_12/2015</v>
          </cell>
          <cell r="C2908" t="str">
            <v>UN</v>
          </cell>
          <cell r="D2908">
            <v>75.989999999999995</v>
          </cell>
        </row>
        <row r="2909">
          <cell r="A2909">
            <v>92678</v>
          </cell>
          <cell r="B2909" t="str">
            <v>JOELHO 90 GRAUS, EM FERRO GALVANIZADO, CONEXÃO ROSQUEADA, DN 65 (2 1/2"), INSTALADO EM REDE DE ALIMENTAÇÃO PARA SPRINKLER - FORNECIMENTO E INSTALAÇÃO. AF_12/2015</v>
          </cell>
          <cell r="C2909" t="str">
            <v>UN</v>
          </cell>
          <cell r="D2909">
            <v>70.36</v>
          </cell>
        </row>
        <row r="2910">
          <cell r="A2910">
            <v>92679</v>
          </cell>
          <cell r="B2910" t="str">
            <v>JOELHO 45 GRAUS, EM FERRO GALVANIZADO, CONEXÃO ROSQUEADA, DN 80 (3"), INSTALADO EM REDE DE ALIMENTAÇÃO PARA SPRINKLER - FORNECIMENTO E INSTALAÇÃO. AF_12/2015</v>
          </cell>
          <cell r="C2910" t="str">
            <v>UN</v>
          </cell>
          <cell r="D2910">
            <v>103.92</v>
          </cell>
        </row>
        <row r="2911">
          <cell r="A2911">
            <v>92680</v>
          </cell>
          <cell r="B2911" t="str">
            <v>JOELHO 90 GRAUS, EM FERRO GALVANIZADO, CONEXÃO ROSQUEADA, DN 80 (3"), INSTALADO EM REDE DE ALIMENTAÇÃO PARA SPRINKLER - FORNECIMENTO E INSTALAÇÃO. AF_12/2015</v>
          </cell>
          <cell r="C2911" t="str">
            <v>UN</v>
          </cell>
          <cell r="D2911">
            <v>93.07</v>
          </cell>
        </row>
        <row r="2912">
          <cell r="A2912">
            <v>92681</v>
          </cell>
          <cell r="B2912" t="str">
            <v>TÊ, EM FERRO GALVANIZADO, CONEXÃO ROSQUEADA, DN 25 (1"), INSTALADO EM REDE DE ALIMENTAÇÃO PARA SPRINKLER - FORNECIMENTO E INSTALAÇÃO. AF_12/2015</v>
          </cell>
          <cell r="C2912" t="str">
            <v>UN</v>
          </cell>
          <cell r="D2912">
            <v>31.54</v>
          </cell>
        </row>
        <row r="2913">
          <cell r="A2913">
            <v>92682</v>
          </cell>
          <cell r="B2913" t="str">
            <v>TÊ, EM FERRO GALVANIZADO, CONEXÃO ROSQUEADA, DN 32 (1 1/4"), INSTALADO EM REDE DE ALIMENTAÇÃO PARA SPRINKLER - FORNECIMENTO E INSTALAÇÃO. AF_12/2015</v>
          </cell>
          <cell r="C2913" t="str">
            <v>UN</v>
          </cell>
          <cell r="D2913">
            <v>39.119999999999997</v>
          </cell>
        </row>
        <row r="2914">
          <cell r="A2914">
            <v>92683</v>
          </cell>
          <cell r="B2914" t="str">
            <v>TÊ, EM FERRO GALVANIZADO, CONEXÃO ROSQUEADA, DN 40 (1 1/2"), INSTALADO EM REDE DE ALIMENTAÇÃO PARA SPRINKLER - FORNECIMENTO E INSTALAÇÃO. AF_12/2015</v>
          </cell>
          <cell r="C2914" t="str">
            <v>UN</v>
          </cell>
          <cell r="D2914">
            <v>45.41</v>
          </cell>
        </row>
        <row r="2915">
          <cell r="A2915">
            <v>92684</v>
          </cell>
          <cell r="B2915" t="str">
            <v>TÊ, EM FERRO GALVANIZADO, CONEXÃO ROSQUEADA, DN 50 (2"), INSTALADO EM REDE DE ALIMENTAÇÃO PARA SPRINKLER - FORNECIMENTO E INSTALAÇÃO. AF_12/2015</v>
          </cell>
          <cell r="C2915" t="str">
            <v>UN</v>
          </cell>
          <cell r="D2915">
            <v>60.8</v>
          </cell>
        </row>
        <row r="2916">
          <cell r="A2916">
            <v>92685</v>
          </cell>
          <cell r="B2916" t="str">
            <v>TÊ, EM FERRO GALVANIZADO, CONEXÃO ROSQUEADA, DN 65 (2 1/2"), INSTALADO EM REDE DE ALIMENTAÇÃO PARA SPRINKLER - FORNECIMENTO E INSTALAÇÃO. AF_12/2015</v>
          </cell>
          <cell r="C2916" t="str">
            <v>UN</v>
          </cell>
          <cell r="D2916">
            <v>96.67</v>
          </cell>
        </row>
        <row r="2917">
          <cell r="A2917">
            <v>92686</v>
          </cell>
          <cell r="B2917" t="str">
            <v>TÊ, EM FERRO GALVANIZADO, CONEXÃO ROSQUEADA, DN 80 (3"), INSTALADO EM REDE DE ALIMENTAÇÃO PARA SPRINKLER - FORNECIMENTO E INSTALAÇÃO. AF_12/2015</v>
          </cell>
          <cell r="C2917" t="str">
            <v>UN</v>
          </cell>
          <cell r="D2917">
            <v>123.08</v>
          </cell>
        </row>
        <row r="2918">
          <cell r="A2918">
            <v>92687</v>
          </cell>
          <cell r="B2918" t="str">
            <v>TUBO DE AÇO GALVANIZADO COM COSTURA, CLASSE MÉDIA, CONEXÃO ROSQUEADA, DN 15 (1/2"), INSTALADO EM RAMAIS E SUB-RAMAIS DE GÁS - FORNECIMENTO E INSTALAÇÃO. AF_12/2015</v>
          </cell>
          <cell r="C2918" t="str">
            <v>M</v>
          </cell>
          <cell r="D2918">
            <v>17.39</v>
          </cell>
        </row>
        <row r="2919">
          <cell r="A2919">
            <v>92688</v>
          </cell>
          <cell r="B2919" t="str">
            <v>TUBO DE AÇO GALVANIZADO COM COSTURA, CLASSE MÉDIA, CONEXÃO ROSQUEADA, DN 20 (3/4"), INSTALADO EM RAMAIS E SUB-RAMAIS DE GÁS - FORNECIMENTO E INSTALAÇÃO. AF_12/2015</v>
          </cell>
          <cell r="C2919" t="str">
            <v>M</v>
          </cell>
          <cell r="D2919">
            <v>24.48</v>
          </cell>
        </row>
        <row r="2920">
          <cell r="A2920">
            <v>92689</v>
          </cell>
          <cell r="B2920" t="str">
            <v>TUBO DE AÇO PRETO SEM COSTURA, CLASSE MÉDIA, CONEXÃO SOLDADA, DN 15 (1/2"), INSTALADO EM RAMAIS E SUB-RAMAIS DE GÁS - FORNECIMENTO E INSTALAÇÃO. AF_12/2015</v>
          </cell>
          <cell r="C2920" t="str">
            <v>M</v>
          </cell>
          <cell r="D2920">
            <v>25.79</v>
          </cell>
        </row>
        <row r="2921">
          <cell r="A2921">
            <v>92690</v>
          </cell>
          <cell r="B2921" t="str">
            <v>TUBO DE AÇO PRETO SEM COSTURA, CLASSE MÉDIA, CONEXÃO SOLDADA, DN 20 (3/4"), INSTALADO EM RAMAIS E SUB-RAMAIS DE GÁS - FORNECIMENTO E INSTALAÇÃO. AF_12/2015</v>
          </cell>
          <cell r="C2921" t="str">
            <v>M</v>
          </cell>
          <cell r="D2921">
            <v>37.21</v>
          </cell>
        </row>
        <row r="2922">
          <cell r="A2922">
            <v>92692</v>
          </cell>
          <cell r="B2922" t="str">
            <v>NIPLE, EM FERRO GALVANIZADO, CONEXÃO ROSQUEADA, DN 15 (1/2"), INSTALADO EM RAMAIS E SUB-RAMAIS DE GÁS - FORNECIMENTO E INSTALAÇÃO. AF_12/2015</v>
          </cell>
          <cell r="C2922" t="str">
            <v>UN</v>
          </cell>
          <cell r="D2922">
            <v>8.7799999999999994</v>
          </cell>
        </row>
        <row r="2923">
          <cell r="A2923">
            <v>92693</v>
          </cell>
          <cell r="B2923" t="str">
            <v>LUVA, EM FERRO GALVANIZADO, CONEXÃO ROSQUEADA, DN 15 (1/2"), INSTALADO EM RAMAIS E SUB-RAMAIS DE GÁS - FORNECIMENTO E INSTALAÇÃO. AF_12/2015</v>
          </cell>
          <cell r="C2923" t="str">
            <v>UN</v>
          </cell>
          <cell r="D2923">
            <v>9.01</v>
          </cell>
        </row>
        <row r="2924">
          <cell r="A2924">
            <v>92694</v>
          </cell>
          <cell r="B2924" t="str">
            <v>NIPLE, EM FERRO GALVANIZADO, CONEXÃO ROSQUEADA, DN 20 (3/4"), INSTALADO EM RAMAIS E SUB-RAMAIS DE GÁS - FORNECIMENTO E INSTALAÇÃO. AF_12/2015</v>
          </cell>
          <cell r="C2924" t="str">
            <v>UN</v>
          </cell>
          <cell r="D2924">
            <v>14.01</v>
          </cell>
        </row>
        <row r="2925">
          <cell r="A2925">
            <v>92695</v>
          </cell>
          <cell r="B2925" t="str">
            <v>LUVA, EM FERRO GALVANIZADO, CONEXÃO ROSQUEADA, DN 20 (3/4"), INSTALADO EM RAMAIS E SUB-RAMAIS DE GÁS - FORNECIMENTO E INSTALAÇÃO. AF_12/2015</v>
          </cell>
          <cell r="C2925" t="str">
            <v>UN</v>
          </cell>
          <cell r="D2925">
            <v>14.24</v>
          </cell>
        </row>
        <row r="2926">
          <cell r="A2926">
            <v>92696</v>
          </cell>
          <cell r="B2926" t="str">
            <v>NIPLE, EM FERRO GALVANIZADO, CONEXÃO ROSQUEADA, DN 25 (1"), INSTALADO EM RAMAIS E SUB-RAMAIS DE GÁS - FORNECIMENTO E INSTALAÇÃO. AF_12/2015</v>
          </cell>
          <cell r="C2926" t="str">
            <v>UN</v>
          </cell>
          <cell r="D2926">
            <v>21.98</v>
          </cell>
        </row>
        <row r="2927">
          <cell r="A2927">
            <v>92697</v>
          </cell>
          <cell r="B2927" t="str">
            <v>LUVA, EM FERRO GALVANIZADO, CONEXÃO ROSQUEADA, DN 25 (1"), INSTALADO EM RAMAIS E SUB-RAMAIS DE GÁS - FORNECIMENTO E INSTALAÇÃO. AF_12/2015</v>
          </cell>
          <cell r="C2927" t="str">
            <v>UN</v>
          </cell>
          <cell r="D2927">
            <v>23.02</v>
          </cell>
        </row>
        <row r="2928">
          <cell r="A2928">
            <v>92698</v>
          </cell>
          <cell r="B2928" t="str">
            <v>JOELHO 45 GRAUS, EM FERRO GALVANIZADO, CONEXÃO ROSQUEADA, DN 15 (1/2"), INSTALADO EM RAMAIS E SUB-RAMAIS DE GÁS - FORNECIMENTO E INSTALAÇÃO. AF_12/2015</v>
          </cell>
          <cell r="C2928" t="str">
            <v>UN</v>
          </cell>
          <cell r="D2928">
            <v>12.97</v>
          </cell>
        </row>
        <row r="2929">
          <cell r="A2929">
            <v>92699</v>
          </cell>
          <cell r="B2929" t="str">
            <v>JOELHO 90 GRAUS, EM FERRO GALVANIZADO, CONEXÃO ROSQUEADA, DN 15 (1/2"), INSTALADO EM RAMAIS E SUB-RAMAIS DE GÁS - FORNECIMENTO E INSTALAÇÃO. AF_12/2015</v>
          </cell>
          <cell r="C2929" t="str">
            <v>UN</v>
          </cell>
          <cell r="D2929">
            <v>12.23</v>
          </cell>
        </row>
        <row r="2930">
          <cell r="A2930">
            <v>92700</v>
          </cell>
          <cell r="B2930" t="str">
            <v>JOELHO 45 GRAUS, EM FERRO GALVANIZADO, CONEXÃO ROSQUEADA, DN 20 (3/4"), INSTALADO EM RAMAIS E SUB-RAMAIS DE GÁS - FORNECIMENTO E INSTALAÇÃO. AF_12/2015</v>
          </cell>
          <cell r="C2930" t="str">
            <v>UN</v>
          </cell>
          <cell r="D2930">
            <v>21.24</v>
          </cell>
        </row>
        <row r="2931">
          <cell r="A2931">
            <v>92701</v>
          </cell>
          <cell r="B2931" t="str">
            <v>JOELHO 90 GRAUS, EM FERRO GALVANIZADO, CONEXÃO ROSQUEADA, DN 20 (3/4"), INSTALADO EM RAMAIS E SUB-RAMAIS DE GÁS - FORNECIMENTO E INSTALAÇÃO. AF_12/2015</v>
          </cell>
          <cell r="C2931" t="str">
            <v>UN</v>
          </cell>
          <cell r="D2931">
            <v>20.12</v>
          </cell>
        </row>
        <row r="2932">
          <cell r="A2932">
            <v>92702</v>
          </cell>
          <cell r="B2932" t="str">
            <v>JOELHO 45 GRAUS, EM FERRO GALVANIZADO, CONEXÃO ROSQUEADA, DN 25 (1"), INSTALADO EM RAMAIS E SUB-RAMAIS DE GÁS - FORNECIMENTO E INSTALAÇÃO. AF_12/2015</v>
          </cell>
          <cell r="C2932" t="str">
            <v>UN</v>
          </cell>
          <cell r="D2932">
            <v>33.270000000000003</v>
          </cell>
        </row>
        <row r="2933">
          <cell r="A2933">
            <v>92703</v>
          </cell>
          <cell r="B2933" t="str">
            <v>JOELHO 90 GRAUS, EM FERRO GALVANIZADO, CONEXÃO ROSQUEADA, DN 25 (1"), INSTALADO EM RAMAIS E SUB-RAMAIS DE GÁS - FORNECIMENTO E INSTALAÇÃO. AF_12/2015</v>
          </cell>
          <cell r="C2933" t="str">
            <v>UN</v>
          </cell>
          <cell r="D2933">
            <v>31.89</v>
          </cell>
        </row>
        <row r="2934">
          <cell r="A2934">
            <v>92704</v>
          </cell>
          <cell r="B2934" t="str">
            <v>TÊ, EM FERRO GALVANIZADO, CONEXÃO ROSQUEADA, DN 15 (1/2"), INSTALADO EM RAMAIS E SUB-RAMAIS DE GÁS - FORNECIMENTO E INSTALAÇÃO. AF_12/2015</v>
          </cell>
          <cell r="C2934" t="str">
            <v>UN</v>
          </cell>
          <cell r="D2934">
            <v>16.48</v>
          </cell>
        </row>
        <row r="2935">
          <cell r="A2935">
            <v>92705</v>
          </cell>
          <cell r="B2935" t="str">
            <v>TÊ, EM FERRO GALVANIZADO, CONEXÃO ROSQUEADA, DN 20 (3/4"), INSTALADO EM RAMAIS E SUB-RAMAIS DE GÁS - FORNECIMENTO E INSTALAÇÃO. AF_12/2015</v>
          </cell>
          <cell r="C2935" t="str">
            <v>UN</v>
          </cell>
          <cell r="D2935">
            <v>26.61</v>
          </cell>
        </row>
        <row r="2936">
          <cell r="A2936">
            <v>92706</v>
          </cell>
          <cell r="B2936" t="str">
            <v>TÊ, EM FERRO GALVANIZADO, CONEXÃO ROSQUEADA, DN 25 (1"), INSTALADO EM RAMAIS E SUB-RAMAIS DE GÁS - FORNECIMENTO E INSTALAÇÃO. AF_12/2015</v>
          </cell>
          <cell r="C2936" t="str">
            <v>UN</v>
          </cell>
          <cell r="D2936">
            <v>43.06</v>
          </cell>
        </row>
        <row r="2937">
          <cell r="A2937">
            <v>92712</v>
          </cell>
          <cell r="B2937" t="str">
            <v>APARELHO PARA CORTE E SOLDA OXI-ACETILENO SOBRE RODAS, INCLUSIVE CILINDROS E MAÇARICOS - DEPRECIAÇÃO. AF_12/2015</v>
          </cell>
          <cell r="C2937" t="str">
            <v>H</v>
          </cell>
          <cell r="D2937">
            <v>0.31</v>
          </cell>
        </row>
        <row r="2938">
          <cell r="A2938">
            <v>92713</v>
          </cell>
          <cell r="B2938" t="str">
            <v>APARELHO PARA CORTE E SOLDA OXI-ACETILENO SOBRE RODAS, INCLUSIVE CILINDROS E MAÇARICOS - JUROS. AF_12/2015</v>
          </cell>
          <cell r="C2938" t="str">
            <v>H</v>
          </cell>
          <cell r="D2938">
            <v>0.03</v>
          </cell>
        </row>
        <row r="2939">
          <cell r="A2939">
            <v>92714</v>
          </cell>
          <cell r="B2939" t="str">
            <v>APARELHO PARA CORTE E SOLDA OXI-ACETILENO SOBRE RODAS, INCLUSIVE CILINDROS E MAÇARICOS - MANUTENÇÃO. AF_12/2015</v>
          </cell>
          <cell r="C2939" t="str">
            <v>H</v>
          </cell>
          <cell r="D2939">
            <v>0.39</v>
          </cell>
        </row>
        <row r="2940">
          <cell r="A2940">
            <v>92715</v>
          </cell>
          <cell r="B2940" t="str">
            <v>APARELHO PARA CORTE E SOLDA OXI-ACETILENO SOBRE RODAS, INCLUSIVE CILINDROS E MAÇARICOS - MATERIAIS NA OPERAÇÃO. AF_12/2015</v>
          </cell>
          <cell r="C2940" t="str">
            <v>H</v>
          </cell>
          <cell r="D2940">
            <v>26.68</v>
          </cell>
        </row>
        <row r="2941">
          <cell r="A2941">
            <v>92716</v>
          </cell>
          <cell r="B2941" t="str">
            <v>APARELHO PARA CORTE E SOLDA OXI-ACETILENO SOBRE RODAS, INCLUSIVE CILINDROS E MAÇARICOS - CHP DIURNO. AF_12/2015</v>
          </cell>
          <cell r="C2941" t="str">
            <v>CHP</v>
          </cell>
          <cell r="D2941">
            <v>27.41</v>
          </cell>
        </row>
        <row r="2942">
          <cell r="A2942">
            <v>92717</v>
          </cell>
          <cell r="B2942" t="str">
            <v>APARELHO PARA CORTE E SOLDA OXI-ACETILENO SOBRE RODAS, INCLUSIVE CILINDROS E MAÇARICOS - CHI DIURNO. AF_12/2015</v>
          </cell>
          <cell r="C2942" t="str">
            <v>CHI</v>
          </cell>
          <cell r="D2942">
            <v>0.34</v>
          </cell>
        </row>
        <row r="2943">
          <cell r="A2943">
            <v>92718</v>
          </cell>
          <cell r="B2943" t="str">
            <v>CONCRETAGEM DE PILARES, FCK = 25 MPA,  COM USO DE BALDES EM EDIFICAÇÃO COM SEÇÃO MÉDIA DE PILARES MENOR OU IGUAL A 0,25 M² - LANÇAMENTO, ADENSAMENTO E ACABAMENTO. AF_12/2015</v>
          </cell>
          <cell r="C2943" t="str">
            <v>M3</v>
          </cell>
          <cell r="D2943">
            <v>564.9</v>
          </cell>
        </row>
        <row r="2944">
          <cell r="A2944">
            <v>92719</v>
          </cell>
          <cell r="B2944" t="str">
            <v>CONCRETAGEM DE PILARES, FCK = 25 MPA, COM USO DE GRUA EM EDIFICAÇÃO COM SEÇÃO MÉDIA DE PILARES MENOR OU IGUAL A 0,25 M² - LANÇAMENTO, ADENSAMENTO E ACABAMENTO. AF_12/2015</v>
          </cell>
          <cell r="C2944" t="str">
            <v>M3</v>
          </cell>
          <cell r="D2944">
            <v>446.57</v>
          </cell>
        </row>
        <row r="2945">
          <cell r="A2945">
            <v>92720</v>
          </cell>
          <cell r="B2945" t="str">
            <v>CONCRETAGEM DE PILARES, FCK = 25 MPA, COM USO DE BOMBA EM EDIFICAÇÃO COM SEÇÃO MÉDIA DE PILARES MENOR OU IGUAL A 0,25 M² - LANÇAMENTO, ADENSAMENTO E ACABAMENTO. AF_12/2015</v>
          </cell>
          <cell r="C2945" t="str">
            <v>M3</v>
          </cell>
          <cell r="D2945">
            <v>477.78</v>
          </cell>
        </row>
        <row r="2946">
          <cell r="A2946">
            <v>92721</v>
          </cell>
          <cell r="B2946" t="str">
            <v>CONCRETAGEM DE PILARES, FCK = 25 MPA, COM USO DE GRUA EM EDIFICAÇÃO COM SEÇÃO MÉDIA DE PILARES MAIOR QUE 0,25 M² - LANÇAMENTO, ADENSAMENTO E ACABAMENTO. AF_12/2015</v>
          </cell>
          <cell r="C2946" t="str">
            <v>M3</v>
          </cell>
          <cell r="D2946">
            <v>439.35</v>
          </cell>
        </row>
        <row r="2947">
          <cell r="A2947">
            <v>92722</v>
          </cell>
          <cell r="B2947" t="str">
            <v>CONCRETAGEM DE PILARES, FCK = 25 MPA, COM USO DE BOMBA EM EDIFICAÇÃO COM SEÇÃO MÉDIA DE PILARES MAIOR QUE 0,25 M² - LANÇAMENTO, ADENSAMENTO E ACABAMENTO. AF_12/2015</v>
          </cell>
          <cell r="C2947" t="str">
            <v>M3</v>
          </cell>
          <cell r="D2947">
            <v>474.76</v>
          </cell>
        </row>
        <row r="2948">
          <cell r="A2948">
            <v>92723</v>
          </cell>
          <cell r="B2948" t="str">
            <v>CONCRETAGEM DE VIGAS E LAJES, FCK=20 MPA, PARA LAJES PREMOLDADAS COM USO DE BOMBA EM EDIFICAÇÃO COM ÁREA MÉDIA DE LAJES MENOR OU IGUAL A 20 M² - LANÇAMENTO, ADENSAMENTO E ACABAMENTO. AF_12/2015</v>
          </cell>
          <cell r="C2948" t="str">
            <v>M3</v>
          </cell>
          <cell r="D2948">
            <v>464.25</v>
          </cell>
        </row>
        <row r="2949">
          <cell r="A2949">
            <v>92724</v>
          </cell>
          <cell r="B2949" t="str">
            <v>CONCRETAGEM DE VIGAS E LAJES, FCK=20 MPA, PARA LAJES PREMOLDADAS COM USO DE BOMBA EM EDIFICAÇÃO COM ÁREA MÉDIA DE LAJES MAIOR QUE 20 M² - LANÇAMENTO, ADENSAMENTO E ACABAMENTO. AF_12/2015</v>
          </cell>
          <cell r="C2949" t="str">
            <v>M3</v>
          </cell>
          <cell r="D2949">
            <v>461.61</v>
          </cell>
        </row>
        <row r="2950">
          <cell r="A2950">
            <v>92725</v>
          </cell>
          <cell r="B2950" t="str">
            <v>CONCRETAGEM DE VIGAS E LAJES, FCK=20 MPA, PARA LAJES MACIÇAS OU NERVURADAS COM USO DE BOMBA EM EDIFICAÇÃO COM ÁREA MÉDIA DE LAJES MENOR OU IGUAL A 20 M² - LANÇAMENTO, ADENSAMENTO E ACABAMENTO. AF_12/2015</v>
          </cell>
          <cell r="C2950" t="str">
            <v>M3</v>
          </cell>
          <cell r="D2950">
            <v>460.49</v>
          </cell>
        </row>
        <row r="2951">
          <cell r="A2951">
            <v>92726</v>
          </cell>
          <cell r="B2951" t="str">
            <v>CONCRETAGEM DE VIGAS E LAJES, FCK=20 MPA, PARA LAJES MACIÇAS OU NERVURADAS COM USO DE BOMBA EM EDIFICAÇÃO COM ÁREA MÉDIA DE LAJES MAIOR QUE 20 M² - LANÇAMENTO, ADENSAMENTO E ACABAMENTO. AF_12/2015</v>
          </cell>
          <cell r="C2951" t="str">
            <v>M3</v>
          </cell>
          <cell r="D2951">
            <v>458.63</v>
          </cell>
        </row>
        <row r="2952">
          <cell r="A2952">
            <v>92727</v>
          </cell>
          <cell r="B2952" t="str">
            <v>CONCRETAGEM DE VIGAS E LAJES, FCK=20 MPA, PARA LAJES PREMOLDADAS COM JERICAS EM ELEVADOR DE CABO EM EDIFICAÇÃO DE MULTIPAVIMENTOS ATÉ 16 ANDARES, COM ÁREA MÉDIA DE LAJES MENOR OU IGUAL A 20 M² - LANÇAMENTO, ADENSAMENTO E ACABAMENTO. AF_12/2015</v>
          </cell>
          <cell r="C2952" t="str">
            <v>M3</v>
          </cell>
          <cell r="D2952">
            <v>510.03</v>
          </cell>
        </row>
        <row r="2953">
          <cell r="A2953">
            <v>92728</v>
          </cell>
          <cell r="B2953" t="str">
            <v>CONCRETAGEM DE VIGAS E LAJES, FCK=20 MPA, PARA LAJES PREMOLDADAS COM JERICAS EM ELEVADOR DE CABO EM EDIFICAÇÃO DE MULTIPAVIMENTOS ATÉ 16 ANDARES, COM ÁREA MÉDIA DE LAJES MAIOR QUE 20 M² - LANÇAMENTO, ADENSAMENTO E ACABAMENTO. AF_12/2015</v>
          </cell>
          <cell r="C2953" t="str">
            <v>M3</v>
          </cell>
          <cell r="D2953">
            <v>491.14</v>
          </cell>
        </row>
        <row r="2954">
          <cell r="A2954">
            <v>92729</v>
          </cell>
          <cell r="B2954" t="str">
            <v>CONCRETAGEM DE VIGAS E LAJES, FCK=20 MPA, PARA LAJES MACIÇAS OU NERVURADAS COM JERICAS EM ELEVADOR DE CABO EM EDIFICAÇÃO DE ATÉ 16 ANDARES, COM ÁREA MÉDIA DE LAJES MENOR OU IGUAL A 20 M² - LANÇAMENTO, ADENSAMENTO E ACABAMENTO. AF_12/2015</v>
          </cell>
          <cell r="C2954" t="str">
            <v>M3</v>
          </cell>
          <cell r="D2954">
            <v>483.13</v>
          </cell>
        </row>
        <row r="2955">
          <cell r="A2955">
            <v>92730</v>
          </cell>
          <cell r="B2955" t="str">
            <v>CONCRETAGEM DE VIGAS E LAJES, FCK=20 MPA, PARA LAJES MACIÇAS OU NERVURADAS COM JERICAS EM ELEVADOR DE CABO EM EDIFICAÇÃO DE MULTIPAVIMENTOS ATÉ 16 ANDARES, COM ÁREA MÉDIA DE LAJES MAIOR QUE 20 M² - LANÇAMENTO, ADENSAMENTO E ACABAMENTO. AF_12/2015</v>
          </cell>
          <cell r="C2955" t="str">
            <v>M3</v>
          </cell>
          <cell r="D2955">
            <v>469.8</v>
          </cell>
        </row>
        <row r="2956">
          <cell r="A2956">
            <v>92731</v>
          </cell>
          <cell r="B2956" t="str">
            <v>CONCRETAGEM DE VIGAS E LAJES, FCK=20 MPA, PARA LAJES PREMOLDADAS COM JERICAS EM CREMALHEIRA EM EDIFICAÇÃO DE MULTIPAVIMENTOS ATÉ 16 ANDARES, COM ÁREA MÉDIA DE LAJES MENOR OU IGUAL A 20 M² - LANÇAMENTO, ADENSAMENTO E ACABAMENTO. AF_12/2015</v>
          </cell>
          <cell r="C2956" t="str">
            <v>M3</v>
          </cell>
          <cell r="D2956">
            <v>485.3</v>
          </cell>
        </row>
        <row r="2957">
          <cell r="A2957">
            <v>92732</v>
          </cell>
          <cell r="B2957" t="str">
            <v>CONCRETAGEM DE VIGAS E LAJES, FCK=20 MPA, PARA LAJES PREMOLDADAS COM JERICAS EM CREMALHEIRA EM EDIFICAÇÃO DE MULTIPAVIMENTOS ATÉ 16 ANDARES, COM ÁREA MÉDIA DE LAJES MAIOR QUE 20 M² - LANÇAMENTO, ADENSAMENTO E ACABAMENTO. AF_12/2015</v>
          </cell>
          <cell r="C2957" t="str">
            <v>M3</v>
          </cell>
          <cell r="D2957">
            <v>472.34</v>
          </cell>
        </row>
        <row r="2958">
          <cell r="A2958">
            <v>92733</v>
          </cell>
          <cell r="B2958" t="str">
            <v>CONCRETAGEM DE VIGAS E LAJES, FCK=20 MPA, PARA LAJES MACIÇAS OU NERVURADAS COM JERICAS EM CREMALHEIRA EM EDIFICAÇÃO DE MULTIPAVIMENTOS ATÉ 16 ANDARES, COM ÁREA MÉDIA DE LAJES MENOR OU IGUAL A 20 M² - LANÇAMENTO, ADENSAMENTO E ACABAMENTO. AF_12/2015</v>
          </cell>
          <cell r="C2958" t="str">
            <v>M3</v>
          </cell>
          <cell r="D2958">
            <v>466.82</v>
          </cell>
        </row>
        <row r="2959">
          <cell r="A2959">
            <v>92734</v>
          </cell>
          <cell r="B2959" t="str">
            <v>CONCRETAGEM DE VIGAS E LAJES, FCK=20 MPA, PARA LAJES MACIÇAS OU NERVURADAS COM JERICAS EM CREMALHEIRA EM EDIFICAÇÃO DE MULTIPAVIMENTOS ATÉ 16 ANDARES, COM ÁREA MÉDIA DE LAJES MAIOR QUE 20 M² - LANÇAMENTO, ADENSAMENTO E ACABAMENTO. AF_12/2015</v>
          </cell>
          <cell r="C2959" t="str">
            <v>M3</v>
          </cell>
          <cell r="D2959">
            <v>457.67</v>
          </cell>
        </row>
        <row r="2960">
          <cell r="A2960">
            <v>92735</v>
          </cell>
          <cell r="B2960" t="str">
            <v>CONCRETAGEM DE VIGAS E LAJES, FCK=20 MPA, PARA LAJES PREMOLDADAS COM GRUA DE CAÇAMBA DE 350 L EM EDIFICAÇÃO DE MULTIPAVIMENTOS ATÉ 16 ANDARES, COM ÁREA MÉDIA DE LAJES MENOR OU IGUAL A 20 M² - LANÇAMENTO, ADENSAMENTO E ACABAMENTO. AF_12/2015</v>
          </cell>
          <cell r="C2960" t="str">
            <v>M3</v>
          </cell>
          <cell r="D2960">
            <v>462.6</v>
          </cell>
        </row>
        <row r="2961">
          <cell r="A2961">
            <v>92736</v>
          </cell>
          <cell r="B2961" t="str">
            <v>CONCRETAGEM DE VIGAS E LAJES, FCK=20 MPA, PARA LAJES PREMOLDADAS COM GRUA DE CAÇAMBA DE 350 L EM EDIFICAÇÃO DE MULTIPAVIMENTOS ATÉ 16 ANDARES, COM ÁREA MÉDIA DE LAJES MAIOR QUE 20 M² - LANÇAMENTO, ADENSAMENTO E ACABAMENTO. AF_12/2015</v>
          </cell>
          <cell r="C2961" t="str">
            <v>M3</v>
          </cell>
          <cell r="D2961">
            <v>452.76</v>
          </cell>
        </row>
        <row r="2962">
          <cell r="A2962">
            <v>92739</v>
          </cell>
          <cell r="B2962" t="str">
            <v>CONCRETAGEM DE VIGAS E LAJES, FCK=20 MPA, PARA LAJES MACIÇAS OU NERVURADAS COM GRUA DE CAÇAMBA DE 500 L EM EDIFICAÇÃO DE MULTIPAVIMENTOS ATÉ 16 ANDARES, COM ÁREA MÉDIA DE LAJES MENOR OU IGUAL A 20 M² - LANÇAMENTO, ADENSAMENTO E ACABAMENTO. AF_12/2015</v>
          </cell>
          <cell r="C2962" t="str">
            <v>M3</v>
          </cell>
          <cell r="D2962">
            <v>438.52</v>
          </cell>
        </row>
        <row r="2963">
          <cell r="A2963">
            <v>92740</v>
          </cell>
          <cell r="B2963" t="str">
            <v>CONCRETAGEM DE VIGAS E LAJES, FCK=20 MPA, PARA LAJES MACIÇAS OU NERVURADAS COM GRUA DE CAÇAMBA DE 500 L EM EDIFICAÇÃO DE MULTIPAVIMENTOS ATÉ 16 ANDARES, COM ÁREA MÉDIA DE LAJES MAIOR QUE 20 M² - LANÇAMENTO, ADENSAMENTO E ACABAMENTO. AF_12/2015</v>
          </cell>
          <cell r="C2963" t="str">
            <v>M3</v>
          </cell>
          <cell r="D2963">
            <v>433.66</v>
          </cell>
        </row>
        <row r="2964">
          <cell r="A2964">
            <v>92741</v>
          </cell>
          <cell r="B2964" t="str">
            <v>CONCRETAGEM DE VIGAS E LAJES, FCK=20 MPA, PARA QUALQUER TIPO DE LAJE COM BALDES EM EDIFICAÇÃO TÉRREA, COM ÁREA MÉDIA DE LAJES MENOR OU IGUAL A 20 M² - LANÇAMENTO, ADENSAMENTO E ACABAMENTO. AF_12/2015</v>
          </cell>
          <cell r="C2964" t="str">
            <v>M3</v>
          </cell>
          <cell r="D2964">
            <v>613.44000000000005</v>
          </cell>
        </row>
        <row r="2965">
          <cell r="A2965">
            <v>92742</v>
          </cell>
          <cell r="B2965" t="str">
            <v>CONCRETAGEM DE VIGAS E LAJES, FCK=20 MPA, PARA QUALQUER TIPO DE LAJE COM BALDES EM EDIFICAÇÃO DE MULTIPAVIMENTOS ATÉ 04 ANDARES, COM ÁREA MÉDIA DE LAJES MENOR OU IGUAL A 20 M² - LANÇAMENTO, ADENSAMENTO E ACABAMENTO. AF_12/2015</v>
          </cell>
          <cell r="C2965" t="str">
            <v>M3</v>
          </cell>
          <cell r="D2965">
            <v>802.33</v>
          </cell>
        </row>
        <row r="2966">
          <cell r="A2966">
            <v>92743</v>
          </cell>
          <cell r="B2966" t="str">
            <v>MURO DE GABIÃO, ENCHIMENTO COM PEDRA DE MÃO TIPO RACHÃO, DE GRAVIDADE, COM GAIOLAS DE COMPRIMENTO IGUAL A 2 M, PARA MUROS COM ALTURA MENOR OU IGUAL A 4 M  FORNECIMENTO E EXECUÇÃO. AF_12/2015</v>
          </cell>
          <cell r="C2966" t="str">
            <v>M3</v>
          </cell>
          <cell r="D2966">
            <v>497.58</v>
          </cell>
        </row>
        <row r="2967">
          <cell r="A2967">
            <v>92744</v>
          </cell>
          <cell r="B2967" t="str">
            <v>MURO DE GABIÃO, ENCHIMENTO COM PEDRA DE MÃO TIPO RACHÃO, DE GRAVIDADE, COM GAIOLAS DE COMPRIMENTO IGUAL A 5 M, PARA MUROS COM ALTURA MENOR OU IGUAL A 4 M  FORNECIMENTO E EXECUÇÃO. AF_12/2015</v>
          </cell>
          <cell r="C2967" t="str">
            <v>M3</v>
          </cell>
          <cell r="D2967">
            <v>490.99</v>
          </cell>
        </row>
        <row r="2968">
          <cell r="A2968">
            <v>92745</v>
          </cell>
          <cell r="B2968" t="str">
            <v>MURO DE GABIÃO, ENCHIMENTO COM PEDRA DE MÃO TIPO RACHÃO, DE GRAVIDADE, COM GAIOLAS DE COMPRIMENTO IGUAL A 2 M, PARA MUROS COM ALTURA MAIOR QUE 4 M E MENOR OU IGUAL A 6 M  FORNECIMENTO E EXECUÇÃO. AF_12/2015</v>
          </cell>
          <cell r="C2968" t="str">
            <v>M3</v>
          </cell>
          <cell r="D2968">
            <v>616.08000000000004</v>
          </cell>
        </row>
        <row r="2969">
          <cell r="A2969">
            <v>92746</v>
          </cell>
          <cell r="B2969" t="str">
            <v>MURO DE GABIÃO, ENCHIMENTO COM PEDRA DE MÃO TIPO RACHÃO, DE GRAVIDADE, COM GAIOLAS DE COMPRIMENTO IGUAL A 5 M, PARA MUROS COM ALTURA MAIOR QUE 4 M E MENOR OU IGUAL A 6 M   FORNECIMENTO E EXECUÇÃO. AF_12/2015</v>
          </cell>
          <cell r="C2969" t="str">
            <v>M3</v>
          </cell>
          <cell r="D2969">
            <v>577.16</v>
          </cell>
        </row>
        <row r="2970">
          <cell r="A2970">
            <v>92747</v>
          </cell>
          <cell r="B2970" t="str">
            <v>MURO DE GABIÃO, ENCHIMENTO COM PEDRA DE MÃO TIPO RACHÃO, DE GRAVIDADE, COM GAIOLAS DE COMPRIMENTO IGUAL A 2 M, PARA MUROS COM ALTURA MAIOR QUE 6 M E MENOR OU IGUAL A 10 M   FORNECIMENTO E EXECUÇÃO. AF_12/2015</v>
          </cell>
          <cell r="C2970" t="str">
            <v>M3</v>
          </cell>
          <cell r="D2970">
            <v>683.6</v>
          </cell>
        </row>
        <row r="2971">
          <cell r="A2971">
            <v>92748</v>
          </cell>
          <cell r="B2971" t="str">
            <v>MURO DE GABIÃO, ENCHIMENTO COM PEDRA DE MÃO TIPO RACHÃO, DE GRAVIDADE, COM GAIOLAS DE COMPRIMENTO IGUAL A 5 M, PARA MUROS COM ALTURA MAIOR QUE 6 M E MENOR OU IGUAL A 10 M FORNECIMENTO E EXECUÇÃO. AF_12/2015</v>
          </cell>
          <cell r="C2971" t="str">
            <v>M3</v>
          </cell>
          <cell r="D2971">
            <v>626.54</v>
          </cell>
        </row>
        <row r="2972">
          <cell r="A2972">
            <v>92749</v>
          </cell>
          <cell r="B2972" t="str">
            <v>MURO DE GABIÃO, ENCHIMENTO COM PEDRA DE MÃO TIPO RACHÃO, COM SOLO REFORÇADO, PARA MUROS COM ALTURA MENOR OU IGUAL A 4 M   FORNECIMENTO E EXECUÇÃO. AF_12/2015</v>
          </cell>
          <cell r="C2972" t="str">
            <v>M3</v>
          </cell>
          <cell r="D2972">
            <v>715.17</v>
          </cell>
        </row>
        <row r="2973">
          <cell r="A2973">
            <v>92750</v>
          </cell>
          <cell r="B2973" t="str">
            <v>MURO DE GABIÃO, ENCHIMENTO COM PEDRA DE MÃO TIPO RACHÃO, COM SOLO REFORÇADO, PARA MUROS COM ALTURA MAIOR QUE 4 M E MENOR OU IGUAL A 12 M   FORNECIMENTO E EXECUÇÃO. AF_12/2015</v>
          </cell>
          <cell r="C2973" t="str">
            <v>M3</v>
          </cell>
          <cell r="D2973">
            <v>1231.82</v>
          </cell>
        </row>
        <row r="2974">
          <cell r="A2974">
            <v>92751</v>
          </cell>
          <cell r="B2974" t="str">
            <v>MURO DE GABIÃO, ENCHIMENTO COM PEDRA DE MÃO TIPO RACHÃO, COM SOLO REFORÇADO, PARA MUROS COM ALTURA MAIOR QUE 12 M E MENOR OU IGUAL A 20 M    FORNECIMENTO E EXECUÇÃO. AF_12/2015</v>
          </cell>
          <cell r="C2974" t="str">
            <v>M3</v>
          </cell>
          <cell r="D2974">
            <v>1532.6</v>
          </cell>
        </row>
        <row r="2975">
          <cell r="A2975">
            <v>92752</v>
          </cell>
          <cell r="B2975" t="str">
            <v>MURO DE GABIÃO, ENCHIMENTO COM PEDRA DE MÃO TIPO RACHÃO, COM SOLO REFORÇADO, PARA MUROS COM ALTURA MAIOR QUE 20 M E MENOR OU IGUAL A 28 M   FORNECIMENTO E EXECUÇÃO. AF_12/2015</v>
          </cell>
          <cell r="C2975" t="str">
            <v>M3</v>
          </cell>
          <cell r="D2975">
            <v>1832.38</v>
          </cell>
        </row>
        <row r="2976">
          <cell r="A2976">
            <v>92753</v>
          </cell>
          <cell r="B2976" t="str">
            <v>MURO DE GABIÃO, ENCHIMENTO COM RESÍDUO DE CONSTRUÇÃO E DEMOLIÇÃO, DE GRAVIDADE, COM GAIOLA TRAPEZOIDAL DE COMPRIMENTO IGUAL A 2 M, PARA MUROS COM ALTURA MENOR OU IGUAL A 2 M   FORNECIMENTO E EXECUÇÃO. AF_12/2015</v>
          </cell>
          <cell r="C2976" t="str">
            <v>M3</v>
          </cell>
          <cell r="D2976">
            <v>458.91</v>
          </cell>
        </row>
        <row r="2977">
          <cell r="A2977">
            <v>92754</v>
          </cell>
          <cell r="B2977" t="str">
            <v>MURO DE GABIÃO, ENCHIMENTO COM RESÍDUO DE CONSTRUÇÃO E DEMOLIÇÃO, DE GRAVIDADE, COM GAIOLA TRAPEZOIDAL DE COMPRIMENTO IGUAL A 2 M, PARA MUROS COM ALTURA MAIOR QUE 2 M E MENOR OU IGUAL A 4 M    FORNECIMENTO E EXECUÇÃO. AF_12/2015</v>
          </cell>
          <cell r="C2977" t="str">
            <v>M3</v>
          </cell>
          <cell r="D2977">
            <v>420.77</v>
          </cell>
        </row>
        <row r="2978">
          <cell r="A2978">
            <v>92755</v>
          </cell>
          <cell r="B2978" t="str">
            <v>PROTEÇÃO SUPERFICIAL DE CANAL EM GABIÃO TIPO COLCHÃO, ALTURA DE 17 CENTÍMETROS, ENCHIMENTO COM PEDRA DE MÃO TIPO RACHÃO - FORNECIMENTO E EXECUÇÃO. AF_12/2015</v>
          </cell>
          <cell r="C2978" t="str">
            <v>M2</v>
          </cell>
          <cell r="D2978">
            <v>179.78</v>
          </cell>
        </row>
        <row r="2979">
          <cell r="A2979">
            <v>92756</v>
          </cell>
          <cell r="B2979" t="str">
            <v>PROTEÇÃO SUPERFICIAL DE CANAL EM GABIÃO TIPO COLCHÃO, ALTURA DE 23 CENTÍMETROS, ENCHIMENTO COM PEDRA DE MÃO TIPO RACHÃO - FORNECIMENTO E EXECUÇÃO. AF_12/2015</v>
          </cell>
          <cell r="C2979" t="str">
            <v>M2</v>
          </cell>
          <cell r="D2979">
            <v>204.17</v>
          </cell>
        </row>
        <row r="2980">
          <cell r="A2980">
            <v>92757</v>
          </cell>
          <cell r="B2980" t="str">
            <v>PROTEÇÃO SUPERFICIAL DE CANAL EM GABIÃO TIPO COLCHÃO, ALTURA DE 30 CENTÍMETROS, ENCHIMENTO COM PEDRA DE MÃO TIPO RACHÃO - FORNECIMENTO E EXECUÇÃO. AF_12/2015</v>
          </cell>
          <cell r="C2980" t="str">
            <v>M2</v>
          </cell>
          <cell r="D2980">
            <v>233.77</v>
          </cell>
        </row>
        <row r="2981">
          <cell r="A2981">
            <v>92758</v>
          </cell>
          <cell r="B2981" t="str">
            <v>PROTEÇÃO SUPERFICIAL DE CANAL EM GABIÃO TIPO SACO, DIÂMETRO DE 65 CENTÍMETROS, ENCHIMENTO MANUAL COM PEDRA DE MÃO TIPO RACHÃO - FORNECIMENTO E EXECUÇÃO. AF_12/2015</v>
          </cell>
          <cell r="C2981" t="str">
            <v>M3</v>
          </cell>
          <cell r="D2981">
            <v>584.74</v>
          </cell>
        </row>
        <row r="2982">
          <cell r="A2982">
            <v>92759</v>
          </cell>
          <cell r="B2982" t="str">
            <v>ARMAÇÃO DE PILAR OU VIGA DE UMA ESTRUTURA CONVENCIONAL DE CONCRETO ARMADO EM UM EDIFÍCIO DE MÚLTIPLOS PAVIMENTOS UTILIZANDO AÇO CA-60 DE 5,0 MM - MONTAGEM. AF_12/2015</v>
          </cell>
          <cell r="C2982" t="str">
            <v>KG</v>
          </cell>
          <cell r="D2982">
            <v>10.39</v>
          </cell>
        </row>
        <row r="2983">
          <cell r="A2983">
            <v>92760</v>
          </cell>
          <cell r="B2983" t="str">
            <v>ARMAÇÃO DE PILAR OU VIGA DE UMA ESTRUTURA CONVENCIONAL DE CONCRETO ARMADO EM UM EDIFÍCIO DE MÚLTIPLOS PAVIMENTOS UTILIZANDO AÇO CA-50 DE 6,3 MM - MONTAGEM. AF_12/2015</v>
          </cell>
          <cell r="C2983" t="str">
            <v>KG</v>
          </cell>
          <cell r="D2983">
            <v>9.8000000000000007</v>
          </cell>
        </row>
        <row r="2984">
          <cell r="A2984">
            <v>92761</v>
          </cell>
          <cell r="B2984" t="str">
            <v>ARMAÇÃO DE PILAR OU VIGA DE UMA ESTRUTURA CONVENCIONAL DE CONCRETO ARMADO EM UM EDIFÍCIO DE MÚLTIPLOS PAVIMENTOS UTILIZANDO AÇO CA-50 DE 8,0 MM - MONTAGEM. AF_12/2015</v>
          </cell>
          <cell r="C2984" t="str">
            <v>KG</v>
          </cell>
          <cell r="D2984">
            <v>9.17</v>
          </cell>
        </row>
        <row r="2985">
          <cell r="A2985">
            <v>92762</v>
          </cell>
          <cell r="B2985" t="str">
            <v>ARMAÇÃO DE PILAR OU VIGA DE UMA ESTRUTURA CONVENCIONAL DE CONCRETO ARMADO EM UM EDIFÍCIO DE MÚLTIPLOS PAVIMENTOS UTILIZANDO AÇO CA-50 DE 10,0 MM - MONTAGEM. AF_12/2015</v>
          </cell>
          <cell r="C2985" t="str">
            <v>KG</v>
          </cell>
          <cell r="D2985">
            <v>8.2200000000000006</v>
          </cell>
        </row>
        <row r="2986">
          <cell r="A2986">
            <v>92763</v>
          </cell>
          <cell r="B2986" t="str">
            <v>ARMAÇÃO DE PILAR OU VIGA DE UMA ESTRUTURA CONVENCIONAL DE CONCRETO ARMADO EM UM EDIFÍCIO DE MÚLTIPLOS PAVIMENTOS UTILIZANDO AÇO CA-50 DE 12,5 MM - MONTAGEM. AF_12/2015</v>
          </cell>
          <cell r="C2986" t="str">
            <v>KG</v>
          </cell>
          <cell r="D2986">
            <v>6.93</v>
          </cell>
        </row>
        <row r="2987">
          <cell r="A2987">
            <v>92764</v>
          </cell>
          <cell r="B2987" t="str">
            <v>ARMAÇÃO DE PILAR OU VIGA DE UMA ESTRUTURA CONVENCIONAL DE CONCRETO ARMADO EM UM EDIFÍCIO DE MÚLTIPLOS PAVIMENTOS UTILIZANDO AÇO CA-50 DE 16,0 MM - MONTAGEM. AF_12/2015</v>
          </cell>
          <cell r="C2987" t="str">
            <v>KG</v>
          </cell>
          <cell r="D2987">
            <v>6.59</v>
          </cell>
        </row>
        <row r="2988">
          <cell r="A2988">
            <v>92765</v>
          </cell>
          <cell r="B2988" t="str">
            <v>ARMAÇÃO DE PILAR OU VIGA DE UMA ESTRUTURA CONVENCIONAL DE CONCRETO ARMADO EM UM EDIFÍCIO DE MÚLTIPLOS PAVIMENTOS UTILIZANDO AÇO CA-50 DE 20,0 MM - MONTAGEM. AF_12/2015</v>
          </cell>
          <cell r="C2988" t="str">
            <v>KG</v>
          </cell>
          <cell r="D2988">
            <v>7.41</v>
          </cell>
        </row>
        <row r="2989">
          <cell r="A2989">
            <v>92766</v>
          </cell>
          <cell r="B2989" t="str">
            <v>ARMAÇÃO DE PILAR OU VIGA DE UMA ESTRUTURA CONVENCIONAL DE CONCRETO ARMADO EM UM EDIFÍCIO DE MÚLTIPLOS PAVIMENTOS UTILIZANDO AÇO CA-50 DE 25,0 MM - MONTAGEM. AF_12/2015</v>
          </cell>
          <cell r="C2989" t="str">
            <v>KG</v>
          </cell>
          <cell r="D2989">
            <v>7.24</v>
          </cell>
        </row>
        <row r="2990">
          <cell r="A2990">
            <v>92767</v>
          </cell>
          <cell r="B2990" t="str">
            <v>ARMAÇÃO DE LAJE DE UMA ESTRUTURA CONVENCIONAL DE CONCRETO ARMADO EM UM EDIFÍCIO DE MÚLTIPLOS PAVIMENTOS UTILIZANDO AÇO CA-60 DE 4,2 MM - MONTAGEM. AF_12/2015</v>
          </cell>
          <cell r="C2990" t="str">
            <v>KG</v>
          </cell>
          <cell r="D2990">
            <v>10.55</v>
          </cell>
        </row>
        <row r="2991">
          <cell r="A2991">
            <v>92768</v>
          </cell>
          <cell r="B2991" t="str">
            <v>ARMAÇÃO DE LAJE DE UMA ESTRUTURA CONVENCIONAL DE CONCRETO ARMADO EM UM EDIFÍCIO DE MÚLTIPLOS PAVIMENTOS UTILIZANDO AÇO CA-60 DE 5,0 MM - MONTAGEM. AF_12/2015</v>
          </cell>
          <cell r="C2991" t="str">
            <v>KG</v>
          </cell>
          <cell r="D2991">
            <v>9.39</v>
          </cell>
        </row>
        <row r="2992">
          <cell r="A2992">
            <v>92769</v>
          </cell>
          <cell r="B2992" t="str">
            <v>ARMAÇÃO DE LAJE DE UMA ESTRUTURA CONVENCIONAL DE CONCRETO ARMADO EM UM EDIFÍCIO DE MÚLTIPLOS PAVIMENTOS UTILIZANDO AÇO CA-50 DE 6,3 MM - MONTAGEM. AF_12/2015</v>
          </cell>
          <cell r="C2992" t="str">
            <v>KG</v>
          </cell>
          <cell r="D2992">
            <v>9.0299999999999994</v>
          </cell>
        </row>
        <row r="2993">
          <cell r="A2993">
            <v>92770</v>
          </cell>
          <cell r="B2993" t="str">
            <v>ARMAÇÃO DE LAJE DE UMA ESTRUTURA CONVENCIONAL DE CONCRETO ARMADO EM UM EDIFÍCIO DE MÚLTIPLOS PAVIMENTOS UTILIZANDO AÇO CA-50 DE 8,0 MM - MONTAGEM. AF_12/2015</v>
          </cell>
          <cell r="C2993" t="str">
            <v>KG</v>
          </cell>
          <cell r="D2993">
            <v>8.59</v>
          </cell>
        </row>
        <row r="2994">
          <cell r="A2994">
            <v>92771</v>
          </cell>
          <cell r="B2994" t="str">
            <v>ARMAÇÃO DE LAJE DE UMA ESTRUTURA CONVENCIONAL DE CONCRETO ARMADO EM UM EDIFÍCIO DE MÚLTIPLOS PAVIMENTOS UTILIZANDO AÇO CA-50 DE 10,0 MM - MONTAGEM. AF_12/2015</v>
          </cell>
          <cell r="C2994" t="str">
            <v>KG</v>
          </cell>
          <cell r="D2994">
            <v>7.75</v>
          </cell>
        </row>
        <row r="2995">
          <cell r="A2995">
            <v>92772</v>
          </cell>
          <cell r="B2995" t="str">
            <v>ARMAÇÃO DE LAJE DE UMA ESTRUTURA CONVENCIONAL DE CONCRETO ARMADO EM UM EDIFÍCIO DE MÚLTIPLOS PAVIMENTOS UTILIZANDO AÇO CA-50 DE 12,5 MM - MONTAGEM. AF_12/2015</v>
          </cell>
          <cell r="C2995" t="str">
            <v>KG</v>
          </cell>
          <cell r="D2995">
            <v>6.57</v>
          </cell>
        </row>
        <row r="2996">
          <cell r="A2996">
            <v>92773</v>
          </cell>
          <cell r="B2996" t="str">
            <v>ARMAÇÃO DE LAJE DE UMA ESTRUTURA CONVENCIONAL DE CONCRETO ARMADO EM UM EDIFÍCIO DE MÚLTIPLOS PAVIMENTOS UTILIZANDO AÇO CA-50 DE 16,0 MM - MONTAGEM. AF_12/2015</v>
          </cell>
          <cell r="C2996" t="str">
            <v>KG</v>
          </cell>
          <cell r="D2996">
            <v>6.34</v>
          </cell>
        </row>
        <row r="2997">
          <cell r="A2997">
            <v>92774</v>
          </cell>
          <cell r="B2997" t="str">
            <v>ARMAÇÃO DE LAJE DE UMA ESTRUTURA CONVENCIONAL DE CONCRETO ARMADO EM UM EDIFÍCIO DE MÚLTIPLOS PAVIMENTOS UTILIZANDO AÇO CA-50 DE 20,0 MM - MONTAGEM. AF_12/2015</v>
          </cell>
          <cell r="C2997" t="str">
            <v>KG</v>
          </cell>
          <cell r="D2997">
            <v>7.24</v>
          </cell>
        </row>
        <row r="2998">
          <cell r="A2998">
            <v>92775</v>
          </cell>
          <cell r="B2998" t="str">
            <v>ARMAÇÃO DE PILAR OU VIGA DE UMA ESTRUTURA CONVENCIONAL DE CONCRETO ARMADO EM UMA EDIFICAÇÃO TÉRREA OU SOBRADO UTILIZANDO AÇO CA-60 DE 5,0 MM - MONTAGEM. AF_12/2015</v>
          </cell>
          <cell r="C2998" t="str">
            <v>KG</v>
          </cell>
          <cell r="D2998">
            <v>12.39</v>
          </cell>
        </row>
        <row r="2999">
          <cell r="A2999">
            <v>92776</v>
          </cell>
          <cell r="B2999" t="str">
            <v>ARMAÇÃO DE PILAR OU VIGA DE UMA ESTRUTURA CONVENCIONAL DE CONCRETO ARMADO EM UMA EDIFICAÇÃO TÉRREA OU SOBRADO UTILIZANDO AÇO CA-50 DE 6,3 MM - MONTAGEM. AF_12/2015</v>
          </cell>
          <cell r="C2999" t="str">
            <v>KG</v>
          </cell>
          <cell r="D2999">
            <v>11.32</v>
          </cell>
        </row>
        <row r="3000">
          <cell r="A3000">
            <v>92777</v>
          </cell>
          <cell r="B3000" t="str">
            <v>ARMAÇÃO DE PILAR OU VIGA DE UMA ESTRUTURA CONVENCIONAL DE CONCRETO ARMADO EM UMA EDIFICAÇÃO TÉRREA OU SOBRADO UTILIZANDO AÇO CA-50 DE 8,0 MM - MONTAGEM. AF_12/2015</v>
          </cell>
          <cell r="C3000" t="str">
            <v>KG</v>
          </cell>
          <cell r="D3000">
            <v>10.31</v>
          </cell>
        </row>
        <row r="3001">
          <cell r="A3001">
            <v>92778</v>
          </cell>
          <cell r="B3001" t="str">
            <v>ARMAÇÃO DE PILAR OU VIGA DE UMA ESTRUTURA CONVENCIONAL DE CONCRETO ARMADO EM UMA EDIFICAÇÃO TÉRREA OU SOBRADO UTILIZANDO AÇO CA-50 DE 10,0 MM - MONTAGEM. AF_12/2015</v>
          </cell>
          <cell r="C3001" t="str">
            <v>KG</v>
          </cell>
          <cell r="D3001">
            <v>9.08</v>
          </cell>
        </row>
        <row r="3002">
          <cell r="A3002">
            <v>92779</v>
          </cell>
          <cell r="B3002" t="str">
            <v>ARMAÇÃO DE PILAR OU VIGA DE UMA ESTRUTURA CONVENCIONAL DE CONCRETO ARMADO EM UMA EDIFICAÇÃO TÉRREA OU SOBRADO UTILIZANDO AÇO CA-50 DE 12,5 MM - MONTAGEM. AF_12/2015</v>
          </cell>
          <cell r="C3002" t="str">
            <v>KG</v>
          </cell>
          <cell r="D3002">
            <v>7.55</v>
          </cell>
        </row>
        <row r="3003">
          <cell r="A3003">
            <v>92780</v>
          </cell>
          <cell r="B3003" t="str">
            <v>ARMAÇÃO DE PILAR OU VIGA DE UMA ESTRUTURA CONVENCIONAL DE CONCRETO ARMADO EM UMA EDIFICAÇÃO TÉRREA OU SOBRADO UTILIZANDO AÇO CA-50 DE 16,0 MM - MONTAGEM. AF_12/2015</v>
          </cell>
          <cell r="C3003" t="str">
            <v>KG</v>
          </cell>
          <cell r="D3003">
            <v>7.01</v>
          </cell>
        </row>
        <row r="3004">
          <cell r="A3004">
            <v>92781</v>
          </cell>
          <cell r="B3004" t="str">
            <v>ARMAÇÃO DE PILAR OU VIGA DE UMA ESTRUTURA CONVENCIONAL DE CONCRETO ARMADO EM UMA EDIFICAÇÃO TÉRREA OU SOBRADO UTILIZANDO AÇO CA-50 DE 20,0 MM - MONTAGEM. AF_12/2015</v>
          </cell>
          <cell r="C3004" t="str">
            <v>KG</v>
          </cell>
          <cell r="D3004">
            <v>7.7</v>
          </cell>
        </row>
        <row r="3005">
          <cell r="A3005">
            <v>92782</v>
          </cell>
          <cell r="B3005" t="str">
            <v>ARMAÇÃO DE PILAR OU VIGA DE UMA ESTRUTURA CONVENCIONAL DE CONCRETO ARMADO EM UMA EDIFICAÇÃO TÉRREA OU SOBRADO UTILIZANDO AÇO CA-50 DE 25,0 MM - MONTAGEM. AF_12/2015</v>
          </cell>
          <cell r="C3005" t="str">
            <v>KG</v>
          </cell>
          <cell r="D3005">
            <v>7.41</v>
          </cell>
        </row>
        <row r="3006">
          <cell r="A3006">
            <v>92783</v>
          </cell>
          <cell r="B3006" t="str">
            <v>ARMAÇÃO DE LAJE DE UMA ESTRUTURA CONVENCIONAL DE CONCRETO ARMADO EM UMA EDIFICAÇÃO TÉRREA OU SOBRADO UTILIZANDO AÇO CA-60 DE 4,2 MM - MONTAGEM. AF_12/2015</v>
          </cell>
          <cell r="C3006" t="str">
            <v>KG</v>
          </cell>
          <cell r="D3006">
            <v>12.24</v>
          </cell>
        </row>
        <row r="3007">
          <cell r="A3007">
            <v>92784</v>
          </cell>
          <cell r="B3007" t="str">
            <v>ARMAÇÃO DE LAJE DE UMA ESTRUTURA CONVENCIONAL DE CONCRETO ARMADO EM UMA EDIFICAÇÃO TÉRREA OU SOBRADO UTILIZANDO AÇO CA-60 DE 5,0 MM - MONTAGEM. AF_12/2015</v>
          </cell>
          <cell r="C3007" t="str">
            <v>KG</v>
          </cell>
          <cell r="D3007">
            <v>10.76</v>
          </cell>
        </row>
        <row r="3008">
          <cell r="A3008">
            <v>92785</v>
          </cell>
          <cell r="B3008" t="str">
            <v>ARMAÇÃO DE LAJE DE UMA ESTRUTURA CONVENCIONAL DE CONCRETO ARMADO EM UMA EDIFICAÇÃO TÉRREA OU SOBRADO UTILIZANDO AÇO CA-50 DE 6,3 MM - MONTAGEM. AF_12/2015</v>
          </cell>
          <cell r="C3008" t="str">
            <v>KG</v>
          </cell>
          <cell r="D3008">
            <v>10.07</v>
          </cell>
        </row>
        <row r="3009">
          <cell r="A3009">
            <v>92786</v>
          </cell>
          <cell r="B3009" t="str">
            <v>ARMAÇÃO DE LAJE DE UMA ESTRUTURA CONVENCIONAL DE CONCRETO ARMADO EM UMA EDIFICAÇÃO TÉRREA OU SOBRADO UTILIZANDO AÇO CA-50 DE 8,0 MM - MONTAGEM. AF_12/2015</v>
          </cell>
          <cell r="C3009" t="str">
            <v>KG</v>
          </cell>
          <cell r="D3009">
            <v>9.36</v>
          </cell>
        </row>
        <row r="3010">
          <cell r="A3010">
            <v>92787</v>
          </cell>
          <cell r="B3010" t="str">
            <v>ARMAÇÃO DE LAJE DE UMA ESTRUTURA CONVENCIONAL DE CONCRETO ARMADO EM UMA EDIFICAÇÃO TÉRREA OU SOBRADO UTILIZANDO AÇO CA-50 DE 10,0 MM - MONTAGEM. AF_12/2015</v>
          </cell>
          <cell r="C3010" t="str">
            <v>KG</v>
          </cell>
          <cell r="D3010">
            <v>8.32</v>
          </cell>
        </row>
        <row r="3011">
          <cell r="A3011">
            <v>92788</v>
          </cell>
          <cell r="B3011" t="str">
            <v>ARMAÇÃO DE LAJE DE UMA ESTRUTURA CONVENCIONAL DE CONCRETO ARMADO EM UMA EDIFICAÇÃO TÉRREA OU SOBRADO UTILIZANDO AÇO CA-50 DE 12,5 MM - MONTAGEM. AF_12/2015</v>
          </cell>
          <cell r="C3011" t="str">
            <v>KG</v>
          </cell>
          <cell r="D3011">
            <v>6.97</v>
          </cell>
        </row>
        <row r="3012">
          <cell r="A3012">
            <v>92789</v>
          </cell>
          <cell r="B3012" t="str">
            <v>ARMAÇÃO DE LAJE DE UMA ESTRUTURA CONVENCIONAL DE CONCRETO ARMADO EM UMA EDIFICAÇÃO TÉRREA OU SOBRADO UTILIZANDO AÇO CA-50 DE 16,0 MM - MONTAGEM. AF_12/2015</v>
          </cell>
          <cell r="C3012" t="str">
            <v>KG</v>
          </cell>
          <cell r="D3012">
            <v>6.6</v>
          </cell>
        </row>
        <row r="3013">
          <cell r="A3013">
            <v>92790</v>
          </cell>
          <cell r="B3013" t="str">
            <v>ARMAÇÃO DE LAJE DE UMA ESTRUTURA CONVENCIONAL DE CONCRETO ARMADO EM UMA EDIFICAÇÃO TÉRREA OU SOBRADO UTILIZANDO AÇO CA-50 DE 20,0 MM - MONTAGEM. AF_12/2015</v>
          </cell>
          <cell r="C3013" t="str">
            <v>KG</v>
          </cell>
          <cell r="D3013">
            <v>7.39</v>
          </cell>
        </row>
        <row r="3014">
          <cell r="A3014">
            <v>92791</v>
          </cell>
          <cell r="B3014" t="str">
            <v>CORTE E DOBRA DE AÇO CA-60, DIÂMETRO DE 5,0 MM, UTILIZADO EM ESTRUTURAS DIVERSAS, EXCETO LAJES. AF_12/2015</v>
          </cell>
          <cell r="C3014" t="str">
            <v>KG</v>
          </cell>
          <cell r="D3014">
            <v>7.44</v>
          </cell>
        </row>
        <row r="3015">
          <cell r="A3015">
            <v>92792</v>
          </cell>
          <cell r="B3015" t="str">
            <v>CORTE E DOBRA DE AÇO CA-50, DIÂMETRO DE 6,3 MM, UTILIZADO EM ESTRUTURAS DIVERSAS, EXCETO LAJES. AF_12/2015</v>
          </cell>
          <cell r="C3015" t="str">
            <v>KG</v>
          </cell>
          <cell r="D3015">
            <v>7.46</v>
          </cell>
        </row>
        <row r="3016">
          <cell r="A3016">
            <v>92793</v>
          </cell>
          <cell r="B3016" t="str">
            <v>CORTE E DOBRA DE AÇO CA-50, DIÂMETRO DE 8,0 MM, UTILIZADO EM ESTRUTURAS DIVERSAS, EXCETO LAJES. AF_12/2015</v>
          </cell>
          <cell r="C3016" t="str">
            <v>KG</v>
          </cell>
          <cell r="D3016">
            <v>7.35</v>
          </cell>
        </row>
        <row r="3017">
          <cell r="A3017">
            <v>92794</v>
          </cell>
          <cell r="B3017" t="str">
            <v>CORTE E DOBRA DE AÇO CA-50, DIÂMETRO DE 10,0 MM, UTILIZADO EM ESTRUTURAS DIVERSAS, EXCETO LAJES. AF_12/2015</v>
          </cell>
          <cell r="C3017" t="str">
            <v>KG</v>
          </cell>
          <cell r="D3017">
            <v>6.77</v>
          </cell>
        </row>
        <row r="3018">
          <cell r="A3018">
            <v>92795</v>
          </cell>
          <cell r="B3018" t="str">
            <v>CORTE E DOBRA DE AÇO CA-50, DIÂMETRO DE 12,5 MM, UTILIZADO EM ESTRUTURAS DIVERSAS, EXCETO LAJES. AF_12/2015</v>
          </cell>
          <cell r="C3018" t="str">
            <v>KG</v>
          </cell>
          <cell r="D3018">
            <v>5.79</v>
          </cell>
        </row>
        <row r="3019">
          <cell r="A3019">
            <v>92796</v>
          </cell>
          <cell r="B3019" t="str">
            <v>CORTE E DOBRA DE AÇO CA-50, DIÂMETRO DE 16,0 MM, UTILIZADO EM ESTRUTURAS DIVERSAS, EXCETO LAJES. AF_12/2015</v>
          </cell>
          <cell r="C3019" t="str">
            <v>KG</v>
          </cell>
          <cell r="D3019">
            <v>5.72</v>
          </cell>
        </row>
        <row r="3020">
          <cell r="A3020">
            <v>92797</v>
          </cell>
          <cell r="B3020" t="str">
            <v>CORTE E DOBRA DE AÇO CA-50, DIÂMETRO DE 20,0 MM, UTILIZADO EM ESTRUTURAS DIVERSAS, EXCETO LAJES. AF_12/2015</v>
          </cell>
          <cell r="C3020" t="str">
            <v>KG</v>
          </cell>
          <cell r="D3020">
            <v>6.73</v>
          </cell>
        </row>
        <row r="3021">
          <cell r="A3021">
            <v>92798</v>
          </cell>
          <cell r="B3021" t="str">
            <v>CORTE E DOBRA DE AÇO CA-50, DIÂMETRO DE 25,0 MM, UTILIZADO EM ESTRUTURAS DIVERSAS, EXCETO LAJES. AF_12/2015</v>
          </cell>
          <cell r="C3021" t="str">
            <v>KG</v>
          </cell>
          <cell r="D3021">
            <v>6.71</v>
          </cell>
        </row>
        <row r="3022">
          <cell r="A3022">
            <v>92799</v>
          </cell>
          <cell r="B3022" t="str">
            <v>CORTE E DOBRA DE AÇO CA-60, DIÂMETRO DE 4,2 MM, UTILIZADO EM LAJE. AF_12/2015</v>
          </cell>
          <cell r="C3022" t="str">
            <v>KG</v>
          </cell>
          <cell r="D3022">
            <v>7.77</v>
          </cell>
        </row>
        <row r="3023">
          <cell r="A3023">
            <v>92800</v>
          </cell>
          <cell r="B3023" t="str">
            <v>CORTE E DOBRA DE AÇO CA-60, DIÂMETRO DE 5,0 MM, UTILIZADO EM LAJE. AF_12/2015</v>
          </cell>
          <cell r="C3023" t="str">
            <v>KG</v>
          </cell>
          <cell r="D3023">
            <v>7.08</v>
          </cell>
        </row>
        <row r="3024">
          <cell r="A3024">
            <v>92801</v>
          </cell>
          <cell r="B3024" t="str">
            <v>CORTE E DOBRA DE AÇO CA-50, DIÂMETRO DE 6,3 MM, UTILIZADO EM LAJE. AF_12/2015</v>
          </cell>
          <cell r="C3024" t="str">
            <v>KG</v>
          </cell>
          <cell r="D3024">
            <v>7.24</v>
          </cell>
        </row>
        <row r="3025">
          <cell r="A3025">
            <v>92802</v>
          </cell>
          <cell r="B3025" t="str">
            <v>CORTE E DOBRA DE AÇO CA-50, DIÂMETRO DE 8,0 MM, UTILIZADO EM LAJE. AF_12/2015</v>
          </cell>
          <cell r="C3025" t="str">
            <v>KG</v>
          </cell>
          <cell r="D3025">
            <v>7.23</v>
          </cell>
        </row>
        <row r="3026">
          <cell r="A3026">
            <v>92803</v>
          </cell>
          <cell r="B3026" t="str">
            <v>CORTE E DOBRA DE AÇO CA-50, DIÂMETRO DE 10,0 MM, UTILIZADO EM LAJE. AF_12/2015</v>
          </cell>
          <cell r="C3026" t="str">
            <v>KG</v>
          </cell>
          <cell r="D3026">
            <v>6.69</v>
          </cell>
        </row>
        <row r="3027">
          <cell r="A3027">
            <v>92804</v>
          </cell>
          <cell r="B3027" t="str">
            <v>CORTE E DOBRA DE AÇO CA-50, DIÂMETRO DE 12,5 MM, UTILIZADO EM LAJE. AF_12/2015</v>
          </cell>
          <cell r="C3027" t="str">
            <v>KG</v>
          </cell>
          <cell r="D3027">
            <v>5.74</v>
          </cell>
        </row>
        <row r="3028">
          <cell r="A3028">
            <v>92805</v>
          </cell>
          <cell r="B3028" t="str">
            <v>CORTE E DOBRA DE AÇO CA-50, DIÂMETRO DE 16,0 MM, UTILIZADO EM LAJE. AF_12/2015</v>
          </cell>
          <cell r="C3028" t="str">
            <v>KG</v>
          </cell>
          <cell r="D3028">
            <v>5.7</v>
          </cell>
        </row>
        <row r="3029">
          <cell r="A3029">
            <v>92806</v>
          </cell>
          <cell r="B3029" t="str">
            <v>CORTE E DOBRA DE AÇO CA-50, DIÂMETRO DE 20,0 MM, UTILIZADO EM LAJE. AF_12/2015</v>
          </cell>
          <cell r="C3029" t="str">
            <v>KG</v>
          </cell>
          <cell r="D3029">
            <v>6.72</v>
          </cell>
        </row>
        <row r="3030">
          <cell r="A3030">
            <v>92808</v>
          </cell>
          <cell r="B3030" t="str">
            <v>ASSENTAMENTO DE TUBO DE CONCRETO PARA REDES COLETORAS DE ÁGUAS PLUVIAIS, DIÂMETRO DE 300 MM, JUNTA RÍGIDA, INSTALADO EM LOCAL COM BAIXO NÍVEL DE INTERFERÊNCIAS (NÃO INCLUI FORNECIMENTO). AF_12/2015</v>
          </cell>
          <cell r="C3030" t="str">
            <v>M</v>
          </cell>
          <cell r="D3030">
            <v>24.63</v>
          </cell>
        </row>
        <row r="3031">
          <cell r="A3031">
            <v>92809</v>
          </cell>
          <cell r="B3031" t="str">
            <v>ASSENTAMENTO DE TUBO DE CONCRETO PARA REDES COLETORAS DE ÁGUAS PLUVIAIS, DIÂMETRO DE 400 MM, JUNTA RÍGIDA, INSTALADO EM LOCAL COM BAIXO NÍVEL DE INTERFERÊNCIAS (NÃO INCLUI FORNECIMENTO). AF_12/2015</v>
          </cell>
          <cell r="C3031" t="str">
            <v>M</v>
          </cell>
          <cell r="D3031">
            <v>31.64</v>
          </cell>
        </row>
        <row r="3032">
          <cell r="A3032">
            <v>92810</v>
          </cell>
          <cell r="B3032" t="str">
            <v>ASSENTAMENTO DE TUBO DE CONCRETO PARA REDES COLETORAS DE ÁGUAS PLUVIAIS, DIÂMETRO DE 500 MM, JUNTA RÍGIDA, INSTALADO EM LOCAL COM BAIXO NÍVEL DE INTERFERÊNCIAS (NÃO INCLUI FORNECIMENTO). AF_12/2015</v>
          </cell>
          <cell r="C3032" t="str">
            <v>M</v>
          </cell>
          <cell r="D3032">
            <v>38.54</v>
          </cell>
        </row>
        <row r="3033">
          <cell r="A3033">
            <v>92811</v>
          </cell>
          <cell r="B3033" t="str">
            <v>ASSENTAMENTO DE TUBO DE CONCRETO PARA REDES COLETORAS DE ÁGUAS PLUVIAIS, DIÂMETRO DE 600 MM, JUNTA RÍGIDA, INSTALADO EM LOCAL COM BAIXO NÍVEL DE INTERFERÊNCIAS (NÃO INCLUI FORNECIMENTO). AF_12/2015</v>
          </cell>
          <cell r="C3033" t="str">
            <v>M</v>
          </cell>
          <cell r="D3033">
            <v>45.96</v>
          </cell>
        </row>
        <row r="3034">
          <cell r="A3034">
            <v>92812</v>
          </cell>
          <cell r="B3034" t="str">
            <v>ASSENTAMENTO DE TUBO DE CONCRETO PARA REDES COLETORAS DE ÁGUAS PLUVIAIS, DIÂMETRO DE 700 MM, JUNTA RÍGIDA, INSTALADO EM LOCAL COM BAIXO NÍVEL DE INTERFERÊNCIAS (NÃO INCLUI FORNECIMENTO). AF_12/2015</v>
          </cell>
          <cell r="C3034" t="str">
            <v>M</v>
          </cell>
          <cell r="D3034">
            <v>53.28</v>
          </cell>
        </row>
        <row r="3035">
          <cell r="A3035">
            <v>92813</v>
          </cell>
          <cell r="B3035" t="str">
            <v>ASSENTAMENTO DE TUBO DE CONCRETO PARA REDES COLETORAS DE ÁGUAS PLUVIAIS, DIÂMETRO DE 800 MM, JUNTA RÍGIDA, INSTALADO EM LOCAL COM BAIXO NÍVEL DE INTERFERÊNCIAS (NÃO INCLUI FORNECIMENTO). AF_12/2015</v>
          </cell>
          <cell r="C3035" t="str">
            <v>M</v>
          </cell>
          <cell r="D3035">
            <v>62</v>
          </cell>
        </row>
        <row r="3036">
          <cell r="A3036">
            <v>92814</v>
          </cell>
          <cell r="B3036" t="str">
            <v>ASSENTAMENTO DE TUBO DE CONCRETO PARA REDES COLETORAS DE ÁGUAS PLUVIAIS, DIÂMETRO DE 900 MM, JUNTA RÍGIDA, INSTALADO EM LOCAL COM BAIXO NÍVEL DE INTERFERÊNCIAS (NÃO INCLUI FORNECIMENTO). AF_12/2015</v>
          </cell>
          <cell r="C3036" t="str">
            <v>M</v>
          </cell>
          <cell r="D3036">
            <v>71.14</v>
          </cell>
        </row>
        <row r="3037">
          <cell r="A3037">
            <v>92815</v>
          </cell>
          <cell r="B3037" t="str">
            <v>ASSENTAMENTO DE TUBO DE CONCRETO PARA REDES COLETORAS DE ÁGUAS PLUVIAIS, DIÂMETRO DE 1000 MM, JUNTA RÍGIDA, INSTALADO EM LOCAL COM BAIXO NÍVEL DE INTERFERÊNCIAS (NÃO INCLUI FORNECIMENTO). AF_12/2015</v>
          </cell>
          <cell r="C3037" t="str">
            <v>M</v>
          </cell>
          <cell r="D3037">
            <v>81.81</v>
          </cell>
        </row>
        <row r="3038">
          <cell r="A3038">
            <v>92816</v>
          </cell>
          <cell r="B3038" t="str">
            <v>TUBO DE CONCRETO PARA REDES COLETORAS DE ÁGUAS PLUVIAIS, DIÂMETRO DE 1200 MM, JUNTA RÍGIDA, INSTALADO EM LOCAL COM BAIXO NÍVEL DE INTERFERÊNCIAS - FORNECIMENTO E ASSENTAMENTO. AF_12/2015</v>
          </cell>
          <cell r="C3038" t="str">
            <v>M</v>
          </cell>
          <cell r="D3038">
            <v>471.26</v>
          </cell>
        </row>
        <row r="3039">
          <cell r="A3039">
            <v>92817</v>
          </cell>
          <cell r="B3039" t="str">
            <v>ASSENTAMENTO DE TUBO DE CONCRETO PARA REDES COLETORAS DE ÁGUAS PLUVIAIS, DIÂMETRO DE 1200 MM, JUNTA RÍGIDA, INSTALADO EM LOCAL COM BAIXO NÍVEL DE INTERFERÊNCIAS (NÃO INCLUI FORNECIMENTO). AF_12/2015</v>
          </cell>
          <cell r="C3039" t="str">
            <v>M</v>
          </cell>
          <cell r="D3039">
            <v>102.38</v>
          </cell>
        </row>
        <row r="3040">
          <cell r="A3040">
            <v>92818</v>
          </cell>
          <cell r="B3040" t="str">
            <v>TUBO DE CONCRETO PARA REDES COLETORAS DE ÁGUAS PLUVIAIS, DIÂMETRO DE 1500 MM, JUNTA RÍGIDA, INSTALADO EM LOCAL COM BAIXO NÍVEL DE INTERFERÊNCIAS - FORNECIMENTO E ASSENTAMENTO. AF_12/2015</v>
          </cell>
          <cell r="C3040" t="str">
            <v>M</v>
          </cell>
          <cell r="D3040">
            <v>672.25</v>
          </cell>
        </row>
        <row r="3041">
          <cell r="A3041">
            <v>92819</v>
          </cell>
          <cell r="B3041" t="str">
            <v>ASSENTAMENTO DE TUBO DE CONCRETO PARA REDES COLETORAS DE ÁGUAS PLUVIAIS, DIÂMETRO DE 1500 MM, JUNTA RÍGIDA, INSTALADO EM LOCAL COM BAIXO NÍVEL DE INTERFERÊNCIAS (NÃO INCLUI FORNECIMENTO). AF_12/2015</v>
          </cell>
          <cell r="C3041" t="str">
            <v>M</v>
          </cell>
          <cell r="D3041">
            <v>137.82</v>
          </cell>
        </row>
        <row r="3042">
          <cell r="A3042">
            <v>92820</v>
          </cell>
          <cell r="B3042" t="str">
            <v>ASSENTAMENTO DE TUBO DE CONCRETO PARA REDES COLETORAS DE ÁGUAS PLUVIAIS, DIÂMETRO DE 300 MM, JUNTA RÍGIDA, INSTALADO EM LOCAL COM ALTO NÍVEL DE INTERFERÊNCIAS (NÃO INCLUI FORNECIMENTO). AF_12/2015</v>
          </cell>
          <cell r="C3042" t="str">
            <v>M</v>
          </cell>
          <cell r="D3042">
            <v>29.38</v>
          </cell>
        </row>
        <row r="3043">
          <cell r="A3043">
            <v>92821</v>
          </cell>
          <cell r="B3043" t="str">
            <v>ASSENTAMENTO DE TUBO DE CONCRETO PARA REDES COLETORAS DE ÁGUAS PLUVIAIS, DIÂMETRO DE 400 MM, JUNTA RÍGIDA, INSTALADO EM LOCAL COM ALTO NÍVEL DE INTERFERÊNCIAS (NÃO INCLUI FORNECIMENTO). AF_12/2015</v>
          </cell>
          <cell r="C3043" t="str">
            <v>M</v>
          </cell>
          <cell r="D3043">
            <v>37.72</v>
          </cell>
        </row>
        <row r="3044">
          <cell r="A3044">
            <v>92822</v>
          </cell>
          <cell r="B3044" t="str">
            <v>ASSENTAMENTO DE TUBO DE CONCRETO PARA REDES COLETORAS DE ÁGUAS PLUVIAIS, DIÂMETRO DE 500 MM, JUNTA RÍGIDA, INSTALADO EM LOCAL COM ALTO NÍVEL DE INTERFERÊNCIAS (NÃO INCLUI FORNECIMENTO). AF_12/2015</v>
          </cell>
          <cell r="C3044" t="str">
            <v>M</v>
          </cell>
          <cell r="D3044">
            <v>46.05</v>
          </cell>
        </row>
        <row r="3045">
          <cell r="A3045">
            <v>92824</v>
          </cell>
          <cell r="B3045" t="str">
            <v>ASSENTAMENTO DE TUBO DE CONCRETO PARA REDES COLETORAS DE ÁGUAS PLUVIAIS, DIÂMETRO DE 600 MM, JUNTA RÍGIDA, INSTALADO EM LOCAL COM ALTO NÍVEL DE INTERFERÊNCIAS (NÃO INCLUI FORNECIMENTO). AF_12/2015</v>
          </cell>
          <cell r="C3045" t="str">
            <v>M</v>
          </cell>
          <cell r="D3045">
            <v>54.77</v>
          </cell>
        </row>
        <row r="3046">
          <cell r="A3046">
            <v>92825</v>
          </cell>
          <cell r="B3046" t="str">
            <v>ASSENTAMENTO DE TUBO DE CONCRETO PARA REDES COLETORAS DE ÁGUAS PLUVIAIS, DIÂMETRO DE 700 MM, JUNTA RÍGIDA, INSTALADO EM LOCAL COM ALTO NÍVEL DE INTERFERÊNCIAS (NÃO INCLUI FORNECIMENTO). AF_12/2015</v>
          </cell>
          <cell r="C3046" t="str">
            <v>M</v>
          </cell>
          <cell r="D3046">
            <v>63.51</v>
          </cell>
        </row>
        <row r="3047">
          <cell r="A3047">
            <v>92826</v>
          </cell>
          <cell r="B3047" t="str">
            <v>ASSENTAMENTO DE TUBO DE CONCRETO PARA REDES COLETORAS DE ÁGUAS PLUVIAIS, DIÂMETRO DE 800 MM, JUNTA RÍGIDA, INSTALADO EM LOCAL COM ALTO NÍVEL DE INTERFERÊNCIAS (NÃO INCLUI FORNECIMENTO). AF_12/2015</v>
          </cell>
          <cell r="C3047" t="str">
            <v>M</v>
          </cell>
          <cell r="D3047">
            <v>73.45</v>
          </cell>
        </row>
        <row r="3048">
          <cell r="A3048">
            <v>92827</v>
          </cell>
          <cell r="B3048" t="str">
            <v>ASSENTAMENTO DE TUBO DE CONCRETO PARA REDES COLETORAS DE ÁGUAS PLUVIAIS, DIÂMETRO DE 900 MM, JUNTA RÍGIDA, INSTALADO EM LOCAL COM ALTO NÍVEL DE INTERFERÊNCIAS (NÃO INCLUI FORNECIMENTO). AF_12/2015</v>
          </cell>
          <cell r="C3048" t="str">
            <v>M</v>
          </cell>
          <cell r="D3048">
            <v>83.86</v>
          </cell>
        </row>
        <row r="3049">
          <cell r="A3049">
            <v>92828</v>
          </cell>
          <cell r="B3049" t="str">
            <v>ASSENTAMENTO DE TUBO DE CONCRETO PARA REDES COLETORAS DE ÁGUAS PLUVIAIS, DIÂMETRO DE 1000 MM, JUNTA RÍGIDA, INSTALADO EM LOCAL COM ALTO NÍVEL DE INTERFERÊNCIAS (NÃO INCLUI FORNECIMENTO). AF_12/2015</v>
          </cell>
          <cell r="C3049" t="str">
            <v>M</v>
          </cell>
          <cell r="D3049">
            <v>96.04</v>
          </cell>
        </row>
        <row r="3050">
          <cell r="A3050">
            <v>92829</v>
          </cell>
          <cell r="B3050" t="str">
            <v>TUBO DE CONCRETO PARA REDES COLETORAS DE ÁGUAS PLUVIAIS, DIÂMETRO DE 1200 MM, JUNTA RÍGIDA, INSTALADO EM LOCAL COM ALTO NÍVEL DE INTERFERÊNCIAS - FORNECIMENTO E ASSENTAMENTO. AF_12/2015</v>
          </cell>
          <cell r="C3050" t="str">
            <v>M</v>
          </cell>
          <cell r="D3050">
            <v>488.01</v>
          </cell>
        </row>
        <row r="3051">
          <cell r="A3051">
            <v>92830</v>
          </cell>
          <cell r="B3051" t="str">
            <v>ASSENTAMENTO DE TUBO DE CONCRETO PARA REDES COLETORAS DE ÁGUAS PLUVIAIS, DIÂMETRO DE 1200 MM, JUNTA RÍGIDA, INSTALADO EM LOCAL COM ALTO NÍVEL DE INTERFERÊNCIAS (NÃO INCLUI FORNECIMENTO). AF_12/2015</v>
          </cell>
          <cell r="C3051" t="str">
            <v>M</v>
          </cell>
          <cell r="D3051">
            <v>119.13</v>
          </cell>
        </row>
        <row r="3052">
          <cell r="A3052">
            <v>92831</v>
          </cell>
          <cell r="B3052" t="str">
            <v>TUBO DE CONCRETO PARA REDES COLETORAS DE ÁGUAS PLUVIAIS, DIÂMETRO DE 1500 MM, JUNTA RÍGIDA, INSTALADO EM LOCAL COM ALTO NÍVEL DE INTERFERÊNCIAS - FORNECIMENTO E ASSENTAMENTO. AF_12/2015</v>
          </cell>
          <cell r="C3052" t="str">
            <v>M</v>
          </cell>
          <cell r="D3052">
            <v>692.81</v>
          </cell>
        </row>
        <row r="3053">
          <cell r="A3053">
            <v>92832</v>
          </cell>
          <cell r="B3053" t="str">
            <v>ASSENTAMENTO DE TUBO DE CONCRETO PARA REDES COLETORAS DE ÁGUAS PLUVIAIS, DIÂMETRO DE 1500 MM, JUNTA RÍGIDA, INSTALADO EM LOCAL COM ALTO NÍVEL DE INTERFERÊNCIAS (NÃO INCLUI FORNECIMENTO). AF_12/2015</v>
          </cell>
          <cell r="C3053" t="str">
            <v>M</v>
          </cell>
          <cell r="D3053">
            <v>158.38</v>
          </cell>
        </row>
        <row r="3054">
          <cell r="A3054">
            <v>92833</v>
          </cell>
          <cell r="B3054" t="str">
            <v>TUBO DE CONCRETO PARA REDES COLETORAS DE ESGOTO SANITÁRIO, DIÂMETRO DE 300 MM, JUNTA ELÁSTICA, INSTALADO EM LOCAL COM BAIXO NÍVEL DE INTERFERÊNCIAS - FORNECIMENTO E ASSENTAMENTO. AF_12/2015</v>
          </cell>
          <cell r="C3054" t="str">
            <v>M</v>
          </cell>
          <cell r="D3054">
            <v>157.21</v>
          </cell>
        </row>
        <row r="3055">
          <cell r="A3055">
            <v>92834</v>
          </cell>
          <cell r="B3055" t="str">
            <v>ASSENTAMENTO DE TUBO DE CONCRETO PARA REDES COLETORAS DE ESGOTO SANITÁRIO, DIÂMETRO DE 300 MM, JUNTA ELÁSTICA, INSTALADO EM LOCAL COM BAIXO NÍVEL DE INTERFERÊNCIAS (NÃO INCLUI FORNECIMENTO). AF_12/2015</v>
          </cell>
          <cell r="C3055" t="str">
            <v>M</v>
          </cell>
          <cell r="D3055">
            <v>5.44</v>
          </cell>
        </row>
        <row r="3056">
          <cell r="A3056">
            <v>92835</v>
          </cell>
          <cell r="B3056" t="str">
            <v>TUBO DE CONCRETO PARA REDES COLETORAS DE ESGOTO SANITÁRIO, DIÂMETRO DE 400 MM, JUNTA ELÁSTICA, INSTALADO EM LOCAL COM BAIXO NÍVEL DE INTERFERÊNCIAS - FORNECIMENTO E ASSENTAMENTO. AF_12/2015</v>
          </cell>
          <cell r="C3056" t="str">
            <v>M</v>
          </cell>
          <cell r="D3056">
            <v>170.23</v>
          </cell>
        </row>
        <row r="3057">
          <cell r="A3057">
            <v>92836</v>
          </cell>
          <cell r="B3057" t="str">
            <v>ASSENTAMENTO DE TUBO DE CONCRETO PARA REDES COLETORAS DE ESGOTO SANITÁRIO, DIÂMETRO DE 400 MM, JUNTA ELÁSTICA, INSTALADO EM LOCAL COM BAIXO NÍVEL DE INTERFERÊNCIAS (NÃO INCLUI FORNECIMENTO). AF_12/2015</v>
          </cell>
          <cell r="C3057" t="str">
            <v>M</v>
          </cell>
          <cell r="D3057">
            <v>6.96</v>
          </cell>
        </row>
        <row r="3058">
          <cell r="A3058">
            <v>92837</v>
          </cell>
          <cell r="B3058" t="str">
            <v>TUBO DE CONCRETO PARA REDES COLETORAS DE ESGOTO SANITÁRIO, DIÂMETRO DE 500 MM, JUNTA ELÁSTICA, INSTALADO EM LOCAL COM BAIXO NÍVEL DE INTERFERÊNCIAS - FORNECIMENTO E ASSENTAMENTO. AF_12/2015</v>
          </cell>
          <cell r="C3058" t="str">
            <v>M</v>
          </cell>
          <cell r="D3058">
            <v>277.33</v>
          </cell>
        </row>
        <row r="3059">
          <cell r="A3059">
            <v>92838</v>
          </cell>
          <cell r="B3059" t="str">
            <v>ASSENTAMENTO DE TUBO DE CONCRETO PARA REDES COLETORAS DE ESGOTO SANITÁRIO, DIÂMETRO DE 500 MM, JUNTA ELÁSTICA, INSTALADO EM LOCAL COM BAIXO NÍVEL DE INTERFERÊNCIAS (NÃO INCLUI FORNECIMENTO). AF_12/2015</v>
          </cell>
          <cell r="C3059" t="str">
            <v>M</v>
          </cell>
          <cell r="D3059">
            <v>8.35</v>
          </cell>
        </row>
        <row r="3060">
          <cell r="A3060">
            <v>92839</v>
          </cell>
          <cell r="B3060" t="str">
            <v>TUBO DE CONCRETO PARA REDES COLETORAS DE ESGOTO SANITÁRIO, DIÂMETRO DE 600 MM, JUNTA ELÁSTICA, INSTALADO EM LOCAL COM BAIXO NÍVEL DE INTERFERÊNCIAS - FORNECIMENTO E ASSENTAMENTO. AF_12/2015</v>
          </cell>
          <cell r="C3060" t="str">
            <v>M</v>
          </cell>
          <cell r="D3060">
            <v>339.94</v>
          </cell>
        </row>
        <row r="3061">
          <cell r="A3061">
            <v>92840</v>
          </cell>
          <cell r="B3061" t="str">
            <v>ASSENTAMENTO DE TUBO DE CONCRETO PARA REDES COLETORAS DE ESGOTO SANITÁRIO, DIÂMETRO DE 600 MM, JUNTA ELÁSTICA, INSTALADO EM LOCAL COM BAIXO NÍVEL DE INTERFERÊNCIAS (NÃO INCLUI FORNECIMENTO). AF_12/2015</v>
          </cell>
          <cell r="C3061" t="str">
            <v>M</v>
          </cell>
          <cell r="D3061">
            <v>9.91</v>
          </cell>
        </row>
        <row r="3062">
          <cell r="A3062">
            <v>92841</v>
          </cell>
          <cell r="B3062" t="str">
            <v>TUBO DE CONCRETO PARA REDES COLETORAS DE ESGOTO SANITÁRIO, DIÂMETRO DE 700 MM, JUNTA ELÁSTICA, INSTALADO EM LOCAL COM BAIXO NÍVEL DE INTERFERÊNCIAS - FORNECIMENTO E ASSENTAMENTO. AF_12/2015</v>
          </cell>
          <cell r="C3062" t="str">
            <v>M</v>
          </cell>
          <cell r="D3062">
            <v>420.39</v>
          </cell>
        </row>
        <row r="3063">
          <cell r="A3063">
            <v>92842</v>
          </cell>
          <cell r="B3063" t="str">
            <v>ASSENTAMENTO DE TUBO DE CONCRETO PARA REDES COLETORAS DE ESGOTO SANITÁRIO, DIÂMETRO DE 700 MM, JUNTA ELÁSTICA, INSTALADO EM LOCAL COM BAIXO NÍVEL DE INTERFERÊNCIAS (NÃO INCLUI FORNECIMENTO). AF_12/2015</v>
          </cell>
          <cell r="C3063" t="str">
            <v>M</v>
          </cell>
          <cell r="D3063">
            <v>11.31</v>
          </cell>
        </row>
        <row r="3064">
          <cell r="A3064">
            <v>92843</v>
          </cell>
          <cell r="B3064" t="str">
            <v>TUBO DE CONCRETO PARA REDES COLETORAS DE ESGOTO SANITÁRIO, DIÂMETRO DE 800 MM, JUNTA ELÁSTICA, INSTALADO EM LOCAL COM BAIXO NÍVEL DE INTERFERÊNCIAS - FORNECIMENTO E ASSENTAMENTO. AF_12/2015</v>
          </cell>
          <cell r="C3064" t="str">
            <v>M</v>
          </cell>
          <cell r="D3064">
            <v>452.34</v>
          </cell>
        </row>
        <row r="3065">
          <cell r="A3065">
            <v>92844</v>
          </cell>
          <cell r="B3065" t="str">
            <v>ASSENTAMENTO DE TUBO DE CONCRETO PARA REDES COLETORAS DE ESGOTO SANITÁRIO, DIÂMETRO DE 800 MM, JUNTA ELÁSTICA, INSTALADO EM LOCAL COM BAIXO NÍVEL DE INTERFERÊNCIAS (NÃO INCLUI FORNECIMENTO). AF_12/2015</v>
          </cell>
          <cell r="C3065" t="str">
            <v>M</v>
          </cell>
          <cell r="D3065">
            <v>12.87</v>
          </cell>
        </row>
        <row r="3066">
          <cell r="A3066">
            <v>92845</v>
          </cell>
          <cell r="B3066" t="str">
            <v>TUBO DE CONCRETO PARA REDES COLETORAS DE ESGOTO SANITÁRIO, DIÂMETRO DE 900 MM, JUNTA ELÁSTICA, INSTALADO EM LOCAL COM BAIXO NÍVEL DE INTERFERÊNCIAS - FORNECIMENTO E ASSENTAMENTO. AF_12/2015</v>
          </cell>
          <cell r="C3066" t="str">
            <v>M</v>
          </cell>
          <cell r="D3066">
            <v>613.36</v>
          </cell>
        </row>
        <row r="3067">
          <cell r="A3067">
            <v>92846</v>
          </cell>
          <cell r="B3067" t="str">
            <v>ASSENTAMENTO DE TUBO DE CONCRETO PARA REDES COLETORAS DE ESGOTO SANITÁRIO, DIÂMETRO DE 900 MM, JUNTA ELÁSTICA, INSTALADO EM LOCAL COM BAIXO NÍVEL DE INTERFERÊNCIAS (NÃO INCLUI FORNECIMENTO). AF_12/2015</v>
          </cell>
          <cell r="C3067" t="str">
            <v>M</v>
          </cell>
          <cell r="D3067">
            <v>14.26</v>
          </cell>
        </row>
        <row r="3068">
          <cell r="A3068">
            <v>92847</v>
          </cell>
          <cell r="B3068" t="str">
            <v>TUBO DE CONCRETO PARA REDES COLETORAS DE ESGOTO SANITÁRIO, DIÂMETRO DE 1000 MM, JUNTA ELÁSTICA, INSTALADO EM LOCAL COM BAIXO NÍVEL DE INTERFERÊNCIAS - FORNECIMENTO E ASSENTAMENTO. AF_12/2015</v>
          </cell>
          <cell r="C3068" t="str">
            <v>M</v>
          </cell>
          <cell r="D3068">
            <v>647.62</v>
          </cell>
        </row>
        <row r="3069">
          <cell r="A3069">
            <v>92848</v>
          </cell>
          <cell r="B3069" t="str">
            <v>ASSENTAMENTO DE TUBO DE CONCRETO PARA REDES COLETORAS DE ESGOTO SANITÁRIO, DIÂMETRO DE 1000 MM, JUNTA ELÁSTICA, INSTALADO EM LOCAL COM BAIXO NÍVEL DE INTERFERÊNCIAS (NÃO INCLUI FORNECIMENTO). AF_12/2015</v>
          </cell>
          <cell r="C3069" t="str">
            <v>M</v>
          </cell>
          <cell r="D3069">
            <v>15.82</v>
          </cell>
        </row>
        <row r="3070">
          <cell r="A3070">
            <v>92849</v>
          </cell>
          <cell r="B3070" t="str">
            <v>TUBO DE CONCRETO PARA REDES COLETORAS DE ESGOTO SANITÁRIO, DIÂMETRO DE 300 MM, JUNTA ELÁSTICA, INSTALADO EM LOCAL COM ALTO NÍVEL DE INTERFERÊNCIAS - FORNECIMENTO E ASSENTAMENTO. AF_12/2015</v>
          </cell>
          <cell r="C3070" t="str">
            <v>M</v>
          </cell>
          <cell r="D3070">
            <v>162.02000000000001</v>
          </cell>
        </row>
        <row r="3071">
          <cell r="A3071">
            <v>92850</v>
          </cell>
          <cell r="B3071" t="str">
            <v>ASSENTAMENTO DE TUBO DE CONCRETO PARA REDES COLETORAS DE ESGOTO SANITÁRIO, DIÂMETRO DE 300 MM, JUNTA ELÁSTICA, INSTALADO EM LOCAL COM ALTO NÍVEL DE INTERFERÊNCIAS (NÃO INCLUI FORNECIMENTO). AF_12/2015</v>
          </cell>
          <cell r="C3071" t="str">
            <v>M</v>
          </cell>
          <cell r="D3071">
            <v>10.32</v>
          </cell>
        </row>
        <row r="3072">
          <cell r="A3072">
            <v>92851</v>
          </cell>
          <cell r="B3072" t="str">
            <v>TUBO DE CONCRETO PARA REDES COLETORAS DE ESGOTO SANITÁRIO, DIÂMETRO DE 400 MM, JUNTA ELÁSTICA, INSTALADO EM LOCAL COM ALTO NÍVEL DE INTERFERÊNCIAS - FORNECIMENTO E ASSENTAMENTO. AF_12/2015</v>
          </cell>
          <cell r="C3072" t="str">
            <v>M</v>
          </cell>
          <cell r="D3072">
            <v>176.22</v>
          </cell>
        </row>
        <row r="3073">
          <cell r="A3073">
            <v>92852</v>
          </cell>
          <cell r="B3073" t="str">
            <v>ASSENTAMENTO DE TUBO DE CONCRETO PARA REDES COLETORAS DE ESGOTO SANITÁRIO, DIÂMETRO DE 400 MM, JUNTA ELÁSTICA, INSTALADO EM LOCAL COM ALTO NÍVEL DE INTERFERÊNCIAS (NÃO INCLUI FORNECIMENTO). AF_12/2015</v>
          </cell>
          <cell r="C3073" t="str">
            <v>M</v>
          </cell>
          <cell r="D3073">
            <v>13.04</v>
          </cell>
        </row>
        <row r="3074">
          <cell r="A3074">
            <v>92853</v>
          </cell>
          <cell r="B3074" t="str">
            <v>TUBO DE CONCRETO PARA REDES COLETORAS DE ESGOTO SANITÁRIO, DIÂMETRO DE 500 MM, JUNTA ELÁSTICA, INSTALADO EM LOCAL COM ALTO NÍVEL DE INTERFERÊNCIAS - FORNECIMENTO E ASSENTAMENTO. AF_12/2015</v>
          </cell>
          <cell r="C3074" t="str">
            <v>M</v>
          </cell>
          <cell r="D3074">
            <v>284.75</v>
          </cell>
        </row>
        <row r="3075">
          <cell r="A3075">
            <v>92854</v>
          </cell>
          <cell r="B3075" t="str">
            <v>ASSENTAMENTO DE TUBO DE CONCRETO PARA REDES COLETORAS DE ESGOTO SANITÁRIO, DIÂMETRO DE 500 MM, JUNTA ELÁSTICA, INSTALADO EM LOCAL COM ALTO NÍVEL DE INTERFERÊNCIAS (NÃO INCLUI FORNECIMENTO). AF_12/2015</v>
          </cell>
          <cell r="C3075" t="str">
            <v>M</v>
          </cell>
          <cell r="D3075">
            <v>15.88</v>
          </cell>
        </row>
        <row r="3076">
          <cell r="A3076">
            <v>92855</v>
          </cell>
          <cell r="B3076" t="str">
            <v>TUBO DE CONCRETO PARA REDES COLETORAS DE ESGOTO SANITÁRIO, DIÂMETRO DE 600 MM, JUNTA ELÁSTICA, INSTALADO EM LOCAL COM ALTO NÍVEL DE INTERFERÊNCIAS - FORNECIMENTO E ASSENTAMENTO. AF_12/2015</v>
          </cell>
          <cell r="C3076" t="str">
            <v>M</v>
          </cell>
          <cell r="D3076">
            <v>348.61</v>
          </cell>
        </row>
        <row r="3077">
          <cell r="A3077">
            <v>92856</v>
          </cell>
          <cell r="B3077" t="str">
            <v>ASSENTAMENTO DE TUBO DE CONCRETO PARA REDES COLETORAS DE ESGOTO SANITÁRIO, DIÂMETRO DE 600 MM, JUNTA ELÁSTICA, INSTALADO EM LOCAL COM ALTO NÍVEL DE INTERFERÊNCIAS (NÃO INCLUI FORNECIMENTO). AF_12/2015</v>
          </cell>
          <cell r="C3077" t="str">
            <v>M</v>
          </cell>
          <cell r="D3077">
            <v>18.7</v>
          </cell>
        </row>
        <row r="3078">
          <cell r="A3078">
            <v>92857</v>
          </cell>
          <cell r="B3078" t="str">
            <v>TUBO DE CONCRETO PARA REDES COLETORAS DE ESGOTO SANITÁRIO, DIÂMETRO DE 700 MM, JUNTA ELÁSTICA, INSTALADO EM LOCAL COM ALTO NÍVEL DE INTERFERÊNCIAS - FORNECIMENTO E ASSENTAMENTO. AF_12/2015</v>
          </cell>
          <cell r="C3078" t="str">
            <v>M</v>
          </cell>
          <cell r="D3078">
            <v>430.36</v>
          </cell>
        </row>
        <row r="3079">
          <cell r="A3079">
            <v>92858</v>
          </cell>
          <cell r="B3079" t="str">
            <v>ASSENTAMENTO DE TUBO DE CONCRETO PARA REDES COLETORAS DE ESGOTO SANITÁRIO, DIÂMETRO DE 700 MM, JUNTA ELÁSTICA, INSTALADO EM LOCAL COM ALTO NÍVEL DE INTERFERÊNCIAS (NÃO INCLUI FORNECIMENTO). AF_12/2015</v>
          </cell>
          <cell r="C3079" t="str">
            <v>M</v>
          </cell>
          <cell r="D3079">
            <v>21.42</v>
          </cell>
        </row>
        <row r="3080">
          <cell r="A3080">
            <v>92859</v>
          </cell>
          <cell r="B3080" t="str">
            <v>TUBO DE CONCRETO PARA REDES COLETORAS DE ESGOTO SANITÁRIO, DIÂMETRO DE 800 MM, JUNTA ELÁSTICA, INSTALADO EM LOCAL COM ALTO NÍVEL DE INTERFERÊNCIAS - FORNECIMENTO E ASSENTAMENTO. AF_12/2015</v>
          </cell>
          <cell r="C3080" t="str">
            <v>M</v>
          </cell>
          <cell r="D3080">
            <v>463.79</v>
          </cell>
        </row>
        <row r="3081">
          <cell r="A3081">
            <v>92860</v>
          </cell>
          <cell r="B3081" t="str">
            <v>ASSENTAMENTO DE TUBO DE CONCRETO PARA REDES COLETORAS DE ESGOTO SANITÁRIO, DIÂMETRO DE 800 MM, JUNTA ELÁSTICA, INSTALADO EM LOCAL COM ALTO NÍVEL DE INTERFERÊNCIAS (NÃO INCLUI FORNECIMENTO). AF_12/2015</v>
          </cell>
          <cell r="C3081" t="str">
            <v>M</v>
          </cell>
          <cell r="D3081">
            <v>24.32</v>
          </cell>
        </row>
        <row r="3082">
          <cell r="A3082">
            <v>92861</v>
          </cell>
          <cell r="B3082" t="str">
            <v>TUBO DE CONCRETO PARA REDES COLETORAS DE ESGOTO SANITÁRIO, DIÂMETRO DE 900 MM, JUNTA ELÁSTICA, INSTALADO EM LOCAL COM ALTO NÍVEL DE INTERFERÊNCIAS - FORNECIMENTO E ASSENTAMENTO. AF_12/2015</v>
          </cell>
          <cell r="C3082" t="str">
            <v>M</v>
          </cell>
          <cell r="D3082">
            <v>626.25</v>
          </cell>
        </row>
        <row r="3083">
          <cell r="A3083">
            <v>92862</v>
          </cell>
          <cell r="B3083" t="str">
            <v>ASSENTAMENTO DE TUBO DE CONCRETO PARA REDES COLETORAS DE ESGOTO SANITÁRIO, DIÂMETRO DE 900 MM, JUNTA ELÁSTICA, INSTALADO EM LOCAL COM ALTO NÍVEL DE INTERFERÊNCIAS (NÃO INCLUI FORNECIMENTO). AF_12/2015</v>
          </cell>
          <cell r="C3083" t="str">
            <v>M</v>
          </cell>
          <cell r="D3083">
            <v>27.15</v>
          </cell>
        </row>
        <row r="3084">
          <cell r="A3084">
            <v>92863</v>
          </cell>
          <cell r="B3084" t="str">
            <v>TUBO DE CONCRETO PARA REDES COLETORAS DE ESGOTO SANITÁRIO, DIÂMETRO DE 1000 MM, JUNTA ELÁSTICA, INSTALADO EM LOCAL COM ALTO NÍVEL DE INTERFERÊNCIAS - FORNECIMENTO E ASSENTAMENTO. AF_12/2015</v>
          </cell>
          <cell r="C3084" t="str">
            <v>M</v>
          </cell>
          <cell r="D3084">
            <v>661.58</v>
          </cell>
        </row>
        <row r="3085">
          <cell r="A3085">
            <v>92864</v>
          </cell>
          <cell r="B3085" t="str">
            <v>ASSENTAMENTO DE TUBO DE CONCRETO PARA REDES COLETORAS DE ESGOTO SANITÁRIO, DIÂMETRO DE 1000 MM, JUNTA ELÁSTICA, INSTALADO EM LOCAL COM ALTO NÍVEL DE INTERFERÊNCIAS (NÃO INCLUI FORNECIMENTO). AF_12/2015</v>
          </cell>
          <cell r="C3085" t="str">
            <v>M</v>
          </cell>
          <cell r="D3085">
            <v>29.98</v>
          </cell>
        </row>
        <row r="3086">
          <cell r="A3086">
            <v>92865</v>
          </cell>
          <cell r="B3086" t="str">
            <v>CAIXA OCTOGONAL 4" X 4", METÁLICA, INSTALADA EM LAJE - FORNECIMENTO E INSTALAÇÃO. AF_12/2015</v>
          </cell>
          <cell r="C3086" t="str">
            <v>UN</v>
          </cell>
          <cell r="D3086">
            <v>7.37</v>
          </cell>
        </row>
        <row r="3087">
          <cell r="A3087">
            <v>92866</v>
          </cell>
          <cell r="B3087" t="str">
            <v>CAIXA SEXTAVADA 3" X 3", METÁLICA, INSTALADA EM LAJE - FORNECIMENTO E INSTALAÇÃO. AF_12/2015</v>
          </cell>
          <cell r="C3087" t="str">
            <v>UN</v>
          </cell>
          <cell r="D3087">
            <v>5.9</v>
          </cell>
        </row>
        <row r="3088">
          <cell r="A3088">
            <v>92867</v>
          </cell>
          <cell r="B3088" t="str">
            <v>CAIXA RETANGULAR 4" X 2" ALTA (2,00 M DO PISO), METÁLICA, INSTALADA EM PAREDE - FORNECIMENTO E INSTALAÇÃO. AF_12/2015</v>
          </cell>
          <cell r="C3088" t="str">
            <v>UN</v>
          </cell>
          <cell r="D3088">
            <v>18.62</v>
          </cell>
        </row>
        <row r="3089">
          <cell r="A3089">
            <v>92868</v>
          </cell>
          <cell r="B3089" t="str">
            <v>CAIXA RETANGULAR 4" X 2" MÉDIA (1,30 M DO PISO), METÁLICA, INSTALADA EM PAREDE - FORNECIMENTO E INSTALAÇÃO. AF_12/2015</v>
          </cell>
          <cell r="C3089" t="str">
            <v>UN</v>
          </cell>
          <cell r="D3089">
            <v>9.7200000000000006</v>
          </cell>
        </row>
        <row r="3090">
          <cell r="A3090">
            <v>92869</v>
          </cell>
          <cell r="B3090" t="str">
            <v>CAIXA RETANGULAR 4" X 2" BAIXA (0,30 M DO PISO), METÁLICA, INSTALADA EM PAREDE - FORNECIMENTO E INSTALAÇÃO. AF_12/2015</v>
          </cell>
          <cell r="C3090" t="str">
            <v>UN</v>
          </cell>
          <cell r="D3090">
            <v>6.39</v>
          </cell>
        </row>
        <row r="3091">
          <cell r="A3091">
            <v>92870</v>
          </cell>
          <cell r="B3091" t="str">
            <v>CAIXA RETANGULAR 4" X 4" ALTA (2,00 M DO PISO), METÁLICA, INSTALADA EM PAREDE - FORNECIMENTO E INSTALAÇÃO. AF_12/2015</v>
          </cell>
          <cell r="C3091" t="str">
            <v>UN</v>
          </cell>
          <cell r="D3091">
            <v>22.71</v>
          </cell>
        </row>
        <row r="3092">
          <cell r="A3092">
            <v>92871</v>
          </cell>
          <cell r="B3092" t="str">
            <v>CAIXA RETANGULAR 4" X 4" MÉDIA (1,30 M DO PISO), METÁLICA, INSTALADA EM PAREDE - FORNECIMENTO E INSTALAÇÃO. AF_12/2015</v>
          </cell>
          <cell r="C3092" t="str">
            <v>UN</v>
          </cell>
          <cell r="D3092">
            <v>12.47</v>
          </cell>
        </row>
        <row r="3093">
          <cell r="A3093">
            <v>92872</v>
          </cell>
          <cell r="B3093" t="str">
            <v>CAIXA RETANGULAR 4" X 4" BAIXA (0,30 M DO PISO), METÁLICA, INSTALADA EM PAREDE - FORNECIMENTO E INSTALAÇÃO. AF_12/2015</v>
          </cell>
          <cell r="C3093" t="str">
            <v>UN</v>
          </cell>
          <cell r="D3093">
            <v>8.64</v>
          </cell>
        </row>
        <row r="3094">
          <cell r="A3094">
            <v>92873</v>
          </cell>
          <cell r="B3094" t="str">
            <v>LANÇAMENTO COM USO DE BALDES, ADENSAMENTO E ACABAMENTO DE CONCRETO EM ESTRUTURAS. AF_12/2015</v>
          </cell>
          <cell r="C3094" t="str">
            <v>M3</v>
          </cell>
          <cell r="D3094">
            <v>146.29</v>
          </cell>
        </row>
        <row r="3095">
          <cell r="A3095">
            <v>92874</v>
          </cell>
          <cell r="B3095" t="str">
            <v>LANÇAMENTO COM USO DE BOMBA, ADENSAMENTO E ACABAMENTO DE CONCRETO EM ESTRUTURAS. AF_12/2015</v>
          </cell>
          <cell r="C3095" t="str">
            <v>M3</v>
          </cell>
          <cell r="D3095">
            <v>24.29</v>
          </cell>
        </row>
        <row r="3096">
          <cell r="A3096">
            <v>92875</v>
          </cell>
          <cell r="B3096" t="str">
            <v>CORTE E DOBRA DE AÇO CA-25, DIÂMETRO DE 6,3 MM. AF_12/2015</v>
          </cell>
          <cell r="C3096" t="str">
            <v>KG</v>
          </cell>
          <cell r="D3096">
            <v>6.86</v>
          </cell>
        </row>
        <row r="3097">
          <cell r="A3097">
            <v>92876</v>
          </cell>
          <cell r="B3097" t="str">
            <v>CORTE E DOBRA DE AÇO CA-25, DIÂMETRO DE 8,0 MM. AF_12/2015</v>
          </cell>
          <cell r="C3097" t="str">
            <v>KG</v>
          </cell>
          <cell r="D3097">
            <v>6.7</v>
          </cell>
        </row>
        <row r="3098">
          <cell r="A3098">
            <v>92877</v>
          </cell>
          <cell r="B3098" t="str">
            <v>CORTE E DOBRA DE AÇO CA-25, DIÂMETRO DE 10,0 MM. AF_12/2015</v>
          </cell>
          <cell r="C3098" t="str">
            <v>KG</v>
          </cell>
          <cell r="D3098">
            <v>7.25</v>
          </cell>
        </row>
        <row r="3099">
          <cell r="A3099">
            <v>92878</v>
          </cell>
          <cell r="B3099" t="str">
            <v>CORTE E DOBRA DE AÇO CA-25, DIÂMETRO DE 12,5 MM. AF_12/2015</v>
          </cell>
          <cell r="C3099" t="str">
            <v>KG</v>
          </cell>
          <cell r="D3099">
            <v>7.14</v>
          </cell>
        </row>
        <row r="3100">
          <cell r="A3100">
            <v>92879</v>
          </cell>
          <cell r="B3100" t="str">
            <v>CORTE E DOBRA DE AÇO CA-25, DIÂMETRO DE 16,0 MM. AF_12/2015</v>
          </cell>
          <cell r="C3100" t="str">
            <v>KG</v>
          </cell>
          <cell r="D3100">
            <v>7.07</v>
          </cell>
        </row>
        <row r="3101">
          <cell r="A3101">
            <v>92880</v>
          </cell>
          <cell r="B3101" t="str">
            <v>CORTE E DOBRA DE AÇO CA-25, DIÂMETRO DE 20,0 MM. AF_12/2015</v>
          </cell>
          <cell r="C3101" t="str">
            <v>KG</v>
          </cell>
          <cell r="D3101">
            <v>7.23</v>
          </cell>
        </row>
        <row r="3102">
          <cell r="A3102">
            <v>92881</v>
          </cell>
          <cell r="B3102" t="str">
            <v>CORTE E DOBRA DE AÇO CA-25, DIÂMETRO DE 25,0 MM. AF_12/2015</v>
          </cell>
          <cell r="C3102" t="str">
            <v>KG</v>
          </cell>
          <cell r="D3102">
            <v>7.21</v>
          </cell>
        </row>
        <row r="3103">
          <cell r="A3103">
            <v>92882</v>
          </cell>
          <cell r="B3103" t="str">
            <v>ARMAÇÃO UTILIZANDO AÇO CA-25 DE 6,3 MM - MONTAGEM. AF_12/2015</v>
          </cell>
          <cell r="C3103" t="str">
            <v>KG</v>
          </cell>
          <cell r="D3103">
            <v>9.1999999999999993</v>
          </cell>
        </row>
        <row r="3104">
          <cell r="A3104">
            <v>92883</v>
          </cell>
          <cell r="B3104" t="str">
            <v>ARMAÇÃO UTILIZANDO AÇO CA-25 DE 8,0 MM - MONTAGEM. AF_12/2015</v>
          </cell>
          <cell r="C3104" t="str">
            <v>KG</v>
          </cell>
          <cell r="D3104">
            <v>8.52</v>
          </cell>
        </row>
        <row r="3105">
          <cell r="A3105">
            <v>92884</v>
          </cell>
          <cell r="B3105" t="str">
            <v>ARMAÇÃO UTILIZANDO AÇO CA-25 DE 10,0 MM - MONTAGEM. AF_12/2015</v>
          </cell>
          <cell r="C3105" t="str">
            <v>KG</v>
          </cell>
          <cell r="D3105">
            <v>8.6999999999999993</v>
          </cell>
        </row>
        <row r="3106">
          <cell r="A3106">
            <v>92885</v>
          </cell>
          <cell r="B3106" t="str">
            <v>ARMAÇÃO UTILIZANDO AÇO CA-25 DE 12,5 MM - MONTAGEM. AF_12/2015</v>
          </cell>
          <cell r="C3106" t="str">
            <v>KG</v>
          </cell>
          <cell r="D3106">
            <v>8.2799999999999994</v>
          </cell>
        </row>
        <row r="3107">
          <cell r="A3107">
            <v>92886</v>
          </cell>
          <cell r="B3107" t="str">
            <v>ARMAÇÃO UTILIZANDO AÇO CA-25 DE 16,0 MM - MONTAGEM. AF_12/2015</v>
          </cell>
          <cell r="C3107" t="str">
            <v>KG</v>
          </cell>
          <cell r="D3107">
            <v>7.94</v>
          </cell>
        </row>
        <row r="3108">
          <cell r="A3108">
            <v>92887</v>
          </cell>
          <cell r="B3108" t="str">
            <v>ARMAÇÃO UTILIZANDO AÇO CA-25 DE 20,0 MM - MONTAGEM. AF_12/2015</v>
          </cell>
          <cell r="C3108" t="str">
            <v>KG</v>
          </cell>
          <cell r="D3108">
            <v>7.91</v>
          </cell>
        </row>
        <row r="3109">
          <cell r="A3109">
            <v>92888</v>
          </cell>
          <cell r="B3109" t="str">
            <v>ARMAÇÃO UTILIZANDO AÇO CA-25 DE 25,0 MM - MONTAGEM. AF_12/2015</v>
          </cell>
          <cell r="C3109" t="str">
            <v>KG</v>
          </cell>
          <cell r="D3109">
            <v>7.74</v>
          </cell>
        </row>
        <row r="3110">
          <cell r="A3110">
            <v>92889</v>
          </cell>
          <cell r="B3110" t="str">
            <v>UNIÃO, EM FERRO GALVANIZADO, DN 50 (2"), CONEXÃO ROSQUEADA, INSTALADO EM PRUMADAS - FORNECIMENTO E INSTALAÇÃO. AF_12/2015</v>
          </cell>
          <cell r="C3110" t="str">
            <v>UN</v>
          </cell>
          <cell r="D3110">
            <v>77.92</v>
          </cell>
        </row>
        <row r="3111">
          <cell r="A3111">
            <v>92890</v>
          </cell>
          <cell r="B3111" t="str">
            <v>UNIÃO, EM FERRO GALVANIZADO, DN 65 (2 1/2"), CONEXÃO ROSQUEADA, INSTALADO EM PRUMADAS - FORNECIMENTO E INSTALAÇÃO. AF_12/2015</v>
          </cell>
          <cell r="C3111" t="str">
            <v>UN</v>
          </cell>
          <cell r="D3111">
            <v>117.14</v>
          </cell>
        </row>
        <row r="3112">
          <cell r="A3112">
            <v>92891</v>
          </cell>
          <cell r="B3112" t="str">
            <v>UNIÃO, EM FERRO GALVANIZADO, DN 80 (3"), CONEXÃO ROSQUEADA, INSTALADO EM PRUMADAS - FORNECIMENTO E INSTALAÇÃO. AF_12/2015</v>
          </cell>
          <cell r="C3112" t="str">
            <v>UN</v>
          </cell>
          <cell r="D3112">
            <v>170.83</v>
          </cell>
        </row>
        <row r="3113">
          <cell r="A3113">
            <v>92892</v>
          </cell>
          <cell r="B3113" t="str">
            <v>UNIÃO, EM FERRO GALVANIZADO, DN 25 (1"), CONEXÃO ROSQUEADA, INSTALADO EM REDE DE ALIMENTAÇÃO PARA HIDRANTE - FORNECIMENTO E INSTALAÇÃO. AF_12/2015</v>
          </cell>
          <cell r="C3113" t="str">
            <v>UN</v>
          </cell>
          <cell r="D3113">
            <v>34.380000000000003</v>
          </cell>
        </row>
        <row r="3114">
          <cell r="A3114">
            <v>92893</v>
          </cell>
          <cell r="B3114" t="str">
            <v>UNIÃO, EM FERRO GALVANIZADO, DN 32 (1 1/4"), CONEXÃO ROSQUEADA, INSTALADO EM REDE DE ALIMENTAÇÃO PARA HIDRANTE - FORNECIMENTO E INSTALAÇÃO. AF_12/2015</v>
          </cell>
          <cell r="C3114" t="str">
            <v>UN</v>
          </cell>
          <cell r="D3114">
            <v>48.36</v>
          </cell>
        </row>
        <row r="3115">
          <cell r="A3115">
            <v>92894</v>
          </cell>
          <cell r="B3115" t="str">
            <v>UNIÃO, EM FERRO GALVANIZADO, DN 40 (1 1/2"), CONEXÃO ROSQUEADA, INSTALADO EM REDE DE ALIMENTAÇÃO PARA HIDRANTE - FORNECIMENTO E INSTALAÇÃO. AF_12/2015</v>
          </cell>
          <cell r="C3115" t="str">
            <v>UN</v>
          </cell>
          <cell r="D3115">
            <v>57.59</v>
          </cell>
        </row>
        <row r="3116">
          <cell r="A3116">
            <v>92895</v>
          </cell>
          <cell r="B3116" t="str">
            <v>UNIÃO, EM FERRO GALVANIZADO, DN 50 (2"), CONEXÃO ROSQUEADA, INSTALADO EM REDE DE ALIMENTAÇÃO PARA HIDRANTE - FORNECIMENTO E INSTALAÇÃO. AF_12/2015</v>
          </cell>
          <cell r="C3116" t="str">
            <v>UN</v>
          </cell>
          <cell r="D3116">
            <v>77.89</v>
          </cell>
        </row>
        <row r="3117">
          <cell r="A3117">
            <v>92896</v>
          </cell>
          <cell r="B3117" t="str">
            <v>UNIÃO, EM FERRO GALVANIZADO, DN 65 (2 1/2"), CONEXÃO ROSQUEADA, INSTALADO EM REDE DE ALIMENTAÇÃO PARA HIDRANTE - FORNECIMENTO E INSTALAÇÃO. AF_12/2015</v>
          </cell>
          <cell r="C3117" t="str">
            <v>UN</v>
          </cell>
          <cell r="D3117">
            <v>118.22</v>
          </cell>
        </row>
        <row r="3118">
          <cell r="A3118">
            <v>92897</v>
          </cell>
          <cell r="B3118" t="str">
            <v>UNIÃO, EM FERRO GALVANIZADO, DN 80 (3"), CONEXÃO ROSQUEADA, INSTALADO EM REDE DE ALIMENTAÇÃO PARA HIDRANTE - FORNECIMENTO E INSTALAÇÃO. AF_12/2015</v>
          </cell>
          <cell r="C3118" t="str">
            <v>UN</v>
          </cell>
          <cell r="D3118">
            <v>173.05</v>
          </cell>
        </row>
        <row r="3119">
          <cell r="A3119">
            <v>92898</v>
          </cell>
          <cell r="B3119" t="str">
            <v>UNIÃO, EM FERRO GALVANIZADO, CONEXÃO ROSQUEADA, DN 25 (1"), INSTALADO EM REDE DE ALIMENTAÇÃO PARA SPRINKLER - FORNECIMENTO E INSTALAÇÃO. AF_12/2015</v>
          </cell>
          <cell r="C3119" t="str">
            <v>UN</v>
          </cell>
          <cell r="D3119">
            <v>28.4</v>
          </cell>
        </row>
        <row r="3120">
          <cell r="A3120">
            <v>92899</v>
          </cell>
          <cell r="B3120" t="str">
            <v>UNIÃO, EM FERRO GALVANIZADO, CONEXÃO ROSQUEADA, DN 32 (1 1/4"), INSTALADO EM REDE DE ALIMENTAÇÃO PARA SPRINKLER - FORNECIMENTO E INSTALAÇÃO. AF_12/2015</v>
          </cell>
          <cell r="C3120" t="str">
            <v>UN</v>
          </cell>
          <cell r="D3120">
            <v>41.55</v>
          </cell>
        </row>
        <row r="3121">
          <cell r="A3121">
            <v>92900</v>
          </cell>
          <cell r="B3121" t="str">
            <v>UNIÃO, EM FERRO GALVANIZADO, CONEXÃO ROSQUEADA, DN 40 (1 1/2"), INSTALADO EM REDE DE ALIMENTAÇÃO PARA SPRINKLER - FORNECIMENTO E INSTALAÇÃO. AF_12/2015</v>
          </cell>
          <cell r="C3121" t="str">
            <v>UN</v>
          </cell>
          <cell r="D3121">
            <v>49.83</v>
          </cell>
        </row>
        <row r="3122">
          <cell r="A3122">
            <v>92901</v>
          </cell>
          <cell r="B3122" t="str">
            <v>UNIÃO, EM FERRO GALVANIZADO, CONEXÃO ROSQUEADA, DN 50 (2"), INSTALADO EM REDE DE ALIMENTAÇÃO PARA SPRINKLER - FORNECIMENTO E INSTALAÇÃO. AF_12/2015</v>
          </cell>
          <cell r="C3122" t="str">
            <v>UN</v>
          </cell>
          <cell r="D3122">
            <v>68.959999999999994</v>
          </cell>
        </row>
        <row r="3123">
          <cell r="A3123">
            <v>92902</v>
          </cell>
          <cell r="B3123" t="str">
            <v>UNIÃO, EM FERRO GALVANIZADO, CONEXÃO ROSQUEADA, DN 65 (2 1/2"), INSTALADO EM REDE DE ALIMENTAÇÃO PARA SPRINKLER - FORNECIMENTO E INSTALAÇÃO. AF_12/2015</v>
          </cell>
          <cell r="C3123" t="str">
            <v>UN</v>
          </cell>
          <cell r="D3123">
            <v>107.53</v>
          </cell>
        </row>
        <row r="3124">
          <cell r="A3124">
            <v>92903</v>
          </cell>
          <cell r="B3124" t="str">
            <v>UNIÃO, EM FERRO GALVANIZADO, CONEXÃO ROSQUEADA, DN 80 (3"), INSTALADO EM REDE DE ALIMENTAÇÃO PARA SPRINKLER - FORNECIMENTO E INSTALAÇÃO. AF_12/2015</v>
          </cell>
          <cell r="C3124" t="str">
            <v>UN</v>
          </cell>
          <cell r="D3124">
            <v>160.6</v>
          </cell>
        </row>
        <row r="3125">
          <cell r="A3125">
            <v>92904</v>
          </cell>
          <cell r="B3125" t="str">
            <v>UNIÃO, EM FERRO GALVANIZADO, CONEXÃO ROSQUEADA, DN 15 (1/2"), INSTALADO EM RAMAIS E SUB-RAMAIS DE GÁS - FORNECIMENTO E INSTALAÇÃO. AF_12/2015</v>
          </cell>
          <cell r="C3125" t="str">
            <v>UN</v>
          </cell>
          <cell r="D3125">
            <v>19.21</v>
          </cell>
        </row>
        <row r="3126">
          <cell r="A3126">
            <v>92905</v>
          </cell>
          <cell r="B3126" t="str">
            <v>UNIÃO, EM FERRO GALVANIZADO, CONEXÃO ROSQUEADA, DN 20 (3/4"), INSTALADO EM RAMAIS E SUB-RAMAIS DE GÁS - FORNECIMENTO E INSTALAÇÃO. AF_12/2015</v>
          </cell>
          <cell r="C3126" t="str">
            <v>UN</v>
          </cell>
          <cell r="D3126">
            <v>27.63</v>
          </cell>
        </row>
        <row r="3127">
          <cell r="A3127">
            <v>92906</v>
          </cell>
          <cell r="B3127" t="str">
            <v>UNIÃO, EM FERRO GALVANIZADO, CONEXÃO ROSQUEADA, DN 25 (1"), INSTALADO EM RAMAIS E SUB-RAMAIS DE GÁS - FORNECIMENTO E INSTALAÇÃO. AF_12/2015</v>
          </cell>
          <cell r="C3127" t="str">
            <v>UN</v>
          </cell>
          <cell r="D3127">
            <v>34.130000000000003</v>
          </cell>
        </row>
        <row r="3128">
          <cell r="A3128">
            <v>92907</v>
          </cell>
          <cell r="B3128" t="str">
            <v>LUVA DE REDUÇÃO, EM FERRO GALVANIZADO, 2" X 1 1/2", CONEXÃO ROSQUEADA, INSTALADO EM PRUMADAS - FORNECIMENTO E INSTALAÇÃO. AF_12/2015</v>
          </cell>
          <cell r="C3128" t="str">
            <v>UN</v>
          </cell>
          <cell r="D3128">
            <v>42.75</v>
          </cell>
        </row>
        <row r="3129">
          <cell r="A3129">
            <v>92908</v>
          </cell>
          <cell r="B3129" t="str">
            <v>LUVA DE REDUÇÃO, EM FERRO GALVANIZADO, 2" X 1 1/4", CONEXÃO ROSQUEADA, INSTALADO EM PRUMADAS - FORNECIMENTO E INSTALAÇÃO. AF_12/2015</v>
          </cell>
          <cell r="C3129" t="str">
            <v>UN</v>
          </cell>
          <cell r="D3129">
            <v>42.75</v>
          </cell>
        </row>
        <row r="3130">
          <cell r="A3130">
            <v>92909</v>
          </cell>
          <cell r="B3130" t="str">
            <v>LUVA DE REDUÇÃO, EM FERRO GALVANIZADO, 2" X 1", CONEXÃO ROSQUEADA, INSTALADO EM PRUMADAS - FORNECIMENTO E INSTALAÇÃO. AF_12/2015</v>
          </cell>
          <cell r="C3130" t="str">
            <v>UN</v>
          </cell>
          <cell r="D3130">
            <v>42.75</v>
          </cell>
        </row>
        <row r="3131">
          <cell r="A3131">
            <v>92910</v>
          </cell>
          <cell r="B3131" t="str">
            <v>LUVA DE REDUÇÃO, EM FERRO GALVANIZADO, 2 1/2" X 1 1/2", CONEXÃO ROSQUEADA, INSTALADO EM PRUMADAS - FORNECIMENTO E INSTALAÇÃO. AF_12/2015</v>
          </cell>
          <cell r="C3131" t="str">
            <v>UN</v>
          </cell>
          <cell r="D3131">
            <v>61.12</v>
          </cell>
        </row>
        <row r="3132">
          <cell r="A3132">
            <v>92911</v>
          </cell>
          <cell r="B3132" t="str">
            <v>LUVA DE REDUÇÃO, EM FERRO GALVANIZADO, 2 1/2" X 2", CONEXÃO ROSQUEADA, INSTALADO EM PRUMADAS - FORNECIMENTO E INSTALAÇÃO. AF_12/2015</v>
          </cell>
          <cell r="C3132" t="str">
            <v>UN</v>
          </cell>
          <cell r="D3132">
            <v>61.12</v>
          </cell>
        </row>
        <row r="3133">
          <cell r="A3133">
            <v>92912</v>
          </cell>
          <cell r="B3133" t="str">
            <v>LUVA DE REDUÇÃO, EM FERRO GALVANIZADO, 3" X 1 1/2", CONEXÃO ROSQUEADA, INSTALADO EM PRUMADAS - FORNECIMENTO E INSTALAÇÃO. AF_12/2015</v>
          </cell>
          <cell r="C3133" t="str">
            <v>UN</v>
          </cell>
          <cell r="D3133">
            <v>81.17</v>
          </cell>
        </row>
        <row r="3134">
          <cell r="A3134">
            <v>92913</v>
          </cell>
          <cell r="B3134" t="str">
            <v>LUVA DE REDUÇÃO, EM FERRO GALVANIZADO, 3" X 2 1/2", CONEXÃO ROSQUEADA, INSTALADO EM PRUMADAS - FORNECIMENTO E INSTALAÇÃO. AF_12/2015</v>
          </cell>
          <cell r="C3134" t="str">
            <v>UN</v>
          </cell>
          <cell r="D3134">
            <v>83.06</v>
          </cell>
        </row>
        <row r="3135">
          <cell r="A3135">
            <v>92914</v>
          </cell>
          <cell r="B3135" t="str">
            <v>LUVA DE REDUÇÃO, EM FERRO GALVANIZADO, 3" X 2", CONEXÃO ROSQUEADA, INSTALADO EM PRUMADAS - FORNECIMENTO E INSTALAÇÃO. AF_12/2015</v>
          </cell>
          <cell r="C3135" t="str">
            <v>UN</v>
          </cell>
          <cell r="D3135">
            <v>83.06</v>
          </cell>
        </row>
        <row r="3136">
          <cell r="A3136">
            <v>92915</v>
          </cell>
          <cell r="B3136" t="str">
            <v>ARMAÇÃO DE ESTRUTURAS DE CONCRETO ARMADO, EXCETO VIGAS, PILARES, LAJES E FUNDAÇÕES, UTILIZANDO AÇO CA-60 DE 5,0 MM - MONTAGEM. AF_12/2015</v>
          </cell>
          <cell r="C3136" t="str">
            <v>KG</v>
          </cell>
          <cell r="D3136">
            <v>11.4</v>
          </cell>
        </row>
        <row r="3137">
          <cell r="A3137">
            <v>92916</v>
          </cell>
          <cell r="B3137" t="str">
            <v>ARMAÇÃO DE ESTRUTURAS DE CONCRETO ARMADO, EXCETO VIGAS, PILARES, LAJES E FUNDAÇÕES, UTILIZANDO AÇO CA-50 DE 6,3 MM - MONTAGEM. AF_12/2015</v>
          </cell>
          <cell r="C3137" t="str">
            <v>KG</v>
          </cell>
          <cell r="D3137">
            <v>10.56</v>
          </cell>
        </row>
        <row r="3138">
          <cell r="A3138">
            <v>92917</v>
          </cell>
          <cell r="B3138" t="str">
            <v>ARMAÇÃO DE ESTRUTURAS DE CONCRETO ARMADO, EXCETO VIGAS, PILARES, LAJES E FUNDAÇÕES, UTILIZANDO AÇO CA-50 DE 8,0 MM - MONTAGEM. AF_12/2015</v>
          </cell>
          <cell r="C3138" t="str">
            <v>KG</v>
          </cell>
          <cell r="D3138">
            <v>9.75</v>
          </cell>
        </row>
        <row r="3139">
          <cell r="A3139">
            <v>92918</v>
          </cell>
          <cell r="B3139" t="str">
            <v>LUVA DE REDUÇÃO, EM FERRO GALVANIZADO, 1" X 1/2", CONEXÃO ROSQUEADA, INSTALADO EM REDE DE ALIMENTAÇÃO PARA HIDRANTE - FORNECIMENTO E INSTALAÇÃO. AF_12/2015</v>
          </cell>
          <cell r="C3139" t="str">
            <v>UN</v>
          </cell>
          <cell r="D3139">
            <v>23.18</v>
          </cell>
        </row>
        <row r="3140">
          <cell r="A3140">
            <v>92919</v>
          </cell>
          <cell r="B3140" t="str">
            <v>ARMAÇÃO DE ESTRUTURAS DE CONCRETO ARMADO, EXCETO VIGAS, PILARES, LAJES E FUNDAÇÕES, UTILIZANDO AÇO CA-50 DE 10,0 MM - MONTAGEM. AF_12/2015</v>
          </cell>
          <cell r="C3140" t="str">
            <v>KG</v>
          </cell>
          <cell r="D3140">
            <v>8.65</v>
          </cell>
        </row>
        <row r="3141">
          <cell r="A3141">
            <v>92920</v>
          </cell>
          <cell r="B3141" t="str">
            <v>LUVA DE REDUÇÃO, EM FERRO GALVANIZADO, 1" X 3/4", CONEXÃO ROSQUEADA, INSTALADO EM REDE DE ALIMENTAÇÃO PARA HIDRANTE - FORNECIMENTO E INSTALAÇÃO. AF_12/2015</v>
          </cell>
          <cell r="C3141" t="str">
            <v>UN</v>
          </cell>
          <cell r="D3141">
            <v>23.33</v>
          </cell>
        </row>
        <row r="3142">
          <cell r="A3142">
            <v>92921</v>
          </cell>
          <cell r="B3142" t="str">
            <v>ARMAÇÃO DE ESTRUTURAS DE CONCRETO ARMADO, EXCETO VIGAS, PILARES, LAJES E FUNDAÇÕES, UTILIZANDO AÇO CA-50 DE 12,5 MM - MONTAGEM. AF_12/2015</v>
          </cell>
          <cell r="C3142" t="str">
            <v>KG</v>
          </cell>
          <cell r="D3142">
            <v>7.24</v>
          </cell>
        </row>
        <row r="3143">
          <cell r="A3143">
            <v>92922</v>
          </cell>
          <cell r="B3143" t="str">
            <v>ARMAÇÃO DE ESTRUTURAS DE CONCRETO ARMADO, EXCETO VIGAS, PILARES, LAJES E FUNDAÇÕES, UTILIZANDO AÇO CA-50 DE 16,0 MM - MONTAGEM. AF_12/2015</v>
          </cell>
          <cell r="C3143" t="str">
            <v>KG</v>
          </cell>
          <cell r="D3143">
            <v>6.8</v>
          </cell>
        </row>
        <row r="3144">
          <cell r="A3144">
            <v>92923</v>
          </cell>
          <cell r="B3144" t="str">
            <v>ARMAÇÃO DE ESTRUTURAS DE CONCRETO ARMADO, EXCETO VIGAS, PILARES, LAJES E FUNDAÇÕES, UTILIZANDO AÇO CA-50 DE 20,0 MM - MONTAGEM. AF_12/2015</v>
          </cell>
          <cell r="C3144" t="str">
            <v>KG</v>
          </cell>
          <cell r="D3144">
            <v>7.55</v>
          </cell>
        </row>
        <row r="3145">
          <cell r="A3145">
            <v>92924</v>
          </cell>
          <cell r="B3145" t="str">
            <v>ARMAÇÃO DE ESTRUTURAS DE CONCRETO ARMADO, EXCETO VIGAS, PILARES, LAJES E FUNDAÇÕES, UTILIZANDO AÇO CA-50 DE 25,0 MM - MONTAGEM. AF_12/2015</v>
          </cell>
          <cell r="C3145" t="str">
            <v>KG</v>
          </cell>
          <cell r="D3145">
            <v>7.33</v>
          </cell>
        </row>
        <row r="3146">
          <cell r="A3146">
            <v>92925</v>
          </cell>
          <cell r="B3146" t="str">
            <v>LUVA DE REDUÇÃO, EM FERRO GALVANIZADO, 1 1/4" X 1", CONEXÃO ROSQUEADA, INSTALADO EM REDE DE ALIMENTAÇÃO PARA HIDRANTE - FORNECIMENTO E INSTALAÇÃO. AF_12/2015</v>
          </cell>
          <cell r="C3146" t="str">
            <v>UN</v>
          </cell>
          <cell r="D3146">
            <v>28.47</v>
          </cell>
        </row>
        <row r="3147">
          <cell r="A3147">
            <v>92926</v>
          </cell>
          <cell r="B3147" t="str">
            <v>LUVA DE REDUÇÃO, EM FERRO GALVANIZADO, 1 1/4" X 1/2", CONEXÃO ROSQUEADA, INSTALADO EM REDE DE ALIMENTAÇÃO PARA HIDRANTE - FORNECIMENTO E INSTALAÇÃO. AF_12/2015</v>
          </cell>
          <cell r="C3147" t="str">
            <v>UN</v>
          </cell>
          <cell r="D3147">
            <v>28.47</v>
          </cell>
        </row>
        <row r="3148">
          <cell r="A3148">
            <v>92927</v>
          </cell>
          <cell r="B3148" t="str">
            <v>LUVA DE REDUÇÃO, EM FERRO GALVANIZADO, 1 1/4" X 3/4", CONEXÃO ROSQUEADA, INSTALADO EM REDE DE ALIMENTAÇÃO PARA HIDRANTE - FORNECIMENTO E INSTALAÇÃO. AF_12/2015</v>
          </cell>
          <cell r="C3148" t="str">
            <v>UN</v>
          </cell>
          <cell r="D3148">
            <v>28.47</v>
          </cell>
        </row>
        <row r="3149">
          <cell r="A3149">
            <v>92928</v>
          </cell>
          <cell r="B3149" t="str">
            <v>LUVA DE REDUÇÃO, EM FERRO GALVANIZADO, 1 1/2" X 1 1/4", CONEXÃO ROSQUEADA, INSTALADO EM REDE DE ALIMENTAÇÃO PARA HIDRANTE - FORNECIMENTO E INSTALAÇÃO. AF_12/2015</v>
          </cell>
          <cell r="C3149" t="str">
            <v>UN</v>
          </cell>
          <cell r="D3149">
            <v>32.46</v>
          </cell>
        </row>
        <row r="3150">
          <cell r="A3150">
            <v>92929</v>
          </cell>
          <cell r="B3150" t="str">
            <v>LUVA DE REDUÇÃO, EM FERRO GALVANIZADO, 1 1/2" X 1", CONEXÃO ROSQUEADA, INSTALADO EM REDE DE ALIMENTAÇÃO PARA HIDRANTE - FORNECIMENTO E INSTALAÇÃO. AF_12/2015</v>
          </cell>
          <cell r="C3150" t="str">
            <v>UN</v>
          </cell>
          <cell r="D3150">
            <v>32.46</v>
          </cell>
        </row>
        <row r="3151">
          <cell r="A3151">
            <v>92930</v>
          </cell>
          <cell r="B3151" t="str">
            <v>LUVA DE REDUÇÃO, EM FERRO GALVANIZADO, 1 1/2" X 3/4", CONEXÃO ROSQUEADA, INSTALADO EM REDE DE ALIMENTAÇÃO PARA HIDRANTE - FORNECIMENTO E INSTALAÇÃO. AF_12/2015</v>
          </cell>
          <cell r="C3151" t="str">
            <v>UN</v>
          </cell>
          <cell r="D3151">
            <v>32.46</v>
          </cell>
        </row>
        <row r="3152">
          <cell r="A3152">
            <v>92931</v>
          </cell>
          <cell r="B3152" t="str">
            <v>LUVA DE REDUÇÃO, EM FERRO GALVANIZADO, 2" X 1 1/2", CONEXÃO ROSQUEADA, INSTALADO EM REDE DE ALIMENTAÇÃO PARA HIDRANTE - FORNECIMENTO E INSTALAÇÃO. AF_12/2015</v>
          </cell>
          <cell r="C3152" t="str">
            <v>UN</v>
          </cell>
          <cell r="D3152">
            <v>42.72</v>
          </cell>
        </row>
        <row r="3153">
          <cell r="A3153">
            <v>92932</v>
          </cell>
          <cell r="B3153" t="str">
            <v>LUVA DE REDUÇÃO, EM FERRO GALVANIZADO, 2" X 1 1/4", CONEXÃO ROSQUEADA, INSTALADO EM REDE DE ALIMENTAÇÃO PARA HIDRANTE - FORNECIMENTO E INSTALAÇÃO. AF_12/2015</v>
          </cell>
          <cell r="C3153" t="str">
            <v>UN</v>
          </cell>
          <cell r="D3153">
            <v>42.72</v>
          </cell>
        </row>
        <row r="3154">
          <cell r="A3154">
            <v>92933</v>
          </cell>
          <cell r="B3154" t="str">
            <v>LUVA DE REDUÇÃO, EM FERRO GALVANIZADO, 2" X 1", CONEXÃO ROSQUEADA, INSTALADO EM REDE DE ALIMENTAÇÃO PARA HIDRANTE - FORNECIMENTO E INSTALAÇÃO. AF_12/2015</v>
          </cell>
          <cell r="C3154" t="str">
            <v>UN</v>
          </cell>
          <cell r="D3154">
            <v>42.72</v>
          </cell>
        </row>
        <row r="3155">
          <cell r="A3155">
            <v>92934</v>
          </cell>
          <cell r="B3155" t="str">
            <v>LUVA DE REDUÇÃO, EM FERRO GALVANIZADO, 2 1/2" X 1 1/2", CONEXÃO ROSQUEADA, INSTALADO EM REDE DE ALIMENTAÇÃO PARA HIDRANTE - FORNECIMENTO E INSTALAÇÃO. AF_12/2015</v>
          </cell>
          <cell r="C3155" t="str">
            <v>UN</v>
          </cell>
          <cell r="D3155">
            <v>62.2</v>
          </cell>
        </row>
        <row r="3156">
          <cell r="A3156">
            <v>92935</v>
          </cell>
          <cell r="B3156" t="str">
            <v>LUVA DE REDUÇÃO, EM FERRO GALVANIZADO, 2 1/2" X 2", CONEXÃO ROSQUEADA, INSTALADO EM REDE DE ALIMENTAÇÃO PARA HIDRANTE - FORNECIMENTO E INSTALAÇÃO. AF_12/2015</v>
          </cell>
          <cell r="C3156" t="str">
            <v>UN</v>
          </cell>
          <cell r="D3156">
            <v>62.2</v>
          </cell>
        </row>
        <row r="3157">
          <cell r="A3157">
            <v>92936</v>
          </cell>
          <cell r="B3157" t="str">
            <v>LUVA DE REDUÇÃO, EM FERRO GALVANIZADO, 3" X 2 1/2", CONEXÃO ROSQUEADA, INSTALADO EM REDE DE ALIMENTAÇÃO PARA HIDRANTE - FORNECIMENTO E INSTALAÇÃO. AF_12/2015</v>
          </cell>
          <cell r="C3157" t="str">
            <v>UN</v>
          </cell>
          <cell r="D3157">
            <v>85.28</v>
          </cell>
        </row>
        <row r="3158">
          <cell r="A3158">
            <v>92937</v>
          </cell>
          <cell r="B3158" t="str">
            <v>LUVA DE REDUÇÃO, EM FERRO GALVANIZADO, 3" X 2", CONEXÃO ROSQUEADA, INSTALADO EM REDE DE ALIMENTAÇÃO PARA HIDRANTE - FORNECIMENTO E INSTALAÇÃO. AF_12/2015</v>
          </cell>
          <cell r="C3158" t="str">
            <v>UN</v>
          </cell>
          <cell r="D3158">
            <v>85.28</v>
          </cell>
        </row>
        <row r="3159">
          <cell r="A3159">
            <v>92938</v>
          </cell>
          <cell r="B3159" t="str">
            <v>LUVA DE REDUÇÃO, EM FERRO GALVANIZADO, 1" X 1/2", CONEXÃO ROSQUEADA, INSTALADO EM REDE DE ALIMENTAÇÃO PARA SPRINKLER - FORNECIMENTO E INSTALAÇÃO. AF_12/2015</v>
          </cell>
          <cell r="C3159" t="str">
            <v>UN</v>
          </cell>
          <cell r="D3159">
            <v>17.2</v>
          </cell>
        </row>
        <row r="3160">
          <cell r="A3160">
            <v>92939</v>
          </cell>
          <cell r="B3160" t="str">
            <v>LUVA DE REDUÇÃO, EM FERRO GALVANIZADO, 1" X 3/4", CONEXÃO ROSQUEADA, INSTALADO EM REDE DE ALIMENTAÇÃO PARA SPRINKLER - FORNECIMENTO E INSTALAÇÃO. AF_12/2015</v>
          </cell>
          <cell r="C3160" t="str">
            <v>UN</v>
          </cell>
          <cell r="D3160">
            <v>17.350000000000001</v>
          </cell>
        </row>
        <row r="3161">
          <cell r="A3161">
            <v>92940</v>
          </cell>
          <cell r="B3161" t="str">
            <v>LUVA DE REDUÇÃO, EM FERRO GALVANIZADO, 1 1/4" X 1", CONEXÃO ROSQUEADA, INSTALADO EM REDE DE ALIMENTAÇÃO PARA SPRINKLER - FORNECIMENTO E INSTALAÇÃO. AF_12/2015</v>
          </cell>
          <cell r="C3161" t="str">
            <v>UN</v>
          </cell>
          <cell r="D3161">
            <v>21.66</v>
          </cell>
        </row>
        <row r="3162">
          <cell r="A3162">
            <v>92941</v>
          </cell>
          <cell r="B3162" t="str">
            <v>LUVA DE REDUÇÃO, EM FERRO GALVANIZADO, 1 1/4" X 1/2", CONEXÃO ROSQUEADA, INSTALADO EM REDE DE ALIMENTAÇÃO PARA SPRINKLER - FORNECIMENTO E INSTALAÇÃO. AF_12/2015</v>
          </cell>
          <cell r="C3162" t="str">
            <v>UN</v>
          </cell>
          <cell r="D3162">
            <v>21.66</v>
          </cell>
        </row>
        <row r="3163">
          <cell r="A3163">
            <v>92942</v>
          </cell>
          <cell r="B3163" t="str">
            <v>LUVA DE REDUÇÃO, EM FERRO GALVANIZADO, 1 1/4" X 3/4", CONEXÃO ROSQUEADA, INSTALADO EM REDE DE ALIMENTAÇÃO PARA SPRINKLER - FORNECIMENTO E INSTALAÇÃO. AF_12/2015</v>
          </cell>
          <cell r="C3163" t="str">
            <v>UN</v>
          </cell>
          <cell r="D3163">
            <v>21.66</v>
          </cell>
        </row>
        <row r="3164">
          <cell r="A3164">
            <v>92943</v>
          </cell>
          <cell r="B3164" t="str">
            <v>LUVA DE REDUÇÃO, EM FERRO GALVANIZADO, 1 1/2" X 1 1/4", CONEXÃO ROSQUEADA, INSTALADO EM REDE DE ALIMENTAÇÃO PARA SPRINKLER - FORNECIMENTO E INSTALAÇÃO. AF_12/2015</v>
          </cell>
          <cell r="C3164" t="str">
            <v>UN</v>
          </cell>
          <cell r="D3164">
            <v>24.7</v>
          </cell>
        </row>
        <row r="3165">
          <cell r="A3165">
            <v>92944</v>
          </cell>
          <cell r="B3165" t="str">
            <v>LUVA DE REDUÇÃO, EM FERRO GALVANIZADO, 1 1/2" X 1", CONEXÃO ROSQUEADA, INSTALADO EM REDE DE ALIMENTAÇÃO PARA SPRINKLER - FORNECIMENTO E INSTALAÇÃO. AF_12/2015</v>
          </cell>
          <cell r="C3165" t="str">
            <v>UN</v>
          </cell>
          <cell r="D3165">
            <v>24.7</v>
          </cell>
        </row>
        <row r="3166">
          <cell r="A3166">
            <v>92945</v>
          </cell>
          <cell r="B3166" t="str">
            <v>LUVA DE REDUÇÃO, EM FERRO GALVANIZADO, 1 1/2" X 3/4", CONEXÃO ROSQUEADA, INSTALADO EM REDE DE ALIMENTAÇÃO PARA SPRINKLER - FORNECIMENTO E INSTALAÇÃO. AF_12/2015</v>
          </cell>
          <cell r="C3166" t="str">
            <v>UN</v>
          </cell>
          <cell r="D3166">
            <v>24.7</v>
          </cell>
        </row>
        <row r="3167">
          <cell r="A3167">
            <v>92946</v>
          </cell>
          <cell r="B3167" t="str">
            <v>LUVA DE REDUÇÃO, EM FERRO GALVANIZADO, 2" X 1 1/2", CONEXÃO ROSQUEADA, INSTALADO EM REDE DE ALIMENTAÇÃO PARA SPRINKLER - FORNECIMENTO E INSTALAÇÃO. AF_12/2015</v>
          </cell>
          <cell r="C3167" t="str">
            <v>UN</v>
          </cell>
          <cell r="D3167">
            <v>33.79</v>
          </cell>
        </row>
        <row r="3168">
          <cell r="A3168">
            <v>92947</v>
          </cell>
          <cell r="B3168" t="str">
            <v>LUVA DE REDUÇÃO, EM FERRO GALVANIZADO, 2" X 1 1/4", CONEXÃO ROSQUEADA, INSTALADO EM REDE DE ALIMENTAÇÃO PARA SPRINKLER - FORNECIMENTO E INSTALAÇÃO. AF_12/2015</v>
          </cell>
          <cell r="C3168" t="str">
            <v>UN</v>
          </cell>
          <cell r="D3168">
            <v>33.79</v>
          </cell>
        </row>
        <row r="3169">
          <cell r="A3169">
            <v>92948</v>
          </cell>
          <cell r="B3169" t="str">
            <v>LUVA DE REDUÇÃO, EM FERRO GALVANIZADO, 2" X 1", CONEXÃO ROSQUEADA, INSTALADO EM REDE DE ALIMENTAÇÃO PARA SPRINKLER - FORNECIMENTO E INSTALAÇÃO. AF_12/2015</v>
          </cell>
          <cell r="C3169" t="str">
            <v>UN</v>
          </cell>
          <cell r="D3169">
            <v>33.79</v>
          </cell>
        </row>
        <row r="3170">
          <cell r="A3170">
            <v>92949</v>
          </cell>
          <cell r="B3170" t="str">
            <v>LUVA DE REDUÇÃO, EM FERRO GALVANIZADO, 2 1/2" X 1 1/2", CONEXÃO ROSQUEADA, INSTALADO EM REDE DE ALIMENTAÇÃO PARA SPRINKLER - FORNECIMENTO E INSTALAÇÃO. AF_12/2015</v>
          </cell>
          <cell r="C3170" t="str">
            <v>UN</v>
          </cell>
          <cell r="D3170">
            <v>51.51</v>
          </cell>
        </row>
        <row r="3171">
          <cell r="A3171">
            <v>92950</v>
          </cell>
          <cell r="B3171" t="str">
            <v>LUVA DE REDUÇÃO, EM FERRO GALVANIZADO, 2 1/2" X 2", CONEXÃO ROSQUEADA, INSTALADO EM REDE DE ALIMENTAÇÃO PARA SPRINKLER - FORNECIMENTO E INSTALAÇÃO. AF_12/2015</v>
          </cell>
          <cell r="C3171" t="str">
            <v>UN</v>
          </cell>
          <cell r="D3171">
            <v>51.51</v>
          </cell>
        </row>
        <row r="3172">
          <cell r="A3172">
            <v>92951</v>
          </cell>
          <cell r="B3172" t="str">
            <v>LUVA DE REDUÇÃO, EM FERRO GALVANIZADO, 3" X 2 1/2", CONEXÃO ROSQUEADA, INSTALADO EM REDE DE ALIMENTAÇÃO PARA SPRINKLER - FORNECIMENTO E INSTALAÇÃO. AF_12/2015</v>
          </cell>
          <cell r="C3172" t="str">
            <v>UN</v>
          </cell>
          <cell r="D3172">
            <v>72.83</v>
          </cell>
        </row>
        <row r="3173">
          <cell r="A3173">
            <v>92952</v>
          </cell>
          <cell r="B3173" t="str">
            <v>LUVA DE REDUÇÃO, EM FERRO GALVANIZADO, 3" X 2", CONEXÃO ROSQUEADA, INSTALADO EM REDE DE ALIMENTAÇÃO PARA SPRINKLER - FORNECIMENTO E INSTALAÇÃO. AF_12/2015</v>
          </cell>
          <cell r="C3173" t="str">
            <v>UN</v>
          </cell>
          <cell r="D3173">
            <v>72.83</v>
          </cell>
        </row>
        <row r="3174">
          <cell r="A3174">
            <v>92953</v>
          </cell>
          <cell r="B3174" t="str">
            <v>LUVA DE REDUÇÃO, EM FERRO GALVANIZADO, 3/4" X 1/2", CONEXÃO ROSQUEADA, INSTALADO EM RAMAIS E SUB-RAMAIS DE GÁS - FORNECIMENTO E INSTALAÇÃO. AF_12/2015</v>
          </cell>
          <cell r="C3174" t="str">
            <v>UN</v>
          </cell>
          <cell r="D3174">
            <v>14.99</v>
          </cell>
        </row>
        <row r="3175">
          <cell r="A3175">
            <v>92956</v>
          </cell>
          <cell r="B3175" t="str">
            <v>MÁQUINA EXTRUSORA DE CONCRETO PARA GUIAS E SARJETAS, MOTOR A DIESEL, POTÊNCIA 14 CV - DEPRECIAÇÃO. AF_12/2015</v>
          </cell>
          <cell r="C3175" t="str">
            <v>H</v>
          </cell>
          <cell r="D3175">
            <v>3.88</v>
          </cell>
        </row>
        <row r="3176">
          <cell r="A3176">
            <v>92957</v>
          </cell>
          <cell r="B3176" t="str">
            <v>MÁQUINA EXTRUSORA DE CONCRETO PARA GUIAS E SARJETAS, MOTOR A DIESEL, POTÊNCIA 14 CV - JUROS. AF_12/2015</v>
          </cell>
          <cell r="C3176" t="str">
            <v>H</v>
          </cell>
          <cell r="D3176">
            <v>0.46</v>
          </cell>
        </row>
        <row r="3177">
          <cell r="A3177">
            <v>92958</v>
          </cell>
          <cell r="B3177" t="str">
            <v>MÁQUINA EXTRUSORA DE CONCRETO PARA GUIAS E SARJETAS, MOTOR A DIESEL, POTÊNCIA 14 CV - MANUTENÇÃO. AF_12/2015</v>
          </cell>
          <cell r="C3177" t="str">
            <v>H</v>
          </cell>
          <cell r="D3177">
            <v>4.24</v>
          </cell>
        </row>
        <row r="3178">
          <cell r="A3178">
            <v>92959</v>
          </cell>
          <cell r="B3178" t="str">
            <v>MÁQUINA EXTRUSORA DE CONCRETO PARA GUIAS E SARJETAS, MOTOR A DIESEL, POTÊNCIA 14 CV - MATERIAIS NA OPERAÇÃO. AF_12/2015</v>
          </cell>
          <cell r="C3178" t="str">
            <v>H</v>
          </cell>
          <cell r="D3178">
            <v>5.61</v>
          </cell>
        </row>
        <row r="3179">
          <cell r="A3179">
            <v>92960</v>
          </cell>
          <cell r="B3179" t="str">
            <v>MÁQUINA EXTRUSORA DE CONCRETO PARA GUIAS E SARJETAS, MOTOR A DIESEL, POTÊNCIA 14 CV - CHP DIURNO. AF_12/2015</v>
          </cell>
          <cell r="C3179" t="str">
            <v>CHP</v>
          </cell>
          <cell r="D3179">
            <v>14.19</v>
          </cell>
        </row>
        <row r="3180">
          <cell r="A3180">
            <v>92961</v>
          </cell>
          <cell r="B3180" t="str">
            <v>MÁQUINA EXTRUSORA DE CONCRETO PARA GUIAS E SARJETAS, MOTOR A DIESEL, POTÊNCIA 14 CV - CHI DIURNO. AF_12/2015</v>
          </cell>
          <cell r="C3180" t="str">
            <v>CHI</v>
          </cell>
          <cell r="D3180">
            <v>4.34</v>
          </cell>
        </row>
        <row r="3181">
          <cell r="A3181">
            <v>92963</v>
          </cell>
          <cell r="B3181" t="str">
            <v>MARTELO PERFURADOR PNEUMÁTICO MANUAL, HASTE 25 X 75 MM, 21 KG - DEPRECIAÇÃO. AF_12/2015</v>
          </cell>
          <cell r="C3181" t="str">
            <v>H</v>
          </cell>
          <cell r="D3181">
            <v>1.61</v>
          </cell>
        </row>
        <row r="3182">
          <cell r="A3182">
            <v>92964</v>
          </cell>
          <cell r="B3182" t="str">
            <v>MARTELO PERFURADOR PNEUMÁTICO MANUAL, HASTE 25 X 75 MM, 21 KG - JUROS. AF_12/2015</v>
          </cell>
          <cell r="C3182" t="str">
            <v>H</v>
          </cell>
          <cell r="D3182">
            <v>0.19</v>
          </cell>
        </row>
        <row r="3183">
          <cell r="A3183">
            <v>92965</v>
          </cell>
          <cell r="B3183" t="str">
            <v>MARTELO PERFURADOR PNEUMÁTICO MANUAL, HASTE 25 X 75 MM, 21 KG - MANUTENÇÃO. AF_12/2015</v>
          </cell>
          <cell r="C3183" t="str">
            <v>H</v>
          </cell>
          <cell r="D3183">
            <v>2.02</v>
          </cell>
        </row>
        <row r="3184">
          <cell r="A3184">
            <v>92966</v>
          </cell>
          <cell r="B3184" t="str">
            <v>MARTELO PERFURADOR PNEUMÁTICO MANUAL, HASTE 25 X 75 MM, 21 KG - CHP DIURNO. AF_12/2015</v>
          </cell>
          <cell r="C3184" t="str">
            <v>CHP</v>
          </cell>
          <cell r="D3184">
            <v>15.27</v>
          </cell>
        </row>
        <row r="3185">
          <cell r="A3185">
            <v>92967</v>
          </cell>
          <cell r="B3185" t="str">
            <v>MARTELO PERFURADOR PNEUMÁTICO MANUAL, HASTE 25 X 75 MM, 21 KG - CHI DIURNO. AF_12/2015</v>
          </cell>
          <cell r="C3185" t="str">
            <v>CHI</v>
          </cell>
          <cell r="D3185">
            <v>13.25</v>
          </cell>
        </row>
        <row r="3186">
          <cell r="A3186">
            <v>92979</v>
          </cell>
          <cell r="B3186" t="str">
            <v>CABO DE COBRE FLEXÍVEL ISOLADO, 10 MM², ANTI-CHAMA 450/750 V, PARA DISTRIBUIÇÃO - FORNECIMENTO E INSTALAÇÃO. AF_12/2015</v>
          </cell>
          <cell r="C3186" t="str">
            <v>M</v>
          </cell>
          <cell r="D3186">
            <v>6.7</v>
          </cell>
        </row>
        <row r="3187">
          <cell r="A3187">
            <v>92980</v>
          </cell>
          <cell r="B3187" t="str">
            <v>CABO DE COBRE FLEXÍVEL ISOLADO, 10 MM², ANTI-CHAMA 0,6/1,0 KV, PARA DISTRIBUIÇÃO - FORNECIMENTO E INSTALAÇÃO. AF_12/2015</v>
          </cell>
          <cell r="C3187" t="str">
            <v>M</v>
          </cell>
          <cell r="D3187">
            <v>7.29</v>
          </cell>
        </row>
        <row r="3188">
          <cell r="A3188">
            <v>92981</v>
          </cell>
          <cell r="B3188" t="str">
            <v>CABO DE COBRE FLEXÍVEL ISOLADO, 16 MM², ANTI-CHAMA 450/750 V, PARA DISTRIBUIÇÃO - FORNECIMENTO E INSTALAÇÃO. AF_12/2015</v>
          </cell>
          <cell r="C3188" t="str">
            <v>M</v>
          </cell>
          <cell r="D3188">
            <v>10.3</v>
          </cell>
        </row>
        <row r="3189">
          <cell r="A3189">
            <v>92982</v>
          </cell>
          <cell r="B3189" t="str">
            <v>CABO DE COBRE FLEXÍVEL ISOLADO, 16 MM², ANTI-CHAMA 0,6/1,0 KV, PARA DISTRIBUIÇÃO - FORNECIMENTO E INSTALAÇÃO. AF_12/2015</v>
          </cell>
          <cell r="C3189" t="str">
            <v>M</v>
          </cell>
          <cell r="D3189">
            <v>11.15</v>
          </cell>
        </row>
        <row r="3190">
          <cell r="A3190">
            <v>92983</v>
          </cell>
          <cell r="B3190" t="str">
            <v>CABO DE COBRE FLEXÍVEL ISOLADO, 25 MM², ANTI-CHAMA 450/750 V, PARA DISTRIBUIÇÃO - FORNECIMENTO E INSTALAÇÃO. AF_12/2015</v>
          </cell>
          <cell r="C3190" t="str">
            <v>M</v>
          </cell>
          <cell r="D3190">
            <v>17.75</v>
          </cell>
        </row>
        <row r="3191">
          <cell r="A3191">
            <v>92984</v>
          </cell>
          <cell r="B3191" t="str">
            <v>CABO DE COBRE FLEXÍVEL ISOLADO, 25 MM², ANTI-CHAMA 0,6/1,0 KV, PARA DISTRIBUIÇÃO - FORNECIMENTO E INSTALAÇÃO. AF_12/2015</v>
          </cell>
          <cell r="C3191" t="str">
            <v>M</v>
          </cell>
          <cell r="D3191">
            <v>18.21</v>
          </cell>
        </row>
        <row r="3192">
          <cell r="A3192">
            <v>92985</v>
          </cell>
          <cell r="B3192" t="str">
            <v>CABO DE COBRE FLEXÍVEL ISOLADO, 35 MM², ANTI-CHAMA 450/750 V, PARA DISTRIBUIÇÃO - FORNECIMENTO E INSTALAÇÃO. AF_12/2015</v>
          </cell>
          <cell r="C3192" t="str">
            <v>M</v>
          </cell>
          <cell r="D3192">
            <v>23.91</v>
          </cell>
        </row>
        <row r="3193">
          <cell r="A3193">
            <v>92986</v>
          </cell>
          <cell r="B3193" t="str">
            <v>CABO DE COBRE FLEXÍVEL ISOLADO, 35 MM², ANTI-CHAMA 0,6/1,0 KV, PARA DISTRIBUIÇÃO - FORNECIMENTO E INSTALAÇÃO. AF_12/2015</v>
          </cell>
          <cell r="C3193" t="str">
            <v>M</v>
          </cell>
          <cell r="D3193">
            <v>24.61</v>
          </cell>
        </row>
        <row r="3194">
          <cell r="A3194">
            <v>92987</v>
          </cell>
          <cell r="B3194" t="str">
            <v>CABO DE COBRE FLEXÍVEL ISOLADO, 50 MM², ANTI-CHAMA 450/750 V, PARA DISTRIBUIÇÃO - FORNECIMENTO E INSTALAÇÃO. AF_12/2015</v>
          </cell>
          <cell r="C3194" t="str">
            <v>M</v>
          </cell>
          <cell r="D3194">
            <v>34.43</v>
          </cell>
        </row>
        <row r="3195">
          <cell r="A3195">
            <v>92988</v>
          </cell>
          <cell r="B3195" t="str">
            <v>CABO DE COBRE FLEXÍVEL ISOLADO, 50 MM², ANTI-CHAMA 0,6/1,0 KV, PARA DISTRIBUIÇÃO - FORNECIMENTO E INSTALAÇÃO. AF_12/2015</v>
          </cell>
          <cell r="C3195" t="str">
            <v>M</v>
          </cell>
          <cell r="D3195">
            <v>34.51</v>
          </cell>
        </row>
        <row r="3196">
          <cell r="A3196">
            <v>92989</v>
          </cell>
          <cell r="B3196" t="str">
            <v>CABO DE COBRE FLEXÍVEL ISOLADO, 70 MM², ANTI-CHAMA 450/750 V, PARA DISTRIBUIÇÃO - FORNECIMENTO E INSTALAÇÃO. AF_12/2015</v>
          </cell>
          <cell r="C3196" t="str">
            <v>M</v>
          </cell>
          <cell r="D3196">
            <v>47.85</v>
          </cell>
        </row>
        <row r="3197">
          <cell r="A3197">
            <v>92990</v>
          </cell>
          <cell r="B3197" t="str">
            <v>CABO DE COBRE FLEXÍVEL ISOLADO, 70 MM², ANTI-CHAMA 0,6/1,0 KV, PARA DISTRIBUIÇÃO - FORNECIMENTO E INSTALAÇÃO. AF_12/2015</v>
          </cell>
          <cell r="C3197" t="str">
            <v>M</v>
          </cell>
          <cell r="D3197">
            <v>47.3</v>
          </cell>
        </row>
        <row r="3198">
          <cell r="A3198">
            <v>92991</v>
          </cell>
          <cell r="B3198" t="str">
            <v>CABO DE COBRE FLEXÍVEL ISOLADO, 95 MM², ANTI-CHAMA 450/750 V, PARA DISTRIBUIÇÃO - FORNECIMENTO E INSTALAÇÃO. AF_12/2015</v>
          </cell>
          <cell r="C3198" t="str">
            <v>M</v>
          </cell>
          <cell r="D3198">
            <v>62.42</v>
          </cell>
        </row>
        <row r="3199">
          <cell r="A3199">
            <v>92992</v>
          </cell>
          <cell r="B3199" t="str">
            <v>CABO DE COBRE FLEXÍVEL ISOLADO, 95 MM², ANTI-CHAMA 0,6/1,0 KV, PARA DISTRIBUIÇÃO - FORNECIMENTO E INSTALAÇÃO. AF_12/2015</v>
          </cell>
          <cell r="C3199" t="str">
            <v>M</v>
          </cell>
          <cell r="D3199">
            <v>62.47</v>
          </cell>
        </row>
        <row r="3200">
          <cell r="A3200">
            <v>92993</v>
          </cell>
          <cell r="B3200" t="str">
            <v>CABO DE COBRE FLEXÍVEL ISOLADO, 120 MM², ANTI-CHAMA 450/750 V, PARA DISTRIBUIÇÃO - FORNECIMENTO E INSTALAÇÃO. AF_12/2015</v>
          </cell>
          <cell r="C3200" t="str">
            <v>M</v>
          </cell>
          <cell r="D3200">
            <v>80.02</v>
          </cell>
        </row>
        <row r="3201">
          <cell r="A3201">
            <v>92994</v>
          </cell>
          <cell r="B3201" t="str">
            <v>CABO DE COBRE FLEXÍVEL ISOLADO, 120 MM², ANTI-CHAMA 0,6/1,0 KV, PARA DISTRIBUIÇÃO - FORNECIMENTO E INSTALAÇÃO. AF_12/2015</v>
          </cell>
          <cell r="C3201" t="str">
            <v>M</v>
          </cell>
          <cell r="D3201">
            <v>80.819999999999993</v>
          </cell>
        </row>
        <row r="3202">
          <cell r="A3202">
            <v>92995</v>
          </cell>
          <cell r="B3202" t="str">
            <v>CABO DE COBRE FLEXÍVEL ISOLADO, 150 MM², ANTI-CHAMA 450/750 V, PARA DISTRIBUIÇÃO - FORNECIMENTO E INSTALAÇÃO. AF_12/2015</v>
          </cell>
          <cell r="C3202" t="str">
            <v>M</v>
          </cell>
          <cell r="D3202">
            <v>99.56</v>
          </cell>
        </row>
        <row r="3203">
          <cell r="A3203">
            <v>92996</v>
          </cell>
          <cell r="B3203" t="str">
            <v>CABO DE COBRE FLEXÍVEL ISOLADO, 150 MM², ANTI-CHAMA 0,6/1,0 KV, PARA DISTRIBUIÇÃO - FORNECIMENTO E INSTALAÇÃO. AF_12/2015</v>
          </cell>
          <cell r="C3203" t="str">
            <v>M</v>
          </cell>
          <cell r="D3203">
            <v>99.84</v>
          </cell>
        </row>
        <row r="3204">
          <cell r="A3204">
            <v>92997</v>
          </cell>
          <cell r="B3204" t="str">
            <v>CABO DE COBRE FLEXÍVEL ISOLADO, 185 MM², ANTI-CHAMA 450/750 V, PARA DISTRIBUIÇÃO - FORNECIMENTO E INSTALAÇÃO. AF_12/2015</v>
          </cell>
          <cell r="C3204" t="str">
            <v>M</v>
          </cell>
          <cell r="D3204">
            <v>120.97</v>
          </cell>
        </row>
        <row r="3205">
          <cell r="A3205">
            <v>92998</v>
          </cell>
          <cell r="B3205" t="str">
            <v>CABO DE COBRE FLEXÍVEL ISOLADO, 185 MM², ANTI-CHAMA 0,6/1,0 KV, PARA DISTRIBUIÇÃO - FORNECIMENTO E INSTALAÇÃO. AF_12/2015</v>
          </cell>
          <cell r="C3205" t="str">
            <v>M</v>
          </cell>
          <cell r="D3205">
            <v>122.13</v>
          </cell>
        </row>
        <row r="3206">
          <cell r="A3206">
            <v>92999</v>
          </cell>
          <cell r="B3206" t="str">
            <v>CABO DE COBRE FLEXÍVEL ISOLADO, 240 MM², ANTI-CHAMA 450/750 V, PARA DISTRIBUIÇÃO - FORNECIMENTO E INSTALAÇÃO. AF_12/2015</v>
          </cell>
          <cell r="C3206" t="str">
            <v>M</v>
          </cell>
          <cell r="D3206">
            <v>159.32</v>
          </cell>
        </row>
        <row r="3207">
          <cell r="A3207">
            <v>93000</v>
          </cell>
          <cell r="B3207" t="str">
            <v>CABO DE COBRE FLEXÍVEL ISOLADO, 240 MM², ANTI-CHAMA 0,6/1,0 KV, PARA DISTRIBUIÇÃO - FORNECIMENTO E INSTALAÇÃO. AF_12/2015</v>
          </cell>
          <cell r="C3207" t="str">
            <v>M</v>
          </cell>
          <cell r="D3207">
            <v>160.29</v>
          </cell>
        </row>
        <row r="3208">
          <cell r="A3208">
            <v>93001</v>
          </cell>
          <cell r="B3208" t="str">
            <v>CABO DE COBRE RÍGIDO ISOLADO, 300 MM², ANTI-CHAMA 450/750 V, PARA DISTRIBUIÇÃO - FORNECIMENTO E INSTALAÇÃO. AF_12/2015</v>
          </cell>
          <cell r="C3208" t="str">
            <v>M</v>
          </cell>
          <cell r="D3208">
            <v>194.58</v>
          </cell>
        </row>
        <row r="3209">
          <cell r="A3209">
            <v>93002</v>
          </cell>
          <cell r="B3209" t="str">
            <v>CABO DE COBRE FLEXÍVEL ISOLADO, 300 MM², ANTI-CHAMA 0,6/1,0 KV, PARA DISTRIBUIÇÃO - FORNECIMENTO E INSTALAÇÃO. AF_12/2015</v>
          </cell>
          <cell r="C3209" t="str">
            <v>M</v>
          </cell>
          <cell r="D3209">
            <v>200</v>
          </cell>
        </row>
        <row r="3210">
          <cell r="A3210">
            <v>93008</v>
          </cell>
          <cell r="B3210" t="str">
            <v>ELETRODUTO RÍGIDO ROSCÁVEL, PVC, DN 50 MM (1 1/2") - FORNECIMENTO E INSTALAÇÃO. AF_12/2015</v>
          </cell>
          <cell r="C3210" t="str">
            <v>M</v>
          </cell>
          <cell r="D3210">
            <v>9.9</v>
          </cell>
        </row>
        <row r="3211">
          <cell r="A3211">
            <v>93009</v>
          </cell>
          <cell r="B3211" t="str">
            <v>ELETRODUTO RÍGIDO ROSCÁVEL, PVC, DN 60 MM (2") - FORNECIMENTO E INSTALAÇÃO. AF_12/2015</v>
          </cell>
          <cell r="C3211" t="str">
            <v>M</v>
          </cell>
          <cell r="D3211">
            <v>14.44</v>
          </cell>
        </row>
        <row r="3212">
          <cell r="A3212">
            <v>93010</v>
          </cell>
          <cell r="B3212" t="str">
            <v>ELETRODUTO RÍGIDO ROSCÁVEL, PVC, DN 75 MM (2 1/2") - FORNECIMENTO E INSTALAÇÃO. AF_12/2015</v>
          </cell>
          <cell r="C3212" t="str">
            <v>M</v>
          </cell>
          <cell r="D3212">
            <v>19.95</v>
          </cell>
        </row>
        <row r="3213">
          <cell r="A3213">
            <v>93011</v>
          </cell>
          <cell r="B3213" t="str">
            <v>ELETRODUTO RÍGIDO ROSCÁVEL, PVC, DN 85 MM (3") - FORNECIMENTO E INSTALAÇÃO. AF_12/2015</v>
          </cell>
          <cell r="C3213" t="str">
            <v>M</v>
          </cell>
          <cell r="D3213">
            <v>24.31</v>
          </cell>
        </row>
        <row r="3214">
          <cell r="A3214">
            <v>93012</v>
          </cell>
          <cell r="B3214" t="str">
            <v>ELETRODUTO RÍGIDO ROSCÁVEL, PVC, DN 110 MM (4") - FORNECIMENTO E INSTALAÇÃO. AF_12/2015</v>
          </cell>
          <cell r="C3214" t="str">
            <v>M</v>
          </cell>
          <cell r="D3214">
            <v>36.47</v>
          </cell>
        </row>
        <row r="3215">
          <cell r="A3215">
            <v>93013</v>
          </cell>
          <cell r="B3215" t="str">
            <v>LUVA PARA ELETRODUTO, PVC, ROSCÁVEL, DN 50 MM (1 1/2") - FORNECIMENTO E INSTALAÇÃO. AF_12/2015</v>
          </cell>
          <cell r="C3215" t="str">
            <v>UN</v>
          </cell>
          <cell r="D3215">
            <v>9.85</v>
          </cell>
        </row>
        <row r="3216">
          <cell r="A3216">
            <v>93014</v>
          </cell>
          <cell r="B3216" t="str">
            <v>LUVA PARA ELETRODUTO, PVC, ROSCÁVEL, DN 60 MM (2") - FORNECIMENTO E INSTALAÇÃO. AF_12/2015</v>
          </cell>
          <cell r="C3216" t="str">
            <v>UN</v>
          </cell>
          <cell r="D3216">
            <v>12.1</v>
          </cell>
        </row>
        <row r="3217">
          <cell r="A3217">
            <v>93015</v>
          </cell>
          <cell r="B3217" t="str">
            <v>LUVA PARA ELETRODUTO, PVC, ROSCÁVEL, DN 75 MM (2 1/2") - FORNECIMENTO E INSTALAÇÃO. AF_12/2015</v>
          </cell>
          <cell r="C3217" t="str">
            <v>UN</v>
          </cell>
          <cell r="D3217">
            <v>18.239999999999998</v>
          </cell>
        </row>
        <row r="3218">
          <cell r="A3218">
            <v>93016</v>
          </cell>
          <cell r="B3218" t="str">
            <v>LUVA PARA ELETRODUTO, PVC, ROSCÁVEL, DN 85 MM (3") - FORNECIMENTO E INSTALAÇÃO. AF_12/2015</v>
          </cell>
          <cell r="C3218" t="str">
            <v>UN</v>
          </cell>
          <cell r="D3218">
            <v>22.15</v>
          </cell>
        </row>
        <row r="3219">
          <cell r="A3219">
            <v>93017</v>
          </cell>
          <cell r="B3219" t="str">
            <v>LUVA PARA ELETRODUTO, PVC, ROSCÁVEL, DN 110 MM (4") - FORNECIMENTO E INSTALAÇÃO. AF_12/2015</v>
          </cell>
          <cell r="C3219" t="str">
            <v>UN</v>
          </cell>
          <cell r="D3219">
            <v>33.200000000000003</v>
          </cell>
        </row>
        <row r="3220">
          <cell r="A3220">
            <v>93018</v>
          </cell>
          <cell r="B3220" t="str">
            <v>CURVA 90 GRAUS PARA ELETRODUTO, PVC, ROSCÁVEL, DN 50 MM (1 1/2") - FORNECIMENTO E INSTALAÇÃO. AF_12/2015</v>
          </cell>
          <cell r="C3220" t="str">
            <v>UN</v>
          </cell>
          <cell r="D3220">
            <v>15.05</v>
          </cell>
        </row>
        <row r="3221">
          <cell r="A3221">
            <v>93020</v>
          </cell>
          <cell r="B3221" t="str">
            <v>CURVA 90 GRAUS PARA ELETRODUTO, PVC, ROSCÁVEL, DN 60 MM (2") - FORNECIMENTO E INSTALAÇÃO. AF_12/2015</v>
          </cell>
          <cell r="C3221" t="str">
            <v>UN</v>
          </cell>
          <cell r="D3221">
            <v>19.260000000000002</v>
          </cell>
        </row>
        <row r="3222">
          <cell r="A3222">
            <v>93022</v>
          </cell>
          <cell r="B3222" t="str">
            <v>CURVA 90 GRAUS PARA ELETRODUTO, PVC, ROSCÁVEL, DN 75 MM (2 1/2") - FORNECIMENTO E INSTALAÇÃO. AF_12/2015</v>
          </cell>
          <cell r="C3222" t="str">
            <v>UN</v>
          </cell>
          <cell r="D3222">
            <v>31.99</v>
          </cell>
        </row>
        <row r="3223">
          <cell r="A3223">
            <v>93024</v>
          </cell>
          <cell r="B3223" t="str">
            <v>CURVA 90 GRAUS PARA ELETRODUTO, PVC, ROSCÁVEL, DN 85 MM (3") - FORNECIMENTO E INSTALAÇÃO. AF_12/2015</v>
          </cell>
          <cell r="C3223" t="str">
            <v>UN</v>
          </cell>
          <cell r="D3223">
            <v>33.659999999999997</v>
          </cell>
        </row>
        <row r="3224">
          <cell r="A3224">
            <v>93026</v>
          </cell>
          <cell r="B3224" t="str">
            <v>CURVA 90 GRAUS PARA ELETRODUTO, PVC, ROSCÁVEL, DN 110 MM (4") - FORNECIMENTO E INSTALAÇÃO. AF_12/2015</v>
          </cell>
          <cell r="C3224" t="str">
            <v>UN</v>
          </cell>
          <cell r="D3224">
            <v>54.82</v>
          </cell>
        </row>
        <row r="3225">
          <cell r="A3225">
            <v>93050</v>
          </cell>
          <cell r="B3225" t="str">
            <v>LUVA PASSANTE EM COBRE, DN 22 MM, SEM ANEL DE SOLDA, INSTALADO EM PRUMADA  FORNECIMENTO E INSTALAÇÃO. AF_01/2016</v>
          </cell>
          <cell r="C3225" t="str">
            <v>UN</v>
          </cell>
          <cell r="D3225">
            <v>7.82</v>
          </cell>
        </row>
        <row r="3226">
          <cell r="A3226">
            <v>93051</v>
          </cell>
          <cell r="B3226" t="str">
            <v>BUCHA DE REDUÇÃO EM COBRE, DN 22 MM X 15 MM, SEM ANEL DE SOLDA, BOLSA X BOLSA, INSTALADO EM PRUMADA  FORNECIMENTO E INSTALAÇÃO. AF_01/2016</v>
          </cell>
          <cell r="C3226" t="str">
            <v>UN</v>
          </cell>
          <cell r="D3226">
            <v>7.22</v>
          </cell>
        </row>
        <row r="3227">
          <cell r="A3227">
            <v>93052</v>
          </cell>
          <cell r="B3227" t="str">
            <v>JUNTA DE EXPANSÃO EM COBRE, DN 22 MM, PONTA X PONTA, INSTALADO EM PRUMADA  FORNECIMENTO E INSTALAÇÃO. AF_01/2016</v>
          </cell>
          <cell r="C3227" t="str">
            <v>UN</v>
          </cell>
          <cell r="D3227">
            <v>349.31</v>
          </cell>
        </row>
        <row r="3228">
          <cell r="A3228">
            <v>93054</v>
          </cell>
          <cell r="B3228" t="str">
            <v>CONECTOR EM BRONZE/LATÃO, DN 22 MM X 3/4", SEM ANEL DE SOLDA, BOLSA X ROSCA F, INSTALADO EM PRUMADA  FORNECIMENTO E INSTALAÇÃO. AF_01/2016</v>
          </cell>
          <cell r="C3228" t="str">
            <v>UN</v>
          </cell>
          <cell r="D3228">
            <v>14.94</v>
          </cell>
        </row>
        <row r="3229">
          <cell r="A3229">
            <v>93055</v>
          </cell>
          <cell r="B3229" t="str">
            <v>CURVA DE TRANSPOSIÇÃO EM BRONZE/LATÃO, DN 22 MM, SEM ANEL DE SOLDA, BOLSA X BOLSA, INSTALADO EM PRUMADA  FORNECIMENTO E INSTALAÇÃO. AF_01/2016</v>
          </cell>
          <cell r="C3229" t="str">
            <v>UN</v>
          </cell>
          <cell r="D3229">
            <v>30.44</v>
          </cell>
        </row>
        <row r="3230">
          <cell r="A3230">
            <v>93056</v>
          </cell>
          <cell r="B3230" t="str">
            <v>LUVA PASSANTE EM COBRE, DN 28 MM, SEM ANEL DE SOLDA, INSTALADO EM PRUMADA  FORNECIMENTO E INSTALAÇÃO. AF_01/2016</v>
          </cell>
          <cell r="C3230" t="str">
            <v>UN</v>
          </cell>
          <cell r="D3230">
            <v>11.45</v>
          </cell>
        </row>
        <row r="3231">
          <cell r="A3231">
            <v>93057</v>
          </cell>
          <cell r="B3231" t="str">
            <v>BUCHA DE REDUÇÃO EM COBRE, DN 28 MM X 22 MM, SEM ANEL DE SOLDA, PONTA X BOLSA, INSTALADO EM PRUMADA  FORNECIMENTO E INSTALAÇÃO. AF_01/2016</v>
          </cell>
          <cell r="C3231" t="str">
            <v>UN</v>
          </cell>
          <cell r="D3231">
            <v>10</v>
          </cell>
        </row>
        <row r="3232">
          <cell r="A3232">
            <v>93058</v>
          </cell>
          <cell r="B3232" t="str">
            <v>JUNTA DE EXPANSÃO EM COBRE, DN 28 MM, PONTA X PONTA, INSTALADO EM PRUMADA  FORNECIMENTO E INSTALAÇÃO. AF_01/2016</v>
          </cell>
          <cell r="C3232" t="str">
            <v>UN</v>
          </cell>
          <cell r="D3232">
            <v>384.14</v>
          </cell>
        </row>
        <row r="3233">
          <cell r="A3233">
            <v>93059</v>
          </cell>
          <cell r="B3233" t="str">
            <v>CONECTOR EM BRONZE/LATÃO, DN 28 MM X 1/2", SEM ANEL DE SOLDA, BOLSA X ROSCA F, INSTALADO EM PRUMADA  FORNECIMENTO E INSTALAÇÃO. AF_01/2016</v>
          </cell>
          <cell r="C3233" t="str">
            <v>UN</v>
          </cell>
          <cell r="D3233">
            <v>20.53</v>
          </cell>
        </row>
        <row r="3234">
          <cell r="A3234">
            <v>93060</v>
          </cell>
          <cell r="B3234" t="str">
            <v>CURVA DE TRANSPOSIÇÃO EM BRONZE/LATÃO, DN 28 MM, SEM ANEL DE SOLDA, BOLSA X BOLSA, INSTALADO EM PRUMADA  FORNECIMENTO E INSTALAÇÃO. AF_01/2016</v>
          </cell>
          <cell r="C3234" t="str">
            <v>UN</v>
          </cell>
          <cell r="D3234">
            <v>53.03</v>
          </cell>
        </row>
        <row r="3235">
          <cell r="A3235">
            <v>93061</v>
          </cell>
          <cell r="B3235" t="str">
            <v>LUVA PASSANTE EM COBRE, DN 35 MM, SEM ANEL DE SOLDA, INSTALADO EM PRUMADA  FORNECIMENTO E INSTALAÇÃO. AF_01/2016</v>
          </cell>
          <cell r="C3235" t="str">
            <v>UN</v>
          </cell>
          <cell r="D3235">
            <v>21.39</v>
          </cell>
        </row>
        <row r="3236">
          <cell r="A3236">
            <v>93062</v>
          </cell>
          <cell r="B3236" t="str">
            <v>BUCHA DE REDUÇÃO EM COBRE, DN 35 MM X 28 MM, SEM ANEL DE SOLDA, PONTA X BOLSA, INSTALADO EM PRUMADA  FORNECIMENTO E INSTALAÇÃO. AF_01/2016</v>
          </cell>
          <cell r="C3236" t="str">
            <v>UN</v>
          </cell>
          <cell r="D3236">
            <v>18.579999999999998</v>
          </cell>
        </row>
        <row r="3237">
          <cell r="A3237">
            <v>93063</v>
          </cell>
          <cell r="B3237" t="str">
            <v>JUNTA DE EXPANSÃO EM BRONZE/LATÃO, DN 35 MM, PONTA X PONTA, INSTALADO EM PRUMADA  FORNECIMENTO E INSTALAÇÃO. AF_01/2016</v>
          </cell>
          <cell r="C3237" t="str">
            <v>UN</v>
          </cell>
          <cell r="D3237">
            <v>439.98</v>
          </cell>
        </row>
        <row r="3238">
          <cell r="A3238">
            <v>93064</v>
          </cell>
          <cell r="B3238" t="str">
            <v>LUVA PASSANTE EM COBRE, DN 42 MM, SEM ANEL DE SOLDA, INSTALADO EM PRUMADA  FORNECIMENTO E INSTALAÇÃO. AF_01/2016</v>
          </cell>
          <cell r="C3238" t="str">
            <v>UN</v>
          </cell>
          <cell r="D3238">
            <v>32.99</v>
          </cell>
        </row>
        <row r="3239">
          <cell r="A3239">
            <v>93065</v>
          </cell>
          <cell r="B3239" t="str">
            <v>BUCHA DE REDUÇÃO EM COBRE, DN 42 MM X 35 MM, SEM ANEL DE SOLDA, PONTA X BOLSA, INSTALADO EM PRUMADA  FORNECIMENTO E INSTALAÇÃO. AF_01/2016</v>
          </cell>
          <cell r="C3239" t="str">
            <v>UN</v>
          </cell>
          <cell r="D3239">
            <v>30.91</v>
          </cell>
        </row>
        <row r="3240">
          <cell r="A3240">
            <v>93066</v>
          </cell>
          <cell r="B3240" t="str">
            <v>JUNTA DE EXPANSÃO EM BRONZE/LATÃO, DN 42 MM, PONTA X PONTA, INSTALADO EM PRUMADA  FORNECIMENTO E INSTALAÇÃO. AF_01/2016</v>
          </cell>
          <cell r="C3240" t="str">
            <v>UN</v>
          </cell>
          <cell r="D3240">
            <v>552.29999999999995</v>
          </cell>
        </row>
        <row r="3241">
          <cell r="A3241">
            <v>93067</v>
          </cell>
          <cell r="B3241" t="str">
            <v>LUVA PASSANTE EM COBRE, DN 54 MM, SEM ANEL DE SOLDA, INSTALADO EM PRUMADA  FORNECIMENTO E INSTALAÇÃO. AF_01/2016</v>
          </cell>
          <cell r="C3241" t="str">
            <v>UN</v>
          </cell>
          <cell r="D3241">
            <v>48.9</v>
          </cell>
        </row>
        <row r="3242">
          <cell r="A3242">
            <v>93068</v>
          </cell>
          <cell r="B3242" t="str">
            <v>BUCHA DE REDUÇÃO EM COBRE, DN 54 MM X 42 MM, SEM ANEL DE SOLDA, PONTA X BOLSA, INSTALADO EM PRUMADA  FORNECIMENTO E INSTALAÇÃO. AF_01/2016</v>
          </cell>
          <cell r="C3242" t="str">
            <v>UN</v>
          </cell>
          <cell r="D3242">
            <v>42.81</v>
          </cell>
        </row>
        <row r="3243">
          <cell r="A3243">
            <v>93069</v>
          </cell>
          <cell r="B3243" t="str">
            <v>JUNTA DE EXPANSÃO EM BRONZE/LATÃO, DN 54 MM, PONTA X PONTA, INSTALADO EM PRUMADA  FORNECIMENTO E INSTALAÇÃO. AF_01/2016</v>
          </cell>
          <cell r="C3243" t="str">
            <v>UN</v>
          </cell>
          <cell r="D3243">
            <v>765.41</v>
          </cell>
        </row>
        <row r="3244">
          <cell r="A3244">
            <v>93070</v>
          </cell>
          <cell r="B3244" t="str">
            <v>LUVA PASSANTE EM COBRE, DN 66 MM, SEM ANEL DE SOLDA, INSTALADO EM PRUMADA  FORNECIMENTO E INSTALAÇÃO. AF_01/2016</v>
          </cell>
          <cell r="C3244" t="str">
            <v>UN</v>
          </cell>
          <cell r="D3244">
            <v>123.24</v>
          </cell>
        </row>
        <row r="3245">
          <cell r="A3245">
            <v>93071</v>
          </cell>
          <cell r="B3245" t="str">
            <v>BUCHA DE REDUÇÃO EM COBRE, DN 66 MM X 54 MM, SEM ANEL DE SOLDA, PONTA X BOLSA, INSTALADO EM PRUMADA  FORNECIMENTO E INSTALAÇÃO. AF_01/2016</v>
          </cell>
          <cell r="C3245" t="str">
            <v>UN</v>
          </cell>
          <cell r="D3245">
            <v>114.45</v>
          </cell>
        </row>
        <row r="3246">
          <cell r="A3246">
            <v>93072</v>
          </cell>
          <cell r="B3246" t="str">
            <v>JUNTA DE EXPANSÃO EM BRONZE/LATÃO, DN 66 MM, PONTA X PONTA, INSTALADO EM PRUMADA  FORNECIMENTO E INSTALAÇÃO. AF_01/2016</v>
          </cell>
          <cell r="C3246" t="str">
            <v>UN</v>
          </cell>
          <cell r="D3246">
            <v>1009.87</v>
          </cell>
        </row>
        <row r="3247">
          <cell r="A3247">
            <v>93073</v>
          </cell>
          <cell r="B3247" t="str">
            <v>TE DUPLA CURVA EM BRONZE/LATÃO, DN 3/4" X 22 MM X 3/4", SEM ANEL DE SOLDA, ROSCA F X BOLSA X ROSCA F, INSTALADO EM PRUMADA  FORNECIMENTO E INSTALAÇÃO. AF_01/2016</v>
          </cell>
          <cell r="C3247" t="str">
            <v>UN</v>
          </cell>
          <cell r="D3247">
            <v>55.68</v>
          </cell>
        </row>
        <row r="3248">
          <cell r="A3248">
            <v>93074</v>
          </cell>
          <cell r="B3248" t="str">
            <v>CURVA EM COBRE, DN 15 MM, 45 GRAUS, SEM ANEL DE SOLDA, BOLSA X BOLSA, INSTALADO EM RAMAL DE DISTRIBUIÇÃO  FORNECIMENTO E INSTALAÇÃO. AF_01/2016</v>
          </cell>
          <cell r="C3248" t="str">
            <v>UN</v>
          </cell>
          <cell r="D3248">
            <v>8.5299999999999994</v>
          </cell>
        </row>
        <row r="3249">
          <cell r="A3249">
            <v>93075</v>
          </cell>
          <cell r="B3249" t="str">
            <v>COTOVELO EM BRONZE/LATÃO, DN 15 MM X 1/2", 90 GRAUS, SEM ANEL DE SOLDA, BOLSA X ROSCA F, INSTALADO EM RAMAL DE DISTRIBUIÇÃO  FORNECIMENTO E INSTALAÇÃO. AF_01/2016</v>
          </cell>
          <cell r="C3249" t="str">
            <v>UN</v>
          </cell>
          <cell r="D3249">
            <v>14.33</v>
          </cell>
        </row>
        <row r="3250">
          <cell r="A3250">
            <v>93076</v>
          </cell>
          <cell r="B3250" t="str">
            <v>CURVA EM COBRE, DN 22 MM, 45 GRAUS, SEM ANEL DE SOLDA, BOLSA X BOLSA, INSTALADO EM RAMAL DE DISTRIBUIÇÃO  FORNECIMENTO E INSTALAÇÃO. AF_01/2016</v>
          </cell>
          <cell r="C3250" t="str">
            <v>UN</v>
          </cell>
          <cell r="D3250">
            <v>13.86</v>
          </cell>
        </row>
        <row r="3251">
          <cell r="A3251">
            <v>93077</v>
          </cell>
          <cell r="B3251" t="str">
            <v>COTOVELO EM BRONZE/LATÃO, DN 22 MM X 1/2", 90 GRAUS, SEM ANEL DE SOLDA, BOLSA X ROSCA F, INSTALADO EM RAMAL DE DISTRIBUIÇÃO  FORNECIMENTO E INSTALAÇÃO. AF_01/2016</v>
          </cell>
          <cell r="C3251" t="str">
            <v>UN</v>
          </cell>
          <cell r="D3251">
            <v>20.38</v>
          </cell>
        </row>
        <row r="3252">
          <cell r="A3252">
            <v>93078</v>
          </cell>
          <cell r="B3252" t="str">
            <v>COTOVELO EM BRONZE/LATÃO, DN 22 MM X 3/4", 90 GRAUS, SEM ANEL DE SOLDA, BOLSA X ROSCA F, INSTALADO EM RAMAL DE DISTRIBUIÇÃO  FORNECIMENTO E INSTALAÇÃO. AF_01/2016</v>
          </cell>
          <cell r="C3252" t="str">
            <v>UN</v>
          </cell>
          <cell r="D3252">
            <v>22.09</v>
          </cell>
        </row>
        <row r="3253">
          <cell r="A3253">
            <v>93079</v>
          </cell>
          <cell r="B3253" t="str">
            <v>CURVA EM COBRE, DN 28 MM, 45 GRAUS, SEM ANEL DE SOLDA, BOLSA X BOLSA, INSTALADO EM RAMAL DE DISTRIBUIÇÃO  FORNECIMENTO E INSTALAÇÃO. AF_01/2016</v>
          </cell>
          <cell r="C3253" t="str">
            <v>UN</v>
          </cell>
          <cell r="D3253">
            <v>19.43</v>
          </cell>
        </row>
        <row r="3254">
          <cell r="A3254">
            <v>93080</v>
          </cell>
          <cell r="B3254" t="str">
            <v>LUVA PASSANTE EM COBRE, DN 15 MM, SEM ANEL DE SOLDA, INSTALADO EM RAMAL DE DISTRIBUIÇÃO  FORNECIMENTO E INSTALAÇÃO. AF_01/2016</v>
          </cell>
          <cell r="C3254" t="str">
            <v>UN</v>
          </cell>
          <cell r="D3254">
            <v>5.57</v>
          </cell>
        </row>
        <row r="3255">
          <cell r="A3255">
            <v>93081</v>
          </cell>
          <cell r="B3255" t="str">
            <v>CONECTOR EM BRONZE/LATÃO, DN 15 MM X 1/2", SEM ANEL DE SOLDA, BOLSA X ROSCA F, INSTALADO EM RAMAL DE DISTRIBUIÇÃO  FORNECIMENTO E INSTALAÇÃO. AF_01/2016</v>
          </cell>
          <cell r="C3255" t="str">
            <v>UN</v>
          </cell>
          <cell r="D3255">
            <v>12.93</v>
          </cell>
        </row>
        <row r="3256">
          <cell r="A3256">
            <v>93082</v>
          </cell>
          <cell r="B3256" t="str">
            <v>CURVA DE TRANSPOSIÇÃO EM BRONZE/LATÃO, DN 15 MM, SEM ANEL DE SOLDA, BOLSA X BOLSA, INSTALADO EM RAMAL DE DISTRIBUIÇÃO  FORNECIMENTO E INSTALAÇÃO. AF_01/2016</v>
          </cell>
          <cell r="C3256" t="str">
            <v>UN</v>
          </cell>
          <cell r="D3256">
            <v>15.86</v>
          </cell>
        </row>
        <row r="3257">
          <cell r="A3257">
            <v>93083</v>
          </cell>
          <cell r="B3257" t="str">
            <v>JUNTA DE EXPANSÃO EM COBRE, DN 15 MM, PONTA X PONTA, INSTALADO EM RAMAL DE DISTRIBUIÇÃO  FORNECIMENTO E INSTALAÇÃO. AF_01/2016</v>
          </cell>
          <cell r="C3257" t="str">
            <v>UN</v>
          </cell>
          <cell r="D3257">
            <v>301.98</v>
          </cell>
        </row>
        <row r="3258">
          <cell r="A3258">
            <v>93084</v>
          </cell>
          <cell r="B3258" t="str">
            <v>LUVA PASSANTE EM COBRE, DN 22 MM, SEM ANEL DE SOLDA, INSTALADO EM RAMAL DE DISTRIBUIÇÃO  FORNECIMENTO E INSTALAÇÃO. AF_01/2016</v>
          </cell>
          <cell r="C3258" t="str">
            <v>UN</v>
          </cell>
          <cell r="D3258">
            <v>9.18</v>
          </cell>
        </row>
        <row r="3259">
          <cell r="A3259">
            <v>93085</v>
          </cell>
          <cell r="B3259" t="str">
            <v>BUCHA DE REDUÇÃO EM COBRE, DN 22 MM X 15 MM, SEM ANEL DE SOLDA, PONTA X BOLSA, INSTALADO EM RAMAL DE DISTRIBUIÇÃO  FORNECIMENTO E INSTALAÇÃO. AF_01/2016</v>
          </cell>
          <cell r="C3259" t="str">
            <v>UN</v>
          </cell>
          <cell r="D3259">
            <v>8.58</v>
          </cell>
        </row>
        <row r="3260">
          <cell r="A3260">
            <v>93086</v>
          </cell>
          <cell r="B3260" t="str">
            <v>JUNTA DE EXPANSÃO EM COBRE, DN 22 MM, PONTA X PONTA, INSTALADO EM RAMAL DE DISTRIBUIÇÃO  FORNECIMENTO E INSTALAÇÃO. AF_01/2016</v>
          </cell>
          <cell r="C3260" t="str">
            <v>UN</v>
          </cell>
          <cell r="D3260">
            <v>350.67</v>
          </cell>
        </row>
        <row r="3261">
          <cell r="A3261">
            <v>93087</v>
          </cell>
          <cell r="B3261" t="str">
            <v>CONECTOR EM BRONZE/LATÃO, DN 22 MM X 1/2", SEM ANEL DE SOLDA, BOLSA X ROSCA F, INSTALADO EM RAMAL DE DISTRIBUIÇÃO  FORNECIMENTO E INSTALAÇÃO. AF_01/2016</v>
          </cell>
          <cell r="C3261" t="str">
            <v>UN</v>
          </cell>
          <cell r="D3261">
            <v>14.03</v>
          </cell>
        </row>
        <row r="3262">
          <cell r="A3262">
            <v>93088</v>
          </cell>
          <cell r="B3262" t="str">
            <v>CONECTOR EM BRONZE/LATÃO, DN 22 MM X 3/4", SEM ANEL DE SOLDA, BOLSA X ROSCA F, INSTALADO EM RAMAL DE DISTRIBUIÇÃO  FORNECIMENTO E INSTALAÇÃO. AF_01/2016</v>
          </cell>
          <cell r="C3262" t="str">
            <v>UN</v>
          </cell>
          <cell r="D3262">
            <v>16.489999999999998</v>
          </cell>
        </row>
        <row r="3263">
          <cell r="A3263">
            <v>93089</v>
          </cell>
          <cell r="B3263" t="str">
            <v>CURVA DE TRANSPOSIÇÃO EM BRONZE/LATÃO, DN 22 MM, SEM ANEL DE SOLDA, BOLSA X BOLSA, INSTALADO EM RAMAL DE DISTRIBUIÇÃO  FORNECIMENTO E INSTALAÇÃO. AF_01/2016</v>
          </cell>
          <cell r="C3263" t="str">
            <v>UN</v>
          </cell>
          <cell r="D3263">
            <v>31.8</v>
          </cell>
        </row>
        <row r="3264">
          <cell r="A3264">
            <v>93090</v>
          </cell>
          <cell r="B3264" t="str">
            <v>LUVA PASSANTE EM COBRE, DN 28 MM, SEM ANEL DE SOLDA, INSTALADO EM RAMAL DE DISTRIBUIÇÃO  FORNECIMENTO E INSTALAÇÃO. AF_01/2016</v>
          </cell>
          <cell r="C3264" t="str">
            <v>UN</v>
          </cell>
          <cell r="D3264">
            <v>12.78</v>
          </cell>
        </row>
        <row r="3265">
          <cell r="A3265">
            <v>93091</v>
          </cell>
          <cell r="B3265" t="str">
            <v>BUCHA DE REDUÇÃO EM COBRE, DN 28 MM X 22 MM, SEM ANEL DE SOLDA, INSTALADO EM RAMAL DE DISTRIBUIÇÃO  FORNECIMENTO E INSTALAÇÃO. AF_01/2016</v>
          </cell>
          <cell r="C3265" t="str">
            <v>UN</v>
          </cell>
          <cell r="D3265">
            <v>11.33</v>
          </cell>
        </row>
        <row r="3266">
          <cell r="A3266">
            <v>93092</v>
          </cell>
          <cell r="B3266" t="str">
            <v>JUNTA DE EXPANSÃO EM COBRE, DN 28 MM, PONTA X PONTA, INSTALADO EM RAMAL DE DISTRIBUIÇÃO  FORNECIMENTO E INSTALAÇÃO. AF_01/2016</v>
          </cell>
          <cell r="C3266" t="str">
            <v>UN</v>
          </cell>
          <cell r="D3266">
            <v>385.47</v>
          </cell>
        </row>
        <row r="3267">
          <cell r="A3267">
            <v>93093</v>
          </cell>
          <cell r="B3267" t="str">
            <v>CONECTOR EM BRONZE/LATÃO, DN 28 MM X 1/2", SEM ANEL DE SOLDA, BOLSA X ROSCA F, INSTALADO EM RAMAL DE DISTRIBUIÇÃO  FORNECIMENTO E INSTALAÇÃO. AF_01/2016</v>
          </cell>
          <cell r="C3267" t="str">
            <v>UN</v>
          </cell>
          <cell r="D3267">
            <v>21.86</v>
          </cell>
        </row>
        <row r="3268">
          <cell r="A3268">
            <v>93094</v>
          </cell>
          <cell r="B3268" t="str">
            <v>CURVA DE TRANSPOSIÇÃO EM BRONZE/LATÃO, DN 28 MM, SEM ANEL DE SOLDA, BOLSA X BOLSA, INSTALADO EM RAMAL DE DISTRIBUIÇÃO  FORNECIMENTO E INSTALAÇÃO. AF_01/2016</v>
          </cell>
          <cell r="C3268" t="str">
            <v>UN</v>
          </cell>
          <cell r="D3268">
            <v>54.36</v>
          </cell>
        </row>
        <row r="3269">
          <cell r="A3269">
            <v>93095</v>
          </cell>
          <cell r="B3269" t="str">
            <v>TE DUPLA CURVA EM BRONZE/LATÃO, DN 1/2" X 15 MM X 1/2", SEM ANEL DE SOLDA, ROSCA F X BOLSA X ROSCA F, INSTALADO EM RAMAL DE DISTRIBUIÇÃO  FORNECIMENTO E INSTALAÇÃO. AF_01/2016</v>
          </cell>
          <cell r="C3269" t="str">
            <v>UN</v>
          </cell>
          <cell r="D3269">
            <v>40.880000000000003</v>
          </cell>
        </row>
        <row r="3270">
          <cell r="A3270">
            <v>93096</v>
          </cell>
          <cell r="B3270" t="str">
            <v>TE DUPLA CURVA EM BRONZE/LATÃO, DN 3/4" X 22 MM X 3/4", SEM ANEL DE SOLDA, ROSCA F X BOLSA X ROSCA F, INSTALADO EM RAMAL DE DISTRIBUIÇÃO  FORNECIMENTO E INSTALAÇÃO. AF_01/2016</v>
          </cell>
          <cell r="C3270" t="str">
            <v>UN</v>
          </cell>
          <cell r="D3270">
            <v>58.34</v>
          </cell>
        </row>
        <row r="3271">
          <cell r="A3271">
            <v>93097</v>
          </cell>
          <cell r="B3271" t="str">
            <v>CURVA EM COBRE, DN 15 MM, 45 GRAUS, SEM ANEL DE SOLDA, BOLSA X BOLSA, INSTALADO EM RAMAL E SUB-RAMAL  FORNECIMENTO E INSTALAÇÃO. AF_01/2016</v>
          </cell>
          <cell r="C3271" t="str">
            <v>UN</v>
          </cell>
          <cell r="D3271">
            <v>8.68</v>
          </cell>
        </row>
        <row r="3272">
          <cell r="A3272">
            <v>93098</v>
          </cell>
          <cell r="B3272" t="str">
            <v>COTOVELO EM BRONZE/LATÃO, DN 15 MM X 1/2", 90 GRAUS, SEM ANEL DE SOLDA, BOLSA X ROSCA F, INSTALADO EM RAMAL E SUB-RAMAL  FORNECIMENTO E INSTALAÇÃO. AF_01/2016</v>
          </cell>
          <cell r="C3272" t="str">
            <v>UN</v>
          </cell>
          <cell r="D3272">
            <v>14.48</v>
          </cell>
        </row>
        <row r="3273">
          <cell r="A3273">
            <v>93099</v>
          </cell>
          <cell r="B3273" t="str">
            <v>CURVA EM COBRE, DN 22 MM, 45 GRAUS, SEM ANEL DE SOLDA, BOLSA X BOLSA, INSTALADO EM RAMAL E SUB-RAMAL  FORNECIMENTO E INSTALAÇÃO. AF_01/2016</v>
          </cell>
          <cell r="C3273" t="str">
            <v>UN</v>
          </cell>
          <cell r="D3273">
            <v>15.7</v>
          </cell>
        </row>
        <row r="3274">
          <cell r="A3274">
            <v>93100</v>
          </cell>
          <cell r="B3274" t="str">
            <v>COTOVELO EM BRONZE/LATÃO, DN 22 MM X 1/2", 90 GRAUS, SEM ANEL DE SOLDA, BOLSA X ROSCA F, INSTALADO EM RAMAL E SUB-RAMAL  FORNECIMENTO E INSTALAÇÃO. AF_01/2016</v>
          </cell>
          <cell r="C3274" t="str">
            <v>UN</v>
          </cell>
          <cell r="D3274">
            <v>22.22</v>
          </cell>
        </row>
        <row r="3275">
          <cell r="A3275">
            <v>93101</v>
          </cell>
          <cell r="B3275" t="str">
            <v>COTOVELO EM BRONZE/LATÃO, DN 22 MM X 3/4", 90 GRAUS, SEM ANEL DE SOLDA, BOLSA X ROSCA F, INSTALADO EM RAMAL E SUB-RAMAL  FORNECIMENTO E INSTALAÇÃO. AF_01/2016</v>
          </cell>
          <cell r="C3275" t="str">
            <v>UN</v>
          </cell>
          <cell r="D3275">
            <v>23.93</v>
          </cell>
        </row>
        <row r="3276">
          <cell r="A3276">
            <v>93102</v>
          </cell>
          <cell r="B3276" t="str">
            <v>CURVA EM COBRE, DN 28 MM, 45 GRAUS, SEM ANEL DE SOLDA, BOLSA X BOLSA, INSTALADO EM RAMAL E SUB-RAMAL  FORNECIMENTO E INSTALAÇÃO. AF_01/2016</v>
          </cell>
          <cell r="C3276" t="str">
            <v>UN</v>
          </cell>
          <cell r="D3276">
            <v>21.1</v>
          </cell>
        </row>
        <row r="3277">
          <cell r="A3277">
            <v>93103</v>
          </cell>
          <cell r="B3277" t="str">
            <v>LUVA PASSANTE EM COBRE, DN 15 MM, SEM ANEL DE SOLDA, INSTALADO EM RAMAL E SUB-RAMAL  FORNECIMENTO E INSTALAÇÃO. AF_01/2016</v>
          </cell>
          <cell r="C3277" t="str">
            <v>UN</v>
          </cell>
          <cell r="D3277">
            <v>5.7</v>
          </cell>
        </row>
        <row r="3278">
          <cell r="A3278">
            <v>93104</v>
          </cell>
          <cell r="B3278" t="str">
            <v>CONECTOR EM BRONZE/LATÃO, DN 15 MM X 1/2", SEM ANEL DE SOLDA, BOLSA X ROSCA F, INSTALADO EM RAMAL E SUB-RAMAL  FORNECIMENTO E INSTALAÇÃO. AF_01/2016</v>
          </cell>
          <cell r="C3278" t="str">
            <v>UN</v>
          </cell>
          <cell r="D3278">
            <v>13.06</v>
          </cell>
        </row>
        <row r="3279">
          <cell r="A3279">
            <v>93105</v>
          </cell>
          <cell r="B3279" t="str">
            <v>CURVA DE TRANSPOSIÇÃO EM BRONZE/LATÃO, DN 15 MM, SEM ANEL DE SOLDA, BOLSA X BOLSA, INSTALADO EM RAMAL E SUB-RAMAL  FORNECIMENTO E INSTALAÇÃO. AF_01/2016</v>
          </cell>
          <cell r="C3279" t="str">
            <v>UN</v>
          </cell>
          <cell r="D3279">
            <v>15.99</v>
          </cell>
        </row>
        <row r="3280">
          <cell r="A3280">
            <v>93106</v>
          </cell>
          <cell r="B3280" t="str">
            <v>JUNTA DE EXPANSÃO EM COBRE, DN 15 MM, PONTA X PONTA, INSTALADO EM RAMAL E SUB-RAMAL  FORNECIMENTO E INSTALAÇÃO. AF_01/2016</v>
          </cell>
          <cell r="C3280" t="str">
            <v>UN</v>
          </cell>
          <cell r="D3280">
            <v>302.11</v>
          </cell>
        </row>
        <row r="3281">
          <cell r="A3281">
            <v>93107</v>
          </cell>
          <cell r="B3281" t="str">
            <v>LUVA PASSANTE EM COBRE, DN 22 MM, SEM ANEL DE SOLDA, INSTALADO EM RAMAL E SUB-RAMAL  FORNECIMENTO E INSTALAÇÃO. AF_01/2016</v>
          </cell>
          <cell r="C3281" t="str">
            <v>UN</v>
          </cell>
          <cell r="D3281">
            <v>10.39</v>
          </cell>
        </row>
        <row r="3282">
          <cell r="A3282">
            <v>93108</v>
          </cell>
          <cell r="B3282" t="str">
            <v>BUCHA DE REDUÇÃO EM COBRE, DN 22 MM X 15 MM, SEM ANEL DE SOLDA, PONTA X BOLSA, INSTALADO EM RAMAL E SUB-RAMAL  FORNECIMENTO E INSTALAÇÃO. AF_01/2016</v>
          </cell>
          <cell r="C3282" t="str">
            <v>UN</v>
          </cell>
          <cell r="D3282">
            <v>9.7899999999999991</v>
          </cell>
        </row>
        <row r="3283">
          <cell r="A3283">
            <v>93109</v>
          </cell>
          <cell r="B3283" t="str">
            <v>JUNTA DE EXPANSÃO EM COBRE, DN 22 MM, PONTA X PONTA, INSTALADO EM RAMAL E SUB-RAMAL  FORNECIMENTO E INSTALAÇÃO. AF_01/2016</v>
          </cell>
          <cell r="C3283" t="str">
            <v>UN</v>
          </cell>
          <cell r="D3283">
            <v>351.88</v>
          </cell>
        </row>
        <row r="3284">
          <cell r="A3284">
            <v>93110</v>
          </cell>
          <cell r="B3284" t="str">
            <v>CONECTOR EM BRONZE/LATÃO, DN 22 MM X 1/2", SEM ANEL DE SOLDA, BOLSA X ROSCA F, INSTALADO EM RAMAL E SUB-RAMAL  FORNECIMENTO E INSTALAÇÃO. AF_01/2016</v>
          </cell>
          <cell r="C3284" t="str">
            <v>UN</v>
          </cell>
          <cell r="D3284">
            <v>15.24</v>
          </cell>
        </row>
        <row r="3285">
          <cell r="A3285">
            <v>93111</v>
          </cell>
          <cell r="B3285" t="str">
            <v>CONECTOR EM BRONZE/LATÃO, DN 22 MM X 3/4", SEM ANEL DE SOLDA, BOLSA X ROSCA F, INSTALADO EM RAMAL E SUB-RAMAL  FORNECIMENTO E INSTALAÇÃO. AF_01/2016</v>
          </cell>
          <cell r="C3285" t="str">
            <v>UN</v>
          </cell>
          <cell r="D3285">
            <v>17.510000000000002</v>
          </cell>
        </row>
        <row r="3286">
          <cell r="A3286">
            <v>93112</v>
          </cell>
          <cell r="B3286" t="str">
            <v>CURVA DE TRANSPOSIÇÃO EM BRONZE/LATÃO, DN 22 MM, SEM ANEL DE SOLDA, BOLSA X BOLSA, INSTALADO EM RAMAL E SUB-RAMAL  FORNECIMENTO E INSTALAÇÃO. AF_01/2016</v>
          </cell>
          <cell r="C3286" t="str">
            <v>UN</v>
          </cell>
          <cell r="D3286">
            <v>33.01</v>
          </cell>
        </row>
        <row r="3287">
          <cell r="A3287">
            <v>93113</v>
          </cell>
          <cell r="B3287" t="str">
            <v>LUVA PASSANTE EM COBRE, DN 28 MM, SEM ANEL DE SOLDA, INSTALADO EM RAMAL E SUB-RAMAL  FORNECIMENTO E INSTALAÇÃO. AF_01/2016</v>
          </cell>
          <cell r="C3287" t="str">
            <v>UN</v>
          </cell>
          <cell r="D3287">
            <v>14.98</v>
          </cell>
        </row>
        <row r="3288">
          <cell r="A3288">
            <v>93114</v>
          </cell>
          <cell r="B3288" t="str">
            <v>CONECTOR EM BRONZE/LATÃO, DN 28 MM X 1/2", SEM ANEL DE SOLDA, BOLSA X ROSCA F, INSTALADO EM RAMAL E SUB-RAMAL  FORNECIMENTO E INSTALAÇÃO. AF_01/2016</v>
          </cell>
          <cell r="C3288" t="str">
            <v>UN</v>
          </cell>
          <cell r="D3288">
            <v>24.06</v>
          </cell>
        </row>
        <row r="3289">
          <cell r="A3289">
            <v>93115</v>
          </cell>
          <cell r="B3289" t="str">
            <v>CURVA DE TRANSPOSIÇÃO EM BRONZE/LATÃO, DN 28 MM, SEM ANEL DE SOLDA, BOLSA X BOLSA, INSTALADO EM RAMAL E SUB-RAMAL  FORNECIMENTO E INSTALAÇÃO. AF_01/2016</v>
          </cell>
          <cell r="C3289" t="str">
            <v>UN</v>
          </cell>
          <cell r="D3289">
            <v>56.56</v>
          </cell>
        </row>
        <row r="3290">
          <cell r="A3290">
            <v>93116</v>
          </cell>
          <cell r="B3290" t="str">
            <v>JUNTA DE EXPANSÃO EM COBRE, DN 28 MM, PONTA X PONTA, INSTALADO EM RAMAL E SUB-RAMAL  FORNECIMENTO E INSTALAÇÃO. AF_01/2016</v>
          </cell>
          <cell r="C3290" t="str">
            <v>UN</v>
          </cell>
          <cell r="D3290">
            <v>387.67</v>
          </cell>
        </row>
        <row r="3291">
          <cell r="A3291">
            <v>93117</v>
          </cell>
          <cell r="B3291" t="str">
            <v>TE DUPLA CURVA EM BRONZE/LATÃO, DN 1/2" X 15 MM X 1/2", SEM ANEL DE SOLDA, ROSCA F X BOLSA X ROSCA F, INSTALADO EM RAMAL E SUB-RAMAL  FORNECIMENTO E INSTALAÇÃO. AF_01/2016</v>
          </cell>
          <cell r="C3291" t="str">
            <v>UN</v>
          </cell>
          <cell r="D3291">
            <v>41.09</v>
          </cell>
        </row>
        <row r="3292">
          <cell r="A3292">
            <v>93118</v>
          </cell>
          <cell r="B3292" t="str">
            <v>TE DUPLA CURVA EM BRONZE/LATÃO, DN 3/4" X 22 MM X 3/4", SEM ANEL DE SOLDA, ROSCA F X BOLSA X ROSCA F, INSTALADO EM RAMAL E SUB-RAMAL  FORNECIMENTO E INSTALAÇÃO. AF_01/2016</v>
          </cell>
          <cell r="C3292" t="str">
            <v>UN</v>
          </cell>
          <cell r="D3292">
            <v>60.77</v>
          </cell>
        </row>
        <row r="3293">
          <cell r="A3293">
            <v>93119</v>
          </cell>
          <cell r="B3293" t="str">
            <v>CURVA EM COBRE, DN 22 MM, 45 GRAUS, SEM ANEL DE SOLDA, BOLSA X BOLSA, INSTALADO EM PRUMADA  FORNECIMENTO E INSTALAÇÃO. AF_01/2016</v>
          </cell>
          <cell r="C3293" t="str">
            <v>UN</v>
          </cell>
          <cell r="D3293">
            <v>11.87</v>
          </cell>
        </row>
        <row r="3294">
          <cell r="A3294">
            <v>93120</v>
          </cell>
          <cell r="B3294" t="str">
            <v>COTOVELO EM BRONZE/LATÃO, DN 22 MM X 1/2", 90 GRAUS, SEM ANEL DE SOLDA, BOLSA X ROSCA F, INSTALADO EM PRUMADA  FORNECIMENTO E INSTALAÇÃO. AF_01/2016</v>
          </cell>
          <cell r="C3294" t="str">
            <v>UN</v>
          </cell>
          <cell r="D3294">
            <v>18.39</v>
          </cell>
        </row>
        <row r="3295">
          <cell r="A3295">
            <v>93121</v>
          </cell>
          <cell r="B3295" t="str">
            <v>COTOVELO EM BRONZE/LATÃO, DN 22 MM X 3/4", 90 GRAUS, SEM ANEL DE SOLDA, BOLSA X ROSCA F, INSTALADO EM PRUMADA  FORNECIMENTO E INSTALAÇÃO. AF_01/2016</v>
          </cell>
          <cell r="C3295" t="str">
            <v>UN</v>
          </cell>
          <cell r="D3295">
            <v>20.100000000000001</v>
          </cell>
        </row>
        <row r="3296">
          <cell r="A3296">
            <v>93122</v>
          </cell>
          <cell r="B3296" t="str">
            <v>CURVA EM COBRE, DN 28 MM, 45 GRAUS, SEM ANEL DE SOLDA, BOLSA X BOLSA, INSTALADO EM PRUMADA  FORNECIMENTO E INSTALAÇÃO. AF_01/2016</v>
          </cell>
          <cell r="C3296" t="str">
            <v>UN</v>
          </cell>
          <cell r="D3296">
            <v>17.45</v>
          </cell>
        </row>
        <row r="3297">
          <cell r="A3297">
            <v>93123</v>
          </cell>
          <cell r="B3297" t="str">
            <v>CURVA EM COBRE, DN 35 MM, 45 GRAUS, SEM ANEL DE SOLDA, BOLSA X BOLSA, INSTALADO EM PRUMADA  FORNECIMENTO E INSTALAÇÃO. AF_01/2016</v>
          </cell>
          <cell r="C3297" t="str">
            <v>UN</v>
          </cell>
          <cell r="D3297">
            <v>38.549999999999997</v>
          </cell>
        </row>
        <row r="3298">
          <cell r="A3298">
            <v>93124</v>
          </cell>
          <cell r="B3298" t="str">
            <v>CURVA EM COBRE, DN 42 MM, 45 GRAUS, SEM ANEL DE SOLDA, BOLSA X BOLSA, INSTALADO EM PRUMADA  FORNECIMENTO E INSTALAÇÃO. AF_01/2016</v>
          </cell>
          <cell r="C3298" t="str">
            <v>UN</v>
          </cell>
          <cell r="D3298">
            <v>60.66</v>
          </cell>
        </row>
        <row r="3299">
          <cell r="A3299">
            <v>93125</v>
          </cell>
          <cell r="B3299" t="str">
            <v>CURVA EM COBRE, DN 54 MM, 45 GRAUS, SEM ANEL DE SOLDA, BOLSA X BOLSA, INSTALADO EM PRUMADA  FORNECIMENTO E INSTALAÇÃO. AF_01/2016</v>
          </cell>
          <cell r="C3299" t="str">
            <v>UN</v>
          </cell>
          <cell r="D3299">
            <v>88.32</v>
          </cell>
        </row>
        <row r="3300">
          <cell r="A3300">
            <v>93126</v>
          </cell>
          <cell r="B3300" t="str">
            <v>CURVA EM COBRE, DN 66 MM, 45 GRAUS, SEM ANEL DE SOLDA, BOLSA X BOLSA, INSTALADO EM PRUMADA  FORNECIMENTO E INSTALAÇÃO. AF_01/2016</v>
          </cell>
          <cell r="C3300" t="str">
            <v>UN</v>
          </cell>
          <cell r="D3300">
            <v>195.91</v>
          </cell>
        </row>
        <row r="3301">
          <cell r="A3301">
            <v>93128</v>
          </cell>
          <cell r="B3301" t="str">
            <v>PONTO DE ILUMINAÇÃO RESIDENCIAL INCLUINDO INTERRUPTOR SIMPLES, CAIXA ELÉTRICA, ELETRODUTO, CABO, RASGO, QUEBRA E CHUMBAMENTO (EXCLUINDO LUMINÁRIA E LÂMPADA). AF_01/2016</v>
          </cell>
          <cell r="C3301" t="str">
            <v>UN</v>
          </cell>
          <cell r="D3301">
            <v>96.81</v>
          </cell>
        </row>
        <row r="3302">
          <cell r="A3302">
            <v>93133</v>
          </cell>
          <cell r="B3302" t="str">
            <v>BUCHA DE REDUÇÃO EM COBRE, DN 28 MM X 22 MM, SEM ANEL DE SOLDA, INSTALADO EM RAMAL E SUB-RAMAL  FORNECIMENTO E INSTALAÇÃO. AF_01/2016</v>
          </cell>
          <cell r="C3302" t="str">
            <v>UN</v>
          </cell>
          <cell r="D3302">
            <v>13.53</v>
          </cell>
        </row>
        <row r="3303">
          <cell r="A3303">
            <v>93137</v>
          </cell>
          <cell r="B3303" t="str">
            <v>PONTO DE ILUMINAÇÃO RESIDENCIAL INCLUINDO INTERRUPTOR SIMPLES (2 MÓDULOS), CAIXA ELÉTRICA, ELETRODUTO, CABO, RASGO, QUEBRA E CHUMBAMENTO (EXCLUINDO LUMINÁRIA E LÂMPADA). AF_01/2016</v>
          </cell>
          <cell r="C3303" t="str">
            <v>UN</v>
          </cell>
          <cell r="D3303">
            <v>114.11</v>
          </cell>
        </row>
        <row r="3304">
          <cell r="A3304">
            <v>93138</v>
          </cell>
          <cell r="B3304" t="str">
            <v>PONTO DE ILUMINAÇÃO RESIDENCIAL INCLUINDO INTERRUPTOR PARALELO, CAIXA ELÉTRICA, ELETRODUTO, CABO, RASGO, QUEBRA E CHUMBAMENTO (EXCLUINDO LUMINÁRIA E LÂMPADA). AF_01/2016</v>
          </cell>
          <cell r="C3304" t="str">
            <v>UN</v>
          </cell>
          <cell r="D3304">
            <v>108.67</v>
          </cell>
        </row>
        <row r="3305">
          <cell r="A3305">
            <v>93139</v>
          </cell>
          <cell r="B3305" t="str">
            <v>PONTO DE ILUMINAÇÃO RESIDENCIAL INCLUINDO INTERRUPTOR PARALELO (2 MÓDULOS), CAIXA ELÉTRICA, ELETRODUTO, CABO, RASGO, QUEBRA E CHUMBAMENTO (EXCLUINDO LUMINÁRIA E LÂMPADA). AF_01/2016</v>
          </cell>
          <cell r="C3305" t="str">
            <v>UN</v>
          </cell>
          <cell r="D3305">
            <v>137.80000000000001</v>
          </cell>
        </row>
        <row r="3306">
          <cell r="A3306">
            <v>93140</v>
          </cell>
          <cell r="B3306" t="str">
            <v>PONTO DE ILUMINAÇÃO RESIDENCIAL INCLUINDO INTERRUPTOR SIMPLES CONJUGADO COM PARALELO, CAIXA ELÉTRICA, ELETRODUTO, CABO, RASGO, QUEBRA E CHUMBAMENTO (EXCLUINDO LUMINÁRIA E LÂMPADA). AF_01/2016</v>
          </cell>
          <cell r="C3306" t="str">
            <v>UN</v>
          </cell>
          <cell r="D3306">
            <v>129.91</v>
          </cell>
        </row>
        <row r="3307">
          <cell r="A3307">
            <v>93141</v>
          </cell>
          <cell r="B3307" t="str">
            <v>PONTO DE TOMADA RESIDENCIAL INCLUINDO TOMADA 10A/250V, CAIXA ELÉTRICA, ELETRODUTO, CABO, RASGO, QUEBRA E CHUMBAMENTO. AF_01/2016</v>
          </cell>
          <cell r="C3307" t="str">
            <v>UN</v>
          </cell>
          <cell r="D3307">
            <v>118.6</v>
          </cell>
        </row>
        <row r="3308">
          <cell r="A3308">
            <v>93142</v>
          </cell>
          <cell r="B3308" t="str">
            <v>PONTO DE TOMADA RESIDENCIAL INCLUINDO TOMADA (2 MÓDULOS) 10A/250V, CAIXA ELÉTRICA, ELETRODUTO, CABO, RASGO, QUEBRA E CHUMBAMENTO. AF_01/2016</v>
          </cell>
          <cell r="C3308" t="str">
            <v>UN</v>
          </cell>
          <cell r="D3308">
            <v>131.19999999999999</v>
          </cell>
        </row>
        <row r="3309">
          <cell r="A3309">
            <v>93143</v>
          </cell>
          <cell r="B3309" t="str">
            <v>PONTO DE TOMADA RESIDENCIAL INCLUINDO TOMADA 20A/250V, CAIXA ELÉTRICA, ELETRODUTO, CABO, RASGO, QUEBRA E CHUMBAMENTO. AF_01/2016</v>
          </cell>
          <cell r="C3309" t="str">
            <v>UN</v>
          </cell>
          <cell r="D3309">
            <v>119.86</v>
          </cell>
        </row>
        <row r="3310">
          <cell r="A3310">
            <v>93144</v>
          </cell>
          <cell r="B3310" t="str">
            <v>PONTO DE UTILIZAÇÃO DE EQUIPAMENTOS ELÉTRICOS, RESIDENCIAL, INCLUINDO SUPORTE E PLACA, CAIXA ELÉTRICA, ELETRODUTO, CABO, RASGO, QUEBRA E CHUMBAMENTO. AF_01/2016</v>
          </cell>
          <cell r="C3310" t="str">
            <v>UN</v>
          </cell>
          <cell r="D3310">
            <v>157.65</v>
          </cell>
        </row>
        <row r="3311">
          <cell r="A3311">
            <v>93145</v>
          </cell>
          <cell r="B3311" t="str">
            <v>PONTO DE ILUMINAÇÃO E TOMADA, RESIDENCIAL, INCLUINDO INTERRUPTOR SIMPLES E TOMADA 10A/250V, CAIXA ELÉTRICA, ELETRODUTO, CABO, RASGO, QUEBRA E CHUMBAMENTO (EXCLUINDO LUMINÁRIA E LÂMPADA). AF_01/2016</v>
          </cell>
          <cell r="C3311" t="str">
            <v>UN</v>
          </cell>
          <cell r="D3311">
            <v>143.80000000000001</v>
          </cell>
        </row>
        <row r="3312">
          <cell r="A3312">
            <v>93146</v>
          </cell>
          <cell r="B3312" t="str">
            <v>PONTO DE ILUMINAÇÃO E TOMADA, RESIDENCIAL, INCLUINDO INTERRUPTOR PARALELO E TOMADA 10A/250V, CAIXA ELÉTRICA, ELETRODUTO, CABO, RASGO, QUEBRA E CHUMBAMENTO (EXCLUINDO LUMINÁRIA E LÂMPADA). AF_01/2016</v>
          </cell>
          <cell r="C3312" t="str">
            <v>UN</v>
          </cell>
          <cell r="D3312">
            <v>155.66</v>
          </cell>
        </row>
        <row r="3313">
          <cell r="A3313">
            <v>93147</v>
          </cell>
          <cell r="B3313" t="str">
            <v>PONTO DE ILUMINAÇÃO E TOMADA, RESIDENCIAL, INCLUINDO INTERRUPTOR SIMPLES, INTERRUPTOR PARALELO E TOMADA 10A/250V, CAIXA ELÉTRICA, ELETRODUTO, CABO, RASGO, QUEBRA E CHUMBAMENTO (EXCLUINDO LUMINÁRIA E LÂMPADA). AF_01/2016</v>
          </cell>
          <cell r="C3313" t="str">
            <v>UN</v>
          </cell>
          <cell r="D3313">
            <v>176.93</v>
          </cell>
        </row>
        <row r="3314">
          <cell r="A3314">
            <v>93176</v>
          </cell>
          <cell r="B3314" t="str">
            <v>TRANSPORTE DE MATERIAL ASFALTICO, COM CAMINHÃO COM CAPACIDADE DE 30000 L EM RODOVIA PAVIMENTADA PARA DISTÂNCIAS MÉDIAS DE TRANSPORTE SUPERIORES A 100 KM. AF_02/2016</v>
          </cell>
          <cell r="C3314" t="str">
            <v>TXKM</v>
          </cell>
          <cell r="D3314">
            <v>0.48</v>
          </cell>
        </row>
        <row r="3315">
          <cell r="A3315">
            <v>93177</v>
          </cell>
          <cell r="B3315" t="str">
            <v>TRANSPORTE DE MATERIAL ASFALTICO, COM CAMINHÃO COM CAPACIDADE DE 20000 L EM RODOVIA PAVIMENTADA PARA DISTÂNCIAS MÉDIAS DE TRANSPORTE IGUAL OU INFERIOR A 100 KM. AF_02/2016</v>
          </cell>
          <cell r="C3315" t="str">
            <v>TXKM</v>
          </cell>
          <cell r="D3315">
            <v>1.69</v>
          </cell>
        </row>
        <row r="3316">
          <cell r="A3316">
            <v>93178</v>
          </cell>
          <cell r="B3316" t="str">
            <v>TRANSPORTE DE MATERIAL ASFALTICO, COM CAMINHÃO COM CAPACIDADE DE 30000 L EM RODOVIA NÃO PAVIMENTADA PARA DISTÂNCIAS MÉDIAS DE TRANSPORTE SUPERIORES A 100 KM. AF_02/2016</v>
          </cell>
          <cell r="C3316" t="str">
            <v>TXKM</v>
          </cell>
          <cell r="D3316">
            <v>0.55000000000000004</v>
          </cell>
        </row>
        <row r="3317">
          <cell r="A3317">
            <v>93179</v>
          </cell>
          <cell r="B3317" t="str">
            <v>TRANSPORTE DE MATERIAL ASFALTICO, COM CAMINHÃO COM CAPACIDADE DE 20000 L EM RODOVIA NÃO PAVIMENTADA PARA DISTÂNCIAS MÉDIAS DE TRANSPORTE IGUAL OU INFERIOR A 100 KM. AF_02/2016</v>
          </cell>
          <cell r="C3317" t="str">
            <v>TXKM</v>
          </cell>
          <cell r="D3317">
            <v>1.87</v>
          </cell>
        </row>
        <row r="3318">
          <cell r="A3318">
            <v>93182</v>
          </cell>
          <cell r="B3318" t="str">
            <v>VERGA PRÉ-MOLDADA PARA JANELAS COM ATÉ 1,5 M DE VÃO. AF_03/2016</v>
          </cell>
          <cell r="C3318" t="str">
            <v>M</v>
          </cell>
          <cell r="D3318">
            <v>22.18</v>
          </cell>
        </row>
        <row r="3319">
          <cell r="A3319">
            <v>93183</v>
          </cell>
          <cell r="B3319" t="str">
            <v>VERGA PRÉ-MOLDADA PARA JANELAS COM MAIS DE 1,5 M DE VÃO. AF_03/2016</v>
          </cell>
          <cell r="C3319" t="str">
            <v>M</v>
          </cell>
          <cell r="D3319">
            <v>28.16</v>
          </cell>
        </row>
        <row r="3320">
          <cell r="A3320">
            <v>93184</v>
          </cell>
          <cell r="B3320" t="str">
            <v>VERGA PRÉ-MOLDADA PARA PORTAS COM ATÉ 1,5 M DE VÃO. AF_03/2016</v>
          </cell>
          <cell r="C3320" t="str">
            <v>M</v>
          </cell>
          <cell r="D3320">
            <v>16.78</v>
          </cell>
        </row>
        <row r="3321">
          <cell r="A3321">
            <v>93185</v>
          </cell>
          <cell r="B3321" t="str">
            <v>VERGA PRÉ-MOLDADA PARA PORTAS COM MAIS DE 1,5 M DE VÃO. AF_03/2016</v>
          </cell>
          <cell r="C3321" t="str">
            <v>M</v>
          </cell>
          <cell r="D3321">
            <v>27.72</v>
          </cell>
        </row>
        <row r="3322">
          <cell r="A3322">
            <v>93186</v>
          </cell>
          <cell r="B3322" t="str">
            <v>VERGA MOLDADA IN LOCO EM CONCRETO PARA JANELAS COM ATÉ 1,5 M DE VÃO. AF_03/2016</v>
          </cell>
          <cell r="C3322" t="str">
            <v>M</v>
          </cell>
          <cell r="D3322">
            <v>39.159999999999997</v>
          </cell>
        </row>
        <row r="3323">
          <cell r="A3323">
            <v>93187</v>
          </cell>
          <cell r="B3323" t="str">
            <v>VERGA MOLDADA IN LOCO EM CONCRETO PARA JANELAS COM MAIS DE 1,5 M DE VÃO. AF_03/2016</v>
          </cell>
          <cell r="C3323" t="str">
            <v>M</v>
          </cell>
          <cell r="D3323">
            <v>44.55</v>
          </cell>
        </row>
        <row r="3324">
          <cell r="A3324">
            <v>93188</v>
          </cell>
          <cell r="B3324" t="str">
            <v>VERGA MOLDADA IN LOCO EM CONCRETO PARA PORTAS COM ATÉ 1,5 M DE VÃO. AF_03/2016</v>
          </cell>
          <cell r="C3324" t="str">
            <v>M</v>
          </cell>
          <cell r="D3324">
            <v>38.56</v>
          </cell>
        </row>
        <row r="3325">
          <cell r="A3325">
            <v>93189</v>
          </cell>
          <cell r="B3325" t="str">
            <v>VERGA MOLDADA IN LOCO EM CONCRETO PARA PORTAS COM MAIS DE 1,5 M DE VÃO. AF_03/2016</v>
          </cell>
          <cell r="C3325" t="str">
            <v>M</v>
          </cell>
          <cell r="D3325">
            <v>45.2</v>
          </cell>
        </row>
        <row r="3326">
          <cell r="A3326">
            <v>93190</v>
          </cell>
          <cell r="B3326" t="str">
            <v>VERGA MOLDADA IN LOCO COM UTILIZAÇÃO DE BLOCOS CANALETA PARA JANELAS COM ATÉ 1,5 M DE VÃO. AF_03/2016</v>
          </cell>
          <cell r="C3326" t="str">
            <v>M</v>
          </cell>
          <cell r="D3326">
            <v>30.1</v>
          </cell>
        </row>
        <row r="3327">
          <cell r="A3327">
            <v>93191</v>
          </cell>
          <cell r="B3327" t="str">
            <v>VERGA MOLDADA IN LOCO COM UTILIZAÇÃO DE BLOCOS CANALETA PARA JANELAS COM MAIS DE 1,5 M DE VÃO. AF_03/2016</v>
          </cell>
          <cell r="C3327" t="str">
            <v>M</v>
          </cell>
          <cell r="D3327">
            <v>31.15</v>
          </cell>
        </row>
        <row r="3328">
          <cell r="A3328">
            <v>93192</v>
          </cell>
          <cell r="B3328" t="str">
            <v>VERGA MOLDADA IN LOCO COM UTILIZAÇÃO DE BLOCOS CANALETA PARA PORTAS COM ATÉ 1,5 M DE VÃO. AF_03/2016</v>
          </cell>
          <cell r="C3328" t="str">
            <v>M</v>
          </cell>
          <cell r="D3328">
            <v>33.85</v>
          </cell>
        </row>
        <row r="3329">
          <cell r="A3329">
            <v>93193</v>
          </cell>
          <cell r="B3329" t="str">
            <v>VERGA MOLDADA IN LOCO COM UTILIZAÇÃO DE BLOCOS CANALETA PARA PORTAS COM MAIS DE 1,5 M DE VÃO. AF_03/2016</v>
          </cell>
          <cell r="C3329" t="str">
            <v>M</v>
          </cell>
          <cell r="D3329">
            <v>31.83</v>
          </cell>
        </row>
        <row r="3330">
          <cell r="A3330">
            <v>93194</v>
          </cell>
          <cell r="B3330" t="str">
            <v>CONTRAVERGA PRÉ-MOLDADA PARA VÃOS DE ATÉ 1,5 M DE COMPRIMENTO. AF_03/2016</v>
          </cell>
          <cell r="C3330" t="str">
            <v>M</v>
          </cell>
          <cell r="D3330">
            <v>21.87</v>
          </cell>
        </row>
        <row r="3331">
          <cell r="A3331">
            <v>93195</v>
          </cell>
          <cell r="B3331" t="str">
            <v>CONTRAVERGA PRÉ-MOLDADA PARA VÃOS DE MAIS DE 1,5 M DE COMPRIMENTO. AF_03/2016</v>
          </cell>
          <cell r="C3331" t="str">
            <v>M</v>
          </cell>
          <cell r="D3331">
            <v>25.81</v>
          </cell>
        </row>
        <row r="3332">
          <cell r="A3332">
            <v>93196</v>
          </cell>
          <cell r="B3332" t="str">
            <v>CONTRAVERGA MOLDADA IN LOCO EM CONCRETO PARA VÃOS DE ATÉ 1,5 M DE COMPRIMENTO. AF_03/2016</v>
          </cell>
          <cell r="C3332" t="str">
            <v>M</v>
          </cell>
          <cell r="D3332">
            <v>37.18</v>
          </cell>
        </row>
        <row r="3333">
          <cell r="A3333">
            <v>93197</v>
          </cell>
          <cell r="B3333" t="str">
            <v>CONTRAVERGA MOLDADA IN LOCO EM CONCRETO PARA VÃOS DE MAIS DE 1,5 M DE COMPRIMENTO. AF_03/2016</v>
          </cell>
          <cell r="C3333" t="str">
            <v>M</v>
          </cell>
          <cell r="D3333">
            <v>41.17</v>
          </cell>
        </row>
        <row r="3334">
          <cell r="A3334">
            <v>93198</v>
          </cell>
          <cell r="B3334" t="str">
            <v>CONTRAVERGA MOLDADA IN LOCO COM UTILIZAÇÃO DE BLOCOS CANALETA PARA VÃOS DE ATÉ 1,5 M DE COMPRIMENTO. AF_03/2016</v>
          </cell>
          <cell r="C3334" t="str">
            <v>M</v>
          </cell>
          <cell r="D3334">
            <v>27.08</v>
          </cell>
        </row>
        <row r="3335">
          <cell r="A3335">
            <v>93199</v>
          </cell>
          <cell r="B3335" t="str">
            <v>CONTRAVERGA MOLDADA IN LOCO COM UTILIZAÇÃO DE BLOCOS CANALETA PARA VÃOS DE MAIS DE 1,5 M DE COMPRIMENTO. AF_03/2016</v>
          </cell>
          <cell r="C3335" t="str">
            <v>M</v>
          </cell>
          <cell r="D3335">
            <v>26.69</v>
          </cell>
        </row>
        <row r="3336">
          <cell r="A3336">
            <v>93200</v>
          </cell>
          <cell r="B3336" t="str">
            <v>FIXAÇÃO (ENCUNHAMENTO) DE ALVENARIA DE VEDAÇÃO COM ARGAMASSA APLICADA COM BISNAGA. AF_03/2016</v>
          </cell>
          <cell r="C3336" t="str">
            <v>M</v>
          </cell>
          <cell r="D3336">
            <v>2.04</v>
          </cell>
        </row>
        <row r="3337">
          <cell r="A3337">
            <v>93201</v>
          </cell>
          <cell r="B3337" t="str">
            <v>FIXAÇÃO (ENCUNHAMENTO) DE ALVENARIA DE VEDAÇÃO COM ARGAMASSA APLICADA COM COLHER. AF_03/2016</v>
          </cell>
          <cell r="C3337" t="str">
            <v>M</v>
          </cell>
          <cell r="D3337">
            <v>4.25</v>
          </cell>
        </row>
        <row r="3338">
          <cell r="A3338">
            <v>93202</v>
          </cell>
          <cell r="B3338" t="str">
            <v>FIXAÇÃO (ENCUNHAMENTO) DE ALVENARIA DE VEDAÇÃO COM TIJOLO MACIÇO. AF_03/2016</v>
          </cell>
          <cell r="C3338" t="str">
            <v>M</v>
          </cell>
          <cell r="D3338">
            <v>19.36</v>
          </cell>
        </row>
        <row r="3339">
          <cell r="A3339">
            <v>93203</v>
          </cell>
          <cell r="B3339" t="str">
            <v>FIXAÇÃO (ENCUNHAMENTO) DE ALVENARIA DE VEDAÇÃO COM ESPUMA DE POLIURETANO EXPANSIVA. AF_03/2016</v>
          </cell>
          <cell r="C3339" t="str">
            <v>M</v>
          </cell>
          <cell r="D3339">
            <v>13.5</v>
          </cell>
        </row>
        <row r="3340">
          <cell r="A3340">
            <v>93204</v>
          </cell>
          <cell r="B3340" t="str">
            <v>CINTA DE AMARRAÇÃO DE ALVENARIA MOLDADA IN LOCO EM CONCRETO. AF_03/2016</v>
          </cell>
          <cell r="C3340" t="str">
            <v>M</v>
          </cell>
          <cell r="D3340">
            <v>30.45</v>
          </cell>
        </row>
        <row r="3341">
          <cell r="A3341">
            <v>93205</v>
          </cell>
          <cell r="B3341" t="str">
            <v>CINTA DE AMARRAÇÃO DE ALVENARIA MOLDADA IN LOCO COM UTILIZAÇÃO DE BLOCOS CANALETA. AF_03/2016</v>
          </cell>
          <cell r="C3341" t="str">
            <v>M</v>
          </cell>
          <cell r="D3341">
            <v>25.93</v>
          </cell>
        </row>
        <row r="3342">
          <cell r="A3342">
            <v>93206</v>
          </cell>
          <cell r="B3342" t="str">
            <v>EXECUÇÃO DE ESCRITÓRIO EM CANTEIRO DE OBRA EM ALVENARIA, NÃO INCLUSO MOBILIÁRIO E EQUIPAMENTOS. AF_02/2016</v>
          </cell>
          <cell r="C3342" t="str">
            <v>M2</v>
          </cell>
          <cell r="D3342">
            <v>807.75</v>
          </cell>
        </row>
        <row r="3343">
          <cell r="A3343">
            <v>93207</v>
          </cell>
          <cell r="B3343" t="str">
            <v>EXECUÇÃO DE ESCRITÓRIO EM CANTEIRO DE OBRA EM CHAPA DE MADEIRA COMPENSADA, NÃO INCLUSO MOBILIÁRIO E EQUIPAMENTOS. AF_02/2016</v>
          </cell>
          <cell r="C3343" t="str">
            <v>M2</v>
          </cell>
          <cell r="D3343">
            <v>697.89</v>
          </cell>
        </row>
        <row r="3344">
          <cell r="A3344">
            <v>93208</v>
          </cell>
          <cell r="B3344" t="str">
            <v>EXECUÇÃO DE ALMOXARIFADO EM CANTEIRO DE OBRA EM CHAPA DE MADEIRA COMPENSADA, INCLUSO PRATELEIRAS. AF_02/2016</v>
          </cell>
          <cell r="C3344" t="str">
            <v>M2</v>
          </cell>
          <cell r="D3344">
            <v>530.91</v>
          </cell>
        </row>
        <row r="3345">
          <cell r="A3345">
            <v>93209</v>
          </cell>
          <cell r="B3345" t="str">
            <v>EXECUÇÃO DE ALMOXARIFADO EM CANTEIRO DE OBRA EM ALVENARIA, INCLUSO PRATELEIRAS. AF_02/2016</v>
          </cell>
          <cell r="C3345" t="str">
            <v>M2</v>
          </cell>
          <cell r="D3345">
            <v>636.70000000000005</v>
          </cell>
        </row>
        <row r="3346">
          <cell r="A3346">
            <v>93210</v>
          </cell>
          <cell r="B3346" t="str">
            <v>EXECUÇÃO DE REFEITÓRIO EM CANTEIRO DE OBRA EM CHAPA DE MADEIRA COMPENSADA, NÃO INCLUSO MOBILIÁRIO E EQUIPAMENTOS. AF_02/2016</v>
          </cell>
          <cell r="C3346" t="str">
            <v>M2</v>
          </cell>
          <cell r="D3346">
            <v>365.83</v>
          </cell>
        </row>
        <row r="3347">
          <cell r="A3347">
            <v>93211</v>
          </cell>
          <cell r="B3347" t="str">
            <v>EXECUÇÃO DE REFEITÓRIO EM CANTEIRO DE OBRA EM ALVENARIA, NÃO INCLUSO MOBILIÁRIO E EQUIPAMENTOS. AF_02/2016</v>
          </cell>
          <cell r="C3347" t="str">
            <v>M2</v>
          </cell>
          <cell r="D3347">
            <v>382.38</v>
          </cell>
        </row>
        <row r="3348">
          <cell r="A3348">
            <v>93212</v>
          </cell>
          <cell r="B3348" t="str">
            <v>EXECUÇÃO DE SANITÁRIO E VESTIÁRIO EM CANTEIRO DE OBRA EM CHAPA DE MADEIRA COMPENSADA, NÃO INCLUSO MOBILIÁRIO. AF_02/2016</v>
          </cell>
          <cell r="C3348" t="str">
            <v>M2</v>
          </cell>
          <cell r="D3348">
            <v>619.29</v>
          </cell>
        </row>
        <row r="3349">
          <cell r="A3349">
            <v>93213</v>
          </cell>
          <cell r="B3349" t="str">
            <v>EXECUÇÃO DE SANITÁRIO E VESTIÁRIO EM CANTEIRO DE OBRA EM ALVENARIA, NÃO INCLUSO MOBILIÁRIO. AF_02/2016</v>
          </cell>
          <cell r="C3349" t="str">
            <v>M2</v>
          </cell>
          <cell r="D3349">
            <v>712.09</v>
          </cell>
        </row>
        <row r="3350">
          <cell r="A3350">
            <v>93214</v>
          </cell>
          <cell r="B3350" t="str">
            <v>EXECUÇÃO DE RESERVATÓRIO ELEVADO DE ÁGUA (1000 LITROS) EM CANTEIRO DE OBRA, APOIADO EM ESTRUTURA DE MADEIRA. AF_02/2016</v>
          </cell>
          <cell r="C3350" t="str">
            <v>UN</v>
          </cell>
          <cell r="D3350">
            <v>3265.3</v>
          </cell>
        </row>
        <row r="3351">
          <cell r="A3351">
            <v>93220</v>
          </cell>
          <cell r="B3351" t="str">
            <v>PERFURATRIZ COM TORRE METÁLICA PARA EXECUÇÃO DE ESTACA HÉLICE CONTÍNUA, PROFUNDIDADE MÁXIMA DE 32 M, DIÂMETRO MÁXIMO DE 1000 MM, POTÊNCIA INSTALADA DE 350 HP, MESA ROTATIVA COM TORQUE MÁXIMO DE 263 KNM - DEPRECIAÇÃO. AF_01/2016</v>
          </cell>
          <cell r="C3351" t="str">
            <v>H</v>
          </cell>
          <cell r="D3351">
            <v>187.11</v>
          </cell>
        </row>
        <row r="3352">
          <cell r="A3352">
            <v>93221</v>
          </cell>
          <cell r="B3352" t="str">
            <v>PERFURATRIZ COM TORRE METÁLICA PARA EXECUÇÃO DE ESTACA HÉLICE CONTÍNUA, PROFUNDIDADE MÁXIMA DE 32 M, DIÂMETRO MÁXIMO DE 1000 MM, POTÊNCIA INSTALADA DE 350 HP, MESA ROTATIVA COM TORQUE MÁXIMO DE 263 KNM - JUROS. AF_01/2016</v>
          </cell>
          <cell r="C3352" t="str">
            <v>H</v>
          </cell>
          <cell r="D3352">
            <v>25.97</v>
          </cell>
        </row>
        <row r="3353">
          <cell r="A3353">
            <v>93222</v>
          </cell>
          <cell r="B3353" t="str">
            <v>PERFURATRIZ COM TORRE METÁLICA PARA EXECUÇÃO DE ESTACA HÉLICE CONTÍNUA, PROFUNDIDADE MÁXIMA DE 32 M, DIÂMETRO MÁXIMO DE 1000 MM, POTÊNCIA INSTALADA DE 350 HP, MESA ROTATIVA COM TORQUE MÁXIMO DE 263 KNM - MANUTENÇÃO. AF_01/2016</v>
          </cell>
          <cell r="C3353" t="str">
            <v>H</v>
          </cell>
          <cell r="D3353">
            <v>234.15</v>
          </cell>
        </row>
        <row r="3354">
          <cell r="A3354">
            <v>93223</v>
          </cell>
          <cell r="B3354" t="str">
            <v>PERFURATRIZ COM TORRE METÁLICA PARA EXECUÇÃO DE ESTACA HÉLICE CONTÍNUA, PROFUNDIDADE MÁXIMA DE 32 M, DIÂMETRO MÁXIMO DE 1000 MM, POTÊNCIA INSTALADA DE 350 HP, MESA ROTATIVA COM TORQUE MÁXIMO DE 263 KNM  MATERIAIS NA OPERAÇÃO. AF_01/2016</v>
          </cell>
          <cell r="C3354" t="str">
            <v>H</v>
          </cell>
          <cell r="D3354">
            <v>94.55</v>
          </cell>
        </row>
        <row r="3355">
          <cell r="A3355">
            <v>93224</v>
          </cell>
          <cell r="B3355" t="str">
            <v>PERFURATRIZ COM TORRE METÁLICA PARA EXECUÇÃO DE ESTACA HÉLICE CONTÍNUA, PROFUNDIDADE MÁXIMA DE 32 M, DIÂMETRO MÁXIMO DE 1000 MM, POTÊNCIA INSTALADA DE 350 HP, MESA ROTATIVA COM TORQUE MÁXIMO DE 263 KNM - CHP DIURNO. AF_01/2016</v>
          </cell>
          <cell r="C3355" t="str">
            <v>CHP</v>
          </cell>
          <cell r="D3355">
            <v>555.27</v>
          </cell>
        </row>
        <row r="3356">
          <cell r="A3356">
            <v>93225</v>
          </cell>
          <cell r="B3356" t="str">
            <v>PERFURATRIZ COM TORRE METÁLICA PARA EXECUÇÃO DE ESTACA HÉLICE CONTÍNUA, PROFUNDIDADE MÁXIMA DE 32 M, DIÂMETRO MÁXIMO DE 1000 MM, POTÊNCIA INSTALADA DE 350 HP, MESA ROTATIVA COM TORQUE MÁXIMO DE 263 KNM - CHI DIURNO. AF_01/2016</v>
          </cell>
          <cell r="C3356" t="str">
            <v>CHI</v>
          </cell>
          <cell r="D3356">
            <v>226.57</v>
          </cell>
        </row>
        <row r="3357">
          <cell r="A3357">
            <v>93229</v>
          </cell>
          <cell r="B3357" t="str">
            <v>BETONEIRA CAPACIDADE NOMINAL 400 L, CAPACIDADE DE MISTURA 310 L, MOTOR A GASOLINA POTÊNCIA 5,5 HP, SEM CARREGADOR - DEPRECIAÇÃO. AF_02/2016</v>
          </cell>
          <cell r="C3357" t="str">
            <v>H</v>
          </cell>
          <cell r="D3357">
            <v>0.28999999999999998</v>
          </cell>
        </row>
        <row r="3358">
          <cell r="A3358">
            <v>93230</v>
          </cell>
          <cell r="B3358" t="str">
            <v>BETONEIRA CAPACIDADE NOMINAL 400 L, CAPACIDADE DE MISTURA 310 L, MOTOR A GASOLINA POTÊNCIA 5,5 HP, SEM CARREGADOR - JUROS. AF_02/2016</v>
          </cell>
          <cell r="C3358" t="str">
            <v>H</v>
          </cell>
          <cell r="D3358">
            <v>0.03</v>
          </cell>
        </row>
        <row r="3359">
          <cell r="A3359">
            <v>93231</v>
          </cell>
          <cell r="B3359" t="str">
            <v>BETONEIRA CAPACIDADE NOMINAL 400 L, CAPACIDADE DE MISTURA 310 L, MOTOR A GASOLINA POTÊNCIA 5,5 HP, SEM CARREGADOR - MANUTENÇÃO. AF_02/2016</v>
          </cell>
          <cell r="C3359" t="str">
            <v>H</v>
          </cell>
          <cell r="D3359">
            <v>0.27</v>
          </cell>
        </row>
        <row r="3360">
          <cell r="A3360">
            <v>93232</v>
          </cell>
          <cell r="B3360" t="str">
            <v>BETONEIRA CAPACIDADE NOMINAL 400 L, CAPACIDADE DE MISTURA 310 L, MOTOR A GASOLINA POTÊNCIA 5,5 HP, SEM CARREGADOR - MATERIAIS NA OPERAÇÃO. AF_02/2016</v>
          </cell>
          <cell r="C3360" t="str">
            <v>H</v>
          </cell>
          <cell r="D3360">
            <v>6.16</v>
          </cell>
        </row>
        <row r="3361">
          <cell r="A3361">
            <v>93233</v>
          </cell>
          <cell r="B3361" t="str">
            <v>BETONEIRA CAPACIDADE NOMINAL 400 L, CAPACIDADE DE MISTURA 310 L, MOTOR A GASOLINA POTÊNCIA 5,5 HP, SEM CARREGADOR - CHP DIURNO. AF_02/2016</v>
          </cell>
          <cell r="C3361" t="str">
            <v>CHP</v>
          </cell>
          <cell r="D3361">
            <v>6.75</v>
          </cell>
        </row>
        <row r="3362">
          <cell r="A3362">
            <v>93234</v>
          </cell>
          <cell r="B3362" t="str">
            <v>BETONEIRA CAPACIDADE NOMINAL 400 L, CAPACIDADE DE MISTURA 310 L, MOTOR A GASOLINA POTÊNCIA 5,5 HP, SEM CARREGADOR - CHI DIURNO. AF_02/2016</v>
          </cell>
          <cell r="C3362" t="str">
            <v>CHI</v>
          </cell>
          <cell r="D3362">
            <v>0.32</v>
          </cell>
        </row>
        <row r="3363">
          <cell r="A3363">
            <v>93235</v>
          </cell>
          <cell r="B3363" t="str">
            <v>GRUPO GERADOR ESTACIONÁRIO, MOTOR DIESEL POTÊNCIA 170 KVA - JUROS. AF_02/2016</v>
          </cell>
          <cell r="C3363" t="str">
            <v>H</v>
          </cell>
          <cell r="D3363">
            <v>0.79</v>
          </cell>
        </row>
        <row r="3364">
          <cell r="A3364">
            <v>93238</v>
          </cell>
          <cell r="B3364" t="str">
            <v>ROLO COMPACTADOR VIBRATÓRIO REBOCÁVEL, CILINDRO DE AÇO LISO, POTÊNCIA DE TRAÇÃO DE 65 CV, PESO 4,7 T, IMPACTO DINÂMICO 18,3 T, LARGURA DE TRABALHO 1,67 M - JUROS. AF_02/2016</v>
          </cell>
          <cell r="C3364" t="str">
            <v>H</v>
          </cell>
          <cell r="D3364">
            <v>0.66</v>
          </cell>
        </row>
        <row r="3365">
          <cell r="A3365">
            <v>93239</v>
          </cell>
          <cell r="B3365" t="str">
            <v>ROLO COMPACTADOR VIBRATÓRIO PÉ DE CARNEIRO, OPERADO POR CONTROLE REMOTO, POTÊNCIA 12,5 KW, PESO OPERACIONAL 1,675 T, LARGURA DE TRABALHO 0,85 M - JUROS. AF_02/2016</v>
          </cell>
          <cell r="C3365" t="str">
            <v>H</v>
          </cell>
          <cell r="D3365">
            <v>3.02</v>
          </cell>
        </row>
        <row r="3366">
          <cell r="A3366">
            <v>93240</v>
          </cell>
          <cell r="B3366" t="str">
            <v>ROLO COMPACTADOR VIBRATÓRIO PÉ DE CARNEIRO, OPERADO POR CONTROLE REMOTO, POTÊNCIA 12,5 KW, PESO OPERACIONAL 1,675 T, LARGURA DE TRABALHO 0,85 M - MATERIAIS NA OPERAÇÃO. AF_02/2016</v>
          </cell>
          <cell r="C3366" t="str">
            <v>H</v>
          </cell>
          <cell r="D3366">
            <v>7.24</v>
          </cell>
        </row>
        <row r="3367">
          <cell r="A3367">
            <v>93243</v>
          </cell>
          <cell r="B3367" t="str">
            <v>EXECUÇÃO DE RESERVATÓRIO ELEVADO DE ÁGUA (2000 LITROS) EM CANTEIRO DE OBRA, APOIADO EM ESTRUTURA DE MADEIRA. AF_02/2016</v>
          </cell>
          <cell r="C3367" t="str">
            <v>UN</v>
          </cell>
          <cell r="D3367">
            <v>4947.91</v>
          </cell>
        </row>
        <row r="3368">
          <cell r="A3368">
            <v>93244</v>
          </cell>
          <cell r="B3368" t="str">
            <v>ROLO COMPACTADOR VIBRATÓRIO PÉ DE CARNEIRO PARA SOLOS, POTÊNCIA 80 HP, PESO OPERACIONAL SEM/COM LASTRO 7,4 / 8,8 T, LARGURA DE TRABALHO 1,68 M - CHI DIURNO. AF_02/2016</v>
          </cell>
          <cell r="C3368" t="str">
            <v>CHI</v>
          </cell>
          <cell r="D3368">
            <v>32.36</v>
          </cell>
        </row>
        <row r="3369">
          <cell r="A3369">
            <v>93267</v>
          </cell>
          <cell r="B3369" t="str">
            <v>GRUA ASCENCIONAL, LANÇA DE 30 M, CAPACIDADE DE 1,0 T A 30 M, ALTURA ATÉ 39 M  DEPRECIAÇÃO. AF_03/2016</v>
          </cell>
          <cell r="C3369" t="str">
            <v>H</v>
          </cell>
          <cell r="D3369">
            <v>24.17</v>
          </cell>
        </row>
        <row r="3370">
          <cell r="A3370">
            <v>93269</v>
          </cell>
          <cell r="B3370" t="str">
            <v>GRUA ASCENCIONAL, LANÇA DE 30 M, CAPACIDADE DE 1,0 T A 30 M, ALTURA ATÉ 39 M   JUROS. AF_03/2016</v>
          </cell>
          <cell r="C3370" t="str">
            <v>H</v>
          </cell>
          <cell r="D3370">
            <v>2.87</v>
          </cell>
        </row>
        <row r="3371">
          <cell r="A3371">
            <v>93270</v>
          </cell>
          <cell r="B3371" t="str">
            <v>GRUA ASCENCIONAL, LANÇA DE 30 M, CAPACIDADE DE 1,0 T A 30 M, ALTURA ATÉ 39 M   MANUTENÇÃO. AF_03/2016</v>
          </cell>
          <cell r="C3371" t="str">
            <v>H</v>
          </cell>
          <cell r="D3371">
            <v>26.44</v>
          </cell>
        </row>
        <row r="3372">
          <cell r="A3372">
            <v>93271</v>
          </cell>
          <cell r="B3372" t="str">
            <v>GRUA ASCENCIONAL, LANÇA DE 30 M, CAPACIDADE DE 1,0 T A 30 M, ALTURA ATÉ 39 M   MATERIAIS NA OPERAÇÃO. AF_03/2016</v>
          </cell>
          <cell r="C3372" t="str">
            <v>H</v>
          </cell>
          <cell r="D3372">
            <v>7.66</v>
          </cell>
        </row>
        <row r="3373">
          <cell r="A3373">
            <v>93272</v>
          </cell>
          <cell r="B3373" t="str">
            <v>GRUA ASCENSIONAL, LANCA DE 30 M, CAPACIDADE DE 1,0 T A 30 M, ALTURA ATE 39 M - CHP DIURNO. AF_03/2016</v>
          </cell>
          <cell r="C3373" t="str">
            <v>CHP</v>
          </cell>
          <cell r="D3373">
            <v>74.180000000000007</v>
          </cell>
        </row>
        <row r="3374">
          <cell r="A3374">
            <v>93274</v>
          </cell>
          <cell r="B3374" t="str">
            <v>GRUA ASCENSIONAL, LANÇA DE 30 M, CAPACIDADE DE 1,0 T A 30 M, ALTURA ATÉ 39 M - CHI DIURNO. AF_03/2016</v>
          </cell>
          <cell r="C3374" t="str">
            <v>CHI</v>
          </cell>
          <cell r="D3374">
            <v>40.08</v>
          </cell>
        </row>
        <row r="3375">
          <cell r="A3375">
            <v>93277</v>
          </cell>
          <cell r="B3375" t="str">
            <v>GUINCHO ELÉTRICO DE COLUNA, CAPACIDADE 400 KG, COM MOTO FREIO, MOTOR TRIFÁSICO DE 1,25 CV - DEPRECIAÇÃO. AF_03/2016</v>
          </cell>
          <cell r="C3375" t="str">
            <v>H</v>
          </cell>
          <cell r="D3375">
            <v>0.28000000000000003</v>
          </cell>
        </row>
        <row r="3376">
          <cell r="A3376">
            <v>93278</v>
          </cell>
          <cell r="B3376" t="str">
            <v>GUINCHO ELÉTRICO DE COLUNA, CAPACIDADE 400 KG, COM MOTO FREIO, MOTOR TRIFÁSICO DE 1,25 CV - JUROS. AF_03/2016</v>
          </cell>
          <cell r="C3376" t="str">
            <v>H</v>
          </cell>
          <cell r="D3376">
            <v>0.03</v>
          </cell>
        </row>
        <row r="3377">
          <cell r="A3377">
            <v>93279</v>
          </cell>
          <cell r="B3377" t="str">
            <v>GUINCHO ELÉTRICO DE COLUNA, CAPACIDADE 400 KG, COM MOTO FREIO, MOTOR TRIFÁSICO DE 1,25 CV - MANUTENÇÃO. AF_03/2016</v>
          </cell>
          <cell r="C3377" t="str">
            <v>H</v>
          </cell>
          <cell r="D3377">
            <v>0.26</v>
          </cell>
        </row>
        <row r="3378">
          <cell r="A3378">
            <v>93280</v>
          </cell>
          <cell r="B3378" t="str">
            <v>GUINCHO ELÉTRICO DE COLUNA, CAPACIDADE 400 KG, COM MOTO FREIO, MOTOR TRIFÁSICO DE 1,25 CV - MATERIAIS NA OPERAÇÃO. AF_03/2016</v>
          </cell>
          <cell r="C3378" t="str">
            <v>H</v>
          </cell>
          <cell r="D3378">
            <v>0.63</v>
          </cell>
        </row>
        <row r="3379">
          <cell r="A3379">
            <v>93281</v>
          </cell>
          <cell r="B3379" t="str">
            <v>GUINCHO ELÉTRICO DE COLUNA, CAPACIDADE 400 KG, COM MOTO FREIO, MOTOR TRIFÁSICO DE 1,25 CV - CHP DIURNO. AF_03/2016</v>
          </cell>
          <cell r="C3379" t="str">
            <v>CHP</v>
          </cell>
          <cell r="D3379">
            <v>14.19</v>
          </cell>
        </row>
        <row r="3380">
          <cell r="A3380">
            <v>93282</v>
          </cell>
          <cell r="B3380" t="str">
            <v>GUINCHO ELÉTRICO DE COLUNA, CAPACIDADE 400 KG, COM MOTO FREIO, MOTOR TRIFÁSICO DE 1,25 CV - CHI DIURNO. AF_03/2016</v>
          </cell>
          <cell r="C3380" t="str">
            <v>CHI</v>
          </cell>
          <cell r="D3380">
            <v>13.3</v>
          </cell>
        </row>
        <row r="3381">
          <cell r="A3381">
            <v>93283</v>
          </cell>
          <cell r="B3381" t="str">
            <v>GUINDASTE HIDRÁULICO AUTOPROPELIDO, COM LANÇA TELESCÓPICA 40 M, CAPACIDADE MÁXIMA 60 T, POTÊNCIA 260 KW - DEPRECIAÇÃO. AF_03/2016</v>
          </cell>
          <cell r="C3381" t="str">
            <v>H</v>
          </cell>
          <cell r="D3381">
            <v>50.81</v>
          </cell>
        </row>
        <row r="3382">
          <cell r="A3382">
            <v>93284</v>
          </cell>
          <cell r="B3382" t="str">
            <v>GUINDASTE HIDRÁULICO AUTOPROPELIDO, COM LANÇA TELESCÓPICA 40 M, CAPACIDADE MÁXIMA 60 T, POTÊNCIA 260 KW - JUROS. AF_03/2016</v>
          </cell>
          <cell r="C3382" t="str">
            <v>H</v>
          </cell>
          <cell r="D3382">
            <v>9.65</v>
          </cell>
        </row>
        <row r="3383">
          <cell r="A3383">
            <v>93285</v>
          </cell>
          <cell r="B3383" t="str">
            <v>GUINDASTE HIDRÁULICO AUTOPROPELIDO, COM LANÇA TELESCÓPICA 40 M, CAPACIDADE MÁXIMA 60 T, POTÊNCIA 260 KW - MANUTENÇÃO. AF_03/2016</v>
          </cell>
          <cell r="C3383" t="str">
            <v>H</v>
          </cell>
          <cell r="D3383">
            <v>81.69</v>
          </cell>
        </row>
        <row r="3384">
          <cell r="A3384">
            <v>93286</v>
          </cell>
          <cell r="B3384" t="str">
            <v>GUINDASTE HIDRÁULICO AUTOPROPELIDO, COM LANÇA TELESCÓPICA 40 M, CAPACIDADE MÁXIMA 60 T, POTÊNCIA 260 KW - MATERIAIS NA OPERAÇÃO. AF_03/2016</v>
          </cell>
          <cell r="C3384" t="str">
            <v>H</v>
          </cell>
          <cell r="D3384">
            <v>181.22</v>
          </cell>
        </row>
        <row r="3385">
          <cell r="A3385">
            <v>93287</v>
          </cell>
          <cell r="B3385" t="str">
            <v>GUINDASTE HIDRÁULICO AUTOPROPELIDO, COM LANÇA TELESCÓPICA 40 M, CAPACIDADE MÁXIMA 60 T, POTÊNCIA 260 KW - CHP DIURNO. AF_03/2016</v>
          </cell>
          <cell r="C3385" t="str">
            <v>CHP</v>
          </cell>
          <cell r="D3385">
            <v>339.96</v>
          </cell>
        </row>
        <row r="3386">
          <cell r="A3386">
            <v>93288</v>
          </cell>
          <cell r="B3386" t="str">
            <v>GUINDASTE HIDRÁULICO AUTOPROPELIDO, COM LANÇA TELESCÓPICA 40 M, CAPACIDADE MÁXIMA 60 T, POTÊNCIA 260 KW - CHI DIURNO. AF_03/2016</v>
          </cell>
          <cell r="C3386" t="str">
            <v>CHI</v>
          </cell>
          <cell r="D3386">
            <v>77.05</v>
          </cell>
        </row>
        <row r="3387">
          <cell r="A3387">
            <v>93296</v>
          </cell>
          <cell r="B3387" t="str">
            <v>GUINDASTE HIDRÁULICO AUTOPROPELIDO, COM LANÇA TELESCÓPICA 40 M, CAPACIDADE MÁXIMA 60 T, POTÊNCIA 260 KW - IMPOSTOS E SEGUROS. AF_03/2016</v>
          </cell>
          <cell r="C3387" t="str">
            <v>H</v>
          </cell>
          <cell r="D3387">
            <v>3.55</v>
          </cell>
        </row>
        <row r="3388">
          <cell r="A3388">
            <v>93350</v>
          </cell>
          <cell r="B3388" t="str">
            <v>COLETOR PREDIAL DE ESGOTO, DA CAIXA ATÉ A REDE (DISTÂNCIA = 10 M, LARGURA DA VALA = 0,65 M), INCLUINDO ESCAVAÇÃO MANUAL, PREPARO DE FUNDO DE VALA E REATERRO MANUAL COM COMPACTAÇÃO MECANIZADA, TUBO PVC P/ REDE COLETORA ESGOTO JEI DN 100 MM E CONEXÕES - FOR</v>
          </cell>
          <cell r="C3388" t="str">
            <v>UN</v>
          </cell>
          <cell r="D3388">
            <v>706.6</v>
          </cell>
        </row>
        <row r="3389">
          <cell r="A3389">
            <v>93351</v>
          </cell>
          <cell r="B3389" t="str">
            <v>COLETOR PREDIAL DE ESGOTO, DA CAIXA ATÉ A REDE (DISTÂNCIA = 8 M, LARGURA DA VALA = 0,65 M), INCLUINDO ESCAVAÇÃO MANUAL, PREPARO DE FUNDO DE VALA E REATERRO MANUAL COM COMPACTAÇÃO MECANIZADA, TUBO PVC P/ REDE COLETORA ESGOTO JEI DN 100 MM E CONEXÕES - FORN</v>
          </cell>
          <cell r="C3389" t="str">
            <v>UN</v>
          </cell>
          <cell r="D3389">
            <v>577.99</v>
          </cell>
        </row>
        <row r="3390">
          <cell r="A3390">
            <v>93352</v>
          </cell>
          <cell r="B3390" t="str">
            <v>COLETOR PREDIAL DE ESGOTO, DA CAIXA ATÉ A REDE (DISTÂNCIA = 6 M, LARGURA DA VALA = 0,65 M), INCLUINDO ESCAVAÇÃO MANUAL, PREPARO DE FUNDO DE VALA E REATERRO MANUAL COM COMPACTAÇÃO MECANIZADA, TUBO PVC P/ REDE COLETORA ESGOTO JEI DN 100 MM E CONEXÕES - FORN</v>
          </cell>
          <cell r="C3390" t="str">
            <v>UN</v>
          </cell>
          <cell r="D3390">
            <v>449.47</v>
          </cell>
        </row>
        <row r="3391">
          <cell r="A3391">
            <v>93353</v>
          </cell>
          <cell r="B3391" t="str">
            <v>COLETOR PREDIAL DE ESGOTO, DA CAIXA ATÉ A REDE (DISTÂNCIA = 4 M, LARGURA DA VALA = 0,65 M), INCLUINDO ESCAVAÇÃO MANUAL, PREPARO DE FUNDO DE VALA E REATERRO MANUAL COM COMPACTAÇÃO MECANIZADA, TUBO  PVC P/ REDE COLETORA ESGOTO JEI DN 100 MM E CONEXÕES - FOR</v>
          </cell>
          <cell r="C3391" t="str">
            <v>UN</v>
          </cell>
          <cell r="D3391">
            <v>324.81</v>
          </cell>
        </row>
        <row r="3392">
          <cell r="A3392">
            <v>93354</v>
          </cell>
          <cell r="B3392" t="str">
            <v>COLETOR PREDIAL DE ESGOTO, DA CAIXA ATÉ A REDE (DISTÂNCIA = 10 M, LARGURA DA VALA = 0,65 M), INCLUINDO ESCAVAÇÃO MECANIZADA, PREPARO DE FUNDO DE VALA E REATERRO COM COMPACTAÇÃO MECANIZADA, TUBO PVC P/ REDE COLETORA ESGOTO JEI DN 100 MM E CONEXÕES - FORNEC</v>
          </cell>
          <cell r="C3392" t="str">
            <v>UN</v>
          </cell>
          <cell r="D3392">
            <v>452.48</v>
          </cell>
        </row>
        <row r="3393">
          <cell r="A3393">
            <v>93355</v>
          </cell>
          <cell r="B3393" t="str">
            <v>COLETOR PREDIAL DE ESGOTO, DA CAIXA ATÉ A REDE (DISTÂNCIA = 8 M, LARGURA DA VALA = 0,65 M), INCLUINDO ESCAVAÇÃO MECANIZADA, PREPARO DE FUNDO DE VALA E REATERRO COM COMPACTAÇÃO MECANIZADA, TUBO PVC P/ REDE COLETORA ESGOTO JEI DN 100 MM E CONEXÕES - FORNECI</v>
          </cell>
          <cell r="C3393" t="str">
            <v>UN</v>
          </cell>
          <cell r="D3393">
            <v>377.67</v>
          </cell>
        </row>
        <row r="3394">
          <cell r="A3394">
            <v>93356</v>
          </cell>
          <cell r="B3394" t="str">
            <v>COLETOR PREDIAL DE ESGOTO, DA CAIXA ATÉ A REDE (DISTÂNCIA = 6 M, LARGURA DA VALA = 0,65 M), INCLUINDO ESCAVAÇÃO MECANIZADA, PREPARO DE FUNDO DE VALA E REATERRO COM COMPACTAÇÃO MECANIZADA, TUBO PVC P/ REDE COLETORA ESGOTO JEI DN 100 MM E CONEXÕES - FORNECI</v>
          </cell>
          <cell r="C3394" t="str">
            <v>UN</v>
          </cell>
          <cell r="D3394">
            <v>301.45999999999998</v>
          </cell>
        </row>
        <row r="3395">
          <cell r="A3395">
            <v>93357</v>
          </cell>
          <cell r="B3395" t="str">
            <v>COLETOR PREDIAL DE ESGOTO, DA CAIXA ATÉ A REDE (DISTÂNCIA = 4 M, LARGURA DA VALA = 0,65 M), INCLUINDO ESCAVAÇÃO MECANIZADA, PREPARO DE FUNDO DE VALA E REATERRO COM COMPACTAÇÃO MECANIZADA, TUBO PVC P/ REDE COLETORA ESGOTO JEI DN 100 MM E CONEXÕES - FORNECI</v>
          </cell>
          <cell r="C3395" t="str">
            <v>UN</v>
          </cell>
          <cell r="D3395">
            <v>227.64</v>
          </cell>
        </row>
        <row r="3396">
          <cell r="A3396">
            <v>93358</v>
          </cell>
          <cell r="B3396" t="str">
            <v>ESCAVAÇÃO MANUAL DE VALA COM PROFUNDIDADE MENOR OU IGUAL A 1,30 M. AF_03/2016</v>
          </cell>
          <cell r="C3396" t="str">
            <v>M3</v>
          </cell>
          <cell r="D3396">
            <v>56.84</v>
          </cell>
        </row>
        <row r="3397">
          <cell r="A3397">
            <v>93360</v>
          </cell>
          <cell r="B3397" t="str">
            <v>REATERRO MECANIZADO DE VALA COM ESCAVADEIRA HIDRÁULICA (CAPACIDADE DA CAÇAMBA: 0,8 M³ / POTÊNCIA: 111 HP), LARGURA DE 1,5 A 2,5 M, PROFUNDIDADE ATÉ 1,5 M, COM SOLO DE 1ª CATEGORIA EM LOCAIS COM ALTO NÍVEL DE INTERFERÊNCIA. AF_04/2016</v>
          </cell>
          <cell r="C3397" t="str">
            <v>M3</v>
          </cell>
          <cell r="D3397">
            <v>12.51</v>
          </cell>
        </row>
        <row r="3398">
          <cell r="A3398">
            <v>93361</v>
          </cell>
          <cell r="B3398" t="str">
            <v>REATERRO MECANIZADO DE VALA COM ESCAVADEIRA HIDRÁULICA (CAPACIDADE DA CAÇAMBA: 0,8 M³ / POTÊNCIA: 111 HP), LARGURA ATÉ 1,5 M, PROFUNDIDADE DE 1,5 A 3,0 M, COM SOLO DE 1ª CATEGORIA EM LOCAIS COM ALTO NÍVEL DE INTERFERÊNCIA. AF_04/2016</v>
          </cell>
          <cell r="C3398" t="str">
            <v>M3</v>
          </cell>
          <cell r="D3398">
            <v>10.39</v>
          </cell>
        </row>
        <row r="3399">
          <cell r="A3399">
            <v>93362</v>
          </cell>
          <cell r="B3399" t="str">
            <v>REATERRO MECANIZADO DE VALA COM ESCAVADEIRA HIDRÁULICA (CAPACIDADE DA CAÇAMBA: 0,8 M³ / POTÊNCIA: 111 HP), LARGURA DE 1,5 A 2,5 M, PROFUNDIDADE DE 1,5 A 3,0 M, COM SOLO DE 1ª CATEGORIA EM LOCAIS COM ALTO NÍVEL DE INTERFERÊNCIA. AF_04/2016</v>
          </cell>
          <cell r="C3399" t="str">
            <v>M3</v>
          </cell>
          <cell r="D3399">
            <v>7.57</v>
          </cell>
        </row>
        <row r="3400">
          <cell r="A3400">
            <v>93363</v>
          </cell>
          <cell r="B3400" t="str">
            <v>REATERRO MECANIZADO DE VALA COM ESCAVADEIRA HIDRÁULICA (CAPACIDADE DA CAÇAMBA: 0,8 M³ / POTÊNCIA: 111 HP), LARGURA ATÉ 1,5 M, PROFUNDIDADE DE 3,0 A 4,5 M COM SOLO DE 1ª CATEGORIA EM LOCAIS COM ALTO NÍVEL DE INTERFERÊNCIA. AF_04/2016</v>
          </cell>
          <cell r="C3400" t="str">
            <v>M3</v>
          </cell>
          <cell r="D3400">
            <v>8.1999999999999993</v>
          </cell>
        </row>
        <row r="3401">
          <cell r="A3401">
            <v>93364</v>
          </cell>
          <cell r="B3401" t="str">
            <v>REATERRO MECANIZADO DE VALA COM ESCAVADEIRA HIDRÁULICA (CAPACIDADE DA CAÇAMBA: 0,8 M³ / POTÊNCIA: 111 HP), LARGURA DE 1,5 A 2,5 M, PROFUNDIDADE DE 3,0  A 4,5 M, COM SOLO (SEM SUBSTITUIÇÃO) DE 1ª CATEGORIA EM LOCAIS COM ALTO NÍVEL DE INTERFERÊNCIA. AF_04/2</v>
          </cell>
          <cell r="C3401" t="str">
            <v>M3</v>
          </cell>
          <cell r="D3401">
            <v>6.48</v>
          </cell>
        </row>
        <row r="3402">
          <cell r="A3402">
            <v>93365</v>
          </cell>
          <cell r="B3402" t="str">
            <v>REATERRO MECANIZADO DE VALA COM ESCAVADEIRA HIDRÁULICA (CAPACIDADE DA CAÇAMBA: 0,8 M³ / POTÊNCIA: 111 HP), LARGURA ATÉ 1,5 M, PROFUNDIDADE DE 4,5 A 6,0 M, COM SOLO DE 1ª CATEGORIA EM LOCAIS COM ALTO NÍVEL DE INTERFERÊNCIA. AF_04/2016</v>
          </cell>
          <cell r="C3402" t="str">
            <v>M3</v>
          </cell>
          <cell r="D3402">
            <v>7.21</v>
          </cell>
        </row>
        <row r="3403">
          <cell r="A3403">
            <v>93366</v>
          </cell>
          <cell r="B3403" t="str">
            <v>REATERRO MECANIZADO DE VALA COM ESCAVADEIRA HIDRÁULICA (CAPACIDADE DA CAÇAMBA: 0,8 M³ / POTÊNCIA: 111 HP), LARGURA DE 1,5 A 2,5 M, PROFUNDIDADE DE 4,5 A 6,0 M, COM SOLO DE 1ª CATEGORIA EM LOCAIS COM ALTO NÍVEL DE INTERFERÊNCIA. AF_04/2016</v>
          </cell>
          <cell r="C3403" t="str">
            <v>M3</v>
          </cell>
          <cell r="D3403">
            <v>5.96</v>
          </cell>
        </row>
        <row r="3404">
          <cell r="A3404">
            <v>93367</v>
          </cell>
          <cell r="B3404" t="str">
            <v>REATERRO MECANIZADO DE VALA COM ESCAVADEIRA HIDRÁULICA (CAPACIDADE DA CAÇAMBA: 0,8 M³ / POTÊNCIA: 111 HP), LARGURA DE 1,5 A 2,5 M, PROFUNDIDADE ATÉ 1,5 M, COM SOLO DE 1ª CATEGORIA EM LOCAIS COM BAIXO NÍVEL DE INTERFERÊNCIA. AF_04/2016</v>
          </cell>
          <cell r="C3404" t="str">
            <v>M3</v>
          </cell>
          <cell r="D3404">
            <v>11.69</v>
          </cell>
        </row>
        <row r="3405">
          <cell r="A3405">
            <v>93368</v>
          </cell>
          <cell r="B3405" t="str">
            <v>REATERRO MECANIZADO DE VALA COM ESCAVADEIRA HIDRÁULICA (CAPACIDADE DA CAÇAMBA: 0,8 M³ / POTÊNCIA: 111 HP), LARGURA ATÉ 1,5 M, PROFUNDIDADE DE 1,5 A 3,0 M, COM SOLO DE 1ª CATEGORIA EM LOCAIS COM BAIXO NÍVEL DE INTERFERÊNCIA. AF_04/2016</v>
          </cell>
          <cell r="C3405" t="str">
            <v>M3</v>
          </cell>
          <cell r="D3405">
            <v>9.51</v>
          </cell>
        </row>
        <row r="3406">
          <cell r="A3406">
            <v>93369</v>
          </cell>
          <cell r="B3406" t="str">
            <v>REATERRO MECANIZADO DE VALA COM ESCAVADEIRA HIDRÁULICA (CAPACIDADE DA CAÇAMBA: 0,8 M³ / POTÊNCIA: 111 HP), LARGURA DE 1,5 A 2,5 M, PROFUNDIDADE DE 1,5 A 3,0 M, COM SOLO (SEM SUBSTITUIÇÃO) DE 1ª CATEGORIA EM LOCAIS COM BAIXO NÍVEL DE INTERFERÊNCIA. AF_04/2</v>
          </cell>
          <cell r="C3406" t="str">
            <v>M3</v>
          </cell>
          <cell r="D3406">
            <v>6.75</v>
          </cell>
        </row>
        <row r="3407">
          <cell r="A3407">
            <v>93370</v>
          </cell>
          <cell r="B3407" t="str">
            <v>REATERRO MECANIZADO DE VALA COM ESCAVADEIRA HIDRÁULICA (CAPACIDADE DA CAÇAMBA: 0,8 M³ / POTÊNCIA: 111 HP), LARGURA ATÉ 1,5 M, PROFUNDIDADE DE 3,0 A 4,5 M, COM SOLO DE 1ª CATEGORIA EM LOCAIS COM BAIXO NÍVEL DE INTERFERÊNCIA. AF_04/2016</v>
          </cell>
          <cell r="C3407" t="str">
            <v>M3</v>
          </cell>
          <cell r="D3407">
            <v>7.39</v>
          </cell>
        </row>
        <row r="3408">
          <cell r="A3408">
            <v>93371</v>
          </cell>
          <cell r="B3408" t="str">
            <v>REATERRO MECANIZADO DE VALA COM ESCAVADEIRA HIDRÁULICA (CAPACIDADE DA CAÇAMBA: 0,8 M³ / POTÊNCIA: 111 HP), LARGURA DE 1,5 A 2,5 M, PROFUNDIDADE DE 3,0 A 4,5 M, COM SOLO (SEM SUBSTITUIÇÃO) DE 1ª CATEGORIA EM LOCAIS COM BAIXO NÍVEL DE INTERFERÊNCIA. AF_04/2</v>
          </cell>
          <cell r="C3408" t="str">
            <v>M3</v>
          </cell>
          <cell r="D3408">
            <v>5.68</v>
          </cell>
        </row>
        <row r="3409">
          <cell r="A3409">
            <v>93372</v>
          </cell>
          <cell r="B3409" t="str">
            <v>REATERRO MECANIZADO DE VALA COM ESCAVADEIRA HIDRÁULICA (CAPACIDADE DA CAÇAMBA: 0,8 M³ / POTÊNCIA: 111 HP), LARGURA ATÉ 1,5 M, PROFUNDIDADE DE 4,5 A 6,0 M, COM SOLO DE 1ª CATEGORIA EM LOCAIS COM BAIXO NÍVEL DE INTERFERÊNCIA. AF_04/2016</v>
          </cell>
          <cell r="C3409" t="str">
            <v>M3</v>
          </cell>
          <cell r="D3409">
            <v>6.45</v>
          </cell>
        </row>
        <row r="3410">
          <cell r="A3410">
            <v>93373</v>
          </cell>
          <cell r="B3410" t="str">
            <v>REATERRO MECANIZADO DE VALA COM ESCAVADEIRA HIDRÁULICA (CAPACIDADE DA CAÇAMBA: 0,8 M³ / POTÊNCIA: 111 HP), LARGURA DE 1,5 A 2,5 M, PROFUNDIDADE DE 4,5 A 6,0 M, COM SOLO (SEM SUBSTITUIÇÃO) DE 1ª CATEGORIA EM LOCAIS COM BAIXO NÍVEL DE INTERFERÊNCIA. AF_04/2</v>
          </cell>
          <cell r="C3410" t="str">
            <v>M3</v>
          </cell>
          <cell r="D3410">
            <v>5.13</v>
          </cell>
        </row>
        <row r="3411">
          <cell r="A3411">
            <v>93374</v>
          </cell>
          <cell r="B3411" t="str">
            <v>REATERRO MECANIZADO DE VALA COM RETROESCAVADEIRA (CAPACIDADE DA CAÇAMBA DA RETRO: 0,26 M³ / POTÊNCIA: 88 HP), LARGURA ATÉ 0,8 M, PROFUNDIDADE ATÉ 1,5 M, COM SOLO (SEM SUBSTITUIÇÃO) DE 1ª CATEGORIA EM LOCAIS COM ALTO NÍVEL DE INTERFERÊNCIA. AF_04/2016</v>
          </cell>
          <cell r="C3411" t="str">
            <v>M3</v>
          </cell>
          <cell r="D3411">
            <v>14.57</v>
          </cell>
        </row>
        <row r="3412">
          <cell r="A3412">
            <v>93375</v>
          </cell>
          <cell r="B3412" t="str">
            <v>REATERRO MECANIZADO DE VALA COM RETROESCAVADEIRA (CAPACIDADE DA CAÇAMBA DA RETRO: 0,26 M³ / POTÊNCIA: 88 HP), LARGURA DE 0,8 A 1,5 M, PROFUNDIDADE ATÉ 1,5 M, COM SOLO DE 1ª CATEGORIA EM LOCAIS COM ALTO NÍVEL DE INTERFERÊNCIA. AF_04/2016</v>
          </cell>
          <cell r="C3412" t="str">
            <v>M3</v>
          </cell>
          <cell r="D3412">
            <v>11.21</v>
          </cell>
        </row>
        <row r="3413">
          <cell r="A3413">
            <v>93376</v>
          </cell>
          <cell r="B3413" t="str">
            <v>REATERRO MECANIZADO DE VALA COM RETROESCAVADEIRA (CAPACIDADE DA CAÇAMBA DA RETRO: 0,26 M³ / POTÊNCIA: 88 HP), LARGURA ATÉ 0,8 M, PROFUNDIDADE DE 1,5 A 3,0 M, COM SOLO DE 1ª CATEGORIA EM LOCAIS COM ALTO NÍVEL DE INTERFERÊNCIA. AF_04/2016</v>
          </cell>
          <cell r="C3413" t="str">
            <v>M3</v>
          </cell>
          <cell r="D3413">
            <v>9.18</v>
          </cell>
        </row>
        <row r="3414">
          <cell r="A3414">
            <v>93377</v>
          </cell>
          <cell r="B3414" t="str">
            <v>REATERRO MECANIZADO DE VALA COM RETROESCAVADEIRA (CAPACIDADE DA CAÇAMBA DA RETRO: 0,26 M³ / POTÊNCIA: 88 HP), LARGURA DE 0,8 A 1,5 M, PROFUNDIDADE DE 1,5 A 3,0 M, COM SOLO (SEM SUBSTITUIÇÃO) DE 1ª CATEGORIA EM LOCAIS COM ALTO NÍVEL DE INTERFERÊNCIA. AF_04</v>
          </cell>
          <cell r="C3414" t="str">
            <v>M3</v>
          </cell>
          <cell r="D3414">
            <v>6.16</v>
          </cell>
        </row>
        <row r="3415">
          <cell r="A3415">
            <v>93378</v>
          </cell>
          <cell r="B3415" t="str">
            <v>REATERRO MECANIZADO DE VALA COM RETROESCAVADEIRA (CAPACIDADE DA CAÇAMBA DA RETRO: 0,26 M³ / POTÊNCIA: 88 HP), LARGURA ATÉ 0,8 M, PROFUNDIDADE ATÉ 1,5 M, COM SOLO DE 1ª CATEGORIA EM LOCAIS COM BAIXO NÍVEL DE INTERFERÊNCIA. AF_04/2016</v>
          </cell>
          <cell r="C3415" t="str">
            <v>M3</v>
          </cell>
          <cell r="D3415">
            <v>13.61</v>
          </cell>
        </row>
        <row r="3416">
          <cell r="A3416">
            <v>93379</v>
          </cell>
          <cell r="B3416" t="str">
            <v>REATERRO MECANIZADO DE VALA COM RETROESCAVADEIRA (CAPACIDADE DA CAÇAMBA DA RETRO: 0,26 M³ / POTÊNCIA: 88 HP), LARGURA DE 0,8 A 1,5 M, PROFUNDIDADE ATÉ 1,5 M, COM SOLO DE 1ª CATEGORIA EM LOCAIS COM BAIXO NÍVEL DE INTERFERÊNCIA. AF_04/2016</v>
          </cell>
          <cell r="C3416" t="str">
            <v>M3</v>
          </cell>
          <cell r="D3416">
            <v>10.49</v>
          </cell>
        </row>
        <row r="3417">
          <cell r="A3417">
            <v>93380</v>
          </cell>
          <cell r="B3417" t="str">
            <v>REATERRO MECANIZADO DE VALA COM RETROESCAVADEIRA (CAPACIDADE DA CAÇAMBA DA RETRO: 0,26 M³ / POTÊNCIA: 88 HP), LARGURA ATÉ 0,8 M, PROFUNDIDADE DE 1,5 A 3,0 M, COM SOLO DE 1ª CATEGORIA EM LOCAIS COM BAIXO NÍVEL DE INTERFERÊNCIA. AF_04/2016</v>
          </cell>
          <cell r="C3417" t="str">
            <v>M3</v>
          </cell>
          <cell r="D3417">
            <v>8.6199999999999992</v>
          </cell>
        </row>
        <row r="3418">
          <cell r="A3418">
            <v>93381</v>
          </cell>
          <cell r="B3418" t="str">
            <v>REATERRO MECANIZADO DE VALA COM RETROESCAVADEIRA (CAPACIDADE DA CAÇAMBA DA RETRO: 0,26 M³ / POTÊNCIA: 88 HP), LARGURA DE 0,8 A 1,5 M, PROFUNDIDADE DE 1,5 A 3,0 M, COM SOLO (SEM SUBSTITUIÇÃO) DE 1ª CATEGORIA EM LOCAIS COM BAIXO NÍVEL DE INTERFERÊNCIA. AF_0</v>
          </cell>
          <cell r="C3418" t="str">
            <v>M3</v>
          </cell>
          <cell r="D3418">
            <v>5.76</v>
          </cell>
        </row>
        <row r="3419">
          <cell r="A3419">
            <v>93382</v>
          </cell>
          <cell r="B3419" t="str">
            <v>REATERRO MANUAL DE VALAS COM COMPACTAÇÃO MECANIZADA. AF_04/2016</v>
          </cell>
          <cell r="C3419" t="str">
            <v>M3</v>
          </cell>
          <cell r="D3419">
            <v>19.420000000000002</v>
          </cell>
        </row>
        <row r="3420">
          <cell r="A3420">
            <v>93389</v>
          </cell>
          <cell r="B3420" t="str">
            <v>REVESTIMENTO CERÂMICO PARA PISO COM PLACAS TIPO ESMALTADA PADRÃO POPULAR DE DIMENSÕES 35X35 CM APLICADA EM AMBIENTES DE ÁREA MENOR QUE 5 M2. AF_06/2014</v>
          </cell>
          <cell r="C3420" t="str">
            <v>M2</v>
          </cell>
          <cell r="D3420">
            <v>34.33</v>
          </cell>
        </row>
        <row r="3421">
          <cell r="A3421">
            <v>93390</v>
          </cell>
          <cell r="B3421" t="str">
            <v>REVESTIMENTO CERÂMICO PARA PISO COM PLACAS TIPO ESMALTADA PADRÃO POPULAR DE DIMENSÕES 35X35 CM APLICADA EM AMBIENTES DE ÁREA ENTRE 5 M2 E 10 M2. AF_06/2014</v>
          </cell>
          <cell r="C3421" t="str">
            <v>M2</v>
          </cell>
          <cell r="D3421">
            <v>29.47</v>
          </cell>
        </row>
        <row r="3422">
          <cell r="A3422">
            <v>93391</v>
          </cell>
          <cell r="B3422" t="str">
            <v>REVESTIMENTO CERÂMICO PARA PISO COM PLACAS TIPO ESMALTADA PADRÃO POPULAR DE DIMENSÕES 35X35 CM APLICADA EM AMBIENTES DE ÁREA MAIOR QUE 10 M2. AF_06/2014</v>
          </cell>
          <cell r="C3422" t="str">
            <v>M2</v>
          </cell>
          <cell r="D3422">
            <v>25.39</v>
          </cell>
        </row>
        <row r="3423">
          <cell r="A3423">
            <v>93392</v>
          </cell>
          <cell r="B3423" t="str">
            <v>REVESTIMENTO CERÂMICO PARA PAREDES INTERNAS COM PLACAS TIPO ESMALTADA PADRÃO POPULAR DE DIMENSÕES 20X20 CM, ARGAMASSA TIPO AC I, APLICADAS EM AMBIENTES DE ÁREA MENOR QUE 5 M2 NA ALTURA INTEIRA DAS PAREDES. AF_06/2014</v>
          </cell>
          <cell r="C3423" t="str">
            <v>M2</v>
          </cell>
          <cell r="D3423">
            <v>34.15</v>
          </cell>
        </row>
        <row r="3424">
          <cell r="A3424">
            <v>93393</v>
          </cell>
          <cell r="B3424" t="str">
            <v>REVESTIMENTO CERÂMICO PARA PAREDES INTERNAS COM PLACAS TIPO ESMALTADA PADRÃO POPULAR DE DIMENSÕES 20X20 CM, ARGAMASSA TIPO AC I, APLICADAS EM AMBIENTES DE ÁREA MAIOR QUE 5 M2 NA ALTURA INTEIRA DAS PAREDES. AF_06/2014</v>
          </cell>
          <cell r="C3424" t="str">
            <v>M2</v>
          </cell>
          <cell r="D3424">
            <v>28.66</v>
          </cell>
        </row>
        <row r="3425">
          <cell r="A3425">
            <v>93394</v>
          </cell>
          <cell r="B3425" t="str">
            <v>REVESTIMENTO CERÂMICO PARA PAREDES INTERNAS COM PLACAS TIPO ESMALTADA PADRÃO POPULAR DE DIMENSÕES 20X20 CM, ARGAMASSA TIPO AC I, APLICADAS EM AMBIENTES DE ÁREA MENOR QUE 5 M2 A MEIA ALTURA DAS PAREDES. AF_06/2014</v>
          </cell>
          <cell r="C3425" t="str">
            <v>M2</v>
          </cell>
          <cell r="D3425">
            <v>36.130000000000003</v>
          </cell>
        </row>
        <row r="3426">
          <cell r="A3426">
            <v>93395</v>
          </cell>
          <cell r="B3426" t="str">
            <v>REVESTIMENTO CERÂMICO PARA PAREDES INTERNAS COM PLACAS TIPO ESMALTADA PADRÃO POPULAR DE DIMENSÕES 20X20 CM, ARGAMASSA TIPO AC I, APLICADAS EM AMBIENTES DE ÁREA MAIOR QUE 5 M2 A MEIA ALTURA DAS PAREDES. AF_06/2014</v>
          </cell>
          <cell r="C3426" t="str">
            <v>M2</v>
          </cell>
          <cell r="D3426">
            <v>33.64</v>
          </cell>
        </row>
        <row r="3427">
          <cell r="A3427">
            <v>93396</v>
          </cell>
          <cell r="B3427" t="str">
            <v>BANCADA GRANITO CINZA,  50 X 60 CM, INCL. CUBA DE EMBUTIR OVAL LOUÇA BRANCA 35 X 50 CM, VÁLVULA METAL CROMADO, SIFÃO FLEXÍVEL PVC, ENGATE 30 CM FLEXÍVEL PLÁSTICO E TORNEIRA CROMADA DE MESA, PADRÃO POPULAR - FORNEC. E INSTALAÇÃO. AF_01/2020</v>
          </cell>
          <cell r="C3427" t="str">
            <v>UN</v>
          </cell>
          <cell r="D3427">
            <v>470.71</v>
          </cell>
        </row>
        <row r="3428">
          <cell r="A3428">
            <v>93397</v>
          </cell>
          <cell r="B3428" t="str">
            <v>GUINDAUTO HIDRÁULICO, CAPACIDADE MÁXIMA DE CARGA 3300 KG, MOMENTO MÁXIMO DE CARGA 5,8 TM, ALCANCE MÁXIMO HORIZONTAL 7,60 M, INCLUSIVE CAMINHÃO TOCO PBT 16.000 KG, POTÊNCIA DE 189 CV - DEPRECIAÇÃO. AF_03/2016</v>
          </cell>
          <cell r="C3428" t="str">
            <v>H</v>
          </cell>
          <cell r="D3428">
            <v>8.59</v>
          </cell>
        </row>
        <row r="3429">
          <cell r="A3429">
            <v>93398</v>
          </cell>
          <cell r="B3429" t="str">
            <v>GUINDAUTO HIDRÁULICO, CAPACIDADE MÁXIMA DE CARGA 3300 KG, MOMENTO MÁXIMO DE CARGA 5,8 TM, ALCANCE MÁXIMO HORIZONTAL 7,60 M, INCLUSIVE CAMINHÃO TOCO PBT 16.000 KG, POTÊNCIA DE 189 CV - JUROS. AF_03/2016</v>
          </cell>
          <cell r="C3429" t="str">
            <v>H</v>
          </cell>
          <cell r="D3429">
            <v>1.8</v>
          </cell>
        </row>
        <row r="3430">
          <cell r="A3430">
            <v>93399</v>
          </cell>
          <cell r="B3430" t="str">
            <v>GUINDAUTO HIDRÁULICO, CAPACIDADE MÁXIMA DE CARGA 3300 KG, MOMENTO MÁXIMO DE CARGA 5,8 TM, ALCANCE MÁXIMO HORIZONTAL 7,60 M, INCLUSIVE CAMINHÃO TOCO PBT 16.000 KG, POTÊNCIA DE 189 CV  IMPOSTOS E SEGUROS. AF_03/2016</v>
          </cell>
          <cell r="C3430" t="str">
            <v>H</v>
          </cell>
          <cell r="D3430">
            <v>0.69</v>
          </cell>
        </row>
        <row r="3431">
          <cell r="A3431">
            <v>93400</v>
          </cell>
          <cell r="B3431" t="str">
            <v>GUINDAUTO HIDRÁULICO, CAPACIDADE MÁXIMA DE CARGA 3300 KG, MOMENTO MÁXIMO DE CARGA 5,8 TM, ALCANCE MÁXIMO HORIZONTAL 7,60 M, INCLUSIVE CAMINHÃO TOCO PBT 16.000 KG, POTÊNCIA DE 189 CV - MANUTENÇÃO. AF_03/2016</v>
          </cell>
          <cell r="C3431" t="str">
            <v>H</v>
          </cell>
          <cell r="D3431">
            <v>16.13</v>
          </cell>
        </row>
        <row r="3432">
          <cell r="A3432">
            <v>93401</v>
          </cell>
          <cell r="B3432" t="str">
            <v>GUINDAUTO HIDRÁULICO, CAPACIDADE MÁXIMA DE CARGA 3300 KG, MOMENTO MÁXIMO DE CARGA 5,8 TM, ALCANCE MÁXIMO HORIZONTAL 7,60 M, INCLUSIVE CAMINHÃO TOCO PBT 16.000 KG, POTÊNCIA DE 189 CV - MATERIAIS NA OPERAÇÃO. AF_03/2016</v>
          </cell>
          <cell r="C3432" t="str">
            <v>H</v>
          </cell>
          <cell r="D3432">
            <v>95.67</v>
          </cell>
        </row>
        <row r="3433">
          <cell r="A3433">
            <v>93402</v>
          </cell>
          <cell r="B3433" t="str">
            <v>GUINDAUTO HIDRÁULICO, CAPACIDADE MÁXIMA DE CARGA 3300 KG, MOMENTO MÁXIMO DE CARGA 5,8 TM, ALCANCE MÁXIMO HORIZONTAL 7,60 M, INCLUSIVE CAMINHÃO TOCO PBT 16.000 KG, POTÊNCIA DE 189 CV - CHP DIURNO. AF_03/2016</v>
          </cell>
          <cell r="C3433" t="str">
            <v>CHP</v>
          </cell>
          <cell r="D3433">
            <v>138.91</v>
          </cell>
        </row>
        <row r="3434">
          <cell r="A3434">
            <v>93403</v>
          </cell>
          <cell r="B3434" t="str">
            <v>GUINDAUTO HIDRÁULICO, CAPACIDADE MÁXIMA DE CARGA 3300 KG, MOMENTO MÁXIMO DE CARGA 5,8 TM, ALCANCE MÁXIMO HORIZONTAL 7,60 M, INCLUSIVE CAMINHÃO TOCO PBT 16.000 KG, POTÊNCIA DE 189 CV - CHI DIURNO. AF_03/2016</v>
          </cell>
          <cell r="C3434" t="str">
            <v>CHI</v>
          </cell>
          <cell r="D3434">
            <v>27.11</v>
          </cell>
        </row>
        <row r="3435">
          <cell r="A3435">
            <v>93404</v>
          </cell>
          <cell r="B3435" t="str">
            <v>MÁQUINA JATO DE PRESSAO PORTÁTIL, CAMARA DE 1 SAIDA, CAPACIDADE 280 L, DIAMETRO 670 MM, BICO DE JATO CURTO VENTURI DE 5/16'' , MANGUEIRA DE 1'' COM COMPRESSOR DE AR REBOCÁVEL 189 PCM E MOTOR DIESEL 63 CV - DEPRECIAÇÃO. AF_03/2016</v>
          </cell>
          <cell r="C3435" t="str">
            <v>H</v>
          </cell>
          <cell r="D3435">
            <v>5.26</v>
          </cell>
        </row>
        <row r="3436">
          <cell r="A3436">
            <v>93405</v>
          </cell>
          <cell r="B3436" t="str">
            <v>MÁQUINA JATO DE PRESSAO PORTÁTIL, CAMARA DE 1 SAIDA, CAPACIDADE 280 L, DIAMETRO 670 MM, BICO DE JATO CURTO VENTURI DE 5/16'' , MANGUEIRA DE 1'' COM COMPRESSOR DE AR REBOCÁVEL 189 PCM E MOTOR DIESEL 63 CV - JUROS. AF_03/2016</v>
          </cell>
          <cell r="C3436" t="str">
            <v>H</v>
          </cell>
          <cell r="D3436">
            <v>0.53</v>
          </cell>
        </row>
        <row r="3437">
          <cell r="A3437">
            <v>93406</v>
          </cell>
          <cell r="B3437" t="str">
            <v>MÁQUINA JATO DE PRESSAO PORTÁTIL, CAMARA DE 1 SAIDA, CAPACIDADE 280 L, DIAMETRO 670 MM, BICO DE JATO CURTO VENTURI DE 5/16'' , MANGUEIRA DE 1'' COM COMPRESSOR DE AR REBOCÁVEL 189 PCM E MOTOR DIESEL 63 CV - MANUTENÇÃO. AF_03/2016</v>
          </cell>
          <cell r="C3437" t="str">
            <v>H</v>
          </cell>
          <cell r="D3437">
            <v>6.57</v>
          </cell>
        </row>
        <row r="3438">
          <cell r="A3438">
            <v>93407</v>
          </cell>
          <cell r="B3438" t="str">
            <v>MÁQUINA JATO DE PRESSAO PORTÁTIL, CAMARA DE 1 SAIDA, CAPACIDADE 280 L, DIAMETRO 670 MM, BICO DE JATO CURTO VENTURI DE 5/16'' , MANGUEIRA DE 1'' COM COMPRESSOR DE AR REBOCÁVEL 189 PCM E MOTOR DIESEL 63 CV - MATERIAIS NA OPERAÇÃO. AF_03/2016</v>
          </cell>
          <cell r="C3438" t="str">
            <v>H</v>
          </cell>
          <cell r="D3438">
            <v>28.52</v>
          </cell>
        </row>
        <row r="3439">
          <cell r="A3439">
            <v>93408</v>
          </cell>
          <cell r="B3439" t="str">
            <v>MÁQUINA JATO DE PRESSAO PORTÁTIL, CAMARA DE 1 SAIDA, CAPACIDADE 280 L, DIAMETRO 670 MM, BICO DE JATO CURTO VENTURI DE 5/16'' , MANGUEIRA DE 1'' COM COMPRESSOR DE AR REBOCÁVEL 189 PCM E MOTOR DIESEL 63 CV - CHP DIURNO. AF_03/2016</v>
          </cell>
          <cell r="C3439" t="str">
            <v>CHP</v>
          </cell>
          <cell r="D3439">
            <v>56.02</v>
          </cell>
        </row>
        <row r="3440">
          <cell r="A3440">
            <v>93409</v>
          </cell>
          <cell r="B3440" t="str">
            <v>MÁQUINA JATO DE PRESSAO PORTÁTIL, CAMARA DE 1 SAIDA, CAPACIDADE 280 L, DIAMETRO 670 MM, BICO DE JATO CURTO VENTURI DE 5/16'' , MANGUEIRA DE 1'' COM COMPRESSOR DE AR REBOCÁVEL 189 PCM E MOTOR DIESEL 63 CV - CHI DIURNO. AF_03/2016</v>
          </cell>
          <cell r="C3440" t="str">
            <v>CHI</v>
          </cell>
          <cell r="D3440">
            <v>20.93</v>
          </cell>
        </row>
        <row r="3441">
          <cell r="A3441">
            <v>93411</v>
          </cell>
          <cell r="B3441" t="str">
            <v>GERADOR PORTÁTIL MONOFÁSICO, POTÊNCIA 5500 VA, MOTOR A GASOLINA, POTÊNCIA DO MOTOR 13 CV - DEPRECIAÇÃO. AF_03/2016</v>
          </cell>
          <cell r="C3441" t="str">
            <v>H</v>
          </cell>
          <cell r="D3441">
            <v>0.21</v>
          </cell>
        </row>
        <row r="3442">
          <cell r="A3442">
            <v>93412</v>
          </cell>
          <cell r="B3442" t="str">
            <v>GERADOR PORTÁTIL MONOFÁSICO, POTÊNCIA 5500 VA, MOTOR A GASOLINA, POTÊNCIA DO MOTOR 13 CV - JUROS. AF_03/2016</v>
          </cell>
          <cell r="C3442" t="str">
            <v>H</v>
          </cell>
          <cell r="D3442">
            <v>0.03</v>
          </cell>
        </row>
        <row r="3443">
          <cell r="A3443">
            <v>93413</v>
          </cell>
          <cell r="B3443" t="str">
            <v>GERADOR PORTÁTIL MONOFÁSICO, POTÊNCIA 5500 VA, MOTOR A GASOLINA, POTÊNCIA DO MOTOR 13 CV - MANUTENÇÃO. AF_03/2016</v>
          </cell>
          <cell r="C3443" t="str">
            <v>H</v>
          </cell>
          <cell r="D3443">
            <v>0.18</v>
          </cell>
        </row>
        <row r="3444">
          <cell r="A3444">
            <v>93414</v>
          </cell>
          <cell r="B3444" t="str">
            <v>GERADOR PORTÁTIL MONOFÁSICO, POTÊNCIA 5500 VA, MOTOR A GASOLINA, POTÊNCIA DO MOTOR 13 CV - MATERIAIS NA OPERAÇÃO. AF_03/2016</v>
          </cell>
          <cell r="C3444" t="str">
            <v>H</v>
          </cell>
          <cell r="D3444">
            <v>10.62</v>
          </cell>
        </row>
        <row r="3445">
          <cell r="A3445">
            <v>93415</v>
          </cell>
          <cell r="B3445" t="str">
            <v>GERADOR PORTÁTIL MONOFÁSICO, POTÊNCIA 5500 VA, MOTOR A GASOLINA, POTÊNCIA DO MOTOR 13 CV - CHP DIURNO. AF_03/2016</v>
          </cell>
          <cell r="C3445" t="str">
            <v>CHP</v>
          </cell>
          <cell r="D3445">
            <v>11.04</v>
          </cell>
        </row>
        <row r="3446">
          <cell r="A3446">
            <v>93416</v>
          </cell>
          <cell r="B3446" t="str">
            <v>GERADOR PORTÁTIL MONOFÁSICO, POTÊNCIA 5500 VA, MOTOR A GASOLINA, POTÊNCIA DO MOTOR 13 CV - CHI DIURNO. AF_03/2016</v>
          </cell>
          <cell r="C3446" t="str">
            <v>CHI</v>
          </cell>
          <cell r="D3446">
            <v>0.24</v>
          </cell>
        </row>
        <row r="3447">
          <cell r="A3447">
            <v>93417</v>
          </cell>
          <cell r="B3447" t="str">
            <v>GRUPO GERADOR REBOCÁVEL, POTÊNCIA 66 KVA, MOTOR A DIESEL - DEPRECIAÇÃO. AF_03/2016</v>
          </cell>
          <cell r="C3447" t="str">
            <v>H</v>
          </cell>
          <cell r="D3447">
            <v>2.76</v>
          </cell>
        </row>
        <row r="3448">
          <cell r="A3448">
            <v>93418</v>
          </cell>
          <cell r="B3448" t="str">
            <v>GRUPO GERADOR REBOCÁVEL, POTÊNCIA 66 KVA, MOTOR A DIESEL - JUROS. AF_03/2016</v>
          </cell>
          <cell r="C3448" t="str">
            <v>H</v>
          </cell>
          <cell r="D3448">
            <v>0.49</v>
          </cell>
        </row>
        <row r="3449">
          <cell r="A3449">
            <v>93419</v>
          </cell>
          <cell r="B3449" t="str">
            <v>GRUPO GERADOR REBOCÁVEL, POTÊNCIA 66 KVA, MOTOR A DIESEL - MANUTENÇÃO. AF_03/2016</v>
          </cell>
          <cell r="C3449" t="str">
            <v>H</v>
          </cell>
          <cell r="D3449">
            <v>2.46</v>
          </cell>
        </row>
        <row r="3450">
          <cell r="A3450">
            <v>93420</v>
          </cell>
          <cell r="B3450" t="str">
            <v>GRUPO GERADOR REBOCÁVEL, POTÊNCIA 66 KVA, MOTOR A DIESEL - MATERIAIS NA OPERAÇÃO. AF_03/2016</v>
          </cell>
          <cell r="C3450" t="str">
            <v>H</v>
          </cell>
          <cell r="D3450">
            <v>40.58</v>
          </cell>
        </row>
        <row r="3451">
          <cell r="A3451">
            <v>93421</v>
          </cell>
          <cell r="B3451" t="str">
            <v>GRUPO GERADOR REBOCÁVEL, POTÊNCIA 66 KVA, MOTOR A DIESEL - CHP DIURNO. AF_03/2016</v>
          </cell>
          <cell r="C3451" t="str">
            <v>CHP</v>
          </cell>
          <cell r="D3451">
            <v>46.29</v>
          </cell>
        </row>
        <row r="3452">
          <cell r="A3452">
            <v>93422</v>
          </cell>
          <cell r="B3452" t="str">
            <v>GRUPO GERADOR REBOCÁVEL, POTÊNCIA 66 KVA, MOTOR A DIESEL - CHI DIURNO. AF_03/2016</v>
          </cell>
          <cell r="C3452" t="str">
            <v>CHI</v>
          </cell>
          <cell r="D3452">
            <v>3.25</v>
          </cell>
        </row>
        <row r="3453">
          <cell r="A3453">
            <v>93423</v>
          </cell>
          <cell r="B3453" t="str">
            <v>GRUPO GERADOR ESTACIONÁRIO, POTÊNCIA 150 KVA, MOTOR A DIESEL- DEPRECIAÇÃO. AF_03/2016</v>
          </cell>
          <cell r="C3453" t="str">
            <v>H</v>
          </cell>
          <cell r="D3453">
            <v>3.91</v>
          </cell>
        </row>
        <row r="3454">
          <cell r="A3454">
            <v>93424</v>
          </cell>
          <cell r="B3454" t="str">
            <v>GRUPO GERADOR ESTACIONÁRIO, POTÊNCIA 150 KVA, MOTOR A DIESEL- JUROS. AF_03/2016</v>
          </cell>
          <cell r="C3454" t="str">
            <v>H</v>
          </cell>
          <cell r="D3454">
            <v>0.7</v>
          </cell>
        </row>
        <row r="3455">
          <cell r="A3455">
            <v>93425</v>
          </cell>
          <cell r="B3455" t="str">
            <v>GRUPO GERADOR ESTACIONÁRIO, POTÊNCIA 150 KVA, MOTOR A DIESEL- MANUTENÇÃO. AF_03/2016</v>
          </cell>
          <cell r="C3455" t="str">
            <v>H</v>
          </cell>
          <cell r="D3455">
            <v>3.48</v>
          </cell>
        </row>
        <row r="3456">
          <cell r="A3456">
            <v>93426</v>
          </cell>
          <cell r="B3456" t="str">
            <v>GRUPO GERADOR ESTACIONÁRIO, POTÊNCIA 150 KVA, MOTOR A DIESEL- MATERIAIS NA OPERAÇÃO. AF_03/2016</v>
          </cell>
          <cell r="C3456" t="str">
            <v>H</v>
          </cell>
          <cell r="D3456">
            <v>96.97</v>
          </cell>
        </row>
        <row r="3457">
          <cell r="A3457">
            <v>93427</v>
          </cell>
          <cell r="B3457" t="str">
            <v>GRUPO GERADOR ESTACIONÁRIO, POTÊNCIA 150 KVA, MOTOR A DIESEL- CHP DIURNO. AF_03/2016</v>
          </cell>
          <cell r="C3457" t="str">
            <v>CHP</v>
          </cell>
          <cell r="D3457">
            <v>105.06</v>
          </cell>
        </row>
        <row r="3458">
          <cell r="A3458">
            <v>93428</v>
          </cell>
          <cell r="B3458" t="str">
            <v>GRUPO GERADOR ESTACIONÁRIO, POTÊNCIA 150 KVA, MOTOR A DIESEL- CHI DIURNO. AF_03/2016</v>
          </cell>
          <cell r="C3458" t="str">
            <v>CHI</v>
          </cell>
          <cell r="D3458">
            <v>4.6100000000000003</v>
          </cell>
        </row>
        <row r="3459">
          <cell r="A3459">
            <v>93429</v>
          </cell>
          <cell r="B3459" t="str">
            <v>USINA DE MISTURA ASFÁLTICA À QUENTE, TIPO CONTRA FLUXO, PROD 40 A 80 TON/HORA - DEPRECIAÇÃO. AF_03/2016</v>
          </cell>
          <cell r="C3459" t="str">
            <v>H</v>
          </cell>
          <cell r="D3459">
            <v>66</v>
          </cell>
        </row>
        <row r="3460">
          <cell r="A3460">
            <v>93430</v>
          </cell>
          <cell r="B3460" t="str">
            <v>USINA DE MISTURA ASFÁLTICA À QUENTE, TIPO CONTRA FLUXO, PROD 40 A 80 TON/HORA - JUROS. AF_03/2016</v>
          </cell>
          <cell r="C3460" t="str">
            <v>H</v>
          </cell>
          <cell r="D3460">
            <v>11.88</v>
          </cell>
        </row>
        <row r="3461">
          <cell r="A3461">
            <v>93431</v>
          </cell>
          <cell r="B3461" t="str">
            <v>USINA DE MISTURA ASFÁLTICA À QUENTE, TIPO CONTRA FLUXO, PROD 40 A 80 TON/HORA - MANUTENÇÃO. AF_03/2016</v>
          </cell>
          <cell r="C3461" t="str">
            <v>H</v>
          </cell>
          <cell r="D3461">
            <v>106.09</v>
          </cell>
        </row>
        <row r="3462">
          <cell r="A3462">
            <v>93432</v>
          </cell>
          <cell r="B3462" t="str">
            <v>USINA DE MISTURA ASFÁLTICA À QUENTE, TIPO CONTRA FLUXO, PROD 40 A 80 TON/HORA - MATERIAIS NA OPERAÇÃO. AF_03/2016</v>
          </cell>
          <cell r="C3462" t="str">
            <v>H</v>
          </cell>
          <cell r="D3462">
            <v>1737.6</v>
          </cell>
        </row>
        <row r="3463">
          <cell r="A3463">
            <v>93433</v>
          </cell>
          <cell r="B3463" t="str">
            <v>USINA DE MISTURA ASFÁLTICA À QUENTE, TIPO CONTRA FLUXO, PROD 40 A 80 TON/HORA - CHP DIURNO. AF_03/2016</v>
          </cell>
          <cell r="C3463" t="str">
            <v>CHP</v>
          </cell>
          <cell r="D3463">
            <v>1993.27</v>
          </cell>
        </row>
        <row r="3464">
          <cell r="A3464">
            <v>93434</v>
          </cell>
          <cell r="B3464" t="str">
            <v>USINA DE MISTURA ASFÁLTICA À QUENTE, TIPO CONTRA FLUXO, PROD 40 A 80 TON/HORA - CHI DIURNO. AF_03/2016</v>
          </cell>
          <cell r="C3464" t="str">
            <v>CHI</v>
          </cell>
          <cell r="D3464">
            <v>149.58000000000001</v>
          </cell>
        </row>
        <row r="3465">
          <cell r="A3465">
            <v>93435</v>
          </cell>
          <cell r="B3465" t="str">
            <v>USINA DE ASFALTO À FRIO, CAPACIDADE DE 40 A 60 TON/HORA, ELÉTRICA POTÊNCIA 30 CV - DEPRECIAÇÃO. AF_03/2016</v>
          </cell>
          <cell r="C3465" t="str">
            <v>H</v>
          </cell>
          <cell r="D3465">
            <v>3.57</v>
          </cell>
        </row>
        <row r="3466">
          <cell r="A3466">
            <v>93436</v>
          </cell>
          <cell r="B3466" t="str">
            <v>USINA DE ASFALTO À FRIO, CAPACIDADE DE 40 A 60 TON/HORA, ELÉTRICA POTÊNCIA 30 CV - JUROS. AF_03/2016</v>
          </cell>
          <cell r="C3466" t="str">
            <v>H</v>
          </cell>
          <cell r="D3466">
            <v>0.75</v>
          </cell>
        </row>
        <row r="3467">
          <cell r="A3467">
            <v>93437</v>
          </cell>
          <cell r="B3467" t="str">
            <v>USINA DE ASFALTO À FRIO, CAPACIDADE DE 40 A 60 TON/HORA, ELÉTRICA POTÊNCIA 30 CV - MANUTENÇÃO. AF_03/2016</v>
          </cell>
          <cell r="C3467" t="str">
            <v>H</v>
          </cell>
          <cell r="D3467">
            <v>6.69</v>
          </cell>
        </row>
        <row r="3468">
          <cell r="A3468">
            <v>93438</v>
          </cell>
          <cell r="B3468" t="str">
            <v>USINA DE ASFALTO À FRIO, CAPACIDADE DE 40 A 60 TON/HORA, ELÉTRICA POTÊNCIA 30 CV - MATERIAIS NA OPERAÇÃO. AF_03/2016</v>
          </cell>
          <cell r="C3468" t="str">
            <v>H</v>
          </cell>
          <cell r="D3468">
            <v>17.96</v>
          </cell>
        </row>
        <row r="3469">
          <cell r="A3469">
            <v>93439</v>
          </cell>
          <cell r="B3469" t="str">
            <v>USINA DE ASFALTO À FRIO, CAPACIDADE DE 40 A 60 TON/HORA, ELÉTRICA POTÊNCIA 30 CV - CHP DIURNO. AF_03/2016</v>
          </cell>
          <cell r="C3469" t="str">
            <v>CHP</v>
          </cell>
          <cell r="D3469">
            <v>100.67</v>
          </cell>
        </row>
        <row r="3470">
          <cell r="A3470">
            <v>93440</v>
          </cell>
          <cell r="B3470" t="str">
            <v>USINA DE ASFALTO À FRIO, CAPACIDADE DE 40 A 60 TON/HORA, ELÉTRICA POTÊNCIA 30 CV - CHI DIURNO. AF_03/2016</v>
          </cell>
          <cell r="C3470" t="str">
            <v>CHI</v>
          </cell>
          <cell r="D3470">
            <v>76.02</v>
          </cell>
        </row>
        <row r="3471">
          <cell r="A3471">
            <v>93441</v>
          </cell>
          <cell r="B3471" t="str">
            <v>BANCADA GRANITO CINZA  150 X 60 CM, COM CUBA DE EMBUTIR DE AÇO, VÁLVULA AMERICANA EM METAL, SIFÃO FLEXÍVEL EM PVC, ENGATE FLEXÍVEL 30 CM, TORNEIRA CROMADA LONGA, DE PAREDE, 1/2 OU 3/4, P/ COZINHA, PADRÃO POPULAR - FORNEC. E INSTALAÇÃO. AF_01/2020</v>
          </cell>
          <cell r="C3471" t="str">
            <v>UN</v>
          </cell>
          <cell r="D3471">
            <v>843.67</v>
          </cell>
        </row>
        <row r="3472">
          <cell r="A3472">
            <v>93442</v>
          </cell>
          <cell r="B3472" t="str">
            <v>BANCADA MÁRMORE BRANCO 150 X 60 CM, COM CUBA DE EMBUTIR DE AÇO, VÁLVULA AMERICANA E SIFÃO TIPO GARRAFA EM METAL , ENGATE FLEXÍVEL 30 CM, TORNEIRA CROMADA, DE MESA, 1/2 OU 3/4, PARA PIA COZINHA, PADRÃO ALTO - FORNEC. E INSTALAÇÃO. AF_01/2020</v>
          </cell>
          <cell r="C3472" t="str">
            <v>UN</v>
          </cell>
          <cell r="D3472">
            <v>941.87</v>
          </cell>
        </row>
        <row r="3473">
          <cell r="A3473">
            <v>93558</v>
          </cell>
          <cell r="B3473" t="str">
            <v>MOTORISTA DE CAMINHAO COM ENCARGOS COMPLEMENTARES</v>
          </cell>
          <cell r="C3473" t="str">
            <v>MES</v>
          </cell>
          <cell r="D3473">
            <v>2560.71</v>
          </cell>
        </row>
        <row r="3474">
          <cell r="A3474">
            <v>93559</v>
          </cell>
          <cell r="B3474" t="str">
            <v>DESENHISTA DETALHISTA COM ENCARGOS COMPLEMENTARES</v>
          </cell>
          <cell r="C3474" t="str">
            <v>MES</v>
          </cell>
          <cell r="D3474">
            <v>3610.9</v>
          </cell>
        </row>
        <row r="3475">
          <cell r="A3475">
            <v>93560</v>
          </cell>
          <cell r="B3475" t="str">
            <v>DESENHISTA COPISTA COM ENCARGOS COMPLEMENTARES</v>
          </cell>
          <cell r="C3475" t="str">
            <v>MES</v>
          </cell>
          <cell r="D3475">
            <v>2770.81</v>
          </cell>
        </row>
        <row r="3476">
          <cell r="A3476">
            <v>93561</v>
          </cell>
          <cell r="B3476" t="str">
            <v>DESENHISTA PROJETISTA COM ENCARGOS COMPLEMENTARES</v>
          </cell>
          <cell r="C3476" t="str">
            <v>MES</v>
          </cell>
          <cell r="D3476">
            <v>2924.79</v>
          </cell>
        </row>
        <row r="3477">
          <cell r="A3477">
            <v>93562</v>
          </cell>
          <cell r="B3477" t="str">
            <v>AUXILIAR DE DESENHISTA COM ENCARGOS COMPLEMENTARES</v>
          </cell>
          <cell r="C3477" t="str">
            <v>MES</v>
          </cell>
          <cell r="D3477">
            <v>2924.03</v>
          </cell>
        </row>
        <row r="3478">
          <cell r="A3478">
            <v>93563</v>
          </cell>
          <cell r="B3478" t="str">
            <v>ALMOXARIFE COM ENCARGOS COMPLEMENTARES</v>
          </cell>
          <cell r="C3478" t="str">
            <v>MES</v>
          </cell>
          <cell r="D3478">
            <v>2473.04</v>
          </cell>
        </row>
        <row r="3479">
          <cell r="A3479">
            <v>93564</v>
          </cell>
          <cell r="B3479" t="str">
            <v>APONTADOR OU APROPRIADOR COM ENCARGOS COMPLEMENTARES</v>
          </cell>
          <cell r="C3479" t="str">
            <v>MES</v>
          </cell>
          <cell r="D3479">
            <v>2405.6</v>
          </cell>
        </row>
        <row r="3480">
          <cell r="A3480">
            <v>93565</v>
          </cell>
          <cell r="B3480" t="str">
            <v>ENGENHEIRO CIVIL DE OBRA JUNIOR COM ENCARGOS COMPLEMENTARES</v>
          </cell>
          <cell r="C3480" t="str">
            <v>MES</v>
          </cell>
          <cell r="D3480">
            <v>14008.4</v>
          </cell>
        </row>
        <row r="3481">
          <cell r="A3481">
            <v>93566</v>
          </cell>
          <cell r="B3481" t="str">
            <v>AUXILIAR DE ESCRITORIO COM ENCARGOS COMPLEMENTARES</v>
          </cell>
          <cell r="C3481" t="str">
            <v>MES</v>
          </cell>
          <cell r="D3481">
            <v>2032.77</v>
          </cell>
        </row>
        <row r="3482">
          <cell r="A3482">
            <v>93567</v>
          </cell>
          <cell r="B3482" t="str">
            <v>ENGENHEIRO CIVIL DE OBRA PLENO COM ENCARGOS COMPLEMENTARES</v>
          </cell>
          <cell r="C3482" t="str">
            <v>MES</v>
          </cell>
          <cell r="D3482">
            <v>15918.37</v>
          </cell>
        </row>
        <row r="3483">
          <cell r="A3483">
            <v>93568</v>
          </cell>
          <cell r="B3483" t="str">
            <v>ENGENHEIRO CIVIL DE OBRA SENIOR COM ENCARGOS COMPLEMENTARES</v>
          </cell>
          <cell r="C3483" t="str">
            <v>MES</v>
          </cell>
          <cell r="D3483">
            <v>21690.74</v>
          </cell>
        </row>
        <row r="3484">
          <cell r="A3484">
            <v>93569</v>
          </cell>
          <cell r="B3484" t="str">
            <v>ARQUITETO JUNIOR COM ENCARGOS COMPLEMENTARES</v>
          </cell>
          <cell r="C3484" t="str">
            <v>MES</v>
          </cell>
          <cell r="D3484">
            <v>10340.84</v>
          </cell>
        </row>
        <row r="3485">
          <cell r="A3485">
            <v>93570</v>
          </cell>
          <cell r="B3485" t="str">
            <v>ARQUITETO PLENO COM ENCARGOS COMPLEMENTARES</v>
          </cell>
          <cell r="C3485" t="str">
            <v>MES</v>
          </cell>
          <cell r="D3485">
            <v>14608.98</v>
          </cell>
        </row>
        <row r="3486">
          <cell r="A3486">
            <v>93571</v>
          </cell>
          <cell r="B3486" t="str">
            <v>ARQUITETO SENIOR COM ENCARGOS COMPLEMENTARES</v>
          </cell>
          <cell r="C3486" t="str">
            <v>MES</v>
          </cell>
          <cell r="D3486">
            <v>19253.59</v>
          </cell>
        </row>
        <row r="3487">
          <cell r="A3487">
            <v>93572</v>
          </cell>
          <cell r="B3487" t="str">
            <v>ENCARREGADO GERAL DE OBRAS COM ENCARGOS COMPLEMENTARES</v>
          </cell>
          <cell r="C3487" t="str">
            <v>MES</v>
          </cell>
          <cell r="D3487">
            <v>3342.75</v>
          </cell>
        </row>
        <row r="3488">
          <cell r="A3488">
            <v>93582</v>
          </cell>
          <cell r="B3488" t="str">
            <v>EXECUÇÃO DE CENTRAL DE ARMADURA EM CANTEIRO DE OBRA, NÃO INCLUSO MOBILIÁRIO E EQUIPAMENTOS. AF_04/2016</v>
          </cell>
          <cell r="C3488" t="str">
            <v>M2</v>
          </cell>
          <cell r="D3488">
            <v>165.46</v>
          </cell>
        </row>
        <row r="3489">
          <cell r="A3489">
            <v>93583</v>
          </cell>
          <cell r="B3489" t="str">
            <v>EXECUÇÃO DE CENTRAL DE FÔRMAS, PRODUÇÃO DE ARGAMASSA OU CONCRETO EM CANTEIRO DE OBRA, NÃO INCLUSO MOBILIÁRIO E EQUIPAMENTOS. AF_04/2016</v>
          </cell>
          <cell r="C3489" t="str">
            <v>M2</v>
          </cell>
          <cell r="D3489">
            <v>280.61</v>
          </cell>
        </row>
        <row r="3490">
          <cell r="A3490">
            <v>93584</v>
          </cell>
          <cell r="B3490" t="str">
            <v>EXECUÇÃO DE DEPÓSITO EM CANTEIRO DE OBRA EM CHAPA DE MADEIRA COMPENSADA, NÃO INCLUSO MOBILIÁRIO. AF_04/2016</v>
          </cell>
          <cell r="C3490" t="str">
            <v>M2</v>
          </cell>
          <cell r="D3490">
            <v>559.36</v>
          </cell>
        </row>
        <row r="3491">
          <cell r="A3491">
            <v>93585</v>
          </cell>
          <cell r="B3491" t="str">
            <v>EXECUÇÃO DE GUARITA EM CANTEIRO DE OBRA EM CHAPA DE MADEIRA COMPENSADA, NÃO INCLUSO MOBILIÁRIO. AF_04/2016</v>
          </cell>
          <cell r="C3491" t="str">
            <v>M2</v>
          </cell>
          <cell r="D3491">
            <v>706.62</v>
          </cell>
        </row>
        <row r="3492">
          <cell r="A3492">
            <v>93588</v>
          </cell>
          <cell r="B3492" t="str">
            <v>TRANSPORTE COM CAMINHÃO BASCULANTE DE 10 M³, EM VIA URBANA EM LEITO NATURAL (UNIDADE: M3XKM). AF_07/2020</v>
          </cell>
          <cell r="C3492" t="str">
            <v>M3XKM</v>
          </cell>
          <cell r="D3492">
            <v>1.62</v>
          </cell>
        </row>
        <row r="3493">
          <cell r="A3493">
            <v>93589</v>
          </cell>
          <cell r="B3493" t="str">
            <v>TRANSPORTE COM CAMINHÃO BASCULANTE DE 10 M³, EM VIA URBANA EM REVESTIMENTO PRIMÁRIO (UNIDADE: M3XKM). AF_07/2020</v>
          </cell>
          <cell r="C3493" t="str">
            <v>M3XKM</v>
          </cell>
          <cell r="D3493">
            <v>1.38</v>
          </cell>
        </row>
        <row r="3494">
          <cell r="A3494">
            <v>93590</v>
          </cell>
          <cell r="B3494" t="str">
            <v>TRANSPORTE COM CAMINHÃO BASCULANTE DE 10 M³, EM VIA URBANA PAVIMENTADA, ADICIONAL PARA DMT EXCEDENTE A 30 KM (UNIDADE: M3XKM). AF_07/2020</v>
          </cell>
          <cell r="C3494" t="str">
            <v>M3XKM</v>
          </cell>
          <cell r="D3494">
            <v>0.5</v>
          </cell>
        </row>
        <row r="3495">
          <cell r="A3495">
            <v>93591</v>
          </cell>
          <cell r="B3495" t="str">
            <v>TRANSPORTE COM CAMINHÃO BASCULANTE DE 14 M³, EM VIA URBANA EM LEITO NATURAL (UNIDADE: M3XKM). AF_07/2020</v>
          </cell>
          <cell r="C3495" t="str">
            <v>M3XKM</v>
          </cell>
          <cell r="D3495">
            <v>1.52</v>
          </cell>
        </row>
        <row r="3496">
          <cell r="A3496">
            <v>93592</v>
          </cell>
          <cell r="B3496" t="str">
            <v>TRANSPORTE COM CAMINHÃO BASCULANTE DE 14 M³, EM VIA URBANA EM REVESTIMENTO PRIMÁRIO (UNIDADE: M3XKM). AF_07/2020</v>
          </cell>
          <cell r="C3496" t="str">
            <v>M3XKM</v>
          </cell>
          <cell r="D3496">
            <v>1.32</v>
          </cell>
        </row>
        <row r="3497">
          <cell r="A3497">
            <v>93593</v>
          </cell>
          <cell r="B3497" t="str">
            <v>TRANSPORTE COM CAMINHÃO BASCULANTE DE 14 M³, EM VIA URBANA PAVIMENTADA, ADICIONAL PARA DMT EXCEDENTE A 30 KM (UNIDADE: M3XKM). AF_07/2020</v>
          </cell>
          <cell r="C3497" t="str">
            <v>M3XKM</v>
          </cell>
          <cell r="D3497">
            <v>0.48</v>
          </cell>
        </row>
        <row r="3498">
          <cell r="A3498">
            <v>93594</v>
          </cell>
          <cell r="B3498" t="str">
            <v>TRANSPORTE COM CAMINHÃO BASCULANTE DE 10 M³, EM VIA URBANA EM LEITO NATURAL (UNIDADE: TXKM). AF_07/2020</v>
          </cell>
          <cell r="C3498" t="str">
            <v>TXKM</v>
          </cell>
          <cell r="D3498">
            <v>1.08</v>
          </cell>
        </row>
        <row r="3499">
          <cell r="A3499">
            <v>93595</v>
          </cell>
          <cell r="B3499" t="str">
            <v>TRANSPORTE COM CAMINHÃO BASCULANTE DE 10 M³, EM VIA URBANA EM REVESTIMENTO PRIMÁRIO (UNIDADE: TXKM). AF_07/2020</v>
          </cell>
          <cell r="C3499" t="str">
            <v>TXKM</v>
          </cell>
          <cell r="D3499">
            <v>0.93</v>
          </cell>
        </row>
        <row r="3500">
          <cell r="A3500">
            <v>93596</v>
          </cell>
          <cell r="B3500" t="str">
            <v>TRANSPORTE COM CAMINHÃO BASCULANTE DE 10 M³, EM VIA URBANA PAVIMENTADA, ADICIONAL PARA DMT EXCEDENTE A 30 KM (UNIDADE: TXKM). AF_07/2020</v>
          </cell>
          <cell r="C3500" t="str">
            <v>TXKM</v>
          </cell>
          <cell r="D3500">
            <v>0.34</v>
          </cell>
        </row>
        <row r="3501">
          <cell r="A3501">
            <v>93597</v>
          </cell>
          <cell r="B3501" t="str">
            <v>TRANSPORTE COM CAMINHÃO BASCULANTE DE 14 M³, EM VIA URBANA EM LEITO NATURAL (UNIDADE: TXKM). AF_07/2020</v>
          </cell>
          <cell r="C3501" t="str">
            <v>TXKM</v>
          </cell>
          <cell r="D3501">
            <v>1.01</v>
          </cell>
        </row>
        <row r="3502">
          <cell r="A3502">
            <v>93598</v>
          </cell>
          <cell r="B3502" t="str">
            <v>TRANSPORTE COM CAMINHÃO BASCULANTE DE 14 M³, EM VIA URBANA EM REVESTIMENTO PRIMÁRIO (UNIDADE: TXKM). AF_07/2020</v>
          </cell>
          <cell r="C3502" t="str">
            <v>TXKM</v>
          </cell>
          <cell r="D3502">
            <v>0.87</v>
          </cell>
        </row>
        <row r="3503">
          <cell r="A3503">
            <v>93599</v>
          </cell>
          <cell r="B3503" t="str">
            <v>TRANSPORTE COM CAMINHÃO BASCULANTE DE 14 M³, EM VIA URBANA PAVIMENTADA, ADICIONAL PARA DMT EXCEDENTE A 30 KM (UNIDADE: TXKM). AF_07/2020</v>
          </cell>
          <cell r="C3503" t="str">
            <v>TXKM</v>
          </cell>
          <cell r="D3503">
            <v>0.31</v>
          </cell>
        </row>
        <row r="3504">
          <cell r="A3504">
            <v>93653</v>
          </cell>
          <cell r="B3504" t="str">
            <v>DISJUNTOR MONOPOLAR TIPO DIN, CORRENTE NOMINAL DE 10A - FORNECIMENTO E INSTALAÇÃO. AF_04/2016</v>
          </cell>
          <cell r="C3504" t="str">
            <v>UN</v>
          </cell>
          <cell r="D3504">
            <v>9.3699999999999992</v>
          </cell>
        </row>
        <row r="3505">
          <cell r="A3505">
            <v>93654</v>
          </cell>
          <cell r="B3505" t="str">
            <v>DISJUNTOR MONOPOLAR TIPO DIN, CORRENTE NOMINAL DE 16A - FORNECIMENTO E INSTALAÇÃO. AF_04/2016</v>
          </cell>
          <cell r="C3505" t="str">
            <v>UN</v>
          </cell>
          <cell r="D3505">
            <v>9.7899999999999991</v>
          </cell>
        </row>
        <row r="3506">
          <cell r="A3506">
            <v>93655</v>
          </cell>
          <cell r="B3506" t="str">
            <v>DISJUNTOR MONOPOLAR TIPO DIN, CORRENTE NOMINAL DE 20A - FORNECIMENTO E INSTALAÇÃO. AF_04/2016</v>
          </cell>
          <cell r="C3506" t="str">
            <v>UN</v>
          </cell>
          <cell r="D3506">
            <v>10.59</v>
          </cell>
        </row>
        <row r="3507">
          <cell r="A3507">
            <v>93656</v>
          </cell>
          <cell r="B3507" t="str">
            <v>DISJUNTOR MONOPOLAR TIPO DIN, CORRENTE NOMINAL DE 25A - FORNECIMENTO E INSTALAÇÃO. AF_04/2016</v>
          </cell>
          <cell r="C3507" t="str">
            <v>UN</v>
          </cell>
          <cell r="D3507">
            <v>10.59</v>
          </cell>
        </row>
        <row r="3508">
          <cell r="A3508">
            <v>93657</v>
          </cell>
          <cell r="B3508" t="str">
            <v>DISJUNTOR MONOPOLAR TIPO DIN, CORRENTE NOMINAL DE 32A - FORNECIMENTO E INSTALAÇÃO. AF_04/2016</v>
          </cell>
          <cell r="C3508" t="str">
            <v>UN</v>
          </cell>
          <cell r="D3508">
            <v>11.59</v>
          </cell>
        </row>
        <row r="3509">
          <cell r="A3509">
            <v>93658</v>
          </cell>
          <cell r="B3509" t="str">
            <v>DISJUNTOR MONOPOLAR TIPO DIN, CORRENTE NOMINAL DE 40A - FORNECIMENTO E INSTALAÇÃO. AF_04/2016</v>
          </cell>
          <cell r="C3509" t="str">
            <v>UN</v>
          </cell>
          <cell r="D3509">
            <v>16.760000000000002</v>
          </cell>
        </row>
        <row r="3510">
          <cell r="A3510">
            <v>93659</v>
          </cell>
          <cell r="B3510" t="str">
            <v>DISJUNTOR MONOPOLAR TIPO DIN, CORRENTE NOMINAL DE 50A - FORNECIMENTO E INSTALAÇÃO. AF_04/2016</v>
          </cell>
          <cell r="C3510" t="str">
            <v>UN</v>
          </cell>
          <cell r="D3510">
            <v>18.73</v>
          </cell>
        </row>
        <row r="3511">
          <cell r="A3511">
            <v>93660</v>
          </cell>
          <cell r="B3511" t="str">
            <v>DISJUNTOR BIPOLAR TIPO DIN, CORRENTE NOMINAL DE 10A - FORNECIMENTO E INSTALAÇÃO. AF_04/2016</v>
          </cell>
          <cell r="C3511" t="str">
            <v>UN</v>
          </cell>
          <cell r="D3511">
            <v>46.9</v>
          </cell>
        </row>
        <row r="3512">
          <cell r="A3512">
            <v>93661</v>
          </cell>
          <cell r="B3512" t="str">
            <v>DISJUNTOR BIPOLAR TIPO DIN, CORRENTE NOMINAL DE 16A - FORNECIMENTO E INSTALAÇÃO. AF_04/2016</v>
          </cell>
          <cell r="C3512" t="str">
            <v>UN</v>
          </cell>
          <cell r="D3512">
            <v>47.72</v>
          </cell>
        </row>
        <row r="3513">
          <cell r="A3513">
            <v>93662</v>
          </cell>
          <cell r="B3513" t="str">
            <v>DISJUNTOR BIPOLAR TIPO DIN, CORRENTE NOMINAL DE 20A - FORNECIMENTO E INSTALAÇÃO. AF_04/2016</v>
          </cell>
          <cell r="C3513" t="str">
            <v>UN</v>
          </cell>
          <cell r="D3513">
            <v>49.38</v>
          </cell>
        </row>
        <row r="3514">
          <cell r="A3514">
            <v>93663</v>
          </cell>
          <cell r="B3514" t="str">
            <v>DISJUNTOR BIPOLAR TIPO DIN, CORRENTE NOMINAL DE 25A - FORNECIMENTO E INSTALAÇÃO. AF_04/2016</v>
          </cell>
          <cell r="C3514" t="str">
            <v>UN</v>
          </cell>
          <cell r="D3514">
            <v>49.38</v>
          </cell>
        </row>
        <row r="3515">
          <cell r="A3515">
            <v>93664</v>
          </cell>
          <cell r="B3515" t="str">
            <v>DISJUNTOR BIPOLAR TIPO DIN, CORRENTE NOMINAL DE 32A - FORNECIMENTO E INSTALAÇÃO. AF_04/2016</v>
          </cell>
          <cell r="C3515" t="str">
            <v>UN</v>
          </cell>
          <cell r="D3515">
            <v>51.34</v>
          </cell>
        </row>
        <row r="3516">
          <cell r="A3516">
            <v>93665</v>
          </cell>
          <cell r="B3516" t="str">
            <v>DISJUNTOR BIPOLAR TIPO DIN, CORRENTE NOMINAL DE 40A - FORNECIMENTO E INSTALAÇÃO. AF_04/2016</v>
          </cell>
          <cell r="C3516" t="str">
            <v>UN</v>
          </cell>
          <cell r="D3516">
            <v>53.73</v>
          </cell>
        </row>
        <row r="3517">
          <cell r="A3517">
            <v>93666</v>
          </cell>
          <cell r="B3517" t="str">
            <v>DISJUNTOR BIPOLAR TIPO DIN, CORRENTE NOMINAL DE 50A - FORNECIMENTO E INSTALAÇÃO. AF_04/2016</v>
          </cell>
          <cell r="C3517" t="str">
            <v>UN</v>
          </cell>
          <cell r="D3517">
            <v>57.68</v>
          </cell>
        </row>
        <row r="3518">
          <cell r="A3518">
            <v>93667</v>
          </cell>
          <cell r="B3518" t="str">
            <v>DISJUNTOR TRIPOLAR TIPO DIN, CORRENTE NOMINAL DE 10A - FORNECIMENTO E INSTALAÇÃO. AF_04/2016</v>
          </cell>
          <cell r="C3518" t="str">
            <v>UN</v>
          </cell>
          <cell r="D3518">
            <v>58.47</v>
          </cell>
        </row>
        <row r="3519">
          <cell r="A3519">
            <v>93668</v>
          </cell>
          <cell r="B3519" t="str">
            <v>DISJUNTOR TRIPOLAR TIPO DIN, CORRENTE NOMINAL DE 16A - FORNECIMENTO E INSTALAÇÃO. AF_04/2016</v>
          </cell>
          <cell r="C3519" t="str">
            <v>UN</v>
          </cell>
          <cell r="D3519">
            <v>59.71</v>
          </cell>
        </row>
        <row r="3520">
          <cell r="A3520">
            <v>93669</v>
          </cell>
          <cell r="B3520" t="str">
            <v>DISJUNTOR TRIPOLAR TIPO DIN, CORRENTE NOMINAL DE 20A - FORNECIMENTO E INSTALAÇÃO. AF_04/2016</v>
          </cell>
          <cell r="C3520" t="str">
            <v>UN</v>
          </cell>
          <cell r="D3520">
            <v>62.18</v>
          </cell>
        </row>
        <row r="3521">
          <cell r="A3521">
            <v>93670</v>
          </cell>
          <cell r="B3521" t="str">
            <v>DISJUNTOR TRIPOLAR TIPO DIN, CORRENTE NOMINAL DE 25A - FORNECIMENTO E INSTALAÇÃO. AF_04/2016</v>
          </cell>
          <cell r="C3521" t="str">
            <v>UN</v>
          </cell>
          <cell r="D3521">
            <v>62.18</v>
          </cell>
        </row>
        <row r="3522">
          <cell r="A3522">
            <v>93671</v>
          </cell>
          <cell r="B3522" t="str">
            <v>DISJUNTOR TRIPOLAR TIPO DIN, CORRENTE NOMINAL DE 32A - FORNECIMENTO E INSTALAÇÃO. AF_04/2016</v>
          </cell>
          <cell r="C3522" t="str">
            <v>UN</v>
          </cell>
          <cell r="D3522">
            <v>65.14</v>
          </cell>
        </row>
        <row r="3523">
          <cell r="A3523">
            <v>93672</v>
          </cell>
          <cell r="B3523" t="str">
            <v>DISJUNTOR TRIPOLAR TIPO DIN, CORRENTE NOMINAL DE 40A - FORNECIMENTO E INSTALAÇÃO. AF_04/2016</v>
          </cell>
          <cell r="C3523" t="str">
            <v>UN</v>
          </cell>
          <cell r="D3523">
            <v>69.760000000000005</v>
          </cell>
        </row>
        <row r="3524">
          <cell r="A3524">
            <v>93673</v>
          </cell>
          <cell r="B3524" t="str">
            <v>DISJUNTOR TRIPOLAR TIPO DIN, CORRENTE NOMINAL DE 50A - FORNECIMENTO E INSTALAÇÃO. AF_04/2016</v>
          </cell>
          <cell r="C3524" t="str">
            <v>UN</v>
          </cell>
          <cell r="D3524">
            <v>75.680000000000007</v>
          </cell>
        </row>
        <row r="3525">
          <cell r="A3525">
            <v>93679</v>
          </cell>
          <cell r="B3525" t="str">
            <v>EXECUÇÃO DE PASSEIO EM PISO INTERTRAVADO, COM BLOCO RETANGULAR COLORIDO DE 20 X 10 CM, ESPESSURA 6 CM. AF_12/2015</v>
          </cell>
          <cell r="C3525" t="str">
            <v>M2</v>
          </cell>
          <cell r="D3525">
            <v>62.35</v>
          </cell>
        </row>
        <row r="3526">
          <cell r="A3526">
            <v>93680</v>
          </cell>
          <cell r="B3526" t="str">
            <v>EXECUÇÃO DE PÁTIO/ESTACIONAMENTO EM PISO INTERTRAVADO, COM BLOCO RETANGULAR COLORIDO DE 20 X 10 CM, ESPESSURA 6 CM. AF_12/2015</v>
          </cell>
          <cell r="C3526" t="str">
            <v>M2</v>
          </cell>
          <cell r="D3526">
            <v>51.98</v>
          </cell>
        </row>
        <row r="3527">
          <cell r="A3527">
            <v>93681</v>
          </cell>
          <cell r="B3527" t="str">
            <v>EXECUÇÃO DE PÁTIO/ESTACIONAMENTO EM PISO INTERTRAVADO, COM BLOCO RETANGULAR COLORIDO DE 20 X 10 CM, ESPESSURA 8 CM. AF_12/2015</v>
          </cell>
          <cell r="C3527" t="str">
            <v>M2</v>
          </cell>
          <cell r="D3527">
            <v>63.73</v>
          </cell>
        </row>
        <row r="3528">
          <cell r="A3528">
            <v>93682</v>
          </cell>
          <cell r="B3528" t="str">
            <v>EXECUÇÃO DE VIA EM PISO INTERTRAVADO, COM BLOCO RETANGULAR COLORIDO DE 20 X 10 CM, ESPESSURA 8 CM. AF_12/2015</v>
          </cell>
          <cell r="C3528" t="str">
            <v>M2</v>
          </cell>
          <cell r="D3528">
            <v>64.95</v>
          </cell>
        </row>
        <row r="3529">
          <cell r="A3529">
            <v>93952</v>
          </cell>
          <cell r="B3529" t="str">
            <v>EXECUÇÃO DE GRAMPO PARA SOLO GRAMPEADO COM COMPRIMENTO MENOR OU IGUAL A 4 M, DIÂMETRO DE 10 CM, PERFURAÇÃO COM EQUIPAMENTO MANUAL E ARMADURA COM DIÂMETRO DE 16 MM. AF_05/2016</v>
          </cell>
          <cell r="C3529" t="str">
            <v>M</v>
          </cell>
          <cell r="D3529">
            <v>149.22</v>
          </cell>
        </row>
        <row r="3530">
          <cell r="A3530">
            <v>93953</v>
          </cell>
          <cell r="B3530" t="str">
            <v>EXECUÇÃO DE GRAMPO PARA SOLO GRAMPEADO COM COMPRIMENTO MAIOR QUE 4 M E MENOR OU IGUAL A 6 M, DIÂMETRO DE 10 CM, PERFURAÇÃO COM EQUIPAMENTO MANUAL E ARMADURA COM DIÂMETRO DE 16 MM. AF_05/2016</v>
          </cell>
          <cell r="C3530" t="str">
            <v>M</v>
          </cell>
          <cell r="D3530">
            <v>139.16</v>
          </cell>
        </row>
        <row r="3531">
          <cell r="A3531">
            <v>93954</v>
          </cell>
          <cell r="B3531" t="str">
            <v>EXECUÇÃO DE GRAMPO PARA SOLO GRAMPEADO COM COMPRIMENTO MAIOR QUE 6 M E MENOR OU IGUAL A 8 M, DIÂMETRO DE 10 CM, PERFURAÇÃO COM EQUIPAMENTO MANUAL E ARMADURA COM DIÂMETRO DE 16 MM. AF_05/2016</v>
          </cell>
          <cell r="C3531" t="str">
            <v>M</v>
          </cell>
          <cell r="D3531">
            <v>133.16999999999999</v>
          </cell>
        </row>
        <row r="3532">
          <cell r="A3532">
            <v>93955</v>
          </cell>
          <cell r="B3532" t="str">
            <v>EXECUÇÃO DE GRAMPO PARA SOLO GRAMPEADO COM COMPRIMENTO MAIOR QUE 8 M E MENOR OU IGUAL A 10 M, DIÂMETRO DE 10 CM, PERFURAÇÃO COM EQUIPAMENTO MANUAL E ARMADURA COM DIÂMETRO DE 16 MM. AF_05/2016</v>
          </cell>
          <cell r="C3532" t="str">
            <v>M</v>
          </cell>
          <cell r="D3532">
            <v>128.88999999999999</v>
          </cell>
        </row>
        <row r="3533">
          <cell r="A3533">
            <v>93956</v>
          </cell>
          <cell r="B3533" t="str">
            <v>EXECUÇÃO DE GRAMPO PARA SOLO GRAMPEADO COM COMPRIMENTO MAIOR QUE 10 M, DIÂMETRO DE 10 CM, PERFURAÇÃO COM EQUIPAMENTO MANUAL E ARMADURA COM DIÂMETRO DE 16 MM. AF_05/2016</v>
          </cell>
          <cell r="C3533" t="str">
            <v>M</v>
          </cell>
          <cell r="D3533">
            <v>125.54</v>
          </cell>
        </row>
        <row r="3534">
          <cell r="A3534">
            <v>93957</v>
          </cell>
          <cell r="B3534" t="str">
            <v>EXECUÇÃO DE GRAMPO PARA SOLO GRAMPEADO COM COMPRIMENTO MENOR OU IGUAL A 4 M, DIÂMETRO DE 10 CM, PERFURAÇÃO COM EQUIPAMENTO MANUAL E ARMADURA COM DIÂMETRO DE 20 MM. AF_05/2016</v>
          </cell>
          <cell r="C3534" t="str">
            <v>M</v>
          </cell>
          <cell r="D3534">
            <v>158.35</v>
          </cell>
        </row>
        <row r="3535">
          <cell r="A3535">
            <v>93958</v>
          </cell>
          <cell r="B3535" t="str">
            <v>EXECUÇÃO DE GRAMPO PARA SOLO GRAMPEADO COM COMPRIMENTO MAIOR QUE 4 M E MENOR OU IGUAL A 6 M, DIÂMETRO DE 10 CM, PERFURAÇÃO COM EQUIPAMENTO MANUAL E ARMADURA COM DIÂMETRO DE 20 MM. AF_05/2016</v>
          </cell>
          <cell r="C3535" t="str">
            <v>M</v>
          </cell>
          <cell r="D3535">
            <v>147.72</v>
          </cell>
        </row>
        <row r="3536">
          <cell r="A3536">
            <v>93959</v>
          </cell>
          <cell r="B3536" t="str">
            <v>EXECUÇÃO DE GRAMPO PARA SOLO GRAMPEADO COM COMPRIMENTO MAIOR QUE 6 M E MENOR OU IGUAL A 8 M, DIÂMETRO DE 10 CM, PERFURAÇÃO COM EQUIPAMENTO MANUAL E ARMADURA COM DIÂMETRO DE 20 MM. AF_05/2016</v>
          </cell>
          <cell r="C3536" t="str">
            <v>M</v>
          </cell>
          <cell r="D3536">
            <v>141.41</v>
          </cell>
        </row>
        <row r="3537">
          <cell r="A3537">
            <v>93960</v>
          </cell>
          <cell r="B3537" t="str">
            <v>EXECUÇÃO DE GRAMPO PARA SOLO GRAMPEADO COM COMPRIMENTO MAIOR QUE 8 M E MENOR OU IGUAL A 10 M, DIÂMETRO DE 10 CM, PERFURAÇÃO COM EQUIPAMENTO MANUAL E ARMADURA COM DIÂMETRO DE 20 MM. AF_05/2016</v>
          </cell>
          <cell r="C3537" t="str">
            <v>M</v>
          </cell>
          <cell r="D3537">
            <v>136.97</v>
          </cell>
        </row>
        <row r="3538">
          <cell r="A3538">
            <v>93961</v>
          </cell>
          <cell r="B3538" t="str">
            <v>EXECUÇÃO DE GRAMPO PARA SOLO GRAMPEADO COM COMPRIMENTO MAIOR QUE 10 M, DIÂMETRO DE 10 CM, PERFURAÇÃO COM EQUIPAMENTO MANUAL E ARMADURA COM DIÂMETRO DE 20 MM. AF_05/2016</v>
          </cell>
          <cell r="C3538" t="str">
            <v>M</v>
          </cell>
          <cell r="D3538">
            <v>133.47</v>
          </cell>
        </row>
        <row r="3539">
          <cell r="A3539">
            <v>93962</v>
          </cell>
          <cell r="B3539" t="str">
            <v>EXECUÇÃO DE GRAMPO PARA SOLO GRAMPEADO COM COMPRIMENTO MENOR OU IGUAL A 4 M, DIÂMETRO DE 7 CM, PERFURAÇÃO COM EQUIPAMENTO MANUAL E ARMADURA COM DIÂMETRO DE 16 MM. AF_05/2016</v>
          </cell>
          <cell r="C3539" t="str">
            <v>M</v>
          </cell>
          <cell r="D3539">
            <v>140.34</v>
          </cell>
        </row>
        <row r="3540">
          <cell r="A3540">
            <v>93963</v>
          </cell>
          <cell r="B3540" t="str">
            <v>EXECUÇÃO DE GRAMPO PARA SOLO GRAMPEADO COM COMPRIMENTO MAIOR QUE 4 E MENOR OU IGUAL A 6 M, DIÂMETRO DE 7 CM, PERFURAÇÃO COM EQUIPAMENTO MANUAL E ARMADURA COM DIÂMETRO DE 16 MM. AF_05/2016</v>
          </cell>
          <cell r="C3540" t="str">
            <v>M</v>
          </cell>
          <cell r="D3540">
            <v>130.32</v>
          </cell>
        </row>
        <row r="3541">
          <cell r="A3541">
            <v>93964</v>
          </cell>
          <cell r="B3541" t="str">
            <v>EXECUÇÃO DE GRAMPO PARA SOLO GRAMPEADO COM COMPRIMENTO MAIOR QUE 6 M E MENOR OU IGUAL A 8 M, DIÂMETRO DE 7 CM, PERFURAÇÃO COM EQUIPAMENTO MANUAL E ARMADURA COM DIÂMETRO DE 16 MM. AF_05/2016</v>
          </cell>
          <cell r="C3541" t="str">
            <v>M</v>
          </cell>
          <cell r="D3541">
            <v>124.33</v>
          </cell>
        </row>
        <row r="3542">
          <cell r="A3542">
            <v>93965</v>
          </cell>
          <cell r="B3542" t="str">
            <v>EXECUÇÃO DE GRAMPO PARA SOLO GRAMPEADO COM COMPRIMENTO MAIOR QUE 8 M E MENOR OU IGUAL A 10 M, DIÂMETRO DE 7 CM, PERFURAÇÃO COM EQUIPAMENTO MANUAL E ARMADURA COM DIÂMETRO DE 16 MM. AF_05/2016</v>
          </cell>
          <cell r="C3542" t="str">
            <v>M</v>
          </cell>
          <cell r="D3542">
            <v>118.74</v>
          </cell>
        </row>
        <row r="3543">
          <cell r="A3543">
            <v>93966</v>
          </cell>
          <cell r="B3543" t="str">
            <v>EXECUÇÃO DE GRAMPO PARA SOLO GRAMPEADO COM COMPRIMENTO MAIOR QUE 10 M, DIÂMETRO DE 7 CM, PERFURAÇÃO COM EQUIPAMENTO MANUAL E ARMADURA COM DIÂMETRO DE 16 MM. AF_05/2016</v>
          </cell>
          <cell r="C3543" t="str">
            <v>M</v>
          </cell>
          <cell r="D3543">
            <v>116.75</v>
          </cell>
        </row>
        <row r="3544">
          <cell r="A3544">
            <v>93967</v>
          </cell>
          <cell r="B3544" t="str">
            <v>EXECUÇÃO DE GRAMPO PARA SOLO GRAMPEADO COM COMPRIMENTO MENOR OU IGUAL A 4 M, DIÂMETRO DE 7 CM, PERFURAÇÃO COM EQUIPAMENTO MANUAL E ARMADURA COM DIÂMETRO DE 20 MM. AF_05/2016</v>
          </cell>
          <cell r="C3544" t="str">
            <v>M</v>
          </cell>
          <cell r="D3544">
            <v>149.46</v>
          </cell>
        </row>
        <row r="3545">
          <cell r="A3545">
            <v>93968</v>
          </cell>
          <cell r="B3545" t="str">
            <v>EXECUÇÃO DE GRAMPO PARA SOLO GRAMPEADO COM COMPRIMENTO MAIOR QUE 4 E MENOR OU IGUAL A 6 M, DIÂMETRO DE 7 CM, PERFURAÇÃO COM EQUIPAMENTO MANUAL E ARMADURA COM DIÂMETRO DE 20 MM. AF_05/2016</v>
          </cell>
          <cell r="C3545" t="str">
            <v>M</v>
          </cell>
          <cell r="D3545">
            <v>138.87</v>
          </cell>
        </row>
        <row r="3546">
          <cell r="A3546">
            <v>93969</v>
          </cell>
          <cell r="B3546" t="str">
            <v>EXECUÇÃO DE GRAMPO PARA SOLO GRAMPEADO COM COMPRIMENTO MAIOR QUE 6 M E MENOR OU IGUAL A 8 M, DIÂMETRO DE 7 CM, PERFURAÇÃO COM EQUIPAMENTO MANUAL E ARMADURA COM DIÂMETRO DE 20 MM. AF_05/2016</v>
          </cell>
          <cell r="C3546" t="str">
            <v>M</v>
          </cell>
          <cell r="D3546">
            <v>132.59</v>
          </cell>
        </row>
        <row r="3547">
          <cell r="A3547">
            <v>93970</v>
          </cell>
          <cell r="B3547" t="str">
            <v>EXECUÇÃO DE GRAMPO PARA SOLO GRAMPEADO COM COMPRIMENTO MAIOR QUE 8 MENOR OU IGUAL A 10 M, DIÂMETRO DE 7 CM, PERFURAÇÃO COM EQUIPAMENTO MANUAL E ARMADURA COM DIÂMETRO DE 20 MM. AF_05/2016</v>
          </cell>
          <cell r="C3547" t="str">
            <v>M</v>
          </cell>
          <cell r="D3547">
            <v>128.15</v>
          </cell>
        </row>
        <row r="3548">
          <cell r="A3548">
            <v>93971</v>
          </cell>
          <cell r="B3548" t="str">
            <v>EXECUÇÃO DE GRAMPO PARA SOLO GRAMPEADO COM COMPRIMENTO MAIOR QUE 10 M, DIÂMETRO DE 7 CM, PERFURAÇÃO COM EQUIPAMENTO MANUAL E ARMADURA COM DIÂMETRO DE 20 MM. AF_05/2016</v>
          </cell>
          <cell r="C3548" t="str">
            <v>M</v>
          </cell>
          <cell r="D3548">
            <v>121.33</v>
          </cell>
        </row>
        <row r="3549">
          <cell r="A3549">
            <v>94037</v>
          </cell>
          <cell r="B3549" t="str">
            <v>ESCORAMENTO DE VALA, TIPO PONTALETEAMENTO, COM PROFUNDIDADE DE 0 A 1,5 M, LARGURA MENOR QUE 1,5 M, EM LOCAL COM NÍVEL ALTO DE INTERFERÊNCIA. AF_06/2016</v>
          </cell>
          <cell r="C3549" t="str">
            <v>M2</v>
          </cell>
          <cell r="D3549">
            <v>14.03</v>
          </cell>
        </row>
        <row r="3550">
          <cell r="A3550">
            <v>94038</v>
          </cell>
          <cell r="B3550" t="str">
            <v>ESCORAMENTO DE VALA, TIPO PONTALETEAMENTO, COM PROFUNDIDADE DE 0 A 1,5 M, LARGURA MAIOR OU IGUAL A 1,5 M E MENOR QUE 2,5 M, EM LOCAL COM NÍVEL ALTO DE INTERFERÊNCIA. AF_06/2016</v>
          </cell>
          <cell r="C3550" t="str">
            <v>M2</v>
          </cell>
          <cell r="D3550">
            <v>19.55</v>
          </cell>
        </row>
        <row r="3551">
          <cell r="A3551">
            <v>94039</v>
          </cell>
          <cell r="B3551" t="str">
            <v>ESCORAMENTO DE VALA, TIPO PONTALETEAMENTO, COM PROFUNDIDADE DE 1,5 A 3,0 M, LARGURA MENOR QUE 1,5 M, EM LOCAL COM NÍVEL ALTO DE INTERFERÊNCIA. AF_06/2016</v>
          </cell>
          <cell r="C3551" t="str">
            <v>M2</v>
          </cell>
          <cell r="D3551">
            <v>10.97</v>
          </cell>
        </row>
        <row r="3552">
          <cell r="A3552">
            <v>94040</v>
          </cell>
          <cell r="B3552" t="str">
            <v>ESCORAMENTO DE VALA, TIPO PONTALETEAMENTO, COM PROFUNDIDADE DE 1,5 A 3,0 M, LARGURA MAIOR OU IGUAL A 1,5 M E MENOR QUE 2,5 M, EM LOCAL COM NÍVEL ALTO DE INTERFERÊNCIA. AF_06/2016</v>
          </cell>
          <cell r="C3552" t="str">
            <v>M2</v>
          </cell>
          <cell r="D3552">
            <v>16.53</v>
          </cell>
        </row>
        <row r="3553">
          <cell r="A3553">
            <v>94041</v>
          </cell>
          <cell r="B3553" t="str">
            <v>ESCORAMENTO DE VALA, TIPO PONTALETEAMENTO, COM PROFUNDIDADE DE 3,0 A 4,5 M, LARGURA MENOR QUE 1,5 M EM LOCAL COM NÍVEL ALTO DE INTERFERÊNCIA. AF_06/2016</v>
          </cell>
          <cell r="C3553" t="str">
            <v>M2</v>
          </cell>
          <cell r="D3553">
            <v>8.27</v>
          </cell>
        </row>
        <row r="3554">
          <cell r="A3554">
            <v>94042</v>
          </cell>
          <cell r="B3554" t="str">
            <v>ESCORAMENTO DE VALA, TIPO PONTALETEAMENTO, COM PROFUNDIDADE DE 3,0 A 4,5 M, LARGURA MAIOR OU IGUAL A 1,5 M E MENOR QUE 2,5 M, EM LOCAL COM NÍVEL ALTO DE INTERFERÊNCIA. AF_06/2016</v>
          </cell>
          <cell r="C3554" t="str">
            <v>M2</v>
          </cell>
          <cell r="D3554">
            <v>13.94</v>
          </cell>
        </row>
        <row r="3555">
          <cell r="A3555">
            <v>94043</v>
          </cell>
          <cell r="B3555" t="str">
            <v>ESCORAMENTO DE VALA, TIPO PONTALETEAMENTO, COM PROFUNDIDADE DE 0 A 1,5 M, LARGURA MENOR QUE 1,5 M, EM LOCAL COM NÍVEL BAIXO DE INTERFERÊNCIA. AF_06/2016</v>
          </cell>
          <cell r="C3555" t="str">
            <v>M2</v>
          </cell>
          <cell r="D3555">
            <v>13.15</v>
          </cell>
        </row>
        <row r="3556">
          <cell r="A3556">
            <v>94044</v>
          </cell>
          <cell r="B3556" t="str">
            <v>ESCORAMENTO DE VALA, TIPO PONTALETEAMENTO, COM PROFUNDIDADE DE 0 A 1,5 M, LARGURA MAIOR OU IGUAL A 1,5 M E MENOR QUE 2,5 M, EM LOCAL COM NÍVEL BAIXO DE INTERFERÊNCIA. AF_06/2016</v>
          </cell>
          <cell r="C3556" t="str">
            <v>M2</v>
          </cell>
          <cell r="D3556">
            <v>18.7</v>
          </cell>
        </row>
        <row r="3557">
          <cell r="A3557">
            <v>94045</v>
          </cell>
          <cell r="B3557" t="str">
            <v>ESCORAMENTO DE VALA, TIPO PONTALETEAMENTO, COM PROFUNDIDADE DE 1,5 A 3,0 M, LARGURA MENOR QUE 1,5 M, EM LOCAL COM NÍVEL BAIXO DE INTERFERÊNCIA. AF_06/2016</v>
          </cell>
          <cell r="C3557" t="str">
            <v>M2</v>
          </cell>
          <cell r="D3557">
            <v>10.130000000000001</v>
          </cell>
        </row>
        <row r="3558">
          <cell r="A3558">
            <v>94046</v>
          </cell>
          <cell r="B3558" t="str">
            <v>ESCORAMENTO DE VALA, TIPO PONTALETEAMENTO, COM PROFUNDIDADE DE 1,5 A 3,0 M, LARGURA MAIOR OU IGUAL A 1,5 M E MENOR QUE 2,5 M, EM LOCAL COM NÍVEL BAIXO DE INTERFERÊNCIA. AF_06/2016</v>
          </cell>
          <cell r="C3558" t="str">
            <v>M2</v>
          </cell>
          <cell r="D3558">
            <v>15.65</v>
          </cell>
        </row>
        <row r="3559">
          <cell r="A3559">
            <v>94047</v>
          </cell>
          <cell r="B3559" t="str">
            <v>ESCORAMENTO DE VALA, TIPO PONTALETEAMENTO, COM PROFUNDIDADE DE 3,0 A 4,5 M, LARGURA MENOR QUE 1,5 M EM LOCAL COM NÍVEL BAIXO DE INTERFERÊNCIA. AF_06/2016</v>
          </cell>
          <cell r="C3559" t="str">
            <v>M2</v>
          </cell>
          <cell r="D3559">
            <v>7.41</v>
          </cell>
        </row>
        <row r="3560">
          <cell r="A3560">
            <v>94048</v>
          </cell>
          <cell r="B3560" t="str">
            <v>ESCORAMENTO DE VALA, TIPO PONTALETEAMENTO, COM PROFUNDIDADE DE 3,0 A 4,5 M, LARGURA MAIOR OU IGUAL A 1,5 M E MENOR QUE 2,5 M, EM LOCAL COM NÍVEL BAIXO DE INTERFERÊNCIA. AF_06/2016</v>
          </cell>
          <cell r="C3560" t="str">
            <v>M2</v>
          </cell>
          <cell r="D3560">
            <v>13.06</v>
          </cell>
        </row>
        <row r="3561">
          <cell r="A3561">
            <v>94049</v>
          </cell>
          <cell r="B3561" t="str">
            <v>ESCORAMENTO DE VALA, TIPO DESCONTÍNUO, COM PROFUNDIDADE DE 0 A 1,5 M, LARGURA MENOR QUE 1,5 M, EM LOCAL COM NÍVEL ALTO DE INTERFERÊNCIA. AF_06/2016</v>
          </cell>
          <cell r="C3561" t="str">
            <v>M2</v>
          </cell>
          <cell r="D3561">
            <v>22.25</v>
          </cell>
        </row>
        <row r="3562">
          <cell r="A3562">
            <v>94050</v>
          </cell>
          <cell r="B3562" t="str">
            <v>ESCORAMENTO DE VALA, TIPO DESCONTÍNUO, COM PROFUNDIDADE DE 0 A 1,5 M, LARGURA MAIOR OU IGUAL A 1,5 M E MENOR QUE 2,5 M, EM LOCAL COM NÍVEL ALTO DE INTERFERÊNCIA. AF_06/2016</v>
          </cell>
          <cell r="C3562" t="str">
            <v>M2</v>
          </cell>
          <cell r="D3562">
            <v>29.47</v>
          </cell>
        </row>
        <row r="3563">
          <cell r="A3563">
            <v>94051</v>
          </cell>
          <cell r="B3563" t="str">
            <v>ESCORAMENTO DE VALA, TIPO DESCONTÍNUO, COM PROFUNDIDADE DE 1,5 M A 3,0 M, LARGURA MENOR QUE 1,5 M, EM LOCAL COM NÍVEL ALTO DE INTERFERÊNCIA. AF_06/2016</v>
          </cell>
          <cell r="C3563" t="str">
            <v>M2</v>
          </cell>
          <cell r="D3563">
            <v>18.079999999999998</v>
          </cell>
        </row>
        <row r="3564">
          <cell r="A3564">
            <v>94052</v>
          </cell>
          <cell r="B3564" t="str">
            <v>ESCORAMENTO DE VALA, TIPO DESCONTÍNUO, COM PROFUNDIDADE DE 1,5 A 3,0 M, LARGURA MAIOR OU IGUAL A 1,5 M E MENOR QUE 2,5 M, EM LOCAL COM NÍVEL ALTO DE INTERFERÊNCIA. AF_06/2016</v>
          </cell>
          <cell r="C3564" t="str">
            <v>M2</v>
          </cell>
          <cell r="D3564">
            <v>25.17</v>
          </cell>
        </row>
        <row r="3565">
          <cell r="A3565">
            <v>94053</v>
          </cell>
          <cell r="B3565" t="str">
            <v>ESCORAMENTO DE VALA, TIPO DESCONTÍNUO, COM PROFUNDIDADE DE 3,0 A 4,5 M, LARGURA MENOR QUE 1,5 M, EM LOCAL COM NÍVEL ALTO DE INTERFERÊNCIA. AF_06/2016</v>
          </cell>
          <cell r="C3565" t="str">
            <v>M2</v>
          </cell>
          <cell r="D3565">
            <v>15.12</v>
          </cell>
        </row>
        <row r="3566">
          <cell r="A3566">
            <v>94054</v>
          </cell>
          <cell r="B3566" t="str">
            <v>ESCORAMENTO DE VALA, TIPO DESCONTÍNUO, COM PROFUNDIDADE DE 3,0 A 4,5 M, LARGURA MAIOR OU IGUAL A 1,5 E MENOR QUE 2,5 M, EM LOCAL COM NÍVEL ALTO DE INTERFERÊNCIA. AF_06/2016</v>
          </cell>
          <cell r="C3566" t="str">
            <v>M2</v>
          </cell>
          <cell r="D3566">
            <v>22.32</v>
          </cell>
        </row>
        <row r="3567">
          <cell r="A3567">
            <v>94055</v>
          </cell>
          <cell r="B3567" t="str">
            <v>ESCORAMENTO DE VALA, TIPO DESCONTÍNUO, COM PROFUNDIDADE DE 0 A 1,5 M, LARGURA MENOR QUE 1,5 M, EM LOCAL COM NÍVEL BAIXO DE INTERFERÊNCIA. AF_06/2016</v>
          </cell>
          <cell r="C3567" t="str">
            <v>M2</v>
          </cell>
          <cell r="D3567">
            <v>21.64</v>
          </cell>
        </row>
        <row r="3568">
          <cell r="A3568">
            <v>94056</v>
          </cell>
          <cell r="B3568" t="str">
            <v>ESCORAMENTO DE VALA, TIPO DESCONTÍNUO, COM PROFUNDIDADE DE 0 A 1,5 M, LARGURA MAIOR OU IGUAL A 1,5 M E MENOR QUE 2,5 M, EM LOCAL COM NÍVEL BAIXO DE INTERFERÊNCIA. AF_06/2016</v>
          </cell>
          <cell r="C3568" t="str">
            <v>M2</v>
          </cell>
          <cell r="D3568">
            <v>28.35</v>
          </cell>
        </row>
        <row r="3569">
          <cell r="A3569">
            <v>94057</v>
          </cell>
          <cell r="B3569" t="str">
            <v>ESCORAMENTO DE VALA, TIPO DESCONTÍNUO, COM PROFUNDIDADE DE 1,5 M A 3,0 M, LARGURA MENOR QUE 1,5 M, EM LOCAL COM NÍVEL BAIXO DE INTERFERÊNCIA. AF_06/2016</v>
          </cell>
          <cell r="C3569" t="str">
            <v>M2</v>
          </cell>
          <cell r="D3569">
            <v>16.97</v>
          </cell>
        </row>
        <row r="3570">
          <cell r="A3570">
            <v>94058</v>
          </cell>
          <cell r="B3570" t="str">
            <v>ESCORAMENTO DE VALA, TIPO DESCONTÍNUO, COM PROFUNDIDADE DE 1,5 A 3,0 M, LARGURA MAIOR OU IGUAL A 1,5 M E MENOR QUE 2,5 M, EM LOCAL COM NÍVEL BAIXO DE INTERFERÊNCIA. AF_06/2016</v>
          </cell>
          <cell r="C3570" t="str">
            <v>M2</v>
          </cell>
          <cell r="D3570">
            <v>24.04</v>
          </cell>
        </row>
        <row r="3571">
          <cell r="A3571">
            <v>94059</v>
          </cell>
          <cell r="B3571" t="str">
            <v>ESCORAMENTO DE VALA, TIPO DESCONTÍNUO, COM PROFUNDIDADE DE 3,0 A 4,5 M, LARGURA MENOR QUE 1,5 M, EM LOCAL COM NÍVEL BAIXO DE INTERFERÊNCIA. AF_06/2016</v>
          </cell>
          <cell r="C3571" t="str">
            <v>M2</v>
          </cell>
          <cell r="D3571">
            <v>14</v>
          </cell>
        </row>
        <row r="3572">
          <cell r="A3572">
            <v>94060</v>
          </cell>
          <cell r="B3572" t="str">
            <v>ESCORAMENTO DE VALA, TIPO DESCONTÍNUO, COM PROFUNDIDADE DE 3,0 A 4,5 M, LARGURA MAIOR OU IGUAL A 1,5 E MENOR QUE 2,5 M, EM LOCAL COM NÍVEL BAIXO DE INTERFERÊNCIA. AF_06/2016</v>
          </cell>
          <cell r="C3572" t="str">
            <v>M2</v>
          </cell>
          <cell r="D3572">
            <v>21.19</v>
          </cell>
        </row>
        <row r="3573">
          <cell r="A3573">
            <v>94097</v>
          </cell>
          <cell r="B3573" t="str">
            <v>PREPARO DE FUNDO DE VALA COM LARGURA MENOR QUE 1,5 M, EM LOCAL COM NÍVEL BAIXO DE INTERFERÊNCIA. AF_06/2016</v>
          </cell>
          <cell r="C3573" t="str">
            <v>M2</v>
          </cell>
          <cell r="D3573">
            <v>4.17</v>
          </cell>
        </row>
        <row r="3574">
          <cell r="A3574">
            <v>94098</v>
          </cell>
          <cell r="B3574" t="str">
            <v>PREPARO DE FUNDO DE VALA  COM LARGURA MENOR QUE 1,5 M, EM LOCAL COM NÍVEL ALTO DE INTERFERÊNCIA. AF_06/2016</v>
          </cell>
          <cell r="C3574" t="str">
            <v>M2</v>
          </cell>
          <cell r="D3574">
            <v>4.7699999999999996</v>
          </cell>
        </row>
        <row r="3575">
          <cell r="A3575">
            <v>94099</v>
          </cell>
          <cell r="B3575" t="str">
            <v>PREPARO DE FUNDO DE VALA COM LARGURA MAIOR OU IGUAL A 1,5 M E MENOR QUE 2,5 M, EM LOCAL COM NÍVEL BAIXO DE INTERFERÊNCIA. AF_06/2016</v>
          </cell>
          <cell r="C3575" t="str">
            <v>M2</v>
          </cell>
          <cell r="D3575">
            <v>2.09</v>
          </cell>
        </row>
        <row r="3576">
          <cell r="A3576">
            <v>94100</v>
          </cell>
          <cell r="B3576" t="str">
            <v>PREPARO DE FUNDO DE VALA  COM LARGURA MAIOR OU IGUAL A 1,5 M E MENOR QUE 2,5 M, EM LOCAL COM NÍVEL ALTO DE INTERFERÊNCIA. AF_06/2016</v>
          </cell>
          <cell r="C3576" t="str">
            <v>M2</v>
          </cell>
          <cell r="D3576">
            <v>2.66</v>
          </cell>
        </row>
        <row r="3577">
          <cell r="A3577">
            <v>94102</v>
          </cell>
          <cell r="B3577" t="str">
            <v>LASTRO DE VALA COM PREPARO DE FUNDO, LARGURA MENOR QUE 1,5 M, COM CAMADA DE AREIA, LANÇAMENTO MANUAL, EM LOCAL COM NÍVEL BAIXO DE INTERFERÊNCIA. AF_06/2016</v>
          </cell>
          <cell r="C3577" t="str">
            <v>M3</v>
          </cell>
          <cell r="D3577">
            <v>152.15</v>
          </cell>
        </row>
        <row r="3578">
          <cell r="A3578">
            <v>94103</v>
          </cell>
          <cell r="B3578" t="str">
            <v>LASTRO DE VALA COM PREPARO DE FUNDO, LARGURA MENOR QUE 1,5 M, COM CAMADA DE BRITA, LANÇAMENTO MANUAL, EM LOCAL COM NÍVEL BAIXO DE INTERFERÊNCIA. AF_06/2016</v>
          </cell>
          <cell r="C3578" t="str">
            <v>M3</v>
          </cell>
          <cell r="D3578">
            <v>214.67</v>
          </cell>
        </row>
        <row r="3579">
          <cell r="A3579">
            <v>94104</v>
          </cell>
          <cell r="B3579" t="str">
            <v>LASTRO DE VALA COM PREPARO DE FUNDO, LARGURA MENOR QUE 1,5 M, COM CAMADA DE AREIA, LANÇAMENTO MANUAL, EM LOCAL COM NÍVEL ALTO DE INTERFERÊNCIA. AF_06/2016</v>
          </cell>
          <cell r="C3579" t="str">
            <v>M3</v>
          </cell>
          <cell r="D3579">
            <v>155.46</v>
          </cell>
        </row>
        <row r="3580">
          <cell r="A3580">
            <v>94105</v>
          </cell>
          <cell r="B3580" t="str">
            <v>LASTRO DE VALA COM PREPARO DE FUNDO, LARGURA MENOR QUE 1,5 M, COM CAMADA DE BRITA, LANÇAMENTO MANUAL, EM LOCAL COM NÍVEL ALTO DE INTERFERÊNCIA. AF_06/2016</v>
          </cell>
          <cell r="C3580" t="str">
            <v>M3</v>
          </cell>
          <cell r="D3580">
            <v>218.02</v>
          </cell>
        </row>
        <row r="3581">
          <cell r="A3581">
            <v>94106</v>
          </cell>
          <cell r="B3581" t="str">
            <v>LASTRO COM PREPARO DE FUNDO, LARGURA MAIOR OU IGUAL A 1,5 M, COM CAMADA DE AREIA, LANÇAMENTO MANUAL, EM LOCAL COM NÍVEL BAIXO DE INTERFERÊNCIA. AF_06/2016</v>
          </cell>
          <cell r="C3581" t="str">
            <v>M3</v>
          </cell>
          <cell r="D3581">
            <v>135.5</v>
          </cell>
        </row>
        <row r="3582">
          <cell r="A3582">
            <v>94107</v>
          </cell>
          <cell r="B3582" t="str">
            <v>LASTRO COM PREPARO DE FUNDO, LARGURA MAIOR OU IGUAL A 1,5 M, COM CAMADA DE BRITA, LANÇAMENTO MANUAL, EM LOCAL COM NÍVEL BAIXO DE INTERFERÊNCIA. AF_06/2016</v>
          </cell>
          <cell r="C3582" t="str">
            <v>M3</v>
          </cell>
          <cell r="D3582">
            <v>198.05</v>
          </cell>
        </row>
        <row r="3583">
          <cell r="A3583">
            <v>94108</v>
          </cell>
          <cell r="B3583" t="str">
            <v>LASTRO COM PREPARO DE FUNDO, LARGURA MAIOR OU IGUAL A 1,5 M, COM CAMADA DE AREIA, LANÇAMENTO MANUAL, EM LOCAL COM NÍVEL ALTO DE INTERFERÊNCIA. AF_06/2016</v>
          </cell>
          <cell r="C3583" t="str">
            <v>M3</v>
          </cell>
          <cell r="D3583">
            <v>138.84</v>
          </cell>
        </row>
        <row r="3584">
          <cell r="A3584">
            <v>94110</v>
          </cell>
          <cell r="B3584" t="str">
            <v>LASTRO COM PREPARO DE FUNDO, LARGURA MAIOR OU IGUAL A 1,5 M, COM CAMADA DE BRITA, LANÇAMENTO MANUAL, EM LOCAL COM NÍVEL ALTO DE INTERFERÊNCIA. AF_06/2016</v>
          </cell>
          <cell r="C3584" t="str">
            <v>M3</v>
          </cell>
          <cell r="D3584">
            <v>201.37</v>
          </cell>
        </row>
        <row r="3585">
          <cell r="A3585">
            <v>94111</v>
          </cell>
          <cell r="B3585" t="str">
            <v>LASTRO DE VALA COM PREPARO DE FUNDO, LARGURA MENOR QUE 1,5 M, COM CAMADA DE AREIA, LANÇAMENTO MECANIZADO, EM LOCAL COM NÍVEL BAIXO DE INTERFERÊNCIA. AF_06/2016</v>
          </cell>
          <cell r="C3585" t="str">
            <v>M3</v>
          </cell>
          <cell r="D3585">
            <v>127.12</v>
          </cell>
        </row>
        <row r="3586">
          <cell r="A3586">
            <v>94112</v>
          </cell>
          <cell r="B3586" t="str">
            <v>LASTRO DE VALA COM PREPARO DE FUNDO, LARGURA MENOR QUE 1,5 M, COM CAMADA DE BRITA, LANÇAMENTO MECANIZADO, EM LOCAL COM NÍVEL BAIXO DE INTERFERÊNCIA. AF_06/2016</v>
          </cell>
          <cell r="C3586" t="str">
            <v>M3</v>
          </cell>
          <cell r="D3586">
            <v>183.83</v>
          </cell>
        </row>
        <row r="3587">
          <cell r="A3587">
            <v>94113</v>
          </cell>
          <cell r="B3587" t="str">
            <v>LASTRO DE VALA COM PREPARO DE FUNDO, LARGURA MENOR QUE 1,5 M, COM CAMADA DE AREIA, LANÇAMENTO MECANIZADO, EM LOCAL COM NÍVEL ALTO DE INTERFERÊNCIA. AF_06/2016</v>
          </cell>
          <cell r="C3587" t="str">
            <v>M3</v>
          </cell>
          <cell r="D3587">
            <v>132.25</v>
          </cell>
        </row>
        <row r="3588">
          <cell r="A3588">
            <v>94114</v>
          </cell>
          <cell r="B3588" t="str">
            <v>LASTRO DE VALA COM PREPARO DE FUNDO, LARGURA MENOR QUE 1,5 M, COM CAMADA DE BRITA, LANÇAMENTO MECANIZADO, EM LOCAL COM NÍVEL ALTO DE INTERFERÊNCIA. AF_06/2016</v>
          </cell>
          <cell r="C3588" t="str">
            <v>M3</v>
          </cell>
          <cell r="D3588">
            <v>189.61</v>
          </cell>
        </row>
        <row r="3589">
          <cell r="A3589">
            <v>94115</v>
          </cell>
          <cell r="B3589" t="str">
            <v>LASTRO COM PREPARO DE FUNDO, LARGURA MAIOR OU IGUAL A 1,5 M, COM CAMADA DE AREIA, LANÇAMENTO MECANIZADO, EM LOCAL COM NÍVEL BAIXO DE INTERFERÊNCIA. AF_06/2016</v>
          </cell>
          <cell r="C3589" t="str">
            <v>M3</v>
          </cell>
          <cell r="D3589">
            <v>103.14</v>
          </cell>
        </row>
        <row r="3590">
          <cell r="A3590">
            <v>94116</v>
          </cell>
          <cell r="B3590" t="str">
            <v>LASTRO COM PREPARO DE FUNDO, LARGURA MAIOR OU IGUAL A 1,5 M, COM CAMADA DE BRITA, LANÇAMENTO MECANIZADO, EM LOCAL COM NÍVEL BAIXO DE INTERFERÊNCIA. AF_06/2016</v>
          </cell>
          <cell r="C3590" t="str">
            <v>M3</v>
          </cell>
          <cell r="D3590">
            <v>156.36000000000001</v>
          </cell>
        </row>
        <row r="3591">
          <cell r="A3591">
            <v>94117</v>
          </cell>
          <cell r="B3591" t="str">
            <v>LASTRO COM PREPARO DE FUNDO, LARGURA MAIOR OU IGUAL A 1,5 M, COM CAMADA DE AREIA, LANÇAMENTO MECANIZADO, EM LOCAL COM NÍVEL ALTO DE INTERFERÊNCIA. AF_06/2016</v>
          </cell>
          <cell r="C3591" t="str">
            <v>M3</v>
          </cell>
          <cell r="D3591">
            <v>107.89</v>
          </cell>
        </row>
        <row r="3592">
          <cell r="A3592">
            <v>94118</v>
          </cell>
          <cell r="B3592" t="str">
            <v>LASTRO COM PREPARO DE FUNDO, LARGURA MAIOR OU IGUAL A 1,5 M, COM CAMADA DE BRITA, LANÇAMENTO MECANIZADO, EM LOCAL COM NÍVEL ALTO DE INTERFERÊNCIA. AF_06/2016</v>
          </cell>
          <cell r="C3592" t="str">
            <v>M3</v>
          </cell>
          <cell r="D3592">
            <v>161.96</v>
          </cell>
        </row>
        <row r="3593">
          <cell r="A3593">
            <v>94189</v>
          </cell>
          <cell r="B3593" t="str">
            <v>TELHAMENTO COM TELHA DE CONCRETO DE ENCAIXE, COM ATÉ 2 ÁGUAS, INCLUSO TRANSPORTE VERTICAL. AF_07/2019</v>
          </cell>
          <cell r="C3593" t="str">
            <v>M2</v>
          </cell>
          <cell r="D3593">
            <v>27.01</v>
          </cell>
        </row>
        <row r="3594">
          <cell r="A3594">
            <v>94192</v>
          </cell>
          <cell r="B3594" t="str">
            <v>TELHAMENTO COM TELHA DE CONCRETO DE ENCAIXE, COM MAIS DE 2 ÁGUAS, INCLUSO TRANSPORTE VERTICAL. AF_07/2019</v>
          </cell>
          <cell r="C3594" t="str">
            <v>M2</v>
          </cell>
          <cell r="D3594">
            <v>28.8</v>
          </cell>
        </row>
        <row r="3595">
          <cell r="A3595">
            <v>94195</v>
          </cell>
          <cell r="B3595" t="str">
            <v>TELHAMENTO COM TELHA CERÂMICA DE ENCAIXE, TIPO PORTUGUESA, COM ATÉ 2 ÁGUAS, INCLUSO TRANSPORTE VERTICAL. AF_07/2019</v>
          </cell>
          <cell r="C3595" t="str">
            <v>M2</v>
          </cell>
          <cell r="D3595">
            <v>38.07</v>
          </cell>
        </row>
        <row r="3596">
          <cell r="A3596">
            <v>94198</v>
          </cell>
          <cell r="B3596" t="str">
            <v>TELHAMENTO COM TELHA CERÂMICA DE ENCAIXE, TIPO PORTUGUESA, COM MAIS DE 2 ÁGUAS, INCLUSO TRANSPORTE VERTICAL. AF_07/2019</v>
          </cell>
          <cell r="C3596" t="str">
            <v>M2</v>
          </cell>
          <cell r="D3596">
            <v>40.44</v>
          </cell>
        </row>
        <row r="3597">
          <cell r="A3597">
            <v>94201</v>
          </cell>
          <cell r="B3597" t="str">
            <v>TELHAMENTO COM TELHA CERÂMICA CAPA-CANAL, TIPO COLONIAL, COM ATÉ 2 ÁGUAS, INCLUSO TRANSPORTE VERTICAL. AF_07/2019</v>
          </cell>
          <cell r="C3597" t="str">
            <v>M2</v>
          </cell>
          <cell r="D3597">
            <v>53.43</v>
          </cell>
        </row>
        <row r="3598">
          <cell r="A3598">
            <v>94204</v>
          </cell>
          <cell r="B3598" t="str">
            <v>TELHAMENTO COM TELHA CERÂMICA CAPA-CANAL, TIPO COLONIAL, COM MAIS DE 2 ÁGUAS, INCLUSO TRANSPORTE VERTICAL. AF_07/2019</v>
          </cell>
          <cell r="C3598" t="str">
            <v>M2</v>
          </cell>
          <cell r="D3598">
            <v>57.45</v>
          </cell>
        </row>
        <row r="3599">
          <cell r="A3599">
            <v>94207</v>
          </cell>
          <cell r="B3599" t="str">
            <v>TELHAMENTO COM TELHA ONDULADA DE FIBROCIMENTO E = 6 MM, COM RECOBRIMENTO LATERAL DE 1/4 DE ONDA PARA TELHADO COM INCLINAÇÃO MAIOR QUE 10°, COM ATÉ 2 ÁGUAS, INCLUSO IÇAMENTO. AF_07/2019</v>
          </cell>
          <cell r="C3599" t="str">
            <v>M2</v>
          </cell>
          <cell r="D3599">
            <v>33.770000000000003</v>
          </cell>
        </row>
        <row r="3600">
          <cell r="A3600">
            <v>94210</v>
          </cell>
          <cell r="B3600" t="str">
            <v>TELHAMENTO COM TELHA ONDULADA DE FIBROCIMENTO E = 6 MM, COM RECOBRIMENTO LATERAL DE 1 1/4 DE ONDA PARA TELHADO COM INCLINAÇÃO MÁXIMA DE 10°, COM ATÉ 2 ÁGUAS, INCLUSO IÇAMENTO. AF_07/2019</v>
          </cell>
          <cell r="C3600" t="str">
            <v>M2</v>
          </cell>
          <cell r="D3600">
            <v>35.9</v>
          </cell>
        </row>
        <row r="3601">
          <cell r="A3601">
            <v>94213</v>
          </cell>
          <cell r="B3601" t="str">
            <v>TELHAMENTO COM TELHA DE AÇO/ALUMÍNIO E = 0,5 MM, COM ATÉ 2 ÁGUAS, INCLUSO IÇAMENTO. AF_07/2019</v>
          </cell>
          <cell r="C3601" t="str">
            <v>M2</v>
          </cell>
          <cell r="D3601">
            <v>45.5</v>
          </cell>
        </row>
        <row r="3602">
          <cell r="A3602">
            <v>94216</v>
          </cell>
          <cell r="B3602" t="str">
            <v>TELHAMENTO COM TELHA METÁLICA TERMOACÚSTICA E = 30 MM, COM ATÉ 2 ÁGUAS, INCLUSO IÇAMENTO. AF_07/2019</v>
          </cell>
          <cell r="C3602" t="str">
            <v>M2</v>
          </cell>
          <cell r="D3602">
            <v>130.59</v>
          </cell>
        </row>
        <row r="3603">
          <cell r="A3603">
            <v>94218</v>
          </cell>
          <cell r="B3603" t="str">
            <v>TELHAMENTO COM TELHA ESTRUTURAL DE FIBROCIMENTO E= 6 MM, COM ATÉ 2 ÁGUAS, INCLUSO IÇAMENTO. AF_07/2019</v>
          </cell>
          <cell r="C3603" t="str">
            <v>M2</v>
          </cell>
          <cell r="D3603">
            <v>74.89</v>
          </cell>
        </row>
        <row r="3604">
          <cell r="A3604">
            <v>94219</v>
          </cell>
          <cell r="B3604" t="str">
            <v>CUMEEIRA E ESPIGÃO PARA TELHA CERÂMICA EMBOÇADA COM ARGAMASSA TRAÇO 1:2:9 (CIMENTO, CAL E AREIA), PARA TELHADOS COM MAIS DE 2 ÁGUAS, INCLUSO TRANSPORTE VERTICAL. AF_07/2019</v>
          </cell>
          <cell r="C3604" t="str">
            <v>M</v>
          </cell>
          <cell r="D3604">
            <v>27.27</v>
          </cell>
        </row>
        <row r="3605">
          <cell r="A3605">
            <v>94220</v>
          </cell>
          <cell r="B3605" t="str">
            <v>CUMEEIRA E ESPIGÃO PARA TELHA DE CONCRETO EMBOÇADA COM ARGAMASSA TRAÇO 1:2:9 (CIMENTO, CAL E AREIA), PARA TELHADOS COM MAIS DE 2 ÁGUAS, INCLUSO TRANSPORTE VERTICAL. AF_07/2019</v>
          </cell>
          <cell r="C3605" t="str">
            <v>M</v>
          </cell>
          <cell r="D3605">
            <v>37.049999999999997</v>
          </cell>
        </row>
        <row r="3606">
          <cell r="A3606">
            <v>94221</v>
          </cell>
          <cell r="B3606" t="str">
            <v>CUMEEIRA PARA TELHA CERÂMICA EMBOÇADA COM ARGAMASSA TRAÇO 1:2:9 (CIMENTO, CAL E AREIA) PARA TELHADOS COM ATÉ 2 ÁGUAS, INCLUSO TRANSPORTE VERTICAL. AF_07/2019</v>
          </cell>
          <cell r="C3606" t="str">
            <v>M</v>
          </cell>
          <cell r="D3606">
            <v>22.6</v>
          </cell>
        </row>
        <row r="3607">
          <cell r="A3607">
            <v>94222</v>
          </cell>
          <cell r="B3607" t="str">
            <v>CUMEEIRA PARA TELHA DE CONCRETO EMBOÇADA COM ARGAMASSA TRAÇO 1:2:9 (CIMENTO, CAL E AREIA) PARA TELHADOS COM ATÉ 2 ÁGUAS, INCLUSO TRANSPORTE VERTICAL. AF_07/2019</v>
          </cell>
          <cell r="C3607" t="str">
            <v>M</v>
          </cell>
          <cell r="D3607">
            <v>32.380000000000003</v>
          </cell>
        </row>
        <row r="3608">
          <cell r="A3608">
            <v>94223</v>
          </cell>
          <cell r="B3608" t="str">
            <v>CUMEEIRA PARA TELHA DE FIBROCIMENTO ONDULADA E = 6 MM, INCLUSO ACESSÓRIOS DE FIXAÇÃO E IÇAMENTO. AF_07/2019</v>
          </cell>
          <cell r="C3608" t="str">
            <v>M</v>
          </cell>
          <cell r="D3608">
            <v>42.48</v>
          </cell>
        </row>
        <row r="3609">
          <cell r="A3609">
            <v>94224</v>
          </cell>
          <cell r="B3609" t="str">
            <v>EMBOÇAMENTO COM ARGAMASSA TRAÇO 1:2:9 (CIMENTO, CAL E AREIA). AF_07/2019</v>
          </cell>
          <cell r="C3609" t="str">
            <v>M</v>
          </cell>
          <cell r="D3609">
            <v>17.53</v>
          </cell>
        </row>
        <row r="3610">
          <cell r="A3610">
            <v>94225</v>
          </cell>
          <cell r="B3610" t="str">
            <v>ISOLAMENTO TERMOACÚSTICO COM LÃ MINERAL NA SUBCOBERTURA, INCLUSO TRANSPORTE VERTICAL. AF_07/2019</v>
          </cell>
          <cell r="C3610" t="str">
            <v>M2</v>
          </cell>
          <cell r="D3610">
            <v>23.54</v>
          </cell>
        </row>
        <row r="3611">
          <cell r="A3611">
            <v>94226</v>
          </cell>
          <cell r="B3611" t="str">
            <v>SUBCOBERTURA COM MANTA PLÁSTICA REVESTIDA POR PELÍCULA DE ALUMÍNO, INCLUSO TRANSPORTE VERTICAL. AF_07/2019</v>
          </cell>
          <cell r="C3611" t="str">
            <v>M2</v>
          </cell>
          <cell r="D3611">
            <v>16.36</v>
          </cell>
        </row>
        <row r="3612">
          <cell r="A3612">
            <v>94227</v>
          </cell>
          <cell r="B3612" t="str">
            <v>CALHA EM CHAPA DE AÇO GALVANIZADO NÚMERO 24, DESENVOLVIMENTO DE 33 CM, INCLUSO TRANSPORTE VERTICAL. AF_07/2019</v>
          </cell>
          <cell r="C3612" t="str">
            <v>M</v>
          </cell>
          <cell r="D3612">
            <v>44.94</v>
          </cell>
        </row>
        <row r="3613">
          <cell r="A3613">
            <v>94228</v>
          </cell>
          <cell r="B3613" t="str">
            <v>CALHA EM CHAPA DE AÇO GALVANIZADO NÚMERO 24, DESENVOLVIMENTO DE 50 CM, INCLUSO TRANSPORTE VERTICAL. AF_07/2019</v>
          </cell>
          <cell r="C3613" t="str">
            <v>M</v>
          </cell>
          <cell r="D3613">
            <v>60.25</v>
          </cell>
        </row>
        <row r="3614">
          <cell r="A3614">
            <v>94229</v>
          </cell>
          <cell r="B3614" t="str">
            <v>CALHA EM CHAPA DE AÇO GALVANIZADO NÚMERO 24, DESENVOLVIMENTO DE 100 CM, INCLUSO TRANSPORTE VERTICAL. AF_07/2019</v>
          </cell>
          <cell r="C3614" t="str">
            <v>M</v>
          </cell>
          <cell r="D3614">
            <v>116.42</v>
          </cell>
        </row>
        <row r="3615">
          <cell r="A3615">
            <v>94231</v>
          </cell>
          <cell r="B3615" t="str">
            <v>RUFO EM CHAPA DE AÇO GALVANIZADO NÚMERO 24, CORTE DE 25 CM, INCLUSO TRANSPORTE VERTICAL. AF_07/2019</v>
          </cell>
          <cell r="C3615" t="str">
            <v>M</v>
          </cell>
          <cell r="D3615">
            <v>36.200000000000003</v>
          </cell>
        </row>
        <row r="3616">
          <cell r="A3616">
            <v>94232</v>
          </cell>
          <cell r="B3616" t="str">
            <v>AMARRAÇÃO DE TELHAS CERÂMICAS OU DE CONCRETO. AF_07/2019</v>
          </cell>
          <cell r="C3616" t="str">
            <v>UN</v>
          </cell>
          <cell r="D3616">
            <v>2</v>
          </cell>
        </row>
        <row r="3617">
          <cell r="A3617">
            <v>94263</v>
          </cell>
          <cell r="B3617" t="str">
            <v>GUIA (MEIO-FIO) CONCRETO, MOLDADA  IN LOCO  EM TRECHO RETO COM EXTRUSORA, 13 CM BASE X 22 CM ALTURA. AF_06/2016</v>
          </cell>
          <cell r="C3617" t="str">
            <v>M</v>
          </cell>
          <cell r="D3617">
            <v>24.52</v>
          </cell>
        </row>
        <row r="3618">
          <cell r="A3618">
            <v>94264</v>
          </cell>
          <cell r="B3618" t="str">
            <v>GUIA (MEIO-FIO) CONCRETO, MOLDADA  IN LOCO  EM TRECHO CURVO COM EXTRUSORA, 13 CM BASE X 22 CM ALTURA. AF_06/2016</v>
          </cell>
          <cell r="C3618" t="str">
            <v>M</v>
          </cell>
          <cell r="D3618">
            <v>27.1</v>
          </cell>
        </row>
        <row r="3619">
          <cell r="A3619">
            <v>94265</v>
          </cell>
          <cell r="B3619" t="str">
            <v>GUIA (MEIO-FIO) CONCRETO, MOLDADA  IN LOCO  EM TRECHO RETO COM EXTRUSORA, 15 CM BASE X 30 CM ALTURA. AF_06/2016</v>
          </cell>
          <cell r="C3619" t="str">
            <v>M</v>
          </cell>
          <cell r="D3619">
            <v>32.79</v>
          </cell>
        </row>
        <row r="3620">
          <cell r="A3620">
            <v>94266</v>
          </cell>
          <cell r="B3620" t="str">
            <v>GUIA (MEIO-FIO) CONCRETO, MOLDADA  IN LOCO  EM TRECHO CURVO COM EXTRUSORA, 15 CM BASE X 30 CM ALTURA. AF_06/2016</v>
          </cell>
          <cell r="C3620" t="str">
            <v>M</v>
          </cell>
          <cell r="D3620">
            <v>35.75</v>
          </cell>
        </row>
        <row r="3621">
          <cell r="A3621">
            <v>94267</v>
          </cell>
          <cell r="B3621" t="str">
            <v>GUIA (MEIO-FIO) E SARJETA CONJUGADOS DE CONCRETO, MOLDADA  IN LOCO  EM TRECHO RETO COM EXTRUSORA, 45 CM BASE (15 CM BASE DA GUIA + 30 CM BASE DA SARJETA) X 22 CM ALTURA. AF_06/2016</v>
          </cell>
          <cell r="C3621" t="str">
            <v>M</v>
          </cell>
          <cell r="D3621">
            <v>39.14</v>
          </cell>
        </row>
        <row r="3622">
          <cell r="A3622">
            <v>94268</v>
          </cell>
          <cell r="B3622" t="str">
            <v>GUIA (MEIO-FIO) E SARJETA CONJUGADOS DE CONCRETO, MOLDADA  IN LOCO  EM TRECHO CURVO COM EXTRUSORA, 45 CM BASE (15 CM BASE DA GUIA + 30 CM BASE DA SARJETA) X 22 CM ALTURA. AF_06/2016</v>
          </cell>
          <cell r="C3622" t="str">
            <v>M</v>
          </cell>
          <cell r="D3622">
            <v>42.4</v>
          </cell>
        </row>
        <row r="3623">
          <cell r="A3623">
            <v>94269</v>
          </cell>
          <cell r="B3623" t="str">
            <v>GUIA (MEIO-FIO) E SARJETA CONJUGADOS DE CONCRETO, MOLDADA  IN LOCO  EM TRECHO RETO COM EXTRUSORA, 60 CM BASE (15 CM BASE DA GUIA + 45 CM BASE DA SARJETA) X 26 CM ALTURA. AF_06/2016</v>
          </cell>
          <cell r="C3623" t="str">
            <v>M</v>
          </cell>
          <cell r="D3623">
            <v>56.48</v>
          </cell>
        </row>
        <row r="3624">
          <cell r="A3624">
            <v>94270</v>
          </cell>
          <cell r="B3624" t="str">
            <v>GUIA (MEIO-FIO) E SARJETA CONJUGADOS DE CONCRETO, MOLDADA IN LOCO  EM TRECHO CURVO COM EXTRUSORA, 60 CM BASE (15 CM BASE DA GUIA + 45 CM BASE DA SARJETA) X 26 CM ALTURA. AF_06/2016</v>
          </cell>
          <cell r="C3624" t="str">
            <v>M</v>
          </cell>
          <cell r="D3624">
            <v>61.04</v>
          </cell>
        </row>
        <row r="3625">
          <cell r="A3625">
            <v>94271</v>
          </cell>
          <cell r="B3625" t="str">
            <v>GUIA (MEIO-FIO) E SARJETA CONJUGADOS DE CONCRETO, MOLDADA  IN LOCO  EM TRECHO RETO COM EXTRUSORA, 65 CM BASE (15 CM BASE DA GUIA + 50 CM BASE DA SARJETA) X 26 CM ALTURA. AF_06/2016</v>
          </cell>
          <cell r="C3625" t="str">
            <v>M</v>
          </cell>
          <cell r="D3625">
            <v>68.97</v>
          </cell>
        </row>
        <row r="3626">
          <cell r="A3626">
            <v>94272</v>
          </cell>
          <cell r="B3626" t="str">
            <v>GUIA (MEIO-FIO) E SARJETA CONJUGADOS DE CONCRETO, MOLDADA  IN LOCO  EM TRECHO CURVO COM EXTRUSORA, 65 CM BASE (15 CM BASE DA GUIA + 50 CM BASE DA SARJETA) X 26 CM ALTURA. AF_06/2016</v>
          </cell>
          <cell r="C3626" t="str">
            <v>M</v>
          </cell>
          <cell r="D3626">
            <v>75.040000000000006</v>
          </cell>
        </row>
        <row r="3627">
          <cell r="A3627">
            <v>94273</v>
          </cell>
          <cell r="B3627" t="str">
            <v>ASSENTAMENTO DE GUIA (MEIO-FIO) EM TRECHO RETO, CONFECCIONADA EM CONCRETO PRÉ-FABRICADO, DIMENSÕES 100X15X13X30 CM (COMPRIMENTO X BASE INFERIOR X BASE SUPERIOR X ALTURA), PARA VIAS URBANAS (USO VIÁRIO). AF_06/2016</v>
          </cell>
          <cell r="C3627" t="str">
            <v>M</v>
          </cell>
          <cell r="D3627">
            <v>39.049999999999997</v>
          </cell>
        </row>
        <row r="3628">
          <cell r="A3628">
            <v>94274</v>
          </cell>
          <cell r="B3628" t="str">
            <v>ASSENTAMENTO DE GUIA (MEIO-FIO) EM TRECHO CURVO, CONFECCIONADA EM CONCRETO PRÉ-FABRICADO, DIMENSÕES 100X15X13X30 CM (COMPRIMENTO X BASE INFERIOR X BASE SUPERIOR X ALTURA), PARA VIAS URBANAS (USO VIÁRIO). AF_06/2016</v>
          </cell>
          <cell r="C3628" t="str">
            <v>M</v>
          </cell>
          <cell r="D3628">
            <v>41.91</v>
          </cell>
        </row>
        <row r="3629">
          <cell r="A3629">
            <v>94275</v>
          </cell>
          <cell r="B3629" t="str">
            <v>ASSENTAMENTO DE GUIA (MEIO-FIO) EM TRECHO RETO, CONFECCIONADA EM CONCRETO PRÉ-FABRICADO, DIMENSÕES 100X15X13X20 CM (COMPRIMENTO X BASE INFERIOR X BASE SUPERIOR X ALTURA), PARA URBANIZAÇÃO INTERNA DE EMPREENDIMENTOS. AF_06/2016_P</v>
          </cell>
          <cell r="C3629" t="str">
            <v>M</v>
          </cell>
          <cell r="D3629">
            <v>37.53</v>
          </cell>
        </row>
        <row r="3630">
          <cell r="A3630">
            <v>94276</v>
          </cell>
          <cell r="B3630" t="str">
            <v>ASSENTAMENTO DE GUIA (MEIO-FIO) EM TRECHO CURVO, CONFECCIONADA EM CONCRETO PRÉ-FABRICADO, DIMENSÕES 100X15X13X20 CM (COMPRIMENTO X BASE INFERIOR X BASE SUPERIOR X ALTURA), PARA URBANIZAÇÃO INTERNA DE EMPREENDIMENTOS. AF_06/2016_P</v>
          </cell>
          <cell r="C3630" t="str">
            <v>M</v>
          </cell>
          <cell r="D3630">
            <v>40.39</v>
          </cell>
        </row>
        <row r="3631">
          <cell r="A3631">
            <v>94281</v>
          </cell>
          <cell r="B3631" t="str">
            <v>EXECUÇÃO DE SARJETA DE CONCRETO USINADO, MOLDADA  IN LOCO  EM TRECHO RETO, 30 CM BASE X 15 CM ALTURA. AF_06/2016</v>
          </cell>
          <cell r="C3631" t="str">
            <v>M</v>
          </cell>
          <cell r="D3631">
            <v>38.76</v>
          </cell>
        </row>
        <row r="3632">
          <cell r="A3632">
            <v>94282</v>
          </cell>
          <cell r="B3632" t="str">
            <v>EXECUÇÃO DE SARJETA DE CONCRETO USINADO, MOLDADA  IN LOCO  EM TRECHO CURVO, 30 CM BASE X 15 CM ALTURA. AF_06/2016</v>
          </cell>
          <cell r="C3632" t="str">
            <v>M</v>
          </cell>
          <cell r="D3632">
            <v>47.47</v>
          </cell>
        </row>
        <row r="3633">
          <cell r="A3633">
            <v>94283</v>
          </cell>
          <cell r="B3633" t="str">
            <v>EXECUÇÃO DE SARJETA DE CONCRETO USINADO, MOLDADA  IN LOCO  EM TRECHO RETO, 45 CM BASE X 15 CM ALTURA. AF_06/2016</v>
          </cell>
          <cell r="C3633" t="str">
            <v>M</v>
          </cell>
          <cell r="D3633">
            <v>50.85</v>
          </cell>
        </row>
        <row r="3634">
          <cell r="A3634">
            <v>94284</v>
          </cell>
          <cell r="B3634" t="str">
            <v>EXECUÇÃO DE SARJETA DE CONCRETO USINADO, MOLDADA  IN LOCO  EM TRECHO CURVO, 45 CM BASE X 15 CM ALTURA. AF_06/2016</v>
          </cell>
          <cell r="C3634" t="str">
            <v>M</v>
          </cell>
          <cell r="D3634">
            <v>59.55</v>
          </cell>
        </row>
        <row r="3635">
          <cell r="A3635">
            <v>94285</v>
          </cell>
          <cell r="B3635" t="str">
            <v>EXECUÇÃO DE SARJETA DE CONCRETO USINADO, MOLDADA  IN LOCO  EM TRECHO RETO, 60 CM BASE X 15 CM ALTURA. AF_06/2016</v>
          </cell>
          <cell r="C3635" t="str">
            <v>M</v>
          </cell>
          <cell r="D3635">
            <v>62.54</v>
          </cell>
        </row>
        <row r="3636">
          <cell r="A3636">
            <v>94286</v>
          </cell>
          <cell r="B3636" t="str">
            <v>EXECUÇÃO DE SARJETA DE CONCRETO USINADO, MOLDADA  IN LOCO  EM TRECHO CURVO, 60 CM BASE X 15 CM ALTURA. AF_06/2016</v>
          </cell>
          <cell r="C3636" t="str">
            <v>M</v>
          </cell>
          <cell r="D3636">
            <v>71.239999999999995</v>
          </cell>
        </row>
        <row r="3637">
          <cell r="A3637">
            <v>94287</v>
          </cell>
          <cell r="B3637" t="str">
            <v>EXECUÇÃO DE SARJETA DE CONCRETO USINADO, MOLDADA  IN LOCO  EM TRECHO RETO, 30 CM BASE X 10 CM ALTURA. AF_06/2016</v>
          </cell>
          <cell r="C3637" t="str">
            <v>M</v>
          </cell>
          <cell r="D3637">
            <v>29.97</v>
          </cell>
        </row>
        <row r="3638">
          <cell r="A3638">
            <v>94288</v>
          </cell>
          <cell r="B3638" t="str">
            <v>EXECUÇÃO DE SARJETA DE CONCRETO USINADO, MOLDADA  IN LOCO  EM TRECHO CURVO, 30 CM BASE X 10 CM ALTURA. AF_06/2016</v>
          </cell>
          <cell r="C3638" t="str">
            <v>M</v>
          </cell>
          <cell r="D3638">
            <v>37.58</v>
          </cell>
        </row>
        <row r="3639">
          <cell r="A3639">
            <v>94289</v>
          </cell>
          <cell r="B3639" t="str">
            <v>EXECUÇÃO DE SARJETA DE CONCRETO USINADO, MOLDADA  IN LOCO  EM TRECHO RETO, 45 CM BASE X 10 CM ALTURA. AF_06/2016</v>
          </cell>
          <cell r="C3639" t="str">
            <v>M</v>
          </cell>
          <cell r="D3639">
            <v>38.58</v>
          </cell>
        </row>
        <row r="3640">
          <cell r="A3640">
            <v>94290</v>
          </cell>
          <cell r="B3640" t="str">
            <v>EXECUÇÃO DE SARJETA DE CONCRETO USINADO, MOLDADA  IN LOCO  EM TRECHO CURVO, 45 CM BASE X 10 CM ALTURA. AF_06/2016</v>
          </cell>
          <cell r="C3640" t="str">
            <v>M</v>
          </cell>
          <cell r="D3640">
            <v>46.2</v>
          </cell>
        </row>
        <row r="3641">
          <cell r="A3641">
            <v>94291</v>
          </cell>
          <cell r="B3641" t="str">
            <v>EXECUÇÃO DE SARJETA DE CONCRETO USINADO, MOLDADA  IN LOCO  EM TRECHO RETO, 60 CM BASE X 10 CM ALTURA. AF_06/2016</v>
          </cell>
          <cell r="C3641" t="str">
            <v>M</v>
          </cell>
          <cell r="D3641">
            <v>46.82</v>
          </cell>
        </row>
        <row r="3642">
          <cell r="A3642">
            <v>94292</v>
          </cell>
          <cell r="B3642" t="str">
            <v>EXECUÇÃO DE SARJETA DE CONCRETO USINADO, MOLDADA  IN LOCO  EM TRECHO CURVO, 60 CM BASE X 10 CM ALTURA. AF_06/2016</v>
          </cell>
          <cell r="C3642" t="str">
            <v>M</v>
          </cell>
          <cell r="D3642">
            <v>54.42</v>
          </cell>
        </row>
        <row r="3643">
          <cell r="A3643">
            <v>94293</v>
          </cell>
          <cell r="B3643" t="str">
            <v>EXECUÇÃO DE SARJETÃO DE CONCRETO USINADO, MOLDADA  IN LOCO  EM TRECHO RETO, 100 CM BASE X 20 CM ALTURA. AF_06/2016</v>
          </cell>
          <cell r="C3643" t="str">
            <v>M</v>
          </cell>
          <cell r="D3643">
            <v>124.36</v>
          </cell>
        </row>
        <row r="3644">
          <cell r="A3644">
            <v>94294</v>
          </cell>
          <cell r="B3644" t="str">
            <v>EXECUÇÃO DE ESCORAS DE CONCRETO PARA CONTENÇÃO DE GUIAS PRÉ-FABRICADAS. AF_06/2016</v>
          </cell>
          <cell r="C3644" t="str">
            <v>M</v>
          </cell>
          <cell r="D3644">
            <v>6.01</v>
          </cell>
        </row>
        <row r="3645">
          <cell r="A3645">
            <v>94295</v>
          </cell>
          <cell r="B3645" t="str">
            <v>MESTRE DE OBRAS COM ENCARGOS COMPLEMENTARES</v>
          </cell>
          <cell r="C3645" t="str">
            <v>MES</v>
          </cell>
          <cell r="D3645">
            <v>4932.26</v>
          </cell>
        </row>
        <row r="3646">
          <cell r="A3646">
            <v>94296</v>
          </cell>
          <cell r="B3646" t="str">
            <v>TOPOGRAFO COM ENCARGOS COMPLEMENTARES</v>
          </cell>
          <cell r="C3646" t="str">
            <v>MES</v>
          </cell>
          <cell r="D3646">
            <v>2392.86</v>
          </cell>
        </row>
        <row r="3647">
          <cell r="A3647">
            <v>94304</v>
          </cell>
          <cell r="B3647" t="str">
            <v>ATERRO MECANIZADO DE VALA COM ESCAVADEIRA HIDRÁULICA (CAPACIDADE DA CAÇAMBA: 0,8 M³ / POTÊNCIA: 111 HP), LARGURA DE 1,5 A 2,5 M, PROFUNDIDADE ATÉ 1,5 M, COM SOLO ARGILO-ARENOSO. AF_05/2016</v>
          </cell>
          <cell r="C3647" t="str">
            <v>M3</v>
          </cell>
          <cell r="D3647">
            <v>23.49</v>
          </cell>
        </row>
        <row r="3648">
          <cell r="A3648">
            <v>94305</v>
          </cell>
          <cell r="B3648" t="str">
            <v>ATERRO MECANIZADO DE VALA COM ESCAVADEIRA HIDRÁULICA (CAPACIDADE DA CAÇAMBA: 0,8 M³ / POTÊNCIA: 111 HP), LARGURA ATÉ 1,5 M, PROFUNDIDADE DE 1,5 A 3,0 M, COM SOLO ARGILO-ARENOSO. AF_05/2016</v>
          </cell>
          <cell r="C3648" t="str">
            <v>M3</v>
          </cell>
          <cell r="D3648">
            <v>21.3</v>
          </cell>
        </row>
        <row r="3649">
          <cell r="A3649">
            <v>94306</v>
          </cell>
          <cell r="B3649" t="str">
            <v>ATERRO MECANIZADO DE VALA COM ESCAVADEIRA HIDRÁULICA (CAPACIDADE DA CAÇAMBA: 0,8 M³ / POTÊNCIA: 111 HP), LARGURA DE 1,5 A 2,5 M, PROFUNDIDADE DE 1,5 A 3,0 M, COM SOLO ARGILO-ARENOSO. AF_05/2016</v>
          </cell>
          <cell r="C3649" t="str">
            <v>M3</v>
          </cell>
          <cell r="D3649">
            <v>18.53</v>
          </cell>
        </row>
        <row r="3650">
          <cell r="A3650">
            <v>94307</v>
          </cell>
          <cell r="B3650" t="str">
            <v>ATERRO MECANIZADO DE VALA COM ESCAVADEIRA HIDRÁULICA (CAPACIDADE DA CAÇAMBA: 0,8 M³ / POTÊNCIA: 111 HP), LARGURA ATÉ 1,5 M, PROFUNDIDADE DE 3,0 A 4,5 M, COM SOLO ARGILO-ARENOSO. AF_05/2016</v>
          </cell>
          <cell r="C3650" t="str">
            <v>M3</v>
          </cell>
          <cell r="D3650">
            <v>19.18</v>
          </cell>
        </row>
        <row r="3651">
          <cell r="A3651">
            <v>94308</v>
          </cell>
          <cell r="B3651" t="str">
            <v>ATERRO MECANIZADO DE VALA COM ESCAVADEIRA HIDRÁULICA (CAPACIDADE DA CAÇAMBA: 0,8 M³ / POTÊNCIA: 111 HP), LARGURA DE 1,5 A 2,5 M, PROFUNDIDADE DE 3,0 A 4,5 M, COM SOLO ARGILO-ARENOSO. AF_05/2016</v>
          </cell>
          <cell r="C3651" t="str">
            <v>M3</v>
          </cell>
          <cell r="D3651">
            <v>17.47</v>
          </cell>
        </row>
        <row r="3652">
          <cell r="A3652">
            <v>94309</v>
          </cell>
          <cell r="B3652" t="str">
            <v>ATERRO MECANIZADO DE VALA COM ESCAVADEIRA HIDRÁULICA (CAPACIDADE DA CAÇAMBA: 0,8 M³ / POTÊNCIA: 111 HP), LARGURA ATÉ 1,5 M, PROFUNDIDADE DE 4,5 A 6,0 M, COM SOLO ARGILO-ARENOSO. AF_05/2016</v>
          </cell>
          <cell r="C3652" t="str">
            <v>M3</v>
          </cell>
          <cell r="D3652">
            <v>18.239999999999998</v>
          </cell>
        </row>
        <row r="3653">
          <cell r="A3653">
            <v>94310</v>
          </cell>
          <cell r="B3653" t="str">
            <v>ATERRO MECANIZADO DE VALA COM ESCAVADEIRA HIDRÁULICA (CAPACIDADE DA CAÇAMBA: 0,8 M³ / POTÊNCIA: 111 HP), LARGURA DE 1,5 A 2,5 M, PROFUNDIDADE DE 4,5 A 6,0 M, COM SOLO ARGILO-ARENOSO. AF_05/2016</v>
          </cell>
          <cell r="C3653" t="str">
            <v>M3</v>
          </cell>
          <cell r="D3653">
            <v>16.91</v>
          </cell>
        </row>
        <row r="3654">
          <cell r="A3654">
            <v>94315</v>
          </cell>
          <cell r="B3654" t="str">
            <v>ATERRO MECANIZADO DE VALA COM RETROESCAVADEIRA (CAPACIDADE DA CAÇAMBA DA RETRO: 0,26 M³ / POTÊNCIA: 88 HP), LARGURA ATÉ 0,8 M, PROFUNDIDADE ATÉ 1,5 M, COM SOLO ARGILO-ARENOSO. AF_05/2016</v>
          </cell>
          <cell r="C3654" t="str">
            <v>M3</v>
          </cell>
          <cell r="D3654">
            <v>27.64</v>
          </cell>
        </row>
        <row r="3655">
          <cell r="A3655">
            <v>94316</v>
          </cell>
          <cell r="B3655" t="str">
            <v>ATERRO MECANIZADO DE VALA COM RETROESCAVADEIRA (CAPACIDADE DA CAÇAMBA DA RETRO: 0,26 M³ / POTÊNCIA: 88 HP), LARGURA DE 0,8 A 1,5 M, PROFUNDIDADE ATÉ 1,5 M, COM SOLO ARGILO-ARENOSO. AF_05/2016</v>
          </cell>
          <cell r="C3655" t="str">
            <v>M3</v>
          </cell>
          <cell r="D3655">
            <v>22.64</v>
          </cell>
        </row>
        <row r="3656">
          <cell r="A3656">
            <v>94317</v>
          </cell>
          <cell r="B3656" t="str">
            <v>ATERRO MECANIZADO DE VALA COM RETROESCAVADEIRA (CAPACIDADE DA CAÇAMBA DA RETRO: 0,26 M³ / POTÊNCIA: 88 HP), LARGURA ATÉ 0,8 M, PROFUNDIDADE DE 1,5 A 3,0 M, COM SOLO ARGILO-ARENOSO. AF_05/2016</v>
          </cell>
          <cell r="C3656" t="str">
            <v>M3</v>
          </cell>
          <cell r="D3656">
            <v>20.420000000000002</v>
          </cell>
        </row>
        <row r="3657">
          <cell r="A3657">
            <v>94318</v>
          </cell>
          <cell r="B3657" t="str">
            <v>ATERRO MECANIZADO DE VALA COM RETROESCAVADEIRA (CAPACIDADE DA CAÇAMBA DA RETRO: 0,26 M³ / POTÊNCIA: 88 HP), LARGURA DE 0,8 A 1,5 M, PROFUNDIDADE DE 1,5 A 3,0 M, COM SOLO ARGILO-ARENOSO. AF_05/2016</v>
          </cell>
          <cell r="C3657" t="str">
            <v>M3</v>
          </cell>
          <cell r="D3657">
            <v>17.55</v>
          </cell>
        </row>
        <row r="3658">
          <cell r="A3658">
            <v>94319</v>
          </cell>
          <cell r="B3658" t="str">
            <v>ATERRO MANUAL DE VALAS COM SOLO ARGILO-ARENOSO E COMPACTAÇÃO MECANIZADA. AF_05/2016</v>
          </cell>
          <cell r="C3658" t="str">
            <v>M3</v>
          </cell>
          <cell r="D3658">
            <v>31.2</v>
          </cell>
        </row>
        <row r="3659">
          <cell r="A3659">
            <v>94327</v>
          </cell>
          <cell r="B3659" t="str">
            <v>ATERRO MECANIZADO DE VALA COM ESCAVADEIRA HIDRÁULICA (CAPACIDADE DA CAÇAMBA: 0,8 M³ / POTÊNCIA: 111 HP), LARGURA DE 1,5 A 2,5 M, PROFUNDIDADE ATÉ 1,5 M, COM AREIA PARA ATERRO. AF_05/2016</v>
          </cell>
          <cell r="C3659" t="str">
            <v>M3</v>
          </cell>
          <cell r="D3659">
            <v>74.040000000000006</v>
          </cell>
        </row>
        <row r="3660">
          <cell r="A3660">
            <v>94328</v>
          </cell>
          <cell r="B3660" t="str">
            <v>ATERRO MECANIZADO DE VALA COM ESCAVADEIRA HIDRÁULICA (CAPACIDADE DA CAÇAMBA: 0,8 M³ / POTÊNCIA: 111 HP), LARGURA ATÉ 1,5 M, PROFUNDIDADE DE 1,5 A 3,0 M, COM AREIA PARA ATERRO. AF_05/2016</v>
          </cell>
          <cell r="C3660" t="str">
            <v>M3</v>
          </cell>
          <cell r="D3660">
            <v>71.849999999999994</v>
          </cell>
        </row>
        <row r="3661">
          <cell r="A3661">
            <v>94329</v>
          </cell>
          <cell r="B3661" t="str">
            <v>ATERRO MECANIZADO DE VALA COM ESCAVADEIRA HIDRÁULICA (CAPACIDADE DA CAÇAMBA: 0,8 M³ / POTÊNCIA: 111 HP), LARGURA DE 1,5 A 2,5 M, PROFUNDIDADE DE 1,5 A 3,0 M, COM AREIA PARA ATERRO. AF_05/2016</v>
          </cell>
          <cell r="C3661" t="str">
            <v>M3</v>
          </cell>
          <cell r="D3661">
            <v>69.08</v>
          </cell>
        </row>
        <row r="3662">
          <cell r="A3662">
            <v>94330</v>
          </cell>
          <cell r="B3662" t="str">
            <v>ATERRO MECANIZADO DE VALA COM ESCAVADEIRA HIDRÁULICA (CAPACIDADE DA CAÇAMBA: 0,8 M³ / POTÊNCIA: 111 HP), LARGURA ATÉ 1,5 M, PROFUNDIDADE DE 3,0 A 4,5 M, COM AREIA PARA ATERRO. AF_05/2016</v>
          </cell>
          <cell r="C3662" t="str">
            <v>M3</v>
          </cell>
          <cell r="D3662">
            <v>69.73</v>
          </cell>
        </row>
        <row r="3663">
          <cell r="A3663">
            <v>94331</v>
          </cell>
          <cell r="B3663" t="str">
            <v>ATERRO MECANIZADO DE VALA COM ESCAVADEIRA HIDRÁULICA (CAPACIDADE DA CAÇAMBA: 0,8 M³ / POTÊNCIA: 111 HP), LARGURA DE 1,5 A 2,5 M, PROFUNDIDADE DE 3,0 A 4,5 M, COM AREIA PARA ATERRO. AF_05/2016</v>
          </cell>
          <cell r="C3663" t="str">
            <v>M3</v>
          </cell>
          <cell r="D3663">
            <v>68.02</v>
          </cell>
        </row>
        <row r="3664">
          <cell r="A3664">
            <v>94332</v>
          </cell>
          <cell r="B3664" t="str">
            <v>ATERRO MECANIZADO DE VALA COM ESCAVADEIRA HIDRÁULICA (CAPACIDADE DA CAÇAMBA: 0,8 M³ / POTÊNCIA: 111 HP), LARGURA ATÉ 1,5 M, PROFUNDIDADE DE 4,5 A 6,0 M, COM AREIA PARA ATERRO. AF_05/2016</v>
          </cell>
          <cell r="C3664" t="str">
            <v>M3</v>
          </cell>
          <cell r="D3664">
            <v>68.790000000000006</v>
          </cell>
        </row>
        <row r="3665">
          <cell r="A3665">
            <v>94333</v>
          </cell>
          <cell r="B3665" t="str">
            <v>ATERRO MECANIZADO DE VALA COM ESCAVADEIRA HIDRÁULICA (CAPACIDADE DA CAÇAMBA: 0,8 M³ / POTÊNCIA: 111 HP), LARGURA DE 1,5 A 2,5 M, PROFUNDIDADE DE 4,5 A 6,0 M, COM AREIA PARA ATERRO. AF_05/2016</v>
          </cell>
          <cell r="C3665" t="str">
            <v>M3</v>
          </cell>
          <cell r="D3665">
            <v>67.459999999999994</v>
          </cell>
        </row>
        <row r="3666">
          <cell r="A3666">
            <v>94338</v>
          </cell>
          <cell r="B3666" t="str">
            <v>ATERRO MECANIZADO DE VALA COM RETROESCAVADEIRA (CAPACIDADE DA CAÇAMBA DA RETRO: 0,26 M³ / POTÊNCIA: 88 HP), LARGURA ATÉ 0,8 M, PROFUNDIDADE ATÉ 1,5 M, COM AREIA PARA ATERRO. AF_05/2016</v>
          </cell>
          <cell r="C3666" t="str">
            <v>M3</v>
          </cell>
          <cell r="D3666">
            <v>78.19</v>
          </cell>
        </row>
        <row r="3667">
          <cell r="A3667">
            <v>94339</v>
          </cell>
          <cell r="B3667" t="str">
            <v>ATERRO MECANIZADO DE VALA COM RETROESCAVADEIRA (CAPACIDADE DA CAÇAMBA DA RETRO: 0,26 M³ / POTÊNCIA: 88 HP), LARGURA DE 0,8 A 1,5 M, PROFUNDIDADE ATÉ 1,5 M, COM AREIA PARA ATERRO. AF_05/2016</v>
          </cell>
          <cell r="C3667" t="str">
            <v>M3</v>
          </cell>
          <cell r="D3667">
            <v>73.19</v>
          </cell>
        </row>
        <row r="3668">
          <cell r="A3668">
            <v>94340</v>
          </cell>
          <cell r="B3668" t="str">
            <v>ATERRO MECANIZADO DE VALA COM RETROESCAVADEIRA (CAPACIDADE DA CAÇAMBA DA RETRO: 0,26 M³ / POTÊNCIA: 88 HP), LARGURA ATÉ 0,8 M, PROFUNDIDADE DE 1,5 A 3,0 M, COM AREIA PARA ATERRO. AF_05/2016</v>
          </cell>
          <cell r="C3668" t="str">
            <v>M3</v>
          </cell>
          <cell r="D3668">
            <v>70.97</v>
          </cell>
        </row>
        <row r="3669">
          <cell r="A3669">
            <v>94341</v>
          </cell>
          <cell r="B3669" t="str">
            <v>ATERRO MECANIZADO DE VALA COM RETROESCAVADEIRA (CAPACIDADE DA CAÇAMBA DA RETRO: 0,26 M³ / POTÊNCIA: 88 HP), LARGURA DE 0,8 A 1,5 M, PROFUNDIDADE DE 1,5 A 3,0 M, COM AREIA PARA ATERRO. AF_05/2016</v>
          </cell>
          <cell r="C3669" t="str">
            <v>M3</v>
          </cell>
          <cell r="D3669">
            <v>68.099999999999994</v>
          </cell>
        </row>
        <row r="3670">
          <cell r="A3670">
            <v>94342</v>
          </cell>
          <cell r="B3670" t="str">
            <v>ATERRO MANUAL DE VALAS COM AREIA PARA ATERRO E COMPACTAÇÃO MECANIZADA. AF_05/2016</v>
          </cell>
          <cell r="C3670" t="str">
            <v>M3</v>
          </cell>
          <cell r="D3670">
            <v>81.75</v>
          </cell>
        </row>
        <row r="3671">
          <cell r="A3671">
            <v>94438</v>
          </cell>
          <cell r="B3671" t="str">
            <v>(COMPOSIÇÃO REPRESENTATIVA) DO SERVIÇO DE CONTRAPISO EM ARGAMASSA TRAÇO 1:4 (CIM E AREIA), EM BETONEIRA 400 L, ESPESSURA 3 CM ÁREAS SECAS E 3 CM ÁREAS MOLHADAS, PARA EDIFICAÇÃO HABITACIONAL UNIFAMILIAR (CASA) E EDIFICAÇÃO PÚBLICA PADRÃO. AF_11/2014</v>
          </cell>
          <cell r="C3671" t="str">
            <v>M2</v>
          </cell>
          <cell r="D3671">
            <v>31.07</v>
          </cell>
        </row>
        <row r="3672">
          <cell r="A3672">
            <v>94439</v>
          </cell>
          <cell r="B3672" t="str">
            <v>(COMPOSIÇÃO REPRESENTATIVA) DO SERVIÇO DE CONTRAPISO EM ARGAMASSA TRAÇO 1:4 (CIM E AREIA), EM BETONEIRA 400 L, ESPESSURA 4 CM ÁREAS SECAS E AREAS MOLHADAS SOBRE LAJE E 3 CM ÁREAS MOLHADAS SOBRE IMPERMEABILIZAÇÃO, PARA EDIFICAÇÃO HABITACIONAL UNIFAMILIAR(C</v>
          </cell>
          <cell r="C3672" t="str">
            <v>M2</v>
          </cell>
          <cell r="D3672">
            <v>34.64</v>
          </cell>
        </row>
        <row r="3673">
          <cell r="A3673">
            <v>94440</v>
          </cell>
          <cell r="B3673" t="str">
            <v>TELHAMENTO COM TELHA CERÂMICA DE ENCAIXE, TIPO FRANCESA, COM ATÉ 2 ÁGUAS, INCLUSO TRANSPORTE VERTICAL. AF_07/2019</v>
          </cell>
          <cell r="C3673" t="str">
            <v>M2</v>
          </cell>
          <cell r="D3673">
            <v>38.07</v>
          </cell>
        </row>
        <row r="3674">
          <cell r="A3674">
            <v>94441</v>
          </cell>
          <cell r="B3674" t="str">
            <v>TELHAMENTO COM TELHA CERÂMICA DE ENCAIXE, TIPO FRANCESA, COM MAIS DE 2 ÁGUAS, INCLUSO TRANSPORTE VERTICAL. AF_07/2019</v>
          </cell>
          <cell r="C3674" t="str">
            <v>M2</v>
          </cell>
          <cell r="D3674">
            <v>40.44</v>
          </cell>
        </row>
        <row r="3675">
          <cell r="A3675">
            <v>94442</v>
          </cell>
          <cell r="B3675" t="str">
            <v>TELHAMENTO COM TELHA CERÂMICA DE ENCAIXE, TIPO ROMANA, COM ATÉ 2 ÁGUAS, INCLUSO TRANSPORTE VERTICAL. AF_07/2019</v>
          </cell>
          <cell r="C3675" t="str">
            <v>M2</v>
          </cell>
          <cell r="D3675">
            <v>38.07</v>
          </cell>
        </row>
        <row r="3676">
          <cell r="A3676">
            <v>94443</v>
          </cell>
          <cell r="B3676" t="str">
            <v>TELHAMENTO COM TELHA CERÂMICA DE ENCAIXE, TIPO ROMANA, COM MAIS DE 2 ÁGUAS, INCLUSO TRANSPORTE VERTICAL. AF_07/2019</v>
          </cell>
          <cell r="C3676" t="str">
            <v>M2</v>
          </cell>
          <cell r="D3676">
            <v>40.44</v>
          </cell>
        </row>
        <row r="3677">
          <cell r="A3677">
            <v>94444</v>
          </cell>
          <cell r="B3677" t="str">
            <v>TELHAMENTO COM TELHA DE ENCAIXE, TIPO FRANCESA DE VIDRO, COM ATÉ 2 ÁGUAS, INCLUSO TRANSPORTE VERTICAL. AF_07/2019</v>
          </cell>
          <cell r="C3677" t="str">
            <v>M2</v>
          </cell>
          <cell r="D3677">
            <v>696.74</v>
          </cell>
        </row>
        <row r="3678">
          <cell r="A3678">
            <v>94445</v>
          </cell>
          <cell r="B3678" t="str">
            <v>TELHAMENTO COM TELHA CERÂMICA CAPA-CANAL, TIPO PLAN, COM ATÉ 2 ÁGUAS, INCLUSO TRANSPORTE VERTICAL. AF_07/2019</v>
          </cell>
          <cell r="C3678" t="str">
            <v>M2</v>
          </cell>
          <cell r="D3678">
            <v>53.43</v>
          </cell>
        </row>
        <row r="3679">
          <cell r="A3679">
            <v>94446</v>
          </cell>
          <cell r="B3679" t="str">
            <v>TELHAMENTO COM TELHA CERÂMICA CAPA-CANAL, TIPO PLAN, COM MAIS DE 2 ÁGUAS, INCLUSO TRANSPORTE VERTICAL. AF_07/2019</v>
          </cell>
          <cell r="C3679" t="str">
            <v>M2</v>
          </cell>
          <cell r="D3679">
            <v>57.45</v>
          </cell>
        </row>
        <row r="3680">
          <cell r="A3680">
            <v>94447</v>
          </cell>
          <cell r="B3680" t="str">
            <v>TELHAMENTO COM TELHA CERÂMICA CAPA-CANAL, TIPO PAULISTA, COM ATÉ 2 ÁGUAS, INCLUSO TRANSPORTE VERTICAL. AF_07/2019</v>
          </cell>
          <cell r="C3680" t="str">
            <v>M2</v>
          </cell>
          <cell r="D3680">
            <v>53.43</v>
          </cell>
        </row>
        <row r="3681">
          <cell r="A3681">
            <v>94448</v>
          </cell>
          <cell r="B3681" t="str">
            <v>TELHAMENTO COM TELHA CERÂMICA CAPA-CANAL, TIPO PAULISTA, COM MAIS DE 2 ÁGUAS, INCLUSO TRANSPORTE VERTICAL. AF_07/2019</v>
          </cell>
          <cell r="C3681" t="str">
            <v>M2</v>
          </cell>
          <cell r="D3681">
            <v>57.45</v>
          </cell>
        </row>
        <row r="3682">
          <cell r="A3682">
            <v>94449</v>
          </cell>
          <cell r="B3682" t="str">
            <v>TELHAMENTO COM TELHA ONDULADA DE FIBRA DE VIDRO E = 0,6 MM, PARA TELHADO COM INCLINAÇÃO MAIOR QUE 10°, COM ATÉ 2 ÁGUAS, INCLUSO IÇAMENTO. AF_07/2019</v>
          </cell>
          <cell r="C3682" t="str">
            <v>M2</v>
          </cell>
          <cell r="D3682">
            <v>49.82</v>
          </cell>
        </row>
        <row r="3683">
          <cell r="A3683">
            <v>94451</v>
          </cell>
          <cell r="B3683" t="str">
            <v>CUMEEIRA PARA TELHA DE FIBROCIMENTO ESTRUTURAL E = 6 MM, INCLUSO ACESSÓRIOS DE FIXAÇÃO E IÇAMENTO. AF_07/2019</v>
          </cell>
          <cell r="C3683" t="str">
            <v>M</v>
          </cell>
          <cell r="D3683">
            <v>97.27</v>
          </cell>
        </row>
        <row r="3684">
          <cell r="A3684">
            <v>94462</v>
          </cell>
          <cell r="B3684" t="str">
            <v>TUBO DE AÇO GALVANIZADO COM COSTURA, CLASSE MÉDIA, DN 50 (2), CONEXÃO ROSQUEADA, INSTALADO EM RESERVAÇÃO DE ÁGUA DE EDIFICAÇÃO QUE POSSUA RESERVATÓRIO DE FIBRA/FIBROCIMENTO  FORNECIMENTO E INSTALAÇÃO. AF_06/2016</v>
          </cell>
          <cell r="C3684" t="str">
            <v>M</v>
          </cell>
          <cell r="D3684">
            <v>62</v>
          </cell>
        </row>
        <row r="3685">
          <cell r="A3685">
            <v>94463</v>
          </cell>
          <cell r="B3685" t="str">
            <v>TUBO DE AÇO GALVANIZADO COM COSTURA, CLASSE MÉDIA, DN 65 (2 1/2), CONEXÃO ROSQUEADA, INSTALADO EM RESERVAÇÃO DE ÁGUA DE EDIFICAÇÃO QUE POSSUA RESERVATÓRIO DE FIBRA/FIBROCIMENTO  FORNECIMENTO E INSTALAÇÃO. AF_06/2016</v>
          </cell>
          <cell r="C3685" t="str">
            <v>M</v>
          </cell>
          <cell r="D3685">
            <v>72.52</v>
          </cell>
        </row>
        <row r="3686">
          <cell r="A3686">
            <v>94464</v>
          </cell>
          <cell r="B3686" t="str">
            <v>TUBO DE AÇO GALVANIZADO COM COSTURA, CLASSE MÉDIA, DN 80 (3), CONEXÃO ROSQUEADA, INSTALADO EM RESERVAÇÃO DE ÁGUA DE EDIFICAÇÃO QUE POSSUA RESERVATÓRIO DE FIBRA/FIBROCIMENTO  FORNECIMENTO E INSTALAÇÃO. AF_06/2016</v>
          </cell>
          <cell r="C3686" t="str">
            <v>M</v>
          </cell>
          <cell r="D3686">
            <v>101.99</v>
          </cell>
        </row>
        <row r="3687">
          <cell r="A3687">
            <v>94465</v>
          </cell>
          <cell r="B3687" t="str">
            <v>LUVA, EM FERRO GALVANIZADO, CONEXÃO ROSQUEADA, DN 50 (2), INSTALADO EM RESERVAÇÃO DE ÁGUA DE EDIFICAÇÃO QUE POSSUA RESERVATÓRIO DE FIBRA/FIBROCIMENTO  FORNECIMENTO E INSTALAÇÃO. AF_06/2016</v>
          </cell>
          <cell r="C3687" t="str">
            <v>UN</v>
          </cell>
          <cell r="D3687">
            <v>31.16</v>
          </cell>
        </row>
        <row r="3688">
          <cell r="A3688">
            <v>94466</v>
          </cell>
          <cell r="B3688" t="str">
            <v>NIPLE, EM FERRO GALVANIZADO, CONEXÃO ROSQUEADA, DN 50 (2), INSTALADO EM RESERVAÇÃO DE ÁGUA DE EDIFICAÇÃO QUE POSSUA RESERVATÓRIO DE FIBRA/FIBROCIMENTO  FORNECIMENTO E INSTALAÇÃO. AF_06/2016</v>
          </cell>
          <cell r="C3688" t="str">
            <v>UN</v>
          </cell>
          <cell r="D3688">
            <v>31.17</v>
          </cell>
        </row>
        <row r="3689">
          <cell r="A3689">
            <v>94467</v>
          </cell>
          <cell r="B3689" t="str">
            <v>LUVA, EM FERRO GALVANIZADO, CONEXÃO ROSQUEADA, DN 65 (2 1/2), INSTALADO EM RESERVAÇÃO DE ÁGUA DE EDIFICAÇÃO QUE POSSUA RESERVATÓRIO DE FIBRA/FIBROCIMENTO  FORNECIMENTO E INSTALAÇÃO. AF_06/2016</v>
          </cell>
          <cell r="C3689" t="str">
            <v>UN</v>
          </cell>
          <cell r="D3689">
            <v>47.36</v>
          </cell>
        </row>
        <row r="3690">
          <cell r="A3690">
            <v>94468</v>
          </cell>
          <cell r="B3690" t="str">
            <v>NIPLE, EM FERRO GALVANIZADO, CONEXÃO ROSQUEADA, DN 65 (2 1/2), INSTALADO EM RESERVAÇÃO DE ÁGUA DE EDIFICAÇÃO QUE POSSUA RESERVATÓRIO DE FIBRA/FIBROCIMENTO  FORNECIMENTO E INSTALAÇÃO. AF_06/2016</v>
          </cell>
          <cell r="C3690" t="str">
            <v>UN</v>
          </cell>
          <cell r="D3690">
            <v>41.61</v>
          </cell>
        </row>
        <row r="3691">
          <cell r="A3691">
            <v>94469</v>
          </cell>
          <cell r="B3691" t="str">
            <v>LUVA, EM FERRO GALVANIZADO, CONEXÃO ROSQUEADA, DN 80 (3), INSTALADO EM RESERVAÇÃO DE ÁGUA DE EDIFICAÇÃO QUE POSSUA RESERVATÓRIO DE FIBRA/FIBROCIMENTO  FORNECIMENTO E INSTALAÇÃO. AF_06/2016</v>
          </cell>
          <cell r="C3691" t="str">
            <v>UN</v>
          </cell>
          <cell r="D3691">
            <v>68.489999999999995</v>
          </cell>
        </row>
        <row r="3692">
          <cell r="A3692">
            <v>94470</v>
          </cell>
          <cell r="B3692" t="str">
            <v>NIPLE, EM FERRO GALVANIZADO, CONEXÃO ROSQUEADA, DN 80 (3), INSTALADO EM RESERVAÇÃO DE ÁGUA DE EDIFICAÇÃO QUE POSSUA RESERVATÓRIO DE FIBRA/FIBROCIMENTO  FORNECIMENTO E INSTALAÇÃO. AF_06/2016</v>
          </cell>
          <cell r="C3692" t="str">
            <v>UN</v>
          </cell>
          <cell r="D3692">
            <v>63.37</v>
          </cell>
        </row>
        <row r="3693">
          <cell r="A3693">
            <v>94471</v>
          </cell>
          <cell r="B3693" t="str">
            <v>COTOVELO 90 GRAUS, EM FERRO GALVANIZADO, CONEXÃO ROSQUEADA, DN 50 (2), INSTALADO EM RESERVAÇÃO DE ÁGUA DE EDIFICAÇÃO QUE POSSUA RESERVATÓRIO DE FIBRA/FIBROCIMENTO  FORNECIMENTO E INSTALAÇÃO. AF_06/2016</v>
          </cell>
          <cell r="C3693" t="str">
            <v>UN</v>
          </cell>
          <cell r="D3693">
            <v>44.93</v>
          </cell>
        </row>
        <row r="3694">
          <cell r="A3694">
            <v>94472</v>
          </cell>
          <cell r="B3694" t="str">
            <v>COTOVELO 45 GRAUS, EM FERRO GALVANIZADO, CONEXÃO ROSQUEADA, DN 50 (2), INSTALADO EM RESERVAÇÃO DE ÁGUA DE EDIFICAÇÃO QUE POSSUA RESERVATÓRIO DE FIBRA/FIBROCIMENTO  FORNECIMENTO E INSTALAÇÃO. AF_06/2016</v>
          </cell>
          <cell r="C3694" t="str">
            <v>UN</v>
          </cell>
          <cell r="D3694">
            <v>46.21</v>
          </cell>
        </row>
        <row r="3695">
          <cell r="A3695">
            <v>94473</v>
          </cell>
          <cell r="B3695" t="str">
            <v>COTOVELO 90 GRAUS, EM FERRO GALVANIZADO, CONEXÃO ROSQUEADA, DN 65 (2 1/2), INSTALADO EM RESERVAÇÃO DE ÁGUA DE EDIFICAÇÃO QUE POSSUA RESERVATÓRIO DE FIBRA/FIBROCIMENTO  FORNECIMENTO E INSTALAÇÃO. AF_06/2016</v>
          </cell>
          <cell r="C3695" t="str">
            <v>UN</v>
          </cell>
          <cell r="D3695">
            <v>67.83</v>
          </cell>
        </row>
        <row r="3696">
          <cell r="A3696">
            <v>94474</v>
          </cell>
          <cell r="B3696" t="str">
            <v>COTOVELO 45 GRAUS, EM FERRO GALVANIZADO, CONEXÃO ROSQUEADA, DN 65 (2 1/2), INSTALADO EM RESERVAÇÃO DE ÁGUA DE EDIFICAÇÃO QUE POSSUA RESERVATÓRIO DE FIBRA/FIBROCIMENTO  FORNECIMENTO E INSTALAÇÃO. AF_06/2016</v>
          </cell>
          <cell r="C3696" t="str">
            <v>UN</v>
          </cell>
          <cell r="D3696">
            <v>73.459999999999994</v>
          </cell>
        </row>
        <row r="3697">
          <cell r="A3697">
            <v>94475</v>
          </cell>
          <cell r="B3697" t="str">
            <v>COTOVELO 90 GRAUS, EM FERRO GALVANIZADO, CONEXÃO ROSQUEADA, DN 80 (3), INSTALADO EM RESERVAÇÃO DE ÁGUA DE EDIFICAÇÃO QUE POSSUA RESERVATÓRIO DE FIBRA/FIBROCIMENTO  FORNECIMENTO E INSTALAÇÃO. AF_06/2016</v>
          </cell>
          <cell r="C3697" t="str">
            <v>UN</v>
          </cell>
          <cell r="D3697">
            <v>92.94</v>
          </cell>
        </row>
        <row r="3698">
          <cell r="A3698">
            <v>94476</v>
          </cell>
          <cell r="B3698" t="str">
            <v>COTOVELO 45 GRAUS, EM FERRO GALVANIZADO, CONEXÃO ROSQUEADA, DN 80 (3), INSTALADO EM RESERVAÇÃO DE ÁGUA DE EDIFICAÇÃO QUE POSSUA RESERVATÓRIO DE FIBRA/FIBROCIMENTO  FORNECIMENTO E INSTALAÇÃO. AF_06/2016</v>
          </cell>
          <cell r="C3698" t="str">
            <v>UN</v>
          </cell>
          <cell r="D3698">
            <v>103.79</v>
          </cell>
        </row>
        <row r="3699">
          <cell r="A3699">
            <v>94477</v>
          </cell>
          <cell r="B3699" t="str">
            <v>TÊ, EM FERRO GALVANIZADO, CONEXÃO ROSQUEADA, DN 50 (2), INSTALADO EM RESERVAÇÃO DE ÁGUA DE EDIFICAÇÃO QUE POSSUA RESERVATÓRIO DE FIBRA/FIBROCIMENTO  FORNECIMENTO E INSTALAÇÃO. AF_06/2016</v>
          </cell>
          <cell r="C3699" t="str">
            <v>UN</v>
          </cell>
          <cell r="D3699">
            <v>59.82</v>
          </cell>
        </row>
        <row r="3700">
          <cell r="A3700">
            <v>94478</v>
          </cell>
          <cell r="B3700" t="str">
            <v>TÊ, EM FERRO GALVANIZADO, CONEXÃO ROSQUEADA, DN 65 (2 1/2), INSTALADO EM RESERVAÇÃO DE ÁGUA DE EDIFICAÇÃO QUE POSSUA RESERVATÓRIO DE FIBRA/FIBROCIMENTO  FORNECIMENTO E INSTALAÇÃO. AF_06/2016</v>
          </cell>
          <cell r="C3700" t="str">
            <v>UN</v>
          </cell>
          <cell r="D3700">
            <v>93.19</v>
          </cell>
        </row>
        <row r="3701">
          <cell r="A3701">
            <v>94479</v>
          </cell>
          <cell r="B3701" t="str">
            <v>TÊ, EM FERRO GALVANIZADO, CONEXÃO ROSQUEADA, DN 80 (3), INSTALADO EM RESERVAÇÃO DE ÁGUA DE EDIFICAÇÃO QUE POSSUA RESERVATÓRIO DE FIBRA/FIBROCIMENTO  FORNECIMENTO E INSTALAÇÃO. AF_06/2016</v>
          </cell>
          <cell r="C3701" t="str">
            <v>UN</v>
          </cell>
          <cell r="D3701">
            <v>122.83</v>
          </cell>
        </row>
        <row r="3702">
          <cell r="A3702">
            <v>94480</v>
          </cell>
          <cell r="B3702" t="str">
            <v>CONJUNTO HIDRÁULICO PARA INSTALAÇÃO DE BOMBA EM AÇO ROSCÁVEL, DN SUCÇÃO 65 (2½) E DN RECALQUE 50 (2), PARA EDIFICAÇÃO ENTRE 12 E 18 PAVIMENTOS  FORNECIMENTO E INSTALAÇÃO. AF_06/2016</v>
          </cell>
          <cell r="C3702" t="str">
            <v>UN</v>
          </cell>
          <cell r="D3702">
            <v>1596.24</v>
          </cell>
        </row>
        <row r="3703">
          <cell r="A3703">
            <v>94481</v>
          </cell>
          <cell r="B3703" t="str">
            <v>CONJUNTO HIDRÁULICO PARA INSTALAÇÃO DE BOMBA EM AÇO ROSCÁVEL, DN SUCÇÃO 50 (2) E DN RECALQUE 40 (1 1/2), PARA EDIFICAÇÃO ENTRE 8 E 12 PAVIMENTOS  FORNECIMENTO E INSTALAÇÃO. AF_06/2016</v>
          </cell>
          <cell r="C3703" t="str">
            <v>UN</v>
          </cell>
          <cell r="D3703">
            <v>1139.72</v>
          </cell>
        </row>
        <row r="3704">
          <cell r="A3704">
            <v>94482</v>
          </cell>
          <cell r="B3704" t="str">
            <v>CONJUNTO HIDRÁULICO PARA INSTALAÇÃO DE BOMBA EM AÇO ROSCÁVEL, DN SUCÇÃO 40 (1 1/2) E DN RECALQUE 32 (1 1/4), PARA EDIFICAÇÃO ENTRE 4 E 8 PAVIMENTOS  FORNECIMENTO E INSTALAÇÃO. AF_06/2016</v>
          </cell>
          <cell r="C3704" t="str">
            <v>UN</v>
          </cell>
          <cell r="D3704">
            <v>910.56</v>
          </cell>
        </row>
        <row r="3705">
          <cell r="A3705">
            <v>94483</v>
          </cell>
          <cell r="B3705" t="str">
            <v>CONJUNTO HIDRÁULICO PARA INSTALAÇÃO DE BOMBA EM AÇO ROSCÁVEL, DN SUCÇÃO 32 (1 1/4) E DN RECALQUE 25 (1), PARA EDIFICAÇÃO ATÉ 4 PAVIMENTOS  FORNECIMENTO E INSTALAÇÃO. AF_06/2016</v>
          </cell>
          <cell r="C3705" t="str">
            <v>UN</v>
          </cell>
          <cell r="D3705">
            <v>771.92</v>
          </cell>
        </row>
        <row r="3706">
          <cell r="A3706">
            <v>94489</v>
          </cell>
          <cell r="B3706" t="str">
            <v>REGISTRO DE ESFERA, PVC, SOLDÁVEL, DN  25 MM, INSTALADO EM RESERVAÇÃO DE ÁGUA DE EDIFICAÇÃO QUE POSSUA RESERVATÓRIO DE FIBRA/FIBROCIMENTO   FORNECIMENTO E INSTALAÇÃO. AF_06/2016</v>
          </cell>
          <cell r="C3706" t="str">
            <v>UN</v>
          </cell>
          <cell r="D3706">
            <v>14.22</v>
          </cell>
        </row>
        <row r="3707">
          <cell r="A3707">
            <v>94490</v>
          </cell>
          <cell r="B3707" t="str">
            <v>REGISTRO DE ESFERA, PVC, SOLDÁVEL, DN  32 MM, INSTALADO EM RESERVAÇÃO DE ÁGUA DE EDIFICAÇÃO QUE POSSUA RESERVATÓRIO DE FIBRA/FIBROCIMENTO   FORNECIMENTO E INSTALAÇÃO. AF_06/2016</v>
          </cell>
          <cell r="C3707" t="str">
            <v>UN</v>
          </cell>
          <cell r="D3707">
            <v>23.43</v>
          </cell>
        </row>
        <row r="3708">
          <cell r="A3708">
            <v>94491</v>
          </cell>
          <cell r="B3708" t="str">
            <v>REGISTRO DE ESFERA, PVC, SOLDÁVEL, DN  40 MM, INSTALADO EM RESERVAÇÃO DE ÁGUA DE EDIFICAÇÃO QUE POSSUA RESERVATÓRIO DE FIBRA/FIBROCIMENTO   FORNECIMENTO E INSTALAÇÃO. AF_06/2016</v>
          </cell>
          <cell r="C3708" t="str">
            <v>UN</v>
          </cell>
          <cell r="D3708">
            <v>33.090000000000003</v>
          </cell>
        </row>
        <row r="3709">
          <cell r="A3709">
            <v>94492</v>
          </cell>
          <cell r="B3709" t="str">
            <v>REGISTRO DE ESFERA, PVC, SOLDÁVEL, DN  50 MM, INSTALADO EM RESERVAÇÃO DE ÁGUA DE EDIFICAÇÃO QUE POSSUA RESERVATÓRIO DE FIBRA/FIBROCIMENTO   FORNECIMENTO E INSTALAÇÃO. AF_06/2016</v>
          </cell>
          <cell r="C3709" t="str">
            <v>UN</v>
          </cell>
          <cell r="D3709">
            <v>33.78</v>
          </cell>
        </row>
        <row r="3710">
          <cell r="A3710">
            <v>94493</v>
          </cell>
          <cell r="B3710" t="str">
            <v>REGISTRO DE ESFERA, PVC, SOLDÁVEL, DN  60 MM, INSTALADO EM RESERVAÇÃO DE ÁGUA DE EDIFICAÇÃO QUE POSSUA RESERVATÓRIO DE FIBRA/FIBROCIMENTO   FORNECIMENTO E INSTALAÇÃO. AF_06/2016</v>
          </cell>
          <cell r="C3710" t="str">
            <v>UN</v>
          </cell>
          <cell r="D3710">
            <v>62.21</v>
          </cell>
        </row>
        <row r="3711">
          <cell r="A3711">
            <v>94494</v>
          </cell>
          <cell r="B3711" t="str">
            <v>REGISTRO DE GAVETA BRUTO, LATÃO, ROSCÁVEL, 3/4, INSTALADO EM RESERVAÇÃO DE ÁGUA DE EDIFICAÇÃO QUE POSSUA RESERVATÓRIO DE FIBRA/FIBROCIMENTO  FORNECIMENTO E INSTALAÇÃO. AF_06/2016</v>
          </cell>
          <cell r="C3711" t="str">
            <v>UN</v>
          </cell>
          <cell r="D3711">
            <v>44.73</v>
          </cell>
        </row>
        <row r="3712">
          <cell r="A3712">
            <v>94495</v>
          </cell>
          <cell r="B3712" t="str">
            <v>REGISTRO DE GAVETA BRUTO, LATÃO, ROSCÁVEL, 1, INSTALADO EM RESERVAÇÃO DE ÁGUA DE EDIFICAÇÃO QUE POSSUA RESERVATÓRIO DE FIBRA/FIBROCIMENTO  FORNECIMENTO E INSTALAÇÃO. AF_06/2016</v>
          </cell>
          <cell r="C3712" t="str">
            <v>UN</v>
          </cell>
          <cell r="D3712">
            <v>56.35</v>
          </cell>
        </row>
        <row r="3713">
          <cell r="A3713">
            <v>94496</v>
          </cell>
          <cell r="B3713" t="str">
            <v>REGISTRO DE GAVETA BRUTO, LATÃO, ROSCÁVEL, 1 1/4, INSTALADO EM RESERVAÇÃO DE ÁGUA DE EDIFICAÇÃO QUE POSSUA RESERVATÓRIO DE FIBRA/FIBROCIMENTO  FORNECIMENTO E INSTALAÇÃO. AF_06/2016</v>
          </cell>
          <cell r="C3713" t="str">
            <v>UN</v>
          </cell>
          <cell r="D3713">
            <v>68.459999999999994</v>
          </cell>
        </row>
        <row r="3714">
          <cell r="A3714">
            <v>94497</v>
          </cell>
          <cell r="B3714" t="str">
            <v>REGISTRO DE GAVETA BRUTO, LATÃO, ROSCÁVEL, 1 1/2, INSTALADO EM RESERVAÇÃO DE ÁGUA DE EDIFICAÇÃO QUE POSSUA RESERVATÓRIO DE FIBRA/FIBROCIMENTO  FORNECIMENTO E INSTALAÇÃO. AF_06/2016</v>
          </cell>
          <cell r="C3714" t="str">
            <v>UN</v>
          </cell>
          <cell r="D3714">
            <v>79.81</v>
          </cell>
        </row>
        <row r="3715">
          <cell r="A3715">
            <v>94498</v>
          </cell>
          <cell r="B3715" t="str">
            <v>REGISTRO DE GAVETA BRUTO, LATÃO, ROSCÁVEL, 2, INSTALADO EM RESERVAÇÃO DE ÁGUA DE EDIFICAÇÃO QUE POSSUA RESERVATÓRIO DE FIBRA/FIBROCIMENTO  FORNECIMENTO E INSTALAÇÃO. AF_06/2016</v>
          </cell>
          <cell r="C3715" t="str">
            <v>UN</v>
          </cell>
          <cell r="D3715">
            <v>102.46</v>
          </cell>
        </row>
        <row r="3716">
          <cell r="A3716">
            <v>94499</v>
          </cell>
          <cell r="B3716" t="str">
            <v>REGISTRO DE GAVETA BRUTO, LATÃO, ROSCÁVEL, 2 1/2, INSTALADO EM RESERVAÇÃO DE ÁGUA DE EDIFICAÇÃO QUE POSSUA RESERVATÓRIO DE FIBRA/FIBROCIMENTO  FORNECIMENTO E INSTALAÇÃO. AF_06/2016</v>
          </cell>
          <cell r="C3716" t="str">
            <v>UN</v>
          </cell>
          <cell r="D3716">
            <v>184.05</v>
          </cell>
        </row>
        <row r="3717">
          <cell r="A3717">
            <v>94500</v>
          </cell>
          <cell r="B3717" t="str">
            <v>REGISTRO DE GAVETA BRUTO, LATÃO, ROSCÁVEL, 3, INSTALADO EM RESERVAÇÃO DE ÁGUA DE EDIFICAÇÃO QUE POSSUA RESERVATÓRIO DE FIBRA/FIBROCIMENTO  FORNECIMENTO E INSTALAÇÃO. AF_06/2016</v>
          </cell>
          <cell r="C3717" t="str">
            <v>UN</v>
          </cell>
          <cell r="D3717">
            <v>218.46</v>
          </cell>
        </row>
        <row r="3718">
          <cell r="A3718">
            <v>94501</v>
          </cell>
          <cell r="B3718" t="str">
            <v>REGISTRO DE GAVETA BRUTO, LATÃO, ROSCÁVEL, 4, INSTALADO EM RESERVAÇÃO DE ÁGUA DE EDIFICAÇÃO QUE POSSUA RESERVATÓRIO DE FIBRA/FIBROCIMENTO  FORNECIMENTO E INSTALAÇÃO. AF_06/2016</v>
          </cell>
          <cell r="C3718" t="str">
            <v>UN</v>
          </cell>
          <cell r="D3718">
            <v>425.19</v>
          </cell>
        </row>
        <row r="3719">
          <cell r="A3719">
            <v>94559</v>
          </cell>
          <cell r="B3719" t="str">
            <v>JANELA DE AÇO TIPO BASCULANTE PARA VIDROS, COM BATENTE, FERRAGENS E PINTURA ANTICORROSIVA. EXCLUSIVE VIDROS, ACABAMENTO, ALIZAR E CONTRAMARCO. FORNECIMENTO E INSTALAÇÃO. AF_12/2019</v>
          </cell>
          <cell r="C3719" t="str">
            <v>M2</v>
          </cell>
          <cell r="D3719">
            <v>566.87</v>
          </cell>
        </row>
        <row r="3720">
          <cell r="A3720">
            <v>94560</v>
          </cell>
          <cell r="B3720" t="str">
            <v>JANELA DE AÇO DE CORRER COM 2 FOLHAS PARA VIDRO, COM VIDROS, BATENTE, FERRAGENS E PINTURAS ANTICORROSIVA E DE ACABAMENTO. EXCLUSIVE ALIZAR E CONTRAMARCO. FORNECIMENTO E INSTALAÇÃO. AF_12/2019</v>
          </cell>
          <cell r="C3720" t="str">
            <v>M2</v>
          </cell>
          <cell r="D3720">
            <v>520.51</v>
          </cell>
        </row>
        <row r="3721">
          <cell r="A3721">
            <v>94562</v>
          </cell>
          <cell r="B3721" t="str">
            <v>JANELA DE AÇO DE CORRER COM 4 FOLHAS PARA VIDRO, COM BATENTE, FERRAGENS E PINTURA ANTICORROSIVA. EXCLUSIVE VIDROS, ALIZAR E CONTRAMARCO. FORNECIMENTO E INSTALAÇÃO. AF_12/2019</v>
          </cell>
          <cell r="C3721" t="str">
            <v>M2</v>
          </cell>
          <cell r="D3721">
            <v>545.96</v>
          </cell>
        </row>
        <row r="3722">
          <cell r="A3722">
            <v>94563</v>
          </cell>
          <cell r="B3722" t="str">
            <v>JANELA DE AÇO DE CORRER COM 6 FOLHAS (4 VENEZIANAS E 2 PARA VIDRO), COM VIDROS, BATENTE, FERRAGENS E PINTURAS ANTICORROSIVA E DE ACABAMENTO. EXCLUSIVE ALIZAR E CONTRAMARCO. FORNECIMENTO E INSTALAÇÃO. AF_12/2019</v>
          </cell>
          <cell r="C3722" t="str">
            <v>M2</v>
          </cell>
          <cell r="D3722">
            <v>686.75</v>
          </cell>
        </row>
        <row r="3723">
          <cell r="A3723">
            <v>94569</v>
          </cell>
          <cell r="B3723" t="str">
            <v>JANELA DE ALUMÍNIO TIPO MAXIM-AR, COM VIDROS, BATENTE E FERRAGENS. EXCLUSIVE ALIZAR, ACABAMENTO E CONTRAMARCO. FORNECIMENTO E INSTALAÇÃO. AF_12/2019</v>
          </cell>
          <cell r="C3723" t="str">
            <v>M2</v>
          </cell>
          <cell r="D3723">
            <v>415.95</v>
          </cell>
        </row>
        <row r="3724">
          <cell r="A3724">
            <v>94570</v>
          </cell>
          <cell r="B3724" t="str">
            <v>JANELA DE ALUMÍNIO DE CORRER COM 2 FOLHAS PARA VIDROS, COM VIDROS, BATENTE, ACABAMENTO COM ACETATO OU BRILHANTE E FERRAGENS. EXCLUSIVE ALIZAR E CONTRAMARCO. FORNECIMENTO E INSTALAÇÃO. AF_12/2019</v>
          </cell>
          <cell r="C3724" t="str">
            <v>M2</v>
          </cell>
          <cell r="D3724">
            <v>260.72000000000003</v>
          </cell>
        </row>
        <row r="3725">
          <cell r="A3725">
            <v>94572</v>
          </cell>
          <cell r="B3725" t="str">
            <v>JANELA DE ALUMÍNIO DE CORRER COM 3 FOLHAS (2 VENEZIANAS E 1 PARA VIDRO), COM VIDROS, BATENTE E FERRAGENS. EXCLUSIVE ACABAMENTO, ALIZAR E CONTRAMARCO. FORNECIMENTO E INSTALAÇÃO. AF_12/2019</v>
          </cell>
          <cell r="C3725" t="str">
            <v>M2</v>
          </cell>
          <cell r="D3725">
            <v>390.69</v>
          </cell>
        </row>
        <row r="3726">
          <cell r="A3726">
            <v>94573</v>
          </cell>
          <cell r="B3726" t="str">
            <v>JANELA DE ALUMÍNIO DE CORRER COM 4 FOLHAS PARA VIDROS, COM VIDROS, BATENTE, ACABAMENTO COM ACETATO OU BRILHANTE E FERRAGENS. EXCLUSIVE ALIZAR E CONTRAMARCO. FORNECIMENTO E INSTALAÇÃO. AF_12/2019</v>
          </cell>
          <cell r="C3726" t="str">
            <v>M2</v>
          </cell>
          <cell r="D3726">
            <v>301.07</v>
          </cell>
        </row>
        <row r="3727">
          <cell r="A3727">
            <v>94580</v>
          </cell>
          <cell r="B3727" t="str">
            <v>JANELA DE ALUMÍNIO DE CORRER COM 6 FOLHAS (2 VENEZIANAS FIXAS, 2 VENEZIANAS DE CORRER E 2 PARA VIDRO), COM VIDROS, BATENTE, ACABAMENTO COM ACETATO OU BRILHANTE E FERRAGENS. EXCLUSIVE ALIZAR E CONTRAMARCO. FORNECIMENTO E INSTALAÇÃO. AF_12/2019</v>
          </cell>
          <cell r="C3727" t="str">
            <v>M2</v>
          </cell>
          <cell r="D3727">
            <v>441.84</v>
          </cell>
        </row>
        <row r="3728">
          <cell r="A3728">
            <v>94587</v>
          </cell>
          <cell r="B3728" t="str">
            <v>CONTRAMARCO DE AÇO, FIXAÇÃO COM ARGAMASSA - FORNECIMENTO E INSTALAÇÃO. AF_12/2019</v>
          </cell>
          <cell r="C3728" t="str">
            <v>M</v>
          </cell>
          <cell r="D3728">
            <v>38.72</v>
          </cell>
        </row>
        <row r="3729">
          <cell r="A3729">
            <v>94588</v>
          </cell>
          <cell r="B3729" t="str">
            <v>CONTRAMARCO DE AÇO, FIXAÇÃO COM PARAFUSO - FORNECIMENTO E INSTALAÇÃO. AF_12/2019</v>
          </cell>
          <cell r="C3729" t="str">
            <v>M</v>
          </cell>
          <cell r="D3729">
            <v>33.76</v>
          </cell>
        </row>
        <row r="3730">
          <cell r="A3730">
            <v>94602</v>
          </cell>
          <cell r="B3730" t="str">
            <v>TUBO EM COBRE RÍGIDO, DN 54 MM, CLASSE E, SEM ISOLAMENTO, INSTALADO EM RESERVAÇÃO DE ÁGUA DE EDIFICAÇÃO QUE POSSUA RESERVATÓRIO DE FIBRA/FIBROCIMENTO  FORNECIMENTO E INSTALAÇÃO. AF_06/2016</v>
          </cell>
          <cell r="C3730" t="str">
            <v>M</v>
          </cell>
          <cell r="D3730">
            <v>143.34</v>
          </cell>
        </row>
        <row r="3731">
          <cell r="A3731">
            <v>94603</v>
          </cell>
          <cell r="B3731" t="str">
            <v>TUBO EM COBRE RÍGIDO, DN 66 MM, CLASSE E, SEM ISOLAMENTO, INSTALADO EM RESERVAÇÃO DE ÁGUA DE EDIFICAÇÃO QUE POSSUA RESERVATÓRIO DE FIBRA/FIBROCIMENTO  FORNECIMENTO E INSTALAÇÃO. AF_06/2016</v>
          </cell>
          <cell r="C3731" t="str">
            <v>M</v>
          </cell>
          <cell r="D3731">
            <v>193.12</v>
          </cell>
        </row>
        <row r="3732">
          <cell r="A3732">
            <v>94604</v>
          </cell>
          <cell r="B3732" t="str">
            <v>TUBO EM COBRE RÍGIDO, DN 79 MM, CLASSE E, SEM ISOLAMENTO, INSTALADO EM RESERVAÇÃO DE ÁGUA DE EDIFICAÇÃO QUE POSSUA RESERVATÓRIO DE FIBRA/FIBROCIMENTO  FORNECIMENTO E INSTALAÇÃO. AF_06/2016</v>
          </cell>
          <cell r="C3732" t="str">
            <v>M</v>
          </cell>
          <cell r="D3732">
            <v>264.26</v>
          </cell>
        </row>
        <row r="3733">
          <cell r="A3733">
            <v>94605</v>
          </cell>
          <cell r="B3733" t="str">
            <v>TUBO EM COBRE RÍGIDO, DN 104 MM, CLASSE E, SEM ISOLAMENTO, INSTALADO EM RESERVAÇÃO DE ÁGUA DE EDIFICAÇÃO QUE POSSUA RESERVATÓRIO DE FIBRA/FIBROCIMENTO  FORNECIMENTO E INSTALAÇÃO. AF_06/2016</v>
          </cell>
          <cell r="C3733" t="str">
            <v>M</v>
          </cell>
          <cell r="D3733">
            <v>378.51</v>
          </cell>
        </row>
        <row r="3734">
          <cell r="A3734">
            <v>94606</v>
          </cell>
          <cell r="B3734" t="str">
            <v>LUVA EM COBRE, DN 54 MM, SEM ANEL DE SOLDA, INSTALADO EM RESERVAÇÃO DE ÁGUA DE EDIFICAÇÃO QUE POSSUA RESERVATÓRIO DE FIBRA/FIBROCIMENTO  FORNECIMENTO E INSTALAÇÃO. AF_06/2016</v>
          </cell>
          <cell r="C3734" t="str">
            <v>UN</v>
          </cell>
          <cell r="D3734">
            <v>53.37</v>
          </cell>
        </row>
        <row r="3735">
          <cell r="A3735">
            <v>94608</v>
          </cell>
          <cell r="B3735" t="str">
            <v>LUVA EM COBRE, DN 66 MM, SEM ANEL DE SOLDA, INSTALADO EM RESERVAÇÃO DE ÁGUA DE EDIFICAÇÃO QUE POSSUA RESERVATÓRIO DE FIBRA/FIBROCIMENTO  FORNECIMENTO E INSTALAÇÃO. AF_06/2016</v>
          </cell>
          <cell r="C3735" t="str">
            <v>UN</v>
          </cell>
          <cell r="D3735">
            <v>130.65</v>
          </cell>
        </row>
        <row r="3736">
          <cell r="A3736">
            <v>94610</v>
          </cell>
          <cell r="B3736" t="str">
            <v>LUVA EM COBRE, DN 79 MM, SEM ANEL DE SOLDA, INSTALADO EM RESERVAÇÃO DE ÁGUA DE EDIFICAÇÃO QUE POSSUA RESERVATÓRIO DE FIBRA/FIBROCIMENTO  FORNECIMENTO E INSTALAÇÃO. AF_06/2016</v>
          </cell>
          <cell r="C3736" t="str">
            <v>UN</v>
          </cell>
          <cell r="D3736">
            <v>193.93</v>
          </cell>
        </row>
        <row r="3737">
          <cell r="A3737">
            <v>94612</v>
          </cell>
          <cell r="B3737" t="str">
            <v>LUVA DE COBRE, DN 104 MM, SEM ANEL DE SOLDA, INSTALADO EM RESERVAÇÃO DE ÁGUA DE EDIFICAÇÃO QUE POSSUA RESERVATÓRIO DE FIBRA/FIBROCIMENTO  FORNECIMENTO E INSTALAÇÃO. AF_06/2016</v>
          </cell>
          <cell r="C3737" t="str">
            <v>UN</v>
          </cell>
          <cell r="D3737">
            <v>271.94</v>
          </cell>
        </row>
        <row r="3738">
          <cell r="A3738">
            <v>94614</v>
          </cell>
          <cell r="B3738" t="str">
            <v>COTOVELO EM COBRE, DN 54 MM, 90 GRAUS, SEM ANEL DE SOLDA, INSTALADO EM RESERVAÇÃO DE ÁGUA DE EDIFICAÇÃO QUE POSSUA RESERVATÓRIO DE FIBRA/FIBROCIMENTO  FORNECIMENTO E INSTALAÇÃO. AF_06/2016</v>
          </cell>
          <cell r="C3738" t="str">
            <v>UN</v>
          </cell>
          <cell r="D3738">
            <v>90.21</v>
          </cell>
        </row>
        <row r="3739">
          <cell r="A3739">
            <v>94615</v>
          </cell>
          <cell r="B3739" t="str">
            <v>CURVA EM COBRE, DN 54 MM, 45 GRAUS, SEM ANEL DE SOLDA, BOLSA X BOLSA, INSTALADO EM RESERVAÇÃO DE ÁGUA DE EDIFICAÇÃO QUE POSSUA RESERVATÓRIO DE FIBRA/FIBROCIMENTO  FORNECIMENTO E INSTALAÇÃO. AF_06/2016</v>
          </cell>
          <cell r="C3739" t="str">
            <v>UN</v>
          </cell>
          <cell r="D3739">
            <v>102.34</v>
          </cell>
        </row>
        <row r="3740">
          <cell r="A3740">
            <v>94616</v>
          </cell>
          <cell r="B3740" t="str">
            <v>COTOVELO EM COBRE, DN 66 MM, 90 GRAUS, SEM ANEL DE SOLDA, INSTALADO EM RESERVAÇÃO DE ÁGUA DE EDIFICAÇÃO QUE POSSUA RESERVATÓRIO DE FIBRA/FIBROCIMENTO  FORNECIMENTO E INSTALAÇÃO. AF_06/2016</v>
          </cell>
          <cell r="C3740" t="str">
            <v>UN</v>
          </cell>
          <cell r="D3740">
            <v>249.65</v>
          </cell>
        </row>
        <row r="3741">
          <cell r="A3741">
            <v>94617</v>
          </cell>
          <cell r="B3741" t="str">
            <v>CURVA EM COBRE, DN 66 MM, 45 GRAUS, SEM ANEL DE SOLDA, BOLSA X BOLSA, INSTALADO EM RESERVAÇÃO DE ÁGUA DE EDIFICAÇÃO QUE POSSUA RESERVATÓRIO DE FIBRA/FIBROCIMENTO  FORNECIMENTO E INSTALAÇÃO. AF_06/2016</v>
          </cell>
          <cell r="C3741" t="str">
            <v>UN</v>
          </cell>
          <cell r="D3741">
            <v>207.47</v>
          </cell>
        </row>
        <row r="3742">
          <cell r="A3742">
            <v>94618</v>
          </cell>
          <cell r="B3742" t="str">
            <v>COTOVELO EM COBRE, DN 79 MM, 90 GRAUS, SEM ANEL DE SOLDA, INSTALADO EM RESERVAÇÃO DE ÁGUA DE EDIFICAÇÃO QUE POSSUA RESERVATÓRIO DE FIBRA/FIBROCIMENTO  FORNECIMENTO E INSTALAÇÃO. AF_06/2016</v>
          </cell>
          <cell r="C3742" t="str">
            <v>UN</v>
          </cell>
          <cell r="D3742">
            <v>245.23</v>
          </cell>
        </row>
        <row r="3743">
          <cell r="A3743">
            <v>94620</v>
          </cell>
          <cell r="B3743" t="str">
            <v>COTOVELO EM COBRE, DN 104 MM, 90 GRAUS, SEM ANEL DE SOLDA, INSTALADO EM RESERVAÇÃO DE ÁGUA DE EDIFICAÇÃO QUE POSSUA RESERVATÓRIO DE FIBRA/FIBROCIMENTO  FORNECIMENTO E INSTALAÇÃO. AF_06/2016</v>
          </cell>
          <cell r="C3743" t="str">
            <v>UN</v>
          </cell>
          <cell r="D3743">
            <v>560.74</v>
          </cell>
        </row>
        <row r="3744">
          <cell r="A3744">
            <v>94622</v>
          </cell>
          <cell r="B3744" t="str">
            <v>TE EM COBRE, DN 54 MM, SEM ANEL DE SOLDA, INSTALADO EM RESERVAÇÃO DE ÁGUA DE EDIFICAÇÃO QUE POSSUA RESERVATÓRIO DE FIBRA/FIBROCIMENTO  FORNECIMENTO E INSTALAÇÃO. AF_06/2016</v>
          </cell>
          <cell r="C3744" t="str">
            <v>UN</v>
          </cell>
          <cell r="D3744">
            <v>131.93</v>
          </cell>
        </row>
        <row r="3745">
          <cell r="A3745">
            <v>94623</v>
          </cell>
          <cell r="B3745" t="str">
            <v>TE EM COBRE, DN 66 MM, SEM ANEL DE SOLDA, INSTALADO EM RESERVAÇÃO DE ÁGUA DE EDIFICAÇÃO QUE POSSUA RESERVATÓRIO DE FIBRA/FIBROCIMENTO  FORNECIMENTO E INSTALAÇÃO. AF_06/2016</v>
          </cell>
          <cell r="C3745" t="str">
            <v>UN</v>
          </cell>
          <cell r="D3745">
            <v>309.27</v>
          </cell>
        </row>
        <row r="3746">
          <cell r="A3746">
            <v>94624</v>
          </cell>
          <cell r="B3746" t="str">
            <v>TE EM COBRE, DN 79 MM, SEM ANEL DE SOLDA, INSTALADO EM RESERVAÇÃO DE ÁGUA DE EDIFICAÇÃO QUE POSSUA RESERVATÓRIO DE FIBRA/FIBROCIMENTO  FORNECIMENTO E INSTALAÇÃO. AF_06/2016</v>
          </cell>
          <cell r="C3746" t="str">
            <v>UN</v>
          </cell>
          <cell r="D3746">
            <v>470.31</v>
          </cell>
        </row>
        <row r="3747">
          <cell r="A3747">
            <v>94625</v>
          </cell>
          <cell r="B3747" t="str">
            <v>TE EM COBRE, DN 104 MM, SEM ANEL DE SOLDA, INSTALADO EM RESERVAÇÃO DE ÁGUA DE EDIFICAÇÃO QUE POSSUA RESERVATÓRIO DE FIBRA/FIBROCIMENTO  FORNECIMENTO E INSTALAÇÃO. AF_06/2016</v>
          </cell>
          <cell r="C3747" t="str">
            <v>UN</v>
          </cell>
          <cell r="D3747">
            <v>977.79</v>
          </cell>
        </row>
        <row r="3748">
          <cell r="A3748">
            <v>94648</v>
          </cell>
          <cell r="B3748" t="str">
            <v>TUBO, PVC, SOLDÁVEL, DN  25 MM, INSTALADO EM RESERVAÇÃO DE ÁGUA DE EDIFICAÇÃO QUE POSSUA RESERVATÓRIO DE FIBRA/FIBROCIMENTO   FORNECIMENTO E INSTALAÇÃO. AF_06/2016</v>
          </cell>
          <cell r="C3748" t="str">
            <v>M</v>
          </cell>
          <cell r="D3748">
            <v>7.14</v>
          </cell>
        </row>
        <row r="3749">
          <cell r="A3749">
            <v>94649</v>
          </cell>
          <cell r="B3749" t="str">
            <v>TUBO, PVC, SOLDÁVEL, DN 32 MM, INSTALADO EM RESERVAÇÃO DE ÁGUA DE EDIFICAÇÃO QUE POSSUA RESERVATÓRIO DE FIBRA/FIBROCIMENTO   FORNECIMENTO E INSTALAÇÃO. AF_06/2016</v>
          </cell>
          <cell r="C3749" t="str">
            <v>M</v>
          </cell>
          <cell r="D3749">
            <v>10.8</v>
          </cell>
        </row>
        <row r="3750">
          <cell r="A3750">
            <v>94650</v>
          </cell>
          <cell r="B3750" t="str">
            <v>TUBO, PVC, SOLDÁVEL, DN 40 MM, INSTALADO EM RESERVAÇÃO DE ÁGUA DE EDIFICAÇÃO QUE POSSUA RESERVATÓRIO DE FIBRA/FIBROCIMENTO   FORNECIMENTO E INSTALAÇÃO. AF_06/2016</v>
          </cell>
          <cell r="C3750" t="str">
            <v>M</v>
          </cell>
          <cell r="D3750">
            <v>15.46</v>
          </cell>
        </row>
        <row r="3751">
          <cell r="A3751">
            <v>94651</v>
          </cell>
          <cell r="B3751" t="str">
            <v>TUBO, PVC, SOLDÁVEL, DN 50 MM, INSTALADO EM RESERVAÇÃO DE ÁGUA DE EDIFICAÇÃO QUE POSSUA RESERVATÓRIO DE FIBRA/FIBROCIMENTO   FORNECIMENTO E INSTALAÇÃO. AF_06/2016</v>
          </cell>
          <cell r="C3751" t="str">
            <v>M</v>
          </cell>
          <cell r="D3751">
            <v>16.84</v>
          </cell>
        </row>
        <row r="3752">
          <cell r="A3752">
            <v>94652</v>
          </cell>
          <cell r="B3752" t="str">
            <v>TUBO, PVC, SOLDÁVEL, DN 60 MM, INSTALADO EM RESERVAÇÃO DE ÁGUA DE EDIFICAÇÃO QUE POSSUA RESERVATÓRIO DE FIBRA/FIBROCIMENTO   FORNECIMENTO E INSTALAÇÃO. AF_06/2016</v>
          </cell>
          <cell r="C3752" t="str">
            <v>M</v>
          </cell>
          <cell r="D3752">
            <v>27.38</v>
          </cell>
        </row>
        <row r="3753">
          <cell r="A3753">
            <v>94653</v>
          </cell>
          <cell r="B3753" t="str">
            <v>TUBO, PVC, SOLDÁVEL, DN 75 MM, INSTALADO EM RESERVAÇÃO DE ÁGUA DE EDIFICAÇÃO QUE POSSUA RESERVATÓRIO DE FIBRA/FIBROCIMENTO   FORNECIMENTO E INSTALAÇÃO. AF_06/2016</v>
          </cell>
          <cell r="C3753" t="str">
            <v>M</v>
          </cell>
          <cell r="D3753">
            <v>39.31</v>
          </cell>
        </row>
        <row r="3754">
          <cell r="A3754">
            <v>94654</v>
          </cell>
          <cell r="B3754" t="str">
            <v>TUBO, PVC, SOLDÁVEL, DN 85 MM, INSTALADO EM RESERVAÇÃO DE ÁGUA DE EDIFICAÇÃO QUE POSSUA RESERVATÓRIO DE FIBRA/FIBROCIMENTO   FORNECIMENTO E INSTALAÇÃO. AF_06/2016</v>
          </cell>
          <cell r="C3754" t="str">
            <v>M</v>
          </cell>
          <cell r="D3754">
            <v>52.2</v>
          </cell>
        </row>
        <row r="3755">
          <cell r="A3755">
            <v>94655</v>
          </cell>
          <cell r="B3755" t="str">
            <v>TUBO, PVC, SOLDÁVEL, DN 110 MM, INSTALADO EM RESERVAÇÃO DE ÁGUA DE EDIFICAÇÃO QUE POSSUA RESERVATÓRIO DE FIBRA/FIBROCIMENTO   FORNECIMENTO E INSTALAÇÃO. AF_06/2016</v>
          </cell>
          <cell r="C3755" t="str">
            <v>M</v>
          </cell>
          <cell r="D3755">
            <v>73.430000000000007</v>
          </cell>
        </row>
        <row r="3756">
          <cell r="A3756">
            <v>94656</v>
          </cell>
          <cell r="B3756" t="str">
            <v>ADAPTADOR CURTO COM BOLSA E ROSCA PARA REGISTRO, PVC, SOLDÁVEL, DN  25 MM X 3/4 , INSTALADO EM RESERVAÇÃO DE ÁGUA DE EDIFICAÇÃO QUE POSSUA RESERVATÓRIO DE FIBRA/FIBROCIMENTO   FORNECIMENTO E INSTALAÇÃO. AF_06/2016</v>
          </cell>
          <cell r="C3756" t="str">
            <v>UN</v>
          </cell>
          <cell r="D3756">
            <v>4.95</v>
          </cell>
        </row>
        <row r="3757">
          <cell r="A3757">
            <v>94657</v>
          </cell>
          <cell r="B3757" t="str">
            <v>LUVA PVC, SOLDÁVEL, DN  25 MM, INSTALADA EM RESERVAÇÃO DE ÁGUA DE EDIFICAÇÃO QUE POSSUA RESERVATÓRIO DE FIBRA/FIBROCIMENTO   FORNECIMENTO E INSTALAÇÃO. AF_06/2016</v>
          </cell>
          <cell r="C3757" t="str">
            <v>UN</v>
          </cell>
          <cell r="D3757">
            <v>4.87</v>
          </cell>
        </row>
        <row r="3758">
          <cell r="A3758">
            <v>94658</v>
          </cell>
          <cell r="B3758" t="str">
            <v>ADAPTADOR CURTO COM BOLSA E ROSCA PARA REGISTRO, PVC, SOLDÁVEL, DN 32 MM X 1 , INSTALADO EM RESERVAÇÃO DE ÁGUA DE EDIFICAÇÃO QUE POSSUA RESERVATÓRIO DE FIBRA/FIBROCIMENTO   FORNECIMENTO E INSTALAÇÃO. AF_06/2016</v>
          </cell>
          <cell r="C3758" t="str">
            <v>UN</v>
          </cell>
          <cell r="D3758">
            <v>5.66</v>
          </cell>
        </row>
        <row r="3759">
          <cell r="A3759">
            <v>94659</v>
          </cell>
          <cell r="B3759" t="str">
            <v>LUVA PVC, SOLDÁVEL, DN 32 MM, INSTALADA EM RESERVAÇÃO DE ÁGUA DE EDIFICAÇÃO QUE POSSUA RESERVATÓRIO DE FIBRA/FIBROCIMENTO   FORNECIMENTO E INSTALAÇÃO. AF_06/2016</v>
          </cell>
          <cell r="C3759" t="str">
            <v>UN</v>
          </cell>
          <cell r="D3759">
            <v>5.74</v>
          </cell>
        </row>
        <row r="3760">
          <cell r="A3760">
            <v>94660</v>
          </cell>
          <cell r="B3760" t="str">
            <v>ADAPTADOR CURTO COM BOLSA E ROSCA PARA REGISTRO, PVC, SOLDÁVEL, DN 40 MM X 1 1/4 , INSTALADO EM RESERVAÇÃO DE ÁGUA DE EDIFICAÇÃO QUE POSSUA RESERVATÓRIO DE FIBRA/FIBROCIMENTO   FORNECIMENTO E INSTALAÇÃO. AF_06/2016</v>
          </cell>
          <cell r="C3760" t="str">
            <v>UN</v>
          </cell>
          <cell r="D3760">
            <v>9.4</v>
          </cell>
        </row>
        <row r="3761">
          <cell r="A3761">
            <v>94661</v>
          </cell>
          <cell r="B3761" t="str">
            <v>LUVA, PVC, SOLDÁVEL, DN 40 MM, INSTALADO EM RESERVAÇÃO DE ÁGUA DE EDIFICAÇÃO QUE POSSUA RESERVATÓRIO DE FIBRA/FIBROCIMENTO   FORNECIMENTO E INSTALAÇÃO. AF_06/2016</v>
          </cell>
          <cell r="C3761" t="str">
            <v>UN</v>
          </cell>
          <cell r="D3761">
            <v>9.74</v>
          </cell>
        </row>
        <row r="3762">
          <cell r="A3762">
            <v>94662</v>
          </cell>
          <cell r="B3762" t="str">
            <v>ADAPTADOR CURTO COM BOLSA E ROSCA PARA REGISTRO, PVC, SOLDÁVEL, DN 50 MM X 1 1/2 , INSTALADO EM RESERVAÇÃO DE ÁGUA DE EDIFICAÇÃO QUE POSSUA RESERVATÓRIO DE FIBRA/FIBROCIMENTO   FORNECIMENTO E INSTALAÇÃO. AF_06/2016</v>
          </cell>
          <cell r="C3762" t="str">
            <v>UN</v>
          </cell>
          <cell r="D3762">
            <v>10.119999999999999</v>
          </cell>
        </row>
        <row r="3763">
          <cell r="A3763">
            <v>94663</v>
          </cell>
          <cell r="B3763" t="str">
            <v>LUVA, PVC, SOLDÁVEL, DN 50 MM, INSTALADO EM RESERVAÇÃO DE ÁGUA DE EDIFICAÇÃO QUE POSSUA RESERVATÓRIO DE FIBRA/FIBROCIMENTO   FORNECIMENTO E INSTALAÇÃO. AF_06/2016</v>
          </cell>
          <cell r="C3763" t="str">
            <v>UN</v>
          </cell>
          <cell r="D3763">
            <v>10.26</v>
          </cell>
        </row>
        <row r="3764">
          <cell r="A3764">
            <v>94664</v>
          </cell>
          <cell r="B3764" t="str">
            <v>ADAPTADOR CURTO COM BOLSA E ROSCA PARA REGISTRO, PVC, SOLDÁVEL, DN 60 MM X 2 , INSTALADO EM RESERVAÇÃO DE ÁGUA DE EDIFICAÇÃO QUE POSSUA RESERVATÓRIO DE FIBRA/FIBROCIMENTO   FORNECIMENTO E INSTALAÇÃO. AF_06/2016</v>
          </cell>
          <cell r="C3764" t="str">
            <v>UN</v>
          </cell>
          <cell r="D3764">
            <v>21.92</v>
          </cell>
        </row>
        <row r="3765">
          <cell r="A3765">
            <v>94665</v>
          </cell>
          <cell r="B3765" t="str">
            <v>LUVA, PVC, SOLDÁVEL, DN 60 MM, INSTALADO EM RESERVAÇÃO DE ÁGUA DE EDIFICAÇÃO QUE POSSUA RESERVATÓRIO DE FIBRA/FIBROCIMENTO   FORNECIMENTO E INSTALAÇÃO. AF_06/2016</v>
          </cell>
          <cell r="C3765" t="str">
            <v>UN</v>
          </cell>
          <cell r="D3765">
            <v>21.91</v>
          </cell>
        </row>
        <row r="3766">
          <cell r="A3766">
            <v>94666</v>
          </cell>
          <cell r="B3766" t="str">
            <v>ADAPTADOR CURTO COM BOLSA E ROSCA PARA REGISTRO, PVC, SOLDÁVEL, DN 75 MM X 2 1/2 , INSTALADO EM RESERVAÇÃO DE ÁGUA DE EDIFICAÇÃO QUE POSSUA RESERVATÓRIO DE FIBRA/FIBROCIMENTO   FORNECIMENTO E INSTALAÇÃO. AF_06/2016</v>
          </cell>
          <cell r="C3766" t="str">
            <v>UN</v>
          </cell>
          <cell r="D3766">
            <v>26.06</v>
          </cell>
        </row>
        <row r="3767">
          <cell r="A3767">
            <v>94667</v>
          </cell>
          <cell r="B3767" t="str">
            <v>LUVA, PVC, SOLDÁVEL, DN 75 MM, INSTALADO EM RESERVAÇÃO DE ÁGUA DE EDIFICAÇÃO QUE POSSUA RESERVATÓRIO DE FIBRA/FIBROCIMENTO   FORNECIMENTO E INSTALAÇÃO. AF_06/2016</v>
          </cell>
          <cell r="C3767" t="str">
            <v>UN</v>
          </cell>
          <cell r="D3767">
            <v>28.64</v>
          </cell>
        </row>
        <row r="3768">
          <cell r="A3768">
            <v>94668</v>
          </cell>
          <cell r="B3768" t="str">
            <v>ADAPTADOR CURTO COM BOLSA E ROSCA PARA REGISTRO, PVC, SOLDÁVEL, DN 85 MM X 3 , INSTALADO EM RESERVAÇÃO DE ÁGUA DE EDIFICAÇÃO QUE POSSUA RESERVATÓRIO DE FIBRA/FIBROCIMENTO   FORNECIMENTO E INSTALAÇÃO. AF_06/2016</v>
          </cell>
          <cell r="C3768" t="str">
            <v>UN</v>
          </cell>
          <cell r="D3768">
            <v>45.05</v>
          </cell>
        </row>
        <row r="3769">
          <cell r="A3769">
            <v>94669</v>
          </cell>
          <cell r="B3769" t="str">
            <v>LUVA, PVC, SOLDÁVEL, DN 85 MM, INSTALADO EM RESERVAÇÃO DE ÁGUA DE EDIFICAÇÃO QUE POSSUA RESERVATÓRIO DE FIBRA/FIBROCIMENTO   FORNECIMENTO E INSTALAÇÃO. AF_06/2016</v>
          </cell>
          <cell r="C3769" t="str">
            <v>UN</v>
          </cell>
          <cell r="D3769">
            <v>59.52</v>
          </cell>
        </row>
        <row r="3770">
          <cell r="A3770">
            <v>94670</v>
          </cell>
          <cell r="B3770" t="str">
            <v>ADAPTADOR CURTO COM BOLSA E ROSCA PARA REGISTRO, PVC, SOLDÁVEL, DN 110 MM X 4 , INSTALADO EM RESERVAÇÃO DE ÁGUA DE EDIFICAÇÃO QUE POSSUA RESERVATÓRIO DE FIBRA/FIBROCIMENTO   FORNECIMENTO E INSTALAÇÃO. AF_06/2016</v>
          </cell>
          <cell r="C3770" t="str">
            <v>UN</v>
          </cell>
          <cell r="D3770">
            <v>57.93</v>
          </cell>
        </row>
        <row r="3771">
          <cell r="A3771">
            <v>94671</v>
          </cell>
          <cell r="B3771" t="str">
            <v>LUVA, PVC, SOLDÁVEL, DN 110 MM, INSTALADO EM RESERVAÇÃO DE ÁGUA DE EDIFICAÇÃO QUE POSSUA RESERVATÓRIO DE FIBRA/FIBROCIMENTO   FORNECIMENTO E INSTALAÇÃO. AF_06/2016</v>
          </cell>
          <cell r="C3771" t="str">
            <v>UN</v>
          </cell>
          <cell r="D3771">
            <v>82.05</v>
          </cell>
        </row>
        <row r="3772">
          <cell r="A3772">
            <v>94672</v>
          </cell>
          <cell r="B3772" t="str">
            <v>JOELHO 90 GRAUS COM BUCHA DE LATÃO, PVC, SOLDÁVEL, DN  25 MM, X 3/4 INSTALADO EM RESERVAÇÃO DE ÁGUA DE EDIFICAÇÃO QUE POSSUA RESERVATÓRIO DE FIBRA/FIBROCIMENTO   FORNECIMENTO E INSTALAÇÃO. AF_06/2016</v>
          </cell>
          <cell r="C3772" t="str">
            <v>UN</v>
          </cell>
          <cell r="D3772">
            <v>8.09</v>
          </cell>
        </row>
        <row r="3773">
          <cell r="A3773">
            <v>94673</v>
          </cell>
          <cell r="B3773" t="str">
            <v>CURVA 90 GRAUS, PVC, SOLDÁVEL, DN  25 MM, INSTALADO EM RESERVAÇÃO DE ÁGUA DE EDIFICAÇÃO QUE POSSUA RESERVATÓRIO DE FIBRA/FIBROCIMENTO   FORNECIMENTO E INSTALAÇÃO. AF_06/2016</v>
          </cell>
          <cell r="C3773" t="str">
            <v>UN</v>
          </cell>
          <cell r="D3773">
            <v>7.89</v>
          </cell>
        </row>
        <row r="3774">
          <cell r="A3774">
            <v>94674</v>
          </cell>
          <cell r="B3774" t="str">
            <v>JOELHO 90 GRAUS, PVC, SOLDÁVEL, DN 32 MM INSTALADO EM RESERVAÇÃO DE ÁGUA DE EDIFICAÇÃO QUE POSSUA RESERVATÓRIO DE FIBRA/FIBROCIMENTO   FORNECIMENTO E INSTALAÇÃO. AF_06/2016</v>
          </cell>
          <cell r="C3774" t="str">
            <v>UN</v>
          </cell>
          <cell r="D3774">
            <v>7.22</v>
          </cell>
        </row>
        <row r="3775">
          <cell r="A3775">
            <v>94675</v>
          </cell>
          <cell r="B3775" t="str">
            <v>CURVA 90 GRAUS, PVC, SOLDÁVEL, DN 32 MM, INSTALADO EM RESERVAÇÃO DE ÁGUA DE EDIFICAÇÃO QUE POSSUA RESERVATÓRIO DE FIBRA/FIBROCIMENTO   FORNECIMENTO E INSTALAÇÃO. AF_06/2016</v>
          </cell>
          <cell r="C3775" t="str">
            <v>UN</v>
          </cell>
          <cell r="D3775">
            <v>10.86</v>
          </cell>
        </row>
        <row r="3776">
          <cell r="A3776">
            <v>94676</v>
          </cell>
          <cell r="B3776" t="str">
            <v>JOELHO 90 GRAUS, PVC, SOLDÁVEL, DN 40 MM INSTALADO EM RESERVAÇÃO DE ÁGUA DE EDIFICAÇÃO QUE POSSUA RESERVATÓRIO DE FIBRA/FIBROCIMENTO   FORNECIMENTO E INSTALAÇÃO. AF_06/2016</v>
          </cell>
          <cell r="C3776" t="str">
            <v>UN</v>
          </cell>
          <cell r="D3776">
            <v>12.53</v>
          </cell>
        </row>
        <row r="3777">
          <cell r="A3777">
            <v>94677</v>
          </cell>
          <cell r="B3777" t="str">
            <v>CURVA 90 GRAUS, PVC, SOLDÁVEL, DN 40 MM, INSTALADO EM RESERVAÇÃO DE ÁGUA DE EDIFICAÇÃO QUE POSSUA RESERVATÓRIO DE FIBRA/FIBROCIMENTO   FORNECIMENTO E INSTALAÇÃO. AF_06/2016</v>
          </cell>
          <cell r="C3777" t="str">
            <v>UN</v>
          </cell>
          <cell r="D3777">
            <v>18.010000000000002</v>
          </cell>
        </row>
        <row r="3778">
          <cell r="A3778">
            <v>94678</v>
          </cell>
          <cell r="B3778" t="str">
            <v>JOELHO 90 GRAUS, PVC, SOLDÁVEL, DN 50 MM INSTALADO EM RESERVAÇÃO DE ÁGUA DE EDIFICAÇÃO QUE POSSUA RESERVATÓRIO DE FIBRA/FIBROCIMENTO   FORNECIMENTO E INSTALAÇÃO. AF_06/2016</v>
          </cell>
          <cell r="C3778" t="str">
            <v>UN</v>
          </cell>
          <cell r="D3778">
            <v>12.85</v>
          </cell>
        </row>
        <row r="3779">
          <cell r="A3779">
            <v>94679</v>
          </cell>
          <cell r="B3779" t="str">
            <v>CURVA 90 GRAUS, PVC, SOLDÁVEL, DN 50 MM, INSTALADO EM RESERVAÇÃO DE ÁGUA DE EDIFICAÇÃO QUE POSSUA RESERVATÓRIO DE FIBRA/FIBROCIMENTO   FORNECIMENTO E INSTALAÇÃO. AF_06/2016</v>
          </cell>
          <cell r="C3779" t="str">
            <v>UN</v>
          </cell>
          <cell r="D3779">
            <v>20.07</v>
          </cell>
        </row>
        <row r="3780">
          <cell r="A3780">
            <v>94680</v>
          </cell>
          <cell r="B3780" t="str">
            <v>JOELHO 90 GRAUS, PVC, SOLDÁVEL, DN 60 MM INSTALADO EM RESERVAÇÃO DE ÁGUA DE EDIFICAÇÃO QUE POSSUA RESERVATÓRIO DE FIBRA/FIBROCIMENTO   FORNECIMENTO E INSTALAÇÃO. AF_06/2016</v>
          </cell>
          <cell r="C3780" t="str">
            <v>UN</v>
          </cell>
          <cell r="D3780">
            <v>34.24</v>
          </cell>
        </row>
        <row r="3781">
          <cell r="A3781">
            <v>94681</v>
          </cell>
          <cell r="B3781" t="str">
            <v>CURVA 90 GRAUS, PVC, SOLDÁVEL, DN 60 MM, INSTALADO EM RESERVAÇÃO DE ÁGUA DE EDIFICAÇÃO QUE POSSUA RESERVATÓRIO DE FIBRA/FIBROCIMENTO   FORNECIMENTO E INSTALAÇÃO. AF_06/2016</v>
          </cell>
          <cell r="C3781" t="str">
            <v>UN</v>
          </cell>
          <cell r="D3781">
            <v>44.14</v>
          </cell>
        </row>
        <row r="3782">
          <cell r="A3782">
            <v>94682</v>
          </cell>
          <cell r="B3782" t="str">
            <v>JOELHO 90 GRAUS, PVC, SOLDÁVEL, DN 75 MM INSTALADO EM RESERVAÇÃO DE ÁGUA DE EDIFICAÇÃO QUE POSSUA RESERVATÓRIO DE FIBRA/FIBROCIMENTO   FORNECIMENTO E INSTALAÇÃO. AF_06/2016</v>
          </cell>
          <cell r="C3782" t="str">
            <v>UN</v>
          </cell>
          <cell r="D3782">
            <v>85.18</v>
          </cell>
        </row>
        <row r="3783">
          <cell r="A3783">
            <v>94683</v>
          </cell>
          <cell r="B3783" t="str">
            <v>CURVA 90 GRAUS, PVC, SOLDÁVEL, DN 75 MM, INSTALADO EM RESERVAÇÃO DE ÁGUA DE EDIFICAÇÃO QUE POSSUA RESERVATÓRIO DE FIBRA/FIBROCIMENTO   FORNECIMENTO E INSTALAÇÃO. AF_06/2016</v>
          </cell>
          <cell r="C3783" t="str">
            <v>UN</v>
          </cell>
          <cell r="D3783">
            <v>56.11</v>
          </cell>
        </row>
        <row r="3784">
          <cell r="A3784">
            <v>94684</v>
          </cell>
          <cell r="B3784" t="str">
            <v>JOELHO 90 GRAUS, PVC, SOLDÁVEL, DN 85 MM INSTALADO EM RESERVAÇÃO DE ÁGUA DE EDIFICAÇÃO QUE POSSUA RESERVATÓRIO DE FIBRA/FIBROCIMENTO   FORNECIMENTO E INSTALAÇÃO. AF_06/2016</v>
          </cell>
          <cell r="C3784" t="str">
            <v>UN</v>
          </cell>
          <cell r="D3784">
            <v>110.65</v>
          </cell>
        </row>
        <row r="3785">
          <cell r="A3785">
            <v>94685</v>
          </cell>
          <cell r="B3785" t="str">
            <v>CURVA 90 GRAUS, PVC, SOLDÁVEL, DN 85 MM, INSTALADO EM RESERVAÇÃO DE ÁGUA DE EDIFICAÇÃO QUE POSSUA RESERVATÓRIO DE FIBRA/FIBROCIMENTO   FORNECIMENTO E INSTALAÇÃO. AF_06/2016</v>
          </cell>
          <cell r="C3785" t="str">
            <v>UN</v>
          </cell>
          <cell r="D3785">
            <v>86.46</v>
          </cell>
        </row>
        <row r="3786">
          <cell r="A3786">
            <v>94686</v>
          </cell>
          <cell r="B3786" t="str">
            <v>JOELHO 90 GRAUS, PVC, SOLDÁVEL, DN 110 MM INSTALADO EM RESERVAÇÃO DE ÁGUA DE EDIFICAÇÃO QUE POSSUA RESERVATÓRIO DE FIBRA/FIBROCIMENTO   FORNECIMENTO E INSTALAÇÃO. AF_06/2016</v>
          </cell>
          <cell r="C3786" t="str">
            <v>UN</v>
          </cell>
          <cell r="D3786">
            <v>201.85</v>
          </cell>
        </row>
        <row r="3787">
          <cell r="A3787">
            <v>94687</v>
          </cell>
          <cell r="B3787" t="str">
            <v>CURVA 90 GRAUS, PVC, SOLDÁVEL, DN 110 MM, INSTALADO EM RESERVAÇÃO DE ÁGUA DE EDIFICAÇÃO QUE POSSUA RESERVATÓRIO DE FIBRA/FIBROCIMENTO   FORNECIMENTO E INSTALAÇÃO. AF_06/2016</v>
          </cell>
          <cell r="C3787" t="str">
            <v>UN</v>
          </cell>
          <cell r="D3787">
            <v>165.39</v>
          </cell>
        </row>
        <row r="3788">
          <cell r="A3788">
            <v>94688</v>
          </cell>
          <cell r="B3788" t="str">
            <v>TÊ, PVC, SOLDÁVEL, DN  25 MM INSTALADO EM RESERVAÇÃO DE ÁGUA DE EDIFICAÇÃO QUE POSSUA RESERVATÓRIO DE FIBRA/FIBROCIMENTO   FORNECIMENTO E INSTALAÇÃO. AF_06/2016</v>
          </cell>
          <cell r="C3788" t="str">
            <v>UN</v>
          </cell>
          <cell r="D3788">
            <v>8.57</v>
          </cell>
        </row>
        <row r="3789">
          <cell r="A3789">
            <v>94689</v>
          </cell>
          <cell r="B3789" t="str">
            <v>TÊ COM BUCHA DE LATÃO NA BOLSA CENTRAL, PVC, SOLDÁVEL, DN  25 MM X 3/4 , INSTALADO EM RESERVAÇÃO DE ÁGUA DE EDIFICAÇÃO QUE POSSUA RESERVATÓRIO DE FIBRA/FIBROCIMENTO   FORNECIMENTO E INSTALAÇÃO. AF_06/2016</v>
          </cell>
          <cell r="C3789" t="str">
            <v>UN</v>
          </cell>
          <cell r="D3789">
            <v>11.19</v>
          </cell>
        </row>
        <row r="3790">
          <cell r="A3790">
            <v>94690</v>
          </cell>
          <cell r="B3790" t="str">
            <v>TÊ, PVC, SOLDÁVEL, DN 32 MM INSTALADO EM RESERVAÇÃO DE ÁGUA DE EDIFICAÇÃO QUE POSSUA RESERVATÓRIO DE FIBRA/FIBROCIMENTO   FORNECIMENTO E INSTALAÇÃO. AF_06/2016</v>
          </cell>
          <cell r="C3790" t="str">
            <v>UN</v>
          </cell>
          <cell r="D3790">
            <v>10.77</v>
          </cell>
        </row>
        <row r="3791">
          <cell r="A3791">
            <v>94691</v>
          </cell>
          <cell r="B3791" t="str">
            <v>TÊ DE REDUÇÃO, PVC, SOLDÁVEL, DN 32 MM X  25 MM, INSTALADO EM RESERVAÇÃO DE ÁGUA DE EDIFICAÇÃO QUE POSSUA RESERVATÓRIO DE FIBRA/FIBROCIMENTO   FORNECIMENTO E INSTALAÇÃO. AF_06/2016</v>
          </cell>
          <cell r="C3791" t="str">
            <v>UN</v>
          </cell>
          <cell r="D3791">
            <v>12.28</v>
          </cell>
        </row>
        <row r="3792">
          <cell r="A3792">
            <v>94692</v>
          </cell>
          <cell r="B3792" t="str">
            <v>TÊ, PVC, SOLDÁVEL, DN 40 MM INSTALADO EM RESERVAÇÃO DE ÁGUA DE EDIFICAÇÃO QUE POSSUA RESERVATÓRIO DE FIBRA/FIBROCIMENTO   FORNECIMENTO E INSTALAÇÃO. AF_06/2016</v>
          </cell>
          <cell r="C3792" t="str">
            <v>UN</v>
          </cell>
          <cell r="D3792">
            <v>18.82</v>
          </cell>
        </row>
        <row r="3793">
          <cell r="A3793">
            <v>94693</v>
          </cell>
          <cell r="B3793" t="str">
            <v>TÊ DE REDUÇÃO, PVC, SOLDÁVEL, DN 40 MM X 32 MM, INSTALADO EM RESERVAÇÃO DE ÁGUA DE EDIFICAÇÃO QUE POSSUA RESERVATÓRIO DE FIBRA/FIBROCIMENTO   FORNECIMENTO E INSTALAÇÃO. AF_06/2016</v>
          </cell>
          <cell r="C3793" t="str">
            <v>UN</v>
          </cell>
          <cell r="D3793">
            <v>19.59</v>
          </cell>
        </row>
        <row r="3794">
          <cell r="A3794">
            <v>94694</v>
          </cell>
          <cell r="B3794" t="str">
            <v>TÊ, PVC, SOLDÁVEL, DN 50 MM INSTALADO EM RESERVAÇÃO DE ÁGUA DE EDIFICAÇÃO QUE POSSUA RESERVATÓRIO DE FIBRA/FIBROCIMENTO   FORNECIMENTO E INSTALAÇÃO. AF_06/2016</v>
          </cell>
          <cell r="C3794" t="str">
            <v>UN</v>
          </cell>
          <cell r="D3794">
            <v>19.63</v>
          </cell>
        </row>
        <row r="3795">
          <cell r="A3795">
            <v>94695</v>
          </cell>
          <cell r="B3795" t="str">
            <v>TÊ DE REDUÇÃO, PVC, SOLDÁVEL, DN 50 MM X 40 MM, INSTALADO EM RESERVAÇÃO DE ÁGUA DE EDIFICAÇÃO QUE POSSUA RESERVATÓRIO DE FIBRA/FIBROCIMENTO   FORNECIMENTO E INSTALAÇÃO. AF_06/2016</v>
          </cell>
          <cell r="C3795" t="str">
            <v>UN</v>
          </cell>
          <cell r="D3795">
            <v>25.54</v>
          </cell>
        </row>
        <row r="3796">
          <cell r="A3796">
            <v>94696</v>
          </cell>
          <cell r="B3796" t="str">
            <v>TÊ, PVC, SOLDÁVEL, DN 60 MM INSTALADO EM RESERVAÇÃO DE ÁGUA DE EDIFICAÇÃO QUE POSSUA RESERVATÓRIO DE FIBRA/FIBROCIMENTO   FORNECIMENTO E INSTALAÇÃO. AF_06/2016</v>
          </cell>
          <cell r="C3796" t="str">
            <v>UN</v>
          </cell>
          <cell r="D3796">
            <v>45.1</v>
          </cell>
        </row>
        <row r="3797">
          <cell r="A3797">
            <v>94697</v>
          </cell>
          <cell r="B3797" t="str">
            <v>TÊ, PVC, SOLDÁVEL, DN 75 MM INSTALADO EM RESERVAÇÃO DE ÁGUA DE EDIFICAÇÃO QUE POSSUA RESERVATÓRIO DE FIBRA/FIBROCIMENTO   FORNECIMENTO E INSTALAÇÃO. AF_06/2016</v>
          </cell>
          <cell r="C3797" t="str">
            <v>UN</v>
          </cell>
          <cell r="D3797">
            <v>67.98</v>
          </cell>
        </row>
        <row r="3798">
          <cell r="A3798">
            <v>94698</v>
          </cell>
          <cell r="B3798" t="str">
            <v>TÊ DE REDUÇÃO, PVC, SOLDÁVEL, DN 75 MM X 50 MM, INSTALADO EM RESERVAÇÃO DE ÁGUA DE EDIFICAÇÃO QUE POSSUA RESERVATÓRIO DE FIBRA/FIBROCIMENTO   FORNECIMENTO E INSTALAÇÃO. AF_06/2016</v>
          </cell>
          <cell r="C3798" t="str">
            <v>UN</v>
          </cell>
          <cell r="D3798">
            <v>59.94</v>
          </cell>
        </row>
        <row r="3799">
          <cell r="A3799">
            <v>94699</v>
          </cell>
          <cell r="B3799" t="str">
            <v>TÊ, PVC, SOLDÁVEL, DN 85 MM INSTALADO EM RESERVAÇÃO DE ÁGUA DE EDIFICAÇÃO QUE POSSUA RESERVATÓRIO DE FIBRA/FIBROCIMENTO   FORNECIMENTO E INSTALAÇÃO. AF_06/2016</v>
          </cell>
          <cell r="C3799" t="str">
            <v>UN</v>
          </cell>
          <cell r="D3799">
            <v>115.18</v>
          </cell>
        </row>
        <row r="3800">
          <cell r="A3800">
            <v>94700</v>
          </cell>
          <cell r="B3800" t="str">
            <v>TÊ DE REDUÇÃO, PVC, SOLDÁVEL, DN 85 MM X 60 MM, INSTALADO EM RESERVAÇÃO DE ÁGUA DE EDIFICAÇÃO QUE POSSUA RESERVATÓRIO DE FIBRA/FIBROCIMENTO   FORNECIMENTO E INSTALAÇÃO. AF_06/2016</v>
          </cell>
          <cell r="C3800" t="str">
            <v>UN</v>
          </cell>
          <cell r="D3800">
            <v>98.72</v>
          </cell>
        </row>
        <row r="3801">
          <cell r="A3801">
            <v>94701</v>
          </cell>
          <cell r="B3801" t="str">
            <v>TÊ, PVC, SOLDÁVEL, DN 110 MM INSTALADO EM RESERVAÇÃO DE ÁGUA DE EDIFICAÇÃO QUE POSSUA RESERVATÓRIO DE FIBRA/FIBROCIMENTO   FORNECIMENTO E INSTALAÇÃO. AF_06/2016</v>
          </cell>
          <cell r="C3801" t="str">
            <v>UN</v>
          </cell>
          <cell r="D3801">
            <v>167.38</v>
          </cell>
        </row>
        <row r="3802">
          <cell r="A3802">
            <v>94702</v>
          </cell>
          <cell r="B3802" t="str">
            <v>TÊ DE REDUÇÃO, PVC, SOLDÁVEL, DN 110 MM X 60 MM, INSTALADO EM RESERVAÇÃO DE ÁGUA DE EDIFICAÇÃO QUE POSSUA RESERVATÓRIO DE FIBRA/FIBROCIMENTO   FORNECIMENTO E INSTALAÇÃO. AF_06/2016</v>
          </cell>
          <cell r="C3802" t="str">
            <v>UN</v>
          </cell>
          <cell r="D3802">
            <v>158.97</v>
          </cell>
        </row>
        <row r="3803">
          <cell r="A3803">
            <v>94703</v>
          </cell>
          <cell r="B3803" t="str">
            <v>ADAPTADOR COM FLANGE E ANEL DE VEDAÇÃO, PVC, SOLDÁVEL, DN  25 MM X 3/4 , INSTALADO EM RESERVAÇÃO DE ÁGUA DE EDIFICAÇÃO QUE POSSUA RESERVATÓRIO DE FIBRA/FIBROCIMENTO   FORNECIMENTO E INSTALAÇÃO. AF_06/2016</v>
          </cell>
          <cell r="C3803" t="str">
            <v>UN</v>
          </cell>
          <cell r="D3803">
            <v>14.75</v>
          </cell>
        </row>
        <row r="3804">
          <cell r="A3804">
            <v>94704</v>
          </cell>
          <cell r="B3804" t="str">
            <v>ADAPTADOR COM FLANGE E ANEL DE VEDAÇÃO, PVC, SOLDÁVEL, DN 32 MM X 1 , INSTALADO EM RESERVAÇÃO DE ÁGUA DE EDIFICAÇÃO QUE POSSUA RESERVATÓRIO DE FIBRA/FIBROCIMENTO   FORNECIMENTO E INSTALAÇÃO. AF_06/2016</v>
          </cell>
          <cell r="C3804" t="str">
            <v>UN</v>
          </cell>
          <cell r="D3804">
            <v>17.28</v>
          </cell>
        </row>
        <row r="3805">
          <cell r="A3805">
            <v>94705</v>
          </cell>
          <cell r="B3805" t="str">
            <v>ADAPTADOR COM FLANGE E ANEL DE VEDAÇÃO, PVC, SOLDÁVEL, DN 40 MM X 1 1/4 , INSTALADO EM RESERVAÇÃO DE ÁGUA DE EDIFICAÇÃO QUE POSSUA RESERVATÓRIO DE FIBRA/FIBROCIMENTO   FORNECIMENTO E INSTALAÇÃO. AF_06/2016</v>
          </cell>
          <cell r="C3805" t="str">
            <v>UN</v>
          </cell>
          <cell r="D3805">
            <v>21.1</v>
          </cell>
        </row>
        <row r="3806">
          <cell r="A3806">
            <v>94706</v>
          </cell>
          <cell r="B3806" t="str">
            <v>ADAPTADOR COM FLANGE E ANEL DE VEDAÇÃO, PVC, SOLDÁVEL, DN 50 MM X 1 1/2 , INSTALADO EM RESERVAÇÃO DE ÁGUA DE EDIFICAÇÃO QUE POSSUA RESERVATÓRIO DE FIBRA/FIBROCIMENTO   FORNECIMENTO E INSTALAÇÃO. AF_06/2016</v>
          </cell>
          <cell r="C3806" t="str">
            <v>UN</v>
          </cell>
          <cell r="D3806">
            <v>32.53</v>
          </cell>
        </row>
        <row r="3807">
          <cell r="A3807">
            <v>94707</v>
          </cell>
          <cell r="B3807" t="str">
            <v>ADAPTADOR COM FLANGE E ANEL DE VEDAÇÃO, PVC, SOLDÁVEL, DN 60 MM X 2 , INSTALADO EM RESERVAÇÃO DE ÁGUA DE EDIFICAÇÃO QUE POSSUA RESERVATÓRIO DE FIBRA/FIBROCIMENTO   FORNECIMENTO E INSTALAÇÃO. AF_06/2016</v>
          </cell>
          <cell r="C3807" t="str">
            <v>UN</v>
          </cell>
          <cell r="D3807">
            <v>39.630000000000003</v>
          </cell>
        </row>
        <row r="3808">
          <cell r="A3808">
            <v>94708</v>
          </cell>
          <cell r="B3808" t="str">
            <v>ADAPTADOR COM FLANGES LIVRES, PVC, SOLDÁVEL, DN  25 MM X 3/4 , INSTALADO EM RESERVAÇÃO DE ÁGUA DE EDIFICAÇÃO QUE POSSUA RESERVATÓRIO DE FIBRA/FIBROCIMENTO   FORNECIMENTO E INSTALAÇÃO. AF_06/2016</v>
          </cell>
          <cell r="C3808" t="str">
            <v>UN</v>
          </cell>
          <cell r="D3808">
            <v>18.84</v>
          </cell>
        </row>
        <row r="3809">
          <cell r="A3809">
            <v>94709</v>
          </cell>
          <cell r="B3809" t="str">
            <v>ADAPTADOR COM FLANGES LIVRES, PVC, SOLDÁVEL, DN 32 MM X 1 , INSTALADO EM RESERVAÇÃO DE ÁGUA DE EDIFICAÇÃO QUE POSSUA RESERVATÓRIO DE FIBRA/FIBROCIMENTO   FORNECIMENTO E INSTALAÇÃO. AF_06/2016</v>
          </cell>
          <cell r="C3809" t="str">
            <v>UN</v>
          </cell>
          <cell r="D3809">
            <v>23.88</v>
          </cell>
        </row>
        <row r="3810">
          <cell r="A3810">
            <v>94710</v>
          </cell>
          <cell r="B3810" t="str">
            <v>ADAPTADOR COM FLANGES LIVRES, PVC, SOLDÁVEL, DN 40 MM X 1 1/4 , INSTALADO EM RESERVAÇÃO DE ÁGUA DE EDIFICAÇÃO QUE POSSUA RESERVATÓRIO DE FIBRA/FIBROCIMENTO   FORNECIMENTO E INSTALAÇÃO. AF_06/2016</v>
          </cell>
          <cell r="C3810" t="str">
            <v>UN</v>
          </cell>
          <cell r="D3810">
            <v>36.380000000000003</v>
          </cell>
        </row>
        <row r="3811">
          <cell r="A3811">
            <v>94711</v>
          </cell>
          <cell r="B3811" t="str">
            <v>ADAPTADOR COM FLANGES LIVRES, PVC, SOLDÁVEL, DN 50 MM X 1 1/2 , INSTALADO EM RESERVAÇÃO DE ÁGUA DE EDIFICAÇÃO QUE POSSUA RESERVATÓRIO DE FIBRA/FIBROCIMENTO   FORNECIMENTO E INSTALAÇÃO. AF_06/2016</v>
          </cell>
          <cell r="C3811" t="str">
            <v>UN</v>
          </cell>
          <cell r="D3811">
            <v>45.77</v>
          </cell>
        </row>
        <row r="3812">
          <cell r="A3812">
            <v>94712</v>
          </cell>
          <cell r="B3812" t="str">
            <v>ADAPTADOR COM FLANGES LIVRES, PVC, SOLDÁVEL, DN 60 MM X 2 , INSTALADO EM RESERVAÇÃO DE ÁGUA DE EDIFICAÇÃO QUE POSSUA RESERVATÓRIO DE FIBRA/FIBROCIMENTO   FORNECIMENTO E INSTALAÇÃO. AF_06/2016</v>
          </cell>
          <cell r="C3812" t="str">
            <v>UN</v>
          </cell>
          <cell r="D3812">
            <v>60.12</v>
          </cell>
        </row>
        <row r="3813">
          <cell r="A3813">
            <v>94713</v>
          </cell>
          <cell r="B3813" t="str">
            <v>ADAPTADOR COM FLANGES LIVRES, PVC, SOLDÁVEL, DN 75 MM X 2 1/2 , INSTALADO EM RESERVAÇÃO DE ÁGUA DE EDIFICAÇÃO QUE POSSUA RESERVATÓRIO DE FIBRA/FIBROCIMENTO   FORNECIMENTO E INSTALAÇÃO. AF_06/2016</v>
          </cell>
          <cell r="C3813" t="str">
            <v>UN</v>
          </cell>
          <cell r="D3813">
            <v>151.19999999999999</v>
          </cell>
        </row>
        <row r="3814">
          <cell r="A3814">
            <v>94714</v>
          </cell>
          <cell r="B3814" t="str">
            <v>ADAPTADOR COM FLANGES LIVRES, PVC, SOLDÁVEL, DN 85 MM X 3 , INSTALADO EM RESERVAÇÃO DE ÁGUA DE EDIFICAÇÃO QUE POSSUA RESERVATÓRIO DE FIBRA/FIBROCIMENTO   FORNECIMENTO E INSTALAÇÃO. AF_06/2016</v>
          </cell>
          <cell r="C3814" t="str">
            <v>UN</v>
          </cell>
          <cell r="D3814">
            <v>203.72</v>
          </cell>
        </row>
        <row r="3815">
          <cell r="A3815">
            <v>94715</v>
          </cell>
          <cell r="B3815" t="str">
            <v>ADAPTADOR COM FLANGES LIVRES, PVC, SOLDÁVEL, DN 110 MM X 4 , INSTALADO EM RESERVAÇÃO DE ÁGUA DE EDIFICAÇÃO QUE POSSUA RESERVATÓRIO DE FIBRA/FIBROCIMENTO   FORNECIMENTO E INSTALAÇÃO. AF_06/2016</v>
          </cell>
          <cell r="C3815" t="str">
            <v>UN</v>
          </cell>
          <cell r="D3815">
            <v>279.87</v>
          </cell>
        </row>
        <row r="3816">
          <cell r="A3816">
            <v>94716</v>
          </cell>
          <cell r="B3816" t="str">
            <v>TUBO, CPVC, SOLDÁVEL, DN 22 MM, INSTALADO EM RESERVAÇÃO DE ÁGUA DE EDIFICAÇÃO QUE POSSUA RESERVATÓRIO DE FIBRA/FIBROCIMENTO  FORNECIMENTO E INSTALAÇÃO. AF_06/2016</v>
          </cell>
          <cell r="C3816" t="str">
            <v>M</v>
          </cell>
          <cell r="D3816">
            <v>22.11</v>
          </cell>
        </row>
        <row r="3817">
          <cell r="A3817">
            <v>94717</v>
          </cell>
          <cell r="B3817" t="str">
            <v>TUBO, CPVC, SOLDÁVEL, DN 28 MM, INSTALADO EM RESERVAÇÃO DE ÁGUA DE EDIFICAÇÃO QUE POSSUA RESERVATÓRIO DE FIBRA/FIBROCIMENTO  FORNECIMENTO E INSTALAÇÃO. AF_06/2016</v>
          </cell>
          <cell r="C3817" t="str">
            <v>M</v>
          </cell>
          <cell r="D3817">
            <v>33.130000000000003</v>
          </cell>
        </row>
        <row r="3818">
          <cell r="A3818">
            <v>94718</v>
          </cell>
          <cell r="B3818" t="str">
            <v>TUBO, CPVC, SOLDÁVEL, DN 35 MM, INSTALADO EM RESERVAÇÃO DE ÁGUA DE EDIFICAÇÃO QUE POSSUA RESERVATÓRIO DE FIBRA/FIBROCIMENTO  FORNECIMENTO E INSTALAÇÃO. AF_06/2016</v>
          </cell>
          <cell r="C3818" t="str">
            <v>M</v>
          </cell>
          <cell r="D3818">
            <v>40.869999999999997</v>
          </cell>
        </row>
        <row r="3819">
          <cell r="A3819">
            <v>94719</v>
          </cell>
          <cell r="B3819" t="str">
            <v>TUBO, CPVC, SOLDÁVEL, DN 42 MM, INSTALADO EM RESERVAÇÃO DE ÁGUA DE EDIFICAÇÃO QUE POSSUA RESERVATÓRIO DE FIBRA/FIBROCIMENTO  FORNECIMENTO E INSTALAÇÃO. AF_06/2016</v>
          </cell>
          <cell r="C3819" t="str">
            <v>M</v>
          </cell>
          <cell r="D3819">
            <v>54.09</v>
          </cell>
        </row>
        <row r="3820">
          <cell r="A3820">
            <v>94720</v>
          </cell>
          <cell r="B3820" t="str">
            <v>TUBO, CPVC, SOLDÁVEL, DN 54 MM, INSTALADO EM RESERVAÇÃO DE ÁGUA DE EDIFICAÇÃO QUE POSSUA RESERVATÓRIO DE FIBRA/FIBROCIMENTO  FORNECIMENTO E INSTALAÇÃO. AF_06/2016</v>
          </cell>
          <cell r="C3820" t="str">
            <v>M</v>
          </cell>
          <cell r="D3820">
            <v>81.260000000000005</v>
          </cell>
        </row>
        <row r="3821">
          <cell r="A3821">
            <v>94721</v>
          </cell>
          <cell r="B3821" t="str">
            <v>TUBO, CPVC, SOLDÁVEL, DN 73 MM, INSTALADO EM RESERVAÇÃO DE ÁGUA DE EDIFICAÇÃO QUE POSSUA RESERVATÓRIO DE FIBRA/FIBROCIMENTO  FORNECIMENTO E INSTALAÇÃO. AF_06/2016</v>
          </cell>
          <cell r="C3821" t="str">
            <v>M</v>
          </cell>
          <cell r="D3821">
            <v>120.01</v>
          </cell>
        </row>
        <row r="3822">
          <cell r="A3822">
            <v>94722</v>
          </cell>
          <cell r="B3822" t="str">
            <v>TUBO, CPVC, SOLDÁVEL, DN 89 MM, INSTALADO EM RESERVAÇÃO DE ÁGUA DE EDIFICAÇÃO QUE POSSUA RESERVATÓRIO DE FIBRA/FIBROCIMENTO  FORNECIMENTO E INSTALAÇÃO. AF_06/2016</v>
          </cell>
          <cell r="C3822" t="str">
            <v>M</v>
          </cell>
          <cell r="D3822">
            <v>208.29</v>
          </cell>
        </row>
        <row r="3823">
          <cell r="A3823">
            <v>94724</v>
          </cell>
          <cell r="B3823" t="str">
            <v>CONECTOR, CPVC, SOLDÁVEL, DN 22 MM X 3/4, INSTALADO EM RESERVAÇÃO DE ÁGUA DE EDIFICAÇÃO QUE POSSUA RESERVATÓRIO DE FIBRA/FIBROCIMENTO  FORNECIMENTO E INSTALAÇÃO. AF_06/2016</v>
          </cell>
          <cell r="C3823" t="str">
            <v>UN</v>
          </cell>
          <cell r="D3823">
            <v>26.19</v>
          </cell>
        </row>
        <row r="3824">
          <cell r="A3824">
            <v>94725</v>
          </cell>
          <cell r="B3824" t="str">
            <v>LUVA, CPVC, SOLDÁVEL, DN 22 MM, INSTALADO EM RESERVAÇÃO DE ÁGUA DE EDIFICAÇÃO QUE POSSUA RESERVATÓRIO DE FIBRA/FIBROCIMENTO  FORNECIMENTO E INSTALAÇÃO. AF_06/2016</v>
          </cell>
          <cell r="C3824" t="str">
            <v>UN</v>
          </cell>
          <cell r="D3824">
            <v>5.66</v>
          </cell>
        </row>
        <row r="3825">
          <cell r="A3825">
            <v>94726</v>
          </cell>
          <cell r="B3825" t="str">
            <v>CONECTOR, CPVC, SOLDÁVEL, DN 28 MM X 1, INSTALADO EM RESERVAÇÃO DE ÁGUA DE EDIFICAÇÃO QUE POSSUA RESERVATÓRIO DE FIBRA/FIBROCIMENTO  FORNECIMENTO E INSTALAÇÃO. AF_06/2016</v>
          </cell>
          <cell r="C3825" t="str">
            <v>UN</v>
          </cell>
          <cell r="D3825">
            <v>40.869999999999997</v>
          </cell>
        </row>
        <row r="3826">
          <cell r="A3826">
            <v>94727</v>
          </cell>
          <cell r="B3826" t="str">
            <v>LUVA, CPVC, SOLDÁVEL, DN 28 MM, INSTALADO EM RESERVAÇÃO DE ÁGUA DE EDIFICAÇÃO QUE POSSUA RESERVATÓRIO DE FIBRA/FIBROCIMENTO  FORNECIMENTO E INSTALAÇÃO. AF_06/2016</v>
          </cell>
          <cell r="C3826" t="str">
            <v>UN</v>
          </cell>
          <cell r="D3826">
            <v>8.39</v>
          </cell>
        </row>
        <row r="3827">
          <cell r="A3827">
            <v>94728</v>
          </cell>
          <cell r="B3827" t="str">
            <v>CONECTOR, CPVC, SOLDÁVEL, DN 35 MM X 1 1/4, INSTALADO EM RESERVAÇÃO DE ÁGUA DE EDIFICAÇÃO QUE POSSUA RESERVATÓRIO DE FIBRA/FIBROCIMENTO  FORNECIMENTO E INSTALAÇÃO. AF_06/2016</v>
          </cell>
          <cell r="C3827" t="str">
            <v>UN</v>
          </cell>
          <cell r="D3827">
            <v>156.6</v>
          </cell>
        </row>
        <row r="3828">
          <cell r="A3828">
            <v>94729</v>
          </cell>
          <cell r="B3828" t="str">
            <v>LUVA, CPVC, SOLDÁVEL, DN 35 MM, INSTALADO EM RESERVAÇÃO DE ÁGUA DE EDIFICAÇÃO QUE POSSUA RESERVATÓRIO DE FIBRA/FIBROCIMENTO  FORNECIMENTO E INSTALAÇÃO. AF_06/2016</v>
          </cell>
          <cell r="C3828" t="str">
            <v>UN</v>
          </cell>
          <cell r="D3828">
            <v>15.19</v>
          </cell>
        </row>
        <row r="3829">
          <cell r="A3829">
            <v>94730</v>
          </cell>
          <cell r="B3829" t="str">
            <v>CONECTOR, CPVC, SOLDÁVEL, DN 42 MM X 1 1/2, INSTALADO EM RESERVAÇÃO DE ÁGUA DE EDIFICAÇÃO QUE POSSUA RESERVATÓRIO DE FIBRA/FIBROCIMENTO  FORNECIMENTO E INSTALAÇÃO. AF_06/2016</v>
          </cell>
          <cell r="C3829" t="str">
            <v>UN</v>
          </cell>
          <cell r="D3829">
            <v>190.46</v>
          </cell>
        </row>
        <row r="3830">
          <cell r="A3830">
            <v>94731</v>
          </cell>
          <cell r="B3830" t="str">
            <v>LUVA, CPVC, SOLDÁVEL, DN 42 MM, INSTALADO EM RESERVAÇÃO DE ÁGUA DE EDIFICAÇÃO QUE POSSUA RESERVATÓRIO DE FIBRA/FIBROCIMENTO  FORNECIMENTO E INSTALAÇÃO. AF_06/2016</v>
          </cell>
          <cell r="C3830" t="str">
            <v>UN</v>
          </cell>
          <cell r="D3830">
            <v>19.309999999999999</v>
          </cell>
        </row>
        <row r="3831">
          <cell r="A3831">
            <v>94733</v>
          </cell>
          <cell r="B3831" t="str">
            <v>LUVA, CPVC, SOLDÁVEL, DN 54 MM, INSTALADO EM RESERVAÇÃO DE ÁGUA DE EDIFICAÇÃO QUE POSSUA RESERVATÓRIO DE FIBRA/FIBROCIMENTO  FORNECIMENTO E INSTALAÇÃO. AF_06/2016</v>
          </cell>
          <cell r="C3831" t="str">
            <v>UN</v>
          </cell>
          <cell r="D3831">
            <v>37.6</v>
          </cell>
        </row>
        <row r="3832">
          <cell r="A3832">
            <v>94737</v>
          </cell>
          <cell r="B3832" t="str">
            <v>LUVA, CPVC, SOLDÁVEL, DN 89 MM, INSTALADO EM RESERVAÇÃO DE ÁGUA DE EDIFICAÇÃO QUE POSSUA RESERVATÓRIO DE FIBRA/FIBROCIMENTO  FORNECIMENTO E INSTALAÇÃO. AF_06/2016</v>
          </cell>
          <cell r="C3832" t="str">
            <v>UN</v>
          </cell>
          <cell r="D3832">
            <v>160.9</v>
          </cell>
        </row>
        <row r="3833">
          <cell r="A3833">
            <v>94740</v>
          </cell>
          <cell r="B3833" t="str">
            <v>JOELHO 90 GRAUS, CPVC, SOLDÁVEL, DN 22 MM, INSTALADO EM RESERVAÇÃO DE ÁGUA DE EDIFICAÇÃO QUE POSSUA RESERVATÓRIO DE FIBRA/FIBROCIMENTO  FORNECIMENTO E INSTALAÇÃO. AF_06/2016</v>
          </cell>
          <cell r="C3833" t="str">
            <v>UN</v>
          </cell>
          <cell r="D3833">
            <v>8.94</v>
          </cell>
        </row>
        <row r="3834">
          <cell r="A3834">
            <v>94741</v>
          </cell>
          <cell r="B3834" t="str">
            <v>CURVA 90 GRAUS, CPVC, SOLDÁVEL, DN 22 MM, INSTALADO EM RESERVAÇÃO DE ÁGUA DE EDIFICAÇÃO QUE POSSUA RESERVATÓRIO DE FIBRA/FIBROCIMENTO  FORNECIMENTO E INSTALAÇÃO. AF_06/2016</v>
          </cell>
          <cell r="C3834" t="str">
            <v>UN</v>
          </cell>
          <cell r="D3834">
            <v>11.41</v>
          </cell>
        </row>
        <row r="3835">
          <cell r="A3835">
            <v>94742</v>
          </cell>
          <cell r="B3835" t="str">
            <v>JOELHO 90 GRAUS, CPVC, SOLDÁVEL, DN 28 MM, INSTALADO EM RESERVAÇÃO DE ÁGUA DE EDIFICAÇÃO QUE POSSUA RESERVATÓRIO DE FIBRA/FIBROCIMENTO  FORNECIMENTO E INSTALAÇÃO. AF_06/2016</v>
          </cell>
          <cell r="C3835" t="str">
            <v>UN</v>
          </cell>
          <cell r="D3835">
            <v>14.19</v>
          </cell>
        </row>
        <row r="3836">
          <cell r="A3836">
            <v>94743</v>
          </cell>
          <cell r="B3836" t="str">
            <v>CURVA 90 GRAUS, CPVC, SOLDÁVEL, DN 28 MM, INSTALADO EM RESERVAÇÃO DE ÁGUA DE EDIFICAÇÃO QUE POSSUA RESERVATÓRIO DE FIBRA/FIBROCIMENTO  FORNECIMENTO E INSTALAÇÃO. AF_06/2016</v>
          </cell>
          <cell r="C3836" t="str">
            <v>UN</v>
          </cell>
          <cell r="D3836">
            <v>15.75</v>
          </cell>
        </row>
        <row r="3837">
          <cell r="A3837">
            <v>94744</v>
          </cell>
          <cell r="B3837" t="str">
            <v>JOELHO 90 GRAUS, CPVC, SOLDÁVEL, DN 35 MM, INSTALADO EM RESERVAÇÃO DE ÁGUA DE EDIFICAÇÃO QUE POSSUA RESERVATÓRIO DE FIBRA/FIBROCIMENTO  FORNECIMENTO E INSTALAÇÃO. AF_06/2016</v>
          </cell>
          <cell r="C3837" t="str">
            <v>UN</v>
          </cell>
          <cell r="D3837">
            <v>23.03</v>
          </cell>
        </row>
        <row r="3838">
          <cell r="A3838">
            <v>94746</v>
          </cell>
          <cell r="B3838" t="str">
            <v>JOELHO 90 GRAUS, CPVC, SOLDÁVEL, DN 42 MM, INSTALADO EM RESERVAÇÃO DE ÁGUA DE EDIFICAÇÃO QUE POSSUA RESERVATÓRIO DE FIBRA/FIBROCIMENTO  FORNECIMENTO E INSTALAÇÃO. AF_06/2016</v>
          </cell>
          <cell r="C3838" t="str">
            <v>UN</v>
          </cell>
          <cell r="D3838">
            <v>33.479999999999997</v>
          </cell>
        </row>
        <row r="3839">
          <cell r="A3839">
            <v>94748</v>
          </cell>
          <cell r="B3839" t="str">
            <v>JOELHO 90 GRAUS, CPVC, SOLDÁVEL, DN 54 MM, INSTALADO EM RESERVAÇÃO DE ÁGUA DE EDIFICAÇÃO QUE POSSUA RESERVATÓRIO DE FIBRA/FIBROCIMENTO  FORNECIMENTO E INSTALAÇÃO. AF_06/2016</v>
          </cell>
          <cell r="C3839" t="str">
            <v>UN</v>
          </cell>
          <cell r="D3839">
            <v>69.47</v>
          </cell>
        </row>
        <row r="3840">
          <cell r="A3840">
            <v>94750</v>
          </cell>
          <cell r="B3840" t="str">
            <v>JOELHO 90 GRAUS, CPVC, SOLDÁVEL, DN 73 MM, INSTALADO EM RESERVAÇÃO DE ÁGUA DE EDIFICAÇÃO QUE POSSUA RESERVATÓRIO DE FIBRA/FIBROCIMENTO  FORNECIMENTO E INSTALAÇÃO. AF_06/2016</v>
          </cell>
          <cell r="C3840" t="str">
            <v>UN</v>
          </cell>
          <cell r="D3840">
            <v>168.32</v>
          </cell>
        </row>
        <row r="3841">
          <cell r="A3841">
            <v>94752</v>
          </cell>
          <cell r="B3841" t="str">
            <v>JOELHO 90 GRAUS, CPVC, SOLDÁVEL, DN 89 MM, INSTALADO EM RESERVAÇÃO DE ÁGUA DE EDIFICAÇÃO QUE POSSUA RESERVATÓRIO DE FIBRA/FIBROCIMENTO  FORNECIMENTO E INSTALAÇÃO. AF_06/2016</v>
          </cell>
          <cell r="C3841" t="str">
            <v>UN</v>
          </cell>
          <cell r="D3841">
            <v>202.88</v>
          </cell>
        </row>
        <row r="3842">
          <cell r="A3842">
            <v>94756</v>
          </cell>
          <cell r="B3842" t="str">
            <v>TE, CPVC, SOLDÁVEL, DN 22 MM, INSTALADO EM RESERVAÇÃO DE ÁGUA DE EDIFICAÇÃO QUE POSSUA RESERVATÓRIO DE FIBRA/FIBROCIMENTO  FORNECIMENTO E INSTALAÇÃO. AF_06/2016</v>
          </cell>
          <cell r="C3842" t="str">
            <v>UN</v>
          </cell>
          <cell r="D3842">
            <v>11.24</v>
          </cell>
        </row>
        <row r="3843">
          <cell r="A3843">
            <v>94757</v>
          </cell>
          <cell r="B3843" t="str">
            <v>TE, CPVC, SOLDÁVEL, DN 28 MM, INSTALADO EM RESERVAÇÃO DE ÁGUA DE EDIFICAÇÃO QUE POSSUA RESERVATÓRIO DE FIBRA/FIBROCIMENTO  FORNECIMENTO E INSTALAÇÃO. AF_06/2016</v>
          </cell>
          <cell r="C3843" t="str">
            <v>UN</v>
          </cell>
          <cell r="D3843">
            <v>15.93</v>
          </cell>
        </row>
        <row r="3844">
          <cell r="A3844">
            <v>94758</v>
          </cell>
          <cell r="B3844" t="str">
            <v>TE, CPVC, SOLDÁVEL, DN 35 MM, INSTALADO EM RESERVAÇÃO DE ÁGUA DE EDIFICAÇÃO QUE POSSUA RESERVATÓRIO DE FIBRA/FIBROCIMENTO  FORNECIMENTO E INSTALAÇÃO. AF_06/2016</v>
          </cell>
          <cell r="C3844" t="str">
            <v>UN</v>
          </cell>
          <cell r="D3844">
            <v>42.72</v>
          </cell>
        </row>
        <row r="3845">
          <cell r="A3845">
            <v>94759</v>
          </cell>
          <cell r="B3845" t="str">
            <v>TE, CPVC, SOLDÁVEL, DN 42 MM, INSTALADO EM RESERVAÇÃO DE ÁGUA DE EDIFICAÇÃO QUE POSSUA RESERVATÓRIO DE FIBRA/FIBROCIMENTO  FORNECIMENTO E INSTALAÇÃO. AF_06/2016</v>
          </cell>
          <cell r="C3845" t="str">
            <v>UN</v>
          </cell>
          <cell r="D3845">
            <v>53.14</v>
          </cell>
        </row>
        <row r="3846">
          <cell r="A3846">
            <v>94760</v>
          </cell>
          <cell r="B3846" t="str">
            <v>TE, CPVC, SOLDÁVEL, DN 54 MM, INSTALADO EM RESERVAÇÃO DE ÁGUA DE EDIFICAÇÃO QUE POSSUA RESERVATÓRIO DE FIBRA/FIBROCIMENTO  FORNECIMENTO E INSTALAÇÃO. AF_06/2016</v>
          </cell>
          <cell r="C3846" t="str">
            <v>UN</v>
          </cell>
          <cell r="D3846">
            <v>87.03</v>
          </cell>
        </row>
        <row r="3847">
          <cell r="A3847">
            <v>94761</v>
          </cell>
          <cell r="B3847" t="str">
            <v>TE, CPVC, SOLDÁVEL, DN 73 MM, INSTALADO EM RESERVAÇÃO DE ÁGUA DE EDIFICAÇÃO QUE POSSUA RESERVATÓRIO DE FIBRA/FIBROCIMENTO  FORNECIMENTO E INSTALAÇÃO. AF_06/2016</v>
          </cell>
          <cell r="C3847" t="str">
            <v>UN</v>
          </cell>
          <cell r="D3847">
            <v>191.51</v>
          </cell>
        </row>
        <row r="3848">
          <cell r="A3848">
            <v>94762</v>
          </cell>
          <cell r="B3848" t="str">
            <v>TE, CPVC, SOLDÁVEL, DN 89 MM, INSTALADO EM RESERVAÇÃO DE ÁGUA DE EDIFICAÇÃO QUE POSSUA RESERVATÓRIO DE FIBRA/FIBROCIMENTO  FORNECIMENTO E INSTALAÇÃO. AF_06/2016</v>
          </cell>
          <cell r="C3848" t="str">
            <v>UN</v>
          </cell>
          <cell r="D3848">
            <v>242.14</v>
          </cell>
        </row>
        <row r="3849">
          <cell r="A3849">
            <v>94779</v>
          </cell>
          <cell r="B3849" t="str">
            <v>(COMPOSIÇÃO REPRESENTATIVA) DO SERVIÇO DE CONTRAPISO EM ARGAMASSA TRAÇO 1:4 (CIM E AREIA), EM BETONEIRA 400 L, ESPESSURA 3 CM ÁREAS SECAS E 3 CM ÁREAS MOLHADAS, PARA EDIFICAÇÃO HABITACIONAL MULTIFAMILIAR (PRÉDIO). AF_11/2014</v>
          </cell>
          <cell r="C3849" t="str">
            <v>M2</v>
          </cell>
          <cell r="D3849">
            <v>30.22</v>
          </cell>
        </row>
        <row r="3850">
          <cell r="A3850">
            <v>94782</v>
          </cell>
          <cell r="B3850" t="str">
            <v>(COMPOSIÇÃO REPRESENTATIVA) DO SERVIÇO DE CONTRAPISO EM ARGAMASSA TRAÇO 1:4 (CIM E AREIA), EM BETONEIRA 400 L, ESPESSURA 4 CM ÁREAS SECAS E AREAS MOLHADAS SOBRE LAJE E 3 CM ÁREAS MOLHADAS SOBRE IMPERMEABILIZAÇÃO, PARA EDIFICAÇÃO HABITACIONAL MULTIFAMILIAR</v>
          </cell>
          <cell r="C3850" t="str">
            <v>M2</v>
          </cell>
          <cell r="D3850">
            <v>34.19</v>
          </cell>
        </row>
        <row r="3851">
          <cell r="A3851">
            <v>94783</v>
          </cell>
          <cell r="B3851" t="str">
            <v>ADAPTADOR COM FLANGE E ANEL DE VEDAÇÃO, PVC, SOLDÁVEL, DN  20 MM X 1/2 , INSTALADO EM RESERVAÇÃO DE ÁGUA DE EDIFICAÇÃO QUE POSSUA RESERVATÓRIO DE FIBRA/FIBROCIMENTO   FORNECIMENTO E INSTALAÇÃO. AF_06/2016</v>
          </cell>
          <cell r="C3851" t="str">
            <v>UN</v>
          </cell>
          <cell r="D3851">
            <v>13.65</v>
          </cell>
        </row>
        <row r="3852">
          <cell r="A3852">
            <v>94785</v>
          </cell>
          <cell r="B3852" t="str">
            <v>ADAPTADOR COM FLANGES LIVRES, PVC, SOLDÁVEL LONGO, DN 32 MM X 1 , INSTALADO EM RESERVAÇÃO DE ÁGUA DE EDIFICAÇÃO QUE POSSUA RESERVATÓRIO DE FIBRA/FIBROCIMENTO   FORNECIMENTO E INSTALAÇÃO. AF_06/2016</v>
          </cell>
          <cell r="C3852" t="str">
            <v>UN</v>
          </cell>
          <cell r="D3852">
            <v>24.23</v>
          </cell>
        </row>
        <row r="3853">
          <cell r="A3853">
            <v>94786</v>
          </cell>
          <cell r="B3853" t="str">
            <v>ADAPTADOR COM FLANGES LIVRES, PVC, SOLDÁVEL LONGO, DN 40 MM X 1 1/4 , INSTALADO EM RESERVAÇÃO DE ÁGUA DE EDIFICAÇÃO QUE POSSUA RESERVATÓRIO DE FIBRA/FIBROCIMENTO   FORNECIMENTO E INSTALAÇÃO. AF_06/2016</v>
          </cell>
          <cell r="C3853" t="str">
            <v>UN</v>
          </cell>
          <cell r="D3853">
            <v>31.37</v>
          </cell>
        </row>
        <row r="3854">
          <cell r="A3854">
            <v>94787</v>
          </cell>
          <cell r="B3854" t="str">
            <v>ADAPTADOR COM FLANGES LIVRES, PVC, SOLDÁVEL LONGO, DN 50 MM X 1 1/2 , INSTALADO EM RESERVAÇÃO DE ÁGUA DE EDIFICAÇÃO QUE POSSUA RESERVATÓRIO DE FIBRA/FIBROCIMENTO   FORNECIMENTO E INSTALAÇÃO. AF_06/2016</v>
          </cell>
          <cell r="C3854" t="str">
            <v>UN</v>
          </cell>
          <cell r="D3854">
            <v>43.88</v>
          </cell>
        </row>
        <row r="3855">
          <cell r="A3855">
            <v>94788</v>
          </cell>
          <cell r="B3855" t="str">
            <v>ADAPTADOR COM FLANGES LIVRES, PVC, SOLDÁVEL LONGO, DN 60 MM X 2 , INSTALADO EM RESERVAÇÃO DE ÁGUA DE EDIFICAÇÃO QUE POSSUA RESERVATÓRIO DE FIBRA/FIBROCIMENTO   FORNECIMENTO E INSTALAÇÃO. AF_06/2016</v>
          </cell>
          <cell r="C3855" t="str">
            <v>UN</v>
          </cell>
          <cell r="D3855">
            <v>61.83</v>
          </cell>
        </row>
        <row r="3856">
          <cell r="A3856">
            <v>94789</v>
          </cell>
          <cell r="B3856" t="str">
            <v>ADAPTADOR COM FLANGES LIVRES, PVC, SOLDÁVEL LONGO, DN 75 MM X 2 1/2 , INSTALADO EM RESERVAÇÃO DE ÁGUA DE EDIFICAÇÃO QUE POSSUA RESERVATÓRIO DE FIBRA/FIBROCIMENTO   FORNECIMENTO E INSTALAÇÃO. AF_06/2016</v>
          </cell>
          <cell r="C3856" t="str">
            <v>UN</v>
          </cell>
          <cell r="D3856">
            <v>186.4</v>
          </cell>
        </row>
        <row r="3857">
          <cell r="A3857">
            <v>94790</v>
          </cell>
          <cell r="B3857" t="str">
            <v>ADAPTADOR COM FLANGES LIVRES, PVC, SOLDÁVEL LONGO, DN 85 MM X 3 , INSTALADO EM RESERVAÇÃO DE ÁGUA DE EDIFICAÇÃO QUE POSSUA RESERVATÓRIO DE FIBRA/FIBROCIMENTO   FORNECIMENTO E INSTALAÇÃO. AF_06/2016</v>
          </cell>
          <cell r="C3857" t="str">
            <v>UN</v>
          </cell>
          <cell r="D3857">
            <v>215.05</v>
          </cell>
        </row>
        <row r="3858">
          <cell r="A3858">
            <v>94791</v>
          </cell>
          <cell r="B3858" t="str">
            <v>ADAPTADOR COM FLANGES LIVRES, PVC, SOLDÁVEL LONGO, DN 110 MM X 4 , INSTALADO EM RESERVAÇÃO DE ÁGUA DE EDIFICAÇÃO QUE POSSUA RESERVATÓRIO DE FIBRA/FIBROCIMENTO   FORNECIMENTO E INSTALAÇÃO. AF_06/2016</v>
          </cell>
          <cell r="C3858" t="str">
            <v>UN</v>
          </cell>
          <cell r="D3858">
            <v>299.82</v>
          </cell>
        </row>
        <row r="3859">
          <cell r="A3859">
            <v>94792</v>
          </cell>
          <cell r="B3859" t="str">
            <v>REGISTRO DE GAVETA BRUTO, LATÃO, ROSCÁVEL, 1, COM ACABAMENTO E CANOPLA CROMADOS, INSTALADO EM RESERVAÇÃO DE ÁGUA DE EDIFICAÇÃO QUE POSSUA RESERVATÓRIO DE FIBRA/FIBROCIMENTO  FORNECIMENTO E INSTALAÇÃO. AF_06/2016</v>
          </cell>
          <cell r="C3859" t="str">
            <v>UN</v>
          </cell>
          <cell r="D3859">
            <v>84.63</v>
          </cell>
        </row>
        <row r="3860">
          <cell r="A3860">
            <v>94793</v>
          </cell>
          <cell r="B3860" t="str">
            <v>REGISTRO DE GAVETA BRUTO, LATÃO, ROSCÁVEL, 1 1/4, COM ACABAMENTO E CANOPLA CROMADOS, INSTALADO EM RESERVAÇÃO DE ÁGUA DE EDIFICAÇÃO QUE POSSUA RESERVATÓRIO DE FIBRA/FIBROCIMENTO  FORNECIMENTO E INSTALAÇÃO. AF_06/2016</v>
          </cell>
          <cell r="C3860" t="str">
            <v>UN</v>
          </cell>
          <cell r="D3860">
            <v>108.65</v>
          </cell>
        </row>
        <row r="3861">
          <cell r="A3861">
            <v>94794</v>
          </cell>
          <cell r="B3861" t="str">
            <v>REGISTRO DE GAVETA BRUTO, LATÃO, ROSCÁVEL, 1 1/2, COM ACABAMENTO E CANOPLA CROMADOS, INSTALADO EM RESERVAÇÃO DE ÁGUA DE EDIFICAÇÃO QUE POSSUA RESERVATÓRIO DE FIBRA/FIBROCIMENTO  FORNECIMENTO E INSTALAÇÃO. AF_06/2016</v>
          </cell>
          <cell r="C3861" t="str">
            <v>UN</v>
          </cell>
          <cell r="D3861">
            <v>112.48</v>
          </cell>
        </row>
        <row r="3862">
          <cell r="A3862">
            <v>94795</v>
          </cell>
          <cell r="B3862" t="str">
            <v>TORNEIRA DE BOIA, ROSCÁVEL, 1/2 , FORNECIDA E INSTALADA EM RESERVAÇÃO DE ÁGUA. AF_06/2016</v>
          </cell>
          <cell r="C3862" t="str">
            <v>UN</v>
          </cell>
          <cell r="D3862">
            <v>22.08</v>
          </cell>
        </row>
        <row r="3863">
          <cell r="A3863">
            <v>94796</v>
          </cell>
          <cell r="B3863" t="str">
            <v>TORNEIRA DE BOIA, ROSCÁVEL, 3/4 , FORNECIDA E INSTALADA EM RESERVAÇÃO DE ÁGUA. AF_06/2016</v>
          </cell>
          <cell r="C3863" t="str">
            <v>UN</v>
          </cell>
          <cell r="D3863">
            <v>25.69</v>
          </cell>
        </row>
        <row r="3864">
          <cell r="A3864">
            <v>94797</v>
          </cell>
          <cell r="B3864" t="str">
            <v>TORNEIRA DE BOIA, ROSCÁVEL, 1, FORNECIDA E INSTALADA EM RESERVAÇÃO DE ÁGUA. AF_06/2016</v>
          </cell>
          <cell r="C3864" t="str">
            <v>UN</v>
          </cell>
          <cell r="D3864">
            <v>39.119999999999997</v>
          </cell>
        </row>
        <row r="3865">
          <cell r="A3865">
            <v>94798</v>
          </cell>
          <cell r="B3865" t="str">
            <v>TORNEIRA DE BOIA, ROSCÁVEL, 1 1/4 , FORNECIDA E INSTALADA EM RESERVAÇÃO DE ÁGUA. AF_06/2016</v>
          </cell>
          <cell r="C3865" t="str">
            <v>UN</v>
          </cell>
          <cell r="D3865">
            <v>84.95</v>
          </cell>
        </row>
        <row r="3866">
          <cell r="A3866">
            <v>94799</v>
          </cell>
          <cell r="B3866" t="str">
            <v>TORNEIRA DE BOIA, ROSCÁVEL, 1 1/2 , FORNECIDA E INSTALADA EM RESERVAÇÃO DE ÁGUA. AF_06/2016</v>
          </cell>
          <cell r="C3866" t="str">
            <v>UN</v>
          </cell>
          <cell r="D3866">
            <v>82.39</v>
          </cell>
        </row>
        <row r="3867">
          <cell r="A3867">
            <v>94800</v>
          </cell>
          <cell r="B3867" t="str">
            <v>TORNEIRA DE BOIA, ROSCÁVEL, 2, FORNECIDA E INSTALADA EM RESERVAÇÃO DE ÁGUA. AF_06/2016</v>
          </cell>
          <cell r="C3867" t="str">
            <v>UN</v>
          </cell>
          <cell r="D3867">
            <v>140.38999999999999</v>
          </cell>
        </row>
        <row r="3868">
          <cell r="A3868">
            <v>94805</v>
          </cell>
          <cell r="B3868" t="str">
            <v>PORTA DE ALUMÍNIO DE ABRIR PARA VIDRO SEM GUARNIÇÃO, 87X210CM, FIXAÇÃO COM PARAFUSOS, INCLUSIVE VIDROS - FORNECIMENTO E INSTALAÇÃO. AF_12/2019</v>
          </cell>
          <cell r="C3868" t="str">
            <v>UN</v>
          </cell>
          <cell r="D3868">
            <v>1158.07</v>
          </cell>
        </row>
        <row r="3869">
          <cell r="A3869">
            <v>94806</v>
          </cell>
          <cell r="B3869" t="str">
            <v>PORTA EM AÇO DE ABRIR PARA VIDRO SEM GUARNIÇÃO, 87X210CM, FIXAÇÃO COM PARAFUSOS, EXCLUSIVE VIDROS - FORNECIMENTO E INSTALAÇÃO. AF_12/2019</v>
          </cell>
          <cell r="C3869" t="str">
            <v>UN</v>
          </cell>
          <cell r="D3869">
            <v>497.73</v>
          </cell>
        </row>
        <row r="3870">
          <cell r="A3870">
            <v>94807</v>
          </cell>
          <cell r="B3870" t="str">
            <v>PORTA EM AÇO DE ABRIR TIPO VENEZIANA SEM GUARNIÇÃO, 87X210CM, FIXAÇÃO COM PARAFUSOS - FORNECIMENTO E INSTALAÇÃO. AF_12/2019</v>
          </cell>
          <cell r="C3870" t="str">
            <v>UN</v>
          </cell>
          <cell r="D3870">
            <v>600.96</v>
          </cell>
        </row>
        <row r="3871">
          <cell r="A3871">
            <v>94863</v>
          </cell>
          <cell r="B3871" t="str">
            <v>LUVA, CPVC, SOLDÁVEL, DN 73 MM, INSTALADO EM RESERVAÇÃO DE ÁGUA DE EDIFICAÇÃO QUE POSSUA RESERVATÓRIO DE FIBRA/FIBROCIMENTO  FORNECIMENTO E INSTALAÇÃO. AF_06/2016</v>
          </cell>
          <cell r="C3871" t="str">
            <v>UN</v>
          </cell>
          <cell r="D3871">
            <v>138.54</v>
          </cell>
        </row>
        <row r="3872">
          <cell r="A3872">
            <v>94869</v>
          </cell>
          <cell r="B3872" t="str">
            <v>TUBO DE PEAD CORRUGADO DE DUPLA PAREDE PARA REDE COLETORA DE ESGOTO, DN 250 MM, JUNTA ELÁSTICA INTEGRADA, INSTALADO EM LOCAL COM NÍVEL BAIXO DE INTERFERÊNCIAS - FORNECIMENTO E ASSENTAMENTO. AF_06/2016</v>
          </cell>
          <cell r="C3872" t="str">
            <v>M</v>
          </cell>
          <cell r="D3872">
            <v>113.77</v>
          </cell>
        </row>
        <row r="3873">
          <cell r="A3873">
            <v>94870</v>
          </cell>
          <cell r="B3873" t="str">
            <v>ASSENTAMENTO DE TUBO DE PEAD CORRUGADO DE DUPLA PAREDE PARA REDE COLETORA DE ESGOTO, DN 250 MM, JUNTA ELÁSTICA INTEGRADA, INSTALADO EM LOCAL COM NÍVEL BAIXO DE INTERFERÊNCIAS (NÃO INCLUI FORNECIMENTO). AF_06/2016</v>
          </cell>
          <cell r="C3873" t="str">
            <v>M</v>
          </cell>
          <cell r="D3873">
            <v>0.56999999999999995</v>
          </cell>
        </row>
        <row r="3874">
          <cell r="A3874">
            <v>94871</v>
          </cell>
          <cell r="B3874" t="str">
            <v>TUBO DE PEAD CORRUGADO DE DUPLA PAREDE PARA REDE COLETORA DE ESGOTO, DN 300 MM, JUNTA ELÁSTICA INTEGRADA, INSTALADO EM LOCAL COM NÍVEL BAIXO DE INTERFERÊNCIAS - FORNECIMENTO E ASSENTAMENTO. AF_06/2016</v>
          </cell>
          <cell r="C3874" t="str">
            <v>M</v>
          </cell>
          <cell r="D3874">
            <v>134.81</v>
          </cell>
        </row>
        <row r="3875">
          <cell r="A3875">
            <v>94872</v>
          </cell>
          <cell r="B3875" t="str">
            <v>ASSENTAMENTO DE TUBO DE PEAD CORRUGADO DE DUPLA PAREDE PARA REDE COLETORA DE ESGOTO, DN 300 MM, JUNTA ELÁSTICA INTEGRADA, INSTALADO EM LOCAL COM NÍVEL BAIXO DE INTERFERÊNCIAS (NÃO INCLUI FORNECIMENTO). AF_06/2016</v>
          </cell>
          <cell r="C3875" t="str">
            <v>M</v>
          </cell>
          <cell r="D3875">
            <v>1.01</v>
          </cell>
        </row>
        <row r="3876">
          <cell r="A3876">
            <v>94875</v>
          </cell>
          <cell r="B3876" t="str">
            <v>TUBO DE PEAD CORRUGADO DE DUPLA PAREDE PARA REDE COLETORA DE ESGOTO, DN 750 MM, JUNTA ELÁSTICA INTEGRADA, INSTALADO EM LOCAL COM NÍVEL BAIXO DE INTERFERÊNCIAS - FORNECIMENTO E ASSENTAMENTO. AF_06/2016</v>
          </cell>
          <cell r="C3876" t="str">
            <v>M</v>
          </cell>
          <cell r="D3876">
            <v>789.22</v>
          </cell>
        </row>
        <row r="3877">
          <cell r="A3877">
            <v>94876</v>
          </cell>
          <cell r="B3877" t="str">
            <v>ASSENTAMENTO DE TUBO DE PEAD CORRUGADO DE DUPLA PAREDE PARA REDE COLETORA DE ESGOTO, DN 750 MM, JUNTA ELÁSTICA INTEGRADA, INSTALADO EM LOCAL COM NÍVEL BAIXO DE INTERFERÊNCIAS (NÃO INCLUI FORNECIMENTO). AF_06/2016</v>
          </cell>
          <cell r="C3877" t="str">
            <v>M</v>
          </cell>
          <cell r="D3877">
            <v>15.01</v>
          </cell>
        </row>
        <row r="3878">
          <cell r="A3878">
            <v>94878</v>
          </cell>
          <cell r="B3878" t="str">
            <v>ASSENTAMENTO DE TUBO DE PEAD CORRUGADO DE DUPLA PAREDE PARA REDE COLETORA DE ESGOTO, DN 900 MM, JUNTA ELÁSTICA INTEGRADA, INSTALADO EM LOCAL COM NÍVEL BAIXO DE INTERFERÊNCIAS (NÃO INCLUI FORNECIMENTO). AF_06/2016</v>
          </cell>
          <cell r="C3878" t="str">
            <v>M</v>
          </cell>
          <cell r="D3878">
            <v>17.61</v>
          </cell>
        </row>
        <row r="3879">
          <cell r="A3879">
            <v>94879</v>
          </cell>
          <cell r="B3879" t="str">
            <v>TUBO DE PEAD CORRUGADO DE DUPLA PAREDE PARA REDE COLETORA DE ESGOTO, DN 1000 MM, JUNTA ELÁSTICA INTEGRADA, INSTALADO EM LOCAL COM NÍVEL BAIXO DE INTERFERÊNCIAS - FORNECIMENTO E ASSENTAMENTO. AF_06/2016</v>
          </cell>
          <cell r="C3879" t="str">
            <v>M</v>
          </cell>
          <cell r="D3879">
            <v>1052.74</v>
          </cell>
        </row>
        <row r="3880">
          <cell r="A3880">
            <v>94880</v>
          </cell>
          <cell r="B3880" t="str">
            <v>ASSENTAMENTO DE TUBO DE PEAD CORRUGADO DE DUPLA PAREDE PARA REDE COLETORA DE ESGOTO, DN 1000 MM, JUNTA ELÁSTICA INTEGRADA, INSTALADO EM LOCAL COM NÍVEL BAIXO DE INTERFERÊNCIAS (NÃO INCLUI FORNECIMENTO). AF_06/2016</v>
          </cell>
          <cell r="C3880" t="str">
            <v>M</v>
          </cell>
          <cell r="D3880">
            <v>21.56</v>
          </cell>
        </row>
        <row r="3881">
          <cell r="A3881">
            <v>94881</v>
          </cell>
          <cell r="B3881" t="str">
            <v>TUBO DE PEAD CORRUGADO DE DUPLA PAREDE PARA REDE COLETORA DE ESGOTO, DN 1200 MM, JUNTA ELÁSTICA INTEGRADA, INSTALADO EM LOCAL COM NÍVEL BAIXO DE INTERFERÊNCIAS - FORNECIMENTO E ASSENTAMENTO. AF_06/2016</v>
          </cell>
          <cell r="C3881" t="str">
            <v>M</v>
          </cell>
          <cell r="D3881">
            <v>1640.41</v>
          </cell>
        </row>
        <row r="3882">
          <cell r="A3882">
            <v>94882</v>
          </cell>
          <cell r="B3882" t="str">
            <v>ASSENTAMENTO DE TUBO DE PEAD CORRUGADO DE DUPLA PAREDE PARA REDE COLETORA DE ESGOTO, DN 1200 MM, JUNTA ELÁSTICA INTEGRADA, INSTALADO EM LOCAL COM NÍVEL BAIXO DE INTERFERÊNCIAS (NÃO INCLUI FORNECIMENTO). AF_06/2016</v>
          </cell>
          <cell r="C3882" t="str">
            <v>M</v>
          </cell>
          <cell r="D3882">
            <v>25.58</v>
          </cell>
        </row>
        <row r="3883">
          <cell r="A3883">
            <v>94884</v>
          </cell>
          <cell r="B3883" t="str">
            <v>ASSENTAMENTO DE TUBO DE PEAD CORRUGADO DE DUPLA PAREDE PARA REDE COLETORA DE ESGOTO, DN 1500 MM, JUNTA ELÁSTICA INTEGRADA, INSTALADO EM LOCAL COM NÍVEL BAIXO DE INTERFERÊNCIAS (NÃO INCLUI FORNECIMENTO). AF_06/2016</v>
          </cell>
          <cell r="C3883" t="str">
            <v>M</v>
          </cell>
          <cell r="D3883">
            <v>33.74</v>
          </cell>
        </row>
        <row r="3884">
          <cell r="A3884">
            <v>94885</v>
          </cell>
          <cell r="B3884" t="str">
            <v>TUBO DE PEAD CORRUGADO DE DUPLA PAREDE PARA REDE COLETORA DE ESGOTO, DN 250 MM, JUNTA ELÁSTICA INTEGRADA, INSTALADO EM LOCAL COM NÍVEL ALTO DE INTERFERÊNCIAS - FORNECIMENTO E ASSENTAMENTO. AF_06/2016</v>
          </cell>
          <cell r="C3884" t="str">
            <v>M</v>
          </cell>
          <cell r="D3884">
            <v>113.95</v>
          </cell>
        </row>
        <row r="3885">
          <cell r="A3885">
            <v>94886</v>
          </cell>
          <cell r="B3885" t="str">
            <v>ASSENTAMENTO DE TUBO DE PEAD CORRUGADO DE DUPLA PAREDE PARA REDE COLETORA DE ESGOTO, DN 250 MM, JUNTA ELÁSTICA INTEGRADA, INSTALADO EM LOCAL COM NÍVEL ALTO DE INTERFERÊNCIAS (NÃO INCLUI FORNECIMENTO). AF_06/2016</v>
          </cell>
          <cell r="C3885" t="str">
            <v>M</v>
          </cell>
          <cell r="D3885">
            <v>0.75</v>
          </cell>
        </row>
        <row r="3886">
          <cell r="A3886">
            <v>94887</v>
          </cell>
          <cell r="B3886" t="str">
            <v>TUBO DE PEAD CORRUGADO DE DUPLA PAREDE PARA REDE COLETORA DE ESGOTO, DN 300 MM, JUNTA ELÁSTICA INTEGRADA, INSTALADO EM LOCAL COM NÍVEL ALTO DE INTERFERÊNCIAS - FORNECIMENTO E ASSENTAMENTO. AF_06/2016</v>
          </cell>
          <cell r="C3886" t="str">
            <v>M</v>
          </cell>
          <cell r="D3886">
            <v>135.08000000000001</v>
          </cell>
        </row>
        <row r="3887">
          <cell r="A3887">
            <v>94888</v>
          </cell>
          <cell r="B3887" t="str">
            <v>ASSENTAMENTO DE TUBO DE PEAD CORRUGADO DE DUPLA PAREDE PARA REDE COLETORA DE ESGOTO, DN 300 MM, JUNTA ELÁSTICA INTEGRADA, INSTALADO EM LOCAL COM NÍVEL ALTO DE INTERFERÊNCIAS (NÃO INCLUI FORNECIMENTO). AF_06/2016</v>
          </cell>
          <cell r="C3887" t="str">
            <v>M</v>
          </cell>
          <cell r="D3887">
            <v>1.28</v>
          </cell>
        </row>
        <row r="3888">
          <cell r="A3888">
            <v>94891</v>
          </cell>
          <cell r="B3888" t="str">
            <v>TUBO DE PEAD CORRUGADO DE DUPLA PAREDE PARA REDE COLETORA DE ESGOTO, DN 750 MM, JUNTA ELÁSTICA INTEGRADA, INSTALADO EM LOCAL COM NÍVEL ALTO DE INTERFERÊNCIAS - FORNECIMENTO E ASSENTAMENTO. AF_06/2016</v>
          </cell>
          <cell r="C3888" t="str">
            <v>M</v>
          </cell>
          <cell r="D3888">
            <v>791.64</v>
          </cell>
        </row>
        <row r="3889">
          <cell r="A3889">
            <v>94892</v>
          </cell>
          <cell r="B3889" t="str">
            <v>ASSENTAMENTO DE TUBO DE PEAD CORRUGADO DE DUPLA PAREDE PARA REDE COLETORA DE ESGOTO, DN 750 MM, JUNTA ELÁSTICA INTEGRADA, INSTALADO EM LOCAL COM NÍVEL ALTO DE INTERFERÊNCIAS (NÃO INCLUI FORNECIMENTO). AF_06/2016</v>
          </cell>
          <cell r="C3889" t="str">
            <v>M</v>
          </cell>
          <cell r="D3889">
            <v>17.43</v>
          </cell>
        </row>
        <row r="3890">
          <cell r="A3890">
            <v>94894</v>
          </cell>
          <cell r="B3890" t="str">
            <v>ASSENTAMENTO DE TUBO DE PEAD CORRUGADO DE DUPLA PAREDE PARA REDE COLETORA DE ESGOTO, DN 900 MM, JUNTA ELÁSTICA INTEGRADA, INSTALADO EM LOCAL COM NÍVEL ALTO DE INTERFERÊNCIAS (NÃO INCLUI FORNECIMENTO). AF_06/2016</v>
          </cell>
          <cell r="C3890" t="str">
            <v>M</v>
          </cell>
          <cell r="D3890">
            <v>20.239999999999998</v>
          </cell>
        </row>
        <row r="3891">
          <cell r="A3891">
            <v>94895</v>
          </cell>
          <cell r="B3891" t="str">
            <v>TUBO DE PEAD CORRUGADO DE DUPLA PAREDE PARA REDE COLETORA DE ESGOTO, DN 1000 MM, JUNTA ELÁSTICA INTEGRADA, INSTALADO EM LOCAL COM NÍVEL ALTO DE INTERFERÊNCIAS - FORNECIMENTO E ASSENTAMENTO. AF_06/2016</v>
          </cell>
          <cell r="C3891" t="str">
            <v>M</v>
          </cell>
          <cell r="D3891">
            <v>1055.6300000000001</v>
          </cell>
        </row>
        <row r="3892">
          <cell r="A3892">
            <v>94896</v>
          </cell>
          <cell r="B3892" t="str">
            <v>ASSENTAMENTO DE TUBO DE PEAD CORRUGADO DE DUPLA PAREDE PARA REDE COLETORA DE ESGOTO, DN 1000 MM, JUNTA ELÁSTICA INTEGRADA, INSTALADO EM LOCAL COM NÍVEL ALTO DE INTERFERÊNCIAS (NÃO INCLUI FORNECIMENTO). AF_06/2016</v>
          </cell>
          <cell r="C3892" t="str">
            <v>M</v>
          </cell>
          <cell r="D3892">
            <v>24.45</v>
          </cell>
        </row>
        <row r="3893">
          <cell r="A3893">
            <v>94897</v>
          </cell>
          <cell r="B3893" t="str">
            <v>TUBO DE PEAD CORRUGADO DE DUPLA PAREDE PARA REDE COLETORA DE ESGOTO, DN 1200 MM, JUNTA ELÁSTICA INTEGRADA, INSTALADO EM LOCAL COM NÍVEL ALTO DE INTERFERÊNCIAS - FORNECIMENTO E ASSENTAMENTO. AF_06/2016</v>
          </cell>
          <cell r="C3893" t="str">
            <v>M</v>
          </cell>
          <cell r="D3893">
            <v>1643.5</v>
          </cell>
        </row>
        <row r="3894">
          <cell r="A3894">
            <v>94898</v>
          </cell>
          <cell r="B3894" t="str">
            <v>ASSENTAMENTO DE TUBO DE PEAD CORRUGADO DE DUPLA PAREDE PARA REDE COLETORA DE ESGOTO, DN 1200 MM, JUNTA ELÁSTICA INTEGRADA, INSTALADO EM LOCAL COM NÍVEL ALTO DE INTERFERÊNCIAS (NÃO INCLUI FORNECIMENTO). AF_06/2016</v>
          </cell>
          <cell r="C3894" t="str">
            <v>M</v>
          </cell>
          <cell r="D3894">
            <v>28.67</v>
          </cell>
        </row>
        <row r="3895">
          <cell r="A3895">
            <v>94900</v>
          </cell>
          <cell r="B3895" t="str">
            <v>ASSENTAMENTO DE TUBO DE PEAD CORRUGADO DE DUPLA PAREDE PARA REDE COLETORA DE ESGOTO, DN 1500 MM, JUNTA ELÁSTICA INTEGRADA, INSTALADO EM LOCAL COM NÍVEL ALTO DE INTERFERÊNCIAS (NÃO INCLUI FORNECIMENTO). AF_06/2016</v>
          </cell>
          <cell r="C3895" t="str">
            <v>M</v>
          </cell>
          <cell r="D3895">
            <v>37.119999999999997</v>
          </cell>
        </row>
        <row r="3896">
          <cell r="A3896">
            <v>94962</v>
          </cell>
          <cell r="B3896" t="str">
            <v>CONCRETO MAGRO PARA LASTRO, TRAÇO 1:4,5:4,5 (CIMENTO/ AREIA MÉDIA/ BRITA 1)  - PREPARO MECÂNICO COM BETONEIRA 400 L. AF_07/2016</v>
          </cell>
          <cell r="C3896" t="str">
            <v>M3</v>
          </cell>
          <cell r="D3896">
            <v>255.79</v>
          </cell>
        </row>
        <row r="3897">
          <cell r="A3897">
            <v>94963</v>
          </cell>
          <cell r="B3897" t="str">
            <v>CONCRETO FCK = 15MPA, TRAÇO 1:3,4:3,5 (CIMENTO/ AREIA MÉDIA/ BRITA 1)  - PREPARO MECÂNICO COM BETONEIRA 400 L. AF_07/2016</v>
          </cell>
          <cell r="C3897" t="str">
            <v>M3</v>
          </cell>
          <cell r="D3897">
            <v>284.13</v>
          </cell>
        </row>
        <row r="3898">
          <cell r="A3898">
            <v>94964</v>
          </cell>
          <cell r="B3898" t="str">
            <v>CONCRETO FCK = 20MPA, TRAÇO 1:2,7:3 (CIMENTO/ AREIA MÉDIA/ BRITA 1)  - PREPARO MECÂNICO COM BETONEIRA 400 L. AF_07/2016</v>
          </cell>
          <cell r="C3898" t="str">
            <v>M3</v>
          </cell>
          <cell r="D3898">
            <v>310.82</v>
          </cell>
        </row>
        <row r="3899">
          <cell r="A3899">
            <v>94965</v>
          </cell>
          <cell r="B3899" t="str">
            <v>CONCRETO FCK = 25MPA, TRAÇO 1:2,3:2,7 (CIMENTO/ AREIA MÉDIA/ BRITA 1)  - PREPARO MECÂNICO COM BETONEIRA 400 L. AF_07/2016</v>
          </cell>
          <cell r="C3899" t="str">
            <v>M3</v>
          </cell>
          <cell r="D3899">
            <v>323.58999999999997</v>
          </cell>
        </row>
        <row r="3900">
          <cell r="A3900">
            <v>94966</v>
          </cell>
          <cell r="B3900" t="str">
            <v>CONCRETO FCK = 30MPA, TRAÇO 1:2,1:2,5 (CIMENTO/ AREIA MÉDIA/ BRITA 1)  - PREPARO MECÂNICO COM BETONEIRA 400 L. AF_07/2016</v>
          </cell>
          <cell r="C3900" t="str">
            <v>M3</v>
          </cell>
          <cell r="D3900">
            <v>334.92</v>
          </cell>
        </row>
        <row r="3901">
          <cell r="A3901">
            <v>94967</v>
          </cell>
          <cell r="B3901" t="str">
            <v>CONCRETO FCK = 40MPA, TRAÇO 1:1,6:1,9 (CIMENTO/ AREIA MÉDIA/ BRITA 1)  - PREPARO MECÂNICO COM BETONEIRA 400 L. AF_07/2016</v>
          </cell>
          <cell r="C3901" t="str">
            <v>M3</v>
          </cell>
          <cell r="D3901">
            <v>381.85</v>
          </cell>
        </row>
        <row r="3902">
          <cell r="A3902">
            <v>94968</v>
          </cell>
          <cell r="B3902" t="str">
            <v>CONCRETO MAGRO PARA LASTRO, TRAÇO 1:4,5:4,5 (CIMENTO/ AREIA MÉDIA/ BRITA 1)  - PREPARO MECÂNICO COM BETONEIRA 600 L. AF_07/2016</v>
          </cell>
          <cell r="C3902" t="str">
            <v>M3</v>
          </cell>
          <cell r="D3902">
            <v>254.06</v>
          </cell>
        </row>
        <row r="3903">
          <cell r="A3903">
            <v>94969</v>
          </cell>
          <cell r="B3903" t="str">
            <v>CONCRETO FCK = 15MPA, TRAÇO 1:3,4:3,5 (CIMENTO/ AREIA MÉDIA/ BRITA 1)  - PREPARO MECÂNICO COM BETONEIRA 600 L. AF_07/2016</v>
          </cell>
          <cell r="C3903" t="str">
            <v>M3</v>
          </cell>
          <cell r="D3903">
            <v>280.22000000000003</v>
          </cell>
        </row>
        <row r="3904">
          <cell r="A3904">
            <v>94970</v>
          </cell>
          <cell r="B3904" t="str">
            <v>CONCRETO FCK = 20MPA, TRAÇO 1:2,7:3 (CIMENTO/ AREIA MÉDIA/ BRITA 1)  - PREPARO MECÂNICO COM BETONEIRA 600 L. AF_07/2016</v>
          </cell>
          <cell r="C3904" t="str">
            <v>M3</v>
          </cell>
          <cell r="D3904">
            <v>303.12</v>
          </cell>
        </row>
        <row r="3905">
          <cell r="A3905">
            <v>94971</v>
          </cell>
          <cell r="B3905" t="str">
            <v>CONCRETO FCK = 25MPA, TRAÇO 1:2,3:2,7 (CIMENTO/ AREIA MÉDIA/ BRITA 1)  - PREPARO MECÂNICO COM BETONEIRA 600 L. AF_07/2016</v>
          </cell>
          <cell r="C3905" t="str">
            <v>M3</v>
          </cell>
          <cell r="D3905">
            <v>319.77999999999997</v>
          </cell>
        </row>
        <row r="3906">
          <cell r="A3906">
            <v>94972</v>
          </cell>
          <cell r="B3906" t="str">
            <v>CONCRETO FCK = 30MPA, TRAÇO 1:2,1:2,5 (CIMENTO/ AREIA MÉDIA/ BRITA 1)  - PREPARO MECÂNICO COM BETONEIRA 600 L. AF_07/2016</v>
          </cell>
          <cell r="C3906" t="str">
            <v>M3</v>
          </cell>
          <cell r="D3906">
            <v>330.93</v>
          </cell>
        </row>
        <row r="3907">
          <cell r="A3907">
            <v>94973</v>
          </cell>
          <cell r="B3907" t="str">
            <v>CONCRETO FCK = 40MPA, TRAÇO 1:1,6:1,9 (CIMENTO/ AREIA MÉDIA/ BRITA 1)  - PREPARO MECÂNICO COM BETONEIRA 600 L. AF_07/2016</v>
          </cell>
          <cell r="C3907" t="str">
            <v>M3</v>
          </cell>
          <cell r="D3907">
            <v>376.93</v>
          </cell>
        </row>
        <row r="3908">
          <cell r="A3908">
            <v>94974</v>
          </cell>
          <cell r="B3908" t="str">
            <v>CONCRETO MAGRO PARA LASTRO, TRAÇO 1:4,5:4,5 (CIMENTO/ AREIA MÉDIA/ BRITA 1)  - PREPARO MANUAL. AF_07/2016</v>
          </cell>
          <cell r="C3908" t="str">
            <v>M3</v>
          </cell>
          <cell r="D3908">
            <v>351.82</v>
          </cell>
        </row>
        <row r="3909">
          <cell r="A3909">
            <v>94975</v>
          </cell>
          <cell r="B3909" t="str">
            <v>CONCRETO FCK = 15MPA, TRAÇO 1:3,4:3,5 (CIMENTO/ AREIA MÉDIA/ BRITA 1)  - PREPARO MANUAL. AF_07/2016</v>
          </cell>
          <cell r="C3909" t="str">
            <v>M3</v>
          </cell>
          <cell r="D3909">
            <v>378.3</v>
          </cell>
        </row>
        <row r="3910">
          <cell r="A3910">
            <v>94990</v>
          </cell>
          <cell r="B3910" t="str">
            <v>EXECUÇÃO DE PASSEIO (CALÇADA) OU PISO DE CONCRETO COM CONCRETO MOLDADO IN LOCO, FEITO EM OBRA, ACABAMENTO CONVENCIONAL, NÃO ARMADO. AF_07/2016</v>
          </cell>
          <cell r="C3910" t="str">
            <v>M3</v>
          </cell>
          <cell r="D3910">
            <v>530.02</v>
          </cell>
        </row>
        <row r="3911">
          <cell r="A3911">
            <v>94991</v>
          </cell>
          <cell r="B3911" t="str">
            <v>EXECUÇÃO DE PASSEIO (CALÇADA) OU PISO DE CONCRETO COM CONCRETO MOLDADO IN LOCO, USINADO, ACABAMENTO CONVENCIONAL, NÃO ARMADO. AF_07/2016</v>
          </cell>
          <cell r="C3911" t="str">
            <v>M3</v>
          </cell>
          <cell r="D3911">
            <v>545.37</v>
          </cell>
        </row>
        <row r="3912">
          <cell r="A3912">
            <v>94992</v>
          </cell>
          <cell r="B3912" t="str">
            <v>EXECUÇÃO DE PASSEIO (CALÇADA) OU PISO DE CONCRETO COM CONCRETO MOLDADO IN LOCO, FEITO EM OBRA, ACABAMENTO CONVENCIONAL, ESPESSURA 6 CM, ARMADO. AF_07/2016</v>
          </cell>
          <cell r="C3912" t="str">
            <v>M2</v>
          </cell>
          <cell r="D3912">
            <v>62.01</v>
          </cell>
        </row>
        <row r="3913">
          <cell r="A3913">
            <v>94993</v>
          </cell>
          <cell r="B3913" t="str">
            <v>EXECUÇÃO DE PASSEIO (CALÇADA) OU PISO DE CONCRETO COM CONCRETO MOLDADO IN LOCO, USINADO, ACABAMENTO CONVENCIONAL, ESPESSURA 6 CM, ARMADO. AF_07/2016</v>
          </cell>
          <cell r="C3913" t="str">
            <v>M2</v>
          </cell>
          <cell r="D3913">
            <v>62.94</v>
          </cell>
        </row>
        <row r="3914">
          <cell r="A3914">
            <v>94994</v>
          </cell>
          <cell r="B3914" t="str">
            <v>EXECUÇÃO DE PASSEIO (CALÇADA) OU PISO DE CONCRETO COM CONCRETO MOLDADO IN LOCO, FEITO EM OBRA, ACABAMENTO CONVENCIONAL, ESPESSURA 8 CM, ARMADO. AF_07/2016</v>
          </cell>
          <cell r="C3914" t="str">
            <v>M2</v>
          </cell>
          <cell r="D3914">
            <v>73.540000000000006</v>
          </cell>
        </row>
        <row r="3915">
          <cell r="A3915">
            <v>94995</v>
          </cell>
          <cell r="B3915" t="str">
            <v>EXECUÇÃO DE PASSEIO (CALÇADA) OU PISO DE CONCRETO COM CONCRETO MOLDADO IN LOCO, USINADO, ACABAMENTO CONVENCIONAL, ESPESSURA 8 CM, ARMADO. AF_07/2016</v>
          </cell>
          <cell r="C3915" t="str">
            <v>M2</v>
          </cell>
          <cell r="D3915">
            <v>74.77</v>
          </cell>
        </row>
        <row r="3916">
          <cell r="A3916">
            <v>94996</v>
          </cell>
          <cell r="B3916" t="str">
            <v>EXECUÇÃO DE PASSEIO (CALÇADA) OU PISO DE CONCRETO COM CONCRETO MOLDADO IN LOCO, FEITO EM OBRA, ACABAMENTO CONVENCIONAL, ESPESSURA 10 CM, ARMADO. AF_07/2016</v>
          </cell>
          <cell r="C3916" t="str">
            <v>M2</v>
          </cell>
          <cell r="D3916">
            <v>84.31</v>
          </cell>
        </row>
        <row r="3917">
          <cell r="A3917">
            <v>94997</v>
          </cell>
          <cell r="B3917" t="str">
            <v>EXECUÇÃO DE PASSEIO (CALÇADA) OU PISO DE CONCRETO COM CONCRETO MOLDADO IN LOCO, USINADO, ACABAMENTO CONVENCIONAL, ESPESSURA 10 CM, ARMADO. AF_07/2016</v>
          </cell>
          <cell r="C3917" t="str">
            <v>M2</v>
          </cell>
          <cell r="D3917">
            <v>85.85</v>
          </cell>
        </row>
        <row r="3918">
          <cell r="A3918">
            <v>94998</v>
          </cell>
          <cell r="B3918" t="str">
            <v>EXECUÇÃO DE PASSEIO (CALÇADA) OU PISO DE CONCRETO COM CONCRETO MOLDADO IN LOCO, FEITO EM OBRA, ACABAMENTO CONVENCIONAL, ESPESSURA 12 CM, ARMADO. AF_07/2016</v>
          </cell>
          <cell r="C3918" t="str">
            <v>M2</v>
          </cell>
          <cell r="D3918">
            <v>94.82</v>
          </cell>
        </row>
        <row r="3919">
          <cell r="A3919">
            <v>94999</v>
          </cell>
          <cell r="B3919" t="str">
            <v>EXECUÇÃO DE PASSEIO (CALÇADA) OU PISO DE CONCRETO COM CONCRETO MOLDADO IN LOCO, USINADO, ACABAMENTO CONVENCIONAL, ESPESSURA 12 CM, ARMADO. AF_07/2016</v>
          </cell>
          <cell r="C3919" t="str">
            <v>M2</v>
          </cell>
          <cell r="D3919">
            <v>96.66</v>
          </cell>
        </row>
        <row r="3920">
          <cell r="A3920">
            <v>95108</v>
          </cell>
          <cell r="B3920" t="str">
            <v>EXECUÇÃO DE PROTEÇÃO DA CABEÇA DO TIRANTE COM USO DE FÔRMAS EM CHAPA COMPENSADA PLASTIFICADA DE MADEIRA E CONCRETO FCK =15 MPA. AF_07/2016</v>
          </cell>
          <cell r="C3920" t="str">
            <v>UN</v>
          </cell>
          <cell r="D3920">
            <v>21.14</v>
          </cell>
        </row>
        <row r="3921">
          <cell r="A3921">
            <v>95114</v>
          </cell>
          <cell r="B3921" t="str">
            <v>MARTELETE OU ROMPEDOR PNEUMÁTICO MANUAL, 28 KG, COM SILENCIADOR - DEPRECIAÇÃO. AF_07/2016</v>
          </cell>
          <cell r="C3921" t="str">
            <v>H</v>
          </cell>
          <cell r="D3921">
            <v>1.57</v>
          </cell>
        </row>
        <row r="3922">
          <cell r="A3922">
            <v>95115</v>
          </cell>
          <cell r="B3922" t="str">
            <v>MARTELETE OU ROMPEDOR PNEUMÁTICO MANUAL, 28 KG, COM SILENCIADOR - JUROS. AF_07/2016</v>
          </cell>
          <cell r="C3922" t="str">
            <v>H</v>
          </cell>
          <cell r="D3922">
            <v>0.18</v>
          </cell>
        </row>
        <row r="3923">
          <cell r="A3923">
            <v>95116</v>
          </cell>
          <cell r="B3923" t="str">
            <v>USINA DE CONCRETO FIXA, CAPACIDADE NOMINAL DE 90 A 120 M3/H, SEM SILO - DEPRECIAÇÃO. AF_07/2016</v>
          </cell>
          <cell r="C3923" t="str">
            <v>H</v>
          </cell>
          <cell r="D3923">
            <v>31.99</v>
          </cell>
        </row>
        <row r="3924">
          <cell r="A3924">
            <v>95117</v>
          </cell>
          <cell r="B3924" t="str">
            <v>USINA DE CONCRETO FIXA, CAPACIDADE NOMINAL DE 90 A 120 M3/H, SEM SILO - JUROS. AF_07/2016</v>
          </cell>
          <cell r="C3924" t="str">
            <v>H</v>
          </cell>
          <cell r="D3924">
            <v>5.04</v>
          </cell>
        </row>
        <row r="3925">
          <cell r="A3925">
            <v>95118</v>
          </cell>
          <cell r="B3925" t="str">
            <v>USINA MISTURADORA DE SOLOS, CAPACIDADE DE 200 A 500 TON/H, POTENCIA 75KW - DEPRECIAÇÃO. AF_07/2016</v>
          </cell>
          <cell r="C3925" t="str">
            <v>H</v>
          </cell>
          <cell r="D3925">
            <v>34.04</v>
          </cell>
        </row>
        <row r="3926">
          <cell r="A3926">
            <v>95119</v>
          </cell>
          <cell r="B3926" t="str">
            <v>USINA MISTURADORA DE SOLOS, CAPACIDADE DE 200 A 500 TON/H, POTENCIA 75KW - JUROS. AF_07/2016</v>
          </cell>
          <cell r="C3926" t="str">
            <v>H</v>
          </cell>
          <cell r="D3926">
            <v>6.12</v>
          </cell>
        </row>
        <row r="3927">
          <cell r="A3927">
            <v>95120</v>
          </cell>
          <cell r="B3927" t="str">
            <v>USINA MISTURADORA DE SOLOS, CAPACIDADE DE 200 A 500 TON/H, POTENCIA 75KW - MATERIAIS NA OPERAÇÃO. AF_07/2016</v>
          </cell>
          <cell r="C3927" t="str">
            <v>H</v>
          </cell>
          <cell r="D3927">
            <v>52.27</v>
          </cell>
        </row>
        <row r="3928">
          <cell r="A3928">
            <v>95121</v>
          </cell>
          <cell r="B3928" t="str">
            <v>USINA MISTURADORA DE SOLOS, CAPACIDADE DE 200 A 500 TON/H, POTENCIA 75KW - CHP DIURNO. AF_07/2016</v>
          </cell>
          <cell r="C3928" t="str">
            <v>CHP</v>
          </cell>
          <cell r="D3928">
            <v>206.68</v>
          </cell>
        </row>
        <row r="3929">
          <cell r="A3929">
            <v>95122</v>
          </cell>
          <cell r="B3929" t="str">
            <v>USINA MISTURADORA DE SOLOS, CAPACIDADE DE 200 A 500 TON/H, POTENCIA 75KW - CHI DIURNO. AF_07/2016</v>
          </cell>
          <cell r="C3929" t="str">
            <v>CHI</v>
          </cell>
          <cell r="D3929">
            <v>111.86</v>
          </cell>
        </row>
        <row r="3930">
          <cell r="A3930">
            <v>95123</v>
          </cell>
          <cell r="B3930" t="str">
            <v>DISTRIBUIDOR DE AGREGADOS AUTOPROPELIDO, CAP 3 M3, A DIESEL, POTÊNCIA 176CV - DEPRECIAÇÃO. AF_07/2016</v>
          </cell>
          <cell r="C3930" t="str">
            <v>H</v>
          </cell>
          <cell r="D3930">
            <v>11.4</v>
          </cell>
        </row>
        <row r="3931">
          <cell r="A3931">
            <v>95124</v>
          </cell>
          <cell r="B3931" t="str">
            <v>DISTRIBUIDOR DE AGREGADOS AUTOPROPELIDO, C/AP 3 M3, A DIESEL, POTÊNCIA 176CV - JUROS. AF_07/2016</v>
          </cell>
          <cell r="C3931" t="str">
            <v>H</v>
          </cell>
          <cell r="D3931">
            <v>1.79</v>
          </cell>
        </row>
        <row r="3932">
          <cell r="A3932">
            <v>95125</v>
          </cell>
          <cell r="B3932" t="str">
            <v>DISTRIBUIDOR DE AGREGADOS AUTOPROPELIDO, CAP 3 M3, A DIESEL, POTÊNCIA 176CV - MANUTENÇÃO. AF_07/2016</v>
          </cell>
          <cell r="C3932" t="str">
            <v>H</v>
          </cell>
          <cell r="D3932">
            <v>12.47</v>
          </cell>
        </row>
        <row r="3933">
          <cell r="A3933">
            <v>95126</v>
          </cell>
          <cell r="B3933" t="str">
            <v>DISTRIBUIDOR DE AGREGADOS AUTOPROPELIDO, CAP 3 M3, A DIESEL, POTÊNCIA 176CV  MATERIAIS NA OPERAÇÃO. AF_07/2016</v>
          </cell>
          <cell r="C3933" t="str">
            <v>H</v>
          </cell>
          <cell r="D3933">
            <v>89.08</v>
          </cell>
        </row>
        <row r="3934">
          <cell r="A3934">
            <v>95127</v>
          </cell>
          <cell r="B3934" t="str">
            <v>DISTRIBUIDOR DE AGREGADOS AUTOPROPELIDO, CAP 3 M3, A DIESEL, POTÊNCIA 176CV - CHP DIURNO. AF_07/2016</v>
          </cell>
          <cell r="C3934" t="str">
            <v>CHP</v>
          </cell>
          <cell r="D3934">
            <v>128.22999999999999</v>
          </cell>
        </row>
        <row r="3935">
          <cell r="A3935">
            <v>95128</v>
          </cell>
          <cell r="B3935" t="str">
            <v>DISTRIBUIDOR DE AGREGADOS AUTOPROPELIDO, CAP 3 M3, A DIESEL, POTÊNCIA 176CV - CHI DIURNO. AF_07/2016</v>
          </cell>
          <cell r="C3935" t="str">
            <v>CHI</v>
          </cell>
          <cell r="D3935">
            <v>26.68</v>
          </cell>
        </row>
        <row r="3936">
          <cell r="A3936">
            <v>95129</v>
          </cell>
          <cell r="B3936" t="str">
            <v>MÁQUINA DEMARCADORA DE FAIXA DE TRÁFEGO À FRIO, AUTOPROPELIDA, POTÊNCIA 38 HP - DEPRECIAÇÃO. AF_07/2016</v>
          </cell>
          <cell r="C3936" t="str">
            <v>H</v>
          </cell>
          <cell r="D3936">
            <v>20.23</v>
          </cell>
        </row>
        <row r="3937">
          <cell r="A3937">
            <v>95130</v>
          </cell>
          <cell r="B3937" t="str">
            <v>MÁQUINA DEMARCADORA DE FAIXA DE TRÁFEGO À FRIO, AUTOPROPELIDA, POTÊNCIA 38 HP - JUROS. AF_07/2016</v>
          </cell>
          <cell r="C3937" t="str">
            <v>H</v>
          </cell>
          <cell r="D3937">
            <v>3.64</v>
          </cell>
        </row>
        <row r="3938">
          <cell r="A3938">
            <v>95131</v>
          </cell>
          <cell r="B3938" t="str">
            <v>MÁQUINA DEMARCADORA DE FAIXA DE TRÁFEGO À FRIO, AUTOPROPELIDA, POTÊNCIA 38 HP - MANUTENÇÃO. AF_07/2016</v>
          </cell>
          <cell r="C3938" t="str">
            <v>H</v>
          </cell>
          <cell r="D3938">
            <v>37.94</v>
          </cell>
        </row>
        <row r="3939">
          <cell r="A3939">
            <v>95132</v>
          </cell>
          <cell r="B3939" t="str">
            <v>MÁQUINA DEMARCADORA DE FAIXA DE TRÁFEGO À FRIO, AUTOPROPELIDA, POTÊNCIA 38 HP - MATERIAIS NA OPERAÇÃO. AF_07/2016</v>
          </cell>
          <cell r="C3939" t="str">
            <v>H</v>
          </cell>
          <cell r="D3939">
            <v>19.510000000000002</v>
          </cell>
        </row>
        <row r="3940">
          <cell r="A3940">
            <v>95133</v>
          </cell>
          <cell r="B3940" t="str">
            <v>MÁQUINA DEMARCADORA DE FAIXA DE TRÁFEGO À FRIO, AUTOPROPELIDA, POTÊNCIA 38 HP - CHP DIURNO. AF_07/2016</v>
          </cell>
          <cell r="C3940" t="str">
            <v>CHP</v>
          </cell>
          <cell r="D3940">
            <v>96.66</v>
          </cell>
        </row>
        <row r="3941">
          <cell r="A3941">
            <v>95136</v>
          </cell>
          <cell r="B3941" t="str">
            <v>TALHA MANUAL DE CORRENTE, CAPACIDADE DE 2 TON. COM ELEVAÇÃO DE 3 M - DEPRECIAÇÃO. AF_07/2016</v>
          </cell>
          <cell r="C3941" t="str">
            <v>H</v>
          </cell>
          <cell r="D3941">
            <v>0.03</v>
          </cell>
        </row>
        <row r="3942">
          <cell r="A3942">
            <v>95137</v>
          </cell>
          <cell r="B3942" t="str">
            <v>TALHA MANUAL DE CORRENTE, CAPACIDADE DE 2 TON. COM ELEVAÇÃO DE 3 M - JUROS. AF_07/2016</v>
          </cell>
          <cell r="C3942" t="str">
            <v>H</v>
          </cell>
          <cell r="D3942">
            <v>0.01</v>
          </cell>
        </row>
        <row r="3943">
          <cell r="A3943">
            <v>95138</v>
          </cell>
          <cell r="B3943" t="str">
            <v>TALHA MANUAL DE CORRENTE, CAPACIDADE DE 2 TON. COM ELEVAÇÃO DE 3 M - MANUTENÇÃO. AF_07/2016</v>
          </cell>
          <cell r="C3943" t="str">
            <v>H</v>
          </cell>
          <cell r="D3943">
            <v>0.02</v>
          </cell>
        </row>
        <row r="3944">
          <cell r="A3944">
            <v>95139</v>
          </cell>
          <cell r="B3944" t="str">
            <v>TALHA MANUAL DE CORRENTE, CAPACIDADE DE 2 TON. COM ELEVAÇÃO DE 3 M - CHP DIURNO. AF_07/2016</v>
          </cell>
          <cell r="C3944" t="str">
            <v>CHP</v>
          </cell>
          <cell r="D3944">
            <v>0.06</v>
          </cell>
        </row>
        <row r="3945">
          <cell r="A3945">
            <v>95140</v>
          </cell>
          <cell r="B3945" t="str">
            <v>TALHA MANUAL DE CORRENTE, CAPACIDADE DE 2 TON. COM ELEVAÇÃO DE 3 M - CHI DIURNO. AF_07/2016</v>
          </cell>
          <cell r="C3945" t="str">
            <v>CHI</v>
          </cell>
          <cell r="D3945">
            <v>0.04</v>
          </cell>
        </row>
        <row r="3946">
          <cell r="A3946">
            <v>95141</v>
          </cell>
          <cell r="B3946" t="str">
            <v>ADAPTADOR COM FLANGES LIVRES, PVC, SOLDÁVEL LONGO, DN  25 MM X 3/4 , INSTALADO EM RESERVAÇÃO DE ÁGUA DE EDIFICAÇÃO QUE POSSUA RESERVATÓRIO DE FIBRA/FIBROCIMENTO    FORNECIMENTO E INSTALAÇÃO. AF_06/2016</v>
          </cell>
          <cell r="C3946" t="str">
            <v>UN</v>
          </cell>
          <cell r="D3946">
            <v>22.68</v>
          </cell>
        </row>
        <row r="3947">
          <cell r="A3947">
            <v>95208</v>
          </cell>
          <cell r="B3947" t="str">
            <v>GRUA ASCENCIONAL, LANÇA DE 42 M, CAPACIDADE DE 1,5 T A 30 M, ALTURA ATÉ 39 M  DEPRECIAÇÃO. AF_08/2016</v>
          </cell>
          <cell r="C3947" t="str">
            <v>H</v>
          </cell>
          <cell r="D3947">
            <v>27.39</v>
          </cell>
        </row>
        <row r="3948">
          <cell r="A3948">
            <v>95209</v>
          </cell>
          <cell r="B3948" t="str">
            <v>GRUA ASCENCIONAL, LANCA DE 42 M, CAPACIDADE DE 1,5 T A 30 M, ALTURA ATE 39 M  JUROS. AF_08/2016</v>
          </cell>
          <cell r="C3948" t="str">
            <v>H</v>
          </cell>
          <cell r="D3948">
            <v>3.25</v>
          </cell>
        </row>
        <row r="3949">
          <cell r="A3949">
            <v>95210</v>
          </cell>
          <cell r="B3949" t="str">
            <v>GRUA ASCENCIONAL, LANCA DE 42 M, CAPACIDADE DE 1,5 T A 30 M, ALTURA ATE 39 M  MANUTENÇÃO. AF_08/2016</v>
          </cell>
          <cell r="C3949" t="str">
            <v>H</v>
          </cell>
          <cell r="D3949">
            <v>29.96</v>
          </cell>
        </row>
        <row r="3950">
          <cell r="A3950">
            <v>95211</v>
          </cell>
          <cell r="B3950" t="str">
            <v>GRUA ASCENCIONAL, LANCA DE 42 M, CAPACIDADE DE 1,5 T A 30 M, ALTURA ATE 39 M  MATERIAIS NA OPERAÇÃO. AF_08/2016</v>
          </cell>
          <cell r="C3950" t="str">
            <v>H</v>
          </cell>
          <cell r="D3950">
            <v>7.66</v>
          </cell>
        </row>
        <row r="3951">
          <cell r="A3951">
            <v>95212</v>
          </cell>
          <cell r="B3951" t="str">
            <v>GRUA ASCENCIONAL, LANCA DE 42 M, CAPACIDADE DE 1,5 T A 30 M, ALTURA ATE 39 M - CHP DIURNO. AF_08/2016</v>
          </cell>
          <cell r="C3951" t="str">
            <v>CHP</v>
          </cell>
          <cell r="D3951">
            <v>81.3</v>
          </cell>
        </row>
        <row r="3952">
          <cell r="A3952">
            <v>95213</v>
          </cell>
          <cell r="B3952" t="str">
            <v>GRUA ASCENCIONAL, LANÇA DE 42 M, CAPACIDADE DE 1,5 T A 30 M, ALTURA ATÉ 39 M - CHI DIURNO. AF_08/2016</v>
          </cell>
          <cell r="C3952" t="str">
            <v>CHI</v>
          </cell>
          <cell r="D3952">
            <v>43.68</v>
          </cell>
        </row>
        <row r="3953">
          <cell r="A3953">
            <v>95214</v>
          </cell>
          <cell r="B3953" t="str">
            <v>PULVERIZADOR DE TINTA ELÉTRICO/MÁQUINA DE PINTURA AIRLESS, VAZÃO 2 L/MIN - DEPRECIAÇÃO. AF_08/2016</v>
          </cell>
          <cell r="C3953" t="str">
            <v>H</v>
          </cell>
          <cell r="D3953">
            <v>0.45</v>
          </cell>
        </row>
        <row r="3954">
          <cell r="A3954">
            <v>95215</v>
          </cell>
          <cell r="B3954" t="str">
            <v>PULVERIZADOR DE TINTA ELÉTRICO/MÁQUINA DE PINTURA AIRLESS, VAZÃO 2 L/MIN - JUROS. AF_08/2016</v>
          </cell>
          <cell r="C3954" t="str">
            <v>H</v>
          </cell>
          <cell r="D3954">
            <v>0.04</v>
          </cell>
        </row>
        <row r="3955">
          <cell r="A3955">
            <v>95216</v>
          </cell>
          <cell r="B3955" t="str">
            <v>PULVERIZADOR DE TINTA ELÉTRICO/MÁQUINA DE PINTURA AIRLESS, VAZÃO 2 L/MIN - MANUTENÇÃO. AF_08/2016</v>
          </cell>
          <cell r="C3955" t="str">
            <v>H</v>
          </cell>
          <cell r="D3955">
            <v>0.31</v>
          </cell>
        </row>
        <row r="3956">
          <cell r="A3956">
            <v>95217</v>
          </cell>
          <cell r="B3956" t="str">
            <v>PULVERIZADOR DE TINTA ELÉTRICO/MÁQUINA DE PINTURA AIRLESS, VAZÃO 2 L/MIN - MATERIAIS NA OPERAÇÃO. AF_08/2016</v>
          </cell>
          <cell r="C3956" t="str">
            <v>H</v>
          </cell>
          <cell r="D3956">
            <v>0.51</v>
          </cell>
        </row>
        <row r="3957">
          <cell r="A3957">
            <v>95218</v>
          </cell>
          <cell r="B3957" t="str">
            <v>PULVERIZADOR DE TINTA ELÉTRICO/MÁQUINA DE PINTURA AIRLESS, VAZÃO 2 L/MIN - CHP DIURNO. AF_08/2016</v>
          </cell>
          <cell r="C3957" t="str">
            <v>CHP</v>
          </cell>
          <cell r="D3957">
            <v>20.190000000000001</v>
          </cell>
        </row>
        <row r="3958">
          <cell r="A3958">
            <v>95219</v>
          </cell>
          <cell r="B3958" t="str">
            <v>PULVERIZADOR DE TINTA ELÉTRICO/MÁQUINA DE PINTURA AIRLESS, VAZÃO 2 L/MIN - CHI DIURNO. AF_08/2016</v>
          </cell>
          <cell r="C3958" t="str">
            <v>CHI</v>
          </cell>
          <cell r="D3958">
            <v>19.37</v>
          </cell>
        </row>
        <row r="3959">
          <cell r="A3959">
            <v>95237</v>
          </cell>
          <cell r="B3959" t="str">
            <v>LUVA COM BUCHA DE LATÃO, PVC, SOLDÁVEL, DN 32MM X 1 , INSTALADO EM RAMAL DE DISTRIBUIÇÃO DE ÁGUA   FORNECIMENTO E INSTALAÇÃO. AF_12/2014</v>
          </cell>
          <cell r="C3959" t="str">
            <v>UN</v>
          </cell>
          <cell r="D3959">
            <v>17.77</v>
          </cell>
        </row>
        <row r="3960">
          <cell r="A3960">
            <v>95240</v>
          </cell>
          <cell r="B3960" t="str">
            <v>LASTRO DE CONCRETO MAGRO, APLICADO EM PISOS OU RADIERS, ESPESSURA DE 3 CM. AF_07/2016</v>
          </cell>
          <cell r="C3960" t="str">
            <v>M2</v>
          </cell>
          <cell r="D3960">
            <v>12.13</v>
          </cell>
        </row>
        <row r="3961">
          <cell r="A3961">
            <v>95241</v>
          </cell>
          <cell r="B3961" t="str">
            <v>LASTRO DE CONCRETO MAGRO, APLICADO EM PISOS OU RADIERS, ESPESSURA DE 5 CM. AF_07/2016</v>
          </cell>
          <cell r="C3961" t="str">
            <v>M2</v>
          </cell>
          <cell r="D3961">
            <v>20.23</v>
          </cell>
        </row>
        <row r="3962">
          <cell r="A3962">
            <v>95248</v>
          </cell>
          <cell r="B3962" t="str">
            <v>VÁLVULA DE ESFERA BRUTA, BRONZE, ROSCÁVEL, 1/2  , INSTALADO EM RESERVAÇÃO DE ÁGUA DE EDIFICAÇÃO QUE POSSUA RESERVATÓRIO DE FIBRA/FIBROCIMENTO - FORNECIMENTO E INSTALAÇÃO. AF_06/2016</v>
          </cell>
          <cell r="C3962" t="str">
            <v>UN</v>
          </cell>
          <cell r="D3962">
            <v>53.19</v>
          </cell>
        </row>
        <row r="3963">
          <cell r="A3963">
            <v>95249</v>
          </cell>
          <cell r="B3963" t="str">
            <v>VÁLVULA DE ESFERA BRUTA, BRONZE, ROSCÁVEL, 3/4'', INSTALADO EM RESERVAÇÃO DE ÁGUA DE EDIFICAÇÃO QUE POSSUA RESERVATÓRIO DE FIBRA/FIBROCIMENTO - FORNECIMENTO E INSTALAÇÃO. AF_06/2016</v>
          </cell>
          <cell r="C3963" t="str">
            <v>UN</v>
          </cell>
          <cell r="D3963">
            <v>57.59</v>
          </cell>
        </row>
        <row r="3964">
          <cell r="A3964">
            <v>95250</v>
          </cell>
          <cell r="B3964" t="str">
            <v>VÁLVULA DE ESFERA BRUTA, BRONZE, ROSCÁVEL, 1'', INSTALADO EM RESERVAÇÃO DE ÁGUA DE EDIFICAÇÃO QUE POSSUA RESERVATÓRIO DE FIBRA/FIBROCIMENTO -   FORNECIMENTO E INSTALAÇÃO. AF_06/2016</v>
          </cell>
          <cell r="C3964" t="str">
            <v>UN</v>
          </cell>
          <cell r="D3964">
            <v>69.13</v>
          </cell>
        </row>
        <row r="3965">
          <cell r="A3965">
            <v>95251</v>
          </cell>
          <cell r="B3965" t="str">
            <v>VÁLVULA DE ESFERA BRUTA, BRONZE, ROSCÁVEL, 1 1/4'', INSTALADO EM RESERVAÇÃO DE ÁGUA DE EDIFICAÇÃO QUE POSSUA RESERVATÓRIO DE FIBRA/FIBROCIMENTO -   FORNECIMENTO E INSTALAÇÃO. AF_06/2016</v>
          </cell>
          <cell r="C3965" t="str">
            <v>UN</v>
          </cell>
          <cell r="D3965">
            <v>91.55</v>
          </cell>
        </row>
        <row r="3966">
          <cell r="A3966">
            <v>95252</v>
          </cell>
          <cell r="B3966" t="str">
            <v>VÁLVULA DE ESFERA BRUTA, BRONZE, ROSCÁVEL, 1 1/2'', INSTALADO EM RESERVAÇÃO DE ÁGUA DE EDIFICAÇÃO QUE POSSUA RESERVATÓRIO DE FIBRA/FIBROCIMENTO -   FORNECIMENTO E INSTALAÇÃO. AF_06/2016</v>
          </cell>
          <cell r="C3966" t="str">
            <v>UN</v>
          </cell>
          <cell r="D3966">
            <v>105.15</v>
          </cell>
        </row>
        <row r="3967">
          <cell r="A3967">
            <v>95253</v>
          </cell>
          <cell r="B3967" t="str">
            <v>VÁLVULA DE ESFERA BRUTA, BRONZE, ROSCÁVEL, 2'', INSTALADO EM RESERVAÇÃO DE ÁGUA DE EDIFICAÇÃO QUE POSSUA RESERVATÓRIO DE FIBRA/FIBROCIMENTO - FORNECIMENTO E INSTALAÇÃO. AF_06/2016</v>
          </cell>
          <cell r="C3967" t="str">
            <v>UN</v>
          </cell>
          <cell r="D3967">
            <v>149.66999999999999</v>
          </cell>
        </row>
        <row r="3968">
          <cell r="A3968">
            <v>95255</v>
          </cell>
          <cell r="B3968" t="str">
            <v>MARTELO DEMOLIDOR PNEUMÁTICO MANUAL, 32 KG - DEPRECIAÇÃO. AF_09/2016</v>
          </cell>
          <cell r="C3968" t="str">
            <v>H</v>
          </cell>
          <cell r="D3968">
            <v>1.39</v>
          </cell>
        </row>
        <row r="3969">
          <cell r="A3969">
            <v>95256</v>
          </cell>
          <cell r="B3969" t="str">
            <v>MARTELO DEMOLIDOR PNEUMÁTICO MANUAL, 32 KG - JUROS. AF_09/2016</v>
          </cell>
          <cell r="C3969" t="str">
            <v>H</v>
          </cell>
          <cell r="D3969">
            <v>0.16</v>
          </cell>
        </row>
        <row r="3970">
          <cell r="A3970">
            <v>95257</v>
          </cell>
          <cell r="B3970" t="str">
            <v>MARTELO DEMOLIDOR PNEUMÁTICO MANUAL, 32 KG - MANUTENÇÃO. AF_09/2016</v>
          </cell>
          <cell r="C3970" t="str">
            <v>H</v>
          </cell>
          <cell r="D3970">
            <v>1.74</v>
          </cell>
        </row>
        <row r="3971">
          <cell r="A3971">
            <v>95258</v>
          </cell>
          <cell r="B3971" t="str">
            <v>MARTELO DEMOLIDOR PNEUMÁTICO MANUAL, 32 KG - CHP DIURNO. AF_09/2016</v>
          </cell>
          <cell r="C3971" t="str">
            <v>CHP</v>
          </cell>
          <cell r="D3971">
            <v>14.74</v>
          </cell>
        </row>
        <row r="3972">
          <cell r="A3972">
            <v>95259</v>
          </cell>
          <cell r="B3972" t="str">
            <v>MARTELO DEMOLIDOR PNEUMÁTICO MANUAL, 32 KG - CHI DIURNO. AF_09/2016</v>
          </cell>
          <cell r="C3972" t="str">
            <v>CHI</v>
          </cell>
          <cell r="D3972">
            <v>13</v>
          </cell>
        </row>
        <row r="3973">
          <cell r="A3973">
            <v>95260</v>
          </cell>
          <cell r="B3973" t="str">
            <v>COMPACTADOR DE SOLOS DE PERCUSÃO (SOQUETE) COM MOTOR A GASOLINA, POTÊNCIA 3 CV - DEPRECIAÇÃO. AF_09/2016</v>
          </cell>
          <cell r="C3973" t="str">
            <v>H</v>
          </cell>
          <cell r="D3973">
            <v>0.47</v>
          </cell>
        </row>
        <row r="3974">
          <cell r="A3974">
            <v>95261</v>
          </cell>
          <cell r="B3974" t="str">
            <v>COMPACTADOR DE SOLOS DE PERCUSÃO (SOQUETE) COM MOTOR A GASOLINA, POTÊNCIA 3 CV - JUROS. AF_09/2016</v>
          </cell>
          <cell r="C3974" t="str">
            <v>H</v>
          </cell>
          <cell r="D3974">
            <v>0.16</v>
          </cell>
        </row>
        <row r="3975">
          <cell r="A3975">
            <v>95262</v>
          </cell>
          <cell r="B3975" t="str">
            <v>COMPACTADOR DE SOLOS DE PERCUSÃO (SOQUETE) COM MOTOR A GASOLINA, POTÊNCIA 3 CV - MANUTENÇÃO. AF_09/2016</v>
          </cell>
          <cell r="C3975" t="str">
            <v>H</v>
          </cell>
          <cell r="D3975">
            <v>1.45</v>
          </cell>
        </row>
        <row r="3976">
          <cell r="A3976">
            <v>95263</v>
          </cell>
          <cell r="B3976" t="str">
            <v>COMPACTADOR DE SOLOS DE PERCUSÃO (SOQUETE) COM MOTOR A GASOLINA, POTÊNCIA 3 CV - MATERIAIS NA OPERAÇÃO. AF_09/2016</v>
          </cell>
          <cell r="C3976" t="str">
            <v>H</v>
          </cell>
          <cell r="D3976">
            <v>3.29</v>
          </cell>
        </row>
        <row r="3977">
          <cell r="A3977">
            <v>95264</v>
          </cell>
          <cell r="B3977" t="str">
            <v>COMPACTADOR DE SOLOS DE PERCUSÃO (SOQUETE) COM MOTOR A GASOLINA, POTÊNCIA 3 CV - CHP DIURNO. AF_09/2016</v>
          </cell>
          <cell r="C3977" t="str">
            <v>CHP</v>
          </cell>
          <cell r="D3977">
            <v>5.37</v>
          </cell>
        </row>
        <row r="3978">
          <cell r="A3978">
            <v>95265</v>
          </cell>
          <cell r="B3978" t="str">
            <v>COMPACTADOR DE SOLOS DE PERCUSÃO (SOQUETE) COM MOTOR A GASOLINA, POTÊNCIA 3 CV - CHI DIURNO. AF_09/2016</v>
          </cell>
          <cell r="C3978" t="str">
            <v>CHI</v>
          </cell>
          <cell r="D3978">
            <v>0.63</v>
          </cell>
        </row>
        <row r="3979">
          <cell r="A3979">
            <v>95266</v>
          </cell>
          <cell r="B3979" t="str">
            <v>RÉGUA VIBRATÓRIA DUPLA PARA CONCRETO, PESO DE 60KG, COMPRIMENTO 4 M, COM MOTOR A GASOLINA, POTÊNCIA 5,5 HP - DEPRECIAÇÃO. AF_09/2016</v>
          </cell>
          <cell r="C3979" t="str">
            <v>H</v>
          </cell>
          <cell r="D3979">
            <v>0.41</v>
          </cell>
        </row>
        <row r="3980">
          <cell r="A3980">
            <v>95267</v>
          </cell>
          <cell r="B3980" t="str">
            <v>RÉGUA VIBRATÓRIA DUPLA PARA CONCRETO, PESO DE 60KG, COMPRIMENTO 4 M, COM MOTOR A GASOLINA, POTÊNCIA 5,5 HP - JUROS. AF_09/2016</v>
          </cell>
          <cell r="C3980" t="str">
            <v>H</v>
          </cell>
          <cell r="D3980">
            <v>0.04</v>
          </cell>
        </row>
        <row r="3981">
          <cell r="A3981">
            <v>95268</v>
          </cell>
          <cell r="B3981" t="str">
            <v>RÉGUA VIBRATÓRIA DUPLA PARA CONCRETO, PESO DE 60KG, COMPRIMENTO 4 M, COM MOTOR A GASOLINA, POTÊNCIA 5,5 HP - MANUTENÇÃO. AF_09/2016</v>
          </cell>
          <cell r="C3981" t="str">
            <v>H</v>
          </cell>
          <cell r="D3981">
            <v>0.4</v>
          </cell>
        </row>
        <row r="3982">
          <cell r="A3982">
            <v>95269</v>
          </cell>
          <cell r="B3982" t="str">
            <v>RÉGUA VIBRATÓRIA DUPLA PARA CONCRETO, PESO DE 60KG, COMPRIMENTO 4 M, COM MOTOR A GASOLINA, POTÊNCIA 5,5 HP  MATERIAIS NA OPERAÇÃO. AF_09/2016</v>
          </cell>
          <cell r="C3982" t="str">
            <v>H</v>
          </cell>
          <cell r="D3982">
            <v>6.16</v>
          </cell>
        </row>
        <row r="3983">
          <cell r="A3983">
            <v>95270</v>
          </cell>
          <cell r="B3983" t="str">
            <v>RÉGUA VIBRATÓRIA DUPLA PARA CONCRETO, PESO DE 60KG, COMPRIMENTO 4 M, COM MOTOR A GASOLINA, POTÊNCIA 5,5 HP - CHP DIURNO. AF_09/2016</v>
          </cell>
          <cell r="C3983" t="str">
            <v>CHP</v>
          </cell>
          <cell r="D3983">
            <v>7.01</v>
          </cell>
        </row>
        <row r="3984">
          <cell r="A3984">
            <v>95271</v>
          </cell>
          <cell r="B3984" t="str">
            <v>RÉGUA VIBRATÓRIA DUPLA PARA CONCRETO, PESO DE 60KG, COMPRIMENTO 4 M, COM MOTOR A GASOLINA, POTÊNCIA 5,5 HP - CHI DIURNO. AF_09/2016</v>
          </cell>
          <cell r="C3984" t="str">
            <v>CHI</v>
          </cell>
          <cell r="D3984">
            <v>0.45</v>
          </cell>
        </row>
        <row r="3985">
          <cell r="A3985">
            <v>95272</v>
          </cell>
          <cell r="B3985" t="str">
            <v>POLIDORA DE PISO (POLITRIZ), PESO DE 100KG, DIÂMETRO 450 MM, MOTOR ELÉTRICO, POTÊNCIA 4 HP - DEPRECIAÇÃO. AF_09/2016</v>
          </cell>
          <cell r="C3985" t="str">
            <v>H</v>
          </cell>
          <cell r="D3985">
            <v>0.4</v>
          </cell>
        </row>
        <row r="3986">
          <cell r="A3986">
            <v>95273</v>
          </cell>
          <cell r="B3986" t="str">
            <v>POLIDORA DE PISO (POLITRIZ), PESO DE 100KG, DIÂMETRO 450 MM, MOTOR ELÉTRICO, POTÊNCIA 4 HP - JUROS. AF_09/2016</v>
          </cell>
          <cell r="C3986" t="str">
            <v>H</v>
          </cell>
          <cell r="D3986">
            <v>0.04</v>
          </cell>
        </row>
        <row r="3987">
          <cell r="A3987">
            <v>95274</v>
          </cell>
          <cell r="B3987" t="str">
            <v>POLIDORA DE PISO (POLITRIZ), PESO DE 100KG, DIÂMETRO 450 MM, MOTOR ELÉTRICO, POTÊNCIA 4 HP - MANUTENÇÃO. AF_09/2016</v>
          </cell>
          <cell r="C3987" t="str">
            <v>H</v>
          </cell>
          <cell r="D3987">
            <v>0.31</v>
          </cell>
        </row>
        <row r="3988">
          <cell r="A3988">
            <v>95275</v>
          </cell>
          <cell r="B3988" t="str">
            <v>POLIDORA DE PISO (POLITRIZ), PESO DE 100KG, DIÂMETRO 450 MM, MOTOR ELÉTRICO, POTÊNCIA 4 HP  MATERIAIS NA OPERAÇÃO. AF_09/2016</v>
          </cell>
          <cell r="C3988" t="str">
            <v>H</v>
          </cell>
          <cell r="D3988">
            <v>2.08</v>
          </cell>
        </row>
        <row r="3989">
          <cell r="A3989">
            <v>95276</v>
          </cell>
          <cell r="B3989" t="str">
            <v>POLIDORA DE PISO (POLITRIZ), PESO DE 100KG, DIÂMETRO 450 MM, MOTOR ELÉTRICO, POTÊNCIA 4 HP - CHP DIURNO. AF_09/2016</v>
          </cell>
          <cell r="C3989" t="str">
            <v>CHP</v>
          </cell>
          <cell r="D3989">
            <v>2.83</v>
          </cell>
        </row>
        <row r="3990">
          <cell r="A3990">
            <v>95277</v>
          </cell>
          <cell r="B3990" t="str">
            <v>POLIDORA DE PISO (POLITRIZ), PESO DE 100KG, DIÂMETRO 450 MM, MOTOR ELÉTRICO, POTÊNCIA 4 HP - CHI DIURNO. AF_09/2016</v>
          </cell>
          <cell r="C3990" t="str">
            <v>CHI</v>
          </cell>
          <cell r="D3990">
            <v>0.44</v>
          </cell>
        </row>
        <row r="3991">
          <cell r="A3991">
            <v>95278</v>
          </cell>
          <cell r="B3991" t="str">
            <v>DESEMPENADEIRA DE CONCRETO, PESO DE 75KG, 4 PÁS, MOTOR A GASOLINA, POTÊNCIA 5,5 HP - DEPRECIAÇÃO. AF_09/2016</v>
          </cell>
          <cell r="C3991" t="str">
            <v>H</v>
          </cell>
          <cell r="D3991">
            <v>0.44</v>
          </cell>
        </row>
        <row r="3992">
          <cell r="A3992">
            <v>95279</v>
          </cell>
          <cell r="B3992" t="str">
            <v>DESEMPENADEIRA DE CONCRETO, PESO DE 75KG, 4 PÁS, MOTOR A GASOLINA, POTÊNCIA 5,5 HP - JUROS. AF_09/2016</v>
          </cell>
          <cell r="C3992" t="str">
            <v>H</v>
          </cell>
          <cell r="D3992">
            <v>0.05</v>
          </cell>
        </row>
        <row r="3993">
          <cell r="A3993">
            <v>95280</v>
          </cell>
          <cell r="B3993" t="str">
            <v>DESEMPENADEIRA DE CONCRETO, PESO DE 75KG, 4 PÁS, MOTOR A GASOLINA, POTÊNCIA 5,5 HP - MANUTENÇÃO. AF_09/2016</v>
          </cell>
          <cell r="C3993" t="str">
            <v>H</v>
          </cell>
          <cell r="D3993">
            <v>0.34</v>
          </cell>
        </row>
        <row r="3994">
          <cell r="A3994">
            <v>95281</v>
          </cell>
          <cell r="B3994" t="str">
            <v>DESEMPENADEIRA DE CONCRETO, PESO DE 75KG, 4 PÁS, MOTOR A GASOLINA, POTÊNCIA 5,5 HP  MATERIAIS NA OPERAÇÃO. AF_09/2016</v>
          </cell>
          <cell r="C3994" t="str">
            <v>H</v>
          </cell>
          <cell r="D3994">
            <v>6.16</v>
          </cell>
        </row>
        <row r="3995">
          <cell r="A3995">
            <v>95282</v>
          </cell>
          <cell r="B3995" t="str">
            <v>DESEMPENADEIRA DE CONCRETO, PESO DE 75KG, 4 PÁS, MOTOR A GASOLINA, POTÊNCIA 5,5 HP - CHP DIURNO. AF_09/2016</v>
          </cell>
          <cell r="C3995" t="str">
            <v>CHP</v>
          </cell>
          <cell r="D3995">
            <v>6.99</v>
          </cell>
        </row>
        <row r="3996">
          <cell r="A3996">
            <v>95283</v>
          </cell>
          <cell r="B3996" t="str">
            <v>DESEMPENADEIRA DE CONCRETO, PESO DE 75KG, 4 PÁS, MOTOR A GASOLINA, POTÊNCIA 5,5 HP - CHI DIURNO. AF_09/2016</v>
          </cell>
          <cell r="C3996" t="str">
            <v>CHI</v>
          </cell>
          <cell r="D3996">
            <v>0.49</v>
          </cell>
        </row>
        <row r="3997">
          <cell r="A3997">
            <v>95303</v>
          </cell>
          <cell r="B3997" t="str">
            <v>TRANSPORTE COM CAMINHÃO BASCULANTE 10 M3 DE MASSA ASFALTICA PARA PAVIMENTAÇÃO URBANA</v>
          </cell>
          <cell r="C3997" t="str">
            <v>M3XKM</v>
          </cell>
          <cell r="D3997">
            <v>0.84</v>
          </cell>
        </row>
        <row r="3998">
          <cell r="A3998">
            <v>95305</v>
          </cell>
          <cell r="B3998" t="str">
            <v>TEXTURA ACRÍLICA, APLICAÇÃO MANUAL EM PAREDE, UMA DEMÃO. AF_09/2016</v>
          </cell>
          <cell r="C3998" t="str">
            <v>M2</v>
          </cell>
          <cell r="D3998">
            <v>11.74</v>
          </cell>
        </row>
        <row r="3999">
          <cell r="A3999">
            <v>95306</v>
          </cell>
          <cell r="B3999" t="str">
            <v>TEXTURA ACRÍLICA, APLICAÇÃO MANUAL EM TETO, UMA DEMÃO. AF_09/2016</v>
          </cell>
          <cell r="C3999" t="str">
            <v>M2</v>
          </cell>
          <cell r="D3999">
            <v>13.46</v>
          </cell>
        </row>
        <row r="4000">
          <cell r="A4000">
            <v>95308</v>
          </cell>
          <cell r="B4000" t="str">
            <v>CURSO DE CAPACITAÇÃO PARA AJUDANTE DE ARMADOR (ENCARGOS COMPLEMENTARES) - HORISTA</v>
          </cell>
          <cell r="C4000" t="str">
            <v>H</v>
          </cell>
          <cell r="D4000">
            <v>7.0000000000000007E-2</v>
          </cell>
        </row>
        <row r="4001">
          <cell r="A4001">
            <v>95309</v>
          </cell>
          <cell r="B4001" t="str">
            <v>CURSO DE CAPACITAÇÃO PARA AJUDANTE DE CARPINTEIRO (ENCARGOS COMPLEMENTARES) - HORISTA</v>
          </cell>
          <cell r="C4001" t="str">
            <v>H</v>
          </cell>
          <cell r="D4001">
            <v>0.1</v>
          </cell>
        </row>
        <row r="4002">
          <cell r="A4002">
            <v>95310</v>
          </cell>
          <cell r="B4002" t="str">
            <v>CURSO DE CAPACITAÇÃO PARA AJUDANTE DE ESTRUTURA METÁLICA (ENCARGOS COMPLEMENTARES) - HORISTA</v>
          </cell>
          <cell r="C4002" t="str">
            <v>H</v>
          </cell>
          <cell r="D4002">
            <v>0.05</v>
          </cell>
        </row>
        <row r="4003">
          <cell r="A4003">
            <v>95311</v>
          </cell>
          <cell r="B4003" t="str">
            <v>CURSO DE CAPACITAÇÃO PARA AJUDANTE DE OPERAÇÃO EM GERAL (ENCARGOS COMPLEMENTARES) - HORISTA</v>
          </cell>
          <cell r="C4003" t="str">
            <v>H</v>
          </cell>
          <cell r="D4003">
            <v>7.0000000000000007E-2</v>
          </cell>
        </row>
        <row r="4004">
          <cell r="A4004">
            <v>95312</v>
          </cell>
          <cell r="B4004" t="str">
            <v>CURSO DE CAPACITAÇÃO PARA AJUDANTE DE PEDREIRO (ENCARGOS COMPLEMENTARES) - HORISTA</v>
          </cell>
          <cell r="C4004" t="str">
            <v>H</v>
          </cell>
          <cell r="D4004">
            <v>0.09</v>
          </cell>
        </row>
        <row r="4005">
          <cell r="A4005">
            <v>95313</v>
          </cell>
          <cell r="B4005" t="str">
            <v>CURSO DE CAPACITAÇÃO PARA AJUDANTE ESPECIALIZADO (ENCARGOS COMPLEMENTARES) - HORISTA</v>
          </cell>
          <cell r="C4005" t="str">
            <v>H</v>
          </cell>
          <cell r="D4005">
            <v>0.09</v>
          </cell>
        </row>
        <row r="4006">
          <cell r="A4006">
            <v>95314</v>
          </cell>
          <cell r="B4006" t="str">
            <v>CURSO DE CAPACITAÇÃO PARA ARMADOR (ENCARGOS COMPLEMENTARES) - HORISTA</v>
          </cell>
          <cell r="C4006" t="str">
            <v>H</v>
          </cell>
          <cell r="D4006">
            <v>0.1</v>
          </cell>
        </row>
        <row r="4007">
          <cell r="A4007">
            <v>95315</v>
          </cell>
          <cell r="B4007" t="str">
            <v>CURSO DE CAPACITAÇÃO PARA ASSENTADOR DE TUBOS (ENCARGOS COMPLEMENTARES) - HORISTA</v>
          </cell>
          <cell r="C4007" t="str">
            <v>H</v>
          </cell>
          <cell r="D4007">
            <v>0.1</v>
          </cell>
        </row>
        <row r="4008">
          <cell r="A4008">
            <v>95316</v>
          </cell>
          <cell r="B4008" t="str">
            <v>CURSO DE CAPACITAÇÃO PARA AUXILIAR DE ELETRICISTA (ENCARGOS COMPLEMENTARES) - HORISTA</v>
          </cell>
          <cell r="C4008" t="str">
            <v>H</v>
          </cell>
          <cell r="D4008">
            <v>0.23</v>
          </cell>
        </row>
        <row r="4009">
          <cell r="A4009">
            <v>95317</v>
          </cell>
          <cell r="B4009" t="str">
            <v>CURSO DE CAPACITAÇÃO PARA AUXILIAR DE ENCANADOR OU BOMBEIRO HIDRÁULICO (ENCARGOS COMPLEMENTARES) - HORISTA</v>
          </cell>
          <cell r="C4009" t="str">
            <v>H</v>
          </cell>
          <cell r="D4009">
            <v>0.11</v>
          </cell>
        </row>
        <row r="4010">
          <cell r="A4010">
            <v>95318</v>
          </cell>
          <cell r="B4010" t="str">
            <v>CURSO DE CAPACITAÇÃO PARA AUXILIAR DE LABORATÓRIO (ENCARGOS COMPLEMENTARES) - HORISTA</v>
          </cell>
          <cell r="C4010" t="str">
            <v>H</v>
          </cell>
          <cell r="D4010">
            <v>0.09</v>
          </cell>
        </row>
        <row r="4011">
          <cell r="A4011">
            <v>95319</v>
          </cell>
          <cell r="B4011" t="str">
            <v>CURSO DE CAPACITAÇÃO PARA AUXILIAR DE MECÂNICO (ENCARGOS COMPLEMENTARES) - HORISTA</v>
          </cell>
          <cell r="C4011" t="str">
            <v>H</v>
          </cell>
          <cell r="D4011">
            <v>0.06</v>
          </cell>
        </row>
        <row r="4012">
          <cell r="A4012">
            <v>95320</v>
          </cell>
          <cell r="B4012" t="str">
            <v>CURSO DE CAPACITAÇÃO PARA AUXILIAR DE SERRALHEIRO (ENCARGOS COMPLEMENTARES) - HORISTA</v>
          </cell>
          <cell r="C4012" t="str">
            <v>H</v>
          </cell>
          <cell r="D4012">
            <v>7.0000000000000007E-2</v>
          </cell>
        </row>
        <row r="4013">
          <cell r="A4013">
            <v>95321</v>
          </cell>
          <cell r="B4013" t="str">
            <v>CURSO DE CAPACITAÇÃO PARA AUXILIAR DE SERVIÇOS GERAIS (ENCARGOS COMPLEMENTARES) - HORISTA</v>
          </cell>
          <cell r="C4013" t="str">
            <v>H</v>
          </cell>
          <cell r="D4013">
            <v>0.08</v>
          </cell>
        </row>
        <row r="4014">
          <cell r="A4014">
            <v>95322</v>
          </cell>
          <cell r="B4014" t="str">
            <v>CURSO DE CAPACITAÇÃO PARA AUXILIAR DE TOPÓGRAFO (ENCARGOS COMPLEMENTARES) - HORISTA</v>
          </cell>
          <cell r="C4014" t="str">
            <v>H</v>
          </cell>
          <cell r="D4014">
            <v>0.02</v>
          </cell>
        </row>
        <row r="4015">
          <cell r="A4015">
            <v>95323</v>
          </cell>
          <cell r="B4015" t="str">
            <v>CURSO DE CAPACITAÇÃO PARA AUXILIAR TÉCNICO DE ENGENHARIA (ENCARGOS COMPLEMENTARES) - HORISTA</v>
          </cell>
          <cell r="C4015" t="str">
            <v>H</v>
          </cell>
          <cell r="D4015">
            <v>0.11</v>
          </cell>
        </row>
        <row r="4016">
          <cell r="A4016">
            <v>95324</v>
          </cell>
          <cell r="B4016" t="str">
            <v>CURSO DE CAPACITAÇÃO PARA AZULEJISTA OU LADRILHISTA (ENCARGOS COMPLEMENTARES) - HORISTA</v>
          </cell>
          <cell r="C4016" t="str">
            <v>H</v>
          </cell>
          <cell r="D4016">
            <v>0.13</v>
          </cell>
        </row>
        <row r="4017">
          <cell r="A4017">
            <v>95325</v>
          </cell>
          <cell r="B4017" t="str">
            <v>CURSO DE CAPACITAÇÃO PARA BLASTER, DINAMITADOR OU CABO DE FOGO (ENCARGOS COMPLEMENTARES) - HORISTA</v>
          </cell>
          <cell r="C4017" t="str">
            <v>H</v>
          </cell>
          <cell r="D4017">
            <v>0.1</v>
          </cell>
        </row>
        <row r="4018">
          <cell r="A4018">
            <v>95326</v>
          </cell>
          <cell r="B4018" t="str">
            <v>CURSO DE CAPACITAÇÃO PARA CADASTRISTA DE REDES DE AGUA E ESGOTO (ENCARGOS COMPLEMENTARES) - HORISTA</v>
          </cell>
          <cell r="C4018" t="str">
            <v>H</v>
          </cell>
          <cell r="D4018">
            <v>0.02</v>
          </cell>
        </row>
        <row r="4019">
          <cell r="A4019">
            <v>95327</v>
          </cell>
          <cell r="B4019" t="str">
            <v>CURSO DE CAPACITAÇÃO PARA CALAFETADOR/CALAFATE (ENCARGOS COMPLEMENTARES) - HORISTA</v>
          </cell>
          <cell r="C4019" t="str">
            <v>H</v>
          </cell>
          <cell r="D4019">
            <v>0.15</v>
          </cell>
        </row>
        <row r="4020">
          <cell r="A4020">
            <v>95328</v>
          </cell>
          <cell r="B4020" t="str">
            <v>CURSO DE CAPACITAÇÃO PARA CALCETEIRO (ENCARGOS COMPLEMENTARES) - HORISTA</v>
          </cell>
          <cell r="C4020" t="str">
            <v>H</v>
          </cell>
          <cell r="D4020">
            <v>0.09</v>
          </cell>
        </row>
        <row r="4021">
          <cell r="A4021">
            <v>95329</v>
          </cell>
          <cell r="B4021" t="str">
            <v>CURSO DE CAPACITAÇÃO PARA CARPINTEIRO DE ESQUADRIA (ENCARGOS COMPLEMENTARES) - HORISTA</v>
          </cell>
          <cell r="C4021" t="str">
            <v>H</v>
          </cell>
          <cell r="D4021">
            <v>0.14000000000000001</v>
          </cell>
        </row>
        <row r="4022">
          <cell r="A4022">
            <v>95330</v>
          </cell>
          <cell r="B4022" t="str">
            <v>CURSO DE CAPACITAÇÃO PARA CARPINTEIRO DE FÔRMAS (ENCARGOS COMPLEMENTARES) - HORISTA</v>
          </cell>
          <cell r="C4022" t="str">
            <v>H</v>
          </cell>
          <cell r="D4022">
            <v>0.1</v>
          </cell>
        </row>
        <row r="4023">
          <cell r="A4023">
            <v>95331</v>
          </cell>
          <cell r="B4023" t="str">
            <v>CURSO DE CAPACITAÇÃO PARA CAVOUQUEIRO OU OPERADOR PERFURATRIZ/ROMPEDOR (ENCARGOS COMPLEMENTARES) - HORISTA</v>
          </cell>
          <cell r="C4023" t="str">
            <v>H</v>
          </cell>
          <cell r="D4023">
            <v>0.06</v>
          </cell>
        </row>
        <row r="4024">
          <cell r="A4024">
            <v>95332</v>
          </cell>
          <cell r="B4024" t="str">
            <v>CURSO DE CAPACITAÇÃO PARA ELETRICISTA (ENCARGOS COMPLEMENTARES) - HORISTA</v>
          </cell>
          <cell r="C4024" t="str">
            <v>H</v>
          </cell>
          <cell r="D4024">
            <v>0.34</v>
          </cell>
        </row>
        <row r="4025">
          <cell r="A4025">
            <v>95333</v>
          </cell>
          <cell r="B4025" t="str">
            <v>CURSO DE CAPACITAÇÃO PARA ELETRICISTA INDUSTRIAL (ENCARGOS COMPLEMENTARES) - HORISTA</v>
          </cell>
          <cell r="C4025" t="str">
            <v>H</v>
          </cell>
          <cell r="D4025">
            <v>0.34</v>
          </cell>
        </row>
        <row r="4026">
          <cell r="A4026">
            <v>95334</v>
          </cell>
          <cell r="B4026" t="str">
            <v>CURSO DE CAPACITAÇÃO PARA ELETROTÉCNICO (ENCARGOS COMPLEMENTARES) - HORISTA</v>
          </cell>
          <cell r="C4026" t="str">
            <v>H</v>
          </cell>
          <cell r="D4026">
            <v>0.28000000000000003</v>
          </cell>
        </row>
        <row r="4027">
          <cell r="A4027">
            <v>95335</v>
          </cell>
          <cell r="B4027" t="str">
            <v>CURSO DE CAPACITAÇÃO PARA ENCANADOR OU BOMBEIRO HIDRÁULICO (ENCARGOS COMPLEMENTARES) - HORISTA</v>
          </cell>
          <cell r="C4027" t="str">
            <v>H</v>
          </cell>
          <cell r="D4027">
            <v>0.16</v>
          </cell>
        </row>
        <row r="4028">
          <cell r="A4028">
            <v>95336</v>
          </cell>
          <cell r="B4028" t="str">
            <v>CURSO DE CAPACITAÇÃO PARA ESTUCADOR (ENCARGOS COMPLEMENTARES) - HORISTA</v>
          </cell>
          <cell r="C4028" t="str">
            <v>H</v>
          </cell>
          <cell r="D4028">
            <v>0.1</v>
          </cell>
        </row>
        <row r="4029">
          <cell r="A4029">
            <v>95337</v>
          </cell>
          <cell r="B4029" t="str">
            <v>CURSO DE CAPACITAÇÃO PARA GESSEIRO (ENCARGOS COMPLEMENTARES) - HORISTA</v>
          </cell>
          <cell r="C4029" t="str">
            <v>H</v>
          </cell>
          <cell r="D4029">
            <v>0.1</v>
          </cell>
        </row>
        <row r="4030">
          <cell r="A4030">
            <v>95338</v>
          </cell>
          <cell r="B4030" t="str">
            <v>CURSO DE CAPACITAÇÃO PARA IMPERMEABILIZADOR (ENCARGOS COMPLEMENTARES) - HORISTA</v>
          </cell>
          <cell r="C4030" t="str">
            <v>H</v>
          </cell>
          <cell r="D4030">
            <v>0.19</v>
          </cell>
        </row>
        <row r="4031">
          <cell r="A4031">
            <v>95339</v>
          </cell>
          <cell r="B4031" t="str">
            <v>CURSO DE CAPACITAÇÃO PARA MAÇARIQUEIRO (ENCARGOS COMPLEMENTARES) - HORISTA</v>
          </cell>
          <cell r="C4031" t="str">
            <v>H</v>
          </cell>
          <cell r="D4031">
            <v>0.15</v>
          </cell>
        </row>
        <row r="4032">
          <cell r="A4032">
            <v>95340</v>
          </cell>
          <cell r="B4032" t="str">
            <v>CURSO DE CAPACITAÇÃO PARA MARCENEIRO (ENCARGOS COMPLEMENTARES) - HORISTA</v>
          </cell>
          <cell r="C4032" t="str">
            <v>H</v>
          </cell>
          <cell r="D4032">
            <v>0.13</v>
          </cell>
        </row>
        <row r="4033">
          <cell r="A4033">
            <v>95341</v>
          </cell>
          <cell r="B4033" t="str">
            <v>CURSO DE CAPACITAÇÃO PARA MARMORISTA/GRANITEIRO (ENCARGOS COMPLEMENTARES) - HORISTA</v>
          </cell>
          <cell r="C4033" t="str">
            <v>H</v>
          </cell>
          <cell r="D4033">
            <v>0.13</v>
          </cell>
        </row>
        <row r="4034">
          <cell r="A4034">
            <v>95342</v>
          </cell>
          <cell r="B4034" t="str">
            <v>CURSO DE CAPACITAÇÃO PARA MECÂNICO DE EQUIPAMENTOS PESADOS (ENCARGOS COMPLEMENTARES) - HORISTA</v>
          </cell>
          <cell r="C4034" t="str">
            <v>H</v>
          </cell>
          <cell r="D4034">
            <v>7.0000000000000007E-2</v>
          </cell>
        </row>
        <row r="4035">
          <cell r="A4035">
            <v>95343</v>
          </cell>
          <cell r="B4035" t="str">
            <v>CURSO DE CAPACITAÇÃO PARA MONTADOR  DE TUBO AÇO/EQUIPAMENTOS (ENCARGOS COMPLEMENTARES) - HORISTA</v>
          </cell>
          <cell r="C4035" t="str">
            <v>H</v>
          </cell>
          <cell r="D4035">
            <v>0.09</v>
          </cell>
        </row>
        <row r="4036">
          <cell r="A4036">
            <v>95344</v>
          </cell>
          <cell r="B4036" t="str">
            <v>CURSO DE CAPACITAÇÃO PARA MONTADOR DE ESTRUTURA METÁLICA (ENCARGOS COMPLEMENTARES) - HORISTA</v>
          </cell>
          <cell r="C4036" t="str">
            <v>H</v>
          </cell>
          <cell r="D4036">
            <v>0.06</v>
          </cell>
        </row>
        <row r="4037">
          <cell r="A4037">
            <v>95345</v>
          </cell>
          <cell r="B4037" t="str">
            <v>CURSO DE CAPACITAÇÃO PARA MONTADOR ELETROMECÂNICO (ENCARGOS COMPLEMENTARES) - HORISTA</v>
          </cell>
          <cell r="C4037" t="str">
            <v>H</v>
          </cell>
          <cell r="D4037">
            <v>0.3</v>
          </cell>
        </row>
        <row r="4038">
          <cell r="A4038">
            <v>95346</v>
          </cell>
          <cell r="B4038" t="str">
            <v>CURSO DE CAPACITAÇÃO PARA MOTORISTA DE BASCULANTE (ENCARGOS COMPLEMENTARES) - HORISTA</v>
          </cell>
          <cell r="C4038" t="str">
            <v>H</v>
          </cell>
          <cell r="D4038">
            <v>0.03</v>
          </cell>
        </row>
        <row r="4039">
          <cell r="A4039">
            <v>95347</v>
          </cell>
          <cell r="B4039" t="str">
            <v>CURSO DE CAPACITAÇÃO PARA MOTORISTA DE CAMINHÃO (ENCARGOS COMPLEMENTARES) - HORISTA</v>
          </cell>
          <cell r="C4039" t="str">
            <v>H</v>
          </cell>
          <cell r="D4039">
            <v>0.03</v>
          </cell>
        </row>
        <row r="4040">
          <cell r="A4040">
            <v>95348</v>
          </cell>
          <cell r="B4040" t="str">
            <v>CURSO DE CAPACITAÇÃO PARA MOTORISTA DE CAMINHÃO E CARRETA (ENCARGOS COMPLEMENTARES) - HORISTA</v>
          </cell>
          <cell r="C4040" t="str">
            <v>H</v>
          </cell>
          <cell r="D4040">
            <v>0.04</v>
          </cell>
        </row>
        <row r="4041">
          <cell r="A4041">
            <v>95349</v>
          </cell>
          <cell r="B4041" t="str">
            <v>CURSO DE CAPACITAÇÃO PARA MOTORISTA DE VEÍCULO LEVE (ENCARGOS COMPLEMENTARES) - HORISTA</v>
          </cell>
          <cell r="C4041" t="str">
            <v>H</v>
          </cell>
          <cell r="D4041">
            <v>0.03</v>
          </cell>
        </row>
        <row r="4042">
          <cell r="A4042">
            <v>95350</v>
          </cell>
          <cell r="B4042" t="str">
            <v>CURSO DE CAPACITAÇÃO PARA MOTORISTA DE VEÍCULO PESADO (ENCARGOS COMPLEMENTARES) - HORISTA</v>
          </cell>
          <cell r="C4042" t="str">
            <v>H</v>
          </cell>
          <cell r="D4042">
            <v>0.03</v>
          </cell>
        </row>
        <row r="4043">
          <cell r="A4043">
            <v>95351</v>
          </cell>
          <cell r="B4043" t="str">
            <v>CURSO DE CAPACITAÇÃO PARA MOTORISTA OPERADOR DE MUNCK (ENCARGOS COMPLEMENTARES) - HORISTA</v>
          </cell>
          <cell r="C4043" t="str">
            <v>H</v>
          </cell>
          <cell r="D4043">
            <v>0.13</v>
          </cell>
        </row>
        <row r="4044">
          <cell r="A4044">
            <v>95352</v>
          </cell>
          <cell r="B4044" t="str">
            <v>CURSO DE CAPACITAÇÃO PARA NIVELADOR (ENCARGOS COMPLEMENTARES) - HORISTA</v>
          </cell>
          <cell r="C4044" t="str">
            <v>H</v>
          </cell>
          <cell r="D4044">
            <v>0.03</v>
          </cell>
        </row>
        <row r="4045">
          <cell r="A4045">
            <v>95354</v>
          </cell>
          <cell r="B4045" t="str">
            <v>CURSO DE CAPACITAÇÃO PARA OPERADOR DE BETONEIRA (CAMINHÃO) (ENCARGOS COMPLEMENTARES) - HORISTA</v>
          </cell>
          <cell r="C4045" t="str">
            <v>H</v>
          </cell>
          <cell r="D4045">
            <v>0.05</v>
          </cell>
        </row>
        <row r="4046">
          <cell r="A4046">
            <v>95355</v>
          </cell>
          <cell r="B4046" t="str">
            <v>CURSO DE CAPACITAÇÃO PARA OPERADOR DE COMPRESSOR OU COMPRESSORISTA (ENCARGOS COMPLEMENTARES) - HORISTA</v>
          </cell>
          <cell r="C4046" t="str">
            <v>H</v>
          </cell>
          <cell r="D4046">
            <v>0.05</v>
          </cell>
        </row>
        <row r="4047">
          <cell r="A4047">
            <v>95356</v>
          </cell>
          <cell r="B4047" t="str">
            <v>CURSO DE CAPACITAÇÃO PARA OPERADOR DE DEMARCADORA DE FAIXAS (ENCARGOS COMPLEMENTARES) - HORISTA</v>
          </cell>
          <cell r="C4047" t="str">
            <v>H</v>
          </cell>
          <cell r="D4047">
            <v>0.06</v>
          </cell>
        </row>
        <row r="4048">
          <cell r="A4048">
            <v>95357</v>
          </cell>
          <cell r="B4048" t="str">
            <v>CURSO DE CAPACITAÇÃO PARA OPERADOR DE ESCAVADEIRA (ENCARGOS COMPLEMENTARES) - HORISTA</v>
          </cell>
          <cell r="C4048" t="str">
            <v>H</v>
          </cell>
          <cell r="D4048">
            <v>0.09</v>
          </cell>
        </row>
        <row r="4049">
          <cell r="A4049">
            <v>95358</v>
          </cell>
          <cell r="B4049" t="str">
            <v>CURSO DE CAPACITAÇÃO PARA OPERADOR DE GUINCHO (ENCARGOS COMPLEMENTARES) - HORISTA</v>
          </cell>
          <cell r="C4049" t="str">
            <v>H</v>
          </cell>
          <cell r="D4049">
            <v>0.1</v>
          </cell>
        </row>
        <row r="4050">
          <cell r="A4050">
            <v>95359</v>
          </cell>
          <cell r="B4050" t="str">
            <v>CURSO DE CAPACITAÇÃO PARA OPERADOR DE GUINDASTE (ENCARGOS COMPLEMENTARES) - HORISTA</v>
          </cell>
          <cell r="C4050" t="str">
            <v>H</v>
          </cell>
          <cell r="D4050">
            <v>0.1</v>
          </cell>
        </row>
        <row r="4051">
          <cell r="A4051">
            <v>95360</v>
          </cell>
          <cell r="B4051" t="str">
            <v>CURSO DE CAPACITAÇÃO PARA OPERADOR DE MÁQUINAS E EQUIPAMENTOS (ENCARGOS COMPLEMENTARES) - HORISTA</v>
          </cell>
          <cell r="C4051" t="str">
            <v>H</v>
          </cell>
          <cell r="D4051">
            <v>7.0000000000000007E-2</v>
          </cell>
        </row>
        <row r="4052">
          <cell r="A4052">
            <v>95361</v>
          </cell>
          <cell r="B4052" t="str">
            <v>CURSO DE CAPACITAÇÃO PARA OPERADOR DE MARTELETE OU MARTELETEIRO (ENCARGOS COMPLEMENTARES) - HORISTA</v>
          </cell>
          <cell r="C4052" t="str">
            <v>H</v>
          </cell>
          <cell r="D4052">
            <v>0.04</v>
          </cell>
        </row>
        <row r="4053">
          <cell r="A4053">
            <v>95362</v>
          </cell>
          <cell r="B4053" t="str">
            <v>CURSO DE CAPACITAÇÃO PARA OPERADOR DE MOTO-ESCREIPER (ENCARGOS COMPLEMENTARES) - HORISTA</v>
          </cell>
          <cell r="C4053" t="str">
            <v>H</v>
          </cell>
          <cell r="D4053">
            <v>0.06</v>
          </cell>
        </row>
        <row r="4054">
          <cell r="A4054">
            <v>95363</v>
          </cell>
          <cell r="B4054" t="str">
            <v>CURSO DE CAPACITAÇÃO PARA OPERADOR DE MOTONIVELADORA (ENCARGOS COMPLEMENTARES) - HORISTA</v>
          </cell>
          <cell r="C4054" t="str">
            <v>H</v>
          </cell>
          <cell r="D4054">
            <v>0.08</v>
          </cell>
        </row>
        <row r="4055">
          <cell r="A4055">
            <v>95364</v>
          </cell>
          <cell r="B4055" t="str">
            <v>CURSO DE CAPACITAÇÃO PARA OPERADOR DE PÁ CARREGADEIRA (ENCARGOS COMPLEMENTARES) - HORISTA</v>
          </cell>
          <cell r="C4055" t="str">
            <v>H</v>
          </cell>
          <cell r="D4055">
            <v>0.05</v>
          </cell>
        </row>
        <row r="4056">
          <cell r="A4056">
            <v>95365</v>
          </cell>
          <cell r="B4056" t="str">
            <v>CURSO DE CAPACITAÇÃO PARA OPERADOR DE PAVIMENTADORA (ENCARGOS COMPLEMENTARES) - HORISTA</v>
          </cell>
          <cell r="C4056" t="str">
            <v>H</v>
          </cell>
          <cell r="D4056">
            <v>0.06</v>
          </cell>
        </row>
        <row r="4057">
          <cell r="A4057">
            <v>95366</v>
          </cell>
          <cell r="B4057" t="str">
            <v>CURSO DE CAPACITAÇÃO PARA OPERADOR DE ROLO COMPACTADOR (ENCARGOS COMPLEMENTARES) - HORISTA</v>
          </cell>
          <cell r="C4057" t="str">
            <v>H</v>
          </cell>
          <cell r="D4057">
            <v>0.05</v>
          </cell>
        </row>
        <row r="4058">
          <cell r="A4058">
            <v>95367</v>
          </cell>
          <cell r="B4058" t="str">
            <v>CURSO DE CAPACITAÇÃO PARA OPERADOR DE USINA DE ASFALTO, DE SOLOS OU DE CONCRETO (ENCARGOS COMPLEMENTARES) - HORISTA</v>
          </cell>
          <cell r="C4058" t="str">
            <v>H</v>
          </cell>
          <cell r="D4058">
            <v>0.05</v>
          </cell>
        </row>
        <row r="4059">
          <cell r="A4059">
            <v>95368</v>
          </cell>
          <cell r="B4059" t="str">
            <v>CURSO DE CAPACITAÇÃO PARA OPERADOR JATO DE AREIA OU JATISTA (ENCARGOS COMPLEMENTARES) - HORISTA</v>
          </cell>
          <cell r="C4059" t="str">
            <v>H</v>
          </cell>
          <cell r="D4059">
            <v>0.08</v>
          </cell>
        </row>
        <row r="4060">
          <cell r="A4060">
            <v>95369</v>
          </cell>
          <cell r="B4060" t="str">
            <v>CURSO DE CAPACITAÇÃO PARA OPERADOR PARA BATE ESTACAS (ENCARGOS COMPLEMENTARES) - HORISTA</v>
          </cell>
          <cell r="C4060" t="str">
            <v>H</v>
          </cell>
          <cell r="D4060">
            <v>0.06</v>
          </cell>
        </row>
        <row r="4061">
          <cell r="A4061">
            <v>95370</v>
          </cell>
          <cell r="B4061" t="str">
            <v>CURSO DE CAPACITAÇÃO PARA PASTILHEIRO (ENCARGOS COMPLEMENTARES) - HORISTA</v>
          </cell>
          <cell r="C4061" t="str">
            <v>H</v>
          </cell>
          <cell r="D4061">
            <v>0.15</v>
          </cell>
        </row>
        <row r="4062">
          <cell r="A4062">
            <v>95371</v>
          </cell>
          <cell r="B4062" t="str">
            <v>CURSO DE CAPACITAÇÃO PARA PEDREIRO (ENCARGOS COMPLEMENTARES) - HORISTA</v>
          </cell>
          <cell r="C4062" t="str">
            <v>H</v>
          </cell>
          <cell r="D4062">
            <v>0.18</v>
          </cell>
        </row>
        <row r="4063">
          <cell r="A4063">
            <v>95372</v>
          </cell>
          <cell r="B4063" t="str">
            <v>CURSO DE CAPACITAÇÃO PARA PINTOR (ENCARGOS COMPLEMENTARES) - HORISTA</v>
          </cell>
          <cell r="C4063" t="str">
            <v>H</v>
          </cell>
          <cell r="D4063">
            <v>0.13</v>
          </cell>
        </row>
        <row r="4064">
          <cell r="A4064">
            <v>95373</v>
          </cell>
          <cell r="B4064" t="str">
            <v>CURSO DE CAPACITAÇÃO PARA PINTOR DE LETREIROS (ENCARGOS COMPLEMENTARES) - HORISTA</v>
          </cell>
          <cell r="C4064" t="str">
            <v>H</v>
          </cell>
          <cell r="D4064">
            <v>0.15</v>
          </cell>
        </row>
        <row r="4065">
          <cell r="A4065">
            <v>95374</v>
          </cell>
          <cell r="B4065" t="str">
            <v>CURSO DE CAPACITAÇÃO PARA PINTOR PARA TINTA EPÓXI (ENCARGOS COMPLEMENTARES) - HORISTA</v>
          </cell>
          <cell r="C4065" t="str">
            <v>H</v>
          </cell>
          <cell r="D4065">
            <v>0.14000000000000001</v>
          </cell>
        </row>
        <row r="4066">
          <cell r="A4066">
            <v>95375</v>
          </cell>
          <cell r="B4066" t="str">
            <v>CURSO DE CAPACITAÇÃO PARA POCEIRO (ENCARGOS COMPLEMENTARES) - HORISTA</v>
          </cell>
          <cell r="C4066" t="str">
            <v>H</v>
          </cell>
          <cell r="D4066">
            <v>0.12</v>
          </cell>
        </row>
        <row r="4067">
          <cell r="A4067">
            <v>95376</v>
          </cell>
          <cell r="B4067" t="str">
            <v>CURSO DE CAPACITAÇÃO PARA RASTELEIRO (ENCARGOS COMPLEMENTARES) - HORISTA</v>
          </cell>
          <cell r="C4067" t="str">
            <v>H</v>
          </cell>
          <cell r="D4067">
            <v>0.02</v>
          </cell>
        </row>
        <row r="4068">
          <cell r="A4068">
            <v>95377</v>
          </cell>
          <cell r="B4068" t="str">
            <v>CURSO DE CAPACITAÇÃO PARA SERRALHEIRO (ENCARGOS COMPLEMENTARES) - HORISTA</v>
          </cell>
          <cell r="C4068" t="str">
            <v>H</v>
          </cell>
          <cell r="D4068">
            <v>0.1</v>
          </cell>
        </row>
        <row r="4069">
          <cell r="A4069">
            <v>95378</v>
          </cell>
          <cell r="B4069" t="str">
            <v>CURSO DE CAPACITAÇÃO PARA SERVENTE (ENCARGOS COMPLEMENTARES) - HORISTA</v>
          </cell>
          <cell r="C4069" t="str">
            <v>H</v>
          </cell>
          <cell r="D4069">
            <v>0.13</v>
          </cell>
        </row>
        <row r="4070">
          <cell r="A4070">
            <v>95379</v>
          </cell>
          <cell r="B4070" t="str">
            <v>CURSO DE CAPACITAÇÃO PARA SOLDADOR (ENCARGOS COMPLEMENTARES) - HORISTA</v>
          </cell>
          <cell r="C4070" t="str">
            <v>H</v>
          </cell>
          <cell r="D4070">
            <v>0.09</v>
          </cell>
        </row>
        <row r="4071">
          <cell r="A4071">
            <v>95380</v>
          </cell>
          <cell r="B4071" t="str">
            <v>CURSO DE CAPACITAÇÃO PARA SOLDADOR A (PARA SOLDA A SER TESTADA COM RAIOS  X ) (ENCARGOS COMPLEMENTARES) - HORISTA</v>
          </cell>
          <cell r="C4071" t="str">
            <v>H</v>
          </cell>
          <cell r="D4071">
            <v>0.13</v>
          </cell>
        </row>
        <row r="4072">
          <cell r="A4072">
            <v>95382</v>
          </cell>
          <cell r="B4072" t="str">
            <v>CURSO DE CAPACITAÇÃO PARA TAQUEADOR OU TAQUEIRO (ENCARGOS COMPLEMENTARES) - HORISTA</v>
          </cell>
          <cell r="C4072" t="str">
            <v>H</v>
          </cell>
          <cell r="D4072">
            <v>0.12</v>
          </cell>
        </row>
        <row r="4073">
          <cell r="A4073">
            <v>95383</v>
          </cell>
          <cell r="B4073" t="str">
            <v>CURSO DE CAPACITAÇÃO PARA TÉCNICO DE LABORATÓRIO (ENCARGOS COMPLEMENTARES) - HORISTA</v>
          </cell>
          <cell r="C4073" t="str">
            <v>H</v>
          </cell>
          <cell r="D4073">
            <v>0.1</v>
          </cell>
        </row>
        <row r="4074">
          <cell r="A4074">
            <v>95384</v>
          </cell>
          <cell r="B4074" t="str">
            <v>CURSO DE CAPACITAÇÃO PARA TÉCNICO DE SONDAGEM (ENCARGOS COMPLEMENTARES) - HORISTA</v>
          </cell>
          <cell r="C4074" t="str">
            <v>H</v>
          </cell>
          <cell r="D4074">
            <v>0.12</v>
          </cell>
        </row>
        <row r="4075">
          <cell r="A4075">
            <v>95385</v>
          </cell>
          <cell r="B4075" t="str">
            <v>CURSO DE CAPACITAÇÃO PARA TELHADISTA (ENCARGOS COMPLEMENTARES) - HORISTA</v>
          </cell>
          <cell r="C4075" t="str">
            <v>H</v>
          </cell>
          <cell r="D4075">
            <v>0.11</v>
          </cell>
        </row>
        <row r="4076">
          <cell r="A4076">
            <v>95386</v>
          </cell>
          <cell r="B4076" t="str">
            <v>CURSO DE CAPACITAÇÃO PARA TRATORISTA (ENCARGOS COMPLEMENTARES) - HORISTA</v>
          </cell>
          <cell r="C4076" t="str">
            <v>H</v>
          </cell>
          <cell r="D4076">
            <v>7.0000000000000007E-2</v>
          </cell>
        </row>
        <row r="4077">
          <cell r="A4077">
            <v>95387</v>
          </cell>
          <cell r="B4077" t="str">
            <v>CURSO DE CAPACITAÇÃO PARA VIDRACEIRO (ENCARGOS COMPLEMENTARES) - HORISTA</v>
          </cell>
          <cell r="C4077" t="str">
            <v>H</v>
          </cell>
          <cell r="D4077">
            <v>0.12</v>
          </cell>
        </row>
        <row r="4078">
          <cell r="A4078">
            <v>95388</v>
          </cell>
          <cell r="B4078" t="str">
            <v>CURSO DE CAPACITAÇÃO PARA VIGIA NOTURNO (ENCARGOS COMPLEMENTARES) - HORISTA</v>
          </cell>
          <cell r="C4078" t="str">
            <v>H</v>
          </cell>
          <cell r="D4078">
            <v>0.04</v>
          </cell>
        </row>
        <row r="4079">
          <cell r="A4079">
            <v>95389</v>
          </cell>
          <cell r="B4079" t="str">
            <v>CURSO DE CAPACITAÇÃO PARA OPERADOR DE BETONEIRA ESTACIONÁRIA/MISTURADOR (ENCARGOS COMPLEMENTARES) - HORISTA</v>
          </cell>
          <cell r="C4079" t="str">
            <v>H</v>
          </cell>
          <cell r="D4079">
            <v>0.05</v>
          </cell>
        </row>
        <row r="4080">
          <cell r="A4080">
            <v>95390</v>
          </cell>
          <cell r="B4080" t="str">
            <v>CURSO DE CAPACITAÇÃO PARA JARDINEIRO (ENCARGOS COMPLEMENTARES) - HORISTA</v>
          </cell>
          <cell r="C4080" t="str">
            <v>H</v>
          </cell>
          <cell r="D4080">
            <v>0.04</v>
          </cell>
        </row>
        <row r="4081">
          <cell r="A4081">
            <v>95391</v>
          </cell>
          <cell r="B4081" t="str">
            <v>CURSO DE CAPACITAÇÃO PARA DESENHISTA DETALHISTA (ENCARGOS COMPLEMENTARES) - HORISTA</v>
          </cell>
          <cell r="C4081" t="str">
            <v>H</v>
          </cell>
          <cell r="D4081">
            <v>0.06</v>
          </cell>
        </row>
        <row r="4082">
          <cell r="A4082">
            <v>95392</v>
          </cell>
          <cell r="B4082" t="str">
            <v>CURSO DE CAPACITAÇÃO PARA ALMOXARIFE (ENCARGOS COMPLEMENTARES) - HORISTA</v>
          </cell>
          <cell r="C4082" t="str">
            <v>H</v>
          </cell>
          <cell r="D4082">
            <v>0.04</v>
          </cell>
        </row>
        <row r="4083">
          <cell r="A4083">
            <v>95393</v>
          </cell>
          <cell r="B4083" t="str">
            <v>CURSO DE CAPACITAÇÃO PARA APONTADOR OU APROPRIADOR (ENCARGOS COMPLEMENTARES) - HORISTA</v>
          </cell>
          <cell r="C4083" t="str">
            <v>H</v>
          </cell>
          <cell r="D4083">
            <v>0.17</v>
          </cell>
        </row>
        <row r="4084">
          <cell r="A4084">
            <v>95394</v>
          </cell>
          <cell r="B4084" t="str">
            <v>CURSO DE CAPACITAÇÃO PARA ARQUITETO DE OBRA JÚNIOR (ENCARGOS COMPLEMENTARES) - HORISTA</v>
          </cell>
          <cell r="C4084" t="str">
            <v>H</v>
          </cell>
          <cell r="D4084">
            <v>0.32</v>
          </cell>
        </row>
        <row r="4085">
          <cell r="A4085">
            <v>95395</v>
          </cell>
          <cell r="B4085" t="str">
            <v>CURSO DE CAPACITAÇÃO PARA ARQUITETO DE OBRA PLENO (ENCARGOS COMPLEMENTARES) - HORISTA</v>
          </cell>
          <cell r="C4085" t="str">
            <v>H</v>
          </cell>
          <cell r="D4085">
            <v>0.46</v>
          </cell>
        </row>
        <row r="4086">
          <cell r="A4086">
            <v>95396</v>
          </cell>
          <cell r="B4086" t="str">
            <v>CURSO DE CAPACITAÇÃO PARA ARQUITETO DE OBRA SÊNIOR (ENCARGOS COMPLEMENTARES) - HORISTA</v>
          </cell>
          <cell r="C4086" t="str">
            <v>H</v>
          </cell>
          <cell r="D4086">
            <v>0.61</v>
          </cell>
        </row>
        <row r="4087">
          <cell r="A4087">
            <v>95397</v>
          </cell>
          <cell r="B4087" t="str">
            <v>CURSO DE CAPACITAÇÃO PARA AUXILIAR DE DESENHISTA (ENCARGOS COMPLEMENTARES) - HORISTA</v>
          </cell>
          <cell r="C4087" t="str">
            <v>H</v>
          </cell>
          <cell r="D4087">
            <v>0.05</v>
          </cell>
        </row>
        <row r="4088">
          <cell r="A4088">
            <v>95398</v>
          </cell>
          <cell r="B4088" t="str">
            <v>CURSO DE CAPACITAÇÃO PARA AUXILIAR DE ESCRITÓRIO (ENCARGOS COMPLEMENTARES) - HORISTA</v>
          </cell>
          <cell r="C4088" t="str">
            <v>H</v>
          </cell>
          <cell r="D4088">
            <v>0.03</v>
          </cell>
        </row>
        <row r="4089">
          <cell r="A4089">
            <v>95399</v>
          </cell>
          <cell r="B4089" t="str">
            <v>CURSO DE CAPACITAÇÃO PARA DESENHISTA COPISTA (ENCARGOS COMPLEMENTARES) - HORISTA</v>
          </cell>
          <cell r="C4089" t="str">
            <v>H</v>
          </cell>
          <cell r="D4089">
            <v>0.05</v>
          </cell>
        </row>
        <row r="4090">
          <cell r="A4090">
            <v>95400</v>
          </cell>
          <cell r="B4090" t="str">
            <v>CURSO DE CAPACITAÇÃO PARA DESENHISTA PROJETISTA (ENCARGOS COMPLEMENTARES) - HORISTA</v>
          </cell>
          <cell r="C4090" t="str">
            <v>H</v>
          </cell>
          <cell r="D4090">
            <v>0.05</v>
          </cell>
        </row>
        <row r="4091">
          <cell r="A4091">
            <v>95401</v>
          </cell>
          <cell r="B4091" t="str">
            <v>CURSO DE CAPACITAÇÃO PARA ENCARREGADO GERAL (ENCARGOS COMPLEMENTARES) - HORISTA</v>
          </cell>
          <cell r="C4091" t="str">
            <v>H</v>
          </cell>
          <cell r="D4091">
            <v>0.25</v>
          </cell>
        </row>
        <row r="4092">
          <cell r="A4092">
            <v>95402</v>
          </cell>
          <cell r="B4092" t="str">
            <v>CURSO DE CAPACITAÇÃO PARA ENGENHEIRO CIVIL DE OBRA JÚNIOR (ENCARGOS COMPLEMENTARES) - HORISTA</v>
          </cell>
          <cell r="C4092" t="str">
            <v>H</v>
          </cell>
          <cell r="D4092">
            <v>0.78</v>
          </cell>
        </row>
        <row r="4093">
          <cell r="A4093">
            <v>95403</v>
          </cell>
          <cell r="B4093" t="str">
            <v>CURSO DE CAPACITAÇÃO PARA ENGENHEIRO CIVIL DE OBRA PLENO (ENCARGOS COMPLEMENTARES) - HORISTA</v>
          </cell>
          <cell r="C4093" t="str">
            <v>H</v>
          </cell>
          <cell r="D4093">
            <v>0.89</v>
          </cell>
        </row>
        <row r="4094">
          <cell r="A4094">
            <v>95404</v>
          </cell>
          <cell r="B4094" t="str">
            <v>CURSO DE CAPACITAÇÃO PARA ENGENHEIRO CIVIL DE OBRA SÊNIOR (ENCARGOS COMPLEMENTARES) - HORISTA</v>
          </cell>
          <cell r="C4094" t="str">
            <v>H</v>
          </cell>
          <cell r="D4094">
            <v>1.22</v>
          </cell>
        </row>
        <row r="4095">
          <cell r="A4095">
            <v>95405</v>
          </cell>
          <cell r="B4095" t="str">
            <v>CURSO DE CAPACITAÇÃO PARA MESTRE DE OBRAS (ENCARGOS COMPLEMENTARES) - HORISTA</v>
          </cell>
          <cell r="C4095" t="str">
            <v>H</v>
          </cell>
          <cell r="D4095">
            <v>0.37</v>
          </cell>
        </row>
        <row r="4096">
          <cell r="A4096">
            <v>95406</v>
          </cell>
          <cell r="B4096" t="str">
            <v>CURSO DE CAPACITAÇÃO PARA TOPÓGRAFO (ENCARGOS COMPLEMENTARES) - HORISTA</v>
          </cell>
          <cell r="C4096" t="str">
            <v>H</v>
          </cell>
          <cell r="D4096">
            <v>7.0000000000000007E-2</v>
          </cell>
        </row>
        <row r="4097">
          <cell r="A4097">
            <v>95407</v>
          </cell>
          <cell r="B4097" t="str">
            <v>CURSO DE CAPACITAÇÃO PARA ENGENHEIRO ELETRICISTA (ENCARGOS COMPLEMENTARES) - HORISTA</v>
          </cell>
          <cell r="C4097" t="str">
            <v>H</v>
          </cell>
          <cell r="D4097">
            <v>1.73</v>
          </cell>
        </row>
        <row r="4098">
          <cell r="A4098">
            <v>95408</v>
          </cell>
          <cell r="B4098" t="str">
            <v>CURSO DE CAPACITAÇÃO  PARA MOTORISTA DE CAMINHÃO (ENCARGOS COMPLEMENTARES) - MENSALISTA</v>
          </cell>
          <cell r="C4098" t="str">
            <v>MES</v>
          </cell>
          <cell r="D4098">
            <v>4.8600000000000003</v>
          </cell>
        </row>
        <row r="4099">
          <cell r="A4099">
            <v>95409</v>
          </cell>
          <cell r="B4099" t="str">
            <v>CURSO DE CAPACITAÇÃO PARA DESENHISTA DETALHISTA (ENCARGOS COMPLEMENTARES) - MENSALISTA</v>
          </cell>
          <cell r="C4099" t="str">
            <v>MES</v>
          </cell>
          <cell r="D4099">
            <v>9.1999999999999993</v>
          </cell>
        </row>
        <row r="4100">
          <cell r="A4100">
            <v>95410</v>
          </cell>
          <cell r="B4100" t="str">
            <v>CURSO DE CAPACITAÇÃO PARA DESENHISTA COPISTA (ENCARGOS COMPLEMENTARES) - MENSALISTA</v>
          </cell>
          <cell r="C4100" t="str">
            <v>MES</v>
          </cell>
          <cell r="D4100">
            <v>6.94</v>
          </cell>
        </row>
        <row r="4101">
          <cell r="A4101">
            <v>95411</v>
          </cell>
          <cell r="B4101" t="str">
            <v>CURSO DE CAPACITAÇÃO PARA DESENHISTA PROJETISTA (ENCARGOS COMPLEMENTARES) - MENSALISTA</v>
          </cell>
          <cell r="C4101" t="str">
            <v>MES</v>
          </cell>
          <cell r="D4101">
            <v>7.35</v>
          </cell>
        </row>
        <row r="4102">
          <cell r="A4102">
            <v>95412</v>
          </cell>
          <cell r="B4102" t="str">
            <v>CURSO DE CAPACITAÇÃO PARA AUXILIAR DE DESENHISTA (ENCARGOS COMPLEMENTARES) - MENSALISTA</v>
          </cell>
          <cell r="C4102" t="str">
            <v>MES</v>
          </cell>
          <cell r="D4102">
            <v>7.35</v>
          </cell>
        </row>
        <row r="4103">
          <cell r="A4103">
            <v>95413</v>
          </cell>
          <cell r="B4103" t="str">
            <v>CURSO DE CAPACITAÇÃO PARA ALMOXARIFE (ENCARGOS COMPLEMENTARES) - MENSALISTA</v>
          </cell>
          <cell r="C4103" t="str">
            <v>MES</v>
          </cell>
          <cell r="D4103">
            <v>6.11</v>
          </cell>
        </row>
        <row r="4104">
          <cell r="A4104">
            <v>95414</v>
          </cell>
          <cell r="B4104" t="str">
            <v>CURSO DE CAPACITAÇÃO PARA APONTADOR OU APROPRIADOR (ENCARGOS COMPLEMENTARES) - MENSALISTA</v>
          </cell>
          <cell r="C4104" t="str">
            <v>MES</v>
          </cell>
          <cell r="D4104">
            <v>24.42</v>
          </cell>
        </row>
        <row r="4105">
          <cell r="A4105">
            <v>95415</v>
          </cell>
          <cell r="B4105" t="str">
            <v>CURSO DE CAPACITAÇÃO PARA ENGENHEIRO CIVIL DE OBRA JÚNIOR (ENCARGOS COMPLEMENTARES) - MENSALISTA</v>
          </cell>
          <cell r="C4105" t="str">
            <v>MES</v>
          </cell>
          <cell r="D4105">
            <v>106.95</v>
          </cell>
        </row>
        <row r="4106">
          <cell r="A4106">
            <v>95416</v>
          </cell>
          <cell r="B4106" t="str">
            <v>CURSO DE CAPACITAÇÃO PARA AUXILIAR DE ESCRITÓRIO (ENCARGOS COMPLEMENTARES) - MENSALISTA</v>
          </cell>
          <cell r="C4106" t="str">
            <v>MES</v>
          </cell>
          <cell r="D4106">
            <v>4.93</v>
          </cell>
        </row>
        <row r="4107">
          <cell r="A4107">
            <v>95417</v>
          </cell>
          <cell r="B4107" t="str">
            <v>CURSO DE CAPACITAÇÃO PARA ENGENHEIRO CIVIL DE OBRA PLENO (ENCARGOS COMPLEMENTARES) - MENSALISTA</v>
          </cell>
          <cell r="C4107" t="str">
            <v>MES</v>
          </cell>
          <cell r="D4107">
            <v>121.74</v>
          </cell>
        </row>
        <row r="4108">
          <cell r="A4108">
            <v>95418</v>
          </cell>
          <cell r="B4108" t="str">
            <v>CURSO DE CAPACITAÇÃO PARA ENGENHEIRO CIVIL DE OBRA SÊNIOR (ENCARGOS COMPLEMENTARES) - MENSALISTA</v>
          </cell>
          <cell r="C4108" t="str">
            <v>MES</v>
          </cell>
          <cell r="D4108">
            <v>166.41</v>
          </cell>
        </row>
        <row r="4109">
          <cell r="A4109">
            <v>95419</v>
          </cell>
          <cell r="B4109" t="str">
            <v>CURSO DE CAPACITAÇÃO PARA ARQUITETO JÚNIOR (ENCARGOS COMPLEMENTARES) - MENSALISTA</v>
          </cell>
          <cell r="C4109" t="str">
            <v>MES</v>
          </cell>
          <cell r="D4109">
            <v>44.47</v>
          </cell>
        </row>
        <row r="4110">
          <cell r="A4110">
            <v>95420</v>
          </cell>
          <cell r="B4110" t="str">
            <v>CURSO DE CAPACITAÇÃO PARA ARQUITETO PLENO (ENCARGOS COMPLEMENTARES) - MENSALISTA</v>
          </cell>
          <cell r="C4110" t="str">
            <v>MES</v>
          </cell>
          <cell r="D4110">
            <v>63.17</v>
          </cell>
        </row>
        <row r="4111">
          <cell r="A4111">
            <v>95421</v>
          </cell>
          <cell r="B4111" t="str">
            <v>CURSO DE CAPACITAÇÃO PARA ARQUITETO SÊNIOR (ENCARGOS COMPLEMENTARES) - MENSALISTA</v>
          </cell>
          <cell r="C4111" t="str">
            <v>MES</v>
          </cell>
          <cell r="D4111">
            <v>83.51</v>
          </cell>
        </row>
        <row r="4112">
          <cell r="A4112">
            <v>95422</v>
          </cell>
          <cell r="B4112" t="str">
            <v>CURSO DE CAPACITAÇÃO PARA ENCARREGADO GERAL DE OBRAS (ENCARGOS COMPLEMENTARES) - MENSALISTA</v>
          </cell>
          <cell r="C4112" t="str">
            <v>MES</v>
          </cell>
          <cell r="D4112">
            <v>34</v>
          </cell>
        </row>
        <row r="4113">
          <cell r="A4113">
            <v>95423</v>
          </cell>
          <cell r="B4113" t="str">
            <v>CURSO DE CAPACITAÇÃO PARA MESTRE DE OBRAS (ENCARGOS COMPLEMENTARES) - MENSALISTA</v>
          </cell>
          <cell r="C4113" t="str">
            <v>MES</v>
          </cell>
          <cell r="D4113">
            <v>51.6</v>
          </cell>
        </row>
        <row r="4114">
          <cell r="A4114">
            <v>95424</v>
          </cell>
          <cell r="B4114" t="str">
            <v>CURSO DE CAPACITAÇÃO PARA TOPÓGRAFO (ENCARGOS COMPLEMENTARES) - MENSALISTA</v>
          </cell>
          <cell r="C4114" t="str">
            <v>MES</v>
          </cell>
          <cell r="D4114">
            <v>9.64</v>
          </cell>
        </row>
        <row r="4115">
          <cell r="A4115">
            <v>95425</v>
          </cell>
          <cell r="B4115" t="str">
            <v>TRANSPORTE COM CAMINHÃO BASCULANTE DE 18 M³, EM VIA URBANA EM LEITO NATURAL (UNIDADE: M3XKM). AF_07/2020</v>
          </cell>
          <cell r="C4115" t="str">
            <v>M3XKM</v>
          </cell>
          <cell r="D4115">
            <v>1.3</v>
          </cell>
        </row>
        <row r="4116">
          <cell r="A4116">
            <v>95426</v>
          </cell>
          <cell r="B4116" t="str">
            <v>TRANSPORTE COM CAMINHÃO BASCULANTE DE 18 M³, EM VIA URBANA EM REVESTIMENTO PRIMÁRIO (UNIDADE: M3XKM). AF_07/2020</v>
          </cell>
          <cell r="C4116" t="str">
            <v>M3XKM</v>
          </cell>
          <cell r="D4116">
            <v>1.1200000000000001</v>
          </cell>
        </row>
        <row r="4117">
          <cell r="A4117">
            <v>95427</v>
          </cell>
          <cell r="B4117" t="str">
            <v>TRANSPORTE COM CAMINHÃO BASCULANTE DE 18 M³, EM VIA URBANA PAVIMENTADA, ADICIONAL PARA DMT EXCEDENTE A 30 KM (UNIDADE: M3XKM). AF_07/2020</v>
          </cell>
          <cell r="C4117" t="str">
            <v>M3XKM</v>
          </cell>
          <cell r="D4117">
            <v>0.42</v>
          </cell>
        </row>
        <row r="4118">
          <cell r="A4118">
            <v>95428</v>
          </cell>
          <cell r="B4118" t="str">
            <v>TRANSPORTE COM CAMINHÃO BASCULANTE DE 18 M³, EM VIA URBANA EM LEITO NATURAL (UNIDADE: TXKM). AF_07/2020</v>
          </cell>
          <cell r="C4118" t="str">
            <v>TXKM</v>
          </cell>
          <cell r="D4118">
            <v>0.87</v>
          </cell>
        </row>
        <row r="4119">
          <cell r="A4119">
            <v>95429</v>
          </cell>
          <cell r="B4119" t="str">
            <v>TRANSPORTE COM CAMINHÃO BASCULANTE DE 18 M³, EM VIA URBANA EM REVESTIMENTO PRIMÁRIO (UNIDADE: TXKM). AF_07/2020</v>
          </cell>
          <cell r="C4119" t="str">
            <v>TXKM</v>
          </cell>
          <cell r="D4119">
            <v>0.75</v>
          </cell>
        </row>
        <row r="4120">
          <cell r="A4120">
            <v>95430</v>
          </cell>
          <cell r="B4120" t="str">
            <v>TRANSPORTE COM CAMINHÃO BASCULANTE DE 18 M³, EM VIA URBANA PAVIMENTADA, ADICIONAL PARA DMT EXCEDENTE A 30 KM (UNIDADE: TXKM). AF_07/2020</v>
          </cell>
          <cell r="C4120" t="str">
            <v>TXKM</v>
          </cell>
          <cell r="D4120">
            <v>0.26</v>
          </cell>
        </row>
        <row r="4121">
          <cell r="A4121">
            <v>95445</v>
          </cell>
          <cell r="B4121" t="str">
            <v>CORTE E DOBRA DE AÇO CA-60, DIÂMETRO DE 5,0 MM, UTILIZADO EM ESTRIBO CONTÍNUO HELICOIDAL. AF_10/2016</v>
          </cell>
          <cell r="C4121" t="str">
            <v>KG</v>
          </cell>
          <cell r="D4121">
            <v>6.07</v>
          </cell>
        </row>
        <row r="4122">
          <cell r="A4122">
            <v>95446</v>
          </cell>
          <cell r="B4122" t="str">
            <v>CORTE E DOBRA DE AÇO CA-50, DIÂMETRO DE 6,3 MM, UTILIZADO EM ESTRIBO CONTÍNUO HELICOIDAL. AF_10/2016</v>
          </cell>
          <cell r="C4122" t="str">
            <v>KG</v>
          </cell>
          <cell r="D4122">
            <v>6.57</v>
          </cell>
        </row>
        <row r="4123">
          <cell r="A4123">
            <v>95448</v>
          </cell>
          <cell r="B4123" t="str">
            <v>CORTE E DOBRA DE AÇO CA-50, DIÂMERO DE 32 MM, UTILIZADO EM ESTRUTURAS DIVERSAS, EXCETO LAJE. AF_10/2016</v>
          </cell>
          <cell r="C4123" t="str">
            <v>KG</v>
          </cell>
          <cell r="D4123">
            <v>7.37</v>
          </cell>
        </row>
        <row r="4124">
          <cell r="A4124">
            <v>95464</v>
          </cell>
          <cell r="B4124" t="str">
            <v>PINTURA VERNIZ POLIURETANO BRILHANTE EM MADEIRA, TRES DEMAOS</v>
          </cell>
          <cell r="C4124" t="str">
            <v>M2</v>
          </cell>
          <cell r="D4124">
            <v>19.010000000000002</v>
          </cell>
        </row>
        <row r="4125">
          <cell r="A4125">
            <v>95469</v>
          </cell>
          <cell r="B4125" t="str">
            <v>VASO SANITARIO SIFONADO CONVENCIONAL COM  LOUÇA BRANCA - FORNECIMENTO E INSTALAÇÃO. AF_01/2020</v>
          </cell>
          <cell r="C4125" t="str">
            <v>UN</v>
          </cell>
          <cell r="D4125">
            <v>162.91999999999999</v>
          </cell>
        </row>
        <row r="4126">
          <cell r="A4126">
            <v>95470</v>
          </cell>
          <cell r="B4126" t="str">
            <v>VASO SANITARIO SIFONADO CONVENCIONAL COM LOUÇA BRANCA, INCLUSO CONJUNTO DE LIGAÇÃO PARA BACIA SANITÁRIA AJUSTÁVEL - FORNECIMENTO E INSTALAÇÃO. AF_10/2016</v>
          </cell>
          <cell r="C4126" t="str">
            <v>UN</v>
          </cell>
          <cell r="D4126">
            <v>169.53</v>
          </cell>
        </row>
        <row r="4127">
          <cell r="A4127">
            <v>95471</v>
          </cell>
          <cell r="B4127" t="str">
            <v>VASO SANITARIO SIFONADO CONVENCIONAL PARA PCD SEM FURO FRONTAL COM  LOUÇA BRANCA SEM ASSENTO -  FORNECIMENTO E INSTALAÇÃO. AF_01/2020</v>
          </cell>
          <cell r="C4127" t="str">
            <v>UN</v>
          </cell>
          <cell r="D4127">
            <v>611.63</v>
          </cell>
        </row>
        <row r="4128">
          <cell r="A4128">
            <v>95472</v>
          </cell>
          <cell r="B4128" t="str">
            <v>VASO SANITARIO SIFONADO CONVENCIONAL PARA PCD SEM FURO FRONTAL COM LOUÇA BRANCA SEM ASSENTO, INCLUSO CONJUNTO DE LIGAÇÃO PARA BACIA SANITÁRIA AJUSTÁVEL - FORNECIMENTO E INSTALAÇÃO. AF_01/2020</v>
          </cell>
          <cell r="C4128" t="str">
            <v>UN</v>
          </cell>
          <cell r="D4128">
            <v>618.24</v>
          </cell>
        </row>
        <row r="4129">
          <cell r="A4129">
            <v>95541</v>
          </cell>
          <cell r="B4129" t="str">
            <v>FIXAÇÃO UTILIZANDO PARAFUSO E BUCHA DE NYLON, SOMENTE MÃO DE OBRA. AF_10/2016</v>
          </cell>
          <cell r="C4129" t="str">
            <v>UN</v>
          </cell>
          <cell r="D4129">
            <v>3.19</v>
          </cell>
        </row>
        <row r="4130">
          <cell r="A4130">
            <v>95542</v>
          </cell>
          <cell r="B4130" t="str">
            <v>PORTA TOALHA ROSTO EM METAL CROMADO, TIPO ARGOLA, INCLUSO FIXAÇÃO. AF_01/2020</v>
          </cell>
          <cell r="C4130" t="str">
            <v>UN</v>
          </cell>
          <cell r="D4130">
            <v>24.74</v>
          </cell>
        </row>
        <row r="4131">
          <cell r="A4131">
            <v>95543</v>
          </cell>
          <cell r="B4131" t="str">
            <v>PORTA TOALHA BANHO EM METAL CROMADO, TIPO BARRA, INCLUSO FIXAÇÃO. AF_01/2020</v>
          </cell>
          <cell r="C4131" t="str">
            <v>UN</v>
          </cell>
          <cell r="D4131">
            <v>41.65</v>
          </cell>
        </row>
        <row r="4132">
          <cell r="A4132">
            <v>95544</v>
          </cell>
          <cell r="B4132" t="str">
            <v>PAPELEIRA DE PAREDE EM METAL CROMADO SEM TAMPA, INCLUSO FIXAÇÃO. AF_01/2020</v>
          </cell>
          <cell r="C4132" t="str">
            <v>UN</v>
          </cell>
          <cell r="D4132">
            <v>30.21</v>
          </cell>
        </row>
        <row r="4133">
          <cell r="A4133">
            <v>95545</v>
          </cell>
          <cell r="B4133" t="str">
            <v>SABONETEIRA DE PAREDE EM METAL CROMADO, INCLUSO FIXAÇÃO. AF_01/2020</v>
          </cell>
          <cell r="C4133" t="str">
            <v>UN</v>
          </cell>
          <cell r="D4133">
            <v>29.63</v>
          </cell>
        </row>
        <row r="4134">
          <cell r="A4134">
            <v>95546</v>
          </cell>
          <cell r="B4134" t="str">
            <v>KIT DE ACESSORIOS PARA BANHEIRO EM METAL CROMADO, 5 PECAS, INCLUSO FIXAÇÃO. AF_01/2020</v>
          </cell>
          <cell r="C4134" t="str">
            <v>UN</v>
          </cell>
          <cell r="D4134">
            <v>101.84</v>
          </cell>
        </row>
        <row r="4135">
          <cell r="A4135">
            <v>95547</v>
          </cell>
          <cell r="B4135" t="str">
            <v>SABONETEIRA PLASTICA TIPO DISPENSER PARA SABONETE LIQUIDO COM RESERVATORIO 800 A 1500 ML, INCLUSO FIXAÇÃO. AF_01/2020</v>
          </cell>
          <cell r="C4135" t="str">
            <v>UN</v>
          </cell>
          <cell r="D4135">
            <v>57.5</v>
          </cell>
        </row>
        <row r="4136">
          <cell r="A4136">
            <v>95563</v>
          </cell>
          <cell r="B4136" t="str">
            <v>ARGAMASSA TRAÇO 1:1,93 (EM VOLUME DE CIMENTO E AREIA MÉDIA ÚMIDA), FCK 20 MPA, PREPARO MECÂNICO COM MISTURADOR DUPLO HORIZONTAL DE ALTA TURBULÊNCIA. AF_03/2020</v>
          </cell>
          <cell r="C4136" t="str">
            <v>M3</v>
          </cell>
          <cell r="D4136">
            <v>523.44000000000005</v>
          </cell>
        </row>
        <row r="4137">
          <cell r="A4137">
            <v>95565</v>
          </cell>
          <cell r="B4137" t="str">
            <v>TUBO DE CONCRETO PARA REDES COLETORAS DE ÁGUAS PLUVIAIS, DIÂMETRO DE 300MM, JUNTA RÍGIDA, INSTALADO EM LOCAL COM BAIXO NÍVEL DE INTERFERÊNCIAS - FORNECIMENTO E ASSENTAMENTO. AF_12/2015</v>
          </cell>
          <cell r="C4137" t="str">
            <v>M</v>
          </cell>
          <cell r="D4137">
            <v>82.3</v>
          </cell>
        </row>
        <row r="4138">
          <cell r="A4138">
            <v>95566</v>
          </cell>
          <cell r="B4138" t="str">
            <v>TUBO DE CONCRETO PARA REDES COLETORAS DE ÁGUAS PLUVIAIS, DIÂMETRO DE 300MM, JUNTA RÍGIDA, INSTALADO EM LOCAL COM ALTO NÍVEL DE INTERFERÊNCIAS - FORNECIMENTO E ASSENTAMENTO. AF_12/2015</v>
          </cell>
          <cell r="C4138" t="str">
            <v>M</v>
          </cell>
          <cell r="D4138">
            <v>86.99</v>
          </cell>
        </row>
        <row r="4139">
          <cell r="A4139">
            <v>95567</v>
          </cell>
          <cell r="B4139" t="str">
            <v>TUBO DE CONCRETO (SIMPLES) PARA REDES COLETORAS DE ÁGUAS PLUVIAIS, DIÂMETRO DE 300 MM, JUNTA RÍGIDA, INSTALADO EM LOCAL COM BAIXO NÍVEL DE INTERFERÊNCIAS - FORNECIMENTO E ASSENTAMENTO. AF_12/2015</v>
          </cell>
          <cell r="C4139" t="str">
            <v>M</v>
          </cell>
          <cell r="D4139">
            <v>57.25</v>
          </cell>
        </row>
        <row r="4140">
          <cell r="A4140">
            <v>95568</v>
          </cell>
          <cell r="B4140" t="str">
            <v>TUBO DE CONCRETO (SIMPLES) PARA REDES COLETORAS DE ÁGUAS PLUVIAIS, DIÂMETRO DE 400 MM, JUNTA RÍGIDA, INSTALADO EM LOCAL COM BAIXO NÍVEL DE INTERFERÊNCIAS - FORNECIMENTO E ASSENTAMENTO. AF_12/2015</v>
          </cell>
          <cell r="C4140" t="str">
            <v>M</v>
          </cell>
          <cell r="D4140">
            <v>70.14</v>
          </cell>
        </row>
        <row r="4141">
          <cell r="A4141">
            <v>95569</v>
          </cell>
          <cell r="B4141" t="str">
            <v>TUBO DE CONCRETO (SIMPLES) PARA REDES COLETORAS DE ÁGUAS PLUVIAIS, DIÂMETRO DE 500 MM, JUNTA RÍGIDA, INSTALADO EM LOCAL COM BAIXO NÍVEL DE INTERFERÊNCIAS - FORNECIMENTO E ASSENTAMENTO. AF_12/2015</v>
          </cell>
          <cell r="C4141" t="str">
            <v>M</v>
          </cell>
          <cell r="D4141">
            <v>95.98</v>
          </cell>
        </row>
        <row r="4142">
          <cell r="A4142">
            <v>95570</v>
          </cell>
          <cell r="B4142" t="str">
            <v>TUBO DE CONCRETO (SIMPLES) PARA REDES COLETORAS DE ÁGUAS PLUVIAIS, DIÂMETRO DE 300 MM, JUNTA RÍGIDA, INSTALADO EM LOCAL COM ALTO NÍVEL DE INTERFERÊNCIAS - FORNECIMENTO E ASSENTAMENTO. AF_12/2015</v>
          </cell>
          <cell r="C4142" t="str">
            <v>M</v>
          </cell>
          <cell r="D4142">
            <v>61.94</v>
          </cell>
        </row>
        <row r="4143">
          <cell r="A4143">
            <v>95571</v>
          </cell>
          <cell r="B4143" t="str">
            <v>TUBO DE CONCRETO (SIMPLES) PARA REDES COLETORAS DE ÁGUAS PLUVIAIS, DIÂMETRO DE 400 MM, JUNTA RÍGIDA, INSTALADO EM LOCAL COM ALTO NÍVEL DE INTERFERÊNCIAS - FORNECIMENTO E ASSENTAMENTO. AF_12/2015</v>
          </cell>
          <cell r="C4143" t="str">
            <v>M</v>
          </cell>
          <cell r="D4143">
            <v>76.14</v>
          </cell>
        </row>
        <row r="4144">
          <cell r="A4144">
            <v>95572</v>
          </cell>
          <cell r="B4144" t="str">
            <v>TUBO DE CONCRETO (SIMPLES) PARA REDES COLETORAS DE ÁGUAS PLUVIAIS, DIÂMETRO DE 500 MM, JUNTA RÍGIDA, INSTALADO EM LOCAL COM ALTO NÍVEL DE INTERFERÊNCIAS - FORNECIMENTO E ASSENTAMENTO. AF_12/2015</v>
          </cell>
          <cell r="C4144" t="str">
            <v>M</v>
          </cell>
          <cell r="D4144">
            <v>103.38</v>
          </cell>
        </row>
        <row r="4145">
          <cell r="A4145">
            <v>95576</v>
          </cell>
          <cell r="B4145" t="str">
            <v>MONTAGEM DE ARMADURA LONGITUDINAL/TRANSVERSAL DE ESTACAS DE SEÇÃO CIRCULAR, DIÂMETRO = 8,0 MM. AF_11/2016</v>
          </cell>
          <cell r="C4145" t="str">
            <v>KG</v>
          </cell>
          <cell r="D4145">
            <v>9.2799999999999994</v>
          </cell>
        </row>
        <row r="4146">
          <cell r="A4146">
            <v>95577</v>
          </cell>
          <cell r="B4146" t="str">
            <v>MONTAGEM DE ARMADURA LONGITUDINAL DE ESTACAS DE SEÇÃO CIRCULAR, DIÂMETRO = 10,0 MM. AF_11/2016</v>
          </cell>
          <cell r="C4146" t="str">
            <v>KG</v>
          </cell>
          <cell r="D4146">
            <v>8.3800000000000008</v>
          </cell>
        </row>
        <row r="4147">
          <cell r="A4147">
            <v>95578</v>
          </cell>
          <cell r="B4147" t="str">
            <v>MONTAGEM DE ARMADURA LONGITUDINAL/TRANSVERSAL DE ESTACAS DE SEÇÃO CIRCULAR, DIÂMETRO = 12,5 MM. AF_11/2016</v>
          </cell>
          <cell r="C4147" t="str">
            <v>KG</v>
          </cell>
          <cell r="D4147">
            <v>7.14</v>
          </cell>
        </row>
        <row r="4148">
          <cell r="A4148">
            <v>95579</v>
          </cell>
          <cell r="B4148" t="str">
            <v>MONTAGEM DE ARMADURA LONGITUDINAL DE ESTACAS DE SEÇÃO CIRCULAR, DIÂMETRO = 16,0 MM. AF_11/2016</v>
          </cell>
          <cell r="C4148" t="str">
            <v>KG</v>
          </cell>
          <cell r="D4148">
            <v>6.82</v>
          </cell>
        </row>
        <row r="4149">
          <cell r="A4149">
            <v>95580</v>
          </cell>
          <cell r="B4149" t="str">
            <v>MONTAGEM DE ARMADURA LONGITUDINAL DE ESTACAS DE SEÇÃO CIRCULAR, DIÂMETRO = 20,0 MM. AF_11/2016</v>
          </cell>
          <cell r="C4149" t="str">
            <v>KG</v>
          </cell>
          <cell r="D4149">
            <v>7.68</v>
          </cell>
        </row>
        <row r="4150">
          <cell r="A4150">
            <v>95581</v>
          </cell>
          <cell r="B4150" t="str">
            <v>MONTAGEM DE ARMADURA LONGITUDINAL DE ESTACAS DE SEÇÃO CIRCULAR, DIÂMETRO = 25,0 MM. AF_11/2016</v>
          </cell>
          <cell r="C4150" t="str">
            <v>KG</v>
          </cell>
          <cell r="D4150">
            <v>7.53</v>
          </cell>
        </row>
        <row r="4151">
          <cell r="A4151">
            <v>95582</v>
          </cell>
          <cell r="B4151" t="str">
            <v>MONTAGEM DE ARMADURA LONGITUDINAL DE ESTACAS DE SEÇÃO CIRCULAR, DIÂMETRO = 32,0 MM. AF_11/2016</v>
          </cell>
          <cell r="C4151" t="str">
            <v>KG</v>
          </cell>
          <cell r="D4151">
            <v>8.08</v>
          </cell>
        </row>
        <row r="4152">
          <cell r="A4152">
            <v>95583</v>
          </cell>
          <cell r="B4152" t="str">
            <v>MONTAGEM DE ARMADURA TRANSVERSAL DE ESTACAS DE SEÇÃO CIRCULAR, DIÂMETRO = 5,0 MM. AF_11/2016</v>
          </cell>
          <cell r="C4152" t="str">
            <v>KG</v>
          </cell>
          <cell r="D4152">
            <v>11.69</v>
          </cell>
        </row>
        <row r="4153">
          <cell r="A4153">
            <v>95584</v>
          </cell>
          <cell r="B4153" t="str">
            <v>MONTAGEM DE ARMADURA TRANSVERSAL DE ESTACAS DE SEÇÃO CIRCULAR, DIÂMETRO = 6,3 MM. AF_11/2016</v>
          </cell>
          <cell r="C4153" t="str">
            <v>KG</v>
          </cell>
          <cell r="D4153">
            <v>10.17</v>
          </cell>
        </row>
        <row r="4154">
          <cell r="A4154">
            <v>95585</v>
          </cell>
          <cell r="B4154" t="str">
            <v>MONTAGEM DE ARMADURA LONGITUDINAL/TRANSVERSAL DE ESTACAS DE SEÇÃO RETANGULAR (BARRETE), DIÂMETRO = 8,0 MM. AF_11/2016</v>
          </cell>
          <cell r="C4154" t="str">
            <v>KG</v>
          </cell>
          <cell r="D4154">
            <v>9.6300000000000008</v>
          </cell>
        </row>
        <row r="4155">
          <cell r="A4155">
            <v>95586</v>
          </cell>
          <cell r="B4155" t="str">
            <v>MONTAGEM DE ARMADURA LONGITUDINAL DE ESTACAS DE SEÇÃO RETANGULAR (BARRETE), DIÂMETRO = 10,0 MM. AF_11/2016</v>
          </cell>
          <cell r="C4155" t="str">
            <v>KG</v>
          </cell>
          <cell r="D4155">
            <v>8.64</v>
          </cell>
        </row>
        <row r="4156">
          <cell r="A4156">
            <v>95587</v>
          </cell>
          <cell r="B4156" t="str">
            <v>MONTAGEM DE ARMADURA LONGITUDINAL/TRANSVERSAL DE ESTACAS DE SEÇÃO RETANGULAR (BARRETE), DIÂMETRO = 12,5 MM. AF_11/2016</v>
          </cell>
          <cell r="C4156" t="str">
            <v>KG</v>
          </cell>
          <cell r="D4156">
            <v>7.37</v>
          </cell>
        </row>
        <row r="4157">
          <cell r="A4157">
            <v>95588</v>
          </cell>
          <cell r="B4157" t="str">
            <v>MONTAGEM DE ARMADURA LONGITUDINAL DE ESTACAS DE SEÇÃO RETANGULAR (BARRETE), DIÂMETRO = 16,0 MM. AF_11/2016</v>
          </cell>
          <cell r="C4157" t="str">
            <v>KG</v>
          </cell>
          <cell r="D4157">
            <v>7</v>
          </cell>
        </row>
        <row r="4158">
          <cell r="A4158">
            <v>95589</v>
          </cell>
          <cell r="B4158" t="str">
            <v>MONTAGEM DE ARMADURA LONGITUDINAL DE ESTACAS DE SEÇÃO RETANGULAR (BARRETE), DIÂMETRO = 20,0 MM. AF_11/2016</v>
          </cell>
          <cell r="C4158" t="str">
            <v>KG</v>
          </cell>
          <cell r="D4158">
            <v>7.82</v>
          </cell>
        </row>
        <row r="4159">
          <cell r="A4159">
            <v>95590</v>
          </cell>
          <cell r="B4159" t="str">
            <v>MONTAGEM DE ARMADURA LONGITUDINAL DE ESTACAS DE SEÇÃO RETANGULAR (BARRETE), DIÂMETRO = 25,0 MM. AF_11/2016</v>
          </cell>
          <cell r="C4159" t="str">
            <v>KG</v>
          </cell>
          <cell r="D4159">
            <v>7.64</v>
          </cell>
        </row>
        <row r="4160">
          <cell r="A4160">
            <v>95591</v>
          </cell>
          <cell r="B4160" t="str">
            <v>MONTAGEM DE ARMADURA LONGITUDINAL DE ESTACAS DE SEÇÃO RETANGULAR (BARRETE), DIÂMETRO = 32,0 MM. AF_11/2016</v>
          </cell>
          <cell r="C4160" t="str">
            <v>KG</v>
          </cell>
          <cell r="D4160">
            <v>8.15</v>
          </cell>
        </row>
        <row r="4161">
          <cell r="A4161">
            <v>95592</v>
          </cell>
          <cell r="B4161" t="str">
            <v>MONTAGEM DE ARMADURA TRANSVERSAL DE ESTACAS DE SEÇÃO RETANGULAR (BARRETE), DIÂMETRO = 5,0 MM. AF_11/2016</v>
          </cell>
          <cell r="C4161" t="str">
            <v>KG</v>
          </cell>
          <cell r="D4161">
            <v>14.13</v>
          </cell>
        </row>
        <row r="4162">
          <cell r="A4162">
            <v>95593</v>
          </cell>
          <cell r="B4162" t="str">
            <v>MONTAGEM DE ARMADURA TRANSVERSAL DE ESTACAS DE SEÇÃO RETANGULAR (BARRETE), DIÂMETRO = 6,3 MM. AF_11/2016</v>
          </cell>
          <cell r="C4162" t="str">
            <v>KG</v>
          </cell>
          <cell r="D4162">
            <v>11.71</v>
          </cell>
        </row>
        <row r="4163">
          <cell r="A4163">
            <v>95601</v>
          </cell>
          <cell r="B4163" t="str">
            <v>ARRASAMENTO MECANICO DE ESTACA DE CONCRETO ARMADO, DIAMETROS DE ATÉ 40 CM. AF_11/2016</v>
          </cell>
          <cell r="C4163" t="str">
            <v>UN</v>
          </cell>
          <cell r="D4163">
            <v>12.8</v>
          </cell>
        </row>
        <row r="4164">
          <cell r="A4164">
            <v>95602</v>
          </cell>
          <cell r="B4164" t="str">
            <v>ARRASAMENTO MECANICO DE ESTACA DE CONCRETO ARMADO, DIAMETROS DE 41 CM A 60 CM. AF_11/2016</v>
          </cell>
          <cell r="C4164" t="str">
            <v>UN</v>
          </cell>
          <cell r="D4164">
            <v>16.46</v>
          </cell>
        </row>
        <row r="4165">
          <cell r="A4165">
            <v>95603</v>
          </cell>
          <cell r="B4165" t="str">
            <v>ARRASAMENTO MECANICO DE ESTACA DE CONCRETO ARMADO, DIAMETROS DE 61 CM A 80 CM. AF_11/2016</v>
          </cell>
          <cell r="C4165" t="str">
            <v>UN</v>
          </cell>
          <cell r="D4165">
            <v>21.61</v>
          </cell>
        </row>
        <row r="4166">
          <cell r="A4166">
            <v>95604</v>
          </cell>
          <cell r="B4166" t="str">
            <v>ARRASAMENTO MECANICO DE ESTACA DE CONCRETO ARMADO, DIAMETROS DE 81 CM A 100 CM. AF_11/2016</v>
          </cell>
          <cell r="C4166" t="str">
            <v>UN</v>
          </cell>
          <cell r="D4166">
            <v>28.45</v>
          </cell>
        </row>
        <row r="4167">
          <cell r="A4167">
            <v>95605</v>
          </cell>
          <cell r="B4167" t="str">
            <v>ARRASAMENTO MECANICO DE ESTACA DE CONCRETO ARMADO, DIAMETROS DE 101 CM A 150 CM. AF_11/2016</v>
          </cell>
          <cell r="C4167" t="str">
            <v>UN</v>
          </cell>
          <cell r="D4167">
            <v>44.61</v>
          </cell>
        </row>
        <row r="4168">
          <cell r="A4168">
            <v>95606</v>
          </cell>
          <cell r="B4168" t="str">
            <v>UMIDIFICAÇÃO DE MATERIAL PARA VALAS COM CAMINHÃO PIPA 10000L. AF_11/2016</v>
          </cell>
          <cell r="C4168" t="str">
            <v>M3</v>
          </cell>
          <cell r="D4168">
            <v>1.21</v>
          </cell>
        </row>
        <row r="4169">
          <cell r="A4169">
            <v>95607</v>
          </cell>
          <cell r="B4169" t="str">
            <v>ARRASAMENTO DE ESTACA METÁLICA, PERFIL LAMINADO TIPO I FAMÍLIA 250. AF_11/2016</v>
          </cell>
          <cell r="C4169" t="str">
            <v>UN</v>
          </cell>
          <cell r="D4169">
            <v>5.35</v>
          </cell>
        </row>
        <row r="4170">
          <cell r="A4170">
            <v>95608</v>
          </cell>
          <cell r="B4170" t="str">
            <v>ARRASAMENTO DE ESTACA METÁLICA, PERFIL LAMINADO TIPO H FAMÍLIA 250. AF_11/2016</v>
          </cell>
          <cell r="C4170" t="str">
            <v>UN</v>
          </cell>
          <cell r="D4170">
            <v>6.17</v>
          </cell>
        </row>
        <row r="4171">
          <cell r="A4171">
            <v>95609</v>
          </cell>
          <cell r="B4171" t="str">
            <v>ARRASAMENTO DE ESTACA METÁLICA, PERFIL LAMINADO TIPO H FAMÍLIA 310. AF_11/2016</v>
          </cell>
          <cell r="C4171" t="str">
            <v>UN</v>
          </cell>
          <cell r="D4171">
            <v>6.89</v>
          </cell>
        </row>
        <row r="4172">
          <cell r="A4172">
            <v>95617</v>
          </cell>
          <cell r="B4172" t="str">
            <v>PERFURATRIZ PNEUMATICA MANUAL DE PESO MEDIO, MARTELETE, 18KG, COMPRIMENTO MÁXIMO DE CURSO DE 6 M, DIAMETRO DO PISTAO DE 5,5 CM - DEPRECIAÇÃO. AF_11/2016</v>
          </cell>
          <cell r="C4172" t="str">
            <v>H</v>
          </cell>
          <cell r="D4172">
            <v>1.1399999999999999</v>
          </cell>
        </row>
        <row r="4173">
          <cell r="A4173">
            <v>95618</v>
          </cell>
          <cell r="B4173" t="str">
            <v>PERFURATRIZ PNEUMATICA MANUAL DE PESO MEDIO, MARTELETE, 18KG, COMPRIMENTO MÁXIMO DE CURSO DE 6 M, DIAMETRO DO PISTAO DE 5,5 CM - JUROS. AF_11/2016</v>
          </cell>
          <cell r="C4173" t="str">
            <v>H</v>
          </cell>
          <cell r="D4173">
            <v>0.13</v>
          </cell>
        </row>
        <row r="4174">
          <cell r="A4174">
            <v>95619</v>
          </cell>
          <cell r="B4174" t="str">
            <v>PERFURATRIZ PNEUMATICA MANUAL DE PESO MEDIO, MARTELETE, 18KG, COMPRIMENTO MÁXIMO DE CURSO DE 6 M, DIAMETRO DO PISTAO DE 5,5 CM - MANUTENÇÃO. AF_11/2016</v>
          </cell>
          <cell r="C4174" t="str">
            <v>H</v>
          </cell>
          <cell r="D4174">
            <v>1.43</v>
          </cell>
        </row>
        <row r="4175">
          <cell r="A4175">
            <v>95620</v>
          </cell>
          <cell r="B4175" t="str">
            <v>PERFURATRIZ PNEUMATICA MANUAL DE PESO MEDIO, MARTELETE, 18KG, COMPRIMENTO MÁXIMO DE CURSO DE 6 M, DIAMETRO DO PISTAO DE 5,5 CM - CHP DIURNO. AF_11/2016</v>
          </cell>
          <cell r="C4175" t="str">
            <v>CHP</v>
          </cell>
          <cell r="D4175">
            <v>14.15</v>
          </cell>
        </row>
        <row r="4176">
          <cell r="A4176">
            <v>95621</v>
          </cell>
          <cell r="B4176" t="str">
            <v>PERFURATRIZ PNEUMATICA MANUAL DE PESO MEDIO, MARTELETE, 18KG, COMPRIMENTO MÁXIMO DE CURSO DE 6 M, DIAMETRO DO PISTAO DE 5,5 CM - CHI DIURNO. AF_11/2016</v>
          </cell>
          <cell r="C4176" t="str">
            <v>CHI</v>
          </cell>
          <cell r="D4176">
            <v>12.72</v>
          </cell>
        </row>
        <row r="4177">
          <cell r="A4177">
            <v>95622</v>
          </cell>
          <cell r="B4177" t="str">
            <v>APLICAÇÃO MANUAL DE TINTA LÁTEX ACRÍLICA EM PANOS COM PRESENÇA DE VÃOS DE EDIFÍCIOS DE MÚLTIPLOS PAVIMENTOS, DUAS DEMÃOS. AF_11/2016</v>
          </cell>
          <cell r="C4177" t="str">
            <v>M2</v>
          </cell>
          <cell r="D4177">
            <v>11.04</v>
          </cell>
        </row>
        <row r="4178">
          <cell r="A4178">
            <v>95623</v>
          </cell>
          <cell r="B4178" t="str">
            <v>APLICAÇÃO MANUAL DE TINTA LÁTEX ACRÍLICA EM PANOS SEM PRESENÇA DE VÃOS DE EDIFÍCIOS DE MÚLTIPLOS PAVIMENTOS, DUAS DEMÃOS. AF_11/2016</v>
          </cell>
          <cell r="C4178" t="str">
            <v>M2</v>
          </cell>
          <cell r="D4178">
            <v>8.61</v>
          </cell>
        </row>
        <row r="4179">
          <cell r="A4179">
            <v>95624</v>
          </cell>
          <cell r="B4179" t="str">
            <v>APLICAÇÃO MANUAL DE TINTA LÁTEX ACRÍLICA EM SUPERFÍCIES EXTERNAS DE SACADA DE EDIFÍCIOS DE MÚLTIPLOS PAVIMENTOS, DUAS DEMÃOS. AF_11/2016</v>
          </cell>
          <cell r="C4179" t="str">
            <v>M2</v>
          </cell>
          <cell r="D4179">
            <v>15.98</v>
          </cell>
        </row>
        <row r="4180">
          <cell r="A4180">
            <v>95625</v>
          </cell>
          <cell r="B4180" t="str">
            <v>APLICAÇÃO MANUAL DE TINTA LÁTEX ACRÍLICA EM SUPERFÍCIES INTERNAS DE SACADA DE EDIFÍCIOS DE MÚLTIPLOS PAVIMENTOS, DUAS DEMÃOS. AF_11/2016</v>
          </cell>
          <cell r="C4180" t="str">
            <v>M2</v>
          </cell>
          <cell r="D4180">
            <v>17.55</v>
          </cell>
        </row>
        <row r="4181">
          <cell r="A4181">
            <v>95626</v>
          </cell>
          <cell r="B4181" t="str">
            <v>APLICAÇÃO MANUAL DE TINTA LÁTEX ACRÍLICA EM PAREDE EXTERNAS DE CASAS, DUAS DEMÃOS. AF_11/2016</v>
          </cell>
          <cell r="C4181" t="str">
            <v>M2</v>
          </cell>
          <cell r="D4181">
            <v>11.83</v>
          </cell>
        </row>
        <row r="4182">
          <cell r="A4182">
            <v>95627</v>
          </cell>
          <cell r="B4182" t="str">
            <v>ROLO COMPACTADOR VIBRATORIO TANDEM, ACO LISO, POTENCIA 125 HP, PESO SEM/COM LASTRO 10,20/11,65 T, LARGURA DE TRABALHO 1,73 M - DEPRECIAÇÃO. AF_11/2016</v>
          </cell>
          <cell r="C4182" t="str">
            <v>H</v>
          </cell>
          <cell r="D4182">
            <v>23.87</v>
          </cell>
        </row>
        <row r="4183">
          <cell r="A4183">
            <v>95628</v>
          </cell>
          <cell r="B4183" t="str">
            <v>ROLO COMPACTADOR VIBRATORIO TANDEM, ACO LISO, POTENCIA 125 HP, PESO SEM/COM LASTRO 10,20/11,65 T, LARGURA DE TRABALHO 1,73 M - JUROS. AF_11/2016</v>
          </cell>
          <cell r="C4183" t="str">
            <v>H</v>
          </cell>
          <cell r="D4183">
            <v>3.31</v>
          </cell>
        </row>
        <row r="4184">
          <cell r="A4184">
            <v>95629</v>
          </cell>
          <cell r="B4184" t="str">
            <v>ROLO COMPACTADOR VIBRATORIO TANDEM, ACO LISO, POTENCIA 125 HP, PESO SEM/COM LASTRO 10,20/11,65 T, LARGURA DE TRABALHO 1,73 M - MANUTENÇÃO. AF_11/2016</v>
          </cell>
          <cell r="C4184" t="str">
            <v>H</v>
          </cell>
          <cell r="D4184">
            <v>29.87</v>
          </cell>
        </row>
        <row r="4185">
          <cell r="A4185">
            <v>95630</v>
          </cell>
          <cell r="B4185" t="str">
            <v>ROLO COMPACTADOR VIBRATORIO TANDEM, ACO LISO, POTENCIA 125 HP, PESO SEM/COM LASTRO 10,20/11,65 T, LARGURA DE TRABALHO 1,73 M - MATERIAIS NA OPERAÇÃO. AF_11/2016</v>
          </cell>
          <cell r="C4185" t="str">
            <v>H</v>
          </cell>
          <cell r="D4185">
            <v>54.01</v>
          </cell>
        </row>
        <row r="4186">
          <cell r="A4186">
            <v>95631</v>
          </cell>
          <cell r="B4186" t="str">
            <v>ROLO COMPACTADOR VIBRATORIO TANDEM, ACO LISO, POTENCIA 125 HP, PESO SEM/COM LASTRO 10,20/11,65 T, LARGURA DE TRABALHO 1,73 M - CHP DIURNO. AF_11/2016</v>
          </cell>
          <cell r="C4186" t="str">
            <v>CHP</v>
          </cell>
          <cell r="D4186">
            <v>124.53</v>
          </cell>
        </row>
        <row r="4187">
          <cell r="A4187">
            <v>95632</v>
          </cell>
          <cell r="B4187" t="str">
            <v>ROLO COMPACTADOR VIBRATORIO TANDEM, ACO LISO, POTENCIA 125 HP, PESO SEM/COM LASTRO 10,20/11,65 T, LARGURA DE TRABALHO 1,73 M - CHI DIURNO. AF_11/2016</v>
          </cell>
          <cell r="C4187" t="str">
            <v>CHI</v>
          </cell>
          <cell r="D4187">
            <v>40.65</v>
          </cell>
        </row>
        <row r="4188">
          <cell r="A4188">
            <v>95634</v>
          </cell>
          <cell r="B4188" t="str">
            <v>KIT CAVALETE PARA MEDIÇÃO DE ÁGUA - ENTRADA PRINCIPAL, EM PVC SOLDÁVEL DN 20 (½")   FORNECIMENTO E INSTALAÇÃO (EXCLUSIVE HIDRÔMETRO). AF_11/2016</v>
          </cell>
          <cell r="C4188" t="str">
            <v>UN</v>
          </cell>
          <cell r="D4188">
            <v>116.82</v>
          </cell>
        </row>
        <row r="4189">
          <cell r="A4189">
            <v>95635</v>
          </cell>
          <cell r="B4189" t="str">
            <v>KIT CAVALETE PARA MEDIÇÃO DE ÁGUA - ENTRADA PRINCIPAL, EM PVC SOLDÁVEL DN 25 (¾")   FORNECIMENTO E INSTALAÇÃO (EXCLUSIVE HIDRÔMETRO). AF_11/2016</v>
          </cell>
          <cell r="C4189" t="str">
            <v>UN</v>
          </cell>
          <cell r="D4189">
            <v>126.72</v>
          </cell>
        </row>
        <row r="4190">
          <cell r="A4190">
            <v>95637</v>
          </cell>
          <cell r="B4190" t="str">
            <v>KIT CAVALETE PARA MEDIÇÃO DE ÁGUA - ENTRADA PRINCIPAL, EM AÇO GALVANIZADO DN 32 (1 ¼)  FORNECIMENTO E INSTALAÇÃO (EXCLUSIVE HIDRÔMETRO). AF_11/2016</v>
          </cell>
          <cell r="C4190" t="str">
            <v>UN</v>
          </cell>
          <cell r="D4190">
            <v>347.51</v>
          </cell>
        </row>
        <row r="4191">
          <cell r="A4191">
            <v>95638</v>
          </cell>
          <cell r="B4191" t="str">
            <v>KIT CAVALETE PARA MEDIÇÃO DE ÁGUA - ENTRADA PRINCIPAL, EM AÇO GALVANIZADO DN 40 (1 ½)  FORNECIMENTO E INSTALAÇÃO (EXCLUSIVE HIDRÔMETRO). AF_11/2016</v>
          </cell>
          <cell r="C4191" t="str">
            <v>UN</v>
          </cell>
          <cell r="D4191">
            <v>420.91</v>
          </cell>
        </row>
        <row r="4192">
          <cell r="A4192">
            <v>95639</v>
          </cell>
          <cell r="B4192" t="str">
            <v>KIT CAVALETE PARA MEDIÇÃO DE ÁGUA - ENTRADA PRINCIPAL, EM AÇO GALVANIZADO DN 50 (2)  FORNECIMENTO E INSTALAÇÃO (EXCLUSIVE HIDRÔMETRO). AF_11/2016</v>
          </cell>
          <cell r="C4192" t="str">
            <v>UN</v>
          </cell>
          <cell r="D4192">
            <v>531.87</v>
          </cell>
        </row>
        <row r="4193">
          <cell r="A4193">
            <v>95641</v>
          </cell>
          <cell r="B4193" t="str">
            <v>KIT CAVALETE PARA MEDIÇÃO DE ÁGUA - ENTRADA INDIVIDUALIZADA, EM PVC DN 25 (¾), PARA 2 MEDIDORES  FORNECIMENTO E INSTALAÇÃO (EXCLUSIVE HIDRÔMETRO). AF_11/2016</v>
          </cell>
          <cell r="C4193" t="str">
            <v>UN</v>
          </cell>
          <cell r="D4193">
            <v>213.76</v>
          </cell>
        </row>
        <row r="4194">
          <cell r="A4194">
            <v>95642</v>
          </cell>
          <cell r="B4194" t="str">
            <v>KIT CAVALETE PARA MEDIÇÃO DE ÁGUA - ENTRADA INDIVIDUALIZADA, EM PVC DN 25 (¾), PARA 3 MEDIDORES  FORNECIMENTO E INSTALAÇÃO (EXCLUSIVE HIDRÔMETRO). AF_11/2016</v>
          </cell>
          <cell r="C4194" t="str">
            <v>UN</v>
          </cell>
          <cell r="D4194">
            <v>315.83</v>
          </cell>
        </row>
        <row r="4195">
          <cell r="A4195">
            <v>95643</v>
          </cell>
          <cell r="B4195" t="str">
            <v>KIT CAVALETE PARA MEDIÇÃO DE ÁGUA - ENTRADA INDIVIDUALIZADA, EM PVC DN 25 (¾), PARA 4 MEDIDORES  FORNECIMENTO E INSTALAÇÃO (EXCLUSIVE HIDRÔMETRO). AF_11/2016</v>
          </cell>
          <cell r="C4195" t="str">
            <v>UN</v>
          </cell>
          <cell r="D4195">
            <v>413.55</v>
          </cell>
        </row>
        <row r="4196">
          <cell r="A4196">
            <v>95644</v>
          </cell>
          <cell r="B4196" t="str">
            <v>KIT CAVALETE PARA MEDIÇÃO DE ÁGUA - ENTRADA INDIVIDUALIZADA, EM PVC DN 32 (1), PARA 1 MEDIDOR  FORNECIMENTO E INSTALAÇÃO (EXCLUSIVE HIDRÔMETRO). AF_11/2016</v>
          </cell>
          <cell r="C4196" t="str">
            <v>UN</v>
          </cell>
          <cell r="D4196">
            <v>154.01</v>
          </cell>
        </row>
        <row r="4197">
          <cell r="A4197">
            <v>95645</v>
          </cell>
          <cell r="B4197" t="str">
            <v>KIT CAVALETE PARA MEDIÇÃO DE ÁGUA - ENTRADA INDIVIDUALIZADA, EM PVC DN 32 (1), PARA 2 MEDIDORES  FORNECIMENTO E INSTALAÇÃO (EXCLUSIVE HIDRÔMETRO). AF_11/2016</v>
          </cell>
          <cell r="C4197" t="str">
            <v>UN</v>
          </cell>
          <cell r="D4197">
            <v>282.75</v>
          </cell>
        </row>
        <row r="4198">
          <cell r="A4198">
            <v>95646</v>
          </cell>
          <cell r="B4198" t="str">
            <v>KIT CAVALETE PARA MEDIÇÃO DE ÁGUA - ENTRADA INDIVIDUALIZADA, EM PVC DN 32 (1), PARA 3 MEDIDORES  FORNECIMENTO E INSTALAÇÃO (EXCLUSIVE HIDRÔMETRO). AF_11/2016</v>
          </cell>
          <cell r="C4198" t="str">
            <v>UN</v>
          </cell>
          <cell r="D4198">
            <v>421.04</v>
          </cell>
        </row>
        <row r="4199">
          <cell r="A4199">
            <v>95647</v>
          </cell>
          <cell r="B4199" t="str">
            <v>KIT CAVALETE PARA MEDIÇÃO DE ÁGUA - ENTRADA INDIVIDUALIZADA, EM PVC DN 32 (1), PARA 4 MEDIDORES  FORNECIMENTO E INSTALAÇÃO (EXCLUSIVE HIDRÔMETRO). AF_11/2016</v>
          </cell>
          <cell r="C4199" t="str">
            <v>UN</v>
          </cell>
          <cell r="D4199">
            <v>552.42999999999995</v>
          </cell>
        </row>
        <row r="4200">
          <cell r="A4200">
            <v>95673</v>
          </cell>
          <cell r="B4200" t="str">
            <v>HIDRÔMETRO DN 20 (½), 1,5 M³/H  FORNECIMENTO E INSTALAÇÃO. AF_11/2016</v>
          </cell>
          <cell r="C4200" t="str">
            <v>UN</v>
          </cell>
          <cell r="D4200">
            <v>98.94</v>
          </cell>
        </row>
        <row r="4201">
          <cell r="A4201">
            <v>95674</v>
          </cell>
          <cell r="B4201" t="str">
            <v>HIDRÔMETRO DN 20 (½), 3,0 M³/H  FORNECIMENTO E INSTALAÇÃO. AF_11/2016</v>
          </cell>
          <cell r="C4201" t="str">
            <v>UN</v>
          </cell>
          <cell r="D4201">
            <v>105.13</v>
          </cell>
        </row>
        <row r="4202">
          <cell r="A4202">
            <v>95675</v>
          </cell>
          <cell r="B4202" t="str">
            <v>HIDRÔMETRO DN 25 (¾ ), 5,0 M³/H FORNECIMENTO E INSTALAÇÃO. AF_11/2016</v>
          </cell>
          <cell r="C4202" t="str">
            <v>UN</v>
          </cell>
          <cell r="D4202">
            <v>128.53</v>
          </cell>
        </row>
        <row r="4203">
          <cell r="A4203">
            <v>95676</v>
          </cell>
          <cell r="B4203" t="str">
            <v>CAIXA EM CONCRETO PRÉ-MOLDADO PARA ABRIGO DE HIDRÔMETRO COM DN 20 (½)  FORNECIMENTO E INSTALAÇÃO. AF_11/2016</v>
          </cell>
          <cell r="C4203" t="str">
            <v>UN</v>
          </cell>
          <cell r="D4203">
            <v>69.900000000000006</v>
          </cell>
        </row>
        <row r="4204">
          <cell r="A4204">
            <v>95693</v>
          </cell>
          <cell r="B4204" t="str">
            <v>LUVA SIMPLES, PVC, SÉRIE NORMAL, ESGOTO PREDIAL, DN 150 MM, JUNTA ELÁSTICA, FORNECIDO E INSTALADO EM SUBCOLETOR AÉREO DE ESGOTO SANITÁRIO. AF_12/2014</v>
          </cell>
          <cell r="C4204" t="str">
            <v>UN</v>
          </cell>
          <cell r="D4204">
            <v>42.07</v>
          </cell>
        </row>
        <row r="4205">
          <cell r="A4205">
            <v>95694</v>
          </cell>
          <cell r="B4205" t="str">
            <v>CURVA 90 GRAUS, PVC, SERIE R, ÁGUA PLUVIAL, DN 100 MM, JUNTA ELÁSTICA, FORNECIDO E INSTALADO EM RAMAL DE ENCAMINHAMENTO. AF_12/2014</v>
          </cell>
          <cell r="C4205" t="str">
            <v>UN</v>
          </cell>
          <cell r="D4205">
            <v>50.63</v>
          </cell>
        </row>
        <row r="4206">
          <cell r="A4206">
            <v>95695</v>
          </cell>
          <cell r="B4206" t="str">
            <v>CURVA 90 GRAUS, PVC, SERIE R, ÁGUA PLUVIAL, DN 100 MM, JUNTA ELÁSTICA, FORNECIDO E INSTALADO EM CONDUTORES VERTICAIS DE ÁGUAS PLUVIAIS. AF_12/2014</v>
          </cell>
          <cell r="C4206" t="str">
            <v>UN</v>
          </cell>
          <cell r="D4206">
            <v>49.35</v>
          </cell>
        </row>
        <row r="4207">
          <cell r="A4207">
            <v>95696</v>
          </cell>
          <cell r="B4207" t="str">
            <v>SPRINKLER TIPO PENDENTE, 68 °C, UNIÃO POR ROSCA DN 15 (1/2") - FORNECIMENTO E INSTALAÇÃO. AF_12/2015</v>
          </cell>
          <cell r="C4207" t="str">
            <v>UN</v>
          </cell>
          <cell r="D4207">
            <v>34.159999999999997</v>
          </cell>
        </row>
        <row r="4208">
          <cell r="A4208">
            <v>95697</v>
          </cell>
          <cell r="B4208" t="str">
            <v>TUBO DE AÇO PRETO SEM COSTURA, CONEXÃO SOLDADA, DN 40 (1 1/2"), INSTALADO EM REDE DE ALIMENTAÇÃO PARA HIDRANTE - FORNECIMENTO E INSTALAÇÃO. AF_12/2015</v>
          </cell>
          <cell r="C4208" t="str">
            <v>M</v>
          </cell>
          <cell r="D4208">
            <v>49.14</v>
          </cell>
        </row>
        <row r="4209">
          <cell r="A4209">
            <v>95698</v>
          </cell>
          <cell r="B4209" t="str">
            <v>PERFURATRIZ MANUAL, TORQUE MAXIMO 55 KGF.M, POTENCIA 5 CV, COM DIAMETRO MAXIMO 8 1/2" - DEPRECIAÇÃO. AF_11/2016</v>
          </cell>
          <cell r="C4209" t="str">
            <v>H</v>
          </cell>
          <cell r="D4209">
            <v>4.6399999999999997</v>
          </cell>
        </row>
        <row r="4210">
          <cell r="A4210">
            <v>95699</v>
          </cell>
          <cell r="B4210" t="str">
            <v>PERFURATRIZ MANUAL, TORQUE MAXIMO 55 KGF.M, POTENCIA 5 CV, COM DIAMETRO MAXIMO 8 1/2" - JUROS. AF_11/2016</v>
          </cell>
          <cell r="C4210" t="str">
            <v>H</v>
          </cell>
          <cell r="D4210">
            <v>0.55000000000000004</v>
          </cell>
        </row>
        <row r="4211">
          <cell r="A4211">
            <v>95700</v>
          </cell>
          <cell r="B4211" t="str">
            <v>PERFURATRIZ MANUAL, TORQUE MAXIMO 55 KGF.M, POTENCIA 5 CV, COM DIAMETRO MAXIMO 8 1/2" - MANUTENÇÃO. AF_11/2016</v>
          </cell>
          <cell r="C4211" t="str">
            <v>H</v>
          </cell>
          <cell r="D4211">
            <v>5.8</v>
          </cell>
        </row>
        <row r="4212">
          <cell r="A4212">
            <v>95701</v>
          </cell>
          <cell r="B4212" t="str">
            <v>PERFURATRIZ MANUAL, TORQUE MAXIMO 55 KGF.M, POTENCIA 5 CV, COM DIAMETRO MAXIMO 8 1/2" - MATERIAIS NA OPERAÇÃO. AF_11/2016</v>
          </cell>
          <cell r="C4212" t="str">
            <v>H</v>
          </cell>
          <cell r="D4212">
            <v>2.56</v>
          </cell>
        </row>
        <row r="4213">
          <cell r="A4213">
            <v>95702</v>
          </cell>
          <cell r="B4213" t="str">
            <v>PERFURATRIZ MANUAL, TORQUE MAXIMO 55 KGF.M, POTENCIA 5 CV, COM DIAMETRO MAXIMO 8 1/2" - CHP DIURNO. AF_11/2016</v>
          </cell>
          <cell r="C4213" t="str">
            <v>CHP</v>
          </cell>
          <cell r="D4213">
            <v>27.04</v>
          </cell>
        </row>
        <row r="4214">
          <cell r="A4214">
            <v>95703</v>
          </cell>
          <cell r="B4214" t="str">
            <v>PERFURATRIZ MANUAL, TORQUE MAXIMO 55 KGF.M, POTENCIA 5 CV, COM DIAMETRO MAXIMO 8 1/2" - CHI DIURNO. AF_11/2016</v>
          </cell>
          <cell r="C4214" t="str">
            <v>CHI</v>
          </cell>
          <cell r="D4214">
            <v>18.68</v>
          </cell>
        </row>
        <row r="4215">
          <cell r="A4215">
            <v>95704</v>
          </cell>
          <cell r="B4215" t="str">
            <v>PERFURATRIZ SOBRE ESTEIRA, TORQUE MÁXIMO 600 KGF, POTÊNCIA ENTRE 50 E 60 HP, DIÂMETRO MÁXIMO 10 - DEPRECIAÇÃO. AF_11/2016</v>
          </cell>
          <cell r="C4215" t="str">
            <v>H</v>
          </cell>
          <cell r="D4215">
            <v>25.13</v>
          </cell>
        </row>
        <row r="4216">
          <cell r="A4216">
            <v>95705</v>
          </cell>
          <cell r="B4216" t="str">
            <v>PERFURATRIZ SOBRE ESTEIRA, TORQUE MÁXIMO 600 KGF, POTÊNCIA ENTRE 50 E 60 HP, DIÂMETRO MÁXIMO 10 - JUROS. AF_11/2016</v>
          </cell>
          <cell r="C4216" t="str">
            <v>H</v>
          </cell>
          <cell r="D4216">
            <v>3.58</v>
          </cell>
        </row>
        <row r="4217">
          <cell r="A4217">
            <v>95706</v>
          </cell>
          <cell r="B4217" t="str">
            <v>PERFURATRIZ SOBRE ESTEIRA, TORQUE MÁXIMO 600 KGF, POTÊNCIA ENTRE 50 E 60 HP, DIÂMETRO MÁXIMO 10 - MANUTENÇÃO. AF_11/2016</v>
          </cell>
          <cell r="C4217" t="str">
            <v>H</v>
          </cell>
          <cell r="D4217">
            <v>31.44</v>
          </cell>
        </row>
        <row r="4218">
          <cell r="A4218">
            <v>95707</v>
          </cell>
          <cell r="B4218" t="str">
            <v>PERFURATRIZ SOBRE ESTEIRA, TORQUE MÁXIMO 600 KGF, POTÊNCIA ENTRE 50 E 60 HP, DIÂMETRO MÁXIMO 10 - MATERIAIS NA OPERAÇÃO. AF_11/2016</v>
          </cell>
          <cell r="C4218" t="str">
            <v>H</v>
          </cell>
          <cell r="D4218">
            <v>28.6</v>
          </cell>
        </row>
        <row r="4219">
          <cell r="A4219">
            <v>95708</v>
          </cell>
          <cell r="B4219" t="str">
            <v>PERFURATRIZ SOBRE ESTEIRA, TORQUE MÁXIMO 600 KGF, POTÊNCIA ENTRE 50 E 60 HP, DIÂMETRO MÁXIMO 10 - CHP DIURNO. AF_11/2016</v>
          </cell>
          <cell r="C4219" t="str">
            <v>CHP</v>
          </cell>
          <cell r="D4219">
            <v>102.24</v>
          </cell>
        </row>
        <row r="4220">
          <cell r="A4220">
            <v>95709</v>
          </cell>
          <cell r="B4220" t="str">
            <v>PERFURATRIZ SOBRE ESTEIRA, TORQUE MÁXIMO 600 KGF, POTÊNCIA ENTRE 50 E 60 HP, DIÂMETRO MÁXIMO 10 - CHI DIURNO. AF_11/2016</v>
          </cell>
          <cell r="C4220" t="str">
            <v>CHI</v>
          </cell>
          <cell r="D4220">
            <v>42.2</v>
          </cell>
        </row>
        <row r="4221">
          <cell r="A4221">
            <v>95710</v>
          </cell>
          <cell r="B4221" t="str">
            <v>ESCAVADEIRA HIDRAULICA SOBRE ESTEIRA, COM GARRA GIRATORIA DE MANDIBULAS, PESO OPERACIONAL ENTRE 22,00 E 25,50 TON, POTENCIA LIQUIDA ENTRE 150 E 160 HP - DEPRECIAÇÃO. AF_11/2016</v>
          </cell>
          <cell r="C4221" t="str">
            <v>H</v>
          </cell>
          <cell r="D4221">
            <v>30.2</v>
          </cell>
        </row>
        <row r="4222">
          <cell r="A4222">
            <v>95711</v>
          </cell>
          <cell r="B4222" t="str">
            <v>ESCAVADEIRA HIDRAULICA SOBRE ESTEIRA, COM GARRA GIRATORIA DE MANDIBULAS, PESO OPERACIONAL ENTRE 22,00 E 25,50 TON, POTENCIA LIQUIDA ENTRE 150 E 160 HP - JUROS. AF_11/2016</v>
          </cell>
          <cell r="C4222" t="str">
            <v>H</v>
          </cell>
          <cell r="D4222">
            <v>4.09</v>
          </cell>
        </row>
        <row r="4223">
          <cell r="A4223">
            <v>95712</v>
          </cell>
          <cell r="B4223" t="str">
            <v>ESCAVADEIRA HIDRAULICA SOBRE ESTEIRA, COM GARRA GIRATORIA DE MANDIBULAS, PESO OPERACIONAL ENTRE 22,00 E 25,50 TON, POTENCIA LIQUIDA ENTRE 150 E 160 HP - MANUTENÇÃO. AF_11/2016</v>
          </cell>
          <cell r="C4223" t="str">
            <v>H</v>
          </cell>
          <cell r="D4223">
            <v>37.75</v>
          </cell>
        </row>
        <row r="4224">
          <cell r="A4224">
            <v>95713</v>
          </cell>
          <cell r="B4224" t="str">
            <v>ESCAVADEIRA HIDRAULICA SOBRE ESTEIRA, COM GARRA GIRATORIA DE MANDIBULAS, PESO OPERACIONAL ENTRE 22,00 E 25,50 TON, POTENCIA LIQUIDA ENTRE 150 E 160 HP - MATERIAIS NA OPERAÇÃO. AF_11/2016</v>
          </cell>
          <cell r="C4224" t="str">
            <v>H</v>
          </cell>
          <cell r="D4224">
            <v>54.4</v>
          </cell>
        </row>
        <row r="4225">
          <cell r="A4225">
            <v>95714</v>
          </cell>
          <cell r="B4225" t="str">
            <v>ESCAVADEIRA HIDRAULICA SOBRE ESTEIRA, COM GARRA GIRATORIA DE MANDIBULAS, PESO OPERACIONAL ENTRE 22,00 E 25,50 TON, POTENCIA LIQUIDA ENTRE 150 E 160 HP - CHP DIURNO. AF_11/2016</v>
          </cell>
          <cell r="C4225" t="str">
            <v>CHP</v>
          </cell>
          <cell r="D4225">
            <v>142.88999999999999</v>
          </cell>
        </row>
        <row r="4226">
          <cell r="A4226">
            <v>95715</v>
          </cell>
          <cell r="B4226" t="str">
            <v>ESCAVADEIRA HIDRAULICA SOBRE ESTEIRA, COM GARRA GIRATORIA DE MANDIBULAS, PESO OPERACIONAL ENTRE 22,00 E 25,50 TON, POTENCIA LIQUIDA ENTRE 150 E 160 HP - CHI DIURNO. AF_11/2016</v>
          </cell>
          <cell r="C4226" t="str">
            <v>CHI</v>
          </cell>
          <cell r="D4226">
            <v>50.74</v>
          </cell>
        </row>
        <row r="4227">
          <cell r="A4227">
            <v>95716</v>
          </cell>
          <cell r="B4227" t="str">
            <v>ESCAVADEIRA HIDRAULICA SOBRE ESTEIRA, EQUIPADA COM CLAMSHELL, COM CAPACIDADE DA CAÇAMBA ENTRE 1,20 E 1,50 M3, PESO OPERACIONAL ENTRE 20,00 E 22,00 TON, POTENCIA LIQUIDA ENTRE 150 E 160 HP - DEPRECIAÇÃO. AF_11/2016</v>
          </cell>
          <cell r="C4227" t="str">
            <v>H</v>
          </cell>
          <cell r="D4227">
            <v>29.07</v>
          </cell>
        </row>
        <row r="4228">
          <cell r="A4228">
            <v>95717</v>
          </cell>
          <cell r="B4228" t="str">
            <v>ESCAVADEIRA HIDRAULICA SOBRE ESTEIRA, EQUIPADA COM CLAMSHELL, COM CAPACIDADE DA CAÇAMBA ENTRE 1,20 E 1,50 M3, PESO OPERACIONAL ENTRE 20,00 E 22,00 TON, POTENCIA LIQUIDA ENTRE 150 E 160 HP - JUROS. AF_11/2016</v>
          </cell>
          <cell r="C4228" t="str">
            <v>H</v>
          </cell>
          <cell r="D4228">
            <v>3.94</v>
          </cell>
        </row>
        <row r="4229">
          <cell r="A4229">
            <v>95718</v>
          </cell>
          <cell r="B4229" t="str">
            <v>ESCAVADEIRA HIDRAULICA SOBRE ESTEIRA, EQUIPADA COM CLAMSHELL, COM CAPACIDADE DA CAÇAMBA ENTRE 1,20 E 1,50 M3, PESO OPERACIONAL ENTRE 20,00 E 22,00 TON, POTENCIA LIQUIDA ENTRE 150 E 160 HP - MANUTENÇÃO. AF_11/2016</v>
          </cell>
          <cell r="C4229" t="str">
            <v>H</v>
          </cell>
          <cell r="D4229">
            <v>36.340000000000003</v>
          </cell>
        </row>
        <row r="4230">
          <cell r="A4230">
            <v>95719</v>
          </cell>
          <cell r="B4230" t="str">
            <v>ESCAVADEIRA HIDRAULICA SOBRE ESTEIRA, EQUIPADA COM CLAMSHELL, COM CAPACIDADE DA CAÇAMBA ENTRE 1,20 E 1,50 M3, PESO OPERACIONAL ENTRE 20,00 E 22,00 TON, POTENCIA LIQUIDA ENTRE 150 E 160 HP - MATERIAIS NA OPERAÇÃO. AF_11/2016</v>
          </cell>
          <cell r="C4230" t="str">
            <v>H</v>
          </cell>
          <cell r="D4230">
            <v>54.4</v>
          </cell>
        </row>
        <row r="4231">
          <cell r="A4231">
            <v>95720</v>
          </cell>
          <cell r="B4231" t="str">
            <v>ESCAVADEIRA HIDRAULICA SOBRE ESTEIRA, EQUIPADA COM CLAMSHELL, COM CAPACIDADE DA CAÇAMBA ENTRE 1,20 E 1,50 M3, PESO OPERACIONAL ENTRE 20,00 E 22,00 TON, POTENCIA LIQUIDA ENTRE 150 E 160 HP - CHP DIURNO. AF_11/2016</v>
          </cell>
          <cell r="C4231" t="str">
            <v>CHP</v>
          </cell>
          <cell r="D4231">
            <v>140.19999999999999</v>
          </cell>
        </row>
        <row r="4232">
          <cell r="A4232">
            <v>95721</v>
          </cell>
          <cell r="B4232" t="str">
            <v>ESCAVADEIRA HIDRAULICA SOBRE ESTEIRA, EQUIPADA COM CLAMSHELL, COM CAPACIDADE DA CAÇAMBA ENTRE 1,20 E 1,50 M3, PESO OPERACIONAL ENTRE 20,00 E 22,00 TON, POTENCIA LIQUIDA ENTRE 150 E 160 HP - CHI DIURNO. AF_11/2016</v>
          </cell>
          <cell r="C4232" t="str">
            <v>CHI</v>
          </cell>
          <cell r="D4232">
            <v>49.46</v>
          </cell>
        </row>
        <row r="4233">
          <cell r="A4233">
            <v>95726</v>
          </cell>
          <cell r="B4233" t="str">
            <v>ELETRODUTO RÍGIDO SOLDÁVEL, PVC, DN 20 MM (½), APARENTE, INSTALADO EM TETO - FORNECIMENTO E INSTALAÇÃO. AF_11/2016_P</v>
          </cell>
          <cell r="C4233" t="str">
            <v>M</v>
          </cell>
          <cell r="D4233">
            <v>4.37</v>
          </cell>
        </row>
        <row r="4234">
          <cell r="A4234">
            <v>95727</v>
          </cell>
          <cell r="B4234" t="str">
            <v>ELETRODUTO RÍGIDO SOLDÁVEL, PVC, DN 25 MM (3/4), APARENTE, INSTALADO EM TETO - FORNECIMENTO E INSTALAÇÃO. AF_11/2016_P</v>
          </cell>
          <cell r="C4234" t="str">
            <v>M</v>
          </cell>
          <cell r="D4234">
            <v>4.9400000000000004</v>
          </cell>
        </row>
        <row r="4235">
          <cell r="A4235">
            <v>95728</v>
          </cell>
          <cell r="B4235" t="str">
            <v>ELETRODUTO RÍGIDO SOLDÁVEL, PVC, DN 32 MM (1), APARENTE, INSTALADO EM TETO - FORNECIMENTO E INSTALAÇÃO. AF_11/2016_P</v>
          </cell>
          <cell r="C4235" t="str">
            <v>M</v>
          </cell>
          <cell r="D4235">
            <v>6.15</v>
          </cell>
        </row>
        <row r="4236">
          <cell r="A4236">
            <v>95729</v>
          </cell>
          <cell r="B4236" t="str">
            <v>ELETRODUTO RÍGIDO SOLDÁVEL, PVC, DN 20 MM (½), APARENTE, INSTALADO EM PAREDE - FORNECIMENTO E INSTALAÇÃO. AF_11/2016_P</v>
          </cell>
          <cell r="C4236" t="str">
            <v>M</v>
          </cell>
          <cell r="D4236">
            <v>5.76</v>
          </cell>
        </row>
        <row r="4237">
          <cell r="A4237">
            <v>95730</v>
          </cell>
          <cell r="B4237" t="str">
            <v>ELETRODUTO RÍGIDO SOLDÁVEL, PVC, DN 25 MM (3/4), APARENTE, INSTALADO EM PAREDE - FORNECIMENTO E INSTALAÇÃO. AF_11/2016_P</v>
          </cell>
          <cell r="C4237" t="str">
            <v>M</v>
          </cell>
          <cell r="D4237">
            <v>6.34</v>
          </cell>
        </row>
        <row r="4238">
          <cell r="A4238">
            <v>95731</v>
          </cell>
          <cell r="B4238" t="str">
            <v>ELETRODUTO RÍGIDO SOLDÁVEL, PVC, DN 32 MM (1), APARENTE, INSTALADO EM PAREDE - FORNECIMENTO E INSTALAÇÃO. AF_11/2016_P</v>
          </cell>
          <cell r="C4238" t="str">
            <v>M</v>
          </cell>
          <cell r="D4238">
            <v>7.54</v>
          </cell>
        </row>
        <row r="4239">
          <cell r="A4239">
            <v>95732</v>
          </cell>
          <cell r="B4239" t="str">
            <v>LUVA PARA ELETRODUTO, PVC, SOLDÁVEL, DN 20 MM (1/2), APARENTE, INSTALADA EM TETO - FORNECIMENTO E INSTALAÇÃO. AF_11/2016_P</v>
          </cell>
          <cell r="C4239" t="str">
            <v>UN</v>
          </cell>
          <cell r="D4239">
            <v>3.3</v>
          </cell>
        </row>
        <row r="4240">
          <cell r="A4240">
            <v>95733</v>
          </cell>
          <cell r="B4240" t="str">
            <v>LUVA PARA ELETRODUTO, PVC, SOLDÁVEL, DN 25 MM (3/4), APARENTE, INSTALADA EM TETO - FORNECIMENTO E INSTALAÇÃO. AF_11/2016_P</v>
          </cell>
          <cell r="C4240" t="str">
            <v>UN</v>
          </cell>
          <cell r="D4240">
            <v>4.28</v>
          </cell>
        </row>
        <row r="4241">
          <cell r="A4241">
            <v>95734</v>
          </cell>
          <cell r="B4241" t="str">
            <v>LUVA PARA ELETRODUTO, PVC, SOLDÁVEL, DN 32 MM (1), APARENTE, INSTALADA EM TETO - FORNECIMENTO E INSTALAÇÃO. AF_11/2016_P</v>
          </cell>
          <cell r="C4241" t="str">
            <v>UN</v>
          </cell>
          <cell r="D4241">
            <v>5.7</v>
          </cell>
        </row>
        <row r="4242">
          <cell r="A4242">
            <v>95735</v>
          </cell>
          <cell r="B4242" t="str">
            <v>LUVA PARA ELETRODUTO, PVC, SOLDÁVEL, DN 20 MM (1/2), APARENTE, INSTALADA EM PAREDE - FORNECIMENTO E INSTALAÇÃO. AF_11/2016_P</v>
          </cell>
          <cell r="C4242" t="str">
            <v>UN</v>
          </cell>
          <cell r="D4242">
            <v>4.75</v>
          </cell>
        </row>
        <row r="4243">
          <cell r="A4243">
            <v>95736</v>
          </cell>
          <cell r="B4243" t="str">
            <v>LUVA PARA ELETRODUTO, PVC, SOLDÁVEL, DN 25 MM (3/4), APARENTE, INSTALADA EM PAREDE - FORNECIMENTO E INSTALAÇÃO. AF_11/2016_P</v>
          </cell>
          <cell r="C4243" t="str">
            <v>UN</v>
          </cell>
          <cell r="D4243">
            <v>5.56</v>
          </cell>
        </row>
        <row r="4244">
          <cell r="A4244">
            <v>95738</v>
          </cell>
          <cell r="B4244" t="str">
            <v>LUVA PARA ELETRODUTO, PVC, SOLDÁVEL, DN 32 MM (1), APARENTE, INSTALADA EM PAREDE - FORNECIMENTO E INSTALAÇÃO. AF_11/2016_P</v>
          </cell>
          <cell r="C4244" t="str">
            <v>UN</v>
          </cell>
          <cell r="D4244">
            <v>6.74</v>
          </cell>
        </row>
        <row r="4245">
          <cell r="A4245">
            <v>95745</v>
          </cell>
          <cell r="B4245" t="str">
            <v>ELETRODUTO DE AÇO GALVANIZADO, CLASSE LEVE, DN 20 MM (3/4), APARENTE, INSTALADO EM TETO - FORNECIMENTO E INSTALAÇÃO. AF_11/2016_P</v>
          </cell>
          <cell r="C4245" t="str">
            <v>M</v>
          </cell>
          <cell r="D4245">
            <v>15.96</v>
          </cell>
        </row>
        <row r="4246">
          <cell r="A4246">
            <v>95746</v>
          </cell>
          <cell r="B4246" t="str">
            <v>ELETRODUTO DE AÇO GALVANIZADO, CLASSE LEVE, DN 25 MM (1), APARENTE, INSTALADO EM TETO - FORNECIMENTO E INSTALAÇÃO. AF_11/2016_P</v>
          </cell>
          <cell r="C4246" t="str">
            <v>M</v>
          </cell>
          <cell r="D4246">
            <v>19.850000000000001</v>
          </cell>
        </row>
        <row r="4247">
          <cell r="A4247">
            <v>95747</v>
          </cell>
          <cell r="B4247" t="str">
            <v>ELETRODUTO DE AÇO GALVANIZADO, CLASSE SEMI PESADO, DN 32 MM (1 1/4), APARENTE, INSTALADO EM TETO - FORNECIMENTO E INSTALAÇÃO. AF_11/2016_P</v>
          </cell>
          <cell r="C4247" t="str">
            <v>M</v>
          </cell>
          <cell r="D4247">
            <v>33.07</v>
          </cell>
        </row>
        <row r="4248">
          <cell r="A4248">
            <v>95748</v>
          </cell>
          <cell r="B4248" t="str">
            <v>ELETRODUTO DE AÇO GALVANIZADO, CLASSE SEMI PESADO, DN 40 MM (1 1/2 ), APARENTE, INSTALADO EM TETO - FORNECIMENTO E INSTALAÇÃO. AF_11/2016_P</v>
          </cell>
          <cell r="C4248" t="str">
            <v>M</v>
          </cell>
          <cell r="D4248">
            <v>35.6</v>
          </cell>
        </row>
        <row r="4249">
          <cell r="A4249">
            <v>95749</v>
          </cell>
          <cell r="B4249" t="str">
            <v>ELETRODUTO DE AÇO GALVANIZADO, CLASSE LEVE, DN 20 MM (3/4), APARENTE, INSTALADO EM PAREDE - FORNECIMENTO E INSTALAÇÃO. AF_11/2016_P</v>
          </cell>
          <cell r="C4249" t="str">
            <v>M</v>
          </cell>
          <cell r="D4249">
            <v>20.48</v>
          </cell>
        </row>
        <row r="4250">
          <cell r="A4250">
            <v>95750</v>
          </cell>
          <cell r="B4250" t="str">
            <v>ELETRODUTO DE AÇO GALVANIZADO, CLASSE LEVE, DN 25 MM (1), APARENTE, INSTALADO EM PAREDE - FORNECIMENTO E INSTALAÇÃO. AF_11/2016_P</v>
          </cell>
          <cell r="C4250" t="str">
            <v>M</v>
          </cell>
          <cell r="D4250">
            <v>24.27</v>
          </cell>
        </row>
        <row r="4251">
          <cell r="A4251">
            <v>95751</v>
          </cell>
          <cell r="B4251" t="str">
            <v>ELETRODUTO DE AÇO GALVANIZADO, CLASSE SEMI PESADO, DN 32 MM (1 1/4), APARENTE, INSTALADO EM PAREDE - FORNECIMENTO E INSTALAÇÃO. AF_11/2016_P</v>
          </cell>
          <cell r="C4251" t="str">
            <v>M</v>
          </cell>
          <cell r="D4251">
            <v>37.340000000000003</v>
          </cell>
        </row>
        <row r="4252">
          <cell r="A4252">
            <v>95752</v>
          </cell>
          <cell r="B4252" t="str">
            <v>ELETRODUTO DE AÇO GALVANIZADO, CLASSE SEMI PESADO, DN 40 MM (1 1/2  ), APARENTE, INSTALADO EM PAREDE - FORNECIMENTO E INSTALAÇÃO. AF_11/2016_P</v>
          </cell>
          <cell r="C4252" t="str">
            <v>M</v>
          </cell>
          <cell r="D4252">
            <v>39.729999999999997</v>
          </cell>
        </row>
        <row r="4253">
          <cell r="A4253">
            <v>95753</v>
          </cell>
          <cell r="B4253" t="str">
            <v>LUVA DE EMENDA PARA ELETRODUTO, AÇO GALVANIZADO, DN 20 MM (3/4  ), APARENTE, INSTALADA EM TETO - FORNECIMENTO E INSTALAÇÃO. AF_11/2016_P</v>
          </cell>
          <cell r="C4253" t="str">
            <v>UN</v>
          </cell>
          <cell r="D4253">
            <v>5.0999999999999996</v>
          </cell>
        </row>
        <row r="4254">
          <cell r="A4254">
            <v>95754</v>
          </cell>
          <cell r="B4254" t="str">
            <v>LUVA DE EMENDA PARA ELETRODUTO, AÇO GALVANIZADO, DN 25 MM (1''), APARENTE, INSTALADA EM TETO - FORNECIMENTO E INSTALAÇÃO. AF_11/2016_P</v>
          </cell>
          <cell r="C4254" t="str">
            <v>UN</v>
          </cell>
          <cell r="D4254">
            <v>6.34</v>
          </cell>
        </row>
        <row r="4255">
          <cell r="A4255">
            <v>95755</v>
          </cell>
          <cell r="B4255" t="str">
            <v>LUVA DE EMENDA PARA ELETRODUTO, AÇO GALVANIZADO, DN 32 MM (1 1/4''), APARENTE, INSTALADA EM TETO - FORNECIMENTO E INSTALAÇÃO. AF_11/2016_P</v>
          </cell>
          <cell r="C4255" t="str">
            <v>UN</v>
          </cell>
          <cell r="D4255">
            <v>9.19</v>
          </cell>
        </row>
        <row r="4256">
          <cell r="A4256">
            <v>95756</v>
          </cell>
          <cell r="B4256" t="str">
            <v>LUVA DE EMENDA PARA ELETRODUTO, AÇO GALVANIZADO, DN 40 MM (1 1/2''), APARENTE, INSTALADA EM TETO - FORNECIMENTO E INSTALAÇÃO. AF_11/2016_P</v>
          </cell>
          <cell r="C4256" t="str">
            <v>UN</v>
          </cell>
          <cell r="D4256">
            <v>12.26</v>
          </cell>
        </row>
        <row r="4257">
          <cell r="A4257">
            <v>95757</v>
          </cell>
          <cell r="B4257" t="str">
            <v>LUVA DE EMENDA PARA ELETRODUTO, AÇO GALVANIZADO, DN 20 MM (3/4''), APARENTE, INSTALADA EM PAREDE - FORNECIMENTO E INSTALAÇÃO. AF_11/2016_P</v>
          </cell>
          <cell r="C4257" t="str">
            <v>UN</v>
          </cell>
          <cell r="D4257">
            <v>7.61</v>
          </cell>
        </row>
        <row r="4258">
          <cell r="A4258">
            <v>95758</v>
          </cell>
          <cell r="B4258" t="str">
            <v>LUVA DE EMENDA PARA ELETRODUTO, AÇO GALVANIZADO, DN 25 MM (1''), APARENTE, INSTALADA EM PAREDE - FORNECIMENTO E INSTALAÇÃO. AF_11/2016_P</v>
          </cell>
          <cell r="C4258" t="str">
            <v>UN</v>
          </cell>
          <cell r="D4258">
            <v>8.56</v>
          </cell>
        </row>
        <row r="4259">
          <cell r="A4259">
            <v>95759</v>
          </cell>
          <cell r="B4259" t="str">
            <v>LUVA DE EMENDA PARA ELETRODUTO, AÇO GALVANIZADO, DN 32 MM (1 1/4''), APARENTE, INSTALADA EM PAREDE - FORNECIMENTO E INSTALAÇÃO. AF_11/2016_P</v>
          </cell>
          <cell r="C4259" t="str">
            <v>UN</v>
          </cell>
          <cell r="D4259">
            <v>10.99</v>
          </cell>
        </row>
        <row r="4260">
          <cell r="A4260">
            <v>95760</v>
          </cell>
          <cell r="B4260" t="str">
            <v>LUVA DE EMENDA PARA ELETRODUTO, AÇO GALVANIZADO, DN 40 MM (1 1/2''), APARENTE, INSTALADA EM PAREDE - FORNECIMENTO E INSTALAÇÃO. AF_11/2016_P</v>
          </cell>
          <cell r="C4260" t="str">
            <v>UN</v>
          </cell>
          <cell r="D4260">
            <v>13.59</v>
          </cell>
        </row>
        <row r="4261">
          <cell r="A4261">
            <v>95777</v>
          </cell>
          <cell r="B4261" t="str">
            <v>CONDULETE DE ALUMÍNIO, TIPO B, PARA ELETRODUTO DE AÇO GALVANIZADO DN 20 MM (3/4''), APARENTE - FORNECIMENTO E INSTALAÇÃO. AF_11/2016_P</v>
          </cell>
          <cell r="C4261" t="str">
            <v>UN</v>
          </cell>
          <cell r="D4261">
            <v>19.79</v>
          </cell>
        </row>
        <row r="4262">
          <cell r="A4262">
            <v>95778</v>
          </cell>
          <cell r="B4262" t="str">
            <v>CONDULETE DE ALUMÍNIO, TIPO C, PARA ELETRODUTO DE AÇO GALVANIZADO DN 20 MM (3/4''), APARENTE - FORNECIMENTO E INSTALAÇÃO. AF_11/2016_P</v>
          </cell>
          <cell r="C4262" t="str">
            <v>UN</v>
          </cell>
          <cell r="D4262">
            <v>20.28</v>
          </cell>
        </row>
        <row r="4263">
          <cell r="A4263">
            <v>95779</v>
          </cell>
          <cell r="B4263" t="str">
            <v>CONDULETE DE ALUMÍNIO, TIPO E, PARA ELETRODUTO DE AÇO GALVANIZADO DN 20 MM (3/4''), APARENTE - FORNECIMENTO E INSTALAÇÃO. AF_11/2016_P</v>
          </cell>
          <cell r="C4263" t="str">
            <v>UN</v>
          </cell>
          <cell r="D4263">
            <v>18.63</v>
          </cell>
        </row>
        <row r="4264">
          <cell r="A4264">
            <v>95780</v>
          </cell>
          <cell r="B4264" t="str">
            <v>CONDULETE DE ALUMÍNIO, TIPO B, PARA ELETRODUTO DE AÇO GALVANIZADO DN 25 MM (1''), APARENTE - FORNECIMENTO E INSTALAÇÃO. AF_11/2016_P</v>
          </cell>
          <cell r="C4264" t="str">
            <v>UN</v>
          </cell>
          <cell r="D4264">
            <v>22.53</v>
          </cell>
        </row>
        <row r="4265">
          <cell r="A4265">
            <v>95781</v>
          </cell>
          <cell r="B4265" t="str">
            <v>CONDULETE DE ALUMÍNIO, TIPO C, PARA ELETRODUTO DE AÇO GALVANIZADO DN 25 MM (1''), APARENTE - FORNECIMENTO E INSTALAÇÃO. AF_11/2016_P</v>
          </cell>
          <cell r="C4265" t="str">
            <v>UN</v>
          </cell>
          <cell r="D4265">
            <v>22.89</v>
          </cell>
        </row>
        <row r="4266">
          <cell r="A4266">
            <v>95782</v>
          </cell>
          <cell r="B4266" t="str">
            <v>CONDULETE DE ALUMÍNIO, TIPO E, ELETRODUTO DE AÇO GALVANIZADO DN 25 MM (1''), APARENTE - FORNECIMENTO E INSTALAÇÃO. AF_11/2016_P</v>
          </cell>
          <cell r="C4266" t="str">
            <v>UN</v>
          </cell>
          <cell r="D4266">
            <v>23.85</v>
          </cell>
        </row>
        <row r="4267">
          <cell r="A4267">
            <v>95785</v>
          </cell>
          <cell r="B4267" t="str">
            <v>CONDULETE DE ALUMÍNIO, TIPO E, PARA ELETRODUTO DE AÇO GALVANIZADO DN 32 MM (1 1/4''), APARENTE - FORNECIMENTO E INSTALAÇÃO. AF_11/2016_P</v>
          </cell>
          <cell r="C4267" t="str">
            <v>UN</v>
          </cell>
          <cell r="D4267">
            <v>27.15</v>
          </cell>
        </row>
        <row r="4268">
          <cell r="A4268">
            <v>95787</v>
          </cell>
          <cell r="B4268" t="str">
            <v>CONDULETE DE ALUMÍNIO, TIPO LR, PARA ELETRODUTO DE AÇO GALVANIZADO DN 20 MM (3/4''), APARENTE - FORNECIMENTO E INSTALAÇÃO. AF_11/2016_P</v>
          </cell>
          <cell r="C4268" t="str">
            <v>UN</v>
          </cell>
          <cell r="D4268">
            <v>19.95</v>
          </cell>
        </row>
        <row r="4269">
          <cell r="A4269">
            <v>95789</v>
          </cell>
          <cell r="B4269" t="str">
            <v>CONDULETE DE ALUMÍNIO, TIPO LR, PARA ELETRODUTO DE AÇO GALVANIZADO DN 25 MM (1''), APARENTE - FORNECIMENTO E INSTALAÇÃO. AF_11/2016_P</v>
          </cell>
          <cell r="C4269" t="str">
            <v>UN</v>
          </cell>
          <cell r="D4269">
            <v>24.8</v>
          </cell>
        </row>
        <row r="4270">
          <cell r="A4270">
            <v>95791</v>
          </cell>
          <cell r="B4270" t="str">
            <v>CONDULETE DE ALUMÍNIO, TIPO LR, PARA ELETRODUTO DE AÇO GALVANIZADO DN 32 MM (1 1/4''), APARENTE - FORNECIMENTO E INSTALAÇÃO. AF_11/2016_P</v>
          </cell>
          <cell r="C4270" t="str">
            <v>UN</v>
          </cell>
          <cell r="D4270">
            <v>32.03</v>
          </cell>
        </row>
        <row r="4271">
          <cell r="A4271">
            <v>95795</v>
          </cell>
          <cell r="B4271" t="str">
            <v>CONDULETE DE ALUMÍNIO, TIPO T, PARA ELETRODUTO DE AÇO GALVANIZADO DN 20 MM (3/4''), APARENTE - FORNECIMENTO E INSTALAÇÃO. AF_11/2016_P</v>
          </cell>
          <cell r="C4271" t="str">
            <v>UN</v>
          </cell>
          <cell r="D4271">
            <v>23.02</v>
          </cell>
        </row>
        <row r="4272">
          <cell r="A4272">
            <v>95796</v>
          </cell>
          <cell r="B4272" t="str">
            <v>CONDULETE DE ALUMÍNIO, TIPO T, PARA ELETRODUTO DE AÇO GALVANIZADO DN 25 MM (1''), APARENTE - FORNECIMENTO E INSTALAÇÃO. AF_11/2016_P</v>
          </cell>
          <cell r="C4272" t="str">
            <v>UN</v>
          </cell>
          <cell r="D4272">
            <v>29.17</v>
          </cell>
        </row>
        <row r="4273">
          <cell r="A4273">
            <v>95797</v>
          </cell>
          <cell r="B4273" t="str">
            <v>CONDULETE DE ALUMÍNIO, TIPO T, PARA ELETRODUTO DE AÇO GALVANIZADO DN 32 MM (1 1/4''), APARENTE - FORNECIMENTO E INSTALAÇÃO. AF_11/2016_P</v>
          </cell>
          <cell r="C4273" t="str">
            <v>UN</v>
          </cell>
          <cell r="D4273">
            <v>37.17</v>
          </cell>
        </row>
        <row r="4274">
          <cell r="A4274">
            <v>95801</v>
          </cell>
          <cell r="B4274" t="str">
            <v>CONDULETE DE ALUMÍNIO, TIPO X, PARA ELETRODUTO DE AÇO GALVANIZADO DN 20 MM (3/4''), APARENTE - FORNECIMENTO E INSTALAÇÃO. AF_11/2016_P</v>
          </cell>
          <cell r="C4274" t="str">
            <v>UN</v>
          </cell>
          <cell r="D4274">
            <v>27.66</v>
          </cell>
        </row>
        <row r="4275">
          <cell r="A4275">
            <v>95802</v>
          </cell>
          <cell r="B4275" t="str">
            <v>CONDULETE DE ALUMÍNIO, TIPO X, PARA ELETRODUTO DE AÇO GALVANIZADO DN 25 MM (1''), APARENTE - FORNECIMENTO E INSTALAÇÃO. AF_11/2016_P</v>
          </cell>
          <cell r="C4275" t="str">
            <v>UN</v>
          </cell>
          <cell r="D4275">
            <v>30.89</v>
          </cell>
        </row>
        <row r="4276">
          <cell r="A4276">
            <v>95803</v>
          </cell>
          <cell r="B4276" t="str">
            <v>CONDULETE DE ALUMÍNIO, TIPO X, PARA ELETRODUTO DE AÇO GALVANIZADO DN 32 MM (1 1/4''), APARENTE - FORNECIMENTO E INSTALAÇÃO. AF_11/2016_P</v>
          </cell>
          <cell r="C4276" t="str">
            <v>UN</v>
          </cell>
          <cell r="D4276">
            <v>41.1</v>
          </cell>
        </row>
        <row r="4277">
          <cell r="A4277">
            <v>95804</v>
          </cell>
          <cell r="B4277" t="str">
            <v>CONDULETE DE PVC, TIPO B, PARA ELETRODUTO DE PVC SOLDÁVEL DN 20 MM (1/2''), APARENTE - FORNECIMENTO E INSTALAÇÃO. AF_11/2016</v>
          </cell>
          <cell r="C4277" t="str">
            <v>UN</v>
          </cell>
          <cell r="D4277">
            <v>16.78</v>
          </cell>
        </row>
        <row r="4278">
          <cell r="A4278">
            <v>95805</v>
          </cell>
          <cell r="B4278" t="str">
            <v>CONDULETE DE PVC, TIPO B, PARA ELETRODUTO DE PVC SOLDÁVEL DN 25 MM (3/4''), APARENTE - FORNECIMENTO E INSTALAÇÃO. AF_11/2016</v>
          </cell>
          <cell r="C4278" t="str">
            <v>UN</v>
          </cell>
          <cell r="D4278">
            <v>16.920000000000002</v>
          </cell>
        </row>
        <row r="4279">
          <cell r="A4279">
            <v>95806</v>
          </cell>
          <cell r="B4279" t="str">
            <v>CONDULETE DE PVC, TIPO B, PARA ELETRODUTO DE PVC SOLDÁVEL DN 32 MM (1''), APARENTE - FORNECIMENTO E INSTALAÇÃO. AF_11/2016</v>
          </cell>
          <cell r="C4279" t="str">
            <v>UN</v>
          </cell>
          <cell r="D4279">
            <v>17.47</v>
          </cell>
        </row>
        <row r="4280">
          <cell r="A4280">
            <v>95807</v>
          </cell>
          <cell r="B4280" t="str">
            <v>CONDULETE DE PVC, TIPO LL, PARA ELETRODUTO DE PVC SOLDÁVEL DN 20 MM (1/2''), APARENTE - FORNECIMENTO E INSTALAÇÃO. AF_11/2016</v>
          </cell>
          <cell r="C4280" t="str">
            <v>UN</v>
          </cell>
          <cell r="D4280">
            <v>19.260000000000002</v>
          </cell>
        </row>
        <row r="4281">
          <cell r="A4281">
            <v>95808</v>
          </cell>
          <cell r="B4281" t="str">
            <v>CONDULETE DE PVC, TIPO LL, PARA ELETRODUTO DE PVC SOLDÁVEL DN 25 MM (3/4''), APARENTE - FORNECIMENTO E INSTALAÇÃO. AF_11/2016</v>
          </cell>
          <cell r="C4281" t="str">
            <v>UN</v>
          </cell>
          <cell r="D4281">
            <v>19.72</v>
          </cell>
        </row>
        <row r="4282">
          <cell r="A4282">
            <v>95809</v>
          </cell>
          <cell r="B4282" t="str">
            <v>CONDULETE DE PVC, TIPO LL, PARA ELETRODUTO DE PVC SOLDÁVEL DN 32 MM (1''), APARENTE - FORNECIMENTO E INSTALAÇÃO. AF_11/2016</v>
          </cell>
          <cell r="C4282" t="str">
            <v>UN</v>
          </cell>
          <cell r="D4282">
            <v>21.67</v>
          </cell>
        </row>
        <row r="4283">
          <cell r="A4283">
            <v>95810</v>
          </cell>
          <cell r="B4283" t="str">
            <v>CONDULETE DE PVC, TIPO LB, PARA ELETRODUTO DE PVC SOLDÁVEL DN 20 MM (1/2''), APARENTE - FORNECIMENTO E INSTALAÇÃO. AF_11/2016</v>
          </cell>
          <cell r="C4283" t="str">
            <v>UN</v>
          </cell>
          <cell r="D4283">
            <v>10.5</v>
          </cell>
        </row>
        <row r="4284">
          <cell r="A4284">
            <v>95811</v>
          </cell>
          <cell r="B4284" t="str">
            <v>CONDULETE DE PVC, TIPO LB, PARA ELETRODUTO DE PVC SOLDÁVEL DN 25 MM (3/4''), APARENTE - FORNECIMENTO E INSTALAÇÃO. AF_11/2016</v>
          </cell>
          <cell r="C4284" t="str">
            <v>UN</v>
          </cell>
          <cell r="D4284">
            <v>10.95</v>
          </cell>
        </row>
        <row r="4285">
          <cell r="A4285">
            <v>95812</v>
          </cell>
          <cell r="B4285" t="str">
            <v>CONDULETE DE PVC, TIPO LB, PARA ELETRODUTO DE PVC SOLDÁVEL DN 32 MM (1''), APARENTE - FORNECIMENTO E INSTALAÇÃO. AF_11/2016</v>
          </cell>
          <cell r="C4285" t="str">
            <v>UN</v>
          </cell>
          <cell r="D4285">
            <v>12.89</v>
          </cell>
        </row>
        <row r="4286">
          <cell r="A4286">
            <v>95813</v>
          </cell>
          <cell r="B4286" t="str">
            <v>CONDULETE DE PVC, TIPO TB, PARA ELETRODUTO DE PVC SOLDÁVEL DN 20 MM (1/2''), APARENTE - FORNECIMENTO E INSTALAÇÃO. AF_11/2016</v>
          </cell>
          <cell r="C4286" t="str">
            <v>UN</v>
          </cell>
          <cell r="D4286">
            <v>12.63</v>
          </cell>
        </row>
        <row r="4287">
          <cell r="A4287">
            <v>95814</v>
          </cell>
          <cell r="B4287" t="str">
            <v>CONDULETE DE PVC, TIPO TB, PARA ELETRODUTO DE PVC SOLDÁVEL DN 25 MM (3/4''), APARENTE - FORNECIMENTO E INSTALAÇÃO. AF_11/2016</v>
          </cell>
          <cell r="C4287" t="str">
            <v>UN</v>
          </cell>
          <cell r="D4287">
            <v>13.32</v>
          </cell>
        </row>
        <row r="4288">
          <cell r="A4288">
            <v>95815</v>
          </cell>
          <cell r="B4288" t="str">
            <v>CONDULETE DE PVC, TIPO TB, PARA ELETRODUTO DE PVC SOLDÁVEL DN 32 MM (1''), APARENTE - FORNECIMENTO E INSTALAÇÃO. AF_11/2016</v>
          </cell>
          <cell r="C4288" t="str">
            <v>UN</v>
          </cell>
          <cell r="D4288">
            <v>17.059999999999999</v>
          </cell>
        </row>
        <row r="4289">
          <cell r="A4289">
            <v>95816</v>
          </cell>
          <cell r="B4289" t="str">
            <v>CONDULETE DE PVC, TIPO X, PARA ELETRODUTO DE PVC SOLDÁVEL DN 20 MM (1/2''), APARENTE - FORNECIMENTO E INSTALAÇÃO. AF_11/2016</v>
          </cell>
          <cell r="C4289" t="str">
            <v>UN</v>
          </cell>
          <cell r="D4289">
            <v>23.7</v>
          </cell>
        </row>
        <row r="4290">
          <cell r="A4290">
            <v>95817</v>
          </cell>
          <cell r="B4290" t="str">
            <v>CONDULETE DE PVC, TIPO X, PARA ELETRODUTO DE PVC SOLDÁVEL DN 25 MM (3/4''), APARENTE - FORNECIMENTO E INSTALAÇÃO. AF_11/2016</v>
          </cell>
          <cell r="C4290" t="str">
            <v>UN</v>
          </cell>
          <cell r="D4290">
            <v>24.31</v>
          </cell>
        </row>
        <row r="4291">
          <cell r="A4291">
            <v>95818</v>
          </cell>
          <cell r="B4291" t="str">
            <v>CONDULETE DE PVC, TIPO X, PARA ELETRODUTO DE PVC SOLDÁVEL DN 32 MM (1''), APARENTE - FORNECIMENTO E INSTALAÇÃO. AF_11/2016</v>
          </cell>
          <cell r="C4291" t="str">
            <v>UN</v>
          </cell>
          <cell r="D4291">
            <v>29.34</v>
          </cell>
        </row>
        <row r="4292">
          <cell r="A4292">
            <v>95869</v>
          </cell>
          <cell r="B4292" t="str">
            <v>GRUPO GERADOR COM CARENAGEM, MOTOR DIESEL POTÊNCIA STANDART ENTRE 250 E 260 KVA - JUROS. AF_12/2016</v>
          </cell>
          <cell r="C4292" t="str">
            <v>H</v>
          </cell>
          <cell r="D4292">
            <v>1.1200000000000001</v>
          </cell>
        </row>
        <row r="4293">
          <cell r="A4293">
            <v>95870</v>
          </cell>
          <cell r="B4293" t="str">
            <v>GRUPO GERADOR COM CARENAGEM, MOTOR DIESEL POTÊNCIA STANDART ENTRE 250 E 260 KVA - MANUTENÇÃO. AF_12/2016</v>
          </cell>
          <cell r="C4293" t="str">
            <v>H</v>
          </cell>
          <cell r="D4293">
            <v>5.57</v>
          </cell>
        </row>
        <row r="4294">
          <cell r="A4294">
            <v>95871</v>
          </cell>
          <cell r="B4294" t="str">
            <v>GRUPO GERADOR COM CARENAGEM, MOTOR DIESEL POTÊNCIA STANDART ENTRE 250 E 260 KVA - MATERIAIS NA OPERAÇÃO. AF_12/2016</v>
          </cell>
          <cell r="C4294" t="str">
            <v>H</v>
          </cell>
          <cell r="D4294">
            <v>165.21</v>
          </cell>
        </row>
        <row r="4295">
          <cell r="A4295">
            <v>95872</v>
          </cell>
          <cell r="B4295" t="str">
            <v>GRUPO GERADOR COM CARENAGEM, MOTOR DIESEL POTÊNCIA STANDART ENTRE 250 E 260 KVA - CHP DIURNO. AF_12/2016</v>
          </cell>
          <cell r="C4295" t="str">
            <v>CHP</v>
          </cell>
          <cell r="D4295">
            <v>178.14</v>
          </cell>
        </row>
        <row r="4296">
          <cell r="A4296">
            <v>95873</v>
          </cell>
          <cell r="B4296" t="str">
            <v>GRUPO GERADOR COM CARENAGEM, MOTOR DIESEL POTÊNCIA STANDART ENTRE 250 E 260 KVA - CHI DIURNO. AF_12/2016</v>
          </cell>
          <cell r="C4296" t="str">
            <v>CHI</v>
          </cell>
          <cell r="D4296">
            <v>7.36</v>
          </cell>
        </row>
        <row r="4297">
          <cell r="A4297">
            <v>95874</v>
          </cell>
          <cell r="B4297" t="str">
            <v>GRUPO GERADOR COM CARENAGEM, MOTOR DIESEL POTÊNCIA STANDART ENTRE 250 E 260 KVA - DEPRECIAÇÃO. AF_12/2016</v>
          </cell>
          <cell r="C4297" t="str">
            <v>H</v>
          </cell>
          <cell r="D4297">
            <v>6.24</v>
          </cell>
        </row>
        <row r="4298">
          <cell r="A4298">
            <v>95875</v>
          </cell>
          <cell r="B4298" t="str">
            <v>TRANSPORTE COM CAMINHÃO BASCULANTE DE 10 M³, EM VIA URBANA PAVIMENTADA, DMT ATÉ 30 KM (UNIDADE: M3XKM). AF_07/2020</v>
          </cell>
          <cell r="C4298" t="str">
            <v>M3XKM</v>
          </cell>
          <cell r="D4298">
            <v>1.28</v>
          </cell>
        </row>
        <row r="4299">
          <cell r="A4299">
            <v>95876</v>
          </cell>
          <cell r="B4299" t="str">
            <v>TRANSPORTE COM CAMINHÃO BASCULANTE DE 14 M³, EM VIA URBANA PAVIMENTADA, DMT ATÉ 30 KM (UNIDADE: M3XKM). AF_07/2020</v>
          </cell>
          <cell r="C4299" t="str">
            <v>M3XKM</v>
          </cell>
          <cell r="D4299">
            <v>1.2</v>
          </cell>
        </row>
        <row r="4300">
          <cell r="A4300">
            <v>95877</v>
          </cell>
          <cell r="B4300" t="str">
            <v>TRANSPORTE COM CAMINHÃO BASCULANTE DE 18 M³, EM VIA URBANA PAVIMENTADA, DMT ATÉ 30 KM (UNIDADE: M3XKM). AF_07/2020</v>
          </cell>
          <cell r="C4300" t="str">
            <v>M3XKM</v>
          </cell>
          <cell r="D4300">
            <v>1.03</v>
          </cell>
        </row>
        <row r="4301">
          <cell r="A4301">
            <v>95878</v>
          </cell>
          <cell r="B4301" t="str">
            <v>TRANSPORTE COM CAMINHÃO BASCULANTE DE 10 M³, EM VIA URBANA PAVIMENTADA, DMT ATÉ 30 KM (UNIDADE: TXKM). AF_07/2020</v>
          </cell>
          <cell r="C4301" t="str">
            <v>TXKM</v>
          </cell>
          <cell r="D4301">
            <v>0.86</v>
          </cell>
        </row>
        <row r="4302">
          <cell r="A4302">
            <v>95879</v>
          </cell>
          <cell r="B4302" t="str">
            <v>TRANSPORTE COM CAMINHÃO BASCULANTE DE 14 M³, EM VIA URBANA PAVIMENTADA, DMT ATÉ 30 KM (UNIDADE: TXKM). AF_07/2020</v>
          </cell>
          <cell r="C4302" t="str">
            <v>TXKM</v>
          </cell>
          <cell r="D4302">
            <v>0.8</v>
          </cell>
        </row>
        <row r="4303">
          <cell r="A4303">
            <v>95880</v>
          </cell>
          <cell r="B4303" t="str">
            <v>TRANSPORTE COM CAMINHÃO BASCULANTE DE 18 M³, EM VIA URBANA PAVIMENTADA, DMT ATÉ 30 KM (UNIDADE: TXKM). AF_07/2020</v>
          </cell>
          <cell r="C4303" t="str">
            <v>TXKM</v>
          </cell>
          <cell r="D4303">
            <v>0.69</v>
          </cell>
        </row>
        <row r="4304">
          <cell r="A4304">
            <v>95934</v>
          </cell>
          <cell r="B4304" t="str">
            <v>FABRICAÇÃO DE FÔRMA PARA ESCADAS, COM 2 LANCES, EM CHAPA DE MADEIRA COMPENSADA PLASTIFICADA, E=18 MM. AF_01/2017</v>
          </cell>
          <cell r="C4304" t="str">
            <v>M2</v>
          </cell>
          <cell r="D4304">
            <v>119.74</v>
          </cell>
        </row>
        <row r="4305">
          <cell r="A4305">
            <v>95935</v>
          </cell>
          <cell r="B4305" t="str">
            <v>FABRICAÇÃO DE FÔRMA PARA ESCADAS, COM 2 LANCES, EM CHAPA DE MADEIRA COMPENSADA RESINADA, E= 17 MM. AF_01/2017</v>
          </cell>
          <cell r="C4305" t="str">
            <v>M2</v>
          </cell>
          <cell r="D4305">
            <v>99.49</v>
          </cell>
        </row>
        <row r="4306">
          <cell r="A4306">
            <v>95936</v>
          </cell>
          <cell r="B4306" t="str">
            <v>FABRICAÇÃO DE FÔRMA PARA ESCADAS, COM 2 LANCES, EM MADEIRA SERRADA, E=25 MM. AF_01/2017</v>
          </cell>
          <cell r="C4306" t="str">
            <v>M2</v>
          </cell>
          <cell r="D4306">
            <v>86.91</v>
          </cell>
        </row>
        <row r="4307">
          <cell r="A4307">
            <v>95937</v>
          </cell>
          <cell r="B4307" t="str">
            <v>MONTAGEM E DESMONTAGEM DE FÔRMA PARA ESCADAS, COM 2 LANCES, EM MADEIRA SERRADA, 1 UTILIZAÇÃO. AF_01/2017</v>
          </cell>
          <cell r="C4307" t="str">
            <v>M2</v>
          </cell>
          <cell r="D4307">
            <v>231.81</v>
          </cell>
        </row>
        <row r="4308">
          <cell r="A4308">
            <v>95938</v>
          </cell>
          <cell r="B4308" t="str">
            <v>MONTAGEM E DESMONTAGEM DE FÔRMA PARA ESCADAS, COM 2 LANCES, EM MADEIRA SERRADA, 2 UTILIZAÇÕES. AF_01/2017</v>
          </cell>
          <cell r="C4308" t="str">
            <v>M2</v>
          </cell>
          <cell r="D4308">
            <v>193.52</v>
          </cell>
        </row>
        <row r="4309">
          <cell r="A4309">
            <v>95939</v>
          </cell>
          <cell r="B4309" t="str">
            <v>MONTAGEM E DESMONTAGEM DE FÔRMA PARA ESCADAS, COM 2 LANCES, EM CHAPA DE MADEIRA COMPENSADA RESINADA, 4 UTILIZAÇÕES. AF_01/2017</v>
          </cell>
          <cell r="C4309" t="str">
            <v>M2</v>
          </cell>
          <cell r="D4309">
            <v>153.12</v>
          </cell>
        </row>
        <row r="4310">
          <cell r="A4310">
            <v>95940</v>
          </cell>
          <cell r="B4310" t="str">
            <v>MONTAGEM E DESMONTAGEM DE FÔRMA PARA ESCADAS, COM 2 LANCES, EM CHAPA DE MADEIRA COMPENSADA PLASTIFICADA, 6 UTILIZAÇÕES. AF_01/2017</v>
          </cell>
          <cell r="C4310" t="str">
            <v>M2</v>
          </cell>
          <cell r="D4310">
            <v>125.2</v>
          </cell>
        </row>
        <row r="4311">
          <cell r="A4311">
            <v>95941</v>
          </cell>
          <cell r="B4311" t="str">
            <v>MONTAGEM E DESMONTAGEM DE FÔRMA PARA ESCADAS, COM 2 LANCES, EM CHAPA DE MADEIRA COMPENSADA PLASTIFICADA, 8 UTILIZAÇÕES. AF_01/2017</v>
          </cell>
          <cell r="C4311" t="str">
            <v>M2</v>
          </cell>
          <cell r="D4311">
            <v>110.15</v>
          </cell>
        </row>
        <row r="4312">
          <cell r="A4312">
            <v>95942</v>
          </cell>
          <cell r="B4312" t="str">
            <v>MONTAGEM E DESMONTAGEM DE FÔRMA PARA ESCADAS, COM 2 LANCES, EM CHAPA DE MADEIRA COMPENSADA PLASTIFICADA, 10 UTILIZAÇÕES. AF_01/2017</v>
          </cell>
          <cell r="C4312" t="str">
            <v>M2</v>
          </cell>
          <cell r="D4312">
            <v>100.73</v>
          </cell>
        </row>
        <row r="4313">
          <cell r="A4313">
            <v>95943</v>
          </cell>
          <cell r="B4313" t="str">
            <v>ARMAÇÃO DE ESCADA, COM 2 LANCES, DE UMA ESTRUTURA CONVENCIONAL DE CONCRETO ARMADO UTILIZANDO AÇO CA-60 DE 5,0 MM - MONTAGEM. AF_01/2017</v>
          </cell>
          <cell r="C4313" t="str">
            <v>KG</v>
          </cell>
          <cell r="D4313">
            <v>14.81</v>
          </cell>
        </row>
        <row r="4314">
          <cell r="A4314">
            <v>95944</v>
          </cell>
          <cell r="B4314" t="str">
            <v>ARMAÇÃO DE ESCADA, COM 2 LANCES, DE UMA ESTRUTURA CONVENCIONAL DE CONCRETO ARMADO UTILIZANDO AÇO CA-50 DE 6,3 MM - MONTAGEM. AF_01/2017</v>
          </cell>
          <cell r="C4314" t="str">
            <v>KG</v>
          </cell>
          <cell r="D4314">
            <v>13.57</v>
          </cell>
        </row>
        <row r="4315">
          <cell r="A4315">
            <v>95945</v>
          </cell>
          <cell r="B4315" t="str">
            <v>ARMAÇÃO DE ESCADA, COM 2 LANCES, DE UMA ESTRUTURA CONVENCIONAL DE CONCRETO ARMADO UTILIZANDO AÇO CA-50 DE 8,0 MM - MONTAGEM. AF_01/2017</v>
          </cell>
          <cell r="C4315" t="str">
            <v>KG</v>
          </cell>
          <cell r="D4315">
            <v>11.11</v>
          </cell>
        </row>
        <row r="4316">
          <cell r="A4316">
            <v>95946</v>
          </cell>
          <cell r="B4316" t="str">
            <v>ARMAÇÃO DE ESCADA, COM 2 LANCES, DE UMA ESTRUTURA CONVENCIONAL DE CONCRETO ARMADO UTILIZANDO AÇO CA-50 DE 10,0 MM - MONTAGEM. AF_01/2017</v>
          </cell>
          <cell r="C4316" t="str">
            <v>KG</v>
          </cell>
          <cell r="D4316">
            <v>8.94</v>
          </cell>
        </row>
        <row r="4317">
          <cell r="A4317">
            <v>95947</v>
          </cell>
          <cell r="B4317" t="str">
            <v>ARMAÇÃO DE ESCADA, COM 2 LANCES, DE UMA ESTRUTURA CONVENCIONAL DE CONCRETO ARMADO UTILIZANDO AÇO CA-50 DE 12,5 MM - MONTAGEM. AF_01/2017</v>
          </cell>
          <cell r="C4317" t="str">
            <v>KG</v>
          </cell>
          <cell r="D4317">
            <v>6.94</v>
          </cell>
        </row>
        <row r="4318">
          <cell r="A4318">
            <v>95948</v>
          </cell>
          <cell r="B4318" t="str">
            <v>ARMAÇÃO DE ESCADA, COM 2 LANCES, DE UMA ESTRUTURA CONVENCIONAL DE CONCRETO ARMADO UTILIZANDO AÇO CA-50 DE 16,0 MM - MONTAGEM. AF_01/2017</v>
          </cell>
          <cell r="C4318" t="str">
            <v>KG</v>
          </cell>
          <cell r="D4318">
            <v>6.18</v>
          </cell>
        </row>
        <row r="4319">
          <cell r="A4319">
            <v>95952</v>
          </cell>
          <cell r="B4319" t="str">
            <v>(COMPOSIÇÃO REPRESENTATIVA) EXECUÇÃO DE ESTRUTURAS DE CONCRETO ARMADO CONVENCIONAL, PARA EDIFICAÇÃO HABITACIONAL MULTIFAMILIAR (PRÉDIO), FCK = 25 MPA. AF_01/2017</v>
          </cell>
          <cell r="C4319" t="str">
            <v>M3</v>
          </cell>
          <cell r="D4319">
            <v>1551.51</v>
          </cell>
        </row>
        <row r="4320">
          <cell r="A4320">
            <v>95953</v>
          </cell>
          <cell r="B4320" t="str">
            <v>(COMPOSIÇÃO REPRESENTATIVA) EXECUÇÃO DE ESTRUTURAS DE CONCRETO ARMADO, PARA EDIFICAÇÃO HABITACIONAL UNIFAMILIAR COM DOIS PAVIMENTOS (CASA ISOLADA), FCK = 25 MPA. AF_01/2017</v>
          </cell>
          <cell r="C4320" t="str">
            <v>M3</v>
          </cell>
          <cell r="D4320">
            <v>2457.12</v>
          </cell>
        </row>
        <row r="4321">
          <cell r="A4321">
            <v>95954</v>
          </cell>
          <cell r="B4321" t="str">
            <v>(COMPOSIÇÃO REPRESENTATIVA) EXECUÇÃO DE ESTRUTURAS DE CONCRETO ARMADO, PARA EDIFICAÇÃO HABITACIONAL UNIFAMILIAR COM DOIS PAVIMENTOS (CASA EM EMPREENDIMENTOS), FCK = 25 MPA. AF_01/2017</v>
          </cell>
          <cell r="C4321" t="str">
            <v>M3</v>
          </cell>
          <cell r="D4321">
            <v>1756.54</v>
          </cell>
        </row>
        <row r="4322">
          <cell r="A4322">
            <v>95955</v>
          </cell>
          <cell r="B4322" t="str">
            <v>(COMPOSIÇÃO REPRESENTATIVA) EXECUÇÃO DE ESTRUTURAS DE CONCRETO ARMADO, PARA EDIFICAÇÃO HABITACIONAL UNIFAMILIAR TÉRREA (CASA ISOLADA), FCK = 25 MPA. AF_01/2017</v>
          </cell>
          <cell r="C4322" t="str">
            <v>M3</v>
          </cell>
          <cell r="D4322">
            <v>2149.35</v>
          </cell>
        </row>
        <row r="4323">
          <cell r="A4323">
            <v>95956</v>
          </cell>
          <cell r="B4323" t="str">
            <v>(COMPOSIÇÃO REPRESENTATIVA) EXECUÇÃO DE ESTRUTURAS DE CONCRETO ARMADO, PARA EDIFICAÇÃO HABITACIONAL UNIFAMILIAR TÉRREA (CASA EM EMPREENDIMENTOS), FCK = 25 MPA. AF_01/2017</v>
          </cell>
          <cell r="C4323" t="str">
            <v>M3</v>
          </cell>
          <cell r="D4323">
            <v>1686.84</v>
          </cell>
        </row>
        <row r="4324">
          <cell r="A4324">
            <v>95957</v>
          </cell>
          <cell r="B4324" t="str">
            <v>(COMPOSIÇÃO REPRESENTATIVA) EXECUÇÃO DE ESTRUTURAS DE CONCRETO ARMADO, PARA EDIFICAÇÃO INSTITUCIONAL TÉRREA, FCK = 25 MPA. AF_01/2017</v>
          </cell>
          <cell r="C4324" t="str">
            <v>M3</v>
          </cell>
          <cell r="D4324">
            <v>2175.46</v>
          </cell>
        </row>
        <row r="4325">
          <cell r="A4325">
            <v>95967</v>
          </cell>
          <cell r="B4325" t="str">
            <v>SERVIÇOS TÉCNICOS ESPECIALIZADOS PARA ACOMPANHAMENTO DE EXECUÇÃO DE FUNDAÇÕES PROFUNDAS E ESTRUTURAS DE CONTENÇÃO</v>
          </cell>
          <cell r="C4325" t="str">
            <v>H</v>
          </cell>
          <cell r="D4325">
            <v>108.81</v>
          </cell>
        </row>
        <row r="4326">
          <cell r="A4326">
            <v>95969</v>
          </cell>
          <cell r="B4326" t="str">
            <v>(COMPOSIÇÃO REPRESENTATIVA) EXECUÇÃO DE ESCADA EM CONCRETO ARMADO, MOLDADA IN LOCO, FCK = 25 MPA. AF_02/2017</v>
          </cell>
          <cell r="C4326" t="str">
            <v>M3</v>
          </cell>
          <cell r="D4326">
            <v>2105.14</v>
          </cell>
        </row>
        <row r="4327">
          <cell r="A4327">
            <v>95995</v>
          </cell>
          <cell r="B4327" t="str">
            <v>EXECUÇÃO DE PAVIMENTO COM APLICAÇÃO DE CONCRETO ASFÁLTICO, CAMADA DE ROLAMENTO - EXCLUSIVE CARGA E TRANSPORTE. AF_11/2019</v>
          </cell>
          <cell r="C4327" t="str">
            <v>M3</v>
          </cell>
          <cell r="D4327">
            <v>975.24</v>
          </cell>
        </row>
        <row r="4328">
          <cell r="A4328">
            <v>95996</v>
          </cell>
          <cell r="B4328" t="str">
            <v>EXECUÇÃO DE PAVIMENTO COM APLICAÇÃO DE CONCRETO ASFÁLTICO, CAMADA DE BINDER - EXCLUSIVE CARGA E TRANSPORTE. AF_11/2019</v>
          </cell>
          <cell r="C4328" t="str">
            <v>M3</v>
          </cell>
          <cell r="D4328">
            <v>928.22</v>
          </cell>
        </row>
        <row r="4329">
          <cell r="A4329">
            <v>96001</v>
          </cell>
          <cell r="B4329" t="str">
            <v>FRESAGEM DE PAVIMENTO ASFÁLTICO (PROFUNDIDADE ATÉ 5,0 CM) - EXCLUSIVE TRANSPORTE. AF_11/2019</v>
          </cell>
          <cell r="C4329" t="str">
            <v>M2</v>
          </cell>
          <cell r="D4329">
            <v>4.88</v>
          </cell>
        </row>
        <row r="4330">
          <cell r="A4330">
            <v>96008</v>
          </cell>
          <cell r="B4330" t="str">
            <v>TRATOR DE PNEUS COM POTÊNCIA DE 122 CV, TRAÇÃO 4X4, COM VASSOURA MECÂNICA ACOPLADA - DEPRECIAÇÃO. AF_02/2017</v>
          </cell>
          <cell r="C4330" t="str">
            <v>H</v>
          </cell>
          <cell r="D4330">
            <v>11.96</v>
          </cell>
        </row>
        <row r="4331">
          <cell r="A4331">
            <v>96009</v>
          </cell>
          <cell r="B4331" t="str">
            <v>TRATOR DE PNEUS COM POTÊNCIA DE 122 CV, TRAÇÃO 4X4, COM VASSOURA MECÂNICA ACOPLADA - JUROS. AF_02/2017</v>
          </cell>
          <cell r="C4331" t="str">
            <v>H</v>
          </cell>
          <cell r="D4331">
            <v>1.65</v>
          </cell>
        </row>
        <row r="4332">
          <cell r="A4332">
            <v>96011</v>
          </cell>
          <cell r="B4332" t="str">
            <v>TRATOR DE PNEUS COM POTÊNCIA DE 122 CV, TRAÇÃO 4X4, COM VASSOURA MECÂNICA ACOPLADA - MANUTENÇÃO. AF_02/2017</v>
          </cell>
          <cell r="C4332" t="str">
            <v>H</v>
          </cell>
          <cell r="D4332">
            <v>13.09</v>
          </cell>
        </row>
        <row r="4333">
          <cell r="A4333">
            <v>96012</v>
          </cell>
          <cell r="B4333" t="str">
            <v>TRATOR DE PNEUS COM POTÊNCIA DE 122 CV, TRAÇÃO 4X4, COM VASSOURA MECÂNICA ACOPLADA - MATERIAIS NA OPERAÇÃO. AF_02/2017</v>
          </cell>
          <cell r="C4333" t="str">
            <v>H</v>
          </cell>
          <cell r="D4333">
            <v>104</v>
          </cell>
        </row>
        <row r="4334">
          <cell r="A4334">
            <v>96013</v>
          </cell>
          <cell r="B4334" t="str">
            <v>TRATOR DE PNEUS COM POTÊNCIA DE 122 CV, TRAÇÃO 4X4, COM VASSOURA MECÂNICA ACOPLADA - CHP DIURNO. AF_02/2017</v>
          </cell>
          <cell r="C4334" t="str">
            <v>CHP</v>
          </cell>
          <cell r="D4334">
            <v>144.26</v>
          </cell>
        </row>
        <row r="4335">
          <cell r="A4335">
            <v>96014</v>
          </cell>
          <cell r="B4335" t="str">
            <v>TRATOR DE PNEUS COM POTÊNCIA DE 122 CV, TRAÇÃO 4X4, COM VASSOURA MECÂNICA ACOPLADA - CHI DIURNO. AF_02/2017</v>
          </cell>
          <cell r="C4335" t="str">
            <v>CHI</v>
          </cell>
          <cell r="D4335">
            <v>27.17</v>
          </cell>
        </row>
        <row r="4336">
          <cell r="A4336">
            <v>96015</v>
          </cell>
          <cell r="B4336" t="str">
            <v>TRATOR DE PNEUS COM POTÊNCIA DE 122 CV, TRAÇÃO 4X4, COM GRADE DE DISCOS ACOPLADA - DEPRECIAÇÃO. AF_02/2017</v>
          </cell>
          <cell r="C4336" t="str">
            <v>H</v>
          </cell>
          <cell r="D4336">
            <v>11.85</v>
          </cell>
        </row>
        <row r="4337">
          <cell r="A4337">
            <v>96016</v>
          </cell>
          <cell r="B4337" t="str">
            <v>TRATOR DE PNEUS COM POTÊNCIA DE 122 CV, TRAÇÃO 4X4, COM GRADE DE DISCOS ACOPLADA - JUROS. AF_02/2017</v>
          </cell>
          <cell r="C4337" t="str">
            <v>H</v>
          </cell>
          <cell r="D4337">
            <v>1.64</v>
          </cell>
        </row>
        <row r="4338">
          <cell r="A4338">
            <v>96018</v>
          </cell>
          <cell r="B4338" t="str">
            <v>TRATOR DE PNEUS COM POTÊNCIA DE 122 CV, TRAÇÃO 4X4, COM GRADE DE DISCOS ACOPLADA - MANUTENÇÃO. AF_02/2017</v>
          </cell>
          <cell r="C4338" t="str">
            <v>H</v>
          </cell>
          <cell r="D4338">
            <v>12.97</v>
          </cell>
        </row>
        <row r="4339">
          <cell r="A4339">
            <v>96019</v>
          </cell>
          <cell r="B4339" t="str">
            <v>TRATOR DE PNEUS COM POTÊNCIA DE 122 CV, TRAÇÃO 4X4, COM GRADE DE DISCOS ACOPLADA - MATERIAIS NA OPERAÇÃO. AF_02/2017</v>
          </cell>
          <cell r="C4339" t="str">
            <v>H</v>
          </cell>
          <cell r="D4339">
            <v>104</v>
          </cell>
        </row>
        <row r="4340">
          <cell r="A4340">
            <v>96020</v>
          </cell>
          <cell r="B4340" t="str">
            <v>TRATOR DE PNEUS COM POTÊNCIA DE 122 CV, TRAÇÃO 4X4, COM GRADE DE DISCOS ACOPLADA - CHP DIURNO. AF_02/2017</v>
          </cell>
          <cell r="C4340" t="str">
            <v>CHP</v>
          </cell>
          <cell r="D4340">
            <v>144.02000000000001</v>
          </cell>
        </row>
        <row r="4341">
          <cell r="A4341">
            <v>96021</v>
          </cell>
          <cell r="B4341" t="str">
            <v>TRATOR DE PNEUS COM POTÊNCIA DE 122 CV, TRAÇÃO 4X4, COM GRADE DE DISCOS ACOPLADA - CHI DIURNO. AF_02/2017</v>
          </cell>
          <cell r="C4341" t="str">
            <v>CHI</v>
          </cell>
          <cell r="D4341">
            <v>27.05</v>
          </cell>
        </row>
        <row r="4342">
          <cell r="A4342">
            <v>96023</v>
          </cell>
          <cell r="B4342" t="str">
            <v>TRATOR DE PNEUS COM POTÊNCIA DE 85 CV, TRAÇÃO 4X4, COM GRADE DE DISCOS ACOPLADA - DEPRECIAÇÃO. AF_02/2017</v>
          </cell>
          <cell r="C4342" t="str">
            <v>H</v>
          </cell>
          <cell r="D4342">
            <v>9.17</v>
          </cell>
        </row>
        <row r="4343">
          <cell r="A4343">
            <v>96024</v>
          </cell>
          <cell r="B4343" t="str">
            <v>TRATOR DE PNEUS COM POTÊNCIA DE 85 CV, TRAÇÃO 4X4, COM GRADE DE DISCOS ACOPLADA - JUROS. AF_02/2017</v>
          </cell>
          <cell r="C4343" t="str">
            <v>H</v>
          </cell>
          <cell r="D4343">
            <v>1.27</v>
          </cell>
        </row>
        <row r="4344">
          <cell r="A4344">
            <v>96026</v>
          </cell>
          <cell r="B4344" t="str">
            <v>TRATOR DE PNEUS COM POTÊNCIA DE 85 CV, TRAÇÃO 4X4, COM GRADE DE DISCOS ACOPLADA - MANUTENÇÃO. AF_02/2017</v>
          </cell>
          <cell r="C4344" t="str">
            <v>H</v>
          </cell>
          <cell r="D4344">
            <v>10.039999999999999</v>
          </cell>
        </row>
        <row r="4345">
          <cell r="A4345">
            <v>96027</v>
          </cell>
          <cell r="B4345" t="str">
            <v>TRATOR DE PNEUS COM POTÊNCIA DE 85 CV, TRAÇÃO 4X4, COM GRADE DE DISCOS ACOPLADA - MATERIAIS NA OPERAÇÃO. AF_02/2017</v>
          </cell>
          <cell r="C4345" t="str">
            <v>H</v>
          </cell>
          <cell r="D4345">
            <v>72.47</v>
          </cell>
        </row>
        <row r="4346">
          <cell r="A4346">
            <v>96028</v>
          </cell>
          <cell r="B4346" t="str">
            <v>TRATOR DE PNEUS COM POTÊNCIA DE 85 CV, TRAÇÃO 4X4, COM GRADE DE DISCOS ACOPLADA - CHP DIURNO. AF_02/2017</v>
          </cell>
          <cell r="C4346" t="str">
            <v>CHP</v>
          </cell>
          <cell r="D4346">
            <v>106.51</v>
          </cell>
        </row>
        <row r="4347">
          <cell r="A4347">
            <v>96029</v>
          </cell>
          <cell r="B4347" t="str">
            <v>TRATOR DE PNEUS COM POTÊNCIA DE 85 CV, TRAÇÃO 4X4, COM GRADE DE DISCOS ACOPLADA - CHI DIURNO. AF_02/2017</v>
          </cell>
          <cell r="C4347" t="str">
            <v>CHI</v>
          </cell>
          <cell r="D4347">
            <v>24</v>
          </cell>
        </row>
        <row r="4348">
          <cell r="A4348">
            <v>96030</v>
          </cell>
          <cell r="B4348" t="str">
            <v>CAMINHÃO BASCULANTE 10 M3, TRUCADO, POTÊNCIA 230 CV, INCLUSIVE CAÇAMBA METÁLICA, COM DISTRIBUIDOR DE AGREGADOS ACOPLADO - DEPRECIAÇÃO. AF_02/2017</v>
          </cell>
          <cell r="C4348" t="str">
            <v>H</v>
          </cell>
          <cell r="D4348">
            <v>15.91</v>
          </cell>
        </row>
        <row r="4349">
          <cell r="A4349">
            <v>96031</v>
          </cell>
          <cell r="B4349" t="str">
            <v>CAMINHÃO BASCULANTE 10 M3, TRUCADO, POTÊNCIA 230 CV, INCLUSIVE CAÇAMBA METÁLICA, COM DISTRIBUIDOR DE AGREGADOS ACOPLADO - JUROS. AF_02/2017</v>
          </cell>
          <cell r="C4349" t="str">
            <v>H</v>
          </cell>
          <cell r="D4349">
            <v>2.94</v>
          </cell>
        </row>
        <row r="4350">
          <cell r="A4350">
            <v>96032</v>
          </cell>
          <cell r="B4350" t="str">
            <v>CAMINHÃO BASCULANTE 10 M3, TRUCADO, POTÊNCIA 230 CV, INCLUSIVE CAÇAMBA METÁLICA, COM DISTRIBUIDOR DE AGREGADOS ACOPLADO - IMPOSTOS E SEGUROS. AF_02/2017</v>
          </cell>
          <cell r="C4350" t="str">
            <v>H</v>
          </cell>
          <cell r="D4350">
            <v>1.1399999999999999</v>
          </cell>
        </row>
        <row r="4351">
          <cell r="A4351">
            <v>96033</v>
          </cell>
          <cell r="B4351" t="str">
            <v>CAMINHÃO BASCULANTE 10 M3, TRUCADO, POTÊNCIA 230 CV, INCLUSIVE CAÇAMBA METÁLICA, COM DISTRIBUIDOR DE AGREGADOS ACOPLADO - MANUTENÇÃO. AF_02/2017</v>
          </cell>
          <cell r="C4351" t="str">
            <v>H</v>
          </cell>
          <cell r="D4351">
            <v>29.85</v>
          </cell>
        </row>
        <row r="4352">
          <cell r="A4352">
            <v>96034</v>
          </cell>
          <cell r="B4352" t="str">
            <v>CAMINHÃO BASCULANTE 10 M3, TRUCADO, POTÊNCIA 230 CV, INCLUSIVE CAÇAMBA METÁLICA, COM DISTRIBUIDOR DE AGREGADOS ACOPLADO - MATERIAIS NA OPERAÇÃO. AF_02/2017</v>
          </cell>
          <cell r="C4352" t="str">
            <v>H</v>
          </cell>
          <cell r="D4352">
            <v>85.79</v>
          </cell>
        </row>
        <row r="4353">
          <cell r="A4353">
            <v>96035</v>
          </cell>
          <cell r="B4353" t="str">
            <v>CAMINHÃO BASCULANTE 10 M3, TRUCADO, POTÊNCIA 230 CV, INCLUSIVE CAÇAMBA METÁLICA, COM DISTRIBUIDOR DE AGREGADOS ACOPLADO - CHP DIURNO. AF_02/2017</v>
          </cell>
          <cell r="C4353" t="str">
            <v>CHP</v>
          </cell>
          <cell r="D4353">
            <v>149.24</v>
          </cell>
        </row>
        <row r="4354">
          <cell r="A4354">
            <v>96036</v>
          </cell>
          <cell r="B4354" t="str">
            <v>CAMINHÃO BASCULANTE 10 M3, TRUCADO, POTÊNCIA 230 CV, INCLUSIVE CAÇAMBA METÁLICA, COM DISTRIBUIDOR DE AGREGADOS ACOPLADO - CHI DIURNO. AF_02/2017</v>
          </cell>
          <cell r="C4354" t="str">
            <v>CHI</v>
          </cell>
          <cell r="D4354">
            <v>33.6</v>
          </cell>
        </row>
        <row r="4355">
          <cell r="A4355">
            <v>96053</v>
          </cell>
          <cell r="B4355" t="str">
            <v>TRATOR DE PNEUS COM POTÊNCIA DE 85 CV, TRAÇÃO 4X4, COM VASSOURA MECÂNICA ACOPLADA - DEPRECIAÇÃO. AF_03/2017</v>
          </cell>
          <cell r="C4355" t="str">
            <v>H</v>
          </cell>
          <cell r="D4355">
            <v>9.2799999999999994</v>
          </cell>
        </row>
        <row r="4356">
          <cell r="A4356">
            <v>96054</v>
          </cell>
          <cell r="B4356" t="str">
            <v>MINICARREGADEIRA SOBRE RODAS POTENCIA 47HP CAPACIDADE OPERACAO 646 KG, COM VASSOURA MECÂNICA ACOPLADA - DEPRECIAÇÃO. AF_03/2017</v>
          </cell>
          <cell r="C4356" t="str">
            <v>H</v>
          </cell>
          <cell r="D4356">
            <v>16.29</v>
          </cell>
        </row>
        <row r="4357">
          <cell r="A4357">
            <v>96055</v>
          </cell>
          <cell r="B4357" t="str">
            <v>TRATOR DE PNEUS COM POTÊNCIA DE 85 CV, TRAÇÃO 4X4, COM VASSOURA MECÂNICA ACOPLADA - JUROS. AF_03/2017</v>
          </cell>
          <cell r="C4357" t="str">
            <v>H</v>
          </cell>
          <cell r="D4357">
            <v>1.28</v>
          </cell>
        </row>
        <row r="4358">
          <cell r="A4358">
            <v>96056</v>
          </cell>
          <cell r="B4358" t="str">
            <v>TRATOR DE PNEUS COM POTÊNCIA DE 85 CV, TRAÇÃO 4X4, COM VASSOURA MECÂNICA ACOPLADA - MANUTENÇÃO. AF_03/2017</v>
          </cell>
          <cell r="C4358" t="str">
            <v>H</v>
          </cell>
          <cell r="D4358">
            <v>10.16</v>
          </cell>
        </row>
        <row r="4359">
          <cell r="A4359">
            <v>96057</v>
          </cell>
          <cell r="B4359" t="str">
            <v>TRATOR DE PNEUS COM POTÊNCIA DE 85 CV, TRAÇÃO 4X4, COM VASSOURA MECÂNICA ACOPLADA - MATERIAIS NA OPERAÇÃO. AF_03/2017</v>
          </cell>
          <cell r="C4359" t="str">
            <v>H</v>
          </cell>
          <cell r="D4359">
            <v>72.47</v>
          </cell>
        </row>
        <row r="4360">
          <cell r="A4360">
            <v>96060</v>
          </cell>
          <cell r="B4360" t="str">
            <v>MINICARREGADEIRA SOBRE RODAS POTENCIA 47HP CAPACIDADE OPERACAO 646 KG, COM VASSOURA MECÂNICA ACOPLADA - JUROS. AF_03/2017</v>
          </cell>
          <cell r="C4360" t="str">
            <v>H</v>
          </cell>
          <cell r="D4360">
            <v>1.64</v>
          </cell>
        </row>
        <row r="4361">
          <cell r="A4361">
            <v>96061</v>
          </cell>
          <cell r="B4361" t="str">
            <v>MINICARREGADEIRA SOBRE RODAS POTENCIA 47HP CAPACIDADE OPERACAO 646 KG, COM VASSOURA MECÂNICA ACOPLADA - MANUTENÇÃO. AF_03/2017</v>
          </cell>
          <cell r="C4361" t="str">
            <v>H</v>
          </cell>
          <cell r="D4361">
            <v>20.36</v>
          </cell>
        </row>
        <row r="4362">
          <cell r="A4362">
            <v>96062</v>
          </cell>
          <cell r="B4362" t="str">
            <v>MINICARREGADEIRA SOBRE RODAS POTENCIA 47HP CAPACIDADE OPERACAO 646 KG, COM VASSOURA MECÂNICA ACOPLADA - MATERIAIS NA OPERAÇÃO. AF_03/2017</v>
          </cell>
          <cell r="C4362" t="str">
            <v>H</v>
          </cell>
          <cell r="D4362">
            <v>31.71</v>
          </cell>
        </row>
        <row r="4363">
          <cell r="A4363">
            <v>96109</v>
          </cell>
          <cell r="B4363" t="str">
            <v>FORRO EM PLACAS DE GESSO, PARA AMBIENTES RESIDENCIAIS. AF_05/2017_P</v>
          </cell>
          <cell r="C4363" t="str">
            <v>M2</v>
          </cell>
          <cell r="D4363">
            <v>34.97</v>
          </cell>
        </row>
        <row r="4364">
          <cell r="A4364">
            <v>96110</v>
          </cell>
          <cell r="B4364" t="str">
            <v>FORRO EM DRYWALL, PARA AMBIENTES RESIDENCIAIS, INCLUSIVE ESTRUTURA DE FIXAÇÃO. AF_05/2017_P</v>
          </cell>
          <cell r="C4364" t="str">
            <v>M2</v>
          </cell>
          <cell r="D4364">
            <v>54.82</v>
          </cell>
        </row>
        <row r="4365">
          <cell r="A4365">
            <v>96111</v>
          </cell>
          <cell r="B4365" t="str">
            <v>FORRO EM RÉGUAS DE PVC, FRISADO, PARA AMBIENTES RESIDENCIAIS, INCLUSIVE ESTRUTURA DE FIXAÇÃO. AF_05/2017_P</v>
          </cell>
          <cell r="C4365" t="str">
            <v>M2</v>
          </cell>
          <cell r="D4365">
            <v>37.229999999999997</v>
          </cell>
        </row>
        <row r="4366">
          <cell r="A4366">
            <v>96112</v>
          </cell>
          <cell r="B4366" t="str">
            <v>FORRO EM MADEIRA PINUS, PARA AMBIENTES RESIDENCIAIS, INCLUSIVE ESTRUTURA DE FIXAÇÃO. AF_05/2017</v>
          </cell>
          <cell r="C4366" t="str">
            <v>M2</v>
          </cell>
          <cell r="D4366">
            <v>85.09</v>
          </cell>
        </row>
        <row r="4367">
          <cell r="A4367">
            <v>96113</v>
          </cell>
          <cell r="B4367" t="str">
            <v>FORRO EM PLACAS DE GESSO, PARA AMBIENTES COMERCIAIS. AF_05/2017_P</v>
          </cell>
          <cell r="C4367" t="str">
            <v>M2</v>
          </cell>
          <cell r="D4367">
            <v>31.43</v>
          </cell>
        </row>
        <row r="4368">
          <cell r="A4368">
            <v>96114</v>
          </cell>
          <cell r="B4368" t="str">
            <v>FORRO EM DRYWALL, PARA AMBIENTES COMERCIAIS, INCLUSIVE ESTRUTURA DE FIXAÇÃO. AF_05/2017_P</v>
          </cell>
          <cell r="C4368" t="str">
            <v>M2</v>
          </cell>
          <cell r="D4368">
            <v>56.98</v>
          </cell>
        </row>
        <row r="4369">
          <cell r="A4369">
            <v>96116</v>
          </cell>
          <cell r="B4369" t="str">
            <v>FORRO EM RÉGUAS DE PVC, FRISADO, PARA AMBIENTES COMERCIAIS, INCLUSIVE ESTRUTURA DE FIXAÇÃO. AF_05/2017_P</v>
          </cell>
          <cell r="C4369" t="str">
            <v>M2</v>
          </cell>
          <cell r="D4369">
            <v>41.36</v>
          </cell>
        </row>
        <row r="4370">
          <cell r="A4370">
            <v>96117</v>
          </cell>
          <cell r="B4370" t="str">
            <v>FORRO EM MADEIRA PINUS, PARA AMBIENTES COMERCIAIS, INCLUSIVE ESTRUTURA DE FIXAÇÃO. AF_05/2017</v>
          </cell>
          <cell r="C4370" t="str">
            <v>M2</v>
          </cell>
          <cell r="D4370">
            <v>95.99</v>
          </cell>
        </row>
        <row r="4371">
          <cell r="A4371">
            <v>96120</v>
          </cell>
          <cell r="B4371" t="str">
            <v>ACABAMENTOS PARA FORRO (MOLDURA DE GESSO). AF_05/2017</v>
          </cell>
          <cell r="C4371" t="str">
            <v>M</v>
          </cell>
          <cell r="D4371">
            <v>2.44</v>
          </cell>
        </row>
        <row r="4372">
          <cell r="A4372">
            <v>96121</v>
          </cell>
          <cell r="B4372" t="str">
            <v>ACABAMENTOS PARA FORRO (RODA-FORRO EM PERFIL METÁLICO E PLÁSTICO). AF_05/2017</v>
          </cell>
          <cell r="C4372" t="str">
            <v>M</v>
          </cell>
          <cell r="D4372">
            <v>7.12</v>
          </cell>
        </row>
        <row r="4373">
          <cell r="A4373">
            <v>96122</v>
          </cell>
          <cell r="B4373" t="str">
            <v>ACABAMENTOS PARA FORRO (RODA-FORRO EM MADEIRA PINUS). AF_05/2017</v>
          </cell>
          <cell r="C4373" t="str">
            <v>M</v>
          </cell>
          <cell r="D4373">
            <v>21.39</v>
          </cell>
        </row>
        <row r="4374">
          <cell r="A4374">
            <v>96123</v>
          </cell>
          <cell r="B4374" t="str">
            <v>ACABAMENTOS PARA FORRO (MOLDURA EM DRYWALL, COM LARGURA DE 15 CM). AF_05/2017_P</v>
          </cell>
          <cell r="C4374" t="str">
            <v>M</v>
          </cell>
          <cell r="D4374">
            <v>23.36</v>
          </cell>
        </row>
        <row r="4375">
          <cell r="A4375">
            <v>96126</v>
          </cell>
          <cell r="B4375" t="str">
            <v>APLICAÇÃO MANUAL DE MASSA ACRÍLICA EM PANOS DE FACHADA COM PRESENÇA DE VÃOS, DE EDIFÍCIOS DE MÚLTIPLOS PAVIMENTOS, UMA DEMÃO. AF_05/2017</v>
          </cell>
          <cell r="C4375" t="str">
            <v>M2</v>
          </cell>
          <cell r="D4375">
            <v>13.62</v>
          </cell>
        </row>
        <row r="4376">
          <cell r="A4376">
            <v>96127</v>
          </cell>
          <cell r="B4376" t="str">
            <v>APLICAÇÃO MANUAL DE MASSA ACRÍLICA EM PANOS DE FACHADA SEM PRESENÇA DE VÃOS, DE EDIFÍCIOS DE MÚLTIPLOS PAVIMENTOS, UMA DEMÃO. AF_05/2017</v>
          </cell>
          <cell r="C4376" t="str">
            <v>M2</v>
          </cell>
          <cell r="D4376">
            <v>10.58</v>
          </cell>
        </row>
        <row r="4377">
          <cell r="A4377">
            <v>96128</v>
          </cell>
          <cell r="B4377" t="str">
            <v>APLICAÇÃO MANUAL DE MASSA ACRÍLICA EM SUPERFÍCIES EXTERNAS DE SACADA DE EDIFÍCIOS DE MÚLTIPLOS PAVIMENTOS, UMA DEMÃO. AF_05/2017</v>
          </cell>
          <cell r="C4377" t="str">
            <v>M2</v>
          </cell>
          <cell r="D4377">
            <v>19.78</v>
          </cell>
        </row>
        <row r="4378">
          <cell r="A4378">
            <v>96129</v>
          </cell>
          <cell r="B4378" t="str">
            <v>APLICAÇÃO MANUAL DE MASSA ACRÍLICA EM SUPERFÍCIES INTERNAS DE SACADA DE EDIFÍCIOS DE MÚLTIPLOS PAVIMENTOS, UMA DEMÃO. AF_05/2017</v>
          </cell>
          <cell r="C4378" t="str">
            <v>M2</v>
          </cell>
          <cell r="D4378">
            <v>21.73</v>
          </cell>
        </row>
        <row r="4379">
          <cell r="A4379">
            <v>96130</v>
          </cell>
          <cell r="B4379" t="str">
            <v>APLICAÇÃO MANUAL DE MASSA ACRÍLICA EM PAREDES EXTERNAS DE CASAS, UMA DEMÃO. AF_05/2017</v>
          </cell>
          <cell r="C4379" t="str">
            <v>M2</v>
          </cell>
          <cell r="D4379">
            <v>14.57</v>
          </cell>
        </row>
        <row r="4380">
          <cell r="A4380">
            <v>96131</v>
          </cell>
          <cell r="B4380" t="str">
            <v>APLICAÇÃO MANUAL DE MASSA ACRÍLICA EM PANOS DE FACHADA COM PRESENÇA DE VÃOS, DE EDIFÍCIOS DE MÚLTIPLOS PAVIMENTOS, DUAS DEMÃOS. AF_05/2017</v>
          </cell>
          <cell r="C4380" t="str">
            <v>M2</v>
          </cell>
          <cell r="D4380">
            <v>18.920000000000002</v>
          </cell>
        </row>
        <row r="4381">
          <cell r="A4381">
            <v>96132</v>
          </cell>
          <cell r="B4381" t="str">
            <v>APLICAÇÃO MANUAL DE MASSA ACRÍLICA EM PANOS DE FACHADA SEM PRESENÇA DE VÃOS, DE EDIFÍCIOS DE MÚLTIPLOS PAVIMENTOS, DUAS DEMÃOS. AF_05/2017</v>
          </cell>
          <cell r="C4381" t="str">
            <v>M2</v>
          </cell>
          <cell r="D4381">
            <v>14.88</v>
          </cell>
        </row>
        <row r="4382">
          <cell r="A4382">
            <v>96133</v>
          </cell>
          <cell r="B4382" t="str">
            <v>APLICAÇÃO MANUAL DE MASSA ACRÍLICA EM SUPERFÍCIES EXTERNAS DE SACADA DE EDIFÍCIOS DE MÚLTIPLOS PAVIMENTOS, DUAS DEMÃOS. AF_05/2017</v>
          </cell>
          <cell r="C4382" t="str">
            <v>M2</v>
          </cell>
          <cell r="D4382">
            <v>27.1</v>
          </cell>
        </row>
        <row r="4383">
          <cell r="A4383">
            <v>96134</v>
          </cell>
          <cell r="B4383" t="str">
            <v>APLICAÇÃO MANUAL DE MASSA ACRÍLICA EM SUPERFÍCIES INTERNAS DE SACADA DE EDIFÍCIOS DE MÚLTIPLOS PAVIMENTOS, DUAS DEMÃOS. AF_05/2017</v>
          </cell>
          <cell r="C4383" t="str">
            <v>M2</v>
          </cell>
          <cell r="D4383">
            <v>29.71</v>
          </cell>
        </row>
        <row r="4384">
          <cell r="A4384">
            <v>96135</v>
          </cell>
          <cell r="B4384" t="str">
            <v>APLICAÇÃO MANUAL DE MASSA ACRÍLICA EM PAREDES EXTERNAS DE CASAS, DUAS DEMÃOS. AF_05/2017</v>
          </cell>
          <cell r="C4384" t="str">
            <v>M2</v>
          </cell>
          <cell r="D4384">
            <v>20.22</v>
          </cell>
        </row>
        <row r="4385">
          <cell r="A4385">
            <v>96155</v>
          </cell>
          <cell r="B4385" t="str">
            <v>TRATOR DE PNEUS COM POTÊNCIA DE 85 CV, TRAÇÃO 4X4, COM VASSOURA MECÂNICA ACOPLADA - CHI DIURNO. AF_02/2017</v>
          </cell>
          <cell r="C4385" t="str">
            <v>CHI</v>
          </cell>
          <cell r="D4385">
            <v>24.12</v>
          </cell>
        </row>
        <row r="4386">
          <cell r="A4386">
            <v>96156</v>
          </cell>
          <cell r="B4386" t="str">
            <v>MINICARREGADEIRA SOBRE RODAS POTENCIA 47HP CAPACIDADE OPERACAO 646 KG, COM VASSOURA MECÂNICA ACOPLADA - CHI DIURNO. AF_03/2017</v>
          </cell>
          <cell r="C4386" t="str">
            <v>CHI</v>
          </cell>
          <cell r="D4386">
            <v>32.25</v>
          </cell>
        </row>
        <row r="4387">
          <cell r="A4387">
            <v>96157</v>
          </cell>
          <cell r="B4387" t="str">
            <v>TRATOR DE PNEUS COM POTÊNCIA DE 85 CV, TRAÇÃO 4X4, COM VASSOURA MECÂNICA ACOPLADA - CHP DIURNO. AF_03/2017</v>
          </cell>
          <cell r="C4387" t="str">
            <v>CHP</v>
          </cell>
          <cell r="D4387">
            <v>106.75</v>
          </cell>
        </row>
        <row r="4388">
          <cell r="A4388">
            <v>96158</v>
          </cell>
          <cell r="B4388" t="str">
            <v>MINICARREGADEIRA SOBRE RODAS POTENCIA 47HP CAPACIDADE OPERACAO 646 KG, COM VASSOURA MECÂNICA ACOPLADA - CHP DIURNO. AF_03/2017</v>
          </cell>
          <cell r="C4388" t="str">
            <v>CHP</v>
          </cell>
          <cell r="D4388">
            <v>84.32</v>
          </cell>
        </row>
        <row r="4389">
          <cell r="A4389">
            <v>96159</v>
          </cell>
          <cell r="B4389" t="str">
            <v>MÁQUINA DEMARCADORA DE FAIXA DE TRÁFEGO À FRIO, AUTOPROPELIDA, POTÊNCIA 38 HP - CHI DIURNO. AF_07/2016</v>
          </cell>
          <cell r="C4389" t="str">
            <v>CHI</v>
          </cell>
          <cell r="D4389">
            <v>39.21</v>
          </cell>
        </row>
        <row r="4390">
          <cell r="A4390">
            <v>96241</v>
          </cell>
          <cell r="B4390" t="str">
            <v>MINIESCAVADEIRA SOBRE ESTEIRAS, POTENCIA LIQUIDA DE *30* HP, PESO OPERACIONAL DE *3.500* KG - DEPRECIACAO. AF_04/2017</v>
          </cell>
          <cell r="C4390" t="str">
            <v>H</v>
          </cell>
          <cell r="D4390">
            <v>14.22</v>
          </cell>
        </row>
        <row r="4391">
          <cell r="A4391">
            <v>96242</v>
          </cell>
          <cell r="B4391" t="str">
            <v>MINIESCAVADEIRA SOBRE ESTEIRAS, POTENCIA LIQUIDA DE *30* HP, PESO OPERACIONAL DE *3.500* KG - JUROS. AF_04/2017</v>
          </cell>
          <cell r="C4391" t="str">
            <v>H</v>
          </cell>
          <cell r="D4391">
            <v>1.93</v>
          </cell>
        </row>
        <row r="4392">
          <cell r="A4392">
            <v>96243</v>
          </cell>
          <cell r="B4392" t="str">
            <v>MINIESCAVADEIRA SOBRE ESTEIRAS, POTENCIA LIQUIDA DE *30* HP, PESO OPERACIONAL DE *3.500* KG - MANUTENCAO. AF_04/2017</v>
          </cell>
          <cell r="C4392" t="str">
            <v>H</v>
          </cell>
          <cell r="D4392">
            <v>17.78</v>
          </cell>
        </row>
        <row r="4393">
          <cell r="A4393">
            <v>96244</v>
          </cell>
          <cell r="B4393" t="str">
            <v>MINIESCAVADEIRA SOBRE ESTEIRAS, POTENCIA LIQUIDA DE *30* HP, PESO OPERACIONAL DE *3.500* KG - MATERIAIS NA OPERACAO. AF_04/2017</v>
          </cell>
          <cell r="C4393" t="str">
            <v>H</v>
          </cell>
          <cell r="D4393">
            <v>10.53</v>
          </cell>
        </row>
        <row r="4394">
          <cell r="A4394">
            <v>96245</v>
          </cell>
          <cell r="B4394" t="str">
            <v>MINIESCAVADEIRA SOBRE ESTEIRAS, POTENCIA LIQUIDA DE *30* HP, PESO OPERACIONAL DE *3.500* KG - CHP DIURNO. AF_04/2017</v>
          </cell>
          <cell r="C4394" t="str">
            <v>CHP</v>
          </cell>
          <cell r="D4394">
            <v>60.91</v>
          </cell>
        </row>
        <row r="4395">
          <cell r="A4395">
            <v>96246</v>
          </cell>
          <cell r="B4395" t="str">
            <v>MINIESCAVADEIRA SOBRE ESTEIRAS, POTENCIA LIQUIDA DE *30* HP, PESO OPERACIONAL DE *3.500* KG - CHI DIURNO. AF_04/2017</v>
          </cell>
          <cell r="C4395" t="str">
            <v>CHI</v>
          </cell>
          <cell r="D4395">
            <v>32.6</v>
          </cell>
        </row>
        <row r="4396">
          <cell r="A4396">
            <v>96252</v>
          </cell>
          <cell r="B4396" t="str">
            <v>FABRICAÇÃO DE FÔRMA PARA PILARES CIRCULARES, EM CHAPA DE MADEIRA COMPENSADA RESINADA. AF_06/2017</v>
          </cell>
          <cell r="C4396" t="str">
            <v>M2</v>
          </cell>
          <cell r="D4396">
            <v>149.59</v>
          </cell>
        </row>
        <row r="4397">
          <cell r="A4397">
            <v>96257</v>
          </cell>
          <cell r="B4397" t="str">
            <v>MONTAGEM E DESMONTAGEM DE FÔRMA DE PILARES CIRCULARES, COM ÁREA MÉDIA DAS SEÇÕES MENOR OU IGUAL A 0,28 M², PÉ-DIREITO SIMPLES, EM MADEIRA, 2 UTILIZAÇÕES. AF_06/2017</v>
          </cell>
          <cell r="C4397" t="str">
            <v>M2</v>
          </cell>
          <cell r="D4397">
            <v>125.93</v>
          </cell>
        </row>
        <row r="4398">
          <cell r="A4398">
            <v>96258</v>
          </cell>
          <cell r="B4398" t="str">
            <v>MONTAGEM E DESMONTAGEM DE FÔRMA DE PILARES CIRCULARES, COM ÁREA MÉDIA DAS SEÇÕES MAIOR QUE 0,28 M², PÉ-DIREITO SIMPLES, EM MADEIRA, 2 UTILIZAÇÕES. AF_06/2017</v>
          </cell>
          <cell r="C4398" t="str">
            <v>M2</v>
          </cell>
          <cell r="D4398">
            <v>117.72</v>
          </cell>
        </row>
        <row r="4399">
          <cell r="A4399">
            <v>96259</v>
          </cell>
          <cell r="B4399" t="str">
            <v>MONTAGEM E DESMONTAGEM DE FÔRMA DE PILARES CIRCULARES, COM ÁREA MÉDIA DAS SEÇÕES MENOR OU IGUAL A 0,28 M², PÉ-DIREITO DUPLO, EM MADEIRA, 2 UTILIZAÇÕES. AF_06/2017</v>
          </cell>
          <cell r="C4399" t="str">
            <v>M2</v>
          </cell>
          <cell r="D4399">
            <v>141.37</v>
          </cell>
        </row>
        <row r="4400">
          <cell r="A4400">
            <v>96298</v>
          </cell>
          <cell r="B4400" t="str">
            <v>PERFURATRIZ ROTATIVA SOBRE ESTEIRA, TORQUE MAXIMO 2500 KGM, POTENCIA 110 HP, MOTOR DIESEL - DEPRECIAÇÃO. AF_05/2017</v>
          </cell>
          <cell r="C4400" t="str">
            <v>H</v>
          </cell>
          <cell r="D4400">
            <v>39.229999999999997</v>
          </cell>
        </row>
        <row r="4401">
          <cell r="A4401">
            <v>96299</v>
          </cell>
          <cell r="B4401" t="str">
            <v>PERFURATRIZ ROTATIVA SOBRE ESTEIRA, TORQUE MAXIMO 2500 KGM, POTENCIA 110 HP, MOTOR DIESEL - JUROS. AF_05/2017</v>
          </cell>
          <cell r="C4401" t="str">
            <v>H</v>
          </cell>
          <cell r="D4401">
            <v>5.44</v>
          </cell>
        </row>
        <row r="4402">
          <cell r="A4402">
            <v>96300</v>
          </cell>
          <cell r="B4402" t="str">
            <v>PERFURATRIZ ROTATIVA SOBRE ESTEIRA, TORQUE MAXIMO 2500 KGM, POTENCIA 110 HP, MOTOR DIESEL - MANUTENÇÃO. AF_05/2017</v>
          </cell>
          <cell r="C4402" t="str">
            <v>H</v>
          </cell>
          <cell r="D4402">
            <v>49.09</v>
          </cell>
        </row>
        <row r="4403">
          <cell r="A4403">
            <v>96301</v>
          </cell>
          <cell r="B4403" t="str">
            <v>PERFURATRIZ ROTATIVA SOBRE ESTEIRA, TORQUE MAXIMO 2500 KGM, POTENCIA 110 HP, MOTOR DIESEL - MATERIAIS NA OPERAÇÃO. AF_05/2017</v>
          </cell>
          <cell r="C4403" t="str">
            <v>H</v>
          </cell>
          <cell r="D4403">
            <v>29.72</v>
          </cell>
        </row>
        <row r="4404">
          <cell r="A4404">
            <v>96302</v>
          </cell>
          <cell r="B4404" t="str">
            <v>PERFURATRIZ ROTATIVA SOBRE ESTEIRA, TORQUE MAXIMO 2500 KGM, POTENCIA 110 HP, MOTOR DIESEL - CHI DIURNO. AF_05/2017</v>
          </cell>
          <cell r="C4404" t="str">
            <v>CHI</v>
          </cell>
          <cell r="D4404">
            <v>58.16</v>
          </cell>
        </row>
        <row r="4405">
          <cell r="A4405">
            <v>96303</v>
          </cell>
          <cell r="B4405" t="str">
            <v>PERFURATRIZ ROTATIVA SOBRE ESTEIRA, TORQUE MAXIMO 2500 KGM, POTENCIA 110 HP, MOTOR DIESEL- CHP DIURNO. AF_05/2017</v>
          </cell>
          <cell r="C4405" t="str">
            <v>CHP</v>
          </cell>
          <cell r="D4405">
            <v>136.97</v>
          </cell>
        </row>
        <row r="4406">
          <cell r="A4406">
            <v>96304</v>
          </cell>
          <cell r="B4406" t="str">
            <v>COMPRESSOR DE AR, VAZAO DE 10 PCM, RESERVATORIO 100 L, PRESSAO DE TRABALHO ENTRE 6,9 E 9,7 BAR,  POTENCIA 2 HP, TENSAO 110/220 V - DEPRECIAÇÃO. AF_05/2017</v>
          </cell>
          <cell r="C4406" t="str">
            <v>H</v>
          </cell>
          <cell r="D4406">
            <v>0.13</v>
          </cell>
        </row>
        <row r="4407">
          <cell r="A4407">
            <v>96305</v>
          </cell>
          <cell r="B4407" t="str">
            <v>COMPRESSOR DE AR, VAZAO DE 10 PCM, RESERVATORIO 100 L, PRESSAO DE TRABALHO ENTRE 6,9 E 9,7 BAR,  POTENCIA 2 HP, TENSAO 110/220 V - JUROS. AF_05/2017</v>
          </cell>
          <cell r="C4407" t="str">
            <v>H</v>
          </cell>
          <cell r="D4407">
            <v>0.01</v>
          </cell>
        </row>
        <row r="4408">
          <cell r="A4408">
            <v>96306</v>
          </cell>
          <cell r="B4408" t="str">
            <v>COMPRESSOR DE AR, VAZAO DE 10 PCM, RESERVATORIO 100 L, PRESSAO DE TRABALHO ENTRE 6,9 E 9,7 BAR,  POTENCIA 2 HP, TENSAO 110/220 V - MANUTENÇÃO. AF_05/2017</v>
          </cell>
          <cell r="C4408" t="str">
            <v>H</v>
          </cell>
          <cell r="D4408">
            <v>0.17</v>
          </cell>
        </row>
        <row r="4409">
          <cell r="A4409">
            <v>96307</v>
          </cell>
          <cell r="B4409" t="str">
            <v>COMPRESSOR DE AR, VAZAO DE 10 PCM, RESERVATORIO 100 L, PRESSAO DE TRABALHO ENTRE 6,9 E 9,7 BAR, POTENCIA 2 HP, TENSAO 110/220 V - MATERIAIS NA OPERAÇÃO. AF_05/2017</v>
          </cell>
          <cell r="C4409" t="str">
            <v>H</v>
          </cell>
          <cell r="D4409">
            <v>1.04</v>
          </cell>
        </row>
        <row r="4410">
          <cell r="A4410">
            <v>96308</v>
          </cell>
          <cell r="B4410" t="str">
            <v>COMPRESSOR DE AR, VAZAO DE 10 PCM, RESERVATORIO 100 L, PRESSAO DE TRABALHO ENTRE 6,9 E 9,7 BAR  POTENCIA 2 HP, TENSAO 110/220 V  CHI DIURNO. AF_05/2017</v>
          </cell>
          <cell r="C4410" t="str">
            <v>CHI</v>
          </cell>
          <cell r="D4410">
            <v>0.14000000000000001</v>
          </cell>
        </row>
        <row r="4411">
          <cell r="A4411">
            <v>96309</v>
          </cell>
          <cell r="B4411" t="str">
            <v>COMPRESSOR DE AR, VAZAO DE 10 PCM, RESERVATORIO 100 L, PRESSAO DE TRABALHO ENTRE 6,9 E 9,7 BAR, POTENCIA 2 HP, TENSAO 110/220 V - CHP DIURNO. AF_05/2017</v>
          </cell>
          <cell r="C4411" t="str">
            <v>CHP</v>
          </cell>
          <cell r="D4411">
            <v>1.35</v>
          </cell>
        </row>
        <row r="4412">
          <cell r="A4412">
            <v>96358</v>
          </cell>
          <cell r="B4412" t="str">
            <v>PAREDE COM PLACAS DE GESSO ACARTONADO (DRYWALL), PARA USO INTERNO, COM DUAS FACES SIMPLES E ESTRUTURA METÁLICA COM GUIAS SIMPLES, SEM VÃOS. AF_06/2017_P</v>
          </cell>
          <cell r="C4412" t="str">
            <v>M2</v>
          </cell>
          <cell r="D4412">
            <v>76.45</v>
          </cell>
        </row>
        <row r="4413">
          <cell r="A4413">
            <v>96359</v>
          </cell>
          <cell r="B4413" t="str">
            <v>PAREDE COM PLACAS DE GESSO ACARTONADO (DRYWALL), PARA USO INTERNO, COM DUAS FACES SIMPLES E ESTRUTURA METÁLICA COM GUIAS SIMPLES, COM VÃOS AF_06/2017_P</v>
          </cell>
          <cell r="C4413" t="str">
            <v>M2</v>
          </cell>
          <cell r="D4413">
            <v>84.5</v>
          </cell>
        </row>
        <row r="4414">
          <cell r="A4414">
            <v>96360</v>
          </cell>
          <cell r="B4414" t="str">
            <v>PAREDE COM PLACAS DE GESSO ACARTONADO (DRYWALL), PARA USO INTERNO, COM DUAS FACES SIMPLES E ESTRUTURA METÁLICA COM GUIAS DUPLAS, SEM VÃOS. AF_06/2017_P</v>
          </cell>
          <cell r="C4414" t="str">
            <v>M2</v>
          </cell>
          <cell r="D4414">
            <v>98.14</v>
          </cell>
        </row>
        <row r="4415">
          <cell r="A4415">
            <v>96361</v>
          </cell>
          <cell r="B4415" t="str">
            <v>PAREDE COM PLACAS DE GESSO ACARTONADO (DRYWALL), PARA USO INTERNO, COM DUAS FACES SIMPLES E ESTRUTURA METÁLICA COM GUIAS DUPLAS, COM VÃOS. AF_06/2017_P</v>
          </cell>
          <cell r="C4415" t="str">
            <v>M2</v>
          </cell>
          <cell r="D4415">
            <v>113.88</v>
          </cell>
        </row>
        <row r="4416">
          <cell r="A4416">
            <v>96362</v>
          </cell>
          <cell r="B4416" t="str">
            <v>PAREDE COM PLACAS DE GESSO ACARTONADO (DRYWALL), PARA USO INTERNO, COM UMA FACE SIMPLES E OUTRA FACE DUPLA E ESTRUTURA METÁLICA COM GUIAS SIMPLES, SEM VÃOS. AF_06/2017_P</v>
          </cell>
          <cell r="C4416" t="str">
            <v>M2</v>
          </cell>
          <cell r="D4416">
            <v>100.66</v>
          </cell>
        </row>
        <row r="4417">
          <cell r="A4417">
            <v>96363</v>
          </cell>
          <cell r="B4417" t="str">
            <v>PAREDE COM PLACAS DE GESSO ACARTONADO (DRYWALL), PARA USO INTERNO, COM UMA FACE SIMPLES E OUTRA FACE DUPLA E ESTRUTURA METÁLICA COM GUIAS SIMPLES, COM VÃOS. AF_06/2017_P</v>
          </cell>
          <cell r="C4417" t="str">
            <v>M2</v>
          </cell>
          <cell r="D4417">
            <v>108.94</v>
          </cell>
        </row>
        <row r="4418">
          <cell r="A4418">
            <v>96364</v>
          </cell>
          <cell r="B4418" t="str">
            <v>PAREDE COM PLACAS DE GESSO ACARTONADO (DRYWALL), PARA USO INTERNO COM UMA FACE SIMPLES E OUTRA FACE DUPLA E ESTRUTURA METÁLICA COM GUIAS DUPLAS, SEM VÃOS. AF_06/2017_P</v>
          </cell>
          <cell r="C4418" t="str">
            <v>M2</v>
          </cell>
          <cell r="D4418">
            <v>122.35</v>
          </cell>
        </row>
        <row r="4419">
          <cell r="A4419">
            <v>96365</v>
          </cell>
          <cell r="B4419" t="str">
            <v>PAREDE COM PLACAS DE GESSO ACARTONADO (DRYWALL), PARA USO INTERNO, COM UMA FACE SIMPLES E OUTRA FACE DUPLA E   ESTRUTURA METÁLICA COM GUIAS DUPLAS, COM VÃOS. AF_06/2017_P</v>
          </cell>
          <cell r="C4419" t="str">
            <v>M2</v>
          </cell>
          <cell r="D4419">
            <v>138.30000000000001</v>
          </cell>
        </row>
        <row r="4420">
          <cell r="A4420">
            <v>96366</v>
          </cell>
          <cell r="B4420" t="str">
            <v>PAREDE COM PLACAS DE GESSO ACARTONADO (DRYWALL), PARA USO INTERNO, COM DUAS FACES DUPLAS E ESTRUTURA METÁLICA COM GUIAS SIMPLES, SEM VÃOS. AF_06/2017_P</v>
          </cell>
          <cell r="C4420" t="str">
            <v>M2</v>
          </cell>
          <cell r="D4420">
            <v>124.86</v>
          </cell>
        </row>
        <row r="4421">
          <cell r="A4421">
            <v>96367</v>
          </cell>
          <cell r="B4421" t="str">
            <v>PAREDE COM PLACAS DE GESSO ACARTONADO (DRYWALL), PARA USO INTERNO, COM DUAS FACES DUPLAS E ESTRUTURA METÁLICA COM GUIAS SIMPLES, COM VÃOS. AF_06/2017_P</v>
          </cell>
          <cell r="C4421" t="str">
            <v>M2</v>
          </cell>
          <cell r="D4421">
            <v>133.36000000000001</v>
          </cell>
        </row>
        <row r="4422">
          <cell r="A4422">
            <v>96368</v>
          </cell>
          <cell r="B4422" t="str">
            <v>PAREDE COM PLACAS DE GESSO ACARTONADO (DRYWALL), PARA USO INTERNO COM DUAS FACES DUPLAS E ESTRUTURA METÁLICA COM GUIAS DUPLAS, SEM VÃOS. AF_06/2017</v>
          </cell>
          <cell r="C4422" t="str">
            <v>M2</v>
          </cell>
          <cell r="D4422">
            <v>146.55000000000001</v>
          </cell>
        </row>
        <row r="4423">
          <cell r="A4423">
            <v>96369</v>
          </cell>
          <cell r="B4423" t="str">
            <v>PAREDE COM PLACAS DE GESSO ACARTONADO (DRYWALL), PARA USO INTERNO, COM DUAS FACES DUPLAS E ESTRUTURA METÁLICA COM GUIAS DUPLAS, COM VÃOS. AF_06/2017_P</v>
          </cell>
          <cell r="C4423" t="str">
            <v>M2</v>
          </cell>
          <cell r="D4423">
            <v>162.72999999999999</v>
          </cell>
        </row>
        <row r="4424">
          <cell r="A4424">
            <v>96370</v>
          </cell>
          <cell r="B4424" t="str">
            <v>PAREDE COM PLACAS DE GESSO ACARTONADO (DRYWALL), PARA USO INTERNO, COM UMA FACE SIMPLES E ESTRUTURA METÁLICA COM GUIAS SIMPLES, SEM VÃOS. AF_06/2017_P</v>
          </cell>
          <cell r="C4424" t="str">
            <v>M2</v>
          </cell>
          <cell r="D4424">
            <v>49.42</v>
          </cell>
        </row>
        <row r="4425">
          <cell r="A4425">
            <v>96371</v>
          </cell>
          <cell r="B4425" t="str">
            <v>PAREDE COM PLACAS DE GESSO ACARTONADO (DRYWALL), PARA USO INTERNO, COM UMA FACE SIMPLES E ESTRUTURA METÁLICA COM GUIAS SIMPLES, COM VÃOS. AF_06/2017_P</v>
          </cell>
          <cell r="C4425" t="str">
            <v>M2</v>
          </cell>
          <cell r="D4425">
            <v>57.33</v>
          </cell>
        </row>
        <row r="4426">
          <cell r="A4426">
            <v>96372</v>
          </cell>
          <cell r="B4426" t="str">
            <v>INSTALAÇÃO DE ISOLAMENTO COM LÃ DE ROCHA EM PAREDES DRYWALL. AF_06/2017</v>
          </cell>
          <cell r="C4426" t="str">
            <v>M2</v>
          </cell>
          <cell r="D4426">
            <v>22.3</v>
          </cell>
        </row>
        <row r="4427">
          <cell r="A4427">
            <v>96373</v>
          </cell>
          <cell r="B4427" t="str">
            <v>INSTALAÇÃO DE REFORÇO METÁLICO EM PAREDE DRYWALL. AF_06/2017</v>
          </cell>
          <cell r="C4427" t="str">
            <v>M</v>
          </cell>
          <cell r="D4427">
            <v>7.73</v>
          </cell>
        </row>
        <row r="4428">
          <cell r="A4428">
            <v>96374</v>
          </cell>
          <cell r="B4428" t="str">
            <v>INSTALAÇÃO DE REFORÇO DE MADEIRA EM PAREDE DRYWALL. AF_06/2017</v>
          </cell>
          <cell r="C4428" t="str">
            <v>M</v>
          </cell>
          <cell r="D4428">
            <v>16.3</v>
          </cell>
        </row>
        <row r="4429">
          <cell r="A4429">
            <v>96385</v>
          </cell>
          <cell r="B4429" t="str">
            <v>EXECUÇÃO E COMPACTAÇÃO DE ATERRO COM SOLO PREDOMINANTEMENTE ARGILOSO - EXCLUSIVE SOLO, ESCAVAÇÃO, CARGA E TRANSPORTE. AF_11/2019</v>
          </cell>
          <cell r="C4429" t="str">
            <v>M3</v>
          </cell>
          <cell r="D4429">
            <v>5.93</v>
          </cell>
        </row>
        <row r="4430">
          <cell r="A4430">
            <v>96386</v>
          </cell>
          <cell r="B4430" t="str">
            <v>EXECUÇÃO E COMPACTAÇÃO DE ATERRO COM SOLO PREDOMINANTEMENTE ARENOSO - EXCLUSIVE SOLO, ESCAVAÇÃO, CARGA E TRANSPORTE. AF_11/2019</v>
          </cell>
          <cell r="C4430" t="str">
            <v>M3</v>
          </cell>
          <cell r="D4430">
            <v>4.26</v>
          </cell>
        </row>
        <row r="4431">
          <cell r="A4431">
            <v>96388</v>
          </cell>
          <cell r="B4431" t="str">
            <v>EXECUÇÃO E COMPACTAÇÃO DE BASE E OU SUB BASE PARA PAVIMENTAÇÃO DE SOLOS DE COMPORTAMENTO LATERÍTICO (ARENOSO) - EXCLUSIVE SOLO, ESCAVAÇÃO, CARGA E TRANSPORTE. AF_11/2019</v>
          </cell>
          <cell r="C4431" t="str">
            <v>M3</v>
          </cell>
          <cell r="D4431">
            <v>6.01</v>
          </cell>
        </row>
        <row r="4432">
          <cell r="A4432">
            <v>96389</v>
          </cell>
          <cell r="B4432" t="str">
            <v>EXECUÇÃO E COMPACTAÇÃO DE BASE E OU SUB BASE PARA PAVIMENTAÇÃO DE SOLO (PREDOMINANTEMENTE ARENOSO) COM CIMENTO (TEOR DE 2%) - EXCLUSIVE SOLO, ESCAVAÇÃO, CARGA E TRANSPORTE. AF_11/2019</v>
          </cell>
          <cell r="C4432" t="str">
            <v>M3</v>
          </cell>
          <cell r="D4432">
            <v>32.659999999999997</v>
          </cell>
        </row>
        <row r="4433">
          <cell r="A4433">
            <v>96390</v>
          </cell>
          <cell r="B4433" t="str">
            <v>EXECUÇÃO E COMPACTAÇÃO DE BASE E OU SUB BASE PARA PAVIMENTAÇÃO DE SOLO (PREDOMINANTEMENTE ARENOSO) COM CIMENTO (TEOR DE 4%) - EXCLUSIVE SOLO, ESCAVAÇÃO, CARGA E TRANSPORTE. AF_11/2019</v>
          </cell>
          <cell r="C4433" t="str">
            <v>M3</v>
          </cell>
          <cell r="D4433">
            <v>53.61</v>
          </cell>
        </row>
        <row r="4434">
          <cell r="A4434">
            <v>96391</v>
          </cell>
          <cell r="B4434" t="str">
            <v>EXECUÇÃO E COMPACTAÇÃO DE BASE E OU SUB BASE PARA PAVIMENTAÇÃO DE SOLO (PREDOMINANTEMENTE ARENOSO) COM CIMENTO (TEOR DE 6%) - EXCLUSIVE SOLO, ESCAVAÇÃO, CARGA E TRANSPORTE. AF_11/2019</v>
          </cell>
          <cell r="C4434" t="str">
            <v>M3</v>
          </cell>
          <cell r="D4434">
            <v>75.42</v>
          </cell>
        </row>
        <row r="4435">
          <cell r="A4435">
            <v>96392</v>
          </cell>
          <cell r="B4435" t="str">
            <v>EXECUÇÃO E COMPACTAÇÃO DE BASE E OU SUB BASE PARA PAVIMENTAÇÃO DE SOLO (PREDOMINANTEMENTE ARENOSO) COM CIMENTO (TEOR DE 8%) - EXCLUSIVE SOLO, ESCAVAÇÃO, CARGA E TRANSPORTE. AF_11/2019</v>
          </cell>
          <cell r="C4435" t="str">
            <v>M3</v>
          </cell>
          <cell r="D4435">
            <v>96.52</v>
          </cell>
        </row>
        <row r="4436">
          <cell r="A4436">
            <v>96393</v>
          </cell>
          <cell r="B4436" t="str">
            <v>USINAGEM DE BRITA GRADUADA SIMPLES. AF_03/2020</v>
          </cell>
          <cell r="C4436" t="str">
            <v>M3</v>
          </cell>
          <cell r="D4436">
            <v>131.12</v>
          </cell>
        </row>
        <row r="4437">
          <cell r="A4437">
            <v>96394</v>
          </cell>
          <cell r="B4437" t="str">
            <v>USINAGEM DE BRITA GRADUADA TRATADA COM CIMENTO. AF_03/2020</v>
          </cell>
          <cell r="C4437" t="str">
            <v>M3</v>
          </cell>
          <cell r="D4437">
            <v>169.09</v>
          </cell>
        </row>
        <row r="4438">
          <cell r="A4438">
            <v>96395</v>
          </cell>
          <cell r="B4438" t="str">
            <v>USINAGEM DE CONCRETO PARA COMPACTAÇÃO COM ROLO. AF_03/2020</v>
          </cell>
          <cell r="C4438" t="str">
            <v>M3</v>
          </cell>
          <cell r="D4438">
            <v>222.98</v>
          </cell>
        </row>
        <row r="4439">
          <cell r="A4439">
            <v>96396</v>
          </cell>
          <cell r="B4439" t="str">
            <v>EXECUÇÃO E COMPACTAÇÃO DE BASE E OU SUB BASE PARA PAVIMENTAÇÃO DE BRITA GRADUADA SIMPLES - EXCLUSIVE CARGA E TRANSPORTE. AF_11/2019</v>
          </cell>
          <cell r="C4439" t="str">
            <v>M3</v>
          </cell>
          <cell r="D4439">
            <v>137.79</v>
          </cell>
        </row>
        <row r="4440">
          <cell r="A4440">
            <v>96397</v>
          </cell>
          <cell r="B4440" t="str">
            <v>EXECUÇÃO E COMPACTAÇÃO DE BASE E OU SUB BASE PARA PAVIMENTAÇÃO DE BRITA GRADUADA SIMPLES TRATADA COM CIMENTO - EXCLUSIVE CARGA E TRANSPORTE. AF_11/2019</v>
          </cell>
          <cell r="C4440" t="str">
            <v>M3</v>
          </cell>
          <cell r="D4440">
            <v>176.65</v>
          </cell>
        </row>
        <row r="4441">
          <cell r="A4441">
            <v>96398</v>
          </cell>
          <cell r="B4441" t="str">
            <v>EXECUÇÃO E COMPACTAÇÃO DE BASE E OU SUB BASE PARA PAVIMENTAÇÃO DE CONCRETO COMPACTADO COM ROLO - EXCLUSIVE CARGA E TRANSPORTE. AF_11/2019</v>
          </cell>
          <cell r="C4441" t="str">
            <v>M3</v>
          </cell>
          <cell r="D4441">
            <v>229.65</v>
          </cell>
        </row>
        <row r="4442">
          <cell r="A4442">
            <v>96399</v>
          </cell>
          <cell r="B4442" t="str">
            <v>EXECUÇÃO E COMPACTAÇÃO DE BASE E OU SUB BASE PARA PAVIMENTAÇÃO DE PEDRA RACHÃO  - EXCLUSIVE CARGA E TRANSPORTE. AF_11/2019</v>
          </cell>
          <cell r="C4442" t="str">
            <v>M3</v>
          </cell>
          <cell r="D4442">
            <v>99.85</v>
          </cell>
        </row>
        <row r="4443">
          <cell r="A4443">
            <v>96400</v>
          </cell>
          <cell r="B4443" t="str">
            <v>EXECUÇÃO E COMPACTAÇÃO DE BASE E OU SUB BASE PARA PAVIMENTAÇÃO DE MACADAME SECO - EXCLUSIVE CARGA E TRANSPORTE. AF_11/2019</v>
          </cell>
          <cell r="C4443" t="str">
            <v>M3</v>
          </cell>
          <cell r="D4443">
            <v>126.48</v>
          </cell>
        </row>
        <row r="4444">
          <cell r="A4444">
            <v>96401</v>
          </cell>
          <cell r="B4444" t="str">
            <v>EXECUÇÃO DE IMPRIMAÇÃO COM ASFALTO DILUÍDO CM-30. AF_11/2019</v>
          </cell>
          <cell r="C4444" t="str">
            <v>M2</v>
          </cell>
          <cell r="D4444">
            <v>7.32</v>
          </cell>
        </row>
        <row r="4445">
          <cell r="A4445">
            <v>96402</v>
          </cell>
          <cell r="B4445" t="str">
            <v>EXECUÇÃO DE PINTURA DE LIGAÇÃO COM EMULSÃO ASFÁLTICA RR-2C. AF_11/2019</v>
          </cell>
          <cell r="C4445" t="str">
            <v>M2</v>
          </cell>
          <cell r="D4445">
            <v>1.53</v>
          </cell>
        </row>
        <row r="4446">
          <cell r="A4446">
            <v>96457</v>
          </cell>
          <cell r="B4446" t="str">
            <v>ROLO COMPACTADOR DE PNEUS, ESTATICO, PRESSAO VARIAVEL, POTENCIA 110 HP, PESO SEM/COM LASTRO 10,8/27 T, LARGURA DE ROLAGEM 2,30 M - MATERIAIS NA OPERACAO. AF_06/2017</v>
          </cell>
          <cell r="C4446" t="str">
            <v>H</v>
          </cell>
          <cell r="D4446">
            <v>38.619999999999997</v>
          </cell>
        </row>
        <row r="4447">
          <cell r="A4447">
            <v>96458</v>
          </cell>
          <cell r="B4447" t="str">
            <v>ROLO COMPACTADOR DE PNEUS, ESTATICO, PRESSAO VARIAVEL, POTENCIA 110 HP, PESO SEM/COM LASTRO 10,8/27 T, LARGURA DE ROLAGEM 2,30 M - MANUTENCAO. AF_06/2017</v>
          </cell>
          <cell r="C4447" t="str">
            <v>H</v>
          </cell>
          <cell r="D4447">
            <v>33.130000000000003</v>
          </cell>
        </row>
        <row r="4448">
          <cell r="A4448">
            <v>96459</v>
          </cell>
          <cell r="B4448" t="str">
            <v>ROLO COMPACTADOR DE PNEUS, ESTATICO, PRESSAO VARIAVEL, POTENCIA 110 HP, PESO SEM/COM LASTRO 10,8/27 T, LARGURA DE ROLAGEM 2,30 M - JUROS. AF_06/2017</v>
          </cell>
          <cell r="C4448" t="str">
            <v>H</v>
          </cell>
          <cell r="D4448">
            <v>3.67</v>
          </cell>
        </row>
        <row r="4449">
          <cell r="A4449">
            <v>96460</v>
          </cell>
          <cell r="B4449" t="str">
            <v>ROLO COMPACTADOR DE PNEUS, ESTATICO, PRESSAO VARIAVEL, POTENCIA 110 HP, PESO SEM/COM LASTRO 10,8/27 T, LARGURA DE ROLAGEM 2,30 M - DEPRECIAÇÃO. AF_06/2017</v>
          </cell>
          <cell r="C4449" t="str">
            <v>H</v>
          </cell>
          <cell r="D4449">
            <v>26.47</v>
          </cell>
        </row>
        <row r="4450">
          <cell r="A4450">
            <v>96463</v>
          </cell>
          <cell r="B4450" t="str">
            <v>ROLO COMPACTADOR DE PNEUS, ESTATICO, PRESSAO VARIAVEL, POTENCIA 110 HP, PESO SEM/COM LASTRO 10,8/27 T, LARGURA DE ROLAGEM 2,30 M - CHP DIURNO. AF_06/2017</v>
          </cell>
          <cell r="C4450" t="str">
            <v>CHP</v>
          </cell>
          <cell r="D4450">
            <v>115.36</v>
          </cell>
        </row>
        <row r="4451">
          <cell r="A4451">
            <v>96464</v>
          </cell>
          <cell r="B4451" t="str">
            <v>ROLO COMPACTADOR DE PNEUS, ESTATICO, PRESSAO VARIAVEL, POTENCIA 110 HP, PESO SEM/COM LASTRO 10,8/27 T, LARGURA DE ROLAGEM 2,30 M - CHI DIURNO. AF_06/2017</v>
          </cell>
          <cell r="C4451" t="str">
            <v>CHI</v>
          </cell>
          <cell r="D4451">
            <v>43.61</v>
          </cell>
        </row>
        <row r="4452">
          <cell r="A4452">
            <v>96467</v>
          </cell>
          <cell r="B4452" t="str">
            <v>RODAPÉ CERÂMICO DE 7CM DE ALTURA COM PLACAS TIPO ESMALTADA COMERCIAL DE DIMENSÕES 35X35CM (PADRAO POPULAR). AF_06/2017</v>
          </cell>
          <cell r="C4452" t="str">
            <v>M</v>
          </cell>
          <cell r="D4452">
            <v>4.1100000000000003</v>
          </cell>
        </row>
        <row r="4453">
          <cell r="A4453">
            <v>96485</v>
          </cell>
          <cell r="B4453" t="str">
            <v>FORRO EM RÉGUAS DE PVC, LISO, PARA AMBIENTES RESIDENCIAIS, INCLUSIVE ESTRUTURA DE FIXAÇÃO. AF_05/2017_P</v>
          </cell>
          <cell r="C4453" t="str">
            <v>M2</v>
          </cell>
          <cell r="D4453">
            <v>42.97</v>
          </cell>
        </row>
        <row r="4454">
          <cell r="A4454">
            <v>96486</v>
          </cell>
          <cell r="B4454" t="str">
            <v>FORRO DE PVC, LISO, PARA AMBIENTES COMERCIAIS, INCLUSIVE ESTRUTURA DE FIXAÇÃO. AF_05/2017_P</v>
          </cell>
          <cell r="C4454" t="str">
            <v>M2</v>
          </cell>
          <cell r="D4454">
            <v>47.45</v>
          </cell>
        </row>
        <row r="4455">
          <cell r="A4455">
            <v>96520</v>
          </cell>
          <cell r="B4455" t="str">
            <v>ESCAVAÇÃO MECANIZADA PARA BLOCO DE COROAMENTO OU SAPATA, SEM PREVISÃO DE FÔRMA, COM RETROESCAVADEIRA. AF_06/2017</v>
          </cell>
          <cell r="C4455" t="str">
            <v>M3</v>
          </cell>
          <cell r="D4455">
            <v>63.34</v>
          </cell>
        </row>
        <row r="4456">
          <cell r="A4456">
            <v>96521</v>
          </cell>
          <cell r="B4456" t="str">
            <v>ESCAVAÇÃO MECANIZADA PARA BLOCO DE COROAMENTO OU SAPATA, COM PREVISÃO DE FÔRMA, COM RETROESCAVADEIRA. AF_06/2017</v>
          </cell>
          <cell r="C4456" t="str">
            <v>M3</v>
          </cell>
          <cell r="D4456">
            <v>26.34</v>
          </cell>
        </row>
        <row r="4457">
          <cell r="A4457">
            <v>96522</v>
          </cell>
          <cell r="B4457" t="str">
            <v>ESCAVAÇÃO MANUAL PARA BLOCO DE COROAMENTO OU SAPATA, SEM PREVISÃO DE FÔRMA. AF_06/2017</v>
          </cell>
          <cell r="C4457" t="str">
            <v>M3</v>
          </cell>
          <cell r="D4457">
            <v>101.52</v>
          </cell>
        </row>
        <row r="4458">
          <cell r="A4458">
            <v>96523</v>
          </cell>
          <cell r="B4458" t="str">
            <v>ESCAVAÇÃO MANUAL PARA BLOCO DE COROAMENTO OU SAPATA, COM PREVISÃO DE FÔRMA. AF_06/2017</v>
          </cell>
          <cell r="C4458" t="str">
            <v>M3</v>
          </cell>
          <cell r="D4458">
            <v>64.98</v>
          </cell>
        </row>
        <row r="4459">
          <cell r="A4459">
            <v>96524</v>
          </cell>
          <cell r="B4459" t="str">
            <v>ESCAVAÇÃO MECANIZADA PARA VIGA BALDRAME, SEM PREVISÃO DE FÔRMA, COM MINI-ESCAVADEIRA. AF_06/2017</v>
          </cell>
          <cell r="C4459" t="str">
            <v>M3</v>
          </cell>
          <cell r="D4459">
            <v>119.79</v>
          </cell>
        </row>
        <row r="4460">
          <cell r="A4460">
            <v>96525</v>
          </cell>
          <cell r="B4460" t="str">
            <v>ESCAVAÇÃO MECANIZADA PARA VIGA BALDRAME, COM PREVISÃO DE FÔRMA, COM MINI-ESCAVADEIRA. AF_06/2017</v>
          </cell>
          <cell r="C4460" t="str">
            <v>M3</v>
          </cell>
          <cell r="D4460">
            <v>25.48</v>
          </cell>
        </row>
        <row r="4461">
          <cell r="A4461">
            <v>96526</v>
          </cell>
          <cell r="B4461" t="str">
            <v>ESCAVAÇÃO MANUAL DE VALA PARA VIGA BALDRAME, SEM PREVISÃO DE FÔRMA. AF_06/2017</v>
          </cell>
          <cell r="C4461" t="str">
            <v>M3</v>
          </cell>
          <cell r="D4461">
            <v>204.77</v>
          </cell>
        </row>
        <row r="4462">
          <cell r="A4462">
            <v>96527</v>
          </cell>
          <cell r="B4462" t="str">
            <v>ESCAVAÇÃO MANUAL DE VALA PARA VIGA BALDRAME, COM PREVISÃO DE FÔRMA. AF_06/2017</v>
          </cell>
          <cell r="C4462" t="str">
            <v>M3</v>
          </cell>
          <cell r="D4462">
            <v>85.37</v>
          </cell>
        </row>
        <row r="4463">
          <cell r="A4463">
            <v>96528</v>
          </cell>
          <cell r="B4463" t="str">
            <v>FABRICAÇÃO, MONTAGEM E DESMONTAGEM DE FÔRMA PARA BLOCO DE COROAMENTO, EM MADEIRA SERRADA, E=25 MM, 1 UTILIZAÇÃO. AF_06/2017</v>
          </cell>
          <cell r="C4463" t="str">
            <v>M2</v>
          </cell>
          <cell r="D4463">
            <v>99.79</v>
          </cell>
        </row>
        <row r="4464">
          <cell r="A4464">
            <v>96529</v>
          </cell>
          <cell r="B4464" t="str">
            <v>FABRICAÇÃO, MONTAGEM E DESMONTAGEM DE FÔRMA PARA SAPATA, EM MADEIRA SERRADA, E=25 MM, 1 UTILIZAÇÃO. AF_06/2017</v>
          </cell>
          <cell r="C4464" t="str">
            <v>M2</v>
          </cell>
          <cell r="D4464">
            <v>183.56</v>
          </cell>
        </row>
        <row r="4465">
          <cell r="A4465">
            <v>96530</v>
          </cell>
          <cell r="B4465" t="str">
            <v>FABRICAÇÃO, MONTAGEM E DESMONTAGEM DE FÔRMA PARA VIGA BALDRAME, EM MADEIRA SERRADA, E=25 MM, 1 UTILIZAÇÃO. AF_06/2017</v>
          </cell>
          <cell r="C4465" t="str">
            <v>M2</v>
          </cell>
          <cell r="D4465">
            <v>88.63</v>
          </cell>
        </row>
        <row r="4466">
          <cell r="A4466">
            <v>96531</v>
          </cell>
          <cell r="B4466" t="str">
            <v>FABRICAÇÃO, MONTAGEM E DESMONTAGEM DE FÔRMA PARA BLOCO DE COROAMENTO, EM MADEIRA SERRADA, E=25 MM, 2 UTILIZAÇÕES. AF_06/2017</v>
          </cell>
          <cell r="C4466" t="str">
            <v>M2</v>
          </cell>
          <cell r="D4466">
            <v>66.790000000000006</v>
          </cell>
        </row>
        <row r="4467">
          <cell r="A4467">
            <v>96532</v>
          </cell>
          <cell r="B4467" t="str">
            <v>FABRICAÇÃO, MONTAGEM E DESMONTAGEM DE FÔRMA PARA SAPATA, EM MADEIRA SERRADA, E=25 MM, 2 UTILIZAÇÕES. AF_06/2017</v>
          </cell>
          <cell r="C4467" t="str">
            <v>M2</v>
          </cell>
          <cell r="D4467">
            <v>120.85</v>
          </cell>
        </row>
        <row r="4468">
          <cell r="A4468">
            <v>96533</v>
          </cell>
          <cell r="B4468" t="str">
            <v>FABRICAÇÃO, MONTAGEM E DESMONTAGEM DE FÔRMA PARA VIGA BALDRAME, EM MADEIRA SERRADA, E=25 MM, 2 UTILIZAÇÕES. AF_06/2017</v>
          </cell>
          <cell r="C4468" t="str">
            <v>M2</v>
          </cell>
          <cell r="D4468">
            <v>57.82</v>
          </cell>
        </row>
        <row r="4469">
          <cell r="A4469">
            <v>96534</v>
          </cell>
          <cell r="B4469" t="str">
            <v>FABRICAÇÃO, MONTAGEM E DESMONTAGEM DE FÔRMA PARA BLOCO DE COROAMENTO, EM MADEIRA SERRADA, E=25 MM, 4 UTILIZAÇÕES. AF_06/2017</v>
          </cell>
          <cell r="C4469" t="str">
            <v>M2</v>
          </cell>
          <cell r="D4469">
            <v>49.58</v>
          </cell>
        </row>
        <row r="4470">
          <cell r="A4470">
            <v>96535</v>
          </cell>
          <cell r="B4470" t="str">
            <v>FABRICAÇÃO, MONTAGEM E DESMONTAGEM DE FÔRMA PARA SAPATA, EM MADEIRA SERRADA, E=25 MM, 4 UTILIZAÇÕES. AF_06/2017</v>
          </cell>
          <cell r="C4470" t="str">
            <v>M2</v>
          </cell>
          <cell r="D4470">
            <v>88.21</v>
          </cell>
        </row>
        <row r="4471">
          <cell r="A4471">
            <v>96536</v>
          </cell>
          <cell r="B4471" t="str">
            <v>FABRICAÇÃO, MONTAGEM E DESMONTAGEM DE FÔRMA PARA VIGA BALDRAME, EM MADEIRA SERRADA, E=25 MM, 4 UTILIZAÇÕES. AF_06/2017</v>
          </cell>
          <cell r="C4471" t="str">
            <v>M2</v>
          </cell>
          <cell r="D4471">
            <v>41.81</v>
          </cell>
        </row>
        <row r="4472">
          <cell r="A4472">
            <v>96537</v>
          </cell>
          <cell r="B4472" t="str">
            <v>FABRICAÇÃO, MONTAGEM E DESMONTAGEM DE FÔRMA PARA BLOCO DE COROAMENTO, EM CHAPA DE MADEIRA COMPENSADA RESINADA, E=17 MM, 2 UTILIZAÇÕES. AF_06/2017</v>
          </cell>
          <cell r="C4472" t="str">
            <v>M2</v>
          </cell>
          <cell r="D4472">
            <v>113.09</v>
          </cell>
        </row>
        <row r="4473">
          <cell r="A4473">
            <v>96538</v>
          </cell>
          <cell r="B4473" t="str">
            <v>FABRICAÇÃO, MONTAGEM E DESMONTAGEM DE FÔRMA PARA SAPATA, EM CHAPA DE MADEIRA COMPENSADA RESINADA, E=17 MM, 2 UTILIZAÇÕES. AF_06/2017</v>
          </cell>
          <cell r="C4473" t="str">
            <v>M2</v>
          </cell>
          <cell r="D4473">
            <v>175.87</v>
          </cell>
        </row>
        <row r="4474">
          <cell r="A4474">
            <v>96539</v>
          </cell>
          <cell r="B4474" t="str">
            <v>FABRICAÇÃO, MONTAGEM E DESMONTAGEM DE FÔRMA PARA VIGA BALDRAME, EM CHAPA DE MADEIRA COMPENSADA RESINADA, E=17 MM, 2 UTILIZAÇÕES. AF_06/2017</v>
          </cell>
          <cell r="C4474" t="str">
            <v>M2</v>
          </cell>
          <cell r="D4474">
            <v>79.010000000000005</v>
          </cell>
        </row>
        <row r="4475">
          <cell r="A4475">
            <v>96540</v>
          </cell>
          <cell r="B4475" t="str">
            <v>FABRICAÇÃO, MONTAGEM E DESMONTAGEM DE FÔRMA PARA BLOCO DE COROAMENTO, EM CHAPA DE MADEIRA COMPENSADA RESINADA, E=17 MM, 4 UTILIZAÇÕES. AF_06/2017</v>
          </cell>
          <cell r="C4475" t="str">
            <v>M2</v>
          </cell>
          <cell r="D4475">
            <v>80.66</v>
          </cell>
        </row>
        <row r="4476">
          <cell r="A4476">
            <v>96541</v>
          </cell>
          <cell r="B4476" t="str">
            <v>FABRICAÇÃO, MONTAGEM E DESMONTAGEM DE FÔRMA PARA SAPATA, EM CHAPA DE MADEIRA COMPENSADA RESINADA, E=17 MM, 4 UTILIZAÇÕES. AF_06/2017</v>
          </cell>
          <cell r="C4476" t="str">
            <v>M2</v>
          </cell>
          <cell r="D4476">
            <v>124.53</v>
          </cell>
        </row>
        <row r="4477">
          <cell r="A4477">
            <v>96542</v>
          </cell>
          <cell r="B4477" t="str">
            <v>FABRICAÇÃO, MONTAGEM E DESMONTAGEM DE FÔRMA PARA VIGA BALDRAME, EM CHAPA DE MADEIRA COMPENSADA RESINADA, E=17 MM, 4 UTILIZAÇÕES. AF_06/2017</v>
          </cell>
          <cell r="C4477" t="str">
            <v>M2</v>
          </cell>
          <cell r="D4477">
            <v>59.5</v>
          </cell>
        </row>
        <row r="4478">
          <cell r="A4478">
            <v>96543</v>
          </cell>
          <cell r="B4478" t="str">
            <v>ARMAÇÃO DE BLOCO, VIGA BALDRAME E SAPATA UTILIZANDO AÇO CA-60 DE 5 MM - MONTAGEM. AF_06/2017</v>
          </cell>
          <cell r="C4478" t="str">
            <v>KG</v>
          </cell>
          <cell r="D4478">
            <v>12.33</v>
          </cell>
        </row>
        <row r="4479">
          <cell r="A4479">
            <v>96544</v>
          </cell>
          <cell r="B4479" t="str">
            <v>ARMAÇÃO DE BLOCO, VIGA BALDRAME OU SAPATA UTILIZANDO AÇO CA-50 DE 6,3 MM - MONTAGEM. AF_06/2017</v>
          </cell>
          <cell r="C4479" t="str">
            <v>KG</v>
          </cell>
          <cell r="D4479">
            <v>11.28</v>
          </cell>
        </row>
        <row r="4480">
          <cell r="A4480">
            <v>96545</v>
          </cell>
          <cell r="B4480" t="str">
            <v>ARMAÇÃO DE BLOCO, VIGA BALDRAME OU SAPATA UTILIZANDO AÇO CA-50 DE 8 MM - MONTAGEM. AF_06/2017</v>
          </cell>
          <cell r="C4480" t="str">
            <v>KG</v>
          </cell>
          <cell r="D4480">
            <v>10.33</v>
          </cell>
        </row>
        <row r="4481">
          <cell r="A4481">
            <v>96546</v>
          </cell>
          <cell r="B4481" t="str">
            <v>ARMAÇÃO DE BLOCO, VIGA BALDRAME OU SAPATA UTILIZANDO AÇO CA-50 DE 10 MM - MONTAGEM. AF_06/2017</v>
          </cell>
          <cell r="C4481" t="str">
            <v>KG</v>
          </cell>
          <cell r="D4481">
            <v>9.1300000000000008</v>
          </cell>
        </row>
        <row r="4482">
          <cell r="A4482">
            <v>96547</v>
          </cell>
          <cell r="B4482" t="str">
            <v>ARMAÇÃO DE BLOCO, VIGA BALDRAME OU SAPATA UTILIZANDO AÇO CA-50 DE 12,5 MM - MONTAGEM. AF_06/2017</v>
          </cell>
          <cell r="C4482" t="str">
            <v>KG</v>
          </cell>
          <cell r="D4482">
            <v>7.66</v>
          </cell>
        </row>
        <row r="4483">
          <cell r="A4483">
            <v>96548</v>
          </cell>
          <cell r="B4483" t="str">
            <v>ARMAÇÃO DE BLOCO, VIGA BALDRAME OU SAPATA UTILIZANDO AÇO CA-50 DE 16 MM - MONTAGEM. AF_06/2017</v>
          </cell>
          <cell r="C4483" t="str">
            <v>KG</v>
          </cell>
          <cell r="D4483">
            <v>7.17</v>
          </cell>
        </row>
        <row r="4484">
          <cell r="A4484">
            <v>96549</v>
          </cell>
          <cell r="B4484" t="str">
            <v>ARMAÇÃO DE BLOCO, VIGA BALDRAME OU SAPATA UTILIZANDO AÇO CA-50 DE 20 MM - MONTAGEM. AF_06/2017</v>
          </cell>
          <cell r="C4484" t="str">
            <v>KG</v>
          </cell>
          <cell r="D4484">
            <v>7.88</v>
          </cell>
        </row>
        <row r="4485">
          <cell r="A4485">
            <v>96550</v>
          </cell>
          <cell r="B4485" t="str">
            <v>ARMAÇÃO DE BLOCO, VIGA BALDRAME OU SAPATA UTILIZANDO AÇO CA-50 DE 25 MM - MONTAGEM. AF_06/2017</v>
          </cell>
          <cell r="C4485" t="str">
            <v>KG</v>
          </cell>
          <cell r="D4485">
            <v>7.62</v>
          </cell>
        </row>
        <row r="4486">
          <cell r="A4486">
            <v>96555</v>
          </cell>
          <cell r="B4486" t="str">
            <v>CONCRETAGEM DE BLOCOS DE COROAMENTO E VIGAS BALDRAME, FCK 30 MPA, COM USO DE JERICA  LANÇAMENTO, ADENSAMENTO E ACABAMENTO. AF_06/2017</v>
          </cell>
          <cell r="C4486" t="str">
            <v>M3</v>
          </cell>
          <cell r="D4486">
            <v>458.88</v>
          </cell>
        </row>
        <row r="4487">
          <cell r="A4487">
            <v>96556</v>
          </cell>
          <cell r="B4487" t="str">
            <v>CONCRETAGEM DE SAPATAS, FCK 30 MPA, COM USO DE JERICA  LANÇAMENTO, ADENSAMENTO E ACABAMENTO. AF_06/2017</v>
          </cell>
          <cell r="C4487" t="str">
            <v>M3</v>
          </cell>
          <cell r="D4487">
            <v>516.04999999999995</v>
          </cell>
        </row>
        <row r="4488">
          <cell r="A4488">
            <v>96557</v>
          </cell>
          <cell r="B4488" t="str">
            <v>CONCRETAGEM DE BLOCOS DE COROAMENTO E VIGAS BALDRAMES, FCK 30 MPA, COM USO DE BOMBA  LANÇAMENTO, ADENSAMENTO E ACABAMENTO. AF_06/2017</v>
          </cell>
          <cell r="C4488" t="str">
            <v>M3</v>
          </cell>
          <cell r="D4488">
            <v>501.77</v>
          </cell>
        </row>
        <row r="4489">
          <cell r="A4489">
            <v>96558</v>
          </cell>
          <cell r="B4489" t="str">
            <v>CONCRETAGEM DE SAPATAS, FCK 30 MPA, COM USO DE BOMBA  LANÇAMENTO, ADENSAMENTO E ACABAMENTO. AF_11/2016</v>
          </cell>
          <cell r="C4489" t="str">
            <v>M3</v>
          </cell>
          <cell r="D4489">
            <v>506.96</v>
          </cell>
        </row>
        <row r="4490">
          <cell r="A4490">
            <v>96559</v>
          </cell>
          <cell r="B4490" t="str">
            <v>SUPORTE PARA DUTO EM CHAPA GALVANIZADA BITOLA 26, ESPAÇADO A CADA 1 M, EM PERFILADO DE SEÇÃO 38X76 MM, POR ÁREA DE DUTO FIXADO. AF_07/2017</v>
          </cell>
          <cell r="C4490" t="str">
            <v>M2</v>
          </cell>
          <cell r="D4490">
            <v>18.940000000000001</v>
          </cell>
        </row>
        <row r="4491">
          <cell r="A4491">
            <v>96560</v>
          </cell>
          <cell r="B4491" t="str">
            <v>SUPORTE PARA DUTO EM CHAPA GALVANIZADA BITOLA 24, ESPAÇADO A CADA 1 M, EM PERFILADO DE SEÇÃO 38X76 MM, POR ÁREA DE DUTO FIXADO. AF_07/2017</v>
          </cell>
          <cell r="C4491" t="str">
            <v>M2</v>
          </cell>
          <cell r="D4491">
            <v>12.83</v>
          </cell>
        </row>
        <row r="4492">
          <cell r="A4492">
            <v>96561</v>
          </cell>
          <cell r="B4492" t="str">
            <v>SUPORTE PARA DUTO EM CHAPA GALVANIZADA BITOLA 22, ESPAÇADO A CADA 1 M, EM PERFILADO DE SEÇÃO 38X76 MM, POR ÁREA DE DUTO FIXADO. AF_07/2017</v>
          </cell>
          <cell r="C4492" t="str">
            <v>M2</v>
          </cell>
          <cell r="D4492">
            <v>9.33</v>
          </cell>
        </row>
        <row r="4493">
          <cell r="A4493">
            <v>96562</v>
          </cell>
          <cell r="B4493" t="str">
            <v>SUPORTE PARA ELETROCALHA LISA OU PERFURADA EM AÇO GALVANIZADO, LARGURA 200 OU 400 MM E ALTURA 50 MM, ESPAÇADO A CADA 1,5 M, EM PERFILADO DE SEÇÃO 38X76 MM, POR METRO DE ELETRECOLHA FIXADA. AF_07/2017</v>
          </cell>
          <cell r="C4493" t="str">
            <v>M</v>
          </cell>
          <cell r="D4493">
            <v>11.98</v>
          </cell>
        </row>
        <row r="4494">
          <cell r="A4494">
            <v>96563</v>
          </cell>
          <cell r="B4494" t="str">
            <v>SUPORTE PARA ELETROCALHA LISA OU PERFURADA EM AÇO GALVANIZADO, LARGURA 500 OU 800 MM E ALTURA 50 MM, ESPAÇADO A CADA 1,5 M, EM PERFILADO DE SEÇÃO 38X76 MM, POR METRO DE ELETRECOLHA FIXADA. AF_07/2017</v>
          </cell>
          <cell r="C4494" t="str">
            <v>M</v>
          </cell>
          <cell r="D4494">
            <v>14.97</v>
          </cell>
        </row>
        <row r="4495">
          <cell r="A4495">
            <v>96616</v>
          </cell>
          <cell r="B4495" t="str">
            <v>LASTRO DE CONCRETO MAGRO, APLICADO EM BLOCOS DE COROAMENTO OU SAPATAS. AF_08/2017</v>
          </cell>
          <cell r="C4495" t="str">
            <v>M3</v>
          </cell>
          <cell r="D4495">
            <v>421.74</v>
          </cell>
        </row>
        <row r="4496">
          <cell r="A4496">
            <v>96617</v>
          </cell>
          <cell r="B4496" t="str">
            <v>LASTRO DE CONCRETO MAGRO, APLICADO EM BLOCOS DE COROAMENTO OU SAPATAS, ESPESSURA DE 3 CM. AF_08/2017</v>
          </cell>
          <cell r="C4496" t="str">
            <v>M2</v>
          </cell>
          <cell r="D4496">
            <v>12.63</v>
          </cell>
        </row>
        <row r="4497">
          <cell r="A4497">
            <v>96619</v>
          </cell>
          <cell r="B4497" t="str">
            <v>LASTRO DE CONCRETO MAGRO, APLICADO EM BLOCOS DE COROAMENTO OU SAPATAS, ESPESSURA DE 5 CM. AF_08/2017</v>
          </cell>
          <cell r="C4497" t="str">
            <v>M2</v>
          </cell>
          <cell r="D4497">
            <v>21.07</v>
          </cell>
        </row>
        <row r="4498">
          <cell r="A4498">
            <v>96620</v>
          </cell>
          <cell r="B4498" t="str">
            <v>LASTRO DE CONCRETO MAGRO, APLICADO EM PISOS OU RADIERS. AF_08/2017</v>
          </cell>
          <cell r="C4498" t="str">
            <v>M3</v>
          </cell>
          <cell r="D4498">
            <v>404.95</v>
          </cell>
        </row>
        <row r="4499">
          <cell r="A4499">
            <v>96621</v>
          </cell>
          <cell r="B4499" t="str">
            <v>LASTRO COM MATERIAL GRANULAR, APLICAÇÃO EM BLOCOS DE COROAMENTO, ESPESSURA DE *5 CM*. AF_08/2017</v>
          </cell>
          <cell r="C4499" t="str">
            <v>M3</v>
          </cell>
          <cell r="D4499">
            <v>167.34</v>
          </cell>
        </row>
        <row r="4500">
          <cell r="A4500">
            <v>96622</v>
          </cell>
          <cell r="B4500" t="str">
            <v>LASTRO COM MATERIAL GRANULAR, APLICAÇÃO EM PISOS OU RADIERS, ESPESSURA DE *5 CM*. AF_08/2017</v>
          </cell>
          <cell r="C4500" t="str">
            <v>M3</v>
          </cell>
          <cell r="D4500">
            <v>117.9</v>
          </cell>
        </row>
        <row r="4501">
          <cell r="A4501">
            <v>96623</v>
          </cell>
          <cell r="B4501" t="str">
            <v>LASTRO COM MATERIAL GRANULAR, APLICADO EM BLOCOS DE COROAMENTO, ESPESSURA DE *10 CM*. AF_08/2017</v>
          </cell>
          <cell r="C4501" t="str">
            <v>M3</v>
          </cell>
          <cell r="D4501">
            <v>155.84</v>
          </cell>
        </row>
        <row r="4502">
          <cell r="A4502">
            <v>96624</v>
          </cell>
          <cell r="B4502" t="str">
            <v>LASTRO COM MATERIAL GRANULAR (PEDRA BRITADA N.2), APLICADO EM PISOS OU RADIERS, ESPESSURA DE *10 CM*. AF_08/2017</v>
          </cell>
          <cell r="C4502" t="str">
            <v>M3</v>
          </cell>
          <cell r="D4502">
            <v>113.84</v>
          </cell>
        </row>
        <row r="4503">
          <cell r="A4503">
            <v>96635</v>
          </cell>
          <cell r="B4503" t="str">
            <v>TUBO, PPR, DN 25, CLASSE PN 20,  INSTALADO EM RAMAL OU SUB-RAMAL DE ÁGUA  FORNECIMENTO E INSTALAÇÃO. AF_06/2015</v>
          </cell>
          <cell r="C4503" t="str">
            <v>M</v>
          </cell>
          <cell r="D4503">
            <v>21.45</v>
          </cell>
        </row>
        <row r="4504">
          <cell r="A4504">
            <v>96636</v>
          </cell>
          <cell r="B4504" t="str">
            <v>TUBO, PPR, DN 25, CLASSE PN 25 INSTALADO EM RAMAL OU SUB-RAMAL DE ÁGUA  FORNECIMENTO E INSTALAÇÃO. AF_06/2015</v>
          </cell>
          <cell r="C4504" t="str">
            <v>M</v>
          </cell>
          <cell r="D4504">
            <v>22.59</v>
          </cell>
        </row>
        <row r="4505">
          <cell r="A4505">
            <v>96637</v>
          </cell>
          <cell r="B4505" t="str">
            <v>JOELHO 90 GRAUS, PPR, DN 25 MM, CLASSE PN 25, INSTALADO EM RAMAL OU SUB-RAMAL DE ÁGUA  FORNECIMENTO E INSTALAÇÃO . AF_06/2015</v>
          </cell>
          <cell r="C4505" t="str">
            <v>UN</v>
          </cell>
          <cell r="D4505">
            <v>9.68</v>
          </cell>
        </row>
        <row r="4506">
          <cell r="A4506">
            <v>96638</v>
          </cell>
          <cell r="B4506" t="str">
            <v>JOELHO 45 GRAUS, PPR, DN 25 MM, CLASSE PN 25, INSTALADO EM RAMAL OU SUB-RAMAL DE ÁGUA  FORNECIMENTO E INSTALAÇÃO . AF_06/2015</v>
          </cell>
          <cell r="C4506" t="str">
            <v>UN</v>
          </cell>
          <cell r="D4506">
            <v>9.27</v>
          </cell>
        </row>
        <row r="4507">
          <cell r="A4507">
            <v>96639</v>
          </cell>
          <cell r="B4507" t="str">
            <v>LUVA, PPR, DN 25 MM, CLASSE PN 25, INSTALADO EM RAMAL OU SUB-RAMAL DE ÁGUA  FORNECIMENTO E INSTALAÇÃO . AF_06/2015</v>
          </cell>
          <cell r="C4507" t="str">
            <v>UN</v>
          </cell>
          <cell r="D4507">
            <v>6.79</v>
          </cell>
        </row>
        <row r="4508">
          <cell r="A4508">
            <v>96640</v>
          </cell>
          <cell r="B4508" t="str">
            <v>CONECTOR MACHO, PPR, 25 X 1/2'', CLASSE PN 25, INSTALADO EM RAMAL OU SUB-RAMAL DE ÁGUA   FORNECIMENTO E INSTALAÇÃO . AF_06/2015</v>
          </cell>
          <cell r="C4508" t="str">
            <v>UN</v>
          </cell>
          <cell r="D4508">
            <v>18.21</v>
          </cell>
        </row>
        <row r="4509">
          <cell r="A4509">
            <v>96641</v>
          </cell>
          <cell r="B4509" t="str">
            <v>CONECTOR FÊMEA, PPR, 25 X 1/2'', CLASSE PN 25, INSTALADO EM RAMAL OU SUB-RAMAL DE ÁGUA   FORNECIMENTO E INSTALAÇÃO . AF_06/2015</v>
          </cell>
          <cell r="C4509" t="str">
            <v>UN</v>
          </cell>
          <cell r="D4509">
            <v>14.13</v>
          </cell>
        </row>
        <row r="4510">
          <cell r="A4510">
            <v>96642</v>
          </cell>
          <cell r="B4510" t="str">
            <v>TÊ NORMAL, PPR, DN 25 MM, CLASSE PN 25, INSTALADO EM RAMAL OU SUB-RAMAL DE ÁGUA  FORNECIMENTO E INSTALAÇÃO . AF_06/2015</v>
          </cell>
          <cell r="C4510" t="str">
            <v>UN</v>
          </cell>
          <cell r="D4510">
            <v>12.81</v>
          </cell>
        </row>
        <row r="4511">
          <cell r="A4511">
            <v>96643</v>
          </cell>
          <cell r="B4511" t="str">
            <v>TÊ MISTURADOR, PPR, 25 X 3/4'' , CLASSE PN 25, INSTALADO EM RAMAL OU SUB-RAMAL DE ÁGUA  FORNECIMENTO E INSTALAÇÃO . AF_06/2015</v>
          </cell>
          <cell r="C4511" t="str">
            <v>UN</v>
          </cell>
          <cell r="D4511">
            <v>36.72</v>
          </cell>
        </row>
        <row r="4512">
          <cell r="A4512">
            <v>96644</v>
          </cell>
          <cell r="B4512" t="str">
            <v>TUBO, PPR, DN 25, CLASSE PN 20,  INSTALADO EM RAMAL DE DISTRIBUIÇÃO DE ÁGUA  FORNECIMENTO E INSTALAÇÃO. AF_06/2015</v>
          </cell>
          <cell r="C4512" t="str">
            <v>M</v>
          </cell>
          <cell r="D4512">
            <v>14.45</v>
          </cell>
        </row>
        <row r="4513">
          <cell r="A4513">
            <v>96645</v>
          </cell>
          <cell r="B4513" t="str">
            <v>TUBO, PPR, DN 32, CLASSE PN 12,  INSTALADO EM RAMAL DE DISTRIBUIÇÃO DE ÁGUA  FORNECIMENTO E INSTALAÇÃO. AF_06/2015</v>
          </cell>
          <cell r="C4513" t="str">
            <v>M</v>
          </cell>
          <cell r="D4513">
            <v>18.649999999999999</v>
          </cell>
        </row>
        <row r="4514">
          <cell r="A4514">
            <v>96646</v>
          </cell>
          <cell r="B4514" t="str">
            <v>TUBO, PPR, DN 40, CLASSE PN 12,  INSTALADO EM RAMAL DE DISTRIBUIÇÃO DE ÁGUA  FORNECIMENTO E INSTALAÇÃO. AF_06/2015</v>
          </cell>
          <cell r="C4514" t="str">
            <v>M</v>
          </cell>
          <cell r="D4514">
            <v>28.89</v>
          </cell>
        </row>
        <row r="4515">
          <cell r="A4515">
            <v>96647</v>
          </cell>
          <cell r="B4515" t="str">
            <v>TUBO, PPR, DN 25, CLASSE PN 25,  INSTALADO EM RAMAL DE DISTRIBUIÇÃO DE ÁGUA  FORNECIMENTO E INSTALAÇÃO. AF_06/2015</v>
          </cell>
          <cell r="C4515" t="str">
            <v>M</v>
          </cell>
          <cell r="D4515">
            <v>13.18</v>
          </cell>
        </row>
        <row r="4516">
          <cell r="A4516">
            <v>96648</v>
          </cell>
          <cell r="B4516" t="str">
            <v>TUBO, PPR, DN 32, CLASSE PN 25,  INSTALADO EM RAMAL DE DISTRIBUIÇÃO DE ÁGUA  FORNECIMENTO E INSTALAÇÃO. AF_06/2015</v>
          </cell>
          <cell r="C4516" t="str">
            <v>M</v>
          </cell>
          <cell r="D4516">
            <v>23.81</v>
          </cell>
        </row>
        <row r="4517">
          <cell r="A4517">
            <v>96649</v>
          </cell>
          <cell r="B4517" t="str">
            <v>TUBO, PPR, DN 40, CLASSE PN 25,  INSTALADO EM RAMAL DE DISTRIBUIÇÃO DE ÁGUA  FORNECIMENTO E INSTALAÇÃO. AF_06/2015</v>
          </cell>
          <cell r="C4517" t="str">
            <v>M</v>
          </cell>
          <cell r="D4517">
            <v>34.89</v>
          </cell>
        </row>
        <row r="4518">
          <cell r="A4518">
            <v>96650</v>
          </cell>
          <cell r="B4518" t="str">
            <v>JOELHO 90 GRAUS, PPR, DN 25 MM, CLASSE PN 25, INSTALADO EM RAMAL DE DISTRIBUIÇÃO  FORNECIMENTO E INSTALAÇÃO . AF_06/2015</v>
          </cell>
          <cell r="C4518" t="str">
            <v>UN</v>
          </cell>
          <cell r="D4518">
            <v>7.27</v>
          </cell>
        </row>
        <row r="4519">
          <cell r="A4519">
            <v>96651</v>
          </cell>
          <cell r="B4519" t="str">
            <v>JOELHO 45 GRAUS, PPR, DN 25 MM, CLASSE PN 25, INSTALADO EM RAMAL DE DISTRIBUIÇÃO DE ÁGUA  FORNECIMENTO E INSTALAÇÃO . AF_06/2015</v>
          </cell>
          <cell r="C4519" t="str">
            <v>UN</v>
          </cell>
          <cell r="D4519">
            <v>6.86</v>
          </cell>
        </row>
        <row r="4520">
          <cell r="A4520">
            <v>96652</v>
          </cell>
          <cell r="B4520" t="str">
            <v>JOELHO 90 GRAUS, PPR, DN 32 MM, CLASSE PN 25, INSTALADO EM RAMAL DE DISTRIBUIÇÃO  FORNECIMENTO E INSTALAÇÃO . AF_06/2015</v>
          </cell>
          <cell r="C4520" t="str">
            <v>UN</v>
          </cell>
          <cell r="D4520">
            <v>13.77</v>
          </cell>
        </row>
        <row r="4521">
          <cell r="A4521">
            <v>96653</v>
          </cell>
          <cell r="B4521" t="str">
            <v>JOELHO 45 GRAUS, PPR, DN 32 MM, CLASSE PN 25, INSTALADO EM RAMAL DE DISTRIBUIÇÃO DE ÁGUA  FORNECIMENTO E INSTALAÇÃO . AF_06/2015</v>
          </cell>
          <cell r="C4521" t="str">
            <v>UN</v>
          </cell>
          <cell r="D4521">
            <v>13.73</v>
          </cell>
        </row>
        <row r="4522">
          <cell r="A4522">
            <v>96654</v>
          </cell>
          <cell r="B4522" t="str">
            <v>JOELHO 90 GRAUS, PPR, DN 40 MM, CLASSE PN 25, INSTALADO EM RAMAL DE DISTRIBUIÇÃO  FORNECIMENTO E INSTALAÇÃO . AF_06/2015</v>
          </cell>
          <cell r="C4522" t="str">
            <v>UN</v>
          </cell>
          <cell r="D4522">
            <v>22.93</v>
          </cell>
        </row>
        <row r="4523">
          <cell r="A4523">
            <v>96655</v>
          </cell>
          <cell r="B4523" t="str">
            <v>JOELHO 45 GRAUS, PPR, DN 40 MM, CLASSE PN 25, INSTALADO EM RAMAL DE DISTRIBUIÇÃO DE ÁGUA  FORNECIMENTO E INSTALAÇÃO . AF_06/2015</v>
          </cell>
          <cell r="C4523" t="str">
            <v>UN</v>
          </cell>
          <cell r="D4523">
            <v>22.48</v>
          </cell>
        </row>
        <row r="4524">
          <cell r="A4524">
            <v>96656</v>
          </cell>
          <cell r="B4524" t="str">
            <v>LUVA, PPR, DN 25 MM, CLASSE PN 25, INSTALADO EM RAMAL DE DISTRIBUIÇÃO DE ÁGUA  FORNECIMENTO E INSTALAÇÃO . AF_06/2015</v>
          </cell>
          <cell r="C4524" t="str">
            <v>UN</v>
          </cell>
          <cell r="D4524">
            <v>5.21</v>
          </cell>
        </row>
        <row r="4525">
          <cell r="A4525">
            <v>96657</v>
          </cell>
          <cell r="B4525" t="str">
            <v>CONECTOR MACHO, PPR, 25 X 1/2, CLASSE PN 25, INSTALADO EM RAMAL DE DISTRIBUIÇÃO DE ÁGUA  FORNECIMENTO E INSTALAÇÃO . AF_06/2015</v>
          </cell>
          <cell r="C4525" t="str">
            <v>UN</v>
          </cell>
          <cell r="D4525">
            <v>16.63</v>
          </cell>
        </row>
        <row r="4526">
          <cell r="A4526">
            <v>96658</v>
          </cell>
          <cell r="B4526" t="str">
            <v>CONECTOR FÊMEA, PPR, 25 X 1/2'', CLASSE PN 25, INSTALADO EM RAMAL DE DISTRIBUIÇÃO DE ÁGUA   FORNECIMENTO E INSTALAÇÃO . AF_06/2015</v>
          </cell>
          <cell r="C4526" t="str">
            <v>UN</v>
          </cell>
          <cell r="D4526">
            <v>12.55</v>
          </cell>
        </row>
        <row r="4527">
          <cell r="A4527">
            <v>96659</v>
          </cell>
          <cell r="B4527" t="str">
            <v>LUVA, PPR, DN 32 MM, CLASSE PN 25, INSTALADO EM RAMAL DE DISTRIBUIÇÃO DE ÁGUA  FORNECIMENTO E INSTALAÇÃO. AF_06/2015</v>
          </cell>
          <cell r="C4527" t="str">
            <v>UN</v>
          </cell>
          <cell r="D4527">
            <v>9.33</v>
          </cell>
        </row>
        <row r="4528">
          <cell r="A4528">
            <v>96660</v>
          </cell>
          <cell r="B4528" t="str">
            <v>CONECTOR MACHO, PPR, 32 X 3/4'', CLASSE PN 25, INSTALADO EM RAMAL DE DISTRIBUIÇÃO DE ÁGUA   FORNECIMENTO E INSTALAÇÃO. AF_06/2015</v>
          </cell>
          <cell r="C4528" t="str">
            <v>UN</v>
          </cell>
          <cell r="D4528">
            <v>28.37</v>
          </cell>
        </row>
        <row r="4529">
          <cell r="A4529">
            <v>96661</v>
          </cell>
          <cell r="B4529" t="str">
            <v>CONECTOR FÊMEA, PPR, 32 X 3/4'', CLASSE PN 25, INSTALADO EM RAMAL DE DISTRIBUIÇÃO DE ÁGUA   FORNECIMENTO E INSTALAÇÃO . AF_06/2015</v>
          </cell>
          <cell r="C4529" t="str">
            <v>UN</v>
          </cell>
          <cell r="D4529">
            <v>22.1</v>
          </cell>
        </row>
        <row r="4530">
          <cell r="A4530">
            <v>96662</v>
          </cell>
          <cell r="B4530" t="str">
            <v>BUCHA DE REDUÇÃO, PPR, 32 X 25, CLASSE PN 25, INSTALADO EM RAMAL DE DISTRIBUIÇÃO DE ÁGUA  FORNECIMENTO E INSTALAÇÃO . AF_06/2015</v>
          </cell>
          <cell r="C4530" t="str">
            <v>UN</v>
          </cell>
          <cell r="D4530">
            <v>9.5299999999999994</v>
          </cell>
        </row>
        <row r="4531">
          <cell r="A4531">
            <v>96663</v>
          </cell>
          <cell r="B4531" t="str">
            <v>LUVA, PPR, DN 40 MM, CLASSE PN 25, INSTALADO EM RAMAL DE DISTRIBUIÇÃO DE ÁGUA  FORNECIMENTO E INSTALAÇÃO. AF_06/2015</v>
          </cell>
          <cell r="C4531" t="str">
            <v>UN</v>
          </cell>
          <cell r="D4531">
            <v>17.100000000000001</v>
          </cell>
        </row>
        <row r="4532">
          <cell r="A4532">
            <v>96664</v>
          </cell>
          <cell r="B4532" t="str">
            <v>BUCHA DE REDUÇÃO, PPR, 40 X 25, CLASSE PN 25, INSTALADO EM RAMAL DE DISTRIBUIÇÃO DE ÁGUA  FORNECIMENTO E INSTALAÇÃO . AF_06/2015</v>
          </cell>
          <cell r="C4532" t="str">
            <v>UN</v>
          </cell>
          <cell r="D4532">
            <v>18.440000000000001</v>
          </cell>
        </row>
        <row r="4533">
          <cell r="A4533">
            <v>96665</v>
          </cell>
          <cell r="B4533" t="str">
            <v>TÊ NORMAL, PPR, DN 25 MM, CLASSE PN 25, INSTALADO EM RAMAL DE DISTRIBUIÇÃO DE ÁGUA  FORNECIMENTO E INSTALAÇÃO . AF_06/2015</v>
          </cell>
          <cell r="C4533" t="str">
            <v>UN</v>
          </cell>
          <cell r="D4533">
            <v>9.58</v>
          </cell>
        </row>
        <row r="4534">
          <cell r="A4534">
            <v>96666</v>
          </cell>
          <cell r="B4534" t="str">
            <v>TÊ NORMAL, PPR, DN 32 MM, CLASSE PN 25, INSTALADO EM RAMAL DE DISTRIBUIÇÃO DE ÁGUA  FORNECIMENTO E INSTALAÇÃO . AF_06/2015</v>
          </cell>
          <cell r="C4534" t="str">
            <v>UN</v>
          </cell>
          <cell r="D4534">
            <v>18.47</v>
          </cell>
        </row>
        <row r="4535">
          <cell r="A4535">
            <v>96667</v>
          </cell>
          <cell r="B4535" t="str">
            <v>TÊ NORMAL, PPR, DN 40 MM, CLASSE PN 25, INSTALADO EM RAMAL DE DISTRIBUIÇÃO DE ÁGUA  FORNECIMENTO E INSTALAÇÃO . AF_06/2015</v>
          </cell>
          <cell r="C4535" t="str">
            <v>UN</v>
          </cell>
          <cell r="D4535">
            <v>32.42</v>
          </cell>
        </row>
        <row r="4536">
          <cell r="A4536">
            <v>96668</v>
          </cell>
          <cell r="B4536" t="str">
            <v>TUBO, PPR, DN 25, CLASSE PN 20,  INSTALADO EM PRUMADA DE ÁGUA  FORNECIMENTO E INSTALAÇÃO. AF_06/2015</v>
          </cell>
          <cell r="C4536" t="str">
            <v>M</v>
          </cell>
          <cell r="D4536">
            <v>9.57</v>
          </cell>
        </row>
        <row r="4537">
          <cell r="A4537">
            <v>96669</v>
          </cell>
          <cell r="B4537" t="str">
            <v>TUBO, PPR, DN 32, CLASSE PN 12,  INSTALADO EM PRUMADA DE ÁGUA  FORNECIMENTO E INSTALAÇÃO. AF_06/2015</v>
          </cell>
          <cell r="C4537" t="str">
            <v>M</v>
          </cell>
          <cell r="D4537">
            <v>11.91</v>
          </cell>
        </row>
        <row r="4538">
          <cell r="A4538">
            <v>96670</v>
          </cell>
          <cell r="B4538" t="str">
            <v>TUBO, PPR, DN 40, CLASSE PN 12,  INSTALADO EM PRUMADA DE ÁGUA  FORNECIMENTO E INSTALAÇÃO. AF_06/2015</v>
          </cell>
          <cell r="C4538" t="str">
            <v>M</v>
          </cell>
          <cell r="D4538">
            <v>18.100000000000001</v>
          </cell>
        </row>
        <row r="4539">
          <cell r="A4539">
            <v>96671</v>
          </cell>
          <cell r="B4539" t="str">
            <v>TUBO, PPR, DN 50, CLASSE PN 12,  INSTALADO EM PRUMADA DE ÁGUA  FORNECIMENTO E INSTALAÇÃO. AF_06/2015</v>
          </cell>
          <cell r="C4539" t="str">
            <v>M</v>
          </cell>
          <cell r="D4539">
            <v>24.2</v>
          </cell>
        </row>
        <row r="4540">
          <cell r="A4540">
            <v>96672</v>
          </cell>
          <cell r="B4540" t="str">
            <v>TUBO, PPR, DN 63, CLASSE PN 12,  INSTALADO EM PRUMADA DE ÁGUA  FORNECIMENTO E INSTALAÇÃO. AF_06/2015</v>
          </cell>
          <cell r="C4540" t="str">
            <v>M</v>
          </cell>
          <cell r="D4540">
            <v>35.5</v>
          </cell>
        </row>
        <row r="4541">
          <cell r="A4541">
            <v>96673</v>
          </cell>
          <cell r="B4541" t="str">
            <v>TUBO, PPR, DN 75, CLASSE PN 12,  INSTALADO EM PRUMADA DE ÁGUA  FORNECIMENTO E INSTALAÇÃO. AF_06/2015</v>
          </cell>
          <cell r="C4541" t="str">
            <v>M</v>
          </cell>
          <cell r="D4541">
            <v>58.13</v>
          </cell>
        </row>
        <row r="4542">
          <cell r="A4542">
            <v>96674</v>
          </cell>
          <cell r="B4542" t="str">
            <v>TUBO, PPR, DN 90, CLASSE PN 12,  INSTALADO EM PRUMADA DE ÁGUA  FORNECIMENTO E INSTALAÇÃO. AF_06/2015</v>
          </cell>
          <cell r="C4542" t="str">
            <v>M</v>
          </cell>
          <cell r="D4542">
            <v>81.650000000000006</v>
          </cell>
        </row>
        <row r="4543">
          <cell r="A4543">
            <v>96675</v>
          </cell>
          <cell r="B4543" t="str">
            <v>TUBO, PPR, DN 110, CLASSE PN 12,  INSTALADO EM PRUMADA DE ÁGUA  FORNECIMENTO E INSTALAÇÃO. AF_06/2015</v>
          </cell>
          <cell r="C4543" t="str">
            <v>M</v>
          </cell>
          <cell r="D4543">
            <v>142.16</v>
          </cell>
        </row>
        <row r="4544">
          <cell r="A4544">
            <v>96676</v>
          </cell>
          <cell r="B4544" t="str">
            <v>TUBO, PPR, DN 25, CLASSE PN 25,  INSTALADO EM PRUMADA DE ÁGUA  FORNECIMENTO E INSTALAÇÃO. AF_06/2015</v>
          </cell>
          <cell r="C4544" t="str">
            <v>M</v>
          </cell>
          <cell r="D4544">
            <v>9.5399999999999991</v>
          </cell>
        </row>
        <row r="4545">
          <cell r="A4545">
            <v>96677</v>
          </cell>
          <cell r="B4545" t="str">
            <v>TUBO, PPR, DN 32, CLASSE PN 25,  INSTALADO EM PRUMADA DE ÁGUA  FORNECIMENTO E INSTALAÇÃO. AF_06/2015</v>
          </cell>
          <cell r="C4545" t="str">
            <v>M</v>
          </cell>
          <cell r="D4545">
            <v>15.77</v>
          </cell>
        </row>
        <row r="4546">
          <cell r="A4546">
            <v>96678</v>
          </cell>
          <cell r="B4546" t="str">
            <v>TUBO, PPR, DN 40, CLASSE PN 25,  INSTALADO EM PRUMADA DE ÁGUA  FORNECIMENTO E INSTALAÇÃO. AF_06/2015</v>
          </cell>
          <cell r="C4546" t="str">
            <v>M</v>
          </cell>
          <cell r="D4546">
            <v>21.91</v>
          </cell>
        </row>
        <row r="4547">
          <cell r="A4547">
            <v>96679</v>
          </cell>
          <cell r="B4547" t="str">
            <v>TUBO, PPR, DN 50, CLASSE PN 25,  INSTALADO EM PRUMADA DE ÁGUA  FORNECIMENTO E INSTALAÇÃO. AF_06/2015</v>
          </cell>
          <cell r="C4547" t="str">
            <v>M</v>
          </cell>
          <cell r="D4547">
            <v>31.96</v>
          </cell>
        </row>
        <row r="4548">
          <cell r="A4548">
            <v>96680</v>
          </cell>
          <cell r="B4548" t="str">
            <v>TUBO, PPR, DN 63, CLASSE PN 25,  INSTALADO EM PRUMADA DE ÁGUA  FORNECIMENTO E INSTALAÇÃO. AF_06/2015</v>
          </cell>
          <cell r="C4548" t="str">
            <v>M</v>
          </cell>
          <cell r="D4548">
            <v>43</v>
          </cell>
        </row>
        <row r="4549">
          <cell r="A4549">
            <v>96681</v>
          </cell>
          <cell r="B4549" t="str">
            <v>TUBO, PPR, DN 75, CLASSE PN 25,  INSTALADO EM PRUMADA DE ÁGUA  FORNECIMENTO E INSTALAÇÃO. AF_06/2015</v>
          </cell>
          <cell r="C4549" t="str">
            <v>M</v>
          </cell>
          <cell r="D4549">
            <v>80.510000000000005</v>
          </cell>
        </row>
        <row r="4550">
          <cell r="A4550">
            <v>96682</v>
          </cell>
          <cell r="B4550" t="str">
            <v>TUBO, PPR, DN 90, CLASSE PN 25,  INSTALADO EM PRUMADA DE ÁGUA  FORNECIMENTO E INSTALAÇÃO. AF_06/2015</v>
          </cell>
          <cell r="C4550" t="str">
            <v>M</v>
          </cell>
          <cell r="D4550">
            <v>118.82</v>
          </cell>
        </row>
        <row r="4551">
          <cell r="A4551">
            <v>96683</v>
          </cell>
          <cell r="B4551" t="str">
            <v>TUBO, PPR, DN 110, CLASSE PN 25,  INSTALADO EM PRUMADA DE ÁGUA  FORNECIMENTO E INSTALAÇÃO. AF_06/2015</v>
          </cell>
          <cell r="C4551" t="str">
            <v>M</v>
          </cell>
          <cell r="D4551">
            <v>162.51</v>
          </cell>
        </row>
        <row r="4552">
          <cell r="A4552">
            <v>96684</v>
          </cell>
          <cell r="B4552" t="str">
            <v>JOELHO 90 GRAUS, PPR, DN 25 MM, CLASSE PN 25, INSTALADO EM PRUMADA DE ÁGUA  FORNECIMENTO E INSTALAÇÃO . AF_06/2015</v>
          </cell>
          <cell r="C4552" t="str">
            <v>UN</v>
          </cell>
          <cell r="D4552">
            <v>3.66</v>
          </cell>
        </row>
        <row r="4553">
          <cell r="A4553">
            <v>96685</v>
          </cell>
          <cell r="B4553" t="str">
            <v>JOELHO 45 GRAUS, PPR, DN 25 MM, CLASSE PN 25, INSTALADO EM PRUMADA DE ÁGUA  FORNECIMENTO E INSTALAÇÃO . AF_06/2015</v>
          </cell>
          <cell r="C4553" t="str">
            <v>UN</v>
          </cell>
          <cell r="D4553">
            <v>3.25</v>
          </cell>
        </row>
        <row r="4554">
          <cell r="A4554">
            <v>96686</v>
          </cell>
          <cell r="B4554" t="str">
            <v>JOELHO 90 GRAUS, PPR, DN 32 MM, CLASSE PN 25, INSTALADO EM PRUMADA DE ÁGUA  FORNECIMENTO E INSTALAÇÃO . AF_06/2015</v>
          </cell>
          <cell r="C4554" t="str">
            <v>UN</v>
          </cell>
          <cell r="D4554">
            <v>5.51</v>
          </cell>
        </row>
        <row r="4555">
          <cell r="A4555">
            <v>96687</v>
          </cell>
          <cell r="B4555" t="str">
            <v>JOELHO 45 GRAUS, PPR, DN 32 MM, CLASSE PN 25, INSTALADO EM PRUMADA DE ÁGUA  FORNECIMENTO E INSTALAÇÃO . AF_06/2015</v>
          </cell>
          <cell r="C4555" t="str">
            <v>UN</v>
          </cell>
          <cell r="D4555">
            <v>5.47</v>
          </cell>
        </row>
        <row r="4556">
          <cell r="A4556">
            <v>96688</v>
          </cell>
          <cell r="B4556" t="str">
            <v>JOELHO 90 GRAUS, PPR, DN 40 MM, CLASSE PN 25, INSTALADO EM PRUMADA DE ÁGUA  FORNECIMENTO E INSTALAÇÃO . AF_06/2015</v>
          </cell>
          <cell r="C4556" t="str">
            <v>UN</v>
          </cell>
          <cell r="D4556">
            <v>9.56</v>
          </cell>
        </row>
        <row r="4557">
          <cell r="A4557">
            <v>96689</v>
          </cell>
          <cell r="B4557" t="str">
            <v>JOELHO 45 GRAUS, PPR, DN 40 MM, CLASSE PN 25, INSTALADO EM PRUMADA DE ÁGUA  FORNECIMENTO E INSTALAÇÃO . AF_06/2015</v>
          </cell>
          <cell r="C4557" t="str">
            <v>UN</v>
          </cell>
          <cell r="D4557">
            <v>9.11</v>
          </cell>
        </row>
        <row r="4558">
          <cell r="A4558">
            <v>96690</v>
          </cell>
          <cell r="B4558" t="str">
            <v>JOELHO 90 GRAUS, PPR, DN 50 MM, CLASSE PN 25, INSTALADO EM PRUMADA DE ÁGUA  FORNECIMENTO E INSTALAÇÃO . AF_06/2015</v>
          </cell>
          <cell r="C4558" t="str">
            <v>UN</v>
          </cell>
          <cell r="D4558">
            <v>17.95</v>
          </cell>
        </row>
        <row r="4559">
          <cell r="A4559">
            <v>96691</v>
          </cell>
          <cell r="B4559" t="str">
            <v>JOELHO 45 GRAUS, PPR, DN 50 MM, CLASSE PN 25, INSTALADO EM PRUMADA DE ÁGUA  FORNECIMENTO E INSTALAÇÃO . AF_06/2015</v>
          </cell>
          <cell r="C4559" t="str">
            <v>UN</v>
          </cell>
          <cell r="D4559">
            <v>18.559999999999999</v>
          </cell>
        </row>
        <row r="4560">
          <cell r="A4560">
            <v>96692</v>
          </cell>
          <cell r="B4560" t="str">
            <v>JOELHO 90 GRAUS, PPR, DN 63 MM, CLASSE PN 25, INSTALADO EM PRUMADA DE ÁGUA  FORNECIMENTO E INSTALAÇÃO . AF_06/2015</v>
          </cell>
          <cell r="C4560" t="str">
            <v>UN</v>
          </cell>
          <cell r="D4560">
            <v>27.13</v>
          </cell>
        </row>
        <row r="4561">
          <cell r="A4561">
            <v>96693</v>
          </cell>
          <cell r="B4561" t="str">
            <v>JOELHO 45 GRAUS, PPR, DN 63 MM, CLASSE PN 25, INSTALADO EM PRUMADA DE ÁGUA  FORNECIMENTO E INSTALAÇÃO . AF_06/2015</v>
          </cell>
          <cell r="C4561" t="str">
            <v>UN</v>
          </cell>
          <cell r="D4561">
            <v>25.63</v>
          </cell>
        </row>
        <row r="4562">
          <cell r="A4562">
            <v>96694</v>
          </cell>
          <cell r="B4562" t="str">
            <v>JOELHO 90 GRAUS, PPR, DN 75 MM, CLASSE PN 25, INSTALADO EM PRUMADA DE ÁGUA  FORNECIMENTO E INSTALAÇÃO . AF_06/2015</v>
          </cell>
          <cell r="C4562" t="str">
            <v>UN</v>
          </cell>
          <cell r="D4562">
            <v>60.54</v>
          </cell>
        </row>
        <row r="4563">
          <cell r="A4563">
            <v>96695</v>
          </cell>
          <cell r="B4563" t="str">
            <v>JOELHO 45 GRAUS, PPR, DN 75 MM, CLASSE PN 25, INSTALADO EM PRUMADA DE ÁGUA  FORNECIMENTO E INSTALAÇÃO . AF_06/2015</v>
          </cell>
          <cell r="C4563" t="str">
            <v>UN</v>
          </cell>
          <cell r="D4563">
            <v>58.78</v>
          </cell>
        </row>
        <row r="4564">
          <cell r="A4564">
            <v>96696</v>
          </cell>
          <cell r="B4564" t="str">
            <v>JOELHO 90 GRAUS, PPR, DN 90 MM, CLASSE PN 25, INSTALADO EM PRUMADA DE ÁGUA  FORNECIMENTO E INSTALAÇÃO . AF_06/2015</v>
          </cell>
          <cell r="C4564" t="str">
            <v>UN</v>
          </cell>
          <cell r="D4564">
            <v>91.28</v>
          </cell>
        </row>
        <row r="4565">
          <cell r="A4565">
            <v>96697</v>
          </cell>
          <cell r="B4565" t="str">
            <v>JOELHO 90 GRAUS, PPR, DN 110 MM, CLASSE PN 25, INSTALADO EM PRUMADA DE ÁGUA  FORNECIMENTO E INSTALAÇÃO . AF_06/2015</v>
          </cell>
          <cell r="C4565" t="str">
            <v>UN</v>
          </cell>
          <cell r="D4565">
            <v>136.61000000000001</v>
          </cell>
        </row>
        <row r="4566">
          <cell r="A4566">
            <v>96698</v>
          </cell>
          <cell r="B4566" t="str">
            <v>LUVA, PPR, DN 25 MM, CLASSE PN 25, INSTALADO EM PRUMADA DE ÁGUA  FORNECIMENTO E INSTALAÇÃO . AF_06/2015</v>
          </cell>
          <cell r="C4566" t="str">
            <v>UN</v>
          </cell>
          <cell r="D4566">
            <v>2.8</v>
          </cell>
        </row>
        <row r="4567">
          <cell r="A4567">
            <v>96699</v>
          </cell>
          <cell r="B4567" t="str">
            <v>CONECTOR MACHO, PPR, 25 X 1/2'', CLASSE PN 25, INSTALADO EM PRUMADA DE ÁGUA   FORNECIMENTO E INSTALAÇÃO . AF_06/2015</v>
          </cell>
          <cell r="C4567" t="str">
            <v>UN</v>
          </cell>
          <cell r="D4567">
            <v>14.22</v>
          </cell>
        </row>
        <row r="4568">
          <cell r="A4568">
            <v>96700</v>
          </cell>
          <cell r="B4568" t="str">
            <v>CONECTOR FÊMEA, PPR, 25 X 1/2'', CLASSE PN 25, INSTALADO EM PRUMADA DE ÁGUA   FORNECIMENTO E INSTALAÇÃO . AF_06/2015</v>
          </cell>
          <cell r="C4568" t="str">
            <v>UN</v>
          </cell>
          <cell r="D4568">
            <v>10.14</v>
          </cell>
        </row>
        <row r="4569">
          <cell r="A4569">
            <v>96701</v>
          </cell>
          <cell r="B4569" t="str">
            <v>LUVA, PPR, DN 32 MM, CLASSE PN 25, INSTALADO EM PRUMADA DE ÁGUA  FORNECIMENTO E INSTALAÇÃO. AF_06/2015</v>
          </cell>
          <cell r="C4569" t="str">
            <v>UN</v>
          </cell>
          <cell r="D4569">
            <v>3.83</v>
          </cell>
        </row>
        <row r="4570">
          <cell r="A4570">
            <v>96702</v>
          </cell>
          <cell r="B4570" t="str">
            <v>BUCHA DE REDUÇÃO, PPR, 32 X 25, CLASSE PN 25, INSTALADO EM PRUMADA DE ÁGUA  FORNECIMENTO E INSTALAÇÃO . AF_06/2015</v>
          </cell>
          <cell r="C4570" t="str">
            <v>UN</v>
          </cell>
          <cell r="D4570">
            <v>4.03</v>
          </cell>
        </row>
        <row r="4571">
          <cell r="A4571">
            <v>96703</v>
          </cell>
          <cell r="B4571" t="str">
            <v>LUVA, PPR, DN 40 MM, CLASSE PN 25, INSTALADO EM PRUMADA DE ÁGUA  FORNECIMENTO E INSTALAÇÃO. AF_06/2015</v>
          </cell>
          <cell r="C4571" t="str">
            <v>UN</v>
          </cell>
          <cell r="D4571">
            <v>8.17</v>
          </cell>
        </row>
        <row r="4572">
          <cell r="A4572">
            <v>96704</v>
          </cell>
          <cell r="B4572" t="str">
            <v>BUCHA DE REDUÇÃO, PPR, 40 X 25, CLASSE PN 25, INSTALADO EM PRUMADA DE ÁGUA  FORNECIMENTO E INSTALAÇÃO . AF_06/2015</v>
          </cell>
          <cell r="C4572" t="str">
            <v>UN</v>
          </cell>
          <cell r="D4572">
            <v>9.51</v>
          </cell>
        </row>
        <row r="4573">
          <cell r="A4573">
            <v>96705</v>
          </cell>
          <cell r="B4573" t="str">
            <v>LUVA, PPR, DN 50 MM, CLASSE PN 25, INSTALADO EM PRUMADA DE ÁGUA  FORNECIMENTO E INSTALAÇÃO. AF_06/2015</v>
          </cell>
          <cell r="C4573" t="str">
            <v>UN</v>
          </cell>
          <cell r="D4573">
            <v>12.3</v>
          </cell>
        </row>
        <row r="4574">
          <cell r="A4574">
            <v>96706</v>
          </cell>
          <cell r="B4574" t="str">
            <v>LUVA, PPR, DN 63 MM, CLASSE PN 25, INSTALADO EM PRUMADA DE ÁGUA  FORNECIMENTO E INSTALAÇÃO. AF_06/2015</v>
          </cell>
          <cell r="C4574" t="str">
            <v>UN</v>
          </cell>
          <cell r="D4574">
            <v>18.47</v>
          </cell>
        </row>
        <row r="4575">
          <cell r="A4575">
            <v>96707</v>
          </cell>
          <cell r="B4575" t="str">
            <v>LUVA, PPR, DN 75 MM, CLASSE PN 25, INSTALADO EM PRUMADA DE ÁGUA  FORNECIMENTO E INSTALAÇÃO. AF_06/2015</v>
          </cell>
          <cell r="C4575" t="str">
            <v>UN</v>
          </cell>
          <cell r="D4575">
            <v>38.869999999999997</v>
          </cell>
        </row>
        <row r="4576">
          <cell r="A4576">
            <v>96708</v>
          </cell>
          <cell r="B4576" t="str">
            <v>LUVA, PPR, DN 90 MM, CLASSE PN 25, INSTALADO EM PRUMADA DE ÁGUA  FORNECIMENTO E INSTALAÇÃO. AF_06/2015</v>
          </cell>
          <cell r="C4576" t="str">
            <v>UN</v>
          </cell>
          <cell r="D4576">
            <v>61.47</v>
          </cell>
        </row>
        <row r="4577">
          <cell r="A4577">
            <v>96709</v>
          </cell>
          <cell r="B4577" t="str">
            <v>LUVA, PPR, DN 110 MM, CLASSE PN 25, INSTALADO EM PRUMADA DE ÁGUA  FORNECIMENTO E INSTALAÇÃO. AF_06/2015</v>
          </cell>
          <cell r="C4577" t="str">
            <v>UN</v>
          </cell>
          <cell r="D4577">
            <v>97.24</v>
          </cell>
        </row>
        <row r="4578">
          <cell r="A4578">
            <v>96710</v>
          </cell>
          <cell r="B4578" t="str">
            <v>TÊ NORMAL, PPR, DN 25 MM, CLASSE PN 25, INSTALADO EM PRUMADA DE ÁGUA  FORNECIMENTO E INSTALAÇÃO . AF_06/2015</v>
          </cell>
          <cell r="C4578" t="str">
            <v>UN</v>
          </cell>
          <cell r="D4578">
            <v>4.8</v>
          </cell>
        </row>
        <row r="4579">
          <cell r="A4579">
            <v>96711</v>
          </cell>
          <cell r="B4579" t="str">
            <v>TÊ NORMAL, PPR, DN 32 MM, CLASSE PN 25, INSTALADO EM PRUMADA DE ÁGUA  FORNECIMENTO E INSTALAÇÃO . AF_06/2015</v>
          </cell>
          <cell r="C4579" t="str">
            <v>UN</v>
          </cell>
          <cell r="D4579">
            <v>7.48</v>
          </cell>
        </row>
        <row r="4580">
          <cell r="A4580">
            <v>96712</v>
          </cell>
          <cell r="B4580" t="str">
            <v>TÊ NORMAL, PPR, DN 40 MM, CLASSE PN 25, INSTALADO EM PRUMADA DE ÁGUA  FORNECIMENTO E INSTALAÇÃO . AF_06/2015</v>
          </cell>
          <cell r="C4580" t="str">
            <v>UN</v>
          </cell>
          <cell r="D4580">
            <v>14.57</v>
          </cell>
        </row>
        <row r="4581">
          <cell r="A4581">
            <v>96713</v>
          </cell>
          <cell r="B4581" t="str">
            <v>TÊ NORMAL, PPR, DN 50 MM, CLASSE PN 25, INSTALADO EM PRUMADA DE ÁGUA  FORNECIMENTO E INSTALAÇÃO . AF_06/2015</v>
          </cell>
          <cell r="C4581" t="str">
            <v>UN</v>
          </cell>
          <cell r="D4581">
            <v>20.16</v>
          </cell>
        </row>
        <row r="4582">
          <cell r="A4582">
            <v>96714</v>
          </cell>
          <cell r="B4582" t="str">
            <v>TÊ NORMAL, PPR, DN 63 MM, CLASSE PN 25, INSTALADO EM PRUMADA DE ÁGUA  FORNECIMENTO E INSTALAÇÃO . AF_06/2015</v>
          </cell>
          <cell r="C4582" t="str">
            <v>UN</v>
          </cell>
          <cell r="D4582">
            <v>34.14</v>
          </cell>
        </row>
        <row r="4583">
          <cell r="A4583">
            <v>96715</v>
          </cell>
          <cell r="B4583" t="str">
            <v>TÊ NORMAL, PPR, DN 75 MM, CLASSE PN 25, INSTALADO EM PRUMADA DE ÁGUA  FORNECIMENTO E INSTALAÇÃO . AF_06/2015</v>
          </cell>
          <cell r="C4583" t="str">
            <v>UN</v>
          </cell>
          <cell r="D4583">
            <v>64.790000000000006</v>
          </cell>
        </row>
        <row r="4584">
          <cell r="A4584">
            <v>96716</v>
          </cell>
          <cell r="B4584" t="str">
            <v>TÊ NORMAL, PPR, DN 90 MM, CLASSE PN 25, INSTALADO EM PRUMADA DE ÁGUA  FORNECIMENTO E INSTALAÇÃO . AF_06/2015</v>
          </cell>
          <cell r="C4584" t="str">
            <v>UN</v>
          </cell>
          <cell r="D4584">
            <v>97.46</v>
          </cell>
        </row>
        <row r="4585">
          <cell r="A4585">
            <v>96717</v>
          </cell>
          <cell r="B4585" t="str">
            <v>TÊ NORMAL, PPR, DN 110 MM, CLASSE PN 25, INSTALADO EM PRUMADA DE ÁGUA  FORNECIMENTO E INSTALAÇÃO . AF_06/2015</v>
          </cell>
          <cell r="C4585" t="str">
            <v>UN</v>
          </cell>
          <cell r="D4585">
            <v>153.72</v>
          </cell>
        </row>
        <row r="4586">
          <cell r="A4586">
            <v>96718</v>
          </cell>
          <cell r="B4586" t="str">
            <v>TUBO, PPR, DN 20, CLASSE PN 20,  INSTALADO EM RESERVAÇÃO DE ÁGUA DE EDIFICAÇÃO QUE POSSUA RESERVATÓRIO DE FIBRA/FIBROCIMENTO  FORNECIMENTO E INSTALAÇÃO. AF_06/2016</v>
          </cell>
          <cell r="C4586" t="str">
            <v>M</v>
          </cell>
          <cell r="D4586">
            <v>6.33</v>
          </cell>
        </row>
        <row r="4587">
          <cell r="A4587">
            <v>96719</v>
          </cell>
          <cell r="B4587" t="str">
            <v>TUBO, PPR, DN 25, CLASSE PN 20,  INSTALADO EM RESERVAÇÃO DE ÁGUA DE EDIFICAÇÃO QUE POSSUA RESERVATÓRIO DE FIBRA/FIBROCIMENTO  FORNECIMENTO E INSTALAÇÃO. AF_06/2016</v>
          </cell>
          <cell r="C4587" t="str">
            <v>M</v>
          </cell>
          <cell r="D4587">
            <v>12.44</v>
          </cell>
        </row>
        <row r="4588">
          <cell r="A4588">
            <v>96720</v>
          </cell>
          <cell r="B4588" t="str">
            <v>TUBO, PPR, DN 32, CLASSE PN 12,  INSTALADO EM RESERVAÇÃO DE ÁGUA DE EDIFICAÇÃO QUE POSSUA RESERVATÓRIO DE FIBRA/FIBROCIMENTO  FORNECIMENTO E INSTALAÇÃO. AF_06/2016</v>
          </cell>
          <cell r="C4588" t="str">
            <v>M</v>
          </cell>
          <cell r="D4588">
            <v>15.15</v>
          </cell>
        </row>
        <row r="4589">
          <cell r="A4589">
            <v>96721</v>
          </cell>
          <cell r="B4589" t="str">
            <v>TUBO, PPR, DN 40, CLASSE PN 12,  INSTALADO EM RESERVAÇÃO DE ÁGUA DE EDIFICAÇÃO QUE POSSUA RESERVATÓRIO DE FIBRA/FIBROCIMENTO  FORNECIMENTO E INSTALAÇÃO. AF_06/2016</v>
          </cell>
          <cell r="C4589" t="str">
            <v>M</v>
          </cell>
          <cell r="D4589">
            <v>20.54</v>
          </cell>
        </row>
        <row r="4590">
          <cell r="A4590">
            <v>96722</v>
          </cell>
          <cell r="B4590" t="str">
            <v>TUBO, PPR, DN 50, CLASSE PN 12,  INSTALADO EM RESERVAÇÃO DE ÁGUA DE EDIFICAÇÃO QUE POSSUA RESERVATÓRIO DE FIBRA/FIBROCIMENTO  FORNECIMENTO E INSTALAÇÃO. AF_06/2016</v>
          </cell>
          <cell r="C4590" t="str">
            <v>M</v>
          </cell>
          <cell r="D4590">
            <v>27.97</v>
          </cell>
        </row>
        <row r="4591">
          <cell r="A4591">
            <v>96723</v>
          </cell>
          <cell r="B4591" t="str">
            <v>TUBO, PPR, DN 63, CLASSE PN 12,  INSTALADO EM RESERVAÇÃO DE ÁGUA DE EDIFICAÇÃO QUE POSSUA RESERVATÓRIO DE FIBRA/FIBROCIMENTO  FORNECIMENTO E INSTALAÇÃO. AF_06/2016</v>
          </cell>
          <cell r="C4591" t="str">
            <v>M</v>
          </cell>
          <cell r="D4591">
            <v>37.409999999999997</v>
          </cell>
        </row>
        <row r="4592">
          <cell r="A4592">
            <v>96724</v>
          </cell>
          <cell r="B4592" t="str">
            <v>TUBO, PPR, DN 75, CLASSE PN 12,  INSTALADO EM RESERVAÇÃO DE ÁGUA DE EDIFICAÇÃO QUE POSSUA RESERVATÓRIO DE FIBRA/FIBROCIMENTO  FORNECIMENTO E INSTALAÇÃO. AF_06/2016</v>
          </cell>
          <cell r="C4592" t="str">
            <v>M</v>
          </cell>
          <cell r="D4592">
            <v>61.08</v>
          </cell>
        </row>
        <row r="4593">
          <cell r="A4593">
            <v>96725</v>
          </cell>
          <cell r="B4593" t="str">
            <v>TUBO, PPR, DN 90, CLASSE PN 12,  INSTALADO EM RESERVAÇÃO DE ÁGUA DE EDIFICAÇÃO QUE POSSUA RESERVATÓRIO DE FIBRA/FIBROCIMENTO  FORNECIMENTO E INSTALAÇÃO. AF_06/2016</v>
          </cell>
          <cell r="C4593" t="str">
            <v>M</v>
          </cell>
          <cell r="D4593">
            <v>80.77</v>
          </cell>
        </row>
        <row r="4594">
          <cell r="A4594">
            <v>96726</v>
          </cell>
          <cell r="B4594" t="str">
            <v>TUBO, PPR, DN 110, CLASSE PN 12,  INSTALADO EM RESERVAÇÃO DE ÁGUA DE EDIFICAÇÃO QUE POSSUA RESERVATÓRIO DE FIBRA/FIBROCIMENTO  FORNECIMENTO E INSTALAÇÃO. AF_06/2016</v>
          </cell>
          <cell r="C4594" t="str">
            <v>M</v>
          </cell>
          <cell r="D4594">
            <v>131.77000000000001</v>
          </cell>
        </row>
        <row r="4595">
          <cell r="A4595">
            <v>96727</v>
          </cell>
          <cell r="B4595" t="str">
            <v>TUBO, PPR, DN 20, CLASSE PN 25,  INSTALADO EM RESERVAÇÃO DE ÁGUA DE EDIFICAÇÃO QUE POSSUA RESERVATÓRIO DE FIBRA/FIBROCIMENTO  FORNECIMENTO E INSTALAÇÃO. AF_06/2016</v>
          </cell>
          <cell r="C4595" t="str">
            <v>M</v>
          </cell>
          <cell r="D4595">
            <v>10.64</v>
          </cell>
        </row>
        <row r="4596">
          <cell r="A4596">
            <v>96728</v>
          </cell>
          <cell r="B4596" t="str">
            <v>TUBO, PPR, DN 25, CLASSE PN 25,  INSTALADO EM RESERVAÇÃO DE ÁGUA DE EDIFICAÇÃO QUE POSSUA RESERVATÓRIO DE FIBRA/FIBROCIMENTO  FORNECIMENTO E INSTALAÇÃO. AF_06/2016</v>
          </cell>
          <cell r="C4596" t="str">
            <v>M</v>
          </cell>
          <cell r="D4596">
            <v>12.82</v>
          </cell>
        </row>
        <row r="4597">
          <cell r="A4597">
            <v>96729</v>
          </cell>
          <cell r="B4597" t="str">
            <v>TUBO, PPR, DN 32, CLASSE PN 25,  INSTALADO EM RESERVAÇÃO DE ÁGUA DE EDIFICAÇÃO QUE POSSUA RESERVATÓRIO DE FIBRA/FIBROCIMENTO  FORNECIMENTO E INSTALAÇÃO. AF_06/2016</v>
          </cell>
          <cell r="C4597" t="str">
            <v>M</v>
          </cell>
          <cell r="D4597">
            <v>19.53</v>
          </cell>
        </row>
        <row r="4598">
          <cell r="A4598">
            <v>96730</v>
          </cell>
          <cell r="B4598" t="str">
            <v>TUBO, PPR, DN 40, CLASSE PN 25,  INSTALADO EM RESERVAÇÃO DE ÁGUA DE EDIFICAÇÃO QUE POSSUA RESERVATÓRIO DE FIBRA/FIBROCIMENTO  FORNECIMENTO E INSTALAÇÃO. AF_06/2016</v>
          </cell>
          <cell r="C4598" t="str">
            <v>M</v>
          </cell>
          <cell r="D4598">
            <v>24.82</v>
          </cell>
        </row>
        <row r="4599">
          <cell r="A4599">
            <v>96731</v>
          </cell>
          <cell r="B4599" t="str">
            <v>TUBO, PPR, DN 50, CLASSE PN 25,  INSTALADO EM RESERVAÇÃO DE ÁGUA DE EDIFICAÇÃO QUE POSSUA RESERVATÓRIO DE FIBRA/FIBROCIMENTO  FORNECIMENTO E INSTALAÇÃO. AF_06/2016</v>
          </cell>
          <cell r="C4599" t="str">
            <v>M</v>
          </cell>
          <cell r="D4599">
            <v>36.29</v>
          </cell>
        </row>
        <row r="4600">
          <cell r="A4600">
            <v>96732</v>
          </cell>
          <cell r="B4600" t="str">
            <v>TUBO, PPR, DN 63, CLASSE PN 25,  INSTALADO EM RESERVAÇÃO DE ÁGUA DE EDIFICAÇÃO QUE POSSUA RESERVATÓRIO DE FIBRA/FIBROCIMENTO  FORNECIMENTO E INSTALAÇÃO. AF_06/2016</v>
          </cell>
          <cell r="C4600" t="str">
            <v>M</v>
          </cell>
          <cell r="D4600">
            <v>45.25</v>
          </cell>
        </row>
        <row r="4601">
          <cell r="A4601">
            <v>96733</v>
          </cell>
          <cell r="B4601" t="str">
            <v>TUBO, PPR, DN 75, CLASSE PN 25,  INSTALADO EM RESERVAÇÃO DE ÁGUA DE EDIFICAÇÃO QUE POSSUA RESERVATÓRIO DE FIBRA/FIBROCIMENTO  FORNECIMENTO E INSTALAÇÃO. AF_06/2016</v>
          </cell>
          <cell r="C4601" t="str">
            <v>M</v>
          </cell>
          <cell r="D4601">
            <v>83.25</v>
          </cell>
        </row>
        <row r="4602">
          <cell r="A4602">
            <v>96734</v>
          </cell>
          <cell r="B4602" t="str">
            <v>TUBO, PPR, DN 90, CLASSE PN 25,  INSTALADO EM RESERVAÇÃO DE ÁGUA DE EDIFICAÇÃO QUE POSSUA RESERVATÓRIO DE FIBRA/FIBROCIMENTO  FORNECIMENTO E INSTALAÇÃO. AF_06/2016</v>
          </cell>
          <cell r="C4602" t="str">
            <v>M</v>
          </cell>
          <cell r="D4602">
            <v>116.24</v>
          </cell>
        </row>
        <row r="4603">
          <cell r="A4603">
            <v>96735</v>
          </cell>
          <cell r="B4603" t="str">
            <v>TUBO, PPR, DN 110, CLASSE PN 25,  INSTALADO EM RESERVAÇÃO DE ÁGUA DE EDIFICAÇÃO QUE POSSUA RESERVATÓRIO DE FIBRA/FIBROCIMENTO  FORNECIMENTO E INSTALAÇÃO. AF_06/2016</v>
          </cell>
          <cell r="C4603" t="str">
            <v>M</v>
          </cell>
          <cell r="D4603">
            <v>151.16999999999999</v>
          </cell>
        </row>
        <row r="4604">
          <cell r="A4604">
            <v>96736</v>
          </cell>
          <cell r="B4604" t="str">
            <v>LUVA, PPR, DN 20 MM, CLASSE PN 25, INSTALADO EM RESERVAÇÃO DE ÁGUA DE EDIFICAÇÃO QUE POSSUA RESERVATÓRIO DE FIBRA/FIBROCIMENTO  FORNECIMENTO E INSTALAÇÃO. AF_06/2016</v>
          </cell>
          <cell r="C4604" t="str">
            <v>UN</v>
          </cell>
          <cell r="D4604">
            <v>3.92</v>
          </cell>
        </row>
        <row r="4605">
          <cell r="A4605">
            <v>96737</v>
          </cell>
          <cell r="B4605" t="str">
            <v>LUVA, PPR, DN 25 MM, CLASSE PN 25, INSTALADO EM RESERVAÇÃO DE ÁGUA DE EDIFICAÇÃO QUE POSSUA RESERVATÓRIO DE FIBRA/FIBROCIMENTO  FORNECIMENTO E INSTALAÇÃO. AF_06/2016</v>
          </cell>
          <cell r="C4605" t="str">
            <v>UN</v>
          </cell>
          <cell r="D4605">
            <v>4.54</v>
          </cell>
        </row>
        <row r="4606">
          <cell r="A4606">
            <v>96738</v>
          </cell>
          <cell r="B4606" t="str">
            <v>CONECTOR MACHO, PPR, 25 X 1/2'', CLASSE PN 25,  INSTALADO EM RESERVAÇÃO DE ÁGUA DE EDIFICAÇÃO QUE POSSUA RESERVATÓRIO DE FIBRA/FIBROCIMENTO   FORNECIMENTO E INSTALAÇÃO. AF_06/2016</v>
          </cell>
          <cell r="C4606" t="str">
            <v>UN</v>
          </cell>
          <cell r="D4606">
            <v>15.96</v>
          </cell>
        </row>
        <row r="4607">
          <cell r="A4607">
            <v>96739</v>
          </cell>
          <cell r="B4607" t="str">
            <v>LUVA, PPR, DN 32 MM, CLASSE PN 25, INSTALADO EM RESERVAÇÃO DE ÁGUA DE EDIFICAÇÃO QUE POSSUA RESERVATÓRIO DE FIBRA/FIBROCIMENTO  FORNECIMENTO E INSTALAÇÃO. AF_06/2016</v>
          </cell>
          <cell r="C4607" t="str">
            <v>UN</v>
          </cell>
          <cell r="D4607">
            <v>5.88</v>
          </cell>
        </row>
        <row r="4608">
          <cell r="A4608">
            <v>96740</v>
          </cell>
          <cell r="B4608" t="str">
            <v>CONECTOR MACHO, PPR, 32 X 3/4'', CLASSE PN 25,  INSTALADO EM RESERVAÇÃO DE ÁGUA DE EDIFICAÇÃO QUE POSSUA RESERVATÓRIO DE FIBRA/FIBROCIMENTO   FORNECIMENTO E INSTALAÇÃO. AF_06/2016</v>
          </cell>
          <cell r="C4608" t="str">
            <v>UN</v>
          </cell>
          <cell r="D4608">
            <v>24.92</v>
          </cell>
        </row>
        <row r="4609">
          <cell r="A4609">
            <v>96741</v>
          </cell>
          <cell r="B4609" t="str">
            <v>LUVA, PPR, DN 40 MM, CLASSE PN 25, INSTALADO EM RESERVAÇÃO DE ÁGUA DE EDIFICAÇÃO QUE POSSUA RESERVATÓRIO DE FIBRA/FIBROCIMENTO  FORNECIMENTO E INSTALAÇÃO. AF_06/2016</v>
          </cell>
          <cell r="C4609" t="str">
            <v>UN</v>
          </cell>
          <cell r="D4609">
            <v>9.59</v>
          </cell>
        </row>
        <row r="4610">
          <cell r="A4610">
            <v>96742</v>
          </cell>
          <cell r="B4610" t="str">
            <v>LUVA, PPR, DN 50 MM, CLASSE PN 25, INSTALADO EM RESERVAÇÃO DE ÁGUA DE EDIFICAÇÃO QUE POSSUA RESERVATÓRIO DE FIBRA/FIBROCIMENTO  FORNECIMENTO E INSTALAÇÃO. AF_06/2016</v>
          </cell>
          <cell r="C4610" t="str">
            <v>UN</v>
          </cell>
          <cell r="D4610">
            <v>14.55</v>
          </cell>
        </row>
        <row r="4611">
          <cell r="A4611">
            <v>96743</v>
          </cell>
          <cell r="B4611" t="str">
            <v>LUVA, PPR, DN 63 MM, CLASSE PN 25, INSTALADO EM RESERVAÇÃO DE ÁGUA DE EDIFICAÇÃO QUE POSSUA RESERVATÓRIO DE FIBRA/FIBROCIMENTO  FORNECIMENTO E INSTALAÇÃO. AF_06/2016</v>
          </cell>
          <cell r="C4611" t="str">
            <v>UN</v>
          </cell>
          <cell r="D4611">
            <v>19.07</v>
          </cell>
        </row>
        <row r="4612">
          <cell r="A4612">
            <v>96744</v>
          </cell>
          <cell r="B4612" t="str">
            <v>LUVA, PPR, DN 75 MM, CLASSE PN 25, INSTALADO EM RESERVAÇÃO DE ÁGUA DE EDIFICAÇÃO QUE POSSUA RESERVATÓRIO DE FIBRA/FIBROCIMENTO  FORNECIMENTO E INSTALAÇÃO. AF_06/2016</v>
          </cell>
          <cell r="C4612" t="str">
            <v>UN</v>
          </cell>
          <cell r="D4612">
            <v>41.08</v>
          </cell>
        </row>
        <row r="4613">
          <cell r="A4613">
            <v>96745</v>
          </cell>
          <cell r="B4613" t="str">
            <v>LUVA, PPR, DN 90 MM, CLASSE PN 25, INSTALADO EM RESERVAÇÃO DE ÁGUA DE EDIFICAÇÃO QUE POSSUA RESERVATÓRIO DE FIBRA/FIBROCIMENTO  FORNECIMENTO E INSTALAÇÃO. AF_06/2016</v>
          </cell>
          <cell r="C4613" t="str">
            <v>UN</v>
          </cell>
          <cell r="D4613">
            <v>60.93</v>
          </cell>
        </row>
        <row r="4614">
          <cell r="A4614">
            <v>96746</v>
          </cell>
          <cell r="B4614" t="str">
            <v>LUVA, PPR, DN 110 MM, CLASSE PN 25, INSTALADO EM RESERVAÇÃO DE ÁGUA DE EDIFICAÇÃO QUE POSSUA RESERVATÓRIO DE FIBRA/FIBROCIMENTO  FORNECIMENTO E INSTALAÇÃO. AF_06/2016</v>
          </cell>
          <cell r="C4614" t="str">
            <v>UN</v>
          </cell>
          <cell r="D4614">
            <v>97.21</v>
          </cell>
        </row>
        <row r="4615">
          <cell r="A4615">
            <v>96747</v>
          </cell>
          <cell r="B4615" t="str">
            <v>JOELHO 90 GRAUS, PPR, DN 20 MM, CLASSE PN 25,  INSTALADO EM RESERVAÇÃO DE ÁGUA DE EDIFICAÇÃO QUE POSSUA RESERVATÓRIO DE FIBRA/FIBROCIMENTO  FORNECIMENTO E INSTALAÇÃO. AF_06/2016</v>
          </cell>
          <cell r="C4615" t="str">
            <v>UN</v>
          </cell>
          <cell r="D4615">
            <v>5.51</v>
          </cell>
        </row>
        <row r="4616">
          <cell r="A4616">
            <v>96748</v>
          </cell>
          <cell r="B4616" t="str">
            <v>JOELHO 90 GRAUS, PPR, DN 25 MM, CLASSE PN 25,  INSTALADO EM RESERVAÇÃO DE ÁGUA DE EDIFICAÇÃO QUE POSSUA RESERVATÓRIO DE FIBRA/FIBROCIMENTO  FORNECIMENTO E INSTALAÇÃO. AF_06/2016</v>
          </cell>
          <cell r="C4616" t="str">
            <v>UN</v>
          </cell>
          <cell r="D4616">
            <v>6.29</v>
          </cell>
        </row>
        <row r="4617">
          <cell r="A4617">
            <v>96749</v>
          </cell>
          <cell r="B4617" t="str">
            <v>JOELHO 90 GRAUS, PPR, DN 32 MM, CLASSE PN 25,  INSTALADO EM RESERVAÇÃO DE ÁGUA DE EDIFICAÇÃO QUE POSSUA RESERVATÓRIO DE FIBRA/FIBROCIMENTO  FORNECIMENTO E INSTALAÇÃO. AF_06/2016</v>
          </cell>
          <cell r="C4617" t="str">
            <v>UN</v>
          </cell>
          <cell r="D4617">
            <v>8.61</v>
          </cell>
        </row>
        <row r="4618">
          <cell r="A4618">
            <v>96750</v>
          </cell>
          <cell r="B4618" t="str">
            <v>JOELHO 90 GRAUS, PPR, DN 40 MM, CLASSE PN 25,  INSTALADO EM RESERVAÇÃO DE ÁGUA DE EDIFICAÇÃO QUE POSSUA RESERVATÓRIO DE FIBRA/FIBROCIMENTO  FORNECIMENTO E INSTALAÇÃO. AF_06/2016</v>
          </cell>
          <cell r="C4618" t="str">
            <v>UN</v>
          </cell>
          <cell r="D4618">
            <v>11.68</v>
          </cell>
        </row>
        <row r="4619">
          <cell r="A4619">
            <v>96751</v>
          </cell>
          <cell r="B4619" t="str">
            <v>JOELHO 90 GRAUS, PPR, DN 50 MM, CLASSE PN 25,  INSTALADO EM RESERVAÇÃO DE ÁGUA DE EDIFICAÇÃO QUE POSSUA RESERVATÓRIO DE FIBRA/FIBROCIMENTO  FORNECIMENTO E INSTALAÇÃO. AF_06/2016</v>
          </cell>
          <cell r="C4619" t="str">
            <v>UN</v>
          </cell>
          <cell r="D4619">
            <v>21.31</v>
          </cell>
        </row>
        <row r="4620">
          <cell r="A4620">
            <v>96752</v>
          </cell>
          <cell r="B4620" t="str">
            <v>JOELHO 90 GRAUS, PPR, DN 63 MM, CLASSE PN 25,  INSTALADO EM RESERVAÇÃO DE ÁGUA DE EDIFICAÇÃO QUE POSSUA RESERVATÓRIO DE FIBRA/FIBROCIMENTO  FORNECIMENTO E INSTALAÇÃO. AF_06/2016</v>
          </cell>
          <cell r="C4620" t="str">
            <v>UN</v>
          </cell>
          <cell r="D4620">
            <v>28.02</v>
          </cell>
        </row>
        <row r="4621">
          <cell r="A4621">
            <v>96753</v>
          </cell>
          <cell r="B4621" t="str">
            <v>JOELHO 90 GRAUS, PPR, DN 75 MM, CLASSE PN 25,  INSTALADO EM RESERVAÇÃO DE ÁGUA DE EDIFICAÇÃO QUE POSSUA RESERVATÓRIO DE FIBRA/FIBROCIMENTO  FORNECIMENTO E INSTALAÇÃO. AF_06/2016</v>
          </cell>
          <cell r="C4621" t="str">
            <v>UN</v>
          </cell>
          <cell r="D4621">
            <v>63.87</v>
          </cell>
        </row>
        <row r="4622">
          <cell r="A4622">
            <v>96754</v>
          </cell>
          <cell r="B4622" t="str">
            <v>JOELHO 90 GRAUS, PPR, DN 90 MM, CLASSE PN 25,  INSTALADO EM RESERVAÇÃO DE ÁGUA DE EDIFICAÇÃO QUE POSSUA RESERVATÓRIO DE FIBRA/FIBROCIMENTO  FORNECIMENTO E INSTALAÇÃO. AF_06/2016</v>
          </cell>
          <cell r="C4622" t="str">
            <v>UN</v>
          </cell>
          <cell r="D4622">
            <v>90.46</v>
          </cell>
        </row>
        <row r="4623">
          <cell r="A4623">
            <v>96755</v>
          </cell>
          <cell r="B4623" t="str">
            <v>JOELHO 90 GRAUS, PPR, DN 110 MM, CLASSE PN 25,  INSTALADO EM RESERVAÇÃO DE ÁGUA DE EDIFICAÇÃO QUE POSSUA RESERVATÓRIO DE FIBRA/FIBROCIMENTO  FORNECIMENTO E INSTALAÇÃO. AF_06/2016</v>
          </cell>
          <cell r="C4623" t="str">
            <v>UN</v>
          </cell>
          <cell r="D4623">
            <v>136.58000000000001</v>
          </cell>
        </row>
        <row r="4624">
          <cell r="A4624">
            <v>96756</v>
          </cell>
          <cell r="B4624" t="str">
            <v>TÊ MISTURADOR, PPR, DN 20 MM, CLASSE PN 25,  INSTALADO EM RESERVAÇÃO DE ÁGUA DE EDIFICAÇÃO QUE POSSUA RESERVATÓRIO DE FIBRA/FIBROCIMENTO  FORNECIMENTO E INSTALAÇÃO. AF_06/2016</v>
          </cell>
          <cell r="C4624" t="str">
            <v>UN</v>
          </cell>
          <cell r="D4624">
            <v>10.31</v>
          </cell>
        </row>
        <row r="4625">
          <cell r="A4625">
            <v>96757</v>
          </cell>
          <cell r="B4625" t="str">
            <v>TÊ MISTURADOR, PPR, DN 25 MM, CLASSE PN 25,  INSTALADO EM RESERVAÇÃO DE ÁGUA DE EDIFICAÇÃO QUE POSSUA RESERVATÓRIO DE FIBRA/FIBROCIMENTO  FORNECIMENTO E INSTALAÇÃO. AF_06/2016</v>
          </cell>
          <cell r="C4625" t="str">
            <v>UN</v>
          </cell>
          <cell r="D4625">
            <v>9.9</v>
          </cell>
        </row>
        <row r="4626">
          <cell r="A4626">
            <v>96758</v>
          </cell>
          <cell r="B4626" t="str">
            <v>TÊ, PPR, DN 32 MM, CLASSE PN 25,  INSTALADO EM RESERVAÇÃO DE ÁGUA DE EDIFICAÇÃO QUE POSSUA RESERVATÓRIO DE FIBRA/FIBROCIMENTO  FORNECIMENTO E INSTALAÇÃO. AF_06/2016</v>
          </cell>
          <cell r="C4626" t="str">
            <v>UN</v>
          </cell>
          <cell r="D4626">
            <v>11.6</v>
          </cell>
        </row>
        <row r="4627">
          <cell r="A4627">
            <v>96759</v>
          </cell>
          <cell r="B4627" t="str">
            <v>TÊ, PPR, DN 40 MM, CLASSE PN 25,  INSTALADO EM RESERVAÇÃO DE ÁGUA DE EDIFICAÇÃO QUE POSSUA RESERVATÓRIO DE FIBRA/FIBROCIMENTO  FORNECIMENTO E INSTALAÇÃO. AF_06/2016</v>
          </cell>
          <cell r="C4627" t="str">
            <v>UN</v>
          </cell>
          <cell r="D4627">
            <v>17.420000000000002</v>
          </cell>
        </row>
        <row r="4628">
          <cell r="A4628">
            <v>96760</v>
          </cell>
          <cell r="B4628" t="str">
            <v>TÊ, PPR, DN 50 MM, CLASSE PN 25,  INSTALADO EM RESERVAÇÃO DE ÁGUA DE EDIFICAÇÃO QUE POSSUA RESERVATÓRIO DE FIBRA/FIBROCIMENTO  FORNECIMENTO E INSTALAÇÃO. AF_06/2016</v>
          </cell>
          <cell r="C4628" t="str">
            <v>UN</v>
          </cell>
          <cell r="D4628">
            <v>24.61</v>
          </cell>
        </row>
        <row r="4629">
          <cell r="A4629">
            <v>96761</v>
          </cell>
          <cell r="B4629" t="str">
            <v>TÊ, PPR, DN 63 MM, CLASSE PN 25,  INSTALADO EM RESERVAÇÃO DE ÁGUA DE EDIFICAÇÃO QUE POSSUA RESERVATÓRIO DE FIBRA/FIBROCIMENTO  FORNECIMENTO E INSTALAÇÃO. AF_06/2016</v>
          </cell>
          <cell r="C4629" t="str">
            <v>UN</v>
          </cell>
          <cell r="D4629">
            <v>35.340000000000003</v>
          </cell>
        </row>
        <row r="4630">
          <cell r="A4630">
            <v>96762</v>
          </cell>
          <cell r="B4630" t="str">
            <v>TÊ, PPR, DN 75 MM, CLASSE PN 25,  INSTALADO EM RESERVAÇÃO DE ÁGUA DE EDIFICAÇÃO QUE POSSUA RESERVATÓRIO DE FIBRA/FIBROCIMENTO  FORNECIMENTO E INSTALAÇÃO. AF_06/2016</v>
          </cell>
          <cell r="C4630" t="str">
            <v>UN</v>
          </cell>
          <cell r="D4630">
            <v>69.19</v>
          </cell>
        </row>
        <row r="4631">
          <cell r="A4631">
            <v>96763</v>
          </cell>
          <cell r="B4631" t="str">
            <v>TÊ, PPR, DN 90 MM, CLASSE PN 25,  INSTALADO EM RESERVAÇÃO DE ÁGUA DE EDIFICAÇÃO QUE POSSUA RESERVATÓRIO DE FIBRA/FIBROCIMENTO  FORNECIMENTO E INSTALAÇÃO. AF_06/2016</v>
          </cell>
          <cell r="C4631" t="str">
            <v>UN</v>
          </cell>
          <cell r="D4631">
            <v>96.35</v>
          </cell>
        </row>
        <row r="4632">
          <cell r="A4632">
            <v>96764</v>
          </cell>
          <cell r="B4632" t="str">
            <v>TÊ, PPR, DN 110 MM, CLASSE PN 25,  INSTALADO EM RESERVAÇÃO DE ÁGUA DE EDIFICAÇÃO QUE POSSUA RESERVATÓRIO DE FIBRA/FIBROCIMENTO  FORNECIMENTO E INSTALAÇÃO. AF_06/2016</v>
          </cell>
          <cell r="C4632" t="str">
            <v>UN</v>
          </cell>
          <cell r="D4632">
            <v>153.66</v>
          </cell>
        </row>
        <row r="4633">
          <cell r="A4633">
            <v>96765</v>
          </cell>
          <cell r="B4633" t="str">
            <v>ABRIGO PARA HIDRANTE, 90X60X17CM, COM REGISTRO GLOBO ANGULAR 45 GRAUS 2 1/2", ADAPTADOR STORZ 2 1/2", MANGUEIRA DE INCÊNDIO 20M, REDUÇÃO 2 1/2 X 1 1/2" E ESGUICHO EM LATÃO 1 1/2" - FORNECIMENTO E INSTALAÇÃO. AF_08/2017</v>
          </cell>
          <cell r="C4633" t="str">
            <v>UN</v>
          </cell>
          <cell r="D4633">
            <v>1070.19</v>
          </cell>
        </row>
        <row r="4634">
          <cell r="A4634">
            <v>96794</v>
          </cell>
          <cell r="B4634" t="str">
            <v>TUBO, PEX, MONOCAMADA, DN 16, INSTALADO EM RAMAL OU SUB-RAMAL DE ÁGUA  FORNECIMENTO E INSTALAÇÃO. AF_06/2015</v>
          </cell>
          <cell r="C4634" t="str">
            <v>M</v>
          </cell>
          <cell r="D4634">
            <v>6.4</v>
          </cell>
        </row>
        <row r="4635">
          <cell r="A4635">
            <v>96795</v>
          </cell>
          <cell r="B4635" t="str">
            <v>TUBO, PEX, MONOCAMADA, DN 20, INSTALADO EM RAMAL OU SUB-RAMAL DE ÁGUA  FORNECIMENTO E INSTALAÇÃO. AF_06/2015</v>
          </cell>
          <cell r="C4635" t="str">
            <v>M</v>
          </cell>
          <cell r="D4635">
            <v>8.14</v>
          </cell>
        </row>
        <row r="4636">
          <cell r="A4636">
            <v>96796</v>
          </cell>
          <cell r="B4636" t="str">
            <v>TUBO, PEX, MONOCAMADA, DN 25, INSTALADO EM RAMAL OU SUB-RAMAL DE ÁGUA  FORNECIMENTO E INSTALAÇÃO. AF_06/2015</v>
          </cell>
          <cell r="C4636" t="str">
            <v>M</v>
          </cell>
          <cell r="D4636">
            <v>11.42</v>
          </cell>
        </row>
        <row r="4637">
          <cell r="A4637">
            <v>96797</v>
          </cell>
          <cell r="B4637" t="str">
            <v>TUBO, PEX, MONOCAMADA, DN 32, INSTALADO EM RAMAL OU SUB-RAMAL DE ÁGUA  FORNECIMENTO E INSTALAÇÃO. AF_06/2015</v>
          </cell>
          <cell r="C4637" t="str">
            <v>M</v>
          </cell>
          <cell r="D4637">
            <v>17.260000000000002</v>
          </cell>
        </row>
        <row r="4638">
          <cell r="A4638">
            <v>96798</v>
          </cell>
          <cell r="B4638" t="str">
            <v>TUBO, PEX, MONOCAMADA, DN 16, INSTALADO EM RAMAL DE DISTRIBUIÇÃO DE ÁGUA  FORNECIMENTO E INSTALAÇÃO. AF_06/2015</v>
          </cell>
          <cell r="C4638" t="str">
            <v>M</v>
          </cell>
          <cell r="D4638">
            <v>6.49</v>
          </cell>
        </row>
        <row r="4639">
          <cell r="A4639">
            <v>96799</v>
          </cell>
          <cell r="B4639" t="str">
            <v>TUBO, PEX, MONOCAMADA, DN 20, INSTALADO EM RAMAL DE DISTRIBUIÇÃO DE ÁGUA  FORNECIMENTO E INSTALAÇÃO. AF_06/2015</v>
          </cell>
          <cell r="C4639" t="str">
            <v>M</v>
          </cell>
          <cell r="D4639">
            <v>8.69</v>
          </cell>
        </row>
        <row r="4640">
          <cell r="A4640">
            <v>96800</v>
          </cell>
          <cell r="B4640" t="str">
            <v>TUBO, PEX, MONOCAMADA, DN 25, INSTALADO EM RAMAL DE DISTRIBUIÇÃO DE ÁGUA  FORNECIMENTO E INSTALAÇÃO. AF_06/2015</v>
          </cell>
          <cell r="C4640" t="str">
            <v>M</v>
          </cell>
          <cell r="D4640">
            <v>12.56</v>
          </cell>
        </row>
        <row r="4641">
          <cell r="A4641">
            <v>96801</v>
          </cell>
          <cell r="B4641" t="str">
            <v>TUBO, PEX, MONOCAMADA, DN 32, INSTALADO EM RAMAL DE DISTRIBUIÇÃO DE ÁGUA  FORNECIMENTO E INSTALAÇÃO. AF_06/2015</v>
          </cell>
          <cell r="C4641" t="str">
            <v>M</v>
          </cell>
          <cell r="D4641">
            <v>19.22</v>
          </cell>
        </row>
        <row r="4642">
          <cell r="A4642">
            <v>96802</v>
          </cell>
          <cell r="B4642" t="str">
            <v>KIT CHASSI PEX, PRÉ-FABRICADO, PARA CHUVEIRO COM REGISTROS DE PRESSÃO E CONEXÕES POR CRIMPAGEM  FORNECIMENTO E INSTALAÇÃO. AF_06/2015</v>
          </cell>
          <cell r="C4642" t="str">
            <v>UN</v>
          </cell>
          <cell r="D4642">
            <v>212.51</v>
          </cell>
        </row>
        <row r="4643">
          <cell r="A4643">
            <v>96803</v>
          </cell>
          <cell r="B4643" t="str">
            <v>KIT CHASSI PEX, PRÉ-FABRICADO, PARA COZINHA COM CUBA SIMPLES E CONEXÕES POR CRIMPAGEM  FORNECIMENTO E INSTALAÇÃO. AF_06/2015</v>
          </cell>
          <cell r="C4643" t="str">
            <v>UN</v>
          </cell>
          <cell r="D4643">
            <v>108.75</v>
          </cell>
        </row>
        <row r="4644">
          <cell r="A4644">
            <v>96804</v>
          </cell>
          <cell r="B4644" t="str">
            <v>KIT CHASSI PEX, PRÉ-FABRICADO, PARA ÁREA DE SERVIÇO COM TANQUE E MÁQUINA DE LAVAR ROUPA, E CONEXÕES POR CRIMPAGEM  FORNECIMENTO E INSTALAÇÃO. AF_06/2015</v>
          </cell>
          <cell r="C4644" t="str">
            <v>UN</v>
          </cell>
          <cell r="D4644">
            <v>193.62</v>
          </cell>
        </row>
        <row r="4645">
          <cell r="A4645">
            <v>96805</v>
          </cell>
          <cell r="B4645" t="str">
            <v>KIT CHASSI PEX, PRÉ-FABRICADO, PARA CHUVEIRO COM REGISTROS DE PRESSÃO E CONEXÕES POR ANEL DESLIZANTE  FORNECIMENTO E INSTALAÇÃO. AF_06/2015</v>
          </cell>
          <cell r="C4645" t="str">
            <v>UN</v>
          </cell>
          <cell r="D4645">
            <v>218.71</v>
          </cell>
        </row>
        <row r="4646">
          <cell r="A4646">
            <v>96806</v>
          </cell>
          <cell r="B4646" t="str">
            <v>KIT CHASSI PEX, PRÉ-FABRICADO, PARA COZINHA COM CUBA SIMPLES E CONEXÕES POR ANEL DESLIZANTE  FORNECIMENTO E INSTALAÇÃO. AF_06/2015</v>
          </cell>
          <cell r="C4646" t="str">
            <v>UN</v>
          </cell>
          <cell r="D4646">
            <v>105.33</v>
          </cell>
        </row>
        <row r="4647">
          <cell r="A4647">
            <v>96807</v>
          </cell>
          <cell r="B4647" t="str">
            <v>KIT CHASSI PEX, PRÉ-FABRICADO, PARA ÁREA DE SERVIÇO COM TANQUE E MÁQUINA DE LAVAR ROUPA, E CONEXÕES POR ANEL DESLIZANTE  FORNECIMENTO E INSTALAÇÃO. AF_06/2015</v>
          </cell>
          <cell r="C4647" t="str">
            <v>UN</v>
          </cell>
          <cell r="D4647">
            <v>174.99</v>
          </cell>
        </row>
        <row r="4648">
          <cell r="A4648">
            <v>96808</v>
          </cell>
          <cell r="B4648" t="str">
            <v>UNIÃO METÁLICA PARA INSTALAÇÕES EM PEX, DN 16 MM, FIXAÇÃO DAS CONEXÕES POR ANEL DESLIZANTE  FORNECIMENTO E INSTALAÇÃO . AF_06/2015</v>
          </cell>
          <cell r="C4648" t="str">
            <v>UN</v>
          </cell>
          <cell r="D4648">
            <v>9.59</v>
          </cell>
        </row>
        <row r="4649">
          <cell r="A4649">
            <v>96809</v>
          </cell>
          <cell r="B4649" t="str">
            <v>CONEXÃO FIXA, ROSCA FÊMEA, METÁLICA, PARA INSTALAÇÕES EM PEX, DN 16 MM X 1/2", COM ANEL DESLIZANTE. FORNECIMENTO E INSTALAÇÃO. AF_06/2015</v>
          </cell>
          <cell r="C4649" t="str">
            <v>UN</v>
          </cell>
          <cell r="D4649">
            <v>11.04</v>
          </cell>
        </row>
        <row r="4650">
          <cell r="A4650">
            <v>96810</v>
          </cell>
          <cell r="B4650" t="str">
            <v>CONEXÃO MÓVEL, ROSCA FÊMEA, METÁLICA, PARA INSTALAÇÕES EM PEX, DN 16 MM X 3/4", COM ANEL DESLIZANTE. FORNECIMENTO E INSTALAÇÃO. AF_06/2015</v>
          </cell>
          <cell r="C4650" t="str">
            <v>UN</v>
          </cell>
          <cell r="D4650">
            <v>12.01</v>
          </cell>
        </row>
        <row r="4651">
          <cell r="A4651">
            <v>96811</v>
          </cell>
          <cell r="B4651" t="str">
            <v>UNIÃO METÁLICA PARA INSTALAÇÕES EM PEX, DN 20 MM, FIXAÇÃO DAS CONEXÕES POR ANEL DESLIZANTE  FORNECIMENTO E INSTALAÇÃO . AF_06/2015</v>
          </cell>
          <cell r="C4651" t="str">
            <v>UN</v>
          </cell>
          <cell r="D4651">
            <v>12.88</v>
          </cell>
        </row>
        <row r="4652">
          <cell r="A4652">
            <v>96812</v>
          </cell>
          <cell r="B4652" t="str">
            <v>CONEXÃO FIXA, ROSCA FÊMEA, METÁLICA, PARA INSTALAÇÕES EM PEX, DN 20 MM X 1/2", COM ANEL DESLIZANTE. FORNECIMENTO E INSTALAÇÃO. AF_06/2015</v>
          </cell>
          <cell r="C4652" t="str">
            <v>UN</v>
          </cell>
          <cell r="D4652">
            <v>12.36</v>
          </cell>
        </row>
        <row r="4653">
          <cell r="A4653">
            <v>96813</v>
          </cell>
          <cell r="B4653" t="str">
            <v>CONEXÃO FIXA, ROSCA FÊMEA, METÁLICA, PARA INSTALAÇÕES EM PEX, DN 20 MM X 3/4", COM ANEL DESLIZANTE. FORNECIMENTO E INSTALAÇÃO. AF_06/2015</v>
          </cell>
          <cell r="C4653" t="str">
            <v>UN</v>
          </cell>
          <cell r="D4653">
            <v>14.3</v>
          </cell>
        </row>
        <row r="4654">
          <cell r="A4654">
            <v>96814</v>
          </cell>
          <cell r="B4654" t="str">
            <v>UNIÃO DE REDUÇÃO, METÁLICA, PARA INSTALAÇÕES EM PEX, DN 20 X 16 MM, CONEXÃO POR ANEL DESLIZANTE  FORNECIMENTO E INSTALAÇÃO. AF_06/2015</v>
          </cell>
          <cell r="C4654" t="str">
            <v>UN</v>
          </cell>
          <cell r="D4654">
            <v>12.03</v>
          </cell>
        </row>
        <row r="4655">
          <cell r="A4655">
            <v>96815</v>
          </cell>
          <cell r="B4655" t="str">
            <v>UNIÃO METÁLICA PARA INSTALAÇÕES EM PEX, DN 25 MM, FIXAÇÃO DAS CONEXÕES POR ANEL DESLIZANTE   FORNECIMENTO E INSTALAÇÃO. AF_06/2015</v>
          </cell>
          <cell r="C4655" t="str">
            <v>UN</v>
          </cell>
          <cell r="D4655">
            <v>20.47</v>
          </cell>
        </row>
        <row r="4656">
          <cell r="A4656">
            <v>96816</v>
          </cell>
          <cell r="B4656" t="str">
            <v>CONEXÃO FIXA, ROSCA FÊMEA, METÁLICA, PARA INSTALAÇÕES EM PEX, DN 25 MM X 3/4", COM ANEL DESLIZANTE. FORNECIMENTO E INSTALAÇÃO. AF_06/2015</v>
          </cell>
          <cell r="C4656" t="str">
            <v>UN</v>
          </cell>
          <cell r="D4656">
            <v>16.78</v>
          </cell>
        </row>
        <row r="4657">
          <cell r="A4657">
            <v>96817</v>
          </cell>
          <cell r="B4657" t="str">
            <v>CONEXÃO FIXA, ROSCA FÊMEA, METÁLICA, PARA INSTALAÇÕES EM PEX, DN 25 MM X 1", COM ANEL DESLIZANTE. FORNECIMENTO E INSTALAÇÃO. AF_06/2015</v>
          </cell>
          <cell r="C4657" t="str">
            <v>UN</v>
          </cell>
          <cell r="D4657">
            <v>19.13</v>
          </cell>
        </row>
        <row r="4658">
          <cell r="A4658">
            <v>96818</v>
          </cell>
          <cell r="B4658" t="str">
            <v>UNIÃO DE REDUÇÃO, METÁLICA, PEX, DN 25 X 16 MM, CONEXÃO POR ANEL DESLIZANTE  FORNECIMENTO E INSTALAÇÃO. AF_06/2015</v>
          </cell>
          <cell r="C4658" t="str">
            <v>UN</v>
          </cell>
          <cell r="D4658">
            <v>17.79</v>
          </cell>
        </row>
        <row r="4659">
          <cell r="A4659">
            <v>96819</v>
          </cell>
          <cell r="B4659" t="str">
            <v>UNIÃO DE REDUÇÃO, METÁLICA, PEX, DN 25 X 20 MM, CONEXÃO POR ANEL DESLIZANTE  FORNECIMENTO E INSTALAÇÃO. AF_06/2015</v>
          </cell>
          <cell r="C4659" t="str">
            <v>UN</v>
          </cell>
          <cell r="D4659">
            <v>17.79</v>
          </cell>
        </row>
        <row r="4660">
          <cell r="A4660">
            <v>96820</v>
          </cell>
          <cell r="B4660" t="str">
            <v>UNIÃO METÁLICA PARA INSTALAÇÕES EM PEX, DN 32 MM, FIXAÇÃO DAS CONEXÕES POR ANEL DESLIZANTE   FORNECIMENTO E INSTALAÇÃO. AF_06/2015</v>
          </cell>
          <cell r="C4660" t="str">
            <v>UN</v>
          </cell>
          <cell r="D4660">
            <v>32.58</v>
          </cell>
        </row>
        <row r="4661">
          <cell r="A4661">
            <v>96821</v>
          </cell>
          <cell r="B4661" t="str">
            <v>CONEXÃO FIXA, ROSCA FÊMEA, METÁLICA, PARA INSTALAÇÕES EM PEX, DN 32 MM X 1", COM ANEL DESLIZANTE  FORNECIMENTO E INSTALAÇÃO. AF_06/2015</v>
          </cell>
          <cell r="C4661" t="str">
            <v>UN</v>
          </cell>
          <cell r="D4661">
            <v>27.68</v>
          </cell>
        </row>
        <row r="4662">
          <cell r="A4662">
            <v>96822</v>
          </cell>
          <cell r="B4662" t="str">
            <v>UNIÃO DE REDUÇÃO, METÁLICA, PEX, DN 32 X 25 MM, CONEXÃO POR ANEL DESLIZANTE  FORNECIMENTO E INSTALAÇÃO. AF_06/2015</v>
          </cell>
          <cell r="C4662" t="str">
            <v>UN</v>
          </cell>
          <cell r="D4662">
            <v>28.06</v>
          </cell>
        </row>
        <row r="4663">
          <cell r="A4663">
            <v>96823</v>
          </cell>
          <cell r="B4663" t="str">
            <v>LUVA PARA INSTALAÇÕES EM PEX, DN 16 MM, CONEXÃO POR CRIMPAGEM  FORNECIMENTO E INSTALAÇÃO . AF_06/2015</v>
          </cell>
          <cell r="C4663" t="str">
            <v>UN</v>
          </cell>
          <cell r="D4663">
            <v>11.55</v>
          </cell>
        </row>
        <row r="4664">
          <cell r="A4664">
            <v>96824</v>
          </cell>
          <cell r="B4664" t="str">
            <v>CONEXÃO FIXA, ROSCA FÊMEA, PARA INSTALAÇÕES EM PEX, DN 16MM X 1/2", CONEXÃO POR CRIMPAGEM  FORNECIMENTO E INSTALAÇÃO. AF_06/2015</v>
          </cell>
          <cell r="C4664" t="str">
            <v>UN</v>
          </cell>
          <cell r="D4664">
            <v>13.06</v>
          </cell>
        </row>
        <row r="4665">
          <cell r="A4665">
            <v>96825</v>
          </cell>
          <cell r="B4665" t="str">
            <v>CONEXÃO FIXA, ROSCA FÊMEA, PARA INSTALAÇÕES EM PEX, DN 16MM X 3/4", CONEXÃO POR CRIMPAGEM  FORNECIMENTO E INSTALAÇÃO. AF_06/2015</v>
          </cell>
          <cell r="C4665" t="str">
            <v>UN</v>
          </cell>
          <cell r="D4665">
            <v>17.77</v>
          </cell>
        </row>
        <row r="4666">
          <cell r="A4666">
            <v>96826</v>
          </cell>
          <cell r="B4666" t="str">
            <v>LUVA PARA INSTALAÇÕES EM PEX, DN 20 MM, CONEXÃO POR CRIMPAGEM   FORNECIMENTO E INSTALAÇÃO. AF_06/2015</v>
          </cell>
          <cell r="C4666" t="str">
            <v>UN</v>
          </cell>
          <cell r="D4666">
            <v>16.07</v>
          </cell>
        </row>
        <row r="4667">
          <cell r="A4667">
            <v>96827</v>
          </cell>
          <cell r="B4667" t="str">
            <v>CONEXÃO FIXA, ROSCA FÊMEA, PARA INSTALAÇÕES EM PEX, DN 20MM X 1/2", CONEXÃO POR CRIMPAGEM  FORNECIMENTO E INSTALAÇÃO. AF_06/2015</v>
          </cell>
          <cell r="C4667" t="str">
            <v>UN</v>
          </cell>
          <cell r="D4667">
            <v>16.68</v>
          </cell>
        </row>
        <row r="4668">
          <cell r="A4668">
            <v>96828</v>
          </cell>
          <cell r="B4668" t="str">
            <v>CONEXÃO FIXA, ROSCA FÊMEA, PARA INSTALAÇÕES EM PEX, DN 20MM X 3/4", CONEXÃO POR CRIMPAGEM  FORNECIMENTO E INSTALAÇÃO. AF_06/2015</v>
          </cell>
          <cell r="C4668" t="str">
            <v>UN</v>
          </cell>
          <cell r="D4668">
            <v>20.99</v>
          </cell>
        </row>
        <row r="4669">
          <cell r="A4669">
            <v>96829</v>
          </cell>
          <cell r="B4669" t="str">
            <v>LUVA DE REDUÇÃO PARA INSTALAÇÕES EM PEX, DN 20 X 16 MM, CONEXÃO POR CRIMPAGEM  FORNECIMENTO E INSTALAÇÃO. AF_06/2015</v>
          </cell>
          <cell r="C4669" t="str">
            <v>UN</v>
          </cell>
          <cell r="D4669">
            <v>16.04</v>
          </cell>
        </row>
        <row r="4670">
          <cell r="A4670">
            <v>96830</v>
          </cell>
          <cell r="B4670" t="str">
            <v>LUVA PARA INSTALAÇÕES EM PEX, DN 25 MM, CONEXÃO POR CRIMPAGEM   FORNECIMENTO E INSTALAÇÃO. AF_06/2015</v>
          </cell>
          <cell r="C4670" t="str">
            <v>UN</v>
          </cell>
          <cell r="D4670">
            <v>23.37</v>
          </cell>
        </row>
        <row r="4671">
          <cell r="A4671">
            <v>96831</v>
          </cell>
          <cell r="B4671" t="str">
            <v>CONEXÃO FIXA, ROSCA FÊMEA, PARA INSTALAÇÕES EM PEX, DN 25MM X 1/2", CONEXÃO POR CRIMPAGEM  FORNECIMENTO E INSTALAÇÃO. AF_06/2015</v>
          </cell>
          <cell r="C4671" t="str">
            <v>UN</v>
          </cell>
          <cell r="D4671">
            <v>19.010000000000002</v>
          </cell>
        </row>
        <row r="4672">
          <cell r="A4672">
            <v>96832</v>
          </cell>
          <cell r="B4672" t="str">
            <v>CONEXÃO FIXA, ROSCA FÊMEA, PARA INSTALAÇÕES EM PEX, DN 25MM X 3/4", CONEXÃO POR CRIMPAGEM  FORNECIMENTO E INSTALAÇÃO. AF_06/2015</v>
          </cell>
          <cell r="C4672" t="str">
            <v>UN</v>
          </cell>
          <cell r="D4672">
            <v>22.01</v>
          </cell>
        </row>
        <row r="4673">
          <cell r="A4673">
            <v>96833</v>
          </cell>
          <cell r="B4673" t="str">
            <v>LUVA DE REDUÇÃO PARA INSTALAÇÕES EM PEX, DN 25 X 16 MM, CONEXÃO POR CRIMPAGEM  FORNECIMENTO E INSTALAÇÃO. AF_06/2015</v>
          </cell>
          <cell r="C4673" t="str">
            <v>UN</v>
          </cell>
          <cell r="D4673">
            <v>20.6</v>
          </cell>
        </row>
        <row r="4674">
          <cell r="A4674">
            <v>96834</v>
          </cell>
          <cell r="B4674" t="str">
            <v>LUVA PARA INSTALAÇÕES EM PEX, DN 32 MM, CONEXÃO POR CRIMPAGEM  FORNECIMENTO E INSTALAÇÃO . AF_06/2015</v>
          </cell>
          <cell r="C4674" t="str">
            <v>UN</v>
          </cell>
          <cell r="D4674">
            <v>34.14</v>
          </cell>
        </row>
        <row r="4675">
          <cell r="A4675">
            <v>96835</v>
          </cell>
          <cell r="B4675" t="str">
            <v>CONEXÃO FIXA, ROSCA FÊMEA, PARA INSTALAÇÕES EM PEX, DN 32 MM X 3/4", CONEXÃO POR CRIMPAGEM  FORNECIMENTO E INSTALAÇÃO. AF_06/2015</v>
          </cell>
          <cell r="C4675" t="str">
            <v>UN</v>
          </cell>
          <cell r="D4675">
            <v>29.47</v>
          </cell>
        </row>
        <row r="4676">
          <cell r="A4676">
            <v>96836</v>
          </cell>
          <cell r="B4676" t="str">
            <v>LUVA DE REDUÇÃO PARA INSTALAÇÕES EM PEX, DN 32 X 25 MM, CONEXÃO POR CRIMPAGEM  FORNECIMENTO E INSTALAÇÃO. AF_06/2015</v>
          </cell>
          <cell r="C4676" t="str">
            <v>UN</v>
          </cell>
          <cell r="D4676">
            <v>31.41</v>
          </cell>
        </row>
        <row r="4677">
          <cell r="A4677">
            <v>96837</v>
          </cell>
          <cell r="B4677" t="str">
            <v>JOELHO 90 GRAUS, METÁLICO, PARA INSTALAÇÕES EM PEX, DN 16 MM, CONEXÃO POR ANEL DESLIZANTE   FORNECIMENTO E INSTALAÇÃO. AF_06/2015</v>
          </cell>
          <cell r="C4677" t="str">
            <v>UN</v>
          </cell>
          <cell r="D4677">
            <v>16.84</v>
          </cell>
        </row>
        <row r="4678">
          <cell r="A4678">
            <v>96838</v>
          </cell>
          <cell r="B4678" t="str">
            <v>JOELHO 90 GRAUS, ROSCA FÊMEA TERMINAL, METÁLICO, PARA INSTALAÇÕES EM PEX, DN 16MM X 1/2", CONEXÃO POR ANEL DESLIZANTE  FORNECIMENTO E INSTALAÇÃO. AF_06/2015</v>
          </cell>
          <cell r="C4678" t="str">
            <v>UN</v>
          </cell>
          <cell r="D4678">
            <v>15.45</v>
          </cell>
        </row>
        <row r="4679">
          <cell r="A4679">
            <v>96839</v>
          </cell>
          <cell r="B4679" t="str">
            <v>JOELHO, ROSCA FÊMEA, COM BASE FIXA, METÁLICO, PARA INSTALAÇÕES EM PEX, DN 16MM X 1/2", CONEXÃO POR ANEL DESLIZANTE  FORNECIMENTO E INSTALAÇÃO. AF_06/2015</v>
          </cell>
          <cell r="C4679" t="str">
            <v>UN</v>
          </cell>
          <cell r="D4679">
            <v>15.2</v>
          </cell>
        </row>
        <row r="4680">
          <cell r="A4680">
            <v>96840</v>
          </cell>
          <cell r="B4680" t="str">
            <v>JOELHO 90 GRAUS, METÁLICO, PARA INSTALAÇÕES EM PEX, DN 20 MM, CONEXÃO POR ANEL DESLIZANTE  FORNECIMENTO E INSTALAÇÃO . AF_06/2015</v>
          </cell>
          <cell r="C4680" t="str">
            <v>UN</v>
          </cell>
          <cell r="D4680">
            <v>19.670000000000002</v>
          </cell>
        </row>
        <row r="4681">
          <cell r="A4681">
            <v>96841</v>
          </cell>
          <cell r="B4681" t="str">
            <v>JOELHO 90 GRAUS, ROSCA FÊMEA TERMINAL, METÁLICO, PARA INSTALAÇÕES EM PEX, DN 20 MM X 1/2", CONEXÃO POR ANEL DESLIZANTE  FORNECIMENTO E INSTALAÇÃO. AF_06/2015</v>
          </cell>
          <cell r="C4681" t="str">
            <v>UN</v>
          </cell>
          <cell r="D4681">
            <v>17.16</v>
          </cell>
        </row>
        <row r="4682">
          <cell r="A4682">
            <v>96842</v>
          </cell>
          <cell r="B4682" t="str">
            <v>JOELHO 90 GRAUS, ROSCA FÊMEA TERMINAL, METÁLICO, PARA INSTALAÇÕES EM PEX, DN 20 MM X 3/4", CONEXÃO POR ANEL DESLIZANTE  FORNECIMENTO E INSTALAÇÃO. AF_06/2015</v>
          </cell>
          <cell r="C4682" t="str">
            <v>UN</v>
          </cell>
          <cell r="D4682">
            <v>21.97</v>
          </cell>
        </row>
        <row r="4683">
          <cell r="A4683">
            <v>96843</v>
          </cell>
          <cell r="B4683" t="str">
            <v>JOELHO ROSCA FÊMEA, COM BASE FIXA, METÁLICO, PARA INSTALAÇÕES EM PEX, DN 20MM X 1/2", CONEXÃO POR ANEL DESLIZANTE  FORNECIMENTO E INSTALAÇÃO. AF_06/2015</v>
          </cell>
          <cell r="C4683" t="str">
            <v>UN</v>
          </cell>
          <cell r="D4683">
            <v>21.11</v>
          </cell>
        </row>
        <row r="4684">
          <cell r="A4684">
            <v>96844</v>
          </cell>
          <cell r="B4684" t="str">
            <v>JOELHO ROSCA FÊMEA, MÓVEL, METÁLICO, PARA INSTALAÇÕES EM PEX, DN 20MM X 3/4", CONEXÃO POR ANEL DESLIZANTE  FORNECIMENTO E INSTALAÇÃO. AF_06/2015</v>
          </cell>
          <cell r="C4684" t="str">
            <v>UN</v>
          </cell>
          <cell r="D4684">
            <v>28.94</v>
          </cell>
        </row>
        <row r="4685">
          <cell r="A4685">
            <v>96845</v>
          </cell>
          <cell r="B4685" t="str">
            <v>JOELHO 90 GRAUS, METÁLICO, PARA INSTALAÇÕES EM PEX, DN 25 MM, CONEXÃO POR ANEL DESLIZANTE   FORNECIMENTO E INSTALAÇÃO. AF_06/2015</v>
          </cell>
          <cell r="C4685" t="str">
            <v>UN</v>
          </cell>
          <cell r="D4685">
            <v>30.93</v>
          </cell>
        </row>
        <row r="4686">
          <cell r="A4686">
            <v>96846</v>
          </cell>
          <cell r="B4686" t="str">
            <v>JOELHO 90 GRAUS, ROSCA FÊMEA TERMINAL, METÁLICO, PARA INSTALAÇÕES EM PEX, DN 25 MM X 3/4", CONEXÃO POR ANEL DESLIZANTE  FORNECIMENTO E INSTALAÇÃO. AF_06/2015</v>
          </cell>
          <cell r="C4686" t="str">
            <v>UN</v>
          </cell>
          <cell r="D4686">
            <v>24.24</v>
          </cell>
        </row>
        <row r="4687">
          <cell r="A4687">
            <v>96847</v>
          </cell>
          <cell r="B4687" t="str">
            <v>JOELHO ROSCA FÊMEA, COM BASE FIXA, METÁLICO, PARA INSTALAÇÕES EM PEX, DN 25MM X 3/4", CONEXÃO POR ANEL DESLIZANTE  FORNECIMENTO E INSTALAÇÃO. AF_06/2015</v>
          </cell>
          <cell r="C4687" t="str">
            <v>UN</v>
          </cell>
          <cell r="D4687">
            <v>26.69</v>
          </cell>
        </row>
        <row r="4688">
          <cell r="A4688">
            <v>96848</v>
          </cell>
          <cell r="B4688" t="str">
            <v>JOELHO 90 GRAUS, METÁLICO, PARA INSTALAÇÕES EM PEX, DN 32 MM, CONEXÃO POR ANEL DESLIZANTE  FORNECIMENTO E INSTALAÇÃO . AF_06/2015</v>
          </cell>
          <cell r="C4688" t="str">
            <v>UN</v>
          </cell>
          <cell r="D4688">
            <v>40.14</v>
          </cell>
        </row>
        <row r="4689">
          <cell r="A4689">
            <v>96849</v>
          </cell>
          <cell r="B4689" t="str">
            <v>JOELHO 90 GRAUS, PARA INSTALAÇÕES EM PEX, DN 16 MM, CONEXÃO POR CRIMPAGEM   FORNECIMENTO E INSTALAÇÃO. AF_06/2015</v>
          </cell>
          <cell r="C4689" t="str">
            <v>UN</v>
          </cell>
          <cell r="D4689">
            <v>14.52</v>
          </cell>
        </row>
        <row r="4690">
          <cell r="A4690">
            <v>96850</v>
          </cell>
          <cell r="B4690" t="str">
            <v>JOELHO 90 GRAUS, ROSCA FÊMEA TERMINAL, PARA INSTALAÇÕES EM PEX, DN 16MM X 1/2", CONEXÃO POR CRIMPAGEM  FORNECIMENTO E INSTALAÇÃO. AF_06/2015</v>
          </cell>
          <cell r="C4690" t="str">
            <v>UN</v>
          </cell>
          <cell r="D4690">
            <v>17.03</v>
          </cell>
        </row>
        <row r="4691">
          <cell r="A4691">
            <v>96851</v>
          </cell>
          <cell r="B4691" t="str">
            <v>JOELHO 90 GRAUS, ROSCA FÊMEA TERMINAL, PARA INSTALAÇÕES EM PEX, DN 16MM X 3/4", CONEXÃO POR CRIMPAGEM  FORNECIMENTO E INSTALAÇÃO. AF_06/2015</v>
          </cell>
          <cell r="C4691" t="str">
            <v>UN</v>
          </cell>
          <cell r="D4691">
            <v>22.63</v>
          </cell>
        </row>
        <row r="4692">
          <cell r="A4692">
            <v>96852</v>
          </cell>
          <cell r="B4692" t="str">
            <v>JOELHO 90 GRAUS, PARA INSTALAÇÕES EM PEX, DN 20 MM, CONEXÃO POR CRIMPAGEM   FORNECIMENTO E INSTALAÇÃO. AF_06/2015</v>
          </cell>
          <cell r="C4692" t="str">
            <v>UN</v>
          </cell>
          <cell r="D4692">
            <v>19.37</v>
          </cell>
        </row>
        <row r="4693">
          <cell r="A4693">
            <v>96853</v>
          </cell>
          <cell r="B4693" t="str">
            <v>JOELHO 90 GRAUS, ROSCA FÊMEA TERMINAL, PARA INSTALAÇÕES EM PEX, DN 20MM X 1/2", CONEXÃO POR CRIMPAGEM  FORNECIMENTO E INSTALAÇÃO. AF_06/2015</v>
          </cell>
          <cell r="C4693" t="str">
            <v>UN</v>
          </cell>
          <cell r="D4693">
            <v>21.82</v>
          </cell>
        </row>
        <row r="4694">
          <cell r="A4694">
            <v>96854</v>
          </cell>
          <cell r="B4694" t="str">
            <v>JOELHO 90 GRAUS, ROSCA FÊMEA TERMINAL, PARA INSTALAÇÕES EM PEX, DN 20MM X 3/4", CONEXÃO POR CRIMPAGEM  FORNECIMENTO E INSTALAÇÃO. AF_06/2015</v>
          </cell>
          <cell r="C4694" t="str">
            <v>UN</v>
          </cell>
          <cell r="D4694">
            <v>26.15</v>
          </cell>
        </row>
        <row r="4695">
          <cell r="A4695">
            <v>96855</v>
          </cell>
          <cell r="B4695" t="str">
            <v>JOELHO 90 GRAUS, PARA INSTALAÇÕES EM PEX, DN 25 MM, CONEXÃO POR CRIMPAGEM   FORNECIMENTO E INSTALAÇÃO. AF_06/2015</v>
          </cell>
          <cell r="C4695" t="str">
            <v>UN</v>
          </cell>
          <cell r="D4695">
            <v>24.06</v>
          </cell>
        </row>
        <row r="4696">
          <cell r="A4696">
            <v>96856</v>
          </cell>
          <cell r="B4696" t="str">
            <v>JOELHO 90 GRAUS, ROSCA FÊMEA TERMINAL, PARA INSTALAÇÕES EM PEX, DN 25MM X 1/2", CONEXÃO POR CRIMPAGEM  FORNECIMENTO E INSTALAÇÃO. AF_06/2015</v>
          </cell>
          <cell r="C4696" t="str">
            <v>UN</v>
          </cell>
          <cell r="D4696">
            <v>24.42</v>
          </cell>
        </row>
        <row r="4697">
          <cell r="A4697">
            <v>96857</v>
          </cell>
          <cell r="B4697" t="str">
            <v>JOELHO 90 GRAUS, ROSCA FÊMEA TERMINAL, PARA INSTALAÇÕES EM PEX, DN 25MM X 1, CONEXÃO POR CRIMPAGEM  FORNECIMENTO E INSTALAÇÃO. AF_06/2015</v>
          </cell>
          <cell r="C4697" t="str">
            <v>UN</v>
          </cell>
          <cell r="D4697">
            <v>39.08</v>
          </cell>
        </row>
        <row r="4698">
          <cell r="A4698">
            <v>96858</v>
          </cell>
          <cell r="B4698" t="str">
            <v>JOELHO 90 GRAUS, PARA INSTALAÇÕES EM PEX, DN 32 MM, CONEXÃO POR CRIMPAGEM   FORNECIMENTO E INSTALAÇÃO. AF_06/2015</v>
          </cell>
          <cell r="C4698" t="str">
            <v>UN</v>
          </cell>
          <cell r="D4698">
            <v>39.43</v>
          </cell>
        </row>
        <row r="4699">
          <cell r="A4699">
            <v>96859</v>
          </cell>
          <cell r="B4699" t="str">
            <v>JOELHO 90 GRAUS, ROSCA FÊMEA TERMINAL, PARA INSTALAÇÕES EM PEX, DN 32 MM X 1", CONEXÃO POR CRIMPAGEM  FORNECIMENTO E INSTALAÇÃO. AF_06/2015</v>
          </cell>
          <cell r="C4699" t="str">
            <v>UN</v>
          </cell>
          <cell r="D4699">
            <v>48.96</v>
          </cell>
        </row>
        <row r="4700">
          <cell r="A4700">
            <v>96860</v>
          </cell>
          <cell r="B4700" t="str">
            <v>TÊ, METÁLICO, PARA INSTALAÇÕES EM PEX, DN 16 MM, CONEXÃO POR ANEL DESLIZANTE  FORNECIMENTO E INSTALAÇÃO. AF_06/2015</v>
          </cell>
          <cell r="C4700" t="str">
            <v>UN</v>
          </cell>
          <cell r="D4700">
            <v>19.48</v>
          </cell>
        </row>
        <row r="4701">
          <cell r="A4701">
            <v>96861</v>
          </cell>
          <cell r="B4701" t="str">
            <v>TÊ, ROSCA FÊMEA, METÁLICO, PARA INSTALAÇÕES EM PEX, DN 16 MM X ½, CONEXÃO POR ANEL DESLIZANTE   FORNECIMENTO E INSTALAÇÃO. AF_06/2015</v>
          </cell>
          <cell r="C4701" t="str">
            <v>UN</v>
          </cell>
          <cell r="D4701">
            <v>21.07</v>
          </cell>
        </row>
        <row r="4702">
          <cell r="A4702">
            <v>96862</v>
          </cell>
          <cell r="B4702" t="str">
            <v>TÊ, METÁLICO, PARA INSTALAÇÕES EM PEX, DN 20 MM, CONEXÃO POR ANEL DESLIZANTE  FORNECIMENTO E INSTALAÇÃO. AF_06/2015</v>
          </cell>
          <cell r="C4702" t="str">
            <v>UN</v>
          </cell>
          <cell r="D4702">
            <v>23.5</v>
          </cell>
        </row>
        <row r="4703">
          <cell r="A4703">
            <v>96863</v>
          </cell>
          <cell r="B4703" t="str">
            <v>TÊ, ROSCA FÊMEA, METÁLICO, PARA INSTALAÇÕES EM PEX, DN 20 MM X ½, CONEXÃO POR ANEL DESLIZANTE   FORNECIMENTO E INSTALAÇÃO. AF_06/2015</v>
          </cell>
          <cell r="C4703" t="str">
            <v>UN</v>
          </cell>
          <cell r="D4703">
            <v>23.23</v>
          </cell>
        </row>
        <row r="4704">
          <cell r="A4704">
            <v>96864</v>
          </cell>
          <cell r="B4704" t="str">
            <v>TÊ, METÁLICO, PARA INSTALAÇÕES EM PEX, DN 25 MM, CONEXÃO POR ANEL DESLIZANTE  FORNECIMENTO E INSTALAÇÃO. AF_06/2015</v>
          </cell>
          <cell r="C4704" t="str">
            <v>UN</v>
          </cell>
          <cell r="D4704">
            <v>36.99</v>
          </cell>
        </row>
        <row r="4705">
          <cell r="A4705">
            <v>96865</v>
          </cell>
          <cell r="B4705" t="str">
            <v>TÊ, ROSCA FÊMEA, METÁLICO, PARA INSTALAÇÕES EM PEX, DN 25 MM X 3/4", CONEXÃO POR ANEL DESLIZANTE  FORNECIMENTO E INSTALAÇÃO. AF_06/2015</v>
          </cell>
          <cell r="C4705" t="str">
            <v>UN</v>
          </cell>
          <cell r="D4705">
            <v>36.22</v>
          </cell>
        </row>
        <row r="4706">
          <cell r="A4706">
            <v>96866</v>
          </cell>
          <cell r="B4706" t="str">
            <v>TÊ, METÁLICO, PARA INSTALAÇÕES EM PEX, DN 32 MM, CONEXÃO POR ANEL DESLIZANTE  FORNECIMENTO E INSTALAÇÃO. AF_06/2015</v>
          </cell>
          <cell r="C4706" t="str">
            <v>UN</v>
          </cell>
          <cell r="D4706">
            <v>48.67</v>
          </cell>
        </row>
        <row r="4707">
          <cell r="A4707">
            <v>96867</v>
          </cell>
          <cell r="B4707" t="str">
            <v>TÊ, ROSCA MACHO, METÁLICO, PARA INSTALAÇÕES EM PEX, DN 32 MM X 1", CONEXÃO POR ANEL DESLIZANTE  FORNECIMENTO E INSTALAÇÃO. AF_06/2015</v>
          </cell>
          <cell r="C4707" t="str">
            <v>UN</v>
          </cell>
          <cell r="D4707">
            <v>56.67</v>
          </cell>
        </row>
        <row r="4708">
          <cell r="A4708">
            <v>96868</v>
          </cell>
          <cell r="B4708" t="str">
            <v>TÊ, PARA INSTALAÇÕES EM PEX, DN 16 MM, CONEXÃO POR CRIMPAGEM  FORNECIMENTO E INSTALAÇÃO. AF_06/2015</v>
          </cell>
          <cell r="C4708" t="str">
            <v>UN</v>
          </cell>
          <cell r="D4708">
            <v>22.56</v>
          </cell>
        </row>
        <row r="4709">
          <cell r="A4709">
            <v>96869</v>
          </cell>
          <cell r="B4709" t="str">
            <v>TÊ, PARA INSTALAÇÕES EM PEX, DN 20 MM, CONEXÃO POR CRIMPAGEM  FORNECIMENTO E INSTALAÇÃO. AF_06/2015</v>
          </cell>
          <cell r="C4709" t="str">
            <v>UN</v>
          </cell>
          <cell r="D4709">
            <v>26.95</v>
          </cell>
        </row>
        <row r="4710">
          <cell r="A4710">
            <v>96870</v>
          </cell>
          <cell r="B4710" t="str">
            <v>TÊ, PEX, DN 25 MM, CONEXÃO POR CRIMPAGEM  FORNECIMENTO E INSTALAÇÃO. AF_06/2015</v>
          </cell>
          <cell r="C4710" t="str">
            <v>UN</v>
          </cell>
          <cell r="D4710">
            <v>42.71</v>
          </cell>
        </row>
        <row r="4711">
          <cell r="A4711">
            <v>96871</v>
          </cell>
          <cell r="B4711" t="str">
            <v>TÊ, PARA INSTALAÇÕES EM PEX, DN 32 MM, CONEXÃO POR CRIMPAGEM  FORNECIMENTO E INSTALAÇÃO. AF_06/2015</v>
          </cell>
          <cell r="C4711" t="str">
            <v>UN</v>
          </cell>
          <cell r="D4711">
            <v>62.01</v>
          </cell>
        </row>
        <row r="4712">
          <cell r="A4712">
            <v>96872</v>
          </cell>
          <cell r="B4712" t="str">
            <v>DISTRIBUIDOR 2 SAÍDAS, METÁLICO, PARA INSTALAÇÕES EM PEX, ENTRADA DE 3/4" X 2 SAÍDAS DE 1/2", CONEXÃO POR ANEL DESLIZANTE  FORNECIMENTO E INSTALAÇÃO. AF_06/2015</v>
          </cell>
          <cell r="C4712" t="str">
            <v>UN</v>
          </cell>
          <cell r="D4712">
            <v>58.35</v>
          </cell>
        </row>
        <row r="4713">
          <cell r="A4713">
            <v>96873</v>
          </cell>
          <cell r="B4713" t="str">
            <v>DISTRIBUIDOR 2 SAÍDAS, METÁLICO, PARA INSTALAÇÕES EM PEX, ENTRADA DE 1" X 2 SAÍDAS DE 1/2", CONEXÃO POR ANEL DESLIZANTE  FORNECIMENTO E INSTALAÇÃO. AF_06/2015</v>
          </cell>
          <cell r="C4713" t="str">
            <v>UN</v>
          </cell>
          <cell r="D4713">
            <v>67.17</v>
          </cell>
        </row>
        <row r="4714">
          <cell r="A4714">
            <v>96874</v>
          </cell>
          <cell r="B4714" t="str">
            <v>DISTRIBUIDOR 3 SAÍDAS, METÁLICO, PARA INSTALAÇÕES EM PEX, ENTRADA DE 3/4" X 3 SAÍDAS DE 1/2", CONEXÃO POR ANEL DESLIZANTE  FORNECIMENTO E INSTALAÇÃO . AF_06/2015</v>
          </cell>
          <cell r="C4714" t="str">
            <v>UN</v>
          </cell>
          <cell r="D4714">
            <v>70.59</v>
          </cell>
        </row>
        <row r="4715">
          <cell r="A4715">
            <v>96875</v>
          </cell>
          <cell r="B4715" t="str">
            <v>DISTRIBUIDOR 3 SAÍDAS, METÁLICO, PARA INSTALAÇÕES EM PEX, ENTRADA DE 1 X 3 SAÍDAS DE 1/2, CONEXÃO POR ANEL DESLIZANTE   FORNECIMENTO E INSTALAÇÃO. AF_06/2015</v>
          </cell>
          <cell r="C4715" t="str">
            <v>UN</v>
          </cell>
          <cell r="D4715">
            <v>84.78</v>
          </cell>
        </row>
        <row r="4716">
          <cell r="A4716">
            <v>96876</v>
          </cell>
          <cell r="B4716" t="str">
            <v>DISTRIBUIDOR 2 SAÍDAS, PARA INSTALAÇÕES EM PEX, ENTRADA DE 32 MM X 2 SAÍDAS DE 16 MM, CONEXÃO POR CRIMPAGEM FORNECIMENTO E INSTALAÇÃO. AF_06/2015</v>
          </cell>
          <cell r="C4716" t="str">
            <v>UN</v>
          </cell>
          <cell r="D4716">
            <v>149.41</v>
          </cell>
        </row>
        <row r="4717">
          <cell r="A4717">
            <v>96877</v>
          </cell>
          <cell r="B4717" t="str">
            <v>DISTRIBUIDOR 2 SAÍDAS, PARA INSTALAÇÕES EM PEX, ENTRADA DE 32 MM X 2 SAÍDAS DE 20 MM, CONEXÃO POR CRIMPAGEM  FORNECIMENTO E INSTALAÇÃO. AF_06/2015</v>
          </cell>
          <cell r="C4717" t="str">
            <v>UN</v>
          </cell>
          <cell r="D4717">
            <v>159.71</v>
          </cell>
        </row>
        <row r="4718">
          <cell r="A4718">
            <v>96878</v>
          </cell>
          <cell r="B4718" t="str">
            <v>DISTRIBUIDOR 2 SAÍDAS, PARA INSTALAÇÕES EM PEX, ENTRADA DE 32 MM X 2 SAÍDAS DE 25 MM, CONEXÃO POR CRIMPAGEM  FORNECIMENTO E INSTALAÇÃO. AF_06/2015</v>
          </cell>
          <cell r="C4718" t="str">
            <v>UN</v>
          </cell>
          <cell r="D4718">
            <v>161.63</v>
          </cell>
        </row>
        <row r="4719">
          <cell r="A4719">
            <v>96879</v>
          </cell>
          <cell r="B4719" t="str">
            <v>DISTRIBUIDOR 3 SAÍDAS, PARA INSTALAÇÕES EM PEX, ENTRADA DE 32 MM X 3 SAÍDAS DE 16 MM, CONEXÃO POR CRIMPAGEM  FORNECIMENTO E INSTALAÇÃO. AF_06/2015</v>
          </cell>
          <cell r="C4719" t="str">
            <v>UN</v>
          </cell>
          <cell r="D4719">
            <v>162.07</v>
          </cell>
        </row>
        <row r="4720">
          <cell r="A4720">
            <v>96880</v>
          </cell>
          <cell r="B4720" t="str">
            <v>DISTRIBUIDOR 3 SAÍDAS, PARA INSTALAÇÕES EM PEX, ENTRADA DE 32 MM X 3 SAÍDAS DE 20 MM, CONEXÃO POR CRIMPAGEM  FORNECIMENTO E INSTALAÇÃO. AF_06/2015</v>
          </cell>
          <cell r="C4720" t="str">
            <v>UN</v>
          </cell>
          <cell r="D4720">
            <v>185.14</v>
          </cell>
        </row>
        <row r="4721">
          <cell r="A4721">
            <v>96881</v>
          </cell>
          <cell r="B4721" t="str">
            <v>DISTRIBUIDOR 3 SAÍDAS, PARA INSTALAÇÕES EM PEX, ENTRADA DE 32 MM X 3 SAÍDAS DE 25 MM, CONEXÃO POR CRIMPAGEM  FORNECIMENTO E INSTALAÇÃO. AF_06/2015</v>
          </cell>
          <cell r="C4721" t="str">
            <v>UN</v>
          </cell>
          <cell r="D4721">
            <v>195.6</v>
          </cell>
        </row>
        <row r="4722">
          <cell r="A4722">
            <v>96971</v>
          </cell>
          <cell r="B4722" t="str">
            <v>CORDOALHA DE COBRE NU 16 MM², NÃO ENTERRADA, COM ISOLADOR - FORNECIMENTO E INSTALAÇÃO. AF_12/2017</v>
          </cell>
          <cell r="C4722" t="str">
            <v>M</v>
          </cell>
          <cell r="D4722">
            <v>22.71</v>
          </cell>
        </row>
        <row r="4723">
          <cell r="A4723">
            <v>96972</v>
          </cell>
          <cell r="B4723" t="str">
            <v>CORDOALHA DE COBRE NU 25 MM², NÃO ENTERRADA, COM ISOLADOR - FORNECIMENTO E INSTALAÇÃO. AF_12/2017</v>
          </cell>
          <cell r="C4723" t="str">
            <v>M</v>
          </cell>
          <cell r="D4723">
            <v>31.06</v>
          </cell>
        </row>
        <row r="4724">
          <cell r="A4724">
            <v>96973</v>
          </cell>
          <cell r="B4724" t="str">
            <v>CORDOALHA DE COBRE NU 35 MM², NÃO ENTERRADA, COM ISOLADOR - FORNECIMENTO E INSTALAÇÃO. AF_12/2017</v>
          </cell>
          <cell r="C4724" t="str">
            <v>M</v>
          </cell>
          <cell r="D4724">
            <v>39.159999999999997</v>
          </cell>
        </row>
        <row r="4725">
          <cell r="A4725">
            <v>96974</v>
          </cell>
          <cell r="B4725" t="str">
            <v>CORDOALHA DE COBRE NU 50 MM², NÃO ENTERRADA, COM ISOLADOR - FORNECIMENTO E INSTALAÇÃO. AF_12/2017</v>
          </cell>
          <cell r="C4725" t="str">
            <v>M</v>
          </cell>
          <cell r="D4725">
            <v>49.86</v>
          </cell>
        </row>
        <row r="4726">
          <cell r="A4726">
            <v>96975</v>
          </cell>
          <cell r="B4726" t="str">
            <v>CORDOALHA DE COBRE NU 70 MM², NÃO ENTERRADA, COM ISOLADOR - FORNECIMENTO E INSTALAÇÃO. AF_12/2017</v>
          </cell>
          <cell r="C4726" t="str">
            <v>M</v>
          </cell>
          <cell r="D4726">
            <v>64.17</v>
          </cell>
        </row>
        <row r="4727">
          <cell r="A4727">
            <v>96976</v>
          </cell>
          <cell r="B4727" t="str">
            <v>CORDOALHA DE COBRE NU 95 MM², NÃO ENTERRADA, COM ISOLADOR - FORNECIMENTO E INSTALAÇÃO. AF_12/2017</v>
          </cell>
          <cell r="C4727" t="str">
            <v>M</v>
          </cell>
          <cell r="D4727">
            <v>83.24</v>
          </cell>
        </row>
        <row r="4728">
          <cell r="A4728">
            <v>96977</v>
          </cell>
          <cell r="B4728" t="str">
            <v>CORDOALHA DE COBRE NU 50 MM², ENTERRADA, SEM ISOLADOR - FORNECIMENTO E INSTALAÇÃO. AF_12/2017</v>
          </cell>
          <cell r="C4728" t="str">
            <v>M</v>
          </cell>
          <cell r="D4728">
            <v>32.11</v>
          </cell>
        </row>
        <row r="4729">
          <cell r="A4729">
            <v>96978</v>
          </cell>
          <cell r="B4729" t="str">
            <v>CORDOALHA DE COBRE NU 70 MM², ENTERRADA, SEM ISOLADOR - FORNECIMENTO E INSTALAÇÃO. AF_12/2017</v>
          </cell>
          <cell r="C4729" t="str">
            <v>M</v>
          </cell>
          <cell r="D4729">
            <v>45.02</v>
          </cell>
        </row>
        <row r="4730">
          <cell r="A4730">
            <v>96979</v>
          </cell>
          <cell r="B4730" t="str">
            <v>CORDOALHA DE COBRE NU 95 MM², ENTERRADA, SEM ISOLADOR - FORNECIMENTO E INSTALAÇÃO. AF_12/2017</v>
          </cell>
          <cell r="C4730" t="str">
            <v>M</v>
          </cell>
          <cell r="D4730">
            <v>63.08</v>
          </cell>
        </row>
        <row r="4731">
          <cell r="A4731">
            <v>96984</v>
          </cell>
          <cell r="B4731" t="str">
            <v>ELETRODUTO PVC 40MM (1 ¼ ) PARA SPDA - FORNECIMENTO E INSTALAÇÃO. AF_12/2017</v>
          </cell>
          <cell r="C4731" t="str">
            <v>UN</v>
          </cell>
          <cell r="D4731">
            <v>37.58</v>
          </cell>
        </row>
        <row r="4732">
          <cell r="A4732">
            <v>96985</v>
          </cell>
          <cell r="B4732" t="str">
            <v>HASTE DE ATERRAMENTO 5/8  PARA SPDA - FORNECIMENTO E INSTALAÇÃO. AF_12/2017</v>
          </cell>
          <cell r="C4732" t="str">
            <v>UN</v>
          </cell>
          <cell r="D4732">
            <v>44.95</v>
          </cell>
        </row>
        <row r="4733">
          <cell r="A4733">
            <v>96986</v>
          </cell>
          <cell r="B4733" t="str">
            <v>HASTE DE ATERRAMENTO 3/4  PARA SPDA - FORNECIMENTO E INSTALAÇÃO. AF_12/2017</v>
          </cell>
          <cell r="C4733" t="str">
            <v>UN</v>
          </cell>
          <cell r="D4733">
            <v>67.2</v>
          </cell>
        </row>
        <row r="4734">
          <cell r="A4734">
            <v>96987</v>
          </cell>
          <cell r="B4734" t="str">
            <v>BASE METÁLICA PARA MASTRO 1 ½  PARA SPDA - FORNECIMENTO E INSTALAÇÃO. AF_12/2017</v>
          </cell>
          <cell r="C4734" t="str">
            <v>UN</v>
          </cell>
          <cell r="D4734">
            <v>103.4</v>
          </cell>
        </row>
        <row r="4735">
          <cell r="A4735">
            <v>96988</v>
          </cell>
          <cell r="B4735" t="str">
            <v>MASTRO 1 ½  PARA SPDA - FORNECIMENTO E INSTALAÇÃO. AF_12/2017</v>
          </cell>
          <cell r="C4735" t="str">
            <v>UN</v>
          </cell>
          <cell r="D4735">
            <v>157.22</v>
          </cell>
        </row>
        <row r="4736">
          <cell r="A4736">
            <v>96989</v>
          </cell>
          <cell r="B4736" t="str">
            <v>CAPTOR TIPO FRANKLIN PARA SPDA - FORNECIMENTO E INSTALAÇÃO. AF_12/2017</v>
          </cell>
          <cell r="C4736" t="str">
            <v>UN</v>
          </cell>
          <cell r="D4736">
            <v>103.39</v>
          </cell>
        </row>
        <row r="4737">
          <cell r="A4737">
            <v>96995</v>
          </cell>
          <cell r="B4737" t="str">
            <v>REATERRO MANUAL APILOADO COM SOQUETE. AF_10/2017</v>
          </cell>
          <cell r="C4737" t="str">
            <v>M3</v>
          </cell>
          <cell r="D4737">
            <v>34.46</v>
          </cell>
        </row>
        <row r="4738">
          <cell r="A4738">
            <v>97010</v>
          </cell>
          <cell r="B4738" t="str">
            <v>GUARDA-CORPO FIXADO EM FÔRMA DE MADEIRA COM TRAVESSÕES EM MADEIRA PREGADA E FECHAMENTO EM TELA DE POLIPROPILENO PARA EDIFICAÇÕES COM ATÉ 2 PAVIMENTOS. AF_11/2017</v>
          </cell>
          <cell r="C4738" t="str">
            <v>M</v>
          </cell>
          <cell r="D4738">
            <v>32.61</v>
          </cell>
        </row>
        <row r="4739">
          <cell r="A4739">
            <v>97011</v>
          </cell>
          <cell r="B4739" t="str">
            <v>GUARDA-CORPO FIXADO EM FÔRMA DE MADEIRA COM TRAVESSÕES EM MADEIRA PREGADA E FECHAMENTO EM TELA DE POLIPROPILENO PARA EDIFICAÇÕES COM  3 PAVIMENTOS. AF_11/2017</v>
          </cell>
          <cell r="C4739" t="str">
            <v>M</v>
          </cell>
          <cell r="D4739">
            <v>26.01</v>
          </cell>
        </row>
        <row r="4740">
          <cell r="A4740">
            <v>97012</v>
          </cell>
          <cell r="B4740" t="str">
            <v>GUARDA-CORPO FIXADO EM FÔRMA DE MADEIRA COM TRAVESSÕES EM MADEIRA PREGADA E FECHAMENTO EM TELA DE POLIPROPILENO PARA EDIFICAÇÕES COM ALTURA IGUAL OU SUPERIOR A 4 PAVIMENTOS. AF_11/2017</v>
          </cell>
          <cell r="C4740" t="str">
            <v>M</v>
          </cell>
          <cell r="D4740">
            <v>22.7</v>
          </cell>
        </row>
        <row r="4741">
          <cell r="A4741">
            <v>97013</v>
          </cell>
          <cell r="B4741" t="str">
            <v>GUARDA-CORPO FIXADO EM FÔRMA DE MADEIRA COM TRAVESSÕES EM MADEIRA PREGADA E FECHAMENTO EM PAINEL COMPENSADO PARA EDIFICAÇÕES COM ATÉ 2 PAVIMENTOS. AF_11/2017</v>
          </cell>
          <cell r="C4741" t="str">
            <v>M</v>
          </cell>
          <cell r="D4741">
            <v>47.01</v>
          </cell>
        </row>
        <row r="4742">
          <cell r="A4742">
            <v>97014</v>
          </cell>
          <cell r="B4742" t="str">
            <v>GUARDA-CORPO FIXADO EM FÔRMA DE MADEIRA COM TRAVESSÕES EM MADEIRA PREGADA E FECHAMENTO EM PAINEL COMPENSADO PARA EDIFICAÇÕES COM 3 PAVIMENTOS. AF_11/2017</v>
          </cell>
          <cell r="C4742" t="str">
            <v>M</v>
          </cell>
          <cell r="D4742">
            <v>35.78</v>
          </cell>
        </row>
        <row r="4743">
          <cell r="A4743">
            <v>97015</v>
          </cell>
          <cell r="B4743" t="str">
            <v>GUARDA-CORPO FIXADO EM FÔRMA DE MADEIRA COM TRAVESSÕES EM MADEIRA PREGADA E FECHAMENTO EM PAINEL COMPENSADO PARA EDIFICAÇÕES COM ALTURA IGUAL OU SUPERIOR A 4 PAVIMENTOS. AF_11/2017</v>
          </cell>
          <cell r="C4743" t="str">
            <v>M</v>
          </cell>
          <cell r="D4743">
            <v>30.09</v>
          </cell>
        </row>
        <row r="4744">
          <cell r="A4744">
            <v>97016</v>
          </cell>
          <cell r="B4744" t="str">
            <v>GUARDA-CORPO FIXADO EM FÔRMA DE MADEIRA COM TRAVESSÕES EM MADEIRA PREGADA PRÉ-MONTADA E ENCAIXE NA FÔRMA. PARA EDIFICAÇÕES COM ATÉ 2 PAVIMENTOS. AF_11/2017</v>
          </cell>
          <cell r="C4744" t="str">
            <v>M</v>
          </cell>
          <cell r="D4744">
            <v>27.83</v>
          </cell>
        </row>
        <row r="4745">
          <cell r="A4745">
            <v>97017</v>
          </cell>
          <cell r="B4745" t="str">
            <v>GUARDA-CORPO FIXADO EM FÔRMA DE MADEIRA COM TRAVESSÕES EM MADEIRA PREGADA PRÉ-MONTADA E ENCAIXE NA FÔRMA PARA EDIFICAÇÕES COM 3 PAVIMENTOS. AF_11/2017</v>
          </cell>
          <cell r="C4745" t="str">
            <v>M</v>
          </cell>
          <cell r="D4745">
            <v>21.55</v>
          </cell>
        </row>
        <row r="4746">
          <cell r="A4746">
            <v>97018</v>
          </cell>
          <cell r="B4746" t="str">
            <v>GUARDA-CORPO FIXADO EM FÔRMA DE MADEIRA COM TRAVESSÕES EM MADEIRA PREGADA PRÉ-MONTADA E ENCAIXE NA FÔRMA. PARA EDIFICAÇÕES COM ALTURA IGUAL OU SUPERIOR A 4 PAVIMENTOS. AF_11/2017</v>
          </cell>
          <cell r="C4746" t="str">
            <v>M</v>
          </cell>
          <cell r="D4746">
            <v>18.28</v>
          </cell>
        </row>
        <row r="4747">
          <cell r="A4747">
            <v>97031</v>
          </cell>
          <cell r="B4747" t="str">
            <v>GUARDA-CORPO EM LAJE PÓS-DESFÔRMA, PARA ESTRUTURAS EM CONCRETO, COM ESCORAS DE MADEIRA ESTRONCADAS NA ESTRUTURA, TRAVESSÕES DE MADEIRA PREGADOS E FECHAMENTO EM TELA DE POLIPROPILENO PARA EDIFICAÇÕES COM ALTURA ATÉ 4 PAVIMENTOS (1 MONTAGEM POR OBRA). AF_11</v>
          </cell>
          <cell r="C4747" t="str">
            <v>M</v>
          </cell>
          <cell r="D4747">
            <v>51.64</v>
          </cell>
        </row>
        <row r="4748">
          <cell r="A4748">
            <v>97032</v>
          </cell>
          <cell r="B4748" t="str">
            <v>GUARDA-CORPO EM LAJE PÓS-DESFÔRMA, PARA ESTRUTURAS EM CONCRETO, COM ESCORAS DE MADEIRA ESTRONCADAS NA ESTRUTURA, TRAVESSÕES DE MADEIRA PREGADOS E FECHAMENTO EM TELA DE POLIPROPILENO PARA EDIFICAÇÕES ACIMA DE 4 PAV. (2 MONTAGENS POR OBRA). AF_11/2017</v>
          </cell>
          <cell r="C4748" t="str">
            <v>M</v>
          </cell>
          <cell r="D4748">
            <v>32.67</v>
          </cell>
        </row>
        <row r="4749">
          <cell r="A4749">
            <v>97033</v>
          </cell>
          <cell r="B4749" t="str">
            <v>GUARDA-CORPO EM LAJE PÓS-DESFORMA, PARA ESTRUTURAS EM CONCRETO, COM ESCORAS METÁLICAS ESTRONCADAS NA ESTRUTURA, TRAVESSÕES DE MADEIRA E FECHAMENTO EM TELA DE POLIPROPILENO PARA EDIFICAÇÕES COM ALTURA ATÉ 4 PAVIMENTOS (1 MONTAGEM POR OBRA). AF_11/2017</v>
          </cell>
          <cell r="C4749" t="str">
            <v>M</v>
          </cell>
          <cell r="D4749">
            <v>58.12</v>
          </cell>
        </row>
        <row r="4750">
          <cell r="A4750">
            <v>97034</v>
          </cell>
          <cell r="B4750" t="str">
            <v>GUARDA-CORPO EM LAJE PÓS-DESFORMA, PARA ESTRUTURAS EM CONCRETO, COM ESCORAS METÁLICAS ESTRONCADAS NA ESTRUTURA, TRAVESSÕES DE MADEIRA E FECHAMENTO EM TELA DE POLIPROPILENO PARA EDIFICAÇÕES ACIMA DE 4 PAVIMENTOS (2 MONTAGENS POR OBRA). AF_11/2017</v>
          </cell>
          <cell r="C4750" t="str">
            <v>M</v>
          </cell>
          <cell r="D4750">
            <v>35.21</v>
          </cell>
        </row>
        <row r="4751">
          <cell r="A4751">
            <v>97039</v>
          </cell>
          <cell r="B4751" t="str">
            <v>FECHAMENTO REMOVÍVEL DE VÃO DE PORTAS, EM MADEIRA (VÃO DO ELEVADOR)  1 MONTAGEM EM OBRA. AF_11/2017</v>
          </cell>
          <cell r="C4751" t="str">
            <v>M2</v>
          </cell>
          <cell r="D4751">
            <v>30.2</v>
          </cell>
        </row>
        <row r="4752">
          <cell r="A4752">
            <v>97040</v>
          </cell>
          <cell r="B4752" t="str">
            <v>FECHAMENTO REMOVÍVEL DE ABERTURA DE CAIXILHO, EM MADEIRA  4 MONTAGENS EM OBRA. AF_11/2017</v>
          </cell>
          <cell r="C4752" t="str">
            <v>M2</v>
          </cell>
          <cell r="D4752">
            <v>11.15</v>
          </cell>
        </row>
        <row r="4753">
          <cell r="A4753">
            <v>97041</v>
          </cell>
          <cell r="B4753" t="str">
            <v>FECHAMENTO REMOVÍVEL DE ABERTURA NO PISO, EM MADEIRA  1 MONTAGEM EM OBRA. AF_11/2017</v>
          </cell>
          <cell r="C4753" t="str">
            <v>M2</v>
          </cell>
          <cell r="D4753">
            <v>96.31</v>
          </cell>
        </row>
        <row r="4754">
          <cell r="A4754">
            <v>97046</v>
          </cell>
          <cell r="B4754" t="str">
            <v>PONTEIRAS DE PROTEÇÃO DE VERGALHÕES EXPOSTOS EM FUNDAÇÕES. AF_11/2017</v>
          </cell>
          <cell r="C4754" t="str">
            <v>M2</v>
          </cell>
          <cell r="D4754">
            <v>0.22</v>
          </cell>
        </row>
        <row r="4755">
          <cell r="A4755">
            <v>97047</v>
          </cell>
          <cell r="B4755" t="str">
            <v>PONTEIRAS DE PROTEÇÃO DE VERGALHÕES EXPOSTOS EM ESTRUTURAS DE CONCRETO ARMADO CONVENCIONAL. AF_11/2017</v>
          </cell>
          <cell r="C4755" t="str">
            <v>M2</v>
          </cell>
          <cell r="D4755">
            <v>0.09</v>
          </cell>
        </row>
        <row r="4756">
          <cell r="A4756">
            <v>97048</v>
          </cell>
          <cell r="B4756" t="str">
            <v>PONTEIRAS DE PROTEÇÃO DE VERGALHÕES EXPOSTOS EM ALVENARIA ESTRUTURAL. AF_11/2017</v>
          </cell>
          <cell r="C4756" t="str">
            <v>M2</v>
          </cell>
          <cell r="D4756">
            <v>0.06</v>
          </cell>
        </row>
        <row r="4757">
          <cell r="A4757">
            <v>97051</v>
          </cell>
          <cell r="B4757" t="str">
            <v>SINALIZAÇÃO COM FITA FIXADA NA ESTRUTURA. AF_11/2017</v>
          </cell>
          <cell r="C4757" t="str">
            <v>M</v>
          </cell>
          <cell r="D4757">
            <v>0.47</v>
          </cell>
        </row>
        <row r="4758">
          <cell r="A4758">
            <v>97053</v>
          </cell>
          <cell r="B4758" t="str">
            <v>SINALIZAÇÃO COM FITA FIXADA EM CONE PLÁSTICO, INCLUINDO CONE. AF_11/2017</v>
          </cell>
          <cell r="C4758" t="str">
            <v>M</v>
          </cell>
          <cell r="D4758">
            <v>17.95</v>
          </cell>
        </row>
        <row r="4759">
          <cell r="A4759">
            <v>97054</v>
          </cell>
          <cell r="B4759" t="str">
            <v>INSTALAÇÃO DE SINALIZADOR NOTURNO LED. AF_11/2017</v>
          </cell>
          <cell r="C4759" t="str">
            <v>UN</v>
          </cell>
          <cell r="D4759">
            <v>26.07</v>
          </cell>
        </row>
        <row r="4760">
          <cell r="A4760">
            <v>97062</v>
          </cell>
          <cell r="B4760" t="str">
            <v>COLOCAÇÃO DE TELA EM ANDAIME FACHADEIRO. AF_11/2017</v>
          </cell>
          <cell r="C4760" t="str">
            <v>M2</v>
          </cell>
          <cell r="D4760">
            <v>4.8499999999999996</v>
          </cell>
        </row>
        <row r="4761">
          <cell r="A4761">
            <v>97063</v>
          </cell>
          <cell r="B4761" t="str">
            <v>MONTAGEM E DESMONTAGEM DE ANDAIME MODULAR FACHADEIRO, COM PISO METÁLICO, PARA EDIFICAÇÕES COM MÚLTIPLOS PAVIMENTOS (EXCLUSIVE ANDAIME E LIMPEZA). AF_11/2017</v>
          </cell>
          <cell r="C4761" t="str">
            <v>M2</v>
          </cell>
          <cell r="D4761">
            <v>6.09</v>
          </cell>
        </row>
        <row r="4762">
          <cell r="A4762">
            <v>97064</v>
          </cell>
          <cell r="B4762" t="str">
            <v>MONTAGEM E DESMONTAGEM DE ANDAIME TUBULAR TIPO TORRE (EXCLUSIVE ANDAIME E LIMPEZA). AF_11/2017</v>
          </cell>
          <cell r="C4762" t="str">
            <v>M</v>
          </cell>
          <cell r="D4762">
            <v>11.37</v>
          </cell>
        </row>
        <row r="4763">
          <cell r="A4763">
            <v>97065</v>
          </cell>
          <cell r="B4763" t="str">
            <v>MONTAGEM E DESMONTAGEM DE ANDAIME MULTIDIRECIONAL (EXCLUSIVE ANDAIME E LIMPEZA). AF_11/2017</v>
          </cell>
          <cell r="C4763" t="str">
            <v>M3</v>
          </cell>
          <cell r="D4763">
            <v>4.0599999999999996</v>
          </cell>
        </row>
        <row r="4764">
          <cell r="A4764">
            <v>97066</v>
          </cell>
          <cell r="B4764" t="str">
            <v>COBERTURA PARA PROTEÇÃO DE PEDESTRES SOBRE ESTRUTURA DE ANDAIME, INCLUSIVE MONTAGEM E DESMONTAGEM. AF_11/2017</v>
          </cell>
          <cell r="C4764" t="str">
            <v>M2</v>
          </cell>
          <cell r="D4764">
            <v>52.06</v>
          </cell>
        </row>
        <row r="4765">
          <cell r="A4765">
            <v>97067</v>
          </cell>
          <cell r="B4765" t="str">
            <v>PLATAFORMA DE PROTEÇÃO PRINCIPAL PARA ALVENARIA ESTRUTURAL PARA SER APOIADA EM ANDAIME, INCLUSIVE MONTAGEM E DESMONTAGEM. AF_11/2017</v>
          </cell>
          <cell r="C4765" t="str">
            <v>M</v>
          </cell>
          <cell r="D4765">
            <v>399.55</v>
          </cell>
        </row>
        <row r="4766">
          <cell r="A4766">
            <v>97082</v>
          </cell>
          <cell r="B4766" t="str">
            <v>ESCAVAÇÃO MANUAL DE VIGA DE BORDA PARA RADIER. AF_09/2017</v>
          </cell>
          <cell r="C4766" t="str">
            <v>M3</v>
          </cell>
          <cell r="D4766">
            <v>41.73</v>
          </cell>
        </row>
        <row r="4767">
          <cell r="A4767">
            <v>97083</v>
          </cell>
          <cell r="B4767" t="str">
            <v>COMPACTAÇÃO MECÂNICA DE SOLO PARA EXECUÇÃO DE RADIER, COM COMPACTADOR DE SOLOS A PERCUSSÃO. AF_09/2017</v>
          </cell>
          <cell r="C4767" t="str">
            <v>M2</v>
          </cell>
          <cell r="D4767">
            <v>2.21</v>
          </cell>
        </row>
        <row r="4768">
          <cell r="A4768">
            <v>97084</v>
          </cell>
          <cell r="B4768" t="str">
            <v>COMPACTAÇÃO MECÂNICA DE SOLO PARA EXECUÇÃO DE RADIER, COM COMPACTADOR DE SOLOS TIPO PLACA VIBRATÓRIA. AF_09/2017</v>
          </cell>
          <cell r="C4768" t="str">
            <v>M2</v>
          </cell>
          <cell r="D4768">
            <v>0.45</v>
          </cell>
        </row>
        <row r="4769">
          <cell r="A4769">
            <v>97086</v>
          </cell>
          <cell r="B4769" t="str">
            <v>FABRICAÇÃO, MONTAGEM E DESMONTAGEM DE FORMA PARA RADIER, EM MADEIRA SERRADA, 4 UTILIZAÇÕES. AF_09/2017</v>
          </cell>
          <cell r="C4769" t="str">
            <v>M2</v>
          </cell>
          <cell r="D4769">
            <v>74.78</v>
          </cell>
        </row>
        <row r="4770">
          <cell r="A4770">
            <v>97094</v>
          </cell>
          <cell r="B4770" t="str">
            <v>CONCRETAGEM DE RADIER, PISO OU LAJE SOBRE SOLO, FCK 30 MPA, PARA ESPESSURA DE 10 CM - LANÇAMENTO, ADENSAMENTO E ACABAMENTO. AF_09/2017</v>
          </cell>
          <cell r="C4770" t="str">
            <v>M3</v>
          </cell>
          <cell r="D4770">
            <v>509.17</v>
          </cell>
        </row>
        <row r="4771">
          <cell r="A4771">
            <v>97095</v>
          </cell>
          <cell r="B4771" t="str">
            <v>CONCRETAGEM DE RADIER, PISO OU LAJE SOBRE SOLO, FCK 30 MPA, PARA ESPESSURA DE 15 CM - LANÇAMENTO, ADENSAMENTO E ACABAMENTO. AF_09/2017</v>
          </cell>
          <cell r="C4771" t="str">
            <v>M3</v>
          </cell>
          <cell r="D4771">
            <v>478.34</v>
          </cell>
        </row>
        <row r="4772">
          <cell r="A4772">
            <v>97096</v>
          </cell>
          <cell r="B4772" t="str">
            <v>CONCRETAGEM DE RADIER, PISO OU LAJE SOBRE SOLO, FCK 30 MPA, PARA ESPESSURA DE 20 CM - LANÇAMENTO, ADENSAMENTO E ACABAMENTO. AF_09/2017</v>
          </cell>
          <cell r="C4772" t="str">
            <v>M3</v>
          </cell>
          <cell r="D4772">
            <v>462.5</v>
          </cell>
        </row>
        <row r="4773">
          <cell r="A4773">
            <v>97097</v>
          </cell>
          <cell r="B4773" t="str">
            <v>ACABAMENTO POLIDO PARA PISO DE CONCRETO ARMADO DE ALTA RESISTÊNCIA. AF_09/2017</v>
          </cell>
          <cell r="C4773" t="str">
            <v>M2</v>
          </cell>
          <cell r="D4773">
            <v>26.4</v>
          </cell>
        </row>
        <row r="4774">
          <cell r="A4774">
            <v>97114</v>
          </cell>
          <cell r="B4774" t="str">
            <v>EXECUÇÃO DE JUNTAS DE CONTRAÇÃO PARA PAVIMENTOS DE CONCRETO. AF_11/2017</v>
          </cell>
          <cell r="C4774" t="str">
            <v>M</v>
          </cell>
          <cell r="D4774">
            <v>0.34</v>
          </cell>
        </row>
        <row r="4775">
          <cell r="A4775">
            <v>97115</v>
          </cell>
          <cell r="B4775" t="str">
            <v>APLICAÇÃO DE GRAXA EM BARRAS DE TRANSFERÊNCIA PARA EXECUÇÃO DE PAVIMENTO DE CONCRETO. AF_11/2017</v>
          </cell>
          <cell r="C4775" t="str">
            <v>KG</v>
          </cell>
          <cell r="D4775">
            <v>27.54</v>
          </cell>
        </row>
        <row r="4776">
          <cell r="A4776">
            <v>97120</v>
          </cell>
          <cell r="B4776" t="str">
            <v>BARRAS DE LIGAÇÃO, AÇO CA-50 DE 10 MM, PARA EXECUÇÃO DE PAVIMENTO DE CONCRETO  FORNECIMENTO E INSTALAÇÃO. AF_11/2017</v>
          </cell>
          <cell r="C4776" t="str">
            <v>KG</v>
          </cell>
          <cell r="D4776">
            <v>7.48</v>
          </cell>
        </row>
        <row r="4777">
          <cell r="A4777">
            <v>97121</v>
          </cell>
          <cell r="B4777" t="str">
            <v>ASSENTAMENTO DE TUBO DE PVC PBA PARA REDE DE ÁGUA, DN 50 MM, JUNTA ELÁSTICA INTEGRADA, INSTALADO EM LOCAL COM NÍVEL ALTO DE INTERFERÊNCIAS (NÃO INCLUI FORNECIMENTO). AF_11/2017</v>
          </cell>
          <cell r="C4777" t="str">
            <v>M</v>
          </cell>
          <cell r="D4777">
            <v>1.37</v>
          </cell>
        </row>
        <row r="4778">
          <cell r="A4778">
            <v>97122</v>
          </cell>
          <cell r="B4778" t="str">
            <v>ASSENTAMENTO DE TUBO DE PVC PBA PARA REDE DE ÁGUA, DN 75 MM, JUNTA ELÁSTICA INTEGRADA, INSTALADO EM LOCAL COM NÍVEL ALTO DE INTERFERÊNCIAS (NÃO INCLUI FORNECIMENTO). AF_11/2017</v>
          </cell>
          <cell r="C4778" t="str">
            <v>M</v>
          </cell>
          <cell r="D4778">
            <v>1.91</v>
          </cell>
        </row>
        <row r="4779">
          <cell r="A4779">
            <v>97123</v>
          </cell>
          <cell r="B4779" t="str">
            <v>ASSENTAMENTO DE TUBO DE PVC PBA PARA REDE DE ÁGUA, DN 100 MM, JUNTA ELÁSTICA INTEGRADA, INSTALADO EM LOCAL COM NÍVEL ALTO DE INTERFERÊNCIAS (NÃO INCLUI FORNECIMENTO). AF_11/2017</v>
          </cell>
          <cell r="C4779" t="str">
            <v>M</v>
          </cell>
          <cell r="D4779">
            <v>2.4300000000000002</v>
          </cell>
        </row>
        <row r="4780">
          <cell r="A4780">
            <v>97124</v>
          </cell>
          <cell r="B4780" t="str">
            <v>ASSENTAMENTO DE TUBO DE PVC PBA PARA REDE DE ÁGUA, DN 50 MM, JUNTA ELÁSTICA INTEGRADA, INSTALADO EM LOCAL COM NÍVEL BAIXO DE INTERFERÊNCIAS (NÃO INCLUI FORNECIMENTO). AF_11/2017</v>
          </cell>
          <cell r="C4780" t="str">
            <v>M</v>
          </cell>
          <cell r="D4780">
            <v>0.64</v>
          </cell>
        </row>
        <row r="4781">
          <cell r="A4781">
            <v>97125</v>
          </cell>
          <cell r="B4781" t="str">
            <v>ASSENTAMENTO DE TUBO DE PVC PBA PARA REDE DE ÁGUA, DN 75 MM, JUNTA ELÁSTICA INTEGRADA, INSTALADO EM LOCAL COM NÍVEL BAIXO DE INTERFERÊNCIAS (NÃO INCLUI FORNECIMENTO). AF_11/2017</v>
          </cell>
          <cell r="C4781" t="str">
            <v>M</v>
          </cell>
          <cell r="D4781">
            <v>0.91</v>
          </cell>
        </row>
        <row r="4782">
          <cell r="A4782">
            <v>97126</v>
          </cell>
          <cell r="B4782" t="str">
            <v>ASSENTAMENTO DE TUBO DE PVC PBA PARA REDE DE ÁGUA, DN 100 MM, JUNTA ELÁSTICA INTEGRADA, INSTALADO EM LOCAL COM NÍVEL BAIXO DE INTERFERÊNCIAS (NÃO INCLUI FORNECIMENTO). AF_11/2017</v>
          </cell>
          <cell r="C4782" t="str">
            <v>M</v>
          </cell>
          <cell r="D4782">
            <v>1.17</v>
          </cell>
        </row>
        <row r="4783">
          <cell r="A4783">
            <v>97127</v>
          </cell>
          <cell r="B4783" t="str">
            <v>ASSENTAMENTO DE TUBO DE PVC DEFOFO OU PRFV OU RPVC PARA REDE DE ÁGUA, DN 150 MM, JUNTA ELÁSTICA INTEGRADA, INSTALADO EM LOCAL COM NÍVEL ALTO DE INTERFERÊNCIAS (NÃO INCLUI FORNECIMENTO). AF_11/2017</v>
          </cell>
          <cell r="C4783" t="str">
            <v>M</v>
          </cell>
          <cell r="D4783">
            <v>3.5</v>
          </cell>
        </row>
        <row r="4784">
          <cell r="A4784">
            <v>97128</v>
          </cell>
          <cell r="B4784" t="str">
            <v>ASSENTAMENTO DE TUBO DE PVC DEFOFO OU PRFV OU RPVC PARA REDE DE ÁGUA, DN 200 MM, JUNTA ELÁSTICA INTEGRADA, INSTALADO EM LOCAL COM NÍVEL ALTO DE INTERFERÊNCIAS (NÃO INCLUI FORNECIMENTO). AF_11/2017</v>
          </cell>
          <cell r="C4784" t="str">
            <v>M</v>
          </cell>
          <cell r="D4784">
            <v>6.61</v>
          </cell>
        </row>
        <row r="4785">
          <cell r="A4785">
            <v>97129</v>
          </cell>
          <cell r="B4785" t="str">
            <v>ASSENTAMENTO DE TUBO DE PVC DEFOFO OU PRFV OU RPVC PARA REDE DE ÁGUA, DN 250 MM, JUNTA ELÁSTICA INTEGRADA, INSTALADO EM LOCAL COM NÍVEL ALTO DE INTERFERÊNCIAS (NÃO INCLUI FORNECIMENTO). AF_11/2017</v>
          </cell>
          <cell r="C4785" t="str">
            <v>M</v>
          </cell>
          <cell r="D4785">
            <v>8.1199999999999992</v>
          </cell>
        </row>
        <row r="4786">
          <cell r="A4786">
            <v>97130</v>
          </cell>
          <cell r="B4786" t="str">
            <v>ASSENTAMENTO DE TUBO DE PVC DEFOFO OU PRFV OU RPVC PARA REDE DE ÁGUA, DN 300 MM, JUNTA ELÁSTICA INTEGRADA, INSTALADO EM LOCAL COM NÍVEL ALTO DE INTERFERÊNCIAS (NÃO INCLUI FORNECIMENTO). AF_11/2017</v>
          </cell>
          <cell r="C4786" t="str">
            <v>M</v>
          </cell>
          <cell r="D4786">
            <v>9.6300000000000008</v>
          </cell>
        </row>
        <row r="4787">
          <cell r="A4787">
            <v>97131</v>
          </cell>
          <cell r="B4787" t="str">
            <v>ASSENTAMENTO DE TUBO DE PVC DEFOFO OU PRFV OU RPVC PARA REDE DE ÁGUA, DN 350 MM, JUNTA ELÁSTICA INTEGRADA, INSTALADO EM LOCAL COM NÍVEL ALTO DE INTERFERÊNCIAS (NÃO INCLUI FORNECIMENTO). AF_11/2017</v>
          </cell>
          <cell r="C4787" t="str">
            <v>M</v>
          </cell>
          <cell r="D4787">
            <v>11.16</v>
          </cell>
        </row>
        <row r="4788">
          <cell r="A4788">
            <v>97132</v>
          </cell>
          <cell r="B4788" t="str">
            <v>ASSENTAMENTO DE TUBO DE PVC DEFOFO OU PRFV OU RPVC PARA REDE DE ÁGUA, DN 400 MM, JUNTA ELÁSTICA INTEGRADA, INSTALADO EM LOCAL COM NÍVEL ALTO DE INTERFERÊNCIAS (NÃO INCLUI FORNECIMENTO). AF_11/2017</v>
          </cell>
          <cell r="C4788" t="str">
            <v>M</v>
          </cell>
          <cell r="D4788">
            <v>12.65</v>
          </cell>
        </row>
        <row r="4789">
          <cell r="A4789">
            <v>97133</v>
          </cell>
          <cell r="B4789" t="str">
            <v>ASSENTAMENTO DE TUBO DE PVC DEFOFO OU PRFV OU RPVC PARA REDE DE ÁGUA, DN 500 MM, JUNTA ELÁSTICA INTEGRADA, INSTALADO EM LOCAL COM NÍVEL ALTO DE INTERFERÊNCIAS (NÃO INCLUI FORNECIMENTO). AF_11/2017</v>
          </cell>
          <cell r="C4789" t="str">
            <v>M</v>
          </cell>
          <cell r="D4789">
            <v>15.72</v>
          </cell>
        </row>
        <row r="4790">
          <cell r="A4790">
            <v>97134</v>
          </cell>
          <cell r="B4790" t="str">
            <v>ASSENTAMENTO DE TUBO DE PVC DEFOFO OU PRFV OU RPVC PARA REDE DE ÁGUA, DN 150 MM, JUNTA ELÁSTICA INTEGRADA, INSTALADO EM LOCAL COM NÍVEL BAIXO DE INTERFERÊNCIAS (NÃO INCLUI FORNECIMENTO). AF_11/2017</v>
          </cell>
          <cell r="C4790" t="str">
            <v>M</v>
          </cell>
          <cell r="D4790">
            <v>1.71</v>
          </cell>
        </row>
        <row r="4791">
          <cell r="A4791">
            <v>97135</v>
          </cell>
          <cell r="B4791" t="str">
            <v>ASSENTAMENTO DE TUBO DE PVC DEFOFO OU PRFV OU RPVC PARA REDE DE ÁGUA, DN 200 MM, JUNTA ELÁSTICA INTEGRADA, INSTALADO EM LOCAL COM NÍVEL BAIXO DE INTERFERÊNCIAS (NÃO INCLUI FORNECIMENTO). AF_11/2017</v>
          </cell>
          <cell r="C4791" t="str">
            <v>M</v>
          </cell>
          <cell r="D4791">
            <v>3.47</v>
          </cell>
        </row>
        <row r="4792">
          <cell r="A4792">
            <v>97136</v>
          </cell>
          <cell r="B4792" t="str">
            <v>ASSENTAMENTO DE TUBO DE PVC DEFOFO OU PRFV OU RPVC PARA REDE DE ÁGUA, DN 250 MM, JUNTA ELÁSTICA INTEGRADA, INSTALADO EM LOCAL COM NÍVEL BAIXO DE INTERFERÊNCIAS (NÃO INCLUI FORNECIMENTO). AF_11/2017</v>
          </cell>
          <cell r="C4792" t="str">
            <v>M</v>
          </cell>
          <cell r="D4792">
            <v>4.2699999999999996</v>
          </cell>
        </row>
        <row r="4793">
          <cell r="A4793">
            <v>97137</v>
          </cell>
          <cell r="B4793" t="str">
            <v>ASSENTAMENTO DE TUBO DE PVC DEFOFO OU PRFV OU RPVC PARA REDE DE ÁGUA, DN 300 MM, JUNTA ELÁSTICA INTEGRADA, INSTALADO EM LOCAL COM NÍVEL BAIXO DE INTERFERÊNCIAS (NÃO INCLUI FORNECIMENTO). AF_11/2017</v>
          </cell>
          <cell r="C4793" t="str">
            <v>M</v>
          </cell>
          <cell r="D4793">
            <v>5.05</v>
          </cell>
        </row>
        <row r="4794">
          <cell r="A4794">
            <v>97138</v>
          </cell>
          <cell r="B4794" t="str">
            <v>ASSENTAMENTO DE TUBO DE PVC DEFOFO OU PRFV OU RPVC PARA REDE DE ÁGUA, DN 350 MM, JUNTA ELÁSTICA INTEGRADA, INSTALADO EM LOCAL COM NÍVEL BAIXO DE INTERFERÊNCIAS (NÃO INCLUI FORNECIMENTO). AF_11/2017</v>
          </cell>
          <cell r="C4794" t="str">
            <v>M</v>
          </cell>
          <cell r="D4794">
            <v>5.87</v>
          </cell>
        </row>
        <row r="4795">
          <cell r="A4795">
            <v>97139</v>
          </cell>
          <cell r="B4795" t="str">
            <v>ASSENTAMENTO DE TUBO DE PVC DEFOFO OU PRFV OU RPVC PARA REDE DE ÁGUA, DN 400 MM, JUNTA ELÁSTICA INTEGRADA, INSTALADO EM LOCAL COM NÍVEL BAIXO DE INTERFERÊNCIAS (NÃO INCLUI FORNECIMENTO). AF_11/2017</v>
          </cell>
          <cell r="C4795" t="str">
            <v>M</v>
          </cell>
          <cell r="D4795">
            <v>6.64</v>
          </cell>
        </row>
        <row r="4796">
          <cell r="A4796">
            <v>97140</v>
          </cell>
          <cell r="B4796" t="str">
            <v>ASSENTAMENTO DE TUBO DE PVC DEFOFO OU PRFV OU RPVC PARA REDE DE ÁGUA, DN 500 MM, JUNTA ELÁSTICA INTEGRADA, INSTALADO EM LOCAL COM NÍVEL BAIXO DE INTERFERÊNCIAS (NÃO INCLUI FORNECIMENTO). AF_11/2017</v>
          </cell>
          <cell r="C4796" t="str">
            <v>M</v>
          </cell>
          <cell r="D4796">
            <v>8.25</v>
          </cell>
        </row>
        <row r="4797">
          <cell r="A4797">
            <v>97141</v>
          </cell>
          <cell r="B4797" t="str">
            <v>ASSENTAMENTO DE TUBO DE FERRO FUNDIDO PARA REDE DE ÁGUA, DN 80 MM, JUNTA ELÁSTICA, INSTALADO EM LOCAL COM NÍVEL ALTO DE INTERFERÊNCIAS (NÃO INCLUI FORNECIMENTO). AF_11/2017</v>
          </cell>
          <cell r="C4797" t="str">
            <v>M</v>
          </cell>
          <cell r="D4797">
            <v>5.15</v>
          </cell>
        </row>
        <row r="4798">
          <cell r="A4798">
            <v>97142</v>
          </cell>
          <cell r="B4798" t="str">
            <v>ASSENTAMENTO DE TUBO DE FERRO FUNDIDO PARA REDE DE ÁGUA, DN 100 MM, JUNTA ELÁSTICA, INSTALADO EM LOCAL COM NÍVEL ALTO DE INTERFERÊNCIAS (NÃO INCLUI FORNECIMENTO). AF_11/2017</v>
          </cell>
          <cell r="C4798" t="str">
            <v>M</v>
          </cell>
          <cell r="D4798">
            <v>5.75</v>
          </cell>
        </row>
        <row r="4799">
          <cell r="A4799">
            <v>97143</v>
          </cell>
          <cell r="B4799" t="str">
            <v>ASSENTAMENTO DE TUBO DE FERRO FUNDIDO PARA REDE DE ÁGUA, DN 150 MM, JUNTA ELÁSTICA, INSTALADO EM LOCAL COM NÍVEL ALTO DE INTERFERÊNCIAS (NÃO INCLUI FORNECIMENTO). AF_11/2017</v>
          </cell>
          <cell r="C4799" t="str">
            <v>M</v>
          </cell>
          <cell r="D4799">
            <v>7.24</v>
          </cell>
        </row>
        <row r="4800">
          <cell r="A4800">
            <v>97144</v>
          </cell>
          <cell r="B4800" t="str">
            <v>ASSENTAMENTO DE TUBO DE FERRO FUNDIDO PARA REDE DE ÁGUA, DN 200 MM, JUNTA ELÁSTICA, INSTALADO EM LOCAL COM NÍVEL ALTO DE INTERFERÊNCIAS (NÃO INCLUI FORNECIMENTO). AF_11/2017</v>
          </cell>
          <cell r="C4800" t="str">
            <v>M</v>
          </cell>
          <cell r="D4800">
            <v>8.75</v>
          </cell>
        </row>
        <row r="4801">
          <cell r="A4801">
            <v>97145</v>
          </cell>
          <cell r="B4801" t="str">
            <v>ASSENTAMENTO DE TUBO DE FERRO FUNDIDO PARA REDE DE ÁGUA, DN 250 MM, JUNTA ELÁSTICA, INSTALADO EM LOCAL COM NÍVEL ALTO DE INTERFERÊNCIAS (NÃO INCLUI FORNECIMENTO). AF_11/2017</v>
          </cell>
          <cell r="C4801" t="str">
            <v>M</v>
          </cell>
          <cell r="D4801">
            <v>10.26</v>
          </cell>
        </row>
        <row r="4802">
          <cell r="A4802">
            <v>97146</v>
          </cell>
          <cell r="B4802" t="str">
            <v>ASSENTAMENTO DE TUBO DE FERRO FUNDIDO PARA REDE DE ÁGUA, DN 300 MM, JUNTA ELÁSTICA, INSTALADO EM LOCAL COM NÍVEL ALTO DE INTERFERÊNCIAS (NÃO INCLUI FORNECIMENTO). AF_11/2017</v>
          </cell>
          <cell r="C4802" t="str">
            <v>M</v>
          </cell>
          <cell r="D4802">
            <v>11.78</v>
          </cell>
        </row>
        <row r="4803">
          <cell r="A4803">
            <v>97147</v>
          </cell>
          <cell r="B4803" t="str">
            <v>ASSENTAMENTO DE TUBO DE FERRO FUNDIDO PARA REDE DE ÁGUA, DN 350 MM, JUNTA ELÁSTICA, INSTALADO EM LOCAL COM NÍVEL ALTO DE INTERFERÊNCIAS (NÃO INCLUI FORNECIMENTO). AF_11/2017</v>
          </cell>
          <cell r="C4803" t="str">
            <v>M</v>
          </cell>
          <cell r="D4803">
            <v>13.31</v>
          </cell>
        </row>
        <row r="4804">
          <cell r="A4804">
            <v>97148</v>
          </cell>
          <cell r="B4804" t="str">
            <v>ASSENTAMENTO DE TUBO DE FERRO FUNDIDO PARA REDE DE ÁGUA, DN 400 MM, JUNTA ELÁSTICA, INSTALADO EM LOCAL COM NÍVEL ALTO DE INTERFERÊNCIAS (NÃO INCLUI FORNECIMENTO). AF_11/2017</v>
          </cell>
          <cell r="C4804" t="str">
            <v>M</v>
          </cell>
          <cell r="D4804">
            <v>14.82</v>
          </cell>
        </row>
        <row r="4805">
          <cell r="A4805">
            <v>97149</v>
          </cell>
          <cell r="B4805" t="str">
            <v>ASSENTAMENTO DE TUBO DE FERRO FUNDIDO PARA REDE DE ÁGUA, DN 450 MM, JUNTA ELÁSTICA, INSTALADO EM LOCAL COM NÍVEL ALTO DE INTERFERÊNCIAS (NÃO INCLUI FORNECIMENTO). AF_11/2017</v>
          </cell>
          <cell r="C4805" t="str">
            <v>M</v>
          </cell>
          <cell r="D4805">
            <v>16.37</v>
          </cell>
        </row>
        <row r="4806">
          <cell r="A4806">
            <v>97150</v>
          </cell>
          <cell r="B4806" t="str">
            <v>ASSENTAMENTO DE TUBO DE FERRO FUNDIDO PARA REDE DE ÁGUA, DN 500 MM, JUNTA ELÁSTICA, INSTALADO EM LOCAL COM NÍVEL ALTO DE INTERFERÊNCIAS (NÃO INCLUI FORNECIMENTO). AF_11/2017</v>
          </cell>
          <cell r="C4806" t="str">
            <v>M</v>
          </cell>
          <cell r="D4806">
            <v>20.260000000000002</v>
          </cell>
        </row>
        <row r="4807">
          <cell r="A4807">
            <v>97151</v>
          </cell>
          <cell r="B4807" t="str">
            <v>ASSENTAMENTO DE TUBO DE FERRO FUNDIDO PARA REDE DE ÁGUA, DN 600 MM, JUNTA ELÁSTICA, INSTALADO EM LOCAL COM NÍVEL ALTO DE INTERFERÊNCIAS (NÃO INCLUI FORNECIMENTO). AF_11/2017</v>
          </cell>
          <cell r="C4807" t="str">
            <v>M</v>
          </cell>
          <cell r="D4807">
            <v>23.67</v>
          </cell>
        </row>
        <row r="4808">
          <cell r="A4808">
            <v>97152</v>
          </cell>
          <cell r="B4808" t="str">
            <v>ASSENTAMENTO DE TUBO DE FERRO FUNDIDO PARA REDE DE ÁGUA, DN 700 MM, JUNTA ELÁSTICA, INSTALADO EM LOCAL COM NÍVEL ALTO DE INTERFERÊNCIAS (NÃO INCLUI FORNECIMENTO). AF_11/2017</v>
          </cell>
          <cell r="C4808" t="str">
            <v>M</v>
          </cell>
          <cell r="D4808">
            <v>26.81</v>
          </cell>
        </row>
        <row r="4809">
          <cell r="A4809">
            <v>97153</v>
          </cell>
          <cell r="B4809" t="str">
            <v>ASSENTAMENTO DE TUBO DE FERRO FUNDIDO PARA REDE DE ÁGUA, DN 800 MM, JUNTA ELÁSTICA, INSTALADO EM LOCAL COM NÍVEL ALTO DE INTERFERÊNCIAS (NÃO INCLUI FORNECIMENTO). AF_11/2017</v>
          </cell>
          <cell r="C4809" t="str">
            <v>M</v>
          </cell>
          <cell r="D4809">
            <v>30.13</v>
          </cell>
        </row>
        <row r="4810">
          <cell r="A4810">
            <v>97154</v>
          </cell>
          <cell r="B4810" t="str">
            <v>ASSENTAMENTO DE TUBO DE FERRO FUNDIDO PARA REDE DE ÁGUA, DN 900 MM, JUNTA ELÁSTICA, INSTALADO EM LOCAL COM NÍVEL ALTO DE INTERFERÊNCIAS (NÃO INCLUI FORNECIMENTO). AF_11/2017</v>
          </cell>
          <cell r="C4810" t="str">
            <v>M</v>
          </cell>
          <cell r="D4810">
            <v>33.479999999999997</v>
          </cell>
        </row>
        <row r="4811">
          <cell r="A4811">
            <v>97155</v>
          </cell>
          <cell r="B4811" t="str">
            <v>ASSENTAMENTO DE TUBO DE FERRO FUNDIDO PARA REDE DE ÁGUA, DN 1000 MM, JUNTA ELÁSTICA, INSTALADO EM LOCAL COM NÍVEL ALTO DE INTERFERÊNCIAS (NÃO INCLUI FORNECIMENTO). AF_11/2017</v>
          </cell>
          <cell r="C4811" t="str">
            <v>M</v>
          </cell>
          <cell r="D4811">
            <v>36.840000000000003</v>
          </cell>
        </row>
        <row r="4812">
          <cell r="A4812">
            <v>97156</v>
          </cell>
          <cell r="B4812" t="str">
            <v>ASSENTAMENTO DE TUBO DE FERRO FUNDIDO PARA REDE DE ÁGUA, DN 1200 MM, JUNTA ELÁSTICA, INSTALADO EM LOCAL COM NÍVEL ALTO DE INTERFERÊNCIAS (NÃO INCLUI FORNECIMENTO). AF_11/2017</v>
          </cell>
          <cell r="C4812" t="str">
            <v>M</v>
          </cell>
          <cell r="D4812">
            <v>44.03</v>
          </cell>
        </row>
        <row r="4813">
          <cell r="A4813">
            <v>97157</v>
          </cell>
          <cell r="B4813" t="str">
            <v>ASSENTAMENTO DE TUBO DE FERRO FUNDIDO PARA REDE DE ÁGUA, DN 80 MM, JUNTA ELÁSTICA, INSTALADO EM LOCAL COM NÍVEL BAIXO DE INTERFERÊNCIAS (NÃO INCLUI FORNECIMENTO). AF_11/2017</v>
          </cell>
          <cell r="C4813" t="str">
            <v>M</v>
          </cell>
          <cell r="D4813">
            <v>3.16</v>
          </cell>
        </row>
        <row r="4814">
          <cell r="A4814">
            <v>97158</v>
          </cell>
          <cell r="B4814" t="str">
            <v>ASSENTAMENTO DE TUBO DE FERRO FUNDIDO PARA REDE DE ÁGUA, DN 100 MM, JUNTA ELÁSTICA, INSTALADO EM LOCAL COM NÍVEL BAIXO DE INTERFERÊNCIAS (NÃO INCLUI FORNECIMENTO). AF_11/2017</v>
          </cell>
          <cell r="C4814" t="str">
            <v>M</v>
          </cell>
          <cell r="D4814">
            <v>3.53</v>
          </cell>
        </row>
        <row r="4815">
          <cell r="A4815">
            <v>97159</v>
          </cell>
          <cell r="B4815" t="str">
            <v>ASSENTAMENTO DE TUBO DE FERRO FUNDIDO PARA REDE DE ÁGUA, DN 150 MM, JUNTA ELÁSTICA, INSTALADO EM LOCAL COM NÍVEL BAIXO DE INTERFERÊNCIAS (NÃO INCLUI FORNECIMENTO). AF_11/2017</v>
          </cell>
          <cell r="C4815" t="str">
            <v>M</v>
          </cell>
          <cell r="D4815">
            <v>4.46</v>
          </cell>
        </row>
        <row r="4816">
          <cell r="A4816">
            <v>97160</v>
          </cell>
          <cell r="B4816" t="str">
            <v>ASSENTAMENTO DE TUBO DE FERRO FUNDIDO PARA REDE DE ÁGUA, DN 200 MM, JUNTA ELÁSTICA, INSTALADO EM LOCAL COM NÍVEL BAIXO DE INTERFERÊNCIAS (NÃO INCLUI FORNECIMENTO). AF_11/2017</v>
          </cell>
          <cell r="C4816" t="str">
            <v>M</v>
          </cell>
          <cell r="D4816">
            <v>5.38</v>
          </cell>
        </row>
        <row r="4817">
          <cell r="A4817">
            <v>97161</v>
          </cell>
          <cell r="B4817" t="str">
            <v>ASSENTAMENTO DE TUBO DE FERRO FUNDIDO PARA REDE DE ÁGUA, DN 250 MM, JUNTA ELÁSTICA, INSTALADO EM LOCAL COM NÍVEL BAIXO DE INTERFERÊNCIAS (NÃO INCLUI FORNECIMENTO). AF_11/2017</v>
          </cell>
          <cell r="C4817" t="str">
            <v>M</v>
          </cell>
          <cell r="D4817">
            <v>6.35</v>
          </cell>
        </row>
        <row r="4818">
          <cell r="A4818">
            <v>97162</v>
          </cell>
          <cell r="B4818" t="str">
            <v>ASSENTAMENTO DE TUBO DE FERRO FUNDIDO PARA REDE DE ÁGUA, DN 300 MM, JUNTA ELÁSTICA, INSTALADO EM LOCAL COM NÍVEL BAIXO DE INTERFERÊNCIAS (NÃO INCLUI FORNECIMENTO). AF_11/2017</v>
          </cell>
          <cell r="C4818" t="str">
            <v>M</v>
          </cell>
          <cell r="D4818">
            <v>7.28</v>
          </cell>
        </row>
        <row r="4819">
          <cell r="A4819">
            <v>97163</v>
          </cell>
          <cell r="B4819" t="str">
            <v>ASSENTAMENTO DE TUBO DE FERRO FUNDIDO PARA REDE DE ÁGUA, DN 350 MM, JUNTA ELÁSTICA, INSTALADO EM LOCAL COM NÍVEL BAIXO DE INTERFERÊNCIAS (NÃO INCLUI FORNECIMENTO). AF_11/2017</v>
          </cell>
          <cell r="C4819" t="str">
            <v>M</v>
          </cell>
          <cell r="D4819">
            <v>8.25</v>
          </cell>
        </row>
        <row r="4820">
          <cell r="A4820">
            <v>97164</v>
          </cell>
          <cell r="B4820" t="str">
            <v>ASSENTAMENTO DE TUBO DE FERRO FUNDIDO PARA REDE DE ÁGUA, DN 400 MM, JUNTA ELÁSTICA, INSTALADO EM LOCAL COM NÍVEL BAIXO DE INTERFERÊNCIAS (NÃO INCLUI FORNECIMENTO). AF_11/2017</v>
          </cell>
          <cell r="C4820" t="str">
            <v>M</v>
          </cell>
          <cell r="D4820">
            <v>9.19</v>
          </cell>
        </row>
        <row r="4821">
          <cell r="A4821">
            <v>97165</v>
          </cell>
          <cell r="B4821" t="str">
            <v>ASSENTAMENTO DE TUBO DE FERRO FUNDIDO PARA REDE DE ÁGUA, DN 450 MM, JUNTA ELÁSTICA, INSTALADO EM LOCAL COM NÍVEL BAIXO DE INTERFERÊNCIAS (NÃO INCLUI FORNECIMENTO). AF_11/2017</v>
          </cell>
          <cell r="C4821" t="str">
            <v>M</v>
          </cell>
          <cell r="D4821">
            <v>10.17</v>
          </cell>
        </row>
        <row r="4822">
          <cell r="A4822">
            <v>97166</v>
          </cell>
          <cell r="B4822" t="str">
            <v>ASSENTAMENTO DE TUBO DE FERRO FUNDIDO PARA REDE DE ÁGUA, DN 500 MM, JUNTA ELÁSTICA, INSTALADO EM LOCAL COM NÍVEL BAIXO DE INTERFERÊNCIAS (NÃO INCLUI FORNECIMENTO). AF_11/2017</v>
          </cell>
          <cell r="C4822" t="str">
            <v>M</v>
          </cell>
          <cell r="D4822">
            <v>12.56</v>
          </cell>
        </row>
        <row r="4823">
          <cell r="A4823">
            <v>97167</v>
          </cell>
          <cell r="B4823" t="str">
            <v>ASSENTAMENTO DE TUBO DE FERRO FUNDIDO PARA REDE DE ÁGUA, DN 600 MM, JUNTA ELÁSTICA, INSTALADO EM LOCAL COM NÍVEL BAIXO DE INTERFERÊNCIAS (NÃO INCLUI FORNECIMENTO). AF_11/2017</v>
          </cell>
          <cell r="C4823" t="str">
            <v>M</v>
          </cell>
          <cell r="D4823">
            <v>14.71</v>
          </cell>
        </row>
        <row r="4824">
          <cell r="A4824">
            <v>97168</v>
          </cell>
          <cell r="B4824" t="str">
            <v>ASSENTAMENTO DE TUBO DE FERRO FUNDIDO PARA REDE DE ÁGUA, DN 700 MM, JUNTA ELÁSTICA, INSTALADO EM LOCAL COM NÍVEL BAIXO DE INTERFERÊNCIAS (NÃO INCLUI FORNECIMENTO). AF_11/2017</v>
          </cell>
          <cell r="C4824" t="str">
            <v>M</v>
          </cell>
          <cell r="D4824">
            <v>16.579999999999998</v>
          </cell>
        </row>
        <row r="4825">
          <cell r="A4825">
            <v>97169</v>
          </cell>
          <cell r="B4825" t="str">
            <v>ASSENTAMENTO DE TUBO DE FERRO FUNDIDO PARA REDE DE ÁGUA, DN 800 MM, JUNTA ELÁSTICA, INSTALADO EM LOCAL COM NÍVEL BAIXO DE INTERFERÊNCIAS (NÃO INCLUI FORNECIMENTO). AF_11/2017</v>
          </cell>
          <cell r="C4825" t="str">
            <v>M</v>
          </cell>
          <cell r="D4825">
            <v>18.64</v>
          </cell>
        </row>
        <row r="4826">
          <cell r="A4826">
            <v>97170</v>
          </cell>
          <cell r="B4826" t="str">
            <v>ASSENTAMENTO DE TUBO DE FERRO FUNDIDO PARA REDE DE ÁGUA, DN 900 MM, JUNTA ELÁSTICA, INSTALADO EM LOCAL COM NÍVEL BAIXO DE INTERFERÊNCIAS (NÃO INCLUI FORNECIMENTO). AF_11/2017</v>
          </cell>
          <cell r="C4826" t="str">
            <v>M</v>
          </cell>
          <cell r="D4826">
            <v>20.71</v>
          </cell>
        </row>
        <row r="4827">
          <cell r="A4827">
            <v>97171</v>
          </cell>
          <cell r="B4827" t="str">
            <v>ASSENTAMENTO DE TUBO DE FERRO FUNDIDO PARA REDE DE ÁGUA, DN 1000 MM, JUNTA ELÁSTICA, INSTALADO EM LOCAL COM NÍVEL BAIXO DE INTERFERÊNCIAS (NÃO INCLUI FORNECIMENTO). AF_11/2017</v>
          </cell>
          <cell r="C4827" t="str">
            <v>M</v>
          </cell>
          <cell r="D4827">
            <v>22.81</v>
          </cell>
        </row>
        <row r="4828">
          <cell r="A4828">
            <v>97172</v>
          </cell>
          <cell r="B4828" t="str">
            <v>ASSENTAMENTO DE TUBO DE FERRO FUNDIDO PARA REDE DE ÁGUA, DN 1200 MM, JUNTA ELÁSTICA, INSTALADO EM LOCAL COM NÍVEL BAIXO DE INTERFERÊNCIAS (NÃO INCLUI FORNECIMENTO). AF_11/2017</v>
          </cell>
          <cell r="C4828" t="str">
            <v>M</v>
          </cell>
          <cell r="D4828">
            <v>27.45</v>
          </cell>
        </row>
        <row r="4829">
          <cell r="A4829">
            <v>97173</v>
          </cell>
          <cell r="B4829" t="str">
            <v>ASSENTAMENTO DE TUBO DE AÇO CARBONO PARA REDE DE ÁGUA, DN 600 MM (24), JUNTA SOLDADA, INSTALADO EM LOCAL COM NÍVEL ALTO DE INTERFERÊNCIAS (NÃO INCLUI FORNECIMENTO). AF_11/2017</v>
          </cell>
          <cell r="C4829" t="str">
            <v>M</v>
          </cell>
          <cell r="D4829">
            <v>21.31</v>
          </cell>
        </row>
        <row r="4830">
          <cell r="A4830">
            <v>97174</v>
          </cell>
          <cell r="B4830" t="str">
            <v>ASSENTAMENTO DE TUBO DE AÇO CARBONO PARA REDE DE ÁGUA, DN 700 MM (28), JUNTA SOLDADA, INSTALADO EM LOCAL COM NÍVEL ALTO DE INTERFERÊNCIAS (NÃO INCLUI FORNECIMENTO). AF_11/2017</v>
          </cell>
          <cell r="C4830" t="str">
            <v>M</v>
          </cell>
          <cell r="D4830">
            <v>24.64</v>
          </cell>
        </row>
        <row r="4831">
          <cell r="A4831">
            <v>97175</v>
          </cell>
          <cell r="B4831" t="str">
            <v>ASSENTAMENTO DE TUBO DE AÇO CARBONO PARA REDE DE ÁGUA, DN 800 MM (32), JUNTA SOLDADA, INSTALADO EM LOCAL COM NÍVEL ALTO DE INTERFERÊNCIAS (NÃO INCLUI FORNECIMENTO). AF_11/2017</v>
          </cell>
          <cell r="C4831" t="str">
            <v>M</v>
          </cell>
          <cell r="D4831">
            <v>27.98</v>
          </cell>
        </row>
        <row r="4832">
          <cell r="A4832">
            <v>97176</v>
          </cell>
          <cell r="B4832" t="str">
            <v>ASSENTAMENTO DE TUBO DE AÇO CARBONO PARA REDE DE ÁGUA, DN 900 MM (36), JUNTA SOLDADA, INSTALADO EM LOCAL COM NÍVEL ALTO DE INTERFERÊNCIAS (NÃO INCLUI FORNECIMENTO). AF_11/2017</v>
          </cell>
          <cell r="C4832" t="str">
            <v>M</v>
          </cell>
          <cell r="D4832">
            <v>31.31</v>
          </cell>
        </row>
        <row r="4833">
          <cell r="A4833">
            <v>97177</v>
          </cell>
          <cell r="B4833" t="str">
            <v>ASSENTAMENTO DE TUBO DE AÇO CARBONO PARA REDE DE ÁGUA, DN 1000 MM (40) OU DN 1100 MM (44), JUNTA SOLDADA, INSTALADO EM LOCAL COM NÍVEL ALTO DE INTERFERÊNCIAS (NÃO INCLUI FORNECIMENTO). AF_11/2017</v>
          </cell>
          <cell r="C4833" t="str">
            <v>M</v>
          </cell>
          <cell r="D4833">
            <v>37.979999999999997</v>
          </cell>
        </row>
        <row r="4834">
          <cell r="A4834">
            <v>97178</v>
          </cell>
          <cell r="B4834" t="str">
            <v>ASSENTAMENTO DE TUBO DE AÇO CARBONO PARA REDE DE ÁGUA, DN 1200 MM (48) OU DN 1300 MM (52), JUNTA SOLDADA, INSTALADO EM LOCAL COM NÍVEL ALTO DE INTERFERÊNCIAS (NÃO INCLUI FORNECIMENTO). AF_11/2017</v>
          </cell>
          <cell r="C4834" t="str">
            <v>M</v>
          </cell>
          <cell r="D4834">
            <v>44.65</v>
          </cell>
        </row>
        <row r="4835">
          <cell r="A4835">
            <v>97179</v>
          </cell>
          <cell r="B4835" t="str">
            <v>ASSENTAMENTO DE TUBO DE AÇO CARBONO PARA REDE DE ÁGUA, DN 1400 MM (56'') OU DN 1500 MM (60), JUNTA SOLDADA, INSTALADO EM LOCAL COM NÍVEL ALTO DE INTERFERÊNCIAS (NÃO INCLUI FORNECIMENTO). AF_11/2017</v>
          </cell>
          <cell r="C4835" t="str">
            <v>M</v>
          </cell>
          <cell r="D4835">
            <v>51.31</v>
          </cell>
        </row>
        <row r="4836">
          <cell r="A4836">
            <v>97180</v>
          </cell>
          <cell r="B4836" t="str">
            <v>ASSENTAMENTO DE TUBO DE AÇO CARBONO PARA REDE DE ÁGUA, DN 1600 MM (64) OU DN 1700 MM (68), JUNTA SOLDADA, INSTALADO EM LOCAL COM NÍVEL ALTO DE INTERFERÊNCIAS (NÃO INCLUI FORNECIMENTO). AF_11/2017</v>
          </cell>
          <cell r="C4836" t="str">
            <v>M</v>
          </cell>
          <cell r="D4836">
            <v>58</v>
          </cell>
        </row>
        <row r="4837">
          <cell r="A4837">
            <v>97181</v>
          </cell>
          <cell r="B4837" t="str">
            <v>ASSENTAMENTO DE TUBO DE AÇO CARBONO PARA REDE DE ÁGUA, DN 1800 MM (72) OU DN 1900 MM (76), JUNTA SOLDADA, INSTALADO EM LOCAL COM NÍVEL ALTO DE INTERFERÊNCIAS (NÃO INCLUI FORNECIMENTO). AF_11/2017</v>
          </cell>
          <cell r="C4837" t="str">
            <v>M</v>
          </cell>
          <cell r="D4837">
            <v>67.180000000000007</v>
          </cell>
        </row>
        <row r="4838">
          <cell r="A4838">
            <v>97182</v>
          </cell>
          <cell r="B4838" t="str">
            <v>ASSENTAMENTO DE TUBO DE AÇO CARBONO PARA REDE DE ÁGUA, DN 2000 MM (80) OU DN 2100 MM (84), JUNTA SOLDADA, INSTALADO EM LOCAL COM NÍVEL ALTO DE INTERFERÊNCIAS (NÃO INCLUI FORNECIMENTO). AF_11/2017</v>
          </cell>
          <cell r="C4838" t="str">
            <v>M</v>
          </cell>
          <cell r="D4838">
            <v>74.12</v>
          </cell>
        </row>
        <row r="4839">
          <cell r="A4839">
            <v>97183</v>
          </cell>
          <cell r="B4839" t="str">
            <v>ASSENTAMENTO DE TUBO DE AÇO CARBONO PARA REDE DE ÁGUA, DN 600 MM (24), JUNTA SOLDADA, INSTALADO EM LOCAL COM NÍVEL BAIXO DE INTERFERÊNCIAS (NÃO INCLUI FORNECIMENTO). AF_11/2017</v>
          </cell>
          <cell r="C4839" t="str">
            <v>M</v>
          </cell>
          <cell r="D4839">
            <v>17.29</v>
          </cell>
        </row>
        <row r="4840">
          <cell r="A4840">
            <v>97184</v>
          </cell>
          <cell r="B4840" t="str">
            <v>ASSENTAMENTO DE TUBO DE AÇO CARBONO PARA REDE DE ÁGUA, DN 700 MM (28), JUNTA SOLDADA, INSTALADO EM LOCAL COM NÍVEL BAIXO DE INTERFERÊNCIAS (NÃO INCLUI FORNECIMENTO). AF_11/2017</v>
          </cell>
          <cell r="C4840" t="str">
            <v>M</v>
          </cell>
          <cell r="D4840">
            <v>20.03</v>
          </cell>
        </row>
        <row r="4841">
          <cell r="A4841">
            <v>97185</v>
          </cell>
          <cell r="B4841" t="str">
            <v>ASSENTAMENTO DE TUBO DE AÇO CARBONO PARA REDE DE ÁGUA, DN 800 MM (32), JUNTA SOLDADA, INSTALADO EM LOCAL COM NÍVEL BAIXO DE INTERFERÊNCIAS (NÃO INCLUI FORNECIMENTO). AF_11/2017</v>
          </cell>
          <cell r="C4841" t="str">
            <v>M</v>
          </cell>
          <cell r="D4841">
            <v>22.78</v>
          </cell>
        </row>
        <row r="4842">
          <cell r="A4842">
            <v>97186</v>
          </cell>
          <cell r="B4842" t="str">
            <v>ASSENTAMENTO DE TUBO DE AÇO CARBONO PARA REDE DE ÁGUA, DN 900 MM (36), JUNTA SOLDADA, INSTALADO EM LOCAL COM NÍVEL BAIXO DE INTERFERÊNCIAS (NÃO INCLUI FORNECIMENTO). AF_11/2017</v>
          </cell>
          <cell r="C4842" t="str">
            <v>M</v>
          </cell>
          <cell r="D4842">
            <v>25.54</v>
          </cell>
        </row>
        <row r="4843">
          <cell r="A4843">
            <v>97187</v>
          </cell>
          <cell r="B4843" t="str">
            <v>ASSENTAMENTO DE TUBO DE AÇO CARBONO PARA REDE DE ÁGUA, DN 1000 MM (40  ) OU DN 1100 MM (44  ), JUNTA SOLDADA, INSTALADO EM LOCAL COM NÍVEL BAIXO DE INTERFERÊNCIAS (NÃO INCLUI FORNECIMENTO). AF_11/2017</v>
          </cell>
          <cell r="C4843" t="str">
            <v>M</v>
          </cell>
          <cell r="D4843">
            <v>31.04</v>
          </cell>
        </row>
        <row r="4844">
          <cell r="A4844">
            <v>97188</v>
          </cell>
          <cell r="B4844" t="str">
            <v>ASSENTAMENTO DE TUBO DE AÇO CARBONO PARA REDE DE ÁGUA, DN 1200 MM (48) OU DN 1300 MM (52), JUNTA SOLDADA, INSTALADO EM LOCAL COM NÍVEL BAIXO DE INTERFERÊNCIAS (NÃO INCLUI FORNECIMENTO). AF_11/2017</v>
          </cell>
          <cell r="C4844" t="str">
            <v>M</v>
          </cell>
          <cell r="D4844">
            <v>36.53</v>
          </cell>
        </row>
        <row r="4845">
          <cell r="A4845">
            <v>97189</v>
          </cell>
          <cell r="B4845" t="str">
            <v>ASSENTAMENTO DE TUBO DE AÇO CARBONO PARA REDE DE ÁGUA, DN 1400 MM (56'') OU DN 1500 MM (60), JUNTA SOLDADA, INSTALADO EM LOCAL COM NÍVEL BAIXO DE INTERFERÊNCIAS (NÃO INCLUI FORNECIMENTO). AF_11/2017</v>
          </cell>
          <cell r="C4845" t="str">
            <v>M</v>
          </cell>
          <cell r="D4845">
            <v>42.04</v>
          </cell>
        </row>
        <row r="4846">
          <cell r="A4846">
            <v>97190</v>
          </cell>
          <cell r="B4846" t="str">
            <v>ASSENTAMENTO DE TUBO DE AÇO CARBONO PARA REDE DE ÁGUA, DN 1600 MM (64) OU DN 1700 MM (68), JUNTA SOLDADA, INSTALADO EM LOCAL COM NÍVEL BAIXO DE INTERFERÊNCIAS (NÃO INCLUI FORNECIMENTO). AF_11/2017</v>
          </cell>
          <cell r="C4846" t="str">
            <v>M</v>
          </cell>
          <cell r="D4846">
            <v>47.54</v>
          </cell>
        </row>
        <row r="4847">
          <cell r="A4847">
            <v>97191</v>
          </cell>
          <cell r="B4847" t="str">
            <v>ASSENTAMENTO DE TUBO DE AÇO CARBONO PARA REDE DE ÁGUA, DN 1800 MM (72) OU DN 1900 MM (76), JUNTA SOLDADA, INSTALADO EM LOCAL COM NÍVEL BAIXO DE INTERFERÊNCIAS (NÃO INCLUI FORNECIMENTO). AF_11/2017</v>
          </cell>
          <cell r="C4847" t="str">
            <v>M</v>
          </cell>
          <cell r="D4847">
            <v>54.94</v>
          </cell>
        </row>
        <row r="4848">
          <cell r="A4848">
            <v>97192</v>
          </cell>
          <cell r="B4848" t="str">
            <v>ASSENTAMENTO DE TUBO DE AÇO CARBONO PARA REDE DE ÁGUA, DN 2000 MM (80) OU DN 2100 MM (84), JUNTA SOLDADA, INSTALADO EM LOCAL COM NÍVEL BAIXO DE INTERFERÊNCIAS (NÃO INCLUI FORNECIMENTO). AF_11/2017</v>
          </cell>
          <cell r="C4848" t="str">
            <v>M</v>
          </cell>
          <cell r="D4848">
            <v>60.65</v>
          </cell>
        </row>
        <row r="4849">
          <cell r="A4849">
            <v>97327</v>
          </cell>
          <cell r="B4849" t="str">
            <v>TUBO EM COBRE FLEXÍVEL, DN 1/4, COM ISOLAMENTO, INSTALADO EM RAMAL DE ALIMENTAÇÃO DE AR CONDICIONADO COM CONDENSADORA INDIVIDUAL   FORNECIMENTO E INSTALAÇÃO. AF_12/2015</v>
          </cell>
          <cell r="C4849" t="str">
            <v>M</v>
          </cell>
          <cell r="D4849">
            <v>20.11</v>
          </cell>
        </row>
        <row r="4850">
          <cell r="A4850">
            <v>97328</v>
          </cell>
          <cell r="B4850" t="str">
            <v>TUBO EM COBRE FLEXÍVEL, DN 3/8", COM ISOLAMENTO, INSTALADO EM RAMAL DE ALIMENTAÇÃO DE AR CONDICIONADO COM CONDENSADORA INDIVIDUAL  FORNECIMENTO E INSTALAÇÃO. AF_12/2015</v>
          </cell>
          <cell r="C4850" t="str">
            <v>M</v>
          </cell>
          <cell r="D4850">
            <v>35.299999999999997</v>
          </cell>
        </row>
        <row r="4851">
          <cell r="A4851">
            <v>97329</v>
          </cell>
          <cell r="B4851" t="str">
            <v>TUBO EM COBRE FLEXÍVEL, DN 1/2", COM ISOLAMENTO, INSTALADO EM RAMAL DE ALIMENTAÇÃO DE AR CONDICIONADO COM CONDENSADORA INDIVIDUAL  FORNECIMENTO E INSTALAÇÃO. AF_12/2015</v>
          </cell>
          <cell r="C4851" t="str">
            <v>M</v>
          </cell>
          <cell r="D4851">
            <v>43.99</v>
          </cell>
        </row>
        <row r="4852">
          <cell r="A4852">
            <v>97330</v>
          </cell>
          <cell r="B4852" t="str">
            <v>TUBO EM COBRE FLEXÍVEL, DN 5/8", COM ISOLAMENTO, INSTALADO EM RAMAL DE ALIMENTAÇÃO DE AR CONDICIONADO COM CONDENSADORA INDIVIDUAL  FORNECIMENTO E INSTALAÇÃO. AF_12/2015</v>
          </cell>
          <cell r="C4852" t="str">
            <v>M</v>
          </cell>
          <cell r="D4852">
            <v>53.64</v>
          </cell>
        </row>
        <row r="4853">
          <cell r="A4853">
            <v>97331</v>
          </cell>
          <cell r="B4853" t="str">
            <v>TUBO EM COBRE FLEXÍVEL, DN 1/4", COM ISOLAMENTO, INSTALADO EM RAMAL DE ALIMENTAÇÃO DE AR CONDICIONADO COM CONDENSADORA CENTRAL  FORNECIMENTO E INSTALAÇÃO. AF_12/2015</v>
          </cell>
          <cell r="C4853" t="str">
            <v>M</v>
          </cell>
          <cell r="D4853">
            <v>20.32</v>
          </cell>
        </row>
        <row r="4854">
          <cell r="A4854">
            <v>97332</v>
          </cell>
          <cell r="B4854" t="str">
            <v>TUBO EM COBRE FLEXÍVEL, DN 3/8", COM ISOLAMENTO, INSTALADO EM RAMAL DE ALIMENTAÇÃO DE AR CONDICIONADO COM CONDENSADORA CENTRAL  FORNECIMENTO E INSTALAÇÃO. AF_12/2015</v>
          </cell>
          <cell r="C4854" t="str">
            <v>M</v>
          </cell>
          <cell r="D4854">
            <v>35.549999999999997</v>
          </cell>
        </row>
        <row r="4855">
          <cell r="A4855">
            <v>97333</v>
          </cell>
          <cell r="B4855" t="str">
            <v>TUBO EM COBRE FLEXÍVEL, DN 1/2", COM ISOLAMENTO, INSTALADO EM RAMAL DE ALIMENTAÇÃO DE AR CONDICIONADO COM CONDENSADORA CENTRAL  FORNECIMENTO E INSTALAÇÃO. AF_12/2015</v>
          </cell>
          <cell r="C4855" t="str">
            <v>M</v>
          </cell>
          <cell r="D4855">
            <v>44.31</v>
          </cell>
        </row>
        <row r="4856">
          <cell r="A4856">
            <v>97334</v>
          </cell>
          <cell r="B4856" t="str">
            <v>TUBO EM COBRE FLEXÍVEL, DN 5/8, COM ISOLAMENTO, INSTALADO EM RAMAL DE ALIMENTAÇÃO DE AR CONDICIONADO COM CONDENSADORA CENTRAL   FORNECIMENTO E INSTALAÇÃO. AF_12/2015</v>
          </cell>
          <cell r="C4856" t="str">
            <v>M</v>
          </cell>
          <cell r="D4856">
            <v>54</v>
          </cell>
        </row>
        <row r="4857">
          <cell r="A4857">
            <v>97335</v>
          </cell>
          <cell r="B4857" t="str">
            <v>TUBO EM COBRE RÍGIDO, DN 22 MM, CLASSE A, SEM ISOLAMENTO, INSTALADO EM PRUMADA  FORNECIMENTO E INSTALAÇÃO. AF_12/2015</v>
          </cell>
          <cell r="C4857" t="str">
            <v>M</v>
          </cell>
          <cell r="D4857">
            <v>54.16</v>
          </cell>
        </row>
        <row r="4858">
          <cell r="A4858">
            <v>97336</v>
          </cell>
          <cell r="B4858" t="str">
            <v>TUBO EM COBRE RÍGIDO, DN 28 MM, CLASSE A, SEM ISOLAMENTO, INSTALADO EM PRUMADA  FORNECIMENTO E INSTALAÇÃO. AF_12/2015</v>
          </cell>
          <cell r="C4858" t="str">
            <v>M</v>
          </cell>
          <cell r="D4858">
            <v>68.790000000000006</v>
          </cell>
        </row>
        <row r="4859">
          <cell r="A4859">
            <v>97337</v>
          </cell>
          <cell r="B4859" t="str">
            <v>TUBO EM COBRE RÍGIDO, DN 35 MM, CLASSE A, SEM ISOLAMENTO, INSTALADO EM PRUMADA  FORNECIMENTO E INSTALAÇÃO. AF_12/2015</v>
          </cell>
          <cell r="C4859" t="str">
            <v>M</v>
          </cell>
          <cell r="D4859">
            <v>103.32</v>
          </cell>
        </row>
        <row r="4860">
          <cell r="A4860">
            <v>97338</v>
          </cell>
          <cell r="B4860" t="str">
            <v>TUBO EM COBRE RÍGIDO, DN 42 MM, CLASSE A, SEM ISOLAMENTO, INSTALADO EM PRUMADA  FORNECIMENTO E INSTALAÇÃO. AF_12/2015</v>
          </cell>
          <cell r="C4860" t="str">
            <v>M</v>
          </cell>
          <cell r="D4860">
            <v>124.2</v>
          </cell>
        </row>
        <row r="4861">
          <cell r="A4861">
            <v>97339</v>
          </cell>
          <cell r="B4861" t="str">
            <v>TUBO EM COBRE RÍGIDO, DN 54 MM, CLASSE A, SEM ISOLAMENTO, INSTALADO EM PRUMADA  FORNECIMENTO E INSTALAÇÃO. AF_12/2015</v>
          </cell>
          <cell r="C4861" t="str">
            <v>M</v>
          </cell>
          <cell r="D4861">
            <v>133.56</v>
          </cell>
        </row>
        <row r="4862">
          <cell r="A4862">
            <v>97340</v>
          </cell>
          <cell r="B4862" t="str">
            <v>TUBO EM COBRE RÍGIDO, DN 66 MM, CLASSE A, SEM ISOLAMENTO, INSTALADO EM PRUMADA  FORNECIMENTO E INSTALAÇÃO. AF_12/2015</v>
          </cell>
          <cell r="C4862" t="str">
            <v>M</v>
          </cell>
          <cell r="D4862">
            <v>134.09</v>
          </cell>
        </row>
        <row r="4863">
          <cell r="A4863">
            <v>97341</v>
          </cell>
          <cell r="B4863" t="str">
            <v>TUBO EM COBRE RÍGIDO, DN 15 MM, CLASSE A, SEM ISOLAMENTO, INSTALADO EM RAMAL DE DISTRIBUIÇÃO  FORNECIMENTO E INSTALAÇÃO. AF_12/2015</v>
          </cell>
          <cell r="C4863" t="str">
            <v>M</v>
          </cell>
          <cell r="D4863">
            <v>36.51</v>
          </cell>
        </row>
        <row r="4864">
          <cell r="A4864">
            <v>97342</v>
          </cell>
          <cell r="B4864" t="str">
            <v>TUBO EM COBRE RÍGIDO, DN 22 MM, CLASSE A, SEM ISOLAMENTO, INSTALADO EM RAMAL DE DISTRIBUIÇÃO FORNECIMENTO E INSTALAÇÃO. AF_12/2015</v>
          </cell>
          <cell r="C4864" t="str">
            <v>M</v>
          </cell>
          <cell r="D4864">
            <v>57.23</v>
          </cell>
        </row>
        <row r="4865">
          <cell r="A4865">
            <v>97343</v>
          </cell>
          <cell r="B4865" t="str">
            <v>TUBO EM COBRE RÍGIDO, DN 28 MM, CLASSE A, SEM ISOLAMENTO, INSTALADO EM RAMAL DE DISTRIBUIÇÃO FORNECIMENTO E INSTALAÇÃO. AF_12/2015</v>
          </cell>
          <cell r="C4865" t="str">
            <v>M</v>
          </cell>
          <cell r="D4865">
            <v>72.08</v>
          </cell>
        </row>
        <row r="4866">
          <cell r="A4866">
            <v>97344</v>
          </cell>
          <cell r="B4866" t="str">
            <v>TUBO EM COBRE RÍGIDO, DN 15 MM, CLASSE A, SEM ISOLAMENTO, INSTALADO EM RAMAL E SUB-RAMAL  FORNECIMENTO E INSTALAÇÃO. AF_12/2015</v>
          </cell>
          <cell r="C4866" t="str">
            <v>M</v>
          </cell>
          <cell r="D4866">
            <v>43.25</v>
          </cell>
        </row>
        <row r="4867">
          <cell r="A4867">
            <v>97345</v>
          </cell>
          <cell r="B4867" t="str">
            <v>TUBO EM COBRE RÍGIDO, DN 22 MM, CLASSE A, SEM ISOLAMENTO, INSTALADO EM RAMAL E SUB-RAMAL  FORNECIMENTO E INSTALAÇÃO. AF_12/2015</v>
          </cell>
          <cell r="C4867" t="str">
            <v>M</v>
          </cell>
          <cell r="D4867">
            <v>68.819999999999993</v>
          </cell>
        </row>
        <row r="4868">
          <cell r="A4868">
            <v>97346</v>
          </cell>
          <cell r="B4868" t="str">
            <v>TUBO EM COBRE RÍGIDO, DN 28 MM, CLASSE A, SEM ISOLAMENTO, INSTALADO EM RAMAL E SUB-RAMAL  FORNECIMENTO E INSTALAÇÃO. AF_12/2015</v>
          </cell>
          <cell r="C4868" t="str">
            <v>M</v>
          </cell>
          <cell r="D4868">
            <v>87.89</v>
          </cell>
        </row>
        <row r="4869">
          <cell r="A4869">
            <v>97347</v>
          </cell>
          <cell r="B4869" t="str">
            <v>TUBO EM COBRE RÍGIDO, DN 22 MM, CLASSE I, SEM ISOLAMENTO, INSTALADO EM PRUMADA  FORNECIMENTO E INSTALAÇÃO. AF_12/2015</v>
          </cell>
          <cell r="C4869" t="str">
            <v>M</v>
          </cell>
          <cell r="D4869">
            <v>65.23</v>
          </cell>
        </row>
        <row r="4870">
          <cell r="A4870">
            <v>97348</v>
          </cell>
          <cell r="B4870" t="str">
            <v>TUBO EM COBRE RÍGIDO, DN 28 MM, CLASSE I, SEM ISOLAMENTO, INSTALADO EM PRUMADA  FORNECIMENTO E INSTALAÇÃO. AF_12/2015</v>
          </cell>
          <cell r="C4870" t="str">
            <v>M</v>
          </cell>
          <cell r="D4870">
            <v>90.1</v>
          </cell>
        </row>
        <row r="4871">
          <cell r="A4871">
            <v>97349</v>
          </cell>
          <cell r="B4871" t="str">
            <v>TUBO EM COBRE RÍGIDO, DN 35 MM, CLASSE I, SEM ISOLAMENTO, INSTALADO EM PRUMADA  FORNECIMENTO E INSTALAÇÃO. AF_12/2015</v>
          </cell>
          <cell r="C4871" t="str">
            <v>M</v>
          </cell>
          <cell r="D4871">
            <v>129.85</v>
          </cell>
        </row>
        <row r="4872">
          <cell r="A4872">
            <v>97350</v>
          </cell>
          <cell r="B4872" t="str">
            <v>TUBO EM COBRE RÍGIDO, DN 42 MM, CLASSE I, SEM ISOLAMENTO, INSTALADO EM PRUMADA  FORNECIMENTO E INSTALAÇÃO. AF_12/2015</v>
          </cell>
          <cell r="C4872" t="str">
            <v>M</v>
          </cell>
          <cell r="D4872">
            <v>157.66</v>
          </cell>
        </row>
        <row r="4873">
          <cell r="A4873">
            <v>97351</v>
          </cell>
          <cell r="B4873" t="str">
            <v>TUBO EM COBRE RÍGIDO, DN 54 MM, CLASSE I, SEM ISOLAMENTO, INSTALADO EM PRUMADA  FORNECIMENTO E INSTALAÇÃO. AF_12/2015</v>
          </cell>
          <cell r="C4873" t="str">
            <v>M</v>
          </cell>
          <cell r="D4873">
            <v>217.98</v>
          </cell>
        </row>
        <row r="4874">
          <cell r="A4874">
            <v>97352</v>
          </cell>
          <cell r="B4874" t="str">
            <v>TUBO EM COBRE RÍGIDO, DN 66 MM, CLASSE I, SEM ISOLAMENTO, INSTALADO EM PRUMADA  FORNECIMENTO E INSTALAÇÃO. AF_12/2015</v>
          </cell>
          <cell r="C4874" t="str">
            <v>M</v>
          </cell>
          <cell r="D4874">
            <v>282.47000000000003</v>
          </cell>
        </row>
        <row r="4875">
          <cell r="A4875">
            <v>97353</v>
          </cell>
          <cell r="B4875" t="str">
            <v>TUBO EM COBRE RÍGIDO, DN 15 MM, CLASSE I, SEM ISOLAMENTO, INSTALADO EM RAMAL DE DISTRIBUIÇÃO  FORNECIMENTO E INSTALAÇÃO. AF_12/2015</v>
          </cell>
          <cell r="C4875" t="str">
            <v>M</v>
          </cell>
          <cell r="D4875">
            <v>43.06</v>
          </cell>
        </row>
        <row r="4876">
          <cell r="A4876">
            <v>97354</v>
          </cell>
          <cell r="B4876" t="str">
            <v>TUBO EM COBRE RÍGIDO, DN 22 MM, CLASSE I, SEM ISOLAMENTO, INSTALADO EM RAMAL DE DISTRIBUIÇÃO FORNECIMENTO E INSTALAÇÃO. AF_12/2015</v>
          </cell>
          <cell r="C4876" t="str">
            <v>M</v>
          </cell>
          <cell r="D4876">
            <v>68.3</v>
          </cell>
        </row>
        <row r="4877">
          <cell r="A4877">
            <v>97355</v>
          </cell>
          <cell r="B4877" t="str">
            <v>TUBO EM COBRE RÍGIDO, DN 28 MM, CLASSE I, SEM ISOLAMENTO, INSTALADO EM RAMAL DE DISTRIBUIÇÃO FORNECIMENTO E INSTALAÇÃO. AF_12/2015</v>
          </cell>
          <cell r="C4877" t="str">
            <v>M</v>
          </cell>
          <cell r="D4877">
            <v>93.39</v>
          </cell>
        </row>
        <row r="4878">
          <cell r="A4878">
            <v>97356</v>
          </cell>
          <cell r="B4878" t="str">
            <v>TUBO EM COBRE RÍGIDO, DN 15 MM, CLASSE I, SEM ISOLAMENTO, INSTALADO EM RAMAL E SUB-RAMAL  FORNECIMENTO E INSTALAÇÃO. AF_12/2015</v>
          </cell>
          <cell r="C4878" t="str">
            <v>M</v>
          </cell>
          <cell r="D4878">
            <v>49.8</v>
          </cell>
        </row>
        <row r="4879">
          <cell r="A4879">
            <v>97357</v>
          </cell>
          <cell r="B4879" t="str">
            <v>TUBO EM COBRE RÍGIDO, DN 22 MM, CLASSE I, SEM ISOLAMENTO, INSTALADO EM RAMAL E SUB-RAMAL  FORNECIMENTO E INSTALAÇÃO. AF_12/2015</v>
          </cell>
          <cell r="C4879" t="str">
            <v>M</v>
          </cell>
          <cell r="D4879">
            <v>79.89</v>
          </cell>
        </row>
        <row r="4880">
          <cell r="A4880">
            <v>97358</v>
          </cell>
          <cell r="B4880" t="str">
            <v>TUBO EM COBRE RÍGIDO, DN 28 MM, CLASSE I, SEM ISOLAMENTO, INSTALADO EM RAMAL E SUB-RAMAL  FORNECIMENTO E INSTALAÇÃO. AF_12/2015</v>
          </cell>
          <cell r="C4880" t="str">
            <v>M</v>
          </cell>
          <cell r="D4880">
            <v>109.2</v>
          </cell>
        </row>
        <row r="4881">
          <cell r="A4881">
            <v>97359</v>
          </cell>
          <cell r="B4881" t="str">
            <v>QUADRO DE MEDIÇÃO GERAL DE ENERGIA COM 8 MEDIDORES - FORNECIMENTO E INSTALAÇÃO. AF_04/2016</v>
          </cell>
          <cell r="C4881" t="str">
            <v>UN</v>
          </cell>
          <cell r="D4881">
            <v>2539.83</v>
          </cell>
        </row>
        <row r="4882">
          <cell r="A4882">
            <v>97360</v>
          </cell>
          <cell r="B4882" t="str">
            <v>QUADRO DE MEDIÇÃO GERAL DE ENERGIA COM 12 MEDIDORES - FORNECIMENTO E INSTALAÇÃO. AF_04/2016</v>
          </cell>
          <cell r="C4882" t="str">
            <v>UN</v>
          </cell>
          <cell r="D4882">
            <v>4898.82</v>
          </cell>
        </row>
        <row r="4883">
          <cell r="A4883">
            <v>97361</v>
          </cell>
          <cell r="B4883" t="str">
            <v>QUADRO DE MEDIÇÃO GERAL DE ENERGIA COM 16 MEDIDORES - FORNECIMENTO E INSTALAÇÃO. AF_04/2016</v>
          </cell>
          <cell r="C4883" t="str">
            <v>UN</v>
          </cell>
          <cell r="D4883">
            <v>6531.76</v>
          </cell>
        </row>
        <row r="4884">
          <cell r="A4884">
            <v>97425</v>
          </cell>
          <cell r="B4884" t="str">
            <v>FLANGE EM AÇO, DN 15 MM X 1/2'', INSTALADO EM RESERVAÇÃO DE ÁGUA DE EDIFICAÇÃO QUE POSSUA RESERVATÓRIO DE FIBRA/FIBROCIMENTO - FORNECIMENTO E INSTALAÇÃO. AF_06/2016</v>
          </cell>
          <cell r="C4884" t="str">
            <v>UN</v>
          </cell>
          <cell r="D4884">
            <v>18.82</v>
          </cell>
        </row>
        <row r="4885">
          <cell r="A4885">
            <v>97426</v>
          </cell>
          <cell r="B4885" t="str">
            <v>FLANGE EM AÇO, DN 20 MM X 3/4'', INSTALADO EM RESERVAÇÃO DE ÁGUA DE EDIFICAÇÃO QUE POSSUA RESERVATÓRIO DE FIBRA/FIBROCIMENTO - FORNECIMENTO E INSTALAÇÃO. AF_06/2016</v>
          </cell>
          <cell r="C4885" t="str">
            <v>UN</v>
          </cell>
          <cell r="D4885">
            <v>22.59</v>
          </cell>
        </row>
        <row r="4886">
          <cell r="A4886">
            <v>97427</v>
          </cell>
          <cell r="B4886" t="str">
            <v>FLANGE EM AÇO, DN 25 MM X 1'', INSTALADO EM RESERVAÇÃO DE ÁGUA DE EDIFICAÇÃO QUE POSSUA RESERVATÓRIO DE FIBRA/FIBROCIMENTO - FORNECIMENTO E INSTALAÇÃO. AF_06/2016</v>
          </cell>
          <cell r="C4886" t="str">
            <v>UN</v>
          </cell>
          <cell r="D4886">
            <v>25.43</v>
          </cell>
        </row>
        <row r="4887">
          <cell r="A4887">
            <v>97428</v>
          </cell>
          <cell r="B4887" t="str">
            <v>FLANGE EM AÇO, DN 32 MM X 1 1/4'', INSTALADO EM RESERVAÇÃO DE ÁGUA DE EDIFICAÇÃO QUE POSSUA RESERVATÓRIO DE FIBRA/FIBROCIMENTO - FORNECIMENTO E INSTALAÇÃO. AF_06/2016</v>
          </cell>
          <cell r="C4887" t="str">
            <v>UN</v>
          </cell>
          <cell r="D4887">
            <v>32.04</v>
          </cell>
        </row>
        <row r="4888">
          <cell r="A4888">
            <v>97429</v>
          </cell>
          <cell r="B4888" t="str">
            <v>FLANGE EM AÇO, DN 40 MM X 1 1/2'', INSTALADO EM RESERVAÇÃO DE ÁGUA DE EDIFICAÇÃO QUE POSSUA RESERVATÓRIO DE FIBRA/FIBROCIMENTO - FORNECIMENTO E INSTALAÇÃO. AF_06/2016</v>
          </cell>
          <cell r="C4888" t="str">
            <v>UN</v>
          </cell>
          <cell r="D4888">
            <v>38.119999999999997</v>
          </cell>
        </row>
        <row r="4889">
          <cell r="A4889">
            <v>97430</v>
          </cell>
          <cell r="B4889" t="str">
            <v>ACOPLAMENTO RÍGIDO EM AÇO, CONEXÃO RANHURADA, DN 50 (2"), INSTALADO EM PRUMADAS - FORNECIMENTO E INSTALAÇÃO. AF_12/2015</v>
          </cell>
          <cell r="C4889" t="str">
            <v>UN</v>
          </cell>
          <cell r="D4889">
            <v>29.73</v>
          </cell>
        </row>
        <row r="4890">
          <cell r="A4890">
            <v>97431</v>
          </cell>
          <cell r="B4890" t="str">
            <v>ACOPLAMENTO RÍGIDO EM AÇO, CONEXÃO RANHURADA, DN 65 (2 1/2"), INSTALADO EM PRUMADAS - FORNECIMENTO E INSTALAÇÃO. AF_12/2015</v>
          </cell>
          <cell r="C4890" t="str">
            <v>UN</v>
          </cell>
          <cell r="D4890">
            <v>33.090000000000003</v>
          </cell>
        </row>
        <row r="4891">
          <cell r="A4891">
            <v>97432</v>
          </cell>
          <cell r="B4891" t="str">
            <v>ACOPLAMENTO RÍGIDO EM AÇO, CONEXÃO RANHURADA, DN 80 (3"), INSTALADO EM PRUMADAS - FORNECIMENTO E INSTALAÇÃO. AF_12/2015</v>
          </cell>
          <cell r="C4891" t="str">
            <v>UN</v>
          </cell>
          <cell r="D4891">
            <v>37.35</v>
          </cell>
        </row>
        <row r="4892">
          <cell r="A4892">
            <v>97433</v>
          </cell>
          <cell r="B4892" t="str">
            <v>CURVA 45 GRAUS, EM AÇO, CONEXÃO RANHURADA, DN 50 (2), INSTALADO EM PRUMADAS - FORNECIMENTO E INSTALAÇÃO. AF_12/2015</v>
          </cell>
          <cell r="C4892" t="str">
            <v>UN</v>
          </cell>
          <cell r="D4892">
            <v>69.75</v>
          </cell>
        </row>
        <row r="4893">
          <cell r="A4893">
            <v>97434</v>
          </cell>
          <cell r="B4893" t="str">
            <v>CURVA 90 GRAUS, EM AÇO, CONEXÃO RANHURADA, DN 50 (2"), INSTALADO EM PRUMADAS - FORNECIMENTO E INSTALAÇÃO. AF_12/2015</v>
          </cell>
          <cell r="C4893" t="str">
            <v>UN</v>
          </cell>
          <cell r="D4893">
            <v>71.13</v>
          </cell>
        </row>
        <row r="4894">
          <cell r="A4894">
            <v>97435</v>
          </cell>
          <cell r="B4894" t="str">
            <v>CURVA 45 GRAUS, EM AÇO, CONEXÃO RANHURADA, DN 65 (2 1/2"), INSTALADO EM PRUMADAS - FORNECIMENTO E INSTALAÇÃO. AF_12/2015</v>
          </cell>
          <cell r="C4894" t="str">
            <v>UN</v>
          </cell>
          <cell r="D4894">
            <v>81.680000000000007</v>
          </cell>
        </row>
        <row r="4895">
          <cell r="A4895">
            <v>97436</v>
          </cell>
          <cell r="B4895" t="str">
            <v>CURVA 90 GRAUS, EM AÇO, CONEXÃO RANHURADA, DN 65 (2 1/2), INSTALADO EM PRUMADAS - FORNECIMENTO E INSTALAÇÃO. AF_12/2015</v>
          </cell>
          <cell r="C4895" t="str">
            <v>UN</v>
          </cell>
          <cell r="D4895">
            <v>84.33</v>
          </cell>
        </row>
        <row r="4896">
          <cell r="A4896">
            <v>97437</v>
          </cell>
          <cell r="B4896" t="str">
            <v>CURVA 45 GRAUS, EM AÇO, CONEXÃO RANHURADA, DN 80 (3"), INSTALADO EM PRUMADAS - FORNECIMENTO E INSTALAÇÃO. AF_12/2015</v>
          </cell>
          <cell r="C4896" t="str">
            <v>UN</v>
          </cell>
          <cell r="D4896">
            <v>93.58</v>
          </cell>
        </row>
        <row r="4897">
          <cell r="A4897">
            <v>97438</v>
          </cell>
          <cell r="B4897" t="str">
            <v>CURVA 90 GRAUS, EM AÇO, CONEXÃO RANHURADA, DN 80 (3"), INSTALADO EM PRUMADAS - FORNECIMENTO E INSTALAÇÃO. AF_12/2015</v>
          </cell>
          <cell r="C4897" t="str">
            <v>UN</v>
          </cell>
          <cell r="D4897">
            <v>96.41</v>
          </cell>
        </row>
        <row r="4898">
          <cell r="A4898">
            <v>97439</v>
          </cell>
          <cell r="B4898" t="str">
            <v>TÊ, EM AÇO, CONEXÃO RANHURADA, DN 50 (2"), INSTALADO EM PRUMADAS - FORNECIMENTO E INSTALAÇÃO. AF_12/2015</v>
          </cell>
          <cell r="C4898" t="str">
            <v>UN</v>
          </cell>
          <cell r="D4898">
            <v>106.19</v>
          </cell>
        </row>
        <row r="4899">
          <cell r="A4899">
            <v>97440</v>
          </cell>
          <cell r="B4899" t="str">
            <v>TÊ, EM AÇO, CONEXÃO RANHURADA, DN 65 (2 1/2"), INSTALADO EM PRUMADAS - FORNECIMENTO E INSTALAÇÃO. AF_12/2015</v>
          </cell>
          <cell r="C4899" t="str">
            <v>UN</v>
          </cell>
          <cell r="D4899">
            <v>127.58</v>
          </cell>
        </row>
        <row r="4900">
          <cell r="A4900">
            <v>97442</v>
          </cell>
          <cell r="B4900" t="str">
            <v>TÊ, EM AÇO, CONEXÃO RANHURADA, DN 80 (3"), INSTALADO EM PRUMADAS - FORNECIMENTO E INSTALAÇÃO. AF_12/2015</v>
          </cell>
          <cell r="C4900" t="str">
            <v>UN</v>
          </cell>
          <cell r="D4900">
            <v>140.66</v>
          </cell>
        </row>
        <row r="4901">
          <cell r="A4901">
            <v>97443</v>
          </cell>
          <cell r="B4901" t="str">
            <v>LUVA, EM AÇO, CONEXÃO SOLDADA, DN 50 (2"), INSTALADO EM PRUMADAS - FORNECIMENTO E INSTALAÇÃO. AF_12/2015</v>
          </cell>
          <cell r="C4901" t="str">
            <v>UN</v>
          </cell>
          <cell r="D4901">
            <v>61.24</v>
          </cell>
        </row>
        <row r="4902">
          <cell r="A4902">
            <v>97444</v>
          </cell>
          <cell r="B4902" t="str">
            <v>LUVA COM REDUÇÃO, EM AÇO, CONEXÃO SOLDADA, DN 50 X 40 MM (2 X 1 1/2), INSTALADO EM PRUMADAS - FORNECIMENTO E INSTALAÇÃO. AF_12/2015</v>
          </cell>
          <cell r="C4902" t="str">
            <v>UN</v>
          </cell>
          <cell r="D4902">
            <v>71.260000000000005</v>
          </cell>
        </row>
        <row r="4903">
          <cell r="A4903">
            <v>97446</v>
          </cell>
          <cell r="B4903" t="str">
            <v>LUVA, EM AÇO, CONEXÃO SOLDADA, DN 65 (2 1/2"), INSTALADO EM PRUMADAS - FORNECIMENTO E INSTALAÇÃO. AF_12/2015</v>
          </cell>
          <cell r="C4903" t="str">
            <v>UN</v>
          </cell>
          <cell r="D4903">
            <v>120.25</v>
          </cell>
        </row>
        <row r="4904">
          <cell r="A4904">
            <v>97447</v>
          </cell>
          <cell r="B4904" t="str">
            <v>LUVA COM REDUÇÃO, EM AÇO, CONEXÃO SOLDADA, DN 65 X 50 MM (2 1/2" X 2"), INSTALADO EM PRUMADAS - FORNECIMENTO E INSTALAÇÃO. AF_12/2015</v>
          </cell>
          <cell r="C4904" t="str">
            <v>UN</v>
          </cell>
          <cell r="D4904">
            <v>120.25</v>
          </cell>
        </row>
        <row r="4905">
          <cell r="A4905">
            <v>97449</v>
          </cell>
          <cell r="B4905" t="str">
            <v>LUVA, EM AÇO, CONEXÃO SOLDADA, DN 80 (3), INSTALADO EM PRUMADAS - FORNECIMENTO E INSTALAÇÃO. AF_12/2015</v>
          </cell>
          <cell r="C4905" t="str">
            <v>UN</v>
          </cell>
          <cell r="D4905">
            <v>128.16999999999999</v>
          </cell>
        </row>
        <row r="4906">
          <cell r="A4906">
            <v>97450</v>
          </cell>
          <cell r="B4906" t="str">
            <v>LUVA COM REDUÇÃO, EM AÇO, CONEXÃO SOLDADA, DN 80 X 65 MM (3" X 2 1/2"), INSTALADO EM PRUMADAS - FORNECIMENTO E INSTALAÇÃO. AF_12/2015</v>
          </cell>
          <cell r="C4906" t="str">
            <v>UN</v>
          </cell>
          <cell r="D4906">
            <v>155.44999999999999</v>
          </cell>
        </row>
        <row r="4907">
          <cell r="A4907">
            <v>97452</v>
          </cell>
          <cell r="B4907" t="str">
            <v>CURVA 45 GRAUS, EM AÇO, CONEXÃO SOLDADA, DN 50 (2), INSTALADO EM PRUMADAS - FORNECIMENTO E INSTALAÇÃO. AF_12/2015</v>
          </cell>
          <cell r="C4907" t="str">
            <v>UN</v>
          </cell>
          <cell r="D4907">
            <v>100.15</v>
          </cell>
        </row>
        <row r="4908">
          <cell r="A4908">
            <v>97453</v>
          </cell>
          <cell r="B4908" t="str">
            <v>CURVA 90 GRAUS, EM AÇO, CONEXÃO SOLDADA, DN 50 (2), INSTALADO EM PRUMADAS - FORNECIMENTO E INSTALAÇÃO. AF_12/2015</v>
          </cell>
          <cell r="C4908" t="str">
            <v>UN</v>
          </cell>
          <cell r="D4908">
            <v>105.87</v>
          </cell>
        </row>
        <row r="4909">
          <cell r="A4909">
            <v>97454</v>
          </cell>
          <cell r="B4909" t="str">
            <v>CURVA 45 GRAUS, EM AÇO, CONEXÃO SOLDADA, DN 65 (2 1/2), INSTALADO EM PRUMADAS - FORNECIMENTO E INSTALAÇÃO. AF_12/2015</v>
          </cell>
          <cell r="C4909" t="str">
            <v>UN</v>
          </cell>
          <cell r="D4909">
            <v>166.09</v>
          </cell>
        </row>
        <row r="4910">
          <cell r="A4910">
            <v>97455</v>
          </cell>
          <cell r="B4910" t="str">
            <v>CURVA 90 GRAUS, EM AÇO, CONEXÃO SOLDADA, DN 65 (2 1/2), INSTALADO EM PRUMADAS - FORNECIMENTO E INSTALAÇÃO. AF_12/2015</v>
          </cell>
          <cell r="C4910" t="str">
            <v>UN</v>
          </cell>
          <cell r="D4910">
            <v>175.23</v>
          </cell>
        </row>
        <row r="4911">
          <cell r="A4911">
            <v>97456</v>
          </cell>
          <cell r="B4911" t="str">
            <v>CURVA 45 GRAUS, EM AÇO, CONEXÃO SOLDADA, DN 80 (3), INSTALADO EM PRUMADAS - FORNECIMENTO E INSTALAÇÃO. AF_12/2015</v>
          </cell>
          <cell r="C4911" t="str">
            <v>UN</v>
          </cell>
          <cell r="D4911">
            <v>366.96</v>
          </cell>
        </row>
        <row r="4912">
          <cell r="A4912">
            <v>97457</v>
          </cell>
          <cell r="B4912" t="str">
            <v>CURVA 90 GRAUS, EM AÇO, CONEXÃO SOLDADA, DN 80 (3), INSTALADO EM PRUMADAS - FORNECIMENTO E INSTALAÇÃO. AF_12/2015</v>
          </cell>
          <cell r="C4912" t="str">
            <v>UN</v>
          </cell>
          <cell r="D4912">
            <v>325.94</v>
          </cell>
        </row>
        <row r="4913">
          <cell r="A4913">
            <v>97458</v>
          </cell>
          <cell r="B4913" t="str">
            <v>TÊ, EM AÇO, CONEXÃO SOLDADA, DN 50 (2"), INSTALADO EM PRUMADAS - FORNECIMENTO E INSTALAÇÃO. AF_12/2015</v>
          </cell>
          <cell r="C4913" t="str">
            <v>UN</v>
          </cell>
          <cell r="D4913">
            <v>156.49</v>
          </cell>
        </row>
        <row r="4914">
          <cell r="A4914">
            <v>97459</v>
          </cell>
          <cell r="B4914" t="str">
            <v>TÊ, EM AÇO, CONEXÃO SOLDADA, DN 65 (2 1/2"), INSTALADO EM PRUMADAS - FORNECIMENTO E INSTALAÇÃO. AF_12/2015</v>
          </cell>
          <cell r="C4914" t="str">
            <v>UN</v>
          </cell>
          <cell r="D4914">
            <v>262.49</v>
          </cell>
        </row>
        <row r="4915">
          <cell r="A4915">
            <v>97460</v>
          </cell>
          <cell r="B4915" t="str">
            <v>TÊ, EM AÇO, CONEXÃO SOLDADA, DN 80 (3"), INSTALADO EM PRUMADAS - FORNECIMENTO E INSTALAÇÃO. AF_12/2015</v>
          </cell>
          <cell r="C4915" t="str">
            <v>UN</v>
          </cell>
          <cell r="D4915">
            <v>398.73</v>
          </cell>
        </row>
        <row r="4916">
          <cell r="A4916">
            <v>97461</v>
          </cell>
          <cell r="B4916" t="str">
            <v>LUVA, EM AÇO, CONEXÃO SOLDADA, DN 25 (1), INSTALADO EM REDE DE ALIMENTAÇÃO PARA HIDRANTE - FORNECIMENTO E INSTALAÇÃO. AF_12/2015</v>
          </cell>
          <cell r="C4916" t="str">
            <v>UN</v>
          </cell>
          <cell r="D4916">
            <v>19.170000000000002</v>
          </cell>
        </row>
        <row r="4917">
          <cell r="A4917">
            <v>97462</v>
          </cell>
          <cell r="B4917" t="str">
            <v>LUVA COM REDUÇÃO, EM AÇO, CONEXÃO SOLDADA, DN 25 X 20 MM (1 X 3/4), INSTALADO EM REDE DE ALIMENTAÇÃO PARA HIDRANTE - FORNECIMENTO E INSTALAÇÃO. AF_12/2015</v>
          </cell>
          <cell r="C4917" t="str">
            <v>UN</v>
          </cell>
          <cell r="D4917">
            <v>16.23</v>
          </cell>
        </row>
        <row r="4918">
          <cell r="A4918">
            <v>97464</v>
          </cell>
          <cell r="B4918" t="str">
            <v>LUVA, EM AÇO, CONEXÃO SOLDADA, DN 32 (1 1/4), INSTALADO EM REDE DE ALIMENTAÇÃO PARA HIDRANTE - FORNECIMENTO E INSTALAÇÃO. AF_12/2015</v>
          </cell>
          <cell r="C4918" t="str">
            <v>UN</v>
          </cell>
          <cell r="D4918">
            <v>27.39</v>
          </cell>
        </row>
        <row r="4919">
          <cell r="A4919">
            <v>97465</v>
          </cell>
          <cell r="B4919" t="str">
            <v>LUVA COM REDUÇÃO, EM AÇO, CONEXÃO SOLDADA, DN 32 X 25 MM (1 1/4  X 1), INSTALADO EM REDE DE ALIMENTAÇÃO PARA HIDRANTE - FORNECIMENTO E INSTALAÇÃO. AF_12/2015</v>
          </cell>
          <cell r="C4919" t="str">
            <v>UN</v>
          </cell>
          <cell r="D4919">
            <v>32.340000000000003</v>
          </cell>
        </row>
        <row r="4920">
          <cell r="A4920">
            <v>97467</v>
          </cell>
          <cell r="B4920" t="str">
            <v>LUVA, EM AÇO, CONEXÃO SOLDADA, DN 40 (1 1/2), INSTALADO EM REDE DE ALIMENTAÇÃO PARA HIDRANTE - FORNECIMENTO E INSTALAÇÃO. AF_12/2015</v>
          </cell>
          <cell r="C4920" t="str">
            <v>UN</v>
          </cell>
          <cell r="D4920">
            <v>34.71</v>
          </cell>
        </row>
        <row r="4921">
          <cell r="A4921">
            <v>97468</v>
          </cell>
          <cell r="B4921" t="str">
            <v>LUVA COM REDUÇÃO, EM AÇO, CONEXÃO SOLDADA, DN 40  X 32 MM (1 1/2 X 1 1/4), INSTALADO EM REDE DE ALIMENTAÇÃO PARA HIDRANTE - FORNECIMENTO E INSTALAÇÃO. AF_12/2015</v>
          </cell>
          <cell r="C4921" t="str">
            <v>UN</v>
          </cell>
          <cell r="D4921">
            <v>41.05</v>
          </cell>
        </row>
        <row r="4922">
          <cell r="A4922">
            <v>97470</v>
          </cell>
          <cell r="B4922" t="str">
            <v>LUVA, EM AÇO, CONEXÃO SOLDADA, DN 50 (2), INSTALADO EM REDE DE ALIMENTAÇÃO PARA HIDRANTE - FORNECIMENTO E INSTALAÇÃO. AF_12/2015</v>
          </cell>
          <cell r="C4922" t="str">
            <v>UN</v>
          </cell>
          <cell r="D4922">
            <v>50.77</v>
          </cell>
        </row>
        <row r="4923">
          <cell r="A4923">
            <v>97471</v>
          </cell>
          <cell r="B4923" t="str">
            <v>LUVA COM REDUÇÃO, EM AÇO, CONEXÃO SOLDADA, DN 50 X 40 MM (2 X 1 1/2), INSTALADO EM REDE DE ALIMENTAÇÃO PARA HIDRANTE - FORNECIMENTO E INSTALAÇÃO. AF_12/2015</v>
          </cell>
          <cell r="C4923" t="str">
            <v>UN</v>
          </cell>
          <cell r="D4923">
            <v>60.79</v>
          </cell>
        </row>
        <row r="4924">
          <cell r="A4924">
            <v>97474</v>
          </cell>
          <cell r="B4924" t="str">
            <v>LUVA, EM AÇO, CONEXÃO SOLDADA, DN 65 (2 1/2), INSTALADO EM REDE DE ALIMENTAÇÃO PARA HIDRANTE - FORNECIMENTO E INSTALAÇÃO. AF_12/2015</v>
          </cell>
          <cell r="C4924" t="str">
            <v>UN</v>
          </cell>
          <cell r="D4924">
            <v>91.32</v>
          </cell>
        </row>
        <row r="4925">
          <cell r="A4925">
            <v>97475</v>
          </cell>
          <cell r="B4925" t="str">
            <v>LUVA COM REDUÇÃO, EM AÇO, CONEXÃO SOLDADA, DN 65 X 50 MM (2 1/2 X 2), INSTALADO EM REDE DE ALIMENTAÇÃO PARA HIDRANTE - FORNECIMENTO E INSTALAÇÃO. AF_12/2015</v>
          </cell>
          <cell r="C4925" t="str">
            <v>UN</v>
          </cell>
          <cell r="D4925">
            <v>111.56</v>
          </cell>
        </row>
        <row r="4926">
          <cell r="A4926">
            <v>97477</v>
          </cell>
          <cell r="B4926" t="str">
            <v>LUVA, EM AÇO, CONEXÃO SOLDADA, DN 80 (3), INSTALADO EM REDE DE ALIMENTAÇÃO PARA HIDRANTE - FORNECIMENTO E INSTALAÇÃO. AF_12/2015</v>
          </cell>
          <cell r="C4926" t="str">
            <v>UN</v>
          </cell>
          <cell r="D4926">
            <v>121.28</v>
          </cell>
        </row>
        <row r="4927">
          <cell r="A4927">
            <v>97478</v>
          </cell>
          <cell r="B4927" t="str">
            <v>LUVA COM REDUÇÃO, EM AÇO, CONEXÃO SOLDADA, DN 80 X 65 MM (3 X 2 1/2), INSTALADO EM REDE DE ALIMENTAÇÃO PARA HIDRANTE - FORNECIMENTO E INSTALAÇÃO. AF_12/2015</v>
          </cell>
          <cell r="C4927" t="str">
            <v>UN</v>
          </cell>
          <cell r="D4927">
            <v>148.56</v>
          </cell>
        </row>
        <row r="4928">
          <cell r="A4928">
            <v>97479</v>
          </cell>
          <cell r="B4928" t="str">
            <v>CURVA 45 GRAUS, EM AÇO, CONEXÃO SOLDADA, DN 25 (1), INSTALADO EM REDE DE ALIMENTAÇÃO PARA HIDRANTE - FORNECIMENTO E INSTALAÇÃO. AF_12/2015</v>
          </cell>
          <cell r="C4928" t="str">
            <v>UN</v>
          </cell>
          <cell r="D4928">
            <v>30.8</v>
          </cell>
        </row>
        <row r="4929">
          <cell r="A4929">
            <v>97480</v>
          </cell>
          <cell r="B4929" t="str">
            <v>CURVA 90 GRAUS, EM AÇO, CONEXÃO SOLDADA, DN 25 (1), INSTALADO EM REDE DE ALIMENTAÇÃO PARA HIDRANTE - FORNECIMENTO E INSTALAÇÃO. AF_12/2015</v>
          </cell>
          <cell r="C4929" t="str">
            <v>UN</v>
          </cell>
          <cell r="D4929">
            <v>30.8</v>
          </cell>
        </row>
        <row r="4930">
          <cell r="A4930">
            <v>97481</v>
          </cell>
          <cell r="B4930" t="str">
            <v>CURVA 45 GRAUS, EM AÇO, CONEXÃO SOLDADA, DN 32 (1 1/4), INSTALADO EM REDE DE ALIMENTAÇÃO PARA HIDRANTE - FORNECIMENTO E INSTALAÇÃO. AF_12/2015</v>
          </cell>
          <cell r="C4930" t="str">
            <v>UN</v>
          </cell>
          <cell r="D4930">
            <v>44.27</v>
          </cell>
        </row>
        <row r="4931">
          <cell r="A4931">
            <v>97482</v>
          </cell>
          <cell r="B4931" t="str">
            <v>CURVA 90 GRAUS, EM AÇO, CONEXÃO SOLDADA, DN 32 (1 1/4), INSTALADO EM REDE DE ALIMENTAÇÃO PARA HIDRANTE - FORNECIMENTO E INSTALAÇÃO. AF_12/2015</v>
          </cell>
          <cell r="C4931" t="str">
            <v>UN</v>
          </cell>
          <cell r="D4931">
            <v>44.27</v>
          </cell>
        </row>
        <row r="4932">
          <cell r="A4932">
            <v>97483</v>
          </cell>
          <cell r="B4932" t="str">
            <v>CURVA 45 GRAUS, EM AÇO, CONEXÃO SOLDADA, DN 40 (1 1/2"), INSTALADO EM REDE DE ALIMENTAÇÃO PARA HIDRANTE - FORNECIMENTO E INSTALAÇÃO. AF_12/2015</v>
          </cell>
          <cell r="C4932" t="str">
            <v>UN</v>
          </cell>
          <cell r="D4932">
            <v>61.58</v>
          </cell>
        </row>
        <row r="4933">
          <cell r="A4933">
            <v>97484</v>
          </cell>
          <cell r="B4933" t="str">
            <v>CURVA 90 GRAUS, EM AÇO, CONEXÃO SOLDADA, DN 40 (1 1/2"), INSTALADO EM REDE DE ALIMENTAÇÃO PARA HIDRANTE - FORNECIMENTO E INSTALAÇÃO. AF_12/2015</v>
          </cell>
          <cell r="C4933" t="str">
            <v>UN</v>
          </cell>
          <cell r="D4933">
            <v>61.58</v>
          </cell>
        </row>
        <row r="4934">
          <cell r="A4934">
            <v>97485</v>
          </cell>
          <cell r="B4934" t="str">
            <v>CURVA 45 GRAUS, EM AÇO, CONEXÃO SOLDADA, DN 50 (2"), INSTALADO EM REDE DE ALIMENTAÇÃO PARA HIDRANTE - FORNECIMENTO E INSTALAÇÃO. AF_12/2015</v>
          </cell>
          <cell r="C4934" t="str">
            <v>UN</v>
          </cell>
          <cell r="D4934">
            <v>84.47</v>
          </cell>
        </row>
        <row r="4935">
          <cell r="A4935">
            <v>97486</v>
          </cell>
          <cell r="B4935" t="str">
            <v>CURVA 90 GRAUS, EM AÇO, CONEXÃO SOLDADA, DN 50 (2"), INSTALADO EM REDE DE ALIMENTAÇÃO PARA HIDRANTE - FORNECIMENTO E INSTALAÇÃO. AF_12/2015</v>
          </cell>
          <cell r="C4935" t="str">
            <v>UN</v>
          </cell>
          <cell r="D4935">
            <v>90.19</v>
          </cell>
        </row>
        <row r="4936">
          <cell r="A4936">
            <v>97487</v>
          </cell>
          <cell r="B4936" t="str">
            <v>CURVA 45 GRAUS, EM AÇO, CONEXÃO SOLDADA, DN 65 (2 1/2"), INSTALADO EM REDE DE ALIMENTAÇÃO PARA HIDRANTE - FORNECIMENTO E INSTALAÇÃO. AF_12/2015</v>
          </cell>
          <cell r="C4936" t="str">
            <v>UN</v>
          </cell>
          <cell r="D4936">
            <v>153.08000000000001</v>
          </cell>
        </row>
        <row r="4937">
          <cell r="A4937">
            <v>97488</v>
          </cell>
          <cell r="B4937" t="str">
            <v>CURVA 90 GRAUS, EM AÇO, CONEXÃO SOLDADA, DN 65 (2 1/2"), INSTALADO EM REDE DE ALIMENTAÇÃO PARA HIDRANTE - FORNECIMENTO E INSTALAÇÃO. AF_12/2015</v>
          </cell>
          <cell r="C4937" t="str">
            <v>UN</v>
          </cell>
          <cell r="D4937">
            <v>162.22</v>
          </cell>
        </row>
        <row r="4938">
          <cell r="A4938">
            <v>97489</v>
          </cell>
          <cell r="B4938" t="str">
            <v>CURVA 45 GRAUS, EM AÇO, CONEXÃO SOLDADA, DN 80 (3"), INSTALADO EM REDE DE ALIMENTAÇÃO PARA HIDRANTE - FORNECIMENTO E INSTALAÇÃO. AF_12/2015</v>
          </cell>
          <cell r="C4938" t="str">
            <v>UN</v>
          </cell>
          <cell r="D4938">
            <v>356.59</v>
          </cell>
        </row>
        <row r="4939">
          <cell r="A4939">
            <v>97490</v>
          </cell>
          <cell r="B4939" t="str">
            <v>CURVA 90 GRAUS, EM AÇO, CONEXÃO SOLDADA, DN 80 (3"), INSTALADO EM REDE DE ALIMENTAÇÃO PARA HIDRANTE - FORNECIMENTO E INSTALAÇÃO. AF_12/2015</v>
          </cell>
          <cell r="C4939" t="str">
            <v>UN</v>
          </cell>
          <cell r="D4939">
            <v>315.57</v>
          </cell>
        </row>
        <row r="4940">
          <cell r="A4940">
            <v>97491</v>
          </cell>
          <cell r="B4940" t="str">
            <v>TÊ, EM AÇO, CONEXÃO SOLDADA, DN 25 (1"), INSTALADO EM REDE DE ALIMENTAÇÃO PARA HIDRANTE - FORNECIMENTO E INSTALAÇÃO. AF_12/2015</v>
          </cell>
          <cell r="C4940" t="str">
            <v>UN</v>
          </cell>
          <cell r="D4940">
            <v>47.1</v>
          </cell>
        </row>
        <row r="4941">
          <cell r="A4941">
            <v>97492</v>
          </cell>
          <cell r="B4941" t="str">
            <v>TÊ, EM AÇO, CONEXÃO SOLDADA, DN 32 (1 1/4"), INSTALADO EM REDE DE ALIMENTAÇÃO PARA HIDRANTE - FORNECIMENTO E INSTALAÇÃO. AF_12/2015</v>
          </cell>
          <cell r="C4941" t="str">
            <v>UN</v>
          </cell>
          <cell r="D4941">
            <v>68.569999999999993</v>
          </cell>
        </row>
        <row r="4942">
          <cell r="A4942">
            <v>97493</v>
          </cell>
          <cell r="B4942" t="str">
            <v>TÊ, EM AÇO, CONEXÃO SOLDADA, DN 40 (1 1/2"), INSTALADO EM REDE DE ALIMENTAÇÃO PARA HIDRANTE - FORNECIMENTO E INSTALAÇÃO. AF_12/2015</v>
          </cell>
          <cell r="C4942" t="str">
            <v>UN</v>
          </cell>
          <cell r="D4942">
            <v>88.28</v>
          </cell>
        </row>
        <row r="4943">
          <cell r="A4943">
            <v>97494</v>
          </cell>
          <cell r="B4943" t="str">
            <v>TÊ, EM AÇO, CONEXÃO SOLDADA, DN 50 (2"), INSTALADO EM REDE DE ALIMENTAÇÃO PARA HIDRANTE - FORNECIMENTO E INSTALAÇÃO. AF_12/2015</v>
          </cell>
          <cell r="C4943" t="str">
            <v>UN</v>
          </cell>
          <cell r="D4943">
            <v>135.54</v>
          </cell>
        </row>
        <row r="4944">
          <cell r="A4944">
            <v>97495</v>
          </cell>
          <cell r="B4944" t="str">
            <v>TÊ, EM AÇO, CONEXÃO SOLDADA, DN 65 (2 1/2"), INSTALADO EM REDE DE ALIMENTAÇÃO PARA HIDRANTE - FORNECIMENTO E INSTALAÇÃO. AF_12/2015</v>
          </cell>
          <cell r="C4944" t="str">
            <v>UN</v>
          </cell>
          <cell r="D4944">
            <v>245.12</v>
          </cell>
        </row>
        <row r="4945">
          <cell r="A4945">
            <v>97496</v>
          </cell>
          <cell r="B4945" t="str">
            <v>TÊ, EM AÇO, CONEXÃO SOLDADA, DN 80 (3"), INSTALADO EM REDE DE ALIMENTAÇÃO PARA HIDRANTE - FORNECIMENTO E INSTALAÇÃO. AF_12/2015</v>
          </cell>
          <cell r="C4945" t="str">
            <v>UN</v>
          </cell>
          <cell r="D4945">
            <v>384.94</v>
          </cell>
        </row>
        <row r="4946">
          <cell r="A4946">
            <v>97498</v>
          </cell>
          <cell r="B4946" t="str">
            <v>TUBO DE AÇO GALVANIZADO COM COSTURA, CLASSE MÉDIA, DN 25 (1"), CONEXÃO ROSQUEADA, INSTALADO EM REDE DE ALIMENTAÇÃO PARA HIDRANTE - FORNECIMENTO E INSTALAÇÃO. AF_12/2015</v>
          </cell>
          <cell r="C4946" t="str">
            <v>M</v>
          </cell>
          <cell r="D4946">
            <v>27.56</v>
          </cell>
        </row>
        <row r="4947">
          <cell r="A4947">
            <v>97499</v>
          </cell>
          <cell r="B4947" t="str">
            <v>LUVA, EM AÇO, CONEXÃO SOLDADA, DN 25 (1"), INSTALADO EM REDE DE ALIMENTAÇÃO PARA SPRINKLER - FORNECIMENTO E INSTALAÇÃO. AF_12/2015</v>
          </cell>
          <cell r="C4947" t="str">
            <v>UN</v>
          </cell>
          <cell r="D4947">
            <v>17.48</v>
          </cell>
        </row>
        <row r="4948">
          <cell r="A4948">
            <v>97500</v>
          </cell>
          <cell r="B4948" t="str">
            <v>LUVA COM REDUÇÃO, EM AÇO, CONEXÃO SOLDADA, DN 25 X 20 MM (1" X 3/4"), INSTALADO EM REDE DE ALIMENTAÇÃO PARA SPRINKLER - FORNECIMENTO E INSTALAÇÃO. AF_12/2015</v>
          </cell>
          <cell r="C4948" t="str">
            <v>UN</v>
          </cell>
          <cell r="D4948">
            <v>14.54</v>
          </cell>
        </row>
        <row r="4949">
          <cell r="A4949">
            <v>97502</v>
          </cell>
          <cell r="B4949" t="str">
            <v>LUVA, EM AÇO, CONEXÃO SOLDADA, DN 32 (1 1/4"), INSTALADO EM REDE DE ALIMENTAÇÃO PARA SPRINKLER - FORNECIMENTO E INSTALAÇÃO. AF_12/2015</v>
          </cell>
          <cell r="C4949" t="str">
            <v>UN</v>
          </cell>
          <cell r="D4949">
            <v>24.25</v>
          </cell>
        </row>
        <row r="4950">
          <cell r="A4950">
            <v>97503</v>
          </cell>
          <cell r="B4950" t="str">
            <v>LUVA COM REDUÇÃO, EM AÇO, CONEXÃO SOLDADA, DN 32 X 25 MM (1 1/4"  X 1"), INSTALADO EM REDE DE ALIMENTAÇÃO PARA SPRINKLER - FORNECIMENTO E INSTALAÇÃO. AF_12/2015</v>
          </cell>
          <cell r="C4950" t="str">
            <v>UN</v>
          </cell>
          <cell r="D4950">
            <v>29.36</v>
          </cell>
        </row>
        <row r="4951">
          <cell r="A4951">
            <v>97505</v>
          </cell>
          <cell r="B4951" t="str">
            <v>LUVA, EM AÇO, CONEXÃO SOLDADA, DN 40 (1 1/2"), INSTALADO EM REDE DE ALIMENTAÇÃO PARA SPRINKLER - FORNECIMENTO E INSTALAÇÃO. AF_12/2015</v>
          </cell>
          <cell r="C4951" t="str">
            <v>UN</v>
          </cell>
          <cell r="D4951">
            <v>30.3</v>
          </cell>
        </row>
        <row r="4952">
          <cell r="A4952">
            <v>97506</v>
          </cell>
          <cell r="B4952" t="str">
            <v>LUVA COM REDUÇÃO, EM AÇO, CONEXÃO SOLDADA, DN 40  X 32 MM (1 1/2" X 1 1/4"), INSTALADO EM REDE DE ALIMENTAÇÃO PARA SPRINKLER - FORNECIMENTO E INSTALAÇÃO. AF_12/2015</v>
          </cell>
          <cell r="C4952" t="str">
            <v>UN</v>
          </cell>
          <cell r="D4952">
            <v>36.64</v>
          </cell>
        </row>
        <row r="4953">
          <cell r="A4953">
            <v>97508</v>
          </cell>
          <cell r="B4953" t="str">
            <v>LUVA, EM AÇO, CONEXÃO SOLDADA, DN 50 (2"), INSTALADO EM REDE DE ALIMENTAÇÃO PARA SPRINKLER - FORNECIMENTO E INSTALAÇÃO. AF_12/2015</v>
          </cell>
          <cell r="C4953" t="str">
            <v>UN</v>
          </cell>
          <cell r="D4953">
            <v>44.51</v>
          </cell>
        </row>
        <row r="4954">
          <cell r="A4954">
            <v>97509</v>
          </cell>
          <cell r="B4954" t="str">
            <v>LUVA COM REDUÇÃO, EM AÇO, CONEXÃO SOLDADA, DN 50 X 40 MM (2" X 1 1/2"), INSTALADO EM REDE DE ALIMENTAÇÃO PARA SPRINKLER - FORNECIMENTO E INSTALAÇÃO. AF_12/2015</v>
          </cell>
          <cell r="C4954" t="str">
            <v>UN</v>
          </cell>
          <cell r="D4954">
            <v>54.53</v>
          </cell>
        </row>
        <row r="4955">
          <cell r="A4955">
            <v>97511</v>
          </cell>
          <cell r="B4955" t="str">
            <v>LUVA, EM AÇO, CONEXÃO SOLDADA, DN 65 (2 1/2"), INSTALADO EM REDE DE ALIMENTAÇÃO PARA SPRINKLER - FORNECIMENTO E INSTALAÇÃO. AF_12/2015</v>
          </cell>
          <cell r="C4955" t="str">
            <v>UN</v>
          </cell>
          <cell r="D4955">
            <v>82.33</v>
          </cell>
        </row>
        <row r="4956">
          <cell r="A4956">
            <v>97512</v>
          </cell>
          <cell r="B4956" t="str">
            <v>LUVA COM REDUÇÃO, EM AÇO, CONEXÃO SOLDADA, DN 65 X 50 MM (2 1/2" X 2"), INSTALADO EM REDE DE ALIMENTAÇÃO PARA SPRINKLER - FORNECIMENTO E INSTALAÇÃO. AF_12/2015</v>
          </cell>
          <cell r="C4956" t="str">
            <v>UN</v>
          </cell>
          <cell r="D4956">
            <v>102.57</v>
          </cell>
        </row>
        <row r="4957">
          <cell r="A4957">
            <v>97514</v>
          </cell>
          <cell r="B4957" t="str">
            <v>LUVA, EM AÇO, CONEXÃO SOLDADA, DN 80 (3"), INSTALADO EM REDE DE ALIMENTAÇÃO PARA SPRINKLER - FORNECIMENTO E INSTALAÇÃO. AF_12/2015</v>
          </cell>
          <cell r="C4957" t="str">
            <v>UN</v>
          </cell>
          <cell r="D4957">
            <v>109.47</v>
          </cell>
        </row>
        <row r="4958">
          <cell r="A4958">
            <v>97515</v>
          </cell>
          <cell r="B4958" t="str">
            <v>LUVA COM REDUÇÃO, EM AÇO, CONEXÃO SOLDADA, DN 80 X 65 MM (3" X 2 1/2"), INSTALADO EM REDE DE ALIMENTAÇÃO PARA SPRINKLER - FORNECIMENTO E INSTALAÇÃO. AF_12/2015</v>
          </cell>
          <cell r="C4958" t="str">
            <v>UN</v>
          </cell>
          <cell r="D4958">
            <v>136.75</v>
          </cell>
        </row>
        <row r="4959">
          <cell r="A4959">
            <v>97517</v>
          </cell>
          <cell r="B4959" t="str">
            <v>CURVA 45 GRAUS, EM AÇO, CONEXÃO SOLDADA, DN 25 (1"), INSTALADO EM REDE DE ALIMENTAÇÃO PARA SPRINKLER - FORNECIMENTO E INSTALAÇÃO. AF_12/2015</v>
          </cell>
          <cell r="C4959" t="str">
            <v>UN</v>
          </cell>
          <cell r="D4959">
            <v>28.26</v>
          </cell>
        </row>
        <row r="4960">
          <cell r="A4960">
            <v>97518</v>
          </cell>
          <cell r="B4960" t="str">
            <v>CURVA 90 GRAUS, EM AÇO, CONEXÃO SOLDADA, DN 25 (1"), INSTALADO EM REDE DE ALIMENTAÇÃO PARA SPRINKLER - FORNECIMENTO E INSTALAÇÃO. AF_12/2015</v>
          </cell>
          <cell r="C4960" t="str">
            <v>UN</v>
          </cell>
          <cell r="D4960">
            <v>28.26</v>
          </cell>
        </row>
        <row r="4961">
          <cell r="A4961">
            <v>97519</v>
          </cell>
          <cell r="B4961" t="str">
            <v>CURVA 45 GRAUS, EM AÇO, CONEXÃO SOLDADA, DN 32 (1 1/4"), INSTALADO EM REDE DE ALIMENTAÇÃO PARA SPRINKLER - FORNECIMENTO E INSTALAÇÃO. AF_12/2015</v>
          </cell>
          <cell r="C4961" t="str">
            <v>UN</v>
          </cell>
          <cell r="D4961">
            <v>39.81</v>
          </cell>
        </row>
        <row r="4962">
          <cell r="A4962">
            <v>97520</v>
          </cell>
          <cell r="B4962" t="str">
            <v>CURVA 90 GRAUS, EM AÇO, CONEXÃO SOLDADA, DN 32 (1 1/4"), INSTALADO EM REDE DE ALIMENTAÇÃO PARA SPRINKLER - FORNECIMENTO E INSTALAÇÃO. AF_12/2015</v>
          </cell>
          <cell r="C4962" t="str">
            <v>UN</v>
          </cell>
          <cell r="D4962">
            <v>39.81</v>
          </cell>
        </row>
        <row r="4963">
          <cell r="A4963">
            <v>97521</v>
          </cell>
          <cell r="B4963" t="str">
            <v>CURVA 45 GRAUS, EM AÇO, CONEXÃO SOLDADA, DN 40 (1 1/2"), INSTALADO EM REDE DE ALIMENTAÇÃO PARA SPRINKLER - FORNECIMENTO E INSTALAÇÃO. AF_12/2015</v>
          </cell>
          <cell r="C4963" t="str">
            <v>UN</v>
          </cell>
          <cell r="D4963">
            <v>54.93</v>
          </cell>
        </row>
        <row r="4964">
          <cell r="A4964">
            <v>97522</v>
          </cell>
          <cell r="B4964" t="str">
            <v>CURVA 90 GRAUS, EM AÇO, CONEXÃO SOLDADA, DN 40 (1 1/2"), INSTALADO EM REDE DE ALIMENTAÇÃO PARA SPRINKLER - FORNECIMENTO E INSTALAÇÃO. AF_12/2015</v>
          </cell>
          <cell r="C4964" t="str">
            <v>UN</v>
          </cell>
          <cell r="D4964">
            <v>54.93</v>
          </cell>
        </row>
        <row r="4965">
          <cell r="A4965">
            <v>97523</v>
          </cell>
          <cell r="B4965" t="str">
            <v>CURVA 45 GRAUS, EM AÇO, CONEXÃO SOLDADA, DN 50 (2"), INSTALADO EM REDE DE ALIMENTAÇÃO PARA SPRINKLER - FORNECIMENTO E INSTALAÇÃO. AF_12/2015</v>
          </cell>
          <cell r="C4965" t="str">
            <v>UN</v>
          </cell>
          <cell r="D4965">
            <v>75.09</v>
          </cell>
        </row>
        <row r="4966">
          <cell r="A4966">
            <v>97524</v>
          </cell>
          <cell r="B4966" t="str">
            <v>CURVA 90 GRAUS, EM AÇO, CONEXÃO SOLDADA, DN 50 (2"), INSTALADO EM REDE DE ALIMENTAÇÃO PARA SPRINKLER - FORNECIMENTO E INSTALAÇÃO. AF_12/2015</v>
          </cell>
          <cell r="C4966" t="str">
            <v>UN</v>
          </cell>
          <cell r="D4966">
            <v>80.81</v>
          </cell>
        </row>
        <row r="4967">
          <cell r="A4967">
            <v>97525</v>
          </cell>
          <cell r="B4967" t="str">
            <v>CURVA 45 GRAUS, EM AÇO, CONEXÃO SOLDADA, DN 65 (2 1/2"), INSTALADO EM REDE DE ALIMENTAÇÃO PARA SPRINKLER - FORNECIMENTO E INSTALAÇÃO. AF_12/2015</v>
          </cell>
          <cell r="C4967" t="str">
            <v>UN</v>
          </cell>
          <cell r="D4967">
            <v>139.53</v>
          </cell>
        </row>
        <row r="4968">
          <cell r="A4968">
            <v>97526</v>
          </cell>
          <cell r="B4968" t="str">
            <v>CURVA 90 GRAUS, EM AÇO, CONEXÃO SOLDADA, DN 65 (2 1/2"), INSTALADO EM REDE DE ALIMENTAÇÃO PARA SPRINKLER - FORNECIMENTO E INSTALAÇÃO. AF_12/2015</v>
          </cell>
          <cell r="C4968" t="str">
            <v>UN</v>
          </cell>
          <cell r="D4968">
            <v>148.66999999999999</v>
          </cell>
        </row>
        <row r="4969">
          <cell r="A4969">
            <v>97527</v>
          </cell>
          <cell r="B4969" t="str">
            <v>CURVA 45 GRAUS, EM AÇO, CONEXÃO SOLDADA, DN 80 (3"), INSTALADO EM REDE DE ALIMENTAÇÃO PARA SPRINKLER - FORNECIMENTO E INSTALAÇÃO. AF_12/2015</v>
          </cell>
          <cell r="C4969" t="str">
            <v>UN</v>
          </cell>
          <cell r="D4969">
            <v>338.92</v>
          </cell>
        </row>
        <row r="4970">
          <cell r="A4970">
            <v>97528</v>
          </cell>
          <cell r="B4970" t="str">
            <v>CURVA 90 GRAUS, EM AÇO, CONEXÃO SOLDADA, DN 80 (3"), INSTALADO EM REDE DE ALIMENTAÇÃO PARA SPRINKLER - FORNECIMENTO E INSTALAÇÃO. AF_12/2015</v>
          </cell>
          <cell r="C4970" t="str">
            <v>UN</v>
          </cell>
          <cell r="D4970">
            <v>297.89999999999998</v>
          </cell>
        </row>
        <row r="4971">
          <cell r="A4971">
            <v>97529</v>
          </cell>
          <cell r="B4971" t="str">
            <v>TÊ, EM AÇO, CONEXÃO SOLDADA, DN 25 (1"), INSTALADO EM REDE DE ALIMENTAÇÃO PARA SPRINKLER - FORNECIMENTO E INSTALAÇÃO. AF_12/2015</v>
          </cell>
          <cell r="C4971" t="str">
            <v>UN</v>
          </cell>
          <cell r="D4971">
            <v>43.78</v>
          </cell>
        </row>
        <row r="4972">
          <cell r="A4972">
            <v>97530</v>
          </cell>
          <cell r="B4972" t="str">
            <v>TÊ, EM AÇO, CONEXÃO SOLDADA, DN 32 (1 1/4"), INSTALADO EM REDE DE ALIMENTAÇÃO PARA SPRINKLER - FORNECIMENTO E INSTALAÇÃO. AF_12/2015</v>
          </cell>
          <cell r="C4972" t="str">
            <v>UN</v>
          </cell>
          <cell r="D4972">
            <v>62.61</v>
          </cell>
        </row>
        <row r="4973">
          <cell r="A4973">
            <v>97531</v>
          </cell>
          <cell r="B4973" t="str">
            <v>TÊ, EM AÇO, CONEXÃO SOLDADA, DN 40 (1 1/2"), INSTALADO EM REDE DE ALIMENTAÇÃO PARA SPRINKLER - FORNECIMENTO E INSTALAÇÃO. AF_12/2015</v>
          </cell>
          <cell r="C4973" t="str">
            <v>UN</v>
          </cell>
          <cell r="D4973">
            <v>79.400000000000006</v>
          </cell>
        </row>
        <row r="4974">
          <cell r="A4974">
            <v>97532</v>
          </cell>
          <cell r="B4974" t="str">
            <v>TÊ, EM AÇO, CONEXÃO SOLDADA, DN 50 (2"), INSTALADO EM REDE DE ALIMENTAÇÃO PARA SPRINKLER - FORNECIMENTO E INSTALAÇÃO. AF_12/2015</v>
          </cell>
          <cell r="C4974" t="str">
            <v>UN</v>
          </cell>
          <cell r="D4974">
            <v>123.03</v>
          </cell>
        </row>
        <row r="4975">
          <cell r="A4975">
            <v>97533</v>
          </cell>
          <cell r="B4975" t="str">
            <v>TÊ, EM AÇO, CONEXÃO SOLDADA, DN 65 (2 1/2"), INSTALADO EM REDE DE ALIMENTAÇÃO PARA SPRINKLER - FORNECIMENTO E INSTALAÇÃO. AF_12/2015</v>
          </cell>
          <cell r="C4975" t="str">
            <v>UN</v>
          </cell>
          <cell r="D4975">
            <v>229.72</v>
          </cell>
        </row>
        <row r="4976">
          <cell r="A4976">
            <v>97534</v>
          </cell>
          <cell r="B4976" t="str">
            <v>TÊ, EM AÇO, CONEXÃO SOLDADA, DN 80 (3"), INSTALADO EM REDE DE ALIMENTAÇÃO PARA SPRINKLER - FORNECIMENTO E INSTALAÇÃO. AF_12/2015</v>
          </cell>
          <cell r="C4976" t="str">
            <v>UN</v>
          </cell>
          <cell r="D4976">
            <v>361.36</v>
          </cell>
        </row>
        <row r="4977">
          <cell r="A4977">
            <v>97535</v>
          </cell>
          <cell r="B4977" t="str">
            <v>TUBO DE AÇO GALVANIZADO COM COSTURA, CLASSE MÉDIA, CONEXÃO ROSQUEADA, DN 25 (1"), INSTALADO EM REDE DE ALIMENTAÇÃO PARA SPRINKLER - FORNECIMENTO E INSTALAÇÃO. AF_12/2015</v>
          </cell>
          <cell r="C4977" t="str">
            <v>M</v>
          </cell>
          <cell r="D4977">
            <v>30.63</v>
          </cell>
        </row>
        <row r="4978">
          <cell r="A4978">
            <v>97536</v>
          </cell>
          <cell r="B4978" t="str">
            <v>TUBO DE AÇO GALVANIZADO COM COSTURA, CLASSE MÉDIA, CONEXÃO ROSQUEADA, DN 25 (1"), INSTALADO EM RAMAIS  E SUB-RAMAIS DE GÁS - FORNECIMENTO E INSTALAÇÃO. AF_12/2015</v>
          </cell>
          <cell r="C4978" t="str">
            <v>M</v>
          </cell>
          <cell r="D4978">
            <v>37.69</v>
          </cell>
        </row>
        <row r="4979">
          <cell r="A4979">
            <v>97537</v>
          </cell>
          <cell r="B4979" t="str">
            <v>LUVA, EM AÇO, CONEXÃO SOLDADA, DN 15 (1/2"), INSTALADO EM RAMAIS E SUB-RAMAIS DE GÁS - FORNECIMENTO E INSTALAÇÃO. AF_12/2015</v>
          </cell>
          <cell r="C4979" t="str">
            <v>UN</v>
          </cell>
          <cell r="D4979">
            <v>13.4</v>
          </cell>
        </row>
        <row r="4980">
          <cell r="A4980">
            <v>97540</v>
          </cell>
          <cell r="B4980" t="str">
            <v>LUVA, EM AÇO, CONEXÃO SOLDADA, DN 20 (3/4"), INSTALADO EM RAMAIS E SUB-RAMAIS DE GÁS - FORNECIMENTO E INSTALAÇÃO. AF_12/2015</v>
          </cell>
          <cell r="C4980" t="str">
            <v>UN</v>
          </cell>
          <cell r="D4980">
            <v>18.440000000000001</v>
          </cell>
        </row>
        <row r="4981">
          <cell r="A4981">
            <v>97541</v>
          </cell>
          <cell r="B4981" t="str">
            <v>LUVA COM REDUÇÃO, EM AÇO, CONEXÃO SOLDADA, DN 20 X 15 MM (3/4 " X 1/2"), INSTALADO EM RAMAIS E SUB-RAMAIS DE GÁS - FORNECIMENTO E INSTALAÇÃO. AF_12/2015</v>
          </cell>
          <cell r="C4981" t="str">
            <v>UN</v>
          </cell>
          <cell r="D4981">
            <v>16.010000000000002</v>
          </cell>
        </row>
        <row r="4982">
          <cell r="A4982">
            <v>97543</v>
          </cell>
          <cell r="B4982" t="str">
            <v>LUVA, EM AÇO, CONEXÃO SOLDADA, DN 25 (1"), INSTALADO EM RAMAIS E SUB-RAMAIS DE GÁS - FORNECIMENTO E INSTALAÇÃO. AF_12/2015</v>
          </cell>
          <cell r="C4982" t="str">
            <v>UN</v>
          </cell>
          <cell r="D4982">
            <v>30.64</v>
          </cell>
        </row>
        <row r="4983">
          <cell r="A4983">
            <v>97544</v>
          </cell>
          <cell r="B4983" t="str">
            <v>LUVA COM REDUÇÃO, EM AÇO, CONEXÃO SOLDADA, DN 25 X 20 MM (1" X 3/4"), INSTALADO EM RAMAIS E SUB-RAMAIS DE GÁS - FORNECIMENTO E INSTALAÇÃO. AF_12/2015</v>
          </cell>
          <cell r="C4983" t="str">
            <v>UN</v>
          </cell>
          <cell r="D4983">
            <v>27.7</v>
          </cell>
        </row>
        <row r="4984">
          <cell r="A4984">
            <v>97546</v>
          </cell>
          <cell r="B4984" t="str">
            <v>CURVA 45 GRAUS, EM AÇO, CONEXÃO SOLDADA, DN 15 (1/2"), INSTALADO EM RAMAIS E SUB-RAMAIS DE GÁS - FORNECIMENTO E INSTALAÇÃO. AF_12/2015</v>
          </cell>
          <cell r="C4984" t="str">
            <v>UN</v>
          </cell>
          <cell r="D4984">
            <v>18.89</v>
          </cell>
        </row>
        <row r="4985">
          <cell r="A4985">
            <v>97547</v>
          </cell>
          <cell r="B4985" t="str">
            <v>CURVA 90 GRAUS, EM AÇO, CONEXÃO SOLDADA, DN 15 (1/2"), INSTALADO EM RAMAIS E SUB-RAMAIS DE GÁS - FORNECIMENTO E INSTALAÇÃO. AF_12/2015</v>
          </cell>
          <cell r="C4985" t="str">
            <v>UN</v>
          </cell>
          <cell r="D4985">
            <v>18.89</v>
          </cell>
        </row>
        <row r="4986">
          <cell r="A4986">
            <v>97548</v>
          </cell>
          <cell r="B4986" t="str">
            <v>CURVA 45 GRAUS, EM AÇO, CONEXÃO SOLDADA, DN 20 (3/4"), INSTALADO EM RAMAIS E SUB-RAMAIS DE GÁS - FORNECIMENTO E INSTALAÇÃO. AF_12/2015</v>
          </cell>
          <cell r="C4986" t="str">
            <v>UN</v>
          </cell>
          <cell r="D4986">
            <v>28.41</v>
          </cell>
        </row>
        <row r="4987">
          <cell r="A4987">
            <v>97549</v>
          </cell>
          <cell r="B4987" t="str">
            <v>CURVA 90 GRAUS, EM AÇO, CONEXÃO SOLDADA, DN 20 (3/4"), INSTALADO EM RAMAIS E SUB-RAMAIS DE GÁS - FORNECIMENTO E INSTALAÇÃO. AF_12/2015</v>
          </cell>
          <cell r="C4987" t="str">
            <v>UN</v>
          </cell>
          <cell r="D4987">
            <v>28.41</v>
          </cell>
        </row>
        <row r="4988">
          <cell r="A4988">
            <v>97550</v>
          </cell>
          <cell r="B4988" t="str">
            <v>CURVA 45 GRAUS, EM AÇO, CONEXÃO SOLDADA, DN 25 (1"), INSTALADO EM RAMAIS E SUB-RAMAIS DE GÁS - FORNECIMENTO E INSTALAÇÃO. AF_12/2015</v>
          </cell>
          <cell r="C4988" t="str">
            <v>UN</v>
          </cell>
          <cell r="D4988">
            <v>48.02</v>
          </cell>
        </row>
        <row r="4989">
          <cell r="A4989">
            <v>97551</v>
          </cell>
          <cell r="B4989" t="str">
            <v>CURVA 90 GRAUS, EM AÇO, CONEXÃO SOLDADA, DN 25 (1"), INSTALADO EM RAMAIS E SUB-RAMAIS DE GÁS - FORNECIMENTO E INSTALAÇÃO. AF_12/2015</v>
          </cell>
          <cell r="C4989" t="str">
            <v>UN</v>
          </cell>
          <cell r="D4989">
            <v>48.02</v>
          </cell>
        </row>
        <row r="4990">
          <cell r="A4990">
            <v>97552</v>
          </cell>
          <cell r="B4990" t="str">
            <v>TÊ, EM AÇO, CONEXÃO SOLDADA, DN 15 (1/2"), INSTALADO EM RAMAIS E SUB-RAMAIS DE GÁS - FORNECIMENTO E INSTALAÇÃO. AF_12/2015</v>
          </cell>
          <cell r="C4990" t="str">
            <v>UN</v>
          </cell>
          <cell r="D4990">
            <v>27.3</v>
          </cell>
        </row>
        <row r="4991">
          <cell r="A4991">
            <v>97553</v>
          </cell>
          <cell r="B4991" t="str">
            <v>TÊ, EM AÇO, CONEXÃO SOLDADA, DN 20 (3/4"), INSTALADO EM RAMAIS E SUB-RAMAIS DE GÁS - FORNECIMENTO E INSTALAÇÃO. AF_12/2015</v>
          </cell>
          <cell r="C4991" t="str">
            <v>UN</v>
          </cell>
          <cell r="D4991">
            <v>39.99</v>
          </cell>
        </row>
        <row r="4992">
          <cell r="A4992">
            <v>97554</v>
          </cell>
          <cell r="B4992" t="str">
            <v>TÊ, EM AÇO, CONEXÃO SOLDADA, DN 25 (1"), INSTALADO EM RAMAIS E SUB-RAMAIS DE GÁS - FORNECIMENTO E INSTALAÇÃO. AF_12/2015</v>
          </cell>
          <cell r="C4992" t="str">
            <v>UN</v>
          </cell>
          <cell r="D4992">
            <v>70.14</v>
          </cell>
        </row>
        <row r="4993">
          <cell r="A4993">
            <v>97559</v>
          </cell>
          <cell r="B4993" t="str">
            <v>CURVA 135 GRAUS PARA ELETRODUTO, PVC, ROSCÁVEL, DN 25 MM (3/4), PARA CIRCUITOS TERMINAIS, INSTALADA EM FORRO - FORNECIMENTO E INSTALAÇÃO. AF_12/2015</v>
          </cell>
          <cell r="C4993" t="str">
            <v>UN</v>
          </cell>
          <cell r="D4993">
            <v>7.04</v>
          </cell>
        </row>
        <row r="4994">
          <cell r="A4994">
            <v>97562</v>
          </cell>
          <cell r="B4994" t="str">
            <v>CURVA 135 GRAUS PARA ELETRODUTO, PVC, ROSCÁVEL, DN 25 MM (3/4), PARA CIRCUITOS TERMINAIS, INSTALADA EM LAJE - FORNECIMENTO E INSTALAÇÃO. AF_12/2015</v>
          </cell>
          <cell r="C4994" t="str">
            <v>UN</v>
          </cell>
          <cell r="D4994">
            <v>8.41</v>
          </cell>
        </row>
        <row r="4995">
          <cell r="A4995">
            <v>97564</v>
          </cell>
          <cell r="B4995" t="str">
            <v>CURVA 135 GRAUS PARA ELETRODUTO, PVC, ROSCÁVEL, DN 25 MM (3/4), PARA CIRCUITOS TERMINAIS, INSTALADA EM PAREDE - FORNECIMENTO E INSTALAÇÃO. AF_12/2015</v>
          </cell>
          <cell r="C4995" t="str">
            <v>UN</v>
          </cell>
          <cell r="D4995">
            <v>9.6199999999999992</v>
          </cell>
        </row>
        <row r="4996">
          <cell r="A4996">
            <v>97583</v>
          </cell>
          <cell r="B4996" t="str">
            <v>LUMINÁRIA TIPO CALHA, DE SOBREPOR, COM 1 LÂMPADA TUBULAR FLUORESCENTE DE 18 W, COM REATOR DE PARTIDA RÁPIDA - FORNECIMENTO E INSTALAÇÃO. AF_02/2020</v>
          </cell>
          <cell r="C4996" t="str">
            <v>UN</v>
          </cell>
          <cell r="D4996">
            <v>48.79</v>
          </cell>
        </row>
        <row r="4997">
          <cell r="A4997">
            <v>97584</v>
          </cell>
          <cell r="B4997" t="str">
            <v>LUMINÁRIA TIPO CALHA, DE SOBREPOR, COM 1 LÂMPADA TUBULAR FLUORESCENTE DE 36 W, COM REATOR DE PARTIDA RÁPIDA - FORNECIMENTO E INSTALAÇÃO. AF_02/2020</v>
          </cell>
          <cell r="C4997" t="str">
            <v>UN</v>
          </cell>
          <cell r="D4997">
            <v>67.78</v>
          </cell>
        </row>
        <row r="4998">
          <cell r="A4998">
            <v>97585</v>
          </cell>
          <cell r="B4998" t="str">
            <v>LUMINÁRIA TIPO CALHA, DE SOBREPOR, COM 2 LÂMPADAS TUBULARES FLUORESCENTES DE 18 W, COM REATOR DE PARTIDA RÁPIDA - FORNECIMENTO E INSTALAÇÃO. AF_02/2020</v>
          </cell>
          <cell r="C4998" t="str">
            <v>UN</v>
          </cell>
          <cell r="D4998">
            <v>65.42</v>
          </cell>
        </row>
        <row r="4999">
          <cell r="A4999">
            <v>97586</v>
          </cell>
          <cell r="B4999" t="str">
            <v>LUMINÁRIA TIPO CALHA, DE SOBREPOR, COM 2 LÂMPADAS TUBULARES FLUORESCENTES DE 36 W, COM REATOR DE PARTIDA RÁPIDA - FORNECIMENTO E INSTALAÇÃO. AF_02/2020</v>
          </cell>
          <cell r="C4999" t="str">
            <v>UN</v>
          </cell>
          <cell r="D4999">
            <v>88.35</v>
          </cell>
        </row>
        <row r="5000">
          <cell r="A5000">
            <v>97587</v>
          </cell>
          <cell r="B5000" t="str">
            <v>LUMINÁRIA TIPO CALHA, DE EMBUTIR, COM 2 LÂMPADAS FLUORESCENTES DE 14 W, COM REATOR DE PARTIDA RÁPIDA - FORNECIMENTO E INSTALAÇÃO. AF_02/2020</v>
          </cell>
          <cell r="C5000" t="str">
            <v>UN</v>
          </cell>
          <cell r="D5000">
            <v>159.88999999999999</v>
          </cell>
        </row>
        <row r="5001">
          <cell r="A5001">
            <v>97589</v>
          </cell>
          <cell r="B5001" t="str">
            <v>LUMINÁRIA TIPO PLAFON EM PLÁSTICO, DE SOBREPOR, COM 1 LÂMPADA FLUORESCENTE DE 15 W, SEM REATOR - FORNECIMENTO E INSTALAÇÃO. AF_02/2020</v>
          </cell>
          <cell r="C5001" t="str">
            <v>UN</v>
          </cell>
          <cell r="D5001">
            <v>25.06</v>
          </cell>
        </row>
        <row r="5002">
          <cell r="A5002">
            <v>97590</v>
          </cell>
          <cell r="B5002" t="str">
            <v>LUMINÁRIA TIPO PLAFON REDONDO COM VIDRO FOSCO, DE SOBREPOR, COM 1 LÂMPADA FLUORESCENTE DE 15 W, SEM REATOR - FORNECIMENTO E INSTALAÇÃO. AF_02/2020</v>
          </cell>
          <cell r="C5002" t="str">
            <v>UN</v>
          </cell>
          <cell r="D5002">
            <v>56.74</v>
          </cell>
        </row>
        <row r="5003">
          <cell r="A5003">
            <v>97591</v>
          </cell>
          <cell r="B5003" t="str">
            <v>LUMINÁRIA TIPO PLAFON REDONDO COM VIDRO FOSCO, DE SOBREPOR, COM 2 LÂMPADAS FLUORESCENTES DE 15 W, SEM REATOR - FORNECIMENTO E INSTALAÇÃO. AF_02/2020</v>
          </cell>
          <cell r="C5003" t="str">
            <v>UN</v>
          </cell>
          <cell r="D5003">
            <v>74.430000000000007</v>
          </cell>
        </row>
        <row r="5004">
          <cell r="A5004">
            <v>97592</v>
          </cell>
          <cell r="B5004" t="str">
            <v>LUMINÁRIA TIPO PLAFON, DE SOBREPOR, COM 1 LÂMPADA LED DE 12/13 W, SEM REATOR - FORNECIMENTO E INSTALAÇÃO. AF_02/2020</v>
          </cell>
          <cell r="C5004" t="str">
            <v>UN</v>
          </cell>
          <cell r="D5004">
            <v>30.26</v>
          </cell>
        </row>
        <row r="5005">
          <cell r="A5005">
            <v>97593</v>
          </cell>
          <cell r="B5005" t="str">
            <v>LUMINÁRIA TIPO SPOT, DE SOBREPOR, COM 1 LÂMPADA FLUORESCENTE DE 15 W, SEM REATOR - FORNECIMENTO E INSTALAÇÃO. AF_02/2020</v>
          </cell>
          <cell r="C5005" t="str">
            <v>UN</v>
          </cell>
          <cell r="D5005">
            <v>80.739999999999995</v>
          </cell>
        </row>
        <row r="5006">
          <cell r="A5006">
            <v>97594</v>
          </cell>
          <cell r="B5006" t="str">
            <v>LUMINÁRIA TIPO SPOT, DE SOBREPOR, COM 2 LÂMPADAS FLUORESCENTES DE 15 W, SEM REATOR - FORNECIMENTO E INSTALAÇÃO. AF_02/2020</v>
          </cell>
          <cell r="C5006" t="str">
            <v>UN</v>
          </cell>
          <cell r="D5006">
            <v>74.400000000000006</v>
          </cell>
        </row>
        <row r="5007">
          <cell r="A5007">
            <v>97595</v>
          </cell>
          <cell r="B5007" t="str">
            <v>SENSOR DE PRESENÇA COM FOTOCÉLULA, FIXAÇÃO EM PAREDE - FORNECIMENTO E INSTALAÇÃO. AF_02/2020</v>
          </cell>
          <cell r="C5007" t="str">
            <v>UN</v>
          </cell>
          <cell r="D5007">
            <v>58.59</v>
          </cell>
        </row>
        <row r="5008">
          <cell r="A5008">
            <v>97596</v>
          </cell>
          <cell r="B5008" t="str">
            <v>SENSOR DE PRESENÇA SEM FOTOCÉLULA, FIXAÇÃO EM PAREDE - FORNECIMENTO E INSTALAÇÃO. AF_02/2020</v>
          </cell>
          <cell r="C5008" t="str">
            <v>UN</v>
          </cell>
          <cell r="D5008">
            <v>41.48</v>
          </cell>
        </row>
        <row r="5009">
          <cell r="A5009">
            <v>97597</v>
          </cell>
          <cell r="B5009" t="str">
            <v>SENSOR DE PRESENÇA COM FOTOCÉLULA, FIXAÇÃO EM TETO - FORNECIMENTO E INSTALAÇÃO. AF_02/2020</v>
          </cell>
          <cell r="C5009" t="str">
            <v>UN</v>
          </cell>
          <cell r="D5009">
            <v>40.36</v>
          </cell>
        </row>
        <row r="5010">
          <cell r="A5010">
            <v>97598</v>
          </cell>
          <cell r="B5010" t="str">
            <v>SENSOR DE PRESENÇA SEM FOTOCÉLULA, FIXAÇÃO EM TETO - FORNECIMENTO E INSTALAÇÃO. AF_02/2020</v>
          </cell>
          <cell r="C5010" t="str">
            <v>UN</v>
          </cell>
          <cell r="D5010">
            <v>38.17</v>
          </cell>
        </row>
        <row r="5011">
          <cell r="A5011">
            <v>97599</v>
          </cell>
          <cell r="B5011" t="str">
            <v>LUMINÁRIA DE EMERGÊNCIA, COM 30 LÂMPADAS LED DE 2 W, SEM REATOR - FORNECIMENTO E INSTALAÇÃO. AF_02/2020</v>
          </cell>
          <cell r="C5011" t="str">
            <v>UN</v>
          </cell>
          <cell r="D5011">
            <v>23.2</v>
          </cell>
        </row>
        <row r="5012">
          <cell r="A5012">
            <v>97600</v>
          </cell>
          <cell r="B5012" t="str">
            <v>REFLETOR EM ALUMÍNIO, DE SUPORTE E ALÇA, COM 1 LÂMPADA VAPOR DE MERCÚRIO DE 125 W, COM REATOR ALTO FATOR DE POTÊNCIA - FORNECIMENTO E INSTALAÇÃO. AF_02/2020</v>
          </cell>
          <cell r="C5012" t="str">
            <v>UN</v>
          </cell>
          <cell r="D5012">
            <v>202.06</v>
          </cell>
        </row>
        <row r="5013">
          <cell r="A5013">
            <v>97601</v>
          </cell>
          <cell r="B5013" t="str">
            <v>REFLETOR EM ALUMÍNIO, DE SUPORTE E ALÇA, COM LÂMPADA VAPOR DE MERCÚRIO DE 250 W, COM REATOR ALTO FATOR DE POTÊNCIA - FORNECIMENTO E INSTALAÇÃO. AF_02/2020</v>
          </cell>
          <cell r="C5013" t="str">
            <v>UN</v>
          </cell>
          <cell r="D5013">
            <v>212.49</v>
          </cell>
        </row>
        <row r="5014">
          <cell r="A5014">
            <v>97605</v>
          </cell>
          <cell r="B5014" t="str">
            <v>LUMINÁRIA ARANDELA TIPO MEIA LUA, DE SOBREPOR, COM 1 LÂMPADA LED DE 6 W, SEM REATOR - FORNECIMENTO E INSTALAÇÃO. AF_02/2020</v>
          </cell>
          <cell r="C5014" t="str">
            <v>UN</v>
          </cell>
          <cell r="D5014">
            <v>55.4</v>
          </cell>
        </row>
        <row r="5015">
          <cell r="A5015">
            <v>97606</v>
          </cell>
          <cell r="B5015" t="str">
            <v>LUMINÁRIA ARANDELA TIPO MEIA LUA, DE SOBREPOR, COM 1 LÂMPADA FLUORESCENTE DE 15 W, SEM REATOR - FORNECIMENTO E INSTALAÇÃO. AF_02/2020</v>
          </cell>
          <cell r="C5015" t="str">
            <v>UN</v>
          </cell>
          <cell r="D5015">
            <v>57.16</v>
          </cell>
        </row>
        <row r="5016">
          <cell r="A5016">
            <v>97607</v>
          </cell>
          <cell r="B5016" t="str">
            <v>LUMINÁRIA ARANDELA TIPO TARTARUGA, DE SOBREPOR, COM 1 LÂMPADA LED DE 6 W, SEM REATOR - FORNECIMENTO E INSTALAÇÃO. AF_02/2020</v>
          </cell>
          <cell r="C5016" t="str">
            <v>UN</v>
          </cell>
          <cell r="D5016">
            <v>66.209999999999994</v>
          </cell>
        </row>
        <row r="5017">
          <cell r="A5017">
            <v>97608</v>
          </cell>
          <cell r="B5017" t="str">
            <v>LUMINÁRIA ARANDELA TIPO TARTARUGA, COM GRADE, DE SOBREPOR, COM 1 LÂMPADA FLUORESCENTE DE 15 W, SEM REATOR - FORNECIMENTO E INSTALAÇÃO. AF_02/2020</v>
          </cell>
          <cell r="C5017" t="str">
            <v>UN</v>
          </cell>
          <cell r="D5017">
            <v>67.97</v>
          </cell>
        </row>
        <row r="5018">
          <cell r="A5018">
            <v>97609</v>
          </cell>
          <cell r="B5018" t="str">
            <v>LÂMPADA COMPACTA DE LED 6 W, BASE E27 - FORNECIMENTO E INSTALAÇÃO. AF_02/2020</v>
          </cell>
          <cell r="C5018" t="str">
            <v>UN</v>
          </cell>
          <cell r="D5018">
            <v>13.22</v>
          </cell>
        </row>
        <row r="5019">
          <cell r="A5019">
            <v>97610</v>
          </cell>
          <cell r="B5019" t="str">
            <v>LÂMPADA COMPACTA DE LED 10 W, BASE E27 - FORNECIMENTO E INSTALAÇÃO. AF_02/2020</v>
          </cell>
          <cell r="C5019" t="str">
            <v>UN</v>
          </cell>
          <cell r="D5019">
            <v>14.2</v>
          </cell>
        </row>
        <row r="5020">
          <cell r="A5020">
            <v>97611</v>
          </cell>
          <cell r="B5020" t="str">
            <v>LÂMPADA COMPACTA FLUORESCENTE DE 15 W, BASE E27 - FORNECIMENTO E INSTALAÇÃO. AF_02/2020</v>
          </cell>
          <cell r="C5020" t="str">
            <v>UN</v>
          </cell>
          <cell r="D5020">
            <v>14.98</v>
          </cell>
        </row>
        <row r="5021">
          <cell r="A5021">
            <v>97612</v>
          </cell>
          <cell r="B5021" t="str">
            <v>LÂMPADA COMPACTA FLUORESCENTE DE 20 W, BASE E27 - FORNECIMENTO E INSTALAÇÃO. AF_02/2020</v>
          </cell>
          <cell r="C5021" t="str">
            <v>UN</v>
          </cell>
          <cell r="D5021">
            <v>16.149999999999999</v>
          </cell>
        </row>
        <row r="5022">
          <cell r="A5022">
            <v>97613</v>
          </cell>
          <cell r="B5022" t="str">
            <v>LÂMPADA COMPACTA DE VAPOR MERCURIO 125 W, BASE E27 - FORNECIMENTO E INSTALAÇÃO. AF_02/2020</v>
          </cell>
          <cell r="C5022" t="str">
            <v>UN</v>
          </cell>
          <cell r="D5022">
            <v>20.02</v>
          </cell>
        </row>
        <row r="5023">
          <cell r="A5023">
            <v>97614</v>
          </cell>
          <cell r="B5023" t="str">
            <v>LÂMPADA COMPACTA DE VAPOR METÁLICO OVOIDE 150 W, BASE E27 - FORNECIMENTO E INSTALAÇÃO. AF_02/2020</v>
          </cell>
          <cell r="C5023" t="str">
            <v>UN</v>
          </cell>
          <cell r="D5023">
            <v>34.020000000000003</v>
          </cell>
        </row>
        <row r="5024">
          <cell r="A5024">
            <v>97615</v>
          </cell>
          <cell r="B5024" t="str">
            <v>LÂMPADA TUBULAR FLUORESCENTE T8 DE 16/18 W, BASE G13 - FORNECIMENTO E INSTALAÇÃO. AF_02/2020_P</v>
          </cell>
          <cell r="C5024" t="str">
            <v>UN</v>
          </cell>
          <cell r="D5024">
            <v>32.75</v>
          </cell>
        </row>
        <row r="5025">
          <cell r="A5025">
            <v>97616</v>
          </cell>
          <cell r="B5025" t="str">
            <v>LÂMPADA TUBULAR FLUORESCENTE T8 DE 32/36 W, BASE G13 - FORNECIMENTO E INSTALAÇÃO. AF_02/2020_P</v>
          </cell>
          <cell r="C5025" t="str">
            <v>UN</v>
          </cell>
          <cell r="D5025">
            <v>37.14</v>
          </cell>
        </row>
        <row r="5026">
          <cell r="A5026">
            <v>97617</v>
          </cell>
          <cell r="B5026" t="str">
            <v>LÂMPADA TUBULAR FLUORESCENTE T10 DE 20/40 W, BASE G13 - FORNECIMENTO E INSTALAÇÃO. AF_02/2020_P</v>
          </cell>
          <cell r="C5026" t="str">
            <v>UN</v>
          </cell>
          <cell r="D5026">
            <v>36.96</v>
          </cell>
        </row>
        <row r="5027">
          <cell r="A5027">
            <v>97618</v>
          </cell>
          <cell r="B5027" t="str">
            <v>LÂMPADA TUBULAR FLUORESCENTE T5 DE 14 W, BASE G13 - FORNECIMENTO E INSTALAÇÃO. AF_02/2020_P</v>
          </cell>
          <cell r="C5027" t="str">
            <v>UN</v>
          </cell>
          <cell r="D5027">
            <v>34.4</v>
          </cell>
        </row>
        <row r="5028">
          <cell r="A5028">
            <v>97621</v>
          </cell>
          <cell r="B5028" t="str">
            <v>DEMOLIÇÃO DE ALVENARIA DE BLOCO FURADO, DE FORMA MANUAL, COM REAPROVEITAMENTO. AF_12/2017</v>
          </cell>
          <cell r="C5028" t="str">
            <v>M3</v>
          </cell>
          <cell r="D5028">
            <v>76.73</v>
          </cell>
        </row>
        <row r="5029">
          <cell r="A5029">
            <v>97622</v>
          </cell>
          <cell r="B5029" t="str">
            <v>DEMOLIÇÃO DE ALVENARIA DE BLOCO FURADO, DE FORMA MANUAL, SEM REAPROVEITAMENTO. AF_12/2017</v>
          </cell>
          <cell r="C5029" t="str">
            <v>M3</v>
          </cell>
          <cell r="D5029">
            <v>37.39</v>
          </cell>
        </row>
        <row r="5030">
          <cell r="A5030">
            <v>97623</v>
          </cell>
          <cell r="B5030" t="str">
            <v>DEMOLIÇÃO DE ALVENARIA DE TIJOLO MACIÇO, DE FORMA MANUAL, COM REAPROVEITAMENTO. AF_12/2017</v>
          </cell>
          <cell r="C5030" t="str">
            <v>M3</v>
          </cell>
          <cell r="D5030">
            <v>114.56</v>
          </cell>
        </row>
        <row r="5031">
          <cell r="A5031">
            <v>97624</v>
          </cell>
          <cell r="B5031" t="str">
            <v>DEMOLIÇÃO DE ALVENARIA DE TIJOLO MACIÇO, DE FORMA MANUAL, SEM REAPROVEITAMENTO. AF_12/2017</v>
          </cell>
          <cell r="C5031" t="str">
            <v>M3</v>
          </cell>
          <cell r="D5031">
            <v>70.31</v>
          </cell>
        </row>
        <row r="5032">
          <cell r="A5032">
            <v>97625</v>
          </cell>
          <cell r="B5032" t="str">
            <v>DEMOLIÇÃO DE ALVENARIA PARA QUALQUER TIPO DE BLOCO, DE FORMA MECANIZADA, SEM REAPROVEITAMENTO. AF_12/2017</v>
          </cell>
          <cell r="C5032" t="str">
            <v>M3</v>
          </cell>
          <cell r="D5032">
            <v>32.04</v>
          </cell>
        </row>
        <row r="5033">
          <cell r="A5033">
            <v>97626</v>
          </cell>
          <cell r="B5033" t="str">
            <v>DEMOLIÇÃO DE PILARES E VIGAS EM CONCRETO ARMADO, DE FORMA MANUAL, SEM REAPROVEITAMENTO. AF_12/2017</v>
          </cell>
          <cell r="C5033" t="str">
            <v>M3</v>
          </cell>
          <cell r="D5033">
            <v>398.08</v>
          </cell>
        </row>
        <row r="5034">
          <cell r="A5034">
            <v>97627</v>
          </cell>
          <cell r="B5034" t="str">
            <v>DEMOLIÇÃO DE PILARES E VIGAS EM CONCRETO ARMADO, DE FORMA MECANIZADA COM MARTELETE, SEM REAPROVEITAMENTO. AF_12/2017</v>
          </cell>
          <cell r="C5034" t="str">
            <v>M3</v>
          </cell>
          <cell r="D5034">
            <v>179.65</v>
          </cell>
        </row>
        <row r="5035">
          <cell r="A5035">
            <v>97628</v>
          </cell>
          <cell r="B5035" t="str">
            <v>DEMOLIÇÃO DE LAJES, DE FORMA MANUAL, SEM REAPROVEITAMENTO. AF_12/2017</v>
          </cell>
          <cell r="C5035" t="str">
            <v>M3</v>
          </cell>
          <cell r="D5035">
            <v>184.82</v>
          </cell>
        </row>
        <row r="5036">
          <cell r="A5036">
            <v>97629</v>
          </cell>
          <cell r="B5036" t="str">
            <v>DEMOLIÇÃO DE LAJES, DE FORMA MECANIZADA COM MARTELETE, SEM REAPROVEITAMENTO. AF_12/2017</v>
          </cell>
          <cell r="C5036" t="str">
            <v>M3</v>
          </cell>
          <cell r="D5036">
            <v>80.12</v>
          </cell>
        </row>
        <row r="5037">
          <cell r="A5037">
            <v>97631</v>
          </cell>
          <cell r="B5037" t="str">
            <v>DEMOLIÇÃO DE ARGAMASSAS, DE FORMA MANUAL, SEM REAPROVEITAMENTO. AF_12/2017</v>
          </cell>
          <cell r="C5037" t="str">
            <v>M2</v>
          </cell>
          <cell r="D5037">
            <v>2.17</v>
          </cell>
        </row>
        <row r="5038">
          <cell r="A5038">
            <v>97632</v>
          </cell>
          <cell r="B5038" t="str">
            <v>DEMOLIÇÃO DE RODAPÉ CERÂMICO, DE FORMA MANUAL, SEM REAPROVEITAMENTO. AF_12/2017</v>
          </cell>
          <cell r="C5038" t="str">
            <v>M</v>
          </cell>
          <cell r="D5038">
            <v>1.69</v>
          </cell>
        </row>
        <row r="5039">
          <cell r="A5039">
            <v>97633</v>
          </cell>
          <cell r="B5039" t="str">
            <v>DEMOLIÇÃO DE REVESTIMENTO CERÂMICO, DE FORMA MANUAL, SEM REAPROVEITAMENTO. AF_12/2017</v>
          </cell>
          <cell r="C5039" t="str">
            <v>M2</v>
          </cell>
          <cell r="D5039">
            <v>14.85</v>
          </cell>
        </row>
        <row r="5040">
          <cell r="A5040">
            <v>97634</v>
          </cell>
          <cell r="B5040" t="str">
            <v>DEMOLIÇÃO DE REVESTIMENTO CERÂMICO, DE FORMA MECANIZADA COM MARTELETE, SEM REAPROVEITAMENTO. AF_12/2017</v>
          </cell>
          <cell r="C5040" t="str">
            <v>M2</v>
          </cell>
          <cell r="D5040">
            <v>7.81</v>
          </cell>
        </row>
        <row r="5041">
          <cell r="A5041">
            <v>97635</v>
          </cell>
          <cell r="B5041" t="str">
            <v>DEMOLIÇÃO DE PAVIMENTO INTERTRAVADO, DE FORMA MANUAL, COM REAPROVEITAMENTO. AF_12/2017</v>
          </cell>
          <cell r="C5041" t="str">
            <v>M2</v>
          </cell>
          <cell r="D5041">
            <v>10.31</v>
          </cell>
        </row>
        <row r="5042">
          <cell r="A5042">
            <v>97636</v>
          </cell>
          <cell r="B5042" t="str">
            <v>DEMOLIÇÃO PARCIAL DE PAVIMENTO ASFÁLTICO, DE FORMA MECANIZADA, SEM REAPROVEITAMENTO. AF_12/2017</v>
          </cell>
          <cell r="C5042" t="str">
            <v>M2</v>
          </cell>
          <cell r="D5042">
            <v>10.66</v>
          </cell>
        </row>
        <row r="5043">
          <cell r="A5043">
            <v>97637</v>
          </cell>
          <cell r="B5043" t="str">
            <v>REMOÇÃO DE TAPUME/ CHAPAS METÁLICAS E DE MADEIRA, DE FORMA MANUAL, SEM REAPROVEITAMENTO. AF_12/2017</v>
          </cell>
          <cell r="C5043" t="str">
            <v>M2</v>
          </cell>
          <cell r="D5043">
            <v>1.67</v>
          </cell>
        </row>
        <row r="5044">
          <cell r="A5044">
            <v>97638</v>
          </cell>
          <cell r="B5044" t="str">
            <v>REMOÇÃO DE CHAPAS E PERFIS DE DRYWALL, DE FORMA MANUAL, SEM REAPROVEITAMENTO. AF_12/2017</v>
          </cell>
          <cell r="C5044" t="str">
            <v>M2</v>
          </cell>
          <cell r="D5044">
            <v>4.8600000000000003</v>
          </cell>
        </row>
        <row r="5045">
          <cell r="A5045">
            <v>97639</v>
          </cell>
          <cell r="B5045" t="str">
            <v>REMOÇÃO DE PLACAS E PILARETES DE CONCRETO, DE FORMA MANUAL, SEM REAPROVEITAMENTO. AF_12/2017</v>
          </cell>
          <cell r="C5045" t="str">
            <v>M2</v>
          </cell>
          <cell r="D5045">
            <v>13.07</v>
          </cell>
        </row>
        <row r="5046">
          <cell r="A5046">
            <v>97640</v>
          </cell>
          <cell r="B5046" t="str">
            <v>REMOÇÃO DE FORROS DE DRYWALL, PVC E FIBROMINERAL, DE FORMA MANUAL, SEM REAPROVEITAMENTO. AF_12/2017</v>
          </cell>
          <cell r="C5046" t="str">
            <v>M2</v>
          </cell>
          <cell r="D5046">
            <v>1.05</v>
          </cell>
        </row>
        <row r="5047">
          <cell r="A5047">
            <v>97641</v>
          </cell>
          <cell r="B5047" t="str">
            <v>REMOÇÃO DE FORRO DE GESSO, DE FORMA MANUAL, SEM REAPROVEITAMENTO. AF_12/2017</v>
          </cell>
          <cell r="C5047" t="str">
            <v>M2</v>
          </cell>
          <cell r="D5047">
            <v>3.27</v>
          </cell>
        </row>
        <row r="5048">
          <cell r="A5048">
            <v>97642</v>
          </cell>
          <cell r="B5048" t="str">
            <v>REMOÇÃO DE TRAMA METÁLICA OU DE MADEIRA PARA FORRO, DE FORMA MANUAL, SEM REAPROVEITAMENTO. AF_12/2017</v>
          </cell>
          <cell r="C5048" t="str">
            <v>M2</v>
          </cell>
          <cell r="D5048">
            <v>1.89</v>
          </cell>
        </row>
        <row r="5049">
          <cell r="A5049">
            <v>97643</v>
          </cell>
          <cell r="B5049" t="str">
            <v>REMOÇÃO DE PISO DE MADEIRA (ASSOALHO E BARROTE), DE FORMA MANUAL, SEM REAPROVEITAMENTO. AF_12/2017</v>
          </cell>
          <cell r="C5049" t="str">
            <v>M2</v>
          </cell>
          <cell r="D5049">
            <v>16.05</v>
          </cell>
        </row>
        <row r="5050">
          <cell r="A5050">
            <v>97644</v>
          </cell>
          <cell r="B5050" t="str">
            <v>REMOÇÃO DE PORTAS, DE FORMA MANUAL, SEM REAPROVEITAMENTO. AF_12/2017</v>
          </cell>
          <cell r="C5050" t="str">
            <v>M2</v>
          </cell>
          <cell r="D5050">
            <v>6.04</v>
          </cell>
        </row>
        <row r="5051">
          <cell r="A5051">
            <v>97645</v>
          </cell>
          <cell r="B5051" t="str">
            <v>REMOÇÃO DE JANELAS, DE FORMA MANUAL, SEM REAPROVEITAMENTO. AF_12/2017</v>
          </cell>
          <cell r="C5051" t="str">
            <v>M2</v>
          </cell>
          <cell r="D5051">
            <v>21.06</v>
          </cell>
        </row>
        <row r="5052">
          <cell r="A5052">
            <v>97647</v>
          </cell>
          <cell r="B5052" t="str">
            <v>REMOÇÃO DE TELHAS, DE FIBROCIMENTO, METÁLICA E CERÂMICA, DE FORMA MANUAL, SEM REAPROVEITAMENTO. AF_12/2017</v>
          </cell>
          <cell r="C5052" t="str">
            <v>M2</v>
          </cell>
          <cell r="D5052">
            <v>2.31</v>
          </cell>
        </row>
        <row r="5053">
          <cell r="A5053">
            <v>97648</v>
          </cell>
          <cell r="B5053" t="str">
            <v>REMOÇÃO DE PROTEÇÃO TÉRMICA PARA COBERTURA EM EPS, DE FORMA MANUAL, SEM REAPROVEITAMENTO. AF_12/2017</v>
          </cell>
          <cell r="C5053" t="str">
            <v>M2</v>
          </cell>
          <cell r="D5053">
            <v>1.33</v>
          </cell>
        </row>
        <row r="5054">
          <cell r="A5054">
            <v>97649</v>
          </cell>
          <cell r="B5054" t="str">
            <v>REMOÇÃO DE TELHAS DE FIBROCIMENTO, METÁLICA E CERÂMICA, DE FORMA MECANIZADA, COM USO DE GUINDASTE, SEM REAPROVEITAMENTO. AF_12/2017</v>
          </cell>
          <cell r="C5054" t="str">
            <v>M2</v>
          </cell>
          <cell r="D5054">
            <v>2.88</v>
          </cell>
        </row>
        <row r="5055">
          <cell r="A5055">
            <v>97650</v>
          </cell>
          <cell r="B5055" t="str">
            <v>REMOÇÃO DE TRAMA DE MADEIRA PARA COBERTURA, DE FORMA MANUAL, SEM REAPROVEITAMENTO. AF_12/2017</v>
          </cell>
          <cell r="C5055" t="str">
            <v>M2</v>
          </cell>
          <cell r="D5055">
            <v>4.9800000000000004</v>
          </cell>
        </row>
        <row r="5056">
          <cell r="A5056">
            <v>97651</v>
          </cell>
          <cell r="B5056" t="str">
            <v>REMOÇÃO DE TESOURAS DE MADEIRA, COM VÃO MENOR QUE 8M, DE FORMA MANUAL, SEM REAPROVEITAMENTO. AF_12/2017</v>
          </cell>
          <cell r="C5056" t="str">
            <v>UN</v>
          </cell>
          <cell r="D5056">
            <v>55.23</v>
          </cell>
        </row>
        <row r="5057">
          <cell r="A5057">
            <v>97652</v>
          </cell>
          <cell r="B5057" t="str">
            <v>REMOÇÃO DE TESOURAS DE MADEIRA, COM VÃO MAIOR OU IGUAL A 8M, DE FORMA MANUAL, SEM REAPROVEITAMENTO. AF_12/2017</v>
          </cell>
          <cell r="C5057" t="str">
            <v>UN</v>
          </cell>
          <cell r="D5057">
            <v>125.22</v>
          </cell>
        </row>
        <row r="5058">
          <cell r="A5058">
            <v>97653</v>
          </cell>
          <cell r="B5058" t="str">
            <v>REMOÇÃO DE TESOURAS DE MADEIRA, COM VÃO MENOR QUE 8M, DE FORMA MECANIZADA, COM REAPROVEITAMENTO. AF_12/2017</v>
          </cell>
          <cell r="C5058" t="str">
            <v>UN</v>
          </cell>
          <cell r="D5058">
            <v>81.37</v>
          </cell>
        </row>
        <row r="5059">
          <cell r="A5059">
            <v>97654</v>
          </cell>
          <cell r="B5059" t="str">
            <v>REMOÇÃO DE TESOURAS DE MADEIRA, COM VÃO MAIOR OU IGUAL A 8M, DE FORMA MECANIZADA, COM REAPROVEITAMENTO. AF_12/2017</v>
          </cell>
          <cell r="C5059" t="str">
            <v>UN</v>
          </cell>
          <cell r="D5059">
            <v>100.54</v>
          </cell>
        </row>
        <row r="5060">
          <cell r="A5060">
            <v>97655</v>
          </cell>
          <cell r="B5060" t="str">
            <v>REMOÇÃO DE TRAMA METÁLICA PARA COBERTURA, DE FORMA MANUAL, SEM REAPROVEITAMENTO. AF_12/2017</v>
          </cell>
          <cell r="C5060" t="str">
            <v>M2</v>
          </cell>
          <cell r="D5060">
            <v>16.420000000000002</v>
          </cell>
        </row>
        <row r="5061">
          <cell r="A5061">
            <v>97656</v>
          </cell>
          <cell r="B5061" t="str">
            <v>REMOÇÃO DE TESOURAS METÁLICAS, COM VÃO MENOR QUE 8M, DE FORMA MANUAL, SEM REAPROVEITAMENTO. AF_12/2017</v>
          </cell>
          <cell r="C5061" t="str">
            <v>UN</v>
          </cell>
          <cell r="D5061">
            <v>160.26</v>
          </cell>
        </row>
        <row r="5062">
          <cell r="A5062">
            <v>97657</v>
          </cell>
          <cell r="B5062" t="str">
            <v>REMOÇÃO DE TESOURAS METÁLICAS, COM VÃO MAIOR OU IGUAL A 8M, DE FORMA MANUAL, SEM REAPROVEITAMENTO. AF_12/2017</v>
          </cell>
          <cell r="C5062" t="str">
            <v>UN</v>
          </cell>
          <cell r="D5062">
            <v>317.66000000000003</v>
          </cell>
        </row>
        <row r="5063">
          <cell r="A5063">
            <v>97658</v>
          </cell>
          <cell r="B5063" t="str">
            <v>REMOÇÃO DE TESOURAS METÁLICAS, COM VÃO MENOR QUE 8M, DE FORMA MECANIZADA, COM REAPROVEITAMENTO. AF_12/2017</v>
          </cell>
          <cell r="C5063" t="str">
            <v>UN</v>
          </cell>
          <cell r="D5063">
            <v>120.4</v>
          </cell>
        </row>
        <row r="5064">
          <cell r="A5064">
            <v>97659</v>
          </cell>
          <cell r="B5064" t="str">
            <v>REMOÇÃO DE TESOURAS METÁLICAS, COM VÃO MAIOR OU IGUAL A 8M, DE FORMA MECANIZADA, COM REAPROVEITAMENTO. AF_12/2017</v>
          </cell>
          <cell r="C5064" t="str">
            <v>UN</v>
          </cell>
          <cell r="D5064">
            <v>164.33</v>
          </cell>
        </row>
        <row r="5065">
          <cell r="A5065">
            <v>97660</v>
          </cell>
          <cell r="B5065" t="str">
            <v>REMOÇÃO DE INTERRUPTORES/TOMADAS ELÉTRICAS, DE FORMA MANUAL, SEM REAPROVEITAMENTO. AF_12/2017</v>
          </cell>
          <cell r="C5065" t="str">
            <v>UN</v>
          </cell>
          <cell r="D5065">
            <v>0.43</v>
          </cell>
        </row>
        <row r="5066">
          <cell r="A5066">
            <v>97661</v>
          </cell>
          <cell r="B5066" t="str">
            <v>REMOÇÃO DE CABOS ELÉTRICOS, DE FORMA MANUAL, SEM REAPROVEITAMENTO. AF_12/2017</v>
          </cell>
          <cell r="C5066" t="str">
            <v>M</v>
          </cell>
          <cell r="D5066">
            <v>0.44</v>
          </cell>
        </row>
        <row r="5067">
          <cell r="A5067">
            <v>97662</v>
          </cell>
          <cell r="B5067" t="str">
            <v>REMOÇÃO DE TUBULAÇÕES (TUBOS E CONEXÕES) DE ÁGUA FRIA, DE FORMA MANUAL, SEM REAPROVEITAMENTO. AF_12/2017</v>
          </cell>
          <cell r="C5067" t="str">
            <v>M</v>
          </cell>
          <cell r="D5067">
            <v>0.32</v>
          </cell>
        </row>
        <row r="5068">
          <cell r="A5068">
            <v>97663</v>
          </cell>
          <cell r="B5068" t="str">
            <v>REMOÇÃO DE LOUÇAS, DE FORMA MANUAL, SEM REAPROVEITAMENTO. AF_12/2017</v>
          </cell>
          <cell r="C5068" t="str">
            <v>UN</v>
          </cell>
          <cell r="D5068">
            <v>8.07</v>
          </cell>
        </row>
        <row r="5069">
          <cell r="A5069">
            <v>97664</v>
          </cell>
          <cell r="B5069" t="str">
            <v>REMOÇÃO DE ACESSÓRIOS, DE FORMA MANUAL, SEM REAPROVEITAMENTO. AF_12/2017</v>
          </cell>
          <cell r="C5069" t="str">
            <v>UN</v>
          </cell>
          <cell r="D5069">
            <v>0.99</v>
          </cell>
        </row>
        <row r="5070">
          <cell r="A5070">
            <v>97665</v>
          </cell>
          <cell r="B5070" t="str">
            <v>REMOÇÃO DE LUMINÁRIAS, DE FORMA MANUAL, SEM REAPROVEITAMENTO. AF_12/2017</v>
          </cell>
          <cell r="C5070" t="str">
            <v>UN</v>
          </cell>
          <cell r="D5070">
            <v>0.84</v>
          </cell>
        </row>
        <row r="5071">
          <cell r="A5071">
            <v>97666</v>
          </cell>
          <cell r="B5071" t="str">
            <v>REMOÇÃO DE METAIS SANITÁRIOS, DE FORMA MANUAL, SEM REAPROVEITAMENTO. AF_12/2017</v>
          </cell>
          <cell r="C5071" t="str">
            <v>UN</v>
          </cell>
          <cell r="D5071">
            <v>5.88</v>
          </cell>
        </row>
        <row r="5072">
          <cell r="A5072">
            <v>97667</v>
          </cell>
          <cell r="B5072" t="str">
            <v>ELETRODUTO FLEXÍVEL CORRUGADO, PEAD, DN 50 (1 ½)  - FORNECIMENTO E INSTALAÇÃO. AF_04/2016</v>
          </cell>
          <cell r="C5072" t="str">
            <v>M</v>
          </cell>
          <cell r="D5072">
            <v>5.8</v>
          </cell>
        </row>
        <row r="5073">
          <cell r="A5073">
            <v>97668</v>
          </cell>
          <cell r="B5073" t="str">
            <v>ELETRODUTO FLEXÍVEL CORRUGADO, PEAD, DN 63 (2")  - FORNECIMENTO E INSTALAÇÃO. AF_04/2016</v>
          </cell>
          <cell r="C5073" t="str">
            <v>M</v>
          </cell>
          <cell r="D5073">
            <v>8.8699999999999992</v>
          </cell>
        </row>
        <row r="5074">
          <cell r="A5074">
            <v>97669</v>
          </cell>
          <cell r="B5074" t="str">
            <v>ELETRODUTO FLEXÍVEL CORRUGADO, PEAD, DN 90 (3) - FORNECIMENTO E INSTALAÇÃO. AF_04/2016</v>
          </cell>
          <cell r="C5074" t="str">
            <v>M</v>
          </cell>
          <cell r="D5074">
            <v>14.04</v>
          </cell>
        </row>
        <row r="5075">
          <cell r="A5075">
            <v>97670</v>
          </cell>
          <cell r="B5075" t="str">
            <v>ELETRODUTO FLEXÍVEL CORRUGADO, PEAD, DN 100 (4) - FORNECIMENTO E INSTALAÇÃO. AF_04/2016</v>
          </cell>
          <cell r="C5075" t="str">
            <v>M</v>
          </cell>
          <cell r="D5075">
            <v>18.149999999999999</v>
          </cell>
        </row>
        <row r="5076">
          <cell r="A5076">
            <v>97733</v>
          </cell>
          <cell r="B5076" t="str">
            <v>PEÇA RETANGULAR PRÉ-MOLDADA, VOLUME DE CONCRETO DE ATÉ 10 LITROS, TAXA DE AÇO APROXIMADA DE 30KG/M³. AF_01/2018</v>
          </cell>
          <cell r="C5076" t="str">
            <v>M3</v>
          </cell>
          <cell r="D5076">
            <v>2269.42</v>
          </cell>
        </row>
        <row r="5077">
          <cell r="A5077">
            <v>97734</v>
          </cell>
          <cell r="B5077" t="str">
            <v>PEÇA RETANGULAR PRÉ-MOLDADA, VOLUME DE CONCRETO DE 10 A 30 LITROS, TAXA DE AÇO APROXIMADA DE 30KG/M³. AF_01/2018</v>
          </cell>
          <cell r="C5077" t="str">
            <v>M3</v>
          </cell>
          <cell r="D5077">
            <v>1971.6</v>
          </cell>
        </row>
        <row r="5078">
          <cell r="A5078">
            <v>97735</v>
          </cell>
          <cell r="B5078" t="str">
            <v>PEÇA RETANGULAR PRÉ-MOLDADA, VOLUME DE CONCRETO DE 30 A 100 LITROS, TAXA DE AÇO APROXIMADA DE 30KG/M³. AF_01/2018</v>
          </cell>
          <cell r="C5078" t="str">
            <v>M3</v>
          </cell>
          <cell r="D5078">
            <v>1636.95</v>
          </cell>
        </row>
        <row r="5079">
          <cell r="A5079">
            <v>97736</v>
          </cell>
          <cell r="B5079" t="str">
            <v>PEÇA RETANGULAR PRÉ-MOLDADA, VOLUME DE CONCRETO ACIMA DE 100 LITROS, TAXA DE AÇO APROXIMADA DE 30KG/M³. AF_01/2018</v>
          </cell>
          <cell r="C5079" t="str">
            <v>M3</v>
          </cell>
          <cell r="D5079">
            <v>1030.5999999999999</v>
          </cell>
        </row>
        <row r="5080">
          <cell r="A5080">
            <v>97737</v>
          </cell>
          <cell r="B5080" t="str">
            <v>PEÇA RETANGULAR PRÉ-MOLDADA, VOLUME DE CONCRETO DE 30 A 70 LITROS , TAXA DE AÇO APROXIMADA DE 70KG/M³. AF_01/2018</v>
          </cell>
          <cell r="C5080" t="str">
            <v>M3</v>
          </cell>
          <cell r="D5080">
            <v>2266.1999999999998</v>
          </cell>
        </row>
        <row r="5081">
          <cell r="A5081">
            <v>97738</v>
          </cell>
          <cell r="B5081" t="str">
            <v>PEÇA CIRCULAR PRÉ-MOLDADA, VOLUME DE CONCRETO DE 10 A 30 LITROS, TAXA DE FIBRA DE POLIPROPILENO APROXIMADA DE 6 KG/M³. AF_01/2018_P</v>
          </cell>
          <cell r="C5081" t="str">
            <v>M3</v>
          </cell>
          <cell r="D5081">
            <v>3060.99</v>
          </cell>
        </row>
        <row r="5082">
          <cell r="A5082">
            <v>97739</v>
          </cell>
          <cell r="B5082" t="str">
            <v>PEÇA CIRCULAR PRÉ-MOLDADA, VOLUME DE CONCRETO DE 30 A 100 LITROS, TAXA DE AÇO APROXIMADA DE 30KG/M³. AF_01/2018</v>
          </cell>
          <cell r="C5082" t="str">
            <v>M3</v>
          </cell>
          <cell r="D5082">
            <v>1874.83</v>
          </cell>
        </row>
        <row r="5083">
          <cell r="A5083">
            <v>97740</v>
          </cell>
          <cell r="B5083" t="str">
            <v>PEÇA CIRCULAR PRÉ-MOLDADA, VOLUME DE CONCRETO ACIMA DE 100 LITROS, TAXA DE AÇO APROXIMADA DE 30KG/M³. AF_01/2018</v>
          </cell>
          <cell r="C5083" t="str">
            <v>M3</v>
          </cell>
          <cell r="D5083">
            <v>1367.16</v>
          </cell>
        </row>
        <row r="5084">
          <cell r="A5084">
            <v>97741</v>
          </cell>
          <cell r="B5084" t="str">
            <v>KIT CAVALETE PARA MEDIÇÃO DE ÁGUA - ENTRADA INDIVIDUALIZADA, EM PVC DN 25 (¾), PARA 1 MEDIDOR  FORNECIMENTO E INSTALAÇÃO (EXCLUSIVE HIDRÔMETRO). AF_11/2016</v>
          </cell>
          <cell r="C5084" t="str">
            <v>UN</v>
          </cell>
          <cell r="D5084">
            <v>119.17</v>
          </cell>
        </row>
        <row r="5085">
          <cell r="A5085">
            <v>97747</v>
          </cell>
          <cell r="B5085" t="str">
            <v>MONTAGEM E DESMONTAGEM DE FÔRMA DE PILARES CIRCULARES, COM ÁREA MÉDIA DAS SEÇÕES MAIOR QUE 0,28 M², PÉ-DIREITO DUPLO, EM MADEIRA, 2 UTILIZAÇÕES.  AF_06/2017</v>
          </cell>
          <cell r="C5085" t="str">
            <v>M2</v>
          </cell>
          <cell r="D5085">
            <v>131.08000000000001</v>
          </cell>
        </row>
        <row r="5086">
          <cell r="A5086">
            <v>97802</v>
          </cell>
          <cell r="B5086" t="str">
            <v>PAVIMENTO COM TRATAMENTO SUPERFICIAL SIMPLES, COM EMULSÃO ASFÁLTICA RR-2C. AF_01/2020</v>
          </cell>
          <cell r="C5086" t="str">
            <v>M2</v>
          </cell>
          <cell r="D5086">
            <v>4.38</v>
          </cell>
        </row>
        <row r="5087">
          <cell r="A5087">
            <v>97803</v>
          </cell>
          <cell r="B5087" t="str">
            <v>PAVIMENTO COM TRATAMENTO SUPERFICIAL SIMPLES, COM EMULSÃO ASFÁLTICA RR-2C, COM BANHO DILUÍDO. AF_01/2020</v>
          </cell>
          <cell r="C5087" t="str">
            <v>M2</v>
          </cell>
          <cell r="D5087">
            <v>6.51</v>
          </cell>
        </row>
        <row r="5088">
          <cell r="A5088">
            <v>97805</v>
          </cell>
          <cell r="B5088" t="str">
            <v>PAVIMENTO COM TRATAMENTO SUPERFICIAL DUPLO, COM EMULSÃO ASFÁLTICA RR-2C. AF_01/2020</v>
          </cell>
          <cell r="C5088" t="str">
            <v>M2</v>
          </cell>
          <cell r="D5088">
            <v>11.03</v>
          </cell>
        </row>
        <row r="5089">
          <cell r="A5089">
            <v>97806</v>
          </cell>
          <cell r="B5089" t="str">
            <v>PAVIMENTO COM TRATAMENTO SUPERFICIAL DUPLO, COM EMULSÃO ASFÁLTICA RR-2C, COM BANHO DILUÍDO. AF_01/2020</v>
          </cell>
          <cell r="C5089" t="str">
            <v>M2</v>
          </cell>
          <cell r="D5089">
            <v>13.14</v>
          </cell>
        </row>
        <row r="5090">
          <cell r="A5090">
            <v>97807</v>
          </cell>
          <cell r="B5090" t="str">
            <v>PAVIMENTO COM TRATAMENTO SUPERFICIAL DUPLO, COM EMULSÃO ASFÁLTICA RR-2C, COM CAPA SELANTE. AF_01/2020</v>
          </cell>
          <cell r="C5090" t="str">
            <v>M2</v>
          </cell>
          <cell r="D5090">
            <v>14.92</v>
          </cell>
        </row>
        <row r="5091">
          <cell r="A5091">
            <v>97809</v>
          </cell>
          <cell r="B5091" t="str">
            <v>PAVIMENTO COM TRATAMENTO SUPERFICIAL TRIPLO, COM EMULSÃO ASFÁLTICA RR-2C. AF_01/2020</v>
          </cell>
          <cell r="C5091" t="str">
            <v>M2</v>
          </cell>
          <cell r="D5091">
            <v>12.35</v>
          </cell>
        </row>
        <row r="5092">
          <cell r="A5092">
            <v>97810</v>
          </cell>
          <cell r="B5092" t="str">
            <v>PAVIMENTO COM TRATAMENTO SUPERFICIAL TRIPLO, COM EMULSÃO ASFÁLTICA RR-2C, COM BANHO DILUÍDO. AF_01/2020</v>
          </cell>
          <cell r="C5092" t="str">
            <v>M2</v>
          </cell>
          <cell r="D5092">
            <v>13.34</v>
          </cell>
        </row>
        <row r="5093">
          <cell r="A5093">
            <v>97811</v>
          </cell>
          <cell r="B5093" t="str">
            <v>PAVIMENTO COM TRATAMENTO SUPERFICIAL TRIPLO, COM EMULSÃO ASFÁLTICA RR-2C, COM CAPA SELANTE. AF_01/2020</v>
          </cell>
          <cell r="C5093" t="str">
            <v>M2</v>
          </cell>
          <cell r="D5093">
            <v>15.17</v>
          </cell>
        </row>
        <row r="5094">
          <cell r="A5094">
            <v>97886</v>
          </cell>
          <cell r="B5094" t="str">
            <v>CAIXA ENTERRADA ELÉTRICA RETANGULAR, EM ALVENARIA COM TIJOLOS CERÂMICOS MACIÇOS, FUNDO COM BRITA, DIMENSÕES INTERNAS: 0,3X0,3X0,3 M. AF_05/2018</v>
          </cell>
          <cell r="C5094" t="str">
            <v>UN</v>
          </cell>
          <cell r="D5094">
            <v>130.65</v>
          </cell>
        </row>
        <row r="5095">
          <cell r="A5095">
            <v>97887</v>
          </cell>
          <cell r="B5095" t="str">
            <v>CAIXA ENTERRADA ELÉTRICA RETANGULAR, EM ALVENARIA COM TIJOLOS CERÂMICOS MACIÇOS, FUNDO COM BRITA, DIMENSÕES INTERNAS: 0,4X0,4X0,4 M. AF_05/2018</v>
          </cell>
          <cell r="C5095" t="str">
            <v>UN</v>
          </cell>
          <cell r="D5095">
            <v>206.87</v>
          </cell>
        </row>
        <row r="5096">
          <cell r="A5096">
            <v>97888</v>
          </cell>
          <cell r="B5096" t="str">
            <v>CAIXA ENTERRADA ELÉTRICA RETANGULAR, EM ALVENARIA COM TIJOLOS CERÂMICOS MACIÇOS, FUNDO COM BRITA, DIMENSÕES INTERNAS: 0,6X0,6X0,6 M. AF_05/2018</v>
          </cell>
          <cell r="C5096" t="str">
            <v>UN</v>
          </cell>
          <cell r="D5096">
            <v>402.34</v>
          </cell>
        </row>
        <row r="5097">
          <cell r="A5097">
            <v>97889</v>
          </cell>
          <cell r="B5097" t="str">
            <v>CAIXA ENTERRADA ELÉTRICA RETANGULAR, EM ALVENARIA COM TIJOLOS CERÂMICOS MACIÇOS, FUNDO COM BRITA, DIMENSÕES INTERNAS: 0,8X0,8X0,6 M. AF_05/2018</v>
          </cell>
          <cell r="C5097" t="str">
            <v>UN</v>
          </cell>
          <cell r="D5097">
            <v>537.07000000000005</v>
          </cell>
        </row>
        <row r="5098">
          <cell r="A5098">
            <v>97890</v>
          </cell>
          <cell r="B5098" t="str">
            <v>CAIXA ENTERRADA ELÉTRICA RETANGULAR, EM ALVENARIA COM TIJOLOS CERÂMICOS MACIÇOS, FUNDO COM BRITA, DIMENSÕES INTERNAS: 1X1X0,6 M. AF_05/2018</v>
          </cell>
          <cell r="C5098" t="str">
            <v>UN</v>
          </cell>
          <cell r="D5098">
            <v>622.15</v>
          </cell>
        </row>
        <row r="5099">
          <cell r="A5099">
            <v>97891</v>
          </cell>
          <cell r="B5099" t="str">
            <v>CAIXA ENTERRADA ELÉTRICA RETANGULAR, EM ALVENARIA COM BLOCOS DE CONCRETO, FUNDO COM BRITA, DIMENSÕES INTERNAS: 0,4X0,4X0,4 M. AF_05/2018</v>
          </cell>
          <cell r="C5099" t="str">
            <v>UN</v>
          </cell>
          <cell r="D5099">
            <v>143.91999999999999</v>
          </cell>
        </row>
        <row r="5100">
          <cell r="A5100">
            <v>97892</v>
          </cell>
          <cell r="B5100" t="str">
            <v>CAIXA ENTERRADA ELÉTRICA RETANGULAR, EM ALVENARIA COM BLOCOS DE CONCRETO, FUNDO COM BRITA, DIMENSÕES INTERNAS: 0,6X0,6X0,6 M. AF_05/2018</v>
          </cell>
          <cell r="C5100" t="str">
            <v>UN</v>
          </cell>
          <cell r="D5100">
            <v>269.24</v>
          </cell>
        </row>
        <row r="5101">
          <cell r="A5101">
            <v>97893</v>
          </cell>
          <cell r="B5101" t="str">
            <v>CAIXA ENTERRADA ELÉTRICA RETANGULAR, EM ALVENARIA COM BLOCOS DE CONCRETO, FUNDO COM BRITA, DIMENSÕES INTERNAS: 0,8X0,8X0,6 M. AF_05/2018</v>
          </cell>
          <cell r="C5101" t="str">
            <v>UN</v>
          </cell>
          <cell r="D5101">
            <v>367.35</v>
          </cell>
        </row>
        <row r="5102">
          <cell r="A5102">
            <v>97894</v>
          </cell>
          <cell r="B5102" t="str">
            <v>CAIXA ENTERRADA ELÉTRICA RETANGULAR, EM ALVENARIA COM BLOCOS DE CONCRETO, FUNDO COM BRITA, DIMENSÕES INTERNAS: 1X1X0,6 M. AF_05/2018</v>
          </cell>
          <cell r="C5102" t="str">
            <v>UN</v>
          </cell>
          <cell r="D5102">
            <v>416.47</v>
          </cell>
        </row>
        <row r="5103">
          <cell r="A5103">
            <v>97900</v>
          </cell>
          <cell r="B5103" t="str">
            <v>CAIXA ENTERRADA HIDRÁULICA RETANGULAR EM ALVENARIA COM TIJOLOS CERÂMICOS MACIÇOS, DIMENSÕES INTERNAS: 0,3X0,3X0,3 M PARA REDE DE ESGOTO. AF_05/2018</v>
          </cell>
          <cell r="C5103" t="str">
            <v>UN</v>
          </cell>
          <cell r="D5103">
            <v>141.82</v>
          </cell>
        </row>
        <row r="5104">
          <cell r="A5104">
            <v>97901</v>
          </cell>
          <cell r="B5104" t="str">
            <v>CAIXA ENTERRADA HIDRÁULICA RETANGULAR EM ALVENARIA COM TIJOLOS CERÂMICOS MACIÇOS, DIMENSÕES INTERNAS: 0,4X0,4X0,4 M PARA REDE DE ESGOTO. AF_05/2018</v>
          </cell>
          <cell r="C5104" t="str">
            <v>UN</v>
          </cell>
          <cell r="D5104">
            <v>225.92</v>
          </cell>
        </row>
        <row r="5105">
          <cell r="A5105">
            <v>97902</v>
          </cell>
          <cell r="B5105" t="str">
            <v>CAIXA ENTERRADA HIDRÁULICA RETANGULAR EM ALVENARIA COM TIJOLOS CERÂMICOS MACIÇOS, DIMENSÕES INTERNAS: 0,6X0,6X0,6 M PARA REDE DE ESGOTO. AF_05/2018</v>
          </cell>
          <cell r="C5105" t="str">
            <v>UN</v>
          </cell>
          <cell r="D5105">
            <v>449.1</v>
          </cell>
        </row>
        <row r="5106">
          <cell r="A5106">
            <v>97903</v>
          </cell>
          <cell r="B5106" t="str">
            <v>CAIXA ENTERRADA HIDRÁULICA RETANGULAR EM ALVENARIA COM TIJOLOS CERÂMICOS MACIÇOS, DIMENSÕES INTERNAS: 0,8X0,8X0,6 M PARA REDE DE ESGOTO. AF_05/2018</v>
          </cell>
          <cell r="C5106" t="str">
            <v>UN</v>
          </cell>
          <cell r="D5106">
            <v>615.87</v>
          </cell>
        </row>
        <row r="5107">
          <cell r="A5107">
            <v>97904</v>
          </cell>
          <cell r="B5107" t="str">
            <v>CAIXA ENTERRADA HIDRÁULICA RETANGULAR EM ALVENARIA COM TIJOLOS CERÂMICOS MACIÇOS, DIMENSÕES INTERNAS: 1X1X0,6 M PARA REDE DE ESGOTO. AF_05/2018</v>
          </cell>
          <cell r="C5107" t="str">
            <v>UN</v>
          </cell>
          <cell r="D5107">
            <v>729.92</v>
          </cell>
        </row>
        <row r="5108">
          <cell r="A5108">
            <v>97905</v>
          </cell>
          <cell r="B5108" t="str">
            <v>CAIXA ENTERRADA HIDRÁULICA RETANGULAR, EM ALVENARIA COM BLOCOS DE CONCRETO, DIMENSÕES INTERNAS: 0,4X0,4X0,4 M PARA REDE DE ESGOTO. AF_05/2018</v>
          </cell>
          <cell r="C5108" t="str">
            <v>UN</v>
          </cell>
          <cell r="D5108">
            <v>168.17</v>
          </cell>
        </row>
        <row r="5109">
          <cell r="A5109">
            <v>97906</v>
          </cell>
          <cell r="B5109" t="str">
            <v>CAIXA ENTERRADA HIDRÁULICA RETANGULAR, EM ALVENARIA COM BLOCOS DE CONCRETO, DIMENSÕES INTERNAS: 0,6X0,6X0,6 M PARA REDE DE ESGOTO. AF_05/2018</v>
          </cell>
          <cell r="C5109" t="str">
            <v>UN</v>
          </cell>
          <cell r="D5109">
            <v>314.44</v>
          </cell>
        </row>
        <row r="5110">
          <cell r="A5110">
            <v>97907</v>
          </cell>
          <cell r="B5110" t="str">
            <v>CAIXA ENTERRADA HIDRÁULICA RETANGULAR, EM ALVENARIA COM BLOCOS DE CONCRETO, DIMENSÕES INTERNAS: 0,8X0,8X0,6 M PARA REDE DE ESGOTO. AF_05/2018</v>
          </cell>
          <cell r="C5110" t="str">
            <v>UN</v>
          </cell>
          <cell r="D5110">
            <v>444.02</v>
          </cell>
        </row>
        <row r="5111">
          <cell r="A5111">
            <v>97908</v>
          </cell>
          <cell r="B5111" t="str">
            <v>CAIXA ENTERRADA HIDRÁULICA RETANGULAR, EM ALVENARIA COM BLOCOS DE CONCRETO, DIMENSÕES INTERNAS: 1X1X0,6 M PARA REDE DE ESGOTO. AF_05/2018</v>
          </cell>
          <cell r="C5111" t="str">
            <v>UN</v>
          </cell>
          <cell r="D5111">
            <v>526.57000000000005</v>
          </cell>
        </row>
        <row r="5112">
          <cell r="A5112">
            <v>97912</v>
          </cell>
          <cell r="B5112" t="str">
            <v>TRANSPORTE COM CAMINHÃO BASCULANTE DE 6 M³, EM VIA URBANA EM LEITO NATURAL (UNIDADE: M3XKM). AF_07/2020</v>
          </cell>
          <cell r="C5112" t="str">
            <v>M3XKM</v>
          </cell>
          <cell r="D5112">
            <v>1.94</v>
          </cell>
        </row>
        <row r="5113">
          <cell r="A5113">
            <v>97913</v>
          </cell>
          <cell r="B5113" t="str">
            <v>TRANSPORTE COM CAMINHÃO BASCULANTE DE 6 M³, EM VIA URBANA EM REVESTIMENTO PRIMÁRIO (UNIDADE: M3XKM). AF_07/2020</v>
          </cell>
          <cell r="C5113" t="str">
            <v>M3XKM</v>
          </cell>
          <cell r="D5113">
            <v>1.68</v>
          </cell>
        </row>
        <row r="5114">
          <cell r="A5114">
            <v>97914</v>
          </cell>
          <cell r="B5114" t="str">
            <v>TRANSPORTE COM CAMINHÃO BASCULANTE DE 6 M³, EM VIA URBANA PAVIMENTADA, DMT ATÉ 30 KM (UNIDADE: M3XKM). AF_07/2020</v>
          </cell>
          <cell r="C5114" t="str">
            <v>M3XKM</v>
          </cell>
          <cell r="D5114">
            <v>1.53</v>
          </cell>
        </row>
        <row r="5115">
          <cell r="A5115">
            <v>97915</v>
          </cell>
          <cell r="B5115" t="str">
            <v>TRANSPORTE COM CAMINHÃO BASCULANTE DE 6 M³, EM VIA URBANA PAVIMENTADA, ADICIONAL PARA DMT EXCEDENTE A 30 KM (UNIDADE: M3XKM). AF_07/2020</v>
          </cell>
          <cell r="C5115" t="str">
            <v>M3XKM</v>
          </cell>
          <cell r="D5115">
            <v>0.61</v>
          </cell>
        </row>
        <row r="5116">
          <cell r="A5116">
            <v>97916</v>
          </cell>
          <cell r="B5116" t="str">
            <v>TRANSPORTE COM CAMINHÃO BASCULANTE DE 6 M³, EM VIA URBANA EM LEITO NATURAL (UNIDADE: TXKM). AF_07/2020</v>
          </cell>
          <cell r="C5116" t="str">
            <v>TXKM</v>
          </cell>
          <cell r="D5116">
            <v>1.29</v>
          </cell>
        </row>
        <row r="5117">
          <cell r="A5117">
            <v>97917</v>
          </cell>
          <cell r="B5117" t="str">
            <v>TRANSPORTE COM CAMINHÃO BASCULANTE DE 6 M³, EM VIA URBANA EM REVESTIMENTO PRIMÁRIO (UNIDADE: TXKM). AF_07/2020</v>
          </cell>
          <cell r="C5117" t="str">
            <v>TXKM</v>
          </cell>
          <cell r="D5117">
            <v>1.1100000000000001</v>
          </cell>
        </row>
        <row r="5118">
          <cell r="A5118">
            <v>97918</v>
          </cell>
          <cell r="B5118" t="str">
            <v>TRANSPORTE COM CAMINHÃO BASCULANTE DE 6 M³, EM VIA URBANA PAVIMENTADA, DMT ATÉ 30 KM (UNIDADE: TXKM). AF_07/2020</v>
          </cell>
          <cell r="C5118" t="str">
            <v>TXKM</v>
          </cell>
          <cell r="D5118">
            <v>1.02</v>
          </cell>
        </row>
        <row r="5119">
          <cell r="A5119">
            <v>97919</v>
          </cell>
          <cell r="B5119" t="str">
            <v>TRANSPORTE COM CAMINHÃO BASCULANTE DE 6 M³, EM VIA URBANA PAVIMENTADA, ADICIONAL PARA DMT EXCEDENTE A 30 KM (UNIDADE: TXKM). AF_07/2020</v>
          </cell>
          <cell r="C5119" t="str">
            <v>TXKM</v>
          </cell>
          <cell r="D5119">
            <v>0.4</v>
          </cell>
        </row>
        <row r="5120">
          <cell r="A5120">
            <v>97976</v>
          </cell>
          <cell r="B5120" t="str">
            <v>POÇO DE INSPEÇÃO CIRCULAR PARA ESGOTO, EM ALVENARIA COM TIJOLOS CERÂMICOS MACIÇOS, DIÂMETRO INTERNO = 0,6 M, PROFUNDIDADE = 1 M, EXCLUINDO TAMPÃO. AF_05/2018</v>
          </cell>
          <cell r="C5120" t="str">
            <v>UN</v>
          </cell>
          <cell r="D5120">
            <v>872.17</v>
          </cell>
        </row>
        <row r="5121">
          <cell r="A5121">
            <v>97977</v>
          </cell>
          <cell r="B5121" t="str">
            <v>POÇO DE INSPEÇÃO CIRCULAR PARA ESGOTO, EM ALVENARIA COM TIJOLOS CERÂMICOS MACIÇOS, DIÂMETRO INTERNO = 0,6 M, PROFUNDIDADE = 1,5 M, EXCLUINDO TAMPÃO. AF_05/2018</v>
          </cell>
          <cell r="C5121" t="str">
            <v>UN</v>
          </cell>
          <cell r="D5121">
            <v>1288.67</v>
          </cell>
        </row>
        <row r="5122">
          <cell r="A5122">
            <v>97980</v>
          </cell>
          <cell r="B5122" t="str">
            <v>BASE PARA POÇO DE VISITA CIRCULAR PARA  ESGOTO, EM ALVENARIA COM TIJOLOS CERÂMICOS MACIÇOS, DIÂMETRO INTERNO = 0,8 M, PROFUNDIDADE = 1,45 M, EXCLUINDO TAMPÃO. AF_05/2018</v>
          </cell>
          <cell r="C5122" t="str">
            <v>UN</v>
          </cell>
          <cell r="D5122">
            <v>1633.21</v>
          </cell>
        </row>
        <row r="5123">
          <cell r="A5123">
            <v>97981</v>
          </cell>
          <cell r="B5123" t="str">
            <v>ACRÉSCIMO PARA POÇO DE VISITA CIRCULAR PARA ESGOTO, EM ALVENARIA COM TIJOLOS CERÂMICOS MACIÇOS, DIÂMETRO INTERNO = 0,8 M. AF_05/2018</v>
          </cell>
          <cell r="C5123" t="str">
            <v>M</v>
          </cell>
          <cell r="D5123">
            <v>1017.8</v>
          </cell>
        </row>
        <row r="5124">
          <cell r="A5124">
            <v>97983</v>
          </cell>
          <cell r="B5124" t="str">
            <v>ACRÉSCIMO PARA POÇO DE VISITA CIRCULAR PARA ESGOTO, EM CONCRETO PRÉ-MOLDADO, DIÂMETRO INTERNO = 1 M. AF_05/2018</v>
          </cell>
          <cell r="C5124" t="str">
            <v>M</v>
          </cell>
          <cell r="D5124">
            <v>330.46</v>
          </cell>
        </row>
        <row r="5125">
          <cell r="A5125">
            <v>97985</v>
          </cell>
          <cell r="B5125" t="str">
            <v>ACRÉSCIMO PARA POÇO DE VISITA CIRCULAR PARA  ESGOTO, EM ALVENARIA COM TIJOLOS CERÂMICOS MACIÇOS, DIÂMETRO INTERNO = 1 M. AF_05/2018</v>
          </cell>
          <cell r="C5125" t="str">
            <v>M</v>
          </cell>
          <cell r="D5125">
            <v>1236.0999999999999</v>
          </cell>
        </row>
        <row r="5126">
          <cell r="A5126">
            <v>97987</v>
          </cell>
          <cell r="B5126" t="str">
            <v>ACRÉSCIMO PARA POÇO DE VISITA CIRCULAR PARA ESGOTO, EM CONCRETO PRÉ-MOLDADO, DIÂMETRO INTERNO = 1,2 M. AF_05/2018</v>
          </cell>
          <cell r="C5126" t="str">
            <v>M</v>
          </cell>
          <cell r="D5126">
            <v>434.06</v>
          </cell>
        </row>
        <row r="5127">
          <cell r="A5127">
            <v>97988</v>
          </cell>
          <cell r="B5127" t="str">
            <v>BASE PARA POÇO DE VISITA CIRCULAR PARA  ESGOTO, EM ALVENARIA COM TIJOLOS CERÂMICOS MACIÇOS, DIÂMETRO INTERNO = 1,2 M, PROFUNDIDADE = 1,45 M, EXCLUINDO TAMPÃO. AF_05/2018</v>
          </cell>
          <cell r="C5127" t="str">
            <v>UN</v>
          </cell>
          <cell r="D5127">
            <v>2369.31</v>
          </cell>
        </row>
        <row r="5128">
          <cell r="A5128">
            <v>97989</v>
          </cell>
          <cell r="B5128" t="str">
            <v>ACRÉSCIMO PARA POÇO DE VISITA CIRCULAR PARA ESGOTO, EM ALVENARIA COM TIJOLOS CERÂMICOS MACIÇOS, DIÂMETRO INTERNO = 1,2 M. AF_05/2018</v>
          </cell>
          <cell r="C5128" t="str">
            <v>M</v>
          </cell>
          <cell r="D5128">
            <v>1454.4</v>
          </cell>
        </row>
        <row r="5129">
          <cell r="A5129">
            <v>97991</v>
          </cell>
          <cell r="B5129" t="str">
            <v>ACRÉSCIMO PARA POÇO DE VISITA CIRCULAR PARA  ESGOTO, EM CONCRETO PRÉ-MOLDADO, DIÂMETRO INTERNO = 1,5 M. AF_05/2018</v>
          </cell>
          <cell r="C5129" t="str">
            <v>M</v>
          </cell>
          <cell r="D5129">
            <v>616.55999999999995</v>
          </cell>
        </row>
        <row r="5130">
          <cell r="A5130">
            <v>97992</v>
          </cell>
          <cell r="B5130" t="str">
            <v>BASE PARA POÇO DE VISITA CIRCULAR PARA  ESGOTO, EM ALVENARIA COM TIJOLOS CERÂMICOS MACIÇOS, DIÂMETRO INTERNO = 1,5 M, PROFUNDIDADE = 1,45 M, EXCLUINDO TAMPÃO. AF_05/2018</v>
          </cell>
          <cell r="C5130" t="str">
            <v>UN</v>
          </cell>
          <cell r="D5130">
            <v>3014.3</v>
          </cell>
        </row>
        <row r="5131">
          <cell r="A5131">
            <v>97993</v>
          </cell>
          <cell r="B5131" t="str">
            <v>ACRÉSCIMO PARA POÇO DE VISITA CIRCULAR PARA  ESGOTO, EM ALVENARIA COM TIJOLOS CERÂMICOS MACIÇOS, DIÂMETRO INTERNO = 1,5 M. AF_05/2018</v>
          </cell>
          <cell r="C5131" t="str">
            <v>M</v>
          </cell>
          <cell r="D5131">
            <v>1781.85</v>
          </cell>
        </row>
        <row r="5132">
          <cell r="A5132">
            <v>97994</v>
          </cell>
          <cell r="B5132" t="str">
            <v>BASE PARA POÇO DE VISITA RETANGULAR PARA  ESGOTO, EM ALVENARIA COM BLOCOS DE CONCRETO, DIMENSÕES INTERNAS = 1X1 M, PROFUNDIDADE = 1,45 M, EXCLUINDO TAMPÃO. AF_05/2018</v>
          </cell>
          <cell r="C5132" t="str">
            <v>UN</v>
          </cell>
          <cell r="D5132">
            <v>1926.66</v>
          </cell>
        </row>
        <row r="5133">
          <cell r="A5133">
            <v>97995</v>
          </cell>
          <cell r="B5133" t="str">
            <v>ACRÉSCIMO PARA POÇO DE VISITA RETANGULAR PARA ESGOTO, EM ALVENARIA COM BLOCOS DE CONCRETO, DIMENSÕES INTERNAS = 1X1 M. AF_05/2018</v>
          </cell>
          <cell r="C5133" t="str">
            <v>M</v>
          </cell>
          <cell r="D5133">
            <v>973.75</v>
          </cell>
        </row>
        <row r="5134">
          <cell r="A5134">
            <v>97996</v>
          </cell>
          <cell r="B5134" t="str">
            <v>BASE PARA POÇO DE VISITA RETANGULAR PARA ESGOTO, EM ALVENARIA COM BLOCOS DE CONCRETO, DIMENSÕES INTERNAS = 1X1,5 M, PROFUNDIDADE = 1,45 M, EXCLUINDO TAMPÃO. AF_05/2018</v>
          </cell>
          <cell r="C5134" t="str">
            <v>UN</v>
          </cell>
          <cell r="D5134">
            <v>2435.15</v>
          </cell>
        </row>
        <row r="5135">
          <cell r="A5135">
            <v>97997</v>
          </cell>
          <cell r="B5135" t="str">
            <v>ACRÉSCIMO PARA POÇO DE VISITA RETANGULAR PARA ESGOTO, EM ALVENARIA COM BLOCOS DE CONCRETO, DIMENSÕES INTERNAS = 1X1,5 M. AF_05/2018</v>
          </cell>
          <cell r="C5135" t="str">
            <v>M</v>
          </cell>
          <cell r="D5135">
            <v>1165.94</v>
          </cell>
        </row>
        <row r="5136">
          <cell r="A5136">
            <v>97999</v>
          </cell>
          <cell r="B5136" t="str">
            <v>ACRÉSCIMO PARA POÇO DE VISITA RETANGULAR PARA ESGOTO, EM ALVENARIA COM BLOCOS DE CONCRETO, DIMENSÕES INTERNAS = 1X2 M. AF_05/2018</v>
          </cell>
          <cell r="C5136" t="str">
            <v>M</v>
          </cell>
          <cell r="D5136">
            <v>1358.12</v>
          </cell>
        </row>
        <row r="5137">
          <cell r="A5137">
            <v>98001</v>
          </cell>
          <cell r="B5137" t="str">
            <v>ACRÉSCIMO PARA POÇO DE VISITA RETANGULAR PARA ESGOTO, EM ALVENARIA COM BLOCOS DE CONCRETO, DIMENSÕES INTERNAS = 1X2,5 M. AF_05/2018</v>
          </cell>
          <cell r="C5137" t="str">
            <v>M</v>
          </cell>
          <cell r="D5137">
            <v>1550.28</v>
          </cell>
        </row>
        <row r="5138">
          <cell r="A5138">
            <v>98002</v>
          </cell>
          <cell r="B5138" t="str">
            <v>BASE PARA POÇO DE VISITA RETANGULAR PARA ESGOTO, EM ALVENARIA COM BLOCOS DE CONCRETO, DIMENSÕES INTERNAS = 1X3 M, PROFUNDIDADE = 1,45 M, EXCLUINDO TAMPÃO. AF_05/2018</v>
          </cell>
          <cell r="C5138" t="str">
            <v>UN</v>
          </cell>
          <cell r="D5138">
            <v>3982.83</v>
          </cell>
        </row>
        <row r="5139">
          <cell r="A5139">
            <v>98003</v>
          </cell>
          <cell r="B5139" t="str">
            <v>ACRÉSCIMO PARA POÇO DE VISITA RETANGULAR PARA ESGOTO, EM ALVENARIA COM BLOCOS DE CONCRETO, DIMENSÕES INTERNAS = 1X3 M. AF_05/2018</v>
          </cell>
          <cell r="C5139" t="str">
            <v>M</v>
          </cell>
          <cell r="D5139">
            <v>1742.5</v>
          </cell>
        </row>
        <row r="5140">
          <cell r="A5140">
            <v>98005</v>
          </cell>
          <cell r="B5140" t="str">
            <v>ACRÉSCIMO PARA POÇO DE VISITA RETANGULAR PARA ESGOTO, EM ALVENARIA COM BLOCOS DE CONCRETO, DIMENSÕES INTERNAS = 1X3,5 M. AF_05/2018</v>
          </cell>
          <cell r="C5140" t="str">
            <v>M</v>
          </cell>
          <cell r="D5140">
            <v>1934.68</v>
          </cell>
        </row>
        <row r="5141">
          <cell r="A5141">
            <v>98006</v>
          </cell>
          <cell r="B5141" t="str">
            <v>BASE PARA POÇO DE VISITA RETANGULAR PARA ESGOTO, EM ALVENARIA COM BLOCOS DE CONCRETO, DIMENSÕES INTERNAS = 1X4 M, PROFUNDIDADE = 1,45 M, EXCLUINDO TAMPÃO. AF_05/2018</v>
          </cell>
          <cell r="C5141" t="str">
            <v>UN</v>
          </cell>
          <cell r="D5141">
            <v>5005.34</v>
          </cell>
        </row>
        <row r="5142">
          <cell r="A5142">
            <v>98007</v>
          </cell>
          <cell r="B5142" t="str">
            <v>ACRÉSCIMO PARA POÇO DE VISITA RETANGULAR PARA ESGOTO, EM ALVENARIA COM BLOCOS DE CONCRETO, DIMENSÕES INTERNAS = 1X4 M. AF_05/2018</v>
          </cell>
          <cell r="C5142" t="str">
            <v>M</v>
          </cell>
          <cell r="D5142">
            <v>2126.85</v>
          </cell>
        </row>
        <row r="5143">
          <cell r="A5143">
            <v>98008</v>
          </cell>
          <cell r="B5143" t="str">
            <v>BASE PARA POÇO DE VISITA RETANGULAR PARA ESGOTO, EM ALVENARIA COM BLOCOS DE CONCRETO, DIMENSÕES INTERNAS = 1,5X1,5 M, PROFUNDIDADE = 1,45 M, EXCLUINDO TAMPÃO . AF_05/2018</v>
          </cell>
          <cell r="C5143" t="str">
            <v>UN</v>
          </cell>
          <cell r="D5143">
            <v>3019.44</v>
          </cell>
        </row>
        <row r="5144">
          <cell r="A5144">
            <v>98009</v>
          </cell>
          <cell r="B5144" t="str">
            <v>ACRÉSCIMO PARA POÇO DE VISITA RETANGULAR PARA ESGOTO, EM ALVENARIA COM BLOCOS DE CONCRETO, DIMENSÕES INTERNAS = 1,5X1,5 M. AF_05/2018</v>
          </cell>
          <cell r="C5144" t="str">
            <v>M</v>
          </cell>
          <cell r="D5144">
            <v>1358.12</v>
          </cell>
        </row>
        <row r="5145">
          <cell r="A5145">
            <v>98010</v>
          </cell>
          <cell r="B5145" t="str">
            <v>BASE PARA POÇO DE VISITA RETANGULAR PARA ESGOTO, EM ALVENARIA COM BLOCOS DE CONCRETO, DIMENSÕES INTERNAS = 1,5X2 M, PROFUNDIDADE = 1,45 M, EXCLUINDO TAMPÃO. AF_05/2018</v>
          </cell>
          <cell r="C5145" t="str">
            <v>UN</v>
          </cell>
          <cell r="D5145">
            <v>3677.85</v>
          </cell>
        </row>
        <row r="5146">
          <cell r="A5146">
            <v>98011</v>
          </cell>
          <cell r="B5146" t="str">
            <v>ACRÉSCIMO PARA POÇO DE VISITA RETANGULAR PARA ESGOTO, EM ALVENARIA COM BLOCOS DE CONCRETO, DIMENSÕES INTERNAS = 1,5X2 M. AF_05/2018</v>
          </cell>
          <cell r="C5146" t="str">
            <v>M</v>
          </cell>
          <cell r="D5146">
            <v>1550.28</v>
          </cell>
        </row>
        <row r="5147">
          <cell r="A5147">
            <v>98012</v>
          </cell>
          <cell r="B5147" t="str">
            <v>BASE PARA POÇO DE VISITA RETANGULAR PARA ESGOTO, EM ALVENARIA COM BLOCOS DE CONCRETO, DIMENSÕES INTERNAS = 1,5X2,5 M, PROFUNDIDADE = 1,45 M, EXCLUINDO TAMPÃO. AF_05/2018</v>
          </cell>
          <cell r="C5147" t="str">
            <v>UN</v>
          </cell>
          <cell r="D5147">
            <v>4318.6000000000004</v>
          </cell>
        </row>
        <row r="5148">
          <cell r="A5148">
            <v>98013</v>
          </cell>
          <cell r="B5148" t="str">
            <v>ACRÉSCIMO PARA POÇO DE VISITA RETANGULAR PARA ESGOTO, EM ALVENARIA COM BLOCOS DE CONCRETO, DIMENSÕES INTERNAS = 1,5X2,5 M. AF_05/2018</v>
          </cell>
          <cell r="C5148" t="str">
            <v>M</v>
          </cell>
          <cell r="D5148">
            <v>1742.5</v>
          </cell>
        </row>
        <row r="5149">
          <cell r="A5149">
            <v>98014</v>
          </cell>
          <cell r="B5149" t="str">
            <v>BASE PARA POÇO DE VISITA RETANGULAR PARA ESGOTO, EM ALVENARIA COM BLOCOS DE CONCRETO, DIMENSÕES INTERNAS = 1,5X3 M, PROFUNDIDADE = 1,45 M, EXCLUINDO TAMPÃO. AF_05/2018</v>
          </cell>
          <cell r="C5149" t="str">
            <v>UN</v>
          </cell>
          <cell r="D5149">
            <v>4959.29</v>
          </cell>
        </row>
        <row r="5150">
          <cell r="A5150">
            <v>98015</v>
          </cell>
          <cell r="B5150" t="str">
            <v>ACRÉSCIMO PARA POÇO DE VISITA RETANGULAR PARA ESGOTO, EM ALVENARIA COM BLOCOS DE CONCRETO, DIMENSÕES INTERNAS = 1,5X3 M. AF_05/2018</v>
          </cell>
          <cell r="C5150" t="str">
            <v>M</v>
          </cell>
          <cell r="D5150">
            <v>1934.68</v>
          </cell>
        </row>
        <row r="5151">
          <cell r="A5151">
            <v>98016</v>
          </cell>
          <cell r="B5151" t="str">
            <v>BASE PARA POÇO DE VISITA RETANGULAR PARA ESGOTO, EM ALVENARIA COM BLOCOS DE CONCRETO, DIMENSÕES INTERNAS = 1,5X3,5 M, PROFUNDIDADE = 1,45 M, EXCLUINDO TAMPÃO. AF_05/2018</v>
          </cell>
          <cell r="C5151" t="str">
            <v>UN</v>
          </cell>
          <cell r="D5151">
            <v>5600.09</v>
          </cell>
        </row>
        <row r="5152">
          <cell r="A5152">
            <v>98017</v>
          </cell>
          <cell r="B5152" t="str">
            <v>ACRÉSCIMO PARA POÇO DE VISITA RETANGULAR PARA ESGOTO, EM ALVENARIA COM BLOCOS DE CONCRETO, DIMENSÕES INTERNAS = 1,5X3,5 M. AF_05/2018</v>
          </cell>
          <cell r="C5152" t="str">
            <v>M</v>
          </cell>
          <cell r="D5152">
            <v>2126.85</v>
          </cell>
        </row>
        <row r="5153">
          <cell r="A5153">
            <v>98018</v>
          </cell>
          <cell r="B5153" t="str">
            <v>BASE PARA POÇO DE VISITA RETANGULAR PARA ESGOTO, EM ALVENARIA COM BLOCOS DE CONCRETO, DIMENSÕES INTERNAS = 1,5X4 M, PROFUNDIDADE = 1,45 M, EXCLUINDO TAMPÃO. AF_05/2018</v>
          </cell>
          <cell r="C5153" t="str">
            <v>UN</v>
          </cell>
          <cell r="D5153">
            <v>6240.84</v>
          </cell>
        </row>
        <row r="5154">
          <cell r="A5154">
            <v>98019</v>
          </cell>
          <cell r="B5154" t="str">
            <v>ACRÉSCIMO PARA POÇO DE VISITA RETANGULAR PARA ESGOTO, EM ALVENARIA COM BLOCOS DE CONCRETO, DIMENSÕES INTERNAS = 1,5X4 M. AF_05/2018</v>
          </cell>
          <cell r="C5154" t="str">
            <v>M</v>
          </cell>
          <cell r="D5154">
            <v>2345.85</v>
          </cell>
        </row>
        <row r="5155">
          <cell r="A5155">
            <v>98020</v>
          </cell>
          <cell r="B5155" t="str">
            <v>BASE PARA POÇO DE VISITA RETANGULAR PARA ESGOTO, EM ALVENARIA COM BLOCOS DE CONCRETO, DIMENSÕES INTERNAS = 2X2 M, PROFUNDIDADE = 1,45 M, EXCLUINDO TAMPÃO. AF_05/2018</v>
          </cell>
          <cell r="C5155" t="str">
            <v>UN</v>
          </cell>
          <cell r="D5155">
            <v>4451.76</v>
          </cell>
        </row>
        <row r="5156">
          <cell r="A5156">
            <v>98021</v>
          </cell>
          <cell r="B5156" t="str">
            <v>ACRÉSCIMO PARA POÇO DE VISITA RETANGULAR PARA ESGOTO, EM ALVENARIA COM BLOCOS DE CONCRETO, DIMENSÕES INTERNAS = 2X2 M. AF_05/2018</v>
          </cell>
          <cell r="C5156" t="str">
            <v>M</v>
          </cell>
          <cell r="D5156">
            <v>1769.3</v>
          </cell>
        </row>
        <row r="5157">
          <cell r="A5157">
            <v>98022</v>
          </cell>
          <cell r="B5157" t="str">
            <v>BASE PARA POÇO DE VISITA RETANGULAR PARA ESGOTO, EM ALVENARIA COM BLOCOS DE CONCRETO, DIMENSÕES INTERNAS = 2X2,5 M, PROFUNDIDADE = 1,45 M, EXCLUINDO TAMPÃO. AF_05/2018</v>
          </cell>
          <cell r="C5157" t="str">
            <v>UN</v>
          </cell>
          <cell r="D5157">
            <v>5215.04</v>
          </cell>
        </row>
        <row r="5158">
          <cell r="A5158">
            <v>98023</v>
          </cell>
          <cell r="B5158" t="str">
            <v>ACRÉSCIMO PARA POÇO DE VISITA RETANGULAR PARA ESGOTO, EM ALVENARIA COM BLOCOS DE CONCRETO, DIMENSÕES INTERNAS = 2X2,5 M. AF_05/2018</v>
          </cell>
          <cell r="C5158" t="str">
            <v>M</v>
          </cell>
          <cell r="D5158">
            <v>1961.48</v>
          </cell>
        </row>
        <row r="5159">
          <cell r="A5159">
            <v>98024</v>
          </cell>
          <cell r="B5159" t="str">
            <v>BASE PARA POÇO DE VISITA RETANGULAR PARA ESGOTO, EM ALVENARIA COM BLOCOS DE CONCRETO, DIMENSÕES INTERNAS = 2X3 M, PROFUNDIDADE = 1,45 M, EXCLUINDO TAMPÃO. AF_05/2018</v>
          </cell>
          <cell r="C5159" t="str">
            <v>UN</v>
          </cell>
          <cell r="D5159">
            <v>6018.6</v>
          </cell>
        </row>
        <row r="5160">
          <cell r="A5160">
            <v>98025</v>
          </cell>
          <cell r="B5160" t="str">
            <v>ACRÉSCIMO PARA POÇO DE VISITA RETANGULAR PARA ESGOTO, EM ALVENARIA COM BLOCOS DE CONCRETO, DIMENSÕES INTERNAS = 2X3 M. AF_05/2018</v>
          </cell>
          <cell r="C5160" t="str">
            <v>M</v>
          </cell>
          <cell r="D5160">
            <v>2153.65</v>
          </cell>
        </row>
        <row r="5161">
          <cell r="A5161">
            <v>98026</v>
          </cell>
          <cell r="B5161" t="str">
            <v>BASE PARA POÇO DE VISITA RETANGULAR PARA ESGOTO, EM ALVENARIA COM BLOCOS DE CONCRETO, DIMENSÕES INTERNAS = 2X3,5 M, PROFUNDIDADE = 1,45 M, EXCLUINDO TAMPÃO. AF_05/2018</v>
          </cell>
          <cell r="C5161" t="str">
            <v>UN</v>
          </cell>
          <cell r="D5161">
            <v>6786.91</v>
          </cell>
        </row>
        <row r="5162">
          <cell r="A5162">
            <v>98027</v>
          </cell>
          <cell r="B5162" t="str">
            <v>ACRÉSCIMO PARA POÇO DE VISITA RETANGULAR PARA ESGOTO, EM ALVENARIA COM BLOCOS DE CONCRETO, DIMENSÕES INTERNAS = 2X3,5 M. AF_05/2018</v>
          </cell>
          <cell r="C5162" t="str">
            <v>M</v>
          </cell>
          <cell r="D5162">
            <v>2345.85</v>
          </cell>
        </row>
        <row r="5163">
          <cell r="A5163">
            <v>98028</v>
          </cell>
          <cell r="B5163" t="str">
            <v>BASE PARA POÇO DE VISITA RETANGULAR PARA ESGOTO, EM ALVENARIA COM BLOCOS DE CONCRETO, DIMENSÕES INTERNAS = 2X4 M, PROFUNDIDADE = 1,45 M, EXCLUINDO TAMPÃO. AF_05/2018</v>
          </cell>
          <cell r="C5163" t="str">
            <v>UN</v>
          </cell>
          <cell r="D5163">
            <v>7555.14</v>
          </cell>
        </row>
        <row r="5164">
          <cell r="A5164">
            <v>98029</v>
          </cell>
          <cell r="B5164" t="str">
            <v>ACRÉSCIMO PARA POÇO DE VISITA RETANGULAR PARA ESGOTO, EM ALVENARIA COM BLOCOS DE CONCRETO, DIMENSÕES INTERNAS = 2X4 M. AF_05/2018</v>
          </cell>
          <cell r="C5164" t="str">
            <v>M</v>
          </cell>
          <cell r="D5164">
            <v>2543.56</v>
          </cell>
        </row>
        <row r="5165">
          <cell r="A5165">
            <v>98030</v>
          </cell>
          <cell r="B5165" t="str">
            <v>BASE PARA POÇO DE VISITA RETANGULAR PARA ESGOTO, EM ALVENARIA COM BLOCOS DE CONCRETO, DIMENSÕES INTERNAS = 2,5X2,5 M, PROFUNDIDADE = 1,45 M, EXCLUINDO TAMPÃO. AF_05/2018</v>
          </cell>
          <cell r="C5165" t="str">
            <v>UN</v>
          </cell>
          <cell r="D5165">
            <v>6171.66</v>
          </cell>
        </row>
        <row r="5166">
          <cell r="A5166">
            <v>98031</v>
          </cell>
          <cell r="B5166" t="str">
            <v>ACRÉSCIMO PARA POÇO DE VISITA RETANGULAR PARA ESGOTO, EM ALVENARIA COM BLOCOS DE CONCRETO, DIMENSÕES INTERNAS = 2,5X2,5 M. AF_05/2018</v>
          </cell>
          <cell r="C5166" t="str">
            <v>M</v>
          </cell>
          <cell r="D5166">
            <v>2159.2600000000002</v>
          </cell>
        </row>
        <row r="5167">
          <cell r="A5167">
            <v>98032</v>
          </cell>
          <cell r="B5167" t="str">
            <v>BASE PARA POÇO DE VISITA RETANGULAR PARA ESGOTO, EM ALVENARIA COM BLOCOS DE CONCRETO, DIMENSÕES INTERNAS = 2,5X3 M, PROFUNDIDADE = 1,45 M, EXCLUINDO TAMPÃO. AF_05/2018</v>
          </cell>
          <cell r="C5167" t="str">
            <v>UN</v>
          </cell>
          <cell r="D5167">
            <v>7097.95</v>
          </cell>
        </row>
        <row r="5168">
          <cell r="A5168">
            <v>98033</v>
          </cell>
          <cell r="B5168" t="str">
            <v>ACRÉSCIMO PARA POÇO DE VISITA RETANGULAR PARA ESGOTO, EM ALVENARIA COM BLOCOS DE CONCRETO, DIMENSÕES INTERNAS = 2,5X3 M. AF_05/2018</v>
          </cell>
          <cell r="C5168" t="str">
            <v>M</v>
          </cell>
          <cell r="D5168">
            <v>2351.46</v>
          </cell>
        </row>
        <row r="5169">
          <cell r="A5169">
            <v>98034</v>
          </cell>
          <cell r="B5169" t="str">
            <v>BASE PARA POÇO DE VISITA RETANGULAR PARA ESGOTO, EM ALVENARIA COM BLOCOS DE CONCRETO, DIMENSÕES INTERNAS = 2,5X3,5 M, PROFUNDIDADE = 1,45 M, EXCLUINDO TAMPÃO. AF_05/2018</v>
          </cell>
          <cell r="C5169" t="str">
            <v>UN</v>
          </cell>
          <cell r="D5169">
            <v>8024.26</v>
          </cell>
        </row>
        <row r="5170">
          <cell r="A5170">
            <v>98035</v>
          </cell>
          <cell r="B5170" t="str">
            <v>ACRÉSCIMO PARA POÇO DE VISITA RETANGULAR PARA ESGOTO, EM ALVENARIA COM BLOCOS DE CONCRETO, DIMENSÕES INTERNAS = 2,5X3,5 M. AF_05/2018</v>
          </cell>
          <cell r="C5170" t="str">
            <v>M</v>
          </cell>
          <cell r="D5170">
            <v>2543.56</v>
          </cell>
        </row>
        <row r="5171">
          <cell r="A5171">
            <v>98036</v>
          </cell>
          <cell r="B5171" t="str">
            <v>BASE PARA POÇO DE VISITA RETANGULAR PARA ESGOTO, EM ALVENARIA COM BLOCOS DE CONCRETO, DIMENSÕES INTERNAS = 2,5X4 M, PROFUNDIDADE = 1,45 M, EXCLUINDO TAMPÃO. AF_05/2018</v>
          </cell>
          <cell r="C5171" t="str">
            <v>UN</v>
          </cell>
          <cell r="D5171">
            <v>8950.6</v>
          </cell>
        </row>
        <row r="5172">
          <cell r="A5172">
            <v>98037</v>
          </cell>
          <cell r="B5172" t="str">
            <v>ACRÉSCIMO PARA POÇO DE VISITA RETANGULAR PARA ESGOTO, EM ALVENARIA COM BLOCOS DE CONCRETO, DIMENSÕES INTERNAS = 2,5X4 M. AF_05/2018</v>
          </cell>
          <cell r="C5172" t="str">
            <v>M</v>
          </cell>
          <cell r="D5172">
            <v>2741.34</v>
          </cell>
        </row>
        <row r="5173">
          <cell r="A5173">
            <v>98038</v>
          </cell>
          <cell r="B5173" t="str">
            <v>BASE PARA POÇO DE VISITA RETANGULAR PARA ESGOTO, EM ALVENARIA COM BLOCOS DE CONCRETO, DIMENSÕES INTERNAS = 3X3 M, PROFUNDIDADE = 1,45 M, EXCLUINDO TAMPÃO. AF_05/2018</v>
          </cell>
          <cell r="C5173" t="str">
            <v>UN</v>
          </cell>
          <cell r="D5173">
            <v>8211.15</v>
          </cell>
        </row>
        <row r="5174">
          <cell r="A5174">
            <v>98039</v>
          </cell>
          <cell r="B5174" t="str">
            <v>ACRÉSCIMO PARA POÇO DE VISITA RETANGULAR PARA ESGOTO, EM ALVENARIA COM BLOCOS DE CONCRETO, DIMENSÕES INTERNAS = 3X3 M. AF_05/2018</v>
          </cell>
          <cell r="C5174" t="str">
            <v>M</v>
          </cell>
          <cell r="D5174">
            <v>2549.15</v>
          </cell>
        </row>
        <row r="5175">
          <cell r="A5175">
            <v>98040</v>
          </cell>
          <cell r="B5175" t="str">
            <v>BASE PARA POÇO DE VISITA RETANGULAR PARA ESGOTO, EM ALVENARIA COM BLOCOS DE CONCRETO, DIMENSÕES INTERNAS = 3X3,5 M, PROFUNDIDADE = 1,45 M, EXCLUINDO TAMPÃO. AF_05/2018</v>
          </cell>
          <cell r="C5175" t="str">
            <v>UN</v>
          </cell>
          <cell r="D5175">
            <v>9278.89</v>
          </cell>
        </row>
        <row r="5176">
          <cell r="A5176">
            <v>98041</v>
          </cell>
          <cell r="B5176" t="str">
            <v>ACRÉSCIMO PARA POÇO DE VISITA RETANGULAR PARA ESGOTO, EM ALVENARIA COM BLOCOS DE CONCRETO, DIMENSÕES INTERNAS = 3X3,5 M. AF_05/2018</v>
          </cell>
          <cell r="C5176" t="str">
            <v>M</v>
          </cell>
          <cell r="D5176">
            <v>2741.34</v>
          </cell>
        </row>
        <row r="5177">
          <cell r="A5177">
            <v>98042</v>
          </cell>
          <cell r="B5177" t="str">
            <v>BASE PARA POÇO DE VISITA RETANGULAR PARA ESGOTO, EM ALVENARIA COM BLOCOS DE CONCRETO, DIMENSÕES INTERNAS = 3X4 M, PROFUNDIDADE = 1,45 M, EXCLUINDO TAMPÃO. AF_05/2018</v>
          </cell>
          <cell r="C5177" t="str">
            <v>UN</v>
          </cell>
          <cell r="D5177">
            <v>10346.66</v>
          </cell>
        </row>
        <row r="5178">
          <cell r="A5178">
            <v>98043</v>
          </cell>
          <cell r="B5178" t="str">
            <v>ACRÉSCIMO PARA POÇO DE VISITA RETANGULAR PARA ESGOTO, EM ALVENARIA COM BLOCOS DE CONCRETO, DIMENSÕES INTERNAS = 3X4 M. AF_05/2018</v>
          </cell>
          <cell r="C5178" t="str">
            <v>M</v>
          </cell>
          <cell r="D5178">
            <v>2939.1</v>
          </cell>
        </row>
        <row r="5179">
          <cell r="A5179">
            <v>98044</v>
          </cell>
          <cell r="B5179" t="str">
            <v>BASE PARA POÇO DE VISITA RETANGULAR PARA ESGOTO, EM ALVENARIA COM BLOCOS DE CONCRETO, DIMENSÕES INTERNAS = 3,5X3,5 M, PROFUNDIDADE = 1,45 M, EXCLUINDO TAMPÃO. AF_05/2018</v>
          </cell>
          <cell r="C5179" t="str">
            <v>UN</v>
          </cell>
          <cell r="D5179">
            <v>10541.7</v>
          </cell>
        </row>
        <row r="5180">
          <cell r="A5180">
            <v>98045</v>
          </cell>
          <cell r="B5180" t="str">
            <v>ACRÉSCIMO PARA POÇO DE VISITA RETANGULAR PARA ESGOTO, EM ALVENARIA COM BLOCOS DE CONCRETO, DIMENSÕES INTERNAS = 3,5X3,5 M. AF_05/2018</v>
          </cell>
          <cell r="C5180" t="str">
            <v>M</v>
          </cell>
          <cell r="D5180">
            <v>2939.1</v>
          </cell>
        </row>
        <row r="5181">
          <cell r="A5181">
            <v>98046</v>
          </cell>
          <cell r="B5181" t="str">
            <v>BASE PARA POÇO DE VISITA RETANGULAR PARA ESGOTO, EM ALVENARIA COM BLOCOS DE CONCRETO, DIMENSÕES INTERNAS = 3,5X4 M, PROFUNDIDADE = 1,45 M, EXCLUINDO TAMPÃO. AF_05/2018</v>
          </cell>
          <cell r="C5181" t="str">
            <v>UN</v>
          </cell>
          <cell r="D5181">
            <v>11752.1</v>
          </cell>
        </row>
        <row r="5182">
          <cell r="A5182">
            <v>98047</v>
          </cell>
          <cell r="B5182" t="str">
            <v>ACRÉSCIMO PARA POÇO DE VISITA RETANGULAR PARA ESGOTO, EM ALVENARIA COM BLOCOS DE CONCRETO, DIMENSÕES INTERNAS = 3,5X4 M. AF_05/2018</v>
          </cell>
          <cell r="C5182" t="str">
            <v>M</v>
          </cell>
          <cell r="D5182">
            <v>3136.88</v>
          </cell>
        </row>
        <row r="5183">
          <cell r="A5183">
            <v>98048</v>
          </cell>
          <cell r="B5183" t="str">
            <v>BASE PARA POÇO DE VISITA RETANGULAR PARA ESGOTO, EM ALVENARIA COM BLOCOS DE CONCRETO, DIMENSÕES INTERNAS = 4X4 M, PROFUNDIDADE = 1,45 M, EXCLUINDO TAMPÃO. AF_05/2018</v>
          </cell>
          <cell r="C5183" t="str">
            <v>UN</v>
          </cell>
          <cell r="D5183">
            <v>13167.07</v>
          </cell>
        </row>
        <row r="5184">
          <cell r="A5184">
            <v>98049</v>
          </cell>
          <cell r="B5184" t="str">
            <v>ACRÉSCIMO PARA POÇO DE VISITA RETANGULAR PARA ESGOTO, EM ALVENARIA COM BLOCOS DE CONCRETO, DIMENSÕES INTERNAS = 4X4 M. AF_05/2018</v>
          </cell>
          <cell r="C5184" t="str">
            <v>M</v>
          </cell>
          <cell r="D5184">
            <v>3279.92</v>
          </cell>
        </row>
        <row r="5185">
          <cell r="A5185">
            <v>98050</v>
          </cell>
          <cell r="B5185" t="str">
            <v>CHAMINÉ CIRCULAR PARA POÇO DE VISITA PARA ESGOTO, EM CONCRETO PRÉ-MOLDADO, DIÂMETRO INTERNO = 0,6 M. AF_05/2018</v>
          </cell>
          <cell r="C5185" t="str">
            <v>M</v>
          </cell>
          <cell r="D5185">
            <v>177.3</v>
          </cell>
        </row>
        <row r="5186">
          <cell r="A5186">
            <v>98051</v>
          </cell>
          <cell r="B5186" t="str">
            <v>CHAMINÉ CIRCULAR PARA POÇO DE VISITA PARA ESGOTO, EM ALVENARIA COM TIJOLOS CERÂMICOS MACIÇOS, DIÂMETRO INTERNO = 0,6 M. AF_05/2018</v>
          </cell>
          <cell r="C5186" t="str">
            <v>M</v>
          </cell>
          <cell r="D5186">
            <v>792.99</v>
          </cell>
        </row>
        <row r="5187">
          <cell r="A5187">
            <v>98052</v>
          </cell>
          <cell r="B5187" t="str">
            <v>TANQUE SÉPTICO CIRCULAR, EM CONCRETO PRÉ-MOLDADO, DIÂMETRO INTERNO = 1,10 M, ALTURA INTERNA = 2,50 M, VOLUME ÚTIL: 2138,2 L (PARA 5 CONTRIBUINTES). AF_05/2018</v>
          </cell>
          <cell r="C5187" t="str">
            <v>UN</v>
          </cell>
          <cell r="D5187">
            <v>1272.68</v>
          </cell>
        </row>
        <row r="5188">
          <cell r="A5188">
            <v>98053</v>
          </cell>
          <cell r="B5188" t="str">
            <v>TANQUE SÉPTICO CIRCULAR, EM CONCRETO PRÉ-MOLDADO, DIÂMETRO INTERNO = 1,40 M, ALTURA INTERNA = 2,50 M, VOLUME ÚTIL: 3463,6 L (PARA 13 CONTRIBUINTES). AF_05/2018</v>
          </cell>
          <cell r="C5188" t="str">
            <v>UN</v>
          </cell>
          <cell r="D5188">
            <v>1740.08</v>
          </cell>
        </row>
        <row r="5189">
          <cell r="A5189">
            <v>98054</v>
          </cell>
          <cell r="B5189" t="str">
            <v>TANQUE SÉPTICO CIRCULAR, EM CONCRETO PRÉ-MOLDADO, DIÂMETRO INTERNO = 1,88 M, ALTURA INTERNA = 2,50 M, VOLUME ÚTIL: 6245,8 L (PARA 32 CONTRIBUINTES). AF_05/2018</v>
          </cell>
          <cell r="C5189" t="str">
            <v>UN</v>
          </cell>
          <cell r="D5189">
            <v>2768.04</v>
          </cell>
        </row>
        <row r="5190">
          <cell r="A5190">
            <v>98055</v>
          </cell>
          <cell r="B5190" t="str">
            <v>TANQUE SÉPTICO CIRCULAR, EM CONCRETO PRÉ-MOLDADO, DIÂMETRO INTERNO = 2,38 M, ALTURA INTERNA = 2,50 M, VOLUME ÚTIL: 10009,8 L (PARA 69 CONTRIBUINTES). AF_05/2018</v>
          </cell>
          <cell r="C5190" t="str">
            <v>UN</v>
          </cell>
          <cell r="D5190">
            <v>3748.88</v>
          </cell>
        </row>
        <row r="5191">
          <cell r="A5191">
            <v>98056</v>
          </cell>
          <cell r="B5191" t="str">
            <v>TANQUE SÉPTICO CIRCULAR, EM CONCRETO PRÉ-MOLDADO, DIÂMETRO INTERNO = 2,38 M, ALTURA INTERNA = 3,0 M, VOLUME ÚTIL: 12234,2 L (PARA 86 CONTRIBUINTES). AF_05/2018</v>
          </cell>
          <cell r="C5191" t="str">
            <v>UN</v>
          </cell>
          <cell r="D5191">
            <v>4357.08</v>
          </cell>
        </row>
        <row r="5192">
          <cell r="A5192">
            <v>98057</v>
          </cell>
          <cell r="B5192" t="str">
            <v>TANQUE SÉPTICO CIRCULAR, EM CONCRETO PRÉ-MOLDADO, DIÂMETRO INTERNO = 2,88 M, ALTURA INTERNA = 2,50 M, VOLUME ÚTIL: 14657,4 L (PARA 105 CONTRIBUINTES). AF_05/2018</v>
          </cell>
          <cell r="C5192" t="str">
            <v>UN</v>
          </cell>
          <cell r="D5192">
            <v>5154.26</v>
          </cell>
        </row>
        <row r="5193">
          <cell r="A5193">
            <v>98059</v>
          </cell>
          <cell r="B5193" t="str">
            <v>FILTRO ANAERÓBIO CIRCULAR, EM CONCRETO PRÉ-MOLDADO, DIÂMETRO INTERNO = 1,88 M, ALTURA INTERNA = 1,50 M, VOLUME ÚTIL: 3331,1 L (PARA 19 CONTRIBUINTES). AF_05/2018</v>
          </cell>
          <cell r="C5193" t="str">
            <v>UN</v>
          </cell>
          <cell r="D5193">
            <v>2410.36</v>
          </cell>
        </row>
        <row r="5194">
          <cell r="A5194">
            <v>98060</v>
          </cell>
          <cell r="B5194" t="str">
            <v>FILTRO ANAERÓBIO CIRCULAR, EM CONCRETO PRÉ-MOLDADO, DIÂMETRO INTERNO = 2,38 M, ALTURA INTERNA = 1,50 M, VOLUME ÚTIL: 5338,6 L (PARA 34 CONTRIBUINTES). AF_05/2018</v>
          </cell>
          <cell r="C5194" t="str">
            <v>UN</v>
          </cell>
          <cell r="D5194">
            <v>3375.09</v>
          </cell>
        </row>
        <row r="5195">
          <cell r="A5195">
            <v>98061</v>
          </cell>
          <cell r="B5195" t="str">
            <v>FILTRO ANAERÓBIO CIRCULAR, EM CONCRETO PRÉ-MOLDADO, DIÂMETRO INTERNO = 2,88 M, ALTURA INTERNA = 1,50 M, VOLUME ÚTIL: 7817,3 L (PARA 75 CONTRIBUINTES). AF_05/2018</v>
          </cell>
          <cell r="C5195" t="str">
            <v>UN</v>
          </cell>
          <cell r="D5195">
            <v>4680.25</v>
          </cell>
        </row>
        <row r="5196">
          <cell r="A5196">
            <v>98066</v>
          </cell>
          <cell r="B5196" t="str">
            <v>TANQUE SÉPTICO RETANGULAR, EM ALVENARIA COM TIJOLOS CERÂMICOS MACIÇOS, DIMENSÕES INTERNAS: 1,0 X 2,0 X 1,4 M, VOLUME ÚTIL: 2000 L (PARA 5 CONTRIBUINTES). AF_05/2018</v>
          </cell>
          <cell r="C5196" t="str">
            <v>UN</v>
          </cell>
          <cell r="D5196">
            <v>4014.01</v>
          </cell>
        </row>
        <row r="5197">
          <cell r="A5197">
            <v>98067</v>
          </cell>
          <cell r="B5197" t="str">
            <v>TANQUE SÉPTICO RETANGULAR, EM ALVENARIA COM TIJOLOS CERÂMICOS MACIÇOS, DIMENSÕES INTERNAS: 1,2 X 2,4 X 1,6 M, VOLUME ÚTIL: 3456 L (PARA 13 CONTRIBUINTES). AF_05/2018</v>
          </cell>
          <cell r="C5197" t="str">
            <v>UN</v>
          </cell>
          <cell r="D5197">
            <v>5373.78</v>
          </cell>
        </row>
        <row r="5198">
          <cell r="A5198">
            <v>98068</v>
          </cell>
          <cell r="B5198" t="str">
            <v>TANQUE SÉPTICO RETANGULAR, EM ALVENARIA COM TIJOLOS CERÂMICOS MACIÇOS, DIMENSÕES INTERNAS: 1,4 X 3,2 X 1,8 M, VOLUME ÚTIL: 6272 L (PARA 32 CONTRIBUINTES). AF_05/2018</v>
          </cell>
          <cell r="C5198" t="str">
            <v>UN</v>
          </cell>
          <cell r="D5198">
            <v>7601.02</v>
          </cell>
        </row>
        <row r="5199">
          <cell r="A5199">
            <v>98069</v>
          </cell>
          <cell r="B5199" t="str">
            <v>TANQUE SÉPTICO RETANGULAR, EM ALVENARIA COM TIJOLOS CERÂMICOS MACIÇOS, DIMENSÕES INTERNAS: 1,6 X 4,4 X 1,8 M, VOLUME ÚTIL: 9856 L (PARA 68 CONTRIBUINTES). AF_05/2018</v>
          </cell>
          <cell r="C5199" t="str">
            <v>UN</v>
          </cell>
          <cell r="D5199">
            <v>10132.4</v>
          </cell>
        </row>
        <row r="5200">
          <cell r="A5200">
            <v>98070</v>
          </cell>
          <cell r="B5200" t="str">
            <v>TANQUE SÉPTICO RETANGULAR, EM ALVENARIA COM TIJOLOS CERÂMICOS MACIÇOS, DIMENSÕES INTERNAS: 1,6 X 4,8 X 2,0 M, VOLUME ÚTIL: 12288 L (PARA 86 CONTRIBUINTES). AF_05/2018</v>
          </cell>
          <cell r="C5200" t="str">
            <v>UN</v>
          </cell>
          <cell r="D5200">
            <v>11662.59</v>
          </cell>
        </row>
        <row r="5201">
          <cell r="A5201">
            <v>98071</v>
          </cell>
          <cell r="B5201" t="str">
            <v>TANQUE SÉPTICO RETANGULAR, EM ALVENARIA COM TIJOLOS CERÂMICOS MACIÇOS, DIMENSÕES INTERNAS: 1,6 X 4,6 X 2,4 M, VOLUME ÚTIL: 14720 L (PARA 105 CONTRIBUINTES). AF_05/2018</v>
          </cell>
          <cell r="C5201" t="str">
            <v>UN</v>
          </cell>
          <cell r="D5201">
            <v>12912.56</v>
          </cell>
        </row>
        <row r="5202">
          <cell r="A5202">
            <v>98072</v>
          </cell>
          <cell r="B5202" t="str">
            <v>FILTRO ANAERÓBIO RETANGULAR, EM ALVENARIA COM TIJOLOS CERÂMICOS MACIÇOS, DIMENSÕES INTERNAS: 0,8 X 1,2 X 1,67 M, VOLUME ÚTIL: 1152 L (PARA 5 CONTRIBUINTES). AF_05/2018</v>
          </cell>
          <cell r="C5202" t="str">
            <v>UN</v>
          </cell>
          <cell r="D5202">
            <v>3311.16</v>
          </cell>
        </row>
        <row r="5203">
          <cell r="A5203">
            <v>98073</v>
          </cell>
          <cell r="B5203" t="str">
            <v>FILTRO ANAERÓBIO RETANGULAR, EM ALVENARIA COM TIJOLOS CERÂMICOS MACIÇOS, DIMENSÕES INTERNAS: 1,2 X 1,8 X 1,67 M, VOLUME ÚTIL: 2592 L (PARA 13 CONTRIBUINTES). AF_05/2018</v>
          </cell>
          <cell r="C5203" t="str">
            <v>UN</v>
          </cell>
          <cell r="D5203">
            <v>5120.8999999999996</v>
          </cell>
        </row>
        <row r="5204">
          <cell r="A5204">
            <v>98074</v>
          </cell>
          <cell r="B5204" t="str">
            <v>FILTRO ANAERÓBIO RETANGULAR, EM ALVENARIA COM TIJOLOS CERÂMICOS MACIÇOS, DIMENSÕES INTERNAS: 1,4 X 3,0 X 1,67 M, VOLUME ÚTIL: 5040 L (PARA 32 CONTRIBUINTES). AF_05/2018</v>
          </cell>
          <cell r="C5204" t="str">
            <v>UN</v>
          </cell>
          <cell r="D5204">
            <v>7876.06</v>
          </cell>
        </row>
        <row r="5205">
          <cell r="A5205">
            <v>98075</v>
          </cell>
          <cell r="B5205" t="str">
            <v>FILTRO ANAERÓBIO RETANGULAR, EM ALVENARIA COM TIJOLOS CERÂMICOS MACIÇOS, DIMENSÕES INTERNAS: 1,4 X 4,2 X 1,67 M, VOLUME ÚTIL: 7056 L (PARA 67 CONTRIBUINTES). AF_05/2018</v>
          </cell>
          <cell r="C5205" t="str">
            <v>UN</v>
          </cell>
          <cell r="D5205">
            <v>10204.450000000001</v>
          </cell>
        </row>
        <row r="5206">
          <cell r="A5206">
            <v>98076</v>
          </cell>
          <cell r="B5206" t="str">
            <v>FILTRO ANAERÓBIO RETANGULAR, EM ALVENARIA COM TIJOLOS CERÂMICOS MACIÇOS, DIMENSÕES INTERNAS: 1,6 X 4,6 X 1,67 M, VOLUME ÚTIL: 8832 L (PARA 84 CONTRIBUINTES). AF_05/2018</v>
          </cell>
          <cell r="C5206" t="str">
            <v>UN</v>
          </cell>
          <cell r="D5206">
            <v>11709.87</v>
          </cell>
        </row>
        <row r="5207">
          <cell r="A5207">
            <v>98077</v>
          </cell>
          <cell r="B5207" t="str">
            <v>FILTRO ANAERÓBIO RETANGULAR, EM ALVENARIA COM TIJOLOS CERÂMICOS MACIÇOS, DIMENSÕES INTERNAS: 1,6 X 5,6 X 1,67 M, VOLUME ÚTIL: 10752 L (PARA 103 CONTRIBUINTES). AF_05/2018</v>
          </cell>
          <cell r="C5207" t="str">
            <v>UN</v>
          </cell>
          <cell r="D5207">
            <v>13759.98</v>
          </cell>
        </row>
        <row r="5208">
          <cell r="A5208">
            <v>98078</v>
          </cell>
          <cell r="B5208" t="str">
            <v>SUMIDOURO RETANGULAR, EM ALVENARIA COM TIJOLOS CERÂMICOS MACIÇOS, DIMENSÕES INTERNAS: 0,8 X 1,4 X 3,0 M, ÁREA DE INFILTRAÇÃO: 13,2 M² (PARA 5 CONTRIBUINTES). AF_05/2018</v>
          </cell>
          <cell r="C5208" t="str">
            <v>UN</v>
          </cell>
          <cell r="D5208">
            <v>3628.35</v>
          </cell>
        </row>
        <row r="5209">
          <cell r="A5209">
            <v>98079</v>
          </cell>
          <cell r="B5209" t="str">
            <v>SUMIDOURO RETANGULAR, EM ALVENARIA COM TIJOLOS CERÂMICOS MACIÇOS, DIMENSÕES INTERNAS: 1,0 X 3,0 X 3,0 M, ÁREA DE INFILTRAÇÃO: 25 M² (PARA 10 CONTRIBUINTES). AF_05/2018</v>
          </cell>
          <cell r="C5209" t="str">
            <v>UN</v>
          </cell>
          <cell r="D5209">
            <v>6321.71</v>
          </cell>
        </row>
        <row r="5210">
          <cell r="A5210">
            <v>98080</v>
          </cell>
          <cell r="B5210" t="str">
            <v>SUMIDOURO RETANGULAR, EM ALVENARIA COM TIJOLOS CERÂMICOS MACIÇOS, DIMENSÕES INTERNAS: 1,6 X 3,4 X 3,0 M, ÁREA DE INFILTRAÇÃO: 32,9 M² (PARA 13 CONTRIBUINTES). AF_05/2018</v>
          </cell>
          <cell r="C5210" t="str">
            <v>UN</v>
          </cell>
          <cell r="D5210">
            <v>8068.95</v>
          </cell>
        </row>
        <row r="5211">
          <cell r="A5211">
            <v>98081</v>
          </cell>
          <cell r="B5211" t="str">
            <v>SUMIDOURO RETANGULAR, EM ALVENARIA COM TIJOLOS CERÂMICOS MACIÇOS, DIMENSÕES INTERNAS: 1,6 X 5,8 X 3,0 M, ÁREA DE INFILTRAÇÃO: 50 M² (PARA 20 CONTRIBUINTES). AF_05/2018</v>
          </cell>
          <cell r="C5211" t="str">
            <v>UN</v>
          </cell>
          <cell r="D5211">
            <v>11907.12</v>
          </cell>
        </row>
        <row r="5212">
          <cell r="A5212">
            <v>98082</v>
          </cell>
          <cell r="B5212" t="str">
            <v>TANQUE SÉPTICO RETANGULAR, EM ALVENARIA COM BLOCOS DE CONCRETO, DIMENSÕES INTERNAS: 1,0 X 2,0 X 1,4 M, VOLUME ÚTIL: 2000 L (PARA 5 CONTRIBUINTES). AF_05/2018</v>
          </cell>
          <cell r="C5212" t="str">
            <v>UN</v>
          </cell>
          <cell r="D5212">
            <v>2788.88</v>
          </cell>
        </row>
        <row r="5213">
          <cell r="A5213">
            <v>98083</v>
          </cell>
          <cell r="B5213" t="str">
            <v>TANQUE SÉPTICO RETANGULAR, EM ALVENARIA COM BLOCOS DE CONCRETO, DIMENSÕES INTERNAS: 1,2 X 2,4 X 1,6 M, VOLUME ÚTIL: 3456 L (PARA 13 CONTRIBUINTES). AF_05/2018</v>
          </cell>
          <cell r="C5213" t="str">
            <v>UN</v>
          </cell>
          <cell r="D5213">
            <v>3688.59</v>
          </cell>
        </row>
        <row r="5214">
          <cell r="A5214">
            <v>98084</v>
          </cell>
          <cell r="B5214" t="str">
            <v>TANQUE SÉPTICO RETANGULAR, EM ALVENARIA COM BLOCOS DE CONCRETO, DIMENSÕES INTERNAS: 1,4 X 3,2 X 1,8 M, VOLUME ÚTIL: 6272 L (PARA 32 CONTRIBUINTES). AF_05/2018</v>
          </cell>
          <cell r="C5214" t="str">
            <v>UN</v>
          </cell>
          <cell r="D5214">
            <v>5181.95</v>
          </cell>
        </row>
        <row r="5215">
          <cell r="A5215">
            <v>98085</v>
          </cell>
          <cell r="B5215" t="str">
            <v>TANQUE SÉPTICO RETANGULAR, EM ALVENARIA COM BLOCOS DE CONCRETO, DIMENSÕES INTERNAS: 1,6 X 4,4 X 1,8 M, VOLUME ÚTIL: 9856 L (PARA 68 CONTRIBUINTES). AF_05/2018</v>
          </cell>
          <cell r="C5215" t="str">
            <v>UN</v>
          </cell>
          <cell r="D5215">
            <v>7012.39</v>
          </cell>
        </row>
        <row r="5216">
          <cell r="A5216">
            <v>98086</v>
          </cell>
          <cell r="B5216" t="str">
            <v>TANQUE SÉPTICO RETANGULAR, EM ALVENARIA COM BLOCOS DE CONCRETO, DIMENSÕES INTERNAS: 1,6 X 4,8 X 2,0 M, VOLUME ÚTIL: 12288 L (PARA 86 CONTRIBUINTES). AF_05/2018</v>
          </cell>
          <cell r="C5216" t="str">
            <v>UN</v>
          </cell>
          <cell r="D5216">
            <v>7939.08</v>
          </cell>
        </row>
        <row r="5217">
          <cell r="A5217">
            <v>98087</v>
          </cell>
          <cell r="B5217" t="str">
            <v>TANQUE SÉPTICO RETANGULAR, EM ALVENARIA COM BLOCOS DE CONCRETO, DIMENSÕES INTERNAS: 1,6 X 4,6 X 2,4 M, VOLUME ÚTIL: 14720 L (PARA 105 CONTRIBUINTES). AF_05/2018</v>
          </cell>
          <cell r="C5217" t="str">
            <v>UN</v>
          </cell>
          <cell r="D5217">
            <v>8520.73</v>
          </cell>
        </row>
        <row r="5218">
          <cell r="A5218">
            <v>98088</v>
          </cell>
          <cell r="B5218" t="str">
            <v>FILTRO ANAERÓBIO RETANGULAR, EM ALVENARIA COM BLOCOS DE CONCRETO, DIMENSÕES INTERNAS: 0,8 X 1,2 X 1,67 M, VOLUME ÚTIL: 1152 L (PARA 5 CONTRIBUINTES). AF_05/2018</v>
          </cell>
          <cell r="C5218" t="str">
            <v>UN</v>
          </cell>
          <cell r="D5218">
            <v>2383.13</v>
          </cell>
        </row>
        <row r="5219">
          <cell r="A5219">
            <v>98089</v>
          </cell>
          <cell r="B5219" t="str">
            <v>FILTRO ANAERÓBIO RETANGULAR, EM ALVENARIA COM BLOCOS DE CONCRETO, DIMENSÕES INTERNAS: 1,2 X 1,8 X 1,67 M, VOLUME ÚTIL: 2592 L (PARA 13 CONTRIBUINTES). AF_05/2018</v>
          </cell>
          <cell r="C5219" t="str">
            <v>UN</v>
          </cell>
          <cell r="D5219">
            <v>3766.3</v>
          </cell>
        </row>
        <row r="5220">
          <cell r="A5220">
            <v>98090</v>
          </cell>
          <cell r="B5220" t="str">
            <v>FILTRO ANAERÓBIO RETANGULAR, EM ALVENARIA COM BLOCOS DE CONCRETO, DIMENSÕES INTERNAS: 1,4 X 3,0 X 1,67 M, VOLUME ÚTIL: 5040 L (PARA 32 CONTRIBUINTES). AF_05/2018</v>
          </cell>
          <cell r="C5220" t="str">
            <v>UN</v>
          </cell>
          <cell r="D5220">
            <v>5914.63</v>
          </cell>
        </row>
        <row r="5221">
          <cell r="A5221">
            <v>98091</v>
          </cell>
          <cell r="B5221" t="str">
            <v>FILTRO ANAERÓBIO RETANGULAR, EM ALVENARIA COM BLOCOS DE CONCRETO, DIMENSÕES INTERNAS: 1,4 X 4,2 X 1,67 M, VOLUME ÚTIL: 7056 L (PARA 67 CONTRIBUINTES). AF_05/2018</v>
          </cell>
          <cell r="C5221" t="str">
            <v>UN</v>
          </cell>
          <cell r="D5221">
            <v>7649.22</v>
          </cell>
        </row>
        <row r="5222">
          <cell r="A5222">
            <v>98092</v>
          </cell>
          <cell r="B5222" t="str">
            <v>FILTRO ANAERÓBIO RETANGULAR, EM ALVENARIA COM BLOCOS DE CONCRETO, DIMENSÕES INTERNAS: 1,6 X 4,6 X 1,67 M, VOLUME ÚTIL: 8832 L (PARA 84 CONTRIBUINTES). AF_05/2018</v>
          </cell>
          <cell r="C5222" t="str">
            <v>UN</v>
          </cell>
          <cell r="D5222">
            <v>8968.57</v>
          </cell>
        </row>
        <row r="5223">
          <cell r="A5223">
            <v>98093</v>
          </cell>
          <cell r="B5223" t="str">
            <v>FILTRO ANAERÓBIO RETANGULAR, EM ALVENARIA COM BLOCOS DE CONCRETO, DIMENSÕES INTERNAS: 1,6 X 5,6 X 1,67 M, VOLUME ÚTIL: 10752 L (PARA 103 CONTRIBUINTES). AF_05/2018</v>
          </cell>
          <cell r="C5223" t="str">
            <v>UN</v>
          </cell>
          <cell r="D5223">
            <v>10586.46</v>
          </cell>
        </row>
        <row r="5224">
          <cell r="A5224">
            <v>98094</v>
          </cell>
          <cell r="B5224" t="str">
            <v>SUMIDOURO RETANGULAR, EM ALVENARIA COM BLOCOS DE CONCRETO, DIMENSÕES INTERNAS: 0,8 X 1,4 X 3,0 M, ÁREA DE INFILTRAÇÃO: 13,2 M² (PARA 5 CONTRIBUINTES). AF_05/2018</v>
          </cell>
          <cell r="C5224" t="str">
            <v>UN</v>
          </cell>
          <cell r="D5224">
            <v>2000.85</v>
          </cell>
        </row>
        <row r="5225">
          <cell r="A5225">
            <v>98099</v>
          </cell>
          <cell r="B5225" t="str">
            <v>SUMIDOURO RETANGULAR, EM ALVENARIA COM BLOCOS DE CONCRETO, DIMENSÕES INTERNAS: 1,0 X 3,0 X 3,0 M, ÁREA DE INFILTRAÇÃO: 25 M² (PARA 10 CONTRIBUINTES). AF_05/2018</v>
          </cell>
          <cell r="C5225" t="str">
            <v>UN</v>
          </cell>
          <cell r="D5225">
            <v>3434.11</v>
          </cell>
        </row>
        <row r="5226">
          <cell r="A5226">
            <v>98100</v>
          </cell>
          <cell r="B5226" t="str">
            <v>SUMIDOURO RETANGULAR, EM ALVENARIA COM BLOCOS DE CONCRETO, DIMENSÕES INTERNAS: 1,6 X 3,4 X 3,0 M, ÁREA DE INFILTRAÇÃO: 32,9 M² (PARA 13 CONTRIBUINTES). AF_05/2018</v>
          </cell>
          <cell r="C5226" t="str">
            <v>UN</v>
          </cell>
          <cell r="D5226">
            <v>4481.26</v>
          </cell>
        </row>
        <row r="5227">
          <cell r="A5227">
            <v>98101</v>
          </cell>
          <cell r="B5227" t="str">
            <v>SUMIDOURO RETANGULAR, EM ALVENARIA COM BLOCOS DE CONCRETO, DIMENSÕES INTERNAS: 1,6 X 5,8 X 3,0 M, ÁREA DE INFILTRAÇÃO: 50 M² (PARA 20 CONTRIBUINTES). AF_05/2018</v>
          </cell>
          <cell r="C5227" t="str">
            <v>UN</v>
          </cell>
          <cell r="D5227">
            <v>6626.28</v>
          </cell>
        </row>
        <row r="5228">
          <cell r="A5228">
            <v>98102</v>
          </cell>
          <cell r="B5228" t="str">
            <v>CAIXA DE GORDURA SIMPLES, CIRCULAR, EM CONCRETO PRÉ-MOLDADO, DIÂMETRO INTERNO = 0,4 M, ALTURA INTERNA = 0,4 M. AF_05/2018</v>
          </cell>
          <cell r="C5228" t="str">
            <v>UN</v>
          </cell>
          <cell r="D5228">
            <v>95.33</v>
          </cell>
        </row>
        <row r="5229">
          <cell r="A5229">
            <v>98104</v>
          </cell>
          <cell r="B5229" t="str">
            <v>CAIXA DE GORDURA SIMPLES (CAPACIDADE: 36L), RETANGULAR, EM ALVENARIA COM TIJOLOS CERÂMICOS MACIÇOS, DIMENSÕES INTERNAS = 0,2X0,4 M, ALTURA INTERNA = 0,8 M. AF_05/2018</v>
          </cell>
          <cell r="C5229" t="str">
            <v>UN</v>
          </cell>
          <cell r="D5229">
            <v>306.52999999999997</v>
          </cell>
        </row>
        <row r="5230">
          <cell r="A5230">
            <v>98105</v>
          </cell>
          <cell r="B5230" t="str">
            <v>CAIXA DE GORDURA DUPLA (CAPACIDADE: 126 L), RETANGULAR, EM ALVENARIA COM TIJOLOS CERÂMICOS MACIÇOS, DIMENSÕES INTERNAS = 0,4X0,7 M, ALTURA INTERNA = 0,8 M. AF_05/2018</v>
          </cell>
          <cell r="C5230" t="str">
            <v>UN</v>
          </cell>
          <cell r="D5230">
            <v>526.69000000000005</v>
          </cell>
        </row>
        <row r="5231">
          <cell r="A5231">
            <v>98106</v>
          </cell>
          <cell r="B5231" t="str">
            <v>CAIXA DE GORDURA ESPECIAL (CAPACIDADE: 312 L - PARA ATÉ 146 PESSOAS SERVIDAS NO PICO), RETANGULAR, EM ALVENARIA COM TIJOLOS CERÂMICOS MACIÇOS, DIMENSÕES INTERNAS = 0,4X1,2 M, ALTURA INTERNA = 1 M. AF_05/2018</v>
          </cell>
          <cell r="C5231" t="str">
            <v>UN</v>
          </cell>
          <cell r="D5231">
            <v>874.63</v>
          </cell>
        </row>
        <row r="5232">
          <cell r="A5232">
            <v>98107</v>
          </cell>
          <cell r="B5232" t="str">
            <v>CAIXA DE GORDURA SIMPLES (CAPACIDADE: 36 L), RETANGULAR, EM ALVENARIA COM BLOCOS DE CONCRETO, DIMENSÕES INTERNAS = 0,2X0,4 M, ALTURA INTERNA = 0,8 M. AF_05/2018</v>
          </cell>
          <cell r="C5232" t="str">
            <v>UN</v>
          </cell>
          <cell r="D5232">
            <v>201.71</v>
          </cell>
        </row>
        <row r="5233">
          <cell r="A5233">
            <v>98108</v>
          </cell>
          <cell r="B5233" t="str">
            <v>CAIXA DE GORDURA DUPLA (CAPACIDADE: 126 L), RETANGULAR, EM ALVENARIA COM BLOCOS DE CONCRETO, DIMENSÕES INTERNAS = 0,4X0,7 M, ALTURA INTERNA = 0,8 M. AF_05/2018</v>
          </cell>
          <cell r="C5233" t="str">
            <v>UN</v>
          </cell>
          <cell r="D5233">
            <v>357.74</v>
          </cell>
        </row>
        <row r="5234">
          <cell r="A5234">
            <v>98109</v>
          </cell>
          <cell r="B5234" t="str">
            <v>CAIXA DE GORDURA ESPECIAL (CAPACIDADE: 312 L - PARA ATÉ 146 PESSOAS SERVIDAS NO PICO), RETANGULAR, EM ALVENARIA COM BLOCOS DE CONCRETO, DIMENSÕES INTERNAS = 0,4X1,2 M, ALTURA INTERNA = 1 M. AF_05/2018</v>
          </cell>
          <cell r="C5234" t="str">
            <v>UN</v>
          </cell>
          <cell r="D5234">
            <v>583.12</v>
          </cell>
        </row>
        <row r="5235">
          <cell r="A5235">
            <v>98110</v>
          </cell>
          <cell r="B5235" t="str">
            <v>CAIXA DE GORDURA PEQUENA (CAPACIDADE: 19 L), CIRCULAR, EM PVC, DIÂMETRO INTERNO= 0,3 M. AF_05/2018</v>
          </cell>
          <cell r="C5235" t="str">
            <v>UN</v>
          </cell>
          <cell r="D5235">
            <v>394.32</v>
          </cell>
        </row>
        <row r="5236">
          <cell r="A5236">
            <v>98111</v>
          </cell>
          <cell r="B5236" t="str">
            <v>CAIXA DE INSPEÇÃO PARA ATERRAMENTO, CIRCULAR, EM POLIETILENO, DIÂMETRO INTERNO = 0,3 M. AF_05/2018</v>
          </cell>
          <cell r="C5236" t="str">
            <v>UN</v>
          </cell>
          <cell r="D5236">
            <v>19.899999999999999</v>
          </cell>
        </row>
        <row r="5237">
          <cell r="A5237">
            <v>98114</v>
          </cell>
          <cell r="B5237" t="str">
            <v>TAMPA CIRCULAR PARA ESGOTO E DRENAGEM, EM FERRO FUNDIDO, DIÂMETRO INTERNO = 0,6 M. AF_05/2018</v>
          </cell>
          <cell r="C5237" t="str">
            <v>UN</v>
          </cell>
          <cell r="D5237">
            <v>459.81</v>
          </cell>
        </row>
        <row r="5238">
          <cell r="A5238">
            <v>98115</v>
          </cell>
          <cell r="B5238" t="str">
            <v>TAMPA CIRCULAR PARA ESGOTO E DRENAGEM, EM CONCRETO PRÉ-MOLDADO, DIÂMETRO INTERNO = 0,6 M. AF_05/2018</v>
          </cell>
          <cell r="C5238" t="str">
            <v>UN</v>
          </cell>
          <cell r="D5238">
            <v>83.6</v>
          </cell>
        </row>
        <row r="5239">
          <cell r="A5239">
            <v>98261</v>
          </cell>
          <cell r="B5239" t="str">
            <v>CABO TELEFÔNICO CCI-50 1 PAR, INSTALADO EM ENTRADA DE EDIFICAÇÃO - FORNECIMENTO E INSTALAÇÃO. AF_11/2019</v>
          </cell>
          <cell r="C5239" t="str">
            <v>M</v>
          </cell>
          <cell r="D5239">
            <v>2.72</v>
          </cell>
        </row>
        <row r="5240">
          <cell r="A5240">
            <v>98262</v>
          </cell>
          <cell r="B5240" t="str">
            <v>CABO TELEFÔNICO CCI-50 2 PARES, SEM BLINDAGEM, INSTALADO EM ENTRADA DE EDIFICAÇÃO - FORNECIMENTO E INSTALAÇÃO. AF_11/2019</v>
          </cell>
          <cell r="C5240" t="str">
            <v>M</v>
          </cell>
          <cell r="D5240">
            <v>3.36</v>
          </cell>
        </row>
        <row r="5241">
          <cell r="A5241">
            <v>98263</v>
          </cell>
          <cell r="B5241" t="str">
            <v>CABO TELEFÔNICO CCI-50 3 PARES, SEM BLINDAGEM, INSTALADO EM ENTRADA DE EDIFICAÇÃO - FORNECIMENTO E INSTALAÇÃO. AF_11/2019</v>
          </cell>
          <cell r="C5241" t="str">
            <v>M</v>
          </cell>
          <cell r="D5241">
            <v>4.1399999999999997</v>
          </cell>
        </row>
        <row r="5242">
          <cell r="A5242">
            <v>98264</v>
          </cell>
          <cell r="B5242" t="str">
            <v>CABO TELEFÔNICO CCI-50 4 PARES, SEM BLINDAGEM, INSTALADO EM ENTRADA DE EDIFICAÇÃO - FORNECIMENTO E INSTALAÇÃO. AF_11/2019</v>
          </cell>
          <cell r="C5242" t="str">
            <v>M</v>
          </cell>
          <cell r="D5242">
            <v>4.76</v>
          </cell>
        </row>
        <row r="5243">
          <cell r="A5243">
            <v>98265</v>
          </cell>
          <cell r="B5243" t="str">
            <v>CABO TELEFÔNICO CCI-50 5 PARES, SEM BLINDAGEM, INSTALADO EM ENTRADA DE EDIFICAÇÃO - FORNECIMENTO E INSTALAÇÃO. AF_11/2019</v>
          </cell>
          <cell r="C5243" t="str">
            <v>M</v>
          </cell>
          <cell r="D5243">
            <v>5.68</v>
          </cell>
        </row>
        <row r="5244">
          <cell r="A5244">
            <v>98266</v>
          </cell>
          <cell r="B5244" t="str">
            <v>CABO TELEFÔNICO CCI-50 6 PARES, SEM BLINDAGEM, INSTALADO EM ENTRADA DE EDIFICAÇÃO - FORNECIMENTO E INSTALAÇÃO. AF_11/2019</v>
          </cell>
          <cell r="C5244" t="str">
            <v>M</v>
          </cell>
          <cell r="D5244">
            <v>6.2</v>
          </cell>
        </row>
        <row r="5245">
          <cell r="A5245">
            <v>98267</v>
          </cell>
          <cell r="B5245" t="str">
            <v>CABO TELEFÔNICO CI-50 10 PARES INSTALADO EM ENTRADA DE EDIFICAÇÃO - FORNECIMENTO E INSTALAÇÃO. AF_11/2019</v>
          </cell>
          <cell r="C5245" t="str">
            <v>M</v>
          </cell>
          <cell r="D5245">
            <v>10.64</v>
          </cell>
        </row>
        <row r="5246">
          <cell r="A5246">
            <v>98268</v>
          </cell>
          <cell r="B5246" t="str">
            <v>CABO TELEFÔNICO CI-50 20 PARES INSTALADO EM ENTRADA DE EDIFICAÇÃO - FORNECIMENTO E INSTALAÇÃO. AF_11/2019</v>
          </cell>
          <cell r="C5246" t="str">
            <v>M</v>
          </cell>
          <cell r="D5246">
            <v>18.22</v>
          </cell>
        </row>
        <row r="5247">
          <cell r="A5247">
            <v>98269</v>
          </cell>
          <cell r="B5247" t="str">
            <v>CABO TELEFÔNICO CI-50 30 PARES INSTALADO EM ENTRADA DE EDIFICAÇÃO - FORNECIMENTO E INSTALAÇÃO. AF_11/2019</v>
          </cell>
          <cell r="C5247" t="str">
            <v>M</v>
          </cell>
          <cell r="D5247">
            <v>23.92</v>
          </cell>
        </row>
        <row r="5248">
          <cell r="A5248">
            <v>98270</v>
          </cell>
          <cell r="B5248" t="str">
            <v>CABO TELEFÔNICO CI-50 50 PARES INSTALADO EM ENTRADA DE EDIFICAÇÃO - FORNECIMENTO E INSTALAÇÃO. AF_11/2019</v>
          </cell>
          <cell r="C5248" t="str">
            <v>M</v>
          </cell>
          <cell r="D5248">
            <v>39.97</v>
          </cell>
        </row>
        <row r="5249">
          <cell r="A5249">
            <v>98271</v>
          </cell>
          <cell r="B5249" t="str">
            <v>CABO TELEFÔNICO CI-50 75 PARES INSTALADO EM ENTRADA DE EDIFICAÇÃO - FORNECIMENTO E INSTALAÇÃO. AF_11/2019</v>
          </cell>
          <cell r="C5249" t="str">
            <v>M</v>
          </cell>
          <cell r="D5249">
            <v>63.07</v>
          </cell>
        </row>
        <row r="5250">
          <cell r="A5250">
            <v>98272</v>
          </cell>
          <cell r="B5250" t="str">
            <v>CABO TELEFÔNICO CI-50 200 PARES INSTALADO EM ENTRADA DE EDIFICAÇÃO - FORNECIMENTO E INSTALAÇÃO. AF_11/2019</v>
          </cell>
          <cell r="C5250" t="str">
            <v>M</v>
          </cell>
          <cell r="D5250">
            <v>150.41999999999999</v>
          </cell>
        </row>
        <row r="5251">
          <cell r="A5251">
            <v>98273</v>
          </cell>
          <cell r="B5251" t="str">
            <v>CABO TELEFÔNICO CCI-50 4 PARES, SEM BLINDAGEM, INSTALADO EM PRUMADA - FORNECIMENTO E INSTALAÇÃO. AF_11/2019</v>
          </cell>
          <cell r="C5251" t="str">
            <v>M</v>
          </cell>
          <cell r="D5251">
            <v>2.79</v>
          </cell>
        </row>
        <row r="5252">
          <cell r="A5252">
            <v>98274</v>
          </cell>
          <cell r="B5252" t="str">
            <v>CABO TELEFÔNICO CCI-50 5 PARES, SEM BLINDAGEM, INSTALADO EM PRUMADA - FORNECIMENTO E INSTALAÇÃO. AF_11/2019</v>
          </cell>
          <cell r="C5252" t="str">
            <v>M</v>
          </cell>
          <cell r="D5252">
            <v>3.71</v>
          </cell>
        </row>
        <row r="5253">
          <cell r="A5253">
            <v>98275</v>
          </cell>
          <cell r="B5253" t="str">
            <v>CABO TELEFÔNICO CCI-50 6 PARES, SEM BLINDAGEM, INSTALADO EM PRUMADA - FORNECIMENTO E INSTALAÇÃO. AF_11/2019</v>
          </cell>
          <cell r="C5253" t="str">
            <v>M</v>
          </cell>
          <cell r="D5253">
            <v>4.2300000000000004</v>
          </cell>
        </row>
        <row r="5254">
          <cell r="A5254">
            <v>98276</v>
          </cell>
          <cell r="B5254" t="str">
            <v>CABO TELEFÔNICO CI-50 10 PARES INSTALADO EM PRUMADA - FORNECIMENTO E INSTALAÇÃO. AF_11/2019</v>
          </cell>
          <cell r="C5254" t="str">
            <v>M</v>
          </cell>
          <cell r="D5254">
            <v>8.68</v>
          </cell>
        </row>
        <row r="5255">
          <cell r="A5255">
            <v>98277</v>
          </cell>
          <cell r="B5255" t="str">
            <v>CABO TELEFÔNICO CI-50 20 PARES INSTALADO EM PRUMADA - FORNECIMENTO E INSTALAÇÃO. AF_11/2019</v>
          </cell>
          <cell r="C5255" t="str">
            <v>M</v>
          </cell>
          <cell r="D5255">
            <v>16.239999999999998</v>
          </cell>
        </row>
        <row r="5256">
          <cell r="A5256">
            <v>98278</v>
          </cell>
          <cell r="B5256" t="str">
            <v>CABO TELEFÔNICO CI-50 30 PARES INSTALADO EM PRUMADA - FORNECIMENTO E INSTALAÇÃO. AF_11/2019</v>
          </cell>
          <cell r="C5256" t="str">
            <v>M</v>
          </cell>
          <cell r="D5256">
            <v>21.95</v>
          </cell>
        </row>
        <row r="5257">
          <cell r="A5257">
            <v>98279</v>
          </cell>
          <cell r="B5257" t="str">
            <v>CABO TELEFÔNICO CI-50 50 PARES INSTALADO EM PRUMADA - FORNECIMENTO E INSTALAÇÃO. AF_11/2019</v>
          </cell>
          <cell r="C5257" t="str">
            <v>M</v>
          </cell>
          <cell r="D5257">
            <v>38</v>
          </cell>
        </row>
        <row r="5258">
          <cell r="A5258">
            <v>98280</v>
          </cell>
          <cell r="B5258" t="str">
            <v>CABO TELEFÔNICO CCI-50 1 PAR, SEM BLINDAGEM, INSTALADO EM DISTRIBUIÇÃO DE EDIFICAÇÃO RESIDENCIAL - FORNECIMENTO E INSTALAÇÃO. AF_11/2019</v>
          </cell>
          <cell r="C5258" t="str">
            <v>M</v>
          </cell>
          <cell r="D5258">
            <v>5.26</v>
          </cell>
        </row>
        <row r="5259">
          <cell r="A5259">
            <v>98281</v>
          </cell>
          <cell r="B5259" t="str">
            <v>CABO TELEFÔNICO CCI-50 2 PARES, SEM BLINDAGEM, INSTALADO EM DISTRIBUIÇÃO DE EDIFICAÇÃO RESIDENCIAL - FORNECIMENTO E INSTALAÇÃO. AF_11/2019</v>
          </cell>
          <cell r="C5259" t="str">
            <v>M</v>
          </cell>
          <cell r="D5259">
            <v>5.9</v>
          </cell>
        </row>
        <row r="5260">
          <cell r="A5260">
            <v>98282</v>
          </cell>
          <cell r="B5260" t="str">
            <v>CABO TELEFÔNICO CCI-50 3 PARES, SEM BLINDAGEM, INSTALADO EM DISTRIBUIÇÃO DE EDIFICAÇÃO RESIDENCIAL - FORNECIMENTO E INSTALAÇÃO. AF_11/2019</v>
          </cell>
          <cell r="C5260" t="str">
            <v>M</v>
          </cell>
          <cell r="D5260">
            <v>6.67</v>
          </cell>
        </row>
        <row r="5261">
          <cell r="A5261">
            <v>98283</v>
          </cell>
          <cell r="B5261" t="str">
            <v>CABO TELEFÔNICO CCI-50 4 PARES, SEM BLINDAGEM, INSTALADO EM DISTRIBUIÇÃO DE EDIFICAÇÃO RESIDENCIAL - FORNECIMENTO E INSTALAÇÃO. AF_11/2019</v>
          </cell>
          <cell r="C5261" t="str">
            <v>M</v>
          </cell>
          <cell r="D5261">
            <v>7.29</v>
          </cell>
        </row>
        <row r="5262">
          <cell r="A5262">
            <v>98284</v>
          </cell>
          <cell r="B5262" t="str">
            <v>CABO TELEFÔNICO CCI-50 5 PARES, SEM BLINDAGEM, INSTALADO EM DISTRIBUIÇÃO DE EDIFICAÇÃO RESIDENCIAL - FORNECIMENTO E INSTALAÇÃO. AF_11/2019</v>
          </cell>
          <cell r="C5262" t="str">
            <v>M</v>
          </cell>
          <cell r="D5262">
            <v>8.2100000000000009</v>
          </cell>
        </row>
        <row r="5263">
          <cell r="A5263">
            <v>98285</v>
          </cell>
          <cell r="B5263" t="str">
            <v>CABO TELEFÔNICO CCI-50 6 PARES, SEM BLINDAGEM, INSTALADO EM DISTRIBUIÇÃO DE EDIFICAÇÃO RESIDENCIAL - FORNECIMENTO E INSTALAÇÃO. AF_11/2019</v>
          </cell>
          <cell r="C5263" t="str">
            <v>M</v>
          </cell>
          <cell r="D5263">
            <v>8.74</v>
          </cell>
        </row>
        <row r="5264">
          <cell r="A5264">
            <v>98286</v>
          </cell>
          <cell r="B5264" t="str">
            <v>CABO TELEFÔNICO CI-50 10 PARES INSTALADO EM DISTRIBUIÇÃO DE EDIFICAÇÃO RESIDENCIAL - FORNECIMENTO E INSTALAÇÃO. AF_11/2019</v>
          </cell>
          <cell r="C5264" t="str">
            <v>M</v>
          </cell>
          <cell r="D5264">
            <v>13.18</v>
          </cell>
        </row>
        <row r="5265">
          <cell r="A5265">
            <v>98287</v>
          </cell>
          <cell r="B5265" t="str">
            <v>CABO TELEFÔNICO CCI-50 1 PAR, SEM BLINDAGEM, INSTALADO EM DISTRIBUIÇÃO DE EDIFICAÇÃO INSTITUCIONAL - FORNECIMENTO E INSTALAÇÃO. AF_11/2019</v>
          </cell>
          <cell r="C5265" t="str">
            <v>M</v>
          </cell>
          <cell r="D5265">
            <v>1.21</v>
          </cell>
        </row>
        <row r="5266">
          <cell r="A5266">
            <v>98288</v>
          </cell>
          <cell r="B5266" t="str">
            <v>CABO TELEFÔNICO CCI-50 2 PARES, SEM BLINDAGEM, INSTALADO EM DISTRIBUIÇÃO DE EDIFICAÇÃO INSTITUCIONAL - FORNECIMENTO E INSTALAÇÃO. AF_11/2019</v>
          </cell>
          <cell r="C5266" t="str">
            <v>M</v>
          </cell>
          <cell r="D5266">
            <v>1.85</v>
          </cell>
        </row>
        <row r="5267">
          <cell r="A5267">
            <v>98289</v>
          </cell>
          <cell r="B5267" t="str">
            <v>CABO TELEFÔNICO CCI-50 3 PARES, SEM BLINDAGEM, INSTALADO EM DISTRIBUIÇÃO DE EDIFICAÇÃO INSTITUCIONAL - FORNECIMENTO E INSTALAÇÃO. AF_11/2019</v>
          </cell>
          <cell r="C5267" t="str">
            <v>M</v>
          </cell>
          <cell r="D5267">
            <v>2.61</v>
          </cell>
        </row>
        <row r="5268">
          <cell r="A5268">
            <v>98290</v>
          </cell>
          <cell r="B5268" t="str">
            <v>CABO TELEFÔNICO CCI-50 4 PARES, SEM BLINDAGEM, INSTALADO EM DISTRIBUIÇÃO DE EDIFICAÇÃO INSTITUCIONAL - FORNECIMENTO E INSTALAÇÃO. AF_11/2019</v>
          </cell>
          <cell r="C5268" t="str">
            <v>M</v>
          </cell>
          <cell r="D5268">
            <v>3.23</v>
          </cell>
        </row>
        <row r="5269">
          <cell r="A5269">
            <v>98291</v>
          </cell>
          <cell r="B5269" t="str">
            <v>CABO TELEFÔNICO CCI-50 5 PARES, SEM BLINDAGEM, INSTALADO EM DISTRIBUIÇÃO DE EDIFICAÇÃO INSTITUCIONAL - FORNECIMENTO E INSTALAÇÃO. AF_11/2019</v>
          </cell>
          <cell r="C5269" t="str">
            <v>M</v>
          </cell>
          <cell r="D5269">
            <v>4.16</v>
          </cell>
        </row>
        <row r="5270">
          <cell r="A5270">
            <v>98292</v>
          </cell>
          <cell r="B5270" t="str">
            <v>CABO TELEFÔNICO CCI-50 6 PARES, SEM BLINDAGEM, INSTALADO EM DISTRIBUIÇÃO DE EDIFICAÇÃO INSTITUCIONAL - FORNECIMENTO E INSTALAÇÃO. AF_11/2019</v>
          </cell>
          <cell r="C5270" t="str">
            <v>M</v>
          </cell>
          <cell r="D5270">
            <v>4.6900000000000004</v>
          </cell>
        </row>
        <row r="5271">
          <cell r="A5271">
            <v>98293</v>
          </cell>
          <cell r="B5271" t="str">
            <v>CABO TELEFÔNICO CI-50 10 PARES INSTALADO EM DISTRIBUIÇÃO DE EDIFICAÇÃO INSTITUCIONAL - FORNECIMENTO E INSTALAÇÃO. AF_11/2019</v>
          </cell>
          <cell r="C5271" t="str">
            <v>M</v>
          </cell>
          <cell r="D5271">
            <v>9.1300000000000008</v>
          </cell>
        </row>
        <row r="5272">
          <cell r="A5272">
            <v>98294</v>
          </cell>
          <cell r="B5272" t="str">
            <v>CABO ELETRÔNICO CATEGORIA 5E, INSTALADO EM EDIFICAÇÃO RESIDENCIAL - FORNECIMENTO E INSTALAÇÃO. AF_11/2019</v>
          </cell>
          <cell r="C5272" t="str">
            <v>M</v>
          </cell>
          <cell r="D5272">
            <v>1.65</v>
          </cell>
        </row>
        <row r="5273">
          <cell r="A5273">
            <v>98295</v>
          </cell>
          <cell r="B5273" t="str">
            <v>CABO ELETRÔNICO CATEGORIA 5E, INSTALADO EM EDIFICAÇÃO INSTITUCIONAL - FORNECIMENTO E INSTALAÇÃO. AF_11/2019</v>
          </cell>
          <cell r="C5273" t="str">
            <v>M</v>
          </cell>
          <cell r="D5273">
            <v>1.19</v>
          </cell>
        </row>
        <row r="5274">
          <cell r="A5274">
            <v>98296</v>
          </cell>
          <cell r="B5274" t="str">
            <v>CABO ELETRÔNICO CATEGORIA 6, INSTALADO EM EDIFICAÇÃO RESIDENCIAL - FORNECIMENTO E INSTALAÇÃO. AF_11/2019</v>
          </cell>
          <cell r="C5274" t="str">
            <v>M</v>
          </cell>
          <cell r="D5274">
            <v>2.52</v>
          </cell>
        </row>
        <row r="5275">
          <cell r="A5275">
            <v>98297</v>
          </cell>
          <cell r="B5275" t="str">
            <v>CABO ELETRÔNICO CATEGORIA 6, INSTALADO EM EDIFICAÇÃO INSTITUCIONAL - FORNECIMENTO E INSTALAÇÃO. AF_11/2019</v>
          </cell>
          <cell r="C5275" t="str">
            <v>M</v>
          </cell>
          <cell r="D5275">
            <v>1.79</v>
          </cell>
        </row>
        <row r="5276">
          <cell r="A5276">
            <v>98301</v>
          </cell>
          <cell r="B5276" t="str">
            <v>PATCH PANEL 24 PORTAS, CATEGORIA 5E - FORNECIMENTO E INSTALAÇÃO. AF_11/2019</v>
          </cell>
          <cell r="C5276" t="str">
            <v>UN</v>
          </cell>
          <cell r="D5276">
            <v>371.98</v>
          </cell>
        </row>
        <row r="5277">
          <cell r="A5277">
            <v>98302</v>
          </cell>
          <cell r="B5277" t="str">
            <v>PATCH PANEL 24 PORTAS, CATEGORIA 6 - FORNECIMENTO E INSTALAÇÃO. AF_11/2019</v>
          </cell>
          <cell r="C5277" t="str">
            <v>UN</v>
          </cell>
          <cell r="D5277">
            <v>497.66</v>
          </cell>
        </row>
        <row r="5278">
          <cell r="A5278">
            <v>98304</v>
          </cell>
          <cell r="B5278" t="str">
            <v>PATCH PANEL 48 PORTAS, CATEGORIA 6 - FORNECIMENTO E INSTALAÇÃO. AF_11/2019</v>
          </cell>
          <cell r="C5278" t="str">
            <v>UN</v>
          </cell>
          <cell r="D5278">
            <v>800.71</v>
          </cell>
        </row>
        <row r="5279">
          <cell r="A5279">
            <v>98307</v>
          </cell>
          <cell r="B5279" t="str">
            <v>TOMADA DE REDE RJ45 - FORNECIMENTO E INSTALAÇÃO. AF_11/2019</v>
          </cell>
          <cell r="C5279" t="str">
            <v>UN</v>
          </cell>
          <cell r="D5279">
            <v>27.38</v>
          </cell>
        </row>
        <row r="5280">
          <cell r="A5280">
            <v>98308</v>
          </cell>
          <cell r="B5280" t="str">
            <v>TOMADA PARA TELEFONE RJ11 - FORNECIMENTO E INSTALAÇÃO. AF_11/2019</v>
          </cell>
          <cell r="C5280" t="str">
            <v>UN</v>
          </cell>
          <cell r="D5280">
            <v>18.43</v>
          </cell>
        </row>
        <row r="5281">
          <cell r="A5281">
            <v>98397</v>
          </cell>
          <cell r="B5281" t="str">
            <v>PINTURA ANTICORROSIVA DE DUTO METÁLICO. AF_04/2018</v>
          </cell>
          <cell r="C5281" t="str">
            <v>M2</v>
          </cell>
          <cell r="D5281">
            <v>8</v>
          </cell>
        </row>
        <row r="5282">
          <cell r="A5282">
            <v>98400</v>
          </cell>
          <cell r="B5282" t="str">
            <v>CABO TELEFÔNICO CTP-APL-50 10 PARES INSTALADO EM ENTRADA DE EDIFICAÇÃO - FORNECIMENTO E INSTALAÇÃO. AF_11/2019</v>
          </cell>
          <cell r="C5282" t="str">
            <v>M</v>
          </cell>
          <cell r="D5282">
            <v>12.92</v>
          </cell>
        </row>
        <row r="5283">
          <cell r="A5283">
            <v>98401</v>
          </cell>
          <cell r="B5283" t="str">
            <v>CABO TELEFÔNICO CTP-APL-50 20 PARES INSTALADO EM ENTRADA DE EDIFICAÇÃO - FORNECIMENTO E INSTALAÇÃO. AF_11/2019</v>
          </cell>
          <cell r="C5283" t="str">
            <v>M</v>
          </cell>
          <cell r="D5283">
            <v>20.69</v>
          </cell>
        </row>
        <row r="5284">
          <cell r="A5284">
            <v>98402</v>
          </cell>
          <cell r="B5284" t="str">
            <v>CABO TELEFÔNICO CTP-APL-50 30 PARES INSTALADO EM ENTRADA DE EDIFICAÇÃO - FORNECIMENTO E INSTALAÇÃO. AF_11/2019</v>
          </cell>
          <cell r="C5284" t="str">
            <v>M</v>
          </cell>
          <cell r="D5284">
            <v>27.18</v>
          </cell>
        </row>
        <row r="5285">
          <cell r="A5285">
            <v>98405</v>
          </cell>
          <cell r="B5285" t="str">
            <v>BASE PARA POÇO DE VISITA CIRCULAR PARA  ESGOTO, EM ALVENARIA COM TIJOLOS CERÂMICOS MACIÇOS, DIÂMETRO INTERNO = 1 M, PROFUNDIDADE = 1,45 M, EXCLUINDO TAMPÃO. AF_05/2018</v>
          </cell>
          <cell r="C5285" t="str">
            <v>UN</v>
          </cell>
          <cell r="D5285">
            <v>2005.64</v>
          </cell>
        </row>
        <row r="5286">
          <cell r="A5286">
            <v>98406</v>
          </cell>
          <cell r="B5286" t="str">
            <v>BASE PARA POÇO DE VISITA RETANGULAR PARA ESGOTO, EM ALVENARIA COM BLOCOS DE CONCRETO, DIMENSÕES INTERNAS = 1X3,5 M, PROFUNDIDADE = 1,45 M, EXCLUINDO TAMPÃO. AF_05/2018</v>
          </cell>
          <cell r="C5286" t="str">
            <v>UN</v>
          </cell>
          <cell r="D5286">
            <v>4494.0200000000004</v>
          </cell>
        </row>
        <row r="5287">
          <cell r="A5287">
            <v>98407</v>
          </cell>
          <cell r="B5287" t="str">
            <v>BASE PARA POÇO DE VISITA RETANGULAR PARA ESGOTO, EM ALVENARIA COM BLOCOS DE CONCRETO, DIMENSÕES INTERNAS = 1X2 M, PROFUNDIDADE = 1,45 M, EXCLUINDO TAMPÃO. AF_05/2018</v>
          </cell>
          <cell r="C5287" t="str">
            <v>UN</v>
          </cell>
          <cell r="D5287">
            <v>2943.56</v>
          </cell>
        </row>
        <row r="5288">
          <cell r="A5288">
            <v>98408</v>
          </cell>
          <cell r="B5288" t="str">
            <v>BASE PARA POÇO DE VISITA RETANGULAR PARA ESGOTO, EM ALVENARIA COM BLOCOS DE CONCRETO, DIMENSÕES INTERNAS = 1X2,5 M, PROFUNDIDADE = 1,45 M, EXCLUINDO TAMPÃO. AF_05/2018</v>
          </cell>
          <cell r="C5288" t="str">
            <v>UN</v>
          </cell>
          <cell r="D5288">
            <v>3451.96</v>
          </cell>
        </row>
        <row r="5289">
          <cell r="A5289">
            <v>98409</v>
          </cell>
          <cell r="B5289" t="str">
            <v>ACRÉSCIMO PARA POÇO DE VISITA CIRCULAR PARA ESGOTO, EM CONCRETO PRÉ-MOLDADO, DIÂMETRO INTERNO = 0,8 M. AF_05/2018</v>
          </cell>
          <cell r="C5289" t="str">
            <v>M</v>
          </cell>
          <cell r="D5289">
            <v>252.22</v>
          </cell>
        </row>
        <row r="5290">
          <cell r="A5290">
            <v>98414</v>
          </cell>
          <cell r="B5290" t="str">
            <v>BASE PARA POÇO DE VISITA CIRCULAR PARA  ESGOTO, EM CONCRETO PRÉ-MOLDADO, DIÂMETRO INTERNO = 1 M, PROFUNDIDADE = 1,45 M, EXCLUINDO TAMPÃO. AF_05/2018_P</v>
          </cell>
          <cell r="C5290" t="str">
            <v>UN</v>
          </cell>
          <cell r="D5290">
            <v>891.55</v>
          </cell>
        </row>
        <row r="5291">
          <cell r="A5291">
            <v>98415</v>
          </cell>
          <cell r="B5291" t="str">
            <v>(COMPOSIÇÃO REPRESENTATIVA) POÇO DE VISITA CIRCULAR PARA ESGOTO, EM CONCRETO PRÉ-MOLDADO, DIÂMETRO INTERNO = 1,0 M, PROFUNDIDADE ATÉ 1,50 M, EXCLUINDO TAMPÃO. AF_04/2018</v>
          </cell>
          <cell r="C5291" t="str">
            <v>UN</v>
          </cell>
          <cell r="D5291">
            <v>891.55</v>
          </cell>
        </row>
        <row r="5292">
          <cell r="A5292">
            <v>98416</v>
          </cell>
          <cell r="B5292" t="str">
            <v>(COMPOSIÇÃO REPRESENTATIVA) POÇO DE VISITA CIRCULAR PARA ESGOTO, EM CONCRETO PRÉ-MOLDADO, DIÂMETRO INTERNO = 1,0 M, PROFUNDIDADE DE 1,50 A 2,00 M, EXCLUINDO TAMPÃO. AF_04/2018</v>
          </cell>
          <cell r="C5292" t="str">
            <v>UN</v>
          </cell>
          <cell r="D5292">
            <v>1056.78</v>
          </cell>
        </row>
        <row r="5293">
          <cell r="A5293">
            <v>98417</v>
          </cell>
          <cell r="B5293" t="str">
            <v>(COMPOSIÇÃO REPRESENTATIVA) POÇO DE VISITA CIRCULAR PARA ESGOTO, EM CONCRETO PRÉ-MOLDADO, DIÂMETRO INTERNO = 1,0 M, PROFUNDIDADE DE 2,00 A 2,50 M, EXCLUINDO TAMPÃO. AF_04/2018</v>
          </cell>
          <cell r="C5293" t="str">
            <v>UN</v>
          </cell>
          <cell r="D5293">
            <v>1222.01</v>
          </cell>
        </row>
        <row r="5294">
          <cell r="A5294">
            <v>98418</v>
          </cell>
          <cell r="B5294" t="str">
            <v>(COMPOSIÇÃO REPRESENTATIVA) POÇO DE VISITA CIRCULAR PARA ESGOTO, EM CONCRETO PRÉ-MOLDADO, DIÂMETRO INTERNO = 1,0 M, PROFUNDIDADE DE 2,50 A 3,00 M, EXCLUINDO TAMPÃO. AF_04/2018</v>
          </cell>
          <cell r="C5294" t="str">
            <v>UN</v>
          </cell>
          <cell r="D5294">
            <v>1310.6600000000001</v>
          </cell>
        </row>
        <row r="5295">
          <cell r="A5295">
            <v>98419</v>
          </cell>
          <cell r="B5295" t="str">
            <v>(COMPOSIÇÃO REPRESENTATIVA) POÇO DE VISITA CIRCULAR PARA ESGOTO, EM CONCRETO PRÉ-MOLDADO, DIÂMETRO INTERNO = 1,0 M, PROFUNDIDADE DE 3,00 A 3,50 M, EXCLUINDO TAMPÃO. AF_04/2018</v>
          </cell>
          <cell r="C5295" t="str">
            <v>UN</v>
          </cell>
          <cell r="D5295">
            <v>1399.31</v>
          </cell>
        </row>
        <row r="5296">
          <cell r="A5296">
            <v>98420</v>
          </cell>
          <cell r="B5296" t="str">
            <v>(COMPOSIÇÃO REPRESENTATIVA) POÇO DE VISITA CIRCULAR PARA ESGOTO, EM CONCRETO PRÉ-MOLDADO, DIÂMETRO INTERNO = 1,0 M, PROFUNDIDADE ATÉ 1,50 M, INCLUINDO TAMPÃO DE FERRO FUNDIDO, DIÂMETRO DE 60 CM. AF_04/2018</v>
          </cell>
          <cell r="C5296" t="str">
            <v>UN</v>
          </cell>
          <cell r="D5296">
            <v>1351.36</v>
          </cell>
        </row>
        <row r="5297">
          <cell r="A5297">
            <v>98421</v>
          </cell>
          <cell r="B5297" t="str">
            <v>(COMPOSIÇÃO REPRESENTATIVA) POÇO DE VISITA CIRCULAR PARA ESGOTO, EM CONCRETO PRÉ-MOLDADO, DIÂMETRO INTERNO = 1,0 M, PROFUNDIDADE DE 1,50 A 2,00 M, INCLUINDO TAMPÃO DE FERRO FUNDIDO, DIÂMETRO DE 60 CM. AF_04/2018</v>
          </cell>
          <cell r="C5297" t="str">
            <v>UN</v>
          </cell>
          <cell r="D5297">
            <v>1516.59</v>
          </cell>
        </row>
        <row r="5298">
          <cell r="A5298">
            <v>98422</v>
          </cell>
          <cell r="B5298" t="str">
            <v>(COMPOSIÇÃO REPRESENTATIVA) POÇO DE VISITA CIRCULAR PARA ESGOTO, EM CONCRETO PRÉ-MOLDADO, DIÂMETRO INTERNO = 1,0 M, PROFUNDIDADE DE 2,00 A 2,50 M, INCLUINDO TAMPÃO DE FERRO FUNDIDO, DIÂMETRO DE 60 CM. AF_04/2018</v>
          </cell>
          <cell r="C5298" t="str">
            <v>UN</v>
          </cell>
          <cell r="D5298">
            <v>1681.82</v>
          </cell>
        </row>
        <row r="5299">
          <cell r="A5299">
            <v>98423</v>
          </cell>
          <cell r="B5299" t="str">
            <v>(COMPOSIÇÃO REPRESENTATIVA) POÇO DE VISITA CIRCULAR PARA ESGOTO, EM CONCRETO PRÉ-MOLDADO, DIÂMETRO INTERNO = 1,0 M, PROFUNDIDADE DE 2,50 A 3,00 M, INCLUINDO TAMPÃO DE FERRO FUNDIDO, DIÂMETRO DE 60 CM. AF_04/2018</v>
          </cell>
          <cell r="C5299" t="str">
            <v>UN</v>
          </cell>
          <cell r="D5299">
            <v>1770.47</v>
          </cell>
        </row>
        <row r="5300">
          <cell r="A5300">
            <v>98424</v>
          </cell>
          <cell r="B5300" t="str">
            <v>(COMPOSIÇÃO REPRESENTATIVA) POÇO DE VISITA CIRCULAR PARA ESGOTO, EM CONCRETO PRÉ-MOLDADO, DIÂMETRO INTERNO = 1,0 M, PROFUNDIDADE DE 3,00 A 3,50 M, INCLUINDO TAMPÃO DE FERRO FUNDIDO, DIÂMETRO DE 60 CM. AF_04/2018</v>
          </cell>
          <cell r="C5300" t="str">
            <v>UN</v>
          </cell>
          <cell r="D5300">
            <v>1859.12</v>
          </cell>
        </row>
        <row r="5301">
          <cell r="A5301">
            <v>98425</v>
          </cell>
          <cell r="B5301" t="str">
            <v>(COMPOSIÇÃO REPRESENTATIVA) POÇO DE VISITA CIRCULAR PARA ESGOTO, EM ALVENARIA COM TIJOLOS CERÂMICOS MACIÇOS, DIÂMETRO INTERNO = 1,2 M, PROFUNDIDADE ATÉ 1,50 M, EXCLUINDO TAMPÃO. AF_04/2018</v>
          </cell>
          <cell r="C5301" t="str">
            <v>UN</v>
          </cell>
          <cell r="D5301">
            <v>2369.31</v>
          </cell>
        </row>
        <row r="5302">
          <cell r="A5302">
            <v>98426</v>
          </cell>
          <cell r="B5302" t="str">
            <v>(COMPOSIÇÃO REPRESENTATIVA) POÇO DE VISITA CIRCULAR PARA ESGOTO, EM ALVENARIA COM TIJOLOS CERÂMICOS MACIÇOS, DIÂMETRO INTERNO = 1,2 M, PROFUNDIDADE DE 1,50 A 2,00 M, EXCLUINDO TAMPÃO. AF_04/2018</v>
          </cell>
          <cell r="C5302" t="str">
            <v>UN</v>
          </cell>
          <cell r="D5302">
            <v>3096.51</v>
          </cell>
        </row>
        <row r="5303">
          <cell r="A5303">
            <v>98427</v>
          </cell>
          <cell r="B5303" t="str">
            <v>(COMPOSIÇÃO REPRESENTATIVA) POÇO DE VISITA CIRCULAR PARA ESGOTO, EM ALVENARIA COM TIJOLOS CERÂMICOS MACIÇOS, DIÂMETRO INTERNO = 1,2 M, PROFUNDIDADE DE 2,00 A 2,50 M, EXCLUINDO TAMPÃO. AF_04/2018</v>
          </cell>
          <cell r="C5303" t="str">
            <v>UN</v>
          </cell>
          <cell r="D5303">
            <v>3823.71</v>
          </cell>
        </row>
        <row r="5304">
          <cell r="A5304">
            <v>98428</v>
          </cell>
          <cell r="B5304" t="str">
            <v>(COMPOSIÇÃO REPRESENTATIVA) POÇO DE VISITA CIRCULAR PARA ESGOTO, EM ALVENARIA COM TIJOLOS CERÂMICOS MACIÇOS, DIÂMETRO INTERNO = 1,2 M, PROFUNDIDADE DE 2,50 A 3,00 M, EXCLUINDO TAMPÃO. AF_04/2018</v>
          </cell>
          <cell r="C5304" t="str">
            <v>UN</v>
          </cell>
          <cell r="D5304">
            <v>4220.2</v>
          </cell>
        </row>
        <row r="5305">
          <cell r="A5305">
            <v>98429</v>
          </cell>
          <cell r="B5305" t="str">
            <v>(COMPOSIÇÃO REPRESENTATIVA) POÇO DE VISITA CIRCULAR PARA ESGOTO, EM ALVENARIA COM TIJOLOS CERÂMICOS MACIÇOS, DIÂMETRO INTERNO = 1,2 M, PROFUNDIDADE DE 3,00 A 3,50 M, EXCLUINDO TAMPÃO. AF_04/2018</v>
          </cell>
          <cell r="C5305" t="str">
            <v>UN</v>
          </cell>
          <cell r="D5305">
            <v>4616.7</v>
          </cell>
        </row>
        <row r="5306">
          <cell r="A5306">
            <v>98430</v>
          </cell>
          <cell r="B5306" t="str">
            <v>(COMPOSIÇÃO REPRESENTATIVA) POÇO DE VISITA CIRCULAR PARA ESGOTO, EM ALVENARIA COM TIJOLOS CERÂMICOS MACIÇOS, DIÂMETRO INTERNO = 1,2 M, PROFUNDIDADE ATÉ 1,50 M, INCLUINDO TAMPÃO DE FERRO FUNDIDO, DIÂMETRO DE 60 CM. AF_04/2018</v>
          </cell>
          <cell r="C5306" t="str">
            <v>UN</v>
          </cell>
          <cell r="D5306">
            <v>2829.12</v>
          </cell>
        </row>
        <row r="5307">
          <cell r="A5307">
            <v>98431</v>
          </cell>
          <cell r="B5307" t="str">
            <v>(COMPOSIÇÃO REPRESENTATIVA) POÇO DE VISITA CIRCULAR PARA ESGOTO, EM ALVENARIA COM TIJOLOS CERÂMICOS MACIÇOS, DIÂMETRO INTERNO = 1,2 M, PROFUNDIDADE DE 1,50 A 2,00 M, INCLUINDO TAMPÃO DE FERRO FUNDIDO, DIÂMETRO DE 60 CM. AF_04/2018</v>
          </cell>
          <cell r="C5307" t="str">
            <v>UN</v>
          </cell>
          <cell r="D5307">
            <v>3556.32</v>
          </cell>
        </row>
        <row r="5308">
          <cell r="A5308">
            <v>98432</v>
          </cell>
          <cell r="B5308" t="str">
            <v>(COMPOSIÇÃO REPRESENTATIVA) POÇO DE VISITA CIRCULAR PARA ESGOTO, EM ALVENARIA COM TIJOLOS CERÂMICOS MACIÇOS, DIÂMETRO INTERNO = 1,2 M, PROFUNDIDADE DE 2,00 A 2,50 M, INCLUINDO TAMPÃO DE FERRO FUNDIDO, DIÂMETRO DE 60 CM. AF_04/2018</v>
          </cell>
          <cell r="C5308" t="str">
            <v>UN</v>
          </cell>
          <cell r="D5308">
            <v>4283.5200000000004</v>
          </cell>
        </row>
        <row r="5309">
          <cell r="A5309">
            <v>98433</v>
          </cell>
          <cell r="B5309" t="str">
            <v>(COMPOSIÇÃO REPRESENTATIVA) POÇO DE VISITA CIRCULAR PARA ESGOTO, EM ALVENARIA COM TIJOLOS CERÂMICOS MACIÇOS, DIÂMETRO INTERNO = 1,2 M, PROFUNDIDADE DE 2,50 A 3,00 M, INCLUINDO TAMPÃO DE FERRO FUNDIDO, DIÂMETRO DE 60 CM. AF_04/2018</v>
          </cell>
          <cell r="C5309" t="str">
            <v>UN</v>
          </cell>
          <cell r="D5309">
            <v>4680.01</v>
          </cell>
        </row>
        <row r="5310">
          <cell r="A5310">
            <v>98434</v>
          </cell>
          <cell r="B5310" t="str">
            <v>(COMPOSIÇÃO REPRESENTATIVA) POÇO DE VISITA CIRCULAR PARA ESGOTO, EM ALVENARIA COM TIJOLOS CERÂMICOS MACIÇOS, DIÂMETRO INTERNO = 1,2 M, PROFUNDIDADE DE 3,00 A 3,50 M, INCLUINDO TAMPÃO DE FERRO FUNDIDO, DIÂMETRO DE 60 CM. AF_04/2018</v>
          </cell>
          <cell r="C5310" t="str">
            <v>UN</v>
          </cell>
          <cell r="D5310">
            <v>5076.51</v>
          </cell>
        </row>
        <row r="5311">
          <cell r="A5311">
            <v>98441</v>
          </cell>
          <cell r="B5311" t="str">
            <v>PAREDE DE MADEIRA COMPENSADA PARA CONSTRUÇÃO TEMPORÁRIA EM CHAPA SIMPLES, EXTERNA, COM ÁREA LÍQUIDA MAIOR OU IGUAL A 6 M², SEM VÃO. AF_05/2018</v>
          </cell>
          <cell r="C5311" t="str">
            <v>M2</v>
          </cell>
          <cell r="D5311">
            <v>70.31</v>
          </cell>
        </row>
        <row r="5312">
          <cell r="A5312">
            <v>98442</v>
          </cell>
          <cell r="B5312" t="str">
            <v>PAREDE DE MADEIRA COMPENSADA PARA CONSTRUÇÃO TEMPORÁRIA EM CHAPA SIMPLES, EXTERNA, COM ÁREA LÍQUIDA MENOR QUE 6 M², SEM VÃO. AF_05/2018</v>
          </cell>
          <cell r="C5312" t="str">
            <v>M2</v>
          </cell>
          <cell r="D5312">
            <v>72.53</v>
          </cell>
        </row>
        <row r="5313">
          <cell r="A5313">
            <v>98443</v>
          </cell>
          <cell r="B5313" t="str">
            <v>PAREDE DE MADEIRA COMPENSADA PARA CONSTRUÇÃO TEMPORÁRIA EM CHAPA SIMPLES, INTERNA, COM ÁREA LÍQUIDA MAIOR OU IGUAL A 6 M², SEM VÃO. AF_05/2018</v>
          </cell>
          <cell r="C5313" t="str">
            <v>M2</v>
          </cell>
          <cell r="D5313">
            <v>60.04</v>
          </cell>
        </row>
        <row r="5314">
          <cell r="A5314">
            <v>98444</v>
          </cell>
          <cell r="B5314" t="str">
            <v>PAREDE DE MADEIRA COMPENSADA PARA CONSTRUÇÃO TEMPORÁRIA EM CHAPA SIMPLES, INTERNA, COM ÁREA LÍQUIDA MENOR QUE 6 M², SEM VÃO. AF_05/2018</v>
          </cell>
          <cell r="C5314" t="str">
            <v>M2</v>
          </cell>
          <cell r="D5314">
            <v>61.62</v>
          </cell>
        </row>
        <row r="5315">
          <cell r="A5315">
            <v>98445</v>
          </cell>
          <cell r="B5315" t="str">
            <v>PAREDE DE MADEIRA COMPENSADA PARA CONSTRUÇÃO TEMPORÁRIA EM CHAPA SIMPLES, EXTERNA, COM ÁREA LÍQUIDA MAIOR OU IGUAL A 6 M², COM VÃO. AF_05/2018</v>
          </cell>
          <cell r="C5315" t="str">
            <v>M2</v>
          </cell>
          <cell r="D5315">
            <v>84.26</v>
          </cell>
        </row>
        <row r="5316">
          <cell r="A5316">
            <v>98446</v>
          </cell>
          <cell r="B5316" t="str">
            <v>PAREDE DE MADEIRA COMPENSADA PARA CONSTRUÇÃO TEMPORÁRIA EM CHAPA SIMPLES, EXTERNA, COM ÁREA LÍQUIDA MENOR QUE 6 M², COM VÃO. AF_05/2018</v>
          </cell>
          <cell r="C5316" t="str">
            <v>M2</v>
          </cell>
          <cell r="D5316">
            <v>109.26</v>
          </cell>
        </row>
        <row r="5317">
          <cell r="A5317">
            <v>98447</v>
          </cell>
          <cell r="B5317" t="str">
            <v>PAREDE DE MADEIRA COMPENSADA PARA CONSTRUÇÃO TEMPORÁRIA EM CHAPA SIMPLES, INTERNA, COM ÁREA LÍQUIDA MAIOR OU IGUAL A 6 M², COM VÃO. AF_05/2018</v>
          </cell>
          <cell r="C5317" t="str">
            <v>M2</v>
          </cell>
          <cell r="D5317">
            <v>70.13</v>
          </cell>
        </row>
        <row r="5318">
          <cell r="A5318">
            <v>98448</v>
          </cell>
          <cell r="B5318" t="str">
            <v>PAREDE DE MADEIRA COMPENSADA PARA CONSTRUÇÃO TEMPORÁRIA EM CHAPA SIMPLES, INTERNA, COM ÁREA LÍQUIDA MENOR QUE 6 M², COM VÃO. AF_05/2018</v>
          </cell>
          <cell r="C5318" t="str">
            <v>M2</v>
          </cell>
          <cell r="D5318">
            <v>88.97</v>
          </cell>
        </row>
        <row r="5319">
          <cell r="A5319">
            <v>98449</v>
          </cell>
          <cell r="B5319" t="str">
            <v>PAREDE DE MADEIRA COMPENSADA PARA CONSTRUÇÃO TEMPORÁRIA EM CHAPA DUPLA, EXTERNA, COM ÁREA LÍQUIDA MAIOR OU IGUAL A 6 M², SEM VÃO. AF_05/2018</v>
          </cell>
          <cell r="C5319" t="str">
            <v>M2</v>
          </cell>
          <cell r="D5319">
            <v>91.3</v>
          </cell>
        </row>
        <row r="5320">
          <cell r="A5320">
            <v>98450</v>
          </cell>
          <cell r="B5320" t="str">
            <v>PAREDE DE MADEIRA COMPENSADA PARA CONSTRUÇÃO TEMPORÁRIA EM CHAPA DUPLA, EXTERNA, COM ÁREA LÍQUIDA MENOR QUE 6 M², SEM VÃO. AF_05/2018</v>
          </cell>
          <cell r="C5320" t="str">
            <v>M2</v>
          </cell>
          <cell r="D5320">
            <v>94.51</v>
          </cell>
        </row>
        <row r="5321">
          <cell r="A5321">
            <v>98451</v>
          </cell>
          <cell r="B5321" t="str">
            <v>PAREDE DE MADEIRA COMPENSADA PARA CONSTRUÇÃO TEMPORÁRIA EM CHAPA DUPLA, INTERNA, COM ÁREA LÍQUIDA MAIOR OU IGUAL A 6 M², SEM VÃO. AF_05/2018</v>
          </cell>
          <cell r="C5321" t="str">
            <v>M2</v>
          </cell>
          <cell r="D5321">
            <v>79.14</v>
          </cell>
        </row>
        <row r="5322">
          <cell r="A5322">
            <v>98452</v>
          </cell>
          <cell r="B5322" t="str">
            <v>PAREDE DE MADEIRA COMPENSADA PARA CONSTRUÇÃO TEMPORÁRIA EM CHAPA DUPLA, INTERNA, COM ÁREA LÍQUIDA MENOR QUE 6 M², SEM VÃO. AF_05/2018</v>
          </cell>
          <cell r="C5322" t="str">
            <v>M2</v>
          </cell>
          <cell r="D5322">
            <v>81.09</v>
          </cell>
        </row>
        <row r="5323">
          <cell r="A5323">
            <v>98453</v>
          </cell>
          <cell r="B5323" t="str">
            <v>PAREDE DE MADEIRA COMPENSADA PARA CONSTRUÇÃO TEMPORÁRIA EM CHAPA DUPLA, EXTERNA, COM ÁREA LÍQUIDA MAIOR OU IGUAL A QUE 6 M², COM VÃO. AF_05/2018</v>
          </cell>
          <cell r="C5323" t="str">
            <v>M2</v>
          </cell>
          <cell r="D5323">
            <v>109</v>
          </cell>
        </row>
        <row r="5324">
          <cell r="A5324">
            <v>98454</v>
          </cell>
          <cell r="B5324" t="str">
            <v>PAREDE DE MADEIRA COMPENSADA PARA CONSTRUÇÃO TEMPORÁRIA EM CHAPA DUPLA, EXTERNA, COM ÁREA LÍQUIDA MENOR QUE 6 M², COM VÃO. AF_05/2018</v>
          </cell>
          <cell r="C5324" t="str">
            <v>M2</v>
          </cell>
          <cell r="D5324">
            <v>143.08000000000001</v>
          </cell>
        </row>
        <row r="5325">
          <cell r="A5325">
            <v>98455</v>
          </cell>
          <cell r="B5325" t="str">
            <v>PAREDE DE MADEIRA COMPENSADA PARA CONSTRUÇÃO TEMPORÁRIA EM CHAPA DUPLA, INTERNA, COM ÁREA LÍQUIDA MAIOR OU IGUAL A 6 M², COM VÃO. AF_05/2018</v>
          </cell>
          <cell r="C5325" t="str">
            <v>M2</v>
          </cell>
          <cell r="D5325">
            <v>92.97</v>
          </cell>
        </row>
        <row r="5326">
          <cell r="A5326">
            <v>98456</v>
          </cell>
          <cell r="B5326" t="str">
            <v>PAREDE DE MADEIRA COMPENSADA PARA CONSTRUÇÃO TEMPORÁRIA EM CHAPA DUPLA, INTERNA, COM ÁREA LÍQUIDA MENOR QUE 6 M², COM VÃO. AF_05/2018</v>
          </cell>
          <cell r="C5326" t="str">
            <v>M2</v>
          </cell>
          <cell r="D5326">
            <v>120.26</v>
          </cell>
        </row>
        <row r="5327">
          <cell r="A5327">
            <v>98458</v>
          </cell>
          <cell r="B5327" t="str">
            <v>TAPUME COM COMPENSADO DE MADEIRA. AF_05/2018</v>
          </cell>
          <cell r="C5327" t="str">
            <v>M2</v>
          </cell>
          <cell r="D5327">
            <v>66.7</v>
          </cell>
        </row>
        <row r="5328">
          <cell r="A5328">
            <v>98459</v>
          </cell>
          <cell r="B5328" t="str">
            <v>TAPUME COM TELHA METÁLICA. AF_05/2018</v>
          </cell>
          <cell r="C5328" t="str">
            <v>M2</v>
          </cell>
          <cell r="D5328">
            <v>56.73</v>
          </cell>
        </row>
        <row r="5329">
          <cell r="A5329">
            <v>98460</v>
          </cell>
          <cell r="B5329" t="str">
            <v>PISO PARA CONSTRUÇÃO TEMPORÁRIA EM MADEIRA, SEM REAPROVEITAMENTO. AF_05/2018</v>
          </cell>
          <cell r="C5329" t="str">
            <v>M2</v>
          </cell>
          <cell r="D5329">
            <v>64.52</v>
          </cell>
        </row>
        <row r="5330">
          <cell r="A5330">
            <v>98461</v>
          </cell>
          <cell r="B5330" t="str">
            <v>ESTRUTURA DE MADEIRA PROVISÓRIA PARA SUPORTE DE CAIXA D ÁGUA ELEVADA DE 1000 LITROS. AF_05/2018_P</v>
          </cell>
          <cell r="C5330" t="str">
            <v>UN</v>
          </cell>
          <cell r="D5330">
            <v>2723.62</v>
          </cell>
        </row>
        <row r="5331">
          <cell r="A5331">
            <v>98462</v>
          </cell>
          <cell r="B5331" t="str">
            <v>ESTRUTURA DE MADEIRA PROVISÓRIA PARA SUPORTE DE CAIXA D ÁGUA ELEVADA DE 3000 LITROS. AF_05/2018_P</v>
          </cell>
          <cell r="C5331" t="str">
            <v>UN</v>
          </cell>
          <cell r="D5331">
            <v>4017.26</v>
          </cell>
        </row>
        <row r="5332">
          <cell r="A5332">
            <v>98463</v>
          </cell>
          <cell r="B5332" t="str">
            <v>SUPORTE ISOLADOR PARA CORDOALHA DE COBRE - FORNECIMENTO E INSTALAÇÃO. AF_12/2017</v>
          </cell>
          <cell r="C5332" t="str">
            <v>UN</v>
          </cell>
          <cell r="D5332">
            <v>19.27</v>
          </cell>
        </row>
        <row r="5333">
          <cell r="A5333">
            <v>98503</v>
          </cell>
          <cell r="B5333" t="str">
            <v>PLANTIO DE GRAMA EM PAVIMENTO CONCREGRAMA. AF_05/2018</v>
          </cell>
          <cell r="C5333" t="str">
            <v>M2</v>
          </cell>
          <cell r="D5333">
            <v>13.54</v>
          </cell>
        </row>
        <row r="5334">
          <cell r="A5334">
            <v>98504</v>
          </cell>
          <cell r="B5334" t="str">
            <v>PLANTIO DE GRAMA EM PLACAS. AF_05/2018</v>
          </cell>
          <cell r="C5334" t="str">
            <v>M2</v>
          </cell>
          <cell r="D5334">
            <v>8.6199999999999992</v>
          </cell>
        </row>
        <row r="5335">
          <cell r="A5335">
            <v>98505</v>
          </cell>
          <cell r="B5335" t="str">
            <v>PLANTIO DE FORRAÇÃO. AF_05/2018</v>
          </cell>
          <cell r="C5335" t="str">
            <v>M2</v>
          </cell>
          <cell r="D5335">
            <v>78.930000000000007</v>
          </cell>
        </row>
        <row r="5336">
          <cell r="A5336">
            <v>98509</v>
          </cell>
          <cell r="B5336" t="str">
            <v>PLANTIO DE ARBUSTO OU  CERCA VIVA. AF_05/2018</v>
          </cell>
          <cell r="C5336" t="str">
            <v>UN</v>
          </cell>
          <cell r="D5336">
            <v>55.33</v>
          </cell>
        </row>
        <row r="5337">
          <cell r="A5337">
            <v>98510</v>
          </cell>
          <cell r="B5337" t="str">
            <v>PLANTIO DE ÁRVORE ORNAMENTAL COM ALTURA DE MUDA MENOR OU IGUAL A 2,00 M. AF_05/2018</v>
          </cell>
          <cell r="C5337" t="str">
            <v>UN</v>
          </cell>
          <cell r="D5337">
            <v>77.349999999999994</v>
          </cell>
        </row>
        <row r="5338">
          <cell r="A5338">
            <v>98511</v>
          </cell>
          <cell r="B5338" t="str">
            <v>PLANTIO DE ÁRVORE ORNAMENTAL COM ALTURA DE MUDA MAIOR QUE 2,00 M E MENOR OU IGUAL A 4,00 M. AF_05/2018</v>
          </cell>
          <cell r="C5338" t="str">
            <v>UN</v>
          </cell>
          <cell r="D5338">
            <v>150.43</v>
          </cell>
        </row>
        <row r="5339">
          <cell r="A5339">
            <v>98516</v>
          </cell>
          <cell r="B5339" t="str">
            <v>PLANTIO DE PALMEIRA COM ALTURA DE MUDA MENOR OU IGUAL A 2,00 M. AF_05/2018</v>
          </cell>
          <cell r="C5339" t="str">
            <v>UN</v>
          </cell>
          <cell r="D5339">
            <v>281.19</v>
          </cell>
        </row>
        <row r="5340">
          <cell r="A5340">
            <v>98519</v>
          </cell>
          <cell r="B5340" t="str">
            <v>REVOLVIMENTO E LIMPEZA MANUAL DE SOLO. AF_05/2018</v>
          </cell>
          <cell r="C5340" t="str">
            <v>M2</v>
          </cell>
          <cell r="D5340">
            <v>1.41</v>
          </cell>
        </row>
        <row r="5341">
          <cell r="A5341">
            <v>98520</v>
          </cell>
          <cell r="B5341" t="str">
            <v>APLICAÇÃO DE ADUBO EM SOLO. AF_05/2018</v>
          </cell>
          <cell r="C5341" t="str">
            <v>M2</v>
          </cell>
          <cell r="D5341">
            <v>3.49</v>
          </cell>
        </row>
        <row r="5342">
          <cell r="A5342">
            <v>98521</v>
          </cell>
          <cell r="B5342" t="str">
            <v>APLICAÇÃO DE CALCÁRIO PARA CORREÇÃO DO PH DO SOLO. AF_05/2018</v>
          </cell>
          <cell r="C5342" t="str">
            <v>M2</v>
          </cell>
          <cell r="D5342">
            <v>0.25</v>
          </cell>
        </row>
        <row r="5343">
          <cell r="A5343">
            <v>98522</v>
          </cell>
          <cell r="B5343" t="str">
            <v>ALAMBRADO EM MOURÕES DE CONCRETO, COM TELA DE ARAME GALVANIZADO (INCLUSIVE MURETA EM CONCRETO). AF_05/2018</v>
          </cell>
          <cell r="C5343" t="str">
            <v>M</v>
          </cell>
          <cell r="D5343">
            <v>105.54</v>
          </cell>
        </row>
        <row r="5344">
          <cell r="A5344">
            <v>98524</v>
          </cell>
          <cell r="B5344" t="str">
            <v>LIMPEZA MANUAL DE VEGETAÇÃO EM TERRENO COM ENXADA.AF_05/2018</v>
          </cell>
          <cell r="C5344" t="str">
            <v>M2</v>
          </cell>
          <cell r="D5344">
            <v>2.2599999999999998</v>
          </cell>
        </row>
        <row r="5345">
          <cell r="A5345">
            <v>98525</v>
          </cell>
          <cell r="B5345" t="str">
            <v>LIMPEZA MECANIZADA DE CAMADA VEGETAL, VEGETAÇÃO E PEQUENAS ÁRVORES (DIÂMETRO DE TRONCO MENOR QUE 0,20 M), COM TRATOR DE ESTEIRAS.AF_05/2018</v>
          </cell>
          <cell r="C5345" t="str">
            <v>M2</v>
          </cell>
          <cell r="D5345">
            <v>0.23</v>
          </cell>
        </row>
        <row r="5346">
          <cell r="A5346">
            <v>98526</v>
          </cell>
          <cell r="B5346" t="str">
            <v>REMOÇÃO DE RAÍZES REMANESCENTES DE TRONCO DE ÁRVORE COM DIÂMETRO MAIOR OU IGUAL A 0,20 M E MENOR QUE 0,40 M.AF_05/2018</v>
          </cell>
          <cell r="C5346" t="str">
            <v>UN</v>
          </cell>
          <cell r="D5346">
            <v>49.46</v>
          </cell>
        </row>
        <row r="5347">
          <cell r="A5347">
            <v>98527</v>
          </cell>
          <cell r="B5347" t="str">
            <v>REMOÇÃO DE RAÍZES REMANESCENTES DE TRONCO DE ÁRVORE COM DIÂMETRO MAIOR OU IGUAL A 0,40 M E MENOR QUE 0,60 M.AF_05/2018</v>
          </cell>
          <cell r="C5347" t="str">
            <v>UN</v>
          </cell>
          <cell r="D5347">
            <v>106.48</v>
          </cell>
        </row>
        <row r="5348">
          <cell r="A5348">
            <v>98528</v>
          </cell>
          <cell r="B5348" t="str">
            <v>REMOÇÃO DE RAÍZES REMANESCENTES DE TRONCO DE ÁRVORE COM DIÂMETRO MAIOR OU IGUAL A 0,60 M.AF_05/2018</v>
          </cell>
          <cell r="C5348" t="str">
            <v>UN</v>
          </cell>
          <cell r="D5348">
            <v>155.72</v>
          </cell>
        </row>
        <row r="5349">
          <cell r="A5349">
            <v>98529</v>
          </cell>
          <cell r="B5349" t="str">
            <v>CORTE RASO E RECORTE DE ÁRVORE COM DIÂMETRO DE TRONCO MAIOR OU IGUAL A 0,20 M E MENOR QUE 0,40 M.AF_05/2018</v>
          </cell>
          <cell r="C5349" t="str">
            <v>UN</v>
          </cell>
          <cell r="D5349">
            <v>48.73</v>
          </cell>
        </row>
        <row r="5350">
          <cell r="A5350">
            <v>98530</v>
          </cell>
          <cell r="B5350" t="str">
            <v>CORTE RASO E RECORTE DE ÁRVORE COM DIÂMETRO DE TRONCO MAIOR OU IGUAL A 0,40 M E MENOR QUE 0,60 M.AF_05/2018</v>
          </cell>
          <cell r="C5350" t="str">
            <v>UN</v>
          </cell>
          <cell r="D5350">
            <v>86.82</v>
          </cell>
        </row>
        <row r="5351">
          <cell r="A5351">
            <v>98531</v>
          </cell>
          <cell r="B5351" t="str">
            <v>CORTE RASO E RECORTE DE ÁRVORE COM DIÂMETRO DE TRONCO MAIOR OU IGUAL A 0,60 M.AF_05/2018</v>
          </cell>
          <cell r="C5351" t="str">
            <v>UN</v>
          </cell>
          <cell r="D5351">
            <v>172.8</v>
          </cell>
        </row>
        <row r="5352">
          <cell r="A5352">
            <v>98532</v>
          </cell>
          <cell r="B5352" t="str">
            <v>PODA EM ALTURA DE ÁRVORE COM DIÂMETRO DE TRONCO MENOR QUE 0,20 M.AF_05/2018</v>
          </cell>
          <cell r="C5352" t="str">
            <v>UN</v>
          </cell>
          <cell r="D5352">
            <v>64.400000000000006</v>
          </cell>
        </row>
        <row r="5353">
          <cell r="A5353">
            <v>98533</v>
          </cell>
          <cell r="B5353" t="str">
            <v>PODA EM ALTURA DE ÁRVORE COM DIÂMETRO DE TRONCO MAIOR OU IGUAL A 0,20 M E MENOR QUE 0,40 M.AF_05/2018</v>
          </cell>
          <cell r="C5353" t="str">
            <v>UN</v>
          </cell>
          <cell r="D5353">
            <v>175.07</v>
          </cell>
        </row>
        <row r="5354">
          <cell r="A5354">
            <v>98534</v>
          </cell>
          <cell r="B5354" t="str">
            <v>PODA EM ALTURA DE ÁRVORE COM DIÂMETRO DE TRONCO MAIOR OU IGUAL A 0,40 M E MENOR QUE 0,60 M.AF_05/2018</v>
          </cell>
          <cell r="C5354" t="str">
            <v>UN</v>
          </cell>
          <cell r="D5354">
            <v>450.13</v>
          </cell>
        </row>
        <row r="5355">
          <cell r="A5355">
            <v>98535</v>
          </cell>
          <cell r="B5355" t="str">
            <v>PODA EM ALTURA DE ÁRVORE COM DIÂMETRO DE TRONCO MAIOR OU IGUAL A 0,60 M.AF_05/2018</v>
          </cell>
          <cell r="C5355" t="str">
            <v>UN</v>
          </cell>
          <cell r="D5355">
            <v>709.74</v>
          </cell>
        </row>
        <row r="5356">
          <cell r="A5356">
            <v>98546</v>
          </cell>
          <cell r="B5356" t="str">
            <v>IMPERMEABILIZAÇÃO DE SUPERFÍCIE COM MANTA ASFÁLTICA, UMA CAMADA, INCLUSIVE APLICAÇÃO DE PRIMER ASFÁLTICO, E=3MM. AF_06/2018</v>
          </cell>
          <cell r="C5356" t="str">
            <v>M2</v>
          </cell>
          <cell r="D5356">
            <v>71.069999999999993</v>
          </cell>
        </row>
        <row r="5357">
          <cell r="A5357">
            <v>98547</v>
          </cell>
          <cell r="B5357" t="str">
            <v>IMPERMEABILIZAÇÃO DE SUPERFÍCIE COM MANTA ASFÁLTICA, DUAS CAMADAS, INCLUSIVE APLICAÇÃO DE PRIMER ASFÁLTICO, E=3MM E E=4MM. AF_06/2018</v>
          </cell>
          <cell r="C5357" t="str">
            <v>M2</v>
          </cell>
          <cell r="D5357">
            <v>129.55000000000001</v>
          </cell>
        </row>
        <row r="5358">
          <cell r="A5358">
            <v>98553</v>
          </cell>
          <cell r="B5358" t="str">
            <v>IMPERMEABILIZAÇÃO DE SUPERFÍCIE COM MEMBRANA À BASE DE POLIURETANO, 2 DEMÃOS. AF_06/2018</v>
          </cell>
          <cell r="C5358" t="str">
            <v>M2</v>
          </cell>
          <cell r="D5358">
            <v>94.29</v>
          </cell>
        </row>
        <row r="5359">
          <cell r="A5359">
            <v>98554</v>
          </cell>
          <cell r="B5359" t="str">
            <v>IMPERMEABILIZAÇÃO DE SUPERFÍCIE COM MEMBRANA À BASE DE RESINA ACRÍLICA, 3 DEMÃOS. AF_06/2018</v>
          </cell>
          <cell r="C5359" t="str">
            <v>M2</v>
          </cell>
          <cell r="D5359">
            <v>32.17</v>
          </cell>
        </row>
        <row r="5360">
          <cell r="A5360">
            <v>98555</v>
          </cell>
          <cell r="B5360" t="str">
            <v>IMPERMEABILIZAÇÃO DE SUPERFÍCIE COM ARGAMASSA POLIMÉRICA / MEMBRANA ACRÍLICA, 3 DEMÃOS. AF_06/2018</v>
          </cell>
          <cell r="C5360" t="str">
            <v>M2</v>
          </cell>
          <cell r="D5360">
            <v>19.09</v>
          </cell>
        </row>
        <row r="5361">
          <cell r="A5361">
            <v>98556</v>
          </cell>
          <cell r="B5361" t="str">
            <v>IMPERMEABILIZAÇÃO DE SUPERFÍCIE COM ARGAMASSA POLIMÉRICA / MEMBRANA ACRÍLICA, 4 DEMÃOS, REFORÇADA COM VÉU DE POLIÉSTER (MAV). AF_06/2018</v>
          </cell>
          <cell r="C5361" t="str">
            <v>M2</v>
          </cell>
          <cell r="D5361">
            <v>35.090000000000003</v>
          </cell>
        </row>
        <row r="5362">
          <cell r="A5362">
            <v>98557</v>
          </cell>
          <cell r="B5362" t="str">
            <v>IMPERMEABILIZAÇÃO DE SUPERFÍCIE COM EMULSÃO ASFÁLTICA, 2 DEMÃOS AF_06/2018</v>
          </cell>
          <cell r="C5362" t="str">
            <v>M2</v>
          </cell>
          <cell r="D5362">
            <v>27.69</v>
          </cell>
        </row>
        <row r="5363">
          <cell r="A5363">
            <v>98558</v>
          </cell>
          <cell r="B5363" t="str">
            <v>TRATAMENTO DE RALO OU PONTO EMERGENTE COM ARGAMASSA POLIMÉRICA / MEMBRANA ACRÍLICA REFORÇADO COM VÉU DE POLIÉSTER (MAV). AF_06/2018</v>
          </cell>
          <cell r="C5363" t="str">
            <v>UN</v>
          </cell>
          <cell r="D5363">
            <v>5.36</v>
          </cell>
        </row>
        <row r="5364">
          <cell r="A5364">
            <v>98559</v>
          </cell>
          <cell r="B5364" t="str">
            <v>TRATAMENTO DE RODAPÉ COM VÉU DE POLIÉSTER. AF_06/2018</v>
          </cell>
          <cell r="C5364" t="str">
            <v>M</v>
          </cell>
          <cell r="D5364">
            <v>3.06</v>
          </cell>
        </row>
        <row r="5365">
          <cell r="A5365">
            <v>98560</v>
          </cell>
          <cell r="B5365" t="str">
            <v>IMPERMEABILIZAÇÃO DE PISO COM ARGAMASSA DE CIMENTO E AREIA, COM ADITIVO IMPERMEABILIZANTE, E = 2CM. AF_06/2018</v>
          </cell>
          <cell r="C5365" t="str">
            <v>M2</v>
          </cell>
          <cell r="D5365">
            <v>32.04</v>
          </cell>
        </row>
        <row r="5366">
          <cell r="A5366">
            <v>98561</v>
          </cell>
          <cell r="B5366" t="str">
            <v>IMPERMEABILIZAÇÃO DE PAREDES COM ARGAMASSA DE CIMENTO E AREIA, COM ADITIVO IMPERMEABILIZANTE, E = 2CM. AF_06/2018</v>
          </cell>
          <cell r="C5366" t="str">
            <v>M2</v>
          </cell>
          <cell r="D5366">
            <v>28.67</v>
          </cell>
        </row>
        <row r="5367">
          <cell r="A5367">
            <v>98562</v>
          </cell>
          <cell r="B5367" t="str">
            <v>IMPERMEABILIZAÇÃO DE FLOREIRA OU VIGA BALDRAME COM ARGAMASSA DE CIMENTO E AREIA, COM ADITIVO IMPERMEABILIZANTE, E = 2 CM. AF_06/2018</v>
          </cell>
          <cell r="C5367" t="str">
            <v>M2</v>
          </cell>
          <cell r="D5367">
            <v>28.38</v>
          </cell>
        </row>
        <row r="5368">
          <cell r="A5368">
            <v>98563</v>
          </cell>
          <cell r="B5368" t="str">
            <v>PROTEÇÃO MECÂNICA DE SUPERFÍCIE HORIZONTAL COM ARGAMASSA DE CIMENTO E AREIA, TRAÇO 1:3, E=2CM. AF_06/2018</v>
          </cell>
          <cell r="C5368" t="str">
            <v>M2</v>
          </cell>
          <cell r="D5368">
            <v>23.07</v>
          </cell>
        </row>
        <row r="5369">
          <cell r="A5369">
            <v>98564</v>
          </cell>
          <cell r="B5369" t="str">
            <v>PROTEÇÃO MECÂNICA DE SUPERFÍCIE VERTICAL COM ARGAMASSA DE CIMENTO E AREIA, TRAÇO 1:3, E=2CM. AF_06/2018</v>
          </cell>
          <cell r="C5369" t="str">
            <v>M2</v>
          </cell>
          <cell r="D5369">
            <v>32.700000000000003</v>
          </cell>
        </row>
        <row r="5370">
          <cell r="A5370">
            <v>98565</v>
          </cell>
          <cell r="B5370" t="str">
            <v>PROTEÇÃO MECÂNICA DE SUPERFICIE HORIZONTAL COM ARGAMASSA DE CIMENTO E AREIA, TRAÇO 1:3, E=3CM. AF_06/2018</v>
          </cell>
          <cell r="C5370" t="str">
            <v>M2</v>
          </cell>
          <cell r="D5370">
            <v>33.229999999999997</v>
          </cell>
        </row>
        <row r="5371">
          <cell r="A5371">
            <v>98566</v>
          </cell>
          <cell r="B5371" t="str">
            <v>PROTEÇÃO MECÂNICA DE SUPERFÍCIE VERTICAL COM ARGAMASSA DE CIMENTO E AREIA, TRAÇO 1:3, E=3CM. AF_06/2018</v>
          </cell>
          <cell r="C5371" t="str">
            <v>M2</v>
          </cell>
          <cell r="D5371">
            <v>42.85</v>
          </cell>
        </row>
        <row r="5372">
          <cell r="A5372">
            <v>98567</v>
          </cell>
          <cell r="B5372" t="str">
            <v>PROTEÇÃO MECÂNICA DE SUPERFICIE HORIZONTAL COM ARGAMASSA DE CIMENTO E AREIA, TRAÇO 1:3, E=4CM. AF_06/2018</v>
          </cell>
          <cell r="C5372" t="str">
            <v>M2</v>
          </cell>
          <cell r="D5372">
            <v>42.89</v>
          </cell>
        </row>
        <row r="5373">
          <cell r="A5373">
            <v>98568</v>
          </cell>
          <cell r="B5373" t="str">
            <v>PROTEÇÃO MECÂNICA DE SUPERFÍCIE VERTICAL COM ARGAMASSA DE CIMENTO E AREIA, TRAÇO 1:3, E=4CM. AF_06/2018</v>
          </cell>
          <cell r="C5373" t="str">
            <v>M2</v>
          </cell>
          <cell r="D5373">
            <v>52.51</v>
          </cell>
        </row>
        <row r="5374">
          <cell r="A5374">
            <v>98569</v>
          </cell>
          <cell r="B5374" t="str">
            <v>PROTEÇÃO MECÂNICA DE SUPERFICIE HORIZONTAL COM ARGAMASSA DE CIMENTO E AREIA, TRAÇO 1:3, E=5CM. AF_06/2018</v>
          </cell>
          <cell r="C5374" t="str">
            <v>M2</v>
          </cell>
          <cell r="D5374">
            <v>53.05</v>
          </cell>
        </row>
        <row r="5375">
          <cell r="A5375">
            <v>98570</v>
          </cell>
          <cell r="B5375" t="str">
            <v>PROTEÇÃO MECÂNICA DE SUPERFÍCIE VERTICAL COM ARGAMASSA DE CIMENTO E AREIA, TRAÇO 1:3, E=5CM. AF_06/2018</v>
          </cell>
          <cell r="C5375" t="str">
            <v>M2</v>
          </cell>
          <cell r="D5375">
            <v>62.69</v>
          </cell>
        </row>
        <row r="5376">
          <cell r="A5376">
            <v>98571</v>
          </cell>
          <cell r="B5376" t="str">
            <v>PROTEÇÃO MECÂNICA DE SUPERFICIE HORIZONTAL COM CONCRETO 15 MPA, E=4CM. AF_06/2018</v>
          </cell>
          <cell r="C5376" t="str">
            <v>M2</v>
          </cell>
          <cell r="D5376">
            <v>30.11</v>
          </cell>
        </row>
        <row r="5377">
          <cell r="A5377">
            <v>98572</v>
          </cell>
          <cell r="B5377" t="str">
            <v>PROTEÇÃO MECÂNICA DE SUPERFICIE HORIZONTAL COM CONCRETO 15 MPA, E=5CM. AF_06/2018</v>
          </cell>
          <cell r="C5377" t="str">
            <v>M2</v>
          </cell>
          <cell r="D5377">
            <v>37.119999999999997</v>
          </cell>
        </row>
        <row r="5378">
          <cell r="A5378">
            <v>98573</v>
          </cell>
          <cell r="B5378" t="str">
            <v>PROTEÇÃO MECÂNICA DE SUPERFÍCIE VERTICAL COM CONCRETO 15 MPA, E=5CM. AF_06/2018</v>
          </cell>
          <cell r="C5378" t="str">
            <v>M2</v>
          </cell>
          <cell r="D5378">
            <v>46.48</v>
          </cell>
        </row>
        <row r="5379">
          <cell r="A5379">
            <v>98576</v>
          </cell>
          <cell r="B5379" t="str">
            <v>TRATAMENTO DE JUNTA DE DILATAÇÃO COM MANTA ASFÁLTICA ADERIDA COM MAÇARICO. AF_06/2018</v>
          </cell>
          <cell r="C5379" t="str">
            <v>M</v>
          </cell>
          <cell r="D5379">
            <v>14.76</v>
          </cell>
        </row>
        <row r="5380">
          <cell r="A5380">
            <v>98593</v>
          </cell>
          <cell r="B5380" t="str">
            <v>PATCH PANEL 48 PORTAS, CATEGORIA 5E - FORNECIMENTO E INSTALAÇÃO. AF_11/2019</v>
          </cell>
          <cell r="C5380" t="str">
            <v>UN</v>
          </cell>
          <cell r="D5380">
            <v>650.59</v>
          </cell>
        </row>
        <row r="5381">
          <cell r="A5381">
            <v>98602</v>
          </cell>
          <cell r="B5381" t="str">
            <v>CONECTOR EM BRONZE/LATÃO, DN 22 MM X 1/2", SEM ANEL DE SOLDA, BOLSA X ROSCA F, INSTALADO EM PRUMADA  FORNECIMENTO E INSTALAÇÃO. AF_01/2016</v>
          </cell>
          <cell r="C5381" t="str">
            <v>UN</v>
          </cell>
          <cell r="D5381">
            <v>12.67</v>
          </cell>
        </row>
        <row r="5382">
          <cell r="A5382">
            <v>98615</v>
          </cell>
          <cell r="B5382" t="str">
            <v>CONTENÇÃO EM CORTINA COM ESTACAS ESPAÇADAS COM 30 CM DE DIÂMETRO E PROFUNDIDADE MENOR OU IGUAL A 10 M. AF_06/2018</v>
          </cell>
          <cell r="C5382" t="str">
            <v>M2</v>
          </cell>
          <cell r="D5382">
            <v>95.98</v>
          </cell>
        </row>
        <row r="5383">
          <cell r="A5383">
            <v>98616</v>
          </cell>
          <cell r="B5383" t="str">
            <v>CONTENÇÃO EM CORTINA COM ESTACAS ESPAÇADAS COM 30 CM DE DIÂMETRO E PROFUNDIDADE MAIOR QUE 10 M E MENOR OU IGUAL A 15 M. AF_06/2018</v>
          </cell>
          <cell r="C5383" t="str">
            <v>M2</v>
          </cell>
          <cell r="D5383">
            <v>78.42</v>
          </cell>
        </row>
        <row r="5384">
          <cell r="A5384">
            <v>98617</v>
          </cell>
          <cell r="B5384" t="str">
            <v>CONTENÇÃO EM CORTINA COM ESTACAS ESPAÇADAS COM 30 CM DE DIÂMETRO E PROFUNDIDADE MAIOR QUE 15 M. AF_06/2018</v>
          </cell>
          <cell r="C5384" t="str">
            <v>M2</v>
          </cell>
          <cell r="D5384">
            <v>73.59</v>
          </cell>
        </row>
        <row r="5385">
          <cell r="A5385">
            <v>98618</v>
          </cell>
          <cell r="B5385" t="str">
            <v>CONTENÇÃO EM CORTINA COM ESTACAS ESPAÇADAS COM 40 CM DE DIÂMETRO E PROFUNDIDADE MENOR OU IGUAL A 10 M. AF_06/2018</v>
          </cell>
          <cell r="C5385" t="str">
            <v>M2</v>
          </cell>
          <cell r="D5385">
            <v>100.43</v>
          </cell>
        </row>
        <row r="5386">
          <cell r="A5386">
            <v>98619</v>
          </cell>
          <cell r="B5386" t="str">
            <v>CONTENÇÃO EM CORTINA COM ESTACAS ESPAÇADAS COM 40 CM DE DIÂMETRO E PROFUNDIDADE MAIOR QUE 10 M E MENOR OU IGUAL A 15 M. AF_06/2018</v>
          </cell>
          <cell r="C5386" t="str">
            <v>M2</v>
          </cell>
          <cell r="D5386">
            <v>93.08</v>
          </cell>
        </row>
        <row r="5387">
          <cell r="A5387">
            <v>98620</v>
          </cell>
          <cell r="B5387" t="str">
            <v>CONTENÇÃO EM CORTINA COM ESTACAS ESPAÇADAS COM 40 CM DE DIÂMETRO E PROFUNDIDADE MAIOR QUE 15 M. AF_06/2018</v>
          </cell>
          <cell r="C5387" t="str">
            <v>M2</v>
          </cell>
          <cell r="D5387">
            <v>89.37</v>
          </cell>
        </row>
        <row r="5388">
          <cell r="A5388">
            <v>98621</v>
          </cell>
          <cell r="B5388" t="str">
            <v>CONTENÇÃO EM CORTINA COM ESTACAS ESPAÇADAS COM 50 CM DE DIÂMETRO E PROFUNDIDADE MENOR OU IGUAL A 10 M. AF_06/2018</v>
          </cell>
          <cell r="C5388" t="str">
            <v>M2</v>
          </cell>
          <cell r="D5388">
            <v>116.05</v>
          </cell>
        </row>
        <row r="5389">
          <cell r="A5389">
            <v>98622</v>
          </cell>
          <cell r="B5389" t="str">
            <v>CONTENÇÃO EM CORTINA COM ESTACAS ESPAÇADAS COM 50 CM DE DIÂMETRO E PROFUNDIDADE MAIOR QUE 10 M E MENOR OU IGUAL A 15 M. AF_06/2018</v>
          </cell>
          <cell r="C5389" t="str">
            <v>M2</v>
          </cell>
          <cell r="D5389">
            <v>110.11</v>
          </cell>
        </row>
        <row r="5390">
          <cell r="A5390">
            <v>98623</v>
          </cell>
          <cell r="B5390" t="str">
            <v>CONTENÇÃO EM CORTINA COM ESTACAS ESPAÇADAS COM 50 CM DE DIÂMETRO E PROFUNDIDADE MAIOR QUE 15 M. AF_06/2018</v>
          </cell>
          <cell r="C5390" t="str">
            <v>M2</v>
          </cell>
          <cell r="D5390">
            <v>107.08</v>
          </cell>
        </row>
        <row r="5391">
          <cell r="A5391">
            <v>98624</v>
          </cell>
          <cell r="B5391" t="str">
            <v>CONTENÇÃO EM CORTINA COM ESTACAS ESPAÇADAS COM 60 CM DE DIÂMETRO E PROFUNDIDADE MENOR OU IGUAL A 10 M. AF_06/2018</v>
          </cell>
          <cell r="C5391" t="str">
            <v>M2</v>
          </cell>
          <cell r="D5391">
            <v>132.6</v>
          </cell>
        </row>
        <row r="5392">
          <cell r="A5392">
            <v>98625</v>
          </cell>
          <cell r="B5392" t="str">
            <v>CONTENÇÃO EM CORTINA COM ESTACAS ESPAÇADAS COM 60 CM DE DIÂMETRO E PROFUNDIDADE MAIOR QUE 10 M E MENOR OU IGUAL A 15 M. AF_06/2018</v>
          </cell>
          <cell r="C5392" t="str">
            <v>M2</v>
          </cell>
          <cell r="D5392">
            <v>127.56</v>
          </cell>
        </row>
        <row r="5393">
          <cell r="A5393">
            <v>98626</v>
          </cell>
          <cell r="B5393" t="str">
            <v>CONTENÇÃO EM CORTINA COM ESTACAS ESPAÇADAS COM 60 CM DE DIÂMETRO E PROFUNDIDADE MAIOR QUE 15 M. AF_06/2018</v>
          </cell>
          <cell r="C5393" t="str">
            <v>M2</v>
          </cell>
          <cell r="D5393">
            <v>124.96</v>
          </cell>
        </row>
        <row r="5394">
          <cell r="A5394">
            <v>98655</v>
          </cell>
          <cell r="B5394" t="str">
            <v>EXECUÇÃO DE MURETA GUIA PARA CONTENÇÃO/ FUNDAÇÃO COM 30 CM DE ESPESSURA. AF_06/2018</v>
          </cell>
          <cell r="C5394" t="str">
            <v>M</v>
          </cell>
          <cell r="D5394">
            <v>419.26</v>
          </cell>
        </row>
        <row r="5395">
          <cell r="A5395">
            <v>98656</v>
          </cell>
          <cell r="B5395" t="str">
            <v>EXECUÇÃO DE MURETA GUIA PARA CONTENÇÃO/ FUNDAÇÃO COM 40 CM DE ESPESSURA. AF_06/2018</v>
          </cell>
          <cell r="C5395" t="str">
            <v>M</v>
          </cell>
          <cell r="D5395">
            <v>424.93</v>
          </cell>
        </row>
        <row r="5396">
          <cell r="A5396">
            <v>98657</v>
          </cell>
          <cell r="B5396" t="str">
            <v>EXECUÇÃO DE MURETA GUIA PARA CONTENÇÃO/ FUNDAÇÃO COM 50 CM DE ESPESSURA. AF_06/2018</v>
          </cell>
          <cell r="C5396" t="str">
            <v>M</v>
          </cell>
          <cell r="D5396">
            <v>430.61</v>
          </cell>
        </row>
        <row r="5397">
          <cell r="A5397">
            <v>98658</v>
          </cell>
          <cell r="B5397" t="str">
            <v>EXECUÇÃO DE MURETA GUIA PARA CONTENÇÃO/ FUNDAÇÃO COM 60 CM DE ESPESSURA. AF_06/2018</v>
          </cell>
          <cell r="C5397" t="str">
            <v>M</v>
          </cell>
          <cell r="D5397">
            <v>436.29</v>
          </cell>
        </row>
        <row r="5398">
          <cell r="A5398">
            <v>98659</v>
          </cell>
          <cell r="B5398" t="str">
            <v>EXECUÇÃO DE MURETA GUIA PARA CONTENÇÃO/ FUNDAÇÃO COM 80 CM DE ESPESSURA. AF_06/2018</v>
          </cell>
          <cell r="C5398" t="str">
            <v>M</v>
          </cell>
          <cell r="D5398">
            <v>447.65</v>
          </cell>
        </row>
        <row r="5399">
          <cell r="A5399">
            <v>98670</v>
          </cell>
          <cell r="B5399" t="str">
            <v>PISO EM LADRILHO HIDRÁULICO APLICADO EM AMBIENTES INTERNOS, INCLUSO APLICAÇÃO DE RESINA. AF_06/2018</v>
          </cell>
          <cell r="C5399" t="str">
            <v>M2</v>
          </cell>
          <cell r="D5399">
            <v>127.79</v>
          </cell>
        </row>
        <row r="5400">
          <cell r="A5400">
            <v>98671</v>
          </cell>
          <cell r="B5400" t="str">
            <v>PISO EM GRANITO APLICADO EM AMBIENTES INTERNOS. AF_06/2018</v>
          </cell>
          <cell r="C5400" t="str">
            <v>M2</v>
          </cell>
          <cell r="D5400">
            <v>327.71</v>
          </cell>
        </row>
        <row r="5401">
          <cell r="A5401">
            <v>98672</v>
          </cell>
          <cell r="B5401" t="str">
            <v>PISO EM MÁRMORE APLICADO EM AMBIENTES INTERNOS. AF_06/2018</v>
          </cell>
          <cell r="C5401" t="str">
            <v>M2</v>
          </cell>
          <cell r="D5401">
            <v>411.81</v>
          </cell>
        </row>
        <row r="5402">
          <cell r="A5402">
            <v>98673</v>
          </cell>
          <cell r="B5402" t="str">
            <v>PISO VINÍLICO SEMI-FLEXÍVEL EM PLACAS, PADRÃO LISO, ESPESSURA 3,2 MM, FIXADO COM COLA. AF_06/2018</v>
          </cell>
          <cell r="C5402" t="str">
            <v>M2</v>
          </cell>
          <cell r="D5402">
            <v>154.11000000000001</v>
          </cell>
        </row>
        <row r="5403">
          <cell r="A5403">
            <v>98679</v>
          </cell>
          <cell r="B5403" t="str">
            <v>PISO CIMENTADO, TRAÇO 1:3 (CIMENTO E AREIA), ACABAMENTO LISO, ESPESSURA 2,0 CM, PREPARO MECÂNICO DA ARGAMASSA. AF_06/2018</v>
          </cell>
          <cell r="C5403" t="str">
            <v>M2</v>
          </cell>
          <cell r="D5403">
            <v>23.53</v>
          </cell>
        </row>
        <row r="5404">
          <cell r="A5404">
            <v>98680</v>
          </cell>
          <cell r="B5404" t="str">
            <v>PISO CIMENTADO, TRAÇO 1:3 (CIMENTO E AREIA), ACABAMENTO LISO, ESPESSURA 3,0 CM, PREPARO MECÂNICO DA ARGAMASSA. AF_06/2018</v>
          </cell>
          <cell r="C5404" t="str">
            <v>M2</v>
          </cell>
          <cell r="D5404">
            <v>29.48</v>
          </cell>
        </row>
        <row r="5405">
          <cell r="A5405">
            <v>98681</v>
          </cell>
          <cell r="B5405" t="str">
            <v>PISO CIMENTADO, TRAÇO 1:3 (CIMENTO E AREIA), ACABAMENTO RÚSTICO, ESPESSURA 2,0 CM, PREPARO MECÂNICO DA ARGAMASSA. AF_06/2018</v>
          </cell>
          <cell r="C5405" t="str">
            <v>M2</v>
          </cell>
          <cell r="D5405">
            <v>21.9</v>
          </cell>
        </row>
        <row r="5406">
          <cell r="A5406">
            <v>98682</v>
          </cell>
          <cell r="B5406" t="str">
            <v>PISO CIMENTADO, TRAÇO 1:3 (CIMENTO E AREIA), ACABAMENTO RÚSTICO, ESPESSURA 3,0 CM, PREPARO MECÂNICO DA ARGAMASSA. AF_06/2018</v>
          </cell>
          <cell r="C5406" t="str">
            <v>M2</v>
          </cell>
          <cell r="D5406">
            <v>27.84</v>
          </cell>
        </row>
        <row r="5407">
          <cell r="A5407">
            <v>98685</v>
          </cell>
          <cell r="B5407" t="str">
            <v>RODAPÉ EM GRANITO, ALTURA 10 CM. AF_06/2018</v>
          </cell>
          <cell r="C5407" t="str">
            <v>M</v>
          </cell>
          <cell r="D5407">
            <v>59.21</v>
          </cell>
        </row>
        <row r="5408">
          <cell r="A5408">
            <v>98686</v>
          </cell>
          <cell r="B5408" t="str">
            <v>RODAPÉ EM LADRILHO HIDRÁULICO, ALTURA 7 CM. AF_06/2018</v>
          </cell>
          <cell r="C5408" t="str">
            <v>M</v>
          </cell>
          <cell r="D5408">
            <v>28.81</v>
          </cell>
        </row>
        <row r="5409">
          <cell r="A5409">
            <v>98688</v>
          </cell>
          <cell r="B5409" t="str">
            <v>RODAPÉ EM POLIESTIRENO, ALTURA 5 CM. AF_06/2018</v>
          </cell>
          <cell r="C5409" t="str">
            <v>M</v>
          </cell>
          <cell r="D5409">
            <v>33.979999999999997</v>
          </cell>
        </row>
        <row r="5410">
          <cell r="A5410">
            <v>98689</v>
          </cell>
          <cell r="B5410" t="str">
            <v>SOLEIRA EM GRANITO, LARGURA 15 CM, ESPESSURA 2,0 CM. AF_06/2018</v>
          </cell>
          <cell r="C5410" t="str">
            <v>M</v>
          </cell>
          <cell r="D5410">
            <v>83.73</v>
          </cell>
        </row>
        <row r="5411">
          <cell r="A5411">
            <v>98695</v>
          </cell>
          <cell r="B5411" t="str">
            <v>SOLEIRA EM MÁRMORE, LARGURA 15 CM, ESPESSURA 2,0 CM. AF_06/2018</v>
          </cell>
          <cell r="C5411" t="str">
            <v>M</v>
          </cell>
          <cell r="D5411">
            <v>72.099999999999994</v>
          </cell>
        </row>
        <row r="5412">
          <cell r="A5412">
            <v>98697</v>
          </cell>
          <cell r="B5412" t="str">
            <v>RODAPÉ EM MÁRMORE, ALTURA 7 CM. AF_06/2018</v>
          </cell>
          <cell r="C5412" t="str">
            <v>M</v>
          </cell>
          <cell r="D5412">
            <v>47.9</v>
          </cell>
        </row>
        <row r="5413">
          <cell r="A5413">
            <v>98746</v>
          </cell>
          <cell r="B5413" t="str">
            <v>SOLDA DE TOPO EM CHAPA/PERFIL/TUBO DE AÇO CHANFRADO, ESPESSURA=1/4''. AF_06/2018</v>
          </cell>
          <cell r="C5413" t="str">
            <v>M</v>
          </cell>
          <cell r="D5413">
            <v>36.19</v>
          </cell>
        </row>
        <row r="5414">
          <cell r="A5414">
            <v>98749</v>
          </cell>
          <cell r="B5414" t="str">
            <v>SOLDA DE TOPO EM CHAPA/PERFIL/TUBO DE AÇO CHANFRADO, ESPESSURA=5/16''. AF_06/2018</v>
          </cell>
          <cell r="C5414" t="str">
            <v>M</v>
          </cell>
          <cell r="D5414">
            <v>41.42</v>
          </cell>
        </row>
        <row r="5415">
          <cell r="A5415">
            <v>98750</v>
          </cell>
          <cell r="B5415" t="str">
            <v>SOLDA DE TOPO EM CHAPA/PERFIL/TUBO DE AÇO CHANFRADO, ESPESSURA=3/8''. AF_06/2018</v>
          </cell>
          <cell r="C5415" t="str">
            <v>M</v>
          </cell>
          <cell r="D5415">
            <v>47.58</v>
          </cell>
        </row>
        <row r="5416">
          <cell r="A5416">
            <v>98751</v>
          </cell>
          <cell r="B5416" t="str">
            <v>SOLDA DE TOPO EM CHAPA/PERFIL/TUBO DE AÇO CHANFRADO, ESPESSURA=1/2''. AF_06/2018</v>
          </cell>
          <cell r="C5416" t="str">
            <v>M</v>
          </cell>
          <cell r="D5416">
            <v>63.57</v>
          </cell>
        </row>
        <row r="5417">
          <cell r="A5417">
            <v>98752</v>
          </cell>
          <cell r="B5417" t="str">
            <v>SOLDA DE TOPO EM CHAPA/PERFIL/TUBO DE AÇO CHANFRADO, ESPESSURA=5/8''. AF_06/2018</v>
          </cell>
          <cell r="C5417" t="str">
            <v>M</v>
          </cell>
          <cell r="D5417">
            <v>82.56</v>
          </cell>
        </row>
        <row r="5418">
          <cell r="A5418">
            <v>98753</v>
          </cell>
          <cell r="B5418" t="str">
            <v>SOLDA DE TOPO EM CHAPA/PERFIL/TUBO DE AÇO CHANFRADO, ESPESSURA=3/4''. AF_06/2018</v>
          </cell>
          <cell r="C5418" t="str">
            <v>M</v>
          </cell>
          <cell r="D5418">
            <v>105.97</v>
          </cell>
        </row>
        <row r="5419">
          <cell r="A5419">
            <v>98760</v>
          </cell>
          <cell r="B5419" t="str">
            <v>INVERSOR DE SOLDA MONOFÁSICO DE 160 A, POTÊNCIA DE 5400 W, TENSÃO DE 220 V, PARA SOLDA COM ELETRODOS DE 2,0 A 4,0 MM E PROCESSO TIG - DEPRECIAÇÃO. AF_06/2018</v>
          </cell>
          <cell r="C5419" t="str">
            <v>H</v>
          </cell>
          <cell r="D5419">
            <v>0.12</v>
          </cell>
        </row>
        <row r="5420">
          <cell r="A5420">
            <v>98761</v>
          </cell>
          <cell r="B5420" t="str">
            <v>INVERSOR DE SOLDA MONOFÁSICO DE 160 A, POTÊNCIA DE 5400 W, TENSÃO DE 220 V, PARA SOLDA COM ELETRODOS DE 2,0 A 4,0 MM E PROCESSO TIG - JUROS. AF_06/2018</v>
          </cell>
          <cell r="C5420" t="str">
            <v>H</v>
          </cell>
          <cell r="D5420">
            <v>0.02</v>
          </cell>
        </row>
        <row r="5421">
          <cell r="A5421">
            <v>98762</v>
          </cell>
          <cell r="B5421" t="str">
            <v>INVERSOR DE SOLDA MONOFÁSICO DE 160 A, POTÊNCIA DE 5400 W, TENSÃO DE 220 V, PARA SOLDA COM ELETRODOS DE 2,0 A 4,0 MM E PROCESSO TIG - MANUTENÇÃO. AF_06/2018</v>
          </cell>
          <cell r="C5421" t="str">
            <v>H</v>
          </cell>
          <cell r="D5421">
            <v>0.15</v>
          </cell>
        </row>
        <row r="5422">
          <cell r="A5422">
            <v>98763</v>
          </cell>
          <cell r="B5422" t="str">
            <v>INVERSOR DE SOLDA MONOFÁSICO DE 160 A, POTÊNCIA DE 5400 W, TENSÃO DE 220 V, PARA SOLDA COM ELETRODOS DE 2,0 A 4,0 MM E PROCESSO TIG - MATERIAIS NA OPERAÇÃO. AF_06/2018</v>
          </cell>
          <cell r="C5422" t="str">
            <v>H</v>
          </cell>
          <cell r="D5422">
            <v>3.76</v>
          </cell>
        </row>
        <row r="5423">
          <cell r="A5423">
            <v>98764</v>
          </cell>
          <cell r="B5423" t="str">
            <v>INVERSOR DE SOLDA MONOFÁSICO DE 160 A, POTÊNCIA DE 5400 W, TENSÃO DE 220 V, PARA SOLDA COM ELETRODOS DE 2,0 A 4,0 MM E PROCESSO TIG - CHP DIURNO. AF_06/2018</v>
          </cell>
          <cell r="C5423" t="str">
            <v>CHP</v>
          </cell>
          <cell r="D5423">
            <v>4.05</v>
          </cell>
        </row>
        <row r="5424">
          <cell r="A5424">
            <v>98765</v>
          </cell>
          <cell r="B5424" t="str">
            <v>INVERSOR DE SOLDA MONOFÁSICO DE 160 A, POTÊNCIA DE 5400 W, TENSÃO DE 220 V, PARA SOLDA COM ELETRODOS DE 2,0 A 4,0 MM E PROCESSO TIG - CHI DIURNO. AF_06/2018</v>
          </cell>
          <cell r="C5424" t="str">
            <v>CHI</v>
          </cell>
          <cell r="D5424">
            <v>0.14000000000000001</v>
          </cell>
        </row>
        <row r="5425">
          <cell r="A5425">
            <v>99054</v>
          </cell>
          <cell r="B5425" t="str">
            <v>ACABAMENTOS PARA FORRO (SANCA DE GESSO MONTADA NA OBRA). AF_05/2017_P</v>
          </cell>
          <cell r="C5425" t="str">
            <v>M2</v>
          </cell>
          <cell r="D5425">
            <v>42.49</v>
          </cell>
        </row>
        <row r="5426">
          <cell r="A5426">
            <v>99058</v>
          </cell>
          <cell r="B5426" t="str">
            <v>LOCAÇÃO DE PONTO PARA REFERÊNCIA TOPOGRÁFICA. AF_10/2018</v>
          </cell>
          <cell r="C5426" t="str">
            <v>UN</v>
          </cell>
          <cell r="D5426">
            <v>4.7</v>
          </cell>
        </row>
        <row r="5427">
          <cell r="A5427">
            <v>99059</v>
          </cell>
          <cell r="B5427" t="str">
            <v>LOCACAO CONVENCIONAL DE OBRA, UTILIZANDO GABARITO DE TÁBUAS CORRIDAS PONTALETADAS A CADA 2,00M -  2 UTILIZAÇÕES. AF_10/2018</v>
          </cell>
          <cell r="C5427" t="str">
            <v>M</v>
          </cell>
          <cell r="D5427">
            <v>32.9</v>
          </cell>
        </row>
        <row r="5428">
          <cell r="A5428">
            <v>99060</v>
          </cell>
          <cell r="B5428" t="str">
            <v>LOCAÇÃO COM CAVALETE COM ALTURA DE 1,00 M - 2 UTILIZAÇÕES. AF_10/2018</v>
          </cell>
          <cell r="C5428" t="str">
            <v>UN</v>
          </cell>
          <cell r="D5428">
            <v>82.76</v>
          </cell>
        </row>
        <row r="5429">
          <cell r="A5429">
            <v>99061</v>
          </cell>
          <cell r="B5429" t="str">
            <v>LOCAÇÃO COM CAVALETE COM ALTURA DE 0,50 M - 2 UTILIZAÇÕES. AF_10/2018</v>
          </cell>
          <cell r="C5429" t="str">
            <v>UN</v>
          </cell>
          <cell r="D5429">
            <v>57.18</v>
          </cell>
        </row>
        <row r="5430">
          <cell r="A5430">
            <v>99062</v>
          </cell>
          <cell r="B5430" t="str">
            <v>MARCAÇÃO DE PONTOS EM GABARITO OU CAVALETE. AF_10/2018</v>
          </cell>
          <cell r="C5430" t="str">
            <v>UN</v>
          </cell>
          <cell r="D5430">
            <v>1.64</v>
          </cell>
        </row>
        <row r="5431">
          <cell r="A5431">
            <v>99063</v>
          </cell>
          <cell r="B5431" t="str">
            <v>LOCAÇÃO DE REDE DE ÁGUA OU ESGOTO. AF_10/2018</v>
          </cell>
          <cell r="C5431" t="str">
            <v>M</v>
          </cell>
          <cell r="D5431">
            <v>2.85</v>
          </cell>
        </row>
        <row r="5432">
          <cell r="A5432">
            <v>99064</v>
          </cell>
          <cell r="B5432" t="str">
            <v>LOCAÇÃO DE PAVIMENTAÇÃO. AF_10/2018</v>
          </cell>
          <cell r="C5432" t="str">
            <v>M</v>
          </cell>
          <cell r="D5432">
            <v>0.23</v>
          </cell>
        </row>
        <row r="5433">
          <cell r="A5433">
            <v>99194</v>
          </cell>
          <cell r="B5433" t="str">
            <v>REVESTIMENTO CERÂMICO PARA PAREDES INTERNAS COM PLACAS TIPO ESMALTADA PADRÃO POPULAR DE DIMENSÕES 20X20 CM, ARGAMASSA TIPO AC III, APLICADAS EM AMBIENTES DE ÁREA MENOR QUE 5 M2 NA ALTURA INTEIRA DAS PAREDES. AF_06/2014</v>
          </cell>
          <cell r="C5433" t="str">
            <v>M2</v>
          </cell>
          <cell r="D5433">
            <v>40.67</v>
          </cell>
        </row>
        <row r="5434">
          <cell r="A5434">
            <v>99195</v>
          </cell>
          <cell r="B5434" t="str">
            <v>REVESTIMENTO CERÂMICO PARA PAREDES INTERNAS COM PLACAS TIPO ESMALTADA PADRÃO POPULAR DE DIMENSÕES 20X20 CM, ARGAMASSA TIPO AC III, APLICADAS EM AMBIENTES DE ÁREA MAIOR QUE 5 M2 NA ALTURA INTEIRA DAS PAREDES. AF_06/2014</v>
          </cell>
          <cell r="C5434" t="str">
            <v>M2</v>
          </cell>
          <cell r="D5434">
            <v>35.18</v>
          </cell>
        </row>
        <row r="5435">
          <cell r="A5435">
            <v>99196</v>
          </cell>
          <cell r="B5435" t="str">
            <v>REVESTIMENTO CERÂMICO PARA PAREDES INTERNAS COM PLACAS TIPO ESMALTADA PADRÃO POPULAR DE DIMENSÕES 20X20 CM, ARGAMASSA TIPO AC III, APLICADAS EM AMBIENTES DE ÁREA MENOR QUE 5 M2 A MEIA ALTURA DAS PAREDES. AF_06/2014</v>
          </cell>
          <cell r="C5435" t="str">
            <v>M2</v>
          </cell>
          <cell r="D5435">
            <v>42.65</v>
          </cell>
        </row>
        <row r="5436">
          <cell r="A5436">
            <v>99198</v>
          </cell>
          <cell r="B5436" t="str">
            <v>REVESTIMENTO CERÂMICO PARA PAREDES INTERNAS COM PLACAS TIPO ESMALTADA PADRÃO POPULAR DE DIMENSÕES 20X20 CM, ARGAMASSA TIPO AC III, APLICADAS EM AMBIENTES DE ÁREA MAIOR QUE 5 M2 A MEIA ALTURA DAS PAREDES. AF_06/2014</v>
          </cell>
          <cell r="C5436" t="str">
            <v>M2</v>
          </cell>
          <cell r="D5436">
            <v>40.159999999999997</v>
          </cell>
        </row>
        <row r="5437">
          <cell r="A5437">
            <v>99235</v>
          </cell>
          <cell r="B5437" t="str">
            <v>CONCRETAGEM DE EDIFICAÇÕES (PAREDES E LAJES) FEITAS COM SISTEMA DE FÔRMAS MANUSEÁVEIS, COM CONCRETO USINADO AUTOADENSÁVEL FCK 25 MPA - LANÇAMENTO E ACABAMENTO. AF_06/2015</v>
          </cell>
          <cell r="C5437" t="str">
            <v>M3</v>
          </cell>
          <cell r="D5437">
            <v>490.22</v>
          </cell>
        </row>
        <row r="5438">
          <cell r="A5438">
            <v>99240</v>
          </cell>
          <cell r="B5438" t="str">
            <v>ACRÉSCIMO PARA POÇO DE VISITA CIRCULAR PARA DRENAGEM, EM CONCRETO PRÉ-MOLDADO, DIÂMETRO INTERNO = 1,2 M. AF_05/2018</v>
          </cell>
          <cell r="C5438" t="str">
            <v>M</v>
          </cell>
          <cell r="D5438">
            <v>424.59</v>
          </cell>
        </row>
        <row r="5439">
          <cell r="A5439">
            <v>99241</v>
          </cell>
          <cell r="B5439" t="str">
            <v>ACRÉSCIMO PARA POÇO DE VISITA RETANGULAR PARA DRENAGEM, EM ALVENARIA COM BLOCOS DE CONCRETO, DIMENSÕES INTERNAS = 1,5X1,5 M. AF_05/2018</v>
          </cell>
          <cell r="C5439" t="str">
            <v>M</v>
          </cell>
          <cell r="D5439">
            <v>1308.5</v>
          </cell>
        </row>
        <row r="5440">
          <cell r="A5440">
            <v>99242</v>
          </cell>
          <cell r="B5440" t="str">
            <v>BASE PARA POÇO DE VISITA CIRCULAR PARA DRENAGEM, EM ALVENARIA COM TIJOLOS CERÂMICOS MACIÇOS, DIÂMETRO INTERNO = 1,2 M, PROFUNDIDADE = 1,45 M, EXCLUINDO TAMPÃO. AF_05/2018</v>
          </cell>
          <cell r="C5440" t="str">
            <v>UN</v>
          </cell>
          <cell r="D5440">
            <v>2289.56</v>
          </cell>
        </row>
        <row r="5441">
          <cell r="A5441">
            <v>99243</v>
          </cell>
          <cell r="B5441" t="str">
            <v>ACRÉSCIMO PARA POÇO DE VISITA CIRCULAR PARA DRENAGEM, EM ALVENARIA COM TIJOLOS CERÂMICOS MACIÇOS, DIÂMETRO INTERNO = 1,2 M. AF_05/2018</v>
          </cell>
          <cell r="C5441" t="str">
            <v>M</v>
          </cell>
          <cell r="D5441">
            <v>1390.5</v>
          </cell>
        </row>
        <row r="5442">
          <cell r="A5442">
            <v>99244</v>
          </cell>
          <cell r="B5442" t="str">
            <v>BASE PARA POÇO DE VISITA RETANGULAR PARA DRENAGEM, EM ALVENARIA COM BLOCOS DE CONCRETO, DIMENSÕES INTERNAS = 1,5X2 M, PROFUNDIDADE = 1,45 M, EXCLUINDO TAMPÃO. AF_05/2018</v>
          </cell>
          <cell r="C5442" t="str">
            <v>UN</v>
          </cell>
          <cell r="D5442">
            <v>3575.73</v>
          </cell>
        </row>
        <row r="5443">
          <cell r="A5443">
            <v>99246</v>
          </cell>
          <cell r="B5443" t="str">
            <v>ACRÉSCIMO PARA POÇO DE VISITA CIRCULAR PARA DRENAGEM, EM CONCRETO PRÉ-MOLDADO, DIÂMETRO INTERNO = 1,5 M. AF_05/2018</v>
          </cell>
          <cell r="C5443" t="str">
            <v>M</v>
          </cell>
          <cell r="D5443">
            <v>603.65</v>
          </cell>
        </row>
        <row r="5444">
          <cell r="A5444">
            <v>99247</v>
          </cell>
          <cell r="B5444" t="str">
            <v>ACRÉSCIMO PARA POÇO DE VISITA RETANGULAR PARA DRENAGEM, EM ALVENARIA COM BLOCOS DE CONCRETO, DIMENSÕES INTERNAS = 1,5X2 M. AF_05/2018</v>
          </cell>
          <cell r="C5444" t="str">
            <v>M</v>
          </cell>
          <cell r="D5444">
            <v>1493.36</v>
          </cell>
        </row>
        <row r="5445">
          <cell r="A5445">
            <v>99248</v>
          </cell>
          <cell r="B5445" t="str">
            <v>BASE PARA POÇO DE VISITA CIRCULAR PARA DRENAGEM, EM ALVENARIA COM TIJOLOS CERÂMICOS MACIÇOS, DIÂMETRO INTERNO = 1,5 M, PROFUNDIDADE = 1,45 M, EXCLUINDO TAMPÃO. AF_05/2018</v>
          </cell>
          <cell r="C5445" t="str">
            <v>UN</v>
          </cell>
          <cell r="D5445">
            <v>2915.31</v>
          </cell>
        </row>
        <row r="5446">
          <cell r="A5446">
            <v>99249</v>
          </cell>
          <cell r="B5446" t="str">
            <v>ACRÉSCIMO PARA POÇO DE VISITA CIRCULAR PARA DRENAGEM, EM ALVENARIA COM TIJOLOS CERÂMICOS MACIÇOS, DIÂMETRO INTERNO = 1,5 M. AF_05/2018</v>
          </cell>
          <cell r="C5446" t="str">
            <v>M</v>
          </cell>
          <cell r="D5446">
            <v>1708</v>
          </cell>
        </row>
        <row r="5447">
          <cell r="A5447">
            <v>99250</v>
          </cell>
          <cell r="B5447" t="str">
            <v>CAIXA ENTERRADA HIDRÁULICA RETANGULAR EM ALVENARIA COM TIJOLOS CERÂMICOS MACIÇOS, DIMENSÕES INTERNAS: 0,3X0,3X0,3 M PARA REDE DE DRENAGEM. AF_05/2018</v>
          </cell>
          <cell r="C5447" t="str">
            <v>UN</v>
          </cell>
          <cell r="D5447">
            <v>138.69999999999999</v>
          </cell>
        </row>
        <row r="5448">
          <cell r="A5448">
            <v>99251</v>
          </cell>
          <cell r="B5448" t="str">
            <v>CAIXA ENTERRADA HIDRÁULICA RETANGULAR EM ALVENARIA COM TIJOLOS CERÂMICOS MACIÇOS, DIMENSÕES INTERNAS: 0,4X0,4X0,4 M PARA REDE DE DRENAGEM. AF_05/2018</v>
          </cell>
          <cell r="C5448" t="str">
            <v>UN</v>
          </cell>
          <cell r="D5448">
            <v>220.56</v>
          </cell>
        </row>
        <row r="5449">
          <cell r="A5449">
            <v>99252</v>
          </cell>
          <cell r="B5449" t="str">
            <v>BASE PARA POÇO DE VISITA RETANGULAR PARA DRENAGEM, EM ALVENARIA COM BLOCOS DE CONCRETO, DIMENSÕES INTERNAS = 1X1 M, PROFUNDIDADE = 1,45 M, EXCLUINDO TAMPÃO. AF_05/2018</v>
          </cell>
          <cell r="C5449" t="str">
            <v>UN</v>
          </cell>
          <cell r="D5449">
            <v>1874.3</v>
          </cell>
        </row>
        <row r="5450">
          <cell r="A5450">
            <v>99253</v>
          </cell>
          <cell r="B5450" t="str">
            <v>CAIXA ENTERRADA HIDRÁULICA RETANGULAR EM ALVENARIA COM TIJOLOS CERÂMICOS MACIÇOS, DIMENSÕES INTERNAS: 0,6X0,6X0,6 M PARA REDE DE DRENAGEM. AF_05/2018</v>
          </cell>
          <cell r="C5450" t="str">
            <v>UN</v>
          </cell>
          <cell r="D5450">
            <v>437.06</v>
          </cell>
        </row>
        <row r="5451">
          <cell r="A5451">
            <v>99254</v>
          </cell>
          <cell r="B5451" t="str">
            <v>ACRÉSCIMO PARA POÇO DE VISITA RETANGULAR PARA DRENAGEM, EM ALVENARIA COM BLOCOS DE CONCRETO, DIMENSÕES INTERNAS = 1X1 M. AF_05/2018</v>
          </cell>
          <cell r="C5451" t="str">
            <v>M</v>
          </cell>
          <cell r="D5451">
            <v>938.72</v>
          </cell>
        </row>
        <row r="5452">
          <cell r="A5452">
            <v>99255</v>
          </cell>
          <cell r="B5452" t="str">
            <v>CAIXA ENTERRADA HIDRÁULICA RETANGULAR EM ALVENARIA COM TIJOLOS CERÂMICOS MACIÇOS, DIMENSÕES INTERNAS: 0,8X0,8X0,6 M PARA REDE DE DRENAGEM. AF_05/2018</v>
          </cell>
          <cell r="C5452" t="str">
            <v>UN</v>
          </cell>
          <cell r="D5452">
            <v>599.36</v>
          </cell>
        </row>
        <row r="5453">
          <cell r="A5453">
            <v>99256</v>
          </cell>
          <cell r="B5453" t="str">
            <v>BASE PARA POÇO DE VISITA RETANGULAR PARA DRENAGEM, EM ALVENARIA COM BLOCOS DE CONCRETO, DIMENSÕES INTERNAS = 1,5X2,5 M, PROFUNDIDADE = 1,45 M, EXCLUINDO TAMPÃO. AF_05/2018</v>
          </cell>
          <cell r="C5453" t="str">
            <v>UN</v>
          </cell>
          <cell r="D5453">
            <v>4198.01</v>
          </cell>
        </row>
        <row r="5454">
          <cell r="A5454">
            <v>99257</v>
          </cell>
          <cell r="B5454" t="str">
            <v>CAIXA ENTERRADA HIDRÁULICA RETANGULAR EM ALVENARIA COM TIJOLOS CERÂMICOS MACIÇOS, DIMENSÕES INTERNAS: 1X1X0,6 M PARA REDE DE DRENAGEM. AF_05/2018</v>
          </cell>
          <cell r="C5454" t="str">
            <v>UN</v>
          </cell>
          <cell r="D5454">
            <v>708.57</v>
          </cell>
        </row>
        <row r="5455">
          <cell r="A5455">
            <v>99258</v>
          </cell>
          <cell r="B5455" t="str">
            <v>CAIXA ENTERRADA HIDRÁULICA RETANGULAR, EM ALVENARIA COM BLOCOS DE CONCRETO, DIMENSÕES INTERNAS: 0,4X0,4X0,4 M PARA REDE DE DRENAGEM. AF_05/2018</v>
          </cell>
          <cell r="C5455" t="str">
            <v>UN</v>
          </cell>
          <cell r="D5455">
            <v>163.74</v>
          </cell>
        </row>
        <row r="5456">
          <cell r="A5456">
            <v>99259</v>
          </cell>
          <cell r="B5456" t="str">
            <v>BASE PARA POÇO DE VISITA RETANGULAR PARA DRENAGEM, EM ALVENARIA COM BLOCOS DE CONCRETO, DIMENSÕES INTERNAS = 1X1,5 M, PROFUNDIDADE = 1,45 M, EXCLUINDO TAMPÃO. AF_05/2018</v>
          </cell>
          <cell r="C5456" t="str">
            <v>UN</v>
          </cell>
          <cell r="D5456">
            <v>2368.71</v>
          </cell>
        </row>
        <row r="5457">
          <cell r="A5457">
            <v>99260</v>
          </cell>
          <cell r="B5457" t="str">
            <v>CAIXA ENTERRADA HIDRÁULICA RETANGULAR, EM ALVENARIA COM BLOCOS DE CONCRETO, DIMENSÕES INTERNAS: 0,6X0,6X0,6 M PARA REDE DE DRENAGEM. AF_05/2018</v>
          </cell>
          <cell r="C5457" t="str">
            <v>UN</v>
          </cell>
          <cell r="D5457">
            <v>306.86</v>
          </cell>
        </row>
        <row r="5458">
          <cell r="A5458">
            <v>99261</v>
          </cell>
          <cell r="B5458" t="str">
            <v>ACRÉSCIMO PARA POÇO DE VISITA RETANGULAR PARA DRENAGEM, EM ALVENARIA COM BLOCOS DE CONCRETO, DIMENSÕES INTERNAS = 1X1,5 M. AF_05/2018</v>
          </cell>
          <cell r="C5458" t="str">
            <v>M</v>
          </cell>
          <cell r="D5458">
            <v>1123.6199999999999</v>
          </cell>
        </row>
        <row r="5459">
          <cell r="A5459">
            <v>99262</v>
          </cell>
          <cell r="B5459" t="str">
            <v>CAIXA ENTERRADA HIDRÁULICA RETANGULAR, EM ALVENARIA COM BLOCOS DE CONCRETO, DIMENSÕES INTERNAS: 0,8X0,8X0,6 M PARA REDE DE DRENAGEM. AF_05/2018</v>
          </cell>
          <cell r="C5459" t="str">
            <v>UN</v>
          </cell>
          <cell r="D5459">
            <v>433.2</v>
          </cell>
        </row>
        <row r="5460">
          <cell r="A5460">
            <v>99263</v>
          </cell>
          <cell r="B5460" t="str">
            <v>ACRÉSCIMO PARA POÇO DE VISITA RETANGULAR PARA DRENAGEM, EM ALVENARIA COM BLOCOS DE CONCRETO, DIMENSÕES INTERNAS = 1,5X2,5 M. AF_05/2018</v>
          </cell>
          <cell r="C5460" t="str">
            <v>M</v>
          </cell>
          <cell r="D5460">
            <v>1678.28</v>
          </cell>
        </row>
        <row r="5461">
          <cell r="A5461">
            <v>99264</v>
          </cell>
          <cell r="B5461" t="str">
            <v>CAIXA ENTERRADA HIDRÁULICA RETANGULAR, EM ALVENARIA COM BLOCOS DE CONCRETO, DIMENSÕES INTERNAS: 1X1X0,6 M PARA REDE DE DRENAGEM. AF_05/2018</v>
          </cell>
          <cell r="C5461" t="str">
            <v>UN</v>
          </cell>
          <cell r="D5461">
            <v>511.94</v>
          </cell>
        </row>
        <row r="5462">
          <cell r="A5462">
            <v>99265</v>
          </cell>
          <cell r="B5462" t="str">
            <v>BASE PARA POÇO DE VISITA RETANGULAR PARA DRENAGEM, EM ALVENARIA COM BLOCOS DE CONCRETO, DIMENSÕES INTERNAS = 1X2 M, PROFUNDIDADE = 1,45 M, EXCLUINDO TAMPÃO. AF_05/2018</v>
          </cell>
          <cell r="C5462" t="str">
            <v>UN</v>
          </cell>
          <cell r="D5462">
            <v>2863.05</v>
          </cell>
        </row>
        <row r="5463">
          <cell r="A5463">
            <v>99266</v>
          </cell>
          <cell r="B5463" t="str">
            <v>ACRÉSCIMO PARA POÇO DE VISITA RETANGULAR PARA DRENAGEM, EM ALVENARIA COM BLOCOS DE CONCRETO, DIMENSÕES INTERNAS = 1X2 M. AF_05/2018</v>
          </cell>
          <cell r="C5463" t="str">
            <v>M</v>
          </cell>
          <cell r="D5463">
            <v>1308.5</v>
          </cell>
        </row>
        <row r="5464">
          <cell r="A5464">
            <v>99267</v>
          </cell>
          <cell r="B5464" t="str">
            <v>BASE PARA POÇO DE VISITA RETANGULAR PARA DRENAGEM, EM ALVENARIA COM BLOCOS DE CONCRETO, DIMENSÕES INTERNAS = 1X2,5 M, PROFUNDIDADE = 1,45 M, EXCLUINDO TAMPÃO. AF_05/2018</v>
          </cell>
          <cell r="C5464" t="str">
            <v>UN</v>
          </cell>
          <cell r="D5464">
            <v>3357.39</v>
          </cell>
        </row>
        <row r="5465">
          <cell r="A5465">
            <v>99269</v>
          </cell>
          <cell r="B5465" t="str">
            <v>ACRÉSCIMO PARA POÇO DE VISITA RETANGULAR PARA DRENAGEM, EM ALVENARIA COM BLOCOS DE CONCRETO, DIMENSÕES INTERNAS = 1X2,5 M. AF_05/2018</v>
          </cell>
          <cell r="C5465" t="str">
            <v>M</v>
          </cell>
          <cell r="D5465">
            <v>1493.36</v>
          </cell>
        </row>
        <row r="5466">
          <cell r="A5466">
            <v>99271</v>
          </cell>
          <cell r="B5466" t="str">
            <v>BASE PARA POÇO DE VISITA RETANGULAR PARA DRENAGEM, EM ALVENARIA COM BLOCOS DE CONCRETO, DIMENSÕES INTERNAS = 1,5X3 M, PROFUNDIDADE = 1,45 M, EXCLUINDO TAMPÃO. AF_05/2018</v>
          </cell>
          <cell r="C5466" t="str">
            <v>UN</v>
          </cell>
          <cell r="D5466">
            <v>4820.2299999999996</v>
          </cell>
        </row>
        <row r="5467">
          <cell r="A5467">
            <v>99272</v>
          </cell>
          <cell r="B5467" t="str">
            <v>POÇO DE INSPEÇÃO CIRCULAR PARA DRENAGEM, EM ALVENARIA COM TIJOLOS CERÂMICOS MACIÇOS, DIÂMETRO INTERNO = 0,6 M, PROFUNDIDADE = 1 M, EXCLUINDO TAMPÃO. AF_05/2018</v>
          </cell>
          <cell r="C5467" t="str">
            <v>UN</v>
          </cell>
          <cell r="D5467">
            <v>838.47</v>
          </cell>
        </row>
        <row r="5468">
          <cell r="A5468">
            <v>99273</v>
          </cell>
          <cell r="B5468" t="str">
            <v>POÇO DE INSPEÇÃO CIRCULAR PARA DRENAGEM, EM ALVENARIA COM TIJOLOS CERÂMICOS MACIÇOS, DIÂMETRO INTERNO = 0,6 M, PROFUNDIDADE = 1,5 M, EXCLUINDO TAMPÃO. AF_05/2018</v>
          </cell>
          <cell r="C5468" t="str">
            <v>UN</v>
          </cell>
          <cell r="D5468">
            <v>1231.5</v>
          </cell>
        </row>
        <row r="5469">
          <cell r="A5469">
            <v>99274</v>
          </cell>
          <cell r="B5469" t="str">
            <v>BASE PARA POÇO DE VISITA RETANGULAR PARA DRENAGEM, EM ALVENARIA COM BLOCOS DE CONCRETO, DIMENSÕES INTERNAS = 1X3 M, PROFUNDIDADE = 1,45 M, EXCLUINDO TAMPÃO. AF_05/2018</v>
          </cell>
          <cell r="C5469" t="str">
            <v>UN</v>
          </cell>
          <cell r="D5469">
            <v>3874.17</v>
          </cell>
        </row>
        <row r="5470">
          <cell r="A5470">
            <v>99276</v>
          </cell>
          <cell r="B5470" t="str">
            <v>ACRÉSCIMO PARA POÇO DE VISITA RETANGULAR PARA DRENAGEM, EM ALVENARIA COM BLOCOS DE CONCRETO, DIMENSÕES INTERNAS = 1,5X3 M. AF_05/2018</v>
          </cell>
          <cell r="C5470" t="str">
            <v>M</v>
          </cell>
          <cell r="D5470">
            <v>1863.16</v>
          </cell>
        </row>
        <row r="5471">
          <cell r="A5471">
            <v>99277</v>
          </cell>
          <cell r="B5471" t="str">
            <v>ACRÉSCIMO PARA POÇO DE VISITA RETANGULAR PARA DRENAGEM, EM ALVENARIA COM BLOCOS DE CONCRETO, DIMENSÕES INTERNAS = 1X3 M. AF_05/2018</v>
          </cell>
          <cell r="C5471" t="str">
            <v>M</v>
          </cell>
          <cell r="D5471">
            <v>1678.28</v>
          </cell>
        </row>
        <row r="5472">
          <cell r="A5472">
            <v>99278</v>
          </cell>
          <cell r="B5472" t="str">
            <v>ACRÉSCIMO PARA POÇO DE VISITA CIRCULAR PARA DRENAGEM, EM CONCRETO PRÉ-MOLDADO, DIÂMETRO INTERNO = 0,8 M. AF_05/2018</v>
          </cell>
          <cell r="C5472" t="str">
            <v>M</v>
          </cell>
          <cell r="D5472">
            <v>246.48</v>
          </cell>
        </row>
        <row r="5473">
          <cell r="A5473">
            <v>99279</v>
          </cell>
          <cell r="B5473" t="str">
            <v>BASE PARA POÇO DE VISITA RETANGULAR PARA DRENAGEM, EM ALVENARIA COM BLOCOS DE CONCRETO, DIMENSÕES INTERNAS = 1X3,5 M, PROFUNDIDADE = 1,45 M, EXCLUINDO TAMPÃO. AF_05/2018</v>
          </cell>
          <cell r="C5473" t="str">
            <v>UN</v>
          </cell>
          <cell r="D5473">
            <v>4371.29</v>
          </cell>
        </row>
        <row r="5474">
          <cell r="A5474">
            <v>99280</v>
          </cell>
          <cell r="B5474" t="str">
            <v>BASE PARA POÇO DE VISITA CIRCULAR PARA DRENAGEM, EM ALVENARIA COM TIJOLOS CERÂMICOS MACIÇOS, DIÂMETRO INTERNO = 0,8 M, PROFUNDIDADE = 1,45 M, EXCLUINDO TAMPÃO. AF_05/2018</v>
          </cell>
          <cell r="C5474" t="str">
            <v>UN</v>
          </cell>
          <cell r="D5474">
            <v>1572.59</v>
          </cell>
        </row>
        <row r="5475">
          <cell r="A5475">
            <v>99281</v>
          </cell>
          <cell r="B5475" t="str">
            <v>ACRÉSCIMO PARA POÇO DE VISITA RETANGULAR PARA DRENAGEM, EM ALVENARIA COM BLOCOS DE CONCRETO, DIMENSÕES INTERNAS = 1X3,5 M. AF_05/2018</v>
          </cell>
          <cell r="C5475" t="str">
            <v>M</v>
          </cell>
          <cell r="D5475">
            <v>1863.16</v>
          </cell>
        </row>
        <row r="5476">
          <cell r="A5476">
            <v>99282</v>
          </cell>
          <cell r="B5476" t="str">
            <v>ACRÉSCIMO PARA POÇO DE VISITA RETANGULAR PARA DRENAGEM, EM ALVENARIA COM BLOCOS DE CONCRETO, DIMENSÕES INTERNAS = 2,5X2,5 M. AF_05/2018</v>
          </cell>
          <cell r="C5476" t="str">
            <v>M</v>
          </cell>
          <cell r="D5476">
            <v>2075.15</v>
          </cell>
        </row>
        <row r="5477">
          <cell r="A5477">
            <v>99283</v>
          </cell>
          <cell r="B5477" t="str">
            <v>ACRÉSCIMO PARA POÇO DE VISITA CIRCULAR PARA DRENAGEM, EM ALVENARIA COM TIJOLOS CERÂMICOS MACIÇOS, DIÂMETRO INTERNO = 0,8 M. AF_05/2018</v>
          </cell>
          <cell r="C5477" t="str">
            <v>M</v>
          </cell>
          <cell r="D5477">
            <v>967.14</v>
          </cell>
        </row>
        <row r="5478">
          <cell r="A5478">
            <v>99284</v>
          </cell>
          <cell r="B5478" t="str">
            <v>BASE PARA POÇO DE VISITA RETANGULAR PARA DRENAGEM, EM ALVENARIA COM BLOCOS DE CONCRETO, DIMENSÕES INTERNAS = 1,5X3,5 M, PROFUNDIDADE = 1,45 M, EXCLUINDO TAMPÃO. AF_05/2018</v>
          </cell>
          <cell r="C5478" t="str">
            <v>UN</v>
          </cell>
          <cell r="D5478">
            <v>5442.57</v>
          </cell>
        </row>
        <row r="5479">
          <cell r="A5479">
            <v>99286</v>
          </cell>
          <cell r="B5479" t="str">
            <v>BASE PARA POÇO DE VISITA RETANGULAR PARA DRENAGEM, EM ALVENARIA COM BLOCOS DE CONCRETO, DIMENSÕES INTERNAS = 1X4 M, PROFUNDIDADE = 1,45 M, EXCLUINDO TAMPÃO. AF_05/2018</v>
          </cell>
          <cell r="C5479" t="str">
            <v>UN</v>
          </cell>
          <cell r="D5479">
            <v>4868.54</v>
          </cell>
        </row>
        <row r="5480">
          <cell r="A5480">
            <v>99287</v>
          </cell>
          <cell r="B5480" t="str">
            <v>BASE PARA POÇO DE VISITA RETANGULAR PARA DRENAGEM, EM ALVENARIA COM BLOCOS DE CONCRETO, DIMENSÕES INTERNAS = 2,5X3 M, PROFUNDIDADE = 1,45 M, EXCLUINDO TAMPÃO. AF_05/2018</v>
          </cell>
          <cell r="C5480" t="str">
            <v>UN</v>
          </cell>
          <cell r="D5480">
            <v>6886.74</v>
          </cell>
        </row>
        <row r="5481">
          <cell r="A5481">
            <v>99288</v>
          </cell>
          <cell r="B5481" t="str">
            <v>ACRÉSCIMO PARA POÇO DE VISITA CIRCULAR PARA DRENAGEM, EM CONCRETO PRÉ-MOLDADO, DIÂMETRO INTERNO = 1 M. AF_05/2018</v>
          </cell>
          <cell r="C5481" t="str">
            <v>M</v>
          </cell>
          <cell r="D5481">
            <v>322.93</v>
          </cell>
        </row>
        <row r="5482">
          <cell r="A5482">
            <v>99289</v>
          </cell>
          <cell r="B5482" t="str">
            <v>ACRÉSCIMO PARA POÇO DE VISITA RETANGULAR PARA DRENAGEM, EM ALVENARIA COM BLOCOS DE CONCRETO, DIMENSÕES INTERNAS = 1X4 M. AF_05/2018</v>
          </cell>
          <cell r="C5482" t="str">
            <v>M</v>
          </cell>
          <cell r="D5482">
            <v>2048.04</v>
          </cell>
        </row>
        <row r="5483">
          <cell r="A5483">
            <v>99290</v>
          </cell>
          <cell r="B5483" t="str">
            <v>BASE PARA POÇO DE VISITA RETANGULAR PARA DRENAGEM, EM ALVENARIA COM BLOCOS DE CONCRETO, DIMENSÕES INTERNAS = 1,5X1,5 M, PROFUNDIDADE = 1,45 M, EXCLUINDO TAMPÃO. AF_05/2018</v>
          </cell>
          <cell r="C5483" t="str">
            <v>UN</v>
          </cell>
          <cell r="D5483">
            <v>2935.78</v>
          </cell>
        </row>
        <row r="5484">
          <cell r="A5484">
            <v>99291</v>
          </cell>
          <cell r="B5484" t="str">
            <v>ACRÉSCIMO PARA POÇO DE VISITA RETANGULAR PARA DRENAGEM, EM ALVENARIA COM BLOCOS DE CONCRETO, DIMENSÕES INTERNAS = 1,5X3,5 M. AF_05/2018</v>
          </cell>
          <cell r="C5484" t="str">
            <v>M</v>
          </cell>
          <cell r="D5484">
            <v>2048.04</v>
          </cell>
        </row>
        <row r="5485">
          <cell r="A5485">
            <v>99292</v>
          </cell>
          <cell r="B5485" t="str">
            <v>BASE PARA POÇO DE VISITA CIRCULAR PARA DRENAGEM, EM ALVENARIA COM TIJOLOS CERÂMICOS MACIÇOS, DIÂMETRO INTERNO = 1 M, PROFUNDIDADE = 1,45 M, EXCLUINDO TAMPÃO. AF_05/2018</v>
          </cell>
          <cell r="C5485" t="str">
            <v>UN</v>
          </cell>
          <cell r="D5485">
            <v>1935.3</v>
          </cell>
        </row>
        <row r="5486">
          <cell r="A5486">
            <v>99293</v>
          </cell>
          <cell r="B5486" t="str">
            <v>ACRÉSCIMO PARA POÇO DE VISITA CIRCULAR PARA DRENAGEM, EM ALVENARIA COM TIJOLOS CERÂMICOS MACIÇOS, DIÂMETRO INTERNO = 1 M. AF_05/2018</v>
          </cell>
          <cell r="C5486" t="str">
            <v>M</v>
          </cell>
          <cell r="D5486">
            <v>1178.82</v>
          </cell>
        </row>
        <row r="5487">
          <cell r="A5487">
            <v>99294</v>
          </cell>
          <cell r="B5487" t="str">
            <v>BASE PARA POÇO DE VISITA RETANGULAR PARA DRENAGEM, EM ALVENARIA COM BLOCOS DE CONCRETO, DIMENSÕES INTERNAS = 1,5X4 M, PROFUNDIDADE = 1,45 M, EXCLUINDO TAMPÃO. AF_05/2018</v>
          </cell>
          <cell r="C5487" t="str">
            <v>UN</v>
          </cell>
          <cell r="D5487">
            <v>6064.85</v>
          </cell>
        </row>
        <row r="5488">
          <cell r="A5488">
            <v>99296</v>
          </cell>
          <cell r="B5488" t="str">
            <v>ACRÉSCIMO PARA POÇO DE VISITA RETANGULAR PARA DRENAGEM, EM ALVENARIA COM BLOCOS DE CONCRETO, DIMENSÕES INTERNAS = 2,5X3 M. AF_05/2018</v>
          </cell>
          <cell r="C5488" t="str">
            <v>M</v>
          </cell>
          <cell r="D5488">
            <v>2260.04</v>
          </cell>
        </row>
        <row r="5489">
          <cell r="A5489">
            <v>99297</v>
          </cell>
          <cell r="B5489" t="str">
            <v>ACRÉSCIMO PARA POÇO DE VISITA RETANGULAR PARA DRENAGEM, EM ALVENARIA COM BLOCOS DE CONCRETO, DIMENSÕES INTERNAS = 1,5X4 M. AF_05/2018</v>
          </cell>
          <cell r="C5489" t="str">
            <v>M</v>
          </cell>
          <cell r="D5489">
            <v>2255.36</v>
          </cell>
        </row>
        <row r="5490">
          <cell r="A5490">
            <v>99298</v>
          </cell>
          <cell r="B5490" t="str">
            <v>BASE PARA POÇO DE VISITA RETANGULAR PARA DRENAGEM, EM ALVENARIA COM BLOCOS DE CONCRETO, DIMENSÕES INTERNAS = 2,5X3,5 M, PROFUNDIDADE = 1,45 M, EXCLUINDO TAMPÃO. AF_05/2018</v>
          </cell>
          <cell r="C5490" t="str">
            <v>UN</v>
          </cell>
          <cell r="D5490">
            <v>7783.84</v>
          </cell>
        </row>
        <row r="5491">
          <cell r="A5491">
            <v>99299</v>
          </cell>
          <cell r="B5491" t="str">
            <v>ACRÉSCIMO PARA POÇO DE VISITA RETANGULAR PARA DRENAGEM, EM ALVENARIA COM BLOCOS DE CONCRETO, DIMENSÕES INTERNAS = 2,5X3,5 M. AF_05/2018</v>
          </cell>
          <cell r="C5491" t="str">
            <v>M</v>
          </cell>
          <cell r="D5491">
            <v>2444.86</v>
          </cell>
        </row>
        <row r="5492">
          <cell r="A5492">
            <v>99300</v>
          </cell>
          <cell r="B5492" t="str">
            <v>BASE PARA POÇO DE VISITA RETANGULAR PARA DRENAGEM, EM ALVENARIA COM BLOCOS DE CONCRETO, DIMENSÕES INTERNAS = 2,5X4 M, PROFUNDIDADE = 1,45 M, EXCLUINDO TAMPÃO. AF_05/2018</v>
          </cell>
          <cell r="C5492" t="str">
            <v>UN</v>
          </cell>
          <cell r="D5492">
            <v>8680.9599999999991</v>
          </cell>
        </row>
        <row r="5493">
          <cell r="A5493">
            <v>99301</v>
          </cell>
          <cell r="B5493" t="str">
            <v>BASE PARA POÇO DE VISITA RETANGULAR PARA DRENAGEM, EM ALVENARIA COM BLOCOS DE CONCRETO, DIMENSÕES INTERNAS = 2X2 M, PROFUNDIDADE = 1,45 M, EXCLUINDO TAMPÃO. AF_05/2018</v>
          </cell>
          <cell r="C5493" t="str">
            <v>UN</v>
          </cell>
          <cell r="D5493">
            <v>4325.51</v>
          </cell>
        </row>
        <row r="5494">
          <cell r="A5494">
            <v>99302</v>
          </cell>
          <cell r="B5494" t="str">
            <v>ACRÉSCIMO PARA POÇO DE VISITA RETANGULAR PARA DRENAGEM, EM ALVENARIA COM BLOCOS DE CONCRETO, DIMENSÕES INTERNAS = 2,5X4 M. AF_05/2018</v>
          </cell>
          <cell r="C5494" t="str">
            <v>M</v>
          </cell>
          <cell r="D5494">
            <v>2634.43</v>
          </cell>
        </row>
        <row r="5495">
          <cell r="A5495">
            <v>99303</v>
          </cell>
          <cell r="B5495" t="str">
            <v>BASE PARA POÇO DE VISITA RETANGULAR PARA DRENAGEM, EM ALVENARIA COM BLOCOS DE CONCRETO, DIMENSÕES INTERNAS = 3X3 M, PROFUNDIDADE = 1,45 M, EXCLUINDO TAMPÃO. AF_05/2018</v>
          </cell>
          <cell r="C5495" t="str">
            <v>UN</v>
          </cell>
          <cell r="D5495">
            <v>7962.23</v>
          </cell>
        </row>
        <row r="5496">
          <cell r="A5496">
            <v>99304</v>
          </cell>
          <cell r="B5496" t="str">
            <v>ACRÉSCIMO PARA POÇO DE VISITA RETANGULAR PARA DRENAGEM, EM ALVENARIA COM BLOCOS DE CONCRETO, DIMENSÕES INTERNAS = 3X3 M. AF_05/2018</v>
          </cell>
          <cell r="C5496" t="str">
            <v>M</v>
          </cell>
          <cell r="D5496">
            <v>2449.54</v>
          </cell>
        </row>
        <row r="5497">
          <cell r="A5497">
            <v>99305</v>
          </cell>
          <cell r="B5497" t="str">
            <v>BASE PARA POÇO DE VISITA RETANGULAR PARA DRENAGEM, EM ALVENARIA COM BLOCOS DE CONCRETO, DIMENSÕES INTERNAS = 3X3,5 M, PROFUNDIDADE = 1,45 M, EXCLUINDO TAMPÃO. AF_05/2018</v>
          </cell>
          <cell r="C5497" t="str">
            <v>UN</v>
          </cell>
          <cell r="D5497">
            <v>8995.57</v>
          </cell>
        </row>
        <row r="5498">
          <cell r="A5498">
            <v>99306</v>
          </cell>
          <cell r="B5498" t="str">
            <v>ACRÉSCIMO PARA POÇO DE VISITA RETANGULAR PARA DRENAGEM, EM ALVENARIA COM BLOCOS DE CONCRETO, DIMENSÕES INTERNAS = 3X3,5 M. AF_05/2018</v>
          </cell>
          <cell r="C5498" t="str">
            <v>M</v>
          </cell>
          <cell r="D5498">
            <v>2634.43</v>
          </cell>
        </row>
        <row r="5499">
          <cell r="A5499">
            <v>99307</v>
          </cell>
          <cell r="B5499" t="str">
            <v>ACRÉSCIMO PARA POÇO DE VISITA RETANGULAR PARA DRENAGEM, EM ALVENARIA COM BLOCOS DE CONCRETO, DIMENSÕES INTERNAS = 2X2 M. AF_05/2018</v>
          </cell>
          <cell r="C5499" t="str">
            <v>M</v>
          </cell>
          <cell r="D5499">
            <v>1700.7</v>
          </cell>
        </row>
        <row r="5500">
          <cell r="A5500">
            <v>99308</v>
          </cell>
          <cell r="B5500" t="str">
            <v>BASE PARA POÇO DE VISITA RETANGULAR PARA DRENAGEM, EM ALVENARIA COM BLOCOS DE CONCRETO, DIMENSÕES INTERNAS = 3X4 M, PROFUNDIDADE = 1,45 M, EXCLUINDO TAMPÃO. AF_05/2018</v>
          </cell>
          <cell r="C5500" t="str">
            <v>UN</v>
          </cell>
          <cell r="D5500">
            <v>10028.93</v>
          </cell>
        </row>
        <row r="5501">
          <cell r="A5501">
            <v>99309</v>
          </cell>
          <cell r="B5501" t="str">
            <v>ACRÉSCIMO PARA POÇO DE VISITA RETANGULAR PARA DRENAGEM, EM ALVENARIA COM BLOCOS DE CONCRETO, DIMENSÕES INTERNAS = 3X4 M. AF_05/2018</v>
          </cell>
          <cell r="C5501" t="str">
            <v>M</v>
          </cell>
          <cell r="D5501">
            <v>2823.97</v>
          </cell>
        </row>
        <row r="5502">
          <cell r="A5502">
            <v>99310</v>
          </cell>
          <cell r="B5502" t="str">
            <v>BASE PARA POÇO DE VISITA RETANGULAR PARA DRENAGEM, EM ALVENARIA COM BLOCOS DE CONCRETO, DIMENSÕES INTERNAS = 3,5X3,5 M, PROFUNDIDADE = 1,45 M, EXCLUINDO TAMPÃO. AF_05/2018</v>
          </cell>
          <cell r="C5502" t="str">
            <v>UN</v>
          </cell>
          <cell r="D5502">
            <v>10214.82</v>
          </cell>
        </row>
        <row r="5503">
          <cell r="A5503">
            <v>99311</v>
          </cell>
          <cell r="B5503" t="str">
            <v>ACRÉSCIMO PARA POÇO DE VISITA RETANGULAR PARA DRENAGEM, EM ALVENARIA COM BLOCOS DE CONCRETO, DIMENSÕES INTERNAS = 3,5X3,5 M. AF_05/2018</v>
          </cell>
          <cell r="C5503" t="str">
            <v>M</v>
          </cell>
          <cell r="D5503">
            <v>2823.97</v>
          </cell>
        </row>
        <row r="5504">
          <cell r="A5504">
            <v>99312</v>
          </cell>
          <cell r="B5504" t="str">
            <v>BASE PARA POÇO DE VISITA RETANGULAR PARA DRENAGEM, EM ALVENARIA COM BLOCOS DE CONCRETO, DIMENSÕES INTERNAS = 2X2,5 M, PROFUNDIDADE = 1,45 M, EXCLUINDO TAMPÃO. AF_05/2018</v>
          </cell>
          <cell r="C5504" t="str">
            <v>UN</v>
          </cell>
          <cell r="D5504">
            <v>5066.26</v>
          </cell>
        </row>
        <row r="5505">
          <cell r="A5505">
            <v>99313</v>
          </cell>
          <cell r="B5505" t="str">
            <v>BASE PARA POÇO DE VISITA RETANGULAR PARA DRENAGEM, EM ALVENARIA COM BLOCOS DE CONCRETO, DIMENSÕES INTERNAS = 3,5X4 M, PROFUNDIDADE = 1,45 M, EXCLUINDO TAMPÃO. AF_05/2018</v>
          </cell>
          <cell r="C5505" t="str">
            <v>UN</v>
          </cell>
          <cell r="D5505">
            <v>11385.52</v>
          </cell>
        </row>
        <row r="5506">
          <cell r="A5506">
            <v>99314</v>
          </cell>
          <cell r="B5506" t="str">
            <v>ACRÉSCIMO PARA POÇO DE VISITA RETANGULAR PARA DRENAGEM, EM ALVENARIA COM BLOCOS DE CONCRETO, DIMENSÕES INTERNAS = 3,5X4 M. AF_05/2018</v>
          </cell>
          <cell r="C5506" t="str">
            <v>M</v>
          </cell>
          <cell r="D5506">
            <v>3013.55</v>
          </cell>
        </row>
        <row r="5507">
          <cell r="A5507">
            <v>99315</v>
          </cell>
          <cell r="B5507" t="str">
            <v>BASE PARA POÇO DE VISITA RETANGULAR PARA DRENAGEM, EM ALVENARIA COM BLOCOS DE CONCRETO, DIMENSÕES INTERNAS = 4X4 M, PROFUNDIDADE = 1,45 M, EXCLUINDO TAMPÃO. AF_05/2018</v>
          </cell>
          <cell r="C5507" t="str">
            <v>UN</v>
          </cell>
          <cell r="D5507">
            <v>12750.89</v>
          </cell>
        </row>
        <row r="5508">
          <cell r="A5508">
            <v>99317</v>
          </cell>
          <cell r="B5508" t="str">
            <v>ACRÉSCIMO PARA POÇO DE VISITA RETANGULAR PARA DRENAGEM, EM ALVENARIA COM BLOCOS DE CONCRETO, DIMENSÕES INTERNAS = 2X2,5 M. AF_05/2018</v>
          </cell>
          <cell r="C5508" t="str">
            <v>M</v>
          </cell>
          <cell r="D5508">
            <v>1885.58</v>
          </cell>
        </row>
        <row r="5509">
          <cell r="A5509">
            <v>99318</v>
          </cell>
          <cell r="B5509" t="str">
            <v>CHAMINÉ CIRCULAR PARA POÇO DE VISITA PARA DRENAGEM, EM CONCRETO PRÉ-MOLDADO, DIÂMETRO INTERNO = 0,6 M. AF_05/2018</v>
          </cell>
          <cell r="C5509" t="str">
            <v>M</v>
          </cell>
          <cell r="D5509">
            <v>174.72</v>
          </cell>
        </row>
        <row r="5510">
          <cell r="A5510">
            <v>99319</v>
          </cell>
          <cell r="B5510" t="str">
            <v>CHAMINÉ CIRCULAR PARA POÇO DE VISITA PARA DRENAGEM, EM ALVENARIA COM TIJOLOS CERÂMICOS MACIÇOS, DIÂMETRO INTERNO = 0,6 M. AF_05/2018</v>
          </cell>
          <cell r="C5510" t="str">
            <v>M</v>
          </cell>
          <cell r="D5510">
            <v>750.62</v>
          </cell>
        </row>
        <row r="5511">
          <cell r="A5511">
            <v>99320</v>
          </cell>
          <cell r="B5511" t="str">
            <v>BASE PARA POÇO DE VISITA RETANGULAR PARA DRENAGEM, EM ALVENARIA COM BLOCOS DE CONCRETO, DIMENSÕES INTERNAS = 2X3 M, PROFUNDIDADE = 1,45 M, EXCLUINDO TAMPÃO. AF_05/2018</v>
          </cell>
          <cell r="C5511" t="str">
            <v>UN</v>
          </cell>
          <cell r="D5511">
            <v>5847.27</v>
          </cell>
        </row>
        <row r="5512">
          <cell r="A5512">
            <v>99321</v>
          </cell>
          <cell r="B5512" t="str">
            <v>ACRÉSCIMO PARA POÇO DE VISITA RETANGULAR PARA DRENAGEM, EM ALVENARIA COM BLOCOS DE CONCRETO, DIMENSÕES INTERNAS = 2X3 M. AF_05/2018</v>
          </cell>
          <cell r="C5512" t="str">
            <v>M</v>
          </cell>
          <cell r="D5512">
            <v>2070.46</v>
          </cell>
        </row>
        <row r="5513">
          <cell r="A5513">
            <v>99322</v>
          </cell>
          <cell r="B5513" t="str">
            <v>BASE PARA POÇO DE VISITA RETANGULAR PARA DRENAGEM, EM ALVENARIA COM BLOCOS DE CONCRETO, DIMENSÕES INTERNAS = 2X3,5 M, PROFUNDIDADE = 1,45 M, EXCLUINDO TAMPÃO. AF_05/2018</v>
          </cell>
          <cell r="C5513" t="str">
            <v>UN</v>
          </cell>
          <cell r="D5513">
            <v>6593.03</v>
          </cell>
        </row>
        <row r="5514">
          <cell r="A5514">
            <v>99323</v>
          </cell>
          <cell r="B5514" t="str">
            <v>ACRÉSCIMO PARA POÇO DE VISITA RETANGULAR PARA DRENAGEM, EM ALVENARIA COM BLOCOS DE CONCRETO, DIMENSÕES INTERNAS = 2X3,5 M. AF_05/2018</v>
          </cell>
          <cell r="C5514" t="str">
            <v>M</v>
          </cell>
          <cell r="D5514">
            <v>2255.36</v>
          </cell>
        </row>
        <row r="5515">
          <cell r="A5515">
            <v>99324</v>
          </cell>
          <cell r="B5515" t="str">
            <v>BASE PARA POÇO DE VISITA RETANGULAR PARA DRENAGEM, EM ALVENARIA COM BLOCOS DE CONCRETO, DIMENSÕES INTERNAS = 2X4 M, PROFUNDIDADE = 1,45 M, EXCLUINDO TAMPÃO. AF_05/2018</v>
          </cell>
          <cell r="C5515" t="str">
            <v>UN</v>
          </cell>
          <cell r="D5515">
            <v>7338.73</v>
          </cell>
        </row>
        <row r="5516">
          <cell r="A5516">
            <v>99325</v>
          </cell>
          <cell r="B5516" t="str">
            <v>ACRÉSCIMO PARA POÇO DE VISITA RETANGULAR PARA DRENAGEM, EM ALVENARIA COM BLOCOS DE CONCRETO, DIMENSÕES INTERNAS = 2X4 M. AF_05/2018</v>
          </cell>
          <cell r="C5516" t="str">
            <v>M</v>
          </cell>
          <cell r="D5516">
            <v>2444.86</v>
          </cell>
        </row>
        <row r="5517">
          <cell r="A5517">
            <v>99326</v>
          </cell>
          <cell r="B5517" t="str">
            <v>BASE PARA POÇO DE VISITA RETANGULAR PARA DRENAGEM, EM ALVENARIA COM BLOCOS DE CONCRETO, DIMENSÕES INTERNAS = 2,5X2,5 M, PROFUNDIDADE = 1,45 M, EXCLUINDO TAMPÃO. AF_05/2018</v>
          </cell>
          <cell r="C5517" t="str">
            <v>UN</v>
          </cell>
          <cell r="D5517">
            <v>5989.66</v>
          </cell>
        </row>
        <row r="5518">
          <cell r="A5518">
            <v>99327</v>
          </cell>
          <cell r="B5518" t="str">
            <v>ACRÉSCIMO PARA POÇO DE VISITA RETANGULAR PARA DRENAGEM, EM ALVENARIA COM BLOCOS DE CONCRETO, DIMENSÕES INTERNAS = 4X4 M. AF_05/2018</v>
          </cell>
          <cell r="C5518" t="str">
            <v>M</v>
          </cell>
          <cell r="D5518">
            <v>3157.32</v>
          </cell>
        </row>
        <row r="5519">
          <cell r="A5519">
            <v>99431</v>
          </cell>
          <cell r="B5519" t="str">
            <v>CONCRETAGEM DE LAJES EM EDIFICAÇÕES UNIFAMILIARES FEITAS COM SISTEMA DE FÔRMAS MANUSEÁVEIS, COM CONCRETO USINADO BOMBEÁVEL FCK 25 MPA - LANÇAMENTO, ADENSAMENTO E ACABAMENTO (EXCLUSIVE BOMBA LANÇA). AF_06/2015</v>
          </cell>
          <cell r="C5519" t="str">
            <v>M3</v>
          </cell>
          <cell r="D5519">
            <v>508.93</v>
          </cell>
        </row>
        <row r="5520">
          <cell r="A5520">
            <v>99432</v>
          </cell>
          <cell r="B5520" t="str">
            <v>CONCRETAGEM DE PAREDES EM EDIFICAÇÕES UNIFAMILIARES FEITAS COM SISTEMA DE FÔRMAS MANUSEÁVEIS, COM CONCRETO USINADO BOMBEÁVEL FCK 25 MPA - LANÇAMENTO, ADENSAMENTO E ACABAMENTO (EXCLUSIVE BOMBA LANÇA). AF_06/2015</v>
          </cell>
          <cell r="C5520" t="str">
            <v>M3</v>
          </cell>
          <cell r="D5520">
            <v>484.29</v>
          </cell>
        </row>
        <row r="5521">
          <cell r="A5521">
            <v>99433</v>
          </cell>
          <cell r="B5521" t="str">
            <v>CONCRETAGEM DE PLATIBANDA EM EDIFICAÇÕES UNIFAMILIARES FEITAS COM SISTEMA DE FÔRMAS MANUSEÁVEIS, COM CONCRETO USINADO BOMBEÁVEL FCK 25 MPA, - LANÇAMENTO, ADENSAMENTO E ACABAMENTO (EXCLUSIVE BOMBA LANÇA). AF_06/2015</v>
          </cell>
          <cell r="C5521" t="str">
            <v>M3</v>
          </cell>
          <cell r="D5521">
            <v>536.95000000000005</v>
          </cell>
        </row>
        <row r="5522">
          <cell r="A5522">
            <v>99434</v>
          </cell>
          <cell r="B5522" t="str">
            <v>CONCRETAGEM DE LAJES EM EDIFICAÇÕES MULTIFAMILIARES FEITAS COM SISTEMA DE FÔRMAS MANUSEÁVEIS, COM CONCRETO USINADO BOMBEÁVEL FCK 25 MPA - LANÇAMENTO, ADENSAMENTO E ACABAMENTO (EXCLUSIVE BOMBA LANÇA). AF_06/2015</v>
          </cell>
          <cell r="C5522" t="str">
            <v>M3</v>
          </cell>
          <cell r="D5522">
            <v>512.15</v>
          </cell>
        </row>
        <row r="5523">
          <cell r="A5523">
            <v>99435</v>
          </cell>
          <cell r="B5523" t="str">
            <v>CONCRETAGEM DE PAREDES EM EDIFICAÇÕES MULTIFAMILIARES FEITAS COM SISTEMA DE FÔRMAS MANUSEÁVEIS, COM CONCRETO USINADO BOMBEÁVEL FCK 25 MPA - LANÇAMENTO, ADENSAMENTO E ACABAMENTO (EXCLUSIVE BOMBA LANÇA). AF_06/2015</v>
          </cell>
          <cell r="C5523" t="str">
            <v>M3</v>
          </cell>
          <cell r="D5523">
            <v>495.95</v>
          </cell>
        </row>
        <row r="5524">
          <cell r="A5524">
            <v>99436</v>
          </cell>
          <cell r="B5524" t="str">
            <v>CONCRETAGEM DE PLATIBANDA EM EDIFICAÇÕES MULTIFAMILIARES FEITAS COM SISTEMA DE FÔRMAS MANUSEÁVEIS, COM CONCRETO USINADO BOMBEÁVEL FCK 25 MPA - LANÇAMENTO, ADENSAMENTO E ACABAMENTO (EXCLUSIVE BOMBA LANÇA). AF_06/2015</v>
          </cell>
          <cell r="C5524" t="str">
            <v>M3</v>
          </cell>
          <cell r="D5524">
            <v>551.76</v>
          </cell>
        </row>
        <row r="5525">
          <cell r="A5525">
            <v>99437</v>
          </cell>
          <cell r="B5525" t="str">
            <v>CONCRETAGEM DE PLATIBANDA EM EDIFICAÇÕES UNIFAMILIARES FEITAS COM SISTEMA DE FÔRMAS MANUSEÁVEIS, COM CONCRETO USINADO AUTOADENSÁVEL FCK 25 MPA - LANÇAMENTO E ACABAMENTO. AF_06/2015</v>
          </cell>
          <cell r="C5525" t="str">
            <v>M3</v>
          </cell>
          <cell r="D5525">
            <v>520.39</v>
          </cell>
        </row>
        <row r="5526">
          <cell r="A5526">
            <v>99438</v>
          </cell>
          <cell r="B5526" t="str">
            <v>CONCRETAGEM DE PLATIBANDA EM EDIFICAÇÕES MULTIFAMILIARES FEITAS COM SISTEMA DE FÔRMAS MANUSEÁVEIS, COM CONCRETO USINADO AUTOADENSÁVEL FCK 25 MPA - LANÇAMENTO E ACABAMENTO. AF_06/2015</v>
          </cell>
          <cell r="C5526" t="str">
            <v>M3</v>
          </cell>
          <cell r="D5526">
            <v>524.87</v>
          </cell>
        </row>
        <row r="5527">
          <cell r="A5527">
            <v>99439</v>
          </cell>
          <cell r="B5527" t="str">
            <v>CONCRETAGEM DE EDIFICAÇÕES (PAREDES E LAJES) FEITAS COM SISTEMA DE FÔRMAS MANUSEÁVEIS, COM CONCRETO USINADO BOMBEÁVEL FCK 25 MPA - LANÇAMENTO, ADENSAMENTO E ACABAMENTO (EXCLUSIVE BOMBA LANÇA). AF_06/2015</v>
          </cell>
          <cell r="C5527" t="str">
            <v>M3</v>
          </cell>
          <cell r="D5527">
            <v>500.64</v>
          </cell>
        </row>
        <row r="5528">
          <cell r="A5528">
            <v>99619</v>
          </cell>
          <cell r="B5528" t="str">
            <v>VÁLVULA DE RETENÇÃO HORIZONTAL, DE BRONZE, ROSCÁVEL, 3/4" - FORNECIMENTO E INSTALAÇÃO. AF_01/2019</v>
          </cell>
          <cell r="C5528" t="str">
            <v>UN</v>
          </cell>
          <cell r="D5528">
            <v>54.69</v>
          </cell>
        </row>
        <row r="5529">
          <cell r="A5529">
            <v>99620</v>
          </cell>
          <cell r="B5529" t="str">
            <v>VÁLVULA DE RETENÇÃO HORIZONTAL, DE BRONZE, ROSCÁVEL, 1" - FORNECIMENTO E INSTALAÇÃO. AF_01/2019</v>
          </cell>
          <cell r="C5529" t="str">
            <v>UN</v>
          </cell>
          <cell r="D5529">
            <v>90.12</v>
          </cell>
        </row>
        <row r="5530">
          <cell r="A5530">
            <v>99621</v>
          </cell>
          <cell r="B5530" t="str">
            <v>VÁLVULA DE RETENÇÃO HORIZONTAL, DE BRONZE, ROSCÁVEL, 1 1/4" - FORNECIMENTO E INSTALAÇÃO. AF_01/2019</v>
          </cell>
          <cell r="C5530" t="str">
            <v>UN</v>
          </cell>
          <cell r="D5530">
            <v>123.28</v>
          </cell>
        </row>
        <row r="5531">
          <cell r="A5531">
            <v>99622</v>
          </cell>
          <cell r="B5531" t="str">
            <v>VÁLVULA DE RETENÇÃO HORIZONTAL, DE BRONZE, ROSCÁVEL, 1 1/2"  - FORNECIMENTO E INSTALAÇÃO. AF_01/2019</v>
          </cell>
          <cell r="C5531" t="str">
            <v>UN</v>
          </cell>
          <cell r="D5531">
            <v>134.80000000000001</v>
          </cell>
        </row>
        <row r="5532">
          <cell r="A5532">
            <v>99623</v>
          </cell>
          <cell r="B5532" t="str">
            <v>VÁLVULA DE RETENÇÃO HORIZONTAL, DE BRONZE, ROSCÁVEL, 2"  - FORNECIMENTO E INSTALAÇÃO. AF_01/2019</v>
          </cell>
          <cell r="C5532" t="str">
            <v>UN</v>
          </cell>
          <cell r="D5532">
            <v>179.95</v>
          </cell>
        </row>
        <row r="5533">
          <cell r="A5533">
            <v>99624</v>
          </cell>
          <cell r="B5533" t="str">
            <v>VÁLVULA DE RETENÇÃO HORIZONTAL, DE BRONZE, ROSCÁVEL, 2 1/2" - FORNECIMENTO E INSTALAÇÃO. AF_01/2019</v>
          </cell>
          <cell r="C5533" t="str">
            <v>UN</v>
          </cell>
          <cell r="D5533">
            <v>245.94</v>
          </cell>
        </row>
        <row r="5534">
          <cell r="A5534">
            <v>99625</v>
          </cell>
          <cell r="B5534" t="str">
            <v>VÁLVULA DE RETENÇÃO HORIZONTAL, DE BRONZE, ROSCÁVEL, 3" - FORNECIMENTO E INSTALAÇÃO. AF_01/2019</v>
          </cell>
          <cell r="C5534" t="str">
            <v>UN</v>
          </cell>
          <cell r="D5534">
            <v>330.81</v>
          </cell>
        </row>
        <row r="5535">
          <cell r="A5535">
            <v>99626</v>
          </cell>
          <cell r="B5535" t="str">
            <v>VÁLVULA DE RETENÇÃO HORIZONTAL, DE BRONZE, ROSCÁVEL, 4" - FORNECIMENTO E INSTALAÇÃO. AF_01/2019</v>
          </cell>
          <cell r="C5535" t="str">
            <v>UN</v>
          </cell>
          <cell r="D5535">
            <v>497.84</v>
          </cell>
        </row>
        <row r="5536">
          <cell r="A5536">
            <v>99627</v>
          </cell>
          <cell r="B5536" t="str">
            <v>VÁLVULA DE RETENÇÃO VERTICAL, DE BRONZE, ROSCÁVEL, 1/2" - FORNECIMENTO E INSTALAÇÃO. AF_01/2019</v>
          </cell>
          <cell r="C5536" t="str">
            <v>UN</v>
          </cell>
          <cell r="D5536">
            <v>54.2</v>
          </cell>
        </row>
        <row r="5537">
          <cell r="A5537">
            <v>99628</v>
          </cell>
          <cell r="B5537" t="str">
            <v>VÁLVULA DE RETENÇÃO VERTICAL, DE BRONZE, ROSCÁVEL, 3/4" - FORNECIMENTO E INSTALAÇÃO. AF_01/2019</v>
          </cell>
          <cell r="C5537" t="str">
            <v>UN</v>
          </cell>
          <cell r="D5537">
            <v>37.4</v>
          </cell>
        </row>
        <row r="5538">
          <cell r="A5538">
            <v>99629</v>
          </cell>
          <cell r="B5538" t="str">
            <v>VÁLVULA DE RETENÇÃO VERTICAL, DE BRONZE, ROSCÁVEL, 1" - FORNECIMENTO E INSTALAÇÃO. AF_01/2019</v>
          </cell>
          <cell r="C5538" t="str">
            <v>UN</v>
          </cell>
          <cell r="D5538">
            <v>58.39</v>
          </cell>
        </row>
        <row r="5539">
          <cell r="A5539">
            <v>99630</v>
          </cell>
          <cell r="B5539" t="str">
            <v>VÁLVULA DE RETENÇÃO VERTICAL, DE BRONZE, ROSCÁVEL, 1 1/4" - FORNECIMENTO E INSTALAÇÃO. AF_01/2019</v>
          </cell>
          <cell r="C5539" t="str">
            <v>UN</v>
          </cell>
          <cell r="D5539">
            <v>75.88</v>
          </cell>
        </row>
        <row r="5540">
          <cell r="A5540">
            <v>99631</v>
          </cell>
          <cell r="B5540" t="str">
            <v>VÁLVULA DE RETENÇÃO VERTICAL, DE BRONZE, ROSCÁVEL, 1 1/2" - FORNECIMENTO E INSTALAÇÃO. AF_01/2019</v>
          </cell>
          <cell r="C5540" t="str">
            <v>UN</v>
          </cell>
          <cell r="D5540">
            <v>83.57</v>
          </cell>
        </row>
        <row r="5541">
          <cell r="A5541">
            <v>99632</v>
          </cell>
          <cell r="B5541" t="str">
            <v>VÁLVULA DE RETENÇÃO VERTICAL, DE BRONZE, ROSCÁVEL, 2" - FORNECIMENTO E INSTALAÇÃO. AF_01/2019</v>
          </cell>
          <cell r="C5541" t="str">
            <v>UN</v>
          </cell>
          <cell r="D5541">
            <v>111.45</v>
          </cell>
        </row>
        <row r="5542">
          <cell r="A5542">
            <v>99633</v>
          </cell>
          <cell r="B5542" t="str">
            <v>VÁLVULA DE RETENÇÃO VERTICAL, DE BRONZE, ROSCÁVEL, 3" - FORNECIMENTO E INSTALAÇÃO. AF_01/2019</v>
          </cell>
          <cell r="C5542" t="str">
            <v>UN</v>
          </cell>
          <cell r="D5542">
            <v>213.62</v>
          </cell>
        </row>
        <row r="5543">
          <cell r="A5543">
            <v>99634</v>
          </cell>
          <cell r="B5543" t="str">
            <v>VÁLVULA DE RETENÇÃO VERTICAL, DE BRONZE, ROSCÁVEL, 4" - FORNECIMENTO E INSTALAÇÃO. AF_01/2019</v>
          </cell>
          <cell r="C5543" t="str">
            <v>UN</v>
          </cell>
          <cell r="D5543">
            <v>350.38</v>
          </cell>
        </row>
        <row r="5544">
          <cell r="A5544">
            <v>99635</v>
          </cell>
          <cell r="B5544" t="str">
            <v>VÁLVULA DE DESCARGA METÁLICA, BASE 1 1/2 ", ACABAMENTO METALICO CROMADO - FORNECIMENTO E INSTALAÇÃO. AF_01/2019</v>
          </cell>
          <cell r="C5544" t="str">
            <v>UN</v>
          </cell>
          <cell r="D5544">
            <v>184.35</v>
          </cell>
        </row>
        <row r="5545">
          <cell r="A5545">
            <v>99802</v>
          </cell>
          <cell r="B5545" t="str">
            <v>LIMPEZA DE PISO CERÂMICO OU PORCELANATO COM VASSOURA A SECO. AF_04/2019</v>
          </cell>
          <cell r="C5545" t="str">
            <v>M2</v>
          </cell>
          <cell r="D5545">
            <v>0.35</v>
          </cell>
        </row>
        <row r="5546">
          <cell r="A5546">
            <v>99803</v>
          </cell>
          <cell r="B5546" t="str">
            <v>LIMPEZA DE PISO CERÂMICO OU PORCELANATO COM PANO ÚMIDO. AF_04/2019</v>
          </cell>
          <cell r="C5546" t="str">
            <v>M2</v>
          </cell>
          <cell r="D5546">
            <v>1.39</v>
          </cell>
        </row>
        <row r="5547">
          <cell r="A5547">
            <v>99805</v>
          </cell>
          <cell r="B5547" t="str">
            <v>LIMPEZA DE PISO CERÂMICO OU COM PEDRAS RÚSTICAS UTILIZANDO ÁCIDO MURIÁTICO. AF_04/2019</v>
          </cell>
          <cell r="C5547" t="str">
            <v>M2</v>
          </cell>
          <cell r="D5547">
            <v>7.3</v>
          </cell>
        </row>
        <row r="5548">
          <cell r="A5548">
            <v>99806</v>
          </cell>
          <cell r="B5548" t="str">
            <v>LIMPEZA DE REVESTIMENTO CERÂMICO EM PAREDE COM PANO ÚMIDO AF_04/2019</v>
          </cell>
          <cell r="C5548" t="str">
            <v>M2</v>
          </cell>
          <cell r="D5548">
            <v>0.56999999999999995</v>
          </cell>
        </row>
        <row r="5549">
          <cell r="A5549">
            <v>99808</v>
          </cell>
          <cell r="B5549" t="str">
            <v>LIMPEZA DE REVESTIMENTO CERÂMICO EM PAREDE UTILIZANDO ÁCIDO MURIÁTICO. AF_04/2019</v>
          </cell>
          <cell r="C5549" t="str">
            <v>M2</v>
          </cell>
          <cell r="D5549">
            <v>2.41</v>
          </cell>
        </row>
        <row r="5550">
          <cell r="A5550">
            <v>99809</v>
          </cell>
          <cell r="B5550" t="str">
            <v>LIMPEZA DE PISO DE LADRILHO HIDRÁULICO COM PANO ÚMIDO. AF_04/2019</v>
          </cell>
          <cell r="C5550" t="str">
            <v>M2</v>
          </cell>
          <cell r="D5550">
            <v>3.96</v>
          </cell>
        </row>
        <row r="5551">
          <cell r="A5551">
            <v>99811</v>
          </cell>
          <cell r="B5551" t="str">
            <v>LIMPEZA DE CONTRAPISO COM VASSOURA A SECO. AF_04/2019</v>
          </cell>
          <cell r="C5551" t="str">
            <v>M2</v>
          </cell>
          <cell r="D5551">
            <v>2.37</v>
          </cell>
        </row>
        <row r="5552">
          <cell r="A5552">
            <v>99812</v>
          </cell>
          <cell r="B5552" t="str">
            <v>LIMPEZA DE LADRILHO HIDRÁULICO EM PAREDE COM PANO ÚMIDO. AF_04/2019</v>
          </cell>
          <cell r="C5552" t="str">
            <v>M2</v>
          </cell>
          <cell r="D5552">
            <v>0.76</v>
          </cell>
        </row>
        <row r="5553">
          <cell r="A5553">
            <v>99814</v>
          </cell>
          <cell r="B5553" t="str">
            <v>LIMPEZA DE SUPERFÍCIE COM JATO DE ALTA PRESSÃO. AF_04/2019</v>
          </cell>
          <cell r="C5553" t="str">
            <v>M2</v>
          </cell>
          <cell r="D5553">
            <v>1.29</v>
          </cell>
        </row>
        <row r="5554">
          <cell r="A5554">
            <v>99822</v>
          </cell>
          <cell r="B5554" t="str">
            <v>LIMPEZA DE PORTA DE MADEIRA. AF_04/2019</v>
          </cell>
          <cell r="C5554" t="str">
            <v>M2</v>
          </cell>
          <cell r="D5554">
            <v>0.67</v>
          </cell>
        </row>
        <row r="5555">
          <cell r="A5555">
            <v>99826</v>
          </cell>
          <cell r="B5555" t="str">
            <v>LIMPEZA DE FORRO REMOVÍVEL COM PANO ÚMIDO. AF_04/2019</v>
          </cell>
          <cell r="C5555" t="str">
            <v>M2</v>
          </cell>
          <cell r="D5555">
            <v>1.03</v>
          </cell>
        </row>
        <row r="5556">
          <cell r="A5556">
            <v>99829</v>
          </cell>
          <cell r="B5556" t="str">
            <v>LAVADORA DE ALTA PRESSAO (LAVA-JATO) PARA AGUA FRIA, PRESSAO DE OPERACAO ENTRE 1400 E 1900 LIB/POL2, VAZAO MAXIMA ENTRE 400 E 700 L/H - DEPRECIAÇÃO. AF_04/2019</v>
          </cell>
          <cell r="C5556" t="str">
            <v>H</v>
          </cell>
          <cell r="D5556">
            <v>0.24</v>
          </cell>
        </row>
        <row r="5557">
          <cell r="A5557">
            <v>99830</v>
          </cell>
          <cell r="B5557" t="str">
            <v>LAVADORA DE ALTA PRESSAO (LAVA-JATO) PARA AGUA FRIA, PRESSAO DE OPERACAO ENTRE 1400 E 1900 LIB/POL2, VAZAO MAXIMA ENTRE 400 E 700 L/H - JUROS. AF_04/2019</v>
          </cell>
          <cell r="C5557" t="str">
            <v>H</v>
          </cell>
          <cell r="D5557">
            <v>0.02</v>
          </cell>
        </row>
        <row r="5558">
          <cell r="A5558">
            <v>99831</v>
          </cell>
          <cell r="B5558" t="str">
            <v>LAVADORA DE ALTA PRESSAO (LAVA-JATO) PARA AGUA FRIA, PRESSAO DE OPERACAO ENTRE 1400 E 1900 LIB/POL2, VAZAO MAXIMA ENTRE 400 E 700 L/H - MANUTENÇÃO. AF_04/2019</v>
          </cell>
          <cell r="C5558" t="str">
            <v>H</v>
          </cell>
          <cell r="D5558">
            <v>0.34</v>
          </cell>
        </row>
        <row r="5559">
          <cell r="A5559">
            <v>99832</v>
          </cell>
          <cell r="B5559" t="str">
            <v>LAVADORA DE ALTA PRESSAO (LAVA-JATO) PARA AGUA FRIA, PRESSAO DE OPERACAO ENTRE 1400 E 1900 LIB/POL2, VAZAO MAXIMA ENTRE 400 E 700 L/H - MATERIAIS NA OPERAÇÃO. AF_04/2019</v>
          </cell>
          <cell r="C5559" t="str">
            <v>H</v>
          </cell>
          <cell r="D5559">
            <v>0.97</v>
          </cell>
        </row>
        <row r="5560">
          <cell r="A5560">
            <v>99833</v>
          </cell>
          <cell r="B5560" t="str">
            <v>LAVADORA DE ALTA PRESSAO (LAVA-JATO) PARA AGUA FRIA, PRESSAO DE OPERACAO ENTRE 1400 E 1900 LIB/POL2, VAZAO MAXIMA ENTRE 400 E 700 L/H - CHP DIURNO. AF_04/2019</v>
          </cell>
          <cell r="C5560" t="str">
            <v>CHP</v>
          </cell>
          <cell r="D5560">
            <v>1.57</v>
          </cell>
        </row>
        <row r="5561">
          <cell r="A5561">
            <v>99834</v>
          </cell>
          <cell r="B5561" t="str">
            <v>LAVADORA DE ALTA PRESSAO (LAVA-JATO) PARA AGUA FRIA, PRESSAO DE OPERACAO ENTRE 1400 E 1900 LIB/POL2, VAZAO MAXIMA ENTRE 400 E 700 L/H - CHI DIURNO. AF_04/2019</v>
          </cell>
          <cell r="C5561" t="str">
            <v>CHI</v>
          </cell>
          <cell r="D5561">
            <v>0.26</v>
          </cell>
        </row>
        <row r="5562">
          <cell r="A5562">
            <v>99837</v>
          </cell>
          <cell r="B5562" t="str">
            <v>GUARDA-CORPO DE AÇO GALVANIZADO DE 1,10M, MONTANTES TUBULARES DE 1.1/4" ESPAÇADOS DE 1,20M, TRAVESSA SUPERIOR DE 1.1/2", GRADIL FORMADO POR TUBOS HORIZONTAIS DE 1" E VERTICAIS DE 3/4", FIXADO COM CHUMBADOR MECÂNICO. AF_04/2019_P</v>
          </cell>
          <cell r="C5562" t="str">
            <v>M</v>
          </cell>
          <cell r="D5562">
            <v>365.79</v>
          </cell>
        </row>
        <row r="5563">
          <cell r="A5563">
            <v>99839</v>
          </cell>
          <cell r="B5563" t="str">
            <v>GUARDA-CORPO DE AÇO GALVANIZADO DE 1,10M DE ALTURA, MONTANTES TUBULARES DE 1.1/2 ESPAÇADOS DE 1,20M, TRAVESSA SUPERIOR DE 2, GRADIL FORMADO POR BARRAS CHATAS EM FERRO DE 32X4,8MM, FIXADO COM CHUMBADOR MECÂNICO. AF_04/2019_P</v>
          </cell>
          <cell r="C5563" t="str">
            <v>M</v>
          </cell>
          <cell r="D5563">
            <v>316.61</v>
          </cell>
        </row>
        <row r="5564">
          <cell r="A5564">
            <v>99841</v>
          </cell>
          <cell r="B5564" t="str">
            <v>GUARDA-CORPO PANORÂMICO COM PERFIS DE ALUMÍNIO E VIDRO LAMINADO 8 MM, FIXADO COM CHUMBADOR MECÂNICO. AF_04/2019_P</v>
          </cell>
          <cell r="C5564" t="str">
            <v>M</v>
          </cell>
          <cell r="D5564">
            <v>886.36</v>
          </cell>
        </row>
        <row r="5565">
          <cell r="A5565">
            <v>99855</v>
          </cell>
          <cell r="B5565" t="str">
            <v>CORRIMÃO SIMPLES, DIÂMETRO EXTERNO = 1 1/2", EM AÇO GALVANIZADO. AF_04/2019_P</v>
          </cell>
          <cell r="C5565" t="str">
            <v>M</v>
          </cell>
          <cell r="D5565">
            <v>66.87</v>
          </cell>
        </row>
        <row r="5566">
          <cell r="A5566">
            <v>99857</v>
          </cell>
          <cell r="B5566" t="str">
            <v>CORRIMÃO SIMPLES, DIÂMETRO EXTERNO = 1 1/2", EM ALUMÍNIO. AF_04/2019_P</v>
          </cell>
          <cell r="C5566" t="str">
            <v>M</v>
          </cell>
          <cell r="D5566">
            <v>59.04</v>
          </cell>
        </row>
        <row r="5567">
          <cell r="A5567">
            <v>99861</v>
          </cell>
          <cell r="B5567" t="str">
            <v>GRADIL EM FERRO FIXADO EM VÃOS DE JANELAS, FORMADO POR BARRAS CHATAS DE 25X4,8 MM. AF_04/2019</v>
          </cell>
          <cell r="C5567" t="str">
            <v>M2</v>
          </cell>
          <cell r="D5567">
            <v>399.3</v>
          </cell>
        </row>
        <row r="5568">
          <cell r="A5568">
            <v>99862</v>
          </cell>
          <cell r="B5568" t="str">
            <v>GRADIL EM ALUMÍNIO FIXADO EM VÃOS DE JANELAS, FORMADO POR TUBOS DE 3/4". AF_04/2019</v>
          </cell>
          <cell r="C5568" t="str">
            <v>M2</v>
          </cell>
          <cell r="D5568">
            <v>391.52</v>
          </cell>
        </row>
        <row r="5569">
          <cell r="A5569">
            <v>100066</v>
          </cell>
          <cell r="B5569" t="str">
            <v>ARMAÇÃO DO SISTEMA DE PAREDES DE CONCRETO, EXECUTADA COMO ARMADURA POSITIVA DE LAJES, TELA Q-196. AF_06/2019</v>
          </cell>
          <cell r="C5569" t="str">
            <v>KG</v>
          </cell>
          <cell r="D5569">
            <v>8.65</v>
          </cell>
        </row>
        <row r="5570">
          <cell r="A5570">
            <v>100067</v>
          </cell>
          <cell r="B5570" t="str">
            <v>ARMAÇÃO DO SISTEMA DE PAREDES DE CONCRETO, EXECUTADA COMO REFORÇO, VERGALHÃO DE 5,0 MM DE DIÂMETRO. AF_06/2019</v>
          </cell>
          <cell r="C5570" t="str">
            <v>KG</v>
          </cell>
          <cell r="D5570">
            <v>8.4600000000000009</v>
          </cell>
        </row>
        <row r="5571">
          <cell r="A5571">
            <v>100068</v>
          </cell>
          <cell r="B5571" t="str">
            <v>ARMAÇÃO DO SISTEMA DE PAREDES DE CONCRETO, EXECUTADA COMO REFORÇO, VERGALHÃO DE 12,5 MM DE DIÂMETRO. AF_06/2019</v>
          </cell>
          <cell r="C5571" t="str">
            <v>KG</v>
          </cell>
          <cell r="D5571">
            <v>6.56</v>
          </cell>
        </row>
        <row r="5572">
          <cell r="A5572">
            <v>100195</v>
          </cell>
          <cell r="B5572" t="str">
            <v>TRANSPORTE HORIZONTAL MANUAL, DE SACOS DE 50 KG (UNIDADE: KGXKM). AF_07/2019</v>
          </cell>
          <cell r="C5572" t="str">
            <v>KGXKM</v>
          </cell>
          <cell r="D5572">
            <v>0.52</v>
          </cell>
        </row>
        <row r="5573">
          <cell r="A5573">
            <v>100196</v>
          </cell>
          <cell r="B5573" t="str">
            <v>TRANSPORTE HORIZONTAL MANUAL, DE SACOS DE 30 KG (UNIDADE: KGXKM). AF_07/2019</v>
          </cell>
          <cell r="C5573" t="str">
            <v>KGXKM</v>
          </cell>
          <cell r="D5573">
            <v>0.87</v>
          </cell>
        </row>
        <row r="5574">
          <cell r="A5574">
            <v>100197</v>
          </cell>
          <cell r="B5574" t="str">
            <v>TRANSPORTE HORIZONTAL MANUAL, DE SACOS DE 20 KG (UNIDADE: KGXKM). AF_07/2019</v>
          </cell>
          <cell r="C5574" t="str">
            <v>KGXKM</v>
          </cell>
          <cell r="D5574">
            <v>1.31</v>
          </cell>
        </row>
        <row r="5575">
          <cell r="A5575">
            <v>100198</v>
          </cell>
          <cell r="B5575" t="str">
            <v>TRANSPORTE HORIZONTAL COM CARRINHO PLATAFORMA, DE SACOS DE 50 KG (UNIDADE: KGXKM). AF_07/2019</v>
          </cell>
          <cell r="C5575" t="str">
            <v>KGXKM</v>
          </cell>
          <cell r="D5575">
            <v>0.18</v>
          </cell>
        </row>
        <row r="5576">
          <cell r="A5576">
            <v>100199</v>
          </cell>
          <cell r="B5576" t="str">
            <v>TRANSPORTE HORIZONTAL COM CARRINHO PLATAFORMA, DE SACOS DE 30 KG (UNIDADE: KGXKM). AF_07/2019</v>
          </cell>
          <cell r="C5576" t="str">
            <v>KGXKM</v>
          </cell>
          <cell r="D5576">
            <v>0.22</v>
          </cell>
        </row>
        <row r="5577">
          <cell r="A5577">
            <v>100200</v>
          </cell>
          <cell r="B5577" t="str">
            <v>TRANSPORTE HORIZONTAL COM CARRINHO PLATAFORMA, DE SACOS DE 20 KG (UNIDADE: KGXKM). AF_07/2019</v>
          </cell>
          <cell r="C5577" t="str">
            <v>KGXKM</v>
          </cell>
          <cell r="D5577">
            <v>0.27</v>
          </cell>
        </row>
        <row r="5578">
          <cell r="A5578">
            <v>100201</v>
          </cell>
          <cell r="B5578" t="str">
            <v>TRANSPORTE HORIZONTAL COM CARRINHO DE MÃO, DE SACOS DE 50 KG (UNIDADE: KGXKM). AF_07/2019</v>
          </cell>
          <cell r="C5578" t="str">
            <v>KGXKM</v>
          </cell>
          <cell r="D5578">
            <v>0.53</v>
          </cell>
        </row>
        <row r="5579">
          <cell r="A5579">
            <v>100202</v>
          </cell>
          <cell r="B5579" t="str">
            <v>TRANSPORTE HORIZONTAL COM CARRINHO DE MÃO, DE SACOS DE 30 KG (UNIDADE: KGXKM). AF_07/2019</v>
          </cell>
          <cell r="C5579" t="str">
            <v>KGXKM</v>
          </cell>
          <cell r="D5579">
            <v>0.62</v>
          </cell>
        </row>
        <row r="5580">
          <cell r="A5580">
            <v>100203</v>
          </cell>
          <cell r="B5580" t="str">
            <v>TRANSPORTE HORIZONTAL COM CARRINHO DE MÃO, DE SACOS DE 20 KG (UNIDADE: KGXKM). AF_07/2019</v>
          </cell>
          <cell r="C5580" t="str">
            <v>KGXKM</v>
          </cell>
          <cell r="D5580">
            <v>0.74</v>
          </cell>
        </row>
        <row r="5581">
          <cell r="A5581">
            <v>100204</v>
          </cell>
          <cell r="B5581" t="str">
            <v>TRANSPORTE HORIZONTAL COM MANIPULADOR TELESCÓPICO, DE PÁLETE DE SACOS (UNIDADE: KGXKM). AF_07/2019</v>
          </cell>
          <cell r="C5581" t="str">
            <v>KGXKM</v>
          </cell>
          <cell r="D5581">
            <v>0.06</v>
          </cell>
        </row>
        <row r="5582">
          <cell r="A5582">
            <v>100205</v>
          </cell>
          <cell r="B5582" t="str">
            <v>TRANSPORTE HORIZONTAL COM JERICA DE 60 L, DE MASSA/ GRANEL (UNIDADE: M3XKM). AF_07/2019</v>
          </cell>
          <cell r="C5582" t="str">
            <v>M3XKM</v>
          </cell>
          <cell r="D5582">
            <v>981.56</v>
          </cell>
        </row>
        <row r="5583">
          <cell r="A5583">
            <v>100206</v>
          </cell>
          <cell r="B5583" t="str">
            <v>TRANSPORTE HORIZONTAL COM JERICA DE 90 L, DE MASSA/ GRANEL (UNIDADE: M3XKM). AF_07/2019</v>
          </cell>
          <cell r="C5583" t="str">
            <v>M3XKM</v>
          </cell>
          <cell r="D5583">
            <v>709.5</v>
          </cell>
        </row>
        <row r="5584">
          <cell r="A5584">
            <v>100207</v>
          </cell>
          <cell r="B5584" t="str">
            <v>TRANSPORTE HORIZONTAL COM CARREGADEIRA, DE MASSA/ GRANEL (UNIDADE: M3XKM). AF_07/2019</v>
          </cell>
          <cell r="C5584" t="str">
            <v>M3XKM</v>
          </cell>
          <cell r="D5584">
            <v>273.85000000000002</v>
          </cell>
        </row>
        <row r="5585">
          <cell r="A5585">
            <v>100208</v>
          </cell>
          <cell r="B5585" t="str">
            <v>TRANSPORTE HORIZONTAL MANUAL, DE BLOCOS VAZADOS DE CONCRETO OU CERÂMICO DE 19X19X39CM (UNIDADE: BLOCOXKM). AF_07/2019</v>
          </cell>
          <cell r="C5585" t="str">
            <v>UNXKM</v>
          </cell>
          <cell r="D5585">
            <v>12.98</v>
          </cell>
        </row>
        <row r="5586">
          <cell r="A5586">
            <v>100209</v>
          </cell>
          <cell r="B5586" t="str">
            <v>TRANSPORTE HORIZONTAL MANUAL, DE BLOCOS CERÂMICOS FURADOS NA HORIZONTAL DE 9X19X19CM (UNIDADE: BLOCOXKM). AF_07/2019</v>
          </cell>
          <cell r="C5586" t="str">
            <v>UNXKM</v>
          </cell>
          <cell r="D5586">
            <v>6.49</v>
          </cell>
        </row>
        <row r="5587">
          <cell r="A5587">
            <v>100210</v>
          </cell>
          <cell r="B5587" t="str">
            <v>TRANSPORTE HORIZONTAL COM CARRINHO DE MÃO, DE BLOCOS VAZADOS DE CONCRETO OU CERÂMICO DE 19X19X39CM (UNIDADE: BLOCOXKM). AF_07/2019</v>
          </cell>
          <cell r="C5587" t="str">
            <v>UNXKM</v>
          </cell>
          <cell r="D5587">
            <v>11.96</v>
          </cell>
        </row>
        <row r="5588">
          <cell r="A5588">
            <v>100211</v>
          </cell>
          <cell r="B5588" t="str">
            <v>TRANSPORTE HORIZONTAL COM CARRINHO DE MÃO, DE BLOCOS CERÂMICOS FURADOS NA HORIZONTAL DE 9X19X19CM (UNIDADE: BLOCOXKM). AF_07/2019</v>
          </cell>
          <cell r="C5588" t="str">
            <v>UNXKM</v>
          </cell>
          <cell r="D5588">
            <v>4.6100000000000003</v>
          </cell>
        </row>
        <row r="5589">
          <cell r="A5589">
            <v>100212</v>
          </cell>
          <cell r="B5589" t="str">
            <v>TRANSPORTE HORIZONTAL COM CARRINHO PLATAFORMA, DE BLOCOS VAZADOS DE CONCRETO OU CERÂMICO DE 19X19X39CM (UNIDADE: BLOCOXKM). AF_07/2019</v>
          </cell>
          <cell r="C5589" t="str">
            <v>UNXKM</v>
          </cell>
          <cell r="D5589">
            <v>5.09</v>
          </cell>
        </row>
        <row r="5590">
          <cell r="A5590">
            <v>100213</v>
          </cell>
          <cell r="B5590" t="str">
            <v>TRANSPORTE HORIZONTAL COM CARRINHO PLATAFORMA, DE BLOCOS CERÂMICOS FURADOS NA HORIZONTAL DE 9X19X19CM (UNIDADE: BLOCOXKM). AF_07/2019</v>
          </cell>
          <cell r="C5590" t="str">
            <v>UNXKM</v>
          </cell>
          <cell r="D5590">
            <v>1.83</v>
          </cell>
        </row>
        <row r="5591">
          <cell r="A5591">
            <v>100214</v>
          </cell>
          <cell r="B5591" t="str">
            <v>TRANSPORTE HORIZONTAL COM CARRINHO MINI PÁLETES, DE BLOCOS VAZADOS DE CONCRETO DE 19X19X39CM (UNIDADE: BLOCOXKM). AF_07/2019</v>
          </cell>
          <cell r="C5591" t="str">
            <v>UNXKM</v>
          </cell>
          <cell r="D5591">
            <v>2.81</v>
          </cell>
        </row>
        <row r="5592">
          <cell r="A5592">
            <v>100215</v>
          </cell>
          <cell r="B5592" t="str">
            <v>TRANSPORTE HORIZONTAL COM CARRINHO MINI PÁLETES, DE BLOCOS CERÂMICOS FURADOS NA VERTICAL DE 19X19X39CM (UNIDADE: BLOCOXKM). AF_07/2019</v>
          </cell>
          <cell r="C5592" t="str">
            <v>UNXKM</v>
          </cell>
          <cell r="D5592">
            <v>2.4</v>
          </cell>
        </row>
        <row r="5593">
          <cell r="A5593">
            <v>100216</v>
          </cell>
          <cell r="B5593" t="str">
            <v>TRANSPORTE HORIZONTAL COM CARRINHO MINI PÁLETES, DE BLOCOS CERÂMICOS FURADOS NA HORIZONTAL DE 9X19X19CM (UNIDADE: BLOCOXKM). AF_07/2019</v>
          </cell>
          <cell r="C5593" t="str">
            <v>UNXKM</v>
          </cell>
          <cell r="D5593">
            <v>0.64</v>
          </cell>
        </row>
        <row r="5594">
          <cell r="A5594">
            <v>100217</v>
          </cell>
          <cell r="B5594" t="str">
            <v>TRANSPORTE HORIZONTAL COM MANIPULADOR TELESCÓPICO, DE BLOCOS VAZADOS DE CONCRETO DE 19X19X39CM (UNIDADE: BLOCOXKM). AF_07/2019</v>
          </cell>
          <cell r="C5594" t="str">
            <v>UNXKM</v>
          </cell>
          <cell r="D5594">
            <v>1.88</v>
          </cell>
        </row>
        <row r="5595">
          <cell r="A5595">
            <v>100218</v>
          </cell>
          <cell r="B5595" t="str">
            <v>TRANSPORTE HORIZONTAL COM MANIPULADOR TELESCÓPICO, DE BLOCOS CERÂMICOS FURADOS NA VERTICAL DE 19X19X39CM (UNIDADE: BLOCOXKM). AF_07/2019</v>
          </cell>
          <cell r="C5595" t="str">
            <v>UNXKM</v>
          </cell>
          <cell r="D5595">
            <v>1.28</v>
          </cell>
        </row>
        <row r="5596">
          <cell r="A5596">
            <v>100219</v>
          </cell>
          <cell r="B5596" t="str">
            <v>TRANSPORTE HORIZONTAL COM MANIPULADOR TELESCÓPICO, DE BLOCOS CERÂMICOS FURADOS NA HORIZONTAL DE 9X19X19CM (UNIDADE: BLOCOXKM). AF_07/2019</v>
          </cell>
          <cell r="C5596" t="str">
            <v>UNXKM</v>
          </cell>
          <cell r="D5596">
            <v>0.28000000000000003</v>
          </cell>
        </row>
        <row r="5597">
          <cell r="A5597">
            <v>100220</v>
          </cell>
          <cell r="B5597" t="str">
            <v>TRANSPORTE HORIZONTAL MANUAL, DE CAIXA COM REVESTIMENTO CERÂMICO (UNIDADE: M2XKM). AF_07/2019</v>
          </cell>
          <cell r="C5597" t="str">
            <v>M2XKM</v>
          </cell>
          <cell r="D5597">
            <v>18.649999999999999</v>
          </cell>
        </row>
        <row r="5598">
          <cell r="A5598">
            <v>100221</v>
          </cell>
          <cell r="B5598" t="str">
            <v>TRANSPORTE HORIZONTAL COM CARRINHO DE MÃO, DE CAIXA COM REVESTIMENTO CERÂMICO (UNIDADE: M2XKM). AF_07/2019</v>
          </cell>
          <cell r="C5598" t="str">
            <v>M2XKM</v>
          </cell>
          <cell r="D5598">
            <v>21.14</v>
          </cell>
        </row>
        <row r="5599">
          <cell r="A5599">
            <v>100222</v>
          </cell>
          <cell r="B5599" t="str">
            <v>TRANSPORTE HORIZONTAL COM CARRINHO PLATAFORMA, DE CAIXA COM REVESTIMENTO CERÂMICO (UNIDADE: M2XKM). AF_07/2019</v>
          </cell>
          <cell r="C5599" t="str">
            <v>M2XKM</v>
          </cell>
          <cell r="D5599">
            <v>8.01</v>
          </cell>
        </row>
        <row r="5600">
          <cell r="A5600">
            <v>100223</v>
          </cell>
          <cell r="B5600" t="str">
            <v>TRANSPORTE HORIZONTAL COM CARRINHO MINI PÁLETES, DE CAIXA COM REVESTIMENTO CERÂMICO (UNIDADE: M2XKM). AF_07/2019</v>
          </cell>
          <cell r="C5600" t="str">
            <v>M2XKM</v>
          </cell>
          <cell r="D5600">
            <v>3.74</v>
          </cell>
        </row>
        <row r="5601">
          <cell r="A5601">
            <v>100224</v>
          </cell>
          <cell r="B5601" t="str">
            <v>TRANSPORTE HORIZONTAL COM MANIPULADOR TELESCÓPICO, DE CAIXA COM REVESTIMENTO CERÂMICO (UNIDADE: M2XKM). AF_07/2019</v>
          </cell>
          <cell r="C5601" t="str">
            <v>M2XKM</v>
          </cell>
          <cell r="D5601">
            <v>1.88</v>
          </cell>
        </row>
        <row r="5602">
          <cell r="A5602">
            <v>100225</v>
          </cell>
          <cell r="B5602" t="str">
            <v>TRANSPORTE HORIZONTAL MANUAL, DE LATA DE 18 LITROS (UNIDADE: LXKM). AF_07/2019</v>
          </cell>
          <cell r="C5602" t="str">
            <v>LXKM</v>
          </cell>
          <cell r="D5602">
            <v>1.46</v>
          </cell>
        </row>
        <row r="5603">
          <cell r="A5603">
            <v>100226</v>
          </cell>
          <cell r="B5603" t="str">
            <v>TRANSPORTE HORIZONTAL COM CARRINHO PLATAFORMA, DE LATA DE 18 LITROS (UNIDADE: LXKM). AF_07/2019</v>
          </cell>
          <cell r="C5603" t="str">
            <v>LXKM</v>
          </cell>
          <cell r="D5603">
            <v>0.46</v>
          </cell>
        </row>
        <row r="5604">
          <cell r="A5604">
            <v>100227</v>
          </cell>
          <cell r="B5604" t="str">
            <v>TRANSPORTE HORIZONTAL COM CARRINHO RACIONAL, DE LATA DE 18 LITROS (UNIDADE: LXKM). AF_07/2019</v>
          </cell>
          <cell r="C5604" t="str">
            <v>LXKM</v>
          </cell>
          <cell r="D5604">
            <v>0.68</v>
          </cell>
        </row>
        <row r="5605">
          <cell r="A5605">
            <v>100228</v>
          </cell>
          <cell r="B5605" t="str">
            <v>TRANSPORTE HORIZONTAL COM MANIPULADOR TELESCÓPICO, DE LATA DE 18 LITROS (UNIDADE: LXKM). AF_07/2019</v>
          </cell>
          <cell r="C5605" t="str">
            <v>LXKM</v>
          </cell>
          <cell r="D5605">
            <v>0.17</v>
          </cell>
        </row>
        <row r="5606">
          <cell r="A5606">
            <v>100229</v>
          </cell>
          <cell r="B5606" t="str">
            <v>TRANSPORTE VERTICAL MANUAL, 1 PAVIMENTO, DE SACOS DE 50 KG (UNIDADE: KG). AF_07/2019</v>
          </cell>
          <cell r="C5606" t="str">
            <v>KG</v>
          </cell>
          <cell r="D5606">
            <v>0.01</v>
          </cell>
        </row>
        <row r="5607">
          <cell r="A5607">
            <v>100230</v>
          </cell>
          <cell r="B5607" t="str">
            <v>TRANSPORTE VERTICAL MANUAL, 1 PAVIMENTO, DE SACOS DE 30 KG (UNIDADE: KG). AF_07/2019</v>
          </cell>
          <cell r="C5607" t="str">
            <v>KG</v>
          </cell>
          <cell r="D5607">
            <v>0.01</v>
          </cell>
        </row>
        <row r="5608">
          <cell r="A5608">
            <v>100231</v>
          </cell>
          <cell r="B5608" t="str">
            <v>TRANSPORTE VERTICAL MANUAL, 1 PAVIMENTO, DE SACOS DE 20 KG (UNIDADE: KG). AF_07/2019</v>
          </cell>
          <cell r="C5608" t="str">
            <v>KG</v>
          </cell>
          <cell r="D5608">
            <v>0.02</v>
          </cell>
        </row>
        <row r="5609">
          <cell r="A5609">
            <v>100232</v>
          </cell>
          <cell r="B5609" t="str">
            <v>TRANSPORTE VERTICAL MANUAL, 1 PAVIMENTO, DE BLOCOS VAZADOS DE CONCRETO OU CERÂMICO DE 19X19X39CM (UNIDADE: BLOCO). AF_07/2019</v>
          </cell>
          <cell r="C5609" t="str">
            <v>UN</v>
          </cell>
          <cell r="D5609">
            <v>0.24</v>
          </cell>
        </row>
        <row r="5610">
          <cell r="A5610">
            <v>100233</v>
          </cell>
          <cell r="B5610" t="str">
            <v>TRANSPORTE VERTICAL MANUAL, 1 PAVIMENTO, DE BLOCOS CERÂMICOS FURADOS NA HORIZONTAL DE 9X19X19CM (UNIDADE: BLOCO). AF_07/2019</v>
          </cell>
          <cell r="C5610" t="str">
            <v>UN</v>
          </cell>
          <cell r="D5610">
            <v>0.12</v>
          </cell>
        </row>
        <row r="5611">
          <cell r="A5611">
            <v>100234</v>
          </cell>
          <cell r="B5611" t="str">
            <v>TRANSPORTE VERTICAL MANUAL, 1 PAVIMENTO, DE CAIXA COM REVESTIMENTO CERÂMICO (UNIDADE: M2). AF_07/2019</v>
          </cell>
          <cell r="C5611" t="str">
            <v>M2</v>
          </cell>
          <cell r="D5611">
            <v>0.36</v>
          </cell>
        </row>
        <row r="5612">
          <cell r="A5612">
            <v>100235</v>
          </cell>
          <cell r="B5612" t="str">
            <v>TRANSPORTE VERTICAL MANUAL, 1 PAVIMENTO, DE LATA DE 18 LITROS (UNIDADE: L). AF_07/2019</v>
          </cell>
          <cell r="C5612" t="str">
            <v>L</v>
          </cell>
          <cell r="D5612">
            <v>0.02</v>
          </cell>
        </row>
        <row r="5613">
          <cell r="A5613">
            <v>100236</v>
          </cell>
          <cell r="B5613" t="str">
            <v>TRANSPORTE HORIZONTAL MANUAL, DE TUBO DE PVC SOLDÁVEL COM DIÂMETRO MENOR OU IGUAL A 60 MM (UNIDADE: MXKM). AF_07/2019</v>
          </cell>
          <cell r="C5613" t="str">
            <v>MXKM</v>
          </cell>
          <cell r="D5613">
            <v>1.86</v>
          </cell>
        </row>
        <row r="5614">
          <cell r="A5614">
            <v>100237</v>
          </cell>
          <cell r="B5614" t="str">
            <v>TRANSPORTE HORIZONTAL MANUAL, DE TUBO DE PVC SOLDÁVEL COM DIÂMETRO MAIOR QUE 60 MM E MENOR OU IGUAL A 85 MM (UNIDADE: MXKM). AF_07/2019</v>
          </cell>
          <cell r="C5614" t="str">
            <v>MXKM</v>
          </cell>
          <cell r="D5614">
            <v>2.23</v>
          </cell>
        </row>
        <row r="5615">
          <cell r="A5615">
            <v>100238</v>
          </cell>
          <cell r="B5615" t="str">
            <v>TRANSPORTE HORIZONTAL MANUAL, DE TUBO DE CPVC COM DIÂMETRO MENOR OU IGUAL A 73 MM (UNIDADE: MXKM). AF_07/2019</v>
          </cell>
          <cell r="C5615" t="str">
            <v>MXKM</v>
          </cell>
          <cell r="D5615">
            <v>3.57</v>
          </cell>
        </row>
        <row r="5616">
          <cell r="A5616">
            <v>100239</v>
          </cell>
          <cell r="B5616" t="str">
            <v>TRANSPORTE HORIZONTAL MANUAL, DE TUBO DE CPVC COM DIÂMETRO MAIOR QUE 73 MM E MENOR OU IGUAL A 89 MM (UNIDADE: MXKM). AF_07/2019</v>
          </cell>
          <cell r="C5616" t="str">
            <v>MXKM</v>
          </cell>
          <cell r="D5616">
            <v>4.46</v>
          </cell>
        </row>
        <row r="5617">
          <cell r="A5617">
            <v>100240</v>
          </cell>
          <cell r="B5617" t="str">
            <v>TRANSPORTE HORIZONTAL MANUAL, DE TUBO DE PPR - PN12 OU PN25 - COM DIÂMETRO MENOR OU IGUAL A 50 MM (UNIDADE: MXKM). AF_07/2019</v>
          </cell>
          <cell r="C5617" t="str">
            <v>MXKM</v>
          </cell>
          <cell r="D5617">
            <v>2.67</v>
          </cell>
        </row>
        <row r="5618">
          <cell r="A5618">
            <v>100241</v>
          </cell>
          <cell r="B5618" t="str">
            <v>TRANSPORTE HORIZONTAL MANUAL, DE TUBO DE PPR - PN12 OU PN25 - COM DIÂMETRO MAIOR QUE 50 MM E MENOR OU IGUAL A 75 MM (UNIDADE: MXKM). AF_07/2019</v>
          </cell>
          <cell r="C5618" t="str">
            <v>MXKM</v>
          </cell>
          <cell r="D5618">
            <v>4.46</v>
          </cell>
        </row>
        <row r="5619">
          <cell r="A5619">
            <v>100242</v>
          </cell>
          <cell r="B5619" t="str">
            <v>TRANSPORTE HORIZONTAL MANUAL, DE TUBO DE PPR - PN12 OU PN25 - COM DIÂMETRO MAIOR QUE 75 MM E MENOR OU IGUAL A 110 MM (UNIDADE: MXKM). AF_07/2019</v>
          </cell>
          <cell r="C5619" t="str">
            <v>MXKM</v>
          </cell>
          <cell r="D5619">
            <v>13.18</v>
          </cell>
        </row>
        <row r="5620">
          <cell r="A5620">
            <v>100243</v>
          </cell>
          <cell r="B5620" t="str">
            <v>TRANSPORTE HORIZONTAL MANUAL, DE TUBO DE COBRE - CLASSE E - COM DIÂMETRO MENOR OU IGUAL A 54 MM (UNIDADE: MXKM). AF_07/2019</v>
          </cell>
          <cell r="C5620" t="str">
            <v>MXKM</v>
          </cell>
          <cell r="D5620">
            <v>2.14</v>
          </cell>
        </row>
        <row r="5621">
          <cell r="A5621">
            <v>100244</v>
          </cell>
          <cell r="B5621" t="str">
            <v>TRANSPORTE HORIZONTAL MANUAL, DE TUBO DE COBRE - CLASSE E - COM DIÂMETRO MAIOR QUE 54 MM E MENOR OU IGUAL A 79 MM (UNIDADE: MXKM). AF_07/2019</v>
          </cell>
          <cell r="C5621" t="str">
            <v>MXKM</v>
          </cell>
          <cell r="D5621">
            <v>2.67</v>
          </cell>
        </row>
        <row r="5622">
          <cell r="A5622">
            <v>100245</v>
          </cell>
          <cell r="B5622" t="str">
            <v>TRANSPORTE HORIZONTAL MANUAL, DE TUBO DE COBRE - CLASSE E - COM DIÂMETRO MAIOR QUE 79 MM E MENOR OU IGUAL A 104 MM (UNIDADE: MXKM). AF_07/2019</v>
          </cell>
          <cell r="C5622" t="str">
            <v>MXKM</v>
          </cell>
          <cell r="D5622">
            <v>5.35</v>
          </cell>
        </row>
        <row r="5623">
          <cell r="A5623">
            <v>100246</v>
          </cell>
          <cell r="B5623" t="str">
            <v>TRANSPORTE HORIZONTAL MANUAL, DE TUBO DE PVC SÉRIE NORMAL - ESGOTO PREDIAL, OU REFORÇADO PARA ESGOTO OU ÁGUAS PLUVIAIS PREDIAL, COM DIÂMETRO MENOR OU IGUAL A 75 MM (UNIDADE: MXKM). AF_07/2019</v>
          </cell>
          <cell r="C5623" t="str">
            <v>MXKM</v>
          </cell>
          <cell r="D5623">
            <v>1.78</v>
          </cell>
        </row>
        <row r="5624">
          <cell r="A5624">
            <v>100247</v>
          </cell>
          <cell r="B5624" t="str">
            <v>TRANSPORTE HORIZONTAL MANUAL, DE TUBO DE PVC SÉRIE NORMAL - ESGOTO PREDIAL, OU REFORÇADO PARA ESGOTO OU ÁGUAS PLUVIAIS PREDIAL, COM DIÂMETRO MAIOR QUE 75 MM E MENOR OU IGUAL A 100 MM (UNIDADE: MXKM). AF_07/2019</v>
          </cell>
          <cell r="C5624" t="str">
            <v>MXKM</v>
          </cell>
          <cell r="D5624">
            <v>2.23</v>
          </cell>
        </row>
        <row r="5625">
          <cell r="A5625">
            <v>100248</v>
          </cell>
          <cell r="B5625" t="str">
            <v>TRANSPORTE HORIZONTAL MANUAL, DE TUBO DE PVC SÉRIE NORMAL - ESGOTO PREDIAL, OU REFORÇADO PARA ESGOTO OU ÁGUAS PLUVIAIS PREDIAL, COM DIÂMETRO MAIOR QUE 100 MM E MENOR OU IGUAL A 150 MM (UNIDADE: MXKM). AF_07/2019</v>
          </cell>
          <cell r="C5625" t="str">
            <v>MXKM</v>
          </cell>
          <cell r="D5625">
            <v>8.7899999999999991</v>
          </cell>
        </row>
        <row r="5626">
          <cell r="A5626">
            <v>100249</v>
          </cell>
          <cell r="B5626" t="str">
            <v>TRANSPORTE HORIZONTAL MANUAL, DE TUBO DE AÇO CARBONO LEVE OU MÉDIO, PRETO OU GALVANIZADO, COM DIÂMETRO MENOR OU IGUAL A 20 MM (UNIDADE: MXKM). AF_07/2019</v>
          </cell>
          <cell r="C5626" t="str">
            <v>MXKM</v>
          </cell>
          <cell r="D5626">
            <v>1.78</v>
          </cell>
        </row>
        <row r="5627">
          <cell r="A5627">
            <v>100250</v>
          </cell>
          <cell r="B5627" t="str">
            <v>TRANSPORTE HORIZONTAL MANUAL, DE TUBO DE AÇO CARBONO LEVE OU MÉDIO, PRETO OU GALVANIZADO, COM DIÂMETRO MAIOR QUE 20 MM E MENOR OU IGUAL A 32 MM (UNIDADE: MXKM). AF_07/2019</v>
          </cell>
          <cell r="C5627" t="str">
            <v>MXKM</v>
          </cell>
          <cell r="D5627">
            <v>2.97</v>
          </cell>
        </row>
        <row r="5628">
          <cell r="A5628">
            <v>100251</v>
          </cell>
          <cell r="B5628" t="str">
            <v>TRANSPORTE HORIZONTAL MANUAL, DE TUBO DE AÇO CARBONO LEVE OU MÉDIO, PRETO OU GALVANIZADO, COM DIÂMETRO MAIOR QUE 32 MM E MENOR OU IGUAL A 65 MM (UNIDADE: MXKM). AF_07/2019</v>
          </cell>
          <cell r="C5628" t="str">
            <v>MXKM</v>
          </cell>
          <cell r="D5628">
            <v>8.7899999999999991</v>
          </cell>
        </row>
        <row r="5629">
          <cell r="A5629">
            <v>100252</v>
          </cell>
          <cell r="B5629" t="str">
            <v>TRANSPORTE HORIZONTAL MANUAL, DE TUBO DE AÇO CARBONO LEVE OU MÉDIO, PRETO OU GALVANIZADO, COM DIÂMETRO MAIOR QUE 65 MM E MENOR OU IGUAL A 90 MM (UNIDADE: MXKM). AF_07/2019</v>
          </cell>
          <cell r="C5629" t="str">
            <v>MXKM</v>
          </cell>
          <cell r="D5629">
            <v>13.18</v>
          </cell>
        </row>
        <row r="5630">
          <cell r="A5630">
            <v>100253</v>
          </cell>
          <cell r="B5630" t="str">
            <v>TRANSPORTE HORIZONTAL MANUAL, DE TUBO DE AÇO CARBONO LEVE OU MÉDIO, PRETO OU GALVANIZADO, COM DIÂMETRO MAIOR QUE 90 MM E MENOR OU IGUAL A 125 MM (UNIDADE: MXKM). AF_07/2019</v>
          </cell>
          <cell r="C5630" t="str">
            <v>MXKM</v>
          </cell>
          <cell r="D5630">
            <v>17.579999999999998</v>
          </cell>
        </row>
        <row r="5631">
          <cell r="A5631">
            <v>100254</v>
          </cell>
          <cell r="B5631" t="str">
            <v>TRANSPORTE HORIZONTAL MANUAL, DE TUBO DE AÇO CARBONO LEVE OU MÉDIO, PRETO OU GALVANIZADO, COM DIÂMETRO MAIOR QUE 125 MM E MENOR OU IGUAL A 150 MM (UNIDADE: MXKM). AF_07/2019</v>
          </cell>
          <cell r="C5631" t="str">
            <v>MXKM</v>
          </cell>
          <cell r="D5631">
            <v>26.37</v>
          </cell>
        </row>
        <row r="5632">
          <cell r="A5632">
            <v>100255</v>
          </cell>
          <cell r="B5632" t="str">
            <v>TRANSPORTE HORIZONTAL MANUAL, DE TÁBUAS DE MADEIRA COM SEÇÃO TRANSVERSAL DE 2,5 X 25 CM E 2,5 X 30 CM (UNIDADE: MXKM). AF_07/2019</v>
          </cell>
          <cell r="C5632" t="str">
            <v>MXKM</v>
          </cell>
          <cell r="D5632">
            <v>8.92</v>
          </cell>
        </row>
        <row r="5633">
          <cell r="A5633">
            <v>100256</v>
          </cell>
          <cell r="B5633" t="str">
            <v>TRANSPORTE HORIZONTAL MANUAL, DE CAIBROS DE MADEIRA COM SEÇÃO TRANSVERSAL DE 7,5 X 6 CM E 6 X 8 CM (UNIDADE: MXKM). AF_07/2019</v>
          </cell>
          <cell r="C5633" t="str">
            <v>MXKM</v>
          </cell>
          <cell r="D5633">
            <v>5.95</v>
          </cell>
        </row>
        <row r="5634">
          <cell r="A5634">
            <v>100257</v>
          </cell>
          <cell r="B5634" t="str">
            <v>TRANSPORTE HORIZONTAL MANUAL, DE RIPAS DE MADEIRA COM SEÇÃO TRANSVERSAL DE 1 X 5 CM E 2 X 5 CM (UNIDADE: MXKM). AF_07/2019</v>
          </cell>
          <cell r="C5634" t="str">
            <v>MXKM</v>
          </cell>
          <cell r="D5634">
            <v>3.57</v>
          </cell>
        </row>
        <row r="5635">
          <cell r="A5635">
            <v>100258</v>
          </cell>
          <cell r="B5635" t="str">
            <v>TRANSPORTE HORIZONTAL MANUAL, DE VIGAS DE MADEIRA COM SEÇÃO TRANSVERSAL DE 5 X 12 CM (UNIDADE: MXKM). AF_07/2019</v>
          </cell>
          <cell r="C5635" t="str">
            <v>MXKM</v>
          </cell>
          <cell r="D5635">
            <v>8.92</v>
          </cell>
        </row>
        <row r="5636">
          <cell r="A5636">
            <v>100259</v>
          </cell>
          <cell r="B5636" t="str">
            <v>TRANSPORTE HORIZONTAL MANUAL, DE VIGAS DE MADEIRA COM SEÇÃO TRANSVERSAL DE 6 X 16 CM (UNIDADE: MXKM). AF_07/2019</v>
          </cell>
          <cell r="C5636" t="str">
            <v>MXKM</v>
          </cell>
          <cell r="D5636">
            <v>17.579999999999998</v>
          </cell>
        </row>
        <row r="5637">
          <cell r="A5637">
            <v>100260</v>
          </cell>
          <cell r="B5637" t="str">
            <v>TRANSPORTE HORIZONTAL MANUAL, DE VERGALHÕES DE AÇO COM DIÂMETRO DE 5 MM (UNIDADE: KGXKM). AF_07/2019</v>
          </cell>
          <cell r="C5637" t="str">
            <v>KGXKM</v>
          </cell>
          <cell r="D5637">
            <v>5.79</v>
          </cell>
        </row>
        <row r="5638">
          <cell r="A5638">
            <v>100261</v>
          </cell>
          <cell r="B5638" t="str">
            <v>TRANSPORTE HORIZONTAL MANUAL, DE VERGALHÕES DE AÇO COM DIÂMETRO DE 6,3 MM (UNIDADE: KGXKM). AF_07/2019</v>
          </cell>
          <cell r="C5638" t="str">
            <v>KGXKM</v>
          </cell>
          <cell r="D5638">
            <v>3.64</v>
          </cell>
        </row>
        <row r="5639">
          <cell r="A5639">
            <v>100262</v>
          </cell>
          <cell r="B5639" t="str">
            <v>TRANSPORTE HORIZONTAL MANUAL, DE VERGALHÕES DE AÇO COM DIÂMETRO DE 8 MM (UNIDADE: KGXKM). AF_07/2019</v>
          </cell>
          <cell r="C5639" t="str">
            <v>KGXKM</v>
          </cell>
          <cell r="D5639">
            <v>2.25</v>
          </cell>
        </row>
        <row r="5640">
          <cell r="A5640">
            <v>100263</v>
          </cell>
          <cell r="B5640" t="str">
            <v>TRANSPORTE HORIZONTAL MANUAL, DE VERGALHÕES DE AÇO COM DIÂMETRO DE 10 MM; 12,5 MM; 16 MM; 20 MM; 25 MM OU 32 MM (UNIDADE: KGXKM). AF_07/2019</v>
          </cell>
          <cell r="C5640" t="str">
            <v>KGXKM</v>
          </cell>
          <cell r="D5640">
            <v>1.44</v>
          </cell>
        </row>
        <row r="5641">
          <cell r="A5641">
            <v>100264</v>
          </cell>
          <cell r="B5641" t="str">
            <v>TRANSPORTE HORIZONTAL MANUAL, DE JANELA (UNIDADE: M2XKM). AF_07/2019</v>
          </cell>
          <cell r="C5641" t="str">
            <v>M2XKM</v>
          </cell>
          <cell r="D5641">
            <v>26.33</v>
          </cell>
        </row>
        <row r="5642">
          <cell r="A5642">
            <v>100265</v>
          </cell>
          <cell r="B5642" t="str">
            <v>TRANSPORTE VERTICAL MANUAL, 1 PAVIMENTO, DE JANELA (UNIDADE: M2). AF_07/2019</v>
          </cell>
          <cell r="C5642" t="str">
            <v>M2</v>
          </cell>
          <cell r="D5642">
            <v>0.55000000000000004</v>
          </cell>
        </row>
        <row r="5643">
          <cell r="A5643">
            <v>100266</v>
          </cell>
          <cell r="B5643" t="str">
            <v>TRANSPORTE HORIZONTAL MANUAL, DE PORTA (UNIDADE: UNIDXKM). AF_07/2019</v>
          </cell>
          <cell r="C5643" t="str">
            <v>UNXKM</v>
          </cell>
          <cell r="D5643">
            <v>55.96</v>
          </cell>
        </row>
        <row r="5644">
          <cell r="A5644">
            <v>100267</v>
          </cell>
          <cell r="B5644" t="str">
            <v>TRANSPORTE VERTICAL MANUAL, 1 PAVIMENTO, DE PORTA (UNIDADE: UNID). AF_07/2019</v>
          </cell>
          <cell r="C5644" t="str">
            <v>UN</v>
          </cell>
          <cell r="D5644">
            <v>1.1000000000000001</v>
          </cell>
        </row>
        <row r="5645">
          <cell r="A5645">
            <v>100268</v>
          </cell>
          <cell r="B5645" t="str">
            <v>TRANSPORTE HORIZONTAL MANUAL, DE BANCADA DE MÁRMORE OU GRANITO PARA COZINHA/LAVATÓRIO OU MÁRMORE SINTÉTICO COM CUBA INTEGRADA (UNIDADE: UNIDXKM). AF_07/2019</v>
          </cell>
          <cell r="C5645" t="str">
            <v>UNXKM</v>
          </cell>
          <cell r="D5645">
            <v>55.96</v>
          </cell>
        </row>
        <row r="5646">
          <cell r="A5646">
            <v>100269</v>
          </cell>
          <cell r="B5646" t="str">
            <v>TRANSPORTE VERTICAL, BANCADA DE MÁRMORE OU GRANITO PARA COZINHA/LAVATÓRIO OU MÁRMORE SINTÉTICO COM CUBA INTEGRADA, MANUAL, 1 PAVIMENTO, (UNIDADE: UNID). AF_07/2019</v>
          </cell>
          <cell r="C5646" t="str">
            <v>UN</v>
          </cell>
          <cell r="D5646">
            <v>1.1000000000000001</v>
          </cell>
        </row>
        <row r="5647">
          <cell r="A5647">
            <v>100270</v>
          </cell>
          <cell r="B5647" t="str">
            <v>TRANSPORTE HORIZONTAL COM CARRINHO PLATAFORMA, DE BANCADA DE MÁRMORE OU GRANITO PARA COZINHA/LAVATÓRIO OU MÁRMORE SINTÉTICO COM CUBA INTEGRADA (UNIDADE: UNIDXKM). AF_07/2019</v>
          </cell>
          <cell r="C5647" t="str">
            <v>UNXKM</v>
          </cell>
          <cell r="D5647">
            <v>41.95</v>
          </cell>
        </row>
        <row r="5648">
          <cell r="A5648">
            <v>100271</v>
          </cell>
          <cell r="B5648" t="str">
            <v>TRANSPORTE HORIZONTAL MANUAL, DE VIDRO (UNIDADE: M2XKM). AF_07/2019</v>
          </cell>
          <cell r="C5648" t="str">
            <v>M2XKM</v>
          </cell>
          <cell r="D5648">
            <v>41.97</v>
          </cell>
        </row>
        <row r="5649">
          <cell r="A5649">
            <v>100272</v>
          </cell>
          <cell r="B5649" t="str">
            <v>TRANSPORTE VERTICAL MANUAL, 1 PAVIMENTO, DE VIDRO (UNIDADE: M2). AF_07/2019</v>
          </cell>
          <cell r="C5649" t="str">
            <v>M2</v>
          </cell>
          <cell r="D5649">
            <v>0.83</v>
          </cell>
        </row>
        <row r="5650">
          <cell r="A5650">
            <v>100273</v>
          </cell>
          <cell r="B5650" t="str">
            <v>TRANSPORTE HORIZONTAL MANUAL, DE TELA DE AÇO (UNIDADE: KGXKM). AF_07/2019</v>
          </cell>
          <cell r="C5650" t="str">
            <v>KGXKM</v>
          </cell>
          <cell r="D5650">
            <v>2.1800000000000002</v>
          </cell>
        </row>
        <row r="5651">
          <cell r="A5651">
            <v>100274</v>
          </cell>
          <cell r="B5651" t="str">
            <v>TRANSPORTE HORIZONTAL MANUAL, DE COMPENSADO DE MADEIRA (UNIDADE: M2XKM). AF_07/2019</v>
          </cell>
          <cell r="C5651" t="str">
            <v>M2XKM</v>
          </cell>
          <cell r="D5651">
            <v>18.66</v>
          </cell>
        </row>
        <row r="5652">
          <cell r="A5652">
            <v>100275</v>
          </cell>
          <cell r="B5652" t="str">
            <v>TRANSPORTE HORIZONTAL MANUAL, DE TELHA TERMOACÚSTICA OU TELHA DE AÇO ZINCADO (UNIDADE: M2XKM). AF_07/2019</v>
          </cell>
          <cell r="C5652" t="str">
            <v>M2XKM</v>
          </cell>
          <cell r="D5652">
            <v>12.06</v>
          </cell>
        </row>
        <row r="5653">
          <cell r="A5653">
            <v>100276</v>
          </cell>
          <cell r="B5653" t="str">
            <v>TRANSPORTE HORIZONTAL MANUAL, DE TELHA DE FIBROCIMENTO OU TELHA ESTRUTURAL DE FIBROCIMENTO, CANALETE 90 OU KALHETÃO (UNIDADE: M2XKM). AF_07/2019</v>
          </cell>
          <cell r="C5653" t="str">
            <v>M2XKM</v>
          </cell>
          <cell r="D5653">
            <v>22.02</v>
          </cell>
        </row>
        <row r="5654">
          <cell r="A5654">
            <v>100277</v>
          </cell>
          <cell r="B5654" t="str">
            <v>TRANSPORTE HORIZONTAL COM MANIPULADOR TELESCÓPICO, DE TELHAS TERMOACÚSTICAS, FIBROCIMENTO, AÇO ZINCADO, FIBROCIMENTO ESTRUTURAL, CANALETE 90 OU KALHETÃO (UNIDADE: M2XKM). AF_07/2019</v>
          </cell>
          <cell r="C5654" t="str">
            <v>M2XKM</v>
          </cell>
          <cell r="D5654">
            <v>1.21</v>
          </cell>
        </row>
        <row r="5655">
          <cell r="A5655">
            <v>100278</v>
          </cell>
          <cell r="B5655" t="str">
            <v>TRANSPORTE HORIZONTAL MANUAL, DE BACIA SANITÁRIA, CAIXA ACOPLADA, TANQUE OU PIA (UNIDADE: UNIDXKM). AF_07/2019</v>
          </cell>
          <cell r="C5655" t="str">
            <v>UNXKM</v>
          </cell>
          <cell r="D5655">
            <v>26.77</v>
          </cell>
        </row>
        <row r="5656">
          <cell r="A5656">
            <v>100279</v>
          </cell>
          <cell r="B5656" t="str">
            <v>TRANSPORTE VERTICAL MANUAL, 1 PAVIMENTO, DE BACIA SANITÁRIA, CAIXA ACOPLADA, TANQUE OU PIA (UNIDADE: UNID). AF_07/2019</v>
          </cell>
          <cell r="C5656" t="str">
            <v>UN</v>
          </cell>
          <cell r="D5656">
            <v>0.51</v>
          </cell>
        </row>
        <row r="5657">
          <cell r="A5657">
            <v>100280</v>
          </cell>
          <cell r="B5657" t="str">
            <v>TRANSPORTE HORIZONTAL COM CARRINHO PLATAFORMA, DE BACIA SANITÁRIA, CAIXA ACOPLADA, TANQUE OU PIA (UNIDADE: UNIDXKM). AF_07/2019</v>
          </cell>
          <cell r="C5657" t="str">
            <v>UNXKM</v>
          </cell>
          <cell r="D5657">
            <v>12.29</v>
          </cell>
        </row>
        <row r="5658">
          <cell r="A5658">
            <v>100281</v>
          </cell>
          <cell r="B5658" t="str">
            <v>TRANSPORTE HORIZONTAL COM MANIPULADOR TELESCÓPICO, DE BACIA SANITÁRIA, CAIXA ACOPLADA, TANQUE OU PIA (UNIDADE: UNIDXKM). AF_07/2019</v>
          </cell>
          <cell r="C5658" t="str">
            <v>UNXKM</v>
          </cell>
          <cell r="D5658">
            <v>2.31</v>
          </cell>
        </row>
        <row r="5659">
          <cell r="A5659">
            <v>100282</v>
          </cell>
          <cell r="B5659" t="str">
            <v>TRANSPORTE HORIZONTAL MANUAL, DE TELHA DE CONCRETO OU CERÂMICA (UNIDADE: M2XKM). AF_07/2019</v>
          </cell>
          <cell r="C5659" t="str">
            <v>M2XKM</v>
          </cell>
          <cell r="D5659">
            <v>104.85</v>
          </cell>
        </row>
        <row r="5660">
          <cell r="A5660">
            <v>100283</v>
          </cell>
          <cell r="B5660" t="str">
            <v>TRANSPORTE HORIZONTAL COM CARRINHO PLATAFORMA, DE TELHA DE CONCRETO OU CERÂMICA (UNIDADE: M2XKM). AF_07/2019</v>
          </cell>
          <cell r="C5660" t="str">
            <v>M2XKM</v>
          </cell>
          <cell r="D5660">
            <v>16.93</v>
          </cell>
        </row>
        <row r="5661">
          <cell r="A5661">
            <v>100284</v>
          </cell>
          <cell r="B5661" t="str">
            <v>TRANSPORTE HORIZONTAL COM MANIPULADOR TELESCÓPICO, DE TELHA DE CONCRETO OU CERÂMICA (UNIDADE: M2XKM). AF_07/2019</v>
          </cell>
          <cell r="C5661" t="str">
            <v>M2XKM</v>
          </cell>
          <cell r="D5661">
            <v>6.76</v>
          </cell>
        </row>
        <row r="5662">
          <cell r="A5662">
            <v>100285</v>
          </cell>
          <cell r="B5662" t="str">
            <v>TRANSPORTE HORIZONTAL MANUAL, DE BARRAMENTO BLINDADO (UNIDADE: MXKM). AF_07/2019</v>
          </cell>
          <cell r="C5662" t="str">
            <v>MXKM</v>
          </cell>
          <cell r="D5662">
            <v>28.17</v>
          </cell>
        </row>
        <row r="5663">
          <cell r="A5663">
            <v>100286</v>
          </cell>
          <cell r="B5663" t="str">
            <v>TRANSPORTE HORIZONTAL COM CARRINHO PLATAFORMA, DE BARRAMENTO BLINDADO (UNIDADE: MXKM). AF_07/2019</v>
          </cell>
          <cell r="C5663" t="str">
            <v>MXKM</v>
          </cell>
          <cell r="D5663">
            <v>9.18</v>
          </cell>
        </row>
        <row r="5664">
          <cell r="A5664">
            <v>100287</v>
          </cell>
          <cell r="B5664" t="str">
            <v>TRANSPORTE HORIZONTAL MANUAL, DE CALHA QUADRADA NÚMERO 24  CORTE 33 (UNIDADE: MXKM). AF_07/2019</v>
          </cell>
          <cell r="C5664" t="str">
            <v>MXKM</v>
          </cell>
          <cell r="D5664">
            <v>8.7899999999999991</v>
          </cell>
        </row>
        <row r="5665">
          <cell r="A5665">
            <v>100288</v>
          </cell>
          <cell r="B5665" t="str">
            <v>CURSO DE CAPACITAÇÃO PARA VIGIA DIURNO (ENCARGOS COMPLEMENTARES) - HORISTA</v>
          </cell>
          <cell r="C5665" t="str">
            <v>H</v>
          </cell>
          <cell r="D5665">
            <v>0.03</v>
          </cell>
        </row>
        <row r="5666">
          <cell r="A5666">
            <v>100289</v>
          </cell>
          <cell r="B5666" t="str">
            <v>VIGIA DIURNO COM ENCARGOS COMPLEMENTARES</v>
          </cell>
          <cell r="C5666" t="str">
            <v>H</v>
          </cell>
          <cell r="D5666">
            <v>14.66</v>
          </cell>
        </row>
        <row r="5667">
          <cell r="A5667">
            <v>100290</v>
          </cell>
          <cell r="B5667" t="str">
            <v>CURSO DE CAPACITAÇÃO PARA AUXILIAR DE ALMOXARIFE (ENCARGOS COMPLEMENTARES) - HORISTA</v>
          </cell>
          <cell r="C5667" t="str">
            <v>H</v>
          </cell>
          <cell r="D5667">
            <v>0.03</v>
          </cell>
        </row>
        <row r="5668">
          <cell r="A5668">
            <v>100291</v>
          </cell>
          <cell r="B5668" t="str">
            <v>CURSO DE CAPACITAÇÃO PARA AJUDANTE DE PINTOR (ENCARGOS COMPLEMENTARES) - HORISTA</v>
          </cell>
          <cell r="C5668" t="str">
            <v>H</v>
          </cell>
          <cell r="D5668">
            <v>0.09</v>
          </cell>
        </row>
        <row r="5669">
          <cell r="A5669">
            <v>100292</v>
          </cell>
          <cell r="B5669" t="str">
            <v>CURSO DE CAPACITAÇÃO PARA COORDENADOR/GERENTE DE OBRA (ENCARGOS COMPLEMENTARES) - HORISTA</v>
          </cell>
          <cell r="C5669" t="str">
            <v>H</v>
          </cell>
          <cell r="D5669">
            <v>0.39</v>
          </cell>
        </row>
        <row r="5670">
          <cell r="A5670">
            <v>100293</v>
          </cell>
          <cell r="B5670" t="str">
            <v>CURSO DE CAPACITAÇÃO PARA AUXILIAR DE AZULEJISTA (ENCARGOS COMPLEMENTARES) - HORISTA</v>
          </cell>
          <cell r="C5670" t="str">
            <v>H</v>
          </cell>
          <cell r="D5670">
            <v>0.09</v>
          </cell>
        </row>
        <row r="5671">
          <cell r="A5671">
            <v>100294</v>
          </cell>
          <cell r="B5671" t="str">
            <v>CURSO DE CAPACITAÇÃO PARA ARQUITETO PAISAGISTA (ENCARGOS COMPLEMENTARES) - HORISTA</v>
          </cell>
          <cell r="C5671" t="str">
            <v>H</v>
          </cell>
          <cell r="D5671">
            <v>0.18</v>
          </cell>
        </row>
        <row r="5672">
          <cell r="A5672">
            <v>100295</v>
          </cell>
          <cell r="B5672" t="str">
            <v>CURSO DE CAPACITAÇÃO PARA MONTADOR DE ELETROELETRONICOS (ENCARGOS COMPLEMENTARES) - HORISTA</v>
          </cell>
          <cell r="C5672" t="str">
            <v>H</v>
          </cell>
          <cell r="D5672">
            <v>0.27</v>
          </cell>
        </row>
        <row r="5673">
          <cell r="A5673">
            <v>100296</v>
          </cell>
          <cell r="B5673" t="str">
            <v>CURSO DE CAPACITAÇÃO PARA ENGENHEIRO CIVIL JUNIOR (ENCARGOS COMPLEMENTARES) - HORISTA</v>
          </cell>
          <cell r="C5673" t="str">
            <v>H</v>
          </cell>
          <cell r="D5673">
            <v>0.62</v>
          </cell>
        </row>
        <row r="5674">
          <cell r="A5674">
            <v>100297</v>
          </cell>
          <cell r="B5674" t="str">
            <v>CURSO DE CAPACITAÇÃO PARA ENGENHEIRO CIVIL PLENO (ENCARGOS COMPLEMENTARES) - HORISTA</v>
          </cell>
          <cell r="C5674" t="str">
            <v>H</v>
          </cell>
          <cell r="D5674">
            <v>0.69</v>
          </cell>
        </row>
        <row r="5675">
          <cell r="A5675">
            <v>100298</v>
          </cell>
          <cell r="B5675" t="str">
            <v>CURSO DE CAPACITAÇÃO PARA MECÂNICO DE REFRIGERAÇÃO (ENCARGOS COMPLEMENTARES) - HORISTA</v>
          </cell>
          <cell r="C5675" t="str">
            <v>H</v>
          </cell>
          <cell r="D5675">
            <v>0.34</v>
          </cell>
        </row>
        <row r="5676">
          <cell r="A5676">
            <v>100299</v>
          </cell>
          <cell r="B5676" t="str">
            <v>CURSO DE CAPACITAÇÃO PARA TÉCNICO EM SEGURANÇA DO TRABALHO (ENCARGOS COMPLEMENTARES) - HORISTA</v>
          </cell>
          <cell r="C5676" t="str">
            <v>H</v>
          </cell>
          <cell r="D5676">
            <v>0.24</v>
          </cell>
        </row>
        <row r="5677">
          <cell r="A5677">
            <v>100300</v>
          </cell>
          <cell r="B5677" t="str">
            <v>AUXILIAR DE ALMOXARIFE COM ENCARGOS COMPLEMENTARES</v>
          </cell>
          <cell r="C5677" t="str">
            <v>H</v>
          </cell>
          <cell r="D5677">
            <v>10.89</v>
          </cell>
        </row>
        <row r="5678">
          <cell r="A5678">
            <v>100301</v>
          </cell>
          <cell r="B5678" t="str">
            <v>AJUDANTE DE PINTOR COM ENCARGOS COMPLEMENTARES</v>
          </cell>
          <cell r="C5678" t="str">
            <v>H</v>
          </cell>
          <cell r="D5678">
            <v>15.27</v>
          </cell>
        </row>
        <row r="5679">
          <cell r="A5679">
            <v>100302</v>
          </cell>
          <cell r="B5679" t="str">
            <v>COORDENADOR/GERENTE DE OBRA COM ENCARGOS COMPLEMENTARES</v>
          </cell>
          <cell r="C5679" t="str">
            <v>H</v>
          </cell>
          <cell r="D5679">
            <v>114.84</v>
          </cell>
        </row>
        <row r="5680">
          <cell r="A5680">
            <v>100303</v>
          </cell>
          <cell r="B5680" t="str">
            <v>AUXILIAR DE AZULEJISTA COM ENCARGOS COMPLEMENTARES</v>
          </cell>
          <cell r="C5680" t="str">
            <v>H</v>
          </cell>
          <cell r="D5680">
            <v>14.19</v>
          </cell>
        </row>
        <row r="5681">
          <cell r="A5681">
            <v>100304</v>
          </cell>
          <cell r="B5681" t="str">
            <v>ARQUITETO PAISAGISTA COM ENCARGOS COMPLEMENTARES</v>
          </cell>
          <cell r="C5681" t="str">
            <v>H</v>
          </cell>
          <cell r="D5681">
            <v>55.03</v>
          </cell>
        </row>
        <row r="5682">
          <cell r="A5682">
            <v>100305</v>
          </cell>
          <cell r="B5682" t="str">
            <v>ENGENHEIRO CIVIL JUNIOR COM ENCARGOS COMPLEMENTARES</v>
          </cell>
          <cell r="C5682" t="str">
            <v>H</v>
          </cell>
          <cell r="D5682">
            <v>80.13</v>
          </cell>
        </row>
        <row r="5683">
          <cell r="A5683">
            <v>100306</v>
          </cell>
          <cell r="B5683" t="str">
            <v>ENGENHEIRO CIVIL PLENO COM ENCARGOS COMPLEMENTARES</v>
          </cell>
          <cell r="C5683" t="str">
            <v>H</v>
          </cell>
          <cell r="D5683">
            <v>90.27</v>
          </cell>
        </row>
        <row r="5684">
          <cell r="A5684">
            <v>100307</v>
          </cell>
          <cell r="B5684" t="str">
            <v>MONTADOR DE ELETROELETRÔNICOS COM ENCARGOS COMPLEMENTARES</v>
          </cell>
          <cell r="C5684" t="str">
            <v>H</v>
          </cell>
          <cell r="D5684">
            <v>18</v>
          </cell>
        </row>
        <row r="5685">
          <cell r="A5685">
            <v>100308</v>
          </cell>
          <cell r="B5685" t="str">
            <v>MECÂNICO DE REFRIGERAÇÃO COM ENCARGOS COMPLEMENTARES</v>
          </cell>
          <cell r="C5685" t="str">
            <v>H</v>
          </cell>
          <cell r="D5685">
            <v>19.7</v>
          </cell>
        </row>
        <row r="5686">
          <cell r="A5686">
            <v>100309</v>
          </cell>
          <cell r="B5686" t="str">
            <v>TÉCNICO EM SEGURANÇA DO TRABALHO COM ENCARGOS COMPLEMENTARES</v>
          </cell>
          <cell r="C5686" t="str">
            <v>H</v>
          </cell>
          <cell r="D5686">
            <v>20.69</v>
          </cell>
        </row>
        <row r="5687">
          <cell r="A5687">
            <v>100310</v>
          </cell>
          <cell r="B5687" t="str">
            <v>CURSO DE CAPACITAÇÃO PARA AUXILIAR DE ALMOXARIFE (ENCARGOS COMPLEMENTARES) - MENSALISTA</v>
          </cell>
          <cell r="C5687" t="str">
            <v>MES</v>
          </cell>
          <cell r="D5687">
            <v>4.68</v>
          </cell>
        </row>
        <row r="5688">
          <cell r="A5688">
            <v>100311</v>
          </cell>
          <cell r="B5688" t="str">
            <v>CURSO DE CAPACITAÇÃO PARA COORDENADOR/GERENTE DE OBRA (ENCARGOS COMPLEMENTARES) - MENSALISTA</v>
          </cell>
          <cell r="C5688" t="str">
            <v>MES</v>
          </cell>
          <cell r="D5688">
            <v>54.27</v>
          </cell>
        </row>
        <row r="5689">
          <cell r="A5689">
            <v>100312</v>
          </cell>
          <cell r="B5689" t="str">
            <v>CURSO DE CAPACITAÇÃO PARA ARQUITETO PAISAGISTA (ENCARGOS COMPLEMENTARES) - MENSALISTA</v>
          </cell>
          <cell r="C5689" t="str">
            <v>MES</v>
          </cell>
          <cell r="D5689">
            <v>25.76</v>
          </cell>
        </row>
        <row r="5690">
          <cell r="A5690">
            <v>100313</v>
          </cell>
          <cell r="B5690" t="str">
            <v>CURSO DE CAPACITAÇÃO PARA ENGENHEIRO CIVIL JUNIOR (ENCARGOS COMPLEMENTARES) - MENSALISTA</v>
          </cell>
          <cell r="C5690" t="str">
            <v>MES</v>
          </cell>
          <cell r="D5690">
            <v>84.86</v>
          </cell>
        </row>
        <row r="5691">
          <cell r="A5691">
            <v>100314</v>
          </cell>
          <cell r="B5691" t="str">
            <v>CURSO DE CAPACITAÇÃO PARA ENGENHEIRO CIVIL PLENO (ENCARGOS COMPLEMENTARES) - MENSALISTA</v>
          </cell>
          <cell r="C5691" t="str">
            <v>MES</v>
          </cell>
          <cell r="D5691">
            <v>95.74</v>
          </cell>
        </row>
        <row r="5692">
          <cell r="A5692">
            <v>100315</v>
          </cell>
          <cell r="B5692" t="str">
            <v>CURSO DE CAPACITAÇÃO PARA TÉCNICO EM SEGURANÇA DO TRABALHO (ENCARGOS COMPLEMENTARES) - MENSALISTA</v>
          </cell>
          <cell r="C5692" t="str">
            <v>MES</v>
          </cell>
          <cell r="D5692">
            <v>32.64</v>
          </cell>
        </row>
        <row r="5693">
          <cell r="A5693">
            <v>100316</v>
          </cell>
          <cell r="B5693" t="str">
            <v>AUXILIAR DE ALMOXARIFE COM ENCARGOS COMPLEMENTARES</v>
          </cell>
          <cell r="C5693" t="str">
            <v>MES</v>
          </cell>
          <cell r="D5693">
            <v>1941.82</v>
          </cell>
        </row>
        <row r="5694">
          <cell r="A5694">
            <v>100317</v>
          </cell>
          <cell r="B5694" t="str">
            <v>COORDENADOR / GERENTE DE OBRA COM ENCARGOS COMPLEMENTARES</v>
          </cell>
          <cell r="C5694" t="str">
            <v>MES</v>
          </cell>
          <cell r="D5694">
            <v>20344.61</v>
          </cell>
        </row>
        <row r="5695">
          <cell r="A5695">
            <v>100318</v>
          </cell>
          <cell r="B5695" t="str">
            <v>ARQUITETO PAISAGISTA COM ENCARGOS COMPLEMENTARES</v>
          </cell>
          <cell r="C5695" t="str">
            <v>MES</v>
          </cell>
          <cell r="D5695">
            <v>9758.5499999999993</v>
          </cell>
        </row>
        <row r="5696">
          <cell r="A5696">
            <v>100319</v>
          </cell>
          <cell r="B5696" t="str">
            <v>ENGENHEIRO CIVIL JUNIOR COM ENCARGOS COMPLEMENTARES</v>
          </cell>
          <cell r="C5696" t="str">
            <v>MES</v>
          </cell>
          <cell r="D5696">
            <v>14186.35</v>
          </cell>
        </row>
        <row r="5697">
          <cell r="A5697">
            <v>100320</v>
          </cell>
          <cell r="B5697" t="str">
            <v>ENGENHEIRO CIVIL PLENO COM ENCARGOS COMPLEMENTARES</v>
          </cell>
          <cell r="C5697" t="str">
            <v>MES</v>
          </cell>
          <cell r="D5697">
            <v>15980.82</v>
          </cell>
        </row>
        <row r="5698">
          <cell r="A5698">
            <v>100321</v>
          </cell>
          <cell r="B5698" t="str">
            <v>TÉCNICO EM SEGURANÇA DO TRABALHO COM ENCARGOS COMPLEMENTARES</v>
          </cell>
          <cell r="C5698" t="str">
            <v>MES</v>
          </cell>
          <cell r="D5698">
            <v>3669.54</v>
          </cell>
        </row>
        <row r="5699">
          <cell r="A5699">
            <v>100322</v>
          </cell>
          <cell r="B5699" t="str">
            <v>LASTRO COM MATERIAL GRANULAR (PEDRA BRITADA N.3), APLICADO EM PISOS OU RADIERS, ESPESSURA DE *10 CM*. AF_07/2019</v>
          </cell>
          <cell r="C5699" t="str">
            <v>M3</v>
          </cell>
          <cell r="D5699">
            <v>113.84</v>
          </cell>
        </row>
        <row r="5700">
          <cell r="A5700">
            <v>100323</v>
          </cell>
          <cell r="B5700" t="str">
            <v>LASTRO COM MATERIAL GRANULAR (AREIA MÉDIA), APLICADO EM PISOS OU RADIERS, ESPESSURA DE *10 CM*. AF_07/2019</v>
          </cell>
          <cell r="C5700" t="str">
            <v>M3</v>
          </cell>
          <cell r="D5700">
            <v>94.06</v>
          </cell>
        </row>
        <row r="5701">
          <cell r="A5701">
            <v>100324</v>
          </cell>
          <cell r="B5701" t="str">
            <v>LASTRO COM MATERIAL GRANULAR (PEDRA BRITADA N.1 E PEDRA BRITADA N.2), APLICADO EM PISOS OU RADIERS, ESPESSURA DE *10 CM*. AF_07/2019</v>
          </cell>
          <cell r="C5701" t="str">
            <v>M3</v>
          </cell>
          <cell r="D5701">
            <v>113.84</v>
          </cell>
        </row>
        <row r="5702">
          <cell r="A5702">
            <v>100325</v>
          </cell>
          <cell r="B5702" t="str">
            <v>CUMEEIRA SHED PARA TELHA ONDULADA DE FIBROCIMENTO, E = 6 MM, INCLUSO ACESSÓRIOS DE FIXAÇÃO E IÇAMENTO. AF_07/2019</v>
          </cell>
          <cell r="C5702" t="str">
            <v>M</v>
          </cell>
          <cell r="D5702">
            <v>40.86</v>
          </cell>
        </row>
        <row r="5703">
          <cell r="A5703">
            <v>100327</v>
          </cell>
          <cell r="B5703" t="str">
            <v>RUFO EXTERNO/INTERNO EM CHAPA DE AÇO GALVANIZADO NÚMERO 26, CORTE DE 33 CM, INCLUSO IÇAMENTO. AF_07/2019</v>
          </cell>
          <cell r="C5703" t="str">
            <v>M</v>
          </cell>
          <cell r="D5703">
            <v>40.200000000000003</v>
          </cell>
        </row>
        <row r="5704">
          <cell r="A5704">
            <v>100328</v>
          </cell>
          <cell r="B5704" t="str">
            <v>RETIRADA E RECOLOCAÇÃO DE  TELHA CERÂMICA DE ENCAIXE, COM ATÉ DUAS ÁGUAS, INCLUSO IÇAMENTO. AF_07/2019</v>
          </cell>
          <cell r="C5704" t="str">
            <v>M2</v>
          </cell>
          <cell r="D5704">
            <v>12.19</v>
          </cell>
        </row>
        <row r="5705">
          <cell r="A5705">
            <v>100329</v>
          </cell>
          <cell r="B5705" t="str">
            <v>RETIRADA E RECOLOCAÇÃO DE  TELHA CERÂMICA DE ENCAIXE, COM MAIS DE DUAS ÁGUAS, INCLUSO IÇAMENTO. AF_07/2019</v>
          </cell>
          <cell r="C5705" t="str">
            <v>M2</v>
          </cell>
          <cell r="D5705">
            <v>14.56</v>
          </cell>
        </row>
        <row r="5706">
          <cell r="A5706">
            <v>100330</v>
          </cell>
          <cell r="B5706" t="str">
            <v>RETIRADA E RECOLOCAÇÃO DE  TELHA CERÂMICA CAPA-CANAL, COM ATÉ DUAS ÁGUAS, INCLUSO IÇAMENTO. AF_07/2019</v>
          </cell>
          <cell r="C5706" t="str">
            <v>M2</v>
          </cell>
          <cell r="D5706">
            <v>16.559999999999999</v>
          </cell>
        </row>
        <row r="5707">
          <cell r="A5707">
            <v>100331</v>
          </cell>
          <cell r="B5707" t="str">
            <v>RETIRADA E RECOLOCAÇÃO DE  TELHA CERÂMICA CAPA-CANAL, COM MAIS DE DUAS ÁGUAS, INCLUSO IÇAMENTO. AF_07/2019</v>
          </cell>
          <cell r="C5707" t="str">
            <v>M2</v>
          </cell>
          <cell r="D5707">
            <v>20.6</v>
          </cell>
        </row>
        <row r="5708">
          <cell r="A5708">
            <v>100332</v>
          </cell>
          <cell r="B5708" t="str">
            <v>CONTENÇÃO EM PERFIL PRANCHADO COM PRANCHÃO DE MADEIRA, PERFIS ESPAÇADOS A 1,5 M PARA 1 SUBSOLO. AF_07/2019</v>
          </cell>
          <cell r="C5708" t="str">
            <v>M2</v>
          </cell>
          <cell r="D5708">
            <v>518.42999999999995</v>
          </cell>
        </row>
        <row r="5709">
          <cell r="A5709">
            <v>100333</v>
          </cell>
          <cell r="B5709" t="str">
            <v>CONTENÇÃO EM PERFIL PRANCHADO COM PRANCHÃO DE MADEIRA, PERFIS ESPAÇADOS A 1,5 M PARA 2 OU MAIS SUBSOLOS. AF_07/2019</v>
          </cell>
          <cell r="C5709" t="str">
            <v>M2</v>
          </cell>
          <cell r="D5709">
            <v>335.06</v>
          </cell>
        </row>
        <row r="5710">
          <cell r="A5710">
            <v>100334</v>
          </cell>
          <cell r="B5710" t="str">
            <v>CONTENÇÃO EM PERFIL PRANCHADO COM PRANCHÃO DE MADEIRA, PERFIS ESPAÇADOS A 2 M PARA 1 SUBSOLO. AF_07/2019</v>
          </cell>
          <cell r="C5710" t="str">
            <v>M2</v>
          </cell>
          <cell r="D5710">
            <v>418.75</v>
          </cell>
        </row>
        <row r="5711">
          <cell r="A5711">
            <v>100335</v>
          </cell>
          <cell r="B5711" t="str">
            <v>CONTENÇÃO EM PERFIL PRANCHADO COM PRANCHÃO DE MADEIRA, PERFIS ESPAÇADOS A 2 M PARA 2 OU MAIS SUBSOLOS. AF_07/2019</v>
          </cell>
          <cell r="C5711" t="str">
            <v>M2</v>
          </cell>
          <cell r="D5711">
            <v>281.22000000000003</v>
          </cell>
        </row>
        <row r="5712">
          <cell r="A5712">
            <v>100341</v>
          </cell>
          <cell r="B5712" t="str">
            <v>FABRICAÇÃO, MONTAGEM E DESMONTAGEM DE FÔRMA PARA CORTINA DE CONTENÇÃO, EM CHAPA DE MADEIRA COMPENSADA PLASTIFICADA, E = 18 MM, 10 UTILIZAÇÕES. AF_07/2019</v>
          </cell>
          <cell r="C5712" t="str">
            <v>M2</v>
          </cell>
          <cell r="D5712">
            <v>23.52</v>
          </cell>
        </row>
        <row r="5713">
          <cell r="A5713">
            <v>100342</v>
          </cell>
          <cell r="B5713" t="str">
            <v>ARMAÇÃO DE CORTINA DE CONTENÇÃO EM CONCRETO ARMADO, COM AÇO CA-50 DE 6,3 MM - MONTAGEM. AF_07/2019</v>
          </cell>
          <cell r="C5713" t="str">
            <v>KG</v>
          </cell>
          <cell r="D5713">
            <v>10.06</v>
          </cell>
        </row>
        <row r="5714">
          <cell r="A5714">
            <v>100343</v>
          </cell>
          <cell r="B5714" t="str">
            <v>ARMAÇÃO DE CORTINA DE CONTENÇÃO EM CONCRETO ARMADO, COM AÇO CA-50 DE 8 MM - MONTAGEM. AF_07/2019</v>
          </cell>
          <cell r="C5714" t="str">
            <v>KG</v>
          </cell>
          <cell r="D5714">
            <v>9.3800000000000008</v>
          </cell>
        </row>
        <row r="5715">
          <cell r="A5715">
            <v>100344</v>
          </cell>
          <cell r="B5715" t="str">
            <v>ARMAÇÃO DE CORTINA DE CONTENÇÃO EM CONCRETO ARMADO, COM AÇO CA-50 DE 10 MM - MONTAGEM. AF_07/2019</v>
          </cell>
          <cell r="C5715" t="str">
            <v>KG</v>
          </cell>
          <cell r="D5715">
            <v>8.3699999999999992</v>
          </cell>
        </row>
        <row r="5716">
          <cell r="A5716">
            <v>100345</v>
          </cell>
          <cell r="B5716" t="str">
            <v>ARMAÇÃO DE CORTINA DE CONTENÇÃO EM CONCRETO ARMADO, COM AÇO CA-50 DE 12,5 MM - MONTAGEM. AF_07/2019</v>
          </cell>
          <cell r="C5716" t="str">
            <v>KG</v>
          </cell>
          <cell r="D5716">
            <v>7.05</v>
          </cell>
        </row>
        <row r="5717">
          <cell r="A5717">
            <v>100346</v>
          </cell>
          <cell r="B5717" t="str">
            <v>ARMAÇÃO DE CORTINA DE CONTENÇÃO EM CONCRETO ARMADO, COM AÇO CA-50 DE 16 MM - MONTAGEM. AF_07/2019</v>
          </cell>
          <cell r="C5717" t="str">
            <v>KG</v>
          </cell>
          <cell r="D5717">
            <v>6.67</v>
          </cell>
        </row>
        <row r="5718">
          <cell r="A5718">
            <v>100347</v>
          </cell>
          <cell r="B5718" t="str">
            <v>ARMAÇÃO DE CORTINA DE CONTENÇÃO EM CONCRETO ARMADO, COM AÇO CA-50 DE 20 MM - MONTAGEM. AF_07/2019</v>
          </cell>
          <cell r="C5718" t="str">
            <v>KG</v>
          </cell>
          <cell r="D5718">
            <v>7.47</v>
          </cell>
        </row>
        <row r="5719">
          <cell r="A5719">
            <v>100348</v>
          </cell>
          <cell r="B5719" t="str">
            <v>ARMAÇÃO DE CORTINA DE CONTENÇÃO EM CONCRETO ARMADO, COM AÇO CA-50 DE 25 MM - MONTAGEM. AF_07/2019</v>
          </cell>
          <cell r="C5719" t="str">
            <v>KG</v>
          </cell>
          <cell r="D5719">
            <v>7.27</v>
          </cell>
        </row>
        <row r="5720">
          <cell r="A5720">
            <v>100349</v>
          </cell>
          <cell r="B5720" t="str">
            <v>CONCRETAGEM DE CORTINA DE CONTENÇÃO, ATRAVÉS DE BOMBA   LANÇAMENTO, ADENSAMENTO E ACABAMENTO. AF_07/2019</v>
          </cell>
          <cell r="C5720" t="str">
            <v>M3</v>
          </cell>
          <cell r="D5720">
            <v>486.92</v>
          </cell>
        </row>
        <row r="5721">
          <cell r="A5721">
            <v>100357</v>
          </cell>
          <cell r="B5721" t="str">
            <v>FABRICAÇÃO E INSTALAÇÃO DE MEIA TESOURA DE MADEIRA NÃO APARELHADA, COM VÃO DE 3 M, PARA TELHA CERÂMICA OU DE CONCRETO, INCLUSO IÇAMENTO. AF_07/2019</v>
          </cell>
          <cell r="C5721" t="str">
            <v>UN</v>
          </cell>
          <cell r="D5721">
            <v>546.33000000000004</v>
          </cell>
        </row>
        <row r="5722">
          <cell r="A5722">
            <v>100358</v>
          </cell>
          <cell r="B5722" t="str">
            <v>FABRICAÇÃO E INSTALAÇÃO DE MEIA TESOURA DE MADEIRA NÃO APARELHADA, COM VÃO DE 4 M, PARA TELHA CERÂMICA OU DE CONCRETO, INCLUSO IÇAMENTO. AF_07/2019</v>
          </cell>
          <cell r="C5722" t="str">
            <v>UN</v>
          </cell>
          <cell r="D5722">
            <v>758.99</v>
          </cell>
        </row>
        <row r="5723">
          <cell r="A5723">
            <v>100359</v>
          </cell>
          <cell r="B5723" t="str">
            <v>FABRICAÇÃO E INSTALAÇÃO DE MEIA TESOURA DE MADEIRA NÃO APARELHADA, COM VÃO DE 5 M, PARA TELHA CERÂMICA OU DE CONCRETO, INCLUSO IÇAMENTO. AF_07/2019</v>
          </cell>
          <cell r="C5723" t="str">
            <v>UN</v>
          </cell>
          <cell r="D5723">
            <v>788.51</v>
          </cell>
        </row>
        <row r="5724">
          <cell r="A5724">
            <v>100360</v>
          </cell>
          <cell r="B5724" t="str">
            <v>FABRICAÇÃO E INSTALAÇÃO DE MEIA TESOURA DE MADEIRA NÃO APARELHADA, COM VÃO DE 6 M, PARA TELHA CERÂMICA OU DE CONCRETO, INCLUSO IÇAMENTO. AF_07/2019</v>
          </cell>
          <cell r="C5724" t="str">
            <v>UN</v>
          </cell>
          <cell r="D5724">
            <v>870.55</v>
          </cell>
        </row>
        <row r="5725">
          <cell r="A5725">
            <v>100361</v>
          </cell>
          <cell r="B5725" t="str">
            <v>FABRICAÇÃO E INSTALAÇÃO DE MEIA TESOURA DE MADEIRA NÃO APARELHADA, COM VÃO DE 7 M, PARA TELHA CERÂMICA OU DE CONCRETO, INCLUSO IÇAMENTO. AF_07/2019</v>
          </cell>
          <cell r="C5725" t="str">
            <v>UN</v>
          </cell>
          <cell r="D5725">
            <v>1095.43</v>
          </cell>
        </row>
        <row r="5726">
          <cell r="A5726">
            <v>100362</v>
          </cell>
          <cell r="B5726" t="str">
            <v>FABRICAÇÃO E INSTALAÇÃO DE MEIA TESOURA DE MADEIRA NÃO APARELHADA, COM VÃO DE 8 M, PARA TELHA CERÂMICA OU DE CONCRETO, INCLUSO IÇAMENTO. AF_07/2019</v>
          </cell>
          <cell r="C5726" t="str">
            <v>UN</v>
          </cell>
          <cell r="D5726">
            <v>1515.34</v>
          </cell>
        </row>
        <row r="5727">
          <cell r="A5727">
            <v>100363</v>
          </cell>
          <cell r="B5727" t="str">
            <v>FABRICAÇÃO E INSTALAÇÃO DE MEIA TESOURA DE MADEIRA NÃO APARELHADA, COM VÃO DE 9 M, PARA TELHA CERÂMICA OU DE CONCRETO, INCLUSO IÇAMENTO. AF_07/2019</v>
          </cell>
          <cell r="C5727" t="str">
            <v>UN</v>
          </cell>
          <cell r="D5727">
            <v>1559.52</v>
          </cell>
        </row>
        <row r="5728">
          <cell r="A5728">
            <v>100364</v>
          </cell>
          <cell r="B5728" t="str">
            <v>FABRICAÇÃO E INSTALAÇÃO DE MEIA TESOURA DE MADEIRA NÃO APARELHADA, COM VÃO DE 10 M, PARA TELHA CERÂMICA OU DE CONCRETO, INCLUSO IÇAMENTO. AF_07/2019</v>
          </cell>
          <cell r="C5728" t="str">
            <v>UN</v>
          </cell>
          <cell r="D5728">
            <v>1688.32</v>
          </cell>
        </row>
        <row r="5729">
          <cell r="A5729">
            <v>100365</v>
          </cell>
          <cell r="B5729" t="str">
            <v>FABRICAÇÃO E INSTALAÇÃO DE MEIA TESOURA DE MADEIRA NÃO APARELHADA, COM VÃO DE 11 M, PARA TELHA CERÂMICA OU DE CONCRETO, INCLUSO IÇAMENTO. AF_07/2019</v>
          </cell>
          <cell r="C5729" t="str">
            <v>UN</v>
          </cell>
          <cell r="D5729">
            <v>1938.37</v>
          </cell>
        </row>
        <row r="5730">
          <cell r="A5730">
            <v>100366</v>
          </cell>
          <cell r="B5730" t="str">
            <v>FABRICAÇÃO E INSTALAÇÃO DE MEIA TESOURA DE MADEIRA NÃO APARELHADA, COM VÃO DE 12 M, PARA TELHA CERÂMICA OU DE CONCRETO, INCLUSO IÇAMENTO. AF_07/2019</v>
          </cell>
          <cell r="C5730" t="str">
            <v>UN</v>
          </cell>
          <cell r="D5730">
            <v>2040.87</v>
          </cell>
        </row>
        <row r="5731">
          <cell r="A5731">
            <v>100367</v>
          </cell>
          <cell r="B5731" t="str">
            <v>FABRICAÇÃO E INSTALAÇÃO DE MEIA TESOURA DE MADEIRA NÃO APARELHADA, COM VÃO DE 3 M, PARA TELHA ONDULADA DE FIBROCIMENTO, ALUMÍNIO, PLÁSTICA OU TERMOACÚSTICA, INCLUSO IÇAMENTO. AF_07/2019</v>
          </cell>
          <cell r="C5731" t="str">
            <v>UN</v>
          </cell>
          <cell r="D5731">
            <v>535.29999999999995</v>
          </cell>
        </row>
        <row r="5732">
          <cell r="A5732">
            <v>100368</v>
          </cell>
          <cell r="B5732" t="str">
            <v>FABRICAÇÃO E INSTALAÇÃO DE MEIA TESOURA DE MADEIRA NÃO APARELHADA, COM VÃO DE 4 M, PARA TELHA ONDULADA DE FIBROCIMENTO, ALUMÍNIO, PLÁSTICA OU TERMOACÚSTICA, INCLUSO IÇAMENTO. AF_07/2019</v>
          </cell>
          <cell r="C5732" t="str">
            <v>UN</v>
          </cell>
          <cell r="D5732">
            <v>744.83</v>
          </cell>
        </row>
        <row r="5733">
          <cell r="A5733">
            <v>100369</v>
          </cell>
          <cell r="B5733" t="str">
            <v>FABRICAÇÃO E INSTALAÇÃO DE MEIA TESOURA DE MADEIRA NÃO APARELHADA, COM VÃO DE 5 M, PARA TELHA ONDULADA DE FIBROCIMENTO, ALUMÍNIO, PLÁSTICA OU TERMOACÚSTICA, INCLUSO IÇAMENTO. AF_07/2019</v>
          </cell>
          <cell r="C5733" t="str">
            <v>UN</v>
          </cell>
          <cell r="D5733">
            <v>774.35</v>
          </cell>
        </row>
        <row r="5734">
          <cell r="A5734">
            <v>100370</v>
          </cell>
          <cell r="B5734" t="str">
            <v>FABRICAÇÃO E INSTALAÇÃO DE MEIA TESOURA DE MADEIRA NÃO APARELHADA, COM VÃO DE 6 M, PARA TELHA ONDULADA DE FIBROCIMENTO, ALUMÍNIO, PLÁSTICA OU TERMOACÚSTICA, INCLUSO IÇAMENTO. AF_07/2019</v>
          </cell>
          <cell r="C5734" t="str">
            <v>UN</v>
          </cell>
          <cell r="D5734">
            <v>898</v>
          </cell>
        </row>
        <row r="5735">
          <cell r="A5735">
            <v>100371</v>
          </cell>
          <cell r="B5735" t="str">
            <v>FABRICAÇÃO E INSTALAÇÃO DE MEIA TESOURA DE MADEIRA NÃO APARELHADA, COM VÃO DE 7 M, PARA TELHA ONDULADA DE FIBROCIMENTO, ALUMÍNIO, PLÁSTICA OU TERMOACÚSTICA, INCLUSO IÇAMENTO. AF_07/2019</v>
          </cell>
          <cell r="C5735" t="str">
            <v>UN</v>
          </cell>
          <cell r="D5735">
            <v>1057.22</v>
          </cell>
        </row>
        <row r="5736">
          <cell r="A5736">
            <v>100372</v>
          </cell>
          <cell r="B5736" t="str">
            <v>FABRICAÇÃO E INSTALAÇÃO DE MEIA TESOURA DE MADEIRA NÃO APARELHADA, COM VÃO DE 8 M, PARA TELHA ONDULADA DE FIBROCIMENTO, ALUMÍNIO, PLÁSTICA OU TERMOACÚSTICA, INCLUSO IÇAMENTO. AF_07/2019</v>
          </cell>
          <cell r="C5736" t="str">
            <v>UN</v>
          </cell>
          <cell r="D5736">
            <v>1454.27</v>
          </cell>
        </row>
        <row r="5737">
          <cell r="A5737">
            <v>100373</v>
          </cell>
          <cell r="B5737" t="str">
            <v>FABRICAÇÃO E INSTALAÇÃO DE MEIA TESOURA DE MADEIRA NÃO APARELHADA, COM VÃO DE 9 M, PARA TELHA ONDULADA DE FIBROCIMENTO, ALUMÍNIO, PLÁSTICA OU TERMOACÚSTICA, INCLUSO IÇAMENTO. AF_07/2019</v>
          </cell>
          <cell r="C5737" t="str">
            <v>UN</v>
          </cell>
          <cell r="D5737">
            <v>1490.41</v>
          </cell>
        </row>
        <row r="5738">
          <cell r="A5738">
            <v>100374</v>
          </cell>
          <cell r="B5738" t="str">
            <v>FABRICAÇÃO E INSTALAÇÃO DE MEIA TESOURA DE MADEIRA NÃO APARELHADA, COM VÃO DE 10 M, PARA TELHA ONDULADA DE FIBROCIMENTO, ALUMÍNIO, PLÁSTICA OU TERMOACÚSTICA, INCLUSO IÇAMENTO. AF_07/2019</v>
          </cell>
          <cell r="C5738" t="str">
            <v>UN</v>
          </cell>
          <cell r="D5738">
            <v>1594.85</v>
          </cell>
        </row>
        <row r="5739">
          <cell r="A5739">
            <v>100375</v>
          </cell>
          <cell r="B5739" t="str">
            <v>FABRICAÇÃO E INSTALAÇÃO DE MEIA TESOURA DE MADEIRA NÃO APARELHADA, COM VÃO DE 11 M, PARA TELHA ONDULADA DE FIBROCIMENTO, ALUMÍNIO, PLÁSTICA OU TERMOACÚSTICA, INCLUSO IÇAMENTO. AF_07/2019</v>
          </cell>
          <cell r="C5739" t="str">
            <v>UN</v>
          </cell>
          <cell r="D5739">
            <v>1803.31</v>
          </cell>
        </row>
        <row r="5740">
          <cell r="A5740">
            <v>100376</v>
          </cell>
          <cell r="B5740" t="str">
            <v>FABRICAÇÃO E INSTALAÇÃO DE MEIA TESOURA DE MADEIRA NÃO APARELHADA, COM VÃO DE 12 M, PARA TELHA ONDULADA DE FIBROCIMENTO, ALUMÍNIO, PLÁSTICA OU TERMOACÚSTICA, INCLUSO IÇAMENTO. AF_07/2019</v>
          </cell>
          <cell r="C5740" t="str">
            <v>UN</v>
          </cell>
          <cell r="D5740">
            <v>1766.81</v>
          </cell>
        </row>
        <row r="5741">
          <cell r="A5741">
            <v>100377</v>
          </cell>
          <cell r="B5741" t="str">
            <v>FABRICAÇÃO E INSTALAÇÃO DE TESOURA (INTEIRA OU MEIA) EM AÇO, VÃOS MAIORES OU IGUAIS A 3,0 M E MENORES OU IGUAL A 6,0 M, INCLUSO IÇAMENTO. AF_07/2019</v>
          </cell>
          <cell r="C5741" t="str">
            <v>KG</v>
          </cell>
          <cell r="D5741">
            <v>6.78</v>
          </cell>
        </row>
        <row r="5742">
          <cell r="A5742">
            <v>100378</v>
          </cell>
          <cell r="B5742" t="str">
            <v>FABRICAÇÃO E INSTALAÇÃO DE TESOURA (INTEIRA OU MEIA) EM AÇO, VÃOS MAIORES QUE 6,0 M E MENORES QUE 12,0 M, INCLUSO IÇAMENTO. AF_07/2019</v>
          </cell>
          <cell r="C5742" t="str">
            <v>KG</v>
          </cell>
          <cell r="D5742">
            <v>6.19</v>
          </cell>
        </row>
        <row r="5743">
          <cell r="A5743">
            <v>100379</v>
          </cell>
          <cell r="B5743" t="str">
            <v>FABRICAÇÃO E INSTALAÇÃO DE PONTALETES DE MADEIRA NÃO APARELHADA PARA TELHADOS COM ATÉ 2 ÁGUAS E COM TELHA CERÂMICA OU DE CONCRETO EM EDIFÍCIO RESIDENCIAL TÉRREO, INCLUSO TRANSPORTE VERTICAL. AF_07/2019</v>
          </cell>
          <cell r="C5743" t="str">
            <v>M2</v>
          </cell>
          <cell r="D5743">
            <v>19.989999999999998</v>
          </cell>
        </row>
        <row r="5744">
          <cell r="A5744">
            <v>100380</v>
          </cell>
          <cell r="B5744" t="str">
            <v>FABRICAÇÃO E INSTALAÇÃO DE PONTALETES DE MADEIRA NÃO APARELHADA PARA TELHADOS COM ATÉ 2 ÁGUAS E COM TELHA CERÂMICA OU DE CONCRETO EM EDIFÍCIO RESIDENCIAL DE MÚLTIPLOS PAVIMENTOS, INCLUSO TRANSPORTE VERTICAL. AF_07/2019</v>
          </cell>
          <cell r="C5744" t="str">
            <v>M2</v>
          </cell>
          <cell r="D5744">
            <v>27.2</v>
          </cell>
        </row>
        <row r="5745">
          <cell r="A5745">
            <v>100381</v>
          </cell>
          <cell r="B5745" t="str">
            <v>FABRICAÇÃO E INSTALAÇÃO DE PONTALETES DE MADEIRA NÃO APARELHADA PARA TELHADOS COM ATÉ 2 ÁGUAS E COM TELHA CERÂMICA OU DE CONCRETO EM EDIFÍCIO INSTITUCIONAL TÉRREO, INCLUSO TRANSPORTE VERTICAL. AF_07/2019</v>
          </cell>
          <cell r="C5745" t="str">
            <v>M2</v>
          </cell>
          <cell r="D5745">
            <v>30.97</v>
          </cell>
        </row>
        <row r="5746">
          <cell r="A5746">
            <v>100382</v>
          </cell>
          <cell r="B5746" t="str">
            <v>FABRICAÇÃO E INSTALAÇÃO DE PONTALETES DE MADEIRA NÃO APARELHADA PARA TELHADOS COM ATÉ 2 ÁGUAS E COM TELHA ONDULADA DE FIBROCIMENTO, ALUMÍNIO OU PLÁSTICA EM EDIFÍCIO RESIDENCIAL TÉRREO, INCLUSO TRANSPORTE VERTICAL. AF_07/2019</v>
          </cell>
          <cell r="C5746" t="str">
            <v>M2</v>
          </cell>
          <cell r="D5746">
            <v>11.42</v>
          </cell>
        </row>
        <row r="5747">
          <cell r="A5747">
            <v>100383</v>
          </cell>
          <cell r="B5747" t="str">
            <v>FABRICAÇÃO E INSTALAÇÃO DE PONTALETES DE MADEIRA NÃO APARELHADA PARA TELHADOS COM ATÉ 2 ÁGUAS E COM TELHA ONDULADA DE FIBROCIMENTO, ALUMÍNIO OU PLÁSTICA EM EDIFÍCIO RESIDENCIAL DE MÚLTIPLOS PAVIMENTOS, INCLUSO TRANSPORTE VERTICAL. AF_07/2019</v>
          </cell>
          <cell r="C5747" t="str">
            <v>M2</v>
          </cell>
          <cell r="D5747">
            <v>12.55</v>
          </cell>
        </row>
        <row r="5748">
          <cell r="A5748">
            <v>100384</v>
          </cell>
          <cell r="B5748" t="str">
            <v>FABRICAÇÃO E INSTALAÇÃO DE PONTALETES DE MADEIRA NÃO APARELHADA PARA TELHADOS COM ATÉ 2 ÁGUAS E COM TELHA ONDULADA DE FIBROCIMENTO, ALUMÍNIO OU PLÁSTICA EM EDIFÍCIO INSTITUCIONAL TÉRREO, INCLUSO TRANSPORTE VERTICAL. AF_07/2019</v>
          </cell>
          <cell r="C5748" t="str">
            <v>M2</v>
          </cell>
          <cell r="D5748">
            <v>13.39</v>
          </cell>
        </row>
        <row r="5749">
          <cell r="A5749">
            <v>100385</v>
          </cell>
          <cell r="B5749" t="str">
            <v>FABRICAÇÃO E INSTALAÇÃO DE PONTALETES DE MADEIRA NÃO APARELHADA PARA TELHADOS COM MAIS QUE 2 ÁGUAS E COM TELHA CERÂMICA OU DE CONCRETO EM EDIFÍCIO RESIDENCIAL TÉRREO, INCLUSO TRANSPORTE VERTICAL. AF_07/2019</v>
          </cell>
          <cell r="C5749" t="str">
            <v>M2</v>
          </cell>
          <cell r="D5749">
            <v>17.57</v>
          </cell>
        </row>
        <row r="5750">
          <cell r="A5750">
            <v>100386</v>
          </cell>
          <cell r="B5750" t="str">
            <v>FABRICAÇÃO E INSTALAÇÃO DE PONTALETES DE MADEIRA NÃO APARELHADA PARA TELHADOS COM MAIS QUE 2 ÁGUAS E COM TELHA CERÂMICA OU DE CONCRETO EM EDIFÍCIO RESIDENCIAL DE MÚLTIPLOS PAVIMENTOS. AF_07/2019</v>
          </cell>
          <cell r="C5750" t="str">
            <v>M2</v>
          </cell>
          <cell r="D5750">
            <v>23.02</v>
          </cell>
        </row>
        <row r="5751">
          <cell r="A5751">
            <v>100387</v>
          </cell>
          <cell r="B5751" t="str">
            <v>FABRICAÇÃO E INSTALAÇÃO DE PONTALETES DE MADEIRA NÃO APARELHADA PARA TELHADOS COM MAIS QUE 2 ÁGUAS E COM TELHA CERÂMICA OU DE CONCRETO EM EDIFÍCIO INSTITUCIONAL TÉRREO, INCLUSO TRANSPORTE VERTICAL. AF_07/2019</v>
          </cell>
          <cell r="C5751" t="str">
            <v>M2</v>
          </cell>
          <cell r="D5751">
            <v>28.05</v>
          </cell>
        </row>
        <row r="5752">
          <cell r="A5752">
            <v>100388</v>
          </cell>
          <cell r="B5752" t="str">
            <v>RETIRADA E RECOLOCAÇÃO DE RIPA EM TELHADOS DE ATÉ 2 ÁGUAS COM TELHA CERÂMICA OU DE CONCRETO DE ENCAIXE, INCLUSO TRANSPORTE VERTICAL. AF_07/2019</v>
          </cell>
          <cell r="C5752" t="str">
            <v>M2</v>
          </cell>
          <cell r="D5752">
            <v>11.3</v>
          </cell>
        </row>
        <row r="5753">
          <cell r="A5753">
            <v>100389</v>
          </cell>
          <cell r="B5753" t="str">
            <v>RETIRADA E RECOLOCAÇÃO DE CAIBRO EM TELHADOS DE ATÉ 2 ÁGUAS COM TELHA CERÂMICA OU DE CONCRETO DE ENCAIXE, INCLUSO TRANSPORTE VERTICAL. AF_07/2019</v>
          </cell>
          <cell r="C5753" t="str">
            <v>M2</v>
          </cell>
          <cell r="D5753">
            <v>10.130000000000001</v>
          </cell>
        </row>
        <row r="5754">
          <cell r="A5754">
            <v>100390</v>
          </cell>
          <cell r="B5754" t="str">
            <v>RETIRADA E RECOLOCAÇÃO DE RIPA EM TELHADOS DE MAIS DE 2 ÁGUAS COM TELHA CERÂMICA OU DE CONCRETO DE ENCAIXE, INCLUSO TRANSPORTE VERTICAL. AF_07/2019</v>
          </cell>
          <cell r="C5754" t="str">
            <v>M2</v>
          </cell>
          <cell r="D5754">
            <v>13.77</v>
          </cell>
        </row>
        <row r="5755">
          <cell r="A5755">
            <v>100391</v>
          </cell>
          <cell r="B5755" t="str">
            <v>RETIRADA E RECOLOCAÇÃO DE CAIBRO EM TELHADOS DE MAIS DE 2 ÁGUAS COM TELHA CERÂMICA OU DE CONCRETO DE ENCAIXE, INCLUSO TRANSPORTE VERTICAL. AF_07/2019</v>
          </cell>
          <cell r="C5755" t="str">
            <v>M2</v>
          </cell>
          <cell r="D5755">
            <v>11.85</v>
          </cell>
        </row>
        <row r="5756">
          <cell r="A5756">
            <v>100392</v>
          </cell>
          <cell r="B5756" t="str">
            <v>RETIRADA E RECOLOCAÇÃO DE RIPA EM TELHADOS DE ATÉ 2 ÁGUAS COM TELHA CERÂMICA CAPA-CANAL, INCLUSO TRANSPORTE VERTICAL. AF_07/2019</v>
          </cell>
          <cell r="C5756" t="str">
            <v>M2</v>
          </cell>
          <cell r="D5756">
            <v>8.89</v>
          </cell>
        </row>
        <row r="5757">
          <cell r="A5757">
            <v>100393</v>
          </cell>
          <cell r="B5757" t="str">
            <v>RETIRADA E RECOLOCAÇÃO DE CAIBRO EM TELHADOS DE ATÉ 2 ÁGUAS COM TELHA CERÂMICA CAPA-CANAL, INCLUSO TRANSPORTE VERTICAL. AF_07/2019</v>
          </cell>
          <cell r="C5757" t="str">
            <v>M2</v>
          </cell>
          <cell r="D5757">
            <v>11.63</v>
          </cell>
        </row>
        <row r="5758">
          <cell r="A5758">
            <v>100394</v>
          </cell>
          <cell r="B5758" t="str">
            <v>RETIRADA E RECOLOCAÇÃO DE RIPA EM TELHADOS DE MAIS DE 2 ÁGUAS COM TELHA CERÂMICA CAPA-CANAL, INCLUSO TRANSPORTE VERTICAL. AF_07/2019</v>
          </cell>
          <cell r="C5758" t="str">
            <v>M2</v>
          </cell>
          <cell r="D5758">
            <v>10.83</v>
          </cell>
        </row>
        <row r="5759">
          <cell r="A5759">
            <v>100395</v>
          </cell>
          <cell r="B5759" t="str">
            <v>RETIRADA E RECOLOCAÇÃO DE CAIBRO EM TELHADOS DE MAIS DE 2 ÁGUAS COM TELHA CERÂMICA CAPA-CANAL, INCLUSO TRANSPORTE VERTICAL. AF_07/2019</v>
          </cell>
          <cell r="C5759" t="str">
            <v>M2</v>
          </cell>
          <cell r="D5759">
            <v>14.12</v>
          </cell>
        </row>
        <row r="5760">
          <cell r="A5760">
            <v>100434</v>
          </cell>
          <cell r="B5760" t="str">
            <v>CALHA DE BEIRAL, SEMICIRCULAR DE PVC, DIAMETRO 125 MM, INCLUINDO CABECEIRAS, EMENDAS, BOCAIS, SUPORTES E VEDAÇÕES, EXCLUINDO CONDUTORES, INCLUSO TRANSPORTE VERTICAL. AF_07/2019</v>
          </cell>
          <cell r="C5760" t="str">
            <v>M</v>
          </cell>
          <cell r="D5760">
            <v>43.69</v>
          </cell>
        </row>
        <row r="5761">
          <cell r="A5761">
            <v>100435</v>
          </cell>
          <cell r="B5761" t="str">
            <v>RUFO EM FIBROCIMENTO PARA TELHA ONDULADA E = 6 MM, ABA DE 26 CM, INCLUSO TRANSPORTE VERTICAL, EXCETO CONTRARRUFO. AF_07/2019</v>
          </cell>
          <cell r="C5761" t="str">
            <v>M</v>
          </cell>
          <cell r="D5761">
            <v>22.68</v>
          </cell>
        </row>
        <row r="5762">
          <cell r="A5762">
            <v>100464</v>
          </cell>
          <cell r="B5762" t="str">
            <v>ARGAMASSA TRAÇO 1:0,5:4,5  (EM VOLUME DE CIMENTO, CAL E AREIA MÉDIA ÚMIDA), PREPARO MECÂNICO COM MISTURADOR DE EIXO HORIZONTAL DE 160 KG. AF_08/2019</v>
          </cell>
          <cell r="C5762" t="str">
            <v>M3</v>
          </cell>
          <cell r="D5762">
            <v>356.42</v>
          </cell>
        </row>
        <row r="5763">
          <cell r="A5763">
            <v>100465</v>
          </cell>
          <cell r="B5763" t="str">
            <v>ARGAMASSA TRAÇO 1:0,5:4,5  (EM VOLUME DE CIMENTO, CAL E AREIA MÉDIA ÚMIDA), PREPARO MECÂNICO COM MISTURADOR DE EIXO HORIZONTAL DE 300 KG. AF_08/2019</v>
          </cell>
          <cell r="C5763" t="str">
            <v>M3</v>
          </cell>
          <cell r="D5763">
            <v>334.05</v>
          </cell>
        </row>
        <row r="5764">
          <cell r="A5764">
            <v>100466</v>
          </cell>
          <cell r="B5764" t="str">
            <v>ARGAMASSA TRAÇO 1:0,5:4,5  (EM VOLUME DE CIMENTO, CAL E AREIA MÉDIA ÚMIDA), PREPARO MECÂNICO COM MISTURADOR DE EIXO HORIZONTAL DE 600 KG. AF_08/2019</v>
          </cell>
          <cell r="C5764" t="str">
            <v>M3</v>
          </cell>
          <cell r="D5764">
            <v>323.89999999999998</v>
          </cell>
        </row>
        <row r="5765">
          <cell r="A5765">
            <v>100468</v>
          </cell>
          <cell r="B5765" t="str">
            <v>ARGAMASSA TRAÇO 1:3 (EM VOLUME DE CIMENTO E AREIA MÉDIA ÚMIDA), PREPARO MECÂNICO COM MISTURADOR DE EIXO HORIZONTAL DE 160 KG. AF_08/2019</v>
          </cell>
          <cell r="C5765" t="str">
            <v>M3</v>
          </cell>
          <cell r="D5765">
            <v>421.47</v>
          </cell>
        </row>
        <row r="5766">
          <cell r="A5766">
            <v>100469</v>
          </cell>
          <cell r="B5766" t="str">
            <v>ARGAMASSA TRAÇO 1:3 (EM VOLUME DE CIMENTO E AREIA MÉDIA ÚMIDA), PREPARO MECÂNICO COM MISTURADOR DE EIXO HORIZONTAL DE 300 KG. AF_08/2019</v>
          </cell>
          <cell r="C5766" t="str">
            <v>M3</v>
          </cell>
          <cell r="D5766">
            <v>344.26</v>
          </cell>
        </row>
        <row r="5767">
          <cell r="A5767">
            <v>100470</v>
          </cell>
          <cell r="B5767" t="str">
            <v>ARGAMASSA TRAÇO 1:3 (EM VOLUME DE CIMENTO E AREIA MÉDIA ÚMIDA), PREPARO MECÂNICO COM MISTURADOR DE EIXO HORIZONTAL DE 600 KG. AF_08/2019</v>
          </cell>
          <cell r="C5767" t="str">
            <v>M3</v>
          </cell>
          <cell r="D5767">
            <v>306.10000000000002</v>
          </cell>
        </row>
        <row r="5768">
          <cell r="A5768">
            <v>100472</v>
          </cell>
          <cell r="B5768" t="str">
            <v>ARGAMASSA TRAÇO 1:4 (EM VOLUME DE CIMENTO E AREIA MÉDIA ÚMIDA), PREPARO MECÂNICO COM MISTURADOR DE EIXO HORIZONTAL DE 160 KG. AF_08/2019</v>
          </cell>
          <cell r="C5768" t="str">
            <v>M3</v>
          </cell>
          <cell r="D5768">
            <v>336.45</v>
          </cell>
        </row>
        <row r="5769">
          <cell r="A5769">
            <v>100473</v>
          </cell>
          <cell r="B5769" t="str">
            <v>ARGAMASSA TRAÇO 1:4 (EM VOLUME DE CIMENTO E AREIA MÉDIA ÚMIDA), PREPARO MECÂNICO COM MISTURADOR DE EIXO HORIZONTAL DE 300 KG. AF_08/2019</v>
          </cell>
          <cell r="C5769" t="str">
            <v>M3</v>
          </cell>
          <cell r="D5769">
            <v>307.83</v>
          </cell>
        </row>
        <row r="5770">
          <cell r="A5770">
            <v>100474</v>
          </cell>
          <cell r="B5770" t="str">
            <v>ARGAMASSA TRAÇO 1:4 (EM VOLUME DE CIMENTO E AREIA MÉDIA ÚMIDA), PREPARO MECÂNICO COM MISTURADOR DE EIXO HORIZONTAL DE 600 KG. AF_08/2019</v>
          </cell>
          <cell r="C5770" t="str">
            <v>M3</v>
          </cell>
          <cell r="D5770">
            <v>296.37</v>
          </cell>
        </row>
        <row r="5771">
          <cell r="A5771">
            <v>100475</v>
          </cell>
          <cell r="B5771" t="str">
            <v>ARGAMASSA TRAÇO 1:3 (EM VOLUME DE CIMENTO E AREIA MÉDIA ÚMIDA) COM ADIÇÃO DE IMPERMEABILIZANTE, PREPARO MECÂNICO COM BETONEIRA 400 L. AF_08/2019</v>
          </cell>
          <cell r="C5771" t="str">
            <v>M3</v>
          </cell>
          <cell r="D5771">
            <v>453.92</v>
          </cell>
        </row>
        <row r="5772">
          <cell r="A5772">
            <v>100477</v>
          </cell>
          <cell r="B5772" t="str">
            <v>ARGAMASSA TRAÇO 1:3 (EM VOLUME DE CIMENTO E AREIA MÉDIA ÚMIDA) COM ADIÇÃO DE IMPERMEABILIZANTE, PREPARO MECÂNICO COM MISTURADOR DE EIXO HORIZONTAL DE 160 KG. AF_08/2019</v>
          </cell>
          <cell r="C5772" t="str">
            <v>M3</v>
          </cell>
          <cell r="D5772">
            <v>490.1</v>
          </cell>
        </row>
        <row r="5773">
          <cell r="A5773">
            <v>100478</v>
          </cell>
          <cell r="B5773" t="str">
            <v>ARGAMASSA TRAÇO 1:3 (EM VOLUME DE CIMENTO E AREIA MÉDIA ÚMIDA) COM ADIÇÃO DE IMPERMEABILIZANTE, PREPARO MECÂNICO COM MISTURADOR DE EIXO HORIZONTAL DE 300 KG. AF_08/2019</v>
          </cell>
          <cell r="C5773" t="str">
            <v>M3</v>
          </cell>
          <cell r="D5773">
            <v>445.97</v>
          </cell>
        </row>
        <row r="5774">
          <cell r="A5774">
            <v>100479</v>
          </cell>
          <cell r="B5774" t="str">
            <v>ARGAMASSA TRAÇO 1:3 (EM VOLUME DE CIMENTO E AREIA MÉDIA ÚMIDA) COM ADIÇÃO DE IMPERMEABILIZANTE, PREPARO MECÂNICO COM MISTURADOR DE EIXO HORIZONTAL DE 600 KG. AF_08/2019</v>
          </cell>
          <cell r="C5774" t="str">
            <v>M3</v>
          </cell>
          <cell r="D5774">
            <v>437.85</v>
          </cell>
        </row>
        <row r="5775">
          <cell r="A5775">
            <v>100480</v>
          </cell>
          <cell r="B5775" t="str">
            <v>ARGAMASSA TRAÇO 1:3 (EM VOLUME DE CIMENTO E AREIA MÉDIA ÚMIDA) COM ADIÇÃO DE IMPERMEABILIZANTE, PREPARO MANUAL. AF_08/2019</v>
          </cell>
          <cell r="C5775" t="str">
            <v>M3</v>
          </cell>
          <cell r="D5775">
            <v>530.59</v>
          </cell>
        </row>
        <row r="5776">
          <cell r="A5776">
            <v>100481</v>
          </cell>
          <cell r="B5776" t="str">
            <v>ARGAMASSA TRAÇO 1:4 (EM VOLUME DE CIMENTO E AREIA MÉDIA ÚMIDA) COM ADIÇÃO DE IMPERMEABILIZANTE, PREPARO MECÂNICO COM BETONEIRA 400 L. AF_08/2019</v>
          </cell>
          <cell r="C5776" t="str">
            <v>M3</v>
          </cell>
          <cell r="D5776">
            <v>389.65</v>
          </cell>
        </row>
        <row r="5777">
          <cell r="A5777">
            <v>100483</v>
          </cell>
          <cell r="B5777" t="str">
            <v>ARGAMASSA TRAÇO 1:4 (EM VOLUME DE CIMENTO E AREIA MÉDIA ÚMIDA) COM ADIÇÃO DE IMPERMEABILIZANTE, PREPARO MECÂNICO COM MISTURADOR DE EIXO HORIZONTAL DE 160 KG. AF_08/2019</v>
          </cell>
          <cell r="C5777" t="str">
            <v>M3</v>
          </cell>
          <cell r="D5777">
            <v>416.87</v>
          </cell>
        </row>
        <row r="5778">
          <cell r="A5778">
            <v>100484</v>
          </cell>
          <cell r="B5778" t="str">
            <v>ARGAMASSA TRAÇO 1:4 (EM VOLUME DE CIMENTO E AREIA MÉDIA ÚMIDA) COM ADIÇÃO DE IMPERMEABILIZANTE, PREPARO MECÂNICO COM MISTURADOR DE EIXO HORIZONTAL DE 300 KG. AF_08/2019</v>
          </cell>
          <cell r="C5778" t="str">
            <v>M3</v>
          </cell>
          <cell r="D5778">
            <v>389</v>
          </cell>
        </row>
        <row r="5779">
          <cell r="A5779">
            <v>100485</v>
          </cell>
          <cell r="B5779" t="str">
            <v>ARGAMASSA TRAÇO 1:4 (EM VOLUME DE CIMENTO E AREIA MÉDIA ÚMIDA) COM ADIÇÃO DE IMPERMEABILIZANTE, PREPARO MECÂNICO COM MISTURADOR DE EIXO HORIZONTAL DE 600 KG. AF_08/2019</v>
          </cell>
          <cell r="C5779" t="str">
            <v>M3</v>
          </cell>
          <cell r="D5779">
            <v>379.05</v>
          </cell>
        </row>
        <row r="5780">
          <cell r="A5780">
            <v>100486</v>
          </cell>
          <cell r="B5780" t="str">
            <v>ARGAMASSA TRAÇO 1:4 (EM VOLUME DE CIMENTO E AREIA MÉDIA ÚMIDA) COM ADIÇÃO DE IMPERMEABILIZANTE, PREPARO MANUAL. AF_08/2019</v>
          </cell>
          <cell r="C5780" t="str">
            <v>M3</v>
          </cell>
          <cell r="D5780">
            <v>468.98</v>
          </cell>
        </row>
        <row r="5781">
          <cell r="A5781">
            <v>100487</v>
          </cell>
          <cell r="B5781" t="str">
            <v>ARGAMASSA TRAÇO 1:2:9 (EM VOLUME DE CIMENTO, CAL E AREIA MÉDIA ÚMIDA) PARA EMBOÇO/MASSA ÚNICA/ASSENTAMENTO DE ALVENARIA DE VEDAÇÃO, PREPARO MECÂNICO COM MISTURADOR DE EIXO HORIZONTAL DE 600 KG. AF_08/2019</v>
          </cell>
          <cell r="C5781" t="str">
            <v>M3</v>
          </cell>
          <cell r="D5781">
            <v>315.49</v>
          </cell>
        </row>
        <row r="5782">
          <cell r="A5782">
            <v>100488</v>
          </cell>
          <cell r="B5782" t="str">
            <v>ARGAMASSA TRAÇO 1:0,5:4,5 (EM VOLUME DE CIMENTO, CAL E AREIA MÉDIA ÚMIDA), PREPARO MECÂNICO COM BETONEIRA 600 L. AF_08/2019</v>
          </cell>
          <cell r="C5782" t="str">
            <v>M3</v>
          </cell>
          <cell r="D5782">
            <v>337.91</v>
          </cell>
        </row>
        <row r="5783">
          <cell r="A5783">
            <v>100489</v>
          </cell>
          <cell r="B5783" t="str">
            <v>ARGAMASSA TRAÇO 1:3 (EM VOLUME DE CIMENTO E AREIA MÉDIA ÚMIDA), PREPARO MECÂNICO COM BETONEIRA 600 L. AF_08/2019</v>
          </cell>
          <cell r="C5783" t="str">
            <v>M3</v>
          </cell>
          <cell r="D5783">
            <v>350.37</v>
          </cell>
        </row>
        <row r="5784">
          <cell r="A5784">
            <v>100490</v>
          </cell>
          <cell r="B5784" t="str">
            <v>ARGAMASSA TRAÇO 1:4 (EM VOLUME DE CIMENTO E AREIA MÉDIA ÚMIDA), PREPARO MECÂNICO COM BETONEIRA 600 L. AF_08/2019</v>
          </cell>
          <cell r="C5784" t="str">
            <v>M3</v>
          </cell>
          <cell r="D5784">
            <v>307.54000000000002</v>
          </cell>
        </row>
        <row r="5785">
          <cell r="A5785">
            <v>100491</v>
          </cell>
          <cell r="B5785" t="str">
            <v>ARGAMASSA TRAÇO 1:3 (EM VOLUME DE CIMENTO E AREIA MÉDIA ÚMIDA) COM ADIÇÃO DE IMPERMEABILIZANTE, PREPARO MECÂNICO COM BETONEIRA 600 L. AF_08/2019</v>
          </cell>
          <cell r="C5785" t="str">
            <v>M3</v>
          </cell>
          <cell r="D5785">
            <v>455.45</v>
          </cell>
        </row>
        <row r="5786">
          <cell r="A5786">
            <v>100492</v>
          </cell>
          <cell r="B5786" t="str">
            <v>ARGAMASSA TRAÇO 1:4 (EM VOLUME DE CIMENTO E AREIA MÉDIA ÚMIDA) COM ADIÇÃO DE IMPERMEABILIZANTE, PREPARO MECÂNICO COM BETONEIRA 600 L. AF_08/2019</v>
          </cell>
          <cell r="C5786" t="str">
            <v>M3</v>
          </cell>
          <cell r="D5786">
            <v>391.43</v>
          </cell>
        </row>
        <row r="5787">
          <cell r="A5787">
            <v>100533</v>
          </cell>
          <cell r="B5787" t="str">
            <v>TECNICO DE EDIFICACOES COM ENCARGOS COMPLEMENTARES</v>
          </cell>
          <cell r="C5787" t="str">
            <v>H</v>
          </cell>
          <cell r="D5787">
            <v>12.94</v>
          </cell>
        </row>
        <row r="5788">
          <cell r="A5788">
            <v>100534</v>
          </cell>
          <cell r="B5788" t="str">
            <v>TECNICO DE EDIFICACOES COM ENCARGOS COMPLEMENTARES</v>
          </cell>
          <cell r="C5788" t="str">
            <v>MES</v>
          </cell>
          <cell r="D5788">
            <v>2310.77</v>
          </cell>
        </row>
        <row r="5789">
          <cell r="A5789">
            <v>100535</v>
          </cell>
          <cell r="B5789" t="str">
            <v>CURSO DE CAPACITAÇÃO PARA TECNICO DE EDIFICACOES (ENCARGOS COMPLEMENTARES) - HORISTA</v>
          </cell>
          <cell r="C5789" t="str">
            <v>H</v>
          </cell>
          <cell r="D5789">
            <v>0.14000000000000001</v>
          </cell>
        </row>
        <row r="5790">
          <cell r="A5790">
            <v>100536</v>
          </cell>
          <cell r="B5790" t="str">
            <v>CURSO DE CAPACITAÇÃO PARA TECNICO DE EDIFICACOES (ENCARGOS COMPLEMENTARES) - MENSALISTA</v>
          </cell>
          <cell r="C5790" t="str">
            <v>MES</v>
          </cell>
          <cell r="D5790">
            <v>19.850000000000001</v>
          </cell>
        </row>
        <row r="5791">
          <cell r="A5791">
            <v>100556</v>
          </cell>
          <cell r="B5791" t="str">
            <v>CAIXA DE PASSAGEM PARA TELEFONE 15X15X10CM (SOBREPOR), FORNECIMENTO E INSTALACAO. AF_11/2019</v>
          </cell>
          <cell r="C5791" t="str">
            <v>UN</v>
          </cell>
          <cell r="D5791">
            <v>29.6</v>
          </cell>
        </row>
        <row r="5792">
          <cell r="A5792">
            <v>100557</v>
          </cell>
          <cell r="B5792" t="str">
            <v>CAIXA DE PASSAGEM PARA TELEFONE 80X80X15CM (SOBREPOR) FORNECIMENTO E INSTALACAO. AF_11/2019</v>
          </cell>
          <cell r="C5792" t="str">
            <v>UN</v>
          </cell>
          <cell r="D5792">
            <v>375.84</v>
          </cell>
        </row>
        <row r="5793">
          <cell r="A5793">
            <v>100560</v>
          </cell>
          <cell r="B5793" t="str">
            <v>QUADRO DE DISTRIBUIÇÃO PARA TELEFONE N.2, 20X20X12CM EM CHAPA METALICA, DE EMBUTIR, SEM ACESSORIOS, PADRÃO TELEBRAS, FORNECIMENTO E INSTALAÇÃO. AF_11/2019</v>
          </cell>
          <cell r="C5793" t="str">
            <v>UN</v>
          </cell>
          <cell r="D5793">
            <v>80.44</v>
          </cell>
        </row>
        <row r="5794">
          <cell r="A5794">
            <v>100561</v>
          </cell>
          <cell r="B5794" t="str">
            <v>QUADRO DE DISTRIBUICAO PARA TELEFONE N.3, 40X40X12CM EM CHAPA METALICA, DE EMBUTIR, SEM ACESSORIOS, PADRAO TELEBRAS, FORNECIMENTO E INSTALAÇÃO. AF_11/2019</v>
          </cell>
          <cell r="C5794" t="str">
            <v>UN</v>
          </cell>
          <cell r="D5794">
            <v>147.96</v>
          </cell>
        </row>
        <row r="5795">
          <cell r="A5795">
            <v>100562</v>
          </cell>
          <cell r="B5795" t="str">
            <v>QUADRO DE DISTRIBUICAO PARA TELEFONE N.4, 60X60X12CM EM CHAPA METALICA, DE EMBUTIR, SEM ACESSORIOS, PADRAO TELEBRAS, FORNECIMENTO E INSTALAÇÃO. AF_11/2019</v>
          </cell>
          <cell r="C5795" t="str">
            <v>UN</v>
          </cell>
          <cell r="D5795">
            <v>229.63</v>
          </cell>
        </row>
        <row r="5796">
          <cell r="A5796">
            <v>100563</v>
          </cell>
          <cell r="B5796" t="str">
            <v>QUADRO DE DISTRIBUIÇÃO PARA TELEFONE N.5, 80X80X12CM EM CHAPA METALICA, SEM ACESSORIOS, PADRAO TELEBRAS, FORNECIMENTO E INSTALAÇÃO. AF_11/2019</v>
          </cell>
          <cell r="C5796" t="str">
            <v>UN</v>
          </cell>
          <cell r="D5796">
            <v>331.45</v>
          </cell>
        </row>
        <row r="5797">
          <cell r="A5797">
            <v>100564</v>
          </cell>
          <cell r="B5797" t="str">
            <v>EXECUÇÃO E COMPACTAÇÃO DE BASE E OU SUB-BASE PARA PAVIMENTAÇÃO DE SOLO (PREDOMINANTEMENTE ARENOSO) BRITA - 40/60 - EXCLUSIVE SOLO, ESCAVAÇÃO, CARGA E TRANSPORTE. AF_11/2019</v>
          </cell>
          <cell r="C5797" t="str">
            <v>M3</v>
          </cell>
          <cell r="D5797">
            <v>78.13</v>
          </cell>
        </row>
        <row r="5798">
          <cell r="A5798">
            <v>100565</v>
          </cell>
          <cell r="B5798" t="str">
            <v>EXECUÇÃO E COMPACTAÇÃO DE BASE E OU SUB-BASE PARA PAVIMENTAÇÃO DE SOLO (PREDOMINANTEMENTE ARENOSO) BRITA - 50/50 - EXCLUSIVE SOLO, ESCAVAÇÃO, CARGA E TRANSPORTE. AF_11/2019</v>
          </cell>
          <cell r="C5798" t="str">
            <v>M3</v>
          </cell>
          <cell r="D5798">
            <v>67.17</v>
          </cell>
        </row>
        <row r="5799">
          <cell r="A5799">
            <v>100566</v>
          </cell>
          <cell r="B5799" t="str">
            <v>EXECUÇÃO E COMPACTAÇÃO DE BASE E OU SUB-BASE PARA PAVIMENTAÇÃO DE SOLO (PREDOMINANTEMENTE ARENOSO) BRITA - 40/60 COM CIMENTO (TEOR DE 4%) - EXCLUSIVE SOLO, ESCAVAÇÃO, CARGA E TRANSPORTE. AF_11/2019</v>
          </cell>
          <cell r="C5799" t="str">
            <v>M3</v>
          </cell>
          <cell r="D5799">
            <v>121.07</v>
          </cell>
        </row>
        <row r="5800">
          <cell r="A5800">
            <v>100567</v>
          </cell>
          <cell r="B5800" t="str">
            <v>EXECUÇÃO E COMPACTAÇÃO DE BASE E OU SUB-BASE PARA PAVIMENTAÇÃO DE SOLO (PREDOMINANTEMENTE ARENOSO) BRITA - 40/60 COM CIMENTO (TEOR DE 6%) - EXCLUSIVE SOLO, ESCAVAÇÃO, CARGA E TRANSPORTE. AF_11/2019</v>
          </cell>
          <cell r="C5800" t="str">
            <v>M3</v>
          </cell>
          <cell r="D5800">
            <v>141.16999999999999</v>
          </cell>
        </row>
        <row r="5801">
          <cell r="A5801">
            <v>100568</v>
          </cell>
          <cell r="B5801" t="str">
            <v>EXECUÇÃO E COMPACTAÇÃO DE BASE E OU SUB-BASE PARA PAVIMENTAÇÃO DE SOLO (PREDOMINANTEMENTE ARENOSO) BRITA - 40/60 COM CIMENTO (TEOR DE 8%) - EXCLUSIVE SOLO, ESCAVAÇÃO, CARGA E TRANSPORTE. AF_11/2019</v>
          </cell>
          <cell r="C5801" t="str">
            <v>M3</v>
          </cell>
          <cell r="D5801">
            <v>160.91</v>
          </cell>
        </row>
        <row r="5802">
          <cell r="A5802">
            <v>100569</v>
          </cell>
          <cell r="B5802" t="str">
            <v>EXECUÇÃO E COMPACTAÇÃO DE BASE E OU SUB-BASE PARA PAVIMENTAÇÃO DE SOLO (PREDOMINANTEMENTE ARENOSO) BRITA - 50/50 COM CIMENTO (TEOR DE 4%)  - EXCLUSIVE SOLO, ESCAVAÇÃO, CARGA E TRANSPORTE. AF_11/2019</v>
          </cell>
          <cell r="C5802" t="str">
            <v>M3</v>
          </cell>
          <cell r="D5802">
            <v>110.51</v>
          </cell>
        </row>
        <row r="5803">
          <cell r="A5803">
            <v>100570</v>
          </cell>
          <cell r="B5803" t="str">
            <v>EXECUÇÃO E COMPACTAÇÃO DE BASE E OU SUB-BASE PARA PAVIMENTAÇÃO DE SOLO (PREDOMINANTEMENTE ARENOSO) BRITA - 50/50 COM CIMENTO (TEOR DE 6%) - EXCLUSIVE SOLO, ESCAVAÇÃO, CARGA E TRANSPORTE. AF_11/2019</v>
          </cell>
          <cell r="C5803" t="str">
            <v>M3</v>
          </cell>
          <cell r="D5803">
            <v>132.03</v>
          </cell>
        </row>
        <row r="5804">
          <cell r="A5804">
            <v>100571</v>
          </cell>
          <cell r="B5804" t="str">
            <v>EXECUÇÃO E COMPACTAÇÃO DE BASE E OU SUB-BASE PARA PAVIMENTAÇÃO DE SOLO (PREDOMINANTEMENTE ARENOSO) BRITA - 50/50 COM CIMENTO (TEOR DE 8%) - EXCLUSIVE SOLO, ESCAVAÇÃO, CARGA E TRANSPORTE. AF_11/2019</v>
          </cell>
          <cell r="C5804" t="str">
            <v>M3</v>
          </cell>
          <cell r="D5804">
            <v>150.83000000000001</v>
          </cell>
        </row>
        <row r="5805">
          <cell r="A5805">
            <v>100572</v>
          </cell>
          <cell r="B5805" t="str">
            <v>EXECUÇÃO E COMPACTAÇÃO DE BASE E OU SUB-BASE PARA PAVIMENTAÇÃO DE SOLO (PREDOMINANTEMENTE ARGILOSO) BRITA - 40/60 - EXCLUSIVE SOLO, ESCAVAÇÃO, CARGA E TRANSPORTE. AF_11/2019</v>
          </cell>
          <cell r="C5805" t="str">
            <v>M3</v>
          </cell>
          <cell r="D5805">
            <v>81</v>
          </cell>
        </row>
        <row r="5806">
          <cell r="A5806">
            <v>100573</v>
          </cell>
          <cell r="B5806" t="str">
            <v>EXECUÇÃO E COMPACTAÇÃO DE BASE E OU SUB-BASE PARA PAVIMENTAÇÃO DE SOLO (PREDOMINANTEMENTE ARGILOSO) BRITA - 50/50 - EXCLUSIVE SOLO, ESCAVAÇÃO, CARGA E TRANSPORTE. AF_11/2019</v>
          </cell>
          <cell r="C5806" t="str">
            <v>M3</v>
          </cell>
          <cell r="D5806">
            <v>70.040000000000006</v>
          </cell>
        </row>
        <row r="5807">
          <cell r="A5807">
            <v>100574</v>
          </cell>
          <cell r="B5807" t="str">
            <v>ESPALHAMENTO DE MATERIAL COM TRATOR DE ESTEIRAS. AF_11/2019</v>
          </cell>
          <cell r="C5807" t="str">
            <v>M3</v>
          </cell>
          <cell r="D5807">
            <v>0.81</v>
          </cell>
        </row>
        <row r="5808">
          <cell r="A5808">
            <v>100575</v>
          </cell>
          <cell r="B5808" t="str">
            <v>REGULARIZAÇÃO DE SUPERFÍCIES COM MOTONIVELADORA. AF_11/2019</v>
          </cell>
          <cell r="C5808" t="str">
            <v>M2</v>
          </cell>
          <cell r="D5808">
            <v>0.06</v>
          </cell>
        </row>
        <row r="5809">
          <cell r="A5809">
            <v>100576</v>
          </cell>
          <cell r="B5809" t="str">
            <v>REGULARIZAÇÃO E COMPACTAÇÃO DE SUBLEITO DE SOLO  PREDOMINANTEMENTE ARGILOSO. AF_11/2019</v>
          </cell>
          <cell r="C5809" t="str">
            <v>M2</v>
          </cell>
          <cell r="D5809">
            <v>1.25</v>
          </cell>
        </row>
        <row r="5810">
          <cell r="A5810">
            <v>100577</v>
          </cell>
          <cell r="B5810" t="str">
            <v>REGULARIZAÇÃO E COMPACTAÇÃO DE SUBLEITO DE SOLO PREDOMINANTEMENTE ARENOSO. AF_11/2019</v>
          </cell>
          <cell r="C5810" t="str">
            <v>M2</v>
          </cell>
          <cell r="D5810">
            <v>0.57999999999999996</v>
          </cell>
        </row>
        <row r="5811">
          <cell r="A5811">
            <v>100578</v>
          </cell>
          <cell r="B5811" t="str">
            <v>ASSENTAMENTO DE POSTE DE CONCRETO COM COMPRIMENTO NOMINAL DE 9 M, CARGA NOMINAL MENOR OU IGUAL A 1000 DAN, ENGASTAMENTO SIMPLES COM 1,5 M DE SOLO (NÃO INCLUI FORNECIMENTO). AF_11/2019</v>
          </cell>
          <cell r="C5811" t="str">
            <v>UN</v>
          </cell>
          <cell r="D5811">
            <v>284.44</v>
          </cell>
        </row>
        <row r="5812">
          <cell r="A5812">
            <v>100579</v>
          </cell>
          <cell r="B5812" t="str">
            <v>ASSENTAMENTO DE POSTE DE CONCRETO COM COMPRIMENTO NOMINAL DE 10 M, CARGA NOMINAL MENOR OU IGUAL A 1000 DAN, ENGASTAMENTO SIMPLES COM 1,6 M DE SOLO (NÃO INCLUI FORNECIMENTO). AF_11/2019</v>
          </cell>
          <cell r="C5812" t="str">
            <v>UN</v>
          </cell>
          <cell r="D5812">
            <v>311.77</v>
          </cell>
        </row>
        <row r="5813">
          <cell r="A5813">
            <v>100580</v>
          </cell>
          <cell r="B5813" t="str">
            <v>ASSENTAMENTO DE POSTE DE CONCRETO COM COMPRIMENTO NOMINAL DE 10 M, CARGA NOMINAL MAIOR QUE 1000 DAN, ENGASTAMENTO SIMPLES COM 1,6 M DE SOLO (NÃO INCLUI FORNECIMENTO). AF_11/2019</v>
          </cell>
          <cell r="C5813" t="str">
            <v>UN</v>
          </cell>
          <cell r="D5813">
            <v>343.24</v>
          </cell>
        </row>
        <row r="5814">
          <cell r="A5814">
            <v>100581</v>
          </cell>
          <cell r="B5814" t="str">
            <v>ASSENTAMENTO DE POSTE DE CONCRETO COM COMPRIMENTO NOMINAL DE 10,5 M, CARGA NOMINAL MENOR OU IGUAL A 1000 DAN, ENGASTAMENTO SIMPLES COM 1,65 M DE SOLO (NÃO INCLUI FORNECIMENTO). AF_11/2019</v>
          </cell>
          <cell r="C5814" t="str">
            <v>UN</v>
          </cell>
          <cell r="D5814">
            <v>325.31</v>
          </cell>
        </row>
        <row r="5815">
          <cell r="A5815">
            <v>100582</v>
          </cell>
          <cell r="B5815" t="str">
            <v>ASSENTAMENTO DE POSTE DE CONCRETO COM COMPRIMENTO NOMINAL DE 10,5 M, CARGA NOMINAL MAIOR QUE 1000 DAN, ENGASTAMENTO SIMPLES COM 1,65 M DE SOLO (NÃO INCLUI FORNECIMENTO). AF_11/2019</v>
          </cell>
          <cell r="C5815" t="str">
            <v>UN</v>
          </cell>
          <cell r="D5815">
            <v>382.08</v>
          </cell>
        </row>
        <row r="5816">
          <cell r="A5816">
            <v>100583</v>
          </cell>
          <cell r="B5816" t="str">
            <v>ASSENTAMENTO DE POSTE DE CONCRETO COM COMPRIMENTO NOMINAL DE 11 M, CARGA NOMINAL MENOR OU IGUAL A 1000 DAN, ENGASTAMENTO SIMPLES COM 1,7 M DE SOLO (NÃO INCLUI FORNECIMENTO). AF_11/2019</v>
          </cell>
          <cell r="C5816" t="str">
            <v>UN</v>
          </cell>
          <cell r="D5816">
            <v>339.86</v>
          </cell>
        </row>
        <row r="5817">
          <cell r="A5817">
            <v>100584</v>
          </cell>
          <cell r="B5817" t="str">
            <v>ASSENTAMENTO DE POSTE DE CONCRETO COM COMPRIMENTO NOMINAL DE 11 M, CARGA NOMINAL MAIOR QUE 1000 DAN, ENGASTAMENTO SIMPLES COM 1,7 M DE SOLO (NÃO INCLUI FORNECIMENTO). AF_11/2019</v>
          </cell>
          <cell r="C5817" t="str">
            <v>UN</v>
          </cell>
          <cell r="D5817">
            <v>373.97</v>
          </cell>
        </row>
        <row r="5818">
          <cell r="A5818">
            <v>100585</v>
          </cell>
          <cell r="B5818" t="str">
            <v>ASSENTAMENTO DE POSTE DE CONCRETO COM COMPRIMENTO NOMINAL DE 12 M, CARGA NOMINAL MENOR OU IGUAL A 1000 DAN, ENGASTAMENTO SIMPLES COM 1,8 M DE SOLO (NÃO INCLUI FORNECIMENTO). AF_11/2019</v>
          </cell>
          <cell r="C5818" t="str">
            <v>UN</v>
          </cell>
          <cell r="D5818">
            <v>368.11</v>
          </cell>
        </row>
        <row r="5819">
          <cell r="A5819">
            <v>100586</v>
          </cell>
          <cell r="B5819" t="str">
            <v>ASSENTAMENTO DE POSTE DE CONCRETO COM COMPRIMENTO NOMINAL DE 12 M, CARGA NOMINAL MAIOR QUE 1000 DAN, ENGASTAMENTO SIMPLES COM 1,8 M DE SOLO (NÃO INCLUI FORNECIMENTO). AF_11/2019</v>
          </cell>
          <cell r="C5819" t="str">
            <v>UN</v>
          </cell>
          <cell r="D5819">
            <v>422.43</v>
          </cell>
        </row>
        <row r="5820">
          <cell r="A5820">
            <v>100587</v>
          </cell>
          <cell r="B5820" t="str">
            <v>ASSENTAMENTO DE POSTE DE CONCRETO COM COMPRIMENTO NOMINAL DE 13 M, CARGA NOMINAL MENOR OU IGUAL A 1000 DAN, ENGASTAMENTO SIMPLES COM 1,9 M DE SOLO (NÃO INCLUI FORNECIMENTO). AF_11/2019</v>
          </cell>
          <cell r="C5820" t="str">
            <v>UN</v>
          </cell>
          <cell r="D5820">
            <v>397.44</v>
          </cell>
        </row>
        <row r="5821">
          <cell r="A5821">
            <v>100588</v>
          </cell>
          <cell r="B5821" t="str">
            <v>ASSENTAMENTO DE POSTE DE CONCRETO COM COMPRIMENTO NOMINAL DE 13 M, CARGA NOMINAL MAIOR QUE 1000 DAN, ENGASTAMENTO SIMPLES COM 1,9 M DE SOLO (NÃO INCLUI FORNECIMENTO). AF_11/2019</v>
          </cell>
          <cell r="C5821" t="str">
            <v>UN</v>
          </cell>
          <cell r="D5821">
            <v>439.67</v>
          </cell>
        </row>
        <row r="5822">
          <cell r="A5822">
            <v>100589</v>
          </cell>
          <cell r="B5822" t="str">
            <v>ASSENTAMENTO DE POSTE DE CONCRETO COM COMPRIMENTO NOMINAL DE 13,5 M, CARGA NOMINAL MENOR OU IGUAL A 1000 DAN, ENGASTAMENTO SIMPLES COM 1,95 M DE SOLO (NÃO INCLUI FORNECIMENTO). AF_11/2019</v>
          </cell>
          <cell r="C5822" t="str">
            <v>UN</v>
          </cell>
          <cell r="D5822">
            <v>441.5</v>
          </cell>
        </row>
        <row r="5823">
          <cell r="A5823">
            <v>100590</v>
          </cell>
          <cell r="B5823" t="str">
            <v>ASSENTAMENTO DE POSTE DE CONCRETO COM COMPRIMENTO NOMINAL DE 13,5 M, CARGA NOMINAL MAIOR QUE 1000 DAN, ENGASTAMENTO SIMPLES COM 1,95 M DE SOLO (NÃO INCLUI FORNECIMENTO). AF_11/2019</v>
          </cell>
          <cell r="C5823" t="str">
            <v>UN</v>
          </cell>
          <cell r="D5823">
            <v>483.29</v>
          </cell>
        </row>
        <row r="5824">
          <cell r="A5824">
            <v>100591</v>
          </cell>
          <cell r="B5824" t="str">
            <v>ASSENTAMENTO DE POSTE DE CONCRETO COM COMPRIMENTO NOMINAL DE 14 M, CARGA NOMINAL MENOR OU IGUAL A 1000 DAN, ENGASTAMENTO SIMPLES COM 2 M DE SOLO (NÃO INCLUI FORNECIMENTO). AF_11/2019</v>
          </cell>
          <cell r="C5824" t="str">
            <v>UN</v>
          </cell>
          <cell r="D5824">
            <v>437.8</v>
          </cell>
        </row>
        <row r="5825">
          <cell r="A5825">
            <v>100592</v>
          </cell>
          <cell r="B5825" t="str">
            <v>ASSENTAMENTO DE POSTE DE CONCRETO COM COMPRIMENTO NOMINAL DE 14 M, CARGA NOMINAL MAIOR QUE 1000 DAN, ENGASTAMENTO SIMPLES COM 2 M DE SOLO (NÃO INCLUI FORNECIMENTO). AF_11/2019</v>
          </cell>
          <cell r="C5825" t="str">
            <v>UN</v>
          </cell>
          <cell r="D5825">
            <v>472.43</v>
          </cell>
        </row>
        <row r="5826">
          <cell r="A5826">
            <v>100593</v>
          </cell>
          <cell r="B5826" t="str">
            <v>ASSENTAMENTO DE POSTE DE CONCRETO COM COMPRIMENTO NOMINAL DE 15 M, CARGA NOMINAL MENOR OU IGUAL A 1000 DAN, ENGASTAMENTO SIMPLES COM 2,1 M DE SOLO (NÃO INCLUI FORNECIMENTO). AF_11/2019</v>
          </cell>
          <cell r="C5826" t="str">
            <v>UN</v>
          </cell>
          <cell r="D5826">
            <v>469.01</v>
          </cell>
        </row>
        <row r="5827">
          <cell r="A5827">
            <v>100594</v>
          </cell>
          <cell r="B5827" t="str">
            <v>ASSENTAMENTO DE POSTE DE CONCRETO COM COMPRIMENTO NOMINAL DE 15 M, CARGA NOMINAL MAIOR QUE 1000 DAN, ENGASTAMENTO SIMPLES COM 2,1 M DE SOLO (NÃO INCLUI FORNECIMENTO). AF_11/2019</v>
          </cell>
          <cell r="C5827" t="str">
            <v>UN</v>
          </cell>
          <cell r="D5827">
            <v>527.66</v>
          </cell>
        </row>
        <row r="5828">
          <cell r="A5828">
            <v>100595</v>
          </cell>
          <cell r="B5828" t="str">
            <v>ASSENTAMENTO DE POSTE DE CONCRETO COM COMPRIMENTO NOMINAL DE 18 M, CARGA NOMINAL MENOR OU IGUAL A 1000 DAN, ENGASTAMENTO SIMPLES COM 2,4 M DE SOLO (NÃO INCLUI FORNECIMENTO). AF_11/2019</v>
          </cell>
          <cell r="C5828" t="str">
            <v>UN</v>
          </cell>
          <cell r="D5828">
            <v>562.72</v>
          </cell>
        </row>
        <row r="5829">
          <cell r="A5829">
            <v>100596</v>
          </cell>
          <cell r="B5829" t="str">
            <v>ASSENTAMENTO DE POSTE DE CONCRETO COM COMPRIMENTO NOMINAL DE 18 M, CARGA NOMINAL MAIOR QUE 1000 DAN, ENGASTAMENTO SIMPLES COM 2,4 M DE SOLO (NÃO INCLUI FORNECIMENTO). AF_11/2019</v>
          </cell>
          <cell r="C5829" t="str">
            <v>UN</v>
          </cell>
          <cell r="D5829">
            <v>641.77</v>
          </cell>
        </row>
        <row r="5830">
          <cell r="A5830">
            <v>100597</v>
          </cell>
          <cell r="B5830" t="str">
            <v>ASSENTAMENTO DE POSTE DE CONCRETO COM COMPRIMENTO NOMINAL DE 20 M, CARGA NOMINAL MENOR OU IGUAL A 1000 DAN, ENGASTAMENTO SIMPLES COM 2,6 M DE SOLO (NÃO INCLUI FORNECIMENTO). AF_11/2019</v>
          </cell>
          <cell r="C5830" t="str">
            <v>UN</v>
          </cell>
          <cell r="D5830">
            <v>652.08000000000004</v>
          </cell>
        </row>
        <row r="5831">
          <cell r="A5831">
            <v>100598</v>
          </cell>
          <cell r="B5831" t="str">
            <v>ASSENTAMENTO DE POSTE DE CONCRETO COM COMPRIMENTO NOMINAL DE 20 M, CARGA NOMINAL MAIOR QUE 1000, ENGASTAMENTO SIMPLES COM 2,6 M DE SOLO (NÃO INCLUI FORNECIMENTO). AF_11/2019</v>
          </cell>
          <cell r="C5831" t="str">
            <v>UN</v>
          </cell>
          <cell r="D5831">
            <v>717.25</v>
          </cell>
        </row>
        <row r="5832">
          <cell r="A5832">
            <v>100599</v>
          </cell>
          <cell r="B5832" t="str">
            <v>ASSENTAMENTO DE POSTE DE CONCRETO COM COMPRIMENTO NOMINAL DE 9 M, CARGA NOMINAL DE 150 DAN, ENGASTAMENTO BASE CONCRETADA COM 1 M DE CONCRETO E 0,5 M DE SOLO (NÃO INCLUI FORNECIMENTO). AF_11/2019</v>
          </cell>
          <cell r="C5832" t="str">
            <v>UN</v>
          </cell>
          <cell r="D5832">
            <v>298.32</v>
          </cell>
        </row>
        <row r="5833">
          <cell r="A5833">
            <v>100600</v>
          </cell>
          <cell r="B5833" t="str">
            <v>ASSENTAMENTO DE POSTE DE CONCRETO COM COMPRIMENTO NOMINAL DE 9 M, CARGA NOMINAL DE 300 DAN, ENGASTAMENTO BASE CONCRETADA COM 1 M DE CONCRETO E 0,5 M DE SOLO (NÃO INCLUI FORNECIMENTO). AF_11/2019</v>
          </cell>
          <cell r="C5833" t="str">
            <v>UN</v>
          </cell>
          <cell r="D5833">
            <v>359.65</v>
          </cell>
        </row>
        <row r="5834">
          <cell r="A5834">
            <v>100601</v>
          </cell>
          <cell r="B5834" t="str">
            <v>ASSENTAMENTO DE POSTE DE CONCRETO COM COMPRIMENTO NOMINAL DE 9 M, CARGA NOMINAL DE 400 DAN, ENGASTAMENTO BASE CONCRETADA COM 1 M DE CONCRETO E 0,5 M DE SOLO (NÃO INCLUI FORNECIMENTO). AF_11/2019</v>
          </cell>
          <cell r="C5834" t="str">
            <v>UN</v>
          </cell>
          <cell r="D5834">
            <v>464.34</v>
          </cell>
        </row>
        <row r="5835">
          <cell r="A5835">
            <v>100602</v>
          </cell>
          <cell r="B5835" t="str">
            <v>ASSENTAMENTO DE POSTE DE CONCRETO COM COMPRIMENTO NOMINAL DE 9 M, CARGA NOMINAL DE 600 DAN, ENGASTAMENTO BASE CONCRETADA COM 1 M DE CONCRETO E 0,5 M DE SOLO (NÃO INCLUI FORNECIMENTO). AF_11/2019</v>
          </cell>
          <cell r="C5835" t="str">
            <v>UN</v>
          </cell>
          <cell r="D5835">
            <v>594.91</v>
          </cell>
        </row>
        <row r="5836">
          <cell r="A5836">
            <v>100603</v>
          </cell>
          <cell r="B5836" t="str">
            <v>ASSENTAMENTO DE POSTE DE CONCRETO COM COMPRIMENTO NOMINAL DE 9 M, CARGA NOMINAL DE 1000 DAN, ENGASTAMENTO BASE CONCRETADA COM 1 M DE CONCRETO E 0,5 M DE SOLO (NÃO INCLUI FORNECIMENTO). AF_11/2019</v>
          </cell>
          <cell r="C5836" t="str">
            <v>UN</v>
          </cell>
          <cell r="D5836">
            <v>930.39</v>
          </cell>
        </row>
        <row r="5837">
          <cell r="A5837">
            <v>100604</v>
          </cell>
          <cell r="B5837" t="str">
            <v>ASSENTAMENTO DE POSTE DE CONCRETO COM COMPRIMENTO NOMINAL DE 10 M, CARGA NOMINAL DE 300 DAN, ENGASTAMENTO BASE CONCRETADA COM 1 M DE CONCRETO E 0,6 M DE SOLO (NÃO INCLUI FORNECIMENTO). AF_11/2019</v>
          </cell>
          <cell r="C5837" t="str">
            <v>UN</v>
          </cell>
          <cell r="D5837">
            <v>380.65</v>
          </cell>
        </row>
        <row r="5838">
          <cell r="A5838">
            <v>100605</v>
          </cell>
          <cell r="B5838" t="str">
            <v>ASSENTAMENTO DE POSTE DE CONCRETO COM COMPRIMENTO NOMINAL DE 10 M, CARGA NOMINAL DE 600 DAN, ENGASTAMENTO BASE CONCRETADA COM 1 M DE CONCRETO E 0,6 M DE SOLO (NÃO INCLUI FORNECIMENTO). AF_11/2019</v>
          </cell>
          <cell r="C5838" t="str">
            <v>UN</v>
          </cell>
          <cell r="D5838">
            <v>621.66999999999996</v>
          </cell>
        </row>
        <row r="5839">
          <cell r="A5839">
            <v>100606</v>
          </cell>
          <cell r="B5839" t="str">
            <v>ASSENTAMENTO DE POSTE DE CONCRETO COM COMPRIMENTO NOMINAL DE 10 M, CARGA NOMINAL DE 1000 DAN, ENGASTAMENTO BASE CONCRETADA COM 1 M DE CONCRETO E 0,6 M DE SOLO (NÃO INCLUI FORNECIMENTO). AF_11/2019</v>
          </cell>
          <cell r="C5839" t="str">
            <v>UN</v>
          </cell>
          <cell r="D5839">
            <v>964.59</v>
          </cell>
        </row>
        <row r="5840">
          <cell r="A5840">
            <v>100607</v>
          </cell>
          <cell r="B5840" t="str">
            <v>ASSENTAMENTO DE POSTE DE CONCRETO COM COMPRIMENTO NOMINAL DE 10,5 M, CARGA NOMINAL DE 300 DAN, ENGASTAMENTO BASE CONCRETADA COM 1 M DE CONCRETO E 0,65 M DE SOLO (NÃO INCLUI FORNECIMENTO). AF_11/2019</v>
          </cell>
          <cell r="C5840" t="str">
            <v>UN</v>
          </cell>
          <cell r="D5840">
            <v>390.58</v>
          </cell>
        </row>
        <row r="5841">
          <cell r="A5841">
            <v>100608</v>
          </cell>
          <cell r="B5841" t="str">
            <v>ASSENTAMENTO DE POSTE DE CONCRETO COM COMPRIMENTO NOMINAL DE 10,5 M, CARGA NOMINAL DE 600 DAN, ENGASTAMENTO BASE CONCRETADA COM 1 M DE CONCRETO E 0,65 M DE SOLO (NÃO INCLUI FORNECIMENTO). AF_11/2019</v>
          </cell>
          <cell r="C5841" t="str">
            <v>UN</v>
          </cell>
          <cell r="D5841">
            <v>634.87</v>
          </cell>
        </row>
        <row r="5842">
          <cell r="A5842">
            <v>100609</v>
          </cell>
          <cell r="B5842" t="str">
            <v>ASSENTAMENTO DE POSTE DE CONCRETO COM COMPRIMENTO NOMINAL DE 10,5 M, CARGA NOMINAL DE 1000 DAN, ENGASTAMENTO BASE CONCRETADA COM 1 M DE CONCRETO E 0,65 M DE SOLO (NÃO INCLUI FORNECIMENTO). AF_11/2019</v>
          </cell>
          <cell r="C5842" t="str">
            <v>UN</v>
          </cell>
          <cell r="D5842">
            <v>982.91</v>
          </cell>
        </row>
        <row r="5843">
          <cell r="A5843">
            <v>100610</v>
          </cell>
          <cell r="B5843" t="str">
            <v>ASSENTAMENTO DE POSTE DE CONCRETO COM COMPRIMENTO NOMINAL DE 11 M, CARGA NOMINAL DE 300 DAN, ENGASTAMENTO BASE CONCRETADA COM 1 M DE CONCRETO E 0,7 M DE SOLO (NÃO INCLUI FORNECIMENTO). AF_11/2019</v>
          </cell>
          <cell r="C5843" t="str">
            <v>UN</v>
          </cell>
          <cell r="D5843">
            <v>400.45</v>
          </cell>
        </row>
        <row r="5844">
          <cell r="A5844">
            <v>100611</v>
          </cell>
          <cell r="B5844" t="str">
            <v>ASSENTAMENTO DE POSTE DE CONCRETO COM COMPRIMENTO NOMINAL DE 11 M, CARGA NOMINAL DE 400 DAN, ENGASTAMENTO BASE CONCRETADA COM 1 M DE CONCRETO E 0,7 M DE SOLO (NÃO INCLUI FORNECIMENTO). AF_11/2019</v>
          </cell>
          <cell r="C5844" t="str">
            <v>UN</v>
          </cell>
          <cell r="D5844">
            <v>510.22</v>
          </cell>
        </row>
        <row r="5845">
          <cell r="A5845">
            <v>100612</v>
          </cell>
          <cell r="B5845" t="str">
            <v>ASSENTAMENTO DE POSTE DE CONCRETO COM COMPRIMENTO NOMINAL DE 11 M, CARGA NOMINAL DE 600 DAN, ENGASTAMENTO BASE CONCRETADA COM 1 M DE CONCRETO E 0,7 M DE SOLO (NÃO INCLUI FORNECIMENTO). AF_11/2019</v>
          </cell>
          <cell r="C5845" t="str">
            <v>UN</v>
          </cell>
          <cell r="D5845">
            <v>647.76</v>
          </cell>
        </row>
        <row r="5846">
          <cell r="A5846">
            <v>100613</v>
          </cell>
          <cell r="B5846" t="str">
            <v>ASSENTAMENTO DE POSTE DE CONCRETO COM COMPRIMENTO NOMINAL DE 11 M, CARGA NOMINAL DE 1000 DAN, ENGASTAMENTO BASE CONCRETADA COM 1 M DE CONCRETO E 0,7 M DE SOLO (NÃO INCLUI FORNECIMENTO). AF_11/2019</v>
          </cell>
          <cell r="C5846" t="str">
            <v>UN</v>
          </cell>
          <cell r="D5846">
            <v>1000.82</v>
          </cell>
        </row>
        <row r="5847">
          <cell r="A5847">
            <v>100614</v>
          </cell>
          <cell r="B5847" t="str">
            <v>ASSENTAMENTO DE POSTE DE CONCRETO COM COMPRIMENTO NOMINAL DE 12 M, CARGA NOMINAL DE 400 DAN, ENGASTAMENTO BASE CONCRETADA COM 1 M DE CONCRETO E 0,8 M DE SOLO (NÃO INCLUI FORNECIMENTO). AF_11/2019</v>
          </cell>
          <cell r="C5847" t="str">
            <v>UN</v>
          </cell>
          <cell r="D5847">
            <v>532.69000000000005</v>
          </cell>
        </row>
        <row r="5848">
          <cell r="A5848">
            <v>100615</v>
          </cell>
          <cell r="B5848" t="str">
            <v>ASSENTAMENTO DE POSTE DE CONCRETO COM COMPRIMENTO NOMINAL DE 12 M, CARGA NOMINAL DE 600 DAN, ENGASTAMENTO BASE CONCRETADA COM 1 M DE CONCRETO E 0,8 M DE SOLO (NÃO INCLUI FORNECIMENTO). AF_11/2019</v>
          </cell>
          <cell r="C5848" t="str">
            <v>UN</v>
          </cell>
          <cell r="D5848">
            <v>673.31</v>
          </cell>
        </row>
        <row r="5849">
          <cell r="A5849">
            <v>100616</v>
          </cell>
          <cell r="B5849" t="str">
            <v>ASSENTAMENTO DE POSTE DE CONCRETO COM COMPRIMENTO NOMINAL DE 12 M, CARGA NOMINAL DE 1000 DAN, ENGASTAMENTO BASE CONCRETADA COM 1 M DE CONCRETO E 0,8 M DE SOLO (NÃO INCLUI FORNECIMENTO). AF_11/2019</v>
          </cell>
          <cell r="C5849" t="str">
            <v>UN</v>
          </cell>
          <cell r="D5849">
            <v>1038.44</v>
          </cell>
        </row>
        <row r="5850">
          <cell r="A5850">
            <v>100617</v>
          </cell>
          <cell r="B5850" t="str">
            <v>ASSENTAMENTO DE POSTE DE CONCRETO COM COMPRIMENTO NOMINAL DE 13 M, CARGA NOMINAL DE 600 DAN, ENGASTAMENTO BASE CONCRETADA COM 1 M DE CONCRETO E 0,9 M DE SOLO (NÃO INCLUI FORNECIMENTO). AF_11/2019</v>
          </cell>
          <cell r="C5850" t="str">
            <v>UN</v>
          </cell>
          <cell r="D5850">
            <v>698.74</v>
          </cell>
        </row>
        <row r="5851">
          <cell r="A5851">
            <v>100618</v>
          </cell>
          <cell r="B5851" t="str">
            <v>ASSENTAMENTO DE POSTE DE CONCRETO COM COMPRIMENTO NOMINAL DE 13 M, CARGA NOMINAL DE 1000 DAN, ENGASTAMENTO BASE CONCRETADA COM 1 M DE CONCRETO E 0,9 M DE SOLO - SOMENTE INSTALAÇÃO, SEM FORNECIMENTO. AF_11/2019</v>
          </cell>
          <cell r="C5851" t="str">
            <v>UN</v>
          </cell>
          <cell r="D5851">
            <v>1079.9100000000001</v>
          </cell>
        </row>
        <row r="5852">
          <cell r="A5852">
            <v>100619</v>
          </cell>
          <cell r="B5852" t="str">
            <v>POSTE DECORATIVO PARA JARDIM EM AÇO TUBULAR, H = *2,5* M, SEM LUMINÁRIA - FORNECIMENTO E INSTALAÇÃO. AF_11/2019</v>
          </cell>
          <cell r="C5852" t="str">
            <v>UN</v>
          </cell>
          <cell r="D5852">
            <v>325.02</v>
          </cell>
        </row>
        <row r="5853">
          <cell r="A5853">
            <v>100620</v>
          </cell>
          <cell r="B5853" t="str">
            <v>POSTE DE AÇO CONICO CONTÍNUO CURVO SIMPLES, FLANGEADO, H=9M, INCLUSIVE LUMINÁRIA, SEM LÂMPADA - FORNECIMENTO E INSTALACAO. AF_11/2019</v>
          </cell>
          <cell r="C5853" t="str">
            <v>UN</v>
          </cell>
          <cell r="D5853">
            <v>1952.83</v>
          </cell>
        </row>
        <row r="5854">
          <cell r="A5854">
            <v>100621</v>
          </cell>
          <cell r="B5854" t="str">
            <v>POSTE DE AÇO CONICO CONTÍNUO CURVO DUPLO, FLANGEADO, H=9M, INCLUSIVE LUMINÁRIAS, SEM LÂMPADAS - FORNECIMENTO E INSTALACAO. AF_11/2019</v>
          </cell>
          <cell r="C5854" t="str">
            <v>UN</v>
          </cell>
          <cell r="D5854">
            <v>2186.2800000000002</v>
          </cell>
        </row>
        <row r="5855">
          <cell r="A5855">
            <v>100622</v>
          </cell>
          <cell r="B5855" t="str">
            <v>POSTE DE AÇO CONICO CONTÍNUO CURVO SIMPLES, ENGASTADO, H=9M, INCLUSIVE LUMINÁRIA, SEM LÂMPADA - FORNECIMENTO E INSTALACAO. AF_11/2019</v>
          </cell>
          <cell r="C5855" t="str">
            <v>UN</v>
          </cell>
          <cell r="D5855">
            <v>1255.1099999999999</v>
          </cell>
        </row>
        <row r="5856">
          <cell r="A5856">
            <v>100623</v>
          </cell>
          <cell r="B5856" t="str">
            <v>POSTE DE AÇO CONICO CONTÍNUO CURVO DUPLO, ENGASTADO, H=9M, INCLUSIVE LUMINÁRIAS, SEM LÂMPADAS - FORNECIMENTO E INSTALACAO. AF_11/2019</v>
          </cell>
          <cell r="C5856" t="str">
            <v>UN</v>
          </cell>
          <cell r="D5856">
            <v>1356.34</v>
          </cell>
        </row>
        <row r="5857">
          <cell r="A5857">
            <v>100624</v>
          </cell>
          <cell r="B5857" t="str">
            <v>EXECUÇÃO DE PAVIMENTO COM APLICAÇÃO DE PRÉ-MISTURADO A FRIO, CAMADA DE ROLAMENTO - EXCLUSIVE CARGA E TRANSPORTE. AF_11/2019</v>
          </cell>
          <cell r="C5857" t="str">
            <v>M3</v>
          </cell>
          <cell r="D5857">
            <v>761.28</v>
          </cell>
        </row>
        <row r="5858">
          <cell r="A5858">
            <v>100625</v>
          </cell>
          <cell r="B5858" t="str">
            <v>EXECUÇÃO DE PAVIMENTO COM APLICAÇÃO DE PRÉ-MISTURADO A FRIO, CAMADA DE BINDER - EXCLUSIVE CARGA E TRANSPORTE. AF_11/2019</v>
          </cell>
          <cell r="C5858" t="str">
            <v>M3</v>
          </cell>
          <cell r="D5858">
            <v>679.56</v>
          </cell>
        </row>
        <row r="5859">
          <cell r="A5859">
            <v>100637</v>
          </cell>
          <cell r="B5859" t="str">
            <v>USINA DE MISTURA ASFÁLTICA À QUENTE, TIPO CONTRA FLUXO, PROD 100 A 140 TON/HORA - DEPRECIAÇÃO. AF_12/2019</v>
          </cell>
          <cell r="C5859" t="str">
            <v>H</v>
          </cell>
          <cell r="D5859">
            <v>81.06</v>
          </cell>
        </row>
        <row r="5860">
          <cell r="A5860">
            <v>100638</v>
          </cell>
          <cell r="B5860" t="str">
            <v>USINA DE MISTURA ASFÁLTICA À QUENTE, TIPO CONTRA FLUXO, PROD 100 A 140 TON/HORA - JUROS. AF_12/2019</v>
          </cell>
          <cell r="C5860" t="str">
            <v>H</v>
          </cell>
          <cell r="D5860">
            <v>14.59</v>
          </cell>
        </row>
        <row r="5861">
          <cell r="A5861">
            <v>100639</v>
          </cell>
          <cell r="B5861" t="str">
            <v>USINA DE MISTURA ASFÁLTICA À QUENTE, TIPO CONTRA FLUXO, PROD 100 A 140 TON/HORA - MANUTENÇÃO. AF_12/2019</v>
          </cell>
          <cell r="C5861" t="str">
            <v>H</v>
          </cell>
          <cell r="D5861">
            <v>130.31</v>
          </cell>
        </row>
        <row r="5862">
          <cell r="A5862">
            <v>100640</v>
          </cell>
          <cell r="B5862" t="str">
            <v>USINA DE MISTURA ASFÁLTICA À QUENTE, TIPO CONTRA FLUXO, PROD 100 A 140 TON/HORA - MATERIAIS NA OPERAÇÃO. AF_12/2019</v>
          </cell>
          <cell r="C5862" t="str">
            <v>H</v>
          </cell>
          <cell r="D5862">
            <v>195.16</v>
          </cell>
        </row>
        <row r="5863">
          <cell r="A5863">
            <v>100641</v>
          </cell>
          <cell r="B5863" t="str">
            <v>USINA DE MISTURA ASFÁLTICA À QUENTE, TIPO CONTRA FLUXO, PROD 100 A 140 TON/HORA - CHP DIURNO. AF_12/2019</v>
          </cell>
          <cell r="C5863" t="str">
            <v>CHP</v>
          </cell>
          <cell r="D5863">
            <v>435.34</v>
          </cell>
        </row>
        <row r="5864">
          <cell r="A5864">
            <v>100642</v>
          </cell>
          <cell r="B5864" t="str">
            <v>USINA DE MISTURA ASFÁLTICA À QUENTE, TIPO CONTRA FLUXO, PROD 100 A 140 TON/HORA - CHI DIURNO. AF_12/2019</v>
          </cell>
          <cell r="C5864" t="str">
            <v>CHI</v>
          </cell>
          <cell r="D5864">
            <v>109.87</v>
          </cell>
        </row>
        <row r="5865">
          <cell r="A5865">
            <v>100643</v>
          </cell>
          <cell r="B5865" t="str">
            <v>USINA DE ASFALTO, TIPO GRAVIMÉTRICA, PROD 150 TON/HORA - DEPRECIAÇÃO. AF_12/2019</v>
          </cell>
          <cell r="C5865" t="str">
            <v>H</v>
          </cell>
          <cell r="D5865">
            <v>213.45</v>
          </cell>
        </row>
        <row r="5866">
          <cell r="A5866">
            <v>100644</v>
          </cell>
          <cell r="B5866" t="str">
            <v>USINA DE ASFALTO, TIPO GRAVIMÉTRICA, PROD 150 TON/HORA - JUROS. AF_12/2019</v>
          </cell>
          <cell r="C5866" t="str">
            <v>H</v>
          </cell>
          <cell r="D5866">
            <v>38.42</v>
          </cell>
        </row>
        <row r="5867">
          <cell r="A5867">
            <v>100645</v>
          </cell>
          <cell r="B5867" t="str">
            <v>USINA DE ASFALTO, TIPO GRAVIMÉTRICA, PROD 150 TON/HORA - MANUTENÇÃO. AF_12/2019</v>
          </cell>
          <cell r="C5867" t="str">
            <v>H</v>
          </cell>
          <cell r="D5867">
            <v>343.12</v>
          </cell>
        </row>
        <row r="5868">
          <cell r="A5868">
            <v>100646</v>
          </cell>
          <cell r="B5868" t="str">
            <v>USINA DE ASFALTO, TIPO GRAVIMÉTRICA, PROD 150 TON/HORA - MATERIAIS NA OPERAÇÃO. AF_12/2019</v>
          </cell>
          <cell r="C5868" t="str">
            <v>H</v>
          </cell>
          <cell r="D5868">
            <v>278.8</v>
          </cell>
        </row>
        <row r="5869">
          <cell r="A5869">
            <v>100647</v>
          </cell>
          <cell r="B5869" t="str">
            <v>USINA DE ASFALTO, TIPO GRAVIMÉTRICA, PROD 150 TON/HORA - CHP DIURNO. AF_12/2019</v>
          </cell>
          <cell r="C5869" t="str">
            <v>CHP</v>
          </cell>
          <cell r="D5869">
            <v>888.01</v>
          </cell>
        </row>
        <row r="5870">
          <cell r="A5870">
            <v>100648</v>
          </cell>
          <cell r="B5870" t="str">
            <v>USINA DE ASFALTO, TIPO GRAVIMÉTRICA, PROD 150 TON/HORA - CHI DIURNO. AF_12/2019</v>
          </cell>
          <cell r="C5870" t="str">
            <v>CHI</v>
          </cell>
          <cell r="D5870">
            <v>266.08999999999997</v>
          </cell>
        </row>
        <row r="5871">
          <cell r="A5871">
            <v>100651</v>
          </cell>
          <cell r="B5871" t="str">
            <v>ESTACA HÉLICE CONTÍNUA, DIÂMETRO DE 30 CM, INCLUSO CONCRETO FCK=20MPA E ARMADURA MÍNIMA (EXCLUSIVE MOBILIZAÇÃO E DESMOBILIZAÇÃO). AF_12/2019</v>
          </cell>
          <cell r="C5871" t="str">
            <v>M</v>
          </cell>
          <cell r="D5871">
            <v>92.91</v>
          </cell>
        </row>
        <row r="5872">
          <cell r="A5872">
            <v>100652</v>
          </cell>
          <cell r="B5872" t="str">
            <v>ESTACA HÉLICE CONTÍNUA , DIÂMETRO DE 50 CM, INCLUSO CONCRETO FCK=20MPA E ARMADURA MÍNIMA (EXCLUSIVE MOBILIZAÇÃO E DESMOBILIZAÇÃO). AF_12/2019</v>
          </cell>
          <cell r="C5872" t="str">
            <v>M</v>
          </cell>
          <cell r="D5872">
            <v>182.68</v>
          </cell>
        </row>
        <row r="5873">
          <cell r="A5873">
            <v>100653</v>
          </cell>
          <cell r="B5873" t="str">
            <v>ESTACA HÉLICE CONTÍNUA, DIÂMETRO DE 70 CM, INCLUSO CONCRETO FCK=20MPA E ARMADURA MÍNIMA (EXCLUSIVE MOBILIZAÇÃO E DESMOBILIZAÇÃO). AF_12/2019</v>
          </cell>
          <cell r="C5873" t="str">
            <v>M</v>
          </cell>
          <cell r="D5873">
            <v>308.67</v>
          </cell>
        </row>
        <row r="5874">
          <cell r="A5874">
            <v>100654</v>
          </cell>
          <cell r="B5874" t="str">
            <v>ESTACA HÉLICE CONTÍNUA, DIÂMETRO DE 80 CM, INCLUSO CONCRETO FCK=20MPA E ARMADURA MÍNIMA (EXCLUSIVE MOBILIZAÇÃO E DESMOBILIZAÇÃO). AF_12/2019.</v>
          </cell>
          <cell r="C5874" t="str">
            <v>M</v>
          </cell>
          <cell r="D5874">
            <v>415.94</v>
          </cell>
        </row>
        <row r="5875">
          <cell r="A5875">
            <v>100655</v>
          </cell>
          <cell r="B5875" t="str">
            <v>ESTACA HÉLICE CONTÍNUA, DIÂMETRO DE 90 CM, INCLUSO CONCRETO FCK=20MPA E ARMADURA MÍNIMA (EXCLUSIVE MOBILIZAÇÃO E DESMOBILIZAÇÃO). AF_12/2019.</v>
          </cell>
          <cell r="C5875" t="str">
            <v>M</v>
          </cell>
          <cell r="D5875">
            <v>483.42</v>
          </cell>
        </row>
        <row r="5876">
          <cell r="A5876">
            <v>100656</v>
          </cell>
          <cell r="B5876" t="str">
            <v>ESTACA PRÉ-MOLDADA DE CONCRETO, SEÇÃO QUADRADA, CAPACIDADE DE 25 TONELADAS, INCLUSO EMENDA (EXCLUSIVE MOBILIZAÇÃO E DESMOBILIZAÇÃO). AF_12/2019</v>
          </cell>
          <cell r="C5876" t="str">
            <v>M</v>
          </cell>
          <cell r="D5876">
            <v>65.84</v>
          </cell>
        </row>
        <row r="5877">
          <cell r="A5877">
            <v>100657</v>
          </cell>
          <cell r="B5877" t="str">
            <v>ESTACA PRÉ-MOLDADA DE CONCRETO SEÇÃO QUADRADA, CAPACIDADE DE 50 TONELADAS, INCLUSO EMENDA (EXCLUSIVE MOBILIZAÇÃO E DESMOBILIZAÇÃO). AF_12/2019</v>
          </cell>
          <cell r="C5877" t="str">
            <v>M</v>
          </cell>
          <cell r="D5877">
            <v>85.08</v>
          </cell>
        </row>
        <row r="5878">
          <cell r="A5878">
            <v>100658</v>
          </cell>
          <cell r="B5878" t="str">
            <v>ESTACA PRÉ-MOLDADA DE CONCRETO CENTRIFUGADO, SEÇÃO CIRCULAR, CAPACIDADE DE 100 TONELADAS, INCLUSO EMENDA (EXCLUSIVE MOBILIZAÇÃO E DESMOBILIZAÇÃO). AF_12/2019</v>
          </cell>
          <cell r="C5878" t="str">
            <v>M</v>
          </cell>
          <cell r="D5878">
            <v>197.71</v>
          </cell>
        </row>
        <row r="5879">
          <cell r="A5879">
            <v>100659</v>
          </cell>
          <cell r="B5879" t="str">
            <v>ALIZAR DE 5X1,5CM PARA PORTA FIXADO COM PREGOS, PADRÃO MÉDIO - FORNECIMENTO E INSTALAÇÃO. AF_12/2019</v>
          </cell>
          <cell r="C5879" t="str">
            <v>M</v>
          </cell>
          <cell r="D5879">
            <v>5.67</v>
          </cell>
        </row>
        <row r="5880">
          <cell r="A5880">
            <v>100660</v>
          </cell>
          <cell r="B5880" t="str">
            <v>ALIZAR DE 5X1,5CM PARA PORTA FIXADO COM PREGOS, PADRÃO POPULAR - FORNECIMENTO E INSTALAÇÃO. AF_12/2019</v>
          </cell>
          <cell r="C5880" t="str">
            <v>M</v>
          </cell>
          <cell r="D5880">
            <v>4.78</v>
          </cell>
        </row>
        <row r="5881">
          <cell r="A5881">
            <v>100665</v>
          </cell>
          <cell r="B5881" t="str">
            <v>JANELA DE MADEIRA - CEDRINHO/ANGELIM OU EQUIVALENTE DA REGIÃO - DE ABRIR COM 4 FOLHAS (2 VENEZIANAS E 2 GUILHOTINAS PARA VIDRO), COM BATENTE, ALIZAR E FERRAGENS. EXCLUSIVE VIDROS, ACABAMENTO E CONTRAMARCO. FORNECIMENTO E INSTALAÇÃO. AF_12/2019</v>
          </cell>
          <cell r="C5881" t="str">
            <v>M2</v>
          </cell>
          <cell r="D5881">
            <v>696.49</v>
          </cell>
        </row>
        <row r="5882">
          <cell r="A5882">
            <v>100666</v>
          </cell>
          <cell r="B5882" t="str">
            <v>JANELA DE MADEIRA (PINUS/EUCALIPTO OU EQUIV.) DE ABRIR COM 4 FOLHAS (2 VENEZIANAS E 2 GUILHOTINAS PARA VIDRO), COM BATENTE, ALIZAR E FERRAGENS. EXCLUSIVE VIDROS, ACABAMENTO E CONTRAMARCO. FORNECIMENTO E INSTALAÇÃO. AF_12/2019</v>
          </cell>
          <cell r="C5882" t="str">
            <v>M2</v>
          </cell>
          <cell r="D5882">
            <v>549.26</v>
          </cell>
        </row>
        <row r="5883">
          <cell r="A5883">
            <v>100667</v>
          </cell>
          <cell r="B5883" t="str">
            <v>JANELA DE MADEIRA (IMBUIA/CEDRO OU EQUIV.) DE ABRIR COM 4 FOLHAS (2 VENEZIANAS E 2 GUILHOTINAS PARA VIDRO), COM BATENTE, ALIZAR E FERRAGENS. EXCLUSIVE VIDROS, ACABAMENTO E CONTRAMARCO. FORNECIMENTO E INSTALAÇÃO. AF_12/2019</v>
          </cell>
          <cell r="C5883" t="str">
            <v>M2</v>
          </cell>
          <cell r="D5883">
            <v>904.62</v>
          </cell>
        </row>
        <row r="5884">
          <cell r="A5884">
            <v>100668</v>
          </cell>
          <cell r="B5884" t="str">
            <v>JANELA DE MADEIRA (CEDRINHO/ANGELIM OU EQUIV.) TIPO MAXIM-AR, PARA VIDRO, COM BATENTE, ALIZAR E FERRAGENS. EXCLUSIVE VIDRO, ACABAMENTO E CONTRAMARCO. FORNECIMENTO E INSTALAÇÃO. AF_12/2019</v>
          </cell>
          <cell r="C5884" t="str">
            <v>M2</v>
          </cell>
          <cell r="D5884">
            <v>1082.0899999999999</v>
          </cell>
        </row>
        <row r="5885">
          <cell r="A5885">
            <v>100669</v>
          </cell>
          <cell r="B5885" t="str">
            <v>JANELA DE MADEIRA (PINUS/EUCALIPTO OU EQUIV.) TIPO BASCULANTE COM 2 FOLHAS PARA VIDRO, COM BATENTE, ALIZAR E FERRAGENS. EXCLUSIVE VIDROS, ACABAMENTO E CONTRAMARCO. FORNECIMENTO E INSTALAÇÃO. AF_12/2019</v>
          </cell>
          <cell r="C5885" t="str">
            <v>M2</v>
          </cell>
          <cell r="D5885">
            <v>647.58000000000004</v>
          </cell>
        </row>
        <row r="5886">
          <cell r="A5886">
            <v>100670</v>
          </cell>
          <cell r="B5886" t="str">
            <v>JANELA DE MADEIRA (CEDRINHO/ANGELIM OU EQUIV.) DE CORRER COM 6 FOLHAS (2 VENEZ. FIXAS, 2 VENEZ. DE CORRER E 2 DE CORRER PARA VIDRO), COM BATENTE, ALIZAR E FERRAGENS. EXCLUSIVE VIDROS, ACABAMENTO E CONTRAMARCO. FORNECIMENTO E INSTALAÇÃO. AF_12/2019</v>
          </cell>
          <cell r="C5886" t="str">
            <v>M2</v>
          </cell>
          <cell r="D5886">
            <v>869.39</v>
          </cell>
        </row>
        <row r="5887">
          <cell r="A5887">
            <v>100671</v>
          </cell>
          <cell r="B5887" t="str">
            <v>JANELA DE MADEIRA (IMBUIA/CEDRO OU EQUIV) DE CORRER COM 6 FOLHAS (2 VENEZIANAS FIXAS, 2 VENEZIANAS DE CORRER E 2 DE CORRER PARA VIDRO), COM BATENTE, ALIZAR E FERRAGENS. EXCLUSIVE VIDROS, ACABAMENTO E CONTRAMARCO. FORNECIMENTO E INSTALAÇÃO. AF_12/2019</v>
          </cell>
          <cell r="C5887" t="str">
            <v>M2</v>
          </cell>
          <cell r="D5887">
            <v>1080.94</v>
          </cell>
        </row>
        <row r="5888">
          <cell r="A5888">
            <v>100672</v>
          </cell>
          <cell r="B5888" t="str">
            <v>JANELA DE MADEIRA (PINUS/EUCALIPTO OU EQUIV.) DE CORRER COM 6 FOLHAS (2 VENEZ. FIXAS, 2 VENEZ. DE CORRER E 2 DE CORRER PARA VIDRO), COM BATENTE, ALIZAR E FERRAGENS. EXCLUSIVE VIDROS, ACABAMENTO E CONTRAMARCO. FORNECIMENTO EINSTALAÇÃO. AF_12/2019</v>
          </cell>
          <cell r="C5888" t="str">
            <v>M2</v>
          </cell>
          <cell r="D5888">
            <v>694.93</v>
          </cell>
        </row>
        <row r="5889">
          <cell r="A5889">
            <v>100674</v>
          </cell>
          <cell r="B5889" t="str">
            <v>JANELA FIXA DE ALUMÍNIO PARA VIDRO, COM VIDRO, BATENTE E FERRAGENS. EXCLUSIVE ACABAMENTO, ALIZAR E CONTRAMARCO. FORNECIMENTO E INSTALAÇÃO. AF_12/2019</v>
          </cell>
          <cell r="C5889" t="str">
            <v>M2</v>
          </cell>
          <cell r="D5889">
            <v>286.67</v>
          </cell>
        </row>
        <row r="5890">
          <cell r="A5890">
            <v>100675</v>
          </cell>
          <cell r="B5890" t="str">
            <v>KIT DE PORTA-PRONTA DE MADEIRA EM ACABAMENTO MELAMÍNICO BRANCO, FOLHA LEVE OU MÉDIA, 90X210, EXCLUSIVE FECHADURA, FIXAÇÃO COM PREENCHIMENTO TOTAL DE ESPUMA EXPANSIVA - FORNECIMENTO E INSTALAÇÃO. AF_12/2019</v>
          </cell>
          <cell r="C5890" t="str">
            <v>UN</v>
          </cell>
          <cell r="D5890">
            <v>618.04</v>
          </cell>
        </row>
        <row r="5891">
          <cell r="A5891">
            <v>100676</v>
          </cell>
          <cell r="B5891" t="str">
            <v>BATENTE PARA PORTA COM BANDEIRA, FIXAÇÃO COM PARAFUSO E BUCHA. AF_12/2019</v>
          </cell>
          <cell r="C5891" t="str">
            <v>UN</v>
          </cell>
          <cell r="D5891">
            <v>121.09</v>
          </cell>
        </row>
        <row r="5892">
          <cell r="A5892">
            <v>100678</v>
          </cell>
          <cell r="B5892" t="str">
            <v>KIT DE PORTA DE MADEIRA PARA VERNIZ, SEMI-OCA (LEVE OU MÉDIA), PADRÃO MÉDIO, 60X210CM, ESPESSURA DE 3,5CM, ITENS INCLUSOS: DOBRADIÇAS, MONTAGEM E INSTALAÇÃO DE BATENTE, FECHADURA COM EXECUÇÃO DO FURO - FORNECIMENTO E INSTALAÇÃO. AF_12/2019</v>
          </cell>
          <cell r="C5892" t="str">
            <v>UN</v>
          </cell>
          <cell r="D5892">
            <v>703.41</v>
          </cell>
        </row>
        <row r="5893">
          <cell r="A5893">
            <v>100679</v>
          </cell>
          <cell r="B5893" t="str">
            <v>KIT DE PORTA DE MADEIRA PARA VERNIZ, SEMI-OCA (LEVE OU MÉDIA), PADRÃO POPULAR, 60X210CM, ESPESSURA DE 3,5CM, ITENS INCLUSOS: DOBRADIÇAS, MONTAGEM E INSTALAÇÃO DE BATENTE, FECHADURA COM EXECUÇÃO DO FURO - FORNECIMENTO E INSTALAÇÃO. AF_12/2019</v>
          </cell>
          <cell r="C5893" t="str">
            <v>UN</v>
          </cell>
          <cell r="D5893">
            <v>638.03</v>
          </cell>
        </row>
        <row r="5894">
          <cell r="A5894">
            <v>100680</v>
          </cell>
          <cell r="B5894" t="str">
            <v>KIT DE PORTA DE MADEIRA PARA VERNIZ, SEMI-OCA (LEVE OU MÉDIA), PADRÃO MÉDIO, 70X210CM, ESPESSURA DE 3,5CM, ITENS INCLUSOS: DOBRADIÇAS, MONTAGEM E INSTALAÇÃO DE BATENTE, FECHADURA COM EXECUÇÃO DO FURO - FORNECIMENTO E INSTALAÇÃO. AF_12/2019</v>
          </cell>
          <cell r="C5894" t="str">
            <v>UN</v>
          </cell>
          <cell r="D5894">
            <v>637.74</v>
          </cell>
        </row>
        <row r="5895">
          <cell r="A5895">
            <v>100681</v>
          </cell>
          <cell r="B5895" t="str">
            <v>KIT DE PORTA DE MADEIRA FRISADA, SEMI-OCA (LEVE OU MÉDIA), PADRÃO MÉDIO, 70X210CM, ESPESSURA DE 3CM, ITENS INCLUSOS: DOBRADIÇAS, MONTAGEM E INSTALAÇÃO DE BATENTE, FECHADURA COM EXECUÇÃO DO FURO - FORNECIMENTO E INSTALAÇÃO. AF_12/2019</v>
          </cell>
          <cell r="C5895" t="str">
            <v>UN</v>
          </cell>
          <cell r="D5895">
            <v>708.13</v>
          </cell>
        </row>
        <row r="5896">
          <cell r="A5896">
            <v>100682</v>
          </cell>
          <cell r="B5896" t="str">
            <v>KIT DE PORTA DE MADEIRA FRISADA, SEMI-OCA (LEVE OU MÉDIA), PADRÃO POPULAR, 70X210CM, ESPESSURA DE 3CM, ITENS INCLUSOS: DOBRADIÇAS, MONTAGEM E INSTALAÇÃO DE BATENTE, FECHADURA COM EXECUÇÃO DO FURO - FORNECIMENTO E INSTALAÇÃO. AF_12/2019</v>
          </cell>
          <cell r="C5896" t="str">
            <v>UN</v>
          </cell>
          <cell r="D5896">
            <v>638.74</v>
          </cell>
        </row>
        <row r="5897">
          <cell r="A5897">
            <v>100683</v>
          </cell>
          <cell r="B5897" t="str">
            <v>KIT DE PORTA DE MADEIRA PARA VERNIZ, SEMI-OCA (LEVE OU MÉDIA), PADRÃO MÉDIO, 80X210CM, ESPESSURA DE 3,5CM, ITENS INCLUSOS: DOBRADIÇAS, MONTAGEM E INSTALAÇÃO DE BATENTE, FECHADURA COM EXECUÇÃO DO FURO - FORNECIMENTO E INSTALAÇÃO. AF_12/2019</v>
          </cell>
          <cell r="C5897" t="str">
            <v>UN</v>
          </cell>
          <cell r="D5897">
            <v>775.48</v>
          </cell>
        </row>
        <row r="5898">
          <cell r="A5898">
            <v>100684</v>
          </cell>
          <cell r="B5898" t="str">
            <v>KIT DE PORTA DE MADEIRA PARA VERNIZ, SEMI-OCA (LEVE OU MÉDIA), PADRÃO POPULAR, 80X210CM, ESPESSURA DE 3,5CM, ITENS INCLUSOS: DOBRADIÇAS, MONTAGEM E INSTALAÇÃO DE BATENTE, FECHADURA COM EXECUÇÃO DO FURO - FORNECIMENTO E INSTALAÇÃO. AF_12/2019</v>
          </cell>
          <cell r="C5898" t="str">
            <v>UN</v>
          </cell>
          <cell r="D5898">
            <v>706.87</v>
          </cell>
        </row>
        <row r="5899">
          <cell r="A5899">
            <v>100685</v>
          </cell>
          <cell r="B5899" t="str">
            <v>KIT DE PORTA DE MADEIRA PARA VERNIZ, SEMI-OCA (LEVE OU MÉDIA), PADRÃO MÉDIO, 90X210CM, ESPESSURA DE 3,5CM, ITENS INCLUSOS: DOBRADIÇAS, MONTAGEM E INSTALAÇÃO DE BATENTE, FECHADURA COM EXECUÇÃO DO FURO - FORNECIMENTO E INSTALAÇÃO. AF_12/2019</v>
          </cell>
          <cell r="C5899" t="str">
            <v>UN</v>
          </cell>
          <cell r="D5899">
            <v>756.53</v>
          </cell>
        </row>
        <row r="5900">
          <cell r="A5900">
            <v>100686</v>
          </cell>
          <cell r="B5900" t="str">
            <v>KIT DE PORTA DE MADEIRA PARA VERNIZ, SEMI-OCA (LEVE OU MÉDIA), PADRÃO POPULAR, 90X210CM, ESPESSURA DE 3CM, ITENS INCLUSOS: DOBRADIÇAS, MONTAGEM E INSTALAÇÃO DE BATENTE, FECHADURA COM EXECUÇÃO DO FURO - FORNECIMENTO E INSTALAÇÃO. AF_12/2019</v>
          </cell>
          <cell r="C5900" t="str">
            <v>UN</v>
          </cell>
          <cell r="D5900">
            <v>687.74</v>
          </cell>
        </row>
        <row r="5901">
          <cell r="A5901">
            <v>100687</v>
          </cell>
          <cell r="B5901" t="str">
            <v>KIT DE PORTA DE MADEIRA FRISADA, SEMI-OCA (LEVE OU MÉDIA), PADRÃO MÉDIO, 60X210CM, ESPESSURA DE 3,5CM, ITENS INCLUSOS: DOBRADIÇAS, MONTAGEM E INSTALAÇÃO DE BATENTE, FECHADURA COM EXECUÇÃO DO FURO - FORNECIMENTO E INSTALAÇÃO. AF_12/2019</v>
          </cell>
          <cell r="C5901" t="str">
            <v>UN</v>
          </cell>
          <cell r="D5901">
            <v>679.88</v>
          </cell>
        </row>
        <row r="5902">
          <cell r="A5902">
            <v>100688</v>
          </cell>
          <cell r="B5902" t="str">
            <v>KIT DE PORTA DE MADEIRA FRISADA, SEMI-OCA (LEVE OU MÉDIA), PADRÃO POPULAR, 60X210CM, ESPESSURA DE 3CM, ITENS INCLUSOS: DOBRADIÇAS, MONTAGEM E INSTALAÇÃO DE BATENTE, FECHADURA COM EXECUÇÃO DO FURO - FORNECIMENTO E INSTALAÇÃO. AF_12/2019</v>
          </cell>
          <cell r="C5902" t="str">
            <v>UN</v>
          </cell>
          <cell r="D5902">
            <v>614.5</v>
          </cell>
        </row>
        <row r="5903">
          <cell r="A5903">
            <v>100689</v>
          </cell>
          <cell r="B5903" t="str">
            <v>KIT DE PORTA DE MADEIRA FRISADA, SEMI-OCA (LEVE OU MÉDIA), PADRÃO MÉDIO, 80X210CM, ESPESSURA DE 3,5CM, ITENS INCLUSOS: DOBRADIÇAS, MONTAGEM E INSTALAÇÃO DE BATENTE, FECHADURA COM EXECUÇÃO DO FURO - FORNECIMENTO E INSTALAÇÃO. AF_12/2019</v>
          </cell>
          <cell r="C5903" t="str">
            <v>UN</v>
          </cell>
          <cell r="D5903">
            <v>777.89</v>
          </cell>
        </row>
        <row r="5904">
          <cell r="A5904">
            <v>100690</v>
          </cell>
          <cell r="B5904" t="str">
            <v>KIT DE PORTA DE MADEIRA FRISADA, SEMI-OCA (LEVE OU MÉDIA), PADRÃO POPULAR, 80X210CM, ESPESSURA DE 3,5CM, ITENS INCLUSOS: DOBRADIÇAS, MONTAGEM E INSTALAÇÃO DE BATENTE, FECHADURA COM EXECUÇÃO DO FURO - FORNECIMENTO E INSTALAÇÃO. AF_12/2019</v>
          </cell>
          <cell r="C5904" t="str">
            <v>UN</v>
          </cell>
          <cell r="D5904">
            <v>709.28</v>
          </cell>
        </row>
        <row r="5905">
          <cell r="A5905">
            <v>100691</v>
          </cell>
          <cell r="B5905" t="str">
            <v>KIT DE PORTA DE MADEIRA TIPO VENEZIANA, 80X210CM (ESPESSURA DE 3CM), PADRÃO MÉDIO, ITENS INCLUSOS: DOBRADIÇAS, MONTAGEM E INSTALAÇÃO DE BATENTE, FECHADURA COM EXECUÇÃO DO FURO - FORNECIMENTO E INSTALAÇÃO. AF_12/2019</v>
          </cell>
          <cell r="C5905" t="str">
            <v>UN</v>
          </cell>
          <cell r="D5905">
            <v>908.29</v>
          </cell>
        </row>
        <row r="5906">
          <cell r="A5906">
            <v>100692</v>
          </cell>
          <cell r="B5906" t="str">
            <v>KIT DE PORTA DE MADEIRA TIPO VENEZIANA, 80X210CM (ESPESSURA DE 3CM), PADRÃO POPULAR, ITENS INCLUSOS: DOBRADIÇAS, MONTAGEM E INSTALAÇÃO DE BATENTE, FECHADURA COM EXECUÇÃO DO FURO - FORNECIMENTO E INSTALAÇÃO. AF_12/2019</v>
          </cell>
          <cell r="C5906" t="str">
            <v>UN</v>
          </cell>
          <cell r="D5906">
            <v>839.68</v>
          </cell>
        </row>
        <row r="5907">
          <cell r="A5907">
            <v>100693</v>
          </cell>
          <cell r="B5907" t="str">
            <v>KIT DE PORTA DE MADEIRA TIPO MEXICANA, MACIÇA (PESADA OU SUPERPESADA), PADRÃO MÉDIO, 80X210CM, ESPESSURA DE 3,5CM, ITENS INCLUSOS: DOBRADIÇAS, MONTAGEM E INSTALAÇÃO DE BATENTE, FECHADURA COM EXECUÇÃO DO FURO - FORNECIMENTO E INSTALAÇÃO. AF_12/2019</v>
          </cell>
          <cell r="C5907" t="str">
            <v>UN</v>
          </cell>
          <cell r="D5907">
            <v>1108.3699999999999</v>
          </cell>
        </row>
        <row r="5908">
          <cell r="A5908">
            <v>100694</v>
          </cell>
          <cell r="B5908" t="str">
            <v>KIT DE PORTA DE MADEIRA TIPO MEXICANA, MACIÇA (PESADA OU SUPERPESADA), PADRÃO POPULAR, 80X210CM, ESPESSURA DE 3,5CM, ITENS INCLUSOS: DOBRADIÇAS, MONTAGEM E INSTALAÇÃO DE BATENTE, FECHADURA COM EXECUÇÃO DO FURO - FORNECIMENTO E INSTALAÇÃO. AF_12/2019</v>
          </cell>
          <cell r="C5908" t="str">
            <v>UN</v>
          </cell>
          <cell r="D5908">
            <v>1039.76</v>
          </cell>
        </row>
        <row r="5909">
          <cell r="A5909">
            <v>100695</v>
          </cell>
          <cell r="B5909" t="str">
            <v>RECOLOCAÇÃO DE FOLHAS DE PORTA DE MADEIRA LEVE OU MÉDIA DE 60CM DE LARGURA, CONSIDERANDO REAPROVEITAMENTO DO MATERIAL. AF_12/2019</v>
          </cell>
          <cell r="C5909" t="str">
            <v>UN</v>
          </cell>
          <cell r="D5909">
            <v>41.76</v>
          </cell>
        </row>
        <row r="5910">
          <cell r="A5910">
            <v>100696</v>
          </cell>
          <cell r="B5910" t="str">
            <v>RECOLOCAÇÃO DE FOLHAS DE PORTA DE MADEIRA LEVE OU MÉDIA DE 70CM DE LARGURA, CONSIDERANDO REAPROVEITAMENTO DO MATERIAL. AF_12/2019</v>
          </cell>
          <cell r="C5910" t="str">
            <v>UN</v>
          </cell>
          <cell r="D5910">
            <v>46.44</v>
          </cell>
        </row>
        <row r="5911">
          <cell r="A5911">
            <v>100697</v>
          </cell>
          <cell r="B5911" t="str">
            <v>RECOLOCAÇÃO DE FOLHAS DE PORTA DE MADEIRA LEVE OU MÉDIA DE 80CM DE LARGURA, CONSIDERANDO REAPROVEITAMENTO DO MATERIAL. AF_12/2019</v>
          </cell>
          <cell r="C5911" t="str">
            <v>UN</v>
          </cell>
          <cell r="D5911">
            <v>51.17</v>
          </cell>
        </row>
        <row r="5912">
          <cell r="A5912">
            <v>100698</v>
          </cell>
          <cell r="B5912" t="str">
            <v>RECOLOCAÇÃO DE FOLHAS DE PORTA DE MADEIRA LEVE OU MÉDIA DE 90CM DE LARGURA, CONSIDERANDO REAPROVEITAMENTO DO MATERIAL. AF_12/2019</v>
          </cell>
          <cell r="C5912" t="str">
            <v>UN</v>
          </cell>
          <cell r="D5912">
            <v>55.88</v>
          </cell>
        </row>
        <row r="5913">
          <cell r="A5913">
            <v>100699</v>
          </cell>
          <cell r="B5913" t="str">
            <v>RECOLOCAÇÃO DE FOLHAS DE PORTA DE MADEIRA PESADA OU SUPERPESADA DE 80CM DE LARGURA, CONSIDERANDO REAPROVEITAMENTO DO MATERIAL. AF_12/2019</v>
          </cell>
          <cell r="C5913" t="str">
            <v>UN</v>
          </cell>
          <cell r="D5913">
            <v>66.760000000000005</v>
          </cell>
        </row>
        <row r="5914">
          <cell r="A5914">
            <v>100700</v>
          </cell>
          <cell r="B5914" t="str">
            <v>PORTA DE MADEIRA COMPENSADA LISA PARA PINTURA, 120X210X3,5CM, 2 FOLHAS, INCLUSO ADUELA 2A, ALIZAR 2A E DOBRADIÇAS. AF_12/2019</v>
          </cell>
          <cell r="C5914" t="str">
            <v>UN</v>
          </cell>
          <cell r="D5914">
            <v>744.26</v>
          </cell>
        </row>
        <row r="5915">
          <cell r="A5915">
            <v>100701</v>
          </cell>
          <cell r="B5915" t="str">
            <v>PORTA DE FERRO, DE ABRIR, TIPO GRADE COM CHAPA, COM GUARNIÇÕES. AF_12/2019</v>
          </cell>
          <cell r="C5915" t="str">
            <v>M2</v>
          </cell>
          <cell r="D5915">
            <v>479.56</v>
          </cell>
        </row>
        <row r="5916">
          <cell r="A5916">
            <v>100702</v>
          </cell>
          <cell r="B5916" t="str">
            <v>PORTA DE CORRER DE ALUMÍNIO, COM DUAS FOLHAS PARA VIDRO, INCLUSO VIDRO LISO INCOLOR, FECHADURA E PUXADOR, SEM ALIZAR. AF_12/2019</v>
          </cell>
          <cell r="C5916" t="str">
            <v>M2</v>
          </cell>
          <cell r="D5916">
            <v>598.17999999999995</v>
          </cell>
        </row>
        <row r="5917">
          <cell r="A5917">
            <v>100703</v>
          </cell>
          <cell r="B5917" t="str">
            <v>PUXADOR CENTRAL PARA ESQUADRIA DE MADEIRA. AF_12/2019</v>
          </cell>
          <cell r="C5917" t="str">
            <v>UN</v>
          </cell>
          <cell r="D5917">
            <v>20.29</v>
          </cell>
        </row>
        <row r="5918">
          <cell r="A5918">
            <v>100704</v>
          </cell>
          <cell r="B5918" t="str">
            <v>PORTA CADEADO ZINCADO OXIDADO PRETO COM CADEADO DE AÇO INOX, LARGURA DE *50* MM. AF_12/2019</v>
          </cell>
          <cell r="C5918" t="str">
            <v>UN</v>
          </cell>
          <cell r="D5918">
            <v>161.15</v>
          </cell>
        </row>
        <row r="5919">
          <cell r="A5919">
            <v>100705</v>
          </cell>
          <cell r="B5919" t="str">
            <v>TARJETA TIPO LIVRE/OCUPADO PARA PORTA DE BANHEIRO. AF_12/2019</v>
          </cell>
          <cell r="C5919" t="str">
            <v>UN</v>
          </cell>
          <cell r="D5919">
            <v>50.44</v>
          </cell>
        </row>
        <row r="5920">
          <cell r="A5920">
            <v>100706</v>
          </cell>
          <cell r="B5920" t="str">
            <v>CREMONA EM LATÃO CROMADO OU POLIDO, COMPLETA. AF_12/2019</v>
          </cell>
          <cell r="C5920" t="str">
            <v>UN</v>
          </cell>
          <cell r="D5920">
            <v>93.98</v>
          </cell>
        </row>
        <row r="5921">
          <cell r="A5921">
            <v>100707</v>
          </cell>
          <cell r="B5921" t="str">
            <v>FECHO DE EMBUTIR TIPO UNHA 22CM. AF_12/2019</v>
          </cell>
          <cell r="C5921" t="str">
            <v>UN</v>
          </cell>
          <cell r="D5921">
            <v>52.1</v>
          </cell>
        </row>
        <row r="5922">
          <cell r="A5922">
            <v>100708</v>
          </cell>
          <cell r="B5922" t="str">
            <v>FECHO DE EMBUTIR TIPO UNHA 40CM. AF_12/2019</v>
          </cell>
          <cell r="C5922" t="str">
            <v>UN</v>
          </cell>
          <cell r="D5922">
            <v>67.91</v>
          </cell>
        </row>
        <row r="5923">
          <cell r="A5923">
            <v>100709</v>
          </cell>
          <cell r="B5923" t="str">
            <v>DOBRADIÇA EM AÇO/FERRO, 3" X 21/2", E=1,9 A 2MM, SEN ANEL, CROMADO OU ZINCADO, TAMPA BOLA, COM PARAFUSOS. AF_12/2019</v>
          </cell>
          <cell r="C5923" t="str">
            <v>UN</v>
          </cell>
          <cell r="D5923">
            <v>34</v>
          </cell>
        </row>
        <row r="5924">
          <cell r="A5924">
            <v>100710</v>
          </cell>
          <cell r="B5924" t="str">
            <v>DOBRADIÇA TIPO VAI E VEM EM LATÃO POLIDO 3". AF_12/2019</v>
          </cell>
          <cell r="C5924" t="str">
            <v>UN</v>
          </cell>
          <cell r="D5924">
            <v>85.69</v>
          </cell>
        </row>
        <row r="5925">
          <cell r="A5925">
            <v>100712</v>
          </cell>
          <cell r="B5925" t="str">
            <v>KIT DE PORTA DE MADEIRA PARA VERNIZ, SEMI-OCA (LEVE OU MÉDIA), PADRÃO POPULAR, 70X210CM, ESPESSURA DE 3,5CM, ITENS INCLUSOS: DOBRADIÇAS, MONTAGEM E INSTALAÇÃO DE BATENTE, FECHADURA COM EXECUÇÃO DO FURO - FORNECIMENTO E INSTALAÇÃO. AF_12/2019</v>
          </cell>
          <cell r="C5925" t="str">
            <v>UN</v>
          </cell>
          <cell r="D5925">
            <v>568.35</v>
          </cell>
        </row>
        <row r="5926">
          <cell r="A5926">
            <v>100716</v>
          </cell>
          <cell r="B5926" t="str">
            <v>JATEAMENTO ABRASIVO COM GRANALHA DE AÇO EM PERFIL METÁLICO EM FÁBRICA. AF_01/2020</v>
          </cell>
          <cell r="C5926" t="str">
            <v>M2</v>
          </cell>
          <cell r="D5926">
            <v>21.08</v>
          </cell>
        </row>
        <row r="5927">
          <cell r="A5927">
            <v>100717</v>
          </cell>
          <cell r="B5927" t="str">
            <v>LIXAMENTO MANUAL EM SUPERFÍCIES METÁLICAS EM OBRA. AF_01/2020</v>
          </cell>
          <cell r="C5927" t="str">
            <v>M2</v>
          </cell>
          <cell r="D5927">
            <v>6.45</v>
          </cell>
        </row>
        <row r="5928">
          <cell r="A5928">
            <v>100718</v>
          </cell>
          <cell r="B5928" t="str">
            <v>COLOCAÇÃO DE FITA PROTETORA PARA PINTURA. AF_01/2020</v>
          </cell>
          <cell r="C5928" t="str">
            <v>M</v>
          </cell>
          <cell r="D5928">
            <v>0.93</v>
          </cell>
        </row>
        <row r="5929">
          <cell r="A5929">
            <v>100719</v>
          </cell>
          <cell r="B5929" t="str">
            <v>PINTURA COM TINTA ALQUÍDICA DE FUNDO (TIPO ZARCÃO) PULVERIZADA SOBRE PERFIL METÁLICO EXECUTADO EM FÁBRICA (POR DEMÃO). AF_01/2020</v>
          </cell>
          <cell r="C5929" t="str">
            <v>M2</v>
          </cell>
          <cell r="D5929">
            <v>7.2</v>
          </cell>
        </row>
        <row r="5930">
          <cell r="A5930">
            <v>100720</v>
          </cell>
          <cell r="B5930" t="str">
            <v>PINTURA COM TINTA ALQUÍDICA DE FUNDO (TIPO ZARCÃO) APLICADA A ROLO OU PINCEL SOBRE PERFIL METÁLICO EXECUTADO EM FÁBRICA (POR DEMÃO). AF_01/2020</v>
          </cell>
          <cell r="C5930" t="str">
            <v>M2</v>
          </cell>
          <cell r="D5930">
            <v>7.12</v>
          </cell>
        </row>
        <row r="5931">
          <cell r="A5931">
            <v>100721</v>
          </cell>
          <cell r="B5931" t="str">
            <v>PINTURA COM TINTA ALQUÍDICA DE FUNDO (TIPO ZARCÃO) PULVERIZADA SOBRE SUPERFÍCIES METÁLICAS (EXCETO PERFIL) EXECUTADO EM OBRA (POR DEMÃO). AF_01/2020</v>
          </cell>
          <cell r="C5931" t="str">
            <v>M2</v>
          </cell>
          <cell r="D5931">
            <v>16.68</v>
          </cell>
        </row>
        <row r="5932">
          <cell r="A5932">
            <v>100722</v>
          </cell>
          <cell r="B5932" t="str">
            <v>PINTURA COM TINTA ALQUÍDICA DE FUNDO (TIPO ZARCÃO) APLICADA A ROLO OU PINCEL SOBRE SUPERFÍCIES METÁLICAS (EXCETO PERFIL) EXECUTADO EM OBRA (POR DEMÃO). AF_01/2020</v>
          </cell>
          <cell r="C5932" t="str">
            <v>M2</v>
          </cell>
          <cell r="D5932">
            <v>15.96</v>
          </cell>
        </row>
        <row r="5933">
          <cell r="A5933">
            <v>100723</v>
          </cell>
          <cell r="B5933" t="str">
            <v>PINTURA COM TINTA ALQUÍDICA DE FUNDO E ACABAMENTO (ESMALTE SINTÉTICO GRAFITE) PULVERIZADA SOBRE PERFIL METÁLICO EXECUTADO EM FÁBRICA (POR DEMÃO). AF_01/2020</v>
          </cell>
          <cell r="C5933" t="str">
            <v>M2</v>
          </cell>
          <cell r="D5933">
            <v>7</v>
          </cell>
        </row>
        <row r="5934">
          <cell r="A5934">
            <v>100724</v>
          </cell>
          <cell r="B5934" t="str">
            <v>PINTURA COM TINTA ALQUÍDICA DE FUNDO E ACABAMENTO (ESMALTE SINTÉTICO GRAFITE) APLICADA A ROLO OU PINCEL SOBRE PERFIL METÁLICO EXECUTADO EM FÁBRICA (POR DEMÃO). AF_01/2020</v>
          </cell>
          <cell r="C5934" t="str">
            <v>M2</v>
          </cell>
          <cell r="D5934">
            <v>8.64</v>
          </cell>
        </row>
        <row r="5935">
          <cell r="A5935">
            <v>100725</v>
          </cell>
          <cell r="B5935" t="str">
            <v>PINTURA COM TINTA ALQUÍDICA DE FUNDO E ACABAMENTO (ESMALTE SINTÉTICO GRAFITE) PULVERIZADA SOBRE SUPERFÍCIES METÁLICAS (EXCETO PERFIL) EXECUTADO EM OBRA (POR DEMÃO). AF_01/2020</v>
          </cell>
          <cell r="C5935" t="str">
            <v>M2</v>
          </cell>
          <cell r="D5935">
            <v>16.12</v>
          </cell>
        </row>
        <row r="5936">
          <cell r="A5936">
            <v>100726</v>
          </cell>
          <cell r="B5936" t="str">
            <v>PINTURA COM TINTA ALQUÍDICA DE FUNDO E ACABAMENTO (ESMALTE SINTÉTICO GRAFITE) APLICADA A ROLO OU PINCEL SOBRE SUPERFÍCIES METÁLICAS (EXCETO PERFIL) EXECUTADO EM OBRA (POR DEMÃO). AF_01/2020</v>
          </cell>
          <cell r="C5936" t="str">
            <v>M2</v>
          </cell>
          <cell r="D5936">
            <v>17.420000000000002</v>
          </cell>
        </row>
        <row r="5937">
          <cell r="A5937">
            <v>100727</v>
          </cell>
          <cell r="B5937" t="str">
            <v>PINTURA COM TINTA EPOXÍDICA DE FUNDO PULVERIZADA SOBRE PERFIL METÁLICO EXECUTADO EM FÁBRICA (POR DEMÃO). AF_01/2020</v>
          </cell>
          <cell r="C5937" t="str">
            <v>M2</v>
          </cell>
          <cell r="D5937">
            <v>11.97</v>
          </cell>
        </row>
        <row r="5938">
          <cell r="A5938">
            <v>100728</v>
          </cell>
          <cell r="B5938" t="str">
            <v>PINTURA COM TINTA EPOXÍDICA DE FUNDO APLICADA A ROLO OU PINCEL SOBRE PERFIL METÁLICO EXECUTADO EM FÁBRICA (POR DEMÃO). AF_01/2020</v>
          </cell>
          <cell r="C5938" t="str">
            <v>M2</v>
          </cell>
          <cell r="D5938">
            <v>11.91</v>
          </cell>
        </row>
        <row r="5939">
          <cell r="A5939">
            <v>100729</v>
          </cell>
          <cell r="B5939" t="str">
            <v>PINTURA COM TINTA EPOXÍDICA DE ACABAMENTO PULVERIZADA SOBRE PERFIL METÁLICO EXECUTADO EM FÁBRICA (POR DEMÃO). AF_01/2020</v>
          </cell>
          <cell r="C5939" t="str">
            <v>M2</v>
          </cell>
          <cell r="D5939">
            <v>14.29</v>
          </cell>
        </row>
        <row r="5940">
          <cell r="A5940">
            <v>100730</v>
          </cell>
          <cell r="B5940" t="str">
            <v>PINTURA COM TINTA EPOXÍDICA DE ACABAMENTO APLICADA A ROLO OU PINCEL SOBRE PERFIL METÁLICO EXECUTADO EM FÁBRICA (POR DEMÃO). AF_01/2020</v>
          </cell>
          <cell r="C5940" t="str">
            <v>M2</v>
          </cell>
          <cell r="D5940">
            <v>16.559999999999999</v>
          </cell>
        </row>
        <row r="5941">
          <cell r="A5941">
            <v>100733</v>
          </cell>
          <cell r="B5941" t="str">
            <v>PINTURA COM TINTA ACRÍLICA DE FUNDO PULVERIZADA SOBRE SUPERFÍCIES METÁLICAS (EXCETO PERFIL) EXECUTADO EM OBRA (POR DEMÃO). AF_01/2020</v>
          </cell>
          <cell r="C5941" t="str">
            <v>M2</v>
          </cell>
          <cell r="D5941">
            <v>7.21</v>
          </cell>
        </row>
        <row r="5942">
          <cell r="A5942">
            <v>100734</v>
          </cell>
          <cell r="B5942" t="str">
            <v>PINTURA COM TINTA ACRÍLICA DE FUNDO APLICADA A ROLO OU PINCEL SOBRE SUPERFÍCIES METÁLICAS (EXCETO PERFIL) EXECUTADO EM OBRA (POR DEMÃO). AF_01/2020</v>
          </cell>
          <cell r="C5942" t="str">
            <v>M2</v>
          </cell>
          <cell r="D5942">
            <v>9.59</v>
          </cell>
        </row>
        <row r="5943">
          <cell r="A5943">
            <v>100735</v>
          </cell>
          <cell r="B5943" t="str">
            <v>PINTURA COM TINTA ACRÍLICA DE ACABAMENTO PULVERIZADA SOBRE SUPERFÍCIES METÁLICAS (EXCETO PERFIL) EXECUTADO EM OBRA (POR DEMÃO). AF_01/2020</v>
          </cell>
          <cell r="C5943" t="str">
            <v>M2</v>
          </cell>
          <cell r="D5943">
            <v>7.04</v>
          </cell>
        </row>
        <row r="5944">
          <cell r="A5944">
            <v>100736</v>
          </cell>
          <cell r="B5944" t="str">
            <v>PINTURA COM TINTA ACRÍLICA DE ACABAMENTO APLICADA A ROLO OU PINCEL SOBRE SUPERFÍCIES METÁLICAS (EXCETO PERFIL) EXECUTADO EM OBRA (POR DEMÃO). AF_01/2020</v>
          </cell>
          <cell r="C5944" t="str">
            <v>M2</v>
          </cell>
          <cell r="D5944">
            <v>9.39</v>
          </cell>
        </row>
        <row r="5945">
          <cell r="A5945">
            <v>100739</v>
          </cell>
          <cell r="B5945" t="str">
            <v>PINTURA COM TINTA ALQUÍDICA DE ACABAMENTO (ESMALTE SINTÉTICO ACETINADO) PULVERIZADA SOBRE PERFIL METÁLICO EXECUTADO EM FÁBRICA (POR DEMÃO). AF_01/2020</v>
          </cell>
          <cell r="C5945" t="str">
            <v>M2</v>
          </cell>
          <cell r="D5945">
            <v>6.6</v>
          </cell>
        </row>
        <row r="5946">
          <cell r="A5946">
            <v>100740</v>
          </cell>
          <cell r="B5946" t="str">
            <v>PINTURA COM TINTA ALQUÍDICA DE ACABAMENTO (ESMALTE SINTÉTICO ACETINADO) APLICADA A ROLO OU PINCEL SOBRE PERFIL METÁLICO EXECUTADO EM FÁBRICA (POR DEMÃO). AF_01/2020</v>
          </cell>
          <cell r="C5946" t="str">
            <v>M2</v>
          </cell>
          <cell r="D5946">
            <v>7.18</v>
          </cell>
        </row>
        <row r="5947">
          <cell r="A5947">
            <v>100741</v>
          </cell>
          <cell r="B5947" t="str">
            <v>PINTURA COM TINTA ALQUÍDICA DE ACABAMENTO (ESMALTE SINTÉTICO ACETINADO) PULVERIZADA SOBRE SUPERFÍCIES METÁLICAS (EXCETO PERFIL) EXECUTADO EM OBRA (POR DEMÃO). AF_01/2020</v>
          </cell>
          <cell r="C5947" t="str">
            <v>M2</v>
          </cell>
          <cell r="D5947">
            <v>15.92</v>
          </cell>
        </row>
        <row r="5948">
          <cell r="A5948">
            <v>100742</v>
          </cell>
          <cell r="B5948" t="str">
            <v>PINTURA COM TINTA ALQUÍDICA DE ACABAMENTO (ESMALTE SINTÉTICO ACETINADO) APLICADA A ROLO OU PINCEL SOBRE SUPERFÍCIES METÁLICAS (EXCETO PERFIL) EXECUTADO EM OBRA (POR DEMÃO). AF_01/2020</v>
          </cell>
          <cell r="C5948" t="str">
            <v>M2</v>
          </cell>
          <cell r="D5948">
            <v>16</v>
          </cell>
        </row>
        <row r="5949">
          <cell r="A5949">
            <v>100743</v>
          </cell>
          <cell r="B5949" t="str">
            <v>PINTURA COM TINTA ALQUÍDICA DE ACABAMENTO (ESMALTE SINTÉTICO BRILHANTE) PULVERIZADA SOBRE PERFIL METÁLICO EXECUTADO EM FÁBRICA  (POR DEMÃO). AF_01/2020</v>
          </cell>
          <cell r="C5949" t="str">
            <v>M2</v>
          </cell>
          <cell r="D5949">
            <v>6.46</v>
          </cell>
        </row>
        <row r="5950">
          <cell r="A5950">
            <v>100744</v>
          </cell>
          <cell r="B5950" t="str">
            <v>PINTURA COM TINTA ALQUÍDICA DE ACABAMENTO (ESMALTE SINTÉTICO BRILHANTE) APLICADA A ROLO OU PINCEL SOBRE PERFIL METÁLICO EXECUTADO EM FÁBRICA (POR DEMÃO). AF_01/2020</v>
          </cell>
          <cell r="C5950" t="str">
            <v>M2</v>
          </cell>
          <cell r="D5950">
            <v>7.09</v>
          </cell>
        </row>
        <row r="5951">
          <cell r="A5951">
            <v>100745</v>
          </cell>
          <cell r="B5951" t="str">
            <v>PINTURA COM TINTA ALQUÍDICA DE ACABAMENTO (ESMALTE SINTÉTICO BRILHANTE) PULVERIZADA SOBRE SUPERFÍCIES METÁLICAS (EXCETO PERFIL) EXECUTADO EM OBRA  (POR DEMÃO). AF_01/2020</v>
          </cell>
          <cell r="C5951" t="str">
            <v>M2</v>
          </cell>
          <cell r="D5951">
            <v>15.78</v>
          </cell>
        </row>
        <row r="5952">
          <cell r="A5952">
            <v>100746</v>
          </cell>
          <cell r="B5952" t="str">
            <v>PINTURA COM TINTA ALQUÍDICA DE ACABAMENTO (ESMALTE SINTÉTICO BRILHANTE) APLICADA A ROLO OU PINCEL SOBRE SUPERFÍCIES METÁLICAS (EXCETO PERFIL) EXECUTADO EM OBRA (POR DEMÃO). AF_01/2020</v>
          </cell>
          <cell r="C5952" t="str">
            <v>M2</v>
          </cell>
          <cell r="D5952">
            <v>15.91</v>
          </cell>
        </row>
        <row r="5953">
          <cell r="A5953">
            <v>100747</v>
          </cell>
          <cell r="B5953" t="str">
            <v>PINTURA COM TINTA ALQUÍDICA DE ACABAMENTO (ESMALTE SINTÉTICO FOSCO) PULVERIZADA SOBRE PERFIL METÁLICO EXECUTADO EM FÁBRICA (POR DEMÃO). AF_01/2020</v>
          </cell>
          <cell r="C5953" t="str">
            <v>M2</v>
          </cell>
          <cell r="D5953">
            <v>7.07</v>
          </cell>
        </row>
        <row r="5954">
          <cell r="A5954">
            <v>100748</v>
          </cell>
          <cell r="B5954" t="str">
            <v>PINTURA COM TINTA ALQUÍDICA DE ACABAMENTO (ESMALTE SINTÉTICO FOSCO) APLICADA A ROLO OU PINCEL SOBRE PERFIL METÁLICO EXECUTADO EM FÁBRICA (POR DEMÃO). AF_01/2020</v>
          </cell>
          <cell r="C5954" t="str">
            <v>M2</v>
          </cell>
          <cell r="D5954">
            <v>7.48</v>
          </cell>
        </row>
        <row r="5955">
          <cell r="A5955">
            <v>100749</v>
          </cell>
          <cell r="B5955" t="str">
            <v>PINTURA COM TINTA ALQUÍDICA DE ACABAMENTO (ESMALTE SINTÉTICO FOSCO) PULVERIZADA SOBRE SUPERFÍCIES METÁLICAS (EXCETO PERFIL) EXECUTADO EM OBRA (POR DEMÃO). AF_01/2020</v>
          </cell>
          <cell r="C5955" t="str">
            <v>M2</v>
          </cell>
          <cell r="D5955">
            <v>16.420000000000002</v>
          </cell>
        </row>
        <row r="5956">
          <cell r="A5956">
            <v>100750</v>
          </cell>
          <cell r="B5956" t="str">
            <v>PINTURA COM TINTA ALQUÍDICA DE ACABAMENTO (ESMALTE SINTÉTICO FOSCO) APLICADA A ROLO OU PINCEL SOBRE SUPERFÍCIES METÁLICAS (EXCETO PERFIL) EXECUTADO EM OBRA (POR DEMÃO). AF_01/2020</v>
          </cell>
          <cell r="C5956" t="str">
            <v>M2</v>
          </cell>
          <cell r="D5956">
            <v>16.3</v>
          </cell>
        </row>
        <row r="5957">
          <cell r="A5957">
            <v>100751</v>
          </cell>
          <cell r="B5957" t="str">
            <v>PINTURA COM TINTA EPOXÍDICA DE ACABAMENTO PULVERIZADA SOBRE PERFIL METÁLICO EXECUTADO EM FÁBRICA (02 DEMÃOS). AF_01/2020</v>
          </cell>
          <cell r="C5957" t="str">
            <v>M2</v>
          </cell>
          <cell r="D5957">
            <v>28.6</v>
          </cell>
        </row>
        <row r="5958">
          <cell r="A5958">
            <v>100752</v>
          </cell>
          <cell r="B5958" t="str">
            <v>PINTURA COM TINTA EPOXÍDICA DE ACABAMENTO APLICADA A ROLO OU PINCEL SOBRE PERFIL METÁLICO EXECUTADO EM FÁBRICA (02 DEMÃOS). AF_01/2020</v>
          </cell>
          <cell r="C5958" t="str">
            <v>M2</v>
          </cell>
          <cell r="D5958">
            <v>33.130000000000003</v>
          </cell>
        </row>
        <row r="5959">
          <cell r="A5959">
            <v>100753</v>
          </cell>
          <cell r="B5959" t="str">
            <v>PINTURA COM TINTA ACRÍLICA DE ACABAMENTO PULVERIZADA SOBRE SUPERFÍCIES METÁLICAS (EXCETO PERFIL) EXECUTADO EM OBRA (02 DEMÃOS). AF_01/2020</v>
          </cell>
          <cell r="C5959" t="str">
            <v>M2</v>
          </cell>
          <cell r="D5959">
            <v>14.1</v>
          </cell>
        </row>
        <row r="5960">
          <cell r="A5960">
            <v>100754</v>
          </cell>
          <cell r="B5960" t="str">
            <v>PINTURA COM TINTA ACRÍLICA DE ACABAMENTO APLICADA A ROLO OU PINCEL SOBRE SUPERFÍCIES METÁLICAS (EXCETO PERFIL) EXECUTADO EM OBRA (02 DEMÃOS). AF_01/2020</v>
          </cell>
          <cell r="C5960" t="str">
            <v>M2</v>
          </cell>
          <cell r="D5960">
            <v>18.79</v>
          </cell>
        </row>
        <row r="5961">
          <cell r="A5961">
            <v>100757</v>
          </cell>
          <cell r="B5961" t="str">
            <v>PINTURA COM TINTA ALQUÍDICA DE ACABAMENTO (ESMALTE SINTÉTICO ACETINADO) PULVERIZADA SOBRE SUPERFÍCIES METÁLICAS (EXCETO PERFIL) EXECUTADO EM OBRA (02 DEMÃOS). AF_01/2020</v>
          </cell>
          <cell r="C5961" t="str">
            <v>M2</v>
          </cell>
          <cell r="D5961">
            <v>31.86</v>
          </cell>
        </row>
        <row r="5962">
          <cell r="A5962">
            <v>100758</v>
          </cell>
          <cell r="B5962" t="str">
            <v>PINTURA COM TINTA ALQUÍDICA DE ACABAMENTO (ESMALTE SINTÉTICO ACETINADO) APLICADA A ROLO OU PINCEL SOBRE SUPERFÍCIES METÁLICAS (EXCETO PERFIL) EXECUTADO EM OBRA (02 DEMÃOS). AF_01/2020</v>
          </cell>
          <cell r="C5962" t="str">
            <v>M2</v>
          </cell>
          <cell r="D5962">
            <v>32.020000000000003</v>
          </cell>
        </row>
        <row r="5963">
          <cell r="A5963">
            <v>100759</v>
          </cell>
          <cell r="B5963" t="str">
            <v>PINTURA COM TINTA ALQUÍDICA DE ACABAMENTO (ESMALTE SINTÉTICO BRILHANTE) PULVERIZADA SOBRE SUPERFÍCIES METÁLICAS (EXCETO PERFIL) EXECUTADO EM OBRA (02 DEMÃOS). AF_01/2020</v>
          </cell>
          <cell r="C5963" t="str">
            <v>M2</v>
          </cell>
          <cell r="D5963">
            <v>31.57</v>
          </cell>
        </row>
        <row r="5964">
          <cell r="A5964">
            <v>100760</v>
          </cell>
          <cell r="B5964" t="str">
            <v>PINTURA COM TINTA ALQUÍDICA DE ACABAMENTO (ESMALTE SINTÉTICO BRILHANTE) APLICADA A ROLO OU PINCEL SOBRE SUPERFÍCIES METÁLICAS (EXCETO PERFIL) EXECUTADO EM OBRA (02 DEMÃOS). AF_01/2020</v>
          </cell>
          <cell r="C5964" t="str">
            <v>M2</v>
          </cell>
          <cell r="D5964">
            <v>31.84</v>
          </cell>
        </row>
        <row r="5965">
          <cell r="A5965">
            <v>100761</v>
          </cell>
          <cell r="B5965" t="str">
            <v>PINTURA COM TINTA ALQUÍDICA DE ACABAMENTO (ESMALTE SINTÉTICO FOSCO) PULVERIZADA SOBRE SUPERFÍCIES METÁLICAS (EXCETO PERFIL) EXECUTADO EM OBRA (02 DEMÃOS). AF_01/2020</v>
          </cell>
          <cell r="C5965" t="str">
            <v>M2</v>
          </cell>
          <cell r="D5965">
            <v>32.86</v>
          </cell>
        </row>
        <row r="5966">
          <cell r="A5966">
            <v>100762</v>
          </cell>
          <cell r="B5966" t="str">
            <v>PINTURA COM TINTA ALQUÍDICA DE ACABAMENTO (ESMALTE SINTÉTICO FOSCO) APLICADA A ROLO OU PINCEL SOBRE SUPERFÍCIES METÁLICAS (EXCETO PERFIL) EXECUTADO EM OBRA (02 DEMÃOS). AF_01/2020</v>
          </cell>
          <cell r="C5966" t="str">
            <v>M2</v>
          </cell>
          <cell r="D5966">
            <v>32.64</v>
          </cell>
        </row>
        <row r="5967">
          <cell r="A5967">
            <v>100763</v>
          </cell>
          <cell r="B5967" t="str">
            <v>VIGA METÁLICA EM PERFIL LAMINADO OU SOLDADO EM AÇO ESTRUTURAL, COM CONEXÕES PARAFUSADAS, INCLUSOS MÃO DE OBRA, TRANSPORTE E IÇAMENTO UTILIZANDO GUINDASTE - FORNECIMENTO E INSTALAÇÃO. AF_01/2020_P</v>
          </cell>
          <cell r="C5967" t="str">
            <v>KG</v>
          </cell>
          <cell r="D5967">
            <v>9.23</v>
          </cell>
        </row>
        <row r="5968">
          <cell r="A5968">
            <v>100764</v>
          </cell>
          <cell r="B5968" t="str">
            <v>VIGA METÁLICA EM PERFIL LAMINADO OU SOLDADO EM AÇO ESTRUTURAL, COM CONEXÕES SOLDADAS, INCLUSOS MÃO DE OBRA, TRANSPORTE E IÇAMENTO UTILIZANDO GUINDASTE - FORNECIMENTO E INSTALAÇÃO. AF_01/2020_P</v>
          </cell>
          <cell r="C5968" t="str">
            <v>KG</v>
          </cell>
          <cell r="D5968">
            <v>9.15</v>
          </cell>
        </row>
        <row r="5969">
          <cell r="A5969">
            <v>100765</v>
          </cell>
          <cell r="B5969" t="str">
            <v>PILAR METÁLICO PERFIL LAMINADO/SOLDADO EM AÇO ESTRUTURAL, COM CONEXÕES PARAFUSADAS, INCLUSOS MÃO DE OBRA, TRANSPORTE E IÇAMENTO UTILIZANDO GUINDASTE - FORNECIMENTO E INSTALAÇÃO. AF_01/2020_P</v>
          </cell>
          <cell r="C5969" t="str">
            <v>KG</v>
          </cell>
          <cell r="D5969">
            <v>8.43</v>
          </cell>
        </row>
        <row r="5970">
          <cell r="A5970">
            <v>100766</v>
          </cell>
          <cell r="B5970" t="str">
            <v>PILAR METÁLICO PERFIL LAMINADO OU SOLDADO EM AÇO ESTRUTURAL, COM CONEXÕES SOLDADAS, INCLUSOS MÃO DE OBRA, TRANSPORTE E IÇAMENTO UTILIZANDO GUINDASTE - FORNECIMENTO E INSTALAÇÃO. AF_01/2020</v>
          </cell>
          <cell r="C5970" t="str">
            <v>KG</v>
          </cell>
          <cell r="D5970">
            <v>8.6199999999999992</v>
          </cell>
        </row>
        <row r="5971">
          <cell r="A5971">
            <v>100767</v>
          </cell>
          <cell r="B5971" t="str">
            <v>CONTRAVENTAMENTO COM CANTONEIRAS DE AÇO, ABAS IGUAIS, COM CONEXÕES PARAFUSADAS, INCLUSOS MÃO DE OBRA, TRANSPORTE E IÇAMENTO UTILIZANDO TALHA MANUAL, PARA EDIFÍCIOS DE ATÉ 2 PAVIMENTOS - FORNECIMENTO E INSTALAÇÃO. AF_01/2020_P</v>
          </cell>
          <cell r="C5971" t="str">
            <v>KG</v>
          </cell>
          <cell r="D5971">
            <v>8.98</v>
          </cell>
        </row>
        <row r="5972">
          <cell r="A5972">
            <v>100768</v>
          </cell>
          <cell r="B5972" t="str">
            <v>CONTRAVENTAMENTO COM CANTONEIRAS DE AÇO, ABAS IGUAIS, COM CONEXÕES SOLDADAS, INCLUSOS MÃO DE OBRA, TRANSPORTE E IÇAMENTO UTILIZANDO TALHA MANUAL, PARA EDIFÍCIOS DE ATÉ 2 PAVIMENTOS - FORNECIMENTO E INSTALAÇÃO. AF_01/2020</v>
          </cell>
          <cell r="C5972" t="str">
            <v>KG</v>
          </cell>
          <cell r="D5972">
            <v>11.64</v>
          </cell>
        </row>
        <row r="5973">
          <cell r="A5973">
            <v>100769</v>
          </cell>
          <cell r="B5973" t="str">
            <v>CONTRAVENTAMENTO COM CANTONEIRAS DE AÇO, ABAS IGUAIS, COM CONEXÕES PARAFUSADAS, INCLUSOS MÃO DE OBRA, TRANSPORTE E IÇAMENTO UTILIZANDO GUINDASTE, PARA EDIFÍCIOS DE 3 A 5 PAVIMENTOS - FORNECIMENTO E INSTALAÇÃO. AF_01/2020_P</v>
          </cell>
          <cell r="C5973" t="str">
            <v>KG</v>
          </cell>
          <cell r="D5973">
            <v>14.01</v>
          </cell>
        </row>
        <row r="5974">
          <cell r="A5974">
            <v>100770</v>
          </cell>
          <cell r="B5974" t="str">
            <v>CONTRAVENTAMENTO COM CANTONEIRAS DE AÇO, ABAS IGUAIS, COM CONEXÕES SOLDADAS, INCLUSOS MÃO DE OBRA, TRANSPORTE E IÇAMENTO UTILIZANDO GUINDASTE, PARA EDIFÍCIOS DE 3 A 5 PAVIMENTOS - FORNECIMENTO E INSTALAÇÃO. AF_01/2020</v>
          </cell>
          <cell r="C5974" t="str">
            <v>KG</v>
          </cell>
          <cell r="D5974">
            <v>13.67</v>
          </cell>
        </row>
        <row r="5975">
          <cell r="A5975">
            <v>100771</v>
          </cell>
          <cell r="B5975" t="str">
            <v>CONTRAVENTAMENTO COM CANTONEIRAS DE AÇO, ABAS IGUAIS, COM CONEXÕES PARAFUSADAS, INCLUSOS MÃO DE OBRA, TRANSPORTE E IÇAMENTO UTILIZANDO GRUA, PARA EDIFÍCIOS DE 6 A 10 PAVIMENTOS - FORNECIMENTO E INSTALAÇÃO. AF_01/2020_P</v>
          </cell>
          <cell r="C5975" t="str">
            <v>KG</v>
          </cell>
          <cell r="D5975">
            <v>15.56</v>
          </cell>
        </row>
        <row r="5976">
          <cell r="A5976">
            <v>100772</v>
          </cell>
          <cell r="B5976" t="str">
            <v>CONTRAVENTAMENTO COM CANTONEIRAS DE AÇO, ABAS IGUAIS, COM CONEXÕES SOLDADAS, INCLUSOS MÃO DE OBRA, TRANSPORTE E IÇAMENTO UTILIZANDO GRUA, PARA EDIFÍCIOS DE 6 A 10 PAVIMENTOS - FORNECIMENTO E INSTALAÇÃO. AF_01/2020</v>
          </cell>
          <cell r="C5976" t="str">
            <v>KG</v>
          </cell>
          <cell r="D5976">
            <v>9.09</v>
          </cell>
        </row>
        <row r="5977">
          <cell r="A5977">
            <v>100773</v>
          </cell>
          <cell r="B5977" t="str">
            <v>ESTRUTURA TRELIÇADA DE COBERTURA, TIPO ARCO, COM LIGAÇÕES SOLDADAS, INCLUSOS PERFIS METÁLICOS, CHAPAS METÁLICAS, MÃO DE OBRA E TRANSPORTE COM GUINDASTE - FORNECIMENTO E INSTALAÇÃO. AF_01/2020_P</v>
          </cell>
          <cell r="C5977" t="str">
            <v>KG</v>
          </cell>
          <cell r="D5977">
            <v>12.45</v>
          </cell>
        </row>
        <row r="5978">
          <cell r="A5978">
            <v>100774</v>
          </cell>
          <cell r="B5978" t="str">
            <v>ESTRUTURA TRELIÇADA DE COBERTURA, TIPO SHED, COM LIGAÇÕES SOLDADAS, INCLUSOS PERFIS METÁLICOS, CHAPAS METÁLICAS, MÃO DE OBRA E TRANSPORTE COM GUINDASTE - FORNECIMENTO E INSTALAÇÃO. AF_01/2020_P</v>
          </cell>
          <cell r="C5978" t="str">
            <v>KG</v>
          </cell>
          <cell r="D5978">
            <v>6.56</v>
          </cell>
        </row>
        <row r="5979">
          <cell r="A5979">
            <v>100775</v>
          </cell>
          <cell r="B5979" t="str">
            <v>ESTRUTURA TRELIÇADA DE COBERTURA, TIPO FINK, COM LIGAÇÕES SOLDADAS, INCLUSOS PERFIS METÁLICOS, CHAPAS METÁLICAS, MÃO DE OBRA E TRANSPORTE COM GUINDASTE - FORNECIMENTO E INSTALAÇÃO. AF_01/2020_P</v>
          </cell>
          <cell r="C5979" t="str">
            <v>KG</v>
          </cell>
          <cell r="D5979">
            <v>7.91</v>
          </cell>
        </row>
        <row r="5980">
          <cell r="A5980">
            <v>100776</v>
          </cell>
          <cell r="B5980" t="str">
            <v>ESTRUTURA TRELIÇADA DE COBERTURA, TIPO ARCO, COM LIGAÇÕES PARAFUSADAS, INCLUSOS PERFIS METÁLICOS, CHAPAS METÁLICAS, MÃO DE OBRA E TRANSPORTE COM GUINDASTE - FORNECIMENTO E INSTALAÇÃO. AF_01/2020_P</v>
          </cell>
          <cell r="C5980" t="str">
            <v>KG</v>
          </cell>
          <cell r="D5980">
            <v>12.51</v>
          </cell>
        </row>
        <row r="5981">
          <cell r="A5981">
            <v>100777</v>
          </cell>
          <cell r="B5981" t="str">
            <v>ESTRUTURA TRELIÇADA DE COBERTURA, TIPO SHED, COM LIGAÇÕES PARAFUSADAS, INCLUSOS PERFIS METÁLICOS, CHAPAS METÁLICAS, MÃO DE OBRA E TRANSPORTE COM GUINDASTE - FORNECIMENTO E INSTALAÇÃO. AF_01/2020_P</v>
          </cell>
          <cell r="C5981" t="str">
            <v>KG</v>
          </cell>
          <cell r="D5981">
            <v>8.6199999999999992</v>
          </cell>
        </row>
        <row r="5982">
          <cell r="A5982">
            <v>100778</v>
          </cell>
          <cell r="B5982" t="str">
            <v>ESTRUTURA TRELIÇADA DE COBERTURA, TIPO FINK, COM LIGAÇÕES PARAFUSADAS, INCLUSOS PERFIS METÁLICOS, CHAPAS METÁLICAS, MÃO DE OBRA E TRANSPORTE COM GUINDASTE - FORNECIMENTO E INSTALAÇÃO. AF_01/2020_P</v>
          </cell>
          <cell r="C5982" t="str">
            <v>KG</v>
          </cell>
          <cell r="D5982">
            <v>5.4</v>
          </cell>
        </row>
        <row r="5983">
          <cell r="A5983">
            <v>100788</v>
          </cell>
          <cell r="B5983" t="str">
            <v>KIT CAVALETE PARA GÁS - SEM MEDIDOR OU REGULADOR - ENTRADA INDIVIDUAL PRINCIPAL, EM AÇO GALVANIZADO DN 15 E 25 MM (1/2" E 1") - FORNECIMENTO E INSTALAÇÃO. AF_01/2020</v>
          </cell>
          <cell r="C5983" t="str">
            <v>UN</v>
          </cell>
          <cell r="D5983">
            <v>423.7</v>
          </cell>
        </row>
        <row r="5984">
          <cell r="A5984">
            <v>100791</v>
          </cell>
          <cell r="B5984" t="str">
            <v>TUBO, PEX, MULTICAMADA, DN 16, INSTALADO EM IMPLANTAÇÃO DE INSTALAÇÕES DE GÁS - FORNECIMENTO E INSTALAÇÃO. AF_01/2020</v>
          </cell>
          <cell r="C5984" t="str">
            <v>M</v>
          </cell>
          <cell r="D5984">
            <v>13.3</v>
          </cell>
        </row>
        <row r="5985">
          <cell r="A5985">
            <v>100792</v>
          </cell>
          <cell r="B5985" t="str">
            <v>TUBO, PEX, MULTICAMADA, DN 20, INSTALADO EM IMPLANTAÇÃO DE INSTALAÇÕES DE GÁS - FORNECIMENTO E INSTALAÇÃO. AF_01/2020</v>
          </cell>
          <cell r="C5985" t="str">
            <v>M</v>
          </cell>
          <cell r="D5985">
            <v>19.55</v>
          </cell>
        </row>
        <row r="5986">
          <cell r="A5986">
            <v>100793</v>
          </cell>
          <cell r="B5986" t="str">
            <v>TUBO, PEX, MULTICAMADA, DN 26, INSTALADO EM IMPLANTAÇÃO DE INSTALAÇÕES DE GÁS - FORNECIMENTO E INSTALAÇÃO. AF_01/2020</v>
          </cell>
          <cell r="C5986" t="str">
            <v>M</v>
          </cell>
          <cell r="D5986">
            <v>25.95</v>
          </cell>
        </row>
        <row r="5987">
          <cell r="A5987">
            <v>100794</v>
          </cell>
          <cell r="B5987" t="str">
            <v>TUBO, PEX, MULTICAMADA, DN 32, INSTALADO EM IMPLANTAÇÃO DE INSTALAÇÕES DE GÁS - FORNECIMENTO E INSTALAÇÃO. AF_01/2020</v>
          </cell>
          <cell r="C5987" t="str">
            <v>M</v>
          </cell>
          <cell r="D5987">
            <v>35.03</v>
          </cell>
        </row>
        <row r="5988">
          <cell r="A5988">
            <v>100803</v>
          </cell>
          <cell r="B5988" t="str">
            <v>TUBO, PEX, MULTICAMADA, DN 16, INSTALADO EM RAMAL INTERNO DE INSTALAÇÕES DE GÁS - FORNECIMENTO E INSTALAÇÃO. AF_01/2020</v>
          </cell>
          <cell r="C5988" t="str">
            <v>M</v>
          </cell>
          <cell r="D5988">
            <v>12.66</v>
          </cell>
        </row>
        <row r="5989">
          <cell r="A5989">
            <v>100804</v>
          </cell>
          <cell r="B5989" t="str">
            <v>TUBO, PEX, MULTICAMADA, DN 20, INSTALADO EM RAMAL INTERNO DE INSTALAÇÕES DE GÁS - FORNECIMENTO E INSTALAÇÃO. AF_01/2020</v>
          </cell>
          <cell r="C5989" t="str">
            <v>M</v>
          </cell>
          <cell r="D5989">
            <v>18.77</v>
          </cell>
        </row>
        <row r="5990">
          <cell r="A5990">
            <v>100805</v>
          </cell>
          <cell r="B5990" t="str">
            <v>TUBO, PEX, MULTICAMADA, DN 26, INSTALADO EM RAMAL INTERNO DE INSTALAÇÕES DE GÁS - FORNECIMENTO E INSTALAÇÃO. AF_01/2020</v>
          </cell>
          <cell r="C5990" t="str">
            <v>M</v>
          </cell>
          <cell r="D5990">
            <v>25.03</v>
          </cell>
        </row>
        <row r="5991">
          <cell r="A5991">
            <v>100806</v>
          </cell>
          <cell r="B5991" t="str">
            <v>TUBO, PEX, MULTICAMADA, DN 32, INSTALADO EM RAMAL INTERNO DE INSTALAÇÕES DE GÁS - FORNECIMENTO E INSTALAÇÃO. AF_01/2020</v>
          </cell>
          <cell r="C5991" t="str">
            <v>M</v>
          </cell>
          <cell r="D5991">
            <v>33.9</v>
          </cell>
        </row>
        <row r="5992">
          <cell r="A5992">
            <v>100848</v>
          </cell>
          <cell r="B5992" t="str">
            <v>VASO SANITÁRIO INFANTIL LOUÇA BRANCA - FORNECIMENTO E INSTALACAO. AF_01/2020</v>
          </cell>
          <cell r="C5992" t="str">
            <v>UN</v>
          </cell>
          <cell r="D5992">
            <v>299.43</v>
          </cell>
        </row>
        <row r="5993">
          <cell r="A5993">
            <v>100849</v>
          </cell>
          <cell r="B5993" t="str">
            <v>ASSENTO SANITÁRIO CONVENCIONAL - FORNECIMENTO E INSTALACAO. AF_01/2020</v>
          </cell>
          <cell r="C5993" t="str">
            <v>UN</v>
          </cell>
          <cell r="D5993">
            <v>31.05</v>
          </cell>
        </row>
        <row r="5994">
          <cell r="A5994">
            <v>100851</v>
          </cell>
          <cell r="B5994" t="str">
            <v>ASSENTO SANITÁRIO INFANTIL - FORNECIMENTO E INSTALACAO. AF_01/2020</v>
          </cell>
          <cell r="C5994" t="str">
            <v>UN</v>
          </cell>
          <cell r="D5994">
            <v>62.22</v>
          </cell>
        </row>
        <row r="5995">
          <cell r="A5995">
            <v>100852</v>
          </cell>
          <cell r="B5995" t="str">
            <v>CUBA DE EMBUTIR RETANGULAR DE AÇO INOXIDÁVEL, 56 X 33 X 12 CM - FORNECIMENTO E INSTALAÇÃO. AF_01/2020</v>
          </cell>
          <cell r="C5995" t="str">
            <v>UN</v>
          </cell>
          <cell r="D5995">
            <v>169.51</v>
          </cell>
        </row>
        <row r="5996">
          <cell r="A5996">
            <v>100854</v>
          </cell>
          <cell r="B5996" t="str">
            <v>TORNEIRA CROMADA DE MESA PARA LAVATÓRIO COM SENSOR DE PRESENCA. AF_01/2020</v>
          </cell>
          <cell r="C5996" t="str">
            <v>UN</v>
          </cell>
          <cell r="D5996">
            <v>636.95000000000005</v>
          </cell>
        </row>
        <row r="5997">
          <cell r="A5997">
            <v>100855</v>
          </cell>
          <cell r="B5997" t="str">
            <v>SABONETEIRA DE PAREDE EM PLASTICO ABS COM ACABAMENTO CROMADO E ACRILICO, INCLUSO FIXAÇÃO. AF_01/2020</v>
          </cell>
          <cell r="C5997" t="str">
            <v>UN</v>
          </cell>
          <cell r="D5997">
            <v>29.63</v>
          </cell>
        </row>
        <row r="5998">
          <cell r="A5998">
            <v>100856</v>
          </cell>
          <cell r="B5998" t="str">
            <v>MANOPLA E CANOPLA CROMADA  FORNECIMENTO E INSTALAÇÃO. AF_01/2020</v>
          </cell>
          <cell r="C5998" t="str">
            <v>UN</v>
          </cell>
          <cell r="D5998">
            <v>23.8</v>
          </cell>
        </row>
        <row r="5999">
          <cell r="A5999">
            <v>100857</v>
          </cell>
          <cell r="B5999" t="str">
            <v>ACABAMENTO MONOCOMANDO PARA CHUVEIRO  FORNECIMENTO E INSTALAÇÃO. AF_01/2020</v>
          </cell>
          <cell r="C5999" t="str">
            <v>UN</v>
          </cell>
          <cell r="D5999">
            <v>238.35</v>
          </cell>
        </row>
        <row r="6000">
          <cell r="A6000">
            <v>100858</v>
          </cell>
          <cell r="B6000" t="str">
            <v>MICTÓRIO SIFONADO LOUÇA BRANCA  PADRÃO MÉDIO  FORNECIMENTO E INSTALAÇÃO. AF_01/2020</v>
          </cell>
          <cell r="C6000" t="str">
            <v>UN</v>
          </cell>
          <cell r="D6000">
            <v>437.11</v>
          </cell>
        </row>
        <row r="6001">
          <cell r="A6001">
            <v>100860</v>
          </cell>
          <cell r="B6001" t="str">
            <v>CHUVEIRO ELÉTRICO COMUM CORPO PLÁSTICO, TIPO DUCHA  FORNECIMENTO E INSTALAÇÃO. AF_01/2020</v>
          </cell>
          <cell r="C6001" t="str">
            <v>UN</v>
          </cell>
          <cell r="D6001">
            <v>73.790000000000006</v>
          </cell>
        </row>
        <row r="6002">
          <cell r="A6002">
            <v>100861</v>
          </cell>
          <cell r="B6002" t="str">
            <v>SUPORTE MÃO FRANCESA EM AÇO, ABAS IGUAIS 30 CM, CAPACIDADE MINIMA 60 KG, BRANCO - FORNECIMENTO E INSTALAÇÃO. AF_01/2020</v>
          </cell>
          <cell r="C6002" t="str">
            <v>UN</v>
          </cell>
          <cell r="D6002">
            <v>22.08</v>
          </cell>
        </row>
        <row r="6003">
          <cell r="A6003">
            <v>100862</v>
          </cell>
          <cell r="B6003" t="str">
            <v>SUPORTE MÃO FRANCESA EM ACO, ABAS IGUAIS 40 CM, CAPACIDADE MINIMA 70 KG, BRANCO - FORNECIMENTO E INSTALAÇÃO. AF_01/2020</v>
          </cell>
          <cell r="C6003" t="str">
            <v>UN</v>
          </cell>
          <cell r="D6003">
            <v>24.07</v>
          </cell>
        </row>
        <row r="6004">
          <cell r="A6004">
            <v>100863</v>
          </cell>
          <cell r="B6004" t="str">
            <v>BARRA DE APOIO EM "L", EM ACO INOX POLIDO 70 X 70 CM, FIXADA NA PAREDE - FORNECIMENTO E INSTALACAO. AF_01/2020</v>
          </cell>
          <cell r="C6004" t="str">
            <v>UN</v>
          </cell>
          <cell r="D6004">
            <v>601.78</v>
          </cell>
        </row>
        <row r="6005">
          <cell r="A6005">
            <v>100864</v>
          </cell>
          <cell r="B6005" t="str">
            <v>BARRA DE APOIO EM "L", EM ACO INOX POLIDO 80 X 80 CM, FIXADA NA PAREDE - FORNECIMENTO E INSTALACAO. AF_01/2020</v>
          </cell>
          <cell r="C6005" t="str">
            <v>UN</v>
          </cell>
          <cell r="D6005">
            <v>670.59</v>
          </cell>
        </row>
        <row r="6006">
          <cell r="A6006">
            <v>100865</v>
          </cell>
          <cell r="B6006" t="str">
            <v>BARRA DE APOIO LATERAL ARTICULADA, COM TRAVA, EM ACO INOX POLIDO, FIXADA NA PAREDE - FORNECIMENTO E INSTALAÇÃO. AF_01/2020</v>
          </cell>
          <cell r="C6006" t="str">
            <v>UN</v>
          </cell>
          <cell r="D6006">
            <v>639.04</v>
          </cell>
        </row>
        <row r="6007">
          <cell r="A6007">
            <v>100866</v>
          </cell>
          <cell r="B6007" t="str">
            <v>BARRA DE APOIO RETA, EM ACO INOX POLIDO, COMPRIMENTO 60CM, FIXADA NA PAREDE - FORNECIMENTO E INSTALAÇÃO. AF_01/2020</v>
          </cell>
          <cell r="C6007" t="str">
            <v>UN</v>
          </cell>
          <cell r="D6007">
            <v>295.66000000000003</v>
          </cell>
        </row>
        <row r="6008">
          <cell r="A6008">
            <v>100867</v>
          </cell>
          <cell r="B6008" t="str">
            <v>BARRA DE APOIO RETA, EM ACO INOX POLIDO, COMPRIMENTO 70 CM,  FIXADA NA PAREDE - FORNECIMENTO E INSTALAÇÃO. AF_01/2020</v>
          </cell>
          <cell r="C6008" t="str">
            <v>UN</v>
          </cell>
          <cell r="D6008">
            <v>318.35000000000002</v>
          </cell>
        </row>
        <row r="6009">
          <cell r="A6009">
            <v>100868</v>
          </cell>
          <cell r="B6009" t="str">
            <v>BARRA DE APOIO RETA, EM ACO INOX POLIDO, COMPRIMENTO 80 CM,  FIXADA NA PAREDE - FORNECIMENTO E INSTALAÇÃO. AF_01/2020</v>
          </cell>
          <cell r="C6009" t="str">
            <v>UN</v>
          </cell>
          <cell r="D6009">
            <v>333.45</v>
          </cell>
        </row>
        <row r="6010">
          <cell r="A6010">
            <v>100869</v>
          </cell>
          <cell r="B6010" t="str">
            <v>BARRA DE APOIO RETA, EM ACO INOX POLIDO, COMPRIMENTO 90 CM,  FIXADA NA PAREDE - FORNECIMENTO E INSTALAÇÃO. AF_01/2020</v>
          </cell>
          <cell r="C6010" t="str">
            <v>UN</v>
          </cell>
          <cell r="D6010">
            <v>345.03</v>
          </cell>
        </row>
        <row r="6011">
          <cell r="A6011">
            <v>100870</v>
          </cell>
          <cell r="B6011" t="str">
            <v>BARRA DE APOIO RETA, EM ALUMINIO, COMPRIMENTO 60 CM,  FIXADA NA PAREDE - FORNECIMENTO E INSTALAÇÃO. AF_01/2020</v>
          </cell>
          <cell r="C6011" t="str">
            <v>UN</v>
          </cell>
          <cell r="D6011">
            <v>195.27</v>
          </cell>
        </row>
        <row r="6012">
          <cell r="A6012">
            <v>100871</v>
          </cell>
          <cell r="B6012" t="str">
            <v>BARRA DE APOIO RETA, EM ALUMINIO, COMPRIMENTO 70 CM,  FIXADA NA PAREDE - FORNECIMENTO E INSTALAÇÃO. AF_01/2020</v>
          </cell>
          <cell r="C6012" t="str">
            <v>UN</v>
          </cell>
          <cell r="D6012">
            <v>210.64</v>
          </cell>
        </row>
        <row r="6013">
          <cell r="A6013">
            <v>100872</v>
          </cell>
          <cell r="B6013" t="str">
            <v>BARRA DE APOIO RETA, EM ALUMINIO, COMPRIMENTO 80 CM,  FIXADA NA PAREDE - FORNECIMENTO E INSTALAÇÃO. AF_01/2020</v>
          </cell>
          <cell r="C6013" t="str">
            <v>UN</v>
          </cell>
          <cell r="D6013">
            <v>220.46</v>
          </cell>
        </row>
        <row r="6014">
          <cell r="A6014">
            <v>100873</v>
          </cell>
          <cell r="B6014" t="str">
            <v>BARRA DE APOIO RETA, EM ALUMINIO, COMPRIMENTO 90 CM,  FIXADA NA PAREDE - FORNECIMENTO E INSTALAÇÃO. AF_01/2020</v>
          </cell>
          <cell r="C6014" t="str">
            <v>UN</v>
          </cell>
          <cell r="D6014">
            <v>226.59</v>
          </cell>
        </row>
        <row r="6015">
          <cell r="A6015">
            <v>100874</v>
          </cell>
          <cell r="B6015" t="str">
            <v>PUXADOR PARA PCD, FIXADO NA PORTA - FORNECIMENTO E INSTALAÇÃO. AF_01/2020</v>
          </cell>
          <cell r="C6015" t="str">
            <v>UN</v>
          </cell>
          <cell r="D6015">
            <v>295.66000000000003</v>
          </cell>
        </row>
        <row r="6016">
          <cell r="A6016">
            <v>100875</v>
          </cell>
          <cell r="B6016" t="str">
            <v>BANCO ARTICULADO, EM ACO INOX, PARA PCD, FIXADO NA PAREDE - FORNECIMENTO E INSTALAÇÃO. AF_01/2020</v>
          </cell>
          <cell r="C6016" t="str">
            <v>UN</v>
          </cell>
          <cell r="D6016">
            <v>1172.8599999999999</v>
          </cell>
        </row>
        <row r="6017">
          <cell r="A6017">
            <v>100889</v>
          </cell>
          <cell r="B6017" t="str">
            <v>ESTACA METÁLICA PARA FUNDAÇÃO, UTILIZANDO PERFIL LAMINADO HP250X62 (EXCLUSIVE MOBILIZAÇÃO E DESMOBILIZAÇÃO). AF_01/2020</v>
          </cell>
          <cell r="C6017" t="str">
            <v>KG</v>
          </cell>
          <cell r="D6017">
            <v>7.55</v>
          </cell>
        </row>
        <row r="6018">
          <cell r="A6018">
            <v>100890</v>
          </cell>
          <cell r="B6018" t="str">
            <v>ESTACA METÁLICA PARA FUNDAÇÃO, UTILIZANDO PERFIL LAMINADO HP310X79 (EXCLUSIVE MOBILIZAÇÃO E DESMOBILIZAÇÃO). AF_01/2020</v>
          </cell>
          <cell r="C6018" t="str">
            <v>KG</v>
          </cell>
          <cell r="D6018">
            <v>7.44</v>
          </cell>
        </row>
        <row r="6019">
          <cell r="A6019">
            <v>100892</v>
          </cell>
          <cell r="B6019" t="str">
            <v>ESTACA METÁLICA PARA CONTENÇÃO, UTILIZANDO PERFIL LAMINADO W250X32,7 (EXCLUSIVE MOBILIZAÇÃO E DESMOBILIZAÇÃO). AF_01/2020</v>
          </cell>
          <cell r="C6019" t="str">
            <v>KG</v>
          </cell>
          <cell r="D6019">
            <v>7.21</v>
          </cell>
        </row>
        <row r="6020">
          <cell r="A6020">
            <v>100893</v>
          </cell>
          <cell r="B6020" t="str">
            <v>ESTACA METÁLICA PARA CONTENÇÃO, UTILIZANDO PERFIL LAMINADO W250X38,5 (EXCLUSIVE MOBILIZAÇÃO E DESMOBILIZAÇÃO). AF_01/2020</v>
          </cell>
          <cell r="C6020" t="str">
            <v>KG</v>
          </cell>
          <cell r="D6020">
            <v>7.11</v>
          </cell>
        </row>
        <row r="6021">
          <cell r="A6021">
            <v>100894</v>
          </cell>
          <cell r="B6021" t="str">
            <v>ESTACA METÁLICA PARA CONTENÇÃO, UTILIZANDO PERFIL LAMINADO W250X44,8 (EXCLUSIVE MOBILIZAÇÃO E DESMOBILIZAÇÃO). AF_01/2020</v>
          </cell>
          <cell r="C6021" t="str">
            <v>KG</v>
          </cell>
          <cell r="D6021">
            <v>7.03</v>
          </cell>
        </row>
        <row r="6022">
          <cell r="A6022">
            <v>100896</v>
          </cell>
          <cell r="B6022" t="str">
            <v>ESTACA ESCAVADA MECANICAMENTE, SEM FLUIDO ESTABILIZANTE, COM 25CM DE DIÂMETRO, CONCRETO LANÇADO POR CAMINHÃO BETONEIRA (EXCLUSIVE MOBILIZAÇÃO E DESMOBILIZAÇÃO). AF_01/2020</v>
          </cell>
          <cell r="C6022" t="str">
            <v>M</v>
          </cell>
          <cell r="D6022">
            <v>41.64</v>
          </cell>
        </row>
        <row r="6023">
          <cell r="A6023">
            <v>100897</v>
          </cell>
          <cell r="B6023" t="str">
            <v>ESTACA ESCAVADA MECANICAMENTE, SEM FLUIDO ESTABILIZANTE, COM 40CM DE DIÂMETRO, CONCRETO LANÇADO POR CAMINHÃO BETONEIRA (EXCLUSIVE MOBILIZAÇÃO E DESMOBILIZAÇÃO). AF_01/2020</v>
          </cell>
          <cell r="C6023" t="str">
            <v>M</v>
          </cell>
          <cell r="D6023">
            <v>83.83</v>
          </cell>
        </row>
        <row r="6024">
          <cell r="A6024">
            <v>100898</v>
          </cell>
          <cell r="B6024" t="str">
            <v>ESTACA ESCAVADA MECANICAMENTE, SEM FLUIDO ESTABILIZANTE, COM 60CM DE DIÂMETRO, CONCRETO LANÇADO POR CAMINHÃO BETONEIRA (EXCLUSIVE MOBILIZAÇÃO E DESMOBILIZAÇÃO). AF_01/2020</v>
          </cell>
          <cell r="C6024" t="str">
            <v>M</v>
          </cell>
          <cell r="D6024">
            <v>165.59</v>
          </cell>
        </row>
        <row r="6025">
          <cell r="A6025">
            <v>100899</v>
          </cell>
          <cell r="B6025" t="str">
            <v>ESTACA ESCAVADA MECANICAMENTE, SEM FLUIDO ESTABILIZANTE, COM 25CM DE DIÂMETRO, CONCRETO LANÇADO MANUALMENTE (EXCLUSIVE MOBILIZAÇÃO E DESMOBILIZAÇÃO). AF_01/2020</v>
          </cell>
          <cell r="C6025" t="str">
            <v>M</v>
          </cell>
          <cell r="D6025">
            <v>57.67</v>
          </cell>
        </row>
        <row r="6026">
          <cell r="A6026">
            <v>100900</v>
          </cell>
          <cell r="B6026" t="str">
            <v>ESTACA ESCAVADA MECANICAMENTE, SEM FLUIDO ESTABILIZANTE, COM 60CM DE DIÂMETRO, CONCRETO LANÇADO POR BOMBA LANÇA (EXCLUSIVE MOBILIZAÇÃO E DESMOBILIZAÇÃO). AF_01/2020</v>
          </cell>
          <cell r="C6026" t="str">
            <v>M</v>
          </cell>
          <cell r="D6026">
            <v>191.1</v>
          </cell>
        </row>
        <row r="6027">
          <cell r="A6027">
            <v>100902</v>
          </cell>
          <cell r="B6027" t="str">
            <v>LÂMPADA TUBULAR LED DE 9/10 W, BASE G13 - FORNECIMENTO E INSTALAÇÃO. AF_02/2020_P</v>
          </cell>
          <cell r="C6027" t="str">
            <v>UN</v>
          </cell>
          <cell r="D6027">
            <v>21.41</v>
          </cell>
        </row>
        <row r="6028">
          <cell r="A6028">
            <v>100903</v>
          </cell>
          <cell r="B6028" t="str">
            <v>LÂMPADA TUBULAR LED DE 18/20 W, BASE G13 - FORNECIMENTO E INSTALAÇÃO. AF_02/2020_P</v>
          </cell>
          <cell r="C6028" t="str">
            <v>UN</v>
          </cell>
          <cell r="D6028">
            <v>25.77</v>
          </cell>
        </row>
        <row r="6029">
          <cell r="A6029">
            <v>100904</v>
          </cell>
          <cell r="B6029" t="str">
            <v>LUMINÁRIA TIPO CALHA, DE SOBREPOR, COM 1 LÂMPADA TUBULAR FLUORESCENTE DE 20 W, COM REATOR DE PARTIDA CONVENCIONAL - FORNECIMENTO E INSTALAÇÃO. AF_02/2020</v>
          </cell>
          <cell r="C6029" t="str">
            <v>UN</v>
          </cell>
          <cell r="D6029">
            <v>48.79</v>
          </cell>
        </row>
        <row r="6030">
          <cell r="A6030">
            <v>100905</v>
          </cell>
          <cell r="B6030" t="str">
            <v>LUMINÁRIA DUPLA TIPO CALHA, DE SOBREPOR, COM 4 LÂMPADAS TUBULARES FLUORESCENTES DE 18 W,COM REATORES DE PARTIDA RÁPIDA - FORNECIMENTO E INSTALAÇÃO. AF_02/2020</v>
          </cell>
          <cell r="C6030" t="str">
            <v>UN</v>
          </cell>
          <cell r="D6030">
            <v>130.85</v>
          </cell>
        </row>
        <row r="6031">
          <cell r="A6031">
            <v>100906</v>
          </cell>
          <cell r="B6031" t="str">
            <v>LUMINÁRIA DUPLA TIPO CALHA, DE SOBREPOR, COM 4 LÂMPADAS TUBULARES FLUORESCENTES DE 36 W, COM REATORES DE PARTIDA RÁPIDA -FORNECIMENTO E INSTALAÇÃO. AF_02/2020</v>
          </cell>
          <cell r="C6031" t="str">
            <v>UN</v>
          </cell>
          <cell r="D6031">
            <v>176.71</v>
          </cell>
        </row>
        <row r="6032">
          <cell r="A6032">
            <v>100919</v>
          </cell>
          <cell r="B6032" t="str">
            <v>LÂMPADA FLUORESCENTE ESPIRAL BRANCA 45 W, BASE E27 - FORNECIMENTO E INSTALAÇÃO. AF_02/2020</v>
          </cell>
          <cell r="C6032" t="str">
            <v>UN</v>
          </cell>
          <cell r="D6032">
            <v>38.590000000000003</v>
          </cell>
        </row>
        <row r="6033">
          <cell r="A6033">
            <v>100920</v>
          </cell>
          <cell r="B6033" t="str">
            <v>LÂMPADA FLUORESCENTE ESPIRAL BRANCA 65 W, BASE E27 - FORNECIMENTO E INSTALAÇÃO. AF_02/2020</v>
          </cell>
          <cell r="C6033" t="str">
            <v>UN</v>
          </cell>
          <cell r="D6033">
            <v>64.41</v>
          </cell>
        </row>
        <row r="6034">
          <cell r="A6034">
            <v>100921</v>
          </cell>
          <cell r="B6034" t="str">
            <v>REATOR DE PARTIDA RÁPIDA PARA LÂMPADA FLUORESCENTE 2X40W - FORNECIMENTO E INSTALAÇÃO. AF_02/2020</v>
          </cell>
          <cell r="C6034" t="str">
            <v>UN</v>
          </cell>
          <cell r="D6034">
            <v>39.06</v>
          </cell>
        </row>
        <row r="6035">
          <cell r="A6035">
            <v>100922</v>
          </cell>
          <cell r="B6035" t="str">
            <v>REATOR DE PARTIDA RÁPIDA PARA LÂMPADA FLUORESCENTE 1X20W - FORNECIMENTO E INSTALAÇÃO. AF_02/2020</v>
          </cell>
          <cell r="C6035" t="str">
            <v>UN</v>
          </cell>
          <cell r="D6035">
            <v>27.97</v>
          </cell>
        </row>
        <row r="6036">
          <cell r="A6036">
            <v>100923</v>
          </cell>
          <cell r="B6036" t="str">
            <v>REATOR DE PARTIDA RÁPIDA PARA LÂMPADA FLUORESCENTE 1X40W - FORNECIMENTO E INSTALAÇÃO. AF_02/2020</v>
          </cell>
          <cell r="C6036" t="str">
            <v>UN</v>
          </cell>
          <cell r="D6036">
            <v>32.06</v>
          </cell>
        </row>
        <row r="6037">
          <cell r="A6037">
            <v>100929</v>
          </cell>
          <cell r="B6037" t="str">
            <v>ESTACA RAÍZ, DIÂMETRO DE 20CM, SEM PRESENÇA DE ROCHA (EXCLUSIVE MOBILIZAÇÃO E DESMOBILIZAÇÃO). AF_03/2020</v>
          </cell>
          <cell r="C6037" t="str">
            <v>M</v>
          </cell>
          <cell r="D6037">
            <v>171.45</v>
          </cell>
        </row>
        <row r="6038">
          <cell r="A6038">
            <v>100930</v>
          </cell>
          <cell r="B6038" t="str">
            <v>ESTACA RAÍZ, DIÂMETRO DE 31CM, SEM PRESENÇA DE ROCHA (EXCLUSIVE MOBILIZAÇÃO E DESMOBILIZAÇÃO). AF_03/2020</v>
          </cell>
          <cell r="C6038" t="str">
            <v>M</v>
          </cell>
          <cell r="D6038">
            <v>252.17</v>
          </cell>
        </row>
        <row r="6039">
          <cell r="A6039">
            <v>100931</v>
          </cell>
          <cell r="B6039" t="str">
            <v>ESTACA RAÍZ, DIÂMETRO DE 40CM, SEM PRESENÇA DE ROCHA (EXCLUSIVE MOBILIZAÇÃO E DESMOBILIZAÇÃO). AF_03/2020</v>
          </cell>
          <cell r="C6039" t="str">
            <v>M</v>
          </cell>
          <cell r="D6039">
            <v>320.02</v>
          </cell>
        </row>
        <row r="6040">
          <cell r="A6040">
            <v>100932</v>
          </cell>
          <cell r="B6040" t="str">
            <v>ESTACA RAÍZ, DIÂMETRO DE 45CM, SEM PRESENÇA DE ROCHA (EXCLUSIVE MOBILIZAÇÃO E DESMOBILIZAÇÃO). AF_03/2020</v>
          </cell>
          <cell r="C6040" t="str">
            <v>M</v>
          </cell>
          <cell r="D6040">
            <v>430.48</v>
          </cell>
        </row>
        <row r="6041">
          <cell r="A6041">
            <v>100933</v>
          </cell>
          <cell r="B6041" t="str">
            <v>ESTACA RAÍZ, DIÂMETRO DE 20CM, PERFURADA EM ROCHA (EXCLUSIVE MOBILIZAÇÃO E DESMOBILIZAÇÃO). AF_03/2020</v>
          </cell>
          <cell r="C6041" t="str">
            <v>M</v>
          </cell>
          <cell r="D6041">
            <v>216.82</v>
          </cell>
        </row>
        <row r="6042">
          <cell r="A6042">
            <v>100934</v>
          </cell>
          <cell r="B6042" t="str">
            <v>ESTACA RAÍZ, DIÂMETRO DE 31CM, PERFURADA EM ROCHA (EXCLUSIVE MOBILIZAÇÃO E DESMOBILIZAÇÃO). AF_03/2020</v>
          </cell>
          <cell r="C6042" t="str">
            <v>M</v>
          </cell>
          <cell r="D6042">
            <v>308.92</v>
          </cell>
        </row>
        <row r="6043">
          <cell r="A6043">
            <v>100935</v>
          </cell>
          <cell r="B6043" t="str">
            <v>ESTACA RAÍZ, DIÂMETRO DE 40CM, PERFURADA EM ROCHA (EXCLUSIVE MOBILIZAÇÃO E DESMOBILIZAÇÃO). AF_03/2020</v>
          </cell>
          <cell r="C6043" t="str">
            <v>M</v>
          </cell>
          <cell r="D6043">
            <v>391.37</v>
          </cell>
        </row>
        <row r="6044">
          <cell r="A6044">
            <v>100936</v>
          </cell>
          <cell r="B6044" t="str">
            <v>ESTACA RAÍZ, DIÂMETRO DE 45CM, PERFURADA EM ROCHA (EXCLUSIVE MOBILIZAÇÃO E DESMOBILIZAÇÃO). AF_03/2020</v>
          </cell>
          <cell r="C6044" t="str">
            <v>M</v>
          </cell>
          <cell r="D6044">
            <v>513.71</v>
          </cell>
        </row>
        <row r="6045">
          <cell r="A6045">
            <v>100937</v>
          </cell>
          <cell r="B6045" t="str">
            <v>TRANSPORTE COM CAMINHÃO BASCULANTE DE 6 M³, EM VIA INTERNA (DENTRO DO CANTEIRO - UNIDADE: M3XKM). AF_07/2020</v>
          </cell>
          <cell r="C6045" t="str">
            <v>M3XKM</v>
          </cell>
          <cell r="D6045">
            <v>4.62</v>
          </cell>
        </row>
        <row r="6046">
          <cell r="A6046">
            <v>100938</v>
          </cell>
          <cell r="B6046" t="str">
            <v>TRANSPORTE COM CAMINHÃO BASCULANTE DE 10 M³, EM VIA INTERNA (DENTRO DO CANTEIRO - UNIDADE: M3XKM). AF_07/2020</v>
          </cell>
          <cell r="C6046" t="str">
            <v>M3XKM</v>
          </cell>
          <cell r="D6046">
            <v>3.87</v>
          </cell>
        </row>
        <row r="6047">
          <cell r="A6047">
            <v>100939</v>
          </cell>
          <cell r="B6047" t="str">
            <v>TRANSPORTE COM CAMINHÃO BASCULANTE DE 14 M³, EM VIA INTERNA (DENTRO DO CANTEIRO - UNIDADE:M3XKM). AF_07/2020</v>
          </cell>
          <cell r="C6047" t="str">
            <v>M3XKM</v>
          </cell>
          <cell r="D6047">
            <v>3.65</v>
          </cell>
        </row>
        <row r="6048">
          <cell r="A6048">
            <v>100940</v>
          </cell>
          <cell r="B6048" t="str">
            <v>TRANSPORTE COM CAMINHÃO BASCULANTE DE 18 M³, EM VIA INTERNA (DENTRO DO CANTEIRO - UNIDADE: M3XKM). AF_07/2020</v>
          </cell>
          <cell r="C6048" t="str">
            <v>M3XKM</v>
          </cell>
          <cell r="D6048">
            <v>3.12</v>
          </cell>
        </row>
        <row r="6049">
          <cell r="A6049">
            <v>100941</v>
          </cell>
          <cell r="B6049" t="str">
            <v>TRANSPORTE COM CAMINHÃO BASCULANTE DE 6 M³, EM VIA INTERNA (DENTRO DO CANTEIRO - UNIDADE: TXKM). AF_07/2020</v>
          </cell>
          <cell r="C6049" t="str">
            <v>TXKM</v>
          </cell>
          <cell r="D6049">
            <v>3.07</v>
          </cell>
        </row>
        <row r="6050">
          <cell r="A6050">
            <v>100942</v>
          </cell>
          <cell r="B6050" t="str">
            <v>TRANSPORTE COM CAMINHÃO BASCULANTE DE 10 M³, EM VIA INTERNA A OBRA (UNIDADE: TXKM). AF_07/2020</v>
          </cell>
          <cell r="C6050" t="str">
            <v>TXKM</v>
          </cell>
          <cell r="D6050">
            <v>2.58</v>
          </cell>
        </row>
        <row r="6051">
          <cell r="A6051">
            <v>100943</v>
          </cell>
          <cell r="B6051" t="str">
            <v>TRANSPORTE COM CAMINHÃO BASCULANTE DE 14 M³, EM VIA INTERNA (DENTRO DO CANTEIRO - UNIDADE: TXKM). AF_07/2020</v>
          </cell>
          <cell r="C6051" t="str">
            <v>TXKM</v>
          </cell>
          <cell r="D6051">
            <v>2.42</v>
          </cell>
        </row>
        <row r="6052">
          <cell r="A6052">
            <v>100944</v>
          </cell>
          <cell r="B6052" t="str">
            <v>TRANSPORTE COM CAMINHÃO BASCULANTE DE 18 M³, EM VIA INTERNA (DENTRO DO CANTEIRO - UNIDADE: TXKM). AF_07/2020</v>
          </cell>
          <cell r="C6052" t="str">
            <v>TXKM</v>
          </cell>
          <cell r="D6052">
            <v>2.08</v>
          </cell>
        </row>
        <row r="6053">
          <cell r="A6053">
            <v>100945</v>
          </cell>
          <cell r="B6053" t="str">
            <v>TRANSPORTE COM CAMINHÃO CARROCERIA 9T, EM VIA URBANA EM LEITO NATURAL (UNIDADE: TXKM). AF_07/2020</v>
          </cell>
          <cell r="C6053" t="str">
            <v>TXKM</v>
          </cell>
          <cell r="D6053">
            <v>1.37</v>
          </cell>
        </row>
        <row r="6054">
          <cell r="A6054">
            <v>100946</v>
          </cell>
          <cell r="B6054" t="str">
            <v>TRANSPORTE COM CAMINHÃO CARROCERIA 9T, EM VIA URBANA EM REVESTIMENTO PRIMÁRIO (UNIDADE: TXKM). AF_07/2020</v>
          </cell>
          <cell r="C6054" t="str">
            <v>TXKM</v>
          </cell>
          <cell r="D6054">
            <v>1.19</v>
          </cell>
        </row>
        <row r="6055">
          <cell r="A6055">
            <v>100947</v>
          </cell>
          <cell r="B6055" t="str">
            <v>TRANSPORTE COM CAMINHÃO CARROCERIA 9T, EM VIA URBANA PAVIMENTADA, DMT ATÉ 30KM (UNIDADE: TXKM). AF_07/2020</v>
          </cell>
          <cell r="C6055" t="str">
            <v>TXKM</v>
          </cell>
          <cell r="D6055">
            <v>1.0900000000000001</v>
          </cell>
        </row>
        <row r="6056">
          <cell r="A6056">
            <v>100948</v>
          </cell>
          <cell r="B6056" t="str">
            <v>TRANSPORTE COM CAMINHÃO CARROCERIA 9T, EM VIA URBANA PAVIMENTADA, ADICIONAL PARA DMT EXCEDENTE A 30 KM (UNIDADE: TXKM). AF_07/2020</v>
          </cell>
          <cell r="C6056" t="str">
            <v>TXKM</v>
          </cell>
          <cell r="D6056">
            <v>0.43</v>
          </cell>
        </row>
        <row r="6057">
          <cell r="A6057">
            <v>100949</v>
          </cell>
          <cell r="B6057" t="str">
            <v>TRANSPORTE COM CAMINHÃO CARROCERIA 9T, EM VIA INTERNA (DENTRO DO CANTEIRO - UNIDADE: TXKM). AF_07/2020</v>
          </cell>
          <cell r="C6057" t="str">
            <v>TXKM</v>
          </cell>
          <cell r="D6057">
            <v>3.28</v>
          </cell>
        </row>
        <row r="6058">
          <cell r="A6058">
            <v>100950</v>
          </cell>
          <cell r="B6058" t="str">
            <v>TRANSPORTE COM CAMINHÃO CARROCERIA COM GUINDAUTO (MUNCK),  MOMENTO MÁXIMO DE CARGA 11,7 TM, EM VIA URBANA EM LEITO NATURAL (UNIDADE: TXKM). AF_07/2020</v>
          </cell>
          <cell r="C6058" t="str">
            <v>TXKM</v>
          </cell>
          <cell r="D6058">
            <v>1.79</v>
          </cell>
        </row>
        <row r="6059">
          <cell r="A6059">
            <v>100951</v>
          </cell>
          <cell r="B6059" t="str">
            <v>TRANSPORTE COM CAMINHÃO CARROCERIA COM GUINDAUTO (MUNCK),  MOMENTO MÁXIMO DE CARGA 11,7 TM, EM VIA URBANA EM REVESTIMENTO PRIMÁRIO (UNIDADE: TXKM). AF_07/2020</v>
          </cell>
          <cell r="C6059" t="str">
            <v>TXKM</v>
          </cell>
          <cell r="D6059">
            <v>1.54</v>
          </cell>
        </row>
        <row r="6060">
          <cell r="A6060">
            <v>100952</v>
          </cell>
          <cell r="B6060" t="str">
            <v>TRANSPORTE COM CAMINHÃO CARROCERIA COM GUINDAUTO (MUNCK),  MOMENTO MÁXIMO DE CARGA 11,7 TM, EM VIA URBANA PAVIMENTADA, DMT ATÉ 30KM (UNIDADE: TXKM). AF_07/2020</v>
          </cell>
          <cell r="C6060" t="str">
            <v>TXKM</v>
          </cell>
          <cell r="D6060">
            <v>1.42</v>
          </cell>
        </row>
        <row r="6061">
          <cell r="A6061">
            <v>100953</v>
          </cell>
          <cell r="B6061" t="str">
            <v>TRANSPORTE COM CAMINHÃO CARROCERIA COM GUINDAUTO (MUNCK),  MOMENTO MÁXIMO DE CARGA 11,7 TM, EM VIA URBANA PAVIMENTADA, ADICIONAL PARA DMT EXCEDENTE A 30 KM (UNIDADE: TXKM). AF_07/2020</v>
          </cell>
          <cell r="C6061" t="str">
            <v>TXKM</v>
          </cell>
          <cell r="D6061">
            <v>0.56000000000000005</v>
          </cell>
        </row>
        <row r="6062">
          <cell r="A6062">
            <v>100954</v>
          </cell>
          <cell r="B6062" t="str">
            <v>TRANSPORTE COM CAMINHÃO CARROCERIA COM GUINDAUTO (MUNCK),  MOMENTO MÁXIMO DE CARGA 11,7 TM, EM VIA INTERNA (DENTRO DO CANTEIRO - UNIDADE: TXKM). AF_07/2020</v>
          </cell>
          <cell r="C6062" t="str">
            <v>TXKM</v>
          </cell>
          <cell r="D6062">
            <v>4.25</v>
          </cell>
        </row>
        <row r="6063">
          <cell r="A6063">
            <v>100955</v>
          </cell>
          <cell r="B6063" t="str">
            <v>TRANSPORTE COM CAMINHÃO PIPA DE 6 M³, EM VIA URBANA EM LEITO NATURAL (UNIDADE: M3XKM). AF_07/2020</v>
          </cell>
          <cell r="C6063" t="str">
            <v>M3XKM</v>
          </cell>
          <cell r="D6063">
            <v>2.62</v>
          </cell>
        </row>
        <row r="6064">
          <cell r="A6064">
            <v>100956</v>
          </cell>
          <cell r="B6064" t="str">
            <v>TRANSPORTE COM CAMINHÃO PIPA DE 6 M³, EM VIA URBANA EM REVESTIMENTO PRIMÁRIO (UNIDADE: M3XKM). AF_07/2020</v>
          </cell>
          <cell r="C6064" t="str">
            <v>M3XKM</v>
          </cell>
          <cell r="D6064">
            <v>2.2799999999999998</v>
          </cell>
        </row>
        <row r="6065">
          <cell r="A6065">
            <v>100957</v>
          </cell>
          <cell r="B6065" t="str">
            <v>TRANSPORTE COM CAMINHÃO PIPA DE 6 M³, EM VIA URBANA PAVIMENTADA, DMT ATÉ 30KM (UNIDADE: M3XKM). AF_07/2020</v>
          </cell>
          <cell r="C6065" t="str">
            <v>M3XKM</v>
          </cell>
          <cell r="D6065">
            <v>2.08</v>
          </cell>
        </row>
        <row r="6066">
          <cell r="A6066">
            <v>100958</v>
          </cell>
          <cell r="B6066" t="str">
            <v>TRANSPORTE COM CAMINHÃO PIPA DE 6 M³, EM VIA URBANA PAVIMENTADA, ADICIONAL PARA DMT EXCEDENTE A 30 KM (UNIDADE: M3XKM). AF_07/2020</v>
          </cell>
          <cell r="C6066" t="str">
            <v>M3XKM</v>
          </cell>
          <cell r="D6066">
            <v>0.84</v>
          </cell>
        </row>
        <row r="6067">
          <cell r="A6067">
            <v>100959</v>
          </cell>
          <cell r="B6067" t="str">
            <v>TRANSPORTE COM CAMINHÃO PIPA DE 6 M³, EM VIA INTERNA (DENTRO DO CANTEIRO - UNIDADE: M3XKM). AF_07/2020</v>
          </cell>
          <cell r="C6067" t="str">
            <v>M3XKM</v>
          </cell>
          <cell r="D6067">
            <v>6.27</v>
          </cell>
        </row>
        <row r="6068">
          <cell r="A6068">
            <v>100960</v>
          </cell>
          <cell r="B6068" t="str">
            <v>TRANSPORTE COM CAMINHÃO PIPA DE 10 M³, EM VIA URBANA EM LEITO NATURAL (UNIDADE: M3XKM). AF_07/2020</v>
          </cell>
          <cell r="C6068" t="str">
            <v>M3XKM</v>
          </cell>
          <cell r="D6068">
            <v>1.89</v>
          </cell>
        </row>
        <row r="6069">
          <cell r="A6069">
            <v>100961</v>
          </cell>
          <cell r="B6069" t="str">
            <v>TRANSPORTE COM CAMINHÃO PIPA DE 10 M³, EM VIA URBANA EM REVESTIMENTO PRIMÁRIO (UNIDADE: M3XKM). AF_07/2020</v>
          </cell>
          <cell r="C6069" t="str">
            <v>M3XKM</v>
          </cell>
          <cell r="D6069">
            <v>1.64</v>
          </cell>
        </row>
        <row r="6070">
          <cell r="A6070">
            <v>100962</v>
          </cell>
          <cell r="B6070" t="str">
            <v>TRANSPORTE COM CAMINHÃO PIPA DE 10 M³, EM VIA URBANA PAVIMENTADA, DMT ATÉ 30KM (UNIDADE: M3XKM). AF_07/2020</v>
          </cell>
          <cell r="C6070" t="str">
            <v>M3XKM</v>
          </cell>
          <cell r="D6070">
            <v>1.49</v>
          </cell>
        </row>
        <row r="6071">
          <cell r="A6071">
            <v>100963</v>
          </cell>
          <cell r="B6071" t="str">
            <v>TRANSPORTE COM CAMINHÃO PIPA DE 10 M³, EM VIA URBANA PAVIMENTADA, ADICIONAL PARA DMT EXCEDENTE A 30 KM (UNIDADE: M3XKM). AF_07/2020</v>
          </cell>
          <cell r="C6071" t="str">
            <v>M3XKM</v>
          </cell>
          <cell r="D6071">
            <v>0.59</v>
          </cell>
        </row>
        <row r="6072">
          <cell r="A6072">
            <v>100964</v>
          </cell>
          <cell r="B6072" t="str">
            <v>TRANSPORTE COM CAMINHÃO PIPA DE 10 M³, EM VIA INTERNA (DENTRO DO CANTEIRO - UNIDADE: M3XKM). AF_07/2020</v>
          </cell>
          <cell r="C6072" t="str">
            <v>M3XKM</v>
          </cell>
          <cell r="D6072">
            <v>4.55</v>
          </cell>
        </row>
        <row r="6073">
          <cell r="A6073">
            <v>100965</v>
          </cell>
          <cell r="B6073" t="str">
            <v>TRANSPORTE COM CAMINHÃO TANQUE DE TRANSPORTE DE MATERIAL ASFÁLTICO DE 30000 L, EM VIA URBANA EM  LEITO NATURAL (UNIDADE: TXKM). AF_07/2020</v>
          </cell>
          <cell r="C6073" t="str">
            <v>TXKM</v>
          </cell>
          <cell r="D6073">
            <v>1</v>
          </cell>
        </row>
        <row r="6074">
          <cell r="A6074">
            <v>100966</v>
          </cell>
          <cell r="B6074" t="str">
            <v>TRANSPORTE COM CAMINHÃO TANQUE DE TRANSPORTE DE MATERIAL ASFÁLTICO DE 30000 L, EM VIA URBANA EM  REVESTIMENTO PRIMÁRIO (UNIDADE: TXKM). AF_07/2020</v>
          </cell>
          <cell r="C6074" t="str">
            <v>TXKM</v>
          </cell>
          <cell r="D6074">
            <v>0.87</v>
          </cell>
        </row>
        <row r="6075">
          <cell r="A6075">
            <v>100967</v>
          </cell>
          <cell r="B6075" t="str">
            <v>TRANSPORTE COM CAMINHÃO TANQUE DE TRANSPORTE DE MATERIAL ASFÁLTICO DE 30000 L, EM VIA URBANA PAVIMENTADA, DMT ATÉ 30KM (UNIDADE: TXKM). AF_07/2020</v>
          </cell>
          <cell r="C6075" t="str">
            <v>TXKM</v>
          </cell>
          <cell r="D6075">
            <v>0.8</v>
          </cell>
        </row>
        <row r="6076">
          <cell r="A6076">
            <v>100968</v>
          </cell>
          <cell r="B6076" t="str">
            <v>TRANSPORTE COM CAMINHÃO TANQUE DE TRANSPORTE DE MATERIAL ASFÁLTICO DE 30000 L, EM VIA URBANA PAVIMENTADA, ADICIONAL PARA DMT EXCEDENTE A 30 KM (UNIDADE: TXKM). AF_07/2020</v>
          </cell>
          <cell r="C6076" t="str">
            <v>TXKM</v>
          </cell>
          <cell r="D6076">
            <v>0.31</v>
          </cell>
        </row>
        <row r="6077">
          <cell r="A6077">
            <v>100969</v>
          </cell>
          <cell r="B6077" t="str">
            <v>TRANSPORTE COM CAMINHÃO TANQUE DE TRANSPORTE DE MATERIAL ASFÁLTICO DE 20000 L, EM VIA URBANA EM LEITO NATURAL (UNIDADE: TXKM). AF_07/2020</v>
          </cell>
          <cell r="C6077" t="str">
            <v>TXKM</v>
          </cell>
          <cell r="D6077">
            <v>1.33</v>
          </cell>
        </row>
        <row r="6078">
          <cell r="A6078">
            <v>100970</v>
          </cell>
          <cell r="B6078" t="str">
            <v>TRANSPORTE COM CAMINHÃO TANQUE DE TRANSPORTE DE MATERIAL ASFÁLTICO DE 20000 L, EM VIA URBANA EM  REVESTIMENTO PRIMÁRIO (UNIDADE: TXKM). AF_07/2020</v>
          </cell>
          <cell r="C6078" t="str">
            <v>TXKM</v>
          </cell>
          <cell r="D6078">
            <v>1.1299999999999999</v>
          </cell>
        </row>
        <row r="6079">
          <cell r="A6079">
            <v>100971</v>
          </cell>
          <cell r="B6079" t="str">
            <v>TRANSPORTE COM CAMINHÃO TANQUE DE TRANSPORTE DE MATERIAL ASFÁLTICO DE 20000 L, EM VIA URBANA PAVIMENTADA, DMT ATÉ 30KM (UNIDADE: TXKM). AF_07/2020</v>
          </cell>
          <cell r="C6079" t="str">
            <v>TXKM</v>
          </cell>
          <cell r="D6079">
            <v>1.05</v>
          </cell>
        </row>
        <row r="6080">
          <cell r="A6080">
            <v>100972</v>
          </cell>
          <cell r="B6080" t="str">
            <v>TRANSPORTE COM CAMINHÃO TANQUE DE TRANSPORTE DE MATERIAL ASFÁLTICO DE 20000 L, EM VIA URBANA PAVIMENTADA, ADICIONAL PARA DMT EXCEDENTE A 30 KM (UNIDADE: TXKM). AF_07/2020</v>
          </cell>
          <cell r="C6080" t="str">
            <v>TXKM</v>
          </cell>
          <cell r="D6080">
            <v>0.42</v>
          </cell>
        </row>
        <row r="6081">
          <cell r="A6081">
            <v>100973</v>
          </cell>
          <cell r="B6081" t="str">
            <v>CARGA, MANOBRA E DESCARGA DE SOLOS E MATERIAIS GRANULARES EM CAMINHÃO BASCULANTE 6 M³ - CARGA COM PÁ CARREGADEIRA (CAÇAMBA DE 1,7 A 2,8 M³ / 128 HP) E DESCARGA LIVRE (UNIDADE: M3). AF_07/2020</v>
          </cell>
          <cell r="C6081" t="str">
            <v>M3</v>
          </cell>
          <cell r="D6081">
            <v>4.68</v>
          </cell>
        </row>
        <row r="6082">
          <cell r="A6082">
            <v>100974</v>
          </cell>
          <cell r="B6082" t="str">
            <v>CARGA, MANOBRA E DESCARGA DE SOLOS E MATERIAIS GRANULARES EM CAMINHÃO BASCULANTE 10 M³ - CARGA COM PÁ CARREGADEIRA (CAÇAMBA DE 1,7 A 2,8 M³ / 128 HP) E DESCARGA LIVRE (UNIDADE: M3). AF_07/2020</v>
          </cell>
          <cell r="C6082" t="str">
            <v>M3</v>
          </cell>
          <cell r="D6082">
            <v>4.54</v>
          </cell>
        </row>
        <row r="6083">
          <cell r="A6083">
            <v>100975</v>
          </cell>
          <cell r="B6083" t="str">
            <v>CARGA, MANOBRA E DESCARGA DE SOLOS E MATERIAIS GRANULARES EM CAMINHÃO BASCULANTE 14 M³ - CARGA COM PÁ CARREGADEIRA (CAÇAMBA DE 1,7 A 2,8 M³ / 128 HP) E DESCARGA LIVRE (UNIDADE: M3). AF_07/2020</v>
          </cell>
          <cell r="C6083" t="str">
            <v>M3</v>
          </cell>
          <cell r="D6083">
            <v>4.82</v>
          </cell>
        </row>
        <row r="6084">
          <cell r="A6084">
            <v>100976</v>
          </cell>
          <cell r="B6084" t="str">
            <v>CARGA, MANOBRA E DESCARGA DE SOLOS E MATERIAIS GRANULARES EM CAMINHÃO BASCULANTE 18 M³ - CARGA COM PÁ CARREGADEIRA (CAÇAMBA DE 1,7 A 2,8 M³ / 128 HP) E DESCARGA LIVRE (UNIDADE: M3). AF_07/2020</v>
          </cell>
          <cell r="C6084" t="str">
            <v>M3</v>
          </cell>
          <cell r="D6084">
            <v>4.74</v>
          </cell>
        </row>
        <row r="6085">
          <cell r="A6085">
            <v>100977</v>
          </cell>
          <cell r="B6085" t="str">
            <v>CARGA, MANOBRA E DESCARGA DE SOLOS E MATERIAIS GRANULARES EM CAMINHÃO BASCULANTE 6 M³ - CARGA COM ESCAVADEIRA HIDRÁULICA (CAÇAMBA DE 1,20 M³ / 155 HP) E DESCARGA LIVRE (UNIDADE: M3). AF_07/2020</v>
          </cell>
          <cell r="C6085" t="str">
            <v>M3</v>
          </cell>
          <cell r="D6085">
            <v>3.96</v>
          </cell>
        </row>
        <row r="6086">
          <cell r="A6086">
            <v>100978</v>
          </cell>
          <cell r="B6086" t="str">
            <v>CARGA, MANOBRA E DESCARGA DE SOLOS E MATERIAIS GRANULARES EM CAMINHÃO BASCULANTE 10 M³ - CARGA COM ESCAVADEIRA HIDRÁULICA (CAÇAMBA DE 1,20 M³ / 155 HP) E DESCARGA LIVRE (UNIDADE: M3). AF_07/2020</v>
          </cell>
          <cell r="C6086" t="str">
            <v>M3</v>
          </cell>
          <cell r="D6086">
            <v>3.59</v>
          </cell>
        </row>
        <row r="6087">
          <cell r="A6087">
            <v>100979</v>
          </cell>
          <cell r="B6087" t="str">
            <v>CARGA, MANOBRA E DESCARGA DE SOLOS E MATERIAIS GRANULARES EM CAMINHÃO BASCULANTE 14 M³ - CARGA COM ESCAVADEIRA HIDRÁULICA (CAÇAMBA DE 1,20 M³ / 155 HP) E DESCARGA LIVRE (UNIDADE: M3). AF_07/2020</v>
          </cell>
          <cell r="C6087" t="str">
            <v>M3</v>
          </cell>
          <cell r="D6087">
            <v>3.64</v>
          </cell>
        </row>
        <row r="6088">
          <cell r="A6088">
            <v>100980</v>
          </cell>
          <cell r="B6088" t="str">
            <v>CARGA, MANOBRA E DESCARGA DE SOLOS E MATERIAIS GRANULARES EM CAMINHÃO BASCULANTE 18 M³ - CARGA COM ESCAVADEIRA HIDRÁULICA (CAÇAMBA DE 1,20 M³ / 155 HP) E DESCARGA LIVRE (UNIDADE: M3). AF_07/2020</v>
          </cell>
          <cell r="C6088" t="str">
            <v>M3</v>
          </cell>
          <cell r="D6088">
            <v>3.46</v>
          </cell>
        </row>
        <row r="6089">
          <cell r="A6089">
            <v>100981</v>
          </cell>
          <cell r="B6089" t="str">
            <v>CARGA, MANOBRA E DESCARGA DE ENTULHO EM CAMINHÃO BASCULANTE 6 M³ - CARGA COM ESCAVADEIRA HIDRÁULICA  (CAÇAMBA DE 0,80 M³ / 111 HP) E DESCARGA LIVRE (UNIDADE: M3). AF_07/2020</v>
          </cell>
          <cell r="C6089" t="str">
            <v>M3</v>
          </cell>
          <cell r="D6089">
            <v>4.8600000000000003</v>
          </cell>
        </row>
        <row r="6090">
          <cell r="A6090">
            <v>100982</v>
          </cell>
          <cell r="B6090" t="str">
            <v>CARGA, MANOBRA E DESCARGA DE ENTULHO EM CAMINHÃO BASCULANTE 10 M³ - CARGA COM ESCAVADEIRA HIDRÁULICA  (CAÇAMBA DE 0,80 M³ / 111 HP) E DESCARGA LIVRE (UNIDADE: M3). AF_07/2020</v>
          </cell>
          <cell r="C6090" t="str">
            <v>M3</v>
          </cell>
          <cell r="D6090">
            <v>4.67</v>
          </cell>
        </row>
        <row r="6091">
          <cell r="A6091">
            <v>100983</v>
          </cell>
          <cell r="B6091" t="str">
            <v>CARGA, MANOBRA E DESCARGA DE ENTULHO EM CAMINHÃO BASCULANTE 14 M³ - CARGA COM ESCAVADEIRA HIDRÁULICA  (CAÇAMBA DE 0,80 M³ / 111 HP) E DESCARGA LIVRE (UNIDADE: M3). AF_07/2020</v>
          </cell>
          <cell r="C6091" t="str">
            <v>M3</v>
          </cell>
          <cell r="D6091">
            <v>4.9400000000000004</v>
          </cell>
        </row>
        <row r="6092">
          <cell r="A6092">
            <v>100984</v>
          </cell>
          <cell r="B6092" t="str">
            <v>CARGA, MANOBRA E DESCARGA DE ENTULHO EM CAMINHÃO BASCULANTE 18 M³ - CARGA COM ESCAVADEIRA HIDRÁULICA  (CAÇAMBA DE 0,80 M³ / 111 HP) E DESCARGA LIVRE (UNIDADE: M3). AF_07/2020</v>
          </cell>
          <cell r="C6092" t="str">
            <v>M3</v>
          </cell>
          <cell r="D6092">
            <v>4.8499999999999996</v>
          </cell>
        </row>
        <row r="6093">
          <cell r="A6093">
            <v>100985</v>
          </cell>
          <cell r="B6093" t="str">
            <v>CARGA DE MISTURA ASFÁLTICA EM CAMINHÃO BASCULANTE 6 M³ (UNIDADE: M3). AF_07/2020</v>
          </cell>
          <cell r="C6093" t="str">
            <v>M3</v>
          </cell>
          <cell r="D6093">
            <v>3.84</v>
          </cell>
        </row>
        <row r="6094">
          <cell r="A6094">
            <v>100986</v>
          </cell>
          <cell r="B6094" t="str">
            <v>CARGA DE MISTURA ASFÁLTICA EM CAMINHÃO BASCULANTE 10 M³ (UNIDADE: M3). AF_07/2020</v>
          </cell>
          <cell r="C6094" t="str">
            <v>M3</v>
          </cell>
          <cell r="D6094">
            <v>4.66</v>
          </cell>
        </row>
        <row r="6095">
          <cell r="A6095">
            <v>100987</v>
          </cell>
          <cell r="B6095" t="str">
            <v>CARGA DE MISTURA ASFÁLTICA EM CAMINHÃO BASCULANTE 14 M³ (UNIDADE: M3). AF_07/2020</v>
          </cell>
          <cell r="C6095" t="str">
            <v>M3</v>
          </cell>
          <cell r="D6095">
            <v>5.76</v>
          </cell>
        </row>
        <row r="6096">
          <cell r="A6096">
            <v>100988</v>
          </cell>
          <cell r="B6096" t="str">
            <v>CARGA DE MISTURA ASFÁLTICA EM CAMINHÃO BASCULANTE 18 M³ (UNIDADE: M3). AF_07/2020</v>
          </cell>
          <cell r="C6096" t="str">
            <v>M3</v>
          </cell>
          <cell r="D6096">
            <v>6.12</v>
          </cell>
        </row>
        <row r="6097">
          <cell r="A6097">
            <v>100989</v>
          </cell>
          <cell r="B6097" t="str">
            <v>CARGA, MANOBRA E DESCARGA DE SOLOS E MATERIAIS GRANULARES EM CAMINHÃO BASCULANTE 6 M³ - CARGA COM PÁ CARREGADEIRA (CAÇAMBA DE 1,7 A 2,8 M³ / 128 HP) E DESCARGA LIVRE (UNIDADE: T). AF_07/2020</v>
          </cell>
          <cell r="C6097" t="str">
            <v>T</v>
          </cell>
          <cell r="D6097">
            <v>3.13</v>
          </cell>
        </row>
        <row r="6098">
          <cell r="A6098">
            <v>100990</v>
          </cell>
          <cell r="B6098" t="str">
            <v>CARGA, MANOBRA E DESCARGA DE SOLOS E MATERIAIS GRANULARES EM CAMINHÃO BASCULANTE 10 M³ - CARGA COM PÁ CARREGADEIRA (CAÇAMBA DE 1,7 A 2,8 M³ / 128 HP) E DESCARGA LIVRE (UNIDADE: T). AF_07/2020</v>
          </cell>
          <cell r="C6098" t="str">
            <v>T</v>
          </cell>
          <cell r="D6098">
            <v>3.03</v>
          </cell>
        </row>
        <row r="6099">
          <cell r="A6099">
            <v>100991</v>
          </cell>
          <cell r="B6099" t="str">
            <v>CARGA, MANOBRA E DESCARGA DE SOLOS E MATERIAIS GRANULARES EM CAMINHÃO BASCULANTE 14 M³ - CARGA COM PÁ CARREGADEIRA (CAÇAMBA DE 1,7 A 2,8 M³ / 128 HP) E DESCARGA LIVRE (UNIDADE: T). AF_07/2020</v>
          </cell>
          <cell r="C6099" t="str">
            <v>T</v>
          </cell>
          <cell r="D6099">
            <v>3.23</v>
          </cell>
        </row>
        <row r="6100">
          <cell r="A6100">
            <v>100992</v>
          </cell>
          <cell r="B6100" t="str">
            <v>CARGA, MANOBRA E DESCARGA DE SOLOS E MATERIAIS GRANULARES EM CAMINHÃO BASCULANTE 18 M³ - CARGA COM PÁ CARREGADEIRA (CAÇAMBA DE 1,7 A 2,8 M³ / 128 HP) E DESCARGA LIVRE (UNIDADE: T). AF_07/2020</v>
          </cell>
          <cell r="C6100" t="str">
            <v>T</v>
          </cell>
          <cell r="D6100">
            <v>3.17</v>
          </cell>
        </row>
        <row r="6101">
          <cell r="A6101">
            <v>100993</v>
          </cell>
          <cell r="B6101" t="str">
            <v>CARGA, MANOBRA E DESCARGA DE SOLOS E MATERIAIS GRANULARES EM CAMINHÃO BASCULANTE 6 M³ - CARGA COM ESCAVADEIRA HIDRÁULICA (CAÇAMBA DE 1,20 M³ / 155 HP) E DESCARGA LIVRE (UNIDADE: T). AF_07/2020</v>
          </cell>
          <cell r="C6101" t="str">
            <v>T</v>
          </cell>
          <cell r="D6101">
            <v>2.63</v>
          </cell>
        </row>
        <row r="6102">
          <cell r="A6102">
            <v>100994</v>
          </cell>
          <cell r="B6102" t="str">
            <v>CARGA, MANOBRA E DESCARGA DE SOLOS E MATERIAIS GRANULARES EM CAMINHÃO BASCULANTE 10 M³ - CARGA COM ESCAVADEIRA HIDRÁULICA (CAÇAMBA DE 1,20 M³ / 155 HP) E DESCARGA LIVRE (UNIDADE: T). AF_07/2020</v>
          </cell>
          <cell r="C6102" t="str">
            <v>T</v>
          </cell>
          <cell r="D6102">
            <v>2.37</v>
          </cell>
        </row>
        <row r="6103">
          <cell r="A6103">
            <v>100995</v>
          </cell>
          <cell r="B6103" t="str">
            <v>CARGA, MANOBRA E DESCARGA DE SOLOS E MATERIAIS GRANULARES EM CAMINHÃO BASCULANTE 14 M³ - CARGA COM ESCAVADEIRA HIDRÁULICA (CAÇAMBA DE 1,20 M³ / 155 HP) E DESCARGA LIVRE (UNIDADE: T). AF_07/2020</v>
          </cell>
          <cell r="C6103" t="str">
            <v>T</v>
          </cell>
          <cell r="D6103">
            <v>2.4300000000000002</v>
          </cell>
        </row>
        <row r="6104">
          <cell r="A6104">
            <v>100996</v>
          </cell>
          <cell r="B6104" t="str">
            <v>CARGA, MANOBRA E DESCARGA DE SOLOS E MATERIAIS GRANULARES EM CAMINHÃO BASCULANTE 18 M³ - CARGA COM ESCAVADEIRA HIDRÁULICA (CAÇAMBA DE 1,20 M³ / 155 HP) E DESCARGA LIVRE (UNIDADE: T). AF_07/2020</v>
          </cell>
          <cell r="C6104" t="str">
            <v>T</v>
          </cell>
          <cell r="D6104">
            <v>2.2999999999999998</v>
          </cell>
        </row>
        <row r="6105">
          <cell r="A6105">
            <v>100997</v>
          </cell>
          <cell r="B6105" t="str">
            <v>CARGA, MANOBRA E DESCARGA DE ENTULHO EM CAMINHÃO BASCULANTE 6 M³ - CARGA COM ESCAVADEIRA HIDRÁULICA  (CAÇAMBA DE 0,80 M³ / 111 HP) E DESCARGA LIVRE (UNIDADE: T). AF_07/2020</v>
          </cell>
          <cell r="C6105" t="str">
            <v>T</v>
          </cell>
          <cell r="D6105">
            <v>3.24</v>
          </cell>
        </row>
        <row r="6106">
          <cell r="A6106">
            <v>100998</v>
          </cell>
          <cell r="B6106" t="str">
            <v>CARGA, MANOBRA E DESCARGA DE ENTULHO EM CAMINHÃO BASCULANTE 10 M³ - CARGA COM ESCAVADEIRA HIDRÁULICA  (CAÇAMBA DE 0,80 M³ / 111 HP) E DESCARGA LIVRE (UNIDADE: T). AF_07/2020</v>
          </cell>
          <cell r="C6106" t="str">
            <v>T</v>
          </cell>
          <cell r="D6106">
            <v>3.11</v>
          </cell>
        </row>
        <row r="6107">
          <cell r="A6107">
            <v>100999</v>
          </cell>
          <cell r="B6107" t="str">
            <v>CARGA, MANOBRA E DESCARGA DE ENTULHO EM CAMINHÃO BASCULANTE 14 M³ - CARGA COM ESCAVADEIRA HIDRÁULICA  (CAÇAMBA DE 0,80 M³ / 111 HP) E DESCARGA LIVRE (UNIDADE: T). AF_07/2020</v>
          </cell>
          <cell r="C6107" t="str">
            <v>T</v>
          </cell>
          <cell r="D6107">
            <v>3.31</v>
          </cell>
        </row>
        <row r="6108">
          <cell r="A6108">
            <v>101000</v>
          </cell>
          <cell r="B6108" t="str">
            <v>CARGA, MANOBRA E DESCARGA DE ENTULHO EM CAMINHÃO BASCULANTE 18 M³ - CARGA COM ESCAVADEIRA HIDRÁULICA  (CAÇAMBA DE 0,80 M³ / 111 HP) E DESCARGA LIVRE (UNIDADE: T). AF_07/2020</v>
          </cell>
          <cell r="C6108" t="str">
            <v>T</v>
          </cell>
          <cell r="D6108">
            <v>3.24</v>
          </cell>
        </row>
        <row r="6109">
          <cell r="A6109">
            <v>101001</v>
          </cell>
          <cell r="B6109" t="str">
            <v>CARGA DE MISTURA ASFÁLTICA EM CAMINHÃO BASCULANTE 6 M³ (UNIDADE: T). AF_07/2020</v>
          </cell>
          <cell r="C6109" t="str">
            <v>T</v>
          </cell>
          <cell r="D6109">
            <v>2.56</v>
          </cell>
        </row>
        <row r="6110">
          <cell r="A6110">
            <v>101002</v>
          </cell>
          <cell r="B6110" t="str">
            <v>CARGA DE MISTURA ASFÁLTICA EM CAMINHÃO BASCULANTE 10 M³ (UNIDADE: T). AF_07/2020</v>
          </cell>
          <cell r="C6110" t="str">
            <v>T</v>
          </cell>
          <cell r="D6110">
            <v>3.1</v>
          </cell>
        </row>
        <row r="6111">
          <cell r="A6111">
            <v>101003</v>
          </cell>
          <cell r="B6111" t="str">
            <v>CARGA DE MISTURA ASFÁLTICA EM CAMINHÃO BASCULANTE 14 M³ (UNIDADE: T). AF_07/2020</v>
          </cell>
          <cell r="C6111" t="str">
            <v>T</v>
          </cell>
          <cell r="D6111">
            <v>3.83</v>
          </cell>
        </row>
        <row r="6112">
          <cell r="A6112">
            <v>101004</v>
          </cell>
          <cell r="B6112" t="str">
            <v>CARGA DE MISTURA ASFÁLTICA EM CAMINHÃO BASCULANTE 18 M³ (UNIDADE: T). AF_07/2020</v>
          </cell>
          <cell r="C6112" t="str">
            <v>T</v>
          </cell>
          <cell r="D6112">
            <v>4.08</v>
          </cell>
        </row>
        <row r="6113">
          <cell r="A6113">
            <v>101005</v>
          </cell>
          <cell r="B6113" t="str">
            <v>CARGA, MANOBRA E DESCARGA DE ÁGUA EM CAMINHÃO PIPA 6 M³. AF_07/2020</v>
          </cell>
          <cell r="C6113" t="str">
            <v>M3</v>
          </cell>
          <cell r="D6113">
            <v>10</v>
          </cell>
        </row>
        <row r="6114">
          <cell r="A6114">
            <v>101006</v>
          </cell>
          <cell r="B6114" t="str">
            <v>CARGA, MANOBRA E DESCARGA DE ÁGUA EM CAMINHÃO PIPA 10 M³. AF_07/2020</v>
          </cell>
          <cell r="C6114" t="str">
            <v>M3</v>
          </cell>
          <cell r="D6114">
            <v>10.8</v>
          </cell>
        </row>
        <row r="6115">
          <cell r="A6115">
            <v>101007</v>
          </cell>
          <cell r="B6115" t="str">
            <v>CARGA DE ÁGUA EM CAMINHÃO PIPA 6 M³. AF_07/2020</v>
          </cell>
          <cell r="C6115" t="str">
            <v>M3</v>
          </cell>
          <cell r="D6115">
            <v>2.89</v>
          </cell>
        </row>
        <row r="6116">
          <cell r="A6116">
            <v>101008</v>
          </cell>
          <cell r="B6116" t="str">
            <v>CARGA DE ÁGUA EM CAMINHÃO PIPA 10 M³. AF_07/2020</v>
          </cell>
          <cell r="C6116" t="str">
            <v>M3</v>
          </cell>
          <cell r="D6116">
            <v>2.86</v>
          </cell>
        </row>
        <row r="6117">
          <cell r="A6117">
            <v>101009</v>
          </cell>
          <cell r="B6117" t="str">
            <v>CARGA, MANOBRA E DESCARGA DE POSTE DE CONCRETO EM CAMINHÃO CARROCERIA COM GUINDAUTO (MUNCK) 11,7 TM. AF_07/2020</v>
          </cell>
          <cell r="C6117" t="str">
            <v>T</v>
          </cell>
          <cell r="D6117">
            <v>21.55</v>
          </cell>
        </row>
        <row r="6118">
          <cell r="A6118">
            <v>101010</v>
          </cell>
          <cell r="B6118" t="str">
            <v>CARGA, MANOBRA E DESCARGA DE PERFIL METÁLICO EM CAMINHÃO CARROCERIA COM GUINDAUTO (MUNCK) 11,7 TM. AF_07/2020</v>
          </cell>
          <cell r="C6118" t="str">
            <v>T</v>
          </cell>
          <cell r="D6118">
            <v>13.57</v>
          </cell>
        </row>
        <row r="6119">
          <cell r="A6119">
            <v>101013</v>
          </cell>
          <cell r="B6119" t="str">
            <v>CARGA, MANOBRA E DESCARGA DE TUBOS DE CONCRETO, DN MENOR OU IGUAL A 300 MM, EM CAMINHÃO CARROCERIA COM GUINDAUTO (MUNCK) 11,7 TM. AF_07/2020</v>
          </cell>
          <cell r="C6119" t="str">
            <v>T</v>
          </cell>
          <cell r="D6119">
            <v>23.86</v>
          </cell>
        </row>
        <row r="6120">
          <cell r="A6120">
            <v>101014</v>
          </cell>
          <cell r="B6120" t="str">
            <v>CARGA, MANOBRA E DESCARGA DE TUBOS DE CONCRETO, DN 400 MM, EM CAMINHÃO CARROCERIA COM GUINDAUTO (MUNCK) 11,7 TM. AF_07/2020</v>
          </cell>
          <cell r="C6120" t="str">
            <v>T</v>
          </cell>
          <cell r="D6120">
            <v>21.87</v>
          </cell>
        </row>
        <row r="6121">
          <cell r="A6121">
            <v>101015</v>
          </cell>
          <cell r="B6121" t="str">
            <v>CARGA, MANOBRA E DESCARGA DE TUBOS DE CONCRETO, DN 500 MM, EM CAMINHÃO CARROCERIA COM GUINDAUTO (MUNCK) 11,7 TM. AF_07/2020</v>
          </cell>
          <cell r="C6121" t="str">
            <v>T</v>
          </cell>
          <cell r="D6121">
            <v>17.96</v>
          </cell>
        </row>
        <row r="6122">
          <cell r="A6122">
            <v>101016</v>
          </cell>
          <cell r="B6122" t="str">
            <v>CARGA, MANOBRA E DESCARGA DE TUBOS METÁLICOS, DN MENOR OU IGUAL A 150 MM, EM CAMINHÃO CARROCERIA COM GUINDAUTO (MUNCK) 11,7 TM. AF_07/2020</v>
          </cell>
          <cell r="C6122" t="str">
            <v>T</v>
          </cell>
          <cell r="D6122">
            <v>20.79</v>
          </cell>
        </row>
        <row r="6123">
          <cell r="A6123">
            <v>101017</v>
          </cell>
          <cell r="B6123" t="str">
            <v>CARGA, MANOBRA E DESCARGA DE TUBOS METÁLICOS, DN 200 MM, EM CAMINHÃO CARROCERIA COM GUINDAUTO (MUNCK) 11,7 TM. AF_07/2020</v>
          </cell>
          <cell r="C6123" t="str">
            <v>T</v>
          </cell>
          <cell r="D6123">
            <v>15.76</v>
          </cell>
        </row>
        <row r="6124">
          <cell r="A6124">
            <v>101018</v>
          </cell>
          <cell r="B6124" t="str">
            <v>CARGA, MANOBRA E DESCARGA DE TUBOS METÁLICOS, DN 250 MM, EM CAMINHÃO CARROCERIA COM GUINDAUTO (MUNCK) 11,7 TM. AF_07/2020</v>
          </cell>
          <cell r="C6124" t="str">
            <v>T</v>
          </cell>
          <cell r="D6124">
            <v>12.95</v>
          </cell>
        </row>
        <row r="6125">
          <cell r="A6125">
            <v>101019</v>
          </cell>
          <cell r="B6125" t="str">
            <v>CARGA, MANOBRA E DESCARGA MANUAL DE TUBOS PLÁSTICOS, DN MENOR OU IGUAL A 100 MM, EM CAMINHÃO CARROCERIA 9T. AF_07/2020</v>
          </cell>
          <cell r="C6125" t="str">
            <v>T</v>
          </cell>
          <cell r="D6125">
            <v>450.91</v>
          </cell>
        </row>
        <row r="6126">
          <cell r="A6126">
            <v>101020</v>
          </cell>
          <cell r="B6126" t="str">
            <v>USINAGEM DE CONCRETO ASFÁLTICO COM CAP 50/70, PARA CAMADA DE BINDER, PADRÃO DNIT FAIXA B, EM USINA DE ASFALTO CONTÍNUA DE 80 TON/H. AF_03/2020</v>
          </cell>
          <cell r="C6126" t="str">
            <v>T</v>
          </cell>
          <cell r="D6126">
            <v>312.25</v>
          </cell>
        </row>
        <row r="6127">
          <cell r="A6127">
            <v>101021</v>
          </cell>
          <cell r="B6127" t="str">
            <v>USINAGEM DE CONCRETO ASFÁLTICO COM CAP 50/70, PARA CAMADA DE ROLAMENTO, PADRÃO DNIT FAIXA C, EM USINA DE ASFALTO CONTÍNUA DE 80 TON/H. AF_03/2020</v>
          </cell>
          <cell r="C6127" t="str">
            <v>T</v>
          </cell>
          <cell r="D6127">
            <v>316.26</v>
          </cell>
        </row>
        <row r="6128">
          <cell r="A6128">
            <v>101022</v>
          </cell>
          <cell r="B6128" t="str">
            <v>USINAGEM DE CONCRETO ASFÁLTICO COM CAP 50/70, PARA CAMADA DE BINDER, PADRÃO DNIT FAIXA B, EM USINA DE ASFALTO CONTÍNUA DE 140 TON/H. AF_03/2020_P</v>
          </cell>
          <cell r="C6128" t="str">
            <v>T</v>
          </cell>
          <cell r="D6128">
            <v>276.26</v>
          </cell>
        </row>
        <row r="6129">
          <cell r="A6129">
            <v>101023</v>
          </cell>
          <cell r="B6129" t="str">
            <v>USINAGEM DE CONCRETO ASFÁLTICO COM CAP 50/70, PARA CAMADA DE ROLAMENTO, PADRÃO DNIT FAIXA C, EM USINA DE ASFALTO CONTÍNUA DE 140 TON/H. AF_03/2020_P</v>
          </cell>
          <cell r="C6129" t="str">
            <v>T</v>
          </cell>
          <cell r="D6129">
            <v>281.56</v>
          </cell>
        </row>
        <row r="6130">
          <cell r="A6130">
            <v>101024</v>
          </cell>
          <cell r="B6130" t="str">
            <v>USINAGEM DE CONCRETO ASFÁLTICO COM CAP 50/70, PARA CAMADA DE BINDER, PADRÃO DNIT FAIXA B, EM USINA DE ASFALTO GRAVIMÉTRICA DE 150 TON/H. AF_03/2020_P</v>
          </cell>
          <cell r="C6130" t="str">
            <v>T</v>
          </cell>
          <cell r="D6130">
            <v>280.27</v>
          </cell>
        </row>
        <row r="6131">
          <cell r="A6131">
            <v>101025</v>
          </cell>
          <cell r="B6131" t="str">
            <v>USINAGEM DE CONCRETO ASFÁLTICO COM CAP 50/70 PARA CAMADA DE ROLAMENTO, PADRÃO DNIT FAIXA C, EM USINA DE ASFALTO GRAVIMÉTRICA DE 150 TON/H. AF_03/2020_P</v>
          </cell>
          <cell r="C6131" t="str">
            <v>T</v>
          </cell>
          <cell r="D6131">
            <v>284.27</v>
          </cell>
        </row>
        <row r="6132">
          <cell r="A6132">
            <v>101026</v>
          </cell>
          <cell r="B6132" t="str">
            <v>USINAGEM DE PRÉ MISTURADO A FRIO, PARA CAMADA DE BINDER, PADRÃO DNIT FAIXA B. AF_03/2020_P</v>
          </cell>
          <cell r="C6132" t="str">
            <v>T</v>
          </cell>
          <cell r="D6132">
            <v>264.95999999999998</v>
          </cell>
        </row>
        <row r="6133">
          <cell r="A6133">
            <v>101027</v>
          </cell>
          <cell r="B6133" t="str">
            <v>USINAGEM DE PRÉ MISTURADO A FRIO, PARA CAMADA DE ROLAMENTO, PADRÃO DNIT FAIXA C. AF_03/2020_P</v>
          </cell>
          <cell r="C6133" t="str">
            <v>T</v>
          </cell>
          <cell r="D6133">
            <v>293.69</v>
          </cell>
        </row>
        <row r="6134">
          <cell r="A6134">
            <v>101090</v>
          </cell>
          <cell r="B6134" t="str">
            <v>PISO EM PEDRA PORTUGUESA ASSENTADO SOBRE ARGAMASSA SECA DE CIMENTO E AREIA, TRAÇO 1:3, REJUNTADO COM CIMENTO COMUM. AF_05/2020</v>
          </cell>
          <cell r="C6134" t="str">
            <v>M2</v>
          </cell>
          <cell r="D6134">
            <v>131.44999999999999</v>
          </cell>
        </row>
        <row r="6135">
          <cell r="A6135">
            <v>101091</v>
          </cell>
          <cell r="B6135" t="str">
            <v>PISO EM LADRILHO HIDRÁULICO APLICADO EM AMBIENTES EXTERNOS. AF_05/2020</v>
          </cell>
          <cell r="C6135" t="str">
            <v>M2</v>
          </cell>
          <cell r="D6135">
            <v>100.16</v>
          </cell>
        </row>
        <row r="6136">
          <cell r="A6136">
            <v>101092</v>
          </cell>
          <cell r="B6136" t="str">
            <v>PISO EM GRANITO APLICADO EM CALÇADAS OU PISOS EXTERNOS. AF_05/2020</v>
          </cell>
          <cell r="C6136" t="str">
            <v>M2</v>
          </cell>
          <cell r="D6136">
            <v>334.94</v>
          </cell>
        </row>
        <row r="6137">
          <cell r="A6137">
            <v>101093</v>
          </cell>
          <cell r="B6137" t="str">
            <v>PISO EM MÁRMORE APLICADO EM CALÇADAS OU PISOS EXTERNOS. AF_05/2020</v>
          </cell>
          <cell r="C6137" t="str">
            <v>M2</v>
          </cell>
          <cell r="D6137">
            <v>419.04</v>
          </cell>
        </row>
        <row r="6138">
          <cell r="A6138">
            <v>101094</v>
          </cell>
          <cell r="B6138" t="str">
            <v>PISO PODOTÁTIL, DIRECIONAL OU ALERTA, ASSENTADO SOBRE ARGAMASSA. AF_05/2020</v>
          </cell>
          <cell r="C6138" t="str">
            <v>M</v>
          </cell>
          <cell r="D6138">
            <v>129.41</v>
          </cell>
        </row>
        <row r="6139">
          <cell r="A6139">
            <v>101096</v>
          </cell>
          <cell r="B6139" t="str">
            <v>TUBULÃO A CÉU ABERTO, DIÂMETRO DO FUSTE DE 70CM, ESCAVAÇÃO MANUAL, SEM ALARGAMENTO DE BASE, CONCRETO FEITO EM OBRA E LANÇADO COM JERICA. AF_05/2020</v>
          </cell>
          <cell r="C6139" t="str">
            <v>M3</v>
          </cell>
          <cell r="D6139">
            <v>818.16</v>
          </cell>
        </row>
        <row r="6140">
          <cell r="A6140">
            <v>101097</v>
          </cell>
          <cell r="B6140" t="str">
            <v>TUBULÃO A CÉU ABERTO, DIÂMETRO DO FUSTE DE 80CM, ESCAVAÇÃO MANUAL, SEM ALARGAMENTO DE BASE, CONCRETO FEITO EM OBRA E LANÇADO COM JERICA. AF_05/2020</v>
          </cell>
          <cell r="C6140" t="str">
            <v>M3</v>
          </cell>
          <cell r="D6140">
            <v>777.94</v>
          </cell>
        </row>
        <row r="6141">
          <cell r="A6141">
            <v>101098</v>
          </cell>
          <cell r="B6141" t="str">
            <v>TUBULÃO A CÉU ABERTO, DIÂMETRO DO FUSTE DE 100CM, ESCAVAÇÃO MANUAL, SEM ALARGAMENTO DE BASE, CONCRETO FEITO EM OBRA E LANÇADO COM JERICA. AF_05/2020</v>
          </cell>
          <cell r="C6141" t="str">
            <v>M3</v>
          </cell>
          <cell r="D6141">
            <v>725.41</v>
          </cell>
        </row>
        <row r="6142">
          <cell r="A6142">
            <v>101099</v>
          </cell>
          <cell r="B6142" t="str">
            <v>TUBULÃO A CÉU ABERTO, DIÂMETRO DO FUSTE DE 120CM, ESCAVAÇÃO MANUAL, SEM ALARGAMENTO DE BASE, CONCRETO FEITO EM OBRA E LANÇADO COM JERICA. AF_05/2020</v>
          </cell>
          <cell r="C6142" t="str">
            <v>M3</v>
          </cell>
          <cell r="D6142">
            <v>666.25</v>
          </cell>
        </row>
        <row r="6143">
          <cell r="A6143">
            <v>101100</v>
          </cell>
          <cell r="B6143" t="str">
            <v>TUBULÃO A CÉU ABERTO, DIÂMETRO DO FUSTE DE 70CM, ESCAVAÇÃO MECÂNICA, SEM ALARGAMENTO DE BASE, CONCRETO FEITO EM OBRA E LANÇADO COM JERICA. AF_05/2020</v>
          </cell>
          <cell r="C6143" t="str">
            <v>M3</v>
          </cell>
          <cell r="D6143">
            <v>613.77</v>
          </cell>
        </row>
        <row r="6144">
          <cell r="A6144">
            <v>101101</v>
          </cell>
          <cell r="B6144" t="str">
            <v>TUBULÃO A CÉU ABERTO, DIÂMETRO DO FUSTE DE 80CM, ESCAVAÇÃO MECÂNICA, SEM ALARGAMENTO DE BASE, CONCRETO FEITO EM OBRA E LANÇADO COM JERICA. AF_05/2020</v>
          </cell>
          <cell r="C6144" t="str">
            <v>M3</v>
          </cell>
          <cell r="D6144">
            <v>601.04999999999995</v>
          </cell>
        </row>
        <row r="6145">
          <cell r="A6145">
            <v>101102</v>
          </cell>
          <cell r="B6145" t="str">
            <v>TUBULÃO A CÉU ABERTO, DIÂMETRO DO FUSTE DE 100CM, ESCAVAÇÃO MECÂNICA, SEM ALARGAMENTO DE BASE, CONCRETO FEITO EM OBRA E LANÇADO COM JERICA. AF_05/2020</v>
          </cell>
          <cell r="C6145" t="str">
            <v>M3</v>
          </cell>
          <cell r="D6145">
            <v>586.38</v>
          </cell>
        </row>
        <row r="6146">
          <cell r="A6146">
            <v>101103</v>
          </cell>
          <cell r="B6146" t="str">
            <v>TUBULÃO A CÉU ABERTO, DIÂMETRO DO FUSTE DE 120CM, ESCAVAÇÃO MECÂNICA, SEM ALARGAMENTO DE BASE, CONCRETO FEITO EM OBRA E LANÇADO COM JERICA. AF_05/2020</v>
          </cell>
          <cell r="C6146" t="str">
            <v>M3</v>
          </cell>
          <cell r="D6146">
            <v>551.79</v>
          </cell>
        </row>
        <row r="6147">
          <cell r="A6147">
            <v>101104</v>
          </cell>
          <cell r="B6147" t="str">
            <v>TUBULÃO A CÉU ABERTO, DIÂMETRO DO FUSTE DE 70CM, ESCAVAÇÃO MANUAL, SEM ALARGAMENTO DE BASE, CONCRETO USINADO E LANÇADO COM BOMBA OU DIRETAMENTE DO CAMINHÃO. AF_05/2020</v>
          </cell>
          <cell r="C6147" t="str">
            <v>M3</v>
          </cell>
          <cell r="D6147">
            <v>887.89</v>
          </cell>
        </row>
        <row r="6148">
          <cell r="A6148">
            <v>101105</v>
          </cell>
          <cell r="B6148" t="str">
            <v>TUBULÃO A CÉU ABERTO, DIÂMETRO DO FUSTE DE 80CM, ESCAVAÇÃO MANUAL, SEM ALARGAMENTO DE BASE, CONCRETO USINADO E LANÇADO COM BOMBA OU DIRETAMENTE DO CAMINHÃO. AF_05/2020</v>
          </cell>
          <cell r="C6148" t="str">
            <v>M3</v>
          </cell>
          <cell r="D6148">
            <v>846.67</v>
          </cell>
        </row>
        <row r="6149">
          <cell r="A6149">
            <v>101106</v>
          </cell>
          <cell r="B6149" t="str">
            <v>TUBULÃO A CÉU ABERTO, DIÂMETRO DO FUSTE DE 100CM, ESCAVAÇÃO MANUAL, SEM ALARGAMENTO DE BASE, CONCRETO USINADO E LANÇADO COM BOMBA OU DIRETAMENTE DO CAMINHÃO. AF_05/2020</v>
          </cell>
          <cell r="C6149" t="str">
            <v>M3</v>
          </cell>
          <cell r="D6149">
            <v>792.92</v>
          </cell>
        </row>
        <row r="6150">
          <cell r="A6150">
            <v>101107</v>
          </cell>
          <cell r="B6150" t="str">
            <v>TUBULÃO A CÉU ABERTO, DIÂMETRO DO FUSTE DE 120CM, ESCAVAÇÃO MANUAL, SEM ALARGAMENTO DE BASE, CONCRETO USINADO E LANÇADO COM BOMBA OU DIRETAMENTE DO CAMINHÃO. AF_05/2020</v>
          </cell>
          <cell r="C6150" t="str">
            <v>M3</v>
          </cell>
          <cell r="D6150">
            <v>731.74</v>
          </cell>
        </row>
        <row r="6151">
          <cell r="A6151">
            <v>101108</v>
          </cell>
          <cell r="B6151" t="str">
            <v>TUBULÃO A CÉU ABERTO, DIÂMETRO DO FUSTE DE 70CM, ESCAVAÇÃO MECÂNICA, SEM ALARGAMENTO DE BASE, CONCRETO USINADO E LANÇADO COM BOMBA OU DIRETAMENTE DO CAMINHÃO. AF_05/2020</v>
          </cell>
          <cell r="C6151" t="str">
            <v>M3</v>
          </cell>
          <cell r="D6151">
            <v>679.84</v>
          </cell>
        </row>
        <row r="6152">
          <cell r="A6152">
            <v>101109</v>
          </cell>
          <cell r="B6152" t="str">
            <v>TUBULÃO A CÉU ABERTO, DIÂMETRO DO FUSTE DE 80CM, ESCAVAÇÃO MECÂNICA, SEM ALARGAMENTO DE BASE, CONCRETO USINADO E LANÇADO COM BOMBA OU DIRETAMENTE DO CAMINHÃO. AF_05/2020</v>
          </cell>
          <cell r="C6152" t="str">
            <v>M3</v>
          </cell>
          <cell r="D6152">
            <v>666.3</v>
          </cell>
        </row>
        <row r="6153">
          <cell r="A6153">
            <v>101110</v>
          </cell>
          <cell r="B6153" t="str">
            <v>TUBULÃO A CÉU ABERTO, DIÂMETRO DO FUSTE DE 100CM, ESCAVAÇÃO MECÂNICA, SEM ALARGAMENTO DE BASE, CONCRETO USINADO E LANÇADO COM BOMBA OU DIRETAMENTE DO CAMINHÃO. AF_05/2020</v>
          </cell>
          <cell r="C6153" t="str">
            <v>M3</v>
          </cell>
          <cell r="D6153">
            <v>650.83000000000004</v>
          </cell>
        </row>
        <row r="6154">
          <cell r="A6154">
            <v>101111</v>
          </cell>
          <cell r="B6154" t="str">
            <v>TUBULÃO A CÉU ABERTO, DIÂMETRO DO FUSTE DE 120CM, ESCAVAÇÃO MECÂNICA, SEM ALARGAMENTO DE BASE, CONCRETO USINADO E LANÇADO COM BOMBA OU DIRETAMENTE DO CAMINHÃO. AF_05/2020</v>
          </cell>
          <cell r="C6154" t="str">
            <v>M3</v>
          </cell>
          <cell r="D6154">
            <v>614.64</v>
          </cell>
        </row>
        <row r="6155">
          <cell r="A6155">
            <v>101112</v>
          </cell>
          <cell r="B6155" t="str">
            <v>ALARGAMENTO DE BASE DE TUBULÃO A CÉU ABERTO, ESCAVAÇÃO MANUAL, CONCRETO FEITO EM OBRA E LANÇADO COM JERICA. AF_05/2020</v>
          </cell>
          <cell r="C6155" t="str">
            <v>M3</v>
          </cell>
          <cell r="D6155">
            <v>582.53</v>
          </cell>
        </row>
        <row r="6156">
          <cell r="A6156">
            <v>101113</v>
          </cell>
          <cell r="B6156" t="str">
            <v>ALARGAMENTO DE BASE DE TUBULÃO A CÉU ABERTO, ESCAVAÇÃO MANUAL, CONCRETO USINADO E LANÇADO COM BOMBA OU DIRETAMENTE DO CAMINHÃO. AF_05/2020</v>
          </cell>
          <cell r="C6156" t="str">
            <v>M3</v>
          </cell>
          <cell r="D6156">
            <v>656.41</v>
          </cell>
        </row>
        <row r="6157">
          <cell r="A6157">
            <v>101114</v>
          </cell>
          <cell r="B6157" t="str">
            <v>ESCAVAÇÃO HORIZONTAL EM SOLO DE 1A CATEGORIA COM TRATOR DE ESTEIRAS (100HP/LÂMINA: 2,19M3). AF_07/2020</v>
          </cell>
          <cell r="C6157" t="str">
            <v>M3</v>
          </cell>
          <cell r="D6157">
            <v>2.41</v>
          </cell>
        </row>
        <row r="6158">
          <cell r="A6158">
            <v>101115</v>
          </cell>
          <cell r="B6158" t="str">
            <v>ESCAVAÇÃO HORIZONTAL EM SOLO DE 1A CATEGORIA COM TRATOR DE ESTEIRAS (150HP/LÂMINA: 3,18M3). AF_07/2020</v>
          </cell>
          <cell r="C6158" t="str">
            <v>M3</v>
          </cell>
          <cell r="D6158">
            <v>2.0299999999999998</v>
          </cell>
        </row>
        <row r="6159">
          <cell r="A6159">
            <v>101116</v>
          </cell>
          <cell r="B6159" t="str">
            <v>ESCAVAÇÃO HORIZONTAL EM SOLO DE 1A CATEGORIA COM TRATOR DE ESTEIRAS (170HP/LÂMINA: 5,20M3). AF_07/2020</v>
          </cell>
          <cell r="C6159" t="str">
            <v>M3</v>
          </cell>
          <cell r="D6159">
            <v>1.26</v>
          </cell>
        </row>
        <row r="6160">
          <cell r="A6160">
            <v>101117</v>
          </cell>
          <cell r="B6160" t="str">
            <v>ESCAVAÇÃO HORIZONTAL EM SOLO DE 1A CATEGORIA COM TRATOR DE ESTEIRAS (347HP/LÂMINA: 8,70M3). AF_07/2020</v>
          </cell>
          <cell r="C6160" t="str">
            <v>M3</v>
          </cell>
          <cell r="D6160">
            <v>1.79</v>
          </cell>
        </row>
        <row r="6161">
          <cell r="A6161">
            <v>101118</v>
          </cell>
          <cell r="B6161" t="str">
            <v>ESCAVAÇÃO HORIZONTAL EM SOLO DE 1A CATEGORIA COM TRATOR DE ESTEIRAS (125HP/LÂMINA: 2,70M3). AF_07/2020</v>
          </cell>
          <cell r="C6161" t="str">
            <v>M3</v>
          </cell>
          <cell r="D6161">
            <v>2.08</v>
          </cell>
        </row>
        <row r="6162">
          <cell r="A6162">
            <v>101119</v>
          </cell>
          <cell r="B6162" t="str">
            <v>ESCAVAÇÃO HORIZONTAL, INCLUINDO ESCARIFICAÇÃO EM SOLO DE 2A CATEGORIA COM TRATOR DE ESTEIRAS (100HP/LÂMINA: 2,19M3). AF_07/2020</v>
          </cell>
          <cell r="C6162" t="str">
            <v>M3</v>
          </cell>
          <cell r="D6162">
            <v>4.5999999999999996</v>
          </cell>
        </row>
        <row r="6163">
          <cell r="A6163">
            <v>101120</v>
          </cell>
          <cell r="B6163" t="str">
            <v>ESCAVAÇÃO HORIZONTAL, INCLUINDO ESCARIFICAÇÃO EM SOLO DE 2A CATEGORIA COM TRATOR DE ESTEIRAS (150HP/LÂMINA: 3,18M3). AF_07/2020</v>
          </cell>
          <cell r="C6163" t="str">
            <v>M3</v>
          </cell>
          <cell r="D6163">
            <v>3.89</v>
          </cell>
        </row>
        <row r="6164">
          <cell r="A6164">
            <v>101121</v>
          </cell>
          <cell r="B6164" t="str">
            <v>ESCAVAÇÃO HORIZONTAL, INCLUINDO ESCARIFICAÇÃO EM SOLO DE 2A CATEGORIA COM TRATOR DE ESTEIRAS (170HP/LÂMINA: 5,20M3). AF_07/2020</v>
          </cell>
          <cell r="C6164" t="str">
            <v>M3</v>
          </cell>
          <cell r="D6164">
            <v>2.4300000000000002</v>
          </cell>
        </row>
        <row r="6165">
          <cell r="A6165">
            <v>101122</v>
          </cell>
          <cell r="B6165" t="str">
            <v>ESCAVAÇÃO HORIZONTAL, INCLUINDO ESCARIFICAÇÃO EM SOLO DE 2A CATEGORIA COM TRATOR DE ESTEIRAS (347HP/LÂMINA: 8,70M3). AF_07/2020</v>
          </cell>
          <cell r="C6165" t="str">
            <v>M3</v>
          </cell>
          <cell r="D6165">
            <v>3.41</v>
          </cell>
        </row>
        <row r="6166">
          <cell r="A6166">
            <v>101123</v>
          </cell>
          <cell r="B6166" t="str">
            <v>ESCAVAÇÃO HORIZONTAL, INCLUINDO ESCARIFICAÇÃO EM SOLO DE 2A CATEGORIA COM TRATOR DE ESTEIRAS (125HP/LÂMINA: 2,70M3). AF_07/2020</v>
          </cell>
          <cell r="C6166" t="str">
            <v>M3</v>
          </cell>
          <cell r="D6166">
            <v>3.97</v>
          </cell>
        </row>
        <row r="6167">
          <cell r="A6167">
            <v>101124</v>
          </cell>
          <cell r="B6167" t="str">
            <v>ESCAVAÇÃO HORIZONTAL, INCLUINDO CARGA E DESCARGA EM SOLO DE 1A CATEGORIA COM TRATOR DE ESTEIRAS (100HP/LÂMINA: 2,19M3). AF_07/2020</v>
          </cell>
          <cell r="C6167" t="str">
            <v>M3</v>
          </cell>
          <cell r="D6167">
            <v>8.08</v>
          </cell>
        </row>
        <row r="6168">
          <cell r="A6168">
            <v>101125</v>
          </cell>
          <cell r="B6168" t="str">
            <v>ESCAVAÇÃO HORIZONTAL, INCLUINDO CARGA E DESCARGA EM SOLO DE 1A CATEGORIA COM TRATOR DE ESTEIRAS (150HP/LÂMINA: 3,18M3). AF_07/2020</v>
          </cell>
          <cell r="C6168" t="str">
            <v>M3</v>
          </cell>
          <cell r="D6168">
            <v>7.7</v>
          </cell>
        </row>
        <row r="6169">
          <cell r="A6169">
            <v>101126</v>
          </cell>
          <cell r="B6169" t="str">
            <v>ESCAVAÇÃO HORIZONTAL, INCLUINDO CARGA E DESCARGA EM SOLO DE 1A CATEGORIA COM TRATOR DE ESTEIRAS (170HP/LÂMINA: 5,20M3). AF_07/2020</v>
          </cell>
          <cell r="C6169" t="str">
            <v>M3</v>
          </cell>
          <cell r="D6169">
            <v>6.93</v>
          </cell>
        </row>
        <row r="6170">
          <cell r="A6170">
            <v>101127</v>
          </cell>
          <cell r="B6170" t="str">
            <v>ESCAVAÇÃO HORIZONTAL, INCLUINDO CARGA E DESCARGA EM SOLO DE 1A CATEGORIA COM TRATOR DE ESTEIRAS (347HP/LÂMINA: 8,70M3). AF_07/2020</v>
          </cell>
          <cell r="C6170" t="str">
            <v>M3</v>
          </cell>
          <cell r="D6170">
            <v>7.46</v>
          </cell>
        </row>
        <row r="6171">
          <cell r="A6171">
            <v>101128</v>
          </cell>
          <cell r="B6171" t="str">
            <v>ESCAVAÇÃO HORIZONTAL, INCLUINDO CARGA E DESCARGA EM SOLO DE 1A CATEGORIA COM TRATOR DE ESTEIRAS (125HP/LÂMINA: 2,70M3). AF_07/2020</v>
          </cell>
          <cell r="C6171" t="str">
            <v>M3</v>
          </cell>
          <cell r="D6171">
            <v>7.75</v>
          </cell>
        </row>
        <row r="6172">
          <cell r="A6172">
            <v>101129</v>
          </cell>
          <cell r="B6172" t="str">
            <v>ESCAVAÇÃO HORIZONTAL, INCLUINDO ESCARIFICAÇÃO, CARGA E DESCARGA EM SOLO DE 2A CATEGORIA COM TRATOR DE ESTEIRAS (100HP/LÂMINA: 2,19M3). AF_07/2020</v>
          </cell>
          <cell r="C6172" t="str">
            <v>M3</v>
          </cell>
          <cell r="D6172">
            <v>10.5</v>
          </cell>
        </row>
        <row r="6173">
          <cell r="A6173">
            <v>101130</v>
          </cell>
          <cell r="B6173" t="str">
            <v>ESCAVAÇÃO HORIZONTAL, INCLUINDO ESCARIFICAÇÃO, CARGA E DESCARGA EM SOLO DE 2A CATEGORIA COM TRATOR DE ESTEIRAS (150HP/LÂMINA: 3,18M3). AF_07/2020</v>
          </cell>
          <cell r="C6173" t="str">
            <v>M3</v>
          </cell>
          <cell r="D6173">
            <v>9.7899999999999991</v>
          </cell>
        </row>
        <row r="6174">
          <cell r="A6174">
            <v>101131</v>
          </cell>
          <cell r="B6174" t="str">
            <v>ESCAVAÇÃO HORIZONTAL, INCLUINDO ESCARIFICAÇÃO, CARGA E DESCARGA EM SOLO DE 2A CATEGORIA COM TRATOR DE ESTEIRAS (170HP/LÂMINA: 5,20M3). AF_07/2020</v>
          </cell>
          <cell r="C6174" t="str">
            <v>M3</v>
          </cell>
          <cell r="D6174">
            <v>8.33</v>
          </cell>
        </row>
        <row r="6175">
          <cell r="A6175">
            <v>101132</v>
          </cell>
          <cell r="B6175" t="str">
            <v>ESCAVAÇÃO HORIZONTAL, INCLUINDO ESCARIFICAÇÃO, CARGA E DESCARGA EM SOLO DE 2A CATEGORIA COM TRATOR DE ESTEIRAS (347HP/LÂMINA: 8,70M3). AF_07/2020</v>
          </cell>
          <cell r="C6175" t="str">
            <v>M3</v>
          </cell>
          <cell r="D6175">
            <v>9.31</v>
          </cell>
        </row>
        <row r="6176">
          <cell r="A6176">
            <v>101133</v>
          </cell>
          <cell r="B6176" t="str">
            <v>ESCAVAÇÃO HORIZONTAL, INCLUINDO ESCARIFICAÇÃO, CARGA E DESCARGA EM SOLO DE 2A CATEGORIA COM TRATOR DE ESTEIRAS (125HP/LÂMINA: 2,70M3). AF_07/2020</v>
          </cell>
          <cell r="C6176" t="str">
            <v>M3</v>
          </cell>
          <cell r="D6176">
            <v>9.8699999999999992</v>
          </cell>
        </row>
        <row r="6177">
          <cell r="A6177">
            <v>101134</v>
          </cell>
          <cell r="B6177" t="str">
            <v>ESCAVAÇÃO HORIZONTAL, INCLUINDO CARGA, DESCARGA E TRANSPORTE EM SOLO DE 1A CATEGORIA COM TRATOR DE ESTEIRAS (100HP/LÂMINA: 2,19M3) E CAMINHÃO BASCULANTE DE 10M3, DMT ATÉ 200M. AF_07/2020</v>
          </cell>
          <cell r="C6177" t="str">
            <v>M3</v>
          </cell>
          <cell r="D6177">
            <v>8.42</v>
          </cell>
        </row>
        <row r="6178">
          <cell r="A6178">
            <v>101135</v>
          </cell>
          <cell r="B6178" t="str">
            <v>ESCAVAÇÃO HORIZONTAL, INCLUINDO CARGA, DESCARGA E TRANSPORTE EM SOLO DE 1A CATEGORIA COM TRATOR DE ESTEIRAS (150HP/LÂMINA: 3,18M3) E CAMINHÃO BASCULANTE DE 10M3, DMT ATÉ 200M AF_07/2020</v>
          </cell>
          <cell r="C6178" t="str">
            <v>M3</v>
          </cell>
          <cell r="D6178">
            <v>8.0399999999999991</v>
          </cell>
        </row>
        <row r="6179">
          <cell r="A6179">
            <v>101136</v>
          </cell>
          <cell r="B6179" t="str">
            <v>ESCAVAÇÃO HORIZONTAL, INCLUINDO CARGA, DESCARGA E TRANSPORTE EM SOLO DE 1A CATEGORIA COM TRATOR DE ESTEIRAS (170HP/LÂMINA: 5,20M3) E CAMINHÃO BASCULANTE DE 10M3, DMT ATÉ 200M. AF_07/2020</v>
          </cell>
          <cell r="C6179" t="str">
            <v>M3</v>
          </cell>
          <cell r="D6179">
            <v>7.27</v>
          </cell>
        </row>
        <row r="6180">
          <cell r="A6180">
            <v>101137</v>
          </cell>
          <cell r="B6180" t="str">
            <v>ESCAVAÇÃO HORIZONTAL, INCLUINDO CARGA, DESCARGA E TRANSPORTE EM SOLO DE 1A CATEGORIA COM TRATOR DE ESTEIRAS (347HP/LÂMINA: 8,70M3) E CAMINHÃO BASCULANTE DE 10M3, DMT ATÉ 200M. AF_07/2020</v>
          </cell>
          <cell r="C6180" t="str">
            <v>M3</v>
          </cell>
          <cell r="D6180">
            <v>7.8</v>
          </cell>
        </row>
        <row r="6181">
          <cell r="A6181">
            <v>101138</v>
          </cell>
          <cell r="B6181" t="str">
            <v>ESCAVAÇÃO HORIZONTAL, INCLUINDO CARGA, DESCARGA E TRANSPORTE EM SOLO DE 1A CATEGORIA COM TRATOR DE ESTEIRAS (125HP/LÂMINA: 2,70M3) E CAMINHÃO BASCULANTE DE 10M3, DMT ATÉ 200M. AF_07/2020</v>
          </cell>
          <cell r="C6181" t="str">
            <v>M3</v>
          </cell>
          <cell r="D6181">
            <v>8.09</v>
          </cell>
        </row>
        <row r="6182">
          <cell r="A6182">
            <v>101139</v>
          </cell>
          <cell r="B6182" t="str">
            <v>ESCAVAÇÃO HORIZONTAL, INCLUINDO  ESCARIFICAÇÃO, CARGA, DESCARGA E TRANSPORTE EM SOLO DE 2A CATEGORIA COM TRATOR DE ESTEIRAS (100HP/LÂMINA: 2,19M3) E CAMINHÃO BASCULANTE DE 10M3, DMT ATÉ 200M. AF_07/2020</v>
          </cell>
          <cell r="C6182" t="str">
            <v>M3</v>
          </cell>
          <cell r="D6182">
            <v>10.85</v>
          </cell>
        </row>
        <row r="6183">
          <cell r="A6183">
            <v>101140</v>
          </cell>
          <cell r="B6183" t="str">
            <v>ESCAVAÇÃO HORIZONTAL, INCLUINDO ESCARIFICAÇÃO, CARGA, DESCARGA E TRANSPORTE EM SOLO DE 2A CATEGORIA COM TRATOR DE ESTEIRAS (150HP/LÂMINA: 3,18M3) E CAMINHÃO BASCULANTE DE 10M3, DMT ATÉ 200M. AF_07/2020</v>
          </cell>
          <cell r="C6183" t="str">
            <v>M3</v>
          </cell>
          <cell r="D6183">
            <v>10.14</v>
          </cell>
        </row>
        <row r="6184">
          <cell r="A6184">
            <v>101141</v>
          </cell>
          <cell r="B6184" t="str">
            <v>ESCAVAÇÃO HORIZONTAL, INCLUINDO ESCARIFICAÇÃO, CARGA, DESCARGA E TRANSPORTE EM SOLO DE 2A CATEGORIA COM TRATOR DE ESTEIRAS (170HP/LÂMINA: 5,20M3) E CAMINHÃO BASCULANTE DE 10M3, DMT ATÉ 200M. AF_07/2020</v>
          </cell>
          <cell r="C6184" t="str">
            <v>M3</v>
          </cell>
          <cell r="D6184">
            <v>8.68</v>
          </cell>
        </row>
        <row r="6185">
          <cell r="A6185">
            <v>101142</v>
          </cell>
          <cell r="B6185" t="str">
            <v>ESCAVAÇÃO HORIZONTAL, INCLUINDO ESCARIFICAÇÃO, CARGA, DESCARGA E TRANSPORTE EM SOLO DE 2A CATEGORIA COM TRATOR DE ESTEIRAS (347HP/LÂMINA: 8,70M3) E CAMINHÃO BASCULANTE DE 10M3, DMT ATÉ 200M. AF_07/2020</v>
          </cell>
          <cell r="C6185" t="str">
            <v>M3</v>
          </cell>
          <cell r="D6185">
            <v>9.66</v>
          </cell>
        </row>
        <row r="6186">
          <cell r="A6186">
            <v>101143</v>
          </cell>
          <cell r="B6186" t="str">
            <v>ESCAVAÇÃO HORIZONTAL, INCLUINDO ESCARIFICAÇÃO, CARGA, DESCARGA E TRANSPORTE EM SOLO DE 2A CATEGORIA COM TRATOR DE ESTEIRAS (125HP/LÂMINA: 2,70M3) E CAMINHÃO BASCULANTE DE 10M3, DMT ATÉ 200M. AF_07/2020</v>
          </cell>
          <cell r="C6186" t="str">
            <v>M3</v>
          </cell>
          <cell r="D6186">
            <v>10.220000000000001</v>
          </cell>
        </row>
        <row r="6187">
          <cell r="A6187">
            <v>101144</v>
          </cell>
          <cell r="B6187" t="str">
            <v>ESCAVAÇÃO HORIZONTAL, INCLUINDO CARGA, DESCARGA E TRANSPORTE EM SOLO DE 1A CATEGORIA COM TRATOR DE ESTEIRAS (100HP/LÂMINA: 2,19M3) E CAMINHÃO BASCULANTE DE 14M3, DMT ATÉ 200M. AF_07/2020</v>
          </cell>
          <cell r="C6187" t="str">
            <v>M3</v>
          </cell>
          <cell r="D6187">
            <v>8.76</v>
          </cell>
        </row>
        <row r="6188">
          <cell r="A6188">
            <v>101145</v>
          </cell>
          <cell r="B6188" t="str">
            <v>ESCAVAÇÃO HORIZONTAL, INCLUINDO CARGA, DESCARGA E TRANSPORTE EM SOLO DE 1A CATEGORIA COM TRATOR DE ESTEIRAS (150HP/LÂMINA: 3,18M3) E CAMINHÃO BASCULANTE DE 14M3, DMT ATÉ 200M. AF_07/2020</v>
          </cell>
          <cell r="C6188" t="str">
            <v>M3</v>
          </cell>
          <cell r="D6188">
            <v>8.3800000000000008</v>
          </cell>
        </row>
        <row r="6189">
          <cell r="A6189">
            <v>101146</v>
          </cell>
          <cell r="B6189" t="str">
            <v>ESCAVAÇÃO HORIZONTAL, INCLUINDO CARGA, DESCARGA E TRANSPORTE EM SOLO DE 1A CATEGORIA COM TRATOR DE ESTEIRAS (170HP/LÂMINA: 5,20M3) E CAMINHÃO BASCULANTE DE 14M3, DMT ATÉ 200M. AF_07/2020</v>
          </cell>
          <cell r="C6189" t="str">
            <v>M3</v>
          </cell>
          <cell r="D6189">
            <v>7.61</v>
          </cell>
        </row>
        <row r="6190">
          <cell r="A6190">
            <v>101147</v>
          </cell>
          <cell r="B6190" t="str">
            <v>ESCAVAÇÃO HORIZONTAL, INCLUINDO CARGA, DESCARGA E TRANSPORTE EM SOLO DE 1A CATEGORIA COM TRATOR DE ESTEIRAS (347HP/LÂMINA: 8,70M3) E CAMINHÃO BASCULANTE DE 14M3, DMT ATÉ 200M. AF_07/2020</v>
          </cell>
          <cell r="C6190" t="str">
            <v>M3</v>
          </cell>
          <cell r="D6190">
            <v>8.14</v>
          </cell>
        </row>
        <row r="6191">
          <cell r="A6191">
            <v>101148</v>
          </cell>
          <cell r="B6191" t="str">
            <v>ESCAVAÇÃO HORIZONTAL, INCLUINDO CARGA, DESCARGA E TRANSPORTE EM SOLO DE 1A CATEGORIA COM TRATOR DE ESTEIRAS (125HP/LÂMINA: 2,70M3) E CAMINHÃO BASCULANTE DE 14M3, DMT ATÉ 200M. AF_07/2020</v>
          </cell>
          <cell r="C6191" t="str">
            <v>M3</v>
          </cell>
          <cell r="D6191">
            <v>8.43</v>
          </cell>
        </row>
        <row r="6192">
          <cell r="A6192">
            <v>101149</v>
          </cell>
          <cell r="B6192" t="str">
            <v>ESCAVAÇÃO HORIZONTAL, INCLUINDO ESCARIFICAÇÃO, CARGA, DESCARGA E TRANSPORTE EM SOLO DE 2A CATEGORIA COM TRATOR DE ESTEIRAS (100HP/LÂMINA: 2,19M3) E CAMINHÃO BASCULANTE DE 14M3, DMT ATÉ 200M. AF_07/2020</v>
          </cell>
          <cell r="C6192" t="str">
            <v>M3</v>
          </cell>
          <cell r="D6192">
            <v>11.2</v>
          </cell>
        </row>
        <row r="6193">
          <cell r="A6193">
            <v>101150</v>
          </cell>
          <cell r="B6193" t="str">
            <v>ESCAVAÇÃO HORIZONTAL, INCLUINDO ESCARIFICAÇÃO, CARGA, DESCARGA E TRANSPORTE EM SOLO DE 2A CATEGORIA COM TRATOR DE ESTEIRAS (150HP/LÂMINA: 3,18M3) E CAMINHÃO BASCULANTE DE 14M3, DMT ATÉ 200M. AF_07/2020</v>
          </cell>
          <cell r="C6193" t="str">
            <v>M3</v>
          </cell>
          <cell r="D6193">
            <v>10.49</v>
          </cell>
        </row>
        <row r="6194">
          <cell r="A6194">
            <v>101151</v>
          </cell>
          <cell r="B6194" t="str">
            <v>ESCAVAÇÃO HORIZONTAL, INCLUINDO ESCARIFICAÇÃO, CARGA, DESCARGA E TRANSPORTE EM SOLO DE 2A CATEGORIA COM TRATOR DE ESTEIRAS (170HP/LÂMINA: 5,20M3) E CAMINHÃO BASCULANTE DE 14M3, DMT ATÉ 200M. AF_07/2020</v>
          </cell>
          <cell r="C6194" t="str">
            <v>M3</v>
          </cell>
          <cell r="D6194">
            <v>9.0299999999999994</v>
          </cell>
        </row>
        <row r="6195">
          <cell r="A6195">
            <v>101152</v>
          </cell>
          <cell r="B6195" t="str">
            <v>ESCAVAÇÃO HORIZONTAL, INCLUINDO ESCARIFICAÇÃO, CARGA, DESCARGA E TRANSPORTE EM SOLO DE 2A CATEGORIA COM TRATOR DE ESTEIRAS (347HP/LÂMINA: 8,70M3) E CAMINHÃO BASCULANTE DE 14M3, DMT ATÉ 200M. AF_07/2020</v>
          </cell>
          <cell r="C6195" t="str">
            <v>M3</v>
          </cell>
          <cell r="D6195">
            <v>10.01</v>
          </cell>
        </row>
        <row r="6196">
          <cell r="A6196">
            <v>101153</v>
          </cell>
          <cell r="B6196" t="str">
            <v>ESCAVAÇÃO HORIZONTAL, INCLUINDO ESCARIFICAÇÃO, CARGA, DESCARGA E TRANSPORTE EM SOLO DE 2A CATEGORIA COM TRATOR DE ESTEIRAS (125HP/LÂMINA: 2,70M3) E CAMINHÃO BASCULANTE DE 14M3, DMT ATÉ 200M. AF_07/2020</v>
          </cell>
          <cell r="C6196" t="str">
            <v>M3</v>
          </cell>
          <cell r="D6196">
            <v>10.57</v>
          </cell>
        </row>
        <row r="6197">
          <cell r="A6197">
            <v>101154</v>
          </cell>
          <cell r="B6197" t="str">
            <v>ALVENARIA DE VEDAÇÃO DE BLOCOS DE CONCRETO CELULAR DE 10X30X60CM (ESPESSURA 10CM) E ARGAMASSA DE ASSENTAMENTO COM PREPARO EM BETONEIRA. AF_05/2020</v>
          </cell>
          <cell r="C6197" t="str">
            <v>M2</v>
          </cell>
          <cell r="D6197">
            <v>76.5</v>
          </cell>
        </row>
        <row r="6198">
          <cell r="A6198">
            <v>101155</v>
          </cell>
          <cell r="B6198" t="str">
            <v>ALVENARIA DE VEDAÇÃO DE BLOCOS DE CONCRETO CELULAR DE 15X30X60CM (ESPESSURA 15CM) E ARGAMASSA DE ASSENTAMENTO COM PREPARO EM BETONEIRA. AF_05/2020</v>
          </cell>
          <cell r="C6198" t="str">
            <v>M2</v>
          </cell>
          <cell r="D6198">
            <v>107.26</v>
          </cell>
        </row>
        <row r="6199">
          <cell r="A6199">
            <v>101156</v>
          </cell>
          <cell r="B6199" t="str">
            <v>ALVENARIA DE VEDAÇÃO DE BLOCOS DE CONCRETO CELULAR DE 20X30X60CM (ESPESSURA 20CM) E ARGAMASSA DE ASSENTAMENTO COM PREPARO EM BETONEIRA. AF_05/2020</v>
          </cell>
          <cell r="C6199" t="str">
            <v>M2</v>
          </cell>
          <cell r="D6199">
            <v>157.04</v>
          </cell>
        </row>
        <row r="6200">
          <cell r="A6200">
            <v>101159</v>
          </cell>
          <cell r="B6200" t="str">
            <v>ALVENARIA DE VEDAÇÃO DE BLOCOS CERÂMICOS MACIÇOS DE 5X10X20CM (ESPESSURA 10CM) E ARGAMASSA DE ASSENTAMENTO COM PREPARO EM BETONEIRA. AF_05/2020</v>
          </cell>
          <cell r="C6200" t="str">
            <v>M2</v>
          </cell>
          <cell r="D6200">
            <v>102.22</v>
          </cell>
        </row>
        <row r="6201">
          <cell r="A6201">
            <v>101161</v>
          </cell>
          <cell r="B6201" t="str">
            <v>ALVENARIA DE VEDAÇÃO COM ELEMENTO VAZADO DE CONCRETO (COBOGÓ) DE 7X50X50CM E ARGAMASSA DE ASSENTAMENTO COM PREPARO EM BETONEIRA. AF_05/2020</v>
          </cell>
          <cell r="C6201" t="str">
            <v>M2</v>
          </cell>
          <cell r="D6201">
            <v>146.51</v>
          </cell>
        </row>
        <row r="6202">
          <cell r="A6202">
            <v>101162</v>
          </cell>
          <cell r="B6202" t="str">
            <v>ALVENARIA DE VEDAÇÃO COM ELEMENTO VAZADO DE CERÂMICA (COBOGÓ) DE 7X20X20CM E ARGAMASSA DE ASSENTAMENTO COM PREPARO EM BETONEIRA. AF_05/2020</v>
          </cell>
          <cell r="C6202" t="str">
            <v>M2</v>
          </cell>
          <cell r="D6202">
            <v>114.89</v>
          </cell>
        </row>
        <row r="6203">
          <cell r="A6203">
            <v>101163</v>
          </cell>
          <cell r="B6203" t="str">
            <v>ALVENARIA DE VEDAÇÃO COM BLOCO DE VIDRO VAZADO, TIPO VENEZIANA, DE 6X20X20CM E ARGAMASSA DE ASSENTAMENTO COM PREPARO EM BETONEIRA. AF_05/2020</v>
          </cell>
          <cell r="C6203" t="str">
            <v>M2</v>
          </cell>
          <cell r="D6203">
            <v>719.6</v>
          </cell>
        </row>
        <row r="6204">
          <cell r="A6204">
            <v>101164</v>
          </cell>
          <cell r="B6204" t="str">
            <v>ALVENARIA DE VEDAÇÃO COM BLOCO DE VIDRO, TIPO CANELADO, DE 8X19X19CM E ARGAMASSA DE ASSENTAMENTO COM PREPARO EM BETONEIRA. AF_05/2020</v>
          </cell>
          <cell r="C6204" t="str">
            <v>M2</v>
          </cell>
          <cell r="D6204">
            <v>522.01</v>
          </cell>
        </row>
        <row r="6205">
          <cell r="A6205">
            <v>101165</v>
          </cell>
          <cell r="B6205" t="str">
            <v>ALVENARIA DE EMBASAMENTO COM BLOCO ESTRUTURAL DE CONCRETO, DE 14X19X29CM E ARGAMASSA DE ASSENTAMENTO COM PREPARO EM BETONEIRA. AF_05/2020</v>
          </cell>
          <cell r="C6205" t="str">
            <v>M3</v>
          </cell>
          <cell r="D6205">
            <v>629.04999999999995</v>
          </cell>
        </row>
        <row r="6206">
          <cell r="A6206">
            <v>101166</v>
          </cell>
          <cell r="B6206" t="str">
            <v>ALVENARIA DE EMBASAMENTO COM BLOCO ESTRUTURAL DE CERÂMICA, DE 14X19X29CM E ARGAMASSA DE ASSENTAMENTO COM PREPARO EM BETONEIRA. AF_05/2020</v>
          </cell>
          <cell r="C6206" t="str">
            <v>M3</v>
          </cell>
          <cell r="D6206">
            <v>495.58</v>
          </cell>
        </row>
        <row r="6207">
          <cell r="A6207">
            <v>101167</v>
          </cell>
          <cell r="B6207" t="str">
            <v>EXECUÇÃO DE PAVIMENTO EM PARALELEPÍPEDOS, REJUNTAMENTO COM PÓ DE PEDRA. AF_05/2020</v>
          </cell>
          <cell r="C6207" t="str">
            <v>M2</v>
          </cell>
          <cell r="D6207">
            <v>68.290000000000006</v>
          </cell>
        </row>
        <row r="6208">
          <cell r="A6208">
            <v>101168</v>
          </cell>
          <cell r="B6208" t="str">
            <v>EXECUÇÃO DE PAVIMENTO EM PARALELEPÍPEDOS, REJUNTAMENTO COM PEDRISCO E EMULSÃO ASFÁLTICA. AF_05/2020_P</v>
          </cell>
          <cell r="C6208" t="str">
            <v>M2</v>
          </cell>
          <cell r="D6208">
            <v>96.99</v>
          </cell>
        </row>
        <row r="6209">
          <cell r="A6209">
            <v>101169</v>
          </cell>
          <cell r="B6209" t="str">
            <v>EXECUÇÃO DE PAVIMENTO EM PARALELEPÍPEDOS, REJUNTAMENTO COM ARGAMASSA TRAÇO 1:3 (CIMENTO E AREIA). AF_05/2020</v>
          </cell>
          <cell r="C6209" t="str">
            <v>M2</v>
          </cell>
          <cell r="D6209">
            <v>76.91</v>
          </cell>
        </row>
        <row r="6210">
          <cell r="A6210">
            <v>101170</v>
          </cell>
          <cell r="B6210" t="str">
            <v>EXECUÇÃO DE PAVIMENTO EM PEDRAS POLIÉDRICAS, REJUNTAMENTO COM PÓ DE PEDRA. AF_05/2020</v>
          </cell>
          <cell r="C6210" t="str">
            <v>M2</v>
          </cell>
          <cell r="D6210">
            <v>31.8</v>
          </cell>
        </row>
        <row r="6211">
          <cell r="A6211">
            <v>101171</v>
          </cell>
          <cell r="B6211" t="str">
            <v>EXECUÇÃO DE PAVIMENTO EM PEDRAS POLIÉDRICAS, REJUNTAMENTO COM PEDRISCO E EMULSÃO ASFÁLTICA. AF_05/2020_P</v>
          </cell>
          <cell r="C6211" t="str">
            <v>M2</v>
          </cell>
          <cell r="D6211">
            <v>68.260000000000005</v>
          </cell>
        </row>
        <row r="6212">
          <cell r="A6212">
            <v>101172</v>
          </cell>
          <cell r="B6212" t="str">
            <v>EXECUÇÃO DE PAVIMENTO EM PEDRAS POLIÉDRICAS, REJUNTAMENTO COM ARGAMASSA TRAÇO 1:3 (CIMENTO E AREIA). AF_05/2020</v>
          </cell>
          <cell r="C6212" t="str">
            <v>M2</v>
          </cell>
          <cell r="D6212">
            <v>46.85</v>
          </cell>
        </row>
        <row r="6213">
          <cell r="A6213">
            <v>101173</v>
          </cell>
          <cell r="B6213" t="str">
            <v>ESTACA BROCA DE CONCRETO, DIÂMETRO DE 20CM, ESCAVAÇÃO MANUAL COM TRADO CONCHA, COM ARMADURA DE ARRANQUE. AF_05/2020</v>
          </cell>
          <cell r="C6213" t="str">
            <v>M</v>
          </cell>
          <cell r="D6213">
            <v>40.409999999999997</v>
          </cell>
        </row>
        <row r="6214">
          <cell r="A6214">
            <v>101174</v>
          </cell>
          <cell r="B6214" t="str">
            <v>ESTACA BROCA DE CONCRETO, DIÂMETRO DE 25CM, ESCAVAÇÃO MANUAL COM TRADO CONCHA, COM ARMADURA DE ARRANQUE. AF_05/2020</v>
          </cell>
          <cell r="C6214" t="str">
            <v>M</v>
          </cell>
          <cell r="D6214">
            <v>56.44</v>
          </cell>
        </row>
        <row r="6215">
          <cell r="A6215">
            <v>101175</v>
          </cell>
          <cell r="B6215" t="str">
            <v>ESTACA BROCA DE CONCRETO, DIÂMETRO DE 30CM, ESCAVAÇÃO MANUAL COM TRADO CONCHA, COM ARMADURA DE ARRANQUE. AF_05/2020</v>
          </cell>
          <cell r="C6215" t="str">
            <v>M</v>
          </cell>
          <cell r="D6215">
            <v>77.040000000000006</v>
          </cell>
        </row>
        <row r="6216">
          <cell r="A6216">
            <v>101176</v>
          </cell>
          <cell r="B6216" t="str">
            <v>ESTACA BROCA DE CONCRETO, DIÂMETRO DE 30CM, ESCAVAÇÃO MANUAL COM TRADO CONCHA, INTEIRAMENTE ARMADA. AF_05/2020</v>
          </cell>
          <cell r="C6216" t="str">
            <v>M</v>
          </cell>
          <cell r="D6216">
            <v>99.64</v>
          </cell>
        </row>
        <row r="6217">
          <cell r="A6217">
            <v>101188</v>
          </cell>
          <cell r="B6217" t="str">
            <v>RECOMPOSIÇÃO PARCIAL DE ARAME FARPADO Nº 14 CLASSE 250, FIXADO EM CERCA COM MOURÕES DE CONCRETO - FORNECIMENTO E INSTALAÇÃO. AF_05/2020</v>
          </cell>
          <cell r="C6217" t="str">
            <v>M</v>
          </cell>
          <cell r="D6217">
            <v>3.92</v>
          </cell>
        </row>
        <row r="6218">
          <cell r="A6218">
            <v>101189</v>
          </cell>
          <cell r="B6218" t="str">
            <v>CERCA COM MOURÕES DE CONCRETO, RETO, H=3,00 M, ESPAÇAMENTO DE 2,5 M, CRAVADOS 0,5 M, COM 4 FIOS DE ARAME FARPADO Nº 14 CLASSE 250 - FORNECIMENTO E INSTALAÇÃO. AF_05/2020</v>
          </cell>
          <cell r="C6218" t="str">
            <v>M</v>
          </cell>
          <cell r="D6218">
            <v>40.65</v>
          </cell>
        </row>
        <row r="6219">
          <cell r="A6219">
            <v>101190</v>
          </cell>
          <cell r="B6219" t="str">
            <v>CERCA COM MOURÕES DE CONCRETO, RETO, H=3,00 M, ESPAÇAMENTO DE 2,5 M, CRAVADOS 0,5 M, COM 4 FIOS DE ARAME DE AÇO OVALADO 15X17 - FORNECIMENTO E INSTALAÇÃO. AF_05/2020</v>
          </cell>
          <cell r="C6219" t="str">
            <v>M</v>
          </cell>
          <cell r="D6219">
            <v>40.21</v>
          </cell>
        </row>
        <row r="6220">
          <cell r="A6220">
            <v>101191</v>
          </cell>
          <cell r="B6220" t="str">
            <v>CERCA COM MOURÕES DE CONCRETO, RETO, H=3,00 M, ESPAÇAMENTO DE 2,5 M, CRAVADOS 0,5 M, COM 4 FIOS DE ARAME MISTO - FORNECIMENTO E INSTALAÇÃO. AF_05/2020</v>
          </cell>
          <cell r="C6220" t="str">
            <v>M</v>
          </cell>
          <cell r="D6220">
            <v>40.43</v>
          </cell>
        </row>
        <row r="6221">
          <cell r="A6221">
            <v>101192</v>
          </cell>
          <cell r="B6221" t="str">
            <v>CERCA COM MOURÕES DE CONCRETO, RETO, H=2,30 M, ESPAÇAMENTO DE 2,5 M, CRAVADOS 0,5 M, COM 4 FIOS DE ARAME FARPADO Nº 14 CLASSE 250 - FORNECIMENTO E INSTALAÇÃO. AF_05/2020</v>
          </cell>
          <cell r="C6221" t="str">
            <v>M</v>
          </cell>
          <cell r="D6221">
            <v>41.35</v>
          </cell>
        </row>
        <row r="6222">
          <cell r="A6222">
            <v>101193</v>
          </cell>
          <cell r="B6222" t="str">
            <v>CERCA COM MOURÕES DE CONCRETO, RETO, H=2,30 M, ESPAÇAMENTO DE 2,5 M, CRAVADOS 0,5 M, COM 4 FIOS DE ARAME DE AÇO OVALADO 15X17 - FORNECIMENTO E INSTALAÇÃO. AF_05/2020</v>
          </cell>
          <cell r="C6222" t="str">
            <v>M</v>
          </cell>
          <cell r="D6222">
            <v>37.32</v>
          </cell>
        </row>
        <row r="6223">
          <cell r="A6223">
            <v>101194</v>
          </cell>
          <cell r="B6223" t="str">
            <v>CERCA COM MOURÕES DE CONCRETO, RETO, H=2,30 M, ESPAÇAMENTO DE 2,5 M, CRAVADOS 0,5 M, COM 4 FIOS DE ARAME MISTO - FORNECIMENTO E INSTALAÇÃO. AF_05/2020</v>
          </cell>
          <cell r="C6223" t="str">
            <v>M</v>
          </cell>
          <cell r="D6223">
            <v>37.54</v>
          </cell>
        </row>
        <row r="6224">
          <cell r="A6224">
            <v>101197</v>
          </cell>
          <cell r="B6224" t="str">
            <v>CERCA COM MOURÕES DE CONCRETO, SEÇÃO "T" PONTA INCLINADA, 10X10 CM, ESPAÇAMENTO DE 2,5 M, CRAVADOS 0,5 M, COM 11 FIOS DE ARAME FARPADO Nº 14 - FORNECIMENTO E INSTALAÇÃO. AF_05/2020</v>
          </cell>
          <cell r="C6224" t="str">
            <v>M</v>
          </cell>
          <cell r="D6224">
            <v>78.3</v>
          </cell>
        </row>
        <row r="6225">
          <cell r="A6225">
            <v>101198</v>
          </cell>
          <cell r="B6225" t="str">
            <v>CERCA COM MOURÕES DE CONCRETO, SEÇÃO "T" PONTA INCLINADA, 10X10 CM, ESPAÇAMENTO DE 2,5 M, CRAVADOS 0,5 M, COM 11 FIOS DE ARAME DE AÇO OVALADO 15X17 - FORNECIMENTO E INSTALAÇÃO. AF_05/2020</v>
          </cell>
          <cell r="C6225" t="str">
            <v>M</v>
          </cell>
          <cell r="D6225">
            <v>56.37</v>
          </cell>
        </row>
        <row r="6226">
          <cell r="A6226">
            <v>101199</v>
          </cell>
          <cell r="B6226" t="str">
            <v>CERCA COM MOURÕES DE CONCRETO, SEÇÃO "T" PONTA INCLINADA, 10X10CM, ESPAÇAMENTO DE 2,5M, CRAVADOS 0,5M, COM 11 FIOS DE ARAME MISTO - FORNECIMENTO E INSTALAÇÃO. AF_05/2020</v>
          </cell>
          <cell r="C6226" t="str">
            <v>M</v>
          </cell>
          <cell r="D6226">
            <v>56.92</v>
          </cell>
        </row>
        <row r="6227">
          <cell r="A6227">
            <v>101200</v>
          </cell>
          <cell r="B6227" t="str">
            <v>CERCA COM MOURÕES DE MADEIRA, 7,5X7,5 CM, ESPAÇAMENTO DE 2,5 M, ALTURA LIVRE DE 2 M, CRAVADOS 0,5 M, COM 4 FIOS DE ARAME FARPADO Nº 14 CLASSE 250 - FORNECIMENTO E INSTALAÇÃO. AF_05/2020</v>
          </cell>
          <cell r="C6227" t="str">
            <v>M</v>
          </cell>
          <cell r="D6227">
            <v>26.47</v>
          </cell>
        </row>
        <row r="6228">
          <cell r="A6228">
            <v>101201</v>
          </cell>
          <cell r="B6228" t="str">
            <v>CERCA COM MOURÕES DE MADEIRA, 7,5X7,5 CM, ESPAÇAMENTO DE 2,5 M, ALTURA LIVRE DE 2 M, CRAVADOS 0,5 M, COM 8 FIOS DE ARAME FARPADO Nº 14 CLASSE 250 - FORNECIMENTO E INSTALAÇÃO. AF_05/2020</v>
          </cell>
          <cell r="C6228" t="str">
            <v>M</v>
          </cell>
          <cell r="D6228">
            <v>34.76</v>
          </cell>
        </row>
        <row r="6229">
          <cell r="A6229">
            <v>101202</v>
          </cell>
          <cell r="B6229" t="str">
            <v>CERCA COM MOURÕES DE MADEIRA ROLIÇA, DIÂMETRO 11 CM, ESPAÇAMENTO DE 2,5 M, ALTURA LIVRE DE 1,7 M, CRAVADOS 0,5 M, COM 5 FIOS DE ARAME FARPADO Nº 14 CLASSE 250 - FORNECIMENTO E INSTALAÇÃO. AF_05/2020</v>
          </cell>
          <cell r="C6229" t="str">
            <v>M</v>
          </cell>
          <cell r="D6229">
            <v>27.2</v>
          </cell>
        </row>
        <row r="6230">
          <cell r="A6230">
            <v>101203</v>
          </cell>
          <cell r="B6230" t="str">
            <v>CERCA COM MOURÕES DE MADEIRA ROLIÇA, DIÂMETRO 11 CM, ESPAÇAMENTO DE 2,5 M, ALTURA LIVRE DE 1,7 M, CRAVADOS 0,5 M, COM 5 FIOS DE ARAME DE AÇO OVALADO 15X17 - FORNECIMENTO E INSTALAÇÃO. AF_05/2020</v>
          </cell>
          <cell r="C6230" t="str">
            <v>M</v>
          </cell>
          <cell r="D6230">
            <v>26.65</v>
          </cell>
        </row>
        <row r="6231">
          <cell r="A6231">
            <v>101204</v>
          </cell>
          <cell r="B6231" t="str">
            <v>CERCA COM MOURÕES DE MADEIRA ROLIÇA, DIÂMETRO 11 CM, ESPAÇAMENTO DE 2,5 M, ALTURA LIVRE DE 1,7 M, CRAVADOS 0,5 M, COM 5 FIOS DE ARAME MISTO - FORNECIMENTO E INSTALAÇÃO. AF_05/2020</v>
          </cell>
          <cell r="C6231" t="str">
            <v>M</v>
          </cell>
          <cell r="D6231">
            <v>26.87</v>
          </cell>
        </row>
        <row r="6232">
          <cell r="A6232">
            <v>101205</v>
          </cell>
          <cell r="B6232" t="str">
            <v>PORTÃO COM MOURÕES DE MADEIRA ROLIÇA, DIÂMETRO 11 CM, COM 5 FIOS DE ARAME FARPADO Nº 14 CLASSE 250, SEM DOBRADIÇAS - FORNECIMENTO E INSTALAÇÃO. AF_05/2020</v>
          </cell>
          <cell r="C6232" t="str">
            <v>M</v>
          </cell>
          <cell r="D6232">
            <v>27.2</v>
          </cell>
        </row>
        <row r="6233">
          <cell r="A6233">
            <v>101206</v>
          </cell>
          <cell r="B6233" t="str">
            <v>ESCAVAÇÃO VERTICAL A CÉU ABERTO, EM OBRAS DE EDIFICAÇÃO, INCLUINDO CARGA, DESCARGA E TRANSPORTE, EM SOLO DE 1ª CATEGORIA COM ESCAVADEIRA HIDRÁULICA (CAÇAMBA: 0,8 M³ / 111 HP), FROTA DE 3 CAMINHÕES BASCULANTES DE 14 M³, DMT ATÉ 1 KM E VELOCIDADE MÉDIA 14KM</v>
          </cell>
          <cell r="C6233" t="str">
            <v>M3</v>
          </cell>
          <cell r="D6233">
            <v>6.98</v>
          </cell>
        </row>
        <row r="6234">
          <cell r="A6234">
            <v>101207</v>
          </cell>
          <cell r="B6234" t="str">
            <v>ESCAVAÇÃO VERTICAL A CÉU ABERTO, EMOBRAS DE EDIFICAÇÃO  INCLUINDO CARGA, DESCARGA E TRANSPORTE, EM SOLO DE 1ª CATEGORIA COM ESCAVADEIRA HIDRÁULICA (CAÇAMBA: 0,8 M³ / 111 HP), FROTA DE 2 CAMINHÕES BASCULANTES DE 18 M³, DMT ATÉ 1 KM E VELOCIDADE MÉDIA 14 KM</v>
          </cell>
          <cell r="C6234" t="str">
            <v>M3</v>
          </cell>
          <cell r="D6234">
            <v>6.12</v>
          </cell>
        </row>
        <row r="6235">
          <cell r="A6235">
            <v>101208</v>
          </cell>
          <cell r="B6235" t="str">
            <v>ESCAVAÇÃO VERTICAL A CÉU ABERTO, EM OBRAS DE EDIFICAÇÃO, INCLUINDO CARGA, DESCARGA E TRANSPORTE, EM SOLO DE 1ª CATEGORIA COM ESCAVADEIRA HIDRÁULICA (CAÇAMBA: 1,2 M³ / 155 HP), FROTA DE 3 CAMINHÕES BASCULANTES DE 14 M³, DMT ATÉ 1 KM E VELOCIDADE MÉDIA 14KM</v>
          </cell>
          <cell r="C6235" t="str">
            <v>M3</v>
          </cell>
          <cell r="D6235">
            <v>5.93</v>
          </cell>
        </row>
        <row r="6236">
          <cell r="A6236">
            <v>101209</v>
          </cell>
          <cell r="B6236" t="str">
            <v>ESCAVAÇÃO VERTICAL A CÉU ABERTO, EM OBRAS DE EDIFICAÇÃO, INCLUINDO CARGA, DESCARGA E TRANSPORTE, EM SOLO DE 1ª CATEGORIA COM ESCAVADEIRA HIDRÁULICA (CAÇAMBA: 1,2 M³ / 155 HP), FROTA DE 3 CAMINHÕES BASCULANTES DE 18 M³, DMT ATÉ 1 KM E VELOCIDADE MÉDIA 14KM</v>
          </cell>
          <cell r="C6236" t="str">
            <v>M3</v>
          </cell>
          <cell r="D6236">
            <v>5.48</v>
          </cell>
        </row>
        <row r="6237">
          <cell r="A6237">
            <v>101210</v>
          </cell>
          <cell r="B6237" t="str">
            <v>ESCAVAÇÃO VERTICAL A CÉU ABERTO, EM OBRAS DE EDIFICAÇÃO, INCLUINDO CARGA, DESCARGA E TRANSPORTE, EM SOLO DE 1ª CATEGORIA COM ESCAVADEIRA HIDRÁULICA (CAÇAMBA: 0,8 M³ / 111 HP), FROTA DE 4 CAMINHÕES BASCULANTES DE 14 M³, DMT DE 1,5 KM E VELOCIDADE MÉDIA 18K</v>
          </cell>
          <cell r="C6237" t="str">
            <v>M3</v>
          </cell>
          <cell r="D6237">
            <v>9.89</v>
          </cell>
        </row>
        <row r="6238">
          <cell r="A6238">
            <v>101211</v>
          </cell>
          <cell r="B6238" t="str">
            <v>ESCAVAÇÃO VERTICAL A CÉU ABERTO, EM OBRAS DE EDIFICAÇÃO, INCLUINDO CARGA, DESCARGA E TRANSPORTE, EM SOLO DE 1ª CATEGORIA COM ESCAVADEIRA HIDRÁULICA (CAÇAMBA: 0,8 M³ / 111 HP), FROTA DE 4 CAMINHÕES BASCULANTES DE 14 M³, DMT DE 2 KM E VELOCIDADE MÉDIA 19KM/</v>
          </cell>
          <cell r="C6238" t="str">
            <v>M3</v>
          </cell>
          <cell r="D6238">
            <v>10.62</v>
          </cell>
        </row>
        <row r="6239">
          <cell r="A6239">
            <v>101212</v>
          </cell>
          <cell r="B6239" t="str">
            <v>ESCAVAÇÃO VERTICAL A CÉU ABERTO, EM OBRAS DE EDIFICAÇÃO, INCLUINDO CARGA, DESCARGA E TRANSPORTE, EM SOLO DE 1ª CATEGORIA COM ESCAVADEIRA HIDRÁULICA (CAÇAMBA: 0,8 M³ / 111 HP), FROTA DE 5 CAMINHÕES BASCULANTES DE 14 M³, DMT DE 3 KM E VELOCIDADE MÉDIA 20KM/</v>
          </cell>
          <cell r="C6239" t="str">
            <v>M3</v>
          </cell>
          <cell r="D6239">
            <v>12.37</v>
          </cell>
        </row>
        <row r="6240">
          <cell r="A6240">
            <v>101213</v>
          </cell>
          <cell r="B6240" t="str">
            <v>ESCAVAÇÃO VERTICAL A CÉU ABERTO, EM OBRAS DE EDIFICAÇÃO, INCLUINDO CARGA, DESCARGA E TRANSPORTE, EM SOLO DE 1ª CATEGORIA COM ESCAVADEIRA HIDRÁULICA (CAÇAMBA: 0,8 M³ / 111 HP), FROTA DE 6 CAMINHÕES BASCULANTES DE 14 M³, DMT DE 4 KM E VELOCIDADE MÉDIA 22KM/</v>
          </cell>
          <cell r="C6240" t="str">
            <v>M3</v>
          </cell>
          <cell r="D6240">
            <v>13.78</v>
          </cell>
        </row>
        <row r="6241">
          <cell r="A6241">
            <v>101214</v>
          </cell>
          <cell r="B6241" t="str">
            <v>ESCAVAÇÃO VERTICAL A CÉU ABERTO, EM OBRAS DE EDIFICAÇÃO, INCLUINDO CARGA, DESCARGA E TRANSPORTE, EM SOLO DE 1ª CATEGORIA COM ESCAVADEIRA HIDRÁULICA (CAÇAMBA: 0,8 M³ / 111 HP), FROTA DE 7 CAMINHÕES BASCULANTES DE 14 M³, DMT DE 6 KM E VELOCIDADE MÉDIA 22KM/</v>
          </cell>
          <cell r="C6241" t="str">
            <v>M3</v>
          </cell>
          <cell r="D6241">
            <v>16.73</v>
          </cell>
        </row>
        <row r="6242">
          <cell r="A6242">
            <v>101215</v>
          </cell>
          <cell r="B6242" t="str">
            <v>ESCAVAÇÃO VERTICAL A CÉU ABERTO, EM OBRAS DE EDIFICAÇÃO, INCLUINDO CARGA, DESCARGA E TRANSPORTE, EM SOLO DE 1ª CATEGORIA COM ESCAVADEIRA HIDRÁULICA (CAÇAMBA: 0,8 M³ / 111 HP), FROTA DE 4 CAMINHÕES BASCULANTES DE 18 M³, DMT DE 1,5 KM E VELOCIDADE MÉDIA 18K</v>
          </cell>
          <cell r="C6242" t="str">
            <v>M3</v>
          </cell>
          <cell r="D6242">
            <v>9.43</v>
          </cell>
        </row>
        <row r="6243">
          <cell r="A6243">
            <v>101216</v>
          </cell>
          <cell r="B6243" t="str">
            <v>ESCAVAÇÃO VERTICAL A CÉU ABERTO, EM OBRAS DE EDIFICAÇÃO, INCLUINDO CARGA, DESCARGA E TRANSPORTE, EM SOLO DE 1ª CATEGORIA COM ESCAVADEIRA HIDRÁULICA (CAÇAMBA: 0,8 M³ / 111 HP), FROTA DE 4 CAMINHÕES BASCULANTES DE 18 M³, DMT DE 2 KM E VELOCIDADE MÉDIA 19KM/</v>
          </cell>
          <cell r="C6243" t="str">
            <v>M3</v>
          </cell>
          <cell r="D6243">
            <v>9.93</v>
          </cell>
        </row>
        <row r="6244">
          <cell r="A6244">
            <v>101217</v>
          </cell>
          <cell r="B6244" t="str">
            <v>ESCAVAÇÃO VERTICAL A CÉU ABERTO, EM OBRAS DE EDIFICAÇÃO, INCLUINDO CARGA, DESCARGA E TRANSPORTE, EM SOLO DE 1ª CATEGORIA COM ESCAVADEIRA HIDRÁULICA (CAÇAMBA: 0,8 M³ / 111 HP), FROTA DE 5 CAMINHÕES BASCULANTES DE 18 M³, DMT DE 3 KM E VELOCIDADE MÉDIA 20KM/</v>
          </cell>
          <cell r="C6244" t="str">
            <v>M3</v>
          </cell>
          <cell r="D6244">
            <v>11.53</v>
          </cell>
        </row>
        <row r="6245">
          <cell r="A6245">
            <v>101218</v>
          </cell>
          <cell r="B6245" t="str">
            <v>ESCAVAÇÃO VERTICAL A CÉU ABERTO, EM OBRAS DE EDIFICAÇÃO, INCLUINDO CARGA, DESCARGA E TRANSPORTE, EM SOLO DE 1ª CATEGORIA COM ESCAVADEIRA HIDRÁULICA (CAÇAMBA: 0,8 M³ / 111 HP), FROTA DE 5 CAMINHÕES BASCULANTES DE 18 M³, DMT DE 4 KM E VELOCIDADE MÉDIA 22KM/</v>
          </cell>
          <cell r="C6245" t="str">
            <v>M3</v>
          </cell>
          <cell r="D6245">
            <v>12.26</v>
          </cell>
        </row>
        <row r="6246">
          <cell r="A6246">
            <v>101219</v>
          </cell>
          <cell r="B6246" t="str">
            <v>ESCAVAÇÃO VERTICAL A CÉU ABERTO, EM OBRAS DE EDIFICAÇÃO, INCLUINDO CARGA, DESCARGA E TRANSPORTE, EM SOLO DE 1ª CATEGORIA COM ESCAVADEIRA HIDRÁULICA (CAÇAMBA: 0,8 M³ / 111 HP), FROTA DE 6 CAMINHÕES BASCULANTES DE 18 M³, DMT DE 6 KM E VELOCIDADE MÉDIA 22KM/</v>
          </cell>
          <cell r="C6246" t="str">
            <v>M3</v>
          </cell>
          <cell r="D6246">
            <v>14.9</v>
          </cell>
        </row>
        <row r="6247">
          <cell r="A6247">
            <v>101220</v>
          </cell>
          <cell r="B6247" t="str">
            <v>ESCAVAÇÃO VERTICAL A CÉU ABERTO, EM OBRAS DE EDIFICAÇÃO, INCLUINDO CARGA, DESCARGA E TRANSPORTE, EM SOLO DE 1ª CATEGORIA COM ESCAVADEIRA HIDRÁULICA (CAÇAMBA: 1,2 M³ / 155 HP), FROTA DE 5 CAMINHÕES BASCULANTES DE 14 M³, DMT DE 1,5 KM E VELOCIDADE MÉDIA 18K</v>
          </cell>
          <cell r="C6247" t="str">
            <v>M3</v>
          </cell>
          <cell r="D6247">
            <v>9.2899999999999991</v>
          </cell>
        </row>
        <row r="6248">
          <cell r="A6248">
            <v>101221</v>
          </cell>
          <cell r="B6248" t="str">
            <v>ESCAVAÇÃO VERTICAL A CÉU ABERTO, EM OBRAS DE EDIFICAÇÃO, INCLUINDO CARGA, DESCARGA E TRANSPORTE, EM SOLO DE 1ª CATEGORIA COM ESCAVADEIRA HIDRÁULICA (CAÇAMBA: 1,2 M³ / 155 HP), FROTA DE 5 CAMINHÕES BASCULANTES DE 14 M³, DMT DE 2 KM E VELOCIDADE MÉDIA 19KM/</v>
          </cell>
          <cell r="C6248" t="str">
            <v>M3</v>
          </cell>
          <cell r="D6248">
            <v>9.86</v>
          </cell>
        </row>
        <row r="6249">
          <cell r="A6249">
            <v>101222</v>
          </cell>
          <cell r="B6249" t="str">
            <v>ESCAVAÇÃO VERTICAL A CÉU ABERTO, EM OBRAS DE EDIFICAÇÃO, INCLUINDO CARGA, DESCARGA E TRANSPORTE, EM SOLO DE 1ª CATEGORIA COM ESCAVADEIRA HIDRÁULICA (CAÇAMBA: 1,2 M³ / 155 HP), FROTA DE 6 CAMINHÕES BASCULANTES DE 14 M³, DMT DE 3 KM E VELOCIDADE MÉDIA 20KM/</v>
          </cell>
          <cell r="C6249" t="str">
            <v>M3</v>
          </cell>
          <cell r="D6249">
            <v>11.46</v>
          </cell>
        </row>
        <row r="6250">
          <cell r="A6250">
            <v>101223</v>
          </cell>
          <cell r="B6250" t="str">
            <v>ESCAVAÇÃO VERTICAL A CÉU ABERTO, EM OBRAS DE EDIFICAÇÃO, INCLUINDO CARGA, DESCARGA E TRANSPORTE, EM SOLO DE 1ª CATEGORIA COM ESCAVADEIRA HIDRÁULICA (CAÇAMBA: 1,2 M³ / 155 HP), FROTA DE 7 CAMINHÕES BASCULANTES DE 14 M³, DMT DE 4 KM E VELOCIDADE MÉDIA 22KM/</v>
          </cell>
          <cell r="C6250" t="str">
            <v>M3</v>
          </cell>
          <cell r="D6250">
            <v>12.74</v>
          </cell>
        </row>
        <row r="6251">
          <cell r="A6251">
            <v>101224</v>
          </cell>
          <cell r="B6251" t="str">
            <v>ESCAVAÇÃO VERTICAL A CÉU ABERTO, EM OBRAS DE EDIFICAÇÃO, INCLUINDO CARGA, DESCARGA E TRANSPORTE, EM SOLO DE 1ª CATEGORIA COM ESCAVADEIRA HIDRÁULICA (CAÇAMBA: 1,2 M³ / 155 HP), FROTA DE 9 CAMINHÕES BASCULANTES DE 14 M³, DMT DE 6 KM E VELOCIDADE MÉDIA 22KM/</v>
          </cell>
          <cell r="C6251" t="str">
            <v>M3</v>
          </cell>
          <cell r="D6251">
            <v>15.98</v>
          </cell>
        </row>
        <row r="6252">
          <cell r="A6252">
            <v>101225</v>
          </cell>
          <cell r="B6252" t="str">
            <v>ESCAVAÇÃO VERTICAL A CÉU ABERTO, EM OBRAS DE EDIFICAÇÃO, INCLUINDO CARGA, DESCARGA E TRANSPORTE, EM SOLO DE 1ª CATEGORIA COM ESCAVADEIRA HIDRÁULICA (CAÇAMBA: 1,2 M³ / 155 HP), FROTA DE 5 CAMINHÕES BASCULANTES DE 18 M³, DMT DE 1,5 KM E VELOCIDADE MÉDIA 18K</v>
          </cell>
          <cell r="C6252" t="str">
            <v>M3</v>
          </cell>
          <cell r="D6252">
            <v>8.49</v>
          </cell>
        </row>
        <row r="6253">
          <cell r="A6253">
            <v>101226</v>
          </cell>
          <cell r="B6253" t="str">
            <v>ESCAVAÇÃO VERTICAL A CÉU ABERTO, EM OBRAS DE EDIFICAÇÃO, INCLUINDO CARGA, DESCARGA E TRANSPORTE, EM SOLO DE 1ª CATEGORIA COM ESCAVADEIRA HIDRÁULICA (CAÇAMBA: 1,2 M³ / 155 HP), FROTA DE 5 CAMINHÕES BASCULANTES DE 18 M³, DMT DE 2 KM E VELOCIDADE MÉDIA 19KM/</v>
          </cell>
          <cell r="C6253" t="str">
            <v>M3</v>
          </cell>
          <cell r="D6253">
            <v>8.98</v>
          </cell>
        </row>
        <row r="6254">
          <cell r="A6254">
            <v>101227</v>
          </cell>
          <cell r="B6254" t="str">
            <v>ESCAVAÇÃO VERTICAL A CÉU ABERTO, EM OBRAS DE EDIFICAÇÃO, INCLUINDO CARGA, DESCARGA E TRANSPORTE, EM SOLO DE 1ª CATEGORIA COM ESCAVADEIRA HIDRÁULICA (CAÇAMBA: 1,2 M³ / 155 HP), FROTA DE 6 CAMINHÕES BASCULANTES DE 18 M³, DMT DE 3 KM E VELOCIDADE MÉDIA 20KM/</v>
          </cell>
          <cell r="C6254" t="str">
            <v>M3</v>
          </cell>
          <cell r="D6254">
            <v>10.42</v>
          </cell>
        </row>
        <row r="6255">
          <cell r="A6255">
            <v>101228</v>
          </cell>
          <cell r="B6255" t="str">
            <v>ESCAVAÇÃO VERTICAL A CÉU ABERTO, EM OBRAS DE EDIFICAÇÃO, INCLUINDO CARGA, DESCARGA E TRANSPORTE, EM SOLO DE 1ª CATEGORIA COM ESCAVADEIRA HIDRÁULICA (CAÇAMBA: 1,2 M³ / 155 HP), FROTA DE 6 CAMINHÕES BASCULANTES DE 18 M³, DMT DE 4 KM E VELOCIDADE MÉDIA 22KM/</v>
          </cell>
          <cell r="C6255" t="str">
            <v>M3</v>
          </cell>
          <cell r="D6255">
            <v>11.17</v>
          </cell>
        </row>
        <row r="6256">
          <cell r="A6256">
            <v>101229</v>
          </cell>
          <cell r="B6256" t="str">
            <v>ESCAVAÇÃO VERTICAL A CÉU ABERTO, EM OBRAS DE EDIFICAÇÃO, INCLUINDO CARGA, DESCARGA E TRANSPORTE, EM SOLO DE 1ª CATEGORIA COM ESCAVADEIRA HIDRÁULICA (CAÇAMBA: 1,2 M³ / 155 HP), FROTA DE 8 CAMINHÕES BASCULANTES DE 18 M³, DMT DE 6 KM E VELOCIDADE MÉDIA 22KM/</v>
          </cell>
          <cell r="C6256" t="str">
            <v>M3</v>
          </cell>
          <cell r="D6256">
            <v>14.06</v>
          </cell>
        </row>
        <row r="6257">
          <cell r="A6257">
            <v>101230</v>
          </cell>
          <cell r="B6257" t="str">
            <v>ESCAVAÇÃO VERTICAL A CÉU ABERTO, EM OBRAS DE INFRAESTRUTURA, INCLUINDO CARGA, DESCARGA E TRANSPORTE, EM SOLO DE 1ª CATEGORIA COM ESCAVADEIRA HIDRÁULICA (CAÇAMBA: 0,8 M³ / 111 HP), FROTA DE 3 CAMINHÕES BASCULANTES DE 14 M³, DMT ATÉ 1 KM E VELOCIDADE MÉDIA1</v>
          </cell>
          <cell r="C6257" t="str">
            <v>M3</v>
          </cell>
          <cell r="D6257">
            <v>6.18</v>
          </cell>
        </row>
        <row r="6258">
          <cell r="A6258">
            <v>101231</v>
          </cell>
          <cell r="B6258" t="str">
            <v>ESCAVAÇÃO VERTICAL A CÉU ABERTO, EM OBRAS DE INFRAESTRUTURA, INCLUINDO CARGA, DESCARGA E TRANSPORTE, EM SOLO DE 1ª CATEGORIA COM ESCAVADEIRA HIDRÁULICA (CAÇAMBA: 0,8 M³ / 111 HP), FROTA DE 3 CAMINHÕES BASCULANTES DE 18 M³, DMT ATÉ 1 KM E VELOCIDADE MÉDIA1</v>
          </cell>
          <cell r="C6258" t="str">
            <v>M3</v>
          </cell>
          <cell r="D6258">
            <v>5.87</v>
          </cell>
        </row>
        <row r="6259">
          <cell r="A6259">
            <v>101232</v>
          </cell>
          <cell r="B6259" t="str">
            <v>ESCAVAÇÃO VERTICAL A CÉU ABERTO, EM OBRAS DE INFRAESTRUTURA, INCLUINDO CARGA, DESCARGA E TRANSPORTE, EM SOLO DE 1ª CATEGORIA COM ESCAVADEIRA HIDRÁULICA (CAÇAMBA: 1,2 M³ / 155 HP), FROTA DE 3 CAMINHÕES BASCULANTES DE 14 M³, DMT ATÉ 1 KM E VELOCIDADE MÉDIA1</v>
          </cell>
          <cell r="C6259" t="str">
            <v>M3</v>
          </cell>
          <cell r="D6259">
            <v>5.32</v>
          </cell>
        </row>
        <row r="6260">
          <cell r="A6260">
            <v>101233</v>
          </cell>
          <cell r="B6260" t="str">
            <v>ESCAVAÇÃO VERTICAL A CÉU ABERTO, EM OBRAS DE INFRAESTRUTURA, INCLUINDO CARGA, DESCARGA E TRANSPORTE, EM SOLO DE 1ª CATEGORIA COM ESCAVADEIRA HIDRÁULICA (CAÇAMBA: 1,2 M³ / 155 HP), FROTA DE 3 CAMINHÕES BASCULANTES DE 18 M³, DMT ATÉ 1 KM E VELOCIDADE MÉDIA1</v>
          </cell>
          <cell r="C6260" t="str">
            <v>M3</v>
          </cell>
          <cell r="D6260">
            <v>4.88</v>
          </cell>
        </row>
        <row r="6261">
          <cell r="A6261">
            <v>101234</v>
          </cell>
          <cell r="B6261" t="str">
            <v>ESCAVAÇÃO VERTICAL A CÉU ABERTO, EM OBRAS DE INFRAESTRUTURA, INCLUINDO CARGA, DESCARGA E TRANSPORTE, EM SOLO DE 1ª CATEGORIA COM ESCAVADEIRA HIDRÁULICA (CAÇAMBA: 0,8 M³ / 111HP), FROTA DE 5 CAMINHÕES BASCULANTES DE 14 M³, DMT DE 1,5 KM E VELOCIDADE MÉDIA1</v>
          </cell>
          <cell r="C6261" t="str">
            <v>M3</v>
          </cell>
          <cell r="D6261">
            <v>9.6300000000000008</v>
          </cell>
        </row>
        <row r="6262">
          <cell r="A6262">
            <v>101235</v>
          </cell>
          <cell r="B6262" t="str">
            <v>ESCAVAÇÃO VERTICAL A CÉU ABERTO, EM OBRAS DE INFRAESTRUTURA, INCLUINDO CARGA, DESCARGA E TRANSPORTE, EM SOLO DE 1ª CATEGORIA COM ESCAVADEIRA HIDRÁULICA (CAÇAMBA: 0,8 M³ / 111HP), FROTA DE 5 CAMINHÕES BASCULANTES DE 14 M³, DMT DE 2 KM E VELOCIDADE MÉDIA 19</v>
          </cell>
          <cell r="C6262" t="str">
            <v>M3</v>
          </cell>
          <cell r="D6262">
            <v>10.18</v>
          </cell>
        </row>
        <row r="6263">
          <cell r="A6263">
            <v>101236</v>
          </cell>
          <cell r="B6263" t="str">
            <v>ESCAVAÇÃO VERTICAL A CÉU ABERTO, EM OBRAS DE INFRAESTRUTURA, INCLUINDO CARGA, DESCARGA E TRANSPORTE, EM SOLO DE 1ª CATEGORIA COM ESCAVADEIRA HIDRÁULICA (CAÇAMBA: 0,8 M³ / 111HP), FROTA DE 6 CAMINHÕES BASCULANTES DE 14 M³, DMT DE 3 KM E VELOCIDADE MÉDIA 20</v>
          </cell>
          <cell r="C6263" t="str">
            <v>M3</v>
          </cell>
          <cell r="D6263">
            <v>11.86</v>
          </cell>
        </row>
        <row r="6264">
          <cell r="A6264">
            <v>101237</v>
          </cell>
          <cell r="B6264" t="str">
            <v>ESCAVAÇÃO VERTICAL A CÉU ABERTO, EM OBRAS DE INFRAESTRUTURA, INCLUINDO CARGA, DESCARGA E TRANSPORTE, EM SOLO DE 1ª CATEGORIA COM ESCAVADEIRA HIDRÁULICA (CAÇAMBA: 0,8 M³ / 111HP), FROTA DE 6 CAMINHÕES BASCULANTES DE 14 M³, DMT DE 4 KM E VELOCIDADE MÉDIA 22</v>
          </cell>
          <cell r="C6264" t="str">
            <v>M3</v>
          </cell>
          <cell r="D6264">
            <v>12.69</v>
          </cell>
        </row>
        <row r="6265">
          <cell r="A6265">
            <v>101238</v>
          </cell>
          <cell r="B6265" t="str">
            <v>ESCAVAÇÃO VERTICAL A CÉU ABERTO, EM OBRAS DE INFRAESTRUTURA, INCLUINDO CARGA, DESCARGA E TRANSPORTE, EM SOLO DE 1ª CATEGORIA COM ESCAVADEIRA HIDRÁULICA (CAÇAMBA: 0,8 M³ / 111HP), FROTA DE 8 CAMINHÕES BASCULANTES DE 14 M³, DMT DE 6 KM E VELOCIDADE MÉDIA 22</v>
          </cell>
          <cell r="C6265" t="str">
            <v>M3</v>
          </cell>
          <cell r="D6265">
            <v>16.03</v>
          </cell>
        </row>
        <row r="6266">
          <cell r="A6266">
            <v>101239</v>
          </cell>
          <cell r="B6266" t="str">
            <v>ESCAVAÇÃO VERTICAL A CÉU ABERTO, EM OBRAS DE INFRAESTRUTURA, INCLUINDO CARGA, DESCARGA E TRANSPORTE, EM SOLO DE 1ª CATEGORIA COM ESCAVADEIRA HIDRÁULICA (CAÇAMBA: 0,8 M³ / 111HP), FROTA DE 4 CAMINHÕES BASCULANTES DE 18 M³, DMT DE 1,5 KM E VELOCIDADE MÉDIA1</v>
          </cell>
          <cell r="C6266" t="str">
            <v>M3</v>
          </cell>
          <cell r="D6266">
            <v>8.51</v>
          </cell>
        </row>
        <row r="6267">
          <cell r="A6267">
            <v>101240</v>
          </cell>
          <cell r="B6267" t="str">
            <v>ESCAVAÇÃO VERTICAL A CÉU ABERTO, EM OBRAS DE INFRAESTRUTURA, INCLUINDO CARGA, DESCARGA E TRANSPORTE, EM SOLO DE 1ª CATEGORIA COM ESCAVADEIRA HIDRÁULICA (CAÇAMBA: 0,8 M³ / 111HP), FROTA DE 4 CAMINHÕES BASCULANTES DE 18 M³, DMT DE 2 KM E VELOCIDADE MÉDIA 19</v>
          </cell>
          <cell r="C6267" t="str">
            <v>M3</v>
          </cell>
          <cell r="D6267">
            <v>9.02</v>
          </cell>
        </row>
        <row r="6268">
          <cell r="A6268">
            <v>101241</v>
          </cell>
          <cell r="B6268" t="str">
            <v>ESCAVAÇÃO VERTICAL A CÉU ABERTO, EM OBRAS DE INFRAESTRUTURA, INCLUINDO CARGA, DESCARGA E TRANSPORTE, EM SOLO DE 1ª CATEGORIA COM ESCAVADEIRA HIDRÁULICA (CAÇAMBA: 0,8 M³ / 111HP), FROTA DE 5 CAMINHÕES BASCULANTES DE 18 M³, DMT DE 3 KM E VELOCIDADE MÉDIA 20</v>
          </cell>
          <cell r="C6268" t="str">
            <v>M3</v>
          </cell>
          <cell r="D6268">
            <v>10.51</v>
          </cell>
        </row>
        <row r="6269">
          <cell r="A6269">
            <v>101242</v>
          </cell>
          <cell r="B6269" t="str">
            <v>ESCAVAÇÃO VERTICAL A CÉU ABERTO, EM OBRAS DE INFRAESTRUTURA, INCLUINDO CARGA, DESCARGA E TRANSPORTE, EM SOLO DE 1ª CATEGORIA COM ESCAVADEIRA HIDRÁULICA (CAÇAMBA: 0,8 M³ / 111HP), FROTA DE 6 CAMINHÕES BASCULANTES DE 18 M³, DMT DE 4 KM E VELOCIDADE MÉDIA 22</v>
          </cell>
          <cell r="C6269" t="str">
            <v>M3</v>
          </cell>
          <cell r="D6269">
            <v>11.71</v>
          </cell>
        </row>
        <row r="6270">
          <cell r="A6270">
            <v>101243</v>
          </cell>
          <cell r="B6270" t="str">
            <v>ESCAVAÇÃO VERTICAL A CÉU ABERTO, EM OBRAS DE INFRAESTRUTURA, INCLUINDO CARGA, DESCARGA E TRANSPORTE, EM SOLO DE 1ª CATEGORIA COM ESCAVADEIRA HIDRÁULICA (CAÇAMBA: 0,8 M³ / 111HP), FROTA DE 7 CAMINHÕES BASCULANTES DE 18 M³, DMT DE 6 KM E VELOCIDADE MÉDIA 22</v>
          </cell>
          <cell r="C6270" t="str">
            <v>M3</v>
          </cell>
          <cell r="D6270">
            <v>14.25</v>
          </cell>
        </row>
        <row r="6271">
          <cell r="A6271">
            <v>101244</v>
          </cell>
          <cell r="B6271" t="str">
            <v>ESCAVAÇÃO VERTICAL A CÉU ABERTO, EM OBRAS DE INFRAESTRUTURA, INCLUINDO CARGA, DESCARGA E TRANSPORTE, EM SOLO DE 1ª CATEGORIA COM ESCAVADEIRA HIDRÁULICA (CAÇAMBA: 1,2M³ / 155HP), FROTA DE 6 CAMINHÕES BASCULANTES DE 14 M³, DMT DE 1,5 KM E VELOCIDADE MÉDIA18</v>
          </cell>
          <cell r="C6271" t="str">
            <v>M3</v>
          </cell>
          <cell r="D6271">
            <v>8.91</v>
          </cell>
        </row>
        <row r="6272">
          <cell r="A6272">
            <v>101245</v>
          </cell>
          <cell r="B6272" t="str">
            <v>ESCAVAÇÃO VERTICAL A CÉU ABERTO, EM OBRAS DE INFRAESTRUTURA, INCLUINDO CARGA, DESCARGA E TRANSPORTE, EM SOLO DE 1ª CATEGORIA COM ESCAVADEIRA HIDRÁULICA (CAÇAMBA: 1,2 M³ / 155HP), FROTA DE 6 CAMINHÕES BASCULANTES DE 14 M³, DMT DE 2 KM E VELOCIDADE MÉDIA 19</v>
          </cell>
          <cell r="C6272" t="str">
            <v>M3</v>
          </cell>
          <cell r="D6272">
            <v>9.4700000000000006</v>
          </cell>
        </row>
        <row r="6273">
          <cell r="A6273">
            <v>101246</v>
          </cell>
          <cell r="B6273" t="str">
            <v>ESCAVAÇÃO VERTICAL A CÉU ABERTO, EM OBRAS DE INFRAESTRUTURA, INCLUINDO CARGA, DESCARGA E TRANSPORTE, EM SOLO DE 1ª CATEGORIA COM ESCAVADEIRA HIDRÁULICA (CAÇAMBA: 1,2 M³ / 155HP), FROTA DE 7 CAMINHÕES BASCULANTES DE 14 M³, DMT DE 3 KM E VELOCIDADE MÉDIA 20</v>
          </cell>
          <cell r="C6273" t="str">
            <v>M3</v>
          </cell>
          <cell r="D6273">
            <v>11.03</v>
          </cell>
        </row>
        <row r="6274">
          <cell r="A6274">
            <v>101247</v>
          </cell>
          <cell r="B6274" t="str">
            <v>ESCAVAÇÃO VERTICAL A CÉU ABERTO, EM OBRAS DE INFRAESTRUTURA, INCLUINDO CARGA, DESCARGA E TRANSPORTE, EM SOLO DE 1ª CATEGORIA COM ESCAVADEIRA HIDRÁULICA (CAÇAMBA: 1,2 M³ / 155HP), FROTA DE 8 CAMINHÕES BASCULANTES DE 14 M³, DMT DE 4 KM E VELOCIDADE MÉDIA 22</v>
          </cell>
          <cell r="C6274" t="str">
            <v>M3</v>
          </cell>
          <cell r="D6274">
            <v>12.22</v>
          </cell>
        </row>
        <row r="6275">
          <cell r="A6275">
            <v>101248</v>
          </cell>
          <cell r="B6275" t="str">
            <v>ESCAVAÇÃO VERTICAL A CÉU ABERTO, EM OBRAS DE INFRAESTRUTURA, INCLUINDO CARGA, DESCARGA E TRANSPORTE, EM SOLO DE 1ª CATEGORIA COM ESCAVADEIRA HIDRÁULICA (CAÇAMBA: 1,2 M³ / 155HP), FROTA DE 10 CAMINHÕES BASCULANTES DE 14 M³, DMT DE 6 KM E VELOCIDADE MÉDIA22</v>
          </cell>
          <cell r="C6275" t="str">
            <v>M3</v>
          </cell>
          <cell r="D6275">
            <v>15.33</v>
          </cell>
        </row>
        <row r="6276">
          <cell r="A6276">
            <v>101249</v>
          </cell>
          <cell r="B6276" t="str">
            <v>ESCAVAÇÃO VERTICAL A CÉU ABERTO, EM OBRAS DE INFRAESTRUTURA, INCLUINDO CARGA, DESCARGA E TRANSPORTE, EM SOLO DE 1ª CATEGORIA COM ESCAVADEIRA HIDRÁULICA (CAÇAMBA: 1,2 M³ / 155HP), FROTA DE 5 CAMINHÕES BASCULANTES DE 18 M³, DMT DE 1,5 KM E VELOCIDADE MÉDIA1</v>
          </cell>
          <cell r="C6276" t="str">
            <v>M3</v>
          </cell>
          <cell r="D6276">
            <v>7.76</v>
          </cell>
        </row>
        <row r="6277">
          <cell r="A6277">
            <v>101250</v>
          </cell>
          <cell r="B6277" t="str">
            <v>ESCAVAÇÃO VERTICAL A CÉU ABERTO, EM OBRAS DE INFRAESTRUTURA, INCLUINDO CARGA, DESCARGA E TRANSPORTE, EM SOLO DE 1ª CATEGORIA COM ESCAVADEIRA HIDRÁULICA (CAÇAMBA: 1,2 M³ / 155HP), FROTA DE 6 CAMINHÕES BASCULANTES DE 18 M³, DMT DE 2 KM E VELOCIDADE MÉDIA 19</v>
          </cell>
          <cell r="C6277" t="str">
            <v>M3</v>
          </cell>
          <cell r="D6277">
            <v>8.6</v>
          </cell>
        </row>
        <row r="6278">
          <cell r="A6278">
            <v>101251</v>
          </cell>
          <cell r="B6278" t="str">
            <v>ESCAVAÇÃO VERTICAL A CÉU ABERTO, EM OBRAS DE INFRAESTRUTURA, INCLUINDO CARGA, DESCARGA E TRANSPORTE, EM SOLO DE 1ª CATEGORIA COM ESCAVADEIRA HIDRÁULICA (CAÇAMBA: 1,2 M³ / 155HP), FROTA DE 6 CAMINHÕES BASCULANTES DE 18 M³, DMT DE 3 KM E VELOCIDADE MÉDIA 20</v>
          </cell>
          <cell r="C6278" t="str">
            <v>M3</v>
          </cell>
          <cell r="D6278">
            <v>9.85</v>
          </cell>
        </row>
        <row r="6279">
          <cell r="A6279">
            <v>101252</v>
          </cell>
          <cell r="B6279" t="str">
            <v>ESCAVAÇÃO VERTICAL A CÉU ABERTO, EM OBRAS DE INFRAESTRUTURA, INCLUINDO CARGA, DESCARGA E TRANSPORTE, EM SOLO DE 1ª CATEGORIA COM ESCAVADEIRA HIDRÁULICA (CAÇAMBA: 1,2 M³ / 155HP), FROTA DE 7 CAMINHÕES BASCULANTES DE 18 M³, DMT DE 4 KM E VELOCIDADE MÉDIA 22</v>
          </cell>
          <cell r="C6279" t="str">
            <v>M3</v>
          </cell>
          <cell r="D6279">
            <v>10.7</v>
          </cell>
        </row>
        <row r="6280">
          <cell r="A6280">
            <v>101253</v>
          </cell>
          <cell r="B6280" t="str">
            <v>ESCAVAÇÃO VERTICAL A CÉU ABERTO, EM OBRAS DE INFRAESTRUTURA, INCLUINDO CARGA, DESCARGA E TRANSPORTE, EM SOLO DE 1ª CATEGORIA COM ESCAVADEIRA HIDRÁULICA (CAÇAMBA: 1,2 M³ / 155HP), FROTA DE 9 CAMINHÕES BASCULANTES DE 18 M³, DMT DE 6 KM E VELOCIDADE MÉDIA 22</v>
          </cell>
          <cell r="C6280" t="str">
            <v>M3</v>
          </cell>
          <cell r="D6280">
            <v>13.49</v>
          </cell>
        </row>
        <row r="6281">
          <cell r="A6281">
            <v>101254</v>
          </cell>
          <cell r="B6281" t="str">
            <v>ESCAVAÇÃO VERTICAL A CÉU ABERTO, EM OBRAS DE EDIFICAÇÃO, INCLUINDO CARGA, DESCARGA E TRANSPORTE, EM SOLO DE 1ª CATEGORIA COM ESCAVADEIRA HIDRÁULICA (CAÇAMBA: 0,8 M³ / 111HP), FROTA DE 3 CAMINHÕES BASCULANTES DE 10 M³, DMT ATÉ 1 KM E VELOCIDADE MÉDIA 14KM/</v>
          </cell>
          <cell r="C6281" t="str">
            <v>M3</v>
          </cell>
          <cell r="D6281">
            <v>6.75</v>
          </cell>
        </row>
        <row r="6282">
          <cell r="A6282">
            <v>101255</v>
          </cell>
          <cell r="B6282" t="str">
            <v>ESCAVAÇÃO VERTICAL A CÉU ABERTO, EM OBRAS DE EDIFICAÇÃO, INCLUINDO CARGA, DESCARGA E TRANSPORTE, EM SOLO DE 1ª CATEGORIA COM ESCAVADEIRA HIDRÁULICA (CAÇAMBA: 1,2 M³ / 155HP), FROTA DE 3 CAMINHÕES BASCULANTES DE 10 M³, DMT ATÉ 1 KM E VELOCIDADE MÉDIA 14KM/</v>
          </cell>
          <cell r="C6282" t="str">
            <v>M3</v>
          </cell>
          <cell r="D6282">
            <v>6.02</v>
          </cell>
        </row>
        <row r="6283">
          <cell r="A6283">
            <v>101256</v>
          </cell>
          <cell r="B6283" t="str">
            <v>ESCAVAÇÃO VERTICAL A CÉU ABERTO, EM OBRAS DE EDIFICAÇÃO, INCLUINDO CARGA, DESCARGA E TRANSPORTE, EM SOLO DE 1ª CATEGORIA COM ESCAVADEIRA HIDRÁULICA (CAÇAMBA: 0,8 M³ / 111HP), FROTA DE 5 CAMINHÕES BASCULANTES DE 10 M³, DMT DE 1,5 KM E VELOCIDADE MÉDIA 18KM</v>
          </cell>
          <cell r="C6283" t="str">
            <v>M3</v>
          </cell>
          <cell r="D6283">
            <v>10.39</v>
          </cell>
        </row>
        <row r="6284">
          <cell r="A6284">
            <v>101257</v>
          </cell>
          <cell r="B6284" t="str">
            <v>ESCAVAÇÃO VERTICAL A CÉU ABERTO, EM OBRAS DE EDIFICAÇÃO, INCLUINDO CARGA, DESCARGA E TRANSPORTE, EM SOLO DE 1ª CATEGORIA COM ESCAVADEIRA HIDRÁULICA (CAÇAMBA: 0,8 M³ / 111HP), FROTA DE 5 CAMINHÕES BASCULANTES DE 10 M³, DMT DE 2 KM E VELOCIDADE MÉDIA 19KM/H</v>
          </cell>
          <cell r="C6284" t="str">
            <v>M3</v>
          </cell>
          <cell r="D6284">
            <v>11.01</v>
          </cell>
        </row>
        <row r="6285">
          <cell r="A6285">
            <v>101258</v>
          </cell>
          <cell r="B6285" t="str">
            <v>ESCAVAÇÃO VERTICAL A CÉU ABERTO, EM OBRAS DE EDIFICAÇÃO, INCLUINDO CARGA, DESCARGA E TRANSPORTE, EM SOLO DE 1ª CATEGORIA COM ESCAVADEIRA HIDRÁULICA (CAÇAMBA: 0,8 M³ / 111HP), FROTA DE 6 CAMINHÕES BASCULANTES DE 10 M³, DMT DE 3 KM E VELOCIDADE MÉDIA 20KM/H</v>
          </cell>
          <cell r="C6285" t="str">
            <v>M3</v>
          </cell>
          <cell r="D6285">
            <v>12.74</v>
          </cell>
        </row>
        <row r="6286">
          <cell r="A6286">
            <v>101259</v>
          </cell>
          <cell r="B6286" t="str">
            <v>ESCAVAÇÃO VERTICAL A CÉU ABERTO, EM OBRAS DE EDIFICAÇÃO, INCLUINDO CARGA, DESCARGA E TRANSPORTE, EM SOLO DE 1ª CATEGORIA COM ESCAVADEIRA HIDRÁULICA (CAÇAMBA: 0,8 M³ / 111HP), FROTA DE 7 CAMINHÕES BASCULANTES DE 10 M³, DMT DE 4 KM E VELOCIDADE MÉDIA 22KM/H</v>
          </cell>
          <cell r="C6286" t="str">
            <v>M3</v>
          </cell>
          <cell r="D6286">
            <v>14.1</v>
          </cell>
        </row>
        <row r="6287">
          <cell r="A6287">
            <v>101260</v>
          </cell>
          <cell r="B6287" t="str">
            <v>ESCAVAÇÃO VERTICAL A CÉU ABERTO, EM OBRAS DE EDIFICAÇÃO, INCLUINDO CARGA, DESCARGA E TRANSPORTE, EM SOLO DE 1ª CATEGORIA COM ESCAVADEIRA HIDRÁULICA (CAÇAMBA: 0,8 M³ / 111HP), FROTA DE 9 CAMINHÕES BASCULANTES DE 10 M³, DMT DE 6 KM E VELOCIDADE MÉDIA 22KM/H</v>
          </cell>
          <cell r="C6287" t="str">
            <v>M3</v>
          </cell>
          <cell r="D6287">
            <v>17.61</v>
          </cell>
        </row>
        <row r="6288">
          <cell r="A6288">
            <v>101261</v>
          </cell>
          <cell r="B6288" t="str">
            <v>ESCAVAÇÃO VERTICAL A CÉU ABERTO, EM OBRAS DE EDIFICAÇÃO, INCLUINDO CARGA, DESCARGA E TRANSPORTE, EM SOLO DE 1ª CATEGORIA COM ESCAVADEIRA HIDRÁULICA (CAÇAMBA: 1,2 M³ / 155HP), FROTA DE 6 CAMINHÕES BASCULANTES DE 10 M³, DMT DE 1,5 KM E VELOCIDADE MÉDIA 18KM</v>
          </cell>
          <cell r="C6288" t="str">
            <v>M3</v>
          </cell>
          <cell r="D6288">
            <v>9.85</v>
          </cell>
        </row>
        <row r="6289">
          <cell r="A6289">
            <v>101262</v>
          </cell>
          <cell r="B6289" t="str">
            <v>ESCAVAÇÃO VERTICAL A CÉU ABERTO, EM OBRAS DE EDIFICAÇÃO, INCLUINDO CARGA, DESCARGA E TRANSPORTE, EM SOLO DE 1ª CATEGORIA COM ESCAVADEIRA HIDRÁULICA (CAÇAMBA: 1,2 M³ / 155HP), FROTA DE 6 CAMINHÕES BASCULANTES DE 10 M³, DMT DE 2 KM E VELOCIDADE MÉDIA 19KM/H</v>
          </cell>
          <cell r="C6289" t="str">
            <v>M3</v>
          </cell>
          <cell r="D6289">
            <v>10.45</v>
          </cell>
        </row>
        <row r="6290">
          <cell r="A6290">
            <v>101263</v>
          </cell>
          <cell r="B6290" t="str">
            <v>ESCAVAÇÃO VERTICAL A CÉU ABERTO, EM OBRAS DE EDIFICAÇÃO, INCLUINDO CARGA, DESCARGA E TRANSPORTE, EM SOLO DE 1ª CATEGORIA COM ESCAVADEIRA HIDRÁULICA (CAÇAMBA: 1,2 M³ / 155HP), FROTA DE 7 CAMINHÕES BASCULANTES DE 10 M³, DMT DE 3 KM E VELOCIDADE MÉDIA 20KM/H</v>
          </cell>
          <cell r="C6290" t="str">
            <v>M3</v>
          </cell>
          <cell r="D6290">
            <v>12.08</v>
          </cell>
        </row>
        <row r="6291">
          <cell r="A6291">
            <v>101264</v>
          </cell>
          <cell r="B6291" t="str">
            <v>ESCAVAÇÃO VERTICAL A CÉU ABERTO, EM OBRAS DE EDIFICAÇÃO, INCLUINDO CARGA, DESCARGA E TRANSPORTE, EM SOLO DE 1ª CATEGORIA COM ESCAVADEIRA HIDRÁULICA (CAÇAMBA: 1,2 M³ / 155HP), FROTA DE 8 CAMINHÕES BASCULANTES DE 10 M³, DMT DE 4 KM E VELOCIDADE MÉDIA 22KM/H</v>
          </cell>
          <cell r="C6291" t="str">
            <v>M3</v>
          </cell>
          <cell r="D6291">
            <v>13.36</v>
          </cell>
        </row>
        <row r="6292">
          <cell r="A6292">
            <v>101265</v>
          </cell>
          <cell r="B6292" t="str">
            <v>ESCAVAÇÃO VERTICAL A CÉU ABERTO, EM OBRAS DE EDIFICAÇÃO, INCLUINDO CARGA, DESCARGA E TRANSPORTE, EM SOLO DE 1ª CATEGORIA COM ESCAVADEIRA HIDRÁULICA (CAÇAMBA: 1,2 M³ / 155HP), FROTA DE 10 CAMINHÕES BASCULANTES DE 10 M³, DMT DE 6 KM E VELOCIDADE MÉDIA 22KM/</v>
          </cell>
          <cell r="C6292" t="str">
            <v>M3</v>
          </cell>
          <cell r="D6292">
            <v>16.66</v>
          </cell>
        </row>
        <row r="6293">
          <cell r="A6293">
            <v>101266</v>
          </cell>
          <cell r="B6293" t="str">
            <v>ESCAVAÇÃO VERTICAL A CÉU ABERTO, EM OBRAS DE INFRAESTRUTURA, INCLUINDO CARGA, DESCARGA E TRANSPORTE, EM SOLO DE 1ª CATEGORIA COM ESCAVADEIRA HIDRÁULICA (CAÇAMBA: 0,8 M³ / 111HP), FROTA DE 3 CAMINHÕES BASCULANTES DE 10 M³, DMT ATÉ 1 KM E VELOCIDADE MÉDIA14</v>
          </cell>
          <cell r="C6293" t="str">
            <v>M3</v>
          </cell>
          <cell r="D6293">
            <v>6.04</v>
          </cell>
        </row>
        <row r="6294">
          <cell r="A6294">
            <v>101267</v>
          </cell>
          <cell r="B6294" t="str">
            <v>ESCAVAÇÃO VERTICAL A CÉU ABERTO, EM OBRAS DE INFRAESTRUTURA, INCLUINDO CARGA, DESCARGA E TRANSPORTE, EM SOLO DE 1ª CATEGORIA COM ESCAVADEIRA HIDRÁULICA (CAÇAMBA: 1,2 M³ / 155HP), FROTA DE 4 CAMINHÕES BASCULANTES DE 10 M³, DMT ATÉ 1 KM E VELOCIDADE MÉDIA14</v>
          </cell>
          <cell r="C6294" t="str">
            <v>M3</v>
          </cell>
          <cell r="D6294">
            <v>5.75</v>
          </cell>
        </row>
        <row r="6295">
          <cell r="A6295">
            <v>101268</v>
          </cell>
          <cell r="B6295" t="str">
            <v>ESCAVAÇÃO VERTICAL A CÉU ABERTO, EM OBRAS DE INFRAESTRUTURA, INCLUINDO CARGA, DESCARGA E TRANSPORTE, EM SOLO DE 1ª CATEGORIA COM ESCAVADEIRA HIDRÁULICA (CAÇAMBA: 0,8 M³ / 111HP), FROTA DE 5 CAMINHÕES BASCULANTES DE 10 M³, DMT DE 1,5 KM E VELOCIDADE MÉDIA1</v>
          </cell>
          <cell r="C6295" t="str">
            <v>M3</v>
          </cell>
          <cell r="D6295">
            <v>9.51</v>
          </cell>
        </row>
        <row r="6296">
          <cell r="A6296">
            <v>101269</v>
          </cell>
          <cell r="B6296" t="str">
            <v>ESCAVAÇÃO VERTICAL A CÉU ABERTO, EM OBRAS DE INFRAESTRUTURA, INCLUINDO CARGA, DESCARGA E TRANSPORTE, EM SOLO DE 1ª CATEGORIA COM ESCAVADEIRA HIDRÁULICA (CAÇAMBA: 0,8 M³ / 111HP), FROTA DE 6 CAMINHÕES BASCULANTES DE 10 M³, DMT DE 2 KM E VELOCIDADE MÉDIA 19</v>
          </cell>
          <cell r="C6296" t="str">
            <v>M3</v>
          </cell>
          <cell r="D6296">
            <v>10.54</v>
          </cell>
        </row>
        <row r="6297">
          <cell r="A6297">
            <v>101270</v>
          </cell>
          <cell r="B6297" t="str">
            <v>ESCAVAÇÃO VERTICAL A CÉU ABERTO, EM OBRAS DE INFRAESTRUTURA, INCLUINDO CARGA, DESCARGA E TRANSPORTE, EM SOLO DE 1ª CATEGORIA COM ESCAVADEIRA HIDRÁULICA (CAÇAMBA: 0,8 M³ / 111HP), FROTA DE 7 CAMINHÕES BASCULANTES DE 10 M³, DMT DE 3 KM E VELOCIDADE MÉDIA 20</v>
          </cell>
          <cell r="C6297" t="str">
            <v>M3</v>
          </cell>
          <cell r="D6297">
            <v>12.2</v>
          </cell>
        </row>
        <row r="6298">
          <cell r="A6298">
            <v>101271</v>
          </cell>
          <cell r="B6298" t="str">
            <v>ESCAVAÇÃO VERTICAL A CÉU ABERTO, EM OBRAS DE INFRAESTRUTURA, INCLUINDO CARGA, DESCARGA E TRANSPORTE, EM SOLO DE 1ª CATEGORIA COM ESCAVADEIRA HIDRÁULICA (CAÇAMBA: 0,8 M³ / 111HP), FROTA DE 8 CAMINHÕES BASCULANTES DE 10 M³, DMT DE 4 KM E VELOCIDADE MÉDIA 22</v>
          </cell>
          <cell r="C6298" t="str">
            <v>M3</v>
          </cell>
          <cell r="D6298">
            <v>13.5</v>
          </cell>
        </row>
        <row r="6299">
          <cell r="A6299">
            <v>101272</v>
          </cell>
          <cell r="B6299" t="str">
            <v>ESCAVAÇÃO VERTICAL A CÉU ABERTO, EM OBRAS DE INFRAESTRUTURA, INCLUINDO CARGA, DESCARGA E TRANSPORTE, EM SOLO DE 1ª CATEGORIA COM ESCAVADEIRA HIDRÁULICA (CAÇAMBA: 0,8 M³ / 111HP), FROTA DE 10 CAMINHÕES BASCULANTES DE 10 M³, DMT DE 6 KM E VELOCIDADE MÉDIA22</v>
          </cell>
          <cell r="C6299" t="str">
            <v>M3</v>
          </cell>
          <cell r="D6299">
            <v>16.86</v>
          </cell>
        </row>
        <row r="6300">
          <cell r="A6300">
            <v>101273</v>
          </cell>
          <cell r="B6300" t="str">
            <v>ESCAVAÇÃO VERTICAL A CÉU ABERTO, EM OBRAS DE INFRAESTRUTURA, INCLUINDO CARGA, DESCARGA E TRANSPORTE, EM SOLO DE 1ª CATEGORIA COM ESCAVADEIRA HIDRÁULICA (CAÇAMBA: 1,2 M³ / 155HP), FROTA DE 6 CAMINHÕES BASCULANTES DE 10 M³, DMT DE 1,5 KM E VELOCIDADE MÉDIA1</v>
          </cell>
          <cell r="C6300" t="str">
            <v>M3</v>
          </cell>
          <cell r="D6300">
            <v>9.08</v>
          </cell>
        </row>
        <row r="6301">
          <cell r="A6301">
            <v>101274</v>
          </cell>
          <cell r="B6301" t="str">
            <v>ESCAVAÇÃO VERTICAL A CÉU ABERTO, EM OBRAS DE INFRAESTRUTURA, INCLUINDO CARGA, DESCARGA E TRANSPORTE, EM SOLO DE 1ª CATEGORIA COM ESCAVADEIRA HIDRÁULICA (CAÇAMBA: 1,2 M³ / 155HP), FROTA DE 7 CAMINHÕES BASCULANTES DE 10 M³, DMT DE 2 KM E VELOCIDADE MÉDIA 19</v>
          </cell>
          <cell r="C6301" t="str">
            <v>M3</v>
          </cell>
          <cell r="D6301">
            <v>10</v>
          </cell>
        </row>
        <row r="6302">
          <cell r="A6302">
            <v>101275</v>
          </cell>
          <cell r="B6302" t="str">
            <v>ESCAVAÇÃO VERTICAL A CÉU ABERTO, EM OBRAS DE INFRAESTRUTURA, INCLUINDO CARGA, DESCARGA E TRANSPORTE, EM SOLO DE 1ª CATEGORIA COM ESCAVADEIRA HIDRÁULICA (CAÇAMBA: 1,2 M³ / 155HP), FROTA DE 8 CAMINHÕES BASCULANTES DE 10 M³, DMT DE 3 KM E VELOCIDADE MÉDIA 20</v>
          </cell>
          <cell r="C6302" t="str">
            <v>M3</v>
          </cell>
          <cell r="D6302">
            <v>11.6</v>
          </cell>
        </row>
        <row r="6303">
          <cell r="A6303">
            <v>101276</v>
          </cell>
          <cell r="B6303" t="str">
            <v>ESCAVAÇÃO VERTICAL A CÉU ABERTO, EM OBRAS DE INFRAESTRUTURA, INCLUINDO CARGA, DESCARGA E TRANSPORTE, EM SOLO DE 1ª CATEGORIA COM ESCAVADEIRA HIDRÁULICA (CAÇAMBA: 1,2 M³ / 155HP), FROTA DE 9 CAMINHÕES BASCULANTES DE 10 M³, DMT DE 4 KM E VELOCIDADE MÉDIA 22</v>
          </cell>
          <cell r="C6303" t="str">
            <v>M3</v>
          </cell>
          <cell r="D6303">
            <v>12.81</v>
          </cell>
        </row>
        <row r="6304">
          <cell r="A6304">
            <v>101277</v>
          </cell>
          <cell r="B6304" t="str">
            <v>ESCAVAÇÃO VERTICAL A CÉU ABERTO, EM OBRAS DE INFRAESTRUTURA, INCLUINDO CARGA, DESCARGA E TRANSPORTE, EM SOLO DE 1ª CATEGORIA COM ESCAVADEIRA HIDRÁULICA (CAÇAMBA: 1,2 M³ / 155HP), FROTA DE 12 CAMINHÕES BASCULANTES DE 10 M³, DMT DE 6 KM E VELOCIDADE MÉDIA22</v>
          </cell>
          <cell r="C6304" t="str">
            <v>M3</v>
          </cell>
          <cell r="D6304">
            <v>16.329999999999998</v>
          </cell>
        </row>
        <row r="6305">
          <cell r="A6305">
            <v>101284</v>
          </cell>
          <cell r="B6305" t="str">
            <v>CURSO DE CAPACITAÇÃO PARA ENGENHEIRO CIVIL SENIOR (ENCARGOS COMPLEMENTARES) - HORISTA</v>
          </cell>
          <cell r="C6305" t="str">
            <v>H</v>
          </cell>
          <cell r="D6305">
            <v>0.95</v>
          </cell>
        </row>
        <row r="6306">
          <cell r="A6306">
            <v>101285</v>
          </cell>
          <cell r="B6306" t="str">
            <v>CURSO DE CAPACITAÇÃO PARA ENGENHEIRO SANITARISTA (ENCARGOS COMPLEMENTARES) - HORISTA</v>
          </cell>
          <cell r="C6306" t="str">
            <v>H</v>
          </cell>
          <cell r="D6306">
            <v>0.25</v>
          </cell>
        </row>
        <row r="6307">
          <cell r="A6307">
            <v>101286</v>
          </cell>
          <cell r="B6307" t="str">
            <v>CURSO DE CAPACITAÇÃO PARA AJUDANTE DE ARMADOR (ENCARGOS COMPLEMENTARES) - MENSALISTA</v>
          </cell>
          <cell r="C6307" t="str">
            <v>MES</v>
          </cell>
          <cell r="D6307">
            <v>9.64</v>
          </cell>
        </row>
        <row r="6308">
          <cell r="A6308">
            <v>101287</v>
          </cell>
          <cell r="B6308" t="str">
            <v>CURSO DE CAPACITAÇÃO PARA AJUDANTE DE ELETRICISTA (ENCARGOS COMPLEMENTARES) - MENSALISTA</v>
          </cell>
          <cell r="C6308" t="str">
            <v>MES</v>
          </cell>
          <cell r="D6308">
            <v>32.65</v>
          </cell>
        </row>
        <row r="6309">
          <cell r="A6309">
            <v>101288</v>
          </cell>
          <cell r="B6309" t="str">
            <v>CURSO DE CAPACITAÇÃO PARA AJUDANTE DE ESTRUTURAS METÁLICAS(ENCARGOS COMPLEMENTARES) - MENSALISTA</v>
          </cell>
          <cell r="C6309" t="str">
            <v>MES</v>
          </cell>
          <cell r="D6309">
            <v>7.14</v>
          </cell>
        </row>
        <row r="6310">
          <cell r="A6310">
            <v>101289</v>
          </cell>
          <cell r="B6310" t="str">
            <v>CURSO DE CAPACITAÇÃO PARA AJUDANTE DE OPERAÇÃO EM GERAL (ENCARGOS COMPLEMENTARES) - MENSALISTA</v>
          </cell>
          <cell r="C6310" t="str">
            <v>MES</v>
          </cell>
          <cell r="D6310">
            <v>9.9700000000000006</v>
          </cell>
        </row>
        <row r="6311">
          <cell r="A6311">
            <v>101290</v>
          </cell>
          <cell r="B6311" t="str">
            <v>CURSO DE CAPACITAÇÃO PARA AJUDANTE DE PINTOR (ENCARGOS COMPLEMENTARES) - MENSALISTA</v>
          </cell>
          <cell r="C6311" t="str">
            <v>MES</v>
          </cell>
          <cell r="D6311">
            <v>12.76</v>
          </cell>
        </row>
        <row r="6312">
          <cell r="A6312">
            <v>101291</v>
          </cell>
          <cell r="B6312" t="str">
            <v>CURSO DE CAPACITAÇÃO PARA AJUDANTE DE SERRALHEIRO (ENCARGOS COMPLEMENTARES) - MENSALISTA</v>
          </cell>
          <cell r="C6312" t="str">
            <v>MES</v>
          </cell>
          <cell r="D6312">
            <v>10.34</v>
          </cell>
        </row>
        <row r="6313">
          <cell r="A6313">
            <v>101292</v>
          </cell>
          <cell r="B6313" t="str">
            <v>CURSO DE CAPACITAÇÃO PARA AJUDANTE ESPECIALIZADO (ENCARGOS COMPLEMENTARES) - MENSALISTA</v>
          </cell>
          <cell r="C6313" t="str">
            <v>MES</v>
          </cell>
          <cell r="D6313">
            <v>13.34</v>
          </cell>
        </row>
        <row r="6314">
          <cell r="A6314">
            <v>101293</v>
          </cell>
          <cell r="B6314" t="str">
            <v>CURSO DE CAPACITAÇÃO PARA ARMADOR (ENCARGOS COMPLEMENTARES) - MENSALISTA</v>
          </cell>
          <cell r="C6314" t="str">
            <v>MES</v>
          </cell>
          <cell r="D6314">
            <v>13.82</v>
          </cell>
        </row>
        <row r="6315">
          <cell r="A6315">
            <v>101294</v>
          </cell>
          <cell r="B6315" t="str">
            <v>CURSO DE CAPACITAÇÃO PARA ASSENTADOR DE MANILHA (ENCARGOS COMPLEMENTARES) - MENSALISTA</v>
          </cell>
          <cell r="C6315" t="str">
            <v>MES</v>
          </cell>
          <cell r="D6315">
            <v>14.84</v>
          </cell>
        </row>
        <row r="6316">
          <cell r="A6316">
            <v>101295</v>
          </cell>
          <cell r="B6316" t="str">
            <v>CURSO DE CAPACITAÇÃO PARA AUXILIAR DE AZULEJISTA (ENCARGOS COMPLEMENTARES) - MENSALISTA</v>
          </cell>
          <cell r="C6316" t="str">
            <v>MES</v>
          </cell>
          <cell r="D6316">
            <v>12.88</v>
          </cell>
        </row>
        <row r="6317">
          <cell r="A6317">
            <v>101296</v>
          </cell>
          <cell r="B6317" t="str">
            <v>CURSO DE CAPACITAÇÃO PARA AUXILIAR DE ENCANADOR OU BOMBEIRO HIDRÁULICO (ENCARGOS COMPLEMENTARES) - MENSALISTA</v>
          </cell>
          <cell r="C6317" t="str">
            <v>MES</v>
          </cell>
          <cell r="D6317">
            <v>15.79</v>
          </cell>
        </row>
        <row r="6318">
          <cell r="A6318">
            <v>101297</v>
          </cell>
          <cell r="B6318" t="str">
            <v>CURSO DE CAPACITAÇÃO PARA AUXILIAR DE LABORATORISTA (ENCARGOS COMPLEMENTARES) - MENSALISTA</v>
          </cell>
          <cell r="C6318" t="str">
            <v>MES</v>
          </cell>
          <cell r="D6318">
            <v>13.68</v>
          </cell>
        </row>
        <row r="6319">
          <cell r="A6319">
            <v>101298</v>
          </cell>
          <cell r="B6319" t="str">
            <v>CURSO DE CAPACITAÇÃO PARA AUXILIAR DE MECANICO (ENCARGOS COMPLEMENTARES) - MENSALISTA</v>
          </cell>
          <cell r="C6319" t="str">
            <v>MES</v>
          </cell>
          <cell r="D6319">
            <v>8.66</v>
          </cell>
        </row>
        <row r="6320">
          <cell r="A6320">
            <v>101299</v>
          </cell>
          <cell r="B6320" t="str">
            <v>CURSO DE CAPACITAÇÃO PARA AUXILIAR DE PEDREIRO (ENCARGOS COMPLEMENTARES) - MENSALISTA</v>
          </cell>
          <cell r="C6320" t="str">
            <v>MES</v>
          </cell>
          <cell r="D6320">
            <v>13.13</v>
          </cell>
        </row>
        <row r="6321">
          <cell r="A6321">
            <v>101300</v>
          </cell>
          <cell r="B6321" t="str">
            <v>CURSO DE CAPACITAÇÃO PARA AUXILIAR DE SERVIÇOS GERAIS (ENCARGOS COMPLEMENTARES) - MENSALISTA</v>
          </cell>
          <cell r="C6321" t="str">
            <v>MES</v>
          </cell>
          <cell r="D6321">
            <v>11.07</v>
          </cell>
        </row>
        <row r="6322">
          <cell r="A6322">
            <v>101301</v>
          </cell>
          <cell r="B6322" t="str">
            <v>CURSO DE CAPACITAÇÃO PARA AUXILIAR DE TOPÓGRAFO (ENCARGOS COMPLEMENTARES) - MENSALISTA</v>
          </cell>
          <cell r="C6322" t="str">
            <v>MES</v>
          </cell>
          <cell r="D6322">
            <v>3.93</v>
          </cell>
        </row>
        <row r="6323">
          <cell r="A6323">
            <v>101302</v>
          </cell>
          <cell r="B6323" t="str">
            <v>CURSO DE CAPACITAÇÃO PARA AUXILIAR TÉCNICO DE ENGENHARIA (ENCARGOS COMPLEMENTARES) - MENSALISTA</v>
          </cell>
          <cell r="C6323" t="str">
            <v>MES</v>
          </cell>
          <cell r="D6323">
            <v>15.58</v>
          </cell>
        </row>
        <row r="6324">
          <cell r="A6324">
            <v>101303</v>
          </cell>
          <cell r="B6324" t="str">
            <v>CURSO DE CAPACITAÇÃO PARA MONTADOR DE ELETROELETRONICOS(ENCARGOS COMPLEMENTARES) - MENSALISTA</v>
          </cell>
          <cell r="C6324" t="str">
            <v>MES</v>
          </cell>
          <cell r="D6324">
            <v>37.549999999999997</v>
          </cell>
        </row>
        <row r="6325">
          <cell r="A6325">
            <v>101304</v>
          </cell>
          <cell r="B6325" t="str">
            <v>CURSO DE CAPACITAÇÃO PARA AZULEJISTA OU LADRILHISTA (ENCARGOS COMPLEMENTARES) - MENSALISTA</v>
          </cell>
          <cell r="C6325" t="str">
            <v>MES</v>
          </cell>
          <cell r="D6325">
            <v>17.670000000000002</v>
          </cell>
        </row>
        <row r="6326">
          <cell r="A6326">
            <v>101305</v>
          </cell>
          <cell r="B6326" t="str">
            <v>CURSO DE CAPACITAÇÃO PARA BLASTER, DINAMITADOR OU CABO DE FORÇA (ENCARGOS COMPLEMENTARES) - MENSALISTA</v>
          </cell>
          <cell r="C6326" t="str">
            <v>MES</v>
          </cell>
          <cell r="D6326">
            <v>14.8</v>
          </cell>
        </row>
        <row r="6327">
          <cell r="A6327">
            <v>101306</v>
          </cell>
          <cell r="B6327" t="str">
            <v>CURSO DE CAPACITAÇÃO PARA CALAFETADOR (ENCARGOS COMPLEMENTARES) - MENSALISTA</v>
          </cell>
          <cell r="C6327" t="str">
            <v>MES</v>
          </cell>
          <cell r="D6327">
            <v>21.53</v>
          </cell>
        </row>
        <row r="6328">
          <cell r="A6328">
            <v>101307</v>
          </cell>
          <cell r="B6328" t="str">
            <v>CURSO DE CAPACITAÇÃO PARA CALCETEIRO (ENCARGOS COMPLEMENTARES) - MENSALISTA</v>
          </cell>
          <cell r="C6328" t="str">
            <v>MES</v>
          </cell>
          <cell r="D6328">
            <v>13.67</v>
          </cell>
        </row>
        <row r="6329">
          <cell r="A6329">
            <v>101308</v>
          </cell>
          <cell r="B6329" t="str">
            <v>CURSO DE CAPACITAÇÃO PARA MONTADOR DE ESTRUTURAS METALICAS (ENCARGOS COMPLEMENTARES) - MENSALISTA</v>
          </cell>
          <cell r="C6329" t="str">
            <v>MES</v>
          </cell>
          <cell r="D6329">
            <v>9.4700000000000006</v>
          </cell>
        </row>
        <row r="6330">
          <cell r="A6330">
            <v>101309</v>
          </cell>
          <cell r="B6330" t="str">
            <v>CURSO DE CAPACITAÇÃO PARA CARPINTEIRO AUXILIAR (ENCARGOS COMPLEMENTARES) - MENSALISTA</v>
          </cell>
          <cell r="C6330" t="str">
            <v>MES</v>
          </cell>
          <cell r="D6330">
            <v>13.92</v>
          </cell>
        </row>
        <row r="6331">
          <cell r="A6331">
            <v>101310</v>
          </cell>
          <cell r="B6331" t="str">
            <v>CURSO DE CAPACITAÇÃO PARA CARPINTEIRO DE ESQUADRIAS (ENCARGOS COMPLEMENTARES) - MENSALISTA</v>
          </cell>
          <cell r="C6331" t="str">
            <v>MES</v>
          </cell>
          <cell r="D6331">
            <v>19.3</v>
          </cell>
        </row>
        <row r="6332">
          <cell r="A6332">
            <v>101311</v>
          </cell>
          <cell r="B6332" t="str">
            <v>CURSO DE CAPACITAÇÃO PARA CARPINTEIRO DE FORMAS (ENCARGOS COMPLEMENTARES) - MENSALISTA</v>
          </cell>
          <cell r="C6332" t="str">
            <v>MES</v>
          </cell>
          <cell r="D6332">
            <v>13.82</v>
          </cell>
        </row>
        <row r="6333">
          <cell r="A6333">
            <v>101312</v>
          </cell>
          <cell r="B6333" t="str">
            <v>CURSO DE CAPACITAÇÃO PARA CAVOUQUEIRO OU OPERADOR DE PERFURATRIZ (ENCARGOS COMPLEMENTARES) - MENSALISTA</v>
          </cell>
          <cell r="C6333" t="str">
            <v>MES</v>
          </cell>
          <cell r="D6333">
            <v>8.2200000000000006</v>
          </cell>
        </row>
        <row r="6334">
          <cell r="A6334">
            <v>101313</v>
          </cell>
          <cell r="B6334" t="str">
            <v>CURSO DE CAPACITAÇÃO PARA ELETRICISTA (ENCARGOS COMPLEMENTARES) - MENSALISTA</v>
          </cell>
          <cell r="C6334" t="str">
            <v>MES</v>
          </cell>
          <cell r="D6334">
            <v>46.42</v>
          </cell>
        </row>
        <row r="6335">
          <cell r="A6335">
            <v>101314</v>
          </cell>
          <cell r="B6335" t="str">
            <v>CURSO DE CAPACITAÇÃO PARA ELETRICISTA DE MANUTENÇÃO INDUSTRIAL (ENCARGOS COMPLEMENTARES) - MENSALISTA</v>
          </cell>
          <cell r="C6335" t="str">
            <v>MES</v>
          </cell>
          <cell r="D6335">
            <v>46.42</v>
          </cell>
        </row>
        <row r="6336">
          <cell r="A6336">
            <v>101315</v>
          </cell>
          <cell r="B6336" t="str">
            <v>CURSO DE CAPACITAÇÃO PARA ELETROTÉCNICO (ENCARGOS COMPLEMENTARES) - MENSALISTA</v>
          </cell>
          <cell r="C6336" t="str">
            <v>MES</v>
          </cell>
          <cell r="D6336">
            <v>38.880000000000003</v>
          </cell>
        </row>
        <row r="6337">
          <cell r="A6337">
            <v>101316</v>
          </cell>
          <cell r="B6337" t="str">
            <v>CURSO DE CAPACITAÇÃO PARA ENCANADOR OU BOMBEIRO HIDRÁULICO (ENCARGOS COMPLEMENTARES) - MENSALISTA</v>
          </cell>
          <cell r="C6337" t="str">
            <v>MES</v>
          </cell>
          <cell r="D6337">
            <v>22.27</v>
          </cell>
        </row>
        <row r="6338">
          <cell r="A6338">
            <v>101317</v>
          </cell>
          <cell r="B6338" t="str">
            <v>CURSO DE CAPACITAÇÃO PARA ENGENHEIRO CIVIL SENIOR (ENCARGOS COMPLEMENTARES) - MENSALISTA</v>
          </cell>
          <cell r="C6338" t="str">
            <v>MES</v>
          </cell>
          <cell r="D6338">
            <v>131.21</v>
          </cell>
        </row>
        <row r="6339">
          <cell r="A6339">
            <v>101318</v>
          </cell>
          <cell r="B6339" t="str">
            <v>CURSO DE CAPACITAÇÃO PARA ENGENHEIRO ELETRICISTA (ENCARGOS COMPLEMENTARES) - MENSALISTA</v>
          </cell>
          <cell r="C6339" t="str">
            <v>MES</v>
          </cell>
          <cell r="D6339">
            <v>236.74</v>
          </cell>
        </row>
        <row r="6340">
          <cell r="A6340">
            <v>101319</v>
          </cell>
          <cell r="B6340" t="str">
            <v>CURSO DE CAPACITAÇÃO PARA ENGENHEIRO SANITARISTA (ENCARGOS COMPLEMENTARES) - MENSALISTA</v>
          </cell>
          <cell r="C6340" t="str">
            <v>MES</v>
          </cell>
          <cell r="D6340">
            <v>34.96</v>
          </cell>
        </row>
        <row r="6341">
          <cell r="A6341">
            <v>101320</v>
          </cell>
          <cell r="B6341" t="str">
            <v>CURSO DE CAPACITAÇÃO PARA MONTADOR DE MAQUINAS (ENCARGOS COMPLEMENTARES) - MENSALISTA</v>
          </cell>
          <cell r="C6341" t="str">
            <v>MES</v>
          </cell>
          <cell r="D6341">
            <v>11.23</v>
          </cell>
        </row>
        <row r="6342">
          <cell r="A6342">
            <v>101321</v>
          </cell>
          <cell r="B6342" t="str">
            <v>CURSO DE CAPACITAÇÃO PARA ESTUCADOR (ENCARGOS COMPLEMENTARES) - MENSALISTA</v>
          </cell>
          <cell r="C6342" t="str">
            <v>MES</v>
          </cell>
          <cell r="D6342">
            <v>14.5</v>
          </cell>
        </row>
        <row r="6343">
          <cell r="A6343">
            <v>101322</v>
          </cell>
          <cell r="B6343" t="str">
            <v>CURSO DE CAPACITAÇÃO PARA GESSEIRO (ENCARGOS COMPLEMENTARES) - MENSALISTA</v>
          </cell>
          <cell r="C6343" t="str">
            <v>MES</v>
          </cell>
          <cell r="D6343">
            <v>13.82</v>
          </cell>
        </row>
        <row r="6344">
          <cell r="A6344">
            <v>101323</v>
          </cell>
          <cell r="B6344" t="str">
            <v>CURSO DE CAPACITAÇÃO PARA IMPERMEABILIZADOR (ENCARGOS COMPLEMENTARES) - MENSALISTA</v>
          </cell>
          <cell r="C6344" t="str">
            <v>MES</v>
          </cell>
          <cell r="D6344">
            <v>26.9</v>
          </cell>
        </row>
        <row r="6345">
          <cell r="A6345">
            <v>101324</v>
          </cell>
          <cell r="B6345" t="str">
            <v>CURSO DE CAPACITAÇÃO PARA MOTORISTA DE CAMINHAO-BASCULANTE (ENCARGOS COMPLEMENTARES) - MENSALISTA</v>
          </cell>
          <cell r="C6345" t="str">
            <v>MES</v>
          </cell>
          <cell r="D6345">
            <v>4.59</v>
          </cell>
        </row>
        <row r="6346">
          <cell r="A6346">
            <v>101325</v>
          </cell>
          <cell r="B6346" t="str">
            <v>CURSO DE CAPACITAÇÃO PARA INSTALADOR DE TUBULAÇÕES (ENCARGOS COMPLEMENTARES) - MENSALISTA</v>
          </cell>
          <cell r="C6346" t="str">
            <v>MES</v>
          </cell>
          <cell r="D6346">
            <v>13.13</v>
          </cell>
        </row>
        <row r="6347">
          <cell r="A6347">
            <v>101326</v>
          </cell>
          <cell r="B6347" t="str">
            <v>CURSO DE CAPACITAÇÃO PARA JARDINEIRO (ENCARGOS COMPLEMENTARES) - MENSALISTA</v>
          </cell>
          <cell r="C6347" t="str">
            <v>MES</v>
          </cell>
          <cell r="D6347">
            <v>5.92</v>
          </cell>
        </row>
        <row r="6348">
          <cell r="A6348">
            <v>101327</v>
          </cell>
          <cell r="B6348" t="str">
            <v>CURSO DE CAPACITAÇÃO PARA LEITURISTA OU CADASTRISTA DE REDES DE ÁGUA (ENCARGOS COMPLEMENTARES) - MENSALISTA</v>
          </cell>
          <cell r="C6348" t="str">
            <v>MES</v>
          </cell>
          <cell r="D6348">
            <v>4.05</v>
          </cell>
        </row>
        <row r="6349">
          <cell r="A6349">
            <v>101328</v>
          </cell>
          <cell r="B6349" t="str">
            <v>CURSO DE CAPACITAÇÃO PARA MOTORISTA DE CAMINHAO-CARRETA (ENCARGOS COMPLEMENTARES) - MENSALISTA</v>
          </cell>
          <cell r="C6349" t="str">
            <v>MES</v>
          </cell>
          <cell r="D6349">
            <v>6.49</v>
          </cell>
        </row>
        <row r="6350">
          <cell r="A6350">
            <v>101329</v>
          </cell>
          <cell r="B6350" t="str">
            <v>CURSO DE CAPACITAÇÃO PARA MAÇARIQUEIRO (ENCARGOS COMPLEMENTARES) - MENSALISTA</v>
          </cell>
          <cell r="C6350" t="str">
            <v>MES</v>
          </cell>
          <cell r="D6350">
            <v>21.06</v>
          </cell>
        </row>
        <row r="6351">
          <cell r="A6351">
            <v>101330</v>
          </cell>
          <cell r="B6351" t="str">
            <v>CURSO DE CAPACITAÇÃO PARA MARCENEIRO (ENCARGOS COMPLEMENTARES) - MENSALISTA</v>
          </cell>
          <cell r="C6351" t="str">
            <v>MES</v>
          </cell>
          <cell r="D6351">
            <v>18.059999999999999</v>
          </cell>
        </row>
        <row r="6352">
          <cell r="A6352">
            <v>101331</v>
          </cell>
          <cell r="B6352" t="str">
            <v>CURSO DE CAPACITAÇÃO PARA MARMORISTA / GRANITEIRO (ENCARGOS COMPLEMENTARES) - MENSALISTA</v>
          </cell>
          <cell r="C6352" t="str">
            <v>MES</v>
          </cell>
          <cell r="D6352">
            <v>18.07</v>
          </cell>
        </row>
        <row r="6353">
          <cell r="A6353">
            <v>101332</v>
          </cell>
          <cell r="B6353" t="str">
            <v>CURSO DE CAPACITAÇÃO PARA MOTORISTA DE CARRO DE PASSEIO (ENCARGOS COMPLEMENTARES) - MENSALISTA</v>
          </cell>
          <cell r="C6353" t="str">
            <v>MES</v>
          </cell>
          <cell r="D6353">
            <v>4.51</v>
          </cell>
        </row>
        <row r="6354">
          <cell r="A6354">
            <v>101333</v>
          </cell>
          <cell r="B6354" t="str">
            <v>CURSO DE CAPACITAÇÃO PARA MECÂNICO DE EQUIPAMENTOS PESADOS (ENCARGOS COMPLEMENTARES) - MENSALISTA</v>
          </cell>
          <cell r="C6354" t="str">
            <v>MES</v>
          </cell>
          <cell r="D6354">
            <v>10.92</v>
          </cell>
        </row>
        <row r="6355">
          <cell r="A6355">
            <v>101334</v>
          </cell>
          <cell r="B6355" t="str">
            <v>CURSO DE CAPACITAÇÃO PARA MECÂNICO DE REFRIGERAÇÃO (ENCARGOS COMPLEMENTARES) - MENSALISTA</v>
          </cell>
          <cell r="C6355" t="str">
            <v>MES</v>
          </cell>
          <cell r="D6355">
            <v>37.94</v>
          </cell>
        </row>
        <row r="6356">
          <cell r="A6356">
            <v>101335</v>
          </cell>
          <cell r="B6356" t="str">
            <v>CURSO DE CAPACITAÇÃO PARA MOTORISTA DE ONIBUS / MICRO-ONIBUS (ENCARGOS COMPLEMENTARES) - MENSALISTA</v>
          </cell>
          <cell r="C6356" t="str">
            <v>MES</v>
          </cell>
          <cell r="D6356">
            <v>5.31</v>
          </cell>
        </row>
        <row r="6357">
          <cell r="A6357">
            <v>101336</v>
          </cell>
          <cell r="B6357" t="str">
            <v>CURSO DE CAPACITAÇÃO PARA MOTORISTA OPERADOR DE CAMINHAO COM MUNCK (ENCARGOS COMPLEMENTARES) - MENSALISTA</v>
          </cell>
          <cell r="C6357" t="str">
            <v>MES</v>
          </cell>
          <cell r="D6357">
            <v>18.36</v>
          </cell>
        </row>
        <row r="6358">
          <cell r="A6358">
            <v>101337</v>
          </cell>
          <cell r="B6358" t="str">
            <v>CURSO DE CAPACITAÇÃO PARA NIVELADOR (ENCARGOS COMPLEMENTARES) - MENSALISTA</v>
          </cell>
          <cell r="C6358" t="str">
            <v>MES</v>
          </cell>
          <cell r="D6358">
            <v>4.96</v>
          </cell>
        </row>
        <row r="6359">
          <cell r="A6359">
            <v>101338</v>
          </cell>
          <cell r="B6359" t="str">
            <v>CURSO DE CAPACITAÇÃO PARA OPERADOR DE BATE-ESTACAS (ENCARGOS COMPLEMENTARES) - MENSALISTA</v>
          </cell>
          <cell r="C6359" t="str">
            <v>MES</v>
          </cell>
          <cell r="D6359">
            <v>8.33</v>
          </cell>
        </row>
        <row r="6360">
          <cell r="A6360">
            <v>101339</v>
          </cell>
          <cell r="B6360" t="str">
            <v>CURSO DE CAPACITAÇÃO PARA OPERADOR DE BETONEIRA (ENCARGOS COMPLEMENTARES) - MENSALISTA</v>
          </cell>
          <cell r="C6360" t="str">
            <v>MES</v>
          </cell>
          <cell r="D6360">
            <v>7.15</v>
          </cell>
        </row>
        <row r="6361">
          <cell r="A6361">
            <v>101340</v>
          </cell>
          <cell r="B6361" t="str">
            <v>CURSO DE CAPACITAÇÃO PARA OPERADOR DE BETONEIRA ESTACIONARIA / MISTURADOR (ENCARGOS COMPLEMENTARES) - MENSALISTA</v>
          </cell>
          <cell r="C6361" t="str">
            <v>MES</v>
          </cell>
          <cell r="D6361">
            <v>6.9</v>
          </cell>
        </row>
        <row r="6362">
          <cell r="A6362">
            <v>101341</v>
          </cell>
          <cell r="B6362" t="str">
            <v>CURSO DE CAPACITAÇÃO PARA OPERADOR DE COMPRESSOR DE AR OU COMPRESSORISTA (ENCARGOS COMPLEMENTARES) - MENSALISTA</v>
          </cell>
          <cell r="C6362" t="str">
            <v>MES</v>
          </cell>
          <cell r="D6362">
            <v>7.52</v>
          </cell>
        </row>
        <row r="6363">
          <cell r="A6363">
            <v>101342</v>
          </cell>
          <cell r="B6363" t="str">
            <v>CURSO DE CAPACITAÇÃO PARA OPERADOR DE DEMARCADORA DE FAIXAS DE TRAFEGO (ENCARGOS COMPLEMENTARES) - MENSALISTA</v>
          </cell>
          <cell r="C6363" t="str">
            <v>MES</v>
          </cell>
          <cell r="D6363">
            <v>8.8000000000000007</v>
          </cell>
        </row>
        <row r="6364">
          <cell r="A6364">
            <v>101343</v>
          </cell>
          <cell r="B6364" t="str">
            <v>CURSO DE CAPACITAÇÃO PARA OPERADOR DE ESCAVADEIRA (ENCARGOS COMPLEMENTARES) - MENSALISTA</v>
          </cell>
          <cell r="C6364" t="str">
            <v>MES</v>
          </cell>
          <cell r="D6364">
            <v>13.36</v>
          </cell>
        </row>
        <row r="6365">
          <cell r="A6365">
            <v>101344</v>
          </cell>
          <cell r="B6365" t="str">
            <v>CURSO DE CAPACITAÇÃO PARA OPERADOR DE GUINCHO OU GUINCHEIRO (ENCARGOS COMPLEMENTARES) - MENSALISTA</v>
          </cell>
          <cell r="C6365" t="str">
            <v>MES</v>
          </cell>
          <cell r="D6365">
            <v>13.71</v>
          </cell>
        </row>
        <row r="6366">
          <cell r="A6366">
            <v>101345</v>
          </cell>
          <cell r="B6366" t="str">
            <v>CURSO DE CAPACITAÇÃO PARA OPERADOR DE GUINDASTE (ENCARGOS COMPLEMENTARES) - MENSALISTA</v>
          </cell>
          <cell r="C6366" t="str">
            <v>MES</v>
          </cell>
          <cell r="D6366">
            <v>13.78</v>
          </cell>
        </row>
        <row r="6367">
          <cell r="A6367">
            <v>101346</v>
          </cell>
          <cell r="B6367" t="str">
            <v>CURSO DE CAPACITAÇÃO PARA OPERADOR DE JATO ABRASIVO OU JATISTA (ENCARGOS COMPLEMENTARES) - MENSALISTA</v>
          </cell>
          <cell r="C6367" t="str">
            <v>MES</v>
          </cell>
          <cell r="D6367">
            <v>11.96</v>
          </cell>
        </row>
        <row r="6368">
          <cell r="A6368">
            <v>101347</v>
          </cell>
          <cell r="B6368" t="str">
            <v>CURSO DE CAPACITAÇÃO PARA OPERADOR DE MAQUINAS E TRATORES DIVERSOS (ENCARGOS COMPLEMENTARES) - MENSALISTA</v>
          </cell>
          <cell r="C6368" t="str">
            <v>MES</v>
          </cell>
          <cell r="D6368">
            <v>10.19</v>
          </cell>
        </row>
        <row r="6369">
          <cell r="A6369">
            <v>101348</v>
          </cell>
          <cell r="B6369" t="str">
            <v>CURSO DE CAPACITAÇÃO PARA OPERADOR DE MARTELETE OU MARTELETEIRO (ENCARGOS COMPLEMENTARES) - MENSALISTA</v>
          </cell>
          <cell r="C6369" t="str">
            <v>MES</v>
          </cell>
          <cell r="D6369">
            <v>5.79</v>
          </cell>
        </row>
        <row r="6370">
          <cell r="A6370">
            <v>101349</v>
          </cell>
          <cell r="B6370" t="str">
            <v>CURSO DE CAPACITAÇÃO PARA OPERADOR DE MOTO SCRAPER (ENCARGOS COMPLEMENTARES) - MENSALISTA</v>
          </cell>
          <cell r="C6370" t="str">
            <v>MES</v>
          </cell>
          <cell r="D6370">
            <v>8.9499999999999993</v>
          </cell>
        </row>
        <row r="6371">
          <cell r="A6371">
            <v>101350</v>
          </cell>
          <cell r="B6371" t="str">
            <v>CURSO DE CAPACITAÇÃO PARA OPERADOR DE MOTONIVELADORA (ENCARGOS COMPLEMENTARES) - MENSALISTA</v>
          </cell>
          <cell r="C6371" t="str">
            <v>MES</v>
          </cell>
          <cell r="D6371">
            <v>10.98</v>
          </cell>
        </row>
        <row r="6372">
          <cell r="A6372">
            <v>101351</v>
          </cell>
          <cell r="B6372" t="str">
            <v>CURSO DE CAPACITAÇÃO PARA OPERADOR DE PA CARREGADEIRA (ENCARGOS COMPLEMENTARES) - MENSALISTA</v>
          </cell>
          <cell r="C6372" t="str">
            <v>MES</v>
          </cell>
          <cell r="D6372">
            <v>8.02</v>
          </cell>
        </row>
        <row r="6373">
          <cell r="A6373">
            <v>101352</v>
          </cell>
          <cell r="B6373" t="str">
            <v>CURSO DE CAPACITAÇÃO PARA OPERADOR DE PAVIMENTADORA / MESA VIBROACABADORA (ENCARGOS COMPLEMENTARES) - MENSALISTA</v>
          </cell>
          <cell r="C6373" t="str">
            <v>MES</v>
          </cell>
          <cell r="D6373">
            <v>9.24</v>
          </cell>
        </row>
        <row r="6374">
          <cell r="A6374">
            <v>101353</v>
          </cell>
          <cell r="B6374" t="str">
            <v>CURSO DE CAPACITAÇÃO PARA OPERADOR DE ROLO COMPACTADOR (ENCARGOS COMPLEMENTARES) - MENSALISTA</v>
          </cell>
          <cell r="C6374" t="str">
            <v>MES</v>
          </cell>
          <cell r="D6374">
            <v>7.35</v>
          </cell>
        </row>
        <row r="6375">
          <cell r="A6375">
            <v>101354</v>
          </cell>
          <cell r="B6375" t="str">
            <v>CURSO DE CAPACITAÇÃO PARA OPERADOR DE TRATOR - EXCLUSIVE AGROPECUARIA (ENCARGOS COMPLEMENTARES) - MENSALISTA</v>
          </cell>
          <cell r="C6375" t="str">
            <v>MES</v>
          </cell>
          <cell r="D6375">
            <v>10.27</v>
          </cell>
        </row>
        <row r="6376">
          <cell r="A6376">
            <v>101355</v>
          </cell>
          <cell r="B6376" t="str">
            <v>CURSO DE CAPACITAÇÃO PARA OPERADOR DE USINA DE ASFALTO, DE SOLOS OU DE CONCRETO (ENCARGOS COMPLEMENTARES) - MENSALISTA</v>
          </cell>
          <cell r="C6376" t="str">
            <v>MES</v>
          </cell>
          <cell r="D6376">
            <v>7.93</v>
          </cell>
        </row>
        <row r="6377">
          <cell r="A6377">
            <v>101356</v>
          </cell>
          <cell r="B6377" t="str">
            <v>CURSO DE CAPACITAÇÃO PARA PASTILHEIRO (ENCARGOS COMPLEMENTARES) - MENSALISTA</v>
          </cell>
          <cell r="C6377" t="str">
            <v>MES</v>
          </cell>
          <cell r="D6377">
            <v>20.61</v>
          </cell>
        </row>
        <row r="6378">
          <cell r="A6378">
            <v>101357</v>
          </cell>
          <cell r="B6378" t="str">
            <v>CURSO DE CAPACITAÇÃO PARA PEDREIRO (ENCARGOS COMPLEMENTARES) - MENSALISTA</v>
          </cell>
          <cell r="C6378" t="str">
            <v>MES</v>
          </cell>
          <cell r="D6378">
            <v>25.38</v>
          </cell>
        </row>
        <row r="6379">
          <cell r="A6379">
            <v>101358</v>
          </cell>
          <cell r="B6379" t="str">
            <v>CURSO DE CAPACITAÇÃO PARA PINTOR (ENCARGOS COMPLEMENTARES) - MENSALISTA</v>
          </cell>
          <cell r="C6379" t="str">
            <v>MES</v>
          </cell>
          <cell r="D6379">
            <v>17.670000000000002</v>
          </cell>
        </row>
        <row r="6380">
          <cell r="A6380">
            <v>101359</v>
          </cell>
          <cell r="B6380" t="str">
            <v>CURSO DE CAPACITAÇÃO PARA PINTOR DE LETREIROS (ENCARGOS COMPLEMENTARES) - MENSALISTA</v>
          </cell>
          <cell r="C6380" t="str">
            <v>MES</v>
          </cell>
          <cell r="D6380">
            <v>20.37</v>
          </cell>
        </row>
        <row r="6381">
          <cell r="A6381">
            <v>101360</v>
          </cell>
          <cell r="B6381" t="str">
            <v>CURSO DE CAPACITAÇÃO PARA PINTOR PARA TINTA EPOXI (ENCARGOS COMPLEMENTARES) - MENSALISTA</v>
          </cell>
          <cell r="C6381" t="str">
            <v>MES</v>
          </cell>
          <cell r="D6381">
            <v>19.010000000000002</v>
          </cell>
        </row>
        <row r="6382">
          <cell r="A6382">
            <v>101361</v>
          </cell>
          <cell r="B6382" t="str">
            <v>CURSO DE CAPACITAÇÃO PARA POCEIRO / ESCAVADOR DE VALAS E TUBULOES (ENCARGOS COMPLEMENTARES) - MENSALISTA</v>
          </cell>
          <cell r="C6382" t="str">
            <v>MES</v>
          </cell>
          <cell r="D6382">
            <v>17.649999999999999</v>
          </cell>
        </row>
        <row r="6383">
          <cell r="A6383">
            <v>101362</v>
          </cell>
          <cell r="B6383" t="str">
            <v>CURSO DE CAPACITAÇÃO PARA RASTELEIRO (ENCARGOS COMPLEMENTARES) - MENSALISTA</v>
          </cell>
          <cell r="C6383" t="str">
            <v>MES</v>
          </cell>
          <cell r="D6383">
            <v>3.83</v>
          </cell>
        </row>
        <row r="6384">
          <cell r="A6384">
            <v>101363</v>
          </cell>
          <cell r="B6384" t="str">
            <v>CURSO DE CAPACITAÇÃO PARA SERRALHEIRO (ENCARGOS COMPLEMENTARES) - MENSALISTA</v>
          </cell>
          <cell r="C6384" t="str">
            <v>MES</v>
          </cell>
          <cell r="D6384">
            <v>13.82</v>
          </cell>
        </row>
        <row r="6385">
          <cell r="A6385">
            <v>101364</v>
          </cell>
          <cell r="B6385" t="str">
            <v>CURSO DE CAPACITAÇÃO PARA SERVENTE DE OBRAS (ENCARGOS COMPLEMENTARES) - MENSALISTA</v>
          </cell>
          <cell r="C6385" t="str">
            <v>MES</v>
          </cell>
          <cell r="D6385">
            <v>18.88</v>
          </cell>
        </row>
        <row r="6386">
          <cell r="A6386">
            <v>101365</v>
          </cell>
          <cell r="B6386" t="str">
            <v>CURSO DE CAPACITAÇÃO PARA SOLDADOR (ENCARGOS COMPLEMENTARES) - MENSALISTA</v>
          </cell>
          <cell r="C6386" t="str">
            <v>MES</v>
          </cell>
          <cell r="D6386">
            <v>13.36</v>
          </cell>
        </row>
        <row r="6387">
          <cell r="A6387">
            <v>101366</v>
          </cell>
          <cell r="B6387" t="str">
            <v>CURSO DE CAPACITAÇÃO PARA SOLDADOR ELETRICO (ENCARGOS COMPLEMENTARES) - MENSALISTA</v>
          </cell>
          <cell r="C6387" t="str">
            <v>MES</v>
          </cell>
          <cell r="D6387">
            <v>17.920000000000002</v>
          </cell>
        </row>
        <row r="6388">
          <cell r="A6388">
            <v>101367</v>
          </cell>
          <cell r="B6388" t="str">
            <v>CURSO DE CAPACITAÇÃO PARA TAQUEADOR OU TAQUEIRO (ENCARGOS COMPLEMENTARES) - MENSALISTA</v>
          </cell>
          <cell r="C6388" t="str">
            <v>MES</v>
          </cell>
          <cell r="D6388">
            <v>16.96</v>
          </cell>
        </row>
        <row r="6389">
          <cell r="A6389">
            <v>101368</v>
          </cell>
          <cell r="B6389" t="str">
            <v>CURSO DE CAPACITAÇÃO PARA TECNICO EM LABORATORIO E CAMPO DE CONSTRUCAO CIVIL (ENCARGOS COMPLEMENTARES) - MENSALISTA</v>
          </cell>
          <cell r="C6389" t="str">
            <v>MES</v>
          </cell>
          <cell r="D6389">
            <v>14.35</v>
          </cell>
        </row>
        <row r="6390">
          <cell r="A6390">
            <v>101369</v>
          </cell>
          <cell r="B6390" t="str">
            <v>CURSO DE CAPACITAÇÃO PARA TECNICO EM SONDAGEM (ENCARGOS COMPLEMENTARES) - MENSALISTA</v>
          </cell>
          <cell r="C6390" t="str">
            <v>MES</v>
          </cell>
          <cell r="D6390">
            <v>17.72</v>
          </cell>
        </row>
        <row r="6391">
          <cell r="A6391">
            <v>101370</v>
          </cell>
          <cell r="B6391" t="str">
            <v>CURSO DE CAPACITAÇÃO PARA TELHADOR (ENCARGOS COMPLEMENTARES) - MENSALISTA</v>
          </cell>
          <cell r="C6391" t="str">
            <v>MES</v>
          </cell>
          <cell r="D6391">
            <v>15.09</v>
          </cell>
        </row>
        <row r="6392">
          <cell r="A6392">
            <v>101371</v>
          </cell>
          <cell r="B6392" t="str">
            <v>CURSO DE CAPACITAÇÃO PARA VIDRACEIRO (ENCARGOS COMPLEMENTARES) - MENSALISTA</v>
          </cell>
          <cell r="C6392" t="str">
            <v>MES</v>
          </cell>
          <cell r="D6392">
            <v>16.93</v>
          </cell>
        </row>
        <row r="6393">
          <cell r="A6393">
            <v>101372</v>
          </cell>
          <cell r="B6393" t="str">
            <v>CURSO DE CAPACITAÇÃO PARA VIGIA DIURNO (ENCARGOS COMPLEMENTARES) - MENSALISTA</v>
          </cell>
          <cell r="C6393" t="str">
            <v>MES</v>
          </cell>
          <cell r="D6393">
            <v>4.74</v>
          </cell>
        </row>
        <row r="6394">
          <cell r="A6394">
            <v>101373</v>
          </cell>
          <cell r="B6394" t="str">
            <v>ENGENHEIRO CIVIL SENIOR COM ENCARGOS COMPLEMENTARES</v>
          </cell>
          <cell r="C6394" t="str">
            <v>H</v>
          </cell>
          <cell r="D6394">
            <v>123.35</v>
          </cell>
        </row>
        <row r="6395">
          <cell r="A6395">
            <v>101374</v>
          </cell>
          <cell r="B6395" t="str">
            <v>AJUDANTE DE ARMADOR COM ENCARGOS COMPLEMENTARES</v>
          </cell>
          <cell r="C6395" t="str">
            <v>MES</v>
          </cell>
          <cell r="D6395">
            <v>2495.1799999999998</v>
          </cell>
        </row>
        <row r="6396">
          <cell r="A6396">
            <v>101375</v>
          </cell>
          <cell r="B6396" t="str">
            <v>AJUDANTE DE ELETRICISTA COM ENCARGOS COMPLEMENTARES</v>
          </cell>
          <cell r="C6396" t="str">
            <v>MES</v>
          </cell>
          <cell r="D6396">
            <v>2588.7800000000002</v>
          </cell>
        </row>
        <row r="6397">
          <cell r="A6397">
            <v>101376</v>
          </cell>
          <cell r="B6397" t="str">
            <v>AJUDANTE DE ESTRUTURAS METÁLICAS COM ENCARGOS COMPLEMENTARES</v>
          </cell>
          <cell r="C6397" t="str">
            <v>MES</v>
          </cell>
          <cell r="D6397">
            <v>1931.55</v>
          </cell>
        </row>
        <row r="6398">
          <cell r="A6398">
            <v>101377</v>
          </cell>
          <cell r="B6398" t="str">
            <v>AJUDANTE DE OPERAÇÃO EM GERAL COM ENCARGOS COMPLEMENTARES</v>
          </cell>
          <cell r="C6398" t="str">
            <v>MES</v>
          </cell>
          <cell r="D6398">
            <v>2550.48</v>
          </cell>
        </row>
        <row r="6399">
          <cell r="A6399">
            <v>101378</v>
          </cell>
          <cell r="B6399" t="str">
            <v>AJUDANTE DE PINTOR COM ENCARGOS COMPLEMENTARES</v>
          </cell>
          <cell r="C6399" t="str">
            <v>MES</v>
          </cell>
          <cell r="D6399">
            <v>2772.44</v>
          </cell>
        </row>
        <row r="6400">
          <cell r="A6400">
            <v>101379</v>
          </cell>
          <cell r="B6400" t="str">
            <v>AJUDANTE DE SERRALHEIRO COM ENCARGOS COMPLEMENTARES</v>
          </cell>
          <cell r="C6400" t="str">
            <v>MES</v>
          </cell>
          <cell r="D6400">
            <v>2610.66</v>
          </cell>
        </row>
        <row r="6401">
          <cell r="A6401">
            <v>101380</v>
          </cell>
          <cell r="B6401" t="str">
            <v>AJUDANTE ESPECIALIZADO COM ENCARGOS COMPLEMENTARES</v>
          </cell>
          <cell r="C6401" t="str">
            <v>MES</v>
          </cell>
          <cell r="D6401">
            <v>3093.31</v>
          </cell>
        </row>
        <row r="6402">
          <cell r="A6402">
            <v>101381</v>
          </cell>
          <cell r="B6402" t="str">
            <v>ARMADOR COM ENCARGOS COMPLEMENTARES</v>
          </cell>
          <cell r="C6402" t="str">
            <v>MES</v>
          </cell>
          <cell r="D6402">
            <v>3184.79</v>
          </cell>
        </row>
        <row r="6403">
          <cell r="A6403">
            <v>101382</v>
          </cell>
          <cell r="B6403" t="str">
            <v>ASSENTADOR DE MANILHAS COM ENCARGOS COMPLEMENTARES</v>
          </cell>
          <cell r="C6403" t="str">
            <v>MES</v>
          </cell>
          <cell r="D6403">
            <v>2671.28</v>
          </cell>
        </row>
        <row r="6404">
          <cell r="A6404">
            <v>101383</v>
          </cell>
          <cell r="B6404" t="str">
            <v>AUXILIAR DE AZULEJISTA COM ENCARGOS COMPLEMENTARES</v>
          </cell>
          <cell r="C6404" t="str">
            <v>MES</v>
          </cell>
          <cell r="D6404">
            <v>2569.54</v>
          </cell>
        </row>
        <row r="6405">
          <cell r="A6405">
            <v>101384</v>
          </cell>
          <cell r="B6405" t="str">
            <v>AUXILIAR DE ENCANADOR OU BOMBEIRO HIDRÁULICO COM ENCARGOS COMPLEMENTARES</v>
          </cell>
          <cell r="C6405" t="str">
            <v>MES</v>
          </cell>
          <cell r="D6405">
            <v>2508.34</v>
          </cell>
        </row>
        <row r="6406">
          <cell r="A6406">
            <v>101385</v>
          </cell>
          <cell r="B6406" t="str">
            <v>AUXILIAR DE LABORATORISTA DE SOLOS E DE CONCRETO COM ENCARGOS COMPLEMENTARES</v>
          </cell>
          <cell r="C6406" t="str">
            <v>MES</v>
          </cell>
          <cell r="D6406">
            <v>3323.91</v>
          </cell>
        </row>
        <row r="6407">
          <cell r="A6407">
            <v>101386</v>
          </cell>
          <cell r="B6407" t="str">
            <v>AUXILIAR DE MECÂNICO COM ENCARGOS COMPLEMENTARES</v>
          </cell>
          <cell r="C6407" t="str">
            <v>MES</v>
          </cell>
          <cell r="D6407">
            <v>2182.6</v>
          </cell>
        </row>
        <row r="6408">
          <cell r="A6408">
            <v>101387</v>
          </cell>
          <cell r="B6408" t="str">
            <v>AUXILIAR DE PEDREIRO COM ENCARGOS COMPLEMENTARES</v>
          </cell>
          <cell r="C6408" t="str">
            <v>MES</v>
          </cell>
          <cell r="D6408">
            <v>2601.69</v>
          </cell>
        </row>
        <row r="6409">
          <cell r="A6409">
            <v>101388</v>
          </cell>
          <cell r="B6409" t="str">
            <v>AUXILIAR DE SERVIÇOS GERAIS COM ENCARGOS COMPLEMENTARES</v>
          </cell>
          <cell r="C6409" t="str">
            <v>MES</v>
          </cell>
          <cell r="D6409">
            <v>2717.98</v>
          </cell>
        </row>
        <row r="6410">
          <cell r="A6410">
            <v>101389</v>
          </cell>
          <cell r="B6410" t="str">
            <v>AUXILIAR DE TOPÓGRAFO COM ENCARGOS COMPLEMENTARES</v>
          </cell>
          <cell r="C6410" t="str">
            <v>MES</v>
          </cell>
          <cell r="D6410">
            <v>1090.8800000000001</v>
          </cell>
        </row>
        <row r="6411">
          <cell r="A6411">
            <v>101390</v>
          </cell>
          <cell r="B6411" t="str">
            <v>AUXILIAR TÉCNICO / ASSISTENTE DE ENGENHARIA COM ENCARGOS COMPLEMENTARES</v>
          </cell>
          <cell r="C6411" t="str">
            <v>MES</v>
          </cell>
          <cell r="D6411">
            <v>3746.96</v>
          </cell>
        </row>
        <row r="6412">
          <cell r="A6412">
            <v>101391</v>
          </cell>
          <cell r="B6412" t="str">
            <v>AZULEJISTA OU LADRILHEIRO COM ENCARGOS COMPLEMENTARES</v>
          </cell>
          <cell r="C6412" t="str">
            <v>MES</v>
          </cell>
          <cell r="D6412">
            <v>3188.64</v>
          </cell>
        </row>
        <row r="6413">
          <cell r="A6413">
            <v>101392</v>
          </cell>
          <cell r="B6413" t="str">
            <v>BLASTER, DINAMITADOR OU CABO DE FORÇA COM ENCARGOS COMPLEMENTARES</v>
          </cell>
          <cell r="C6413" t="str">
            <v>MES</v>
          </cell>
          <cell r="D6413">
            <v>2326.77</v>
          </cell>
        </row>
        <row r="6414">
          <cell r="A6414">
            <v>101393</v>
          </cell>
          <cell r="B6414" t="str">
            <v>CALAFETADOR / CALAFATE COM ENCARGOS COMPLEMENTARES</v>
          </cell>
          <cell r="C6414" t="str">
            <v>MES</v>
          </cell>
          <cell r="D6414">
            <v>3687.16</v>
          </cell>
        </row>
        <row r="6415">
          <cell r="A6415">
            <v>101394</v>
          </cell>
          <cell r="B6415" t="str">
            <v>CALCETEIRO COM ENCARGOS COMPLEMENTARES</v>
          </cell>
          <cell r="C6415" t="str">
            <v>MES</v>
          </cell>
          <cell r="D6415">
            <v>3159.5</v>
          </cell>
        </row>
        <row r="6416">
          <cell r="A6416">
            <v>101395</v>
          </cell>
          <cell r="B6416" t="str">
            <v>CARPINTEIRO AUXILIAR COM ENCARGOS COMPLEMENTARES</v>
          </cell>
          <cell r="C6416" t="str">
            <v>MES</v>
          </cell>
          <cell r="D6416">
            <v>2695.68</v>
          </cell>
        </row>
        <row r="6417">
          <cell r="A6417">
            <v>101396</v>
          </cell>
          <cell r="B6417" t="str">
            <v>CARPINTEIRO DE ESQUADRIAS COM ENCARGOS COMPLEMENTARES</v>
          </cell>
          <cell r="C6417" t="str">
            <v>MES</v>
          </cell>
          <cell r="D6417">
            <v>3390.19</v>
          </cell>
        </row>
        <row r="6418">
          <cell r="A6418">
            <v>101397</v>
          </cell>
          <cell r="B6418" t="str">
            <v>CARPINTEIRO DE FORMAS COM ENCARGOS COMPLEMENTARES</v>
          </cell>
          <cell r="C6418" t="str">
            <v>MES</v>
          </cell>
          <cell r="D6418">
            <v>3176.39</v>
          </cell>
        </row>
        <row r="6419">
          <cell r="A6419">
            <v>101398</v>
          </cell>
          <cell r="B6419" t="str">
            <v>CAVOUQUEIRO OU OPERADOR DE PERFURATRIZ COM ENCARGOS COMPLEMENTARES</v>
          </cell>
          <cell r="C6419" t="str">
            <v>MES</v>
          </cell>
          <cell r="D6419">
            <v>2110.08</v>
          </cell>
        </row>
        <row r="6420">
          <cell r="A6420">
            <v>101399</v>
          </cell>
          <cell r="B6420" t="str">
            <v>ELETRICISTA COM ENCARGOS COMPLEMENTARES</v>
          </cell>
          <cell r="C6420" t="str">
            <v>MES</v>
          </cell>
          <cell r="D6420">
            <v>3297.88</v>
          </cell>
        </row>
        <row r="6421">
          <cell r="A6421">
            <v>101400</v>
          </cell>
          <cell r="B6421" t="str">
            <v>ELETRICISTA DE MANUTENÇÃO INDUSTRIAL COM ENCARGOS COMPLEMENTARES</v>
          </cell>
          <cell r="C6421" t="str">
            <v>MES</v>
          </cell>
          <cell r="D6421">
            <v>3297.88</v>
          </cell>
        </row>
        <row r="6422">
          <cell r="A6422">
            <v>101401</v>
          </cell>
          <cell r="B6422" t="str">
            <v>ELETROTÉCNICO COM ENCARGOS COMPLEMENTARES</v>
          </cell>
          <cell r="C6422" t="str">
            <v>MES</v>
          </cell>
          <cell r="D6422">
            <v>3316.4</v>
          </cell>
        </row>
        <row r="6423">
          <cell r="A6423">
            <v>101402</v>
          </cell>
          <cell r="B6423" t="str">
            <v>ENCANADOR OU BOMBEIRO HIDRÁULICO COM ENCARGOS COMPLEMENTARES</v>
          </cell>
          <cell r="C6423" t="str">
            <v>MES</v>
          </cell>
          <cell r="D6423">
            <v>3197.17</v>
          </cell>
        </row>
        <row r="6424">
          <cell r="A6424">
            <v>101403</v>
          </cell>
          <cell r="B6424" t="str">
            <v>ENGENHEIRO CIVIL SENIOR COM ENCARGOS COMPLEMENTARES</v>
          </cell>
          <cell r="C6424" t="str">
            <v>MES</v>
          </cell>
          <cell r="D6424">
            <v>21830.32</v>
          </cell>
        </row>
        <row r="6425">
          <cell r="A6425">
            <v>101404</v>
          </cell>
          <cell r="B6425" t="str">
            <v>ENGENHEIRO ELETRICISTA COM ENCARGOS COMPLEMENTARES</v>
          </cell>
          <cell r="C6425" t="str">
            <v>MES</v>
          </cell>
          <cell r="D6425">
            <v>13505.18</v>
          </cell>
        </row>
        <row r="6426">
          <cell r="A6426">
            <v>101405</v>
          </cell>
          <cell r="B6426" t="str">
            <v>ENGENHEIRO SANITARISTA COM ENCARGOS COMPLEMENTARES</v>
          </cell>
          <cell r="C6426" t="str">
            <v>MES</v>
          </cell>
          <cell r="D6426">
            <v>13174.58</v>
          </cell>
        </row>
        <row r="6427">
          <cell r="A6427">
            <v>101406</v>
          </cell>
          <cell r="B6427" t="str">
            <v>ESTUCADOR COM ENCARGOS COMPLEMENTARES</v>
          </cell>
          <cell r="C6427" t="str">
            <v>MES</v>
          </cell>
          <cell r="D6427">
            <v>3297.01</v>
          </cell>
        </row>
        <row r="6428">
          <cell r="A6428">
            <v>101407</v>
          </cell>
          <cell r="B6428" t="str">
            <v>GESSEIRO COM ENCARGOS COMPLEMENTARES</v>
          </cell>
          <cell r="C6428" t="str">
            <v>MES</v>
          </cell>
          <cell r="D6428">
            <v>3184.79</v>
          </cell>
        </row>
        <row r="6429">
          <cell r="A6429">
            <v>101408</v>
          </cell>
          <cell r="B6429" t="str">
            <v>IMPERMEABILIZADOR COM ENCARGOS COMPLEMENTARES</v>
          </cell>
          <cell r="C6429" t="str">
            <v>MES</v>
          </cell>
          <cell r="D6429">
            <v>3333.34</v>
          </cell>
        </row>
        <row r="6430">
          <cell r="A6430">
            <v>101409</v>
          </cell>
          <cell r="B6430" t="str">
            <v>INSTALADOR DE TUBULAÇÕES COM ENCARGOS COMPLEMENTARES</v>
          </cell>
          <cell r="C6430" t="str">
            <v>MES</v>
          </cell>
          <cell r="D6430">
            <v>2449.9699999999998</v>
          </cell>
        </row>
        <row r="6431">
          <cell r="A6431">
            <v>101410</v>
          </cell>
          <cell r="B6431" t="str">
            <v>JARDINEIRO COM ENCARGOS COMPLEMENTARES</v>
          </cell>
          <cell r="C6431" t="str">
            <v>MES</v>
          </cell>
          <cell r="D6431">
            <v>3104.14</v>
          </cell>
        </row>
        <row r="6432">
          <cell r="A6432">
            <v>101411</v>
          </cell>
          <cell r="B6432" t="str">
            <v>LEITURISTA OU CADASTRISTA DE REDES DE ÁGUA COM ENCARGOS COMPLEMENTARES</v>
          </cell>
          <cell r="C6432" t="str">
            <v>MES</v>
          </cell>
          <cell r="D6432">
            <v>1706.14</v>
          </cell>
        </row>
        <row r="6433">
          <cell r="A6433">
            <v>101412</v>
          </cell>
          <cell r="B6433" t="str">
            <v>MAÇARIQUEIRO COM ENCARGOS COMPLEMENTARES</v>
          </cell>
          <cell r="C6433" t="str">
            <v>MES</v>
          </cell>
          <cell r="D6433">
            <v>3280.18</v>
          </cell>
        </row>
        <row r="6434">
          <cell r="A6434">
            <v>101413</v>
          </cell>
          <cell r="B6434" t="str">
            <v>MARCENEIRO COM ENCARGOS COMPLEMENTARES</v>
          </cell>
          <cell r="C6434" t="str">
            <v>MES</v>
          </cell>
          <cell r="D6434">
            <v>3230.81</v>
          </cell>
        </row>
        <row r="6435">
          <cell r="A6435">
            <v>101414</v>
          </cell>
          <cell r="B6435" t="str">
            <v>MARMORISTA / GRANITEIRO COM ENCARGOS COMPLEMENTARES</v>
          </cell>
          <cell r="C6435" t="str">
            <v>MES</v>
          </cell>
          <cell r="D6435">
            <v>3239.9</v>
          </cell>
        </row>
        <row r="6436">
          <cell r="A6436">
            <v>101415</v>
          </cell>
          <cell r="B6436" t="str">
            <v>MECÂNICO DE EQUIPAMENTOS PESADOS COM ENCARGOS COMPLEMENTARES</v>
          </cell>
          <cell r="C6436" t="str">
            <v>MES</v>
          </cell>
          <cell r="D6436">
            <v>3247.61</v>
          </cell>
        </row>
        <row r="6437">
          <cell r="A6437">
            <v>101416</v>
          </cell>
          <cell r="B6437" t="str">
            <v>MECÂNICO DE REFRIGERAÇÃO COM ENCARGOS COMPLEMENTARES</v>
          </cell>
          <cell r="C6437" t="str">
            <v>MES</v>
          </cell>
          <cell r="D6437">
            <v>3525.96</v>
          </cell>
        </row>
        <row r="6438">
          <cell r="A6438">
            <v>101417</v>
          </cell>
          <cell r="B6438" t="str">
            <v>MONTADOR DE ELETROELETRÔNICO COM ENCARGOS COMPLEMENTARES</v>
          </cell>
          <cell r="C6438" t="str">
            <v>MES</v>
          </cell>
          <cell r="D6438">
            <v>3234.41</v>
          </cell>
        </row>
        <row r="6439">
          <cell r="A6439">
            <v>101418</v>
          </cell>
          <cell r="B6439" t="str">
            <v>MONTADOR DE ESTRUTURAS METÁLICAS COM ENCARGOS COMPLEMENTARES</v>
          </cell>
          <cell r="C6439" t="str">
            <v>MES</v>
          </cell>
          <cell r="D6439">
            <v>2315.42</v>
          </cell>
        </row>
        <row r="6440">
          <cell r="A6440">
            <v>101419</v>
          </cell>
          <cell r="B6440" t="str">
            <v>MONTADOR DE MÁQUINAS COM ENCARGOS COMPLEMENTARES</v>
          </cell>
          <cell r="C6440" t="str">
            <v>MES</v>
          </cell>
          <cell r="D6440">
            <v>3470.73</v>
          </cell>
        </row>
        <row r="6441">
          <cell r="A6441">
            <v>101420</v>
          </cell>
          <cell r="B6441" t="str">
            <v>MOTORISTA DE CAMINHÃO BASCULANTE COM ENCARGOS COMPLEMENTARES</v>
          </cell>
          <cell r="C6441" t="str">
            <v>MES</v>
          </cell>
          <cell r="D6441">
            <v>2458.15</v>
          </cell>
        </row>
        <row r="6442">
          <cell r="A6442">
            <v>101421</v>
          </cell>
          <cell r="B6442" t="str">
            <v>MOTORISTA DE CAMINHÃO CARRETA COM ENCARGOS COMPLEMENTARES</v>
          </cell>
          <cell r="C6442" t="str">
            <v>MES</v>
          </cell>
          <cell r="D6442">
            <v>3167.03</v>
          </cell>
        </row>
        <row r="6443">
          <cell r="A6443">
            <v>101422</v>
          </cell>
          <cell r="B6443" t="str">
            <v>MOTORISTA DE CARRO DE PASSEIO COM ENCARGOS COMPLEMENTARES</v>
          </cell>
          <cell r="C6443" t="str">
            <v>MES</v>
          </cell>
          <cell r="D6443">
            <v>2428.1999999999998</v>
          </cell>
        </row>
        <row r="6444">
          <cell r="A6444">
            <v>101423</v>
          </cell>
          <cell r="B6444" t="str">
            <v>MOTORISTA DE ÔNIBUS / MICRO-ÔNIBUS COM ENCARGOS COMPLEMENTARES</v>
          </cell>
          <cell r="C6444" t="str">
            <v>MES</v>
          </cell>
          <cell r="D6444">
            <v>2725.2</v>
          </cell>
        </row>
        <row r="6445">
          <cell r="A6445">
            <v>101424</v>
          </cell>
          <cell r="B6445" t="str">
            <v>MOTORISTA OPERADOR DE CAMINHÃO COM MUNCK COM ENCARGOS COMPLEMENTARES</v>
          </cell>
          <cell r="C6445" t="str">
            <v>MES</v>
          </cell>
          <cell r="D6445">
            <v>2882.15</v>
          </cell>
        </row>
        <row r="6446">
          <cell r="A6446">
            <v>101425</v>
          </cell>
          <cell r="B6446" t="str">
            <v>NIVELADOR  COM ENCARGOS COMPLEMENTARES</v>
          </cell>
          <cell r="C6446" t="str">
            <v>MES</v>
          </cell>
          <cell r="D6446">
            <v>1324.42</v>
          </cell>
        </row>
        <row r="6447">
          <cell r="A6447">
            <v>101426</v>
          </cell>
          <cell r="B6447" t="str">
            <v>OPERADOR DE BATE-ESTACA COM ENCARGOS COMPLEMENTARES</v>
          </cell>
          <cell r="C6447" t="str">
            <v>MES</v>
          </cell>
          <cell r="D6447">
            <v>2656.72</v>
          </cell>
        </row>
        <row r="6448">
          <cell r="A6448">
            <v>101427</v>
          </cell>
          <cell r="B6448" t="str">
            <v>OPERADOR DE BETONEIRA (CAMINHÃO) COM ENCARGOS COMPLEMENTARES</v>
          </cell>
          <cell r="C6448" t="str">
            <v>MES</v>
          </cell>
          <cell r="D6448">
            <v>2385.69</v>
          </cell>
        </row>
        <row r="6449">
          <cell r="A6449">
            <v>101428</v>
          </cell>
          <cell r="B6449" t="str">
            <v>OPERADOR DE BETONEIRA ESTACIONÁRIA COM ENCARGOS COMPLEMENTARES</v>
          </cell>
          <cell r="C6449" t="str">
            <v>MES</v>
          </cell>
          <cell r="D6449">
            <v>2328.61</v>
          </cell>
        </row>
        <row r="6450">
          <cell r="A6450">
            <v>101429</v>
          </cell>
          <cell r="B6450" t="str">
            <v>OPERADOR DE COMPRESSOR DE AR OU COMPRESSORISTA COM ENCARGOS COMPLEMENTARES</v>
          </cell>
          <cell r="C6450" t="str">
            <v>MES</v>
          </cell>
          <cell r="D6450">
            <v>2470.1799999999998</v>
          </cell>
        </row>
        <row r="6451">
          <cell r="A6451">
            <v>101430</v>
          </cell>
          <cell r="B6451" t="str">
            <v>OPERADOR DE DEMARCADORA DE FAIXAS DE TRÁFEGO COM ENCARGOS COMPLEMENTARES</v>
          </cell>
          <cell r="C6451" t="str">
            <v>MES</v>
          </cell>
          <cell r="D6451">
            <v>2762.42</v>
          </cell>
        </row>
        <row r="6452">
          <cell r="A6452">
            <v>101431</v>
          </cell>
          <cell r="B6452" t="str">
            <v>OPERADOR DE ESCAVADEIRA COM ENCARGOS COMPLEMENTARES</v>
          </cell>
          <cell r="C6452" t="str">
            <v>MES</v>
          </cell>
          <cell r="D6452">
            <v>2957.95</v>
          </cell>
        </row>
        <row r="6453">
          <cell r="A6453">
            <v>101432</v>
          </cell>
          <cell r="B6453" t="str">
            <v>OPERADOR DE GUINCHO OU GUINCHEIRO COM ENCARGOS COMPLEMENTARES</v>
          </cell>
          <cell r="C6453" t="str">
            <v>MES</v>
          </cell>
          <cell r="D6453">
            <v>2343.17</v>
          </cell>
        </row>
        <row r="6454">
          <cell r="A6454">
            <v>101433</v>
          </cell>
          <cell r="B6454" t="str">
            <v>OPERADOR DE GUINDASTE COM ENCARGOS COMPLEMENTARES</v>
          </cell>
          <cell r="C6454" t="str">
            <v>MES</v>
          </cell>
          <cell r="D6454">
            <v>2351.9</v>
          </cell>
        </row>
        <row r="6455">
          <cell r="A6455">
            <v>101434</v>
          </cell>
          <cell r="B6455" t="str">
            <v>OPERADOR DE JATO ABRASIVO OU JATISTA COM ENCARGOS COMPLEMENTARES</v>
          </cell>
          <cell r="C6455" t="str">
            <v>MES</v>
          </cell>
          <cell r="D6455">
            <v>2726.94</v>
          </cell>
        </row>
        <row r="6456">
          <cell r="A6456">
            <v>101435</v>
          </cell>
          <cell r="B6456" t="str">
            <v>OPERADOR DE MÁQUINAS E TRATORES DIVERSOS COM ENCARGOS COMPLEMENTARES</v>
          </cell>
          <cell r="C6456" t="str">
            <v>MES</v>
          </cell>
          <cell r="D6456">
            <v>2433.88</v>
          </cell>
        </row>
        <row r="6457">
          <cell r="A6457">
            <v>101436</v>
          </cell>
          <cell r="B6457" t="str">
            <v>OPERADOR DE MARTELETE OU MARTELETEIRO COM ENCARGOS COMPLEMENTARES</v>
          </cell>
          <cell r="C6457" t="str">
            <v>MES</v>
          </cell>
          <cell r="D6457">
            <v>2075.89</v>
          </cell>
        </row>
        <row r="6458">
          <cell r="A6458">
            <v>101437</v>
          </cell>
          <cell r="B6458" t="str">
            <v>OPERADOR DE MOTO SCRAPER COM ENCARGOS COMPLEMENTARES</v>
          </cell>
          <cell r="C6458" t="str">
            <v>MES</v>
          </cell>
          <cell r="D6458">
            <v>2796.68</v>
          </cell>
        </row>
        <row r="6459">
          <cell r="A6459">
            <v>101438</v>
          </cell>
          <cell r="B6459" t="str">
            <v>OPERADOR DE MOTONIVELADORA COM ENCARGOS COMPLEMENTARES</v>
          </cell>
          <cell r="C6459" t="str">
            <v>MES</v>
          </cell>
          <cell r="D6459">
            <v>3260.18</v>
          </cell>
        </row>
        <row r="6460">
          <cell r="A6460">
            <v>101439</v>
          </cell>
          <cell r="B6460" t="str">
            <v>OPERADOR DE PÁ CARREGADEIRA COM ENCARGOS COMPLEMENTARES</v>
          </cell>
          <cell r="C6460" t="str">
            <v>MES</v>
          </cell>
          <cell r="D6460">
            <v>2583.94</v>
          </cell>
        </row>
        <row r="6461">
          <cell r="A6461">
            <v>101440</v>
          </cell>
          <cell r="B6461" t="str">
            <v>OPERADOR DE PAVIMENTADORA / MESA VIBROACABADORA COM ENCARGOS COMPLEMENTARES</v>
          </cell>
          <cell r="C6461" t="str">
            <v>MES</v>
          </cell>
          <cell r="D6461">
            <v>2862.89</v>
          </cell>
        </row>
        <row r="6462">
          <cell r="A6462">
            <v>101441</v>
          </cell>
          <cell r="B6462" t="str">
            <v>OPERADOR DE ROLO COMPACTADOR COM ENCARGOS COMPLEMENTARES</v>
          </cell>
          <cell r="C6462" t="str">
            <v>MES</v>
          </cell>
          <cell r="D6462">
            <v>2431.04</v>
          </cell>
        </row>
        <row r="6463">
          <cell r="A6463">
            <v>101442</v>
          </cell>
          <cell r="B6463" t="str">
            <v>OPERADOR DE TRATOR - EXCLUSIVE AGROPECUÁRIA COM ENCARGOS COMPLEMENTARES</v>
          </cell>
          <cell r="C6463" t="str">
            <v>MES</v>
          </cell>
          <cell r="D6463">
            <v>2447.11</v>
          </cell>
        </row>
        <row r="6464">
          <cell r="A6464">
            <v>101443</v>
          </cell>
          <cell r="B6464" t="str">
            <v>OPERADOR DE USINA DE ASFALTO, DE SOLOS OU DE CONCRETO COM ENCARGOS COMPLEMENTARES</v>
          </cell>
          <cell r="C6464" t="str">
            <v>MES</v>
          </cell>
          <cell r="D6464">
            <v>2564.91</v>
          </cell>
        </row>
        <row r="6465">
          <cell r="A6465">
            <v>101444</v>
          </cell>
          <cell r="B6465" t="str">
            <v>PASTILHEIRO COM ENCARGOS COMPLEMENTARES</v>
          </cell>
          <cell r="C6465" t="str">
            <v>MES</v>
          </cell>
          <cell r="D6465">
            <v>3568.46</v>
          </cell>
        </row>
        <row r="6466">
          <cell r="A6466">
            <v>101445</v>
          </cell>
          <cell r="B6466" t="str">
            <v>PEDREIRO COM ENCARGOS COMPLEMENTARES</v>
          </cell>
          <cell r="C6466" t="str">
            <v>MES</v>
          </cell>
          <cell r="D6466">
            <v>3196.35</v>
          </cell>
        </row>
        <row r="6467">
          <cell r="A6467">
            <v>101446</v>
          </cell>
          <cell r="B6467" t="str">
            <v>PINTOR COM ENCARGOS COMPLEMENTARES</v>
          </cell>
          <cell r="C6467" t="str">
            <v>MES</v>
          </cell>
          <cell r="D6467">
            <v>3407.81</v>
          </cell>
        </row>
        <row r="6468">
          <cell r="A6468">
            <v>101447</v>
          </cell>
          <cell r="B6468" t="str">
            <v>PINTOR DE LETREIROS COM ENCARGOS COMPLEMENTARES</v>
          </cell>
          <cell r="C6468" t="str">
            <v>MES</v>
          </cell>
          <cell r="D6468">
            <v>3756.76</v>
          </cell>
        </row>
        <row r="6469">
          <cell r="A6469">
            <v>101448</v>
          </cell>
          <cell r="B6469" t="str">
            <v>PINTOR PARA TINTA EPÓXI COM ENCARGOS COMPLEMENTARES</v>
          </cell>
          <cell r="C6469" t="str">
            <v>MES</v>
          </cell>
          <cell r="D6469">
            <v>3580.51</v>
          </cell>
        </row>
        <row r="6470">
          <cell r="A6470">
            <v>101449</v>
          </cell>
          <cell r="B6470" t="str">
            <v>POCEIRO / ESCAVADOR DE VALAS COM ENCARGOS COMPLEMENTARES</v>
          </cell>
          <cell r="C6470" t="str">
            <v>MES</v>
          </cell>
          <cell r="D6470">
            <v>2347.11</v>
          </cell>
        </row>
        <row r="6471">
          <cell r="A6471">
            <v>101450</v>
          </cell>
          <cell r="B6471" t="str">
            <v>RASTELEIRO COM ENCARGOS COMPLEMENTARES</v>
          </cell>
          <cell r="C6471" t="str">
            <v>MES</v>
          </cell>
          <cell r="D6471">
            <v>2177.77</v>
          </cell>
        </row>
        <row r="6472">
          <cell r="A6472">
            <v>101451</v>
          </cell>
          <cell r="B6472" t="str">
            <v>SERRALHEIRO COM ENCARGOS COMPLEMENTARES</v>
          </cell>
          <cell r="C6472" t="str">
            <v>MES</v>
          </cell>
          <cell r="D6472">
            <v>3184.79</v>
          </cell>
        </row>
        <row r="6473">
          <cell r="A6473">
            <v>101452</v>
          </cell>
          <cell r="B6473" t="str">
            <v>SERVENTE DE OBRAS COM ENCARGOS COMPLEMENTARES</v>
          </cell>
          <cell r="C6473" t="str">
            <v>MES</v>
          </cell>
          <cell r="D6473">
            <v>2596.66</v>
          </cell>
        </row>
        <row r="6474">
          <cell r="A6474">
            <v>101453</v>
          </cell>
          <cell r="B6474" t="str">
            <v>SOLDADOR COM ENCARGOS COMPLEMENTARES</v>
          </cell>
          <cell r="C6474" t="str">
            <v>MES</v>
          </cell>
          <cell r="D6474">
            <v>3246.19</v>
          </cell>
        </row>
        <row r="6475">
          <cell r="A6475">
            <v>101454</v>
          </cell>
          <cell r="B6475" t="str">
            <v>SOLDADOR ELÉTRICO COM ENCARGOS COMPLEMENTARES</v>
          </cell>
          <cell r="C6475" t="str">
            <v>MES</v>
          </cell>
          <cell r="D6475">
            <v>3997.14</v>
          </cell>
        </row>
        <row r="6476">
          <cell r="A6476">
            <v>101455</v>
          </cell>
          <cell r="B6476" t="str">
            <v>TAQUEADOR OU TAQUEIRO COM ENCARGOS COMPLEMENTARES</v>
          </cell>
          <cell r="C6476" t="str">
            <v>MES</v>
          </cell>
          <cell r="D6476">
            <v>3694.33</v>
          </cell>
        </row>
        <row r="6477">
          <cell r="A6477">
            <v>101456</v>
          </cell>
          <cell r="B6477" t="str">
            <v>TÉCNICO DE LABORATÓRIO E CAMPO DE CONSTRUÇÃO COM ENCARGOS COMPLEMENTARES</v>
          </cell>
          <cell r="C6477" t="str">
            <v>MES</v>
          </cell>
          <cell r="D6477">
            <v>3477.88</v>
          </cell>
        </row>
        <row r="6478">
          <cell r="A6478">
            <v>101457</v>
          </cell>
          <cell r="B6478" t="str">
            <v>TÉCNICO EM SONDAGEM COM ENCARGOS COMPLEMENTARES</v>
          </cell>
          <cell r="C6478" t="str">
            <v>MES</v>
          </cell>
          <cell r="D6478">
            <v>3677.31</v>
          </cell>
        </row>
        <row r="6479">
          <cell r="A6479">
            <v>101458</v>
          </cell>
          <cell r="B6479" t="str">
            <v>TELHADOR COM ENCARGOS COMPLEMENTARES</v>
          </cell>
          <cell r="C6479" t="str">
            <v>MES</v>
          </cell>
          <cell r="D6479">
            <v>3385.98</v>
          </cell>
        </row>
        <row r="6480">
          <cell r="A6480">
            <v>101459</v>
          </cell>
          <cell r="B6480" t="str">
            <v>VIDRACEIRO COM ENCARGOS COMPLEMENTARES</v>
          </cell>
          <cell r="C6480" t="str">
            <v>MES</v>
          </cell>
          <cell r="D6480">
            <v>3093.2</v>
          </cell>
        </row>
        <row r="6481">
          <cell r="A6481">
            <v>101460</v>
          </cell>
          <cell r="B6481" t="str">
            <v>VIGIA DIURNO COM ENCARGOS COMPLEMENTARES</v>
          </cell>
          <cell r="C6481" t="str">
            <v>MES</v>
          </cell>
          <cell r="D6481">
            <v>2654.25</v>
          </cell>
        </row>
        <row r="6482">
          <cell r="A6482">
            <v>101463</v>
          </cell>
          <cell r="B6482" t="str">
            <v>CARGA, MANOBRA E DESCARGA DE TUBOS DE CONCRETO, DN 600 MM, EM CAMINHÃO CARROCERIA COM GUINDAUTO (MUNCK) 11,7 TM. AF_07/2020</v>
          </cell>
          <cell r="C6482" t="str">
            <v>T</v>
          </cell>
          <cell r="D6482">
            <v>23.95</v>
          </cell>
        </row>
        <row r="6483">
          <cell r="A6483">
            <v>101464</v>
          </cell>
          <cell r="B6483" t="str">
            <v>CARGA, MANOBRA E DESCARGA DE TUBOS DE CONCRETO, DN 700 MM, EM CAMINHÃO CARROCERIA COM GUINDAUTO (MUNCK) 11,7 TM. AF_07/2020</v>
          </cell>
          <cell r="C6483" t="str">
            <v>T</v>
          </cell>
          <cell r="D6483">
            <v>18.38</v>
          </cell>
        </row>
        <row r="6484">
          <cell r="A6484">
            <v>101465</v>
          </cell>
          <cell r="B6484" t="str">
            <v>CARGA, MANOBRA E DESCARGA DE TUBOS DE CONCRETO, DN 800 MM, EM CAMINHÃO CARROCERIA COM GUINDAUTO (MUNCK) 11,7 TM. AF_07/2020</v>
          </cell>
          <cell r="C6484" t="str">
            <v>T</v>
          </cell>
          <cell r="D6484">
            <v>14.05</v>
          </cell>
        </row>
        <row r="6485">
          <cell r="A6485">
            <v>101466</v>
          </cell>
          <cell r="B6485" t="str">
            <v>CARGA, MANOBRA E DESCARGA DE TUBOS DE CONCRETO, DN 900 MM, EM CAMINHÃO CARROCERIA COM GUINDAUTO (MUNCK) 11,7 TM. AF_07/2020</v>
          </cell>
          <cell r="C6485" t="str">
            <v>T</v>
          </cell>
          <cell r="D6485">
            <v>11.42</v>
          </cell>
        </row>
        <row r="6486">
          <cell r="A6486">
            <v>101467</v>
          </cell>
          <cell r="B6486" t="str">
            <v>CARGA, MANOBRA E DESCARGA DE TUBOS DE CONCRETO, DN 1000 MM, EM CAMINHÃO CARROCERIA COM GUINDAUTO (MUNCK) 11,7 TM. AF_07/2020</v>
          </cell>
          <cell r="C6486" t="str">
            <v>T</v>
          </cell>
          <cell r="D6486">
            <v>9.57</v>
          </cell>
        </row>
        <row r="6487">
          <cell r="A6487">
            <v>101468</v>
          </cell>
          <cell r="B6487" t="str">
            <v>CARGA, MANOBRA E DESCARGA DE TUBOS DE CONCRETO, DN 1200 MM, EM CAMINHÃO CARROCERIA COM GUINDAUTO (MUNCK) 11,7 TM. AF_07/2020</v>
          </cell>
          <cell r="C6487" t="str">
            <v>T</v>
          </cell>
          <cell r="D6487">
            <v>8.75</v>
          </cell>
        </row>
        <row r="6488">
          <cell r="A6488">
            <v>101469</v>
          </cell>
          <cell r="B6488" t="str">
            <v>CARGA, MANOBRA E DESCARGA DE TUBOS METÁLICOS, DN 300 MM, EM CAMINHÃO CARROCERIA COM GUINDAUTO (MUNCK) 11,7 TM. AF_07/2020</v>
          </cell>
          <cell r="C6488" t="str">
            <v>T</v>
          </cell>
          <cell r="D6488">
            <v>19.59</v>
          </cell>
        </row>
        <row r="6489">
          <cell r="A6489">
            <v>101470</v>
          </cell>
          <cell r="B6489" t="str">
            <v>CARGA, MANOBRA E DESCARGA DE TUBOS METÁLICOS, DN 350 MM, EM CAMINHÃO CARROCERIA COM GUINDAUTO (MUNCK) 11,7 TM. AF_07/2020</v>
          </cell>
          <cell r="C6489" t="str">
            <v>T</v>
          </cell>
          <cell r="D6489">
            <v>15.55</v>
          </cell>
        </row>
        <row r="6490">
          <cell r="A6490">
            <v>101471</v>
          </cell>
          <cell r="B6490" t="str">
            <v>CARGA, MANOBRA E DESCARGA DE TUBOS METÁLICOS, DN 400 MM, EM CAMINHÃO CARROCERIA COM GUINDAUTO (MUNCK) 11,7 TM. AF_07/2020</v>
          </cell>
          <cell r="C6490" t="str">
            <v>T</v>
          </cell>
          <cell r="D6490">
            <v>13.34</v>
          </cell>
        </row>
        <row r="6491">
          <cell r="A6491">
            <v>101472</v>
          </cell>
          <cell r="B6491" t="str">
            <v>CARGA, MANOBRA E DESCARGA DE TUBOS METÁLICOS, DN 500 MM, EM CAMINHÃO CARROCERIA COM GUINDAUTO (MUNCK) 11,7 TM. AF_07/2020</v>
          </cell>
          <cell r="C6491" t="str">
            <v>T</v>
          </cell>
          <cell r="D6491">
            <v>10.38</v>
          </cell>
        </row>
        <row r="6492">
          <cell r="A6492">
            <v>101473</v>
          </cell>
          <cell r="B6492" t="str">
            <v>CARGA, MANOBRA E DESCARGA DE TUBOS METÁLICOS, DN 600 MM, EM CAMINHÃO CARROCERIA COM GUINDAUTO (MUNCK) 11,7 TM. AF_07/2020</v>
          </cell>
          <cell r="C6492" t="str">
            <v>T</v>
          </cell>
          <cell r="D6492">
            <v>14.95</v>
          </cell>
        </row>
        <row r="6493">
          <cell r="A6493">
            <v>101474</v>
          </cell>
          <cell r="B6493" t="str">
            <v>CARGA, MANOBRA E DESCARGA DE TUBOS METÁLICOS, DN 700 MM, EM CAMINHÃO CARROCERIA COM GUINDAUTO (MUNCK) 11,7 TM. AF_07/2020</v>
          </cell>
          <cell r="C6493" t="str">
            <v>T</v>
          </cell>
          <cell r="D6493">
            <v>10.7</v>
          </cell>
        </row>
        <row r="6494">
          <cell r="A6494">
            <v>101475</v>
          </cell>
          <cell r="B6494" t="str">
            <v>CARGA, MANOBRA E DESCARGA DE TUBOS METÁLICOS, DN 800 MM, EM CAMINHÃO CARROCERIA COM GUINDAUTO (MUNCK) 11,7 TM. AF_07/2020</v>
          </cell>
          <cell r="C6494" t="str">
            <v>T</v>
          </cell>
          <cell r="D6494">
            <v>9.48</v>
          </cell>
        </row>
        <row r="6495">
          <cell r="A6495">
            <v>101476</v>
          </cell>
          <cell r="B6495" t="str">
            <v>CARGA, MANOBRA E DESCARGA DE TUBOS METÁLICOS, DN 900 MM, EM CAMINHÃO CARROCERIA COM GUINDAUTO (MUNCK) 11,7 TM. AF_07/2020</v>
          </cell>
          <cell r="C6495" t="str">
            <v>T</v>
          </cell>
          <cell r="D6495">
            <v>8.4499999999999993</v>
          </cell>
        </row>
        <row r="6496">
          <cell r="A6496">
            <v>101477</v>
          </cell>
          <cell r="B6496" t="str">
            <v>CARGA, MANOBRA E DESCARGA DE TUBOS METÁLICOS, DN 1000 MM, EM CAMINHÃO CARROCERIA COM GUINDAUTO (MUNCK) 11,7 TM. AF_07/2020</v>
          </cell>
          <cell r="C6496" t="str">
            <v>T</v>
          </cell>
          <cell r="D6496">
            <v>6.92</v>
          </cell>
        </row>
        <row r="6497">
          <cell r="A6497">
            <v>101478</v>
          </cell>
          <cell r="B6497" t="str">
            <v>CARGA, MANOBRA E DESCARGA DE TUBOS METÁLICOS, DN 1200 MM, EM CAMINHÃO CARROCERIA COM GUINDAUTO (MUNCK) 11,7 TM. AF_07/2020</v>
          </cell>
          <cell r="C6497" t="str">
            <v>T</v>
          </cell>
          <cell r="D6497">
            <v>5.89</v>
          </cell>
        </row>
        <row r="6498">
          <cell r="A6498">
            <v>101479</v>
          </cell>
          <cell r="B6498" t="str">
            <v>CARGA, MANOBRA E DESCARGA MANUAL DE TUBOS PLÁSTICOS, DN 200 MM, EM CAMINHÃO CARROCERIA 9T. AF_07/2020</v>
          </cell>
          <cell r="C6498" t="str">
            <v>T</v>
          </cell>
          <cell r="D6498">
            <v>90.02</v>
          </cell>
        </row>
        <row r="6499">
          <cell r="A6499">
            <v>101480</v>
          </cell>
          <cell r="B6499" t="str">
            <v>CARGA, MANOBRA E DESCARGA DE TUBOS PLÁSTICOS, DN 250 MM, EM CAMINHÃO CARROCERIA COM GUINDAUTO (MUNCK) 11,7 TM. AF_07/2020</v>
          </cell>
          <cell r="C6499" t="str">
            <v>T</v>
          </cell>
          <cell r="D6499">
            <v>35.03</v>
          </cell>
        </row>
        <row r="6500">
          <cell r="A6500">
            <v>101481</v>
          </cell>
          <cell r="B6500" t="str">
            <v>CARGA, MANOBRA E DESCARGA DE TUBOS PLÁSTICOS, DN 300 MM, EM CAMINHÃO CARROCERIA COM GUINDAUTO (MUNCK) 11,7 TM. AF_07/2020</v>
          </cell>
          <cell r="C6500" t="str">
            <v>T</v>
          </cell>
          <cell r="D6500">
            <v>25.3</v>
          </cell>
        </row>
        <row r="6501">
          <cell r="A6501">
            <v>101482</v>
          </cell>
          <cell r="B6501" t="str">
            <v>CARGA, MANOBRA E DESCARGA DE TUBOS PLÁSTICOS, DN 400 MM, EM CAMINHÃO CARROCERIA COM GUINDAUTO (MUNCK) 11,7 TM. AF_07/20</v>
          </cell>
          <cell r="C6501" t="str">
            <v>T</v>
          </cell>
          <cell r="D6501">
            <v>18.920000000000002</v>
          </cell>
        </row>
        <row r="6502">
          <cell r="A6502">
            <v>101483</v>
          </cell>
          <cell r="B6502" t="str">
            <v>CARGA, MANOBRA E DESCARGA DE TUBOS PLÁSTICOS, DN 500 MM, EM CAMINHÃO CARROCERIA COM GUINDAUTO (MUNCK) 11,7 TM. AF_07/2020</v>
          </cell>
          <cell r="C6502" t="str">
            <v>T</v>
          </cell>
          <cell r="D6502">
            <v>19.63</v>
          </cell>
        </row>
        <row r="6503">
          <cell r="A6503">
            <v>101484</v>
          </cell>
          <cell r="B6503" t="str">
            <v>CARGA, MANOBRA E DESCARGA DE TUBOS PLÁSTICOS, DN 600 MM, EM CAMINHÃO CARROCERIA COM GUINDAUTO (MUNCK) 11,7 TM. AF_07/2020</v>
          </cell>
          <cell r="C6503" t="str">
            <v>T</v>
          </cell>
          <cell r="D6503">
            <v>101.75</v>
          </cell>
        </row>
        <row r="6504">
          <cell r="A6504">
            <v>101485</v>
          </cell>
          <cell r="B6504" t="str">
            <v>CARGA, MANOBRA E DESCARGA DE TUBOS PLÁSTICOS, DN 750 MM, EM CAMINHÃO CARROCERIA COM GUINDAUTO (MUNCK) 11,7 TM. AF_07/2020</v>
          </cell>
          <cell r="C6504" t="str">
            <v>T</v>
          </cell>
          <cell r="D6504">
            <v>78.11</v>
          </cell>
        </row>
        <row r="6505">
          <cell r="A6505">
            <v>101486</v>
          </cell>
          <cell r="B6505" t="str">
            <v>CARGA, MANOBRA E DESCARGA DE TUBOS PLÁSTICOS, DN 900 MM, EM CAMINHÃO CARROCERIA COM GUINDAUTO (MUNCK) 11,7 TM. AF_07/2020</v>
          </cell>
          <cell r="C6505" t="str">
            <v>T</v>
          </cell>
          <cell r="D6505">
            <v>70.36</v>
          </cell>
        </row>
        <row r="6506">
          <cell r="A6506">
            <v>101487</v>
          </cell>
          <cell r="B6506" t="str">
            <v>CARGA, MANOBRA E DESCARGA DE TUBOS PLÁSTICOS, DN 1000 MM, EM CAMINHÃO CARROCERIA COM GUINDAUTO (MUNCK) 11,7 TM. AF_07/2020</v>
          </cell>
          <cell r="C6506" t="str">
            <v>T</v>
          </cell>
          <cell r="D6506">
            <v>51.5</v>
          </cell>
        </row>
        <row r="6507">
          <cell r="A6507">
            <v>101488</v>
          </cell>
          <cell r="B6507" t="str">
            <v>CARGA, MANOBRA E DESCARGA DE TUBOS PLÁSTICOS, DN 1200 MM, EM CAMINHÃO CARROCERIA COM GUINDAUTO (MUNCK) 11,7 TM. AF_07/2020</v>
          </cell>
          <cell r="C6507" t="str">
            <v>T</v>
          </cell>
          <cell r="D6507">
            <v>44.57</v>
          </cell>
        </row>
        <row r="6508">
          <cell r="A6508">
            <v>101489</v>
          </cell>
          <cell r="B6508" t="str">
            <v>ENTRADA DE ENERGIA ELÉTRICA, AÉREA, MONOFÁSICA, COM CAIXA DE SOBREPOR, CABO DE 10 MM2 E DISJUNTOR DIN 50A (NÃO INCLUSO O POSTE DE CONCRETO). AF_07/2020_P</v>
          </cell>
          <cell r="C6508" t="str">
            <v>UN</v>
          </cell>
          <cell r="D6508">
            <v>853.22</v>
          </cell>
        </row>
        <row r="6509">
          <cell r="A6509">
            <v>101490</v>
          </cell>
          <cell r="B6509" t="str">
            <v>ENTRADA DE ENERGIA ELÉTRICA, AÉREA, MONOFÁSICA, COM CAIXA DE SOBREPOR, CABO DE 16 MM2 E DISJUNTOR DIN 50A (NÃO INCLUSO O POSTE DE CONCRETO). AF_07/2020_P</v>
          </cell>
          <cell r="C6509" t="str">
            <v>UN</v>
          </cell>
          <cell r="D6509">
            <v>914.38</v>
          </cell>
        </row>
        <row r="6510">
          <cell r="A6510">
            <v>101491</v>
          </cell>
          <cell r="B6510" t="str">
            <v>ENTRADA DE ENERGIA ELÉTRICA, AÉREA, MONOFÁSICA, COM CAIXA DE SOBREPOR, CABO DE 25 MM2 E DISJUNTOR DIN 50A (NÃO INCLUSO O POSTE DE CONCRETO). AF_07/2020_P</v>
          </cell>
          <cell r="C6510" t="str">
            <v>UN</v>
          </cell>
          <cell r="D6510">
            <v>936.6</v>
          </cell>
        </row>
        <row r="6511">
          <cell r="A6511">
            <v>101492</v>
          </cell>
          <cell r="B6511" t="str">
            <v>ENTRADA DE ENERGIA ELÉTRICA, AÉREA, MONOFÁSICA, COM CAIXA DE SOBREPOR, CABO DE 35 MM2 E DISJUNTOR DIN 50A (NÃO INCLUSO O POSTE DE CONCRETO). AF_07/2020_P</v>
          </cell>
          <cell r="C6511" t="str">
            <v>UN</v>
          </cell>
          <cell r="D6511">
            <v>1025.2</v>
          </cell>
        </row>
        <row r="6512">
          <cell r="A6512">
            <v>101493</v>
          </cell>
          <cell r="B6512" t="str">
            <v>ENTRADA DE ENERGIA ELÉTRICA, AÉREA, MONOFÁSICA, COM CAIXA DE EMBUTIR, CABO DE 10 MM2 E DISJUNTOR DIN 50A (NÃO INCLUSO O POSTE DE CONCRETO). AF_07/2020_P</v>
          </cell>
          <cell r="C6512" t="str">
            <v>UN</v>
          </cell>
          <cell r="D6512">
            <v>842.83</v>
          </cell>
        </row>
        <row r="6513">
          <cell r="A6513">
            <v>101494</v>
          </cell>
          <cell r="B6513" t="str">
            <v>ENTRADA DE ENERGIA ELÉTRICA, AÉREA, MONOFÁSICA, COM CAIXA DE EMBUTIR, CABO DE 16 MM2 E DISJUNTOR DIN 50A (NÃO INCLUSO O POSTE DE CONCRETO). AF_07/2020_P</v>
          </cell>
          <cell r="C6513" t="str">
            <v>UN</v>
          </cell>
          <cell r="D6513">
            <v>903.99</v>
          </cell>
        </row>
        <row r="6514">
          <cell r="A6514">
            <v>101495</v>
          </cell>
          <cell r="B6514" t="str">
            <v>ENTRADA DE ENERGIA ELÉTRICA, AÉREA, MONOFÁSICA, COM CAIXA DE EMBUTIR, CABO DE 25 MM2 E DISJUNTOR DIN 50A (NÃO INCLUSO O POSTE DE CONCRETO). AF_07/2020_P</v>
          </cell>
          <cell r="C6514" t="str">
            <v>UN</v>
          </cell>
          <cell r="D6514">
            <v>926.21</v>
          </cell>
        </row>
        <row r="6515">
          <cell r="A6515">
            <v>101496</v>
          </cell>
          <cell r="B6515" t="str">
            <v>ENTRADA DE ENERGIA ELÉTRICA, AÉREA, MONOFÁSICA, COM CAIXA DE EMBUTIR, CABO DE 35 MM2 E DISJUNTOR DIN 50A (NÃO INCLUSO O POSTE DE CONCRETO). AF_07/2020_P</v>
          </cell>
          <cell r="C6515" t="str">
            <v>UN</v>
          </cell>
          <cell r="D6515">
            <v>1014.81</v>
          </cell>
        </row>
        <row r="6516">
          <cell r="A6516">
            <v>101497</v>
          </cell>
          <cell r="B6516" t="str">
            <v>ENTRADA DE ENERGIA ELÉTRICA, AÉREA, BIFÁSICA, COM CAIXA DE SOBREPOR, CABO DE 10 MM2 E DISJUNTOR DIN 50A (NÃO INCLUSO O POSTE DE CONCRETO). AF_07/2020_P</v>
          </cell>
          <cell r="C6516" t="str">
            <v>UN</v>
          </cell>
          <cell r="D6516">
            <v>1033.1400000000001</v>
          </cell>
        </row>
        <row r="6517">
          <cell r="A6517">
            <v>101498</v>
          </cell>
          <cell r="B6517" t="str">
            <v>ENTRADA DE ENERGIA ELÉTRICA, AÉREA, BIFÁSICA, COM CAIXA DE SOBREPOR, CABO DE 16 MM2 E DISJUNTOR DIN 50A (NÃO INCLUSO O POSTE DE CONCRETO). AF_07/2020_P</v>
          </cell>
          <cell r="C6517" t="str">
            <v>UN</v>
          </cell>
          <cell r="D6517">
            <v>1125.72</v>
          </cell>
        </row>
        <row r="6518">
          <cell r="A6518">
            <v>101499</v>
          </cell>
          <cell r="B6518" t="str">
            <v>ENTRADA DE ENERGIA ELÉTRICA, AÉREA, BIFÁSICA, COM CAIXA DE SOBREPOR, CABO DE 25 MM2 E DISJUNTOR DIN 50A (NÃO INCLUSO O POSTE DE CONCRETO). AF_07/2020_P</v>
          </cell>
          <cell r="C6518" t="str">
            <v>UN</v>
          </cell>
          <cell r="D6518">
            <v>1159.3499999999999</v>
          </cell>
        </row>
        <row r="6519">
          <cell r="A6519">
            <v>101500</v>
          </cell>
          <cell r="B6519" t="str">
            <v>ENTRADA DE ENERGIA ELÉTRICA, AÉREA, BIFÁSICA, COM CAIXA DE SOBREPOR, CABO DE 35 MM2 E DISJUNTOR DIN 50A (NÃO INCLUSO O POSTE DE CONCRETO). AF_07/2020_P</v>
          </cell>
          <cell r="C6519" t="str">
            <v>UN</v>
          </cell>
          <cell r="D6519">
            <v>1284.1099999999999</v>
          </cell>
        </row>
        <row r="6520">
          <cell r="A6520">
            <v>101501</v>
          </cell>
          <cell r="B6520" t="str">
            <v>ENTRADA DE ENERGIA ELÉTRICA, AÉREA, BIFÁSICA, COM CAIXA DE EMBUTIR, CABO DE 10 MM2 E DISJUNTOR DIN 50A (NÃO INCLUSO O POSTE DE CONCRETO). AF_07/2020_P</v>
          </cell>
          <cell r="C6520" t="str">
            <v>UN</v>
          </cell>
          <cell r="D6520">
            <v>1027.82</v>
          </cell>
        </row>
        <row r="6521">
          <cell r="A6521">
            <v>101502</v>
          </cell>
          <cell r="B6521" t="str">
            <v>ENTRADA DE ENERGIA ELÉTRICA, AÉREA, BIFÁSICA, COM CAIXA DE EMBUTIR, CABO DE 16 MM2 E DISJUNTOR DIN 50A (NÃO INCLUSO O POSTE DE CONCRETO). AF_07/2020_P</v>
          </cell>
          <cell r="C6521" t="str">
            <v>UN</v>
          </cell>
          <cell r="D6521">
            <v>1120.4000000000001</v>
          </cell>
        </row>
        <row r="6522">
          <cell r="A6522">
            <v>101503</v>
          </cell>
          <cell r="B6522" t="str">
            <v>ENTRADA DE ENERGIA ELÉTRICA, AÉREA, BIFÁSICA, COM CAIXA DE EMBUTIR, CABO DE 25 MM2 E DISJUNTOR DIN 50A (NÃO INCLUSO O POSTE DE CONCRETO). AF_07/2020_P</v>
          </cell>
          <cell r="C6522" t="str">
            <v>UN</v>
          </cell>
          <cell r="D6522">
            <v>1154.03</v>
          </cell>
        </row>
        <row r="6523">
          <cell r="A6523">
            <v>101504</v>
          </cell>
          <cell r="B6523" t="str">
            <v>ENTRADA DE ENERGIA ELÉTRICA, AÉREA, BIFÁSICA, COM CAIXA DE EMBUTIR, CABO DE 35 MM2 E DISJUNTOR DIN 50A (NÃO INCLUSO O POSTE DE CONCRETO). AF_07/2020_P</v>
          </cell>
          <cell r="C6523" t="str">
            <v>UN</v>
          </cell>
          <cell r="D6523">
            <v>1278.79</v>
          </cell>
        </row>
        <row r="6524">
          <cell r="A6524">
            <v>101505</v>
          </cell>
          <cell r="B6524" t="str">
            <v>ENTRADA DE ENERGIA ELÉTRICA, AÉREA, TRIFÁSICA, COM CAIXA DE SOBREPOR, CABO DE 10 MM2 E DISJUNTOR DIN 50A (NÃO INCLUSO O POSTE DE CONCRETO). AF_07/2020_P</v>
          </cell>
          <cell r="C6524" t="str">
            <v>UN</v>
          </cell>
          <cell r="D6524">
            <v>1110.1400000000001</v>
          </cell>
        </row>
        <row r="6525">
          <cell r="A6525">
            <v>101506</v>
          </cell>
          <cell r="B6525" t="str">
            <v>ENTRADA DE ENERGIA ELÉTRICA, AÉREA, TRIFÁSICA, COM CAIXA DE SOBREPOR, CABO DE 16 MM2 E DISJUNTOR DIN 50A (NÃO INCLUSO O POSTE DE CONCRETO). AF_07/2020_P</v>
          </cell>
          <cell r="C6525" t="str">
            <v>UN</v>
          </cell>
          <cell r="D6525">
            <v>1233.57</v>
          </cell>
        </row>
        <row r="6526">
          <cell r="A6526">
            <v>101507</v>
          </cell>
          <cell r="B6526" t="str">
            <v>ENTRADA DE ENERGIA ELÉTRICA, AÉREA, TRIFÁSICA, COM CAIXA DE SOBREPOR, CABO DE 25 MM2 E DISJUNTOR DIN 50A (NÃO INCLUSO O POSTE DE CONCRETO). AF_07/2020_P</v>
          </cell>
          <cell r="C6526" t="str">
            <v>UN</v>
          </cell>
          <cell r="D6526">
            <v>1278.42</v>
          </cell>
        </row>
        <row r="6527">
          <cell r="A6527">
            <v>101508</v>
          </cell>
          <cell r="B6527" t="str">
            <v>ENTRADA DE ENERGIA ELÉTRICA, AÉREA, TRIFÁSICA, COM CAIXA DE SOBREPOR, CABO DE 35 MM2 E DISJUNTOR DIN 50A (NÃO INCLUSO O POSTE DE CONCRETO). AF_07/2020_P</v>
          </cell>
          <cell r="C6527" t="str">
            <v>UN</v>
          </cell>
          <cell r="D6527">
            <v>1438.7</v>
          </cell>
        </row>
        <row r="6528">
          <cell r="A6528">
            <v>101509</v>
          </cell>
          <cell r="B6528" t="str">
            <v>ENTRADA DE ENERGIA ELÉTRICA, AÉREA, TRIFÁSICA, COM CAIXA DE EMBUTIR, CABO DE 10 MM2 E DISJUNTOR DIN 50A (NÃO INCLUSO O POSTE DE CONCRETO). AF_07/2020</v>
          </cell>
          <cell r="C6528" t="str">
            <v>UN</v>
          </cell>
          <cell r="D6528">
            <v>1183.98</v>
          </cell>
        </row>
        <row r="6529">
          <cell r="A6529">
            <v>101510</v>
          </cell>
          <cell r="B6529" t="str">
            <v>ENTRADA DE ENERGIA ELÉTRICA, AÉREA, TRIFÁSICA, COM CAIXA DE EMBUTIR, CABO DE 16 MM2 E DISJUNTOR DIN 50A (NÃO INCLUSO O POSTE DE CONCRETO). AF_07/2020</v>
          </cell>
          <cell r="C6529" t="str">
            <v>UN</v>
          </cell>
          <cell r="D6529">
            <v>1307.4100000000001</v>
          </cell>
        </row>
        <row r="6530">
          <cell r="A6530">
            <v>101511</v>
          </cell>
          <cell r="B6530" t="str">
            <v>ENTRADA DE ENERGIA ELÉTRICA, AÉREA, TRIFÁSICA, COM CAIXA DE EMBUTIR, CABO DE 25 MM2 E DISJUNTOR DIN 50A (NÃO INCLUSO O POSTE DE CONCRETO). AF_07/2020</v>
          </cell>
          <cell r="C6530" t="str">
            <v>UN</v>
          </cell>
          <cell r="D6530">
            <v>1352.26</v>
          </cell>
        </row>
        <row r="6531">
          <cell r="A6531">
            <v>101512</v>
          </cell>
          <cell r="B6531" t="str">
            <v>ENTRADA DE ENERGIA ELÉTRICA, AÉREA, TRIFÁSICA, COM CAIXA DE EMBUTIR, CABO DE 35 MM2 E DISJUNTOR DIN 50A (NÃO INCLUSO O POSTE DE CONCRETO). AF_07/2020</v>
          </cell>
          <cell r="C6531" t="str">
            <v>UN</v>
          </cell>
          <cell r="D6531">
            <v>1512.54</v>
          </cell>
        </row>
        <row r="6532">
          <cell r="A6532">
            <v>101513</v>
          </cell>
          <cell r="B6532" t="str">
            <v>ENTRADA DE ENERGIA ELÉTRICA, SUBTERRÂNEA, MONOFÁSICA, COM CAIXA DE SOBREPOR, CABO DE 10 MM2 E DISJUNTOR DIN 50A (NÃO INCLUSA MURETA DE ALVENARIA). AF_07/2020_P</v>
          </cell>
          <cell r="C6532" t="str">
            <v>UN</v>
          </cell>
          <cell r="D6532">
            <v>491.25</v>
          </cell>
        </row>
        <row r="6533">
          <cell r="A6533">
            <v>101514</v>
          </cell>
          <cell r="B6533" t="str">
            <v>ENTRADA DE ENERGIA ELÉTRICA, SUBTERRÂNEA, MONOFÁSICA, COM CAIXA DE SOBREPOR, CABO DE 16 MM2 E DISJUNTOR DIN 50A (NÃO INCLUSA MURETA DE ALVENARIA). AF_07/2020_P</v>
          </cell>
          <cell r="C6533" t="str">
            <v>UN</v>
          </cell>
          <cell r="D6533">
            <v>564.64</v>
          </cell>
        </row>
        <row r="6534">
          <cell r="A6534">
            <v>101515</v>
          </cell>
          <cell r="B6534" t="str">
            <v>ENTRADA DE ENERGIA ELÉTRICA, SUBTERRÂNEA, MONOFÁSICA, COM CAIXA DE SOBREPOR, CABO DE 25 MM2 E DISJUNTOR DIN 50A (NÃO INCLUSA MURETA DE ALVENARIA). AF_07/2020_P</v>
          </cell>
          <cell r="C6534" t="str">
            <v>UN</v>
          </cell>
          <cell r="D6534">
            <v>591.30999999999995</v>
          </cell>
        </row>
        <row r="6535">
          <cell r="A6535">
            <v>101516</v>
          </cell>
          <cell r="B6535" t="str">
            <v>ENTRADA DE ENERGIA ELÉTRICA, SUBTERRÂNEA, MONOFÁSICA, COM CAIXA DE SOBREPOR, CABO DE 35 MM2 E DISJUNTOR DIN 50A (NÃO INCLUSA MURETA DE ALVENARIA). AF_07/2020_P</v>
          </cell>
          <cell r="C6535" t="str">
            <v>UN</v>
          </cell>
          <cell r="D6535">
            <v>675.79</v>
          </cell>
        </row>
        <row r="6536">
          <cell r="A6536">
            <v>101517</v>
          </cell>
          <cell r="B6536" t="str">
            <v>ENTRADA DE ENERGIA ELÉTRICA, SUBTERRÂNEA, MONOFÁSICA, COM CAIXA DE EMBUTIR, CABO DE 10 MM2 E DISJUNTOR DIN 50A (NÃO INCLUSA MURETA DE ALVENARIA). AF_07/2020_P</v>
          </cell>
          <cell r="C6536" t="str">
            <v>UN</v>
          </cell>
          <cell r="D6536">
            <v>480.85</v>
          </cell>
        </row>
        <row r="6537">
          <cell r="A6537">
            <v>101518</v>
          </cell>
          <cell r="B6537" t="str">
            <v>ENTRADA DE ENERGIA ELÉTRICA, SUBTERRÂNEA, MONOFÁSICA, COM CAIXA DE EMBUTIR, CABO DE 16 MM2 E DISJUNTOR DIN 50A (NÃO INCLUSA MURETA DE ALVENARIA). AF_07/2020_P</v>
          </cell>
          <cell r="C6537" t="str">
            <v>UN</v>
          </cell>
          <cell r="D6537">
            <v>554.24</v>
          </cell>
        </row>
        <row r="6538">
          <cell r="A6538">
            <v>101519</v>
          </cell>
          <cell r="B6538" t="str">
            <v>ENTRADA DE ENERGIA ELÉTRICA, SUBTERRÂNEA, MONOFÁSICA, COM CAIXA DE EMBUTIR, CABO DE 25 MM2 E DISJUNTOR DIN 50A (NÃO INCLUSA MURETA DE ALVENARIA). AF_07/2020_P</v>
          </cell>
          <cell r="C6538" t="str">
            <v>UN</v>
          </cell>
          <cell r="D6538">
            <v>580.91</v>
          </cell>
        </row>
        <row r="6539">
          <cell r="A6539">
            <v>101520</v>
          </cell>
          <cell r="B6539" t="str">
            <v>ENTRADA DE ENERGIA ELÉTRICA, SUBTERRÂNEA, MONOFÁSICA, COM CAIXA DE EMBUTIR, CABO DE 35 MM2 E DISJUNTOR DIN 50A (NÃO INCLUSA MURETA DE ALVENARIA). AF_07/2020_P</v>
          </cell>
          <cell r="C6539" t="str">
            <v>UN</v>
          </cell>
          <cell r="D6539">
            <v>665.39</v>
          </cell>
        </row>
        <row r="6540">
          <cell r="A6540">
            <v>101521</v>
          </cell>
          <cell r="B6540" t="str">
            <v>ENTRADA DE ENERGIA ELÉTRICA, SUBTERRÂNEA, BIFÁSICA, COM CAIXA DE SOBREPOR, CABO DE 10 MM2 E DISJUNTOR DIN 50A (NÃO INCLUSA MURETA DE ALVENARIA). AF_07/2020_P</v>
          </cell>
          <cell r="C6540" t="str">
            <v>UN</v>
          </cell>
          <cell r="D6540">
            <v>681.28</v>
          </cell>
        </row>
        <row r="6541">
          <cell r="A6541">
            <v>101522</v>
          </cell>
          <cell r="B6541" t="str">
            <v>ENTRADA DE ENERGIA ELÉTRICA, SUBTERRÂNEA, BIFÁSICA, COM CAIXA DE SOBREPOR, CABO DE 16 MM2 E DISJUNTOR DIN 50A (NÃO INCLUSA MURETA DE ALVENARIA). AF_07/2020_P</v>
          </cell>
          <cell r="C6541" t="str">
            <v>UN</v>
          </cell>
          <cell r="D6541">
            <v>791.37</v>
          </cell>
        </row>
        <row r="6542">
          <cell r="A6542">
            <v>101523</v>
          </cell>
          <cell r="B6542" t="str">
            <v>ENTRADA DE ENERGIA ELÉTRICA, SUBTERRÂNEA, BIFÁSICA, COM CAIXA DE SOBREPOR, CABO DE 25 MM2 E DISJUNTOR DIN 50A (NÃO INCLUSA MURETA DE ALVENARIA). AF_07/2020_P</v>
          </cell>
          <cell r="C6542" t="str">
            <v>UN</v>
          </cell>
          <cell r="D6542">
            <v>831.36</v>
          </cell>
        </row>
        <row r="6543">
          <cell r="A6543">
            <v>101524</v>
          </cell>
          <cell r="B6543" t="str">
            <v>ENTRADA DE ENERGIA ELÉTRICA, SUBTERRÂNEA, BIFÁSICA, COM CAIXA DE SOBREPOR, CABO DE 35 MM2 E DISJUNTOR DIN 50A (NÃO INCLUSA MURETA DE ALVENARIA). AF_07/2020_P</v>
          </cell>
          <cell r="C6543" t="str">
            <v>UN</v>
          </cell>
          <cell r="D6543">
            <v>958.08</v>
          </cell>
        </row>
        <row r="6544">
          <cell r="A6544">
            <v>101525</v>
          </cell>
          <cell r="B6544" t="str">
            <v>ENTRADA DE ENERGIA ELÉTRICA, SUBTERRÂNEA, BIFÁSICA, COM CAIXA DE EMBUTIR, CABO DE 10 MM2 E DISJUNTOR DIN 50A (NÃO INCLUSA MURETA DE ALVENARIA). AF_07/2020_P</v>
          </cell>
          <cell r="C6544" t="str">
            <v>UN</v>
          </cell>
          <cell r="D6544">
            <v>675.96</v>
          </cell>
        </row>
        <row r="6545">
          <cell r="A6545">
            <v>101526</v>
          </cell>
          <cell r="B6545" t="str">
            <v>ENTRADA DE ENERGIA ELÉTRICA, SUBTERRÂNEA, BIFÁSICA, COM CAIXA DE EMBUTIR, CABO DE 16 MM2 E DISJUNTOR DIN 50A (NÃO INCLUSA MURETA DE ALVENARIA). AF_07/2020_P</v>
          </cell>
          <cell r="C6545" t="str">
            <v>UN</v>
          </cell>
          <cell r="D6545">
            <v>786.05</v>
          </cell>
        </row>
        <row r="6546">
          <cell r="A6546">
            <v>101527</v>
          </cell>
          <cell r="B6546" t="str">
            <v>ENTRADA DE ENERGIA ELÉTRICA, SUBTERRÂNEA, BIFÁSICA, COM CAIXA DE EMBUTIR, CABO DE 25 MM2 E DISJUNTOR DIN 50A (NÃO INCLUSA MURETA DE ALVENARIA). AF_07/2020_P</v>
          </cell>
          <cell r="C6546" t="str">
            <v>UN</v>
          </cell>
          <cell r="D6546">
            <v>826.04</v>
          </cell>
        </row>
        <row r="6547">
          <cell r="A6547">
            <v>101528</v>
          </cell>
          <cell r="B6547" t="str">
            <v>ENTRADA DE ENERGIA ELÉTRICA, SUBTERRÂNEA, BIFÁSICA, COM CAIXA DE EMBUTIR, CABO DE 35 MM2 E DISJUNTOR DIN 50A (NÃO INCLUSA MURETA DE ALVENARIA). AF_07/2020_P</v>
          </cell>
          <cell r="C6547" t="str">
            <v>UN</v>
          </cell>
          <cell r="D6547">
            <v>952.76</v>
          </cell>
        </row>
        <row r="6548">
          <cell r="A6548">
            <v>101529</v>
          </cell>
          <cell r="B6548" t="str">
            <v>ENTRADA DE ENERGIA ELÉTRICA, SUBTERRÂNEA, TRIFÁSICA, COM CAIXA DE SOBREPOR, CABO DE 10 MM2 E DISJUNTOR DIN 50A (NÃO INCLUSA MURETA DE ALVENARIA). AF_07/2020_P</v>
          </cell>
          <cell r="C6548" t="str">
            <v>UN</v>
          </cell>
          <cell r="D6548">
            <v>769.44</v>
          </cell>
        </row>
        <row r="6549">
          <cell r="A6549">
            <v>101530</v>
          </cell>
          <cell r="B6549" t="str">
            <v>ENTRADA DE ENERGIA ELÉTRICA, SUBTERRÂNEA, TRIFÁSICA, COM CAIXA DE SOBREPOR, CABO DE 16 MM2 E DISJUNTOR DIN 50A (NÃO INCLUSA MURETA DE ALVENARIA). AF_07/2020_P</v>
          </cell>
          <cell r="C6549" t="str">
            <v>UN</v>
          </cell>
          <cell r="D6549">
            <v>916.22</v>
          </cell>
        </row>
        <row r="6550">
          <cell r="A6550">
            <v>101531</v>
          </cell>
          <cell r="B6550" t="str">
            <v>ENTRADA DE ENERGIA ELÉTRICA, SUBTERRÂNEA, TRIFÁSICA, COM CAIXA DE SOBREPOR, CABO DE 25 MM2 E DISJUNTOR DIN 50A (NÃO INCLUSA MURETA DE ALVENARIA). AF_07/2020_P</v>
          </cell>
          <cell r="C6550" t="str">
            <v>UN</v>
          </cell>
          <cell r="D6550">
            <v>969.55</v>
          </cell>
        </row>
        <row r="6551">
          <cell r="A6551">
            <v>101532</v>
          </cell>
          <cell r="B6551" t="str">
            <v>ENTRADA DE ENERGIA ELÉTRICA, SUBTERRÂNEA, TRIFÁSICA, COM CAIXA DE SOBREPOR, CABO DE 35 MM2 E DISJUNTOR DIN 50A (NÃO INCLUSA MURETA DE ALVENARIA). AF_07/2020_P</v>
          </cell>
          <cell r="C6551" t="str">
            <v>UN</v>
          </cell>
          <cell r="D6551">
            <v>1138.51</v>
          </cell>
        </row>
        <row r="6552">
          <cell r="A6552">
            <v>101533</v>
          </cell>
          <cell r="B6552" t="str">
            <v>ENTRADA DE ENERGIA ELÉTRICA, SUBTERRÂNEA, TRIFÁSICA, COM CAIXA DE EMBUTIR, CABO DE 10 MM2 E DISJUNTOR DIN 50A (NÃO INCLUSA MURETA DE ALVENARIA). AF_07/2020</v>
          </cell>
          <cell r="C6552" t="str">
            <v>UN</v>
          </cell>
          <cell r="D6552">
            <v>843.28</v>
          </cell>
        </row>
        <row r="6553">
          <cell r="A6553">
            <v>101534</v>
          </cell>
          <cell r="B6553" t="str">
            <v>ENTRADA DE ENERGIA ELÉTRICA, SUBTERRÂNEA, TRIFÁSICA, COM CAIXA DE EMBUTIR, CABO DE 16 MM2 E DISJUNTOR DIN 50A (NÃO INCLUSA MURETA DE ALVENARIA). AF_07/2020</v>
          </cell>
          <cell r="C6553" t="str">
            <v>UN</v>
          </cell>
          <cell r="D6553">
            <v>990.06</v>
          </cell>
        </row>
        <row r="6554">
          <cell r="A6554">
            <v>101535</v>
          </cell>
          <cell r="B6554" t="str">
            <v>ENTRADA DE ENERGIA ELÉTRICA, SUBTERRÂNEA, TRIFÁSICA, COM CAIXA DE EMBUTIR, CABO DE 25 MM2 E DISJUNTOR DIN 50A (NÃO INCLUSA MURETA DE ALVENARIA). AF_07/2020</v>
          </cell>
          <cell r="C6554" t="str">
            <v>UN</v>
          </cell>
          <cell r="D6554">
            <v>1043.3900000000001</v>
          </cell>
        </row>
        <row r="6555">
          <cell r="A6555">
            <v>101536</v>
          </cell>
          <cell r="B6555" t="str">
            <v>ENTRADA DE ENERGIA ELÉTRICA, SUBTERRÂNEA, TRIFÁSICA, COM CAIXA DE EMBUTIR, CABO DE 35 MM2 E DISJUNTOR DIN 50A (NÃO INCLUSA MURETA DE ALVENARIA). AF_07/2020</v>
          </cell>
          <cell r="C6555" t="str">
            <v>UN</v>
          </cell>
          <cell r="D6555">
            <v>1212.3499999999999</v>
          </cell>
        </row>
        <row r="6556">
          <cell r="A6556">
            <v>101537</v>
          </cell>
          <cell r="B6556" t="str">
            <v>APARELHO SINALIZADOR DE SAÍDA DE GARAGEM, COM CÉLULA FOTOELÉTRICA - FORNECIMENTO E INSTALAÇÃO. AF_07/2020</v>
          </cell>
          <cell r="C6556" t="str">
            <v>UN</v>
          </cell>
          <cell r="D6556">
            <v>109.51</v>
          </cell>
        </row>
        <row r="6557">
          <cell r="A6557">
            <v>101538</v>
          </cell>
          <cell r="B6557" t="str">
            <v>ARMAÇÃO SECUNDÁRIA, COM 1 ESTRIBO E 1 ISOLADOR - FORNECIMENTO E INSTALAÇÃO. AF_07/2020</v>
          </cell>
          <cell r="C6557" t="str">
            <v>UN</v>
          </cell>
          <cell r="D6557">
            <v>29.75</v>
          </cell>
        </row>
        <row r="6558">
          <cell r="A6558">
            <v>101539</v>
          </cell>
          <cell r="B6558" t="str">
            <v>ARMAÇÃO SECUNDÁRIA, COM 2 ESTRIBOS E 2 ISOLADORES - FORNECIMENTO E INSTALAÇÃO. AF_07/2020</v>
          </cell>
          <cell r="C6558" t="str">
            <v>UN</v>
          </cell>
          <cell r="D6558">
            <v>49.12</v>
          </cell>
        </row>
        <row r="6559">
          <cell r="A6559">
            <v>101540</v>
          </cell>
          <cell r="B6559" t="str">
            <v>ARMAÇÃO SECUNDÁRIA, COM 3 ESTRIBOS E 3 ISOLADORES - FORNECIMENTO E INSTALAÇÃO. AF_07/2020</v>
          </cell>
          <cell r="C6559" t="str">
            <v>UN</v>
          </cell>
          <cell r="D6559">
            <v>82.93</v>
          </cell>
        </row>
        <row r="6560">
          <cell r="A6560">
            <v>101541</v>
          </cell>
          <cell r="B6560" t="str">
            <v>ARMAÇÃO SECUNDÁRIA, COM 4 ESTRIBOS E 4 ISOLADORES - FORNECIMENTO E INSTALAÇÃO. AF_07/2020</v>
          </cell>
          <cell r="C6560" t="str">
            <v>UN</v>
          </cell>
          <cell r="D6560">
            <v>108.15</v>
          </cell>
        </row>
        <row r="6561">
          <cell r="A6561">
            <v>101542</v>
          </cell>
          <cell r="B6561" t="str">
            <v>ARMAÇÃO SECUNDÁRIA, COM 1 ESTRIBO, SEM ISOLADOR - FORNECIMENTO E INSTALAÇÃO. AF_07/2020</v>
          </cell>
          <cell r="C6561" t="str">
            <v>UN</v>
          </cell>
          <cell r="D6561">
            <v>22.43</v>
          </cell>
        </row>
        <row r="6562">
          <cell r="A6562">
            <v>101543</v>
          </cell>
          <cell r="B6562" t="str">
            <v>ARMAÇÃO SECUNDÁRIA, COM 2 ESTRIBOS, SEM ISOLADOR - FORNECIMENTO E INSTALAÇÃO. AF_07/2020</v>
          </cell>
          <cell r="C6562" t="str">
            <v>UN</v>
          </cell>
          <cell r="D6562">
            <v>39.85</v>
          </cell>
        </row>
        <row r="6563">
          <cell r="A6563">
            <v>101544</v>
          </cell>
          <cell r="B6563" t="str">
            <v>ARMAÇÃO SECUNDÁRIA, COM 3 ESTRIBOS, SEM ISOLADOR - FORNECIMENTO E INSTALAÇÃO. AF_07/2020</v>
          </cell>
          <cell r="C6563" t="str">
            <v>UN</v>
          </cell>
          <cell r="D6563">
            <v>63.77</v>
          </cell>
        </row>
        <row r="6564">
          <cell r="A6564">
            <v>101545</v>
          </cell>
          <cell r="B6564" t="str">
            <v>ARMAÇÃO SECUNDÁRIA, COM 4 ESTRIBOS, SEM ISOLADOR - FORNECIMENTO E INSTALAÇÃO. AF_07/2020</v>
          </cell>
          <cell r="C6564" t="str">
            <v>UN</v>
          </cell>
          <cell r="D6564">
            <v>92.61</v>
          </cell>
        </row>
        <row r="6565">
          <cell r="A6565">
            <v>101546</v>
          </cell>
          <cell r="B6565" t="str">
            <v>ISOLADOR, TIPO PINO, PARA TENSÃO 15 KV - FORNECIMENTO E INSTALAÇÃO. AF_07/2020</v>
          </cell>
          <cell r="C6565" t="str">
            <v>UN</v>
          </cell>
          <cell r="D6565">
            <v>21.4</v>
          </cell>
        </row>
        <row r="6566">
          <cell r="A6566">
            <v>101547</v>
          </cell>
          <cell r="B6566" t="str">
            <v>ISOLADOR, TIPO DISCO, PARA TENSÃO 15 KV - FORNECIMENTO E INSTALAÇÃO. AF_07/2020</v>
          </cell>
          <cell r="C6566" t="str">
            <v>UN</v>
          </cell>
          <cell r="D6566">
            <v>67.14</v>
          </cell>
        </row>
        <row r="6567">
          <cell r="A6567">
            <v>101548</v>
          </cell>
          <cell r="B6567" t="str">
            <v>ISOLADOR, TIPO ROLDANA, PARA BAIXA TENSÃO - FORNECIMENTO E INSTALAÇÃO. AF_07/2020</v>
          </cell>
          <cell r="C6567" t="str">
            <v>UN</v>
          </cell>
          <cell r="D6567">
            <v>5.26</v>
          </cell>
        </row>
        <row r="6568">
          <cell r="A6568">
            <v>101549</v>
          </cell>
          <cell r="B6568" t="str">
            <v>GRAMPO PARALELO METÁLICO, PARA REDES AÉREAS DE DISTRIBUIÇÃO DE ENERGIA ELÉTRICA DE BAIXA TENSÃO - FORNECIMENTO E INSTALAÇÃO. AF_07/2020</v>
          </cell>
          <cell r="C6568" t="str">
            <v>UN</v>
          </cell>
          <cell r="D6568">
            <v>11.13</v>
          </cell>
        </row>
        <row r="6569">
          <cell r="A6569">
            <v>101553</v>
          </cell>
          <cell r="B6569" t="str">
            <v>ALÇA PREFORMADA DE DISTRIBUIÇÃO, EM  AÇO GALVANIZADO, AWG 1 - FORNECIMENTO E INSTALAÇÃO. AF_07/2020</v>
          </cell>
          <cell r="C6569" t="str">
            <v>UN</v>
          </cell>
          <cell r="D6569">
            <v>10.56</v>
          </cell>
        </row>
        <row r="6570">
          <cell r="A6570">
            <v>101554</v>
          </cell>
          <cell r="B6570" t="str">
            <v>ALÇA PREFORMADA DE DISTRIBUIÇÃO, EM  AÇO GALVANIZADO, AWG 2 - FORNECIMENTO E INSTALAÇÃO. AF_07/2020</v>
          </cell>
          <cell r="C6570" t="str">
            <v>UN</v>
          </cell>
          <cell r="D6570">
            <v>7.61</v>
          </cell>
        </row>
        <row r="6571">
          <cell r="A6571">
            <v>101555</v>
          </cell>
          <cell r="B6571" t="str">
            <v>ALÇA PREFORMADA DE DISTRIBUIÇÃO, EM  AÇO GALVANIZADO, AWG 4 - FORNECIMENTO E INSTALAÇÃO. AF_07/2020</v>
          </cell>
          <cell r="C6571" t="str">
            <v>UN</v>
          </cell>
          <cell r="D6571">
            <v>4.92</v>
          </cell>
        </row>
        <row r="6572">
          <cell r="A6572">
            <v>101556</v>
          </cell>
          <cell r="B6572" t="str">
            <v>ALÇA PREFORMADA DE DISTRIBUIÇÃO, EM  AÇO GALVANIZADO, AWG 6 - FORNECIMENTO E INSTALAÇÃO. AF_07/2020</v>
          </cell>
          <cell r="C6572" t="str">
            <v>UN</v>
          </cell>
          <cell r="D6572">
            <v>4.49</v>
          </cell>
        </row>
        <row r="6573">
          <cell r="A6573">
            <v>101560</v>
          </cell>
          <cell r="B6573" t="str">
            <v>CABO DE COBRE FLEXÍVEL ISOLADO, 10 MM², 0,6/1,0 KV, PARA REDE AÉREA DE DISTRIBUIÇÃO DE ENERGIA ELÉTRICA DE BAIXA TENSÃO - FORNECIMENTO E INSTALAÇÃO. AF_07/2020</v>
          </cell>
          <cell r="C6573" t="str">
            <v>M</v>
          </cell>
          <cell r="D6573">
            <v>7.12</v>
          </cell>
        </row>
        <row r="6574">
          <cell r="A6574">
            <v>101561</v>
          </cell>
          <cell r="B6574" t="str">
            <v>CABO DE COBRE FLEXÍVEL ISOLADO, 16 MM², 0,6/1,0 KV, PARA REDE AÉREA DE DISTRIBUIÇÃO DE ENERGIA ELÉTRICA DE BAIXA TENSÃO - FORNECIMENTO E INSTALAÇÃO. AF_07/2020</v>
          </cell>
          <cell r="C6574" t="str">
            <v>M</v>
          </cell>
          <cell r="D6574">
            <v>10.89</v>
          </cell>
        </row>
        <row r="6575">
          <cell r="A6575">
            <v>101562</v>
          </cell>
          <cell r="B6575" t="str">
            <v>CABO DE COBRE FLEXÍVEL ISOLADO, 25 MM², 0,6/1,0 KV, PARA REDE AÉREA DE DISTRIBUIÇÃO DE ENERGIA ELÉTRICA DE BAIXA TENSÃO - FORNECIMENTO E INSTALAÇÃO. AF_07/2020</v>
          </cell>
          <cell r="C6575" t="str">
            <v>M</v>
          </cell>
          <cell r="D6575">
            <v>16.55</v>
          </cell>
        </row>
        <row r="6576">
          <cell r="A6576">
            <v>101563</v>
          </cell>
          <cell r="B6576" t="str">
            <v>CABO DE COBRE FLEXÍVEL ISOLADO, 35 MM², 0,6/1,0 KV, PARA REDE AÉREA DE DISTRIBUIÇÃO DE ENERGIA ELÉTRICA DE BAIXA TENSÃO - FORNECIMENTO E INSTALAÇÃO. AF_07/2020</v>
          </cell>
          <cell r="C6576" t="str">
            <v>M</v>
          </cell>
          <cell r="D6576">
            <v>22.8</v>
          </cell>
        </row>
        <row r="6577">
          <cell r="A6577">
            <v>101564</v>
          </cell>
          <cell r="B6577" t="str">
            <v>CABO DE COBRE FLEXÍVEL ISOLADO, 50 MM², 0,6/1,0 KV, PARA REDE AÉREA DE DISTRIBUIÇÃO DE ENERGIA ELÉTRICA DE BAIXA TENSÃO - FORNECIMENTO E INSTALAÇÃO. AF_07/2020</v>
          </cell>
          <cell r="C6577" t="str">
            <v>M</v>
          </cell>
          <cell r="D6577">
            <v>32.49</v>
          </cell>
        </row>
        <row r="6578">
          <cell r="A6578">
            <v>101565</v>
          </cell>
          <cell r="B6578" t="str">
            <v>CABO DE COBRE FLEXÍVEL ISOLADO, 70 MM², 0,6/1,0 KV, PARA REDE AÉREA DE DISTRIBUIÇÃO DE ENERGIA ELÉTRICA DE BAIXA TENSÃO - FORNECIMENTO E INSTALAÇÃO. AF_07/2020</v>
          </cell>
          <cell r="C6578" t="str">
            <v>M</v>
          </cell>
          <cell r="D6578">
            <v>44.99</v>
          </cell>
        </row>
        <row r="6579">
          <cell r="A6579">
            <v>101567</v>
          </cell>
          <cell r="B6579" t="str">
            <v>CABO DE COBRE FLEXÍVEL ISOLADO, 95 MM², 0,6/1,0 KV, PARA REDE AÉREA DE DISTRIBUIÇÃO DE ENERGIA ELÉTRICA DE BAIXA TENSÃO - FORNECIMENTO E INSTALAÇÃO. AF_07/2020</v>
          </cell>
          <cell r="C6579" t="str">
            <v>M</v>
          </cell>
          <cell r="D6579">
            <v>59.75</v>
          </cell>
        </row>
        <row r="6580">
          <cell r="A6580">
            <v>101568</v>
          </cell>
          <cell r="B6580" t="str">
            <v>CABO DE COBRE FLEXÍVEL ISOLADO, 120 MM², 0,6/1,0 KV, PARA REDE AÉREA DE DISTRIBUIÇÃO DE ENERGIA ELÉTRICA DE BAIXA TENSÃO - FORNECIMENTO E INSTALAÇÃO. AF_07/2020</v>
          </cell>
          <cell r="C6580" t="str">
            <v>M</v>
          </cell>
          <cell r="D6580">
            <v>77.760000000000005</v>
          </cell>
        </row>
        <row r="6581">
          <cell r="A6581" t="str">
            <v>73734/1</v>
          </cell>
          <cell r="B6581" t="str">
            <v>PISO EM TACO DE MADEIRA 7X21CM, ASSENTADO COM ARGAMASSA TRACO 1:4 (CIMENTO E AREIA MEDIA)</v>
          </cell>
          <cell r="C6581" t="str">
            <v>M2</v>
          </cell>
          <cell r="D6581">
            <v>158.38</v>
          </cell>
        </row>
        <row r="6582">
          <cell r="A6582" t="str">
            <v>73739/1</v>
          </cell>
          <cell r="B6582" t="str">
            <v>PINTURA ESMALTE ACETINADO EM MADEIRA, DUAS DEMAOS</v>
          </cell>
          <cell r="C6582" t="str">
            <v>M2</v>
          </cell>
          <cell r="D6582">
            <v>15.01</v>
          </cell>
        </row>
        <row r="6583">
          <cell r="A6583" t="str">
            <v>73743/1</v>
          </cell>
          <cell r="B6583" t="str">
            <v>PISO EM PEDRA SÃO TOME ASSENTADO SOBRE ARGAMASSA 1:3 (CIMENTO E AREIA) REJUNTADO COM CIMENTO BRANCO</v>
          </cell>
          <cell r="C6583" t="str">
            <v>M2</v>
          </cell>
          <cell r="D6583">
            <v>179.46</v>
          </cell>
        </row>
        <row r="6584">
          <cell r="A6584" t="str">
            <v>73749/1</v>
          </cell>
          <cell r="B6584" t="str">
            <v>CAIXA ENTERRADA PARA INSTALACOES TELEFONICAS TIPO R1 0,60X0,35X0,50M EM BLOCOS DE CONCRETO ESTRUTURAL</v>
          </cell>
          <cell r="C6584" t="str">
            <v>UN</v>
          </cell>
          <cell r="D6584">
            <v>176.86</v>
          </cell>
        </row>
        <row r="6585">
          <cell r="A6585" t="str">
            <v>73749/2</v>
          </cell>
          <cell r="B6585" t="str">
            <v>CAIXA ENTERRADA PARA INSTALACOES TELEFONICAS TIPO R2 1,07X0,52X0,50M EM BLOCOS DE CONCRETO ESTRUTURAL</v>
          </cell>
          <cell r="C6585" t="str">
            <v>UN</v>
          </cell>
          <cell r="D6585">
            <v>326.47000000000003</v>
          </cell>
        </row>
        <row r="6586">
          <cell r="A6586" t="str">
            <v>73749/3</v>
          </cell>
          <cell r="B6586" t="str">
            <v>CAIXA ENTERRADA PARA INSTALACOES TELEFONICAS TIPO R3 1,30X1,20X1,20M EM BLOCOS DE CONCRETO ESTRUTURAL</v>
          </cell>
          <cell r="C6586" t="str">
            <v>UN</v>
          </cell>
          <cell r="D6586">
            <v>1061.22</v>
          </cell>
        </row>
        <row r="6587">
          <cell r="A6587" t="str">
            <v>73774/1</v>
          </cell>
          <cell r="B6587" t="str">
            <v>DIVISORIA EM MARMORITE ESPESSURA 35MM, CHUMBAMENTO NO PISO E PAREDE COM ARGAMASSA DE CIMENTO E AREIA, POLIMENTO MANUAL, EXCLUSIVE FERRAGENS</v>
          </cell>
          <cell r="C6587" t="str">
            <v>M2</v>
          </cell>
          <cell r="D6587">
            <v>265.47000000000003</v>
          </cell>
        </row>
        <row r="6588">
          <cell r="A6588" t="str">
            <v>73775/1</v>
          </cell>
          <cell r="B6588" t="str">
            <v>EXTINTOR INCENDIO TP PO QUIMICO 4KG FORNECIMENTO E COLOCACAO</v>
          </cell>
          <cell r="C6588" t="str">
            <v>UN</v>
          </cell>
          <cell r="D6588">
            <v>143.72999999999999</v>
          </cell>
        </row>
        <row r="6589">
          <cell r="A6589" t="str">
            <v>73775/2</v>
          </cell>
          <cell r="B6589" t="str">
            <v>EXTINTOR INCENDIO AGUA-PRESSURIZADA 10L INCL SUPORTE PAREDE CARGA     COMPLETA FORNECIMENTO E COLOCACAO</v>
          </cell>
          <cell r="C6589" t="str">
            <v>UN</v>
          </cell>
          <cell r="D6589">
            <v>148.08000000000001</v>
          </cell>
        </row>
        <row r="6590">
          <cell r="A6590" t="str">
            <v>73790/2</v>
          </cell>
          <cell r="B6590" t="str">
            <v>REASSENTAMENTO DE PARALELEPIPEDO SOBRE COLCHAO DE PO DE PEDRA ESPESSURA 10CM, REJUNTADO COM BETUME E PEDRISCO, CONSIDERANDO APROVEITAMENTO DO PARALELEPIPEDO</v>
          </cell>
          <cell r="C6590" t="str">
            <v>M2</v>
          </cell>
          <cell r="D6590">
            <v>50.93</v>
          </cell>
        </row>
        <row r="6591">
          <cell r="A6591" t="str">
            <v>73790/4</v>
          </cell>
          <cell r="B6591" t="str">
            <v>REASSENTAMENTO DE PARALELEPIPEDO SOBRE COLCHAO DE PO DE PEDRA ESPESSURA 10CM, REJUNTADO COM ARGAMASSA TRACO 1:3 (CIMENTO E AREIA), CONSIDERANDO APROVEITAMENTO DO PARALELEPIPEDO</v>
          </cell>
          <cell r="C6591" t="str">
            <v>M2</v>
          </cell>
          <cell r="D6591">
            <v>40.130000000000003</v>
          </cell>
        </row>
        <row r="6592">
          <cell r="A6592" t="str">
            <v>73799/1</v>
          </cell>
          <cell r="B6592" t="str">
            <v>GRELHA EM FERRO FUNDIDO SIMPLES COM REQUADRO, CARGA MÁXIMA 12,5 T,  300 X 1000 MM, E = 15 MM, FORNECIDA E ASSENTADA COM ARGAMASSA 1:4 CIMENTO:AREIA.</v>
          </cell>
          <cell r="C6592" t="str">
            <v>UN</v>
          </cell>
          <cell r="D6592">
            <v>335.5</v>
          </cell>
        </row>
        <row r="6593">
          <cell r="A6593" t="str">
            <v>73807/1</v>
          </cell>
          <cell r="B6593" t="str">
            <v>CORRIMAO EM MARMORITE, LARGURA 15CM</v>
          </cell>
          <cell r="C6593" t="str">
            <v>M</v>
          </cell>
          <cell r="D6593">
            <v>84.53</v>
          </cell>
        </row>
        <row r="6594">
          <cell r="A6594" t="str">
            <v>73816/1</v>
          </cell>
          <cell r="B6594" t="str">
            <v>EXECUCAO DE DRENO COM TUBOS DE PVC CORRUGADO FLEXIVEL PERFURADO - DN 100</v>
          </cell>
          <cell r="C6594" t="str">
            <v>M</v>
          </cell>
          <cell r="D6594">
            <v>26.79</v>
          </cell>
        </row>
        <row r="6595">
          <cell r="A6595" t="str">
            <v>73826/1</v>
          </cell>
          <cell r="B6595" t="str">
            <v>INSTALACAO DE COMPRESSOR DE AR, POTENCIA &lt;= 5 CV</v>
          </cell>
          <cell r="C6595" t="str">
            <v>UN</v>
          </cell>
          <cell r="D6595">
            <v>355.05</v>
          </cell>
        </row>
        <row r="6596">
          <cell r="A6596" t="str">
            <v>73826/2</v>
          </cell>
          <cell r="B6596" t="str">
            <v>INSTALACAO DE COMPRESSOR DE AR, POTENCIA &gt; 5 E &lt;= 10 CV</v>
          </cell>
          <cell r="C6596" t="str">
            <v>UN</v>
          </cell>
          <cell r="D6596">
            <v>461.56</v>
          </cell>
        </row>
        <row r="6597">
          <cell r="A6597" t="str">
            <v>73831/2</v>
          </cell>
          <cell r="B6597" t="str">
            <v>LAMPADA DE VAPOR DE MERCURIO DE 250W - FORNECIMENTO E INSTALACAO</v>
          </cell>
          <cell r="C6597" t="str">
            <v>UN</v>
          </cell>
          <cell r="D6597">
            <v>27.42</v>
          </cell>
        </row>
        <row r="6598">
          <cell r="A6598" t="str">
            <v>73831/3</v>
          </cell>
          <cell r="B6598" t="str">
            <v>LAMPADA DE VAPOR DE MERCURIO DE 400W/250V - FORNECIMENTO E INSTALACAO</v>
          </cell>
          <cell r="C6598" t="str">
            <v>UN</v>
          </cell>
          <cell r="D6598">
            <v>36.08</v>
          </cell>
        </row>
        <row r="6599">
          <cell r="A6599" t="str">
            <v>73831/4</v>
          </cell>
          <cell r="B6599" t="str">
            <v>LAMPADA MISTA DE 160W - FORNECIMENTO E INSTALACAO</v>
          </cell>
          <cell r="C6599" t="str">
            <v>UN</v>
          </cell>
          <cell r="D6599">
            <v>17.690000000000001</v>
          </cell>
        </row>
        <row r="6600">
          <cell r="A6600" t="str">
            <v>73831/5</v>
          </cell>
          <cell r="B6600" t="str">
            <v>LAMPADA MISTA DE 250W - FORNECIMENTO E INSTALACAO</v>
          </cell>
          <cell r="C6600" t="str">
            <v>UN</v>
          </cell>
          <cell r="D6600">
            <v>22.84</v>
          </cell>
        </row>
        <row r="6601">
          <cell r="A6601" t="str">
            <v>73831/6</v>
          </cell>
          <cell r="B6601" t="str">
            <v>LAMPADA MISTA DE 500W - FORNECIMENTO E INSTALACAO</v>
          </cell>
          <cell r="C6601" t="str">
            <v>UN</v>
          </cell>
          <cell r="D6601">
            <v>40.29</v>
          </cell>
        </row>
        <row r="6602">
          <cell r="A6602" t="str">
            <v>73831/7</v>
          </cell>
          <cell r="B6602" t="str">
            <v>LAMPADA DE VAPOR DE SODIO DE 150WX220V - FORNECIMENTO E INSTALACAO</v>
          </cell>
          <cell r="C6602" t="str">
            <v>UN</v>
          </cell>
          <cell r="D6602">
            <v>32.53</v>
          </cell>
        </row>
        <row r="6603">
          <cell r="A6603" t="str">
            <v>73831/8</v>
          </cell>
          <cell r="B6603" t="str">
            <v>LAMPADA DE VAPOR DE SODIO DE 250WX220V - FORNECIMENTO E INSTALACAO</v>
          </cell>
          <cell r="C6603" t="str">
            <v>UN</v>
          </cell>
          <cell r="D6603">
            <v>37.04</v>
          </cell>
        </row>
        <row r="6604">
          <cell r="A6604" t="str">
            <v>73831/9</v>
          </cell>
          <cell r="B6604" t="str">
            <v>LAMPADA DE VAPOR DE SODIO DE 400WX220V - FORNECIMENTO E INSTALACAO</v>
          </cell>
          <cell r="C6604" t="str">
            <v>UN</v>
          </cell>
          <cell r="D6604">
            <v>42.58</v>
          </cell>
        </row>
        <row r="6605">
          <cell r="A6605" t="str">
            <v>73834/1</v>
          </cell>
          <cell r="B6605" t="str">
            <v>INSTALACAO DE CONJ.MOTO BOMBA SUBMERSIVEL ATE 10 CV</v>
          </cell>
          <cell r="C6605" t="str">
            <v>UN</v>
          </cell>
          <cell r="D6605">
            <v>150.41999999999999</v>
          </cell>
        </row>
        <row r="6606">
          <cell r="A6606" t="str">
            <v>73834/2</v>
          </cell>
          <cell r="B6606" t="str">
            <v>INSTALACAO DE CONJ.MOTO BOMBA SUBMERSIVEL DE 11 A 25 CV</v>
          </cell>
          <cell r="C6606" t="str">
            <v>UN</v>
          </cell>
          <cell r="D6606">
            <v>240.68</v>
          </cell>
        </row>
        <row r="6607">
          <cell r="A6607" t="str">
            <v>73834/3</v>
          </cell>
          <cell r="B6607" t="str">
            <v>INSTALACAO DE CONJ.MOTO BOMBA SUBMERSIVEL DE 26 A 50 CV</v>
          </cell>
          <cell r="C6607" t="str">
            <v>UN</v>
          </cell>
          <cell r="D6607">
            <v>481.36</v>
          </cell>
        </row>
        <row r="6608">
          <cell r="A6608" t="str">
            <v>73834/4</v>
          </cell>
          <cell r="B6608" t="str">
            <v>INSTALACAO DE CONJ.MOTO BOMBA SUBMERSIVEL DE 51 A 100 CV</v>
          </cell>
          <cell r="C6608" t="str">
            <v>UN</v>
          </cell>
          <cell r="D6608">
            <v>722.04</v>
          </cell>
        </row>
        <row r="6609">
          <cell r="A6609" t="str">
            <v>73835/1</v>
          </cell>
          <cell r="B6609" t="str">
            <v>INSTALACAO DE CONJ.MOTO BOMBA VERTICAL POT &lt;= 100 CV</v>
          </cell>
          <cell r="C6609" t="str">
            <v>UN</v>
          </cell>
          <cell r="D6609">
            <v>921.87</v>
          </cell>
        </row>
        <row r="6610">
          <cell r="A6610" t="str">
            <v>73835/2</v>
          </cell>
          <cell r="B6610" t="str">
            <v>INSTALACAO DE CONJ.MOTO BOMBA VERTICAL 100 &lt; POT &lt;= 200 CV</v>
          </cell>
          <cell r="C6610" t="str">
            <v>UN</v>
          </cell>
          <cell r="D6610">
            <v>1253.75</v>
          </cell>
        </row>
        <row r="6611">
          <cell r="A6611" t="str">
            <v>73835/3</v>
          </cell>
          <cell r="B6611" t="str">
            <v>INSTALACAO DE CONJ.MOTO BOMBA VERTICAL 200 &lt; POT &lt;= 300 CV</v>
          </cell>
          <cell r="C6611" t="str">
            <v>UN</v>
          </cell>
          <cell r="D6611">
            <v>1401.25</v>
          </cell>
        </row>
        <row r="6612">
          <cell r="A6612" t="str">
            <v>73836/1</v>
          </cell>
          <cell r="B6612" t="str">
            <v>INSTALACAO DE CONJ.MOTO BOMBA HORIZONTAL ATE 10 CV</v>
          </cell>
          <cell r="C6612" t="str">
            <v>UN</v>
          </cell>
          <cell r="D6612">
            <v>368.75</v>
          </cell>
        </row>
        <row r="6613">
          <cell r="A6613" t="str">
            <v>73836/2</v>
          </cell>
          <cell r="B6613" t="str">
            <v>INSTALACAO DE CONJ.MOTO BOMBA HORIZONTAL DE 12,5 A 25 CV</v>
          </cell>
          <cell r="C6613" t="str">
            <v>UN</v>
          </cell>
          <cell r="D6613">
            <v>479.37</v>
          </cell>
        </row>
        <row r="6614">
          <cell r="A6614" t="str">
            <v>73836/3</v>
          </cell>
          <cell r="B6614" t="str">
            <v>INSTALACAO DE CONJ.MOTO BOMBA HORIZONTAL DE 30 A 75 CV</v>
          </cell>
          <cell r="C6614" t="str">
            <v>UN</v>
          </cell>
          <cell r="D6614">
            <v>737.5</v>
          </cell>
        </row>
        <row r="6615">
          <cell r="A6615" t="str">
            <v>73836/4</v>
          </cell>
          <cell r="B6615" t="str">
            <v>INSTALACAO DE CONJ.MOTO BOMBA HORIZONTAL DE 100 A 150 CV</v>
          </cell>
          <cell r="C6615" t="str">
            <v>UN</v>
          </cell>
          <cell r="D6615">
            <v>1180</v>
          </cell>
        </row>
        <row r="6616">
          <cell r="A6616" t="str">
            <v>73837/1</v>
          </cell>
          <cell r="B6616" t="str">
            <v>INSTALACAO DE CONJ.MOTO BOMBA SUBMERSO ATE 5 CV</v>
          </cell>
          <cell r="C6616" t="str">
            <v>UN</v>
          </cell>
          <cell r="D6616">
            <v>150.41999999999999</v>
          </cell>
        </row>
        <row r="6617">
          <cell r="A6617" t="str">
            <v>73837/2</v>
          </cell>
          <cell r="B6617" t="str">
            <v>INSTALACAO DE CONJ.MOTO BOMBA SUBMERSO DE 6 A 25 CV</v>
          </cell>
          <cell r="C6617" t="str">
            <v>UN</v>
          </cell>
          <cell r="D6617">
            <v>300.85000000000002</v>
          </cell>
        </row>
        <row r="6618">
          <cell r="A6618" t="str">
            <v>73837/3</v>
          </cell>
          <cell r="B6618" t="str">
            <v>INSTALACAO DE CONJ.MOTO BOMBA SUBMERSO DE 26 A 50 CV</v>
          </cell>
          <cell r="C6618" t="str">
            <v>UN</v>
          </cell>
          <cell r="D6618">
            <v>601.70000000000005</v>
          </cell>
        </row>
        <row r="6619">
          <cell r="A6619" t="str">
            <v>73838/1</v>
          </cell>
          <cell r="B6619" t="str">
            <v>PORTA DE VIDRO TEMPERADO, 0,9X2,10M, ESPESSURA 10MM, INCLUSIVE ACESSORIOS</v>
          </cell>
          <cell r="C6619" t="str">
            <v>UN</v>
          </cell>
          <cell r="D6619">
            <v>2120.2399999999998</v>
          </cell>
        </row>
        <row r="6620">
          <cell r="A6620" t="str">
            <v>73850/1</v>
          </cell>
          <cell r="B6620" t="str">
            <v>RODAPE EM MARMORITE, ALTURA 10CM</v>
          </cell>
          <cell r="C6620" t="str">
            <v>M</v>
          </cell>
          <cell r="D6620">
            <v>22.28</v>
          </cell>
        </row>
        <row r="6621">
          <cell r="A6621" t="str">
            <v>73856/1</v>
          </cell>
          <cell r="B6621" t="str">
            <v>BOCA P/BUEIRO SIMPLES TUBULAR D=0,40M EM CONCRETO CICLOPICO, INCLINDO FORMAS, ESCAVACAO, REATERRO E MATERIAIS, EXCLUINDO MATERIAL REATERRO JAZIDA E TRANSPORTE</v>
          </cell>
          <cell r="C6621" t="str">
            <v>UN</v>
          </cell>
          <cell r="D6621">
            <v>517.6</v>
          </cell>
        </row>
        <row r="6622">
          <cell r="A6622" t="str">
            <v>73856/10</v>
          </cell>
          <cell r="B6622" t="str">
            <v>BOCA PARA BUEIRO DUPLOTUBULAR, DIAMETRO =1,20M, EM CONCRETO CICLOPICO, INCLUINDO FORMAS, ESCAVACAO, REATERRO E MATERIAIS, EXCLUINDO MATERIAL REATERRO JAZIDA E TRANSPORTE.</v>
          </cell>
          <cell r="C6622" t="str">
            <v>UN</v>
          </cell>
          <cell r="D6622">
            <v>3457.1</v>
          </cell>
        </row>
        <row r="6623">
          <cell r="A6623" t="str">
            <v>73856/11</v>
          </cell>
          <cell r="B6623" t="str">
            <v>BOCA PARA BUEIRO TRIPLO TUBULAR, DIAMETRO =0,40M, EM CONCRETO CICLOPICO, INCLUINDO FORMAS, ESCAVACAO, REATERRO E MATERIAIS, EXCLUINDO MATERIAL REATERRO JAZIDA E TRANSPORTE.</v>
          </cell>
          <cell r="C6623" t="str">
            <v>UN</v>
          </cell>
          <cell r="D6623">
            <v>945.62</v>
          </cell>
        </row>
        <row r="6624">
          <cell r="A6624" t="str">
            <v>73856/12</v>
          </cell>
          <cell r="B6624" t="str">
            <v>BOCA PARA BUEIRO TRIPLO TUBULAR, DIAMETRO =0,60M, EM CONCRETO CICLOPICO, INCLUINDO FORMAS, ESCAVACAO, REATERRO E MATERIAIS, EXCLUINDO MATERIAL REATERRO JAZIDA E TRANSPORTE.</v>
          </cell>
          <cell r="C6624" t="str">
            <v>UN</v>
          </cell>
          <cell r="D6624">
            <v>1566.82</v>
          </cell>
        </row>
        <row r="6625">
          <cell r="A6625" t="str">
            <v>73856/13</v>
          </cell>
          <cell r="B6625" t="str">
            <v>BOCA PARA BUEIRO TRIPLO TUBULAR, DIAMETRO =0,80M, EM CONCRETO CICLOPICO, INCLUINDO FORMAS, ESCAVACAO, REATERRO E MATERIAIS, EXCLUINDO MATERIAL REATERRO JAZIDA E TRANSPORTE.</v>
          </cell>
          <cell r="C6625" t="str">
            <v>UN</v>
          </cell>
          <cell r="D6625">
            <v>2358</v>
          </cell>
        </row>
        <row r="6626">
          <cell r="A6626" t="str">
            <v>73856/14</v>
          </cell>
          <cell r="B6626" t="str">
            <v>BOCA PARA BUEIRO TRIPLO TUBULAR, DIAMETRO =1,00M, EM CONCRETO CICLOPICO, INCLUINDO FORMAS, ESCAVACAO, REATERRO E MATERIAIS, EXCLUINDO MATERIAL REATERRO JAZIDA E TRANSPORTE.</v>
          </cell>
          <cell r="C6626" t="str">
            <v>UN</v>
          </cell>
          <cell r="D6626">
            <v>3327.14</v>
          </cell>
        </row>
        <row r="6627">
          <cell r="A6627" t="str">
            <v>73856/15</v>
          </cell>
          <cell r="B6627" t="str">
            <v>BOCA PARA BUEIRO TRIPLO TUBULAR, DIAMETRO =1,20M, EM CONCRETO CICLOPICO, INCLUINDO FORMAS, ESCAVACAO, REATERRO E MATERIAIS, EXCLUINDO MATERIAL REATERRO JAZIDA E TRANSPORTE.</v>
          </cell>
          <cell r="C6627" t="str">
            <v>UN</v>
          </cell>
          <cell r="D6627">
            <v>4481.93</v>
          </cell>
        </row>
        <row r="6628">
          <cell r="A6628" t="str">
            <v>73856/2</v>
          </cell>
          <cell r="B6628" t="str">
            <v>BOCA PARA BUEIRO SIMPLES TUBULAR, DIAMETRO =0,60M, EM CONCRETO CICLOPICO, INCLUINDO FORMAS, ESCAVACAO, REATERRO E MATERIAIS, EXCLUINDO MATERIAL REATERRO JAZIDA E TRANSPORTE.</v>
          </cell>
          <cell r="C6628" t="str">
            <v>UN</v>
          </cell>
          <cell r="D6628">
            <v>849.97</v>
          </cell>
        </row>
        <row r="6629">
          <cell r="A6629" t="str">
            <v>73856/3</v>
          </cell>
          <cell r="B6629" t="str">
            <v>BOCA PARA BUEIRO SIMPLES TUBULAR, DIAMETRO =0,80M, EM CONCRETO CICLOPICO, INCLUINDO FORMAS, ESCAVACAO, REATERRO E MATERIAIS, EXCLUINDO MATERIAL REATERRO JAZIDA E TRANSPORTE.</v>
          </cell>
          <cell r="C6629" t="str">
            <v>UN</v>
          </cell>
          <cell r="D6629">
            <v>1275.8399999999999</v>
          </cell>
        </row>
        <row r="6630">
          <cell r="A6630" t="str">
            <v>73856/4</v>
          </cell>
          <cell r="B6630" t="str">
            <v>BOCA PARA BUEIRO SIMPLES TUBULAR, DIAMETRO =1,00M, EM CONCRETO CICLOPICO, INCLUINDO FORMAS, ESCAVACAO, REATERRO E MATERIAIS, EXCLUINDO MATERIAL REATERRO JAZIDA E TRANSPORTE.</v>
          </cell>
          <cell r="C6630" t="str">
            <v>UN</v>
          </cell>
          <cell r="D6630">
            <v>1801.62</v>
          </cell>
        </row>
        <row r="6631">
          <cell r="A6631" t="str">
            <v>73856/5</v>
          </cell>
          <cell r="B6631" t="str">
            <v>BOCA PARA BUEIRO SIMPLES TUBULAR, DIAMETRO =1,20M, EM CONCRETO CICLOPICO, INCLUINDO FORMAS, ESCAVACAO, REATERRO E MATERIAIS, EXCLUINDO MATERIAL REATERRO JAZIDA E TRANSPORTE.</v>
          </cell>
          <cell r="C6631" t="str">
            <v>UN</v>
          </cell>
          <cell r="D6631">
            <v>2432.38</v>
          </cell>
        </row>
        <row r="6632">
          <cell r="A6632" t="str">
            <v>73856/6</v>
          </cell>
          <cell r="B6632" t="str">
            <v>BOCA PARA BUEIRO DUPLO TUBULAR, DIAMETRO =0,40M, EM CONCRETO CICLOPICO, INCLUINDO FORMAS, ESCAVACAO, REATERRO E MATERIAIS, EXCLUINDO MATERIAL REATERRO JAZIDA E TRANSPORTE.</v>
          </cell>
          <cell r="C6632" t="str">
            <v>UN</v>
          </cell>
          <cell r="D6632">
            <v>731.82</v>
          </cell>
        </row>
        <row r="6633">
          <cell r="A6633" t="str">
            <v>73856/7</v>
          </cell>
          <cell r="B6633" t="str">
            <v>BOCA PARA BUEIRO DUPLO TUBULAR, DIAMETRO =0,60M, EM CONCRETO CICLOPICO, INCLUINDO FORMAS, ESCAVACAO, REATERRO E MATERIAIS, EXCLUINDO MATERIAL REATERRO JAZIDA E TRANSPORTE.</v>
          </cell>
          <cell r="C6633" t="str">
            <v>UN</v>
          </cell>
          <cell r="D6633">
            <v>1208.6199999999999</v>
          </cell>
        </row>
        <row r="6634">
          <cell r="A6634" t="str">
            <v>73856/8</v>
          </cell>
          <cell r="B6634" t="str">
            <v>BOCA PARA BUEIRO DUPLO TUBULAR, DIAMETRO =0,80M, EM CONCRETO CICLOPICO, INCLUINDO FORMAS, ESCAVACAO, REATERRO E MATERIAIS, EXCLUINDO MATERIAL REATERRO JAZIDA E TRANSPORTE.</v>
          </cell>
          <cell r="C6634" t="str">
            <v>UN</v>
          </cell>
          <cell r="D6634">
            <v>1817.11</v>
          </cell>
        </row>
        <row r="6635">
          <cell r="A6635" t="str">
            <v>73856/9</v>
          </cell>
          <cell r="B6635" t="str">
            <v>BOCA PARA BUEIRO DUPLO TUBULAR, DIAMETRO =1,00M, EM CONCRETO CICLOPICO, INCLUINDO FORMAS, ESCAVACAO, REATERRO E MATERIAIS, EXCLUINDO MATERIAL REATERRO JAZIDA E TRANSPORTE.</v>
          </cell>
          <cell r="C6635" t="str">
            <v>UN</v>
          </cell>
          <cell r="D6635">
            <v>2259.7600000000002</v>
          </cell>
        </row>
        <row r="6636">
          <cell r="A6636" t="str">
            <v>73857/1</v>
          </cell>
          <cell r="B6636" t="str">
            <v>TRANSFORMADOR DISTRIBUICAO  75KVA TRIFASICO 60HZ CLASSE 15KV IMERSO EM ÓLEO MINERAL FORNECIMENTO E INSTALACAO</v>
          </cell>
          <cell r="C6636" t="str">
            <v>UN</v>
          </cell>
          <cell r="D6636">
            <v>7066.1</v>
          </cell>
        </row>
        <row r="6637">
          <cell r="A6637" t="str">
            <v>73857/10</v>
          </cell>
          <cell r="B6637" t="str">
            <v>TRANSFORMADOR DISTRIBUICAO  1000KVA TRIFASICO 60HZ CLASSE 15KV IMERSO EM ÓLEO MINERAL FORNECIMENTO E INSTALACAO</v>
          </cell>
          <cell r="C6637" t="str">
            <v>UN</v>
          </cell>
          <cell r="D6637">
            <v>56139.57</v>
          </cell>
        </row>
        <row r="6638">
          <cell r="A6638" t="str">
            <v>73857/2</v>
          </cell>
          <cell r="B6638" t="str">
            <v>TRANSFORMADOR DISTRIBUICAO  112,5KVA TRIFASICO 60HZ CLASSE 15KV IMERSO EM ÓLEO MINERAL FORNECIMENTO E INSTALACAO</v>
          </cell>
          <cell r="C6638" t="str">
            <v>UN</v>
          </cell>
          <cell r="D6638">
            <v>8732</v>
          </cell>
        </row>
        <row r="6639">
          <cell r="A6639" t="str">
            <v>73857/3</v>
          </cell>
          <cell r="B6639" t="str">
            <v>TRANSFORMADOR DISTRIBUICAO  150KVA TRIFASICO 60HZ CLASSE 15KV IMERSO EM ÓLEO MINERAL FORNECIMENTO E INSTALACAO</v>
          </cell>
          <cell r="C6639" t="str">
            <v>UN</v>
          </cell>
          <cell r="D6639">
            <v>11008.13</v>
          </cell>
        </row>
        <row r="6640">
          <cell r="A6640" t="str">
            <v>73857/4</v>
          </cell>
          <cell r="B6640" t="str">
            <v>TRANSFORMADOR DISTRIBUICAO  225KVA TRIFASICO 60HZ CLASSE 15KV IMERSO EM ÓLEO MINERAL FORNECIMENTO E INSTALACAO</v>
          </cell>
          <cell r="C6640" t="str">
            <v>UN</v>
          </cell>
          <cell r="D6640">
            <v>15419.57</v>
          </cell>
        </row>
        <row r="6641">
          <cell r="A6641" t="str">
            <v>73857/5</v>
          </cell>
          <cell r="B6641" t="str">
            <v>TRANSFORMADOR DISTRIBUICAO  300KVA TRIFASICO 60HZ CLASSE 15KV IMERSO EM ÓLEO MINERAL FORNECIMENTO E INSTALACAO</v>
          </cell>
          <cell r="C6641" t="str">
            <v>UN</v>
          </cell>
          <cell r="D6641">
            <v>17986.78</v>
          </cell>
        </row>
        <row r="6642">
          <cell r="A6642" t="str">
            <v>73857/6</v>
          </cell>
          <cell r="B6642" t="str">
            <v>TRANSFORMADOR DISTRIBUICAO  500KVA TRIFASICO 60HZ CLASSE 15KV IMERSO EM ÓLEO MINERAL FORNECIMENTO E INSTALACAO</v>
          </cell>
          <cell r="C6642" t="str">
            <v>UN</v>
          </cell>
          <cell r="D6642">
            <v>29285.17</v>
          </cell>
        </row>
        <row r="6643">
          <cell r="A6643" t="str">
            <v>73857/7</v>
          </cell>
          <cell r="B6643" t="str">
            <v>TRANSFORMADOR DISTRIBUICAO  30KVA TRIFASICO 60HZ CLASSE 15KV IMERSO EM ÓLEO MINERAL FORNECIMENTO E INSTALACAO</v>
          </cell>
          <cell r="C6643" t="str">
            <v>UN</v>
          </cell>
          <cell r="D6643">
            <v>4879.3100000000004</v>
          </cell>
        </row>
        <row r="6644">
          <cell r="A6644" t="str">
            <v>73857/8</v>
          </cell>
          <cell r="B6644" t="str">
            <v>TRANSFORMADOR DISTRIBUICAO  45KVA TRIFASICO 60HZ CLASSE 15KV IMERSO EM ÓLEO MINERAL FORNECIMENTO E INSTALACAO</v>
          </cell>
          <cell r="C6644" t="str">
            <v>UN</v>
          </cell>
          <cell r="D6644">
            <v>5462.53</v>
          </cell>
        </row>
        <row r="6645">
          <cell r="A6645" t="str">
            <v>73857/9</v>
          </cell>
          <cell r="B6645" t="str">
            <v>TRANSFORMADOR DISTRIBUICAO  750KVA TRIFASICO 60HZ CLASSE 15KV IMERSO EM ÓLEO MINERAL FORNECIMENTO E INSTALACAO</v>
          </cell>
          <cell r="C6645" t="str">
            <v>UN</v>
          </cell>
          <cell r="D6645">
            <v>40131.22</v>
          </cell>
        </row>
        <row r="6646">
          <cell r="A6646" t="str">
            <v>73876/1</v>
          </cell>
          <cell r="B6646" t="str">
            <v>PISO DE BORRACHA PASTILHADO, ESPESSURA 7MM, FIXADO COM COLA</v>
          </cell>
          <cell r="C6646" t="str">
            <v>M2</v>
          </cell>
          <cell r="D6646">
            <v>180.58</v>
          </cell>
        </row>
        <row r="6647">
          <cell r="A6647" t="str">
            <v>73881/1</v>
          </cell>
          <cell r="B6647" t="str">
            <v>EXECUCAO DE DRENO COM MANTA GEOTEXTIL 200 G/M2</v>
          </cell>
          <cell r="C6647" t="str">
            <v>M2</v>
          </cell>
          <cell r="D6647">
            <v>5.34</v>
          </cell>
        </row>
        <row r="6648">
          <cell r="A6648" t="str">
            <v>73881/3</v>
          </cell>
          <cell r="B6648" t="str">
            <v>EXECUCAO DE DRENO COM MANTA GEOTEXTIL 400 G/M2</v>
          </cell>
          <cell r="C6648" t="str">
            <v>M2</v>
          </cell>
          <cell r="D6648">
            <v>10.44</v>
          </cell>
        </row>
        <row r="6649">
          <cell r="A6649" t="str">
            <v>73883/1</v>
          </cell>
          <cell r="B6649" t="str">
            <v>EXECUCAO DE DRENO FRANCES COM AREIA MEDIA</v>
          </cell>
          <cell r="C6649" t="str">
            <v>M3</v>
          </cell>
          <cell r="D6649">
            <v>93.68</v>
          </cell>
        </row>
        <row r="6650">
          <cell r="A6650" t="str">
            <v>73883/2</v>
          </cell>
          <cell r="B6650" t="str">
            <v>EXECUCAO DE DRENO FRANCES COM BRITA NUM 2</v>
          </cell>
          <cell r="C6650" t="str">
            <v>M3</v>
          </cell>
          <cell r="D6650">
            <v>120.74</v>
          </cell>
        </row>
        <row r="6651">
          <cell r="A6651" t="str">
            <v>73883/3</v>
          </cell>
          <cell r="B6651" t="str">
            <v>EXECUCAO DE DRENO FRANCES COM CASCALHO</v>
          </cell>
          <cell r="C6651" t="str">
            <v>M3</v>
          </cell>
          <cell r="D6651">
            <v>74.430000000000007</v>
          </cell>
        </row>
        <row r="6652">
          <cell r="A6652" t="str">
            <v>73886/1</v>
          </cell>
          <cell r="B6652" t="str">
            <v>RODAPE EM MADEIRA, ALTURA 7CM, FIXADO EM PECAS DE MADEIRA</v>
          </cell>
          <cell r="C6652" t="str">
            <v>M</v>
          </cell>
          <cell r="D6652">
            <v>15.83</v>
          </cell>
        </row>
        <row r="6653">
          <cell r="A6653" t="str">
            <v>73909/1</v>
          </cell>
          <cell r="B6653" t="str">
            <v>DIVISORIA EM MADEIRA COMPENSADA RESINADA ESPESSURA 6MM, ESTRUTURADA EM MADEIRA DE LEI 3"X3"</v>
          </cell>
          <cell r="C6653" t="str">
            <v>M2</v>
          </cell>
          <cell r="D6653">
            <v>187.62</v>
          </cell>
        </row>
        <row r="6654">
          <cell r="A6654" t="str">
            <v>73921/2</v>
          </cell>
          <cell r="B6654" t="str">
            <v>PISO EM PEDRA ARDOSIA ASSENTADO SOBRE ARGAMASSA COLANTE REJUNTADO COM CIMENTO COMUM</v>
          </cell>
          <cell r="C6654" t="str">
            <v>M2</v>
          </cell>
          <cell r="D6654">
            <v>38.270000000000003</v>
          </cell>
        </row>
        <row r="6655">
          <cell r="A6655" t="str">
            <v>73965/9</v>
          </cell>
          <cell r="B6655" t="str">
            <v>ESCAVACAO MANUAL DE VALA EM LODO, DE 1,5 ATE 3M, EXCLUINDO ESGOTAMENTO/ESCORAMENTO.</v>
          </cell>
          <cell r="C6655" t="str">
            <v>M3</v>
          </cell>
          <cell r="D6655">
            <v>143.69999999999999</v>
          </cell>
        </row>
        <row r="6656">
          <cell r="A6656" t="str">
            <v>73969/1</v>
          </cell>
          <cell r="B6656" t="str">
            <v>EXECUCAO DE DRENOS DE CHORUME EM TUBOS DRENANTES DE CONCRETO, DIAM=200MM, ENVOLTOS EM BRITA E GEOTEXTIL</v>
          </cell>
          <cell r="C6656" t="str">
            <v>M</v>
          </cell>
          <cell r="D6656">
            <v>64.67</v>
          </cell>
        </row>
        <row r="6657">
          <cell r="A6657" t="str">
            <v>73978/1</v>
          </cell>
          <cell r="B6657" t="str">
            <v>PINTURA HIDROFUGANTE COM SILICONE SOBRE PISO CIMENTADO, UMA DEMAO</v>
          </cell>
          <cell r="C6657" t="str">
            <v>M2</v>
          </cell>
          <cell r="D6657">
            <v>15.63</v>
          </cell>
        </row>
        <row r="6658">
          <cell r="A6658" t="str">
            <v>74003/1</v>
          </cell>
          <cell r="B6658" t="str">
            <v>INSTALACOES GAS CENTRAL P/ EDIFICIO RESIDENCIAL C/ 4 PAVTOS 16 UNID.  UMA CENTRAL POR BLOCO COM 16 PONTOS</v>
          </cell>
          <cell r="C6658" t="str">
            <v>UN</v>
          </cell>
          <cell r="D6658">
            <v>5166.93</v>
          </cell>
        </row>
        <row r="6659">
          <cell r="A6659" t="str">
            <v>74017/1</v>
          </cell>
          <cell r="B6659" t="str">
            <v>EXECUCAO DE DRENOS DE CHORUME EM TUBOS DRENANTES, PVC, DIAM=100 MM, ENVOLTOS EM BRITA E GEOTEXTIL</v>
          </cell>
          <cell r="C6659" t="str">
            <v>M</v>
          </cell>
          <cell r="D6659">
            <v>45.28</v>
          </cell>
        </row>
        <row r="6660">
          <cell r="A6660" t="str">
            <v>74017/2</v>
          </cell>
          <cell r="B6660" t="str">
            <v>EXECUCAO DE DRENOS DE CHORUME EM TUBOS DRENANTES, PVC, DIAM=150 MM, ENVOLTOS EM BRITA E GEOTEXTIL</v>
          </cell>
          <cell r="C6660" t="str">
            <v>M</v>
          </cell>
          <cell r="D6660">
            <v>59.61</v>
          </cell>
        </row>
        <row r="6661">
          <cell r="A6661" t="str">
            <v>74065/1</v>
          </cell>
          <cell r="B6661" t="str">
            <v>PINTURA ESMALTE FOSCO PARA MADEIRA, DUAS DEMAOS, SOBRE FUNDO NIVELADOR BRANCO</v>
          </cell>
          <cell r="C6661" t="str">
            <v>M2</v>
          </cell>
          <cell r="D6661">
            <v>21.7</v>
          </cell>
        </row>
        <row r="6662">
          <cell r="A6662" t="str">
            <v>74065/2</v>
          </cell>
          <cell r="B6662" t="str">
            <v>PINTURA ESMALTE ACETINADO PARA MADEIRA, DUAS DEMAOS, SOBRE FUNDO NIVELADOR BRANCO</v>
          </cell>
          <cell r="C6662" t="str">
            <v>M2</v>
          </cell>
          <cell r="D6662">
            <v>21.31</v>
          </cell>
        </row>
        <row r="6663">
          <cell r="A6663" t="str">
            <v>74065/3</v>
          </cell>
          <cell r="B6663" t="str">
            <v>PINTURA ESMALTE BRILHANTE PARA MADEIRA, DUAS DEMAOS, SOBRE FUNDO NIVELADOR BRANCO</v>
          </cell>
          <cell r="C6663" t="str">
            <v>M2</v>
          </cell>
          <cell r="D6663">
            <v>21.2</v>
          </cell>
        </row>
        <row r="6664">
          <cell r="A6664" t="str">
            <v>74111/1</v>
          </cell>
          <cell r="B6664" t="str">
            <v>SOLEIRA / TABEIRA EM MARMORE BRANCO COMUM, POLIDO, LARGURA 5 CM, ESPESSURA 2 CM, ASSENTADA COM ARGAMASSA COLANTE</v>
          </cell>
          <cell r="C6664" t="str">
            <v>M</v>
          </cell>
          <cell r="D6664">
            <v>34.72</v>
          </cell>
        </row>
        <row r="6665">
          <cell r="A6665" t="str">
            <v>74125/1</v>
          </cell>
          <cell r="B6665" t="str">
            <v>ESPELHO CRISTAL ESPESSURA 4MM, COM MOLDURA DE MADEIRA</v>
          </cell>
          <cell r="C6665" t="str">
            <v>M2</v>
          </cell>
          <cell r="D6665">
            <v>460.89</v>
          </cell>
        </row>
        <row r="6666">
          <cell r="A6666" t="str">
            <v>74125/2</v>
          </cell>
          <cell r="B6666" t="str">
            <v>ESPELHO CRISTAL ESPESSURA 4MM, COM MOLDURA EM ALUMINIO E COMPENSADO 6MM PLASTIFICADO COLADO</v>
          </cell>
          <cell r="C6666" t="str">
            <v>M2</v>
          </cell>
          <cell r="D6666">
            <v>495.23</v>
          </cell>
        </row>
        <row r="6667">
          <cell r="A6667" t="str">
            <v>74130/1</v>
          </cell>
          <cell r="B6667" t="str">
            <v>DISJUNTOR TERMOMAGNETICO MONOPOLAR PADRAO NEMA (AMERICANO) 10 A 30A 240V, FORNECIMENTO E INSTALACAO</v>
          </cell>
          <cell r="C6667" t="str">
            <v>UN</v>
          </cell>
          <cell r="D6667">
            <v>12.06</v>
          </cell>
        </row>
        <row r="6668">
          <cell r="A6668" t="str">
            <v>74130/10</v>
          </cell>
          <cell r="B6668" t="str">
            <v>DISJUNTOR TERMOMAGNETICO TRIPOLAR EM CAIXA MOLDADA 175 A 225A 240V, FORNECIMENTO E INSTALACAO</v>
          </cell>
          <cell r="C6668" t="str">
            <v>UN</v>
          </cell>
          <cell r="D6668">
            <v>473.16</v>
          </cell>
        </row>
        <row r="6669">
          <cell r="A6669" t="str">
            <v>74130/2</v>
          </cell>
          <cell r="B6669" t="str">
            <v>DISJUNTOR TERMOMAGNETICO MONOPOLAR PADRAO NEMA (AMERICANO) 35 A 50A 240V, FORNECIMENTO E INSTALACAO</v>
          </cell>
          <cell r="C6669" t="str">
            <v>UN</v>
          </cell>
          <cell r="D6669">
            <v>18.68</v>
          </cell>
        </row>
        <row r="6670">
          <cell r="A6670" t="str">
            <v>74130/3</v>
          </cell>
          <cell r="B6670" t="str">
            <v>DISJUNTOR TERMOMAGNETICO BIPOLAR PADRAO NEMA (AMERICANO) 10 A 50A 240V, FORNECIMENTO E INSTALACAO</v>
          </cell>
          <cell r="C6670" t="str">
            <v>UN</v>
          </cell>
          <cell r="D6670">
            <v>55.33</v>
          </cell>
        </row>
        <row r="6671">
          <cell r="A6671" t="str">
            <v>74130/4</v>
          </cell>
          <cell r="B6671" t="str">
            <v>DISJUNTOR TERMOMAGNETICO TRIPOLAR PADRAO NEMA (AMERICANO) 10 A 50A 240V, FORNECIMENTO E INSTALACAO</v>
          </cell>
          <cell r="C6671" t="str">
            <v>UN</v>
          </cell>
          <cell r="D6671">
            <v>78.66</v>
          </cell>
        </row>
        <row r="6672">
          <cell r="A6672" t="str">
            <v>74130/5</v>
          </cell>
          <cell r="B6672" t="str">
            <v>DISJUNTOR TERMOMAGNETICO TRIPOLAR PADRAO NEMA (AMERICANO) 60 A 100A 240V, FORNECIMENTO E INSTALACAO</v>
          </cell>
          <cell r="C6672" t="str">
            <v>UN</v>
          </cell>
          <cell r="D6672">
            <v>105.48</v>
          </cell>
        </row>
        <row r="6673">
          <cell r="A6673" t="str">
            <v>74130/6</v>
          </cell>
          <cell r="B6673" t="str">
            <v>DISJUNTOR TERMOMAGNETICO TRIPOLAR PADRAO NEMA (AMERICANO) 125 A 150A 240V, FORNECIMENTO E INSTALACAO</v>
          </cell>
          <cell r="C6673" t="str">
            <v>UN</v>
          </cell>
          <cell r="D6673">
            <v>302.05</v>
          </cell>
        </row>
        <row r="6674">
          <cell r="A6674" t="str">
            <v>74130/7</v>
          </cell>
          <cell r="B6674" t="str">
            <v>DISJUNTOR TERMOMAGNETICO TRIPOLAR EM CAIXA MOLDADA 250A 600V, FORNECIMENTO E INSTALACAO</v>
          </cell>
          <cell r="C6674" t="str">
            <v>UN</v>
          </cell>
          <cell r="D6674">
            <v>783.54</v>
          </cell>
        </row>
        <row r="6675">
          <cell r="A6675" t="str">
            <v>74130/8</v>
          </cell>
          <cell r="B6675" t="str">
            <v>DISJUNTOR TERMOMAGNETICO TRIPOLAR EM CAIXA MOLDADA 300 A 400A 600V, FORNECIMENTO E INSTALACAO</v>
          </cell>
          <cell r="C6675" t="str">
            <v>UN</v>
          </cell>
          <cell r="D6675">
            <v>1071.4100000000001</v>
          </cell>
        </row>
        <row r="6676">
          <cell r="A6676" t="str">
            <v>74130/9</v>
          </cell>
          <cell r="B6676" t="str">
            <v>DISJUNTOR TERMOMAGNETICO TRIPOLAR EM CAIXA MOLDADA 500 A 600A 600V, FORNECIMENTO E INSTALACAO</v>
          </cell>
          <cell r="C6676" t="str">
            <v>UN</v>
          </cell>
          <cell r="D6676">
            <v>1756.14</v>
          </cell>
        </row>
        <row r="6677">
          <cell r="A6677" t="str">
            <v>74131/1</v>
          </cell>
          <cell r="B6677" t="str">
            <v>QUADRO DE DISTRIBUICAO DE ENERGIA DE EMBUTIR, EM PVC, PARA 3 DISJUNTORES TERMOMAGNETICOS MONOPOLARES SEM BARRAMENTO FORNECIMENTO E INSTALACAO</v>
          </cell>
          <cell r="C6677" t="str">
            <v>UN</v>
          </cell>
          <cell r="D6677">
            <v>60.42</v>
          </cell>
        </row>
        <row r="6678">
          <cell r="A6678" t="str">
            <v>74131/4</v>
          </cell>
          <cell r="B6678" t="str">
            <v>QUADRO DE DISTRIBUICAO DE ENERGIA DE EMBUTIR, EM CHAPA METALICA, PARA 18 DISJUNTORES TERMOMAGNETICOS MONOPOLARES, COM BARRAMENTO TRIFASICO E NEUTRO, FORNECIMENTO E INSTALACAO</v>
          </cell>
          <cell r="C6678" t="str">
            <v>UN</v>
          </cell>
          <cell r="D6678">
            <v>459.34</v>
          </cell>
        </row>
        <row r="6679">
          <cell r="A6679" t="str">
            <v>74131/5</v>
          </cell>
          <cell r="B6679" t="str">
            <v>QUADRO DE DISTRIBUICAO DE ENERGIA DE EMBUTIR, EM CHAPA METALICA, PARA 24 DISJUNTORES TERMOMAGNETICOS MONOPOLARES, COM BARRAMENTO TRIFASICO E NEUTRO, FORNECIMENTO E INSTALACAO</v>
          </cell>
          <cell r="C6679" t="str">
            <v>UN</v>
          </cell>
          <cell r="D6679">
            <v>526.85</v>
          </cell>
        </row>
        <row r="6680">
          <cell r="A6680" t="str">
            <v>74131/6</v>
          </cell>
          <cell r="B6680" t="str">
            <v>QUADRO DE DISTRIBUICAO DE ENERGIA DE EMBUTIR, EM CHAPA METALICA, PARA 32 DISJUNTORES TERMOMAGNETICOS MONOPOLARES, COM BARRAMENTO TRIFASICO E NEUTRO, FORNECIMENTO E INSTALACAO</v>
          </cell>
          <cell r="C6680" t="str">
            <v>UN</v>
          </cell>
          <cell r="D6680">
            <v>606.13</v>
          </cell>
        </row>
        <row r="6681">
          <cell r="A6681" t="str">
            <v>74131/7</v>
          </cell>
          <cell r="B6681" t="str">
            <v>QUADRO DE DISTRIBUICAO DE ENERGIA DE EMBUTIR, EM CHAPA METALICA, PARA 40 DISJUNTORES TERMOMAGNETICOS MONOPOLARES, COM BARRAMENTO TRIFASICO E NEUTRO, FORNECIMENTO E INSTALACAO</v>
          </cell>
          <cell r="C6681" t="str">
            <v>UN</v>
          </cell>
          <cell r="D6681">
            <v>852.27</v>
          </cell>
        </row>
        <row r="6682">
          <cell r="A6682" t="str">
            <v>74131/8</v>
          </cell>
          <cell r="B6682" t="str">
            <v>QUADRO DE DISTRIBUICAO DE ENERGIA DE EMBUTIR, EM CHAPA METALICA, PARA 50 DISJUNTORES TERMOMAGNETICOS MONOPOLARES, COM BARRAMENTO TRIFASICO E NEUTRO, FORNECIMENTO E INSTALACAO</v>
          </cell>
          <cell r="C6682" t="str">
            <v>UN</v>
          </cell>
          <cell r="D6682">
            <v>1234.31</v>
          </cell>
        </row>
        <row r="6683">
          <cell r="A6683" t="str">
            <v>74141/1</v>
          </cell>
          <cell r="B6683" t="str">
            <v>LAJE PRE-MOLD BETA 11 P/1KN/M2 VAOS 4,40M/INCL VIGOTAS TIJOLOS ARMADURA NEGATIVA CAPEAMENTO 3CM CONCRETO 20MPA ESCORAMENTO MATERIAL E MAO  DE OBRA.</v>
          </cell>
          <cell r="C6683" t="str">
            <v>M2</v>
          </cell>
          <cell r="D6683">
            <v>81.27</v>
          </cell>
        </row>
        <row r="6684">
          <cell r="A6684" t="str">
            <v>74141/2</v>
          </cell>
          <cell r="B6684" t="str">
            <v>LAJE PRE-MOLD BETA 12 P/3,5KN/M2 VAO 4,1M INCL VIGOTAS TIJOLOS ARMADU-RA NEGATIVA CAPEAMENTO 3CM CONCRETO 15MPA ESCORAMENTO MATERIAIS E MAO DE OBRA.</v>
          </cell>
          <cell r="C6684" t="str">
            <v>M2</v>
          </cell>
          <cell r="D6684">
            <v>89.64</v>
          </cell>
        </row>
        <row r="6685">
          <cell r="A6685" t="str">
            <v>74141/3</v>
          </cell>
          <cell r="B6685" t="str">
            <v>LAJE PRE-MOLD BETA 16 P/3,5KN/M2 VAO 5,2M INCL VIGOTAS TIJOLOS ARMADU-RA NEGATIVA CAPEAMENTO 3CM CONCRETO 15MPA ESCORAMENTO MATERIAL E MAO  DE OBRA.</v>
          </cell>
          <cell r="C6685" t="str">
            <v>M2</v>
          </cell>
          <cell r="D6685">
            <v>107.61</v>
          </cell>
        </row>
        <row r="6686">
          <cell r="A6686" t="str">
            <v>74141/4</v>
          </cell>
          <cell r="B6686" t="str">
            <v>LAJE PRE-MOLD BETA 20 P/3,5KN/M2 VAO 6,2M INCL VIGOTAS TIJOLOS ARMADU-RA NEGATIVA CAPEAMENTO 3CM CONCRETO 15MPA ESCORAMENTO MATERIAL E MAO  DE OBRA.</v>
          </cell>
          <cell r="C6686" t="str">
            <v>M2</v>
          </cell>
          <cell r="D6686">
            <v>124.27</v>
          </cell>
        </row>
        <row r="6687">
          <cell r="A6687" t="str">
            <v>74151/1</v>
          </cell>
          <cell r="B6687" t="str">
            <v>ESCAVACAO E CARGA MATERIAL 1A CATEGORIA, UTILIZANDO TRATOR DE ESTEIRAS DE 110 A 160HP COM LAMINA, PESO OPERACIONAL * 13T  E PA CARREGADEIRA COM 170 HP.</v>
          </cell>
          <cell r="C6687" t="str">
            <v>M3</v>
          </cell>
          <cell r="D6687">
            <v>2.46</v>
          </cell>
        </row>
        <row r="6688">
          <cell r="A6688" t="str">
            <v>74155/2</v>
          </cell>
          <cell r="B6688" t="str">
            <v>ESCAVACAO E TRANSPORTE DE MATERIAL DE  2A CAT DMT 50M COM TRATOR SOBRE  ESTEIRAS 347 HP COM LAMINA E ESCARIFICADOR</v>
          </cell>
          <cell r="C6688" t="str">
            <v>M3</v>
          </cell>
          <cell r="D6688">
            <v>2.69</v>
          </cell>
        </row>
        <row r="6689">
          <cell r="A6689" t="str">
            <v>74194/1</v>
          </cell>
          <cell r="B6689" t="str">
            <v>ESCADA TIPO MARINHEIRO EM TUBO ACO GALVANIZADO 1 1/2" 5 DEGRAUS</v>
          </cell>
          <cell r="C6689" t="str">
            <v>M</v>
          </cell>
          <cell r="D6689">
            <v>238.68</v>
          </cell>
        </row>
        <row r="6690">
          <cell r="A6690" t="str">
            <v>74202/1</v>
          </cell>
          <cell r="B6690" t="str">
            <v>LAJE PRE-MOLDADA P/FORRO, SOBRECARGA 100KG/M2, VAOS ATE 3,50M/E=8CM, C/LAJOTAS E CAP.C/CONC FCK=20MPA, 3CM, INTER-EIXO 38CM, C/ESCORAMENTO (REAPR.3X) E FERRAGEM NEGATIVA</v>
          </cell>
          <cell r="C6690" t="str">
            <v>M2</v>
          </cell>
          <cell r="D6690">
            <v>72.94</v>
          </cell>
        </row>
        <row r="6691">
          <cell r="A6691" t="str">
            <v>74202/2</v>
          </cell>
          <cell r="B6691" t="str">
            <v>LAJE PRE-MOLDADA P/PISO, SOBRECARGA 200KG/M2, VAOS ATE 3,50M/E=8CM, C/LAJOTAS E CAP.C/CONC FCK=20MPA, 4CM, INTER-EIXO 38CM, C/ESCORAMENTO (REAPR.3X) E FERRAGEM NEGATIVA</v>
          </cell>
          <cell r="C6691" t="str">
            <v>M2</v>
          </cell>
          <cell r="D6691">
            <v>79.78</v>
          </cell>
        </row>
        <row r="6692">
          <cell r="A6692" t="str">
            <v>74205/1</v>
          </cell>
          <cell r="B6692" t="str">
            <v>ESCAVACAO MECANICA DE MATERIAL 1A. CATEGORIA, PROVENIENTE DE CORTE DE SUBLEITO (C/TRATOR ESTEIRAS  160HP)</v>
          </cell>
          <cell r="C6692" t="str">
            <v>M3</v>
          </cell>
          <cell r="D6692">
            <v>1.29</v>
          </cell>
        </row>
        <row r="6693">
          <cell r="A6693" t="str">
            <v>74224/1</v>
          </cell>
          <cell r="B6693" t="str">
            <v>POCO DE VISITA PARA DRENAGEM PLUVIAL, EM CONCRETO ESTRUTURAL, DIMENSOES INTERNAS DE 90X150X80CM (LARGXCOMPXALT), PARA REDE DE 600 MM, EXCLUSOS TAMPAO E CHAMINE.</v>
          </cell>
          <cell r="C6693" t="str">
            <v>UN</v>
          </cell>
          <cell r="D6693">
            <v>1387.89</v>
          </cell>
        </row>
        <row r="6694">
          <cell r="A6694" t="str">
            <v>74229/1</v>
          </cell>
          <cell r="B6694" t="str">
            <v>DIVISORIA EM MARMORE BRANCO POLIDO, ESPESSURA 3 CM, ASSENTADO COM ARGAMASSA TRACO 1:4 (CIMENTO E AREIA), ARREMATE COM CIMENTO BRANCO, EXCLUSIVE FERRAGENS</v>
          </cell>
          <cell r="C6694" t="str">
            <v>M2</v>
          </cell>
          <cell r="D6694">
            <v>601.29</v>
          </cell>
        </row>
        <row r="6695">
          <cell r="A6695" t="str">
            <v>74231/1</v>
          </cell>
          <cell r="B6695" t="str">
            <v>LUMINARIA ABERTA PARA ILUMINACAO PUBLICA, PARA LAMPADA A VAPOR DE MERCURIO ATE 400W E MISTA ATE 500W, COM BRACO EM TUBO DE ACO GALV D=50MM PROJ HOR=2.500MM E PROJ VERT= 2.200MM, FORNECIMENTO E INSTALACAO</v>
          </cell>
          <cell r="C6695" t="str">
            <v>UN</v>
          </cell>
          <cell r="D6695">
            <v>135.68</v>
          </cell>
        </row>
        <row r="6696">
          <cell r="A6696" t="str">
            <v>74244/1</v>
          </cell>
          <cell r="B6696" t="str">
            <v>ALAMBRADO PARA QUADRA POLIESPORTIVA, ESTRUTURADO POR TUBOS DE ACO GALVANIZADO, COM COSTURA, DIN 2440, DIAMETRO 2", COM TELA DE ARAME GALVANIZADO, FIO 14 BWG E MALHA QUADRADA 5X5CM</v>
          </cell>
          <cell r="C6696" t="str">
            <v>M2</v>
          </cell>
          <cell r="D6696">
            <v>123.15</v>
          </cell>
        </row>
        <row r="6697">
          <cell r="A6697" t="str">
            <v>74245/1</v>
          </cell>
          <cell r="B6697" t="str">
            <v>PINTURA ACRILICA EM PISO CIMENTADO DUAS DEMAOS</v>
          </cell>
          <cell r="C6697" t="str">
            <v>M2</v>
          </cell>
          <cell r="D6697">
            <v>12.52</v>
          </cell>
        </row>
        <row r="6698">
          <cell r="A6698" t="str">
            <v>74246/1</v>
          </cell>
          <cell r="B6698" t="str">
            <v>REFLETOR RETANGULAR FECHADO COM LAMPADA VAPOR METALICO 400 W</v>
          </cell>
          <cell r="C6698" t="str">
            <v>UN</v>
          </cell>
          <cell r="D6698">
            <v>268.97000000000003</v>
          </cell>
        </row>
        <row r="6699">
          <cell r="A6699" t="str">
            <v>75029/1</v>
          </cell>
          <cell r="B6699" t="str">
            <v>TUBO PVC CORRUGADO RIGIDO PERFURADO DN 150 PARA DRENAGEM - FORNECIMENTO E INSTALACAO</v>
          </cell>
          <cell r="C6699" t="str">
            <v>M</v>
          </cell>
          <cell r="D6699">
            <v>37.4</v>
          </cell>
        </row>
        <row r="6700">
          <cell r="A6700" t="str">
            <v>79497/1</v>
          </cell>
          <cell r="B6700" t="str">
            <v>PINTURA A OLEO, 3 DEMAOS</v>
          </cell>
          <cell r="C6700" t="str">
            <v>M2</v>
          </cell>
          <cell r="D6700">
            <v>21.03</v>
          </cell>
        </row>
        <row r="6701">
          <cell r="A6701" t="str">
            <v>79500/2</v>
          </cell>
          <cell r="B6701" t="str">
            <v>PINTURA ACRILICA EM PISO CIMENTADO, TRES DEMAOS</v>
          </cell>
          <cell r="C6701" t="str">
            <v>M2</v>
          </cell>
          <cell r="D6701">
            <v>17.57</v>
          </cell>
        </row>
        <row r="6702">
          <cell r="A6702" t="str">
            <v>79506/2</v>
          </cell>
          <cell r="B6702" t="str">
            <v>ESCAVAÇÃO MANUAL DE VALA/CAVA EM LODO, ENTRE 3 E 4,5M DE PROFUNDIDADE</v>
          </cell>
          <cell r="C6702" t="str">
            <v>M3</v>
          </cell>
          <cell r="D6702">
            <v>215.55</v>
          </cell>
        </row>
        <row r="6703">
          <cell r="A6703" t="str">
            <v>83695/1</v>
          </cell>
          <cell r="B6703" t="str">
            <v>REJUNTAMENTO PAVIMENTACAO PARALELEPIPEDO BETUME CASCALH INCL MATERIAIS</v>
          </cell>
          <cell r="C6703" t="str">
            <v>M2</v>
          </cell>
          <cell r="D6703">
            <v>24.8</v>
          </cell>
        </row>
      </sheetData>
      <sheetData sheetId="10" refreshError="1">
        <row r="9">
          <cell r="A9">
            <v>1</v>
          </cell>
          <cell r="B9" t="str">
            <v>ACETILENO (RECARGA PARA CILINDRO DE CONJUNTO OXICORTE GRANDE)</v>
          </cell>
          <cell r="C9" t="str">
            <v xml:space="preserve">KG    </v>
          </cell>
          <cell r="D9">
            <v>67</v>
          </cell>
        </row>
        <row r="10">
          <cell r="A10">
            <v>2</v>
          </cell>
          <cell r="B10" t="str">
            <v>OXIGENIO, RECARGA PARA CILINDRO DE CONJUNTO OXICORTE GRANDE</v>
          </cell>
          <cell r="C10" t="str">
            <v xml:space="preserve">M3    </v>
          </cell>
          <cell r="D10">
            <v>14.68</v>
          </cell>
        </row>
        <row r="11">
          <cell r="A11">
            <v>3</v>
          </cell>
          <cell r="B11" t="str">
            <v>ACIDO MURIATICO, DILUICAO 10% A 12% PARA USO EM LIMPEZA</v>
          </cell>
          <cell r="C11" t="str">
            <v xml:space="preserve">L     </v>
          </cell>
          <cell r="D11">
            <v>5</v>
          </cell>
        </row>
        <row r="12">
          <cell r="A12">
            <v>6</v>
          </cell>
          <cell r="B12" t="str">
            <v>DETERGENTE AMONIACO (AMONIA DILUIDA)</v>
          </cell>
          <cell r="C12" t="str">
            <v xml:space="preserve">L     </v>
          </cell>
          <cell r="D12">
            <v>3.5</v>
          </cell>
        </row>
        <row r="13">
          <cell r="A13">
            <v>7</v>
          </cell>
          <cell r="B13" t="str">
            <v>SODA CAUSTICA EM ESCAMAS</v>
          </cell>
          <cell r="C13" t="str">
            <v xml:space="preserve">KG    </v>
          </cell>
          <cell r="D13">
            <v>11.56</v>
          </cell>
        </row>
        <row r="14">
          <cell r="A14">
            <v>10</v>
          </cell>
          <cell r="B14" t="str">
            <v>BALDE PLASTICO CAPACIDADE *10* L</v>
          </cell>
          <cell r="C14" t="str">
            <v xml:space="preserve">UN    </v>
          </cell>
          <cell r="D14">
            <v>11.75</v>
          </cell>
        </row>
        <row r="15">
          <cell r="A15">
            <v>12</v>
          </cell>
          <cell r="B15" t="str">
            <v>ESCOVA DE ACO, COM CABO, *4  X 15* FILEIRAS DE CERDAS</v>
          </cell>
          <cell r="C15" t="str">
            <v xml:space="preserve">UN    </v>
          </cell>
          <cell r="D15">
            <v>11.5</v>
          </cell>
        </row>
        <row r="16">
          <cell r="A16">
            <v>13</v>
          </cell>
          <cell r="B16" t="str">
            <v>ESTOPA</v>
          </cell>
          <cell r="C16" t="str">
            <v xml:space="preserve">KG    </v>
          </cell>
          <cell r="D16">
            <v>17.7</v>
          </cell>
        </row>
        <row r="17">
          <cell r="A17">
            <v>16</v>
          </cell>
          <cell r="B17" t="str">
            <v>SABAO EM PO</v>
          </cell>
          <cell r="C17" t="str">
            <v xml:space="preserve">KG    </v>
          </cell>
          <cell r="D17">
            <v>6.96</v>
          </cell>
        </row>
        <row r="18">
          <cell r="A18">
            <v>32</v>
          </cell>
          <cell r="B18" t="str">
            <v>ACO CA-50, 6,3 MM, VERGALHAO</v>
          </cell>
          <cell r="C18" t="str">
            <v xml:space="preserve">KG    </v>
          </cell>
          <cell r="D18">
            <v>6.21</v>
          </cell>
        </row>
        <row r="19">
          <cell r="A19">
            <v>33</v>
          </cell>
          <cell r="B19" t="str">
            <v>ACO CA-50, 8,0 MM, VERGALHAO</v>
          </cell>
          <cell r="C19" t="str">
            <v xml:space="preserve">KG    </v>
          </cell>
          <cell r="D19">
            <v>6.24</v>
          </cell>
        </row>
        <row r="20">
          <cell r="A20">
            <v>34</v>
          </cell>
          <cell r="B20" t="str">
            <v>ACO CA-50, 10,0 MM, VERGALHAO</v>
          </cell>
          <cell r="C20" t="str">
            <v xml:space="preserve">KG    </v>
          </cell>
          <cell r="D20">
            <v>5.89</v>
          </cell>
        </row>
        <row r="21">
          <cell r="A21">
            <v>43</v>
          </cell>
          <cell r="B21" t="str">
            <v>ADAPTADOR, PVC PBA, PONTA/ROSCA, JE, DN 75 / DE  85 MM</v>
          </cell>
          <cell r="C21" t="str">
            <v xml:space="preserve">UN    </v>
          </cell>
          <cell r="D21">
            <v>40.94</v>
          </cell>
        </row>
        <row r="22">
          <cell r="A22">
            <v>46</v>
          </cell>
          <cell r="B22" t="str">
            <v>ADAPTADOR, PVC PBA,  BOLSA/ROSCA, JE, DN 75 / DE  85 MM</v>
          </cell>
          <cell r="C22" t="str">
            <v xml:space="preserve">UN    </v>
          </cell>
          <cell r="D22">
            <v>35.799999999999997</v>
          </cell>
        </row>
        <row r="23">
          <cell r="A23">
            <v>47</v>
          </cell>
          <cell r="B23" t="str">
            <v>ADAPTADOR, PVC PBA, BOLSA/ROSCA, JE, DN 100 / DE 110 MM</v>
          </cell>
          <cell r="C23" t="str">
            <v xml:space="preserve">UN    </v>
          </cell>
          <cell r="D23">
            <v>61.21</v>
          </cell>
        </row>
        <row r="24">
          <cell r="A24">
            <v>48</v>
          </cell>
          <cell r="B24" t="str">
            <v>ADAPTADOR, PVC PBA, BOLSA/ROSCA, JE, DN 50 / DE 60 MM</v>
          </cell>
          <cell r="C24" t="str">
            <v xml:space="preserve">UN    </v>
          </cell>
          <cell r="D24">
            <v>15.96</v>
          </cell>
        </row>
        <row r="25">
          <cell r="A25">
            <v>50</v>
          </cell>
          <cell r="B25" t="str">
            <v>ADAPTADOR, PVC PBA, A BOLSA DEFOFO, JE, DN 75 / DE  85 MM</v>
          </cell>
          <cell r="C25" t="str">
            <v xml:space="preserve">UN    </v>
          </cell>
          <cell r="D25">
            <v>51.57</v>
          </cell>
        </row>
        <row r="26">
          <cell r="A26">
            <v>51</v>
          </cell>
          <cell r="B26" t="str">
            <v>ADAPTADOR, PVC PBA, A BOLSA DEFOFO, JE, DN 100 / DE 110 MM</v>
          </cell>
          <cell r="C26" t="str">
            <v xml:space="preserve">UN    </v>
          </cell>
          <cell r="D26">
            <v>98.76</v>
          </cell>
        </row>
        <row r="27">
          <cell r="A27">
            <v>52</v>
          </cell>
          <cell r="B27" t="str">
            <v>ADAPTADOR, PVC PBA, PONTA/ROSCA, JE, DN 50 / DE  60 MM</v>
          </cell>
          <cell r="C27" t="str">
            <v xml:space="preserve">UN    </v>
          </cell>
          <cell r="D27">
            <v>12.13</v>
          </cell>
        </row>
        <row r="28">
          <cell r="A28">
            <v>55</v>
          </cell>
          <cell r="B28" t="str">
            <v>ADAPTADOR DE COMPRESSAO EM POLIPROPILENO (PP), PARA TUBO EM PEAD, 20 MM X 1/2", PARA LIGACAO PREDIAL DE AGUA (NTS 179)</v>
          </cell>
          <cell r="C28" t="str">
            <v xml:space="preserve">UN    </v>
          </cell>
          <cell r="D28">
            <v>3.8</v>
          </cell>
        </row>
        <row r="29">
          <cell r="A29">
            <v>60</v>
          </cell>
          <cell r="B29" t="str">
            <v>ADAPTADOR PVC, COM REGISTRO, PARA PEAD, 20 MM X 3/4", PARA LIGACAO PREDIAL DE AGUA</v>
          </cell>
          <cell r="C29" t="str">
            <v xml:space="preserve">UN    </v>
          </cell>
          <cell r="D29">
            <v>4.93</v>
          </cell>
        </row>
        <row r="30">
          <cell r="A30">
            <v>61</v>
          </cell>
          <cell r="B30" t="str">
            <v>ADAPTADOR DE COMPRESSAO EM POLIPROPILENO (PP), PARA TUBO EM PEAD, 20 MM X 3/4", PARA LIGACAO PREDIAL DE AGUA (NTS 179)</v>
          </cell>
          <cell r="C30" t="str">
            <v xml:space="preserve">UN    </v>
          </cell>
          <cell r="D30">
            <v>3.59</v>
          </cell>
        </row>
        <row r="31">
          <cell r="A31">
            <v>62</v>
          </cell>
          <cell r="B31" t="str">
            <v>ADAPTADOR DE COMPRESSAO EM POLIPROPILENO (PP), PARA TUBO EM PEAD, 32 MM X 1", PARA LIGACAO PREDIAL DE AGUA (NTS 179)</v>
          </cell>
          <cell r="C31" t="str">
            <v xml:space="preserve">UN    </v>
          </cell>
          <cell r="D31">
            <v>7.45</v>
          </cell>
        </row>
        <row r="32">
          <cell r="A32">
            <v>64</v>
          </cell>
          <cell r="B32" t="str">
            <v>UNIAO EM POLIPROPILENO (PP), PARA TUBO EM PEAD, 20 MM - LIGACAO PREDIAL DE AGUA</v>
          </cell>
          <cell r="C32" t="str">
            <v xml:space="preserve">UN    </v>
          </cell>
          <cell r="D32">
            <v>4.34</v>
          </cell>
        </row>
        <row r="33">
          <cell r="A33">
            <v>65</v>
          </cell>
          <cell r="B33" t="str">
            <v>ADAPTADOR PVC SOLDAVEL CURTO COM BOLSA E ROSCA, 25 MM X 3/4", PARA AGUA FRIA</v>
          </cell>
          <cell r="C33" t="str">
            <v xml:space="preserve">UN    </v>
          </cell>
          <cell r="D33">
            <v>0.67</v>
          </cell>
        </row>
        <row r="34">
          <cell r="A34">
            <v>66</v>
          </cell>
          <cell r="B34" t="str">
            <v>ADAPTADOR PVC SOLDAVEL, COM FLANGES LIVRES, 50 MM X 1  1/2", PARA CAIXA D' AGUA</v>
          </cell>
          <cell r="C34" t="str">
            <v xml:space="preserve">UN    </v>
          </cell>
          <cell r="D34">
            <v>27.16</v>
          </cell>
        </row>
        <row r="35">
          <cell r="A35">
            <v>67</v>
          </cell>
          <cell r="B35" t="str">
            <v>ADAPTADOR PVC ROSCAVEL, COM FLANGES E ANEL DE VEDACAO, 1/2", PARA CAIXA D' AGUA</v>
          </cell>
          <cell r="C35" t="str">
            <v xml:space="preserve">UN    </v>
          </cell>
          <cell r="D35">
            <v>8.48</v>
          </cell>
        </row>
        <row r="36">
          <cell r="A36">
            <v>68</v>
          </cell>
          <cell r="B36" t="str">
            <v>ADAPTADOR PVC SOLDAVEL, COM FLANGES LIVRES, 32 MM X 1", PARA CAIXA D' AGUA</v>
          </cell>
          <cell r="C36" t="str">
            <v xml:space="preserve">UN    </v>
          </cell>
          <cell r="D36">
            <v>14.56</v>
          </cell>
        </row>
        <row r="37">
          <cell r="A37">
            <v>69</v>
          </cell>
          <cell r="B37" t="str">
            <v>ADAPTADOR PVC SOLDAVEL, COM FLANGES LIVRES, 60 MM X 2", PARA CAIXA D' AGUA</v>
          </cell>
          <cell r="C37" t="str">
            <v xml:space="preserve">UN    </v>
          </cell>
          <cell r="D37">
            <v>41.51</v>
          </cell>
        </row>
        <row r="38">
          <cell r="A38">
            <v>70</v>
          </cell>
          <cell r="B38" t="str">
            <v>ADAPTADOR PVC, ROSCAVEL, COM FLANGES E ANEL DE VEDACAO, 1 1/4", PARA CAIXA D' AGUA</v>
          </cell>
          <cell r="C38" t="str">
            <v xml:space="preserve">UN    </v>
          </cell>
          <cell r="D38">
            <v>22.09</v>
          </cell>
        </row>
        <row r="39">
          <cell r="A39">
            <v>71</v>
          </cell>
          <cell r="B39" t="str">
            <v>ADAPTADOR PVC ROSCAVEL, COM FLANGES E ANEL DE VEDACAO, 1", PARA CAIXA D' AGUA</v>
          </cell>
          <cell r="C39" t="str">
            <v xml:space="preserve">UN    </v>
          </cell>
          <cell r="D39">
            <v>15.59</v>
          </cell>
        </row>
        <row r="40">
          <cell r="A40">
            <v>72</v>
          </cell>
          <cell r="B40" t="str">
            <v>ADAPTADOR PVC, ROSCAVEL, COM FLANGES E ANEL DE VEDACAO, 1 1/2", PARA CAIXA D'AGUA</v>
          </cell>
          <cell r="C40" t="str">
            <v xml:space="preserve">UN    </v>
          </cell>
          <cell r="D40">
            <v>26.42</v>
          </cell>
        </row>
        <row r="41">
          <cell r="A41">
            <v>73</v>
          </cell>
          <cell r="B41" t="str">
            <v>ADAPTADOR PVC ROSCAVEL, COM FLANGES E ANEL DE VEDACAO, 3/4", PARA CAIXA D' AGUA</v>
          </cell>
          <cell r="C41" t="str">
            <v xml:space="preserve">UN    </v>
          </cell>
          <cell r="D41">
            <v>11.64</v>
          </cell>
        </row>
        <row r="42">
          <cell r="A42">
            <v>74</v>
          </cell>
          <cell r="B42" t="str">
            <v>ADAPTADOR PVC SOLDAVEL, COM FLANGES LIVRES, 85 MM X 3", PARA CAIXA D' AGUA</v>
          </cell>
          <cell r="C42" t="str">
            <v xml:space="preserve">UN    </v>
          </cell>
          <cell r="D42">
            <v>185.11</v>
          </cell>
        </row>
        <row r="43">
          <cell r="A43">
            <v>75</v>
          </cell>
          <cell r="B43" t="str">
            <v>ADAPTADOR PVC SOLDAVEL, COM FLANGES LIVRES, 110 MM X 4", PARA CAIXA D' AGUA</v>
          </cell>
          <cell r="C43" t="str">
            <v xml:space="preserve">UN    </v>
          </cell>
          <cell r="D43">
            <v>261.26</v>
          </cell>
        </row>
        <row r="44">
          <cell r="A44">
            <v>76</v>
          </cell>
          <cell r="B44" t="str">
            <v>ADAPTADOR PVC PARA SIFAO, ROSCAVEL, 40 MM X 1 1/4"</v>
          </cell>
          <cell r="C44" t="str">
            <v xml:space="preserve">UN    </v>
          </cell>
          <cell r="D44">
            <v>0.88</v>
          </cell>
        </row>
        <row r="45">
          <cell r="A45">
            <v>77</v>
          </cell>
          <cell r="B45" t="str">
            <v>ADAPTADOR PVC PARA SIFAO METALICO, SOLDAVEL, COM ANEL BORRACHA (JE), 40 MM X 1 1/2"</v>
          </cell>
          <cell r="C45" t="str">
            <v xml:space="preserve">UN    </v>
          </cell>
          <cell r="D45">
            <v>0.86</v>
          </cell>
        </row>
        <row r="46">
          <cell r="A46">
            <v>81</v>
          </cell>
          <cell r="B46" t="str">
            <v>ADAPTADOR PVC SOLDAVEL, LONGO, COM FLANGE LIVRE,  60 MM X 2", PARA CAIXA D' AGUA</v>
          </cell>
          <cell r="C46" t="str">
            <v xml:space="preserve">UN    </v>
          </cell>
          <cell r="D46">
            <v>43.22</v>
          </cell>
        </row>
        <row r="47">
          <cell r="A47">
            <v>82</v>
          </cell>
          <cell r="B47" t="str">
            <v>ADAPTADOR PVC SOLDAVEL, LONGO, COM FLANGE LIVRE,  75 MM X 2 1/2", PARA CAIXA D' AGUA</v>
          </cell>
          <cell r="C47" t="str">
            <v xml:space="preserve">UN    </v>
          </cell>
          <cell r="D47">
            <v>167.79</v>
          </cell>
        </row>
        <row r="48">
          <cell r="A48">
            <v>83</v>
          </cell>
          <cell r="B48" t="str">
            <v>ADAPTADOR PVC SOLDAVEL, COM FLANGES LIVRES, 75 MM X 2  1/2", PARA CAIXA D' AGUA</v>
          </cell>
          <cell r="C48" t="str">
            <v xml:space="preserve">UN    </v>
          </cell>
          <cell r="D48">
            <v>132.59</v>
          </cell>
        </row>
        <row r="49">
          <cell r="A49">
            <v>84</v>
          </cell>
          <cell r="B49" t="str">
            <v>ADAPTADOR PVC, ROSCAVEL, PARA VALVULA PIA OU LAVATORIO, 40 MM</v>
          </cell>
          <cell r="C49" t="str">
            <v xml:space="preserve">UN    </v>
          </cell>
          <cell r="D49">
            <v>0.37</v>
          </cell>
        </row>
        <row r="50">
          <cell r="A50">
            <v>85</v>
          </cell>
          <cell r="B50" t="str">
            <v>ADAPTADOR PVC, ROSCAVEL, COM FLANGES E ANEL DE VEDACAO, 2", PARA CAIXA D' AGUA</v>
          </cell>
          <cell r="C50" t="str">
            <v xml:space="preserve">UN    </v>
          </cell>
          <cell r="D50">
            <v>32.07</v>
          </cell>
        </row>
        <row r="51">
          <cell r="A51">
            <v>86</v>
          </cell>
          <cell r="B51" t="str">
            <v>ADAPTADOR PVC SOLDAVEL, COM FLANGES LIVRES, 40 MM X 1  1/4", PARA CAIXA D' AGUA</v>
          </cell>
          <cell r="C51" t="str">
            <v xml:space="preserve">UN    </v>
          </cell>
          <cell r="D51">
            <v>27.06</v>
          </cell>
        </row>
        <row r="52">
          <cell r="A52">
            <v>87</v>
          </cell>
          <cell r="B52" t="str">
            <v>ADAPTADOR PVC SOLDAVEL, LONGO, COM FLANGE LIVRE,  25 MM X 3/4", PARA CAIXA D' AGUA</v>
          </cell>
          <cell r="C52" t="str">
            <v xml:space="preserve">UN    </v>
          </cell>
          <cell r="D52">
            <v>13.36</v>
          </cell>
        </row>
        <row r="53">
          <cell r="A53">
            <v>88</v>
          </cell>
          <cell r="B53" t="str">
            <v>ADAPTADOR PVC SOLDAVEL, LONGO, COM FLANGE LIVRE,  32 MM X 1", PARA CAIXA D' AGUA</v>
          </cell>
          <cell r="C53" t="str">
            <v xml:space="preserve">UN    </v>
          </cell>
          <cell r="D53">
            <v>14.91</v>
          </cell>
        </row>
        <row r="54">
          <cell r="A54">
            <v>89</v>
          </cell>
          <cell r="B54" t="str">
            <v>ADAPTADOR PVC SOLDAVEL, LONGO, COM FLANGE LIVRE,  40 MM X 1 1/4", PARA CAIXA D' AGUA</v>
          </cell>
          <cell r="C54" t="str">
            <v xml:space="preserve">UN    </v>
          </cell>
          <cell r="D54">
            <v>22.05</v>
          </cell>
        </row>
        <row r="55">
          <cell r="A55">
            <v>90</v>
          </cell>
          <cell r="B55" t="str">
            <v>ADAPTADOR PVC SOLDAVEL, LONGO, COM FLANGE LIVRE,  50 MM X 1 1/2", PARA CAIXA D' AGUA</v>
          </cell>
          <cell r="C55" t="str">
            <v xml:space="preserve">UN    </v>
          </cell>
          <cell r="D55">
            <v>25.27</v>
          </cell>
        </row>
        <row r="56">
          <cell r="A56">
            <v>95</v>
          </cell>
          <cell r="B56" t="str">
            <v>ADAPTADOR PVC SOLDAVEL, COM FLANGE E ANEL DE VEDACAO, 20 MM X 1/2", PARA CAIXA D'AGUA</v>
          </cell>
          <cell r="C56" t="str">
            <v xml:space="preserve">UN    </v>
          </cell>
          <cell r="D56">
            <v>7.36</v>
          </cell>
        </row>
        <row r="57">
          <cell r="A57">
            <v>96</v>
          </cell>
          <cell r="B57" t="str">
            <v>ADAPTADOR PVC SOLDAVEL, COM FLANGE E ANEL DE VEDACAO, 25 MM X 3/4", PARA CAIXA D'AGUA</v>
          </cell>
          <cell r="C57" t="str">
            <v xml:space="preserve">UN    </v>
          </cell>
          <cell r="D57">
            <v>8.4600000000000009</v>
          </cell>
        </row>
        <row r="58">
          <cell r="A58">
            <v>97</v>
          </cell>
          <cell r="B58" t="str">
            <v>ADAPTADOR PVC SOLDAVEL, COM FLANGE E ANEL DE VEDACAO, 32 MM X 1", PARA CAIXA D'AGUA</v>
          </cell>
          <cell r="C58" t="str">
            <v xml:space="preserve">UN    </v>
          </cell>
          <cell r="D58">
            <v>10.99</v>
          </cell>
        </row>
        <row r="59">
          <cell r="A59">
            <v>98</v>
          </cell>
          <cell r="B59" t="str">
            <v>ADAPTADOR PVC SOLDAVEL, COM FLANGE E ANEL DE VEDACAO, 40 MM X 1 1/4", PARA CAIXA D'AGUA</v>
          </cell>
          <cell r="C59" t="str">
            <v xml:space="preserve">UN    </v>
          </cell>
          <cell r="D59">
            <v>14.81</v>
          </cell>
        </row>
        <row r="60">
          <cell r="A60">
            <v>99</v>
          </cell>
          <cell r="B60" t="str">
            <v>ADAPTADOR PVC SOLDAVEL, COM FLANGE E ANEL DE VEDACAO, 50 MM X 1 1/2", PARA CAIXA D'AGUA</v>
          </cell>
          <cell r="C60" t="str">
            <v xml:space="preserve">UN    </v>
          </cell>
          <cell r="D60">
            <v>17.97</v>
          </cell>
        </row>
        <row r="61">
          <cell r="A61">
            <v>100</v>
          </cell>
          <cell r="B61" t="str">
            <v>ADAPTADOR PVC SOLDAVEL, COM FLANGES E ANEL DE VEDACAO, 60 MM X 2", PARA CAIXA D' AGUA</v>
          </cell>
          <cell r="C61" t="str">
            <v xml:space="preserve">UN    </v>
          </cell>
          <cell r="D61">
            <v>25.07</v>
          </cell>
        </row>
        <row r="62">
          <cell r="A62">
            <v>102</v>
          </cell>
          <cell r="B62" t="str">
            <v>ADAPTADOR PVC SOLDAVEL CURTO COM BOLSA E ROSCA, 85 MM X 3", PARA AGUA FRIA</v>
          </cell>
          <cell r="C62" t="str">
            <v xml:space="preserve">UN    </v>
          </cell>
          <cell r="D62">
            <v>21.74</v>
          </cell>
        </row>
        <row r="63">
          <cell r="A63">
            <v>103</v>
          </cell>
          <cell r="B63" t="str">
            <v>ADAPTADOR PVC SOLDAVEL CURTO COM BOLSA E ROSCA, 110 MM X 4", PARA AGUA FRIA</v>
          </cell>
          <cell r="C63" t="str">
            <v xml:space="preserve">UN    </v>
          </cell>
          <cell r="D63">
            <v>34.619999999999997</v>
          </cell>
        </row>
        <row r="64">
          <cell r="A64">
            <v>104</v>
          </cell>
          <cell r="B64" t="str">
            <v>ADAPTADOR PVC SOLDAVEL CURTO COM BOLSA E ROSCA, 75 MM X 2 1/2", PARA AGUA FRIA</v>
          </cell>
          <cell r="C64" t="str">
            <v xml:space="preserve">UN    </v>
          </cell>
          <cell r="D64">
            <v>13.24</v>
          </cell>
        </row>
        <row r="65">
          <cell r="A65">
            <v>105</v>
          </cell>
          <cell r="B65" t="str">
            <v>ADAPTADOR PVC SOLDAVEL, LONGO, COM FLANGE LIVRE,  85 MM X 3", PARA CAIXA D' AGUA</v>
          </cell>
          <cell r="C65" t="str">
            <v xml:space="preserve">UN    </v>
          </cell>
          <cell r="D65">
            <v>196.44</v>
          </cell>
        </row>
        <row r="66">
          <cell r="A66">
            <v>106</v>
          </cell>
          <cell r="B66" t="str">
            <v>ADAPTADOR PVC SOLDAVEL, LONGO, COM FLANGE LIVRE,  110 MM X 4", PARA CAIXA D' AGUA</v>
          </cell>
          <cell r="C66" t="str">
            <v xml:space="preserve">UN    </v>
          </cell>
          <cell r="D66">
            <v>281.20999999999998</v>
          </cell>
        </row>
        <row r="67">
          <cell r="A67">
            <v>107</v>
          </cell>
          <cell r="B67" t="str">
            <v>ADAPTADOR PVC SOLDAVEL CURTO COM BOLSA E ROSCA, 20 MM X 1/2", PARA AGUA FRIA</v>
          </cell>
          <cell r="C67" t="str">
            <v xml:space="preserve">UN    </v>
          </cell>
          <cell r="D67">
            <v>0.54</v>
          </cell>
        </row>
        <row r="68">
          <cell r="A68">
            <v>108</v>
          </cell>
          <cell r="B68" t="str">
            <v>ADAPTADOR PVC SOLDAVEL CURTO COM BOLSA E ROSCA, 32 MM X 1", PARA AGUA FRIA</v>
          </cell>
          <cell r="C68" t="str">
            <v xml:space="preserve">UN    </v>
          </cell>
          <cell r="D68">
            <v>1.38</v>
          </cell>
        </row>
        <row r="69">
          <cell r="A69">
            <v>109</v>
          </cell>
          <cell r="B69" t="str">
            <v>ADAPTADOR PVC SOLDAVEL CURTO COM BOLSA E ROSCA, 40 MM X 1 1/4", PARA AGUA FRIA</v>
          </cell>
          <cell r="C69" t="str">
            <v xml:space="preserve">UN    </v>
          </cell>
          <cell r="D69">
            <v>2.63</v>
          </cell>
        </row>
        <row r="70">
          <cell r="A70">
            <v>110</v>
          </cell>
          <cell r="B70" t="str">
            <v>ADAPTADOR PVC SOLDAVEL CURTO COM BOLSA E ROSCA, 40 MM X 1 1/2", PARA AGUA FRIA</v>
          </cell>
          <cell r="C70" t="str">
            <v xml:space="preserve">UN    </v>
          </cell>
          <cell r="D70">
            <v>5.34</v>
          </cell>
        </row>
        <row r="71">
          <cell r="A71">
            <v>111</v>
          </cell>
          <cell r="B71" t="str">
            <v>ADAPTADOR PVC SOLDAVEL CURTO COM BOLSA E ROSCA, 50 MM X 1 1/4", PARA AGUA FRIA</v>
          </cell>
          <cell r="C71" t="str">
            <v xml:space="preserve">UN    </v>
          </cell>
          <cell r="D71">
            <v>6.16</v>
          </cell>
        </row>
        <row r="72">
          <cell r="A72">
            <v>112</v>
          </cell>
          <cell r="B72" t="str">
            <v>ADAPTADOR PVC SOLDAVEL CURTO COM BOLSA E ROSCA, 50 MM X1 1/2", PARA AGUA FRIA</v>
          </cell>
          <cell r="C72" t="str">
            <v xml:space="preserve">UN    </v>
          </cell>
          <cell r="D72">
            <v>3.35</v>
          </cell>
        </row>
        <row r="73">
          <cell r="A73">
            <v>113</v>
          </cell>
          <cell r="B73" t="str">
            <v>ADAPTADOR PVC SOLDAVEL CURTO COM BOLSA E ROSCA, 60 MM X 2", PARA AGUA FRIA</v>
          </cell>
          <cell r="C73" t="str">
            <v xml:space="preserve">UN    </v>
          </cell>
          <cell r="D73">
            <v>9.1</v>
          </cell>
        </row>
        <row r="74">
          <cell r="A74">
            <v>114</v>
          </cell>
          <cell r="B74" t="str">
            <v>ADAPTADOR PVC SOLDAVEL, COM FLANGES LIVRES, 25 MM X 3/4", PARA CAIXA D' AGUA</v>
          </cell>
          <cell r="C74" t="str">
            <v xml:space="preserve">UN    </v>
          </cell>
          <cell r="D74">
            <v>9.52</v>
          </cell>
        </row>
        <row r="75">
          <cell r="A75">
            <v>118</v>
          </cell>
          <cell r="B75" t="str">
            <v>PASTA VEDA JUNTAS/ROSCA, LATA DE *500* G, PARA INSTALACOES DE GAS E OUTROS</v>
          </cell>
          <cell r="C75" t="str">
            <v xml:space="preserve">UN    </v>
          </cell>
          <cell r="D75">
            <v>114.4</v>
          </cell>
        </row>
        <row r="76">
          <cell r="A76">
            <v>119</v>
          </cell>
          <cell r="B76" t="str">
            <v>ADESIVO PLASTICO PARA PVC, BISNAGA COM 75 GR</v>
          </cell>
          <cell r="C76" t="str">
            <v xml:space="preserve">UN    </v>
          </cell>
          <cell r="D76">
            <v>9.15</v>
          </cell>
        </row>
        <row r="77">
          <cell r="A77">
            <v>122</v>
          </cell>
          <cell r="B77" t="str">
            <v>ADESIVO PLASTICO PARA PVC, FRASCO COM 850 GR</v>
          </cell>
          <cell r="C77" t="str">
            <v xml:space="preserve">UN    </v>
          </cell>
          <cell r="D77">
            <v>82.65</v>
          </cell>
        </row>
        <row r="78">
          <cell r="A78">
            <v>123</v>
          </cell>
          <cell r="B78" t="str">
            <v>ADITIVO IMPERMEABILIZANTE DE PEGA NORMAL PARA ARGAMASSAS E CONCRETOS SEM ARMACAO, LIQUIDO E ISENTO DE CLORETOS</v>
          </cell>
          <cell r="C78" t="str">
            <v xml:space="preserve">L     </v>
          </cell>
          <cell r="D78">
            <v>5.04</v>
          </cell>
        </row>
        <row r="79">
          <cell r="A79">
            <v>124</v>
          </cell>
          <cell r="B79" t="str">
            <v>ADITIVO ACELERADOR DE PEGA E ENDURECIMENTO PARA ARGAMASSAS E CONCRETOS, LIQUIDO E ISENTO DE CLORETOS</v>
          </cell>
          <cell r="C79" t="str">
            <v xml:space="preserve">L     </v>
          </cell>
          <cell r="D79">
            <v>12.32</v>
          </cell>
        </row>
        <row r="80">
          <cell r="A80">
            <v>127</v>
          </cell>
          <cell r="B80" t="str">
            <v>ADITIVO IMPERMEABILIZANTE DE PEGA ULTRARRAPIDA, LIQUIDO E ISENTO DE CLORETOS</v>
          </cell>
          <cell r="C80" t="str">
            <v xml:space="preserve">L     </v>
          </cell>
          <cell r="D80">
            <v>12.03</v>
          </cell>
        </row>
        <row r="81">
          <cell r="A81">
            <v>130</v>
          </cell>
          <cell r="B81" t="str">
            <v>ARGAMASSA POLIMERICA DE REPARO ESTRUTURAL, BICOMPONENTE</v>
          </cell>
          <cell r="C81" t="str">
            <v xml:space="preserve">KG    </v>
          </cell>
          <cell r="D81">
            <v>2.87</v>
          </cell>
        </row>
        <row r="82">
          <cell r="A82">
            <v>131</v>
          </cell>
          <cell r="B82" t="str">
            <v>ADESIVO ESTRUTURAL A BASE DE RESINA EPOXI, BICOMPONENTE, PASTOSO (TIXOTROPICO)</v>
          </cell>
          <cell r="C82" t="str">
            <v xml:space="preserve">KG    </v>
          </cell>
          <cell r="D82">
            <v>31.94</v>
          </cell>
        </row>
        <row r="83">
          <cell r="A83">
            <v>132</v>
          </cell>
          <cell r="B83" t="str">
            <v>ADITIVO PLASTIFICANTE RETARDADOR DE PEGA E REDUTOR DE AGUA PARA CONCRETO, LIQUIDO E ISENTO DE CLORETOS</v>
          </cell>
          <cell r="C83" t="str">
            <v xml:space="preserve">L     </v>
          </cell>
          <cell r="D83">
            <v>5.18</v>
          </cell>
        </row>
        <row r="84">
          <cell r="A84">
            <v>133</v>
          </cell>
          <cell r="B84" t="str">
            <v>ADITIVO LIQUIDO INCORPORADOR DE AR PARA CONCRETO E ARGAMASSA, LIQUIDO E ISENTO DE CLORETOS</v>
          </cell>
          <cell r="C84" t="str">
            <v xml:space="preserve">L     </v>
          </cell>
          <cell r="D84">
            <v>4.99</v>
          </cell>
        </row>
        <row r="85">
          <cell r="A85">
            <v>134</v>
          </cell>
          <cell r="B85" t="str">
            <v>GRAUTE CIMENTICIO PARA USO GERAL</v>
          </cell>
          <cell r="C85" t="str">
            <v xml:space="preserve">KG    </v>
          </cell>
          <cell r="D85">
            <v>1.18</v>
          </cell>
        </row>
        <row r="86">
          <cell r="A86">
            <v>135</v>
          </cell>
          <cell r="B86" t="str">
            <v>ARGAMASSA POLIMERICA IMPERMEABILIZANTE SEMIFLEXIVEL, BICOMPONENTE (MEMBRANA IMPERMEABILIZANTE ACRILICA)</v>
          </cell>
          <cell r="C86" t="str">
            <v xml:space="preserve">KG    </v>
          </cell>
          <cell r="D86">
            <v>2.31</v>
          </cell>
        </row>
        <row r="87">
          <cell r="A87">
            <v>140</v>
          </cell>
          <cell r="B87" t="str">
            <v>IMPERMEABILIZANTE FLEXIVEL BRANCO DE BASE ACRILICA PARA COBERTURAS</v>
          </cell>
          <cell r="C87" t="str">
            <v xml:space="preserve">KG    </v>
          </cell>
          <cell r="D87">
            <v>13.25</v>
          </cell>
        </row>
        <row r="88">
          <cell r="A88">
            <v>142</v>
          </cell>
          <cell r="B88" t="str">
            <v>SELANTE ELASTICO MONOCOMPONENTE A BASE DE POLIURETANO (PU) PARA JUNTAS DIVERSAS</v>
          </cell>
          <cell r="C88" t="str">
            <v xml:space="preserve">310ML </v>
          </cell>
          <cell r="D88">
            <v>24.17</v>
          </cell>
        </row>
        <row r="89">
          <cell r="A89">
            <v>151</v>
          </cell>
          <cell r="B89" t="str">
            <v>IMPERMEABILIZANTE INCOLOR PARA TRATAMENTO DE FACHADAS E TELHAS, BASE SILICONE</v>
          </cell>
          <cell r="C89" t="str">
            <v xml:space="preserve">L     </v>
          </cell>
          <cell r="D89">
            <v>19.55</v>
          </cell>
        </row>
        <row r="90">
          <cell r="A90">
            <v>153</v>
          </cell>
          <cell r="B90" t="str">
            <v>REVESTIMENTO EPOXI DE ALTA RESISTENCIA QUIMICA, ISENTO DE SOLVENTES, BICOMPONENTE</v>
          </cell>
          <cell r="C90" t="str">
            <v xml:space="preserve">L     </v>
          </cell>
          <cell r="D90">
            <v>67.98</v>
          </cell>
        </row>
        <row r="91">
          <cell r="A91">
            <v>154</v>
          </cell>
          <cell r="B91" t="str">
            <v>TINTA / REVESTIMENTO A BASE DE RESINA EPOXI COM ALCATRAO, BICOMPONENTE</v>
          </cell>
          <cell r="C91" t="str">
            <v xml:space="preserve">L     </v>
          </cell>
          <cell r="D91">
            <v>51.1</v>
          </cell>
        </row>
        <row r="92">
          <cell r="A92">
            <v>156</v>
          </cell>
          <cell r="B92" t="str">
            <v>ADESIVO ESTRUTURAL A BASE DE RESINA EPOXI, BICOMPONENTE, FLUIDO</v>
          </cell>
          <cell r="C92" t="str">
            <v xml:space="preserve">KG    </v>
          </cell>
          <cell r="D92">
            <v>37.35</v>
          </cell>
        </row>
        <row r="93">
          <cell r="A93">
            <v>157</v>
          </cell>
          <cell r="B93" t="str">
            <v>ADESIVO ESTRUTURAL A BASE DE RESINA EPOXI PARA INJECAO EM TRINCAS, BICOMPONENTE, BAIXA VISCOSIDADE</v>
          </cell>
          <cell r="C93" t="str">
            <v xml:space="preserve">KG    </v>
          </cell>
          <cell r="D93">
            <v>104.91</v>
          </cell>
        </row>
        <row r="94">
          <cell r="A94">
            <v>181</v>
          </cell>
          <cell r="B94" t="str">
            <v>BATENTE/ PORTAL/ADUELA/ MARCO MACICO, E= *3* CM, L= *15* CM, *60 CM A 120* CM  X *210* CM,  EM CEDRINHO/ ANGELIM COMERCIAL/  EUCALIPTO/ CURUPIXA/ PEROBA/ CUMARU OU EQUIVALENTE DA REGIAO (NAO INCLUI ALIZARES)</v>
          </cell>
          <cell r="C94" t="str">
            <v xml:space="preserve">JG    </v>
          </cell>
          <cell r="D94">
            <v>119.87</v>
          </cell>
        </row>
        <row r="95">
          <cell r="A95">
            <v>183</v>
          </cell>
          <cell r="B95" t="str">
            <v>BATENTE/ PORTAL/ ADUELA/ MARCO MACICO, E= *3 CM, L= *13 CM, *60 CM A 120* CM X *210 CM,  EM CEDRINHO/ ANGELIM COMERCIAL/ EUCALIPTO/ CURUPIXA/ PEROBA/ CUMARU OU EQUIVALENTE DA REGIAO (NAO INCLUI ALIZARES)</v>
          </cell>
          <cell r="C95" t="str">
            <v xml:space="preserve">JG    </v>
          </cell>
          <cell r="D95">
            <v>109.45</v>
          </cell>
        </row>
        <row r="96">
          <cell r="A96">
            <v>184</v>
          </cell>
          <cell r="B96" t="str">
            <v>BATENTE/ PORTAL/ ADUELA/ MARCO MACICO, E= *3* CM, L= *13* CM, *60 CM A 120* CM X *210* CM, EM PINUS/ TAUARI/ VIROLA OU EQUIVALENTE DA REGIAO (NAO INCLUI ALIZARES)</v>
          </cell>
          <cell r="C96" t="str">
            <v xml:space="preserve">JG    </v>
          </cell>
          <cell r="D96">
            <v>72.34</v>
          </cell>
        </row>
        <row r="97">
          <cell r="A97">
            <v>194</v>
          </cell>
          <cell r="B97" t="str">
            <v>BATENTE/ PORTAL/ ADUELA/ MARCO MACICO, E= *3* CM, L= *7* CM, *60 CM A 120* CM X *210* CM, EM PINUS/ TAUARI/ VIROLA OU EQUIVALENTE DA REGIAO (NAO INCLUI ALIZARES)</v>
          </cell>
          <cell r="C97" t="str">
            <v xml:space="preserve">JG    </v>
          </cell>
          <cell r="D97">
            <v>48.33</v>
          </cell>
        </row>
        <row r="98">
          <cell r="A98">
            <v>195</v>
          </cell>
          <cell r="B98" t="str">
            <v>BATENTE/ PORTAL/ ADUELA/ MARCO MACICO, E= *3* CM, L= *7* CM, *60 CM A 120* CM X *210* CM,  EM CEDRINHO/ ANGELIM COMERCIAL/ EUCALIPTO/ CURUPIXA/ PEROBA/ CUMARU OU EQUIVALENTE DA REGIAO (NAO INCLUI ALIZARES)</v>
          </cell>
          <cell r="C98" t="str">
            <v xml:space="preserve">JG    </v>
          </cell>
          <cell r="D98">
            <v>88.91</v>
          </cell>
        </row>
        <row r="99">
          <cell r="A99">
            <v>242</v>
          </cell>
          <cell r="B99" t="str">
            <v>AJUDANTE ESPECIALIZADO</v>
          </cell>
          <cell r="C99" t="str">
            <v xml:space="preserve">H     </v>
          </cell>
          <cell r="D99">
            <v>12.33</v>
          </cell>
        </row>
        <row r="100">
          <cell r="A100">
            <v>244</v>
          </cell>
          <cell r="B100" t="str">
            <v>AUXILIAR DE TOPOGRAFO</v>
          </cell>
          <cell r="C100" t="str">
            <v xml:space="preserve">H     </v>
          </cell>
          <cell r="D100">
            <v>5.04</v>
          </cell>
        </row>
        <row r="101">
          <cell r="A101">
            <v>245</v>
          </cell>
          <cell r="B101" t="str">
            <v>AUXILIAR DE LABORATORISTA DE SOLOS E DE CONCRETO</v>
          </cell>
          <cell r="C101" t="str">
            <v xml:space="preserve">H     </v>
          </cell>
          <cell r="D101">
            <v>17.54</v>
          </cell>
        </row>
        <row r="102">
          <cell r="A102">
            <v>246</v>
          </cell>
          <cell r="B102" t="str">
            <v>AUXILIAR DE ENCANADOR OU BOMBEIRO HIDRAULICO</v>
          </cell>
          <cell r="C102" t="str">
            <v xml:space="preserve">H     </v>
          </cell>
          <cell r="D102">
            <v>9.36</v>
          </cell>
        </row>
        <row r="103">
          <cell r="A103">
            <v>247</v>
          </cell>
          <cell r="B103" t="str">
            <v>AJUDANTE DE ELETRICISTA</v>
          </cell>
          <cell r="C103" t="str">
            <v xml:space="preserve">H     </v>
          </cell>
          <cell r="D103">
            <v>9.2899999999999991</v>
          </cell>
        </row>
        <row r="104">
          <cell r="A104">
            <v>248</v>
          </cell>
          <cell r="B104" t="str">
            <v>AJUDANTE DE OPERACAO EM GERAL</v>
          </cell>
          <cell r="C104" t="str">
            <v xml:space="preserve">H     </v>
          </cell>
          <cell r="D104">
            <v>9.2200000000000006</v>
          </cell>
        </row>
        <row r="105">
          <cell r="A105">
            <v>251</v>
          </cell>
          <cell r="B105" t="str">
            <v>AUXILIAR DE MECANICO</v>
          </cell>
          <cell r="C105" t="str">
            <v xml:space="preserve">H     </v>
          </cell>
          <cell r="D105">
            <v>8</v>
          </cell>
        </row>
        <row r="106">
          <cell r="A106">
            <v>252</v>
          </cell>
          <cell r="B106" t="str">
            <v>AJUDANTE DE SERRALHEIRO</v>
          </cell>
          <cell r="C106" t="str">
            <v xml:space="preserve">H     </v>
          </cell>
          <cell r="D106">
            <v>9.57</v>
          </cell>
        </row>
        <row r="107">
          <cell r="A107">
            <v>253</v>
          </cell>
          <cell r="B107" t="str">
            <v>ALMOXARIFE</v>
          </cell>
          <cell r="C107" t="str">
            <v xml:space="preserve">H     </v>
          </cell>
          <cell r="D107">
            <v>12.79</v>
          </cell>
        </row>
        <row r="108">
          <cell r="A108">
            <v>295</v>
          </cell>
          <cell r="B108" t="str">
            <v>ANEL BORRACHA PARA TUBO ESGOTO PREDIAL DN 40 MM (NBR 5688)</v>
          </cell>
          <cell r="C108" t="str">
            <v xml:space="preserve">UN    </v>
          </cell>
          <cell r="D108">
            <v>1.97</v>
          </cell>
        </row>
        <row r="109">
          <cell r="A109">
            <v>296</v>
          </cell>
          <cell r="B109" t="str">
            <v>ANEL BORRACHA PARA TUBO ESGOTO PREDIAL DN 50 MM (NBR 5688)</v>
          </cell>
          <cell r="C109" t="str">
            <v xml:space="preserve">UN    </v>
          </cell>
          <cell r="D109">
            <v>2.0499999999999998</v>
          </cell>
        </row>
        <row r="110">
          <cell r="A110">
            <v>297</v>
          </cell>
          <cell r="B110" t="str">
            <v>ANEL BORRACHA PARA TUBO ESGOTO PREDIAL DN 75 MM (NBR 5688)</v>
          </cell>
          <cell r="C110" t="str">
            <v xml:space="preserve">UN    </v>
          </cell>
          <cell r="D110">
            <v>2.89</v>
          </cell>
        </row>
        <row r="111">
          <cell r="A111">
            <v>298</v>
          </cell>
          <cell r="B111" t="str">
            <v>ANEL BORRACHA DN 75 MM, PARA TUBO SERIE REFORCADA ESGOTO PREDIAL</v>
          </cell>
          <cell r="C111" t="str">
            <v xml:space="preserve">UN    </v>
          </cell>
          <cell r="D111">
            <v>3.31</v>
          </cell>
        </row>
        <row r="112">
          <cell r="A112">
            <v>299</v>
          </cell>
          <cell r="B112" t="str">
            <v>ANEL BORRACHA DN 100 MM, PARA TUBO SERIE REFORCADA ESGOTO PREDIAL</v>
          </cell>
          <cell r="C112" t="str">
            <v xml:space="preserve">UN    </v>
          </cell>
          <cell r="D112">
            <v>3.29</v>
          </cell>
        </row>
        <row r="113">
          <cell r="A113">
            <v>300</v>
          </cell>
          <cell r="B113" t="str">
            <v>ANEL BORRACHA, DN 150 MM, PARA TUBO SERIE REFORCADA ESGOTO PREDIAL</v>
          </cell>
          <cell r="C113" t="str">
            <v xml:space="preserve">UN    </v>
          </cell>
          <cell r="D113">
            <v>15.25</v>
          </cell>
        </row>
        <row r="114">
          <cell r="A114">
            <v>301</v>
          </cell>
          <cell r="B114" t="str">
            <v>ANEL BORRACHA PARA TUBO ESGOTO PREDIAL, DN 100 MM (NBR 5688)</v>
          </cell>
          <cell r="C114" t="str">
            <v xml:space="preserve">UN    </v>
          </cell>
          <cell r="D114">
            <v>3.63</v>
          </cell>
        </row>
        <row r="115">
          <cell r="A115">
            <v>303</v>
          </cell>
          <cell r="B115" t="str">
            <v>ANEL BORRACHA, PARA TUBO PVC, REDE COLETOR ESGOTO, DN 100 MM (NBR 7362)</v>
          </cell>
          <cell r="C115" t="str">
            <v xml:space="preserve">UN    </v>
          </cell>
          <cell r="D115">
            <v>4.9400000000000004</v>
          </cell>
        </row>
        <row r="116">
          <cell r="A116">
            <v>304</v>
          </cell>
          <cell r="B116" t="str">
            <v>ANEL BORRACHA, PARA TUBO PVC, REDE COLETOR ESGOTO, DN 125 MM (NBR 7362)</v>
          </cell>
          <cell r="C116" t="str">
            <v xml:space="preserve">UN    </v>
          </cell>
          <cell r="D116">
            <v>7.55</v>
          </cell>
        </row>
        <row r="117">
          <cell r="A117">
            <v>305</v>
          </cell>
          <cell r="B117" t="str">
            <v>ANEL BORRACHA, PARA TUBO PVC, REDE COLETOR ESGOTO, DN 150 MM (NBR 7362)</v>
          </cell>
          <cell r="C117" t="str">
            <v xml:space="preserve">UN    </v>
          </cell>
          <cell r="D117">
            <v>12.9</v>
          </cell>
        </row>
        <row r="118">
          <cell r="A118">
            <v>306</v>
          </cell>
          <cell r="B118" t="str">
            <v>ANEL BORRACHA, PARA TUBO PVC, REDE COLETOR ESGOTO, DN 200 MM (NBR 7362)</v>
          </cell>
          <cell r="C118" t="str">
            <v xml:space="preserve">UN    </v>
          </cell>
          <cell r="D118">
            <v>15.5</v>
          </cell>
        </row>
        <row r="119">
          <cell r="A119">
            <v>307</v>
          </cell>
          <cell r="B119" t="str">
            <v>ANEL BORRACHA, PARA TUBO PVC, REDE COLETOR ESGOTO, DN 250 MM (NBR 7362)</v>
          </cell>
          <cell r="C119" t="str">
            <v xml:space="preserve">UN    </v>
          </cell>
          <cell r="D119">
            <v>30.61</v>
          </cell>
        </row>
        <row r="120">
          <cell r="A120">
            <v>308</v>
          </cell>
          <cell r="B120" t="str">
            <v>ANEL BORRACHA, PARA TUBO, PVC REDE COLETOR ESGOTO, DN 300 MM (NBR 7362)</v>
          </cell>
          <cell r="C120" t="str">
            <v xml:space="preserve">UN    </v>
          </cell>
          <cell r="D120">
            <v>40.880000000000003</v>
          </cell>
        </row>
        <row r="121">
          <cell r="A121">
            <v>309</v>
          </cell>
          <cell r="B121" t="str">
            <v>ANEL BORRACHA, PARA TUBO PVC, REDE COLETOR ESGOTO, DN 350 MM (NBR 7362)</v>
          </cell>
          <cell r="C121" t="str">
            <v xml:space="preserve">UN    </v>
          </cell>
          <cell r="D121">
            <v>62.73</v>
          </cell>
        </row>
        <row r="122">
          <cell r="A122">
            <v>310</v>
          </cell>
          <cell r="B122" t="str">
            <v>ANEL BORRACHA, PARA TUBO PVC, REDE COLETOR ESGOTO, DN 400 MM (NBR 7362)</v>
          </cell>
          <cell r="C122" t="str">
            <v xml:space="preserve">UN    </v>
          </cell>
          <cell r="D122">
            <v>79.56</v>
          </cell>
        </row>
        <row r="123">
          <cell r="A123">
            <v>311</v>
          </cell>
          <cell r="B123" t="str">
            <v>ANEL BORRACHA, PARA TUBO PVC DEFOFO, DN 100 MM (NBR 7665)</v>
          </cell>
          <cell r="C123" t="str">
            <v xml:space="preserve">UN    </v>
          </cell>
          <cell r="D123">
            <v>11.8</v>
          </cell>
        </row>
        <row r="124">
          <cell r="A124">
            <v>314</v>
          </cell>
          <cell r="B124" t="str">
            <v>ANEL BORRACHA, PARA TUBO PVC DEFOFO, DN 300 MM (NBR 7665)</v>
          </cell>
          <cell r="C124" t="str">
            <v xml:space="preserve">UN    </v>
          </cell>
          <cell r="D124">
            <v>190.66</v>
          </cell>
        </row>
        <row r="125">
          <cell r="A125">
            <v>318</v>
          </cell>
          <cell r="B125" t="str">
            <v>ANEL BORRACHA, PARA TUBO PVC DEFOFO, DN 150 MM (NBR 7665)</v>
          </cell>
          <cell r="C125" t="str">
            <v xml:space="preserve">UN    </v>
          </cell>
          <cell r="D125">
            <v>20.67</v>
          </cell>
        </row>
        <row r="126">
          <cell r="A126">
            <v>319</v>
          </cell>
          <cell r="B126" t="str">
            <v>ANEL BORRACHA, PARA TUBO PVC DEFOFO, DN 200 MM (NBR 7665)</v>
          </cell>
          <cell r="C126" t="str">
            <v xml:space="preserve">UN    </v>
          </cell>
          <cell r="D126">
            <v>39.04</v>
          </cell>
        </row>
        <row r="127">
          <cell r="A127">
            <v>320</v>
          </cell>
          <cell r="B127" t="str">
            <v>ANEL BORRACHA, PARA TUBO PVC DEFOFO, DN 250 MM (NBR 7665)</v>
          </cell>
          <cell r="C127" t="str">
            <v xml:space="preserve">UN    </v>
          </cell>
          <cell r="D127">
            <v>124.13</v>
          </cell>
        </row>
        <row r="128">
          <cell r="A128">
            <v>325</v>
          </cell>
          <cell r="B128" t="str">
            <v>ANEL BORRACHA, PARA TUBO/CONEXAO PVC PBA, DN 50 MM, PARA REDE AGUA</v>
          </cell>
          <cell r="C128" t="str">
            <v xml:space="preserve">UN    </v>
          </cell>
          <cell r="D128">
            <v>3.68</v>
          </cell>
        </row>
        <row r="129">
          <cell r="A129">
            <v>328</v>
          </cell>
          <cell r="B129" t="str">
            <v>ANEL BORRACHA, PARA TUBO/CONEXAO PVC PBA, DN 100 MM, PARA REDE AGUA</v>
          </cell>
          <cell r="C129" t="str">
            <v xml:space="preserve">UN    </v>
          </cell>
          <cell r="D129">
            <v>9.49</v>
          </cell>
        </row>
        <row r="130">
          <cell r="A130">
            <v>329</v>
          </cell>
          <cell r="B130" t="str">
            <v>ANEL BORRACHA, PARA TUBO/CONEXAO PVC PBA, DN 75 MM, PARA REDE AGUA</v>
          </cell>
          <cell r="C130" t="str">
            <v xml:space="preserve">UN    </v>
          </cell>
          <cell r="D130">
            <v>12.13</v>
          </cell>
        </row>
        <row r="131">
          <cell r="A131">
            <v>339</v>
          </cell>
          <cell r="B131" t="str">
            <v>ARAME FARPADO GALVANIZADO, 14 BWG (2,11 MM), CLASSE 250</v>
          </cell>
          <cell r="C131" t="str">
            <v xml:space="preserve">M     </v>
          </cell>
          <cell r="D131">
            <v>0.85</v>
          </cell>
        </row>
        <row r="132">
          <cell r="A132">
            <v>340</v>
          </cell>
          <cell r="B132" t="str">
            <v>ARAME FARPADO GALVANIZADO, 16 BWG (1,65 MM), CLASSE 250</v>
          </cell>
          <cell r="C132" t="str">
            <v xml:space="preserve">M     </v>
          </cell>
          <cell r="D132">
            <v>0.76</v>
          </cell>
        </row>
        <row r="133">
          <cell r="A133">
            <v>344</v>
          </cell>
          <cell r="B133" t="str">
            <v>ARAME GALVANIZADO 16 BWG, D = 1,65MM (0,0166 KG/M)</v>
          </cell>
          <cell r="C133" t="str">
            <v xml:space="preserve">KG    </v>
          </cell>
          <cell r="D133">
            <v>18.27</v>
          </cell>
        </row>
        <row r="134">
          <cell r="A134">
            <v>345</v>
          </cell>
          <cell r="B134" t="str">
            <v>ARAME GALVANIZADO 18 BWG, D = 1,24MM (0,009 KG/M)</v>
          </cell>
          <cell r="C134" t="str">
            <v xml:space="preserve">KG    </v>
          </cell>
          <cell r="D134">
            <v>19.82</v>
          </cell>
        </row>
        <row r="135">
          <cell r="A135">
            <v>346</v>
          </cell>
          <cell r="B135" t="str">
            <v>ARAME DE ACO OVALADO 15 X 17 ( 45,7 KG, 700 KGF), ROLO 1000 M</v>
          </cell>
          <cell r="C135" t="str">
            <v xml:space="preserve">KG    </v>
          </cell>
          <cell r="D135">
            <v>16.46</v>
          </cell>
        </row>
        <row r="136">
          <cell r="A136">
            <v>358</v>
          </cell>
          <cell r="B136" t="str">
            <v>MUDA DE ARVORE ORNAMENTAL, OITI/AROEIRA SALSA/ANGICO/IPE/JACARANDA OU EQUIVALENTE  DA REGIAO, H= *1* M</v>
          </cell>
          <cell r="C136" t="str">
            <v xml:space="preserve">UN    </v>
          </cell>
          <cell r="D136">
            <v>63.79</v>
          </cell>
        </row>
        <row r="137">
          <cell r="A137">
            <v>359</v>
          </cell>
          <cell r="B137" t="str">
            <v>MUDA DE ARVORE ORNAMENTAL, OITI/AROEIRA SALSA/ANGICO/IPE/JACARANDA OU EQUIVALENTE  DA REGIAO, H= *2* M</v>
          </cell>
          <cell r="C137" t="str">
            <v xml:space="preserve">UN    </v>
          </cell>
          <cell r="D137">
            <v>131.03</v>
          </cell>
        </row>
        <row r="138">
          <cell r="A138">
            <v>360</v>
          </cell>
          <cell r="B138" t="str">
            <v>MUDA DE RASTEIRA/FORRACAO, AMENDOIM RASTEIRO/ONZE HORAS/AZULZINHA/IMPATIENS OU EQUIVALENTE DA REGIAO</v>
          </cell>
          <cell r="C138" t="str">
            <v xml:space="preserve">UN    </v>
          </cell>
          <cell r="D138">
            <v>3</v>
          </cell>
        </row>
        <row r="139">
          <cell r="A139">
            <v>365</v>
          </cell>
          <cell r="B139" t="str">
            <v>MUDA DE ARBUSTO FOLHAGEM, SANSAO-DO-CAMPO OU EQUIVALENTE DA REGIAO, H= *50 A 70* CM</v>
          </cell>
          <cell r="C139" t="str">
            <v xml:space="preserve">UN    </v>
          </cell>
          <cell r="D139">
            <v>53.44</v>
          </cell>
        </row>
        <row r="140">
          <cell r="A140">
            <v>366</v>
          </cell>
          <cell r="B140" t="str">
            <v>AREIA FINA - POSTO JAZIDA/FORNECEDOR (RETIRADO NA JAZIDA, SEM TRANSPORTE)</v>
          </cell>
          <cell r="C140" t="str">
            <v xml:space="preserve">M3    </v>
          </cell>
          <cell r="D140">
            <v>70</v>
          </cell>
        </row>
        <row r="141">
          <cell r="A141">
            <v>367</v>
          </cell>
          <cell r="B141" t="str">
            <v>AREIA GROSSA - POSTO JAZIDA/FORNECEDOR (RETIRADO NA JAZIDA, SEM TRANSPORTE)</v>
          </cell>
          <cell r="C141" t="str">
            <v xml:space="preserve">M3    </v>
          </cell>
          <cell r="D141">
            <v>66.5</v>
          </cell>
        </row>
        <row r="142">
          <cell r="A142">
            <v>368</v>
          </cell>
          <cell r="B142" t="str">
            <v>AREIA PARA ATERRO - POSTO JAZIDA/FORNECEDOR (RETIRADO NA JAZIDA, SEM TRANSPORTE)</v>
          </cell>
          <cell r="C142" t="str">
            <v xml:space="preserve">M3    </v>
          </cell>
          <cell r="D142">
            <v>49.87</v>
          </cell>
        </row>
        <row r="143">
          <cell r="A143">
            <v>369</v>
          </cell>
          <cell r="B143" t="str">
            <v>AREIA AMARELA, AREIA BARRADA OU ARENOSO (RETIRADA NO AREAL, SEM TRANSPORTE)</v>
          </cell>
          <cell r="C143" t="str">
            <v xml:space="preserve">M3    </v>
          </cell>
          <cell r="D143">
            <v>67.37</v>
          </cell>
        </row>
        <row r="144">
          <cell r="A144">
            <v>370</v>
          </cell>
          <cell r="B144" t="str">
            <v>AREIA MEDIA - POSTO JAZIDA/FORNECEDOR (RETIRADO NA JAZIDA, SEM TRANSPORTE)</v>
          </cell>
          <cell r="C144" t="str">
            <v xml:space="preserve">M3    </v>
          </cell>
          <cell r="D144">
            <v>62.5</v>
          </cell>
        </row>
        <row r="145">
          <cell r="A145">
            <v>371</v>
          </cell>
          <cell r="B145" t="str">
            <v>ARGAMASSA INDUSTRIALIZADA MULTIUSO, PARA REVESTIMENTO INTERNO E EXTERNO E ASSENTAMENTO DE BLOCOS DIVERSOS</v>
          </cell>
          <cell r="C145" t="str">
            <v xml:space="preserve">KG    </v>
          </cell>
          <cell r="D145">
            <v>0.71</v>
          </cell>
        </row>
        <row r="146">
          <cell r="A146">
            <v>377</v>
          </cell>
          <cell r="B146" t="str">
            <v>ASSENTO SANITARIO DE PLASTICO, TIPO CONVENCIONAL</v>
          </cell>
          <cell r="C146" t="str">
            <v xml:space="preserve">UN    </v>
          </cell>
          <cell r="D146">
            <v>27.63</v>
          </cell>
        </row>
        <row r="147">
          <cell r="A147">
            <v>378</v>
          </cell>
          <cell r="B147" t="str">
            <v>ARMADOR</v>
          </cell>
          <cell r="C147" t="str">
            <v xml:space="preserve">H     </v>
          </cell>
          <cell r="D147">
            <v>12.79</v>
          </cell>
        </row>
        <row r="148">
          <cell r="A148">
            <v>379</v>
          </cell>
          <cell r="B148" t="str">
            <v>ARRUELA QUADRADA EM ACO GALVANIZADO, DIMENSAO = 38 MM, ESPESSURA = 3MM, DIAMETRO DO FURO= 18 MM</v>
          </cell>
          <cell r="C148" t="str">
            <v xml:space="preserve">UN    </v>
          </cell>
          <cell r="D148">
            <v>0.61</v>
          </cell>
        </row>
        <row r="149">
          <cell r="A149">
            <v>390</v>
          </cell>
          <cell r="B149" t="str">
            <v>SUPORTE PARA TUBO DIAMETRO NOMINAL 2", COM ROSCA MECANICA</v>
          </cell>
          <cell r="C149" t="str">
            <v xml:space="preserve">UN    </v>
          </cell>
          <cell r="D149">
            <v>12.2</v>
          </cell>
        </row>
        <row r="150">
          <cell r="A150">
            <v>392</v>
          </cell>
          <cell r="B150" t="str">
            <v>ABRACADEIRA EM ACO PARA AMARRACAO DE ELETRODUTOS, TIPO D, COM 1/2" E PARAFUSO DE FIXACAO</v>
          </cell>
          <cell r="C150" t="str">
            <v xml:space="preserve">UN    </v>
          </cell>
          <cell r="D150">
            <v>1.25</v>
          </cell>
        </row>
        <row r="151">
          <cell r="A151">
            <v>393</v>
          </cell>
          <cell r="B151" t="str">
            <v>ABRACADEIRA EM ACO PARA AMARRACAO DE ELETRODUTOS, TIPO D, COM 1" E PARAFUSO DE FIXACAO</v>
          </cell>
          <cell r="C151" t="str">
            <v xml:space="preserve">UN    </v>
          </cell>
          <cell r="D151">
            <v>1.49</v>
          </cell>
        </row>
        <row r="152">
          <cell r="A152">
            <v>394</v>
          </cell>
          <cell r="B152" t="str">
            <v>ABRACADEIRA EM ACO PARA AMARRACAO DE ELETRODUTOS, TIPO D, COM 1 1/2" E PARAFUSO DE FIXACAO</v>
          </cell>
          <cell r="C152" t="str">
            <v xml:space="preserve">UN    </v>
          </cell>
          <cell r="D152">
            <v>2.56</v>
          </cell>
        </row>
        <row r="153">
          <cell r="A153">
            <v>395</v>
          </cell>
          <cell r="B153" t="str">
            <v>ABRACADEIRA EM ACO PARA AMARRACAO DE ELETRODUTOS, TIPO D, COM 1 1/4" E PARAFUSO DE FIXACAO</v>
          </cell>
          <cell r="C153" t="str">
            <v xml:space="preserve">UN    </v>
          </cell>
          <cell r="D153">
            <v>2.4700000000000002</v>
          </cell>
        </row>
        <row r="154">
          <cell r="A154">
            <v>396</v>
          </cell>
          <cell r="B154" t="str">
            <v>ABRACADEIRA EM ACO PARA AMARRACAO DE ELETRODUTOS, TIPO D, COM 2" E PARAFUSO DE FIXACAO</v>
          </cell>
          <cell r="C154" t="str">
            <v xml:space="preserve">UN    </v>
          </cell>
          <cell r="D154">
            <v>2.85</v>
          </cell>
        </row>
        <row r="155">
          <cell r="A155">
            <v>397</v>
          </cell>
          <cell r="B155" t="str">
            <v>ABRACADEIRA EM ACO PARA AMARRACAO DE ELETRODUTOS, TIPO D, COM 2 1/2" E PARAFUSO DE FIXACAO</v>
          </cell>
          <cell r="C155" t="str">
            <v xml:space="preserve">UN    </v>
          </cell>
          <cell r="D155">
            <v>3.67</v>
          </cell>
        </row>
        <row r="156">
          <cell r="A156">
            <v>398</v>
          </cell>
          <cell r="B156" t="str">
            <v>ABRACADEIRA EM ACO PARA AMARRACAO DE ELETRODUTOS, TIPO D, COM 3" E PARAFUSO DE FIXACAO</v>
          </cell>
          <cell r="C156" t="str">
            <v xml:space="preserve">UN    </v>
          </cell>
          <cell r="D156">
            <v>4.08</v>
          </cell>
        </row>
        <row r="157">
          <cell r="A157">
            <v>399</v>
          </cell>
          <cell r="B157" t="str">
            <v>ABRACADEIRA EM ACO PARA AMARRACAO DE ELETRODUTOS, TIPO D, COM 4" E PARAFUSO DE FIXACAO</v>
          </cell>
          <cell r="C157" t="str">
            <v xml:space="preserve">UN    </v>
          </cell>
          <cell r="D157">
            <v>5.27</v>
          </cell>
        </row>
        <row r="158">
          <cell r="A158">
            <v>400</v>
          </cell>
          <cell r="B158" t="str">
            <v>ABRACADEIRA EM ACO PARA AMARRACAO DE ELETRODUTOS, TIPO D, COM 3/4" E PARAFUSO DE FIXACAO</v>
          </cell>
          <cell r="C158" t="str">
            <v xml:space="preserve">UN    </v>
          </cell>
          <cell r="D158">
            <v>1.29</v>
          </cell>
        </row>
        <row r="159">
          <cell r="A159">
            <v>402</v>
          </cell>
          <cell r="B159" t="str">
            <v>GANCHO OLHAL EM ACO GALVANIZADO, ESPESSURA 16MM, ABERTURA 21MM</v>
          </cell>
          <cell r="C159" t="str">
            <v xml:space="preserve">UN    </v>
          </cell>
          <cell r="D159">
            <v>9.41</v>
          </cell>
        </row>
        <row r="160">
          <cell r="A160">
            <v>404</v>
          </cell>
          <cell r="B160" t="str">
            <v>FITA ISOLANTE DE BORRACHA AUTOFUSAO, USO ATE 69 KV (ALTA TENSAO)</v>
          </cell>
          <cell r="C160" t="str">
            <v xml:space="preserve">M     </v>
          </cell>
          <cell r="D160">
            <v>1.36</v>
          </cell>
        </row>
        <row r="161">
          <cell r="A161">
            <v>406</v>
          </cell>
          <cell r="B161" t="str">
            <v>FITA ACO INOX PARA CINTAR POSTE, L = 19 MM, E = 0,5 MM (ROLO DE 30M)</v>
          </cell>
          <cell r="C161" t="str">
            <v xml:space="preserve">UN    </v>
          </cell>
          <cell r="D161">
            <v>63.08</v>
          </cell>
        </row>
        <row r="162">
          <cell r="A162">
            <v>407</v>
          </cell>
          <cell r="B162" t="str">
            <v>FITA DE ALUMINIO PARA PROTECAO DO CONDUTOR LARGURA 10 MM</v>
          </cell>
          <cell r="C162" t="str">
            <v xml:space="preserve">KG    </v>
          </cell>
          <cell r="D162">
            <v>40</v>
          </cell>
        </row>
        <row r="163">
          <cell r="A163">
            <v>408</v>
          </cell>
          <cell r="B163" t="str">
            <v>ABRACADEIRA DE NYLON PARA AMARRACAO DE CABOS, COMPRIMENTO DE 390 X *4,6* MM</v>
          </cell>
          <cell r="C163" t="str">
            <v xml:space="preserve">UN    </v>
          </cell>
          <cell r="D163">
            <v>0.99</v>
          </cell>
        </row>
        <row r="164">
          <cell r="A164">
            <v>410</v>
          </cell>
          <cell r="B164" t="str">
            <v>ABRACADEIRA DE NYLON PARA AMARRACAO DE CABOS, COMPRIMENTO DE 150 X *3,6* MM</v>
          </cell>
          <cell r="C164" t="str">
            <v xml:space="preserve">UN    </v>
          </cell>
          <cell r="D164">
            <v>0.15</v>
          </cell>
        </row>
        <row r="165">
          <cell r="A165">
            <v>411</v>
          </cell>
          <cell r="B165" t="str">
            <v>ABRACADEIRA DE NYLON PARA AMARRACAO DE CABOS, COMPRIMENTO DE 200 X *4,6* MM</v>
          </cell>
          <cell r="C165" t="str">
            <v xml:space="preserve">UN    </v>
          </cell>
          <cell r="D165">
            <v>0.2</v>
          </cell>
        </row>
        <row r="166">
          <cell r="A166">
            <v>412</v>
          </cell>
          <cell r="B166" t="str">
            <v>ABRACADEIRA DE NYLON PARA AMARRACAO DE CABOS, COMPRIMENTO DE *230* X *7,6* MM</v>
          </cell>
          <cell r="C166" t="str">
            <v xml:space="preserve">UN    </v>
          </cell>
          <cell r="D166">
            <v>1.02</v>
          </cell>
        </row>
        <row r="167">
          <cell r="A167">
            <v>414</v>
          </cell>
          <cell r="B167" t="str">
            <v>ABRACADEIRA DE NYLON PARA AMARRACAO DE CABOS, COMPRIMENTO DE 100 X 2,5 MM</v>
          </cell>
          <cell r="C167" t="str">
            <v xml:space="preserve">UN    </v>
          </cell>
          <cell r="D167">
            <v>0.06</v>
          </cell>
        </row>
        <row r="168">
          <cell r="A168">
            <v>415</v>
          </cell>
          <cell r="B168" t="str">
            <v>GRAMPO METALICO TIPO OLHAL PARA HASTE DE ATERRAMENTO DE 1'', CONDUTOR DE *10* A 50 MM2</v>
          </cell>
          <cell r="C168" t="str">
            <v xml:space="preserve">UN    </v>
          </cell>
          <cell r="D168">
            <v>15.33</v>
          </cell>
        </row>
        <row r="169">
          <cell r="A169">
            <v>416</v>
          </cell>
          <cell r="B169" t="str">
            <v>GRAMPO METALICO TIPO OLHAL PARA HASTE DE ATERRAMENTO DE 3/4'', CONDUTOR DE *10* A 50 MM2</v>
          </cell>
          <cell r="C169" t="str">
            <v xml:space="preserve">UN    </v>
          </cell>
          <cell r="D169">
            <v>5.61</v>
          </cell>
        </row>
        <row r="170">
          <cell r="A170">
            <v>417</v>
          </cell>
          <cell r="B170" t="str">
            <v>ALCA PREFORMADA DE DISTRIBUICAO, EM ACO GALVANIZADO, PARA CABO DE ALUMINIO DIAMETRO 16 A 25 MM</v>
          </cell>
          <cell r="C170" t="str">
            <v xml:space="preserve">UN    </v>
          </cell>
          <cell r="D170">
            <v>2.39</v>
          </cell>
        </row>
        <row r="171">
          <cell r="A171">
            <v>420</v>
          </cell>
          <cell r="B171" t="str">
            <v>CINTA CIRCULAR EM ACO GALVANIZADO DE 150 MM DE DIAMETRO PARA FIXACAO DE CAIXA MEDICAO, INCLUI PARAFUSOS E PORCAS</v>
          </cell>
          <cell r="C171" t="str">
            <v xml:space="preserve">UN    </v>
          </cell>
          <cell r="D171">
            <v>21.13</v>
          </cell>
        </row>
        <row r="172">
          <cell r="A172">
            <v>421</v>
          </cell>
          <cell r="B172" t="str">
            <v>PORCA OLHAL EM ACO GALVANIZADO, DIAMETRO NOMINAL DE 16 MM</v>
          </cell>
          <cell r="C172" t="str">
            <v xml:space="preserve">UN    </v>
          </cell>
          <cell r="D172">
            <v>9.0299999999999994</v>
          </cell>
        </row>
        <row r="173">
          <cell r="A173">
            <v>425</v>
          </cell>
          <cell r="B173" t="str">
            <v>GRAMPO METALICO TIPO OLHAL PARA HASTE DE ATERRAMENTO DE 5/8'', CONDUTOR DE *10* A 50 MM2</v>
          </cell>
          <cell r="C173" t="str">
            <v xml:space="preserve">UN    </v>
          </cell>
          <cell r="D173">
            <v>3.48</v>
          </cell>
        </row>
        <row r="174">
          <cell r="A174">
            <v>426</v>
          </cell>
          <cell r="B174" t="str">
            <v>GRAMPO METALICO TIPO U PARA HASTE DE ATERRAMENTO DE ATE 3/4'', CONDUTOR DE 10 A 25 MM2</v>
          </cell>
          <cell r="C174" t="str">
            <v xml:space="preserve">UN    </v>
          </cell>
          <cell r="D174">
            <v>19.16</v>
          </cell>
        </row>
        <row r="175">
          <cell r="A175">
            <v>427</v>
          </cell>
          <cell r="B175" t="str">
            <v>ALCA PREFORMADA DE CONTRA POSTE, EM ACO GALVANIZADO, PARA CABO 3/16", COMPRIMENTO *860* MM</v>
          </cell>
          <cell r="C175" t="str">
            <v xml:space="preserve">UN    </v>
          </cell>
          <cell r="D175">
            <v>5.08</v>
          </cell>
        </row>
        <row r="176">
          <cell r="A176">
            <v>428</v>
          </cell>
          <cell r="B176" t="str">
            <v>PARAFUSO M16 EM ACO GALVANIZADO, COMPRIMENTO = 500 MM, DIAMETRO = 16 MM, ROSCA MAQUINA, COM CABECA SEXTAVADA E PORCA</v>
          </cell>
          <cell r="C176" t="str">
            <v xml:space="preserve">UN    </v>
          </cell>
          <cell r="D176">
            <v>14.95</v>
          </cell>
        </row>
        <row r="177">
          <cell r="A177">
            <v>429</v>
          </cell>
          <cell r="B177" t="str">
            <v>PARAFUSO M16 EM ACO GALVANIZADO, COMPRIMENTO = 300 MM, DIAMETRO = 16 MM, ROSCA DUPLA</v>
          </cell>
          <cell r="C177" t="str">
            <v xml:space="preserve">UN    </v>
          </cell>
          <cell r="D177">
            <v>9.17</v>
          </cell>
        </row>
        <row r="178">
          <cell r="A178">
            <v>430</v>
          </cell>
          <cell r="B178" t="str">
            <v>PARAFUSO M16 EM ACO GALVANIZADO, COMPRIMENTO = 125 MM, DIAMETRO = 16 MM, ROSCA MAQUINA, CABECA QUADRADA</v>
          </cell>
          <cell r="C178" t="str">
            <v xml:space="preserve">UN    </v>
          </cell>
          <cell r="D178">
            <v>4.6399999999999997</v>
          </cell>
        </row>
        <row r="179">
          <cell r="A179">
            <v>431</v>
          </cell>
          <cell r="B179" t="str">
            <v>PARAFUSO M16 EM ACO GALVANIZADO, COMPRIMENTO = 200 MM, DIAMETRO = 16 MM, ROSCA MAQUINA, CABECA QUADRADA</v>
          </cell>
          <cell r="C179" t="str">
            <v xml:space="preserve">UN    </v>
          </cell>
          <cell r="D179">
            <v>6.16</v>
          </cell>
        </row>
        <row r="180">
          <cell r="A180">
            <v>432</v>
          </cell>
          <cell r="B180" t="str">
            <v>PARAFUSO M16 EM ACO GALVANIZADO, COMPRIMENTO = 250 MM, DIAMETRO = 16 MM, ROSCA MAQUINA, CABECA QUADRADA</v>
          </cell>
          <cell r="C180" t="str">
            <v xml:space="preserve">UN    </v>
          </cell>
          <cell r="D180">
            <v>6.8</v>
          </cell>
        </row>
        <row r="181">
          <cell r="A181">
            <v>433</v>
          </cell>
          <cell r="B181" t="str">
            <v>PARAFUSO M16 EM ACO GALVANIZADO, COMPRIMENTO = 350 MM, DIAMETRO = 16 MM, ROSCA MAQUINA, CABECA QUADRADA</v>
          </cell>
          <cell r="C181" t="str">
            <v xml:space="preserve">UN    </v>
          </cell>
          <cell r="D181">
            <v>9.1199999999999992</v>
          </cell>
        </row>
        <row r="182">
          <cell r="A182">
            <v>436</v>
          </cell>
          <cell r="B182" t="str">
            <v>PARAFUSO FRANCES M16 EM ACO GALVANIZADO, COMPRIMENTO = 150 MM, DIAMETRO = 16 MM, CABECA ABAULADA</v>
          </cell>
          <cell r="C182" t="str">
            <v xml:space="preserve">UN    </v>
          </cell>
          <cell r="D182">
            <v>5.18</v>
          </cell>
        </row>
        <row r="183">
          <cell r="A183">
            <v>437</v>
          </cell>
          <cell r="B183" t="str">
            <v>PARAFUSO M16 EM ACO GALVANIZADO, COMPRIMENTO = 400 MM, DIAMETRO = 16 MM, ROSCA DUPLA</v>
          </cell>
          <cell r="C183" t="str">
            <v xml:space="preserve">UN    </v>
          </cell>
          <cell r="D183">
            <v>12.12</v>
          </cell>
        </row>
        <row r="184">
          <cell r="A184">
            <v>439</v>
          </cell>
          <cell r="B184" t="str">
            <v>PARAFUSO M16 EM ACO GALVANIZADO, COMPRIMENTO = 300 MM, DIAMETRO = 16 MM, ROSCA MAQUINA, CABECA QUADRADA</v>
          </cell>
          <cell r="C184" t="str">
            <v xml:space="preserve">UN    </v>
          </cell>
          <cell r="D184">
            <v>7.81</v>
          </cell>
        </row>
        <row r="185">
          <cell r="A185">
            <v>441</v>
          </cell>
          <cell r="B185" t="str">
            <v>PARAFUSO M16 EM ACO GALVANIZADO, COMPRIMENTO = 150 MM, DIAMETRO = 16 MM, ROSCA MAQUINA, CABECA QUADRADA</v>
          </cell>
          <cell r="C185" t="str">
            <v xml:space="preserve">UN    </v>
          </cell>
          <cell r="D185">
            <v>5.0999999999999996</v>
          </cell>
        </row>
        <row r="186">
          <cell r="A186">
            <v>442</v>
          </cell>
          <cell r="B186" t="str">
            <v>PARAFUSO FRANCES M16 EM ACO GALVANIZADO, COMPRIMENTO = 45 MM, DIAMETRO = 16 MM, CABECA ABAULADA</v>
          </cell>
          <cell r="C186" t="str">
            <v xml:space="preserve">UN    </v>
          </cell>
          <cell r="D186">
            <v>3.06</v>
          </cell>
        </row>
        <row r="187">
          <cell r="A187">
            <v>444</v>
          </cell>
          <cell r="B187" t="str">
            <v>PINO ROSCA EXTERNA, EM ACO GALVANIZADO, PARA ISOLADOR DE 15KV, DIAMETRO 25 MM, COMPRIMENTO *290* MM</v>
          </cell>
          <cell r="C187" t="str">
            <v xml:space="preserve">UN    </v>
          </cell>
          <cell r="D187">
            <v>18.64</v>
          </cell>
        </row>
        <row r="188">
          <cell r="A188">
            <v>445</v>
          </cell>
          <cell r="B188" t="str">
            <v>PINO ROSCA EXTERNA, EM ACO GALVANIZADO, PARA ISOLADOR DE 25KV, DIAMETRO 35MM, COMPRIMENTO *320* MM</v>
          </cell>
          <cell r="C188" t="str">
            <v xml:space="preserve">UN    </v>
          </cell>
          <cell r="D188">
            <v>25.51</v>
          </cell>
        </row>
        <row r="189">
          <cell r="A189">
            <v>509</v>
          </cell>
          <cell r="B189" t="str">
            <v>ASFALTO MODIFICADO TIPO III - NBR 9910 (ASFALTO OXIDADO PARA IMPERMEABILIZACAO, COEFICIENTE DE PENETRACAO 15-25)</v>
          </cell>
          <cell r="C189" t="str">
            <v xml:space="preserve">KG    </v>
          </cell>
          <cell r="D189">
            <v>9.42</v>
          </cell>
        </row>
        <row r="190">
          <cell r="A190">
            <v>510</v>
          </cell>
          <cell r="B190" t="str">
            <v>ASFALTO MODIFICADO TIPO I - NBR 9910 (ASFALTO OXIDADO PARA IMPERMEABILIZACAO, COEFICIENTE DE PENETRACAO 25-40)</v>
          </cell>
          <cell r="C190" t="str">
            <v xml:space="preserve">KG    </v>
          </cell>
          <cell r="D190">
            <v>8.65</v>
          </cell>
        </row>
        <row r="191">
          <cell r="A191">
            <v>511</v>
          </cell>
          <cell r="B191" t="str">
            <v>PRIMER PARA MANTA ASFALTICA A BASE DE ASFALTO MODIFICADO DILUIDO EM SOLVENTE, APLICACAO A FRIO</v>
          </cell>
          <cell r="C191" t="str">
            <v xml:space="preserve">L     </v>
          </cell>
          <cell r="D191">
            <v>16.11</v>
          </cell>
        </row>
        <row r="192">
          <cell r="A192">
            <v>516</v>
          </cell>
          <cell r="B192" t="str">
            <v>ASFALTO MODIFICADO TIPO II - NBR 9910 (ASFALTO OXIDADO PARA IMPERMEABILIZACAO, COEFICIENTE DE PENETRACAO 20-35)</v>
          </cell>
          <cell r="C192" t="str">
            <v xml:space="preserve">KG    </v>
          </cell>
          <cell r="D192">
            <v>9.23</v>
          </cell>
        </row>
        <row r="193">
          <cell r="A193">
            <v>517</v>
          </cell>
          <cell r="B193" t="str">
            <v>EMULSAO ASFALTICA ANIONICA</v>
          </cell>
          <cell r="C193" t="str">
            <v xml:space="preserve">L     </v>
          </cell>
          <cell r="D193">
            <v>8.43</v>
          </cell>
        </row>
        <row r="194">
          <cell r="A194">
            <v>532</v>
          </cell>
          <cell r="B194" t="str">
            <v>AUXILIAR TECNICO / ASSISTENTE DE ENGENHARIA</v>
          </cell>
          <cell r="C194" t="str">
            <v xml:space="preserve">H     </v>
          </cell>
          <cell r="D194">
            <v>19.98</v>
          </cell>
        </row>
        <row r="195">
          <cell r="A195">
            <v>533</v>
          </cell>
          <cell r="B195" t="str">
            <v>REVESTIMENTO EM CERAMICA ESMALTADA COMERCIAL, PEI MENOR OU IGUAL A 3, FORMATO MENOR OU IGUAL A 2025 CM2</v>
          </cell>
          <cell r="C195" t="str">
            <v xml:space="preserve">M2    </v>
          </cell>
          <cell r="D195">
            <v>10.56</v>
          </cell>
        </row>
        <row r="196">
          <cell r="A196">
            <v>536</v>
          </cell>
          <cell r="B196" t="str">
            <v>REVESTIMENTO EM CERAMICA ESMALTADA EXTRA, PEI MENOR OU IGUAL A 3, FORMATO MENOR OU IGUAL A 2025 CM2</v>
          </cell>
          <cell r="C196" t="str">
            <v xml:space="preserve">M2    </v>
          </cell>
          <cell r="D196">
            <v>17.899999999999999</v>
          </cell>
        </row>
        <row r="197">
          <cell r="A197">
            <v>540</v>
          </cell>
          <cell r="B197" t="str">
            <v>BANCADA DE MARMORE SINTETICO COM UMA CUBA, 200 X *60* CM</v>
          </cell>
          <cell r="C197" t="str">
            <v xml:space="preserve">UN    </v>
          </cell>
          <cell r="D197">
            <v>358.6</v>
          </cell>
        </row>
        <row r="198">
          <cell r="A198">
            <v>541</v>
          </cell>
          <cell r="B198" t="str">
            <v>BANCADA DE MARMORE SINTETICO COM UMA CUBA, 120 X *60* CM</v>
          </cell>
          <cell r="C198" t="str">
            <v xml:space="preserve">UN    </v>
          </cell>
          <cell r="D198">
            <v>126.95</v>
          </cell>
        </row>
        <row r="199">
          <cell r="A199">
            <v>542</v>
          </cell>
          <cell r="B199" t="str">
            <v>BANCADA DE MARMORE SINTETICO COM UMA CUBA, 150 X *60* CM</v>
          </cell>
          <cell r="C199" t="str">
            <v xml:space="preserve">UN    </v>
          </cell>
          <cell r="D199">
            <v>159.13</v>
          </cell>
        </row>
        <row r="200">
          <cell r="A200">
            <v>546</v>
          </cell>
          <cell r="B200" t="str">
            <v>BARRA DE FERRO RETANGULAR, BARRA CHATA (QUALQUER DIMENSAO)</v>
          </cell>
          <cell r="C200" t="str">
            <v xml:space="preserve">KG    </v>
          </cell>
          <cell r="D200">
            <v>6.7</v>
          </cell>
        </row>
        <row r="201">
          <cell r="A201">
            <v>547</v>
          </cell>
          <cell r="B201" t="str">
            <v>BARRA DE FERRO RETANGULAR, BARRA CHATA, 2" X 3/8" (L X E), 3,79KG/M</v>
          </cell>
          <cell r="C201" t="str">
            <v xml:space="preserve">M     </v>
          </cell>
          <cell r="D201">
            <v>25.39</v>
          </cell>
        </row>
        <row r="202">
          <cell r="A202">
            <v>549</v>
          </cell>
          <cell r="B202" t="str">
            <v>BARRA DE FERRO RETANGULAR, BARRA CHATA, 2" X 1/2" (L X E), 5,06 KG/M</v>
          </cell>
          <cell r="C202" t="str">
            <v xml:space="preserve">M     </v>
          </cell>
          <cell r="D202">
            <v>33.9</v>
          </cell>
        </row>
        <row r="203">
          <cell r="A203">
            <v>551</v>
          </cell>
          <cell r="B203" t="str">
            <v>BARRA DE FERRO RETANGULAR, BARRA CHATA, 2" X 1" (L X E), 10,12 KG/M</v>
          </cell>
          <cell r="C203" t="str">
            <v xml:space="preserve">M     </v>
          </cell>
          <cell r="D203">
            <v>66.23</v>
          </cell>
        </row>
        <row r="204">
          <cell r="A204">
            <v>552</v>
          </cell>
          <cell r="B204" t="str">
            <v>BARRA DE FERRO RETANGULAR, BARRA CHATA, 1 1/2" X 1/4" (L X E), 1,89 KG/M</v>
          </cell>
          <cell r="C204" t="str">
            <v xml:space="preserve">M     </v>
          </cell>
          <cell r="D204">
            <v>12.66</v>
          </cell>
        </row>
        <row r="205">
          <cell r="A205">
            <v>555</v>
          </cell>
          <cell r="B205" t="str">
            <v>BARRA DE FERRO RETANGULAR, BARRA CHATA, 1" X 1/4" (L X E), 1,2265 KG/M</v>
          </cell>
          <cell r="C205" t="str">
            <v xml:space="preserve">M     </v>
          </cell>
          <cell r="D205">
            <v>7.76</v>
          </cell>
        </row>
        <row r="206">
          <cell r="A206">
            <v>557</v>
          </cell>
          <cell r="B206" t="str">
            <v>BARRA DE FERRO RETANGULAR, BARRA CHATA, 1 1/2"  X 1/2" (L X E), 3,79 KG/M</v>
          </cell>
          <cell r="C206" t="str">
            <v xml:space="preserve">M     </v>
          </cell>
          <cell r="D206">
            <v>25.71</v>
          </cell>
        </row>
        <row r="207">
          <cell r="A207">
            <v>559</v>
          </cell>
          <cell r="B207" t="str">
            <v>BARRA DE FERRO RETANGULAR, BARRA CHATA, 2" X 1/4" (L X E), 2,53 KG/M</v>
          </cell>
          <cell r="C207" t="str">
            <v xml:space="preserve">M     </v>
          </cell>
          <cell r="D207">
            <v>16.95</v>
          </cell>
        </row>
        <row r="208">
          <cell r="A208">
            <v>560</v>
          </cell>
          <cell r="B208" t="str">
            <v>BARRA DE FERRO RETANGULAR, BARRA CHATA, 2" X 5/16" (L X E), 3,162 KG/M</v>
          </cell>
          <cell r="C208" t="str">
            <v xml:space="preserve">M     </v>
          </cell>
          <cell r="D208">
            <v>21.45</v>
          </cell>
        </row>
        <row r="209">
          <cell r="A209">
            <v>563</v>
          </cell>
          <cell r="B209" t="str">
            <v>BARRA DE FERRO RETANGULAR, BARRA CHATA, 3/8" X 1 1/2" (L X E), 2,84 KG/M</v>
          </cell>
          <cell r="C209" t="str">
            <v xml:space="preserve">M     </v>
          </cell>
          <cell r="D209">
            <v>19.27</v>
          </cell>
        </row>
        <row r="210">
          <cell r="A210">
            <v>565</v>
          </cell>
          <cell r="B210" t="str">
            <v>BARRA DE FERRO RETANGULAR, BARRA CHATA, 1" X 3/16" (L X E), 1,73 KG/M</v>
          </cell>
          <cell r="C210" t="str">
            <v xml:space="preserve">M     </v>
          </cell>
          <cell r="D210">
            <v>11.85</v>
          </cell>
        </row>
        <row r="211">
          <cell r="A211">
            <v>566</v>
          </cell>
          <cell r="B211" t="str">
            <v>BARRA DE FERRO RETANGULAR, BARRA CHATA, 3/4" X 1/8" (L X E), 0,47 KG/M</v>
          </cell>
          <cell r="C211" t="str">
            <v xml:space="preserve">M     </v>
          </cell>
          <cell r="D211">
            <v>3.44</v>
          </cell>
        </row>
        <row r="212">
          <cell r="A212">
            <v>567</v>
          </cell>
          <cell r="B212" t="str">
            <v>CANTONEIRA FERRO GALVANIZADO DE ABAS IGUAIS, 1" X 1/8" (L X E) , 1,20KG/M</v>
          </cell>
          <cell r="C212" t="str">
            <v xml:space="preserve">M     </v>
          </cell>
          <cell r="D212">
            <v>8.83</v>
          </cell>
        </row>
        <row r="213">
          <cell r="A213">
            <v>568</v>
          </cell>
          <cell r="B213" t="str">
            <v>CANTONEIRA FERRO GALVANIZADO DE ABAS IGUAIS, 2" X 3/8" (L X E), 6,9 KG/M</v>
          </cell>
          <cell r="C213" t="str">
            <v xml:space="preserve">M     </v>
          </cell>
          <cell r="D213">
            <v>53.46</v>
          </cell>
        </row>
        <row r="214">
          <cell r="A214">
            <v>569</v>
          </cell>
          <cell r="B214" t="str">
            <v>CANTONEIRA FERRO GALVANIZADO DE ABAS IGUAIS, 3/4" X 1/8" (L X E)</v>
          </cell>
          <cell r="C214" t="str">
            <v xml:space="preserve">KG    </v>
          </cell>
          <cell r="D214">
            <v>7.43</v>
          </cell>
        </row>
        <row r="215">
          <cell r="A215">
            <v>574</v>
          </cell>
          <cell r="B215" t="str">
            <v>CANTONEIRA FERRO GALVANIZADO DE ABAS IGUAIS, 1 1/2" X 1/4" (L X E), 3,40 KG/M</v>
          </cell>
          <cell r="C215" t="str">
            <v xml:space="preserve">M     </v>
          </cell>
          <cell r="D215">
            <v>23.83</v>
          </cell>
        </row>
        <row r="216">
          <cell r="A216">
            <v>581</v>
          </cell>
          <cell r="B216" t="str">
            <v>JANELA BASCULANTE EM ALUMINIO, 80 X 60 CM (A X L), BATENTE/REQUADRO DE 3 A 14 CM, COM VIDRO, SEM GUARNICAO/ALIZAR</v>
          </cell>
          <cell r="C216" t="str">
            <v xml:space="preserve">M2    </v>
          </cell>
          <cell r="D216">
            <v>326.55</v>
          </cell>
        </row>
        <row r="217">
          <cell r="A217">
            <v>583</v>
          </cell>
          <cell r="B217" t="str">
            <v>ALUMINIO ANODIZADO</v>
          </cell>
          <cell r="C217" t="str">
            <v xml:space="preserve">KG    </v>
          </cell>
          <cell r="D217">
            <v>28.75</v>
          </cell>
        </row>
        <row r="218">
          <cell r="A218">
            <v>584</v>
          </cell>
          <cell r="B218" t="str">
            <v>CANTONEIRA ALUMINIO ABAS IGUAIS 2 ", E = 1/8 "</v>
          </cell>
          <cell r="C218" t="str">
            <v xml:space="preserve">M     </v>
          </cell>
          <cell r="D218">
            <v>24.83</v>
          </cell>
        </row>
        <row r="219">
          <cell r="A219">
            <v>585</v>
          </cell>
          <cell r="B219" t="str">
            <v>CANTONEIRA "U" ALUMINIO ABAS IGUAIS 1 ", E = 3/32 "</v>
          </cell>
          <cell r="C219" t="str">
            <v xml:space="preserve">KG    </v>
          </cell>
          <cell r="D219">
            <v>23.33</v>
          </cell>
        </row>
        <row r="220">
          <cell r="A220">
            <v>586</v>
          </cell>
          <cell r="B220" t="str">
            <v>CANTONEIRA ALUMINIO ABAS IGUAIS 1 ", E = 3 /16 "</v>
          </cell>
          <cell r="C220" t="str">
            <v xml:space="preserve">M     </v>
          </cell>
          <cell r="D220">
            <v>14.7</v>
          </cell>
        </row>
        <row r="221">
          <cell r="A221">
            <v>587</v>
          </cell>
          <cell r="B221" t="str">
            <v>CANTONEIRA ALUMINIO ABAS DESIGUAIS 1" X 3/4 ", E = 1/8 "</v>
          </cell>
          <cell r="C221" t="str">
            <v xml:space="preserve">KG    </v>
          </cell>
          <cell r="D221">
            <v>25</v>
          </cell>
        </row>
        <row r="222">
          <cell r="A222">
            <v>588</v>
          </cell>
          <cell r="B222" t="str">
            <v>CANTONEIRA ALUMINIO ABAS IGUAIS 1 1/4 ", E = 3/16 "</v>
          </cell>
          <cell r="C222" t="str">
            <v xml:space="preserve">M     </v>
          </cell>
          <cell r="D222">
            <v>23.25</v>
          </cell>
        </row>
        <row r="223">
          <cell r="A223">
            <v>589</v>
          </cell>
          <cell r="B223" t="str">
            <v>CANTONEIRA ALUMINIO ABAS IGUAIS 2 ", E = 1/4 "</v>
          </cell>
          <cell r="C223" t="str">
            <v xml:space="preserve">M     </v>
          </cell>
          <cell r="D223">
            <v>39.299999999999997</v>
          </cell>
        </row>
        <row r="224">
          <cell r="A224">
            <v>590</v>
          </cell>
          <cell r="B224" t="str">
            <v>CANTONEIRA ALUMINIO ABAS DESIGUAIS 2 1/2" X 1/2 ", E = 3/16 "</v>
          </cell>
          <cell r="C224" t="str">
            <v xml:space="preserve">KG    </v>
          </cell>
          <cell r="D224">
            <v>24.16</v>
          </cell>
        </row>
        <row r="225">
          <cell r="A225">
            <v>591</v>
          </cell>
          <cell r="B225" t="str">
            <v>CANTONEIRA ALUMINIO ABAS IGUAIS 1 1/2 ", E = 3/16 "</v>
          </cell>
          <cell r="C225" t="str">
            <v xml:space="preserve">KG    </v>
          </cell>
          <cell r="D225">
            <v>23.33</v>
          </cell>
        </row>
        <row r="226">
          <cell r="A226">
            <v>592</v>
          </cell>
          <cell r="B226" t="str">
            <v>CANTONEIRA ALUMINIO ABAS IGUAIS 1 ", E = 1/8 ", 25,40 X 3,17 MM (0,408 KG/M)</v>
          </cell>
          <cell r="C226" t="str">
            <v xml:space="preserve">KG    </v>
          </cell>
          <cell r="D226">
            <v>25</v>
          </cell>
        </row>
        <row r="227">
          <cell r="A227">
            <v>597</v>
          </cell>
          <cell r="B227" t="str">
            <v>JANELA DE CORRER EM ALUMINIO, 100 X 150 CM (A X L), 4 FLS, SEM BANDEIRA, ACABAMENTO ACET OU BRILHANTE, COM VIDRO, COM GUARNICAO PARA 1 FACE</v>
          </cell>
          <cell r="C227" t="str">
            <v xml:space="preserve">M2    </v>
          </cell>
          <cell r="D227">
            <v>306.37</v>
          </cell>
        </row>
        <row r="228">
          <cell r="A228">
            <v>599</v>
          </cell>
          <cell r="B228" t="str">
            <v>JANELA FIXA EM ALUMINIO, 60  X 80 CM (A X L), BATENTE/REQUADRO DE 3 A 14 CM, COM VIDRO, SEM GUARNICAO/ALIZAR</v>
          </cell>
          <cell r="C228" t="str">
            <v xml:space="preserve">M2    </v>
          </cell>
          <cell r="D228">
            <v>259.69</v>
          </cell>
        </row>
        <row r="229">
          <cell r="A229">
            <v>601</v>
          </cell>
          <cell r="B229" t="str">
            <v>JANELA MAXIM AR EM ALUMINIO, 80 X 60 CM (A X L), BATENTE/REQUADRO DE 4 A 14 CM, COM VIDRO, SEM GUARNICAO/ALIZAR</v>
          </cell>
          <cell r="C229" t="str">
            <v xml:space="preserve">M2    </v>
          </cell>
          <cell r="D229">
            <v>350.32</v>
          </cell>
        </row>
        <row r="230">
          <cell r="A230">
            <v>606</v>
          </cell>
          <cell r="B230" t="str">
            <v>!EM PROCESSO DE DESATIVACAO! JANELA DE CORRER, ACO, BATENTE/REQUADRO DE 6 A 14 CM, QUADRICULADA, PINTURA ANTICORROSIVA, SEM VIDRO, BANDEIRA COM BASCULA, 4 FLS, 120  X 150 CM (A X L)</v>
          </cell>
          <cell r="C230" t="str">
            <v xml:space="preserve">M2    </v>
          </cell>
          <cell r="D230">
            <v>614.66999999999996</v>
          </cell>
        </row>
        <row r="231">
          <cell r="A231">
            <v>615</v>
          </cell>
          <cell r="B231" t="str">
            <v>!EM PROCESSO DE DESATIVACAO! JANELA BASCULANTE, ACO, COM BATENTE/REQUADRO, 60 X 80 CM (SEM VIDROS)</v>
          </cell>
          <cell r="C231" t="str">
            <v xml:space="preserve">M2    </v>
          </cell>
          <cell r="D231">
            <v>391.29</v>
          </cell>
        </row>
        <row r="232">
          <cell r="A232">
            <v>626</v>
          </cell>
          <cell r="B232" t="str">
            <v>MANTA LIQUIDA DE BASE ASFALTICA MODIFICADA COM A ADICAO DE ELASTOMEROS DILUIDOS EM SOLVENTE ORGANICO, APLICACAO A FRIO (MEMBRANA IMPERMEABILIZANTE ASFASTICA)</v>
          </cell>
          <cell r="C232" t="str">
            <v xml:space="preserve">KG    </v>
          </cell>
          <cell r="D232">
            <v>12.29</v>
          </cell>
        </row>
        <row r="233">
          <cell r="A233">
            <v>647</v>
          </cell>
          <cell r="B233" t="str">
            <v>BLASTER, DINAMITADOR OU CABO DE FOGO</v>
          </cell>
          <cell r="C233" t="str">
            <v xml:space="preserve">H     </v>
          </cell>
          <cell r="D233">
            <v>8.7899999999999991</v>
          </cell>
        </row>
        <row r="234">
          <cell r="A234">
            <v>650</v>
          </cell>
          <cell r="B234" t="str">
            <v>BLOCO DE VEDACAO DE CONCRETO, 9 X 19 X 39 CM (CLASSE C - NBR 6136)</v>
          </cell>
          <cell r="C234" t="str">
            <v xml:space="preserve">UN    </v>
          </cell>
          <cell r="D234">
            <v>1.98</v>
          </cell>
        </row>
        <row r="235">
          <cell r="A235">
            <v>651</v>
          </cell>
          <cell r="B235" t="str">
            <v>BLOCO DE VEDACAO DE CONCRETO 14 X 19 X 39 CM (CLASSE C - NBR 6136)</v>
          </cell>
          <cell r="C235" t="str">
            <v xml:space="preserve">UN    </v>
          </cell>
          <cell r="D235">
            <v>2.4700000000000002</v>
          </cell>
        </row>
        <row r="236">
          <cell r="A236">
            <v>652</v>
          </cell>
          <cell r="B236" t="str">
            <v>BLOCO DE VEDACAO DE CONCRETO CELULAR AUTOCLAVADO 20 X 30 X 60 CM (E X A X C)</v>
          </cell>
          <cell r="C236" t="str">
            <v xml:space="preserve">M2    </v>
          </cell>
          <cell r="D236">
            <v>109.45</v>
          </cell>
        </row>
        <row r="237">
          <cell r="A237">
            <v>654</v>
          </cell>
          <cell r="B237" t="str">
            <v>BLOCO DE VEDACAO DE CONCRETO 19 X 19 X 39 CM (CLASSE C - NBR 6136)</v>
          </cell>
          <cell r="C237" t="str">
            <v xml:space="preserve">UN    </v>
          </cell>
          <cell r="D237">
            <v>3.07</v>
          </cell>
        </row>
        <row r="238">
          <cell r="A238">
            <v>658</v>
          </cell>
          <cell r="B238" t="str">
            <v>CANALETA DE CONCRETO 9 X 19 X 19 CM (CLASSE C - NBR 6136)</v>
          </cell>
          <cell r="C238" t="str">
            <v xml:space="preserve">UN    </v>
          </cell>
          <cell r="D238">
            <v>1.23</v>
          </cell>
        </row>
        <row r="239">
          <cell r="A239">
            <v>659</v>
          </cell>
          <cell r="B239" t="str">
            <v>CANALETA DE CONCRETO 14 X 19 X 19 CM (CLASSE C - NBR 6136)</v>
          </cell>
          <cell r="C239" t="str">
            <v xml:space="preserve">UN    </v>
          </cell>
          <cell r="D239">
            <v>1.83</v>
          </cell>
        </row>
        <row r="240">
          <cell r="A240">
            <v>660</v>
          </cell>
          <cell r="B240" t="str">
            <v>CANALETA DE CONCRETO 19 X 19 X 19 CM (CLASSE C - NBR 6136)</v>
          </cell>
          <cell r="C240" t="str">
            <v xml:space="preserve">UN    </v>
          </cell>
          <cell r="D240">
            <v>2.19</v>
          </cell>
        </row>
        <row r="241">
          <cell r="A241">
            <v>665</v>
          </cell>
          <cell r="B241" t="str">
            <v>ELEMENTO VAZADO DE CONCRETO, QUADRICULADO, 16 FUROS *50 X 50 X 7* CM</v>
          </cell>
          <cell r="C241" t="str">
            <v xml:space="preserve">UN    </v>
          </cell>
          <cell r="D241">
            <v>23.23</v>
          </cell>
        </row>
        <row r="242">
          <cell r="A242">
            <v>666</v>
          </cell>
          <cell r="B242" t="str">
            <v>ELEMENTO VAZADO DE CONCRETO, QUADRICULADO, 16 FUROS *40 X 40 X 7* CM</v>
          </cell>
          <cell r="C242" t="str">
            <v xml:space="preserve">UN    </v>
          </cell>
          <cell r="D242">
            <v>17.37</v>
          </cell>
        </row>
        <row r="243">
          <cell r="A243">
            <v>668</v>
          </cell>
          <cell r="B243" t="str">
            <v>ELEMENTO VAZADO DE CONCRETO, QUADRICULADO, 16 FUROS *29 X 29 X 6* CM</v>
          </cell>
          <cell r="C243" t="str">
            <v xml:space="preserve">UN    </v>
          </cell>
          <cell r="D243">
            <v>13.41</v>
          </cell>
        </row>
        <row r="244">
          <cell r="A244">
            <v>672</v>
          </cell>
          <cell r="B244" t="str">
            <v>ELEMENTO VAZADO DE CONCRETO, QUADRICULADO, 1 FURO *20 X 20 X 6,5* CM</v>
          </cell>
          <cell r="C244" t="str">
            <v xml:space="preserve">UN    </v>
          </cell>
          <cell r="D244">
            <v>11.11</v>
          </cell>
        </row>
        <row r="245">
          <cell r="A245">
            <v>674</v>
          </cell>
          <cell r="B245" t="str">
            <v>BLOCO DE VEDACAO DE CONCRETO CELULAR AUTOCLAVADO 10 X 30 X 60 CM (E X A X C)</v>
          </cell>
          <cell r="C245" t="str">
            <v xml:space="preserve">M2    </v>
          </cell>
          <cell r="D245">
            <v>48.64</v>
          </cell>
        </row>
        <row r="246">
          <cell r="A246">
            <v>679</v>
          </cell>
          <cell r="B246" t="str">
            <v>BLOQUETE/PISO INTERTRAVADO DE CONCRETO - MODELO SEXTAVADO / HEXAGONAL, 25 CM X 25 CM, E = 10 CM, RESISTENCIA DE 35 MPA (NBR 9781), COR NATURAL</v>
          </cell>
          <cell r="C246" t="str">
            <v xml:space="preserve">M2    </v>
          </cell>
          <cell r="D246">
            <v>55.92</v>
          </cell>
        </row>
        <row r="247">
          <cell r="A247">
            <v>695</v>
          </cell>
          <cell r="B247" t="str">
            <v>BLOQUETE/PISO INTERTRAVADO DE CONCRETO - MODELO RAQUETE, *22 CM X 13,5* CM, E = 6 CM, RESISTENCIA DE 35 MPA (NBR 9781), COR NATURAL</v>
          </cell>
          <cell r="C247" t="str">
            <v xml:space="preserve">M2    </v>
          </cell>
          <cell r="D247">
            <v>37.5</v>
          </cell>
        </row>
        <row r="248">
          <cell r="A248">
            <v>709</v>
          </cell>
          <cell r="B248" t="str">
            <v>BLOCO DE POLIETILENO ALTA DENSIDADE, *27* X *30* X *100* CM, ACOMPANHADOS PLACAS  TERMINAIS  E LONGARINAS, PARA FUNDO DE FILTRO</v>
          </cell>
          <cell r="C248" t="str">
            <v xml:space="preserve">M2    </v>
          </cell>
          <cell r="D248">
            <v>541.30999999999995</v>
          </cell>
        </row>
        <row r="249">
          <cell r="A249">
            <v>711</v>
          </cell>
          <cell r="B249" t="str">
            <v>BLOQUETE/PISO INTERTRAVADO DE CONCRETO - MODELO SEXTAVADO / HEXAGONAL, 25 CM X 25 CM, E = 6 CM, RESISTENCIA DE 35 MPA (NBR 9781), COR NATURAL</v>
          </cell>
          <cell r="C249" t="str">
            <v xml:space="preserve">M2    </v>
          </cell>
          <cell r="D249">
            <v>36.99</v>
          </cell>
        </row>
        <row r="250">
          <cell r="A250">
            <v>712</v>
          </cell>
          <cell r="B250" t="str">
            <v>BLOQUETE/PISO INTERTRAVADO DE CONCRETO - MODELO SEXTAVADO / HEXAGONAL, 25 CM X 25 CM, E = 8 CM, RESISTENCIA DE 35 MPA (NBR 9781), COR NATURAL</v>
          </cell>
          <cell r="C250" t="str">
            <v xml:space="preserve">M2    </v>
          </cell>
          <cell r="D250">
            <v>46.6</v>
          </cell>
        </row>
        <row r="251">
          <cell r="A251">
            <v>715</v>
          </cell>
          <cell r="B251" t="str">
            <v>BLOCO DE VIDRO INCOLOR, CANELADO, DE *19 X 19 X 8* CM</v>
          </cell>
          <cell r="C251" t="str">
            <v xml:space="preserve">UN    </v>
          </cell>
          <cell r="D251">
            <v>15.9</v>
          </cell>
        </row>
        <row r="252">
          <cell r="A252">
            <v>716</v>
          </cell>
          <cell r="B252" t="str">
            <v>BLOCO DE VIDRO INCOLOR XADREZ, DE *20 X 20 X 10* CM</v>
          </cell>
          <cell r="C252" t="str">
            <v xml:space="preserve">UN    </v>
          </cell>
          <cell r="D252">
            <v>16.07</v>
          </cell>
        </row>
        <row r="253">
          <cell r="A253">
            <v>718</v>
          </cell>
          <cell r="B253" t="str">
            <v>BLOCO DE VIDRO/ELEMENTO VAZADO INCOLOR, VENEZIANA, DE *20 X 20 X 6* CM</v>
          </cell>
          <cell r="C253" t="str">
            <v xml:space="preserve">UN    </v>
          </cell>
          <cell r="D253">
            <v>23.69</v>
          </cell>
        </row>
        <row r="254">
          <cell r="A254">
            <v>723</v>
          </cell>
          <cell r="B254" t="str">
            <v>MOTOBOMBA AUTOESCORVANTE POTENCIA 5,42 HP, BOCAIS SUCCAO X RECALQUE 2" X 2", A GASOLINA, DIAMETRO DO ROTOR 122 MM HM/Q = 6 MCA / 33,0 M3/H A 28 MCA / 8,0 M3/H</v>
          </cell>
          <cell r="C254" t="str">
            <v xml:space="preserve">UN    </v>
          </cell>
          <cell r="D254">
            <v>2570.7199999999998</v>
          </cell>
        </row>
        <row r="255">
          <cell r="A255">
            <v>729</v>
          </cell>
          <cell r="B255" t="str">
            <v>BOMBA CENTRIFUGA COM MOTOR ELETRICO MONOFASICO, POTENCIA 0,33 HP,  BOCAIS 1" X 3/4", DIAMETRO DO ROTOR 99 MM, HM/Q = 4 MCA / 8,5 M3/H A 18 MCA / 0,90 M3/H</v>
          </cell>
          <cell r="C255" t="str">
            <v xml:space="preserve">UN    </v>
          </cell>
          <cell r="D255">
            <v>585.02</v>
          </cell>
        </row>
        <row r="256">
          <cell r="A256">
            <v>730</v>
          </cell>
          <cell r="B256" t="str">
            <v>MOTOBOMBA AUTOESCORVANTE MOTOR ELETRICO TRIFASICO 7,4HP BOCA DIAMETRO DE SUCCAO X RECLAQUE: 2"X2", HM/ Q = 10 M / 73,5 M3/H A 28 M / 8,2 M3 /H</v>
          </cell>
          <cell r="C256" t="str">
            <v xml:space="preserve">UN    </v>
          </cell>
          <cell r="D256">
            <v>5172.1099999999997</v>
          </cell>
        </row>
        <row r="257">
          <cell r="A257">
            <v>731</v>
          </cell>
          <cell r="B257" t="str">
            <v>BOMBA CENTRIFUGA MOTOR ELETRICO MONOFASICO 0,49 HP  BOCAIS 1" X 3/4", DIAMETRO DO ROTOR 110 MM, HM/Q: 6 M / 8,3 M3/H A 20 M / 1,2 M3/H</v>
          </cell>
          <cell r="C257" t="str">
            <v xml:space="preserve">UN    </v>
          </cell>
          <cell r="D257">
            <v>569.37</v>
          </cell>
        </row>
        <row r="258">
          <cell r="A258">
            <v>732</v>
          </cell>
          <cell r="B258" t="str">
            <v>BOMBA CENTRIFUGA MOTOR ELETRICO TRIFASICO 0,99HP  DIAMETRO DE SUCCAO X ELEVACAO 1" X 1", DIAMETRO DO ROTOR 145 MM, HM/Q: 14 M / 8,4 M3/H A 40 M / 0,60 M3/H</v>
          </cell>
          <cell r="C258" t="str">
            <v xml:space="preserve">UN    </v>
          </cell>
          <cell r="D258">
            <v>959.76</v>
          </cell>
        </row>
        <row r="259">
          <cell r="A259">
            <v>733</v>
          </cell>
          <cell r="B259" t="str">
            <v>BOMBA CENTRIFUGA MOTOR ELETRICO MONOFASICO 0,74HP  DIAMETRO DE SUCCAO X ELEVACAO 1 1/4" X 1", DIAMETRO DO ROTOR 120 MM, HM/Q: 8 M / 7,70 M3/H A 24 M / 2,80 M3/H</v>
          </cell>
          <cell r="C259" t="str">
            <v xml:space="preserve">UN    </v>
          </cell>
          <cell r="D259">
            <v>972.84</v>
          </cell>
        </row>
        <row r="260">
          <cell r="A260">
            <v>734</v>
          </cell>
          <cell r="B260" t="str">
            <v>BOMBA CENTRIFUGA,  MOTOR ELETRICO TRIFASICO 1,48HP  DIAMETRO DE SUCCAO X ELEVACAO 1 1/2" X 1", DIAMETRO DO ROTOR 117 MM, HM/Q: 10 M / 21,9 M3/H A 24 M / 6,1 M3/H</v>
          </cell>
          <cell r="C260" t="str">
            <v xml:space="preserve">UN    </v>
          </cell>
          <cell r="D260">
            <v>1028.8699999999999</v>
          </cell>
        </row>
        <row r="261">
          <cell r="A261">
            <v>735</v>
          </cell>
          <cell r="B261" t="str">
            <v>BOMBA CENTRIFUGA  MOTOR ELETRICO TRIFASICO 1,48HP  DIAMETRO DE SUCCAO X ELEVACAO 1" X 1", 4 ESTAGIOS, DIAMETRO DOS ROTORES 3 X 107 MM + 1 X 100 MM, HM/Q: 10 M / 5,3 M3/H A 70 M / 1,8 M3/H</v>
          </cell>
          <cell r="C261" t="str">
            <v xml:space="preserve">UN    </v>
          </cell>
          <cell r="D261">
            <v>1707.37</v>
          </cell>
        </row>
        <row r="262">
          <cell r="A262">
            <v>736</v>
          </cell>
          <cell r="B262" t="str">
            <v>BOMBA CENTRIFUGA  MOTOR ELETRICO TRIFASICO 2,96HP, DIAMETRO DE SUCCAO X ELEVACAO 1 1/2" X 1 1/4", DIAMETRO DO ROTOR 148 MM, HM/Q: 34 M / 14,80 M3/H A 40 M / 8,60 M3/H</v>
          </cell>
          <cell r="C262" t="str">
            <v xml:space="preserve">UN    </v>
          </cell>
          <cell r="D262">
            <v>1435.59</v>
          </cell>
        </row>
        <row r="263">
          <cell r="A263">
            <v>737</v>
          </cell>
          <cell r="B263" t="str">
            <v>BOMBA CENTRIFUGA MOTOR ELETRICO TRIFASICO 14,8 HP, DIAMETRO DE SUCCAO X ELEVACAO 2 1/2" X 2", DIAMETRO DO ROTOR 195 MM, HM/Q: 62 M / 55,5 M3/H A 80 M / 31,50 M3/H</v>
          </cell>
          <cell r="C263" t="str">
            <v xml:space="preserve">UN    </v>
          </cell>
          <cell r="D263">
            <v>5382.09</v>
          </cell>
        </row>
        <row r="264">
          <cell r="A264">
            <v>738</v>
          </cell>
          <cell r="B264" t="str">
            <v>BOMBA CENTRIFUGA MOTOR ELETRICO TRIFASICO 5HP, DIAMETRO DE SUCCAO X ELEVACAO 2" X 1 1/2", DIAMETRO DO ROTOR 155 MM, HM/Q: 40 M / 20,40 M3/H A 46 M / 9,20 M3/H</v>
          </cell>
          <cell r="C264" t="str">
            <v xml:space="preserve">UN    </v>
          </cell>
          <cell r="D264">
            <v>2495.63</v>
          </cell>
        </row>
        <row r="265">
          <cell r="A265">
            <v>740</v>
          </cell>
          <cell r="B265" t="str">
            <v>BOMBA CENTRIFUGA MOTOR ELETRICO TRIFASICO 9,86 DIAMETRO DE SUCCAO X ELEVACAO 1" X 1", 4 ESTAGIOS, DIAMETRO DOS ROTORES 4 X 146 MM, HM/Q: 85 M / 14,9 M3/H A 140 M / 4,2 M3/H</v>
          </cell>
          <cell r="C265" t="str">
            <v xml:space="preserve">UN    </v>
          </cell>
          <cell r="D265">
            <v>5063.13</v>
          </cell>
        </row>
        <row r="266">
          <cell r="A266">
            <v>743</v>
          </cell>
          <cell r="B266" t="str">
            <v>LOCACAO DE BOMBA SUBMERSIVEL PARA DRENAGEM E ESGOTAMENTO, MOTOR ELETRICO TRIFASICO, POTENCIA DE 2 CV, DIAMETRO DE RECALQUE DE 2". FAIXA DE OPERACAO: Q=35 M3/H (+ OU - 3 M3/H) E AMT=2 M; Q=13 M3/H (+ OU - 3 M3/H) E AMT = 17 M (+ OU - 3 M)</v>
          </cell>
          <cell r="C266" t="str">
            <v xml:space="preserve">H     </v>
          </cell>
          <cell r="D266">
            <v>2.0699999999999998</v>
          </cell>
        </row>
        <row r="267">
          <cell r="A267">
            <v>745</v>
          </cell>
          <cell r="B267" t="str">
            <v>LOCACAO DE BOMBA MANUAL PARA TESTE HIDROSTATICO ATE 60 BAR</v>
          </cell>
          <cell r="C267" t="str">
            <v xml:space="preserve">H     </v>
          </cell>
          <cell r="D267">
            <v>2.59</v>
          </cell>
        </row>
        <row r="268">
          <cell r="A268">
            <v>746</v>
          </cell>
          <cell r="B268" t="str">
            <v>LAVADORA DE ALTA PRESSAO (LAVA-JATO) PARA AGUA FRIA, PRESSAO DE OPERACAO ENTRE 1400 E 1900 LIB/POL2, VAZAO MAXIMA ENTRE  400 E 700 L/H</v>
          </cell>
          <cell r="C268" t="str">
            <v xml:space="preserve">UN    </v>
          </cell>
          <cell r="D268">
            <v>3882.5</v>
          </cell>
        </row>
        <row r="269">
          <cell r="A269">
            <v>749</v>
          </cell>
          <cell r="B269" t="str">
            <v>BOMBA SUBMERSA PARA POCOS TUBULARES PROFUNDOS DIAMETRO DE 6 POLEGADAS, ELETRICA, TRIFASICA, POTENCIA 3,45 HP, 5 ESTAGIOS, BOCAL DE DESCARGA DIAMETRO DE 2 POLEGADAS, HM/Q = 68,5 M / 6,12 M3/H A 39,5 M / 14,04 M3/H</v>
          </cell>
          <cell r="C269" t="str">
            <v xml:space="preserve">UN    </v>
          </cell>
          <cell r="D269">
            <v>10020.43</v>
          </cell>
        </row>
        <row r="270">
          <cell r="A270">
            <v>750</v>
          </cell>
          <cell r="B270" t="str">
            <v>BOMBA SUBMERSA PARA POCOS TUBULARES PROFUNDOS DIAMETRO DE 4 POLEGADAS, ELETRICA, TRIFASICA, POTENCIA 5,42 HP, 29 ESTAGIOS, BOCAL DE DESCARGA DE UMA POLEGADA E MEIA, HM/Q = 18 M / 8,10 M3/H A 201 M / 3,2 M3/H</v>
          </cell>
          <cell r="C270" t="str">
            <v xml:space="preserve">UN    </v>
          </cell>
          <cell r="D270">
            <v>6639.58</v>
          </cell>
        </row>
        <row r="271">
          <cell r="A271">
            <v>751</v>
          </cell>
          <cell r="B271" t="str">
            <v>BOMBA SUBMERSIVEL, ELETRICA, TRIFASICA, POTENCIA 2,96 HP, DIAMETRO DO ROTOR 144 MM SEMIABERTO, BOCAL DE SAIDA DIAMETRO DE DUAS POLEGADAS, HM/Q = 2 M / 38,8 M3/H A 28 M / 5 M3/H</v>
          </cell>
          <cell r="C271" t="str">
            <v xml:space="preserve">UN    </v>
          </cell>
          <cell r="D271">
            <v>4250.13</v>
          </cell>
        </row>
        <row r="272">
          <cell r="A272">
            <v>754</v>
          </cell>
          <cell r="B272" t="str">
            <v>BOMBA SUBMERSIVEL, ELETRICA, TRIFASICA, POTENCIA 3,75 HP, DIAMETRO DO ROTOR 90 MM SEMIABERTO, BOCAL DE SAIDA DIAMETRO DE 2 POLEGADAS, HM/Q = 5 M / 61,2 M3/H A 25,5 M / 3,6 M3/H</v>
          </cell>
          <cell r="C272" t="str">
            <v xml:space="preserve">UN    </v>
          </cell>
          <cell r="D272">
            <v>6746.25</v>
          </cell>
        </row>
        <row r="273">
          <cell r="A273">
            <v>755</v>
          </cell>
          <cell r="B273" t="str">
            <v>BOMBA SUBMERSA PARA POCOS TUBULARES PROFUNDOS DIAMETRO DE 6 POLEGADAS, ELETRICA, TRIFASICA, POTENCIA 27,12 HP, 7 ESTAGIOS, BOCAL DE DESCARGA DIAMETRO DE 4 POLEGADAS, HM/Q = 13,9 M / 90 M3/H A 44,0 M / 25,0 M3/H</v>
          </cell>
          <cell r="C273" t="str">
            <v xml:space="preserve">UN    </v>
          </cell>
          <cell r="D273">
            <v>27245.599999999999</v>
          </cell>
        </row>
        <row r="274">
          <cell r="A274">
            <v>756</v>
          </cell>
          <cell r="B274" t="str">
            <v>BOMBA SUBMERSA PARA POCOS TUBULARES PROFUNDOS DIAMETRO DE 6 POLEGADAS, ELETRICA, TRIFASICA, POTENCIA 32 HP, 9 ESTAGIOS, BOCAL DE DESCARGA DIAMETRO DE 4 POLEGADAS, HM/Q = 114,0 M / 13,9 M3/H A 57,0 M / 25,0 M3/H</v>
          </cell>
          <cell r="C274" t="str">
            <v xml:space="preserve">UN    </v>
          </cell>
          <cell r="D274">
            <v>29714.98</v>
          </cell>
        </row>
        <row r="275">
          <cell r="A275">
            <v>757</v>
          </cell>
          <cell r="B275" t="str">
            <v>BOMBA SUBMERSIVEL,  ELETRICA, TRIFASICA, POTENCIA 6 HP, DIAMETRO DO ROTOR 127 MM, BOCAL DE SAIDA DIAMETRO DE 3 POLEGADAS, HM/Q = 7 M / 66,90 M3/H A 26 M / 2,88 M3/H</v>
          </cell>
          <cell r="C275" t="str">
            <v xml:space="preserve">UN    </v>
          </cell>
          <cell r="D275">
            <v>13492.5</v>
          </cell>
        </row>
        <row r="276">
          <cell r="A276">
            <v>759</v>
          </cell>
          <cell r="B276" t="str">
            <v>BOMBA SUBMERSA PARA POCOS TUBULARES PROFUNDOS DIAMETRO DE 4 POLEGADAS, ELETRICA, TRIFASICA, POTENCIA 1,97 HP, 20 ESTAGIOS, BOCAL DE DESCARGA DIAMETRO DE UMA POLEGADA E MEIA, HM/Q = 18 M / 5,40 M3/H A 164 M / 0,80 M3/H</v>
          </cell>
          <cell r="C276" t="str">
            <v xml:space="preserve">UN    </v>
          </cell>
          <cell r="D276">
            <v>4125.63</v>
          </cell>
        </row>
        <row r="277">
          <cell r="A277">
            <v>760</v>
          </cell>
          <cell r="B277" t="str">
            <v>BOMBA SUBMERSIVEL, ELETRICA, TRIFASICA, POTENCIA 13 HP, DIAMETRO DO ROTOR 170 MM, BOCAL DE SAIDA DIAMETRO DE 3 POLEGADAS, HM/Q = 11 M / 68,40 M3/H A 72 M / 3,6 M3/H</v>
          </cell>
          <cell r="C277" t="str">
            <v xml:space="preserve">UN    </v>
          </cell>
          <cell r="D277">
            <v>26985</v>
          </cell>
        </row>
        <row r="278">
          <cell r="A278">
            <v>761</v>
          </cell>
          <cell r="B278" t="str">
            <v>BOMBA SUBMERSA PARA POCOS TUBULARES PROFUNDOS DIAMETRO DE 4 POLEGADAS, ELETRICA, TRIFASICA, POTENCIA 5,42 HP, 15 ESTAGIOS, BOCAL DE DESCARGA DIAMETRO DE 2 POLEGADAS, HM/Q = 18 M / 18,10 M3/H A 121 M / 2,90 M3/H</v>
          </cell>
          <cell r="C278" t="str">
            <v xml:space="preserve">UN    </v>
          </cell>
          <cell r="D278">
            <v>6993.29</v>
          </cell>
        </row>
        <row r="279">
          <cell r="A279">
            <v>764</v>
          </cell>
          <cell r="B279" t="str">
            <v>BUCHA DE REDUCAO DE FERRO GALVANIZADO, COM ROSCA BSP, DE 1" X 1/2"</v>
          </cell>
          <cell r="C279" t="str">
            <v xml:space="preserve">UN    </v>
          </cell>
          <cell r="D279">
            <v>5.6</v>
          </cell>
        </row>
        <row r="280">
          <cell r="A280">
            <v>765</v>
          </cell>
          <cell r="B280" t="str">
            <v>BUCHA DE REDUCAO DE FERRO GALVANIZADO, COM ROSCA BSP, DE 1" X 3/4"</v>
          </cell>
          <cell r="C280" t="str">
            <v xml:space="preserve">UN    </v>
          </cell>
          <cell r="D280">
            <v>5.6</v>
          </cell>
        </row>
        <row r="281">
          <cell r="A281">
            <v>766</v>
          </cell>
          <cell r="B281" t="str">
            <v>BUCHA DE REDUCAO DE FERRO GALVANIZADO, COM ROSCA BSP, DE 1 1/2" X 1/2"</v>
          </cell>
          <cell r="C281" t="str">
            <v xml:space="preserve">UN    </v>
          </cell>
          <cell r="D281">
            <v>11.58</v>
          </cell>
        </row>
        <row r="282">
          <cell r="A282">
            <v>767</v>
          </cell>
          <cell r="B282" t="str">
            <v>BUCHA DE REDUCAO DE FERRO GALVANIZADO, COM ROSCA BSP, DE 1 1/2" X 3/4"</v>
          </cell>
          <cell r="C282" t="str">
            <v xml:space="preserve">UN    </v>
          </cell>
          <cell r="D282">
            <v>11.58</v>
          </cell>
        </row>
        <row r="283">
          <cell r="A283">
            <v>768</v>
          </cell>
          <cell r="B283" t="str">
            <v>BUCHA DE REDUCAO DE FERRO GALVANIZADO, COM ROSCA BSP, DE 1 1/4" X 1/2"</v>
          </cell>
          <cell r="C283" t="str">
            <v xml:space="preserve">UN    </v>
          </cell>
          <cell r="D283">
            <v>9.1</v>
          </cell>
        </row>
        <row r="284">
          <cell r="A284">
            <v>769</v>
          </cell>
          <cell r="B284" t="str">
            <v>BUCHA DE REDUCAO DE FERRO GALVANIZADO, COM ROSCA BSP, DE 1 1/4" X 3/4"</v>
          </cell>
          <cell r="C284" t="str">
            <v xml:space="preserve">UN    </v>
          </cell>
          <cell r="D284">
            <v>9.1</v>
          </cell>
        </row>
        <row r="285">
          <cell r="A285">
            <v>770</v>
          </cell>
          <cell r="B285" t="str">
            <v>BUCHA DE REDUCAO DE FERRO GALVANIZADO, COM ROSCA BSP, DE 1/2" X 1/4"</v>
          </cell>
          <cell r="C285" t="str">
            <v xml:space="preserve">UN    </v>
          </cell>
          <cell r="D285">
            <v>3.21</v>
          </cell>
        </row>
        <row r="286">
          <cell r="A286">
            <v>771</v>
          </cell>
          <cell r="B286" t="str">
            <v>BUCHA DE REDUCAO DE FERRO GALVANIZADO, COM ROSCA BSP, DE 2" X 1"</v>
          </cell>
          <cell r="C286" t="str">
            <v xml:space="preserve">UN    </v>
          </cell>
          <cell r="D286">
            <v>15.54</v>
          </cell>
        </row>
        <row r="287">
          <cell r="A287">
            <v>772</v>
          </cell>
          <cell r="B287" t="str">
            <v>BUCHA DE REDUCAO DE FERRO GALVANIZADO, COM ROSCA BSP, DE 2" X 1 1/4"</v>
          </cell>
          <cell r="C287" t="str">
            <v xml:space="preserve">UN    </v>
          </cell>
          <cell r="D287">
            <v>15.54</v>
          </cell>
        </row>
        <row r="288">
          <cell r="A288">
            <v>773</v>
          </cell>
          <cell r="B288" t="str">
            <v>BUCHA DE REDUCAO DE FERRO GALVANIZADO, COM ROSCA BSP, DE 2 1/2" X 1"</v>
          </cell>
          <cell r="C288" t="str">
            <v xml:space="preserve">UN    </v>
          </cell>
          <cell r="D288">
            <v>25.01</v>
          </cell>
        </row>
        <row r="289">
          <cell r="A289">
            <v>774</v>
          </cell>
          <cell r="B289" t="str">
            <v>BUCHA DE REDUCAO DE FERRO GALVANIZADO, COM ROSCA BSP, DE 2 1/2" X 1 1/4"</v>
          </cell>
          <cell r="C289" t="str">
            <v xml:space="preserve">UN    </v>
          </cell>
          <cell r="D289">
            <v>25.01</v>
          </cell>
        </row>
        <row r="290">
          <cell r="A290">
            <v>775</v>
          </cell>
          <cell r="B290" t="str">
            <v>BUCHA DE REDUCAO DE FERRO GALVANIZADO, COM ROSCA BSP, DE 2 1/2" X 2"</v>
          </cell>
          <cell r="C290" t="str">
            <v xml:space="preserve">UN    </v>
          </cell>
          <cell r="D290">
            <v>25.01</v>
          </cell>
        </row>
        <row r="291">
          <cell r="A291">
            <v>776</v>
          </cell>
          <cell r="B291" t="str">
            <v>BUCHA DE REDUCAO DE FERRO GALVANIZADO, COM ROSCA BSP, DE 3" X 1 1/2"</v>
          </cell>
          <cell r="C291" t="str">
            <v xml:space="preserve">UN    </v>
          </cell>
          <cell r="D291">
            <v>36.869999999999997</v>
          </cell>
        </row>
        <row r="292">
          <cell r="A292">
            <v>777</v>
          </cell>
          <cell r="B292" t="str">
            <v>BUCHA DE REDUCAO DE FERRO GALVANIZADO, COM ROSCA BSP, DE 3" X 1 1/4"</v>
          </cell>
          <cell r="C292" t="str">
            <v xml:space="preserve">UN    </v>
          </cell>
          <cell r="D292">
            <v>35.85</v>
          </cell>
        </row>
        <row r="293">
          <cell r="A293">
            <v>778</v>
          </cell>
          <cell r="B293" t="str">
            <v>BUCHA DE REDUCAO DE FERRO GALVANIZADO, COM ROSCA BSP, DE 3" X 2"</v>
          </cell>
          <cell r="C293" t="str">
            <v xml:space="preserve">UN    </v>
          </cell>
          <cell r="D293">
            <v>36.869999999999997</v>
          </cell>
        </row>
        <row r="294">
          <cell r="A294">
            <v>779</v>
          </cell>
          <cell r="B294" t="str">
            <v>BUCHA DE REDUCAO DE FERRO GALVANIZADO, COM ROSCA BSP, DE 3/4" X 1/2"</v>
          </cell>
          <cell r="C294" t="str">
            <v xml:space="preserve">UN    </v>
          </cell>
          <cell r="D294">
            <v>3.86</v>
          </cell>
        </row>
        <row r="295">
          <cell r="A295">
            <v>780</v>
          </cell>
          <cell r="B295" t="str">
            <v>BUCHA DE REDUCAO DE FERRO GALVANIZADO, COM ROSCA BSP, DE 3" X 2 1/2"</v>
          </cell>
          <cell r="C295" t="str">
            <v xml:space="preserve">UN    </v>
          </cell>
          <cell r="D295">
            <v>36.020000000000003</v>
          </cell>
        </row>
        <row r="296">
          <cell r="A296">
            <v>781</v>
          </cell>
          <cell r="B296" t="str">
            <v>BUCHA DE REDUCAO DE FERRO GALVANIZADO, COM ROSCA BSP, DE 4" X 2 1/2"</v>
          </cell>
          <cell r="C296" t="str">
            <v xml:space="preserve">UN    </v>
          </cell>
          <cell r="D296">
            <v>68.13</v>
          </cell>
        </row>
        <row r="297">
          <cell r="A297">
            <v>782</v>
          </cell>
          <cell r="B297" t="str">
            <v>BUCHA DE REDUCAO DE FERRO GALVANIZADO, COM ROSCA BSP, DE 4" X 3"</v>
          </cell>
          <cell r="C297" t="str">
            <v xml:space="preserve">UN    </v>
          </cell>
          <cell r="D297">
            <v>68.13</v>
          </cell>
        </row>
        <row r="298">
          <cell r="A298">
            <v>783</v>
          </cell>
          <cell r="B298" t="str">
            <v>BUCHA DE REDUCAO DE FERRO GALVANIZADO, COM ROSCA BSP, DE 5" X 4"</v>
          </cell>
          <cell r="C298" t="str">
            <v xml:space="preserve">UN    </v>
          </cell>
          <cell r="D298">
            <v>186.47</v>
          </cell>
        </row>
        <row r="299">
          <cell r="A299">
            <v>784</v>
          </cell>
          <cell r="B299" t="str">
            <v>BUCHA DE REDUCAO DE FERRO GALVANIZADO, COM ROSCA BSP, DE 6" X 5"</v>
          </cell>
          <cell r="C299" t="str">
            <v xml:space="preserve">UN    </v>
          </cell>
          <cell r="D299">
            <v>211.36</v>
          </cell>
        </row>
        <row r="300">
          <cell r="A300">
            <v>785</v>
          </cell>
          <cell r="B300" t="str">
            <v>BUCHA DE REDUCAO DE FERRO GALVANIZADO, COM ROSCA BSP, DE 6" X 4"</v>
          </cell>
          <cell r="C300" t="str">
            <v xml:space="preserve">UN    </v>
          </cell>
          <cell r="D300">
            <v>197.02</v>
          </cell>
        </row>
        <row r="301">
          <cell r="A301">
            <v>786</v>
          </cell>
          <cell r="B301" t="str">
            <v>BUCHA DE REDUCAO DE FERRO GALVANIZADO, COM ROSCA BSP, DE 4" X 2"</v>
          </cell>
          <cell r="C301" t="str">
            <v xml:space="preserve">UN    </v>
          </cell>
          <cell r="D301">
            <v>68.13</v>
          </cell>
        </row>
        <row r="302">
          <cell r="A302">
            <v>787</v>
          </cell>
          <cell r="B302" t="str">
            <v>BUCHA DE REDUCAO DE FERRO GALVANIZADO, COM ROSCA BSP, DE 2 1/2" X 1 1/2"</v>
          </cell>
          <cell r="C302" t="str">
            <v xml:space="preserve">UN    </v>
          </cell>
          <cell r="D302">
            <v>25.01</v>
          </cell>
        </row>
        <row r="303">
          <cell r="A303">
            <v>788</v>
          </cell>
          <cell r="B303" t="str">
            <v>BUCHA DE REDUCAO DE FERRO GALVANIZADO, COM ROSCA BSP, DE 2" X 1 1/2"</v>
          </cell>
          <cell r="C303" t="str">
            <v xml:space="preserve">UN    </v>
          </cell>
          <cell r="D303">
            <v>15.54</v>
          </cell>
        </row>
        <row r="304">
          <cell r="A304">
            <v>789</v>
          </cell>
          <cell r="B304" t="str">
            <v>BUCHA DE REDUCAO DE FERRO GALVANIZADO, COM ROSCA BSP, DE 1 1/4" X 1"</v>
          </cell>
          <cell r="C304" t="str">
            <v xml:space="preserve">UN    </v>
          </cell>
          <cell r="D304">
            <v>8.9</v>
          </cell>
        </row>
        <row r="305">
          <cell r="A305">
            <v>790</v>
          </cell>
          <cell r="B305" t="str">
            <v>BUCHA DE REDUCAO DE FERRO GALVANIZADO, COM ROSCA BSP, DE 1 1/2" X 1 1/4"</v>
          </cell>
          <cell r="C305" t="str">
            <v xml:space="preserve">UN    </v>
          </cell>
          <cell r="D305">
            <v>11.58</v>
          </cell>
        </row>
        <row r="306">
          <cell r="A306">
            <v>791</v>
          </cell>
          <cell r="B306" t="str">
            <v>BUCHA DE REDUCAO DE FERRO GALVANIZADO, COM ROSCA BSP, DE 1 1/2" X 1"</v>
          </cell>
          <cell r="C306" t="str">
            <v xml:space="preserve">UN    </v>
          </cell>
          <cell r="D306">
            <v>11.58</v>
          </cell>
        </row>
        <row r="307">
          <cell r="A307">
            <v>792</v>
          </cell>
          <cell r="B307" t="str">
            <v>BUCHA DE REDUCAO PVC ROSCAVEL, 1" X 3/4"</v>
          </cell>
          <cell r="C307" t="str">
            <v xml:space="preserve">UN    </v>
          </cell>
          <cell r="D307">
            <v>2.71</v>
          </cell>
        </row>
        <row r="308">
          <cell r="A308">
            <v>793</v>
          </cell>
          <cell r="B308" t="str">
            <v>BUCHA DE REDUCAO PVC, ROSCAVEL, 1 1/2"  X1 1/4 "</v>
          </cell>
          <cell r="C308" t="str">
            <v xml:space="preserve">UN    </v>
          </cell>
          <cell r="D308">
            <v>5.76</v>
          </cell>
        </row>
        <row r="309">
          <cell r="A309">
            <v>794</v>
          </cell>
          <cell r="B309" t="str">
            <v>BUCHA DE REDUCAO PVC, ROSCAVEL, 1 1/4" X 1 "</v>
          </cell>
          <cell r="C309" t="str">
            <v xml:space="preserve">UN    </v>
          </cell>
          <cell r="D309">
            <v>4.24</v>
          </cell>
        </row>
        <row r="310">
          <cell r="A310">
            <v>796</v>
          </cell>
          <cell r="B310" t="str">
            <v>BUCHA DE REDUCAO PVC ROSCAVEL, 1 1/2" X 3/4"</v>
          </cell>
          <cell r="C310" t="str">
            <v xml:space="preserve">UN    </v>
          </cell>
          <cell r="D310">
            <v>5.66</v>
          </cell>
        </row>
        <row r="311">
          <cell r="A311">
            <v>797</v>
          </cell>
          <cell r="B311" t="str">
            <v>BUCHA DE REDUCAO PVC ROSCAVEL 1 1/2" X 1"</v>
          </cell>
          <cell r="C311" t="str">
            <v xml:space="preserve">UN    </v>
          </cell>
          <cell r="D311">
            <v>5.91</v>
          </cell>
        </row>
        <row r="312">
          <cell r="A312">
            <v>798</v>
          </cell>
          <cell r="B312" t="str">
            <v>BUCHA DE REDUCAO PVC ROSCAVEL 3/4" X 1/2"</v>
          </cell>
          <cell r="C312" t="str">
            <v xml:space="preserve">UN    </v>
          </cell>
          <cell r="D312">
            <v>0.81</v>
          </cell>
        </row>
        <row r="313">
          <cell r="A313">
            <v>799</v>
          </cell>
          <cell r="B313" t="str">
            <v>BUCHA DE REDUCAO PVC ROSCAVEL, 1" X 1/2"</v>
          </cell>
          <cell r="C313" t="str">
            <v xml:space="preserve">UN    </v>
          </cell>
          <cell r="D313">
            <v>2.66</v>
          </cell>
        </row>
        <row r="314">
          <cell r="A314">
            <v>801</v>
          </cell>
          <cell r="B314" t="str">
            <v>BUCHA DE REDUCAO PVC, ROSCAVEL, 1 1/4"  X 3/4 "</v>
          </cell>
          <cell r="C314" t="str">
            <v xml:space="preserve">UN    </v>
          </cell>
          <cell r="D314">
            <v>4.1100000000000003</v>
          </cell>
        </row>
        <row r="315">
          <cell r="A315">
            <v>802</v>
          </cell>
          <cell r="B315" t="str">
            <v>BUCHA DE REDUCAO PVC, ROSCAVEL, 2"  X 1 "</v>
          </cell>
          <cell r="C315" t="str">
            <v xml:space="preserve">UN    </v>
          </cell>
          <cell r="D315">
            <v>11.84</v>
          </cell>
        </row>
        <row r="316">
          <cell r="A316">
            <v>803</v>
          </cell>
          <cell r="B316" t="str">
            <v>BUCHA DE REDUCAO PVC, ROSCAVEL, 2"  X 1 1/4 "</v>
          </cell>
          <cell r="C316" t="str">
            <v xml:space="preserve">UN    </v>
          </cell>
          <cell r="D316">
            <v>10.33</v>
          </cell>
        </row>
        <row r="317">
          <cell r="A317">
            <v>804</v>
          </cell>
          <cell r="B317" t="str">
            <v>BUCHA DE REDUCAO PVC, ROSCAVEL,  2"  X 1 1/2 "</v>
          </cell>
          <cell r="C317" t="str">
            <v xml:space="preserve">UN    </v>
          </cell>
          <cell r="D317">
            <v>13.43</v>
          </cell>
        </row>
        <row r="318">
          <cell r="A318">
            <v>812</v>
          </cell>
          <cell r="B318" t="str">
            <v>BUCHA DE REDUCAO DE PVC, SOLDAVEL, CURTA, COM 40 X 32 MM, PARA AGUA FRIA PREDIAL</v>
          </cell>
          <cell r="C318" t="str">
            <v xml:space="preserve">UN    </v>
          </cell>
          <cell r="D318">
            <v>1.49</v>
          </cell>
        </row>
        <row r="319">
          <cell r="A319">
            <v>813</v>
          </cell>
          <cell r="B319" t="str">
            <v>BUCHA DE REDUCAO DE PVC, SOLDAVEL, LONGA, COM 50 X 25 MM, PARA AGUA FRIA PREDIAL</v>
          </cell>
          <cell r="C319" t="str">
            <v xml:space="preserve">UN    </v>
          </cell>
          <cell r="D319">
            <v>3.16</v>
          </cell>
        </row>
        <row r="320">
          <cell r="A320">
            <v>814</v>
          </cell>
          <cell r="B320" t="str">
            <v>BUCHA DE REDUCAO DE PVC, SOLDAVEL, LONGA, COM 60 X 32 MM, PARA AGUA FRIA PREDIAL</v>
          </cell>
          <cell r="C320" t="str">
            <v xml:space="preserve">UN    </v>
          </cell>
          <cell r="D320">
            <v>8.26</v>
          </cell>
        </row>
        <row r="321">
          <cell r="A321">
            <v>815</v>
          </cell>
          <cell r="B321" t="str">
            <v>BUCHA DE REDUCAO DE PVC, SOLDAVEL, LONGA, COM 60 X 40 MM, PARA AGUA FRIA PREDIAL</v>
          </cell>
          <cell r="C321" t="str">
            <v xml:space="preserve">UN    </v>
          </cell>
          <cell r="D321">
            <v>8.93</v>
          </cell>
        </row>
        <row r="322">
          <cell r="A322">
            <v>816</v>
          </cell>
          <cell r="B322" t="str">
            <v>BUCHA DE REDUCAO DE PVC, SOLDAVEL, LONGA, COM 60 X 25 MM, PARA AGUA FRIA PREDIAL</v>
          </cell>
          <cell r="C322" t="str">
            <v xml:space="preserve">UN    </v>
          </cell>
          <cell r="D322">
            <v>6.84</v>
          </cell>
        </row>
        <row r="323">
          <cell r="A323">
            <v>817</v>
          </cell>
          <cell r="B323" t="str">
            <v>BUCHA DE REDUCAO DE PVC, SOLDAVEL, LONGA, COM 85 X 60 MM, PARA AGUA FRIA PREDIAL</v>
          </cell>
          <cell r="C323" t="str">
            <v xml:space="preserve">UN    </v>
          </cell>
          <cell r="D323">
            <v>15.12</v>
          </cell>
        </row>
        <row r="324">
          <cell r="A324">
            <v>818</v>
          </cell>
          <cell r="B324" t="str">
            <v>BUCHA DE REDUCAO DE PVC, SOLDAVEL, CURTA, COM 60 X 50 MM, PARA AGUA FRIA PREDIAL</v>
          </cell>
          <cell r="C324" t="str">
            <v xml:space="preserve">UN    </v>
          </cell>
          <cell r="D324">
            <v>4.1100000000000003</v>
          </cell>
        </row>
        <row r="325">
          <cell r="A325">
            <v>819</v>
          </cell>
          <cell r="B325" t="str">
            <v>BUCHA DE REDUCAO DE PVC, SOLDAVEL, CURTA, COM 50 X 40 MM, PARA AGUA FRIA PREDIAL</v>
          </cell>
          <cell r="C325" t="str">
            <v xml:space="preserve">UN    </v>
          </cell>
          <cell r="D325">
            <v>2.44</v>
          </cell>
        </row>
        <row r="326">
          <cell r="A326">
            <v>820</v>
          </cell>
          <cell r="B326" t="str">
            <v>BUCHA DE REDUCAO DE PVC, SOLDAVEL, LONGA, COM 50 X 32 MM, PARA AGUA FRIA PREDIAL</v>
          </cell>
          <cell r="C326" t="str">
            <v xml:space="preserve">UN    </v>
          </cell>
          <cell r="D326">
            <v>4.0199999999999996</v>
          </cell>
        </row>
        <row r="327">
          <cell r="A327">
            <v>821</v>
          </cell>
          <cell r="B327" t="str">
            <v>BUCHA DE REDUCAO DE PVC, SOLDAVEL, LONGA, COM 75 X 50 MM, PARA AGUA FRIA PREDIAL</v>
          </cell>
          <cell r="C327" t="str">
            <v xml:space="preserve">UN    </v>
          </cell>
          <cell r="D327">
            <v>12.71</v>
          </cell>
        </row>
        <row r="328">
          <cell r="A328">
            <v>822</v>
          </cell>
          <cell r="B328" t="str">
            <v>BUCHA DE REDUCAO DE PVC, SOLDAVEL, LONGA, COM 60 X 50 MM, PARA AGUA FRIA PREDIAL</v>
          </cell>
          <cell r="C328" t="str">
            <v xml:space="preserve">UN    </v>
          </cell>
          <cell r="D328">
            <v>10.88</v>
          </cell>
        </row>
        <row r="329">
          <cell r="A329">
            <v>823</v>
          </cell>
          <cell r="B329" t="str">
            <v>BUCHA DE REDUCAO DE PVC, SOLDAVEL, CURTA, COM 75 X 60 MM, PARA AGUA FRIA PREDIAL</v>
          </cell>
          <cell r="C329" t="str">
            <v xml:space="preserve">UN    </v>
          </cell>
          <cell r="D329">
            <v>12.39</v>
          </cell>
        </row>
        <row r="330">
          <cell r="A330">
            <v>825</v>
          </cell>
          <cell r="B330" t="str">
            <v>BUCHA DE REDUCAO DE PVC, SOLDAVEL, LONGA, COM 50 X 20 MM, PARA AGUA FRIA PREDIAL</v>
          </cell>
          <cell r="C330" t="str">
            <v xml:space="preserve">UN    </v>
          </cell>
          <cell r="D330">
            <v>3.22</v>
          </cell>
        </row>
        <row r="331">
          <cell r="A331">
            <v>826</v>
          </cell>
          <cell r="B331" t="str">
            <v>BUCHA DE REDUCAO DE PVC, SOLDAVEL, LONGA, COM 110 X 60 MM, PARA AGUA FRIA PREDIAL</v>
          </cell>
          <cell r="C331" t="str">
            <v xml:space="preserve">UN    </v>
          </cell>
          <cell r="D331">
            <v>31.78</v>
          </cell>
        </row>
        <row r="332">
          <cell r="A332">
            <v>827</v>
          </cell>
          <cell r="B332" t="str">
            <v>BUCHA DE REDUCAO DE PVC, SOLDAVEL, LONGA, COM 110 X 75 MM, PARA AGUA FRIA PREDIAL</v>
          </cell>
          <cell r="C332" t="str">
            <v xml:space="preserve">UN    </v>
          </cell>
          <cell r="D332">
            <v>26.85</v>
          </cell>
        </row>
        <row r="333">
          <cell r="A333">
            <v>828</v>
          </cell>
          <cell r="B333" t="str">
            <v>BUCHA DE REDUCAO DE PVC, SOLDAVEL, CURTA, COM 25 X 20 MM, PARA AGUA FRIA PREDIAL</v>
          </cell>
          <cell r="C333" t="str">
            <v xml:space="preserve">UN    </v>
          </cell>
          <cell r="D333">
            <v>0.32</v>
          </cell>
        </row>
        <row r="334">
          <cell r="A334">
            <v>829</v>
          </cell>
          <cell r="B334" t="str">
            <v>BUCHA DE REDUCAO DE PVC, SOLDAVEL, CURTA, COM 32 X 25 MM, PARA AGUA FRIA PREDIAL</v>
          </cell>
          <cell r="C334" t="str">
            <v xml:space="preserve">UN    </v>
          </cell>
          <cell r="D334">
            <v>0.68</v>
          </cell>
        </row>
        <row r="335">
          <cell r="A335">
            <v>830</v>
          </cell>
          <cell r="B335" t="str">
            <v>BUCHA DE REDUCAO DE PVC, SOLDAVEL, CURTA, COM 85 X 75 MM, PARA AGUA FRIA PREDIAL</v>
          </cell>
          <cell r="C335" t="str">
            <v xml:space="preserve">UN    </v>
          </cell>
          <cell r="D335">
            <v>10.210000000000001</v>
          </cell>
        </row>
        <row r="336">
          <cell r="A336">
            <v>831</v>
          </cell>
          <cell r="B336" t="str">
            <v>BUCHA DE REDUCAO DE PVC, SOLDAVEL, CURTA, COM 110 X 85 MM, PARA AGUA FRIA PREDIAL</v>
          </cell>
          <cell r="C336" t="str">
            <v xml:space="preserve">UN    </v>
          </cell>
          <cell r="D336">
            <v>56.66</v>
          </cell>
        </row>
        <row r="337">
          <cell r="A337">
            <v>832</v>
          </cell>
          <cell r="B337" t="str">
            <v>BUCHA DE REDUCAO DE PVC, SOLDAVEL, LONGA, COM 32 X 20 MM, PARA AGUA FRIA PREDIAL</v>
          </cell>
          <cell r="C337" t="str">
            <v xml:space="preserve">UN    </v>
          </cell>
          <cell r="D337">
            <v>1.85</v>
          </cell>
        </row>
        <row r="338">
          <cell r="A338">
            <v>833</v>
          </cell>
          <cell r="B338" t="str">
            <v>BUCHA DE REDUCAO DE PVC, SOLDAVEL, LONGA, COM 40 X 20 MM, PARA AGUA FRIA PREDIAL</v>
          </cell>
          <cell r="C338" t="str">
            <v xml:space="preserve">UN    </v>
          </cell>
          <cell r="D338">
            <v>2.63</v>
          </cell>
        </row>
        <row r="339">
          <cell r="A339">
            <v>834</v>
          </cell>
          <cell r="B339" t="str">
            <v>BUCHA DE REDUCAO DE PVC, SOLDAVEL, LONGA, COM 40 X 25 MM, PARA AGUA FRIA PREDIAL</v>
          </cell>
          <cell r="C339" t="str">
            <v xml:space="preserve">UN    </v>
          </cell>
          <cell r="D339">
            <v>2.89</v>
          </cell>
        </row>
        <row r="340">
          <cell r="A340">
            <v>841</v>
          </cell>
          <cell r="B340" t="str">
            <v>CABO DE ALUMINIO NU COM ALMA DE ACO, BITOLA 4 AWG</v>
          </cell>
          <cell r="C340" t="str">
            <v xml:space="preserve">KG    </v>
          </cell>
          <cell r="D340">
            <v>26.7</v>
          </cell>
        </row>
        <row r="341">
          <cell r="A341">
            <v>842</v>
          </cell>
          <cell r="B341" t="str">
            <v>CABO DE ALUMINIO NU SEM ALMA DE ACO, BITOLA 4 AWG</v>
          </cell>
          <cell r="C341" t="str">
            <v xml:space="preserve">KG    </v>
          </cell>
          <cell r="D341">
            <v>32.93</v>
          </cell>
        </row>
        <row r="342">
          <cell r="A342">
            <v>857</v>
          </cell>
          <cell r="B342" t="str">
            <v>CABO DE COBRE NU 16 MM2 MEIO-DURO</v>
          </cell>
          <cell r="C342" t="str">
            <v xml:space="preserve">M     </v>
          </cell>
          <cell r="D342">
            <v>9.49</v>
          </cell>
        </row>
        <row r="343">
          <cell r="A343">
            <v>862</v>
          </cell>
          <cell r="B343" t="str">
            <v>CABO DE COBRE NU 10 MM2 MEIO-DURO</v>
          </cell>
          <cell r="C343" t="str">
            <v xml:space="preserve">M     </v>
          </cell>
          <cell r="D343">
            <v>5.96</v>
          </cell>
        </row>
        <row r="344">
          <cell r="A344">
            <v>863</v>
          </cell>
          <cell r="B344" t="str">
            <v>CABO DE COBRE NU 35 MM2 MEIO-DURO</v>
          </cell>
          <cell r="C344" t="str">
            <v xml:space="preserve">M     </v>
          </cell>
          <cell r="D344">
            <v>20.25</v>
          </cell>
        </row>
        <row r="345">
          <cell r="A345">
            <v>864</v>
          </cell>
          <cell r="B345" t="str">
            <v>CABO DE COBRE NU 70 MM2 MEIO-DURO</v>
          </cell>
          <cell r="C345" t="str">
            <v xml:space="preserve">M     </v>
          </cell>
          <cell r="D345">
            <v>39.729999999999997</v>
          </cell>
        </row>
        <row r="346">
          <cell r="A346">
            <v>865</v>
          </cell>
          <cell r="B346" t="str">
            <v>CABO DE COBRE NU 95 MM2 MEIO-DURO</v>
          </cell>
          <cell r="C346" t="str">
            <v xml:space="preserve">M     </v>
          </cell>
          <cell r="D346">
            <v>55.96</v>
          </cell>
        </row>
        <row r="347">
          <cell r="A347">
            <v>866</v>
          </cell>
          <cell r="B347" t="str">
            <v>CABO DE COBRE NU 120 MM2 MEIO-DURO</v>
          </cell>
          <cell r="C347" t="str">
            <v xml:space="preserve">M     </v>
          </cell>
          <cell r="D347">
            <v>73.3</v>
          </cell>
        </row>
        <row r="348">
          <cell r="A348">
            <v>867</v>
          </cell>
          <cell r="B348" t="str">
            <v>CABO DE COBRE NU 50 MM2 MEIO-DURO</v>
          </cell>
          <cell r="C348" t="str">
            <v xml:space="preserve">M     </v>
          </cell>
          <cell r="D348">
            <v>28.2</v>
          </cell>
        </row>
        <row r="349">
          <cell r="A349">
            <v>868</v>
          </cell>
          <cell r="B349" t="str">
            <v>CABO DE COBRE NU 25 MM2 MEIO-DURO</v>
          </cell>
          <cell r="C349" t="str">
            <v xml:space="preserve">M     </v>
          </cell>
          <cell r="D349">
            <v>14.65</v>
          </cell>
        </row>
        <row r="350">
          <cell r="A350">
            <v>870</v>
          </cell>
          <cell r="B350" t="str">
            <v>CABO DE COBRE NU 300 MM2 MEIO-DURO</v>
          </cell>
          <cell r="C350" t="str">
            <v xml:space="preserve">M     </v>
          </cell>
          <cell r="D350">
            <v>193.16</v>
          </cell>
        </row>
        <row r="351">
          <cell r="A351">
            <v>873</v>
          </cell>
          <cell r="B351" t="str">
            <v>CABO DE COBRE, RIGIDO, CLASSE 2, COMPACTADO, BLINDADO, ISOLACAO EM EPR OU XLPE, COBERTURA ANTICHAMA EM PVC, PEAD OU HFFR, 1 CONDUTOR, 20/35 KV, SECAO NOMINAL 50 MM2</v>
          </cell>
          <cell r="C351" t="str">
            <v xml:space="preserve">M     </v>
          </cell>
          <cell r="D351">
            <v>99.43</v>
          </cell>
        </row>
        <row r="352">
          <cell r="A352">
            <v>874</v>
          </cell>
          <cell r="B352" t="str">
            <v>CABO DE COBRE, RIGIDO, CLASSE 2, COMPACTADO, BLINDADO, ISOLACAO EM EPR OU XLPE, COBERTURA ANTICHAMA EM PVC, PEAD OU HFFR, 1 CONDUTOR, 20/35 KV, SECAO NOMINAL 70 MM2</v>
          </cell>
          <cell r="C352" t="str">
            <v xml:space="preserve">M     </v>
          </cell>
          <cell r="D352">
            <v>118</v>
          </cell>
        </row>
        <row r="353">
          <cell r="A353">
            <v>875</v>
          </cell>
          <cell r="B353" t="str">
            <v>CABO DE COBRE, RIGIDO, CLASSE 2, COMPACTADO, BLINDADO, ISOLACAO EM EPR OU XLPE, COBERTURA ANTICHAMA EM PVC, PEAD OU HFFR, 1 CONDUTOR, 20/35 KV, SECAO NOMINAL 95 MM2</v>
          </cell>
          <cell r="C353" t="str">
            <v xml:space="preserve">M     </v>
          </cell>
          <cell r="D353">
            <v>140.79</v>
          </cell>
        </row>
        <row r="354">
          <cell r="A354">
            <v>876</v>
          </cell>
          <cell r="B354" t="str">
            <v>CABO DE COBRE, RIGIDO, CLASSE 2, COMPACTADO, BLINDADO, ISOLACAO EM EPR OU XLPE, COBERTURA ANTICHAMA EM PVC, PEAD OU HFFR, 1 CONDUTOR, 20/35 KV, SECAO NOMINAL 120 MM2</v>
          </cell>
          <cell r="C354" t="str">
            <v xml:space="preserve">M     </v>
          </cell>
          <cell r="D354">
            <v>148.06</v>
          </cell>
        </row>
        <row r="355">
          <cell r="A355">
            <v>877</v>
          </cell>
          <cell r="B355" t="str">
            <v>CABO DE COBRE, RIGIDO, CLASSE 2, COMPACTADO, BLINDADO, ISOLACAO EM EPR OU XLPE, COBERTURA ANTICHAMA EM PVC, PEAD OU HFFR, 1 CONDUTOR, 20/35 KV, SECAO NOMINAL 150 MM2</v>
          </cell>
          <cell r="C355" t="str">
            <v xml:space="preserve">M     </v>
          </cell>
          <cell r="D355">
            <v>174.06</v>
          </cell>
        </row>
        <row r="356">
          <cell r="A356">
            <v>878</v>
          </cell>
          <cell r="B356" t="str">
            <v>CABO DE COBRE, RIGIDO, CLASSE 2, COMPACTADO, BLINDADO, ISOLACAO EM EPR OU XLPE, COBERTURA ANTICHAMA EM PVC, PEAD OU HFFR, 1 CONDUTOR, 20/35 KV, SECAO NOMINAL 240 MM2</v>
          </cell>
          <cell r="C356" t="str">
            <v xml:space="preserve">M     </v>
          </cell>
          <cell r="D356">
            <v>235.8</v>
          </cell>
        </row>
        <row r="357">
          <cell r="A357">
            <v>879</v>
          </cell>
          <cell r="B357" t="str">
            <v>CABO DE COBRE, RIGIDO, CLASSE 2, COMPACTADO, BLINDADO, ISOLACAO EM EPR OU XLPE, COBERTURA ANTICHAMA EM PVC, PEAD OU HFFR, 1 CONDUTOR, 20/35 KV, SECAO NOMINAL 300 MM2</v>
          </cell>
          <cell r="C357" t="str">
            <v xml:space="preserve">M     </v>
          </cell>
          <cell r="D357">
            <v>277.93</v>
          </cell>
        </row>
        <row r="358">
          <cell r="A358">
            <v>880</v>
          </cell>
          <cell r="B358" t="str">
            <v>CABO DE COBRE, RIGIDO, CLASSE 2, COMPACTADO, BLINDADO, ISOLACAO EM EPR OU XLPE, COBERTURA ANTICHAMA EM PVC, PEAD OU HFFR, 1 CONDUTOR, 20/35 KV, SECAO NOMINAL 400 MM2</v>
          </cell>
          <cell r="C358" t="str">
            <v xml:space="preserve">M     </v>
          </cell>
          <cell r="D358">
            <v>327.01</v>
          </cell>
        </row>
        <row r="359">
          <cell r="A359">
            <v>881</v>
          </cell>
          <cell r="B359" t="str">
            <v>CABO DE COBRE, RIGIDO, CLASSE 2, COMPACTADO, BLINDADO, ISOLACAO EM EPR OU XLPE, COBERTURA ANTICHAMA EM PVC, PEAD OU HFFR, 1 CONDUTOR, 20/35 KV, SECAO NOMINAL 500 MM2</v>
          </cell>
          <cell r="C359" t="str">
            <v xml:space="preserve">M     </v>
          </cell>
          <cell r="D359">
            <v>446.97</v>
          </cell>
        </row>
        <row r="360">
          <cell r="A360">
            <v>882</v>
          </cell>
          <cell r="B360" t="str">
            <v>CABO DE COBRE, RIGIDO, CLASSE 2, COMPACTADO, BLINDADO, ISOLACAO EM EPR OU XLPE, COBERTURA ANTICHAMA EM PVC, PEAD OU HFFR, 1 CONDUTOR, 20/35 KV, SECAO NOMINAL 185 MM2</v>
          </cell>
          <cell r="C360" t="str">
            <v xml:space="preserve">M     </v>
          </cell>
          <cell r="D360">
            <v>189.66</v>
          </cell>
        </row>
        <row r="361">
          <cell r="A361">
            <v>891</v>
          </cell>
          <cell r="B361" t="str">
            <v>CABO DE COBRE NU 500 MM2 MEIO-DURO</v>
          </cell>
          <cell r="C361" t="str">
            <v xml:space="preserve">M     </v>
          </cell>
          <cell r="D361">
            <v>324.39999999999998</v>
          </cell>
        </row>
        <row r="362">
          <cell r="A362">
            <v>892</v>
          </cell>
          <cell r="B362" t="str">
            <v>CABO DE COBRE NU 150 MM2 MEIO-DURO</v>
          </cell>
          <cell r="C362" t="str">
            <v xml:space="preserve">M     </v>
          </cell>
          <cell r="D362">
            <v>93.22</v>
          </cell>
        </row>
        <row r="363">
          <cell r="A363">
            <v>901</v>
          </cell>
          <cell r="B363" t="str">
            <v>CABO DE COBRE UNIPOLAR 35 MM2, BLINDADO, ISOLACAO 12/20 KV EPR, COBERTURA EM PVC</v>
          </cell>
          <cell r="C363" t="str">
            <v xml:space="preserve">M     </v>
          </cell>
          <cell r="D363">
            <v>20.98</v>
          </cell>
        </row>
        <row r="364">
          <cell r="A364">
            <v>902</v>
          </cell>
          <cell r="B364" t="str">
            <v>CABO DE COBRE UNIPOLAR 70 MM2, BLINDADO, ISOLACAO 12/20 KV EPR, COBERTURA EM PVC</v>
          </cell>
          <cell r="C364" t="str">
            <v xml:space="preserve">M     </v>
          </cell>
          <cell r="D364">
            <v>33.11</v>
          </cell>
        </row>
        <row r="365">
          <cell r="A365">
            <v>903</v>
          </cell>
          <cell r="B365" t="str">
            <v>CABO DE COBRE UNIPOLAR 95 MM2, BLINDADO, ISOLACAO 12/20 KV EPR, COBERTURA EM PVC</v>
          </cell>
          <cell r="C365" t="str">
            <v xml:space="preserve">M     </v>
          </cell>
          <cell r="D365">
            <v>40.54</v>
          </cell>
        </row>
        <row r="366">
          <cell r="A366">
            <v>911</v>
          </cell>
          <cell r="B366" t="str">
            <v>CABO DE COBRE UNIPOLAR 16 MM2, BLINDADO, ISOLACAO 6/10 KV EPR, COBERTURA EM PVC</v>
          </cell>
          <cell r="C366" t="str">
            <v xml:space="preserve">M     </v>
          </cell>
          <cell r="D366">
            <v>19.190000000000001</v>
          </cell>
        </row>
        <row r="367">
          <cell r="A367">
            <v>912</v>
          </cell>
          <cell r="B367" t="str">
            <v>CABO DE COBRE UNIPOLAR 35 MM2, BLINDADO, ISOLACAO 6/10 KV EPR, COBERTURA EM PVC</v>
          </cell>
          <cell r="C367" t="str">
            <v xml:space="preserve">M     </v>
          </cell>
          <cell r="D367">
            <v>22.3</v>
          </cell>
        </row>
        <row r="368">
          <cell r="A368">
            <v>913</v>
          </cell>
          <cell r="B368" t="str">
            <v>CABO DE COBRE UNIPOLAR 70 MM2, BLINDADO, ISOLACAO 6/10 KV EPR, COBERTURA EM PVC</v>
          </cell>
          <cell r="C368" t="str">
            <v xml:space="preserve">M     </v>
          </cell>
          <cell r="D368">
            <v>35.82</v>
          </cell>
        </row>
        <row r="369">
          <cell r="A369">
            <v>914</v>
          </cell>
          <cell r="B369" t="str">
            <v>CABO DE COBRE UNIPOLAR 95 MM2, BLINDADO, ISOLACAO 6/10 KV EPR, COBERTURA EM PVC</v>
          </cell>
          <cell r="C369" t="str">
            <v xml:space="preserve">M     </v>
          </cell>
          <cell r="D369">
            <v>43.94</v>
          </cell>
        </row>
        <row r="370">
          <cell r="A370">
            <v>925</v>
          </cell>
          <cell r="B370" t="str">
            <v>CABO DE COBRE UNIPOLAR 25 MM2, BLINDADO, ISOLACAO 3,6/6 KV EPR, COBERTURA EM PVC</v>
          </cell>
          <cell r="C370" t="str">
            <v xml:space="preserve">M     </v>
          </cell>
          <cell r="D370">
            <v>17.739999999999998</v>
          </cell>
        </row>
        <row r="371">
          <cell r="A371">
            <v>926</v>
          </cell>
          <cell r="B371" t="str">
            <v>CABO DE COBRE UNIPOLAR 35 MM2, BLINDADO, ISOLACAO 3,6/6 KV EPR, COBERTURA EM PVC</v>
          </cell>
          <cell r="C371" t="str">
            <v xml:space="preserve">M     </v>
          </cell>
          <cell r="D371">
            <v>22.17</v>
          </cell>
        </row>
        <row r="372">
          <cell r="A372">
            <v>927</v>
          </cell>
          <cell r="B372" t="str">
            <v>CABO DE COBRE UNIPOLAR 70 MM2, BLINDADO, ISOLACAO 3,6/6 KV EPR, COBERTURA EM PVC</v>
          </cell>
          <cell r="C372" t="str">
            <v xml:space="preserve">M     </v>
          </cell>
          <cell r="D372">
            <v>32.1</v>
          </cell>
        </row>
        <row r="373">
          <cell r="A373">
            <v>935</v>
          </cell>
          <cell r="B373" t="str">
            <v>FIO TELEFONICO INTERNO (FI) EM COBRE ESTANHADO, ISOLACAO EM PVC ANTICHAMA, 2 CONDUTORES DE 0,6 MM (NBR 9115:2005)</v>
          </cell>
          <cell r="C373" t="str">
            <v xml:space="preserve">M     </v>
          </cell>
          <cell r="D373">
            <v>1.1399999999999999</v>
          </cell>
        </row>
        <row r="374">
          <cell r="A374">
            <v>936</v>
          </cell>
          <cell r="B374" t="str">
            <v>FIO TELEFONICO EXTERNO (FE) EM ACO COBREADO, ISOLACAO EM PEAD OU PVC ANTI-CHAMA, 2 CONDUTORES</v>
          </cell>
          <cell r="C374" t="str">
            <v xml:space="preserve">M     </v>
          </cell>
          <cell r="D374">
            <v>1.5</v>
          </cell>
        </row>
        <row r="375">
          <cell r="A375">
            <v>937</v>
          </cell>
          <cell r="B375" t="str">
            <v>FIO DE COBRE, SOLIDO, CLASSE 1, ISOLACAO EM PVC/A, ANTICHAMA BWF-B, 450/750V, SECAO NOMINAL 10 MM2</v>
          </cell>
          <cell r="C375" t="str">
            <v xml:space="preserve">M     </v>
          </cell>
          <cell r="D375">
            <v>5.79</v>
          </cell>
        </row>
        <row r="376">
          <cell r="A376">
            <v>938</v>
          </cell>
          <cell r="B376" t="str">
            <v>FIO DE COBRE, SOLIDO, CLASSE 1, ISOLACAO EM PVC/A, ANTICHAMA BWF-B, 450/750V, SECAO NOMINAL 1,5 MM2</v>
          </cell>
          <cell r="C376" t="str">
            <v xml:space="preserve">M     </v>
          </cell>
          <cell r="D376">
            <v>0.93</v>
          </cell>
        </row>
        <row r="377">
          <cell r="A377">
            <v>939</v>
          </cell>
          <cell r="B377" t="str">
            <v>FIO DE COBRE, SOLIDO, CLASSE 1, ISOLACAO EM PVC/A, ANTICHAMA BWF-B, 450/750V, SECAO NOMINAL 2,5 MM2</v>
          </cell>
          <cell r="C377" t="str">
            <v xml:space="preserve">M     </v>
          </cell>
          <cell r="D377">
            <v>1.5</v>
          </cell>
        </row>
        <row r="378">
          <cell r="A378">
            <v>940</v>
          </cell>
          <cell r="B378" t="str">
            <v>FIO DE COBRE, SOLIDO, CLASSE 1, ISOLACAO EM PVC/A, ANTICHAMA BWF-B, 450/750V, SECAO NOMINAL 6 MM2</v>
          </cell>
          <cell r="C378" t="str">
            <v xml:space="preserve">M     </v>
          </cell>
          <cell r="D378">
            <v>3.54</v>
          </cell>
        </row>
        <row r="379">
          <cell r="A379">
            <v>944</v>
          </cell>
          <cell r="B379" t="str">
            <v>FIO DE COBRE, SOLIDO, CLASSE 1, ISOLACAO EM PVC/A, ANTICHAMA BWF-B, 450/750V, SECAO NOMINAL 4 MM2</v>
          </cell>
          <cell r="C379" t="str">
            <v xml:space="preserve">M     </v>
          </cell>
          <cell r="D379">
            <v>2.56</v>
          </cell>
        </row>
        <row r="380">
          <cell r="A380">
            <v>945</v>
          </cell>
          <cell r="B380" t="str">
            <v>CABO DE COBRE UNIPOLAR 95 MM2, BLINDADO, ISOLACAO 3,6/6 KV EPR, COBERTURA EM PVC</v>
          </cell>
          <cell r="C380" t="str">
            <v xml:space="preserve">M     </v>
          </cell>
          <cell r="D380">
            <v>42.89</v>
          </cell>
        </row>
        <row r="381">
          <cell r="A381">
            <v>946</v>
          </cell>
          <cell r="B381" t="str">
            <v>CABO DE COBRE UNIPOLAR 50 MM2, BLINDADO, ISOLACAO 3,6/6 KV EPR, COBERTURA EM PVC</v>
          </cell>
          <cell r="C381" t="str">
            <v xml:space="preserve">M     </v>
          </cell>
          <cell r="D381">
            <v>29.93</v>
          </cell>
        </row>
        <row r="382">
          <cell r="A382">
            <v>947</v>
          </cell>
          <cell r="B382" t="str">
            <v>CABO DE COBRE UNIPOLAR 16 MM2, BLINDADO, ISOLACAO 3,6/6 KV EPR, COBERTURA EM PVC</v>
          </cell>
          <cell r="C382" t="str">
            <v xml:space="preserve">M     </v>
          </cell>
          <cell r="D382">
            <v>13.2</v>
          </cell>
        </row>
        <row r="383">
          <cell r="A383">
            <v>948</v>
          </cell>
          <cell r="B383" t="str">
            <v>CABO DE COBRE UNIPOLAR 10 MM2, BLINDADO, ISOLACAO 3,6/6 KV EPR, COBERTURA EM PVC</v>
          </cell>
          <cell r="C383" t="str">
            <v xml:space="preserve">M     </v>
          </cell>
          <cell r="D383">
            <v>12.97</v>
          </cell>
        </row>
        <row r="384">
          <cell r="A384">
            <v>953</v>
          </cell>
          <cell r="B384" t="str">
            <v>CABO DE COBRE UNIPOLAR 50 MM2, BLINDADO, ISOLACAO 6/10 KV EPR, COBERTURA EM PVC</v>
          </cell>
          <cell r="C384" t="str">
            <v xml:space="preserve">M     </v>
          </cell>
          <cell r="D384">
            <v>27.24</v>
          </cell>
        </row>
        <row r="385">
          <cell r="A385">
            <v>954</v>
          </cell>
          <cell r="B385" t="str">
            <v>CABO DE COBRE UNIPOLAR 25MM2, BLINDADO, ISOLACAO 6/10 KV EPR, COBERTURA EM PVC</v>
          </cell>
          <cell r="C385" t="str">
            <v xml:space="preserve">M     </v>
          </cell>
          <cell r="D385">
            <v>19.600000000000001</v>
          </cell>
        </row>
        <row r="386">
          <cell r="A386">
            <v>955</v>
          </cell>
          <cell r="B386" t="str">
            <v>CABO DE COBRE UNIPOLAR 50 MM2, BLINDADO, ISOLACAO 12/20 KV EPR, COBERTURA EM PVC</v>
          </cell>
          <cell r="C386" t="str">
            <v xml:space="preserve">M     </v>
          </cell>
          <cell r="D386">
            <v>26.62</v>
          </cell>
        </row>
        <row r="387">
          <cell r="A387">
            <v>977</v>
          </cell>
          <cell r="B387" t="str">
            <v>CABO DE COBRE, FLEXIVEL, CLASSE 4 OU 5, ISOLACAO EM PVC/A, ANTICHAMA BWF-B, COBERTURA PVC-ST1, ANTICHAMA BWF-B, 1 CONDUTOR, 0,6/1 KV, SECAO NOMINAL 70 MM2</v>
          </cell>
          <cell r="C387" t="str">
            <v xml:space="preserve">M     </v>
          </cell>
          <cell r="D387">
            <v>43.21</v>
          </cell>
        </row>
        <row r="388">
          <cell r="A388">
            <v>979</v>
          </cell>
          <cell r="B388" t="str">
            <v>CABO DE COBRE, FLEXIVEL, CLASSE 4 OU 5, ISOLACAO EM PVC/A, ANTICHAMA BWF-B, 1 CONDUTOR, 450/750 V, SECAO NOMINAL 16 MM2</v>
          </cell>
          <cell r="C388" t="str">
            <v xml:space="preserve">M     </v>
          </cell>
          <cell r="D388">
            <v>9.61</v>
          </cell>
        </row>
        <row r="389">
          <cell r="A389">
            <v>980</v>
          </cell>
          <cell r="B389" t="str">
            <v>CABO DE COBRE, FLEXIVEL, CLASSE 4 OU 5, ISOLACAO EM PVC/A, ANTICHAMA BWF-B, 1 CONDUTOR, 450/750 V, SECAO NOMINAL 10 MM2</v>
          </cell>
          <cell r="C389" t="str">
            <v xml:space="preserve">M     </v>
          </cell>
          <cell r="D389">
            <v>6.23</v>
          </cell>
        </row>
        <row r="390">
          <cell r="A390">
            <v>981</v>
          </cell>
          <cell r="B390" t="str">
            <v>CABO DE COBRE, FLEXIVEL, CLASSE 4 OU 5, ISOLACAO EM PVC/A, ANTICHAMA BWF-B, 1 CONDUTOR, 450/750 V, SECAO NOMINAL 4 MM2</v>
          </cell>
          <cell r="C390" t="str">
            <v xml:space="preserve">M     </v>
          </cell>
          <cell r="D390">
            <v>2.6</v>
          </cell>
        </row>
        <row r="391">
          <cell r="A391">
            <v>982</v>
          </cell>
          <cell r="B391" t="str">
            <v>CABO DE COBRE, FLEXIVEL, CLASSE 4 OU 5, ISOLACAO EM PVC/A, ANTICHAMA BWF-B, 1 CONDUTOR, 450/750 V, SECAO NOMINAL 6 MM2</v>
          </cell>
          <cell r="C391" t="str">
            <v xml:space="preserve">M     </v>
          </cell>
          <cell r="D391">
            <v>3.65</v>
          </cell>
        </row>
        <row r="392">
          <cell r="A392">
            <v>983</v>
          </cell>
          <cell r="B392" t="str">
            <v>CABO DE COBRE, RIGIDO, CLASSE 2, ISOLACAO EM PVC/A, ANTICHAMA BWF-B, 1 CONDUTOR, 450/750 V, SECAO NOMINAL 1,5 MM2</v>
          </cell>
          <cell r="C392" t="str">
            <v xml:space="preserve">M     </v>
          </cell>
          <cell r="D392">
            <v>0.88</v>
          </cell>
        </row>
        <row r="393">
          <cell r="A393">
            <v>984</v>
          </cell>
          <cell r="B393" t="str">
            <v>CABO DE COBRE, RIGIDO, CLASSE 2, ISOLACAO EM PVC/A, ANTICHAMA BWF-B, 1 CONDUTOR, 450/750 V, SECAO NOMINAL 2,5 MM2</v>
          </cell>
          <cell r="C393" t="str">
            <v xml:space="preserve">M     </v>
          </cell>
          <cell r="D393">
            <v>2.2799999999999998</v>
          </cell>
        </row>
        <row r="394">
          <cell r="A394">
            <v>985</v>
          </cell>
          <cell r="B394" t="str">
            <v>CABO DE COBRE, RIGIDO, CLASSE 2, ISOLACAO EM PVC/A, ANTICHAMA BWF-B, 1 CONDUTOR, 450/750 V, SECAO NOMINAL 10 MM2</v>
          </cell>
          <cell r="C394" t="str">
            <v xml:space="preserve">M     </v>
          </cell>
          <cell r="D394">
            <v>6.61</v>
          </cell>
        </row>
        <row r="395">
          <cell r="A395">
            <v>986</v>
          </cell>
          <cell r="B395" t="str">
            <v>CABO DE COBRE, RIGIDO, CLASSE 2, ISOLACAO EM PVC/A, ANTICHAMA BWF-B, 1 CONDUTOR, 450/750 V, SECAO NOMINAL 25 MM2</v>
          </cell>
          <cell r="C395" t="str">
            <v xml:space="preserve">M     </v>
          </cell>
          <cell r="D395">
            <v>15.81</v>
          </cell>
        </row>
        <row r="396">
          <cell r="A396">
            <v>987</v>
          </cell>
          <cell r="B396" t="str">
            <v>CABO DE COBRE, RIGIDO, CLASSE 2, ISOLACAO EM PVC/A, ANTICHAMA BWF-B, 1 CONDUTOR, 450/750 V, SECAO NOMINAL 35 MM2</v>
          </cell>
          <cell r="C396" t="str">
            <v xml:space="preserve">M     </v>
          </cell>
          <cell r="D396">
            <v>21.49</v>
          </cell>
        </row>
        <row r="397">
          <cell r="A397">
            <v>988</v>
          </cell>
          <cell r="B397" t="str">
            <v>CABO DE COBRE, RIGIDO, CLASSE 2, ISOLACAO EM PVC/A, ANTICHAMA BWF-B, 1 CONDUTOR, 450/750 V, SECAO NOMINAL 70 MM2</v>
          </cell>
          <cell r="C397" t="str">
            <v xml:space="preserve">M     </v>
          </cell>
          <cell r="D397">
            <v>42.1</v>
          </cell>
        </row>
        <row r="398">
          <cell r="A398">
            <v>989</v>
          </cell>
          <cell r="B398" t="str">
            <v>CABO DE COBRE, RIGIDO, CLASSE 2, ISOLACAO EM PVC/A, ANTICHAMA BWF-B, 1 CONDUTOR, 450/750 V, SECAO NOMINAL 95 MM2</v>
          </cell>
          <cell r="C398" t="str">
            <v xml:space="preserve">M     </v>
          </cell>
          <cell r="D398">
            <v>57.03</v>
          </cell>
        </row>
        <row r="399">
          <cell r="A399">
            <v>990</v>
          </cell>
          <cell r="B399" t="str">
            <v>CABO DE COBRE, RIGIDO, CLASSE 2, ISOLACAO EM PVC/A, ANTICHAMA BWF-B, 1 CONDUTOR, 450/750 V, SECAO NOMINAL 150 MM2</v>
          </cell>
          <cell r="C399" t="str">
            <v xml:space="preserve">M     </v>
          </cell>
          <cell r="D399">
            <v>90.5</v>
          </cell>
        </row>
        <row r="400">
          <cell r="A400">
            <v>991</v>
          </cell>
          <cell r="B400" t="str">
            <v>CABO DE COBRE, RIGIDO, CLASSE 2, ISOLACAO EM PVC/A, ANTICHAMA BWF-B, 1 CONDUTOR, 450/750 V, SECAO NOMINAL 240 MM2</v>
          </cell>
          <cell r="C400" t="str">
            <v xml:space="preserve">M     </v>
          </cell>
          <cell r="D400">
            <v>146.78</v>
          </cell>
        </row>
        <row r="401">
          <cell r="A401">
            <v>992</v>
          </cell>
          <cell r="B401" t="str">
            <v>CABO DE COBRE, RIGIDO, CLASSE 2, ISOLACAO EM PVC/A, ANTICHAMA BWF-B, 1 CONDUTOR, 450/750 V, SECAO NOMINAL 400 MM2</v>
          </cell>
          <cell r="C401" t="str">
            <v xml:space="preserve">M     </v>
          </cell>
          <cell r="D401">
            <v>235.04</v>
          </cell>
        </row>
        <row r="402">
          <cell r="A402">
            <v>993</v>
          </cell>
          <cell r="B402" t="str">
            <v>CABO DE COBRE, FLEXIVEL, CLASSE 4 OU 5, ISOLACAO EM PVC/A, ANTICHAMA BWF-B, COBERTURA PVC-ST1, ANTICHAMA BWF-B, 1 CONDUTOR, 0,6/1 KV, SECAO NOMINAL 1,5 MM2</v>
          </cell>
          <cell r="C402" t="str">
            <v xml:space="preserve">M     </v>
          </cell>
          <cell r="D402">
            <v>1.56</v>
          </cell>
        </row>
        <row r="403">
          <cell r="A403">
            <v>994</v>
          </cell>
          <cell r="B403" t="str">
            <v>CABO DE COBRE, FLEXIVEL, CLASSE 4 OU 5, ISOLACAO EM PVC/A, ANTICHAMA BWF-B, COBERTURA PVC-ST1, ANTICHAMA BWF-B, 1 CONDUTOR, 0,6/1 KV, SECAO NOMINAL 6 MM2</v>
          </cell>
          <cell r="C403" t="str">
            <v xml:space="preserve">M     </v>
          </cell>
          <cell r="D403">
            <v>4.24</v>
          </cell>
        </row>
        <row r="404">
          <cell r="A404">
            <v>995</v>
          </cell>
          <cell r="B404" t="str">
            <v>CABO DE COBRE, FLEXIVEL, CLASSE 4 OU 5, ISOLACAO EM PVC/A, ANTICHAMA BWF-B, COBERTURA PVC-ST1, ANTICHAMA BWF-B, 1 CONDUTOR, 0,6/1 KV, SECAO NOMINAL 16 MM2</v>
          </cell>
          <cell r="C404" t="str">
            <v xml:space="preserve">M     </v>
          </cell>
          <cell r="D404">
            <v>10.43</v>
          </cell>
        </row>
        <row r="405">
          <cell r="A405">
            <v>996</v>
          </cell>
          <cell r="B405" t="str">
            <v>CABO DE COBRE, FLEXIVEL, CLASSE 4 OU 5, ISOLACAO EM PVC/A, ANTICHAMA BWF-B, COBERTURA PVC-ST1, ANTICHAMA BWF-B, 1 CONDUTOR, 0,6/1 KV, SECAO NOMINAL 25 MM2</v>
          </cell>
          <cell r="C405" t="str">
            <v xml:space="preserve">M     </v>
          </cell>
          <cell r="D405">
            <v>15.87</v>
          </cell>
        </row>
        <row r="406">
          <cell r="A406">
            <v>998</v>
          </cell>
          <cell r="B406" t="str">
            <v>CABO DE COBRE, FLEXIVEL, CLASSE 4 OU 5, ISOLACAO EM PVC/A, ANTICHAMA BWF-B, COBERTURA PVC-ST1, ANTICHAMA BWF-B, 1 CONDUTOR, 0,6/1 KV, SECAO NOMINAL 95 MM2</v>
          </cell>
          <cell r="C406" t="str">
            <v xml:space="preserve">M     </v>
          </cell>
          <cell r="D406">
            <v>57.4</v>
          </cell>
        </row>
        <row r="407">
          <cell r="A407">
            <v>999</v>
          </cell>
          <cell r="B407" t="str">
            <v>CABO DE COBRE, FLEXIVEL, CLASSE 4 OU 5, ISOLACAO EM PVC/A, ANTICHAMA BWF-B, COBERTURA PVC-ST1, ANTICHAMA BWF-B, 1 CONDUTOR, 0,6/1 KV, SECAO NOMINAL 150 MM2</v>
          </cell>
          <cell r="C407" t="str">
            <v xml:space="preserve">M     </v>
          </cell>
          <cell r="D407">
            <v>92.58</v>
          </cell>
        </row>
        <row r="408">
          <cell r="A408">
            <v>1000</v>
          </cell>
          <cell r="B408" t="str">
            <v>CABO DE COBRE, FLEXIVEL, CLASSE 4 OU 5, ISOLACAO EM PVC/A, ANTICHAMA BWF-B, COBERTURA PVC-ST1, ANTICHAMA BWF-B, 1 CONDUTOR, 0,6/1 KV, SECAO NOMINAL 185 MM2</v>
          </cell>
          <cell r="C408" t="str">
            <v xml:space="preserve">M     </v>
          </cell>
          <cell r="D408">
            <v>113.48</v>
          </cell>
        </row>
        <row r="409">
          <cell r="A409">
            <v>1001</v>
          </cell>
          <cell r="B409" t="str">
            <v>CABO DE COBRE, FLEXIVEL, CLASSE 4 OU 5, ISOLACAO EM PVC/A, ANTICHAMA BWF-B, COBERTURA PVC-ST1, ANTICHAMA BWF-B, 1 CONDUTOR, 0,6/1 KV, SECAO NOMINAL 300 MM2</v>
          </cell>
          <cell r="C409" t="str">
            <v xml:space="preserve">M     </v>
          </cell>
          <cell r="D409">
            <v>187.01</v>
          </cell>
        </row>
        <row r="410">
          <cell r="A410">
            <v>1003</v>
          </cell>
          <cell r="B410" t="str">
            <v>CABO DE COBRE, RIGIDO, CLASSE 2, ISOLACAO EM PVC/A, ANTICHAMA BWF-B, 1 CONDUTOR, 450/750 V, SECAO NOMINAL 4 MM2</v>
          </cell>
          <cell r="C410" t="str">
            <v xml:space="preserve">M     </v>
          </cell>
          <cell r="D410">
            <v>3.34</v>
          </cell>
        </row>
        <row r="411">
          <cell r="A411">
            <v>1005</v>
          </cell>
          <cell r="B411" t="str">
            <v>CABO DE COBRE, RIGIDO, CLASSE 2, ISOLACAO EM PVC/A, ANTICHAMA BWF-B, 1 CONDUTOR, 450/750 V, SECAO NOMINAL 185 MM2</v>
          </cell>
          <cell r="C411" t="str">
            <v xml:space="preserve">M     </v>
          </cell>
          <cell r="D411">
            <v>111.08</v>
          </cell>
        </row>
        <row r="412">
          <cell r="A412">
            <v>1006</v>
          </cell>
          <cell r="B412" t="str">
            <v>CABO DE COBRE RIGIDO, CLASSE 2, ISOLACAO EM PVC, ANTI-CHAMA BWF-B, 1 CONDUTOR, 450/750 V, DIAMETRO 120 MM2</v>
          </cell>
          <cell r="C412" t="str">
            <v xml:space="preserve">M     </v>
          </cell>
          <cell r="D412">
            <v>72.52</v>
          </cell>
        </row>
        <row r="413">
          <cell r="A413">
            <v>1007</v>
          </cell>
          <cell r="B413" t="str">
            <v>CABO DE COBRE, RIGIDO, CLASSE 2, ISOLACAO EM PVC/A, ANTICHAMA BWF-B, 1 CONDUTOR, 450/750 V, SECAO NOMINAL 50 MM2</v>
          </cell>
          <cell r="C413" t="str">
            <v xml:space="preserve">M     </v>
          </cell>
          <cell r="D413">
            <v>30.48</v>
          </cell>
        </row>
        <row r="414">
          <cell r="A414">
            <v>1008</v>
          </cell>
          <cell r="B414" t="str">
            <v>CABO DE COBRE, RIGIDO, CLASSE 2, ISOLACAO EM PVC/A, ANTICHAMA BWF-B, 1 CONDUTOR, 450/750 V, SECAO NOMINAL 6 MM2</v>
          </cell>
          <cell r="C414" t="str">
            <v xml:space="preserve">M     </v>
          </cell>
          <cell r="D414">
            <v>3.79</v>
          </cell>
        </row>
        <row r="415">
          <cell r="A415">
            <v>1011</v>
          </cell>
          <cell r="B415" t="str">
            <v>CABO DE COBRE, FLEXIVEL, CLASSE 4 OU 5, ISOLACAO EM PVC/A, ANTICHAMA BWF-B, 1 CONDUTOR, 450/750 V, SECAO NOMINAL 0,75 MM2</v>
          </cell>
          <cell r="C415" t="str">
            <v xml:space="preserve">M     </v>
          </cell>
          <cell r="D415">
            <v>0.56999999999999995</v>
          </cell>
        </row>
        <row r="416">
          <cell r="A416">
            <v>1013</v>
          </cell>
          <cell r="B416" t="str">
            <v>CABO DE COBRE, FLEXIVEL, CLASSE 4 OU 5, ISOLACAO EM PVC/A, ANTICHAMA BWF-B, 1 CONDUTOR, 450/750 V, SECAO NOMINAL 1,5 MM2</v>
          </cell>
          <cell r="C416" t="str">
            <v xml:space="preserve">M     </v>
          </cell>
          <cell r="D416">
            <v>0.91</v>
          </cell>
        </row>
        <row r="417">
          <cell r="A417">
            <v>1014</v>
          </cell>
          <cell r="B417" t="str">
            <v>CABO DE COBRE, FLEXIVEL, CLASSE 4 OU 5, ISOLACAO EM PVC/A, ANTICHAMA BWF-B, 1 CONDUTOR, 450/750 V, SECAO NOMINAL 2,5 MM2</v>
          </cell>
          <cell r="C417" t="str">
            <v xml:space="preserve">M     </v>
          </cell>
          <cell r="D417">
            <v>1.46</v>
          </cell>
        </row>
        <row r="418">
          <cell r="A418">
            <v>1015</v>
          </cell>
          <cell r="B418" t="str">
            <v>CABO DE COBRE, FLEXIVEL, CLASSE 4 OU 5, ISOLACAO EM PVC/A, ANTICHAMA BWF-B, COBERTURA PVC-ST1, ANTICHAMA BWF-B, 1 CONDUTOR, 0,6/1 KV, SECAO NOMINAL 240 MM2</v>
          </cell>
          <cell r="C418" t="str">
            <v xml:space="preserve">M     </v>
          </cell>
          <cell r="D418">
            <v>149.43</v>
          </cell>
        </row>
        <row r="419">
          <cell r="A419">
            <v>1017</v>
          </cell>
          <cell r="B419" t="str">
            <v>CABO DE COBRE, FLEXIVEL, CLASSE 4 OU 5, ISOLACAO EM PVC/A, ANTICHAMA BWF-B, COBERTURA PVC-ST1, ANTICHAMA BWF-B, 1 CONDUTOR, 0,6/1 KV, SECAO NOMINAL 120 MM2</v>
          </cell>
          <cell r="C419" t="str">
            <v xml:space="preserve">M     </v>
          </cell>
          <cell r="D419">
            <v>74.709999999999994</v>
          </cell>
        </row>
        <row r="420">
          <cell r="A420">
            <v>1018</v>
          </cell>
          <cell r="B420" t="str">
            <v>CABO DE COBRE, FLEXIVEL, CLASSE 4 OU 5, ISOLACAO EM PVC/A, ANTICHAMA BWF-B, COBERTURA PVC-ST1, ANTICHAMA BWF-B, 1 CONDUTOR, 0,6/1 KV, SECAO NOMINAL 50 MM2</v>
          </cell>
          <cell r="C420" t="str">
            <v xml:space="preserve">M     </v>
          </cell>
          <cell r="D420">
            <v>31.19</v>
          </cell>
        </row>
        <row r="421">
          <cell r="A421">
            <v>1019</v>
          </cell>
          <cell r="B421" t="str">
            <v>CABO DE COBRE, FLEXIVEL, CLASSE 4 OU 5, ISOLACAO EM PVC/A, ANTICHAMA BWF-B, COBERTURA PVC-ST1, ANTICHAMA BWF-B, 1 CONDUTOR, 0,6/1 KV, SECAO NOMINAL 35 MM2</v>
          </cell>
          <cell r="C421" t="str">
            <v xml:space="preserve">M     </v>
          </cell>
          <cell r="D421">
            <v>21.88</v>
          </cell>
        </row>
        <row r="422">
          <cell r="A422">
            <v>1020</v>
          </cell>
          <cell r="B422" t="str">
            <v>CABO DE COBRE, FLEXIVEL, CLASSE 4 OU 5, ISOLACAO EM PVC/A, ANTICHAMA BWF-B, COBERTURA PVC-ST1, ANTICHAMA BWF-B, 1 CONDUTOR, 0,6/1 KV, SECAO NOMINAL 10 MM2</v>
          </cell>
          <cell r="C422" t="str">
            <v xml:space="preserve">M     </v>
          </cell>
          <cell r="D422">
            <v>6.8</v>
          </cell>
        </row>
        <row r="423">
          <cell r="A423">
            <v>1021</v>
          </cell>
          <cell r="B423" t="str">
            <v>CABO DE COBRE, FLEXIVEL, CLASSE 4 OU 5, ISOLACAO EM PVC/A, ANTICHAMA BWF-B, COBERTURA PVC-ST1, ANTICHAMA BWF-B, 1 CONDUTOR, 0,6/1 KV, SECAO NOMINAL 4 MM2</v>
          </cell>
          <cell r="C423" t="str">
            <v xml:space="preserve">M     </v>
          </cell>
          <cell r="D423">
            <v>3.1</v>
          </cell>
        </row>
        <row r="424">
          <cell r="A424">
            <v>1022</v>
          </cell>
          <cell r="B424" t="str">
            <v>CABO DE COBRE, FLEXIVEL, CLASSE 4 OU 5, ISOLACAO EM PVC/A, ANTICHAMA BWF-B, COBERTURA PVC-ST1, ANTICHAMA BWF-B, 1 CONDUTOR, 0,6/1 KV, SECAO NOMINAL 2,5 MM2</v>
          </cell>
          <cell r="C424" t="str">
            <v xml:space="preserve">M     </v>
          </cell>
          <cell r="D424">
            <v>2.17</v>
          </cell>
        </row>
        <row r="425">
          <cell r="A425">
            <v>1024</v>
          </cell>
          <cell r="B425" t="str">
            <v>CABO DE COBRE, RIGIDO, CLASSE 2, ISOLACAO EM PVC/A, ANTICHAMA BWF-B, 1 CONDUTOR, 450/750 V, SECAO NOMINAL 300 MM2</v>
          </cell>
          <cell r="C425" t="str">
            <v xml:space="preserve">M     </v>
          </cell>
          <cell r="D425">
            <v>181.67</v>
          </cell>
        </row>
        <row r="426">
          <cell r="A426">
            <v>1030</v>
          </cell>
          <cell r="B426" t="str">
            <v>CAIXA DE DESCARGA DE PLASTICO EXTERNA, DE *9* L, PUXADOR FIO DE NYLON, NAO INCLUSO CANO, BOLSA, ENGATE</v>
          </cell>
          <cell r="C426" t="str">
            <v xml:space="preserve">UN    </v>
          </cell>
          <cell r="D426">
            <v>34.979999999999997</v>
          </cell>
        </row>
        <row r="427">
          <cell r="A427">
            <v>1031</v>
          </cell>
          <cell r="B427" t="str">
            <v>TUBO DE DESCIDA EXTERNO DE PVC PARA CAIXA DE DESCARGA EXTERNA ALTA - 40 MM X 1,60 M</v>
          </cell>
          <cell r="C427" t="str">
            <v xml:space="preserve">UN    </v>
          </cell>
          <cell r="D427">
            <v>10.6</v>
          </cell>
        </row>
        <row r="428">
          <cell r="A428">
            <v>1049</v>
          </cell>
          <cell r="B428" t="str">
            <v>CABECOTE PARA ENTRADA DE LINHA DE ALIMENTACAO PARA ELETRODUTO, EM LIGA DE ALUMINIO COM ACABAMENTO ANTI CORROSIVO, COM FIXACAO POR ENCAIXE LISO DE 360 GRAUS, DE 1 1/2"</v>
          </cell>
          <cell r="C428" t="str">
            <v xml:space="preserve">UN    </v>
          </cell>
          <cell r="D428">
            <v>5.84</v>
          </cell>
        </row>
        <row r="429">
          <cell r="A429">
            <v>1050</v>
          </cell>
          <cell r="B429" t="str">
            <v>CABECOTE PARA ENTRADA DE LINHA DE ALIMENTACAO PARA ELETRODUTO, EM LIGA DE ALUMINIO COM ACABAMENTO ANTI CORROSIVO, COM FIXACAO POR ENCAIXE LISO DE 360 GRAUS, DE 1"</v>
          </cell>
          <cell r="C429" t="str">
            <v xml:space="preserve">UN    </v>
          </cell>
          <cell r="D429">
            <v>3.06</v>
          </cell>
        </row>
        <row r="430">
          <cell r="A430">
            <v>1051</v>
          </cell>
          <cell r="B430" t="str">
            <v>CABECOTE PARA ENTRADA DE LINHA DE ALIMENTACAO PARA ELETRODUTO, EM LIGA DE ALUMINIO COM ACABAMENTO ANTI CORROSIVO, COM FIXACAO POR ENCAIXE LISO DE 360 GRAUS, DE 4"</v>
          </cell>
          <cell r="C430" t="str">
            <v xml:space="preserve">UN    </v>
          </cell>
          <cell r="D430">
            <v>41.8</v>
          </cell>
        </row>
        <row r="431">
          <cell r="A431">
            <v>1062</v>
          </cell>
          <cell r="B431" t="str">
            <v>CAIXA INTERNA/EXTERNA DE MEDICAO PARA 1 MEDIDOR TRIFASICO, COM VISOR, EM CHAPA DE ACO 18 USG (PADRAO DA CONCESSIONARIA LOCAL)</v>
          </cell>
          <cell r="C431" t="str">
            <v xml:space="preserve">UN    </v>
          </cell>
          <cell r="D431">
            <v>217.83</v>
          </cell>
        </row>
        <row r="432">
          <cell r="A432">
            <v>1068</v>
          </cell>
          <cell r="B432" t="str">
            <v>CAIXA PARA MEDICAO COLETIVA TIPO L, PADRAO BIFASICO OU TRIFASICO, PARA ATE 4 MEDIDORES, SEM BARRAMENTO E COM PORTAS INFERIOR E SUPERIOR</v>
          </cell>
          <cell r="C432" t="str">
            <v xml:space="preserve">UN    </v>
          </cell>
          <cell r="D432">
            <v>1436.83</v>
          </cell>
        </row>
        <row r="433">
          <cell r="A433">
            <v>1079</v>
          </cell>
          <cell r="B433" t="str">
            <v>REATOR ELETRONICO BIVOLT PARA 2 LAMPADAS FLUORESCENTES DE 36/40 W</v>
          </cell>
          <cell r="C433" t="str">
            <v xml:space="preserve">UN    </v>
          </cell>
          <cell r="D433">
            <v>22.29</v>
          </cell>
        </row>
        <row r="434">
          <cell r="A434">
            <v>1082</v>
          </cell>
          <cell r="B434" t="str">
            <v>REATOR P/ LAMPADA VAPOR DE SODIO 250W USO EXT</v>
          </cell>
          <cell r="C434" t="str">
            <v xml:space="preserve">UN    </v>
          </cell>
          <cell r="D434">
            <v>140.16999999999999</v>
          </cell>
        </row>
        <row r="435">
          <cell r="A435">
            <v>1086</v>
          </cell>
          <cell r="B435" t="str">
            <v>REATOR ELETRONICO BIVOLT PARA 2 LAMPADAS FLUORESCENTES DE 18/20 W</v>
          </cell>
          <cell r="C435" t="str">
            <v xml:space="preserve">UN    </v>
          </cell>
          <cell r="D435">
            <v>21.57</v>
          </cell>
        </row>
        <row r="436">
          <cell r="A436">
            <v>1087</v>
          </cell>
          <cell r="B436" t="str">
            <v>REATOR ELETRONICO BIVOLT PARA 1 LAMPADA FLUORESCENTE DE 36/40 W</v>
          </cell>
          <cell r="C436" t="str">
            <v xml:space="preserve">UN    </v>
          </cell>
          <cell r="D436">
            <v>20.52</v>
          </cell>
        </row>
        <row r="437">
          <cell r="A437">
            <v>1088</v>
          </cell>
          <cell r="B437" t="str">
            <v>REATOR ELETRONICO BIVOLT PARA 1 LAMPADA FLUORESCENTE DE 18/20 W</v>
          </cell>
          <cell r="C437" t="str">
            <v xml:space="preserve">UN    </v>
          </cell>
          <cell r="D437">
            <v>16.43</v>
          </cell>
        </row>
        <row r="438">
          <cell r="A438">
            <v>1090</v>
          </cell>
          <cell r="B438" t="str">
            <v>ARMACAO VERTICAL COM HASTE E CONTRA-PINO, EM CHAPA DE ACO GALVANIZADO 3/16", COM 3 ESTRIBOS, SEM ISOLADOR</v>
          </cell>
          <cell r="C438" t="str">
            <v xml:space="preserve">UN    </v>
          </cell>
          <cell r="D438">
            <v>38.96</v>
          </cell>
        </row>
        <row r="439">
          <cell r="A439">
            <v>1091</v>
          </cell>
          <cell r="B439" t="str">
            <v>ARMACAO VERTICAL COM HASTE E CONTRA-PINO, EM CHAPA DE ACO GALVANIZADO 3/16", COM 1 ESTRIBO E 1 ISOLADOR</v>
          </cell>
          <cell r="C439" t="str">
            <v xml:space="preserve">UN    </v>
          </cell>
          <cell r="D439">
            <v>20.25</v>
          </cell>
        </row>
        <row r="440">
          <cell r="A440">
            <v>1092</v>
          </cell>
          <cell r="B440" t="str">
            <v>ARMACAO VERTICAL COM HASTE E CONTRA-PINO, EM CHAPA DE ACO GALVANIZADO 3/16", COM 2 ESTRIBOS, SEM ISOLADOR</v>
          </cell>
          <cell r="C440" t="str">
            <v xml:space="preserve">UN    </v>
          </cell>
          <cell r="D440">
            <v>23.3</v>
          </cell>
        </row>
        <row r="441">
          <cell r="A441">
            <v>1093</v>
          </cell>
          <cell r="B441" t="str">
            <v>ARMACAO VERTICAL COM HASTE E CONTRA-PINO, EM CHAPA DE ACO GALVANIZADO 3/16", COM 3 ESTRIBOS E 3 ISOLADORES</v>
          </cell>
          <cell r="C441" t="str">
            <v xml:space="preserve">UN    </v>
          </cell>
          <cell r="D441">
            <v>54.41</v>
          </cell>
        </row>
        <row r="442">
          <cell r="A442">
            <v>1094</v>
          </cell>
          <cell r="B442" t="str">
            <v>ARMACAO VERTICAL COM HASTE E CONTRA-PINO, EM CHAPA DE ACO GALVANIZADO 3/16", COM 1 ESTRIBO, SEM ISOLADOR</v>
          </cell>
          <cell r="C442" t="str">
            <v xml:space="preserve">UN    </v>
          </cell>
          <cell r="D442">
            <v>14.17</v>
          </cell>
        </row>
        <row r="443">
          <cell r="A443">
            <v>1095</v>
          </cell>
          <cell r="B443" t="str">
            <v>ARMACAO VERTICAL COM HASTE E CONTRA-PINO, EM CHAPA DE ACO GALVANIZADO 3/16", COM 2 ESTRIBOS, E 2 ISOLADORES</v>
          </cell>
          <cell r="C443" t="str">
            <v xml:space="preserve">UN    </v>
          </cell>
          <cell r="D443">
            <v>30.11</v>
          </cell>
        </row>
        <row r="444">
          <cell r="A444">
            <v>1096</v>
          </cell>
          <cell r="B444" t="str">
            <v>ARMACAO VERTICAL COM HASTE E CONTRA-PINO, EM CHAPA DE ACO GALVANIZADO 3/16", COM 4 ESTRIBOS E 4 ISOLADORES</v>
          </cell>
          <cell r="C444" t="str">
            <v xml:space="preserve">UN    </v>
          </cell>
          <cell r="D444">
            <v>70.11</v>
          </cell>
        </row>
        <row r="445">
          <cell r="A445">
            <v>1097</v>
          </cell>
          <cell r="B445" t="str">
            <v>ARMACAO VERTICAL COM HASTE E CONTRA-PINO, EM CHAPA DE ACO GALVANIZADO 3/16", COM 4 ESTRIBOS, SEM ISOLADOR</v>
          </cell>
          <cell r="C445" t="str">
            <v xml:space="preserve">UN    </v>
          </cell>
          <cell r="D445">
            <v>59.51</v>
          </cell>
        </row>
        <row r="446">
          <cell r="A446">
            <v>1098</v>
          </cell>
          <cell r="B446" t="str">
            <v>CABECOTE PARA ENTRADA DE LINHA DE ALIMENTACAO PARA ELETRODUTO, EM LIGA DE ALUMINIO COM ACABAMENTO ANTI CORROSIVO, COM FIXACAO POR ENCAIXE LISO DE 360 GRAUS, DE 3/4"</v>
          </cell>
          <cell r="C446" t="str">
            <v xml:space="preserve">UN    </v>
          </cell>
          <cell r="D446">
            <v>2.38</v>
          </cell>
        </row>
        <row r="447">
          <cell r="A447">
            <v>1099</v>
          </cell>
          <cell r="B447" t="str">
            <v>CABECOTE PARA ENTRADA DE LINHA DE ALIMENTACAO PARA ELETRODUTO, EM LIGA DE ALUMINIO COM ACABAMENTO ANTI CORROSIVO, COM FIXACAO POR ENCAIXE LISO DE 360 GRAUS, DE 1 1/4"</v>
          </cell>
          <cell r="C447" t="str">
            <v xml:space="preserve">UN    </v>
          </cell>
          <cell r="D447">
            <v>4.47</v>
          </cell>
        </row>
        <row r="448">
          <cell r="A448">
            <v>1100</v>
          </cell>
          <cell r="B448" t="str">
            <v>CABECOTE PARA ENTRADA DE LINHA DE ALIMENTACAO PARA ELETRODUTO, EM LIGA DE ALUMINIO COM ACABAMENTO ANTI CORROSIVO, COM FIXACAO POR ENCAIXE LISO DE 360 GRAUS, DE 2"</v>
          </cell>
          <cell r="C448" t="str">
            <v xml:space="preserve">UN    </v>
          </cell>
          <cell r="D448">
            <v>9.9499999999999993</v>
          </cell>
        </row>
        <row r="449">
          <cell r="A449">
            <v>1101</v>
          </cell>
          <cell r="B449" t="str">
            <v>CABECOTE PARA ENTRADA DE LINHA DE ALIMENTACAO PARA ELETRODUTO, EM LIGA DE ALUMINIO COM ACABAMENTO ANTI CORROSIVO, COM FIXACAO POR ENCAIXE LISO DE 360 GRAUS, DE 2 1/2"</v>
          </cell>
          <cell r="C449" t="str">
            <v xml:space="preserve">UN    </v>
          </cell>
          <cell r="D449">
            <v>19.28</v>
          </cell>
        </row>
        <row r="450">
          <cell r="A450">
            <v>1102</v>
          </cell>
          <cell r="B450" t="str">
            <v>CABECOTE PARA ENTRADA DE LINHA DE ALIMENTACAO PARA ELETRODUTO, EM LIGA DE ALUMINIO COM ACABAMENTO ANTI CORROSIVO, COM FIXACAO POR ENCAIXE LISO DE 360 GRAUS, DE 3"</v>
          </cell>
          <cell r="C450" t="str">
            <v xml:space="preserve">UN    </v>
          </cell>
          <cell r="D450">
            <v>28.76</v>
          </cell>
        </row>
        <row r="451">
          <cell r="A451">
            <v>1106</v>
          </cell>
          <cell r="B451" t="str">
            <v>CAL HIDRATADA CH-I PARA ARGAMASSAS</v>
          </cell>
          <cell r="C451" t="str">
            <v xml:space="preserve">KG    </v>
          </cell>
          <cell r="D451">
            <v>0.69</v>
          </cell>
        </row>
        <row r="452">
          <cell r="A452">
            <v>1107</v>
          </cell>
          <cell r="B452" t="str">
            <v>CAL VIRGEM COMUM PARA ARGAMASSAS (NBR 6453)</v>
          </cell>
          <cell r="C452" t="str">
            <v xml:space="preserve">KG    </v>
          </cell>
          <cell r="D452">
            <v>0.57999999999999996</v>
          </cell>
        </row>
        <row r="453">
          <cell r="A453">
            <v>1108</v>
          </cell>
          <cell r="B453" t="str">
            <v>CALHA MOLDURA AMERICANA DE CHAPA DE ACO GALVANIZADA NUM 26, CORTE 33 CM</v>
          </cell>
          <cell r="C453" t="str">
            <v xml:space="preserve">M     </v>
          </cell>
          <cell r="D453">
            <v>23.43</v>
          </cell>
        </row>
        <row r="454">
          <cell r="A454">
            <v>1109</v>
          </cell>
          <cell r="B454" t="str">
            <v>CALHA QUADRADA DE CHAPA DE ACO GALVANIZADA NUM 26, CORTE 33 CM</v>
          </cell>
          <cell r="C454" t="str">
            <v xml:space="preserve">M     </v>
          </cell>
          <cell r="D454">
            <v>23.43</v>
          </cell>
        </row>
        <row r="455">
          <cell r="A455">
            <v>1110</v>
          </cell>
          <cell r="B455" t="str">
            <v>CALHA PLATIBANDA DE CHAPA DE ACO GALVANIZADA NUM 26, CORTE 45 CM</v>
          </cell>
          <cell r="C455" t="str">
            <v xml:space="preserve">M     </v>
          </cell>
          <cell r="D455">
            <v>27.91</v>
          </cell>
        </row>
        <row r="456">
          <cell r="A456">
            <v>1113</v>
          </cell>
          <cell r="B456" t="str">
            <v>RUFO EXTERNO/INTERNO DE CHAPA DE ACO GALVANIZADA NUM 26, CORTE 33 CM</v>
          </cell>
          <cell r="C456" t="str">
            <v xml:space="preserve">M     </v>
          </cell>
          <cell r="D456">
            <v>23.43</v>
          </cell>
        </row>
        <row r="457">
          <cell r="A457">
            <v>1114</v>
          </cell>
          <cell r="B457" t="str">
            <v>RUFO INTERNO DE CHAPA DE ACO GALVANIZADA NUM 26, CORTE 50 CM</v>
          </cell>
          <cell r="C457" t="str">
            <v xml:space="preserve">M     </v>
          </cell>
          <cell r="D457">
            <v>27.91</v>
          </cell>
        </row>
        <row r="458">
          <cell r="A458">
            <v>1115</v>
          </cell>
          <cell r="B458" t="str">
            <v>RUFO EXTERNO DE CHAPA DE ACO GALVANIZADA NUM 26, CORTE 28 CM</v>
          </cell>
          <cell r="C458" t="str">
            <v xml:space="preserve">M     </v>
          </cell>
          <cell r="D458">
            <v>20.04</v>
          </cell>
        </row>
        <row r="459">
          <cell r="A459">
            <v>1116</v>
          </cell>
          <cell r="B459" t="str">
            <v>RUFO EXTERNO DE CHAPA DE ACO GALVANIZADA NUM 26, CORTE 25 CM</v>
          </cell>
          <cell r="C459" t="str">
            <v xml:space="preserve">M     </v>
          </cell>
          <cell r="D459">
            <v>16.72</v>
          </cell>
        </row>
        <row r="460">
          <cell r="A460">
            <v>1117</v>
          </cell>
          <cell r="B460" t="str">
            <v>CALHA PARA AGUA FURTADA DE CHAPA DE ACO GALVANIZADA NUM 26, CORTE 40 CM</v>
          </cell>
          <cell r="C460" t="str">
            <v xml:space="preserve">M     </v>
          </cell>
          <cell r="D460">
            <v>23.61</v>
          </cell>
        </row>
        <row r="461">
          <cell r="A461">
            <v>1118</v>
          </cell>
          <cell r="B461" t="str">
            <v>CALHA PARA AGUA FURTADA DE CHAPA DE ACO GALVANIZADA NUM 26, CORTE 50 CM</v>
          </cell>
          <cell r="C461" t="str">
            <v xml:space="preserve">M     </v>
          </cell>
          <cell r="D461">
            <v>27.91</v>
          </cell>
        </row>
        <row r="462">
          <cell r="A462">
            <v>1119</v>
          </cell>
          <cell r="B462" t="str">
            <v>CALHA QUADRADA DE CHAPA DE ACO GALVANIZADA NUM 28, CORTE 25 CM</v>
          </cell>
          <cell r="C462" t="str">
            <v xml:space="preserve">M     </v>
          </cell>
          <cell r="D462">
            <v>15.1</v>
          </cell>
        </row>
        <row r="463">
          <cell r="A463">
            <v>1159</v>
          </cell>
          <cell r="B463" t="str">
            <v>CAMINHONETE COM MOTOR A DIESEL, POTENCIA *160* CV, CABINE DUPLA, 4X4</v>
          </cell>
          <cell r="C463" t="str">
            <v xml:space="preserve">UN    </v>
          </cell>
          <cell r="D463">
            <v>163536</v>
          </cell>
        </row>
        <row r="464">
          <cell r="A464">
            <v>1162</v>
          </cell>
          <cell r="B464" t="str">
            <v>CAP OU TAMPAO DE FERRO GALVANIZADO, COM ROSCA BSP, DE 1/2"</v>
          </cell>
          <cell r="C464" t="str">
            <v xml:space="preserve">UN    </v>
          </cell>
          <cell r="D464">
            <v>3.02</v>
          </cell>
        </row>
        <row r="465">
          <cell r="A465">
            <v>1163</v>
          </cell>
          <cell r="B465" t="str">
            <v>CAP OU TAMPAO DE FERRO GALVANIZADO, COM ROSCA BSP, DE 3/4"</v>
          </cell>
          <cell r="C465" t="str">
            <v xml:space="preserve">UN    </v>
          </cell>
          <cell r="D465">
            <v>3.91</v>
          </cell>
        </row>
        <row r="466">
          <cell r="A466">
            <v>1164</v>
          </cell>
          <cell r="B466" t="str">
            <v>CAP OU TAMPAO DE FERRO GALVANIZADO, COM ROSCA BSP, DE 1 1/4"</v>
          </cell>
          <cell r="C466" t="str">
            <v xml:space="preserve">UN    </v>
          </cell>
          <cell r="D466">
            <v>8.69</v>
          </cell>
        </row>
        <row r="467">
          <cell r="A467">
            <v>1165</v>
          </cell>
          <cell r="B467" t="str">
            <v>CAP OU TAMPAO DE FERRO GALVANIZADO, COM ROSCA BSP, DE 1 1/2"</v>
          </cell>
          <cell r="C467" t="str">
            <v xml:space="preserve">UN    </v>
          </cell>
          <cell r="D467">
            <v>10.73</v>
          </cell>
        </row>
        <row r="468">
          <cell r="A468">
            <v>1166</v>
          </cell>
          <cell r="B468" t="str">
            <v>CAP OU TAMPAO DE FERRO GALVANIZADO, COM ROSCA BSP, DE 2"</v>
          </cell>
          <cell r="C468" t="str">
            <v xml:space="preserve">UN    </v>
          </cell>
          <cell r="D468">
            <v>15.51</v>
          </cell>
        </row>
        <row r="469">
          <cell r="A469">
            <v>1167</v>
          </cell>
          <cell r="B469" t="str">
            <v>CAP OU TAMPAO DE FERRO GALVANIZADO, COM ROSCA BSP, DE 4"</v>
          </cell>
          <cell r="C469" t="str">
            <v xml:space="preserve">UN    </v>
          </cell>
          <cell r="D469">
            <v>66.709999999999994</v>
          </cell>
        </row>
        <row r="470">
          <cell r="A470">
            <v>1168</v>
          </cell>
          <cell r="B470" t="str">
            <v>CAP OU TAMPAO DE FERRO GALVANIZADO, COM ROSCA BSP, DE 3"</v>
          </cell>
          <cell r="C470" t="str">
            <v xml:space="preserve">UN    </v>
          </cell>
          <cell r="D470">
            <v>39.880000000000003</v>
          </cell>
        </row>
        <row r="471">
          <cell r="A471">
            <v>1169</v>
          </cell>
          <cell r="B471" t="str">
            <v>CAP OU TAMPAO DE FERRO GALVANIZADO, COM ROSCA BSP, DE 2 1/2"</v>
          </cell>
          <cell r="C471" t="str">
            <v xml:space="preserve">UN    </v>
          </cell>
          <cell r="D471">
            <v>27.97</v>
          </cell>
        </row>
        <row r="472">
          <cell r="A472">
            <v>1170</v>
          </cell>
          <cell r="B472" t="str">
            <v>CAP OU TAMPAO DE FERRO GALVANIZADO, COM ROSCA BSP, DE 1"</v>
          </cell>
          <cell r="C472" t="str">
            <v xml:space="preserve">UN    </v>
          </cell>
          <cell r="D472">
            <v>5.7</v>
          </cell>
        </row>
        <row r="473">
          <cell r="A473">
            <v>1183</v>
          </cell>
          <cell r="B473" t="str">
            <v>CAP, PVC PBA, JE, DN 75 / DE 85 MM,  PARA REDE DE AGUA (NBR 10351)</v>
          </cell>
          <cell r="C473" t="str">
            <v xml:space="preserve">UN    </v>
          </cell>
          <cell r="D473">
            <v>16.37</v>
          </cell>
        </row>
        <row r="474">
          <cell r="A474">
            <v>1184</v>
          </cell>
          <cell r="B474" t="str">
            <v>CAP PVC, SOLDAVEL, 110 MM, PARA AGUA FRIA PREDIAL</v>
          </cell>
          <cell r="C474" t="str">
            <v xml:space="preserve">UN    </v>
          </cell>
          <cell r="D474">
            <v>57.92</v>
          </cell>
        </row>
        <row r="475">
          <cell r="A475">
            <v>1185</v>
          </cell>
          <cell r="B475" t="str">
            <v>CAP PVC, SOLDAVEL, 25 MM, PARA AGUA FRIA PREDIAL</v>
          </cell>
          <cell r="C475" t="str">
            <v xml:space="preserve">UN    </v>
          </cell>
          <cell r="D475">
            <v>0.94</v>
          </cell>
        </row>
        <row r="476">
          <cell r="A476">
            <v>1188</v>
          </cell>
          <cell r="B476" t="str">
            <v>CAP PVC, ROSCAVEL, 2 1/2",  AGUA FRIA PREDIAL</v>
          </cell>
          <cell r="C476" t="str">
            <v xml:space="preserve">UN    </v>
          </cell>
          <cell r="D476">
            <v>18.03</v>
          </cell>
        </row>
        <row r="477">
          <cell r="A477">
            <v>1189</v>
          </cell>
          <cell r="B477" t="str">
            <v>CAP PVC, SOLDAVEL, 32 MM, PARA AGUA FRIA PREDIAL</v>
          </cell>
          <cell r="C477" t="str">
            <v xml:space="preserve">UN    </v>
          </cell>
          <cell r="D477">
            <v>1.63</v>
          </cell>
        </row>
        <row r="478">
          <cell r="A478">
            <v>1191</v>
          </cell>
          <cell r="B478" t="str">
            <v>CAP PVC, SOLDAVEL, 20 MM, PARA AGUA FRIA PREDIAL</v>
          </cell>
          <cell r="C478" t="str">
            <v xml:space="preserve">UN    </v>
          </cell>
          <cell r="D478">
            <v>0.82</v>
          </cell>
        </row>
        <row r="479">
          <cell r="A479">
            <v>1193</v>
          </cell>
          <cell r="B479" t="str">
            <v>CAP PVC, SOLDAVEL, 40 MM, PARA AGUA FRIA PREDIAL</v>
          </cell>
          <cell r="C479" t="str">
            <v xml:space="preserve">UN    </v>
          </cell>
          <cell r="D479">
            <v>3.14</v>
          </cell>
        </row>
        <row r="480">
          <cell r="A480">
            <v>1194</v>
          </cell>
          <cell r="B480" t="str">
            <v>CAP PVC, SOLDAVEL, 50 MM, PARA AGUA FRIA PREDIAL</v>
          </cell>
          <cell r="C480" t="str">
            <v xml:space="preserve">UN    </v>
          </cell>
          <cell r="D480">
            <v>5.94</v>
          </cell>
        </row>
        <row r="481">
          <cell r="A481">
            <v>1195</v>
          </cell>
          <cell r="B481" t="str">
            <v>CAP PVC, SOLDAVEL, 60 MM, PARA AGUA FRIA PREDIAL</v>
          </cell>
          <cell r="C481" t="str">
            <v xml:space="preserve">UN    </v>
          </cell>
          <cell r="D481">
            <v>8.93</v>
          </cell>
        </row>
        <row r="482">
          <cell r="A482">
            <v>1197</v>
          </cell>
          <cell r="B482" t="str">
            <v>CAP PVC, ROSCAVEL, 1/2", PARA AGUA FRIA PREDIAL</v>
          </cell>
          <cell r="C482" t="str">
            <v xml:space="preserve">UN    </v>
          </cell>
          <cell r="D482">
            <v>1.1299999999999999</v>
          </cell>
        </row>
        <row r="483">
          <cell r="A483">
            <v>1198</v>
          </cell>
          <cell r="B483" t="str">
            <v>CAP PVC, ROSCAVEL, 3/4",  PARA AGUA FRIA PREDIAL</v>
          </cell>
          <cell r="C483" t="str">
            <v xml:space="preserve">UN    </v>
          </cell>
          <cell r="D483">
            <v>1.68</v>
          </cell>
        </row>
        <row r="484">
          <cell r="A484">
            <v>1199</v>
          </cell>
          <cell r="B484" t="str">
            <v>CAP PVC, ROSCAVEL, 3",  AGUA FRIA PREDIAL</v>
          </cell>
          <cell r="C484" t="str">
            <v xml:space="preserve">UN    </v>
          </cell>
          <cell r="D484">
            <v>23.56</v>
          </cell>
        </row>
        <row r="485">
          <cell r="A485">
            <v>1200</v>
          </cell>
          <cell r="B485" t="str">
            <v>CAP PVC, SOLDAVEL, DN 100 MM, SERIE NORMAL, PARA ESGOTO PREDIAL</v>
          </cell>
          <cell r="C485" t="str">
            <v xml:space="preserve">UN    </v>
          </cell>
          <cell r="D485">
            <v>6.48</v>
          </cell>
        </row>
        <row r="486">
          <cell r="A486">
            <v>1202</v>
          </cell>
          <cell r="B486" t="str">
            <v>CAP PVC, ROSCAVEL, 1",  PARA AGUA FRIA PREDIAL</v>
          </cell>
          <cell r="C486" t="str">
            <v xml:space="preserve">UN    </v>
          </cell>
          <cell r="D486">
            <v>3.05</v>
          </cell>
        </row>
        <row r="487">
          <cell r="A487">
            <v>1203</v>
          </cell>
          <cell r="B487" t="str">
            <v>CAP PVC, ROSCAVEL, 1 1/4",  AGUA FRIA PREDIAL</v>
          </cell>
          <cell r="C487" t="str">
            <v xml:space="preserve">UN    </v>
          </cell>
          <cell r="D487">
            <v>8.8699999999999992</v>
          </cell>
        </row>
        <row r="488">
          <cell r="A488">
            <v>1204</v>
          </cell>
          <cell r="B488" t="str">
            <v>CAP PVC, SOLDAVEL, 75 MM, PARA AGUA FRIA PREDIAL</v>
          </cell>
          <cell r="C488" t="str">
            <v xml:space="preserve">UN    </v>
          </cell>
          <cell r="D488">
            <v>16.239999999999998</v>
          </cell>
        </row>
        <row r="489">
          <cell r="A489">
            <v>1205</v>
          </cell>
          <cell r="B489" t="str">
            <v>CAP PVC, SOLDAVEL, 85 MM, PARA AGUA FRIA PREDIAL</v>
          </cell>
          <cell r="C489" t="str">
            <v xml:space="preserve">UN    </v>
          </cell>
          <cell r="D489">
            <v>38.53</v>
          </cell>
        </row>
        <row r="490">
          <cell r="A490">
            <v>1206</v>
          </cell>
          <cell r="B490" t="str">
            <v>CAP, PVC PBA, JE, DN 50 / DE 60 MM,  PARA REDE DE AGUA (NBR 10351)</v>
          </cell>
          <cell r="C490" t="str">
            <v xml:space="preserve">UN    </v>
          </cell>
          <cell r="D490">
            <v>6.28</v>
          </cell>
        </row>
        <row r="491">
          <cell r="A491">
            <v>1207</v>
          </cell>
          <cell r="B491" t="str">
            <v>CAP, PVC PBA, JE, DN 100 / DE 110 MM,  PARA REDE DE AGUA (NBR 10351)</v>
          </cell>
          <cell r="C491" t="str">
            <v xml:space="preserve">UN    </v>
          </cell>
          <cell r="D491">
            <v>25.07</v>
          </cell>
        </row>
        <row r="492">
          <cell r="A492">
            <v>1210</v>
          </cell>
          <cell r="B492" t="str">
            <v>CAP PVC, ROSCAVEL, 1 1/2",  AGUA FRIA PREDIAL</v>
          </cell>
          <cell r="C492" t="str">
            <v xml:space="preserve">UN    </v>
          </cell>
          <cell r="D492">
            <v>9.15</v>
          </cell>
        </row>
        <row r="493">
          <cell r="A493">
            <v>1211</v>
          </cell>
          <cell r="B493" t="str">
            <v>CAP PVC, ROSCAVEL, 2",  AGUA FRIA PREDIAL</v>
          </cell>
          <cell r="C493" t="str">
            <v xml:space="preserve">UN    </v>
          </cell>
          <cell r="D493">
            <v>9.31</v>
          </cell>
        </row>
        <row r="494">
          <cell r="A494">
            <v>1213</v>
          </cell>
          <cell r="B494" t="str">
            <v>CARPINTEIRO DE FORMAS</v>
          </cell>
          <cell r="C494" t="str">
            <v xml:space="preserve">H     </v>
          </cell>
          <cell r="D494">
            <v>12.79</v>
          </cell>
        </row>
        <row r="495">
          <cell r="A495">
            <v>1214</v>
          </cell>
          <cell r="B495" t="str">
            <v>CARPINTEIRO DE ESQUADRIAS</v>
          </cell>
          <cell r="C495" t="str">
            <v xml:space="preserve">H     </v>
          </cell>
          <cell r="D495">
            <v>13.95</v>
          </cell>
        </row>
        <row r="496">
          <cell r="A496">
            <v>1287</v>
          </cell>
          <cell r="B496" t="str">
            <v>PISO EM CERAMICA ESMALTADA EXTRA, PEI MAIOR OU IGUAL A 4, FORMATO MENOR OU IGUAL A 2025 CM2</v>
          </cell>
          <cell r="C496" t="str">
            <v xml:space="preserve">M2    </v>
          </cell>
          <cell r="D496">
            <v>16.989999999999998</v>
          </cell>
        </row>
        <row r="497">
          <cell r="A497">
            <v>1292</v>
          </cell>
          <cell r="B497" t="str">
            <v>PISO EM CERAMICA ESMALTADA EXTRA, PEI MAIOR OU IGUAL A 4, FORMATO MAIOR QUE 2025 CM2</v>
          </cell>
          <cell r="C497" t="str">
            <v xml:space="preserve">M2    </v>
          </cell>
          <cell r="D497">
            <v>34.630000000000003</v>
          </cell>
        </row>
        <row r="498">
          <cell r="A498">
            <v>1297</v>
          </cell>
          <cell r="B498" t="str">
            <v>PISO EM CERAMICA ESMALTADA, COMERCIAL (PADRAO POPULAR), PEI MAIOR OU IGUAL A 3, FORMATO MENOR OU IGUAL A  2025 CM2</v>
          </cell>
          <cell r="C498" t="str">
            <v xml:space="preserve">M2    </v>
          </cell>
          <cell r="D498">
            <v>14.09</v>
          </cell>
        </row>
        <row r="499">
          <cell r="A499">
            <v>1318</v>
          </cell>
          <cell r="B499" t="str">
            <v>CHAPA DE ACO FINA A QUENTE BITOLA MSG 14, E = 2,00 MM (16,0 KG/M2)</v>
          </cell>
          <cell r="C499" t="str">
            <v xml:space="preserve">KG    </v>
          </cell>
          <cell r="D499">
            <v>7.88</v>
          </cell>
        </row>
        <row r="500">
          <cell r="A500">
            <v>1319</v>
          </cell>
          <cell r="B500" t="str">
            <v>CHAPA DE ACO FINA A QUENTE BITOLA MSG 3/16 ", E = 4,75 MM (38,00 KG/M2)</v>
          </cell>
          <cell r="C500" t="str">
            <v xml:space="preserve">KG    </v>
          </cell>
          <cell r="D500">
            <v>7.01</v>
          </cell>
        </row>
        <row r="501">
          <cell r="A501">
            <v>1321</v>
          </cell>
          <cell r="B501" t="str">
            <v>CHAPA DE ACO FINA A QUENTE BITOLA MSG 13, E = 2,25 MM (18,00 KG/M2)</v>
          </cell>
          <cell r="C501" t="str">
            <v xml:space="preserve">KG    </v>
          </cell>
          <cell r="D501">
            <v>7.87</v>
          </cell>
        </row>
        <row r="502">
          <cell r="A502">
            <v>1322</v>
          </cell>
          <cell r="B502" t="str">
            <v>CHAPA DE ACO FINA A QUENTE BITOLA MSG 16, E = 1,50 MM (12,00 KG/M2)</v>
          </cell>
          <cell r="C502" t="str">
            <v xml:space="preserve">KG    </v>
          </cell>
          <cell r="D502">
            <v>8.32</v>
          </cell>
        </row>
        <row r="503">
          <cell r="A503">
            <v>1323</v>
          </cell>
          <cell r="B503" t="str">
            <v>CHAPA DE ACO FINA A QUENTE BITOLA MSG 18, E = 1,20 MM (9,60 KG/M2)</v>
          </cell>
          <cell r="C503" t="str">
            <v xml:space="preserve">KG    </v>
          </cell>
          <cell r="D503">
            <v>8.32</v>
          </cell>
        </row>
        <row r="504">
          <cell r="A504">
            <v>1325</v>
          </cell>
          <cell r="B504" t="str">
            <v>CHAPA DE ACO FINA A FRIO BITOLA MSG 20, E = 0,90 MM (7,20 KG/M2)</v>
          </cell>
          <cell r="C504" t="str">
            <v xml:space="preserve">KG    </v>
          </cell>
          <cell r="D504">
            <v>8.48</v>
          </cell>
        </row>
        <row r="505">
          <cell r="A505">
            <v>1327</v>
          </cell>
          <cell r="B505" t="str">
            <v>CHAPA DE ACO FINA A FRIO BITOLA MSG 24, E = 0,60 MM (4,80 KG/M2)</v>
          </cell>
          <cell r="C505" t="str">
            <v xml:space="preserve">KG    </v>
          </cell>
          <cell r="D505">
            <v>9.0299999999999994</v>
          </cell>
        </row>
        <row r="506">
          <cell r="A506">
            <v>1328</v>
          </cell>
          <cell r="B506" t="str">
            <v>CHAPA DE ACO FINA A FRIO BITOLA MSG 26, E = 0,45 MM (3,60 KG/M2)</v>
          </cell>
          <cell r="C506" t="str">
            <v xml:space="preserve">KG    </v>
          </cell>
          <cell r="D506">
            <v>8.5</v>
          </cell>
        </row>
        <row r="507">
          <cell r="A507">
            <v>1330</v>
          </cell>
          <cell r="B507" t="str">
            <v>CHAPA DE ACO GROSSA, ASTM A36, E = 1/4 " (6,35 MM) 49,79 KG/M2</v>
          </cell>
          <cell r="C507" t="str">
            <v xml:space="preserve">KG    </v>
          </cell>
          <cell r="D507">
            <v>7.57</v>
          </cell>
        </row>
        <row r="508">
          <cell r="A508">
            <v>1332</v>
          </cell>
          <cell r="B508" t="str">
            <v>CHAPA DE ACO GROSSA, ASTM A36, E = 3/8 " (9,53 MM) 74,69 KG/M2</v>
          </cell>
          <cell r="C508" t="str">
            <v xml:space="preserve">KG    </v>
          </cell>
          <cell r="D508">
            <v>7.76</v>
          </cell>
        </row>
        <row r="509">
          <cell r="A509">
            <v>1333</v>
          </cell>
          <cell r="B509" t="str">
            <v>CHAPA DE ACO GROSSA, ASTM A36, E = 1/2 " (12,70 MM) 99,59 KG/M2</v>
          </cell>
          <cell r="C509" t="str">
            <v xml:space="preserve">KG    </v>
          </cell>
          <cell r="D509">
            <v>7.64</v>
          </cell>
        </row>
        <row r="510">
          <cell r="A510">
            <v>1334</v>
          </cell>
          <cell r="B510" t="str">
            <v>CHAPA DE ACO GROSSA, ASTM A36, E = 5/8 " (15,88 MM) 124,49 KG/M2</v>
          </cell>
          <cell r="C510" t="str">
            <v xml:space="preserve">KG    </v>
          </cell>
          <cell r="D510">
            <v>8.61</v>
          </cell>
        </row>
        <row r="511">
          <cell r="A511">
            <v>1335</v>
          </cell>
          <cell r="B511" t="str">
            <v>CHAPA DE ACO GROSSA, ASTM A36, E = 7/8 " (22,23 MM) 174,28 KG/M2</v>
          </cell>
          <cell r="C511" t="str">
            <v xml:space="preserve">KG    </v>
          </cell>
          <cell r="D511">
            <v>8.89</v>
          </cell>
        </row>
        <row r="512">
          <cell r="A512">
            <v>1337</v>
          </cell>
          <cell r="B512" t="str">
            <v>CHAPA DE ACO XADREZ PARA PISOS, E = 1/4 " (6,30 MM) 54,53 KG/M2</v>
          </cell>
          <cell r="C512" t="str">
            <v xml:space="preserve">KG    </v>
          </cell>
          <cell r="D512">
            <v>8.73</v>
          </cell>
        </row>
        <row r="513">
          <cell r="A513">
            <v>1338</v>
          </cell>
          <cell r="B513" t="str">
            <v>CHAPA DE LAMINADO MELAMINICO, LISO BRILHANTE, DE *1,25 X 3,08* M, E = 0,8 MM</v>
          </cell>
          <cell r="C513" t="str">
            <v xml:space="preserve">M2    </v>
          </cell>
          <cell r="D513">
            <v>30.69</v>
          </cell>
        </row>
        <row r="514">
          <cell r="A514">
            <v>1339</v>
          </cell>
          <cell r="B514" t="str">
            <v>COLA A BASE DE RESINA SINTETICA PARA CHAPA DE LAMINADO MELAMINICO</v>
          </cell>
          <cell r="C514" t="str">
            <v xml:space="preserve">KG    </v>
          </cell>
          <cell r="D514">
            <v>30.77</v>
          </cell>
        </row>
        <row r="515">
          <cell r="A515">
            <v>1340</v>
          </cell>
          <cell r="B515" t="str">
            <v>CHAPA DE LAMINADO MELAMINICO, LISO FOSCO, DE *1,25 X 3,08* M, E = 0,8 MM</v>
          </cell>
          <cell r="C515" t="str">
            <v xml:space="preserve">M2    </v>
          </cell>
          <cell r="D515">
            <v>35.479999999999997</v>
          </cell>
        </row>
        <row r="516">
          <cell r="A516">
            <v>1341</v>
          </cell>
          <cell r="B516" t="str">
            <v>CHAPA DE LAMINADO MELAMINICO, TEXTURIZADO, DE *1,25 X 3,08* M, E = 0,8 MM</v>
          </cell>
          <cell r="C516" t="str">
            <v xml:space="preserve">M2    </v>
          </cell>
          <cell r="D516">
            <v>34.17</v>
          </cell>
        </row>
        <row r="517">
          <cell r="A517">
            <v>1342</v>
          </cell>
          <cell r="B517" t="str">
            <v>!EM PROCESSO DE DESATIVACAO! CHAPA DE MADEIRA COMPENSADA PLASTIFICADA PARA FORMA DE CONCRETO, DE 2,20 X 1,10 m, E = 14 MM</v>
          </cell>
          <cell r="C517" t="str">
            <v xml:space="preserve">UN    </v>
          </cell>
          <cell r="D517">
            <v>79.88</v>
          </cell>
        </row>
        <row r="518">
          <cell r="A518">
            <v>1344</v>
          </cell>
          <cell r="B518" t="str">
            <v>!EM PROCESSO DE DESATIVACAO! CHAPA DE MADEIRA COMPENSADA PLASTIFICADA PARA FORMA DE CONCRETO, DE 2,20 x 1,10 M, E = 6 MM</v>
          </cell>
          <cell r="C518" t="str">
            <v xml:space="preserve">UN    </v>
          </cell>
          <cell r="D518">
            <v>45.19</v>
          </cell>
        </row>
        <row r="519">
          <cell r="A519">
            <v>1345</v>
          </cell>
          <cell r="B519" t="str">
            <v>CHAPA DE MADEIRA COMPENSADA PLASTIFICADA PARA FORMA DE CONCRETO, DE 2,20 x 1,10 M, E = 18 MM</v>
          </cell>
          <cell r="C519" t="str">
            <v xml:space="preserve">M2    </v>
          </cell>
          <cell r="D519">
            <v>42.02</v>
          </cell>
        </row>
        <row r="520">
          <cell r="A520">
            <v>1346</v>
          </cell>
          <cell r="B520" t="str">
            <v>CHAPA DE MADEIRA COMPENSADA PLASTIFICADA PARA FORMA DE CONCRETO, DE 2,20 x 1,10 M, E = 10 MM</v>
          </cell>
          <cell r="C520" t="str">
            <v xml:space="preserve">M2    </v>
          </cell>
          <cell r="D520">
            <v>25.93</v>
          </cell>
        </row>
        <row r="521">
          <cell r="A521">
            <v>1347</v>
          </cell>
          <cell r="B521" t="str">
            <v>CHAPA DE MADEIRA COMPENSADA PLASTIFICADA PARA FORMA DE CONCRETO, DE 2,20 X 1,10 M, E = 12 MM</v>
          </cell>
          <cell r="C521" t="str">
            <v xml:space="preserve">M2    </v>
          </cell>
          <cell r="D521">
            <v>30.99</v>
          </cell>
        </row>
        <row r="522">
          <cell r="A522">
            <v>1349</v>
          </cell>
          <cell r="B522" t="str">
            <v>!EM PROCESSO DE DESATIVACAO! CHAPA DE MADEIRA COMPENSADA PLASTIFICADA PARA FORMA DE CONCRETO, DE 2,20 X 1,10 M, E = 20 MM</v>
          </cell>
          <cell r="C522" t="str">
            <v xml:space="preserve">UN    </v>
          </cell>
          <cell r="D522">
            <v>113.92</v>
          </cell>
        </row>
        <row r="523">
          <cell r="A523">
            <v>1350</v>
          </cell>
          <cell r="B523" t="str">
            <v>!EM PROCESSO DE DESATIVACAO! CHAPA DE MADEIRA COMPENSADA RESINADA PARA FORMA DE CONCRETO, DE *2,2 X 1,1* M, E = 10 MM</v>
          </cell>
          <cell r="C523" t="str">
            <v xml:space="preserve">UN    </v>
          </cell>
          <cell r="D523">
            <v>39.700000000000003</v>
          </cell>
        </row>
        <row r="524">
          <cell r="A524">
            <v>1351</v>
          </cell>
          <cell r="B524" t="str">
            <v>!EM PROCESSO DE DESATIVACAO! CHAPA DE MADEIRA COMPENSADA RESINADA PARA FORMA DE CONCRETO, DE *2,2 X 1,1* M, E = 6 MM</v>
          </cell>
          <cell r="C524" t="str">
            <v xml:space="preserve">UN    </v>
          </cell>
          <cell r="D524">
            <v>25.17</v>
          </cell>
        </row>
        <row r="525">
          <cell r="A525">
            <v>1355</v>
          </cell>
          <cell r="B525" t="str">
            <v>CHAPA DE MADEIRA COMPENSADA RESINADA PARA FORMA DE CONCRETO, DE *2,2 X 1,1* M, E = 14 MM</v>
          </cell>
          <cell r="C525" t="str">
            <v xml:space="preserve">M2    </v>
          </cell>
          <cell r="D525">
            <v>23.27</v>
          </cell>
        </row>
        <row r="526">
          <cell r="A526">
            <v>1357</v>
          </cell>
          <cell r="B526" t="str">
            <v>!EM PROCESSO DE DESATIVACAO! CHAPA DE MADEIRA COMPENSADA RESINADA PARA FORMA DE CONCRETO, DE *2,2 X 1,1* M, E = 12 MM</v>
          </cell>
          <cell r="C526" t="str">
            <v xml:space="preserve">UN    </v>
          </cell>
          <cell r="D526">
            <v>50.57</v>
          </cell>
        </row>
        <row r="527">
          <cell r="A527">
            <v>1358</v>
          </cell>
          <cell r="B527" t="str">
            <v>CHAPA DE MADEIRA COMPENSADA RESINADA PARA FORMA DE CONCRETO, DE *2,2 X 1,1* M, E = 17 MM</v>
          </cell>
          <cell r="C527" t="str">
            <v xml:space="preserve">M2    </v>
          </cell>
          <cell r="D527">
            <v>26.96</v>
          </cell>
        </row>
        <row r="528">
          <cell r="A528">
            <v>1359</v>
          </cell>
          <cell r="B528" t="str">
            <v>!EM PROCESSO DE DESATIVACAO! CHAPA DE MADEIRA COMPENSADA RESINADA PARA FORMA DE CONCRETO, DE *2,2 X 1,1* M, E = 20 MM</v>
          </cell>
          <cell r="C528" t="str">
            <v xml:space="preserve">UN    </v>
          </cell>
          <cell r="D528">
            <v>78.13</v>
          </cell>
        </row>
        <row r="529">
          <cell r="A529">
            <v>1360</v>
          </cell>
          <cell r="B529" t="str">
            <v>CHAPA DE MADEIRA COMPENSADA NAVAL (COM COLA FENOLICA), E = 6 MM, DE *1,60 X 2,20* M</v>
          </cell>
          <cell r="C529" t="str">
            <v xml:space="preserve">M2    </v>
          </cell>
          <cell r="D529">
            <v>19.059999999999999</v>
          </cell>
        </row>
        <row r="530">
          <cell r="A530">
            <v>1363</v>
          </cell>
          <cell r="B530" t="str">
            <v>!EM PROCESSO DE DESATIVACAO! CHAPA DE MADEIRA COMPENSADA DE PINUS, VIROLA OU EQUIVALENTE, DE *2,2 X 1,6* M, E = 6 MM</v>
          </cell>
          <cell r="C530" t="str">
            <v xml:space="preserve">M2    </v>
          </cell>
          <cell r="D530">
            <v>18.18</v>
          </cell>
        </row>
        <row r="531">
          <cell r="A531">
            <v>1367</v>
          </cell>
          <cell r="B531" t="str">
            <v>CHUVEIRO COMUM EM PLASTICO CROMADO, COM CANO, 4 TEMPERATURAS (110/220 V)</v>
          </cell>
          <cell r="C531" t="str">
            <v xml:space="preserve">UN    </v>
          </cell>
          <cell r="D531">
            <v>206.21</v>
          </cell>
        </row>
        <row r="532">
          <cell r="A532">
            <v>1368</v>
          </cell>
          <cell r="B532" t="str">
            <v>CHUVEIRO COMUM EM PLASTICO BRANCO, COM CANO, 3 TEMPERATURAS, 5500 W (110/220 V)</v>
          </cell>
          <cell r="C532" t="str">
            <v xml:space="preserve">UN    </v>
          </cell>
          <cell r="D532">
            <v>63.75</v>
          </cell>
        </row>
        <row r="533">
          <cell r="A533">
            <v>1370</v>
          </cell>
          <cell r="B533" t="str">
            <v>DUCHA HIGIENICA PLASTICA COM REGISTRO METALICO 1/2 "</v>
          </cell>
          <cell r="C533" t="str">
            <v xml:space="preserve">UN    </v>
          </cell>
          <cell r="D533">
            <v>86.81</v>
          </cell>
        </row>
        <row r="534">
          <cell r="A534">
            <v>1375</v>
          </cell>
          <cell r="B534" t="str">
            <v>CIMENTO IMPERMEABILIZANTE DE PEGA ULTRARRAPIDA PARA TAMPONAMENTOS</v>
          </cell>
          <cell r="C534" t="str">
            <v xml:space="preserve">KG    </v>
          </cell>
          <cell r="D534">
            <v>11.87</v>
          </cell>
        </row>
        <row r="535">
          <cell r="A535">
            <v>1379</v>
          </cell>
          <cell r="B535" t="str">
            <v>CIMENTO PORTLAND COMPOSTO CP II-32</v>
          </cell>
          <cell r="C535" t="str">
            <v xml:space="preserve">KG    </v>
          </cell>
          <cell r="D535">
            <v>0.49</v>
          </cell>
        </row>
        <row r="536">
          <cell r="A536">
            <v>1380</v>
          </cell>
          <cell r="B536" t="str">
            <v>CIMENTO BRANCO</v>
          </cell>
          <cell r="C536" t="str">
            <v xml:space="preserve">KG    </v>
          </cell>
          <cell r="D536">
            <v>2.93</v>
          </cell>
        </row>
        <row r="537">
          <cell r="A537">
            <v>1381</v>
          </cell>
          <cell r="B537" t="str">
            <v>ARGAMASSA COLANTE AC I PARA CERAMICAS</v>
          </cell>
          <cell r="C537" t="str">
            <v xml:space="preserve">KG    </v>
          </cell>
          <cell r="D537">
            <v>0.65</v>
          </cell>
        </row>
        <row r="538">
          <cell r="A538">
            <v>1382</v>
          </cell>
          <cell r="B538" t="str">
            <v>CIMENTO PORTLAND POZOLANICO CP IV- 32</v>
          </cell>
          <cell r="C538" t="str">
            <v xml:space="preserve">50KG  </v>
          </cell>
          <cell r="D538">
            <v>24.08</v>
          </cell>
        </row>
        <row r="539">
          <cell r="A539">
            <v>1402</v>
          </cell>
          <cell r="B539" t="str">
            <v>COLAR TOMADA PVC, COM TRAVAS, SAIDA COM ROSCA, DE 32 MM X 1/2" OU 32 MM X 3/4", PARA LIGACAO PREDIAL DE AGUA</v>
          </cell>
          <cell r="C539" t="str">
            <v xml:space="preserve">UN    </v>
          </cell>
          <cell r="D539">
            <v>5.0999999999999996</v>
          </cell>
        </row>
        <row r="540">
          <cell r="A540">
            <v>1404</v>
          </cell>
          <cell r="B540" t="str">
            <v>COLAR TOMADA PVC, COM TRAVAS, SAIDA ROSCAVEL COM BUCHA DE LATAO, DE 85 MM X 1/2" OU 85 MM X 3/4", PARA LIGACAO PREDIAL DE AGUA</v>
          </cell>
          <cell r="C540" t="str">
            <v xml:space="preserve">UN    </v>
          </cell>
          <cell r="D540">
            <v>15.52</v>
          </cell>
        </row>
        <row r="541">
          <cell r="A541">
            <v>1406</v>
          </cell>
          <cell r="B541" t="str">
            <v>COLAR TOMADA PVC, COM TRAVAS, SAIDA ROSCAVEL COM BUCHA DE LATAO, DE 60 MM X 1/2" OU 60 MM X 3/4", PARA LIGACAO PREDIAL DE AGUA</v>
          </cell>
          <cell r="C541" t="str">
            <v xml:space="preserve">UN    </v>
          </cell>
          <cell r="D541">
            <v>11.71</v>
          </cell>
        </row>
        <row r="542">
          <cell r="A542">
            <v>1407</v>
          </cell>
          <cell r="B542" t="str">
            <v>COLAR TOMADA PVC, COM TRAVAS, SAIDA ROSCAVEL COM BUCHA DE LATAO, DE 75 MM X 1/2" OU 75 MM X 3/4", PARA LIGACAO PREDIAL DE AGUA</v>
          </cell>
          <cell r="C542" t="str">
            <v xml:space="preserve">UN    </v>
          </cell>
          <cell r="D542">
            <v>14.6</v>
          </cell>
        </row>
        <row r="543">
          <cell r="A543">
            <v>1411</v>
          </cell>
          <cell r="B543" t="str">
            <v>COLAR TOMADA PVC, COM TRAVAS, SAIDA ROSCAVEL COM BUCHA DE LATAO, DE 110 MM X 1/2" OU 110 MM X 3/4", PARA LIGACAO PREDIAL DE AGUA</v>
          </cell>
          <cell r="C543" t="str">
            <v xml:space="preserve">UN    </v>
          </cell>
          <cell r="D543">
            <v>17.66</v>
          </cell>
        </row>
        <row r="544">
          <cell r="A544">
            <v>1412</v>
          </cell>
          <cell r="B544" t="str">
            <v>COLAR TOMADA PVC, COM TRAVAS, SAIDA COM ROSCA, DE 85 MM X 1/2" OU 85 MM X 3/4", PARA LIGACAO PREDIAL DE AGUA</v>
          </cell>
          <cell r="C544" t="str">
            <v xml:space="preserve">UN    </v>
          </cell>
          <cell r="D544">
            <v>9.6999999999999993</v>
          </cell>
        </row>
        <row r="545">
          <cell r="A545">
            <v>1413</v>
          </cell>
          <cell r="B545" t="str">
            <v>COLAR TOMADA PVC, COM TRAVAS, SAIDA COM ROSCA, DE 75 MM X 1/2" OU 75 MM X 3/4", PARA LIGACAO PREDIAL DE AGUA</v>
          </cell>
          <cell r="C545" t="str">
            <v xml:space="preserve">UN    </v>
          </cell>
          <cell r="D545">
            <v>11.45</v>
          </cell>
        </row>
        <row r="546">
          <cell r="A546">
            <v>1414</v>
          </cell>
          <cell r="B546" t="str">
            <v>COLAR TOMADA PVC, COM TRAVAS, SAIDA COM ROSCA, DE 60 MM X 1/2" OU 60 MM X 3/4", PARA LIGACAO PREDIAL DE AGUA</v>
          </cell>
          <cell r="C546" t="str">
            <v xml:space="preserve">UN    </v>
          </cell>
          <cell r="D546">
            <v>7.75</v>
          </cell>
        </row>
        <row r="547">
          <cell r="A547">
            <v>1419</v>
          </cell>
          <cell r="B547" t="str">
            <v>COLAR TOMADA PVC, COM TRAVAS, SAIDA COM ROSCA, DE 50 MM X 1/2" OU 50 MM X 3/4", PARA LIGACAO PREDIAL DE AGUA</v>
          </cell>
          <cell r="C547" t="str">
            <v xml:space="preserve">UN    </v>
          </cell>
          <cell r="D547">
            <v>7.92</v>
          </cell>
        </row>
        <row r="548">
          <cell r="A548">
            <v>1420</v>
          </cell>
          <cell r="B548" t="str">
            <v>COLAR TOMADA PVC, COM TRAVAS, SAIDA COM ROSCA, DE 40 MM X 1/2" OU 40 MM X 3/4", PARA LIGACAO PREDIAL DE AGUA</v>
          </cell>
          <cell r="C548" t="str">
            <v xml:space="preserve">UN    </v>
          </cell>
          <cell r="D548">
            <v>6.56</v>
          </cell>
        </row>
        <row r="549">
          <cell r="A549">
            <v>1427</v>
          </cell>
          <cell r="B549" t="str">
            <v>COLAR TOMADA PVC, COM TRAVAS, SAIDA COM ROSCA, DE 110 MM X 1/2" OU 110 MM X 3/4", PARA LIGACAO PREDIAL DE AGUA</v>
          </cell>
          <cell r="C549" t="str">
            <v xml:space="preserve">UN    </v>
          </cell>
          <cell r="D549">
            <v>14.74</v>
          </cell>
        </row>
        <row r="550">
          <cell r="A550">
            <v>1442</v>
          </cell>
          <cell r="B550" t="str">
            <v>COMPACTADOR DE SOLO TIPO PLACA VIBRATORIA REVERSIVEL, A GASOLINA, 4 TEMPOS, PESO DE 125 A 150 KG, FORCA CENTRIFUGA DE 2500 A 2800 KGF, LARG. TRABALHO DE 400 A 450 MM, FREQ VIBRACAO DE 4300 A 4500 RPM, VELOC. TRABALHO DE 15 A 20 M/MIN, POT. DE 5,5 A 6,0 HP</v>
          </cell>
          <cell r="C550" t="str">
            <v xml:space="preserve">UN    </v>
          </cell>
          <cell r="D550">
            <v>7559.63</v>
          </cell>
        </row>
        <row r="551">
          <cell r="A551">
            <v>1518</v>
          </cell>
          <cell r="B551" t="str">
            <v>CONCRETO BETUMINOSO USINADO A QUENTE (CBUQ) PARA PAVIMENTACAO ASFALTICA, PADRAO DNIT, FAIXA C, COM CAP 50/70 - AQUISICAO POSTO USINA</v>
          </cell>
          <cell r="C551" t="str">
            <v xml:space="preserve">T     </v>
          </cell>
          <cell r="D551">
            <v>355</v>
          </cell>
        </row>
        <row r="552">
          <cell r="A552">
            <v>1523</v>
          </cell>
          <cell r="B552" t="str">
            <v>CONCRETO USINADO CONVENCIONAL (NAO BOMBEAVEL) CLASSE DE RESISTENCIA C15, COM BRITA 1 E 2, SLUMP = 80 MM +/- 10 MM (NBR 8953)</v>
          </cell>
          <cell r="C552" t="str">
            <v xml:space="preserve">M3    </v>
          </cell>
          <cell r="D552">
            <v>354.22</v>
          </cell>
        </row>
        <row r="553">
          <cell r="A553">
            <v>1524</v>
          </cell>
          <cell r="B553" t="str">
            <v>CONCRETO USINADO BOMBEAVEL, CLASSE DE RESISTENCIA C20, COM BRITA 0 E 1, SLUMP = 100 +/- 20 MM, INCLUI SERVICO DE BOMBEAMENTO (NBR 8953)</v>
          </cell>
          <cell r="C553" t="str">
            <v xml:space="preserve">M3    </v>
          </cell>
          <cell r="D553">
            <v>398.5</v>
          </cell>
        </row>
        <row r="554">
          <cell r="A554">
            <v>1525</v>
          </cell>
          <cell r="B554" t="str">
            <v>CONCRETO USINADO BOMBEAVEL, CLASSE DE RESISTENCIA C30, COM BRITA 0 E 1, SLUMP = 100 +/- 20 MM, INCLUI SERVICO DE BOMBEAMENTO (NBR 8953)</v>
          </cell>
          <cell r="C554" t="str">
            <v xml:space="preserve">M3    </v>
          </cell>
          <cell r="D554">
            <v>423.8</v>
          </cell>
        </row>
        <row r="555">
          <cell r="A555">
            <v>1527</v>
          </cell>
          <cell r="B555" t="str">
            <v>CONCRETO USINADO BOMBEAVEL, CLASSE DE RESISTENCIA C25, COM BRITA 0 E 1, SLUMP = 100 +/- 20 MM, INCLUI SERVICO DE BOMBEAMENTO (NBR 8953)</v>
          </cell>
          <cell r="C555" t="str">
            <v xml:space="preserve">M3    </v>
          </cell>
          <cell r="D555">
            <v>411.15</v>
          </cell>
        </row>
        <row r="556">
          <cell r="A556">
            <v>1535</v>
          </cell>
          <cell r="B556" t="str">
            <v>TERMINAL METALICO A PRESSAO PARA 1 CABO DE 6 A 10 MM2, COM 1 FURO DE FIXACAO</v>
          </cell>
          <cell r="C556" t="str">
            <v xml:space="preserve">UN    </v>
          </cell>
          <cell r="D556">
            <v>3.82</v>
          </cell>
        </row>
        <row r="557">
          <cell r="A557">
            <v>1539</v>
          </cell>
          <cell r="B557" t="str">
            <v>CONECTOR METALICO TIPO PARAFUSO FENDIDO (SPLIT BOLT), PARA CABOS ATE 16 MM2</v>
          </cell>
          <cell r="C557" t="str">
            <v xml:space="preserve">UN    </v>
          </cell>
          <cell r="D557">
            <v>5.38</v>
          </cell>
        </row>
        <row r="558">
          <cell r="A558">
            <v>1542</v>
          </cell>
          <cell r="B558" t="str">
            <v>TERMINAL METALICO A PRESSAO 1 CABO, PARA CABOS DE 4 A 10 MM2, COM 2 FUROS PARA FIXACAO</v>
          </cell>
          <cell r="C558" t="str">
            <v xml:space="preserve">UN    </v>
          </cell>
          <cell r="D558">
            <v>15.97</v>
          </cell>
        </row>
        <row r="559">
          <cell r="A559">
            <v>1543</v>
          </cell>
          <cell r="B559" t="str">
            <v>TERMINAL METALICO A PRESSAO PARA 1 CABO DE 16 A 25 MM2, COM 2 FUROS PARA FIXACAO</v>
          </cell>
          <cell r="C559" t="str">
            <v xml:space="preserve">UN    </v>
          </cell>
          <cell r="D559">
            <v>19.39</v>
          </cell>
        </row>
        <row r="560">
          <cell r="A560">
            <v>1545</v>
          </cell>
          <cell r="B560" t="str">
            <v>TERMINAL METALICO A PRESSAO PARA 1 CABO DE 50 A 70 MM2, COM 2 FUROS PARA FIXACAO</v>
          </cell>
          <cell r="C560" t="str">
            <v xml:space="preserve">UN    </v>
          </cell>
          <cell r="D560">
            <v>45.94</v>
          </cell>
        </row>
        <row r="561">
          <cell r="A561">
            <v>1546</v>
          </cell>
          <cell r="B561" t="str">
            <v>TERMINAL METALICO A PRESSAO PARA 1 CABO DE 95 A 120 MM2, COM 2 FUROS PARA FIXACAO</v>
          </cell>
          <cell r="C561" t="str">
            <v xml:space="preserve">UN    </v>
          </cell>
          <cell r="D561">
            <v>77.53</v>
          </cell>
        </row>
        <row r="562">
          <cell r="A562">
            <v>1547</v>
          </cell>
          <cell r="B562" t="str">
            <v>TERMINAL METALICO A PRESSAO PARA 1 CABO DE 150 A 185 MM2, COM 2 FUROS PARA FIXACAO</v>
          </cell>
          <cell r="C562" t="str">
            <v xml:space="preserve">UN    </v>
          </cell>
          <cell r="D562">
            <v>93.69</v>
          </cell>
        </row>
        <row r="563">
          <cell r="A563">
            <v>1550</v>
          </cell>
          <cell r="B563" t="str">
            <v>CONECTOR METALICO TIPO PARAFUSO FENDIDO (SPLIT BOLT), PARA CABOS ATE 25 MM2</v>
          </cell>
          <cell r="C563" t="str">
            <v xml:space="preserve">UN    </v>
          </cell>
          <cell r="D563">
            <v>5.68</v>
          </cell>
        </row>
        <row r="564">
          <cell r="A564">
            <v>1562</v>
          </cell>
          <cell r="B564" t="str">
            <v>CONECTOR METALICO TIPO PARAFUSO FENDIDO (SPLIT BOLT), COM SEPARADOR DE CABOS BIMETALICOS, PARA CABOS ATE 50 MM2</v>
          </cell>
          <cell r="C564" t="str">
            <v xml:space="preserve">UN    </v>
          </cell>
          <cell r="D564">
            <v>11.45</v>
          </cell>
        </row>
        <row r="565">
          <cell r="A565">
            <v>1563</v>
          </cell>
          <cell r="B565" t="str">
            <v>CONECTOR METALICO TIPO PARAFUSO FENDIDO (SPLIT BOLT), COM SEPARADOR DE CABOS BIMETALICOS, PARA CABOS ATE 70 MM2</v>
          </cell>
          <cell r="C565" t="str">
            <v xml:space="preserve">UN    </v>
          </cell>
          <cell r="D565">
            <v>15.36</v>
          </cell>
        </row>
        <row r="566">
          <cell r="A566">
            <v>1564</v>
          </cell>
          <cell r="B566" t="str">
            <v>GRAMPO PARALELO METALICO PARA CABO DE 6 A 50 MM2, COM 2 PARAFUSOS</v>
          </cell>
          <cell r="C566" t="str">
            <v xml:space="preserve">UN    </v>
          </cell>
          <cell r="D566">
            <v>7.14</v>
          </cell>
        </row>
        <row r="567">
          <cell r="A567">
            <v>1570</v>
          </cell>
          <cell r="B567" t="str">
            <v>TERMINAL A COMPRESSAO EM COBRE ESTANHADO PARA CABO 2,5 MM2, 1 FURO E 1 COMPRESSAO, PARA PARAFUSO DE FIXACAO M5</v>
          </cell>
          <cell r="C567" t="str">
            <v xml:space="preserve">UN    </v>
          </cell>
          <cell r="D567">
            <v>0.69</v>
          </cell>
        </row>
        <row r="568">
          <cell r="A568">
            <v>1571</v>
          </cell>
          <cell r="B568" t="str">
            <v>TERMINAL A COMPRESSAO EM COBRE ESTANHADO PARA CABO 4 MM2, 1 FURO E 1 COMPRESSAO, PARA PARAFUSO DE FIXACAO M5</v>
          </cell>
          <cell r="C568" t="str">
            <v xml:space="preserve">UN    </v>
          </cell>
          <cell r="D568">
            <v>0.9</v>
          </cell>
        </row>
        <row r="569">
          <cell r="A569">
            <v>1573</v>
          </cell>
          <cell r="B569" t="str">
            <v>TERMINAL A COMPRESSAO EM COBRE ESTANHADO PARA CABO 6 MM2, 1 FURO E 1 COMPRESSAO, PARA PARAFUSO DE FIXACAO M6</v>
          </cell>
          <cell r="C569" t="str">
            <v xml:space="preserve">UN    </v>
          </cell>
          <cell r="D569">
            <v>1.08</v>
          </cell>
        </row>
        <row r="570">
          <cell r="A570">
            <v>1574</v>
          </cell>
          <cell r="B570" t="str">
            <v>TERMINAL A COMPRESSAO EM COBRE ESTANHADO PARA CABO 10 MM2, 1 FURO E 1 COMPRESSAO, PARA PARAFUSO DE FIXACAO M6</v>
          </cell>
          <cell r="C570" t="str">
            <v xml:space="preserve">UN    </v>
          </cell>
          <cell r="D570">
            <v>1.17</v>
          </cell>
        </row>
        <row r="571">
          <cell r="A571">
            <v>1575</v>
          </cell>
          <cell r="B571" t="str">
            <v>TERMINAL A COMPRESSAO EM COBRE ESTANHADO PARA CABO 16 MM2, 1 FURO E 1 COMPRESSAO, PARA PARAFUSO DE FIXACAO M6</v>
          </cell>
          <cell r="C571" t="str">
            <v xml:space="preserve">UN    </v>
          </cell>
          <cell r="D571">
            <v>1.38</v>
          </cell>
        </row>
        <row r="572">
          <cell r="A572">
            <v>1576</v>
          </cell>
          <cell r="B572" t="str">
            <v>TERMINAL A COMPRESSAO EM COBRE ESTANHADO PARA CABO 25 MM2, 1 FURO E 1 COMPRESSAO, PARA PARAFUSO DE FIXACAO M8</v>
          </cell>
          <cell r="C572" t="str">
            <v xml:space="preserve">UN    </v>
          </cell>
          <cell r="D572">
            <v>1.92</v>
          </cell>
        </row>
        <row r="573">
          <cell r="A573">
            <v>1577</v>
          </cell>
          <cell r="B573" t="str">
            <v>TERMINAL A COMPRESSAO EM COBRE ESTANHADO PARA CABO 35 MM2, 1 FURO E 1 COMPRESSAO, PARA PARAFUSO DE FIXACAO M8</v>
          </cell>
          <cell r="C573" t="str">
            <v xml:space="preserve">UN    </v>
          </cell>
          <cell r="D573">
            <v>2.16</v>
          </cell>
        </row>
        <row r="574">
          <cell r="A574">
            <v>1578</v>
          </cell>
          <cell r="B574" t="str">
            <v>TERMINAL A COMPRESSAO EM COBRE ESTANHADO PARA CABO 50 MM2, 1 FURO E 1 COMPRESSAO, PARA PARAFUSO DE FIXACAO M8</v>
          </cell>
          <cell r="C574" t="str">
            <v xml:space="preserve">UN    </v>
          </cell>
          <cell r="D574">
            <v>3.75</v>
          </cell>
        </row>
        <row r="575">
          <cell r="A575">
            <v>1579</v>
          </cell>
          <cell r="B575" t="str">
            <v>TERMINAL A COMPRESSAO EM COBRE ESTANHADO PARA CABO 70 MM2, 1 FURO E 1 COMPRESSAO, PARA PARAFUSO DE FIXACAO M10</v>
          </cell>
          <cell r="C575" t="str">
            <v xml:space="preserve">UN    </v>
          </cell>
          <cell r="D575">
            <v>4.68</v>
          </cell>
        </row>
        <row r="576">
          <cell r="A576">
            <v>1580</v>
          </cell>
          <cell r="B576" t="str">
            <v>TERMINAL A COMPRESSAO EM COBRE ESTANHADO PARA CABO 95 MM2, 1 FURO E 1 COMPRESSAO, PARA PARAFUSO DE FIXACAO M12</v>
          </cell>
          <cell r="C576" t="str">
            <v xml:space="preserve">UN    </v>
          </cell>
          <cell r="D576">
            <v>5.76</v>
          </cell>
        </row>
        <row r="577">
          <cell r="A577">
            <v>1581</v>
          </cell>
          <cell r="B577" t="str">
            <v>TERMINAL A COMPRESSAO EM COBRE ESTANHADO PARA CABO 120 MM2, 1 FURO E 1 COMPRESSAO, PARA PARAFUSO DE FIXACAO M12</v>
          </cell>
          <cell r="C577" t="str">
            <v xml:space="preserve">UN    </v>
          </cell>
          <cell r="D577">
            <v>8.11</v>
          </cell>
        </row>
        <row r="578">
          <cell r="A578">
            <v>1585</v>
          </cell>
          <cell r="B578" t="str">
            <v>TERMINAL METALICO A PRESSAO PARA 1 CABO DE 16 MM2, COM 1 FURO DE FIXACAO</v>
          </cell>
          <cell r="C578" t="str">
            <v xml:space="preserve">UN    </v>
          </cell>
          <cell r="D578">
            <v>3.75</v>
          </cell>
        </row>
        <row r="579">
          <cell r="A579">
            <v>1586</v>
          </cell>
          <cell r="B579" t="str">
            <v>TERMINAL METALICO A PRESSAO PARA 1 CABO DE 25 MM2, COM 1 FURO DE FIXACAO</v>
          </cell>
          <cell r="C579" t="str">
            <v xml:space="preserve">UN    </v>
          </cell>
          <cell r="D579">
            <v>4.75</v>
          </cell>
        </row>
        <row r="580">
          <cell r="A580">
            <v>1587</v>
          </cell>
          <cell r="B580" t="str">
            <v>TERMINAL METALICO A PRESSAO PARA 1 CABO DE 35 MM2, COM 1 FURO DE FIXACAO</v>
          </cell>
          <cell r="C580" t="str">
            <v xml:space="preserve">UN    </v>
          </cell>
          <cell r="D580">
            <v>4.84</v>
          </cell>
        </row>
        <row r="581">
          <cell r="A581">
            <v>1588</v>
          </cell>
          <cell r="B581" t="str">
            <v>TERMINAL METALICO A PRESSAO PARA 1 CABO DE 50 MM2, COM 1 FURO DE FIXACAO</v>
          </cell>
          <cell r="C581" t="str">
            <v xml:space="preserve">UN    </v>
          </cell>
          <cell r="D581">
            <v>6.64</v>
          </cell>
        </row>
        <row r="582">
          <cell r="A582">
            <v>1589</v>
          </cell>
          <cell r="B582" t="str">
            <v>TERMINAL METALICO A PRESSAO PARA 1 CABO DE 70 MM2, COM 1 FURO DE FIXACAO</v>
          </cell>
          <cell r="C582" t="str">
            <v xml:space="preserve">UN    </v>
          </cell>
          <cell r="D582">
            <v>6.85</v>
          </cell>
        </row>
        <row r="583">
          <cell r="A583">
            <v>1590</v>
          </cell>
          <cell r="B583" t="str">
            <v>TERMINAL METALICO A PRESSAO PARA 1 CABO DE 95 MM2, COM 1 FURO DE FIXACAO</v>
          </cell>
          <cell r="C583" t="str">
            <v xml:space="preserve">UN    </v>
          </cell>
          <cell r="D583">
            <v>12.06</v>
          </cell>
        </row>
        <row r="584">
          <cell r="A584">
            <v>1591</v>
          </cell>
          <cell r="B584" t="str">
            <v>TERMINAL METALICO A PRESSAO PARA 1 CABO DE 120 MM2, COM 1 FURO DE FIXACAO</v>
          </cell>
          <cell r="C584" t="str">
            <v xml:space="preserve">UN    </v>
          </cell>
          <cell r="D584">
            <v>17.88</v>
          </cell>
        </row>
        <row r="585">
          <cell r="A585">
            <v>1593</v>
          </cell>
          <cell r="B585" t="str">
            <v>TERMINAL METALICO A PRESSAO PARA 1 CABO DE 185 MM2, COM 1 FURO DE FIXACAO</v>
          </cell>
          <cell r="C585" t="str">
            <v xml:space="preserve">UN    </v>
          </cell>
          <cell r="D585">
            <v>19.940000000000001</v>
          </cell>
        </row>
        <row r="586">
          <cell r="A586">
            <v>1594</v>
          </cell>
          <cell r="B586" t="str">
            <v>TERMINAL METALICO A PRESSAO PARA 1 CABO DE 25 A 35 MM2, COM 2 FUROS PARA FIXACAO</v>
          </cell>
          <cell r="C586" t="str">
            <v xml:space="preserve">UN    </v>
          </cell>
          <cell r="D586">
            <v>26.6</v>
          </cell>
        </row>
        <row r="587">
          <cell r="A587">
            <v>1597</v>
          </cell>
          <cell r="B587" t="str">
            <v>CONECTOR DE ALUMINIO TIPO PRENSA CABO, BITOLA 3/8", PARA CABOS DE DIAMETRO DE 9 A 10 MM</v>
          </cell>
          <cell r="C587" t="str">
            <v xml:space="preserve">UN    </v>
          </cell>
          <cell r="D587">
            <v>8.51</v>
          </cell>
        </row>
        <row r="588">
          <cell r="A588">
            <v>1598</v>
          </cell>
          <cell r="B588" t="str">
            <v>CONECTOR DE ALUMINIO TIPO PRENSA CABO, BITOLA 1/2", PARA CABOS DE DIAMETRO DE 12,5 A 15 MM</v>
          </cell>
          <cell r="C588" t="str">
            <v xml:space="preserve">UN    </v>
          </cell>
          <cell r="D588">
            <v>9.0500000000000007</v>
          </cell>
        </row>
        <row r="589">
          <cell r="A589">
            <v>1599</v>
          </cell>
          <cell r="B589" t="str">
            <v>CONECTOR DE ALUMINIO TIPO PRENSA CABO, BITOLA 3/4", PARA CABOS DE DIAMETRO DE 17,5 A 20 MM</v>
          </cell>
          <cell r="C589" t="str">
            <v xml:space="preserve">UN    </v>
          </cell>
          <cell r="D589">
            <v>10.5</v>
          </cell>
        </row>
        <row r="590">
          <cell r="A590">
            <v>1600</v>
          </cell>
          <cell r="B590" t="str">
            <v>CONECTOR DE ALUMINIO TIPO PRENSA CABO, BITOLA 1", PARA CABOS DE DIAMETRO DE 22,5 A 25 MM</v>
          </cell>
          <cell r="C590" t="str">
            <v xml:space="preserve">UN    </v>
          </cell>
          <cell r="D590">
            <v>13.36</v>
          </cell>
        </row>
        <row r="591">
          <cell r="A591">
            <v>1601</v>
          </cell>
          <cell r="B591" t="str">
            <v>CONECTOR DE ALUMINIO TIPO PRENSA CABO, BITOLA 1 1/4", PARA CABOS DE DIAMETRO DE 31 A 34 MM</v>
          </cell>
          <cell r="C591" t="str">
            <v xml:space="preserve">UN    </v>
          </cell>
          <cell r="D591">
            <v>30.59</v>
          </cell>
        </row>
        <row r="592">
          <cell r="A592">
            <v>1602</v>
          </cell>
          <cell r="B592" t="str">
            <v>CONECTOR DE ALUMINIO TIPO PRENSA CABO, BITOLA 1 1/2", PARA CABOS DE DIAMETRO DE 37 A 40 MM</v>
          </cell>
          <cell r="C592" t="str">
            <v xml:space="preserve">UN    </v>
          </cell>
          <cell r="D592">
            <v>34.32</v>
          </cell>
        </row>
        <row r="593">
          <cell r="A593">
            <v>1603</v>
          </cell>
          <cell r="B593" t="str">
            <v>CONECTOR DE ALUMINIO TIPO PRENSA CABO, BITOLA 2", PARA CABOS DE DIAMETRO DE 47,5 A 50 MM</v>
          </cell>
          <cell r="C593" t="str">
            <v xml:space="preserve">UN    </v>
          </cell>
          <cell r="D593">
            <v>51.82</v>
          </cell>
        </row>
        <row r="594">
          <cell r="A594">
            <v>1607</v>
          </cell>
          <cell r="B594" t="str">
            <v>CONJUNTO ARRUELAS DE VEDACAO 5/16" PARA TELHA FIBROCIMENTO (UMA ARRUELA METALICA E UMA ARRUELA PVC - CONICAS)</v>
          </cell>
          <cell r="C594" t="str">
            <v xml:space="preserve">CJ    </v>
          </cell>
          <cell r="D594">
            <v>0.15</v>
          </cell>
        </row>
        <row r="595">
          <cell r="A595">
            <v>1612</v>
          </cell>
          <cell r="B595" t="str">
            <v>CONTATOR TRIPOLAR, CORRENTE DE 9 A, TENSAO NOMINAL DE *500* V, CATEGORIA AC-2 E AC-3</v>
          </cell>
          <cell r="C595" t="str">
            <v xml:space="preserve">UN    </v>
          </cell>
          <cell r="D595">
            <v>103.3</v>
          </cell>
        </row>
        <row r="596">
          <cell r="A596">
            <v>1613</v>
          </cell>
          <cell r="B596" t="str">
            <v>CONTATOR TRIPOLAR, CORRENTE DE *110* A, TENSAO NOMINAL DE *500* V, CATEGORIA AC-2 E AC-3</v>
          </cell>
          <cell r="C596" t="str">
            <v xml:space="preserve">UN    </v>
          </cell>
          <cell r="D596">
            <v>1287.56</v>
          </cell>
        </row>
        <row r="597">
          <cell r="A597">
            <v>1614</v>
          </cell>
          <cell r="B597" t="str">
            <v>CONTATOR TRIPOLAR, CORRENTE DE 32 A, TENSAO NOMINAL DE *500* V, CATEGORIA AC-2 E AC-3</v>
          </cell>
          <cell r="C597" t="str">
            <v xml:space="preserve">UN    </v>
          </cell>
          <cell r="D597">
            <v>233.53</v>
          </cell>
        </row>
        <row r="598">
          <cell r="A598">
            <v>1615</v>
          </cell>
          <cell r="B598" t="str">
            <v>CONTATOR TRIPOLAR, CORRENTE DE 75 A, TENSAO NOMINAL DE *500* V, CATEGORIA AC-2 E AC-3</v>
          </cell>
          <cell r="C598" t="str">
            <v xml:space="preserve">UN    </v>
          </cell>
          <cell r="D598">
            <v>784.3</v>
          </cell>
        </row>
        <row r="599">
          <cell r="A599">
            <v>1616</v>
          </cell>
          <cell r="B599" t="str">
            <v>CONTATOR TRIPOLAR, CORRENTE DE 300 A, TENSAO NOMINAL DE *500* V, CATEGORIA AC-2 E AC-3</v>
          </cell>
          <cell r="C599" t="str">
            <v xml:space="preserve">UN    </v>
          </cell>
          <cell r="D599">
            <v>5109.66</v>
          </cell>
        </row>
        <row r="600">
          <cell r="A600">
            <v>1617</v>
          </cell>
          <cell r="B600" t="str">
            <v>CONTATOR TRIPOLAR, CORRENTE DE 400 A, TENSAO NOMINAL DE *500* V, CATEGORIA AC-2 E AC-3</v>
          </cell>
          <cell r="C600" t="str">
            <v xml:space="preserve">UN    </v>
          </cell>
          <cell r="D600">
            <v>6099.82</v>
          </cell>
        </row>
        <row r="601">
          <cell r="A601">
            <v>1618</v>
          </cell>
          <cell r="B601" t="str">
            <v>CONTATOR TRIPOLAR, CORRENTE DE 95 A, TENSAO NOMINAL DE *500* V, CATEGORIA AC-2 E AC-3</v>
          </cell>
          <cell r="C601" t="str">
            <v xml:space="preserve">UN    </v>
          </cell>
          <cell r="D601">
            <v>1077.75</v>
          </cell>
        </row>
        <row r="602">
          <cell r="A602">
            <v>1619</v>
          </cell>
          <cell r="B602" t="str">
            <v>CONTATOR TRIPOLAR, CORRENTE DE 25 A, TENSAO NOMINAL DE *500* V, CATEGORIA AC-2 E AC-3</v>
          </cell>
          <cell r="C602" t="str">
            <v xml:space="preserve">UN    </v>
          </cell>
          <cell r="D602">
            <v>150.88999999999999</v>
          </cell>
        </row>
        <row r="603">
          <cell r="A603">
            <v>1620</v>
          </cell>
          <cell r="B603" t="str">
            <v>CONTATOR TRIPOLAR, CORRENTE DE *38* A, TENSAO NOMINAL DE *500* V, CATEGORIA AC-2 E AC-3</v>
          </cell>
          <cell r="C603" t="str">
            <v xml:space="preserve">UN    </v>
          </cell>
          <cell r="D603">
            <v>283.33</v>
          </cell>
        </row>
        <row r="604">
          <cell r="A604">
            <v>1621</v>
          </cell>
          <cell r="B604" t="str">
            <v>CONTATOR TRIPOLAR, CORRENTE DE 45 A, TENSAO NOMINAL DE *500* V, CATEGORIA AC-2 E AC-3</v>
          </cell>
          <cell r="C604" t="str">
            <v xml:space="preserve">UN    </v>
          </cell>
          <cell r="D604">
            <v>417.66</v>
          </cell>
        </row>
        <row r="605">
          <cell r="A605">
            <v>1622</v>
          </cell>
          <cell r="B605" t="str">
            <v>CONTATOR TRIPOLAR, CORRENTE DE *265* A, TENSAO NOMINAL DE *500* V, CATEGORIA AC-2 E AC-3</v>
          </cell>
          <cell r="C605" t="str">
            <v xml:space="preserve">UN    </v>
          </cell>
          <cell r="D605">
            <v>4345.51</v>
          </cell>
        </row>
        <row r="606">
          <cell r="A606">
            <v>1623</v>
          </cell>
          <cell r="B606" t="str">
            <v>CONTATOR TRIPOLAR, CORRENTE DE 12 A, TENSAO NOMINAL DE *500* V, CATEGORIA AC-2 E AC-3</v>
          </cell>
          <cell r="C606" t="str">
            <v xml:space="preserve">UN    </v>
          </cell>
          <cell r="D606">
            <v>109.69</v>
          </cell>
        </row>
        <row r="607">
          <cell r="A607">
            <v>1624</v>
          </cell>
          <cell r="B607" t="str">
            <v>CONTATOR TRIPOLAR, CORRENTE DE 630 A, TENSAO NOMINAL DE *500* V, CATEGORIA AC-2 E AC-3</v>
          </cell>
          <cell r="C607" t="str">
            <v xml:space="preserve">UN    </v>
          </cell>
          <cell r="D607">
            <v>14993.66</v>
          </cell>
        </row>
        <row r="608">
          <cell r="A608">
            <v>1625</v>
          </cell>
          <cell r="B608" t="str">
            <v>CONTATOR TRIPOLAR, CORRENTE DE *22* A, TENSAO NOMINAL DE *500* V, CATEGORIA AC-2 E AC-3</v>
          </cell>
          <cell r="C608" t="str">
            <v xml:space="preserve">UN    </v>
          </cell>
          <cell r="D608">
            <v>134.5</v>
          </cell>
        </row>
        <row r="609">
          <cell r="A609">
            <v>1626</v>
          </cell>
          <cell r="B609" t="str">
            <v>CONTATOR TRIPOLAR, CORRENTE DE *185* A, TENSAO NOMINAL DE *500* V, CATEGORIA AC-2 E AC-3</v>
          </cell>
          <cell r="C609" t="str">
            <v xml:space="preserve">UN    </v>
          </cell>
          <cell r="D609">
            <v>1925.7</v>
          </cell>
        </row>
        <row r="610">
          <cell r="A610">
            <v>1627</v>
          </cell>
          <cell r="B610" t="str">
            <v>CONTATOR TRIPOLAR, CORRENTE DE *65* A, TENSAO NOMINAL DE *500* V, CATEGORIA AC-2 E AC-3</v>
          </cell>
          <cell r="C610" t="str">
            <v xml:space="preserve">UN    </v>
          </cell>
          <cell r="D610">
            <v>541.58000000000004</v>
          </cell>
        </row>
        <row r="611">
          <cell r="A611">
            <v>1629</v>
          </cell>
          <cell r="B611" t="str">
            <v>CONTATOR TRIPOLAR, CORRENTE DE *500* A, TENSAO NOMINAL DE *500* V, CATEGORIA AC-2 E AC-3</v>
          </cell>
          <cell r="C611" t="str">
            <v xml:space="preserve">UN    </v>
          </cell>
          <cell r="D611">
            <v>10575.95</v>
          </cell>
        </row>
        <row r="612">
          <cell r="A612">
            <v>1630</v>
          </cell>
          <cell r="B612" t="str">
            <v>CONTATOR TRIPOLAR, CORRENTE DE 250 A, TENSAO NOMINAL DE *500* V, PARA ACIONAMENTO DE CAPACITORES</v>
          </cell>
          <cell r="C612" t="str">
            <v xml:space="preserve">UN    </v>
          </cell>
          <cell r="D612">
            <v>3322.23</v>
          </cell>
        </row>
        <row r="613">
          <cell r="A613">
            <v>1631</v>
          </cell>
          <cell r="B613" t="str">
            <v>CAPACITOR TRIFASICO, POTENCIA 2,5 KVAR, TENSAO 220 V, FORNECIDO COM CAPA PROTETORA, RESISTOR INTERNO A UNIDADE CAPACITIVA</v>
          </cell>
          <cell r="C613" t="str">
            <v xml:space="preserve">UN    </v>
          </cell>
          <cell r="D613">
            <v>128.28</v>
          </cell>
        </row>
        <row r="614">
          <cell r="A614">
            <v>1633</v>
          </cell>
          <cell r="B614" t="str">
            <v>CAPACITOR TRIFASICO, POTENCIA 5 KVAR, TENSAO 220 V, FORNECIDO COM CAPA PROTETORA, RESISTOR INTERNO A UNIDADE CAPACITIVA</v>
          </cell>
          <cell r="C614" t="str">
            <v xml:space="preserve">UN    </v>
          </cell>
          <cell r="D614">
            <v>217.96</v>
          </cell>
        </row>
        <row r="615">
          <cell r="A615">
            <v>1634</v>
          </cell>
          <cell r="B615" t="str">
            <v>CORDEL DETONANTE, NP 10 G/M</v>
          </cell>
          <cell r="C615" t="str">
            <v xml:space="preserve">M     </v>
          </cell>
          <cell r="D615">
            <v>6.41</v>
          </cell>
        </row>
        <row r="616">
          <cell r="A616">
            <v>1647</v>
          </cell>
          <cell r="B616" t="str">
            <v>CRUZETA DE FERRO GALVANIZADO, COM ROSCA BSP, DE 1/2"</v>
          </cell>
          <cell r="C616" t="str">
            <v xml:space="preserve">UN    </v>
          </cell>
          <cell r="D616">
            <v>12.04</v>
          </cell>
        </row>
        <row r="617">
          <cell r="A617">
            <v>1648</v>
          </cell>
          <cell r="B617" t="str">
            <v>CRUZETA DE FERRO GALVANIZADO, COM ROSCA BSP, DE 1"</v>
          </cell>
          <cell r="C617" t="str">
            <v xml:space="preserve">UN    </v>
          </cell>
          <cell r="D617">
            <v>23.11</v>
          </cell>
        </row>
        <row r="618">
          <cell r="A618">
            <v>1649</v>
          </cell>
          <cell r="B618" t="str">
            <v>CRUZETA DE FERRO GALVANIZADO, COM ROSCA BSP, DE 1 1/2"</v>
          </cell>
          <cell r="C618" t="str">
            <v xml:space="preserve">UN    </v>
          </cell>
          <cell r="D618">
            <v>42.92</v>
          </cell>
        </row>
        <row r="619">
          <cell r="A619">
            <v>1650</v>
          </cell>
          <cell r="B619" t="str">
            <v>CRUZETA DE FERRO GALVANIZADO, COM ROSCA BSP, DE 2"</v>
          </cell>
          <cell r="C619" t="str">
            <v xml:space="preserve">UN    </v>
          </cell>
          <cell r="D619">
            <v>59.27</v>
          </cell>
        </row>
        <row r="620">
          <cell r="A620">
            <v>1651</v>
          </cell>
          <cell r="B620" t="str">
            <v>CRUZETA DE FERRO GALVANIZADO, COM ROSCA BSP, DE 2 1/2"</v>
          </cell>
          <cell r="C620" t="str">
            <v xml:space="preserve">UN    </v>
          </cell>
          <cell r="D620">
            <v>107.24</v>
          </cell>
        </row>
        <row r="621">
          <cell r="A621">
            <v>1652</v>
          </cell>
          <cell r="B621" t="str">
            <v>CRUZETA DE FERRO GALVANIZADO, COM ROSCA BSP, DE 3"</v>
          </cell>
          <cell r="C621" t="str">
            <v xml:space="preserve">UN    </v>
          </cell>
          <cell r="D621">
            <v>153.91</v>
          </cell>
        </row>
        <row r="622">
          <cell r="A622">
            <v>1653</v>
          </cell>
          <cell r="B622" t="str">
            <v>CRUZETA DE FERRO GALVANIZADO, COM ROSCA BSP, DE 1 1/4"</v>
          </cell>
          <cell r="C622" t="str">
            <v xml:space="preserve">UN    </v>
          </cell>
          <cell r="D622">
            <v>33.619999999999997</v>
          </cell>
        </row>
        <row r="623">
          <cell r="A623">
            <v>1654</v>
          </cell>
          <cell r="B623" t="str">
            <v>CRUZETA DE FERRO GALVANIZADO, COM ROSCA BSP, DE 3/4"</v>
          </cell>
          <cell r="C623" t="str">
            <v xml:space="preserve">UN    </v>
          </cell>
          <cell r="D623">
            <v>16.52</v>
          </cell>
        </row>
        <row r="624">
          <cell r="A624">
            <v>1743</v>
          </cell>
          <cell r="B624" t="str">
            <v>CUBA ACO INOX (AISI 304) DE EMBUTIR COM VALVULA 3 1/2 ", DE *46 X 30 X 12* CM</v>
          </cell>
          <cell r="C624" t="str">
            <v xml:space="preserve">UN    </v>
          </cell>
          <cell r="D624">
            <v>132.77000000000001</v>
          </cell>
        </row>
        <row r="625">
          <cell r="A625">
            <v>1744</v>
          </cell>
          <cell r="B625" t="str">
            <v>CUBA ACO INOX (AISI 304) DE EMBUTIR COM VALVULA 3 1/2 ", DE *40 X 34 X 12* CM</v>
          </cell>
          <cell r="C625" t="str">
            <v xml:space="preserve">UN    </v>
          </cell>
          <cell r="D625">
            <v>101.11</v>
          </cell>
        </row>
        <row r="626">
          <cell r="A626">
            <v>1745</v>
          </cell>
          <cell r="B626" t="str">
            <v>BANCADA/BANCA/PIA DE ACO INOXIDAVEL (AISI 430) COM 1 CUBA CENTRAL, SEM VALVULA, ESCORREDOR DUPLO, DE *0,55 X 1,60* M</v>
          </cell>
          <cell r="C626" t="str">
            <v xml:space="preserve">UN    </v>
          </cell>
          <cell r="D626">
            <v>212.71</v>
          </cell>
        </row>
        <row r="627">
          <cell r="A627">
            <v>1746</v>
          </cell>
          <cell r="B627" t="str">
            <v>BANCADA/BANCA/PIA DE ACO INOXIDAVEL (AISI 430) COM 1 CUBA CENTRAL, COM VALVULA, ESCORREDOR DUPLO, DE *0,55 X 1,20* M</v>
          </cell>
          <cell r="C627" t="str">
            <v xml:space="preserve">UN    </v>
          </cell>
          <cell r="D627">
            <v>183</v>
          </cell>
        </row>
        <row r="628">
          <cell r="A628">
            <v>1747</v>
          </cell>
          <cell r="B628" t="str">
            <v>CUBA ACO INOX (AISI 304) DE EMBUTIR COM VALVULA DE 3 1/2 ", DE *56 X 33 X 12* CM</v>
          </cell>
          <cell r="C628" t="str">
            <v xml:space="preserve">UN    </v>
          </cell>
          <cell r="D628">
            <v>145.97</v>
          </cell>
        </row>
        <row r="629">
          <cell r="A629">
            <v>1748</v>
          </cell>
          <cell r="B629" t="str">
            <v>BANCADA/BANCA/PIA DE ACO INOXIDAVEL (AISI 430) COM 1 CUBA CENTRAL, COM VALVULA, ESCORREDOR DUPLO, DE *0,55 X 1,40* M</v>
          </cell>
          <cell r="C629" t="str">
            <v xml:space="preserve">UN    </v>
          </cell>
          <cell r="D629">
            <v>243.34</v>
          </cell>
        </row>
        <row r="630">
          <cell r="A630">
            <v>1749</v>
          </cell>
          <cell r="B630" t="str">
            <v>BANCADA/BANCA/PIA DE ACO INOXIDAVEL (AISI 430) COM 1 CUBA CENTRAL, COM VALVULA, ESCORREDOR DUPLO, DE *0,55 X 1,80* M</v>
          </cell>
          <cell r="C630" t="str">
            <v xml:space="preserve">UN    </v>
          </cell>
          <cell r="D630">
            <v>352.56</v>
          </cell>
        </row>
        <row r="631">
          <cell r="A631">
            <v>1750</v>
          </cell>
          <cell r="B631" t="str">
            <v>BANCADA/BANCA/PIA DE ACO INOXIDAVEL (AISI 430) COM 2 CUBAS, COM VALVULAS, ESCORREDOR DUPLO, DE *0,55 X 2,00* M</v>
          </cell>
          <cell r="C631" t="str">
            <v xml:space="preserve">UN    </v>
          </cell>
          <cell r="D631">
            <v>497.08</v>
          </cell>
        </row>
        <row r="632">
          <cell r="A632">
            <v>1775</v>
          </cell>
          <cell r="B632" t="str">
            <v>CURVA 45 GRAUS DE FERRO GALVANIZADO, COM ROSCA BSP FEMEA, DE 1/2"</v>
          </cell>
          <cell r="C632" t="str">
            <v xml:space="preserve">UN    </v>
          </cell>
          <cell r="D632">
            <v>10.07</v>
          </cell>
        </row>
        <row r="633">
          <cell r="A633">
            <v>1776</v>
          </cell>
          <cell r="B633" t="str">
            <v>CURVA 45 GRAUS DE FERRO GALVANIZADO, COM ROSCA BSP FEMEA, DE 1"</v>
          </cell>
          <cell r="C633" t="str">
            <v xml:space="preserve">UN    </v>
          </cell>
          <cell r="D633">
            <v>27.39</v>
          </cell>
        </row>
        <row r="634">
          <cell r="A634">
            <v>1777</v>
          </cell>
          <cell r="B634" t="str">
            <v>CURVA 45 GRAUS DE FERRO GALVANIZADO, COM ROSCA BSP FEMEA, DE 1 1/2"</v>
          </cell>
          <cell r="C634" t="str">
            <v xml:space="preserve">UN    </v>
          </cell>
          <cell r="D634">
            <v>46.28</v>
          </cell>
        </row>
        <row r="635">
          <cell r="A635">
            <v>1778</v>
          </cell>
          <cell r="B635" t="str">
            <v>CURVA 45 GRAUS DE FERRO GALVANIZADO, COM ROSCA BSP FEMEA, DE 2 1/2"</v>
          </cell>
          <cell r="C635" t="str">
            <v xml:space="preserve">UN    </v>
          </cell>
          <cell r="D635">
            <v>112.02</v>
          </cell>
        </row>
        <row r="636">
          <cell r="A636">
            <v>1779</v>
          </cell>
          <cell r="B636" t="str">
            <v>CURVA 45 GRAUS DE FERRO GALVANIZADO, COM ROSCA BSP FEMEA, DE 3"</v>
          </cell>
          <cell r="C636" t="str">
            <v xml:space="preserve">UN    </v>
          </cell>
          <cell r="D636">
            <v>162.91</v>
          </cell>
        </row>
        <row r="637">
          <cell r="A637">
            <v>1780</v>
          </cell>
          <cell r="B637" t="str">
            <v>CURVA 45 GRAUS DE FERRO GALVANIZADO, COM ROSCA BSP FEMEA, DE 4"</v>
          </cell>
          <cell r="C637" t="str">
            <v xml:space="preserve">UN    </v>
          </cell>
          <cell r="D637">
            <v>335.85</v>
          </cell>
        </row>
        <row r="638">
          <cell r="A638">
            <v>1781</v>
          </cell>
          <cell r="B638" t="str">
            <v>CURVA 45 GRAUS DE FERRO GALVANIZADO, COM ROSCA BSP MACHO/FEMEA, DE 1"</v>
          </cell>
          <cell r="C638" t="str">
            <v xml:space="preserve">UN    </v>
          </cell>
          <cell r="D638">
            <v>18.29</v>
          </cell>
        </row>
        <row r="639">
          <cell r="A639">
            <v>1782</v>
          </cell>
          <cell r="B639" t="str">
            <v>CURVA 45 GRAUS DE FERRO GALVANIZADO, COM ROSCA BSP MACHO/FEMEA, DE 1 1/4"</v>
          </cell>
          <cell r="C639" t="str">
            <v xml:space="preserve">UN    </v>
          </cell>
          <cell r="D639">
            <v>28.07</v>
          </cell>
        </row>
        <row r="640">
          <cell r="A640">
            <v>1783</v>
          </cell>
          <cell r="B640" t="str">
            <v>CURVA 45 GRAUS DE FERRO GALVANIZADO, COM ROSCA BSP MACHO/FEMEA, DE 1 1/2"</v>
          </cell>
          <cell r="C640" t="str">
            <v xml:space="preserve">UN    </v>
          </cell>
          <cell r="D640">
            <v>35.51</v>
          </cell>
        </row>
        <row r="641">
          <cell r="A641">
            <v>1784</v>
          </cell>
          <cell r="B641" t="str">
            <v>CURVA 45 GRAUS DE FERRO GALVANIZADO, COM ROSCA BSP MACHO/FEMEA, DE 2 1/2"</v>
          </cell>
          <cell r="C641" t="str">
            <v xml:space="preserve">UN    </v>
          </cell>
          <cell r="D641">
            <v>100.27</v>
          </cell>
        </row>
        <row r="642">
          <cell r="A642">
            <v>1786</v>
          </cell>
          <cell r="B642" t="str">
            <v>CURVA 90 GRAUS DE FERRO GALVANIZADO, COM ROSCA BSP FEMEA, DE 1/2"</v>
          </cell>
          <cell r="C642" t="str">
            <v xml:space="preserve">UN    </v>
          </cell>
          <cell r="D642">
            <v>8.84</v>
          </cell>
        </row>
        <row r="643">
          <cell r="A643">
            <v>1787</v>
          </cell>
          <cell r="B643" t="str">
            <v>CURVA 90 GRAUS DE FERRO GALVANIZADO, COM ROSCA BSP FEMEA, DE 1"</v>
          </cell>
          <cell r="C643" t="str">
            <v xml:space="preserve">UN    </v>
          </cell>
          <cell r="D643">
            <v>21.17</v>
          </cell>
        </row>
        <row r="644">
          <cell r="A644">
            <v>1788</v>
          </cell>
          <cell r="B644" t="str">
            <v>CURVA 90 GRAUS DE FERRO GALVANIZADO, COM ROSCA BSP FEMEA, DE 1 1/4"</v>
          </cell>
          <cell r="C644" t="str">
            <v xml:space="preserve">UN    </v>
          </cell>
          <cell r="D644">
            <v>35.6</v>
          </cell>
        </row>
        <row r="645">
          <cell r="A645">
            <v>1789</v>
          </cell>
          <cell r="B645" t="str">
            <v>CURVA 90 GRAUS DE FERRO GALVANIZADO, COM ROSCA BSP FEMEA, DE 1 1/2"</v>
          </cell>
          <cell r="C645" t="str">
            <v xml:space="preserve">UN    </v>
          </cell>
          <cell r="D645">
            <v>44.41</v>
          </cell>
        </row>
        <row r="646">
          <cell r="A646">
            <v>1790</v>
          </cell>
          <cell r="B646" t="str">
            <v>CURVA 90 GRAUS DE FERRO GALVANIZADO, COM ROSCA BSP FEMEA, DE 2"</v>
          </cell>
          <cell r="C646" t="str">
            <v xml:space="preserve">UN    </v>
          </cell>
          <cell r="D646">
            <v>73.97</v>
          </cell>
        </row>
        <row r="647">
          <cell r="A647">
            <v>1791</v>
          </cell>
          <cell r="B647" t="str">
            <v>CURVA 90 GRAUS DE FERRO GALVANIZADO, COM ROSCA BSP FEMEA, DE 2 1/2"</v>
          </cell>
          <cell r="C647" t="str">
            <v xml:space="preserve">UN    </v>
          </cell>
          <cell r="D647">
            <v>128.36000000000001</v>
          </cell>
        </row>
        <row r="648">
          <cell r="A648">
            <v>1792</v>
          </cell>
          <cell r="B648" t="str">
            <v>CURVA 90 GRAUS DE FERRO GALVANIZADO, COM ROSCA BSP FEMEA, DE 3"</v>
          </cell>
          <cell r="C648" t="str">
            <v xml:space="preserve">UN    </v>
          </cell>
          <cell r="D648">
            <v>173.27</v>
          </cell>
        </row>
        <row r="649">
          <cell r="A649">
            <v>1793</v>
          </cell>
          <cell r="B649" t="str">
            <v>CURVA 90 GRAUS DE FERRO GALVANIZADO, COM ROSCA BSP FEMEA, DE 4"</v>
          </cell>
          <cell r="C649" t="str">
            <v xml:space="preserve">UN    </v>
          </cell>
          <cell r="D649">
            <v>350.13</v>
          </cell>
        </row>
        <row r="650">
          <cell r="A650">
            <v>1794</v>
          </cell>
          <cell r="B650" t="str">
            <v>CURVA 90 GRAUS DE FERRO GALVANIZADO, COM ROSCA BSP MACHO, DE 1/2"</v>
          </cell>
          <cell r="C650" t="str">
            <v xml:space="preserve">UN    </v>
          </cell>
          <cell r="D650">
            <v>9.23</v>
          </cell>
        </row>
        <row r="651">
          <cell r="A651">
            <v>1795</v>
          </cell>
          <cell r="B651" t="str">
            <v>CURVA 90 GRAUS DE FERRO GALVANIZADO, COM ROSCA BSP MACHO, DE 3/4"</v>
          </cell>
          <cell r="C651" t="str">
            <v xml:space="preserve">UN    </v>
          </cell>
          <cell r="D651">
            <v>12.79</v>
          </cell>
        </row>
        <row r="652">
          <cell r="A652">
            <v>1796</v>
          </cell>
          <cell r="B652" t="str">
            <v>CURVA 90 GRAUS DE FERRO GALVANIZADO, COM ROSCA BSP MACHO, DE 1 1/4"</v>
          </cell>
          <cell r="C652" t="str">
            <v xml:space="preserve">UN    </v>
          </cell>
          <cell r="D652">
            <v>38.68</v>
          </cell>
        </row>
        <row r="653">
          <cell r="A653">
            <v>1797</v>
          </cell>
          <cell r="B653" t="str">
            <v>CURVA 90 GRAUS DE FERRO GALVANIZADO, COM ROSCA BSP MACHO, DE 1 1/2"</v>
          </cell>
          <cell r="C653" t="str">
            <v xml:space="preserve">UN    </v>
          </cell>
          <cell r="D653">
            <v>50.43</v>
          </cell>
        </row>
        <row r="654">
          <cell r="A654">
            <v>1798</v>
          </cell>
          <cell r="B654" t="str">
            <v>CURVA 90 GRAUS DE FERRO GALVANIZADO, COM ROSCA BSP MACHO, DE 2"</v>
          </cell>
          <cell r="C654" t="str">
            <v xml:space="preserve">UN    </v>
          </cell>
          <cell r="D654">
            <v>71.55</v>
          </cell>
        </row>
        <row r="655">
          <cell r="A655">
            <v>1799</v>
          </cell>
          <cell r="B655" t="str">
            <v>CURVA 90 GRAUS DE FERRO GALVANIZADO, COM ROSCA BSP MACHO, DE 3"</v>
          </cell>
          <cell r="C655" t="str">
            <v xml:space="preserve">UN    </v>
          </cell>
          <cell r="D655">
            <v>208.27</v>
          </cell>
        </row>
        <row r="656">
          <cell r="A656">
            <v>1800</v>
          </cell>
          <cell r="B656" t="str">
            <v>CURVA 90 GRAUS DE FERRO GALVANIZADO, COM ROSCA BSP MACHO, DE 4"</v>
          </cell>
          <cell r="C656" t="str">
            <v xml:space="preserve">UN    </v>
          </cell>
          <cell r="D656">
            <v>397.62</v>
          </cell>
        </row>
        <row r="657">
          <cell r="A657">
            <v>1802</v>
          </cell>
          <cell r="B657" t="str">
            <v>CURVA 90 GRAUS DE FERRO GALVANIZADO, COM ROSCA BSP MACHO, DE 6"</v>
          </cell>
          <cell r="C657" t="str">
            <v xml:space="preserve">UN    </v>
          </cell>
          <cell r="D657">
            <v>994.6</v>
          </cell>
        </row>
        <row r="658">
          <cell r="A658">
            <v>1803</v>
          </cell>
          <cell r="B658" t="str">
            <v>CURVA 90 GRAUS DE FERRO GALVANIZADO, COM ROSCA BSP MACHO/FEMEA, DE 1/2"</v>
          </cell>
          <cell r="C658" t="str">
            <v xml:space="preserve">UN    </v>
          </cell>
          <cell r="D658">
            <v>8.64</v>
          </cell>
        </row>
        <row r="659">
          <cell r="A659">
            <v>1804</v>
          </cell>
          <cell r="B659" t="str">
            <v>CURVA 90 GRAUS DE FERRO GALVANIZADO, COM ROSCA BSP MACHO/FEMEA, DE 3/4"</v>
          </cell>
          <cell r="C659" t="str">
            <v xml:space="preserve">UN    </v>
          </cell>
          <cell r="D659">
            <v>12.3</v>
          </cell>
        </row>
        <row r="660">
          <cell r="A660">
            <v>1805</v>
          </cell>
          <cell r="B660" t="str">
            <v>CURVA 90 GRAUS DE FERRO GALVANIZADO, COM ROSCA BSP MACHO/FEMEA, DE 1"</v>
          </cell>
          <cell r="C660" t="str">
            <v xml:space="preserve">UN    </v>
          </cell>
          <cell r="D660">
            <v>19.850000000000001</v>
          </cell>
        </row>
        <row r="661">
          <cell r="A661">
            <v>1806</v>
          </cell>
          <cell r="B661" t="str">
            <v>CURVA 90 GRAUS DE FERRO GALVANIZADO, COM ROSCA BSP MACHO/FEMEA, DE 2"</v>
          </cell>
          <cell r="C661" t="str">
            <v xml:space="preserve">UN    </v>
          </cell>
          <cell r="D661">
            <v>69.8</v>
          </cell>
        </row>
        <row r="662">
          <cell r="A662">
            <v>1807</v>
          </cell>
          <cell r="B662" t="str">
            <v>CURVA 90 GRAUS DE FERRO GALVANIZADO, COM ROSCA BSP MACHO/FEMEA, DE 3"</v>
          </cell>
          <cell r="C662" t="str">
            <v xml:space="preserve">UN    </v>
          </cell>
          <cell r="D662">
            <v>167.73</v>
          </cell>
        </row>
        <row r="663">
          <cell r="A663">
            <v>1808</v>
          </cell>
          <cell r="B663" t="str">
            <v>CURVA 90 GRAUS DE FERRO GALVANIZADO, COM ROSCA BSP MACHO/FEMEA, DE 4"</v>
          </cell>
          <cell r="C663" t="str">
            <v xml:space="preserve">UN    </v>
          </cell>
          <cell r="D663">
            <v>336.27</v>
          </cell>
        </row>
        <row r="664">
          <cell r="A664">
            <v>1809</v>
          </cell>
          <cell r="B664" t="str">
            <v>CURVA 90 GRAUS DE FERRO GALVANIZADO, COM ROSCA BSP MACHO/FEMEA, DE 1 1/2"</v>
          </cell>
          <cell r="C664" t="str">
            <v xml:space="preserve">UN    </v>
          </cell>
          <cell r="D664">
            <v>41.64</v>
          </cell>
        </row>
        <row r="665">
          <cell r="A665">
            <v>1810</v>
          </cell>
          <cell r="B665" t="str">
            <v>CURVA 45 GRAUS DE FERRO GALVANIZADO, COM ROSCA BSP MACHO/FEMEA, DE 2"</v>
          </cell>
          <cell r="C665" t="str">
            <v xml:space="preserve">UN    </v>
          </cell>
          <cell r="D665">
            <v>55.61</v>
          </cell>
        </row>
        <row r="666">
          <cell r="A666">
            <v>1811</v>
          </cell>
          <cell r="B666" t="str">
            <v>CURVA 45 GRAUS DE FERRO GALVANIZADO, COM ROSCA BSP MACHO/FEMEA, DE 3/4"</v>
          </cell>
          <cell r="C666" t="str">
            <v xml:space="preserve">UN    </v>
          </cell>
          <cell r="D666">
            <v>12.03</v>
          </cell>
        </row>
        <row r="667">
          <cell r="A667">
            <v>1812</v>
          </cell>
          <cell r="B667" t="str">
            <v>CURVA 45 GRAUS DE FERRO GALVANIZADO, COM ROSCA BSP MACHO/FEMEA, DE 3"</v>
          </cell>
          <cell r="C667" t="str">
            <v xml:space="preserve">UN    </v>
          </cell>
          <cell r="D667">
            <v>140.4</v>
          </cell>
        </row>
        <row r="668">
          <cell r="A668">
            <v>1813</v>
          </cell>
          <cell r="B668" t="str">
            <v>CURVA 90 GRAUS DE FERRO GALVANIZADO, COM ROSCA BSP FEMEA, DE 3/4"</v>
          </cell>
          <cell r="C668" t="str">
            <v xml:space="preserve">UN    </v>
          </cell>
          <cell r="D668">
            <v>14.03</v>
          </cell>
        </row>
        <row r="669">
          <cell r="A669">
            <v>1814</v>
          </cell>
          <cell r="B669" t="str">
            <v>CURVA 90 GRAUS DE FERRO GALVANIZADO, COM ROSCA BSP MACHO/FEMEA, DE 1 1/4"</v>
          </cell>
          <cell r="C669" t="str">
            <v xml:space="preserve">UN    </v>
          </cell>
          <cell r="D669">
            <v>34.21</v>
          </cell>
        </row>
        <row r="670">
          <cell r="A670">
            <v>1815</v>
          </cell>
          <cell r="B670" t="str">
            <v>CURVA 90 GRAUS DE FERRO GALVANIZADO, COM ROSCA BSP MACHO, DE 2 1/2"</v>
          </cell>
          <cell r="C670" t="str">
            <v xml:space="preserve">UN    </v>
          </cell>
          <cell r="D670">
            <v>159.91</v>
          </cell>
        </row>
        <row r="671">
          <cell r="A671">
            <v>1816</v>
          </cell>
          <cell r="B671" t="str">
            <v>CURVA 90 GRAUS DE FERRO GALVANIZADO, COM ROSCA BSP MACHO, DE 1"</v>
          </cell>
          <cell r="C671" t="str">
            <v xml:space="preserve">UN    </v>
          </cell>
          <cell r="D671">
            <v>20.82</v>
          </cell>
        </row>
        <row r="672">
          <cell r="A672">
            <v>1817</v>
          </cell>
          <cell r="B672" t="str">
            <v>CURVA 45 GRAUS DE FERRO GALVANIZADO, COM ROSCA BSP MACHO/FEMEA, DE 1/2"</v>
          </cell>
          <cell r="C672" t="str">
            <v xml:space="preserve">UN    </v>
          </cell>
          <cell r="D672">
            <v>8.36</v>
          </cell>
        </row>
        <row r="673">
          <cell r="A673">
            <v>1818</v>
          </cell>
          <cell r="B673" t="str">
            <v>CURVA 45 GRAUS DE FERRO GALVANIZADO, COM ROSCA BSP FEMEA, DE 2"</v>
          </cell>
          <cell r="C673" t="str">
            <v xml:space="preserve">UN    </v>
          </cell>
          <cell r="D673">
            <v>74.349999999999994</v>
          </cell>
        </row>
        <row r="674">
          <cell r="A674">
            <v>1819</v>
          </cell>
          <cell r="B674" t="str">
            <v>CURVA 45 GRAUS DE FERRO GALVANIZADO, COM ROSCA BSP FEMEA, DE 1 1/4"</v>
          </cell>
          <cell r="C674" t="str">
            <v xml:space="preserve">UN    </v>
          </cell>
          <cell r="D674">
            <v>33.67</v>
          </cell>
        </row>
        <row r="675">
          <cell r="A675">
            <v>1820</v>
          </cell>
          <cell r="B675" t="str">
            <v>CURVA 45 GRAUS DE FERRO GALVANIZADO, COM ROSCA BSP FEMEA, DE 3/4"</v>
          </cell>
          <cell r="C675" t="str">
            <v xml:space="preserve">UN    </v>
          </cell>
          <cell r="D675">
            <v>14.54</v>
          </cell>
        </row>
        <row r="676">
          <cell r="A676">
            <v>1821</v>
          </cell>
          <cell r="B676" t="str">
            <v>CURVA 90 GRAUS DE FERRO GALVANIZADO, COM ROSCA BSP MACHO/FEMEA, DE 2 1/2"</v>
          </cell>
          <cell r="C676" t="str">
            <v xml:space="preserve">UN    </v>
          </cell>
          <cell r="D676">
            <v>117.28</v>
          </cell>
        </row>
        <row r="677">
          <cell r="A677">
            <v>1823</v>
          </cell>
          <cell r="B677" t="str">
            <v>CURVA PVC PBA, JE, PB, 22 GRAUS, DN 75 / DE 85 MM, PARA REDE AGUA (NBR 10351)</v>
          </cell>
          <cell r="C677" t="str">
            <v xml:space="preserve">UN    </v>
          </cell>
          <cell r="D677">
            <v>43.44</v>
          </cell>
        </row>
        <row r="678">
          <cell r="A678">
            <v>1824</v>
          </cell>
          <cell r="B678" t="str">
            <v>CURVA PVC PBA, JE, PB, 90 GRAUS, DN 75 / DE 85 MM, PARA REDE AGUA (NBR 10351)</v>
          </cell>
          <cell r="C678" t="str">
            <v xml:space="preserve">UN    </v>
          </cell>
          <cell r="D678">
            <v>67.58</v>
          </cell>
        </row>
        <row r="679">
          <cell r="A679">
            <v>1825</v>
          </cell>
          <cell r="B679" t="str">
            <v>CURVA PVC PBA, JE, PB, 45 GRAUS, DN 75 / DE 85 MM, PARA REDE AGUA (NBR 10351)</v>
          </cell>
          <cell r="C679" t="str">
            <v xml:space="preserve">UN    </v>
          </cell>
          <cell r="D679">
            <v>56.38</v>
          </cell>
        </row>
        <row r="680">
          <cell r="A680">
            <v>1827</v>
          </cell>
          <cell r="B680" t="str">
            <v>CURVA PVC PBA, JE, PB, 45 GRAUS, DN 100 / DE 110 MM, PARA REDE AGUA (NBR 10351)</v>
          </cell>
          <cell r="C680" t="str">
            <v xml:space="preserve">UN    </v>
          </cell>
          <cell r="D680">
            <v>104.64</v>
          </cell>
        </row>
        <row r="681">
          <cell r="A681">
            <v>1828</v>
          </cell>
          <cell r="B681" t="str">
            <v>CURVA PVC PBA, JE, PB, 90 GRAUS, DN 100 / DE 110 MM, PARA REDE AGUA (NBR 10351)</v>
          </cell>
          <cell r="C681" t="str">
            <v xml:space="preserve">UN    </v>
          </cell>
          <cell r="D681">
            <v>127.7</v>
          </cell>
        </row>
        <row r="682">
          <cell r="A682">
            <v>1831</v>
          </cell>
          <cell r="B682" t="str">
            <v>CURVA PVC PBA, JE, PB, 45 GRAUS, DN 50 / DE 60 MM, PARA REDE AGUA (NBR 10351)</v>
          </cell>
          <cell r="C682" t="str">
            <v xml:space="preserve">UN    </v>
          </cell>
          <cell r="D682">
            <v>22.84</v>
          </cell>
        </row>
        <row r="683">
          <cell r="A683">
            <v>1835</v>
          </cell>
          <cell r="B683" t="str">
            <v>CURVA PVC PBA, JE, PB, 22 GRAUS, DN 50 / DE 60 MM, PARA REDE AGUA (NBR 10351)</v>
          </cell>
          <cell r="C683" t="str">
            <v xml:space="preserve">UN    </v>
          </cell>
          <cell r="D683">
            <v>22.46</v>
          </cell>
        </row>
        <row r="684">
          <cell r="A684">
            <v>1839</v>
          </cell>
          <cell r="B684" t="str">
            <v>CURVA PVC PBA, JE, PB, 22 GRAUS, DN 100 / DE 110 MM, PARA REDE AGUA (NBR 10351)</v>
          </cell>
          <cell r="C684" t="str">
            <v xml:space="preserve">UN    </v>
          </cell>
          <cell r="D684">
            <v>105.67</v>
          </cell>
        </row>
        <row r="685">
          <cell r="A685">
            <v>1844</v>
          </cell>
          <cell r="B685" t="str">
            <v>CURVA LONGA PVC, PB, JE, 45 GRAUS, DN 150 MM, PARA REDE COLETORA ESGOTO (NBR 10569)</v>
          </cell>
          <cell r="C685" t="str">
            <v xml:space="preserve">UN    </v>
          </cell>
          <cell r="D685">
            <v>70.83</v>
          </cell>
        </row>
        <row r="686">
          <cell r="A686">
            <v>1845</v>
          </cell>
          <cell r="B686" t="str">
            <v>CURVA PVC PBA, JE, PB, 90 GRAUS, DN 50 / DE 60 MM, PARA REDE AGUA (NBR 10351)</v>
          </cell>
          <cell r="C686" t="str">
            <v xml:space="preserve">UN    </v>
          </cell>
          <cell r="D686">
            <v>28.63</v>
          </cell>
        </row>
        <row r="687">
          <cell r="A687">
            <v>1858</v>
          </cell>
          <cell r="B687" t="str">
            <v>CURVA LONGA PVC, PB, JE, 45 GRAUS, DN 100 MM, PARA REDE COLETORA ESGOTO (NBR 10569)</v>
          </cell>
          <cell r="C687" t="str">
            <v xml:space="preserve">UN    </v>
          </cell>
          <cell r="D687">
            <v>19.21</v>
          </cell>
        </row>
        <row r="688">
          <cell r="A688">
            <v>1863</v>
          </cell>
          <cell r="B688" t="str">
            <v>CURVA LONGA PVC, PB, JE, 90 GRAUS, DN 100 MM, PARA REDE COLETORA ESGOTO (NBR 10569)</v>
          </cell>
          <cell r="C688" t="str">
            <v xml:space="preserve">UN    </v>
          </cell>
          <cell r="D688">
            <v>27.88</v>
          </cell>
        </row>
        <row r="689">
          <cell r="A689">
            <v>1865</v>
          </cell>
          <cell r="B689" t="str">
            <v>CURVA LONGA PVC, PB, JE, 90 GRAUS, DN 150 MM, PARA REDE COLETORA ESGOTO (NBR 10569)</v>
          </cell>
          <cell r="C689" t="str">
            <v xml:space="preserve">UN    </v>
          </cell>
          <cell r="D689">
            <v>101.71</v>
          </cell>
        </row>
        <row r="690">
          <cell r="A690">
            <v>1870</v>
          </cell>
          <cell r="B690" t="str">
            <v>CURVA 90 GRAUS, LONGA, DE PVC RIGIDO ROSCAVEL, DE 1/2", PARA ELETRODUTO</v>
          </cell>
          <cell r="C690" t="str">
            <v xml:space="preserve">UN    </v>
          </cell>
          <cell r="D690">
            <v>1.94</v>
          </cell>
        </row>
        <row r="691">
          <cell r="A691">
            <v>1871</v>
          </cell>
          <cell r="B691" t="str">
            <v>CAIXA OCTOGONAL DE FUNDO MOVEL, EM PVC, DE 3" X 3", PARA ELETRODUTO FLEXIVEL CORRUGADO</v>
          </cell>
          <cell r="C691" t="str">
            <v xml:space="preserve">UN    </v>
          </cell>
          <cell r="D691">
            <v>3.03</v>
          </cell>
        </row>
        <row r="692">
          <cell r="A692">
            <v>1872</v>
          </cell>
          <cell r="B692" t="str">
            <v>CAIXA DE PASSAGEM, EM PVC, DE 4" X 2", PARA ELETRODUTO FLEXIVEL CORRUGADO</v>
          </cell>
          <cell r="C692" t="str">
            <v xml:space="preserve">UN    </v>
          </cell>
          <cell r="D692">
            <v>1.69</v>
          </cell>
        </row>
        <row r="693">
          <cell r="A693">
            <v>1873</v>
          </cell>
          <cell r="B693" t="str">
            <v>CAIXA DE PASSAGEM, EM PVC, DE 4" X 4", PARA ELETRODUTO FLEXIVEL CORRUGADO</v>
          </cell>
          <cell r="C693" t="str">
            <v xml:space="preserve">UN    </v>
          </cell>
          <cell r="D693">
            <v>3.37</v>
          </cell>
        </row>
        <row r="694">
          <cell r="A694">
            <v>1874</v>
          </cell>
          <cell r="B694" t="str">
            <v>CURVA 90 GRAUS, LONGA, DE PVC RIGIDO ROSCAVEL, DE 1 1/4", PARA ELETRODUTO</v>
          </cell>
          <cell r="C694" t="str">
            <v xml:space="preserve">UN    </v>
          </cell>
          <cell r="D694">
            <v>3.36</v>
          </cell>
        </row>
        <row r="695">
          <cell r="A695">
            <v>1875</v>
          </cell>
          <cell r="B695" t="str">
            <v>CURVA 90 GRAUS, LONGA, DE PVC RIGIDO ROSCAVEL, DE 1 1/2", PARA ELETRODUTO</v>
          </cell>
          <cell r="C695" t="str">
            <v xml:space="preserve">UN    </v>
          </cell>
          <cell r="D695">
            <v>4.07</v>
          </cell>
        </row>
        <row r="696">
          <cell r="A696">
            <v>1876</v>
          </cell>
          <cell r="B696" t="str">
            <v>CURVA 90 GRAUS, LONGA, DE PVC RIGIDO ROSCAVEL, DE 2", PARA ELETRODUTO</v>
          </cell>
          <cell r="C696" t="str">
            <v xml:space="preserve">UN    </v>
          </cell>
          <cell r="D696">
            <v>6.61</v>
          </cell>
        </row>
        <row r="697">
          <cell r="A697">
            <v>1877</v>
          </cell>
          <cell r="B697" t="str">
            <v>CURVA 90 GRAUS, LONGA, DE PVC RIGIDO ROSCAVEL, DE 3", PARA ELETRODUTO</v>
          </cell>
          <cell r="C697" t="str">
            <v xml:space="preserve">UN    </v>
          </cell>
          <cell r="D697">
            <v>16.89</v>
          </cell>
        </row>
        <row r="698">
          <cell r="A698">
            <v>1878</v>
          </cell>
          <cell r="B698" t="str">
            <v>CURVA 90 GRAUS, LONGA, DE PVC RIGIDO ROSCAVEL, DE 4", PARA ELETRODUTO</v>
          </cell>
          <cell r="C698" t="str">
            <v xml:space="preserve">UN    </v>
          </cell>
          <cell r="D698">
            <v>33.93</v>
          </cell>
        </row>
        <row r="699">
          <cell r="A699">
            <v>1879</v>
          </cell>
          <cell r="B699" t="str">
            <v>CURVA 90 GRAUS, LONGA, DE PVC RIGIDO ROSCAVEL, DE 3/4", PARA ELETRODUTO</v>
          </cell>
          <cell r="C699" t="str">
            <v xml:space="preserve">UN    </v>
          </cell>
          <cell r="D699">
            <v>1.96</v>
          </cell>
        </row>
        <row r="700">
          <cell r="A700">
            <v>1880</v>
          </cell>
          <cell r="B700" t="str">
            <v>CURVA 135 GRAUS, DE PVC RIGIDO ROSCAVEL, DE 1", PARA ELETRODUTO</v>
          </cell>
          <cell r="C700" t="str">
            <v xml:space="preserve">UN    </v>
          </cell>
          <cell r="D700">
            <v>2.33</v>
          </cell>
        </row>
        <row r="701">
          <cell r="A701">
            <v>1884</v>
          </cell>
          <cell r="B701" t="str">
            <v>CURVA 90 GRAUS, LONGA, DE PVC RIGIDO ROSCAVEL, DE 1", PARA ELETRODUTO</v>
          </cell>
          <cell r="C701" t="str">
            <v xml:space="preserve">UN    </v>
          </cell>
          <cell r="D701">
            <v>2.98</v>
          </cell>
        </row>
        <row r="702">
          <cell r="A702">
            <v>1887</v>
          </cell>
          <cell r="B702" t="str">
            <v>CURVA 90 GRAUS, LONGA, DE PVC RIGIDO ROSCAVEL, DE 2 1/2", PARA ELETRODUTO</v>
          </cell>
          <cell r="C702" t="str">
            <v xml:space="preserve">UN    </v>
          </cell>
          <cell r="D702">
            <v>16.86</v>
          </cell>
        </row>
        <row r="703">
          <cell r="A703">
            <v>1891</v>
          </cell>
          <cell r="B703" t="str">
            <v>LUVA EM PVC RIGIDO ROSCAVEL, DE 3/4", PARA ELETRODUTO</v>
          </cell>
          <cell r="C703" t="str">
            <v xml:space="preserve">UN    </v>
          </cell>
          <cell r="D703">
            <v>0.85</v>
          </cell>
        </row>
        <row r="704">
          <cell r="A704">
            <v>1892</v>
          </cell>
          <cell r="B704" t="str">
            <v>LUVA EM PVC RIGIDO ROSCAVEL, DE 1", PARA ELETRODUTO</v>
          </cell>
          <cell r="C704" t="str">
            <v xml:space="preserve">UN    </v>
          </cell>
          <cell r="D704">
            <v>1.19</v>
          </cell>
        </row>
        <row r="705">
          <cell r="A705">
            <v>1893</v>
          </cell>
          <cell r="B705" t="str">
            <v>LUVA EM PVC RIGIDO ROSCAVEL, DE 1 1/2", PARA ELETRODUTO</v>
          </cell>
          <cell r="C705" t="str">
            <v xml:space="preserve">UN    </v>
          </cell>
          <cell r="D705">
            <v>2.54</v>
          </cell>
        </row>
        <row r="706">
          <cell r="A706">
            <v>1894</v>
          </cell>
          <cell r="B706" t="str">
            <v>LUVA EM PVC RIGIDO ROSCAVEL, DE 2", PARA ELETRODUTO</v>
          </cell>
          <cell r="C706" t="str">
            <v xml:space="preserve">UN    </v>
          </cell>
          <cell r="D706">
            <v>3.67</v>
          </cell>
        </row>
        <row r="707">
          <cell r="A707">
            <v>1895</v>
          </cell>
          <cell r="B707" t="str">
            <v>LUVA EM PVC RIGIDO ROSCAVEL, DE 4", PARA ELETRODUTO</v>
          </cell>
          <cell r="C707" t="str">
            <v xml:space="preserve">UN    </v>
          </cell>
          <cell r="D707">
            <v>19.28</v>
          </cell>
        </row>
        <row r="708">
          <cell r="A708">
            <v>1896</v>
          </cell>
          <cell r="B708" t="str">
            <v>LUVA EM PVC RIGIDO ROSCAVEL, DE 3", PARA ELETRODUTO</v>
          </cell>
          <cell r="C708" t="str">
            <v xml:space="preserve">UN    </v>
          </cell>
          <cell r="D708">
            <v>10.97</v>
          </cell>
        </row>
        <row r="709">
          <cell r="A709">
            <v>1899</v>
          </cell>
          <cell r="B709" t="str">
            <v>LUVA DE PRESSAO, EM PVC, DE 25 MM, PARA ELETRODUTO FLEXIVEL</v>
          </cell>
          <cell r="C709" t="str">
            <v xml:space="preserve">UN    </v>
          </cell>
          <cell r="D709">
            <v>0.76</v>
          </cell>
        </row>
        <row r="710">
          <cell r="A710">
            <v>1900</v>
          </cell>
          <cell r="B710" t="str">
            <v>LUVA DE PRESSAO, EM PVC, DE 32 MM, PARA ELETRODUTO FLEXIVEL</v>
          </cell>
          <cell r="C710" t="str">
            <v xml:space="preserve">UN    </v>
          </cell>
          <cell r="D710">
            <v>1.23</v>
          </cell>
        </row>
        <row r="711">
          <cell r="A711">
            <v>1901</v>
          </cell>
          <cell r="B711" t="str">
            <v>LUVA EM PVC RIGIDO ROSCAVEL, DE 1/2", PARA ELETRODUTO</v>
          </cell>
          <cell r="C711" t="str">
            <v xml:space="preserve">UN    </v>
          </cell>
          <cell r="D711">
            <v>0.56999999999999995</v>
          </cell>
        </row>
        <row r="712">
          <cell r="A712">
            <v>1902</v>
          </cell>
          <cell r="B712" t="str">
            <v>LUVA EM PVC RIGIDO ROSCAVEL, DE 1 1/4", PARA ELETRODUTO</v>
          </cell>
          <cell r="C712" t="str">
            <v xml:space="preserve">UN    </v>
          </cell>
          <cell r="D712">
            <v>1.85</v>
          </cell>
        </row>
        <row r="713">
          <cell r="A713">
            <v>1904</v>
          </cell>
          <cell r="B713" t="str">
            <v>LUVA DE PRESSAO, EM PVC, DE 20 MM, PARA ELETRODUTO FLEXIVEL</v>
          </cell>
          <cell r="C713" t="str">
            <v xml:space="preserve">UN    </v>
          </cell>
          <cell r="D713">
            <v>0.67</v>
          </cell>
        </row>
        <row r="714">
          <cell r="A714">
            <v>1907</v>
          </cell>
          <cell r="B714" t="str">
            <v>LUVA EM PVC RIGIDO ROSCAVEL, DE 2 1/2", PARA ELETRODUTO</v>
          </cell>
          <cell r="C714" t="str">
            <v xml:space="preserve">UN    </v>
          </cell>
          <cell r="D714">
            <v>8.17</v>
          </cell>
        </row>
        <row r="715">
          <cell r="A715">
            <v>1922</v>
          </cell>
          <cell r="B715" t="str">
            <v>CURVA DE PVC 45 GRAUS, SOLDAVEL, 75 MM, PARA AGUA FRIA PREDIAL (NBR 5648)</v>
          </cell>
          <cell r="C715" t="str">
            <v xml:space="preserve">UN    </v>
          </cell>
          <cell r="D715">
            <v>23.95</v>
          </cell>
        </row>
        <row r="716">
          <cell r="A716">
            <v>1923</v>
          </cell>
          <cell r="B716" t="str">
            <v>CURVA DE PVC 45 GRAUS, SOLDAVEL, 32 MM, PARA AGUA FRIA PREDIAL (NBR 5648)</v>
          </cell>
          <cell r="C716" t="str">
            <v xml:space="preserve">UN    </v>
          </cell>
          <cell r="D716">
            <v>2.94</v>
          </cell>
        </row>
        <row r="717">
          <cell r="A717">
            <v>1924</v>
          </cell>
          <cell r="B717" t="str">
            <v>CURVA DE PVC 45 GRAUS, SOLDAVEL, 60 MM, PARA AGUA FRIA PREDIAL (NBR 5648)</v>
          </cell>
          <cell r="C717" t="str">
            <v xml:space="preserve">UN    </v>
          </cell>
          <cell r="D717">
            <v>16.12</v>
          </cell>
        </row>
        <row r="718">
          <cell r="A718">
            <v>1925</v>
          </cell>
          <cell r="B718" t="str">
            <v>CURVA DE PVC 90 GRAUS, SOLDAVEL, 60 MM, PARA AGUA FRIA PREDIAL (NBR 5648)</v>
          </cell>
          <cell r="C718" t="str">
            <v xml:space="preserve">UN    </v>
          </cell>
          <cell r="D718">
            <v>28.39</v>
          </cell>
        </row>
        <row r="719">
          <cell r="A719">
            <v>1926</v>
          </cell>
          <cell r="B719" t="str">
            <v>CURVA DE PVC 45 GRAUS, SOLDAVEL, 20 MM, PARA AGUA FRIA PREDIAL (NBR 5648)</v>
          </cell>
          <cell r="C719" t="str">
            <v xml:space="preserve">UN    </v>
          </cell>
          <cell r="D719">
            <v>1.36</v>
          </cell>
        </row>
        <row r="720">
          <cell r="A720">
            <v>1927</v>
          </cell>
          <cell r="B720" t="str">
            <v>CURVA DE PVC 45 GRAUS, SOLDAVEL, 25 MM, PARA AGUA FRIA PREDIAL (NBR 5648)</v>
          </cell>
          <cell r="C720" t="str">
            <v xml:space="preserve">UN    </v>
          </cell>
          <cell r="D720">
            <v>1.8</v>
          </cell>
        </row>
        <row r="721">
          <cell r="A721">
            <v>1929</v>
          </cell>
          <cell r="B721" t="str">
            <v>CURVA DE PVC 45 GRAUS, SOLDAVEL, 40 MM, PARA AGUA FRIA PREDIAL (NBR 5648)</v>
          </cell>
          <cell r="C721" t="str">
            <v xml:space="preserve">UN    </v>
          </cell>
          <cell r="D721">
            <v>4.82</v>
          </cell>
        </row>
        <row r="722">
          <cell r="A722">
            <v>1930</v>
          </cell>
          <cell r="B722" t="str">
            <v>CURVA DE PVC 45 GRAUS, SOLDAVEL, 50 MM, PARA AGUA FRIA PREDIAL (NBR 5648)</v>
          </cell>
          <cell r="C722" t="str">
            <v xml:space="preserve">UN    </v>
          </cell>
          <cell r="D722">
            <v>9.35</v>
          </cell>
        </row>
        <row r="723">
          <cell r="A723">
            <v>1932</v>
          </cell>
          <cell r="B723" t="str">
            <v>CURVA PVC CURTA 90 G, DN 50 MM, PARA ESGOTO PREDIAL</v>
          </cell>
          <cell r="C723" t="str">
            <v xml:space="preserve">UN    </v>
          </cell>
          <cell r="D723">
            <v>7.01</v>
          </cell>
        </row>
        <row r="724">
          <cell r="A724">
            <v>1933</v>
          </cell>
          <cell r="B724" t="str">
            <v>CURVA PVC CURTA 90 GRAUS, DN 40 MM, PARA ESGOTO PREDIAL</v>
          </cell>
          <cell r="C724" t="str">
            <v xml:space="preserve">UN    </v>
          </cell>
          <cell r="D724">
            <v>3.08</v>
          </cell>
        </row>
        <row r="725">
          <cell r="A725">
            <v>1937</v>
          </cell>
          <cell r="B725" t="str">
            <v>CURVA PVC 90 GRAUS, ROSCAVEL, 1/2",  AGUA FRIA PREDIAL</v>
          </cell>
          <cell r="C725" t="str">
            <v xml:space="preserve">UN    </v>
          </cell>
          <cell r="D725">
            <v>3.17</v>
          </cell>
        </row>
        <row r="726">
          <cell r="A726">
            <v>1938</v>
          </cell>
          <cell r="B726" t="str">
            <v>CURVA PVC 90 GRAUS, ROSCAVEL, 3/4",  AGUA FRIA PREDIAL</v>
          </cell>
          <cell r="C726" t="str">
            <v xml:space="preserve">UN    </v>
          </cell>
          <cell r="D726">
            <v>4.0199999999999996</v>
          </cell>
        </row>
        <row r="727">
          <cell r="A727">
            <v>1939</v>
          </cell>
          <cell r="B727" t="str">
            <v>CURVA PVC 90 GRAUS, ROSCAVEL, 1",  AGUA FRIA PREDIAL</v>
          </cell>
          <cell r="C727" t="str">
            <v xml:space="preserve">UN    </v>
          </cell>
          <cell r="D727">
            <v>6.29</v>
          </cell>
        </row>
        <row r="728">
          <cell r="A728">
            <v>1940</v>
          </cell>
          <cell r="B728" t="str">
            <v>CURVA PVC 90 GRAUS, ROSCAVEL, 1 1/4",  AGUA FRIA PREDIAL</v>
          </cell>
          <cell r="C728" t="str">
            <v xml:space="preserve">UN    </v>
          </cell>
          <cell r="D728">
            <v>15.29</v>
          </cell>
        </row>
        <row r="729">
          <cell r="A729">
            <v>1941</v>
          </cell>
          <cell r="B729" t="str">
            <v>CURVA PVC 90 GRAUS, ROSCAVEL, 1 1/2",  AGUA FRIA PREDIAL</v>
          </cell>
          <cell r="C729" t="str">
            <v xml:space="preserve">UN    </v>
          </cell>
          <cell r="D729">
            <v>20.23</v>
          </cell>
        </row>
        <row r="730">
          <cell r="A730">
            <v>1942</v>
          </cell>
          <cell r="B730" t="str">
            <v>CURVA PVC 90 GRAUS, ROSCAVEL, 2",  AGUA FRIA PREDIAL</v>
          </cell>
          <cell r="C730" t="str">
            <v xml:space="preserve">UN    </v>
          </cell>
          <cell r="D730">
            <v>28.88</v>
          </cell>
        </row>
        <row r="731">
          <cell r="A731">
            <v>1951</v>
          </cell>
          <cell r="B731" t="str">
            <v>CURVA PVC CURTA 90 GRAUS, DN 75 MM, PARA ESGOTO PREDIAL</v>
          </cell>
          <cell r="C731" t="str">
            <v xml:space="preserve">UN    </v>
          </cell>
          <cell r="D731">
            <v>13.72</v>
          </cell>
        </row>
        <row r="732">
          <cell r="A732">
            <v>1952</v>
          </cell>
          <cell r="B732" t="str">
            <v>CURVA PVC LEVE, 90 GRAUS, COM PONTA E BOLSA LISA, DN 150 MM</v>
          </cell>
          <cell r="C732" t="str">
            <v xml:space="preserve">UN    </v>
          </cell>
          <cell r="D732">
            <v>59.29</v>
          </cell>
        </row>
        <row r="733">
          <cell r="A733">
            <v>1953</v>
          </cell>
          <cell r="B733" t="str">
            <v>CURVA DE PVC 45 GRAUS, SOLDAVEL, 85 MM, PARA AGUA FRIA PREDIAL (NBR 5648)</v>
          </cell>
          <cell r="C733" t="str">
            <v xml:space="preserve">UN    </v>
          </cell>
          <cell r="D733">
            <v>41.85</v>
          </cell>
        </row>
        <row r="734">
          <cell r="A734">
            <v>1954</v>
          </cell>
          <cell r="B734" t="str">
            <v>CURVA DE PVC 45 GRAUS, SOLDAVEL, 110 MM, PARA AGUA FRIA PREDIAL (NBR 5648)</v>
          </cell>
          <cell r="C734" t="str">
            <v xml:space="preserve">UN    </v>
          </cell>
          <cell r="D734">
            <v>103.3</v>
          </cell>
        </row>
        <row r="735">
          <cell r="A735">
            <v>1955</v>
          </cell>
          <cell r="B735" t="str">
            <v>CURVA DE PVC 90 GRAUS, SOLDAVEL, 20 MM, PARA AGUA FRIA PREDIAL (NBR 5648)</v>
          </cell>
          <cell r="C735" t="str">
            <v xml:space="preserve">UN    </v>
          </cell>
          <cell r="D735">
            <v>1.81</v>
          </cell>
        </row>
        <row r="736">
          <cell r="A736">
            <v>1956</v>
          </cell>
          <cell r="B736" t="str">
            <v>CURVA DE PVC 90 GRAUS, SOLDAVEL, 25 MM, PARA AGUA FRIA PREDIAL (NBR 5648)</v>
          </cell>
          <cell r="C736" t="str">
            <v xml:space="preserve">UN    </v>
          </cell>
          <cell r="D736">
            <v>2.33</v>
          </cell>
        </row>
        <row r="737">
          <cell r="A737">
            <v>1957</v>
          </cell>
          <cell r="B737" t="str">
            <v>CURVA DE PVC 90 GRAUS, SOLDAVEL, 32 MM, PARA AGUA FRIA PREDIAL (NBR 5648)</v>
          </cell>
          <cell r="C737" t="str">
            <v xml:space="preserve">UN    </v>
          </cell>
          <cell r="D737">
            <v>5.3</v>
          </cell>
        </row>
        <row r="738">
          <cell r="A738">
            <v>1958</v>
          </cell>
          <cell r="B738" t="str">
            <v>CURVA DE PVC 90 GRAUS, SOLDAVEL, 40 MM, PARA AGUA FRIA PREDIAL (NBR 5648)</v>
          </cell>
          <cell r="C738" t="str">
            <v xml:space="preserve">UN    </v>
          </cell>
          <cell r="D738">
            <v>9.42</v>
          </cell>
        </row>
        <row r="739">
          <cell r="A739">
            <v>1959</v>
          </cell>
          <cell r="B739" t="str">
            <v>CURVA DE PVC 90 GRAUS, SOLDAVEL, 50 MM, PARA AGUA FRIA PREDIAL (NBR 5648)</v>
          </cell>
          <cell r="C739" t="str">
            <v xml:space="preserve">UN    </v>
          </cell>
          <cell r="D739">
            <v>11.48</v>
          </cell>
        </row>
        <row r="740">
          <cell r="A740">
            <v>1960</v>
          </cell>
          <cell r="B740" t="str">
            <v>CURVA DE PVC 90 GRAUS, SOLDAVEL, 75 MM, PARA AGUA FRIA PREDIAL (NBR 5648)</v>
          </cell>
          <cell r="C740" t="str">
            <v xml:space="preserve">UN    </v>
          </cell>
          <cell r="D740">
            <v>40.36</v>
          </cell>
        </row>
        <row r="741">
          <cell r="A741">
            <v>1961</v>
          </cell>
          <cell r="B741" t="str">
            <v>CURVA DE PVC 90 GRAUS, SOLDAVEL, 85 MM, PARA AGUA FRIA PREDIAL (NBR 5648)</v>
          </cell>
          <cell r="C741" t="str">
            <v xml:space="preserve">UN    </v>
          </cell>
          <cell r="D741">
            <v>58</v>
          </cell>
        </row>
        <row r="742">
          <cell r="A742">
            <v>1962</v>
          </cell>
          <cell r="B742" t="str">
            <v>CURVA DE PVC 90 GRAUS, SOLDAVEL, 110 MM, PARA AGUA FRIA PREDIAL (NBR 5648)</v>
          </cell>
          <cell r="C742" t="str">
            <v xml:space="preserve">UN    </v>
          </cell>
          <cell r="D742">
            <v>136.93</v>
          </cell>
        </row>
        <row r="743">
          <cell r="A743">
            <v>1964</v>
          </cell>
          <cell r="B743" t="str">
            <v>CURVA PVC, 45 GRAUS, CURTA, PB, DN 100 MM, PARA ESGOTO PREDIAL</v>
          </cell>
          <cell r="C743" t="str">
            <v xml:space="preserve">UN    </v>
          </cell>
          <cell r="D743">
            <v>18.98</v>
          </cell>
        </row>
        <row r="744">
          <cell r="A744">
            <v>1965</v>
          </cell>
          <cell r="B744" t="str">
            <v>CURVA PVC LONGA 45 GRAUS, 100 MM, PARA ESGOTO PREDIAL</v>
          </cell>
          <cell r="C744" t="str">
            <v xml:space="preserve">UN    </v>
          </cell>
          <cell r="D744">
            <v>32.01</v>
          </cell>
        </row>
        <row r="745">
          <cell r="A745">
            <v>1966</v>
          </cell>
          <cell r="B745" t="str">
            <v>CURVA PVC CURTA 90 GRAUS, 100 MM, PARA ESGOTO PREDIAL</v>
          </cell>
          <cell r="C745" t="str">
            <v xml:space="preserve">UN    </v>
          </cell>
          <cell r="D745">
            <v>15.79</v>
          </cell>
        </row>
        <row r="746">
          <cell r="A746">
            <v>1967</v>
          </cell>
          <cell r="B746" t="str">
            <v>CURVA PVC LONGA 90 GRAUS, 40 MM, PARA ESGOTO PREDIAL</v>
          </cell>
          <cell r="C746" t="str">
            <v xml:space="preserve">UN    </v>
          </cell>
          <cell r="D746">
            <v>3.69</v>
          </cell>
        </row>
        <row r="747">
          <cell r="A747">
            <v>1968</v>
          </cell>
          <cell r="B747" t="str">
            <v>CURVA PVC LONGA 90 GRAUS, 50 MM, PARA ESGOTO PREDIAL</v>
          </cell>
          <cell r="C747" t="str">
            <v xml:space="preserve">UN    </v>
          </cell>
          <cell r="D747">
            <v>7.74</v>
          </cell>
        </row>
        <row r="748">
          <cell r="A748">
            <v>1969</v>
          </cell>
          <cell r="B748" t="str">
            <v>CURVA PVC LONGA 90 GRAUS, 75 MM, PARA ESGOTO PREDIAL</v>
          </cell>
          <cell r="C748" t="str">
            <v xml:space="preserve">UN    </v>
          </cell>
          <cell r="D748">
            <v>22.78</v>
          </cell>
        </row>
        <row r="749">
          <cell r="A749">
            <v>1970</v>
          </cell>
          <cell r="B749" t="str">
            <v>CURVA PVC LONGA 90 GRAUS, 100 MM, PARA ESGOTO PREDIAL</v>
          </cell>
          <cell r="C749" t="str">
            <v xml:space="preserve">UN    </v>
          </cell>
          <cell r="D749">
            <v>33.22</v>
          </cell>
        </row>
        <row r="750">
          <cell r="A750">
            <v>2350</v>
          </cell>
          <cell r="B750" t="str">
            <v>AUXILIAR DE ESCRITORIO</v>
          </cell>
          <cell r="C750" t="str">
            <v xml:space="preserve">H     </v>
          </cell>
          <cell r="D750">
            <v>10.3</v>
          </cell>
        </row>
        <row r="751">
          <cell r="A751">
            <v>2354</v>
          </cell>
          <cell r="B751" t="str">
            <v>LEITURISTA OU CADASTRISTA DE REDES DE AGUA E ESGOTO</v>
          </cell>
          <cell r="C751" t="str">
            <v xml:space="preserve">H     </v>
          </cell>
          <cell r="D751">
            <v>8.4600000000000009</v>
          </cell>
        </row>
        <row r="752">
          <cell r="A752">
            <v>2355</v>
          </cell>
          <cell r="B752" t="str">
            <v>DESENHISTA DETALHISTA</v>
          </cell>
          <cell r="C752" t="str">
            <v xml:space="preserve">H     </v>
          </cell>
          <cell r="D752">
            <v>19.23</v>
          </cell>
        </row>
        <row r="753">
          <cell r="A753">
            <v>2357</v>
          </cell>
          <cell r="B753" t="str">
            <v>DESENHISTA COPISTA</v>
          </cell>
          <cell r="C753" t="str">
            <v xml:space="preserve">H     </v>
          </cell>
          <cell r="D753">
            <v>14.5</v>
          </cell>
        </row>
        <row r="754">
          <cell r="A754">
            <v>2358</v>
          </cell>
          <cell r="B754" t="str">
            <v>DESENHISTA PROJETISTA</v>
          </cell>
          <cell r="C754" t="str">
            <v xml:space="preserve">H     </v>
          </cell>
          <cell r="D754">
            <v>15.36</v>
          </cell>
        </row>
        <row r="755">
          <cell r="A755">
            <v>2359</v>
          </cell>
          <cell r="B755" t="str">
            <v>DESENHISTA TECNICO AUXILIAR</v>
          </cell>
          <cell r="C755" t="str">
            <v xml:space="preserve">H     </v>
          </cell>
          <cell r="D755">
            <v>15.36</v>
          </cell>
        </row>
        <row r="756">
          <cell r="A756">
            <v>2370</v>
          </cell>
          <cell r="B756" t="str">
            <v>DISJUNTOR TIPO NEMA, MONOPOLAR 10 ATE 30A, TENSAO MAXIMA DE 240 V</v>
          </cell>
          <cell r="C756" t="str">
            <v xml:space="preserve">UN    </v>
          </cell>
          <cell r="D756">
            <v>9.77</v>
          </cell>
        </row>
        <row r="757">
          <cell r="A757">
            <v>2373</v>
          </cell>
          <cell r="B757" t="str">
            <v>DISJUNTOR TIPO NEMA, TRIPOLAR 60 ATE 100 A, TENSAO MAXIMA DE 415 V</v>
          </cell>
          <cell r="C757" t="str">
            <v xml:space="preserve">UN    </v>
          </cell>
          <cell r="D757">
            <v>92.4</v>
          </cell>
        </row>
        <row r="758">
          <cell r="A758">
            <v>2374</v>
          </cell>
          <cell r="B758" t="str">
            <v>DISJUNTOR TERMOMAGNETICO TRIPOLAR 150 A / 600 V, TIPO FXD / ICC - 35 KA</v>
          </cell>
          <cell r="C758" t="str">
            <v xml:space="preserve">UN    </v>
          </cell>
          <cell r="D758">
            <v>327.83</v>
          </cell>
        </row>
        <row r="759">
          <cell r="A759">
            <v>2376</v>
          </cell>
          <cell r="B759" t="str">
            <v>DISJUNTOR TERMOMAGNETICO TRIPOLAR 600 A / 600 V, TIPO LXD / ICC - 40 KA</v>
          </cell>
          <cell r="C759" t="str">
            <v xml:space="preserve">UN    </v>
          </cell>
          <cell r="D759">
            <v>1743.06</v>
          </cell>
        </row>
        <row r="760">
          <cell r="A760">
            <v>2377</v>
          </cell>
          <cell r="B760" t="str">
            <v>DISJUNTOR TERMOMAGNETICO TRIPOLAR 200 A / 600 V, TIPO FXD / ICC - 35 KA</v>
          </cell>
          <cell r="C760" t="str">
            <v xml:space="preserve">UN    </v>
          </cell>
          <cell r="D760">
            <v>460.08</v>
          </cell>
        </row>
        <row r="761">
          <cell r="A761">
            <v>2378</v>
          </cell>
          <cell r="B761" t="str">
            <v>DISJUNTOR TERMOMAGNETICO TRIPOLAR 300 A / 600 V, TIPO JXD / ICC - 40 KA</v>
          </cell>
          <cell r="C761" t="str">
            <v xml:space="preserve">UN    </v>
          </cell>
          <cell r="D761">
            <v>1058.33</v>
          </cell>
        </row>
        <row r="762">
          <cell r="A762">
            <v>2379</v>
          </cell>
          <cell r="B762" t="str">
            <v>DISJUNTOR TERMOMAGNETICO TRIPOLAR 400 A / 600 V, TIPO JXD / ICC - 40 KA</v>
          </cell>
          <cell r="C762" t="str">
            <v xml:space="preserve">UN    </v>
          </cell>
          <cell r="D762">
            <v>1058.33</v>
          </cell>
        </row>
        <row r="763">
          <cell r="A763">
            <v>2386</v>
          </cell>
          <cell r="B763" t="str">
            <v>DISJUNTOR TIPO NEMA, MONOPOLAR 35  ATE  50 A, TENSAO MAXIMA DE 240 V</v>
          </cell>
          <cell r="C763" t="str">
            <v xml:space="preserve">UN    </v>
          </cell>
          <cell r="D763">
            <v>16.39</v>
          </cell>
        </row>
        <row r="764">
          <cell r="A764">
            <v>2388</v>
          </cell>
          <cell r="B764" t="str">
            <v>DISJUNTOR TIPO NEMA, BIPOLAR 10  ATE  50 A, TENSAO MAXIMA 415 V</v>
          </cell>
          <cell r="C764" t="str">
            <v xml:space="preserve">UN    </v>
          </cell>
          <cell r="D764">
            <v>52.58</v>
          </cell>
        </row>
        <row r="765">
          <cell r="A765">
            <v>2391</v>
          </cell>
          <cell r="B765" t="str">
            <v>DISJUNTOR TERMOMAGNETICO TRIPOLAR 125A</v>
          </cell>
          <cell r="C765" t="str">
            <v xml:space="preserve">UN    </v>
          </cell>
          <cell r="D765">
            <v>288.97000000000003</v>
          </cell>
        </row>
        <row r="766">
          <cell r="A766">
            <v>2392</v>
          </cell>
          <cell r="B766" t="str">
            <v>DISJUNTOR TIPO NEMA, TRIPOLAR 10  ATE  50A, TENSAO MAXIMA DE 415 V</v>
          </cell>
          <cell r="C766" t="str">
            <v xml:space="preserve">UN    </v>
          </cell>
          <cell r="D766">
            <v>65.58</v>
          </cell>
        </row>
        <row r="767">
          <cell r="A767">
            <v>2393</v>
          </cell>
          <cell r="B767" t="str">
            <v>DISJUNTOR TERMOMAGNETICO TRIPOLAR 250 A / 600 V, TIPO FXD</v>
          </cell>
          <cell r="C767" t="str">
            <v xml:space="preserve">UN    </v>
          </cell>
          <cell r="D767">
            <v>770.46</v>
          </cell>
        </row>
        <row r="768">
          <cell r="A768">
            <v>2394</v>
          </cell>
          <cell r="B768" t="str">
            <v>DISJUNTOR TERMOMAGNETICO TRIPOLAR 800 A / 600 V, TIPO LMXD</v>
          </cell>
          <cell r="C768" t="str">
            <v xml:space="preserve">UN    </v>
          </cell>
          <cell r="D768">
            <v>3726.35</v>
          </cell>
        </row>
        <row r="769">
          <cell r="A769">
            <v>2401</v>
          </cell>
          <cell r="B769" t="str">
            <v>DISTRIBUIDOR DE AGREGADOS REBOCAVEL, CAPACIDADE 1,9 M3, LARGURA DE TRABALHO 3,66 M</v>
          </cell>
          <cell r="C769" t="str">
            <v xml:space="preserve">UN    </v>
          </cell>
          <cell r="D769">
            <v>57408.12</v>
          </cell>
        </row>
        <row r="770">
          <cell r="A770">
            <v>2404</v>
          </cell>
          <cell r="B770" t="str">
            <v>!EM PROCESSO DE DESATIVACAO! DIVISORIA COLMEIA CEGA COM MONTANTE E RODAPE DE ALUMINIO ANODIZADO SIMPLES (SEM COLOCACAO)</v>
          </cell>
          <cell r="C770" t="str">
            <v xml:space="preserve">M2    </v>
          </cell>
          <cell r="D770">
            <v>93</v>
          </cell>
        </row>
        <row r="771">
          <cell r="A771">
            <v>2405</v>
          </cell>
          <cell r="B771" t="str">
            <v>DIVISORIA (N2) PAINEL/VIDRO - PAINEL MSO/COMEIA E=35MM - MONTANTE/RODAPE DUPLO ALUMINIO ANOD NAT - COLOCADA</v>
          </cell>
          <cell r="C771" t="str">
            <v xml:space="preserve">M2    </v>
          </cell>
          <cell r="D771">
            <v>117.52</v>
          </cell>
        </row>
        <row r="772">
          <cell r="A772">
            <v>2406</v>
          </cell>
          <cell r="B772" t="str">
            <v>DIVISORIA (N3) PAINEL/VIDRO/PAINEL MSO/COMEIA E=35MM - PERFIS SIMPLES ALUMINIO ANOD NAT - COLOCADA</v>
          </cell>
          <cell r="C772" t="str">
            <v xml:space="preserve">M2    </v>
          </cell>
          <cell r="D772">
            <v>95.65</v>
          </cell>
        </row>
        <row r="773">
          <cell r="A773">
            <v>2410</v>
          </cell>
          <cell r="B773" t="str">
            <v>DIVISORIA CEGA (N1) - PAINEL MSO/COMEIA E=35MM - MONTANTE/RODAPE DUPLO   ACO GALV PINTADO - COLOCADA</v>
          </cell>
          <cell r="C773" t="str">
            <v xml:space="preserve">M2    </v>
          </cell>
          <cell r="D773">
            <v>99.64</v>
          </cell>
        </row>
        <row r="774">
          <cell r="A774">
            <v>2411</v>
          </cell>
          <cell r="B774" t="str">
            <v>DIVISORIA (N3) PAINEL/VIDRO/PAINEL MSO/COMEIA E=35MM - PERFIS SIMPLES ACO GALV PINTADO - COLOCADA</v>
          </cell>
          <cell r="C774" t="str">
            <v xml:space="preserve">M2    </v>
          </cell>
          <cell r="D774">
            <v>98.31</v>
          </cell>
        </row>
        <row r="775">
          <cell r="A775">
            <v>2412</v>
          </cell>
          <cell r="B775" t="str">
            <v>DIVISORIA (N3) PAINEL/VIDRO/PAINEL MSO/COMEIA E=35MM - MONTANTE/RODAPE DUPLO ALUMINIO ANOD NAT - COLOCADA</v>
          </cell>
          <cell r="C775" t="str">
            <v xml:space="preserve">M2    </v>
          </cell>
          <cell r="D775">
            <v>112.39</v>
          </cell>
        </row>
        <row r="776">
          <cell r="A776">
            <v>2413</v>
          </cell>
          <cell r="B776" t="str">
            <v>DIVISORIA (N2) PAINEL/VIDRO - PAINEL C/ MSO/COMEIA E=35MM - PERFIS SIMPLES ACO GALV PINTADO - COLOCADA</v>
          </cell>
          <cell r="C776" t="str">
            <v xml:space="preserve">M2    </v>
          </cell>
          <cell r="D776">
            <v>100.97</v>
          </cell>
        </row>
        <row r="777">
          <cell r="A777">
            <v>2414</v>
          </cell>
          <cell r="B777" t="str">
            <v>DIVISORIA (N2) PAINEL/VIDRO - PAINEL C/ MSO/COMEIA E=35MM - MONTANTE/RODAPE DUPLO ACO GALV PINTADO - COLOCADA</v>
          </cell>
          <cell r="C777" t="str">
            <v xml:space="preserve">M2    </v>
          </cell>
          <cell r="D777">
            <v>104.95</v>
          </cell>
        </row>
        <row r="778">
          <cell r="A778">
            <v>2415</v>
          </cell>
          <cell r="B778" t="str">
            <v>DIVISORIA CEGA (N1) - PAINEL MSO/COMEIA E=35MM - PERFIS SIMPLES ACO GALV PINTADO   - COLOCADA</v>
          </cell>
          <cell r="C778" t="str">
            <v xml:space="preserve">M2    </v>
          </cell>
          <cell r="D778">
            <v>85.02</v>
          </cell>
        </row>
        <row r="779">
          <cell r="A779">
            <v>2416</v>
          </cell>
          <cell r="B779" t="str">
            <v>DIVISORIA (N3) PAINEL/VIDRO/PAINEL MSO/COMEIA E=35MM - MONTANTE/RODAPE DUPLO ACO GALV PINTADO - COLOCADA</v>
          </cell>
          <cell r="C779" t="str">
            <v xml:space="preserve">M2    </v>
          </cell>
          <cell r="D779">
            <v>116.38</v>
          </cell>
        </row>
        <row r="780">
          <cell r="A780">
            <v>2417</v>
          </cell>
          <cell r="B780" t="str">
            <v>DIVISORIA CEGA (N1) - PAINEL MSO/COMEIA E=35MM - MONTANTE/RODAPE DUPLO ALUMINIO ANOD NAT - COLOCADA</v>
          </cell>
          <cell r="C780" t="str">
            <v xml:space="preserve">M2    </v>
          </cell>
          <cell r="D780">
            <v>106.28</v>
          </cell>
        </row>
        <row r="781">
          <cell r="A781">
            <v>2418</v>
          </cell>
          <cell r="B781" t="str">
            <v>!EM PROCESSO DE DESATIVACAO! DOBRADICA EM ACO/FERRO, 3" X 2 1/2", E= 1,2 A 1,8 MM, SEM ANEL,  CROMADO OU ZINCADO, TAMPA BOLA, COM PARAFUSOS</v>
          </cell>
          <cell r="C781" t="str">
            <v xml:space="preserve">UN    </v>
          </cell>
          <cell r="D781">
            <v>8.11</v>
          </cell>
        </row>
        <row r="782">
          <cell r="A782">
            <v>2420</v>
          </cell>
          <cell r="B782" t="str">
            <v>DOBRADICA EM ACO/FERRO, 3" X 2 1/2", E= 1,9 A 2 MM, SEM ANEL,  CROMADO OU ZINCADO, TAMPA BOLA, COM PARAFUSOS</v>
          </cell>
          <cell r="C782" t="str">
            <v xml:space="preserve">UN    </v>
          </cell>
          <cell r="D782">
            <v>10.17</v>
          </cell>
        </row>
        <row r="783">
          <cell r="A783">
            <v>2432</v>
          </cell>
          <cell r="B783" t="str">
            <v>DOBRADICA EM ACO/FERRO, 3 1/2" X  3", E= 1,9  A 2 MM, COM ANEL,  CROMADO OU ZINCADO, TAMPA BOLA, COM PARAFUSOS</v>
          </cell>
          <cell r="C783" t="str">
            <v xml:space="preserve">UN    </v>
          </cell>
          <cell r="D783">
            <v>17.48</v>
          </cell>
        </row>
        <row r="784">
          <cell r="A784">
            <v>2433</v>
          </cell>
          <cell r="B784" t="str">
            <v>DOBRADICA EM ACO/FERRO, 3" X 2 1/2", E= 1,2 A 1,8 MM, SEM ANEL,  CROMADO OU ZINCADO, TAMPA CHATA, COM PARAFUSOS</v>
          </cell>
          <cell r="C784" t="str">
            <v xml:space="preserve">UN    </v>
          </cell>
          <cell r="D784">
            <v>5.92</v>
          </cell>
        </row>
        <row r="785">
          <cell r="A785">
            <v>2436</v>
          </cell>
          <cell r="B785" t="str">
            <v>ELETRICISTA</v>
          </cell>
          <cell r="C785" t="str">
            <v xml:space="preserve">H     </v>
          </cell>
          <cell r="D785">
            <v>13.23</v>
          </cell>
        </row>
        <row r="786">
          <cell r="A786">
            <v>2437</v>
          </cell>
          <cell r="B786" t="str">
            <v>MONTADOR DE MAQUINAS</v>
          </cell>
          <cell r="C786" t="str">
            <v xml:space="preserve">H     </v>
          </cell>
          <cell r="D786">
            <v>14.39</v>
          </cell>
        </row>
        <row r="787">
          <cell r="A787">
            <v>2438</v>
          </cell>
          <cell r="B787" t="str">
            <v>ELETROTECNICO</v>
          </cell>
          <cell r="C787" t="str">
            <v xml:space="preserve">H     </v>
          </cell>
          <cell r="D787">
            <v>13.36</v>
          </cell>
        </row>
        <row r="788">
          <cell r="A788">
            <v>2439</v>
          </cell>
          <cell r="B788" t="str">
            <v>ELETRICISTA DE MANUTENCAO INDUSTRIAL</v>
          </cell>
          <cell r="C788" t="str">
            <v xml:space="preserve">H     </v>
          </cell>
          <cell r="D788">
            <v>13.23</v>
          </cell>
        </row>
        <row r="789">
          <cell r="A789">
            <v>2442</v>
          </cell>
          <cell r="B789" t="str">
            <v>ELETRODUTO/DUTO PEAD FLEXIVEL PAREDE SIMPLES, CORRUGACAO HELICOIDAL, COR PRETA, SEM ROSCA, DE 3",  PARA CABEAMENTO SUBTERRANEO (NBR 15715)</v>
          </cell>
          <cell r="C789" t="str">
            <v xml:space="preserve">M     </v>
          </cell>
          <cell r="D789">
            <v>6.95</v>
          </cell>
        </row>
        <row r="790">
          <cell r="A790">
            <v>2446</v>
          </cell>
          <cell r="B790" t="str">
            <v>ELETRODUTO/DUTO PEAD FLEXIVEL PAREDE SIMPLES, CORRUGACAO HELICOIDAL, COR PRETA, SEM ROSCA, DE 2",  PARA CABEAMENTO SUBTERRANEO (NBR 15715)</v>
          </cell>
          <cell r="C790" t="str">
            <v xml:space="preserve">M     </v>
          </cell>
          <cell r="D790">
            <v>4.96</v>
          </cell>
        </row>
        <row r="791">
          <cell r="A791">
            <v>2483</v>
          </cell>
          <cell r="B791" t="str">
            <v>CONECTOR RETO DE ALUMINIO PARA ELETRODUTO DE 1", PARA ADAPTAR ENTRADA DE ELETRODUTO METALICO FLEXIVEL EM QUADROS</v>
          </cell>
          <cell r="C791" t="str">
            <v xml:space="preserve">UN    </v>
          </cell>
          <cell r="D791">
            <v>2.52</v>
          </cell>
        </row>
        <row r="792">
          <cell r="A792">
            <v>2484</v>
          </cell>
          <cell r="B792" t="str">
            <v>CONECTOR RETO DE ALUMINIO PARA ELETRODUTO DE 3", PARA ADAPTAR ENTRADA DE ELETRODUTO METALICO FLEXIVEL EM QUADROS</v>
          </cell>
          <cell r="C792" t="str">
            <v xml:space="preserve">UN    </v>
          </cell>
          <cell r="D792">
            <v>20.18</v>
          </cell>
        </row>
        <row r="793">
          <cell r="A793">
            <v>2485</v>
          </cell>
          <cell r="B793" t="str">
            <v>CONECTOR RETO DE ALUMINIO PARA ELETRODUTO DE 4", PARA ADAPTAR ENTRADA DE ELETRODUTO METALICO FLEXIVEL EM QUADROS</v>
          </cell>
          <cell r="C793" t="str">
            <v xml:space="preserve">UN    </v>
          </cell>
          <cell r="D793">
            <v>31.62</v>
          </cell>
        </row>
        <row r="794">
          <cell r="A794">
            <v>2487</v>
          </cell>
          <cell r="B794" t="str">
            <v>CONECTOR RETO DE ALUMINIO PARA ELETRODUTO DE 1/2", PARA ADAPTAR ENTRADA DE ELETRODUTO METALICO FLEXIVEL EM QUADROS</v>
          </cell>
          <cell r="C794" t="str">
            <v xml:space="preserve">UN    </v>
          </cell>
          <cell r="D794">
            <v>1.2</v>
          </cell>
        </row>
        <row r="795">
          <cell r="A795">
            <v>2488</v>
          </cell>
          <cell r="B795" t="str">
            <v>CONECTOR RETO DE ALUMINIO PARA ELETRODUTO DE 3/4", PARA ADAPTAR ENTRADA DE ELETRODUTO METALICO FLEXIVEL EM QUADROS</v>
          </cell>
          <cell r="C795" t="str">
            <v xml:space="preserve">UN    </v>
          </cell>
          <cell r="D795">
            <v>1.41</v>
          </cell>
        </row>
        <row r="796">
          <cell r="A796">
            <v>2489</v>
          </cell>
          <cell r="B796" t="str">
            <v>CONECTOR RETO DE ALUMINIO PARA ELETRODUTO DE 2", PARA ADAPTAR ENTRADA DE ELETRODUTO METALICO FLEXIVEL EM QUADROS</v>
          </cell>
          <cell r="C796" t="str">
            <v xml:space="preserve">UN    </v>
          </cell>
          <cell r="D796">
            <v>6.12</v>
          </cell>
        </row>
        <row r="797">
          <cell r="A797">
            <v>2500</v>
          </cell>
          <cell r="B797" t="str">
            <v>ELETRODUTO FLEXIVEL, EM ACO GALVANIZADO, REVESTIDO EXTERNAMENTE COM PVC PRETO, DIAMETRO EXTERNO DE 60 MM (2"), TIPO SEALTUBO</v>
          </cell>
          <cell r="C797" t="str">
            <v xml:space="preserve">M     </v>
          </cell>
          <cell r="D797">
            <v>33.799999999999997</v>
          </cell>
        </row>
        <row r="798">
          <cell r="A798">
            <v>2501</v>
          </cell>
          <cell r="B798" t="str">
            <v>ELETRODUTO FLEXIVEL, EM ACO GALVANIZADO, REVESTIDO EXTERNAMENTE COM PVC PRETO, DIAMETRO EXTERNO DE 32 MM (1"), TIPO SEALTUBO</v>
          </cell>
          <cell r="C798" t="str">
            <v xml:space="preserve">M     </v>
          </cell>
          <cell r="D798">
            <v>13.06</v>
          </cell>
        </row>
        <row r="799">
          <cell r="A799">
            <v>2502</v>
          </cell>
          <cell r="B799" t="str">
            <v>ELETRODUTO FLEXIVEL, EM ACO GALVANIZADO, REVESTIDO EXTERNAMENTE COM PVC PRETO, DIAMETRO EXTERNO DE 40 MM (1 1/4"), TIPO SEALTUBO</v>
          </cell>
          <cell r="C799" t="str">
            <v xml:space="preserve">M     </v>
          </cell>
          <cell r="D799">
            <v>19.71</v>
          </cell>
        </row>
        <row r="800">
          <cell r="A800">
            <v>2503</v>
          </cell>
          <cell r="B800" t="str">
            <v>ELETRODUTO FLEXIVEL, EM ACO GALVANIZADO, REVESTIDO EXTERNAMENTE COM PVC PRETO, DIAMETRO EXTERNO DE 50 MM( 1 1/2"), TIPO SEALTUBO</v>
          </cell>
          <cell r="C800" t="str">
            <v xml:space="preserve">M     </v>
          </cell>
          <cell r="D800">
            <v>25.37</v>
          </cell>
        </row>
        <row r="801">
          <cell r="A801">
            <v>2504</v>
          </cell>
          <cell r="B801" t="str">
            <v>ELETRODUTO FLEXIVEL, EM ACO GALVANIZADO, REVESTIDO EXTERNAMENTE COM PVC PRETO, DIAMETRO EXTERNO DE 25 MM (3/4"), TIPO SEALTUBO</v>
          </cell>
          <cell r="C801" t="str">
            <v xml:space="preserve">M     </v>
          </cell>
          <cell r="D801">
            <v>9.9600000000000009</v>
          </cell>
        </row>
        <row r="802">
          <cell r="A802">
            <v>2505</v>
          </cell>
          <cell r="B802" t="str">
            <v>ELETRODUTO FLEXIVEL, EM ACO GALVANIZADO, REVESTIDO EXTERNAMENTE COM PVC PRETO, DIAMETRO EXTERNO DE 75 MM (2 1/2"), TIPO SEALTUBO</v>
          </cell>
          <cell r="C802" t="str">
            <v xml:space="preserve">M     </v>
          </cell>
          <cell r="D802">
            <v>52.67</v>
          </cell>
        </row>
        <row r="803">
          <cell r="A803">
            <v>2510</v>
          </cell>
          <cell r="B803" t="str">
            <v>RELE FOTOELETRICO INTERNO E EXTERNO BIVOLT 1000 W, DE CONECTOR, SEM BASE</v>
          </cell>
          <cell r="C803" t="str">
            <v xml:space="preserve">UN    </v>
          </cell>
          <cell r="D803">
            <v>20.3</v>
          </cell>
        </row>
        <row r="804">
          <cell r="A804">
            <v>2512</v>
          </cell>
          <cell r="B804" t="str">
            <v>BRACO P/ LUMINARIA PUBLICA 1 X 1,50M ROMAGNOLE OU EQUIV</v>
          </cell>
          <cell r="C804" t="str">
            <v xml:space="preserve">UN    </v>
          </cell>
          <cell r="D804">
            <v>22.33</v>
          </cell>
        </row>
        <row r="805">
          <cell r="A805">
            <v>2515</v>
          </cell>
          <cell r="B805" t="str">
            <v>CONECTOR CURVO 90 GRAUS DE ALUMINIO, BITOLA 3/4", PARA ADAPTAR ENTRADA DE ELETRODUTO METALICO FLEXIVEL EM QUADROS</v>
          </cell>
          <cell r="C805" t="str">
            <v xml:space="preserve">UN    </v>
          </cell>
          <cell r="D805">
            <v>6.66</v>
          </cell>
        </row>
        <row r="806">
          <cell r="A806">
            <v>2516</v>
          </cell>
          <cell r="B806" t="str">
            <v>CONECTOR CURVO 90 GRAUS DE ALUMINIO, BITOLA 1", PARA ADAPTAR ENTRADA DE ELETRODUTO METALICO FLEXIVEL EM QUADROS</v>
          </cell>
          <cell r="C806" t="str">
            <v xml:space="preserve">UN    </v>
          </cell>
          <cell r="D806">
            <v>8</v>
          </cell>
        </row>
        <row r="807">
          <cell r="A807">
            <v>2517</v>
          </cell>
          <cell r="B807" t="str">
            <v>CONECTOR CURVO 90 GRAUS DE ALUMINIO, BITOLA 1 1/2", PARA ADAPTAR ENTRADA DE ELETRODUTO METALICO FLEXIVEL EM QUADROS</v>
          </cell>
          <cell r="C807" t="str">
            <v xml:space="preserve">UN    </v>
          </cell>
          <cell r="D807">
            <v>15.42</v>
          </cell>
        </row>
        <row r="808">
          <cell r="A808">
            <v>2518</v>
          </cell>
          <cell r="B808" t="str">
            <v>CONECTOR CURVO 90 GRAUS DE ALUMINIO, BITOLA 2 1/2", PARA ADAPTAR ENTRADA DE ELETRODUTO METALICO FLEXIVEL EM QUADROS</v>
          </cell>
          <cell r="C808" t="str">
            <v xml:space="preserve">UN    </v>
          </cell>
          <cell r="D808">
            <v>73.42</v>
          </cell>
        </row>
        <row r="809">
          <cell r="A809">
            <v>2519</v>
          </cell>
          <cell r="B809" t="str">
            <v>CONECTOR CURVO 90 GRAUS DE ALUMINIO, BITOLA 3", PARA ADAPTAR ENTRADA DE ELETRODUTO METALICO FLEXIVEL EM QUADROS</v>
          </cell>
          <cell r="C809" t="str">
            <v xml:space="preserve">UN    </v>
          </cell>
          <cell r="D809">
            <v>88.53</v>
          </cell>
        </row>
        <row r="810">
          <cell r="A810">
            <v>2520</v>
          </cell>
          <cell r="B810" t="str">
            <v>CONECTOR CURVO 90 GRAUS DE ALUMINIO, BITOLA 4", PARA ADAPTAR ENTRADA DE ELETRODUTO METALICO FLEXIVEL EM QUADROS</v>
          </cell>
          <cell r="C810" t="str">
            <v xml:space="preserve">UN    </v>
          </cell>
          <cell r="D810">
            <v>162.94</v>
          </cell>
        </row>
        <row r="811">
          <cell r="A811">
            <v>2521</v>
          </cell>
          <cell r="B811" t="str">
            <v>CONECTOR CURVO 90 GRAUS DE ALUMINIO, BITOLA 2", PARA ADAPTAR ENTRADA DE ELETRODUTO METALICO FLEXIVEL EM QUADROS</v>
          </cell>
          <cell r="C811" t="str">
            <v xml:space="preserve">UN    </v>
          </cell>
          <cell r="D811">
            <v>31.25</v>
          </cell>
        </row>
        <row r="812">
          <cell r="A812">
            <v>2522</v>
          </cell>
          <cell r="B812" t="str">
            <v>CONECTOR CURVO 90 GRAUS DE ALUMINIO, BITOLA 1 1/4", PARA ADAPTAR ENTRADA DE ELETRODUTO METALICO FLEXIVEL EM QUADROS</v>
          </cell>
          <cell r="C812" t="str">
            <v xml:space="preserve">UN    </v>
          </cell>
          <cell r="D812">
            <v>9.9700000000000006</v>
          </cell>
        </row>
        <row r="813">
          <cell r="A813">
            <v>2526</v>
          </cell>
          <cell r="B813" t="str">
            <v>CONECTOR RETO DE ALUMINIO PARA ELETRODUTO DE 1 1/4", PARA ADAPTAR ENTRADA DE ELETRODUTO METALICO FLEXIVEL EM QUADROS</v>
          </cell>
          <cell r="C813" t="str">
            <v xml:space="preserve">UN    </v>
          </cell>
          <cell r="D813">
            <v>3.53</v>
          </cell>
        </row>
        <row r="814">
          <cell r="A814">
            <v>2527</v>
          </cell>
          <cell r="B814" t="str">
            <v>CONECTOR RETO DE ALUMINIO PARA ELETRODUTO DE 1 1/2", PARA ADAPTAR ENTRADA DE ELETRODUTO METALICO FLEXIVEL EM QUADROS</v>
          </cell>
          <cell r="C814" t="str">
            <v xml:space="preserve">UN    </v>
          </cell>
          <cell r="D814">
            <v>5.52</v>
          </cell>
        </row>
        <row r="815">
          <cell r="A815">
            <v>2528</v>
          </cell>
          <cell r="B815" t="str">
            <v>CONECTOR RETO DE ALUMINIO PARA ELETRODUTO DE 2 1/2", PARA ADAPTAR ENTRADA DE ELETRODUTO METALICO FLEXIVEL EM QUADROS</v>
          </cell>
          <cell r="C815" t="str">
            <v xml:space="preserve">UN    </v>
          </cell>
          <cell r="D815">
            <v>13.89</v>
          </cell>
        </row>
        <row r="816">
          <cell r="A816">
            <v>2548</v>
          </cell>
          <cell r="B816" t="str">
            <v>CONECTOR CURVO 90 GRAUS DE ALUMINIO, BITOLA 1/2", PARA ADAPTAR ENTRADA DE ELETRODUTO METALICO FLEXIVEL EM QUADROS</v>
          </cell>
          <cell r="C816" t="str">
            <v xml:space="preserve">UN    </v>
          </cell>
          <cell r="D816">
            <v>6.13</v>
          </cell>
        </row>
        <row r="817">
          <cell r="A817">
            <v>2555</v>
          </cell>
          <cell r="B817" t="str">
            <v>CAIXA DE LUZ "3 X 3" EM ACO ESMALTADA</v>
          </cell>
          <cell r="C817" t="str">
            <v xml:space="preserve">UN    </v>
          </cell>
          <cell r="D817">
            <v>1.24</v>
          </cell>
        </row>
        <row r="818">
          <cell r="A818">
            <v>2556</v>
          </cell>
          <cell r="B818" t="str">
            <v>CAIXA DE LUZ "4 X 2" EM ACO ESMALTADA</v>
          </cell>
          <cell r="C818" t="str">
            <v xml:space="preserve">UN    </v>
          </cell>
          <cell r="D818">
            <v>1.28</v>
          </cell>
        </row>
        <row r="819">
          <cell r="A819">
            <v>2557</v>
          </cell>
          <cell r="B819" t="str">
            <v>CAIXA DE LUZ "4 X 4" EM ACO ESMALTADA</v>
          </cell>
          <cell r="C819" t="str">
            <v xml:space="preserve">UN    </v>
          </cell>
          <cell r="D819">
            <v>2.71</v>
          </cell>
        </row>
        <row r="820">
          <cell r="A820">
            <v>2558</v>
          </cell>
          <cell r="B820" t="str">
            <v>CONDULETE DE ALUMINIO TIPO C, PARA ELETRODUTO ROSCAVEL DE 1/2", COM TAMPA CEGA</v>
          </cell>
          <cell r="C820" t="str">
            <v xml:space="preserve">UN    </v>
          </cell>
          <cell r="D820">
            <v>6.17</v>
          </cell>
        </row>
        <row r="821">
          <cell r="A821">
            <v>2559</v>
          </cell>
          <cell r="B821" t="str">
            <v>CONDULETE DE ALUMINIO TIPO C, PARA ELETRODUTO ROSCAVEL DE 3/4", COM TAMPA CEGA</v>
          </cell>
          <cell r="C821" t="str">
            <v xml:space="preserve">UN    </v>
          </cell>
          <cell r="D821">
            <v>8.69</v>
          </cell>
        </row>
        <row r="822">
          <cell r="A822">
            <v>2560</v>
          </cell>
          <cell r="B822" t="str">
            <v>CONDULETE DE ALUMINIO TIPO C, PARA ELETRODUTO ROSCAVEL DE 1", COM TAMPA CEGA</v>
          </cell>
          <cell r="C822" t="str">
            <v xml:space="preserve">UN    </v>
          </cell>
          <cell r="D822">
            <v>10.86</v>
          </cell>
        </row>
        <row r="823">
          <cell r="A823">
            <v>2565</v>
          </cell>
          <cell r="B823" t="str">
            <v>CONDULETE DE ALUMINIO TIPO E, PARA ELETRODUTO ROSCAVEL DE 3/4", COM TAMPA CEGA</v>
          </cell>
          <cell r="C823" t="str">
            <v xml:space="preserve">UN    </v>
          </cell>
          <cell r="D823">
            <v>7.04</v>
          </cell>
        </row>
        <row r="824">
          <cell r="A824">
            <v>2566</v>
          </cell>
          <cell r="B824" t="str">
            <v>CONDULETE DE ALUMINIO TIPO E, PARA ELETRODUTO ROSCAVEL DE 1  1/4", COM TAMPA CEGA</v>
          </cell>
          <cell r="C824" t="str">
            <v xml:space="preserve">UN    </v>
          </cell>
          <cell r="D824">
            <v>14.49</v>
          </cell>
        </row>
        <row r="825">
          <cell r="A825">
            <v>2567</v>
          </cell>
          <cell r="B825" t="str">
            <v>CONDULETE DE ALUMINIO TIPO E, PARA ELETRODUTO ROSCAVEL DE 2", COM TAMPA CEGA</v>
          </cell>
          <cell r="C825" t="str">
            <v xml:space="preserve">UN    </v>
          </cell>
          <cell r="D825">
            <v>28.26</v>
          </cell>
        </row>
        <row r="826">
          <cell r="A826">
            <v>2568</v>
          </cell>
          <cell r="B826" t="str">
            <v>CONDULETE DE ALUMINIO TIPO E, PARA ELETRODUTO ROSCAVEL DE 3", COM TAMPA CEGA</v>
          </cell>
          <cell r="C826" t="str">
            <v xml:space="preserve">UN    </v>
          </cell>
          <cell r="D826">
            <v>78.489999999999995</v>
          </cell>
        </row>
        <row r="827">
          <cell r="A827">
            <v>2569</v>
          </cell>
          <cell r="B827" t="str">
            <v>CONDULETE DE ALUMINIO TIPO LR, PARA ELETRODUTO ROSCAVEL DE 1/2", COM TAMPA CEGA</v>
          </cell>
          <cell r="C827" t="str">
            <v xml:space="preserve">UN    </v>
          </cell>
          <cell r="D827">
            <v>6.82</v>
          </cell>
        </row>
        <row r="828">
          <cell r="A828">
            <v>2570</v>
          </cell>
          <cell r="B828" t="str">
            <v>CONDULETE DE ALUMINIO TIPO LR, PARA ELETRODUTO ROSCAVEL DE 1", COM TAMPA CEGA</v>
          </cell>
          <cell r="C828" t="str">
            <v xml:space="preserve">UN    </v>
          </cell>
          <cell r="D828">
            <v>11.43</v>
          </cell>
        </row>
        <row r="829">
          <cell r="A829">
            <v>2571</v>
          </cell>
          <cell r="B829" t="str">
            <v>CONDULETE DE ALUMINIO TIPO LR, PARA ELETRODUTO ROSCAVEL DE 2", COM TAMPA CEGA</v>
          </cell>
          <cell r="C829" t="str">
            <v xml:space="preserve">UN    </v>
          </cell>
          <cell r="D829">
            <v>33.94</v>
          </cell>
        </row>
        <row r="830">
          <cell r="A830">
            <v>2572</v>
          </cell>
          <cell r="B830" t="str">
            <v>CONDULETE DE ALUMINIO TIPO LR, PARA ELETRODUTO ROSCAVEL DE 3", COM TAMPA CEGA</v>
          </cell>
          <cell r="C830" t="str">
            <v xml:space="preserve">UN    </v>
          </cell>
          <cell r="D830">
            <v>100.37</v>
          </cell>
        </row>
        <row r="831">
          <cell r="A831">
            <v>2573</v>
          </cell>
          <cell r="B831" t="str">
            <v>CONDULETE DE ALUMINIO TIPO T, PARA ELETRODUTO ROSCAVEL DE 1/2", COM TAMPA CEGA</v>
          </cell>
          <cell r="C831" t="str">
            <v xml:space="preserve">UN    </v>
          </cell>
          <cell r="D831">
            <v>8.33</v>
          </cell>
        </row>
        <row r="832">
          <cell r="A832">
            <v>2574</v>
          </cell>
          <cell r="B832" t="str">
            <v>CONDULETE DE ALUMINIO TIPO T, PARA ELETRODUTO ROSCAVEL DE 3/4", COM TAMPA CEGA</v>
          </cell>
          <cell r="C832" t="str">
            <v xml:space="preserve">UN    </v>
          </cell>
          <cell r="D832">
            <v>8.39</v>
          </cell>
        </row>
        <row r="833">
          <cell r="A833">
            <v>2575</v>
          </cell>
          <cell r="B833" t="str">
            <v>CONDULETE DE ALUMINIO TIPO T, PARA ELETRODUTO ROSCAVEL DE 1 1/4", COM TAMPA CEGA</v>
          </cell>
          <cell r="C833" t="str">
            <v xml:space="preserve">UN    </v>
          </cell>
          <cell r="D833">
            <v>20.07</v>
          </cell>
        </row>
        <row r="834">
          <cell r="A834">
            <v>2576</v>
          </cell>
          <cell r="B834" t="str">
            <v>CONDULETE DE ALUMINIO TIPO T, PARA ELETRODUTO ROSCAVEL DE 1 1/2", COM TAMPA CEGA</v>
          </cell>
          <cell r="C834" t="str">
            <v xml:space="preserve">UN    </v>
          </cell>
          <cell r="D834">
            <v>26.69</v>
          </cell>
        </row>
        <row r="835">
          <cell r="A835">
            <v>2577</v>
          </cell>
          <cell r="B835" t="str">
            <v>CONDULETE DE ALUMINIO TIPO T, PARA ELETRODUTO ROSCAVEL DE 2", COM TAMPA CEGA</v>
          </cell>
          <cell r="C835" t="str">
            <v xml:space="preserve">UN    </v>
          </cell>
          <cell r="D835">
            <v>36.17</v>
          </cell>
        </row>
        <row r="836">
          <cell r="A836">
            <v>2578</v>
          </cell>
          <cell r="B836" t="str">
            <v>CONDULETE DE ALUMINIO TIPO T, PARA ELETRODUTO ROSCAVEL DE 3", COM TAMPA CEGA</v>
          </cell>
          <cell r="C836" t="str">
            <v xml:space="preserve">UN    </v>
          </cell>
          <cell r="D836">
            <v>112.93</v>
          </cell>
        </row>
        <row r="837">
          <cell r="A837">
            <v>2579</v>
          </cell>
          <cell r="B837" t="str">
            <v>CONDULETE DE ALUMINIO TIPO X, PARA ELETRODUTO ROSCAVEL DE 1/2", COM TAMPA CEGA</v>
          </cell>
          <cell r="C837" t="str">
            <v xml:space="preserve">UN    </v>
          </cell>
          <cell r="D837">
            <v>10.1</v>
          </cell>
        </row>
        <row r="838">
          <cell r="A838">
            <v>2580</v>
          </cell>
          <cell r="B838" t="str">
            <v>CONDULETE DE ALUMINIO TIPO X, PARA ELETRODUTO ROSCAVEL DE 3/4", COM TAMPA CEGA</v>
          </cell>
          <cell r="C838" t="str">
            <v xml:space="preserve">UN    </v>
          </cell>
          <cell r="D838">
            <v>11.07</v>
          </cell>
        </row>
        <row r="839">
          <cell r="A839">
            <v>2581</v>
          </cell>
          <cell r="B839" t="str">
            <v>CONDULETE DE ALUMINIO TIPO X, PARA ELETRODUTO ROSCAVEL DE 1", COM TAMPA CEGA</v>
          </cell>
          <cell r="C839" t="str">
            <v xml:space="preserve">UN    </v>
          </cell>
          <cell r="D839">
            <v>12.93</v>
          </cell>
        </row>
        <row r="840">
          <cell r="A840">
            <v>2582</v>
          </cell>
          <cell r="B840" t="str">
            <v>CONDULETE DE ALUMINIO TIPO X, PARA ELETRODUTO ROSCAVEL DE 1 1/2", COM TAMPA CEGA</v>
          </cell>
          <cell r="C840" t="str">
            <v xml:space="preserve">UN    </v>
          </cell>
          <cell r="D840">
            <v>24.76</v>
          </cell>
        </row>
        <row r="841">
          <cell r="A841">
            <v>2583</v>
          </cell>
          <cell r="B841" t="str">
            <v>CONDULETE DE ALUMINIO TIPO X, PARA ELETRODUTO ROSCAVEL DE 3", COM TAMPA CEGA</v>
          </cell>
          <cell r="C841" t="str">
            <v xml:space="preserve">UN    </v>
          </cell>
          <cell r="D841">
            <v>93</v>
          </cell>
        </row>
        <row r="842">
          <cell r="A842">
            <v>2584</v>
          </cell>
          <cell r="B842" t="str">
            <v>CONDULETE DE ALUMINIO TIPO X, PARA ELETRODUTO ROSCAVEL DE 4", COM TAMPA CEGA</v>
          </cell>
          <cell r="C842" t="str">
            <v xml:space="preserve">UN    </v>
          </cell>
          <cell r="D842">
            <v>154.82</v>
          </cell>
        </row>
        <row r="843">
          <cell r="A843">
            <v>2585</v>
          </cell>
          <cell r="B843" t="str">
            <v>CONDULETE DE ALUMINIO TIPO T, PARA ELETRODUTO ROSCAVEL DE 4", COM TAMPA CEGA</v>
          </cell>
          <cell r="C843" t="str">
            <v xml:space="preserve">UN    </v>
          </cell>
          <cell r="D843">
            <v>154.97</v>
          </cell>
        </row>
        <row r="844">
          <cell r="A844">
            <v>2586</v>
          </cell>
          <cell r="B844" t="str">
            <v>CONDULETE DE ALUMINIO TIPO T, PARA ELETRODUTO ROSCAVEL DE 1", COM TAMPA CEGA</v>
          </cell>
          <cell r="C844" t="str">
            <v xml:space="preserve">UN    </v>
          </cell>
          <cell r="D844">
            <v>13.51</v>
          </cell>
        </row>
        <row r="845">
          <cell r="A845">
            <v>2587</v>
          </cell>
          <cell r="B845" t="str">
            <v>CONDULETE DE ALUMINIO TIPO LR, PARA ELETRODUTO ROSCAVEL DE 1 1/2", COM TAMPA CEGA</v>
          </cell>
          <cell r="C845" t="str">
            <v xml:space="preserve">UN    </v>
          </cell>
          <cell r="D845">
            <v>22.28</v>
          </cell>
        </row>
        <row r="846">
          <cell r="A846">
            <v>2588</v>
          </cell>
          <cell r="B846" t="str">
            <v>CONDULETE DE ALUMINIO TIPO LR, PARA ELETRODUTO ROSCAVEL DE 1 1/4", COM TAMPA CEGA</v>
          </cell>
          <cell r="C846" t="str">
            <v xml:space="preserve">UN    </v>
          </cell>
          <cell r="D846">
            <v>17.7</v>
          </cell>
        </row>
        <row r="847">
          <cell r="A847">
            <v>2589</v>
          </cell>
          <cell r="B847" t="str">
            <v>CONDULETE DE ALUMINIO TIPO E, PARA ELETRODUTO ROSCAVEL DE 1 1/2", COM TAMPA CEGA</v>
          </cell>
          <cell r="C847" t="str">
            <v xml:space="preserve">UN    </v>
          </cell>
          <cell r="D847">
            <v>19.27</v>
          </cell>
        </row>
        <row r="848">
          <cell r="A848">
            <v>2590</v>
          </cell>
          <cell r="B848" t="str">
            <v>CONDULETE DE ALUMINIO TIPO E, PARA ELETRODUTO ROSCAVEL DE 1", COM TAMPA CEGA</v>
          </cell>
          <cell r="C848" t="str">
            <v xml:space="preserve">UN    </v>
          </cell>
          <cell r="D848">
            <v>11.82</v>
          </cell>
        </row>
        <row r="849">
          <cell r="A849">
            <v>2591</v>
          </cell>
          <cell r="B849" t="str">
            <v>CONDULETE DE ALUMINIO TIPO E, PARA ELETRODUTO ROSCAVEL DE 1/2", COM TAMPA CEGA</v>
          </cell>
          <cell r="C849" t="str">
            <v xml:space="preserve">UN    </v>
          </cell>
          <cell r="D849">
            <v>7.03</v>
          </cell>
        </row>
        <row r="850">
          <cell r="A850">
            <v>2592</v>
          </cell>
          <cell r="B850" t="str">
            <v>CONDULETE DE ALUMINIO TIPO C, PARA ELETRODUTO ROSCAVEL DE 4", COM TAMPA CEGA</v>
          </cell>
          <cell r="C850" t="str">
            <v xml:space="preserve">UN    </v>
          </cell>
          <cell r="D850">
            <v>144.06</v>
          </cell>
        </row>
        <row r="851">
          <cell r="A851">
            <v>2593</v>
          </cell>
          <cell r="B851" t="str">
            <v>CONDULETE DE ALUMINIO TIPO LR, PARA ELETRODUTO ROSCAVEL DE 3/4", COM TAMPA CEGA</v>
          </cell>
          <cell r="C851" t="str">
            <v xml:space="preserve">UN    </v>
          </cell>
          <cell r="D851">
            <v>7.27</v>
          </cell>
        </row>
        <row r="852">
          <cell r="A852">
            <v>2594</v>
          </cell>
          <cell r="B852" t="str">
            <v>CONDULETE DE ALUMINIO TIPO E, PARA ELETRODUTO ROSCAVEL DE 4", COM TAMPA CEGA</v>
          </cell>
          <cell r="C852" t="str">
            <v xml:space="preserve">UN    </v>
          </cell>
          <cell r="D852">
            <v>130.75</v>
          </cell>
        </row>
        <row r="853">
          <cell r="A853">
            <v>2595</v>
          </cell>
          <cell r="B853" t="str">
            <v>CONDULETE DE ALUMINIO TIPO LR, PARA ELETRODUTO ROSCAVEL DE 4", COM TAMPA CEGA</v>
          </cell>
          <cell r="C853" t="str">
            <v xml:space="preserve">UN    </v>
          </cell>
          <cell r="D853">
            <v>156.6</v>
          </cell>
        </row>
        <row r="854">
          <cell r="A854">
            <v>2596</v>
          </cell>
          <cell r="B854" t="str">
            <v>CONDULETE DE ALUMINIO TIPO X, PARA ELETRODUTO ROSCAVEL DE 2", COM TAMPA CEGA</v>
          </cell>
          <cell r="C854" t="str">
            <v xml:space="preserve">UN    </v>
          </cell>
          <cell r="D854">
            <v>38.229999999999997</v>
          </cell>
        </row>
        <row r="855">
          <cell r="A855">
            <v>2597</v>
          </cell>
          <cell r="B855" t="str">
            <v>CONDULETE DE ALUMINIO TIPO X, PARA ELETRODUTO ROSCAVEL DE 1 1/4", COM TAMPA CEGA</v>
          </cell>
          <cell r="C855" t="str">
            <v xml:space="preserve">UN    </v>
          </cell>
          <cell r="D855">
            <v>21.22</v>
          </cell>
        </row>
        <row r="856">
          <cell r="A856">
            <v>2609</v>
          </cell>
          <cell r="B856" t="str">
            <v>CURVA 45 GRAUS, PARA ELETRODUTO, EM ACO GALVANIZADO ELETROLITICO, DIAMETRO DE 20 MM (3/4")</v>
          </cell>
          <cell r="C856" t="str">
            <v xml:space="preserve">UN    </v>
          </cell>
          <cell r="D856">
            <v>4.33</v>
          </cell>
        </row>
        <row r="857">
          <cell r="A857">
            <v>2611</v>
          </cell>
          <cell r="B857" t="str">
            <v>CURVA 45 GRAUS, PARA ELETRODUTO, EM ACO GALVANIZADO ELETROLITICO, DIAMETRO DE 40 MM (1 1/2")</v>
          </cell>
          <cell r="C857" t="str">
            <v xml:space="preserve">UN    </v>
          </cell>
          <cell r="D857">
            <v>16.02</v>
          </cell>
        </row>
        <row r="858">
          <cell r="A858">
            <v>2616</v>
          </cell>
          <cell r="B858" t="str">
            <v>CURVA 90 GRAUS, PARA ELETRODUTO, EM ACO GALVANIZADO ELETROLITICO, DIAMETRO DE 15 MM (1/2")</v>
          </cell>
          <cell r="C858" t="str">
            <v xml:space="preserve">UN    </v>
          </cell>
          <cell r="D858">
            <v>3.88</v>
          </cell>
        </row>
        <row r="859">
          <cell r="A859">
            <v>2617</v>
          </cell>
          <cell r="B859" t="str">
            <v>CURVA 90 GRAUS, PARA ELETRODUTO, EM ACO GALVANIZADO ELETROLITICO, DIAMETRO DE 25 MM (1")</v>
          </cell>
          <cell r="C859" t="str">
            <v xml:space="preserve">UN    </v>
          </cell>
          <cell r="D859">
            <v>5.96</v>
          </cell>
        </row>
        <row r="860">
          <cell r="A860">
            <v>2618</v>
          </cell>
          <cell r="B860" t="str">
            <v>CURVA 90 GRAUS, PARA ELETRODUTO, EM ACO GALVANIZADO ELETROLITICO, DIAMETRO DE 32 MM (1 1/4")</v>
          </cell>
          <cell r="C860" t="str">
            <v xml:space="preserve">UN    </v>
          </cell>
          <cell r="D860">
            <v>13.57</v>
          </cell>
        </row>
        <row r="861">
          <cell r="A861">
            <v>2619</v>
          </cell>
          <cell r="B861" t="str">
            <v>CURVA 90 GRAUS, PARA ELETRODUTO, EM ACO GALVANIZADO ELETROLITICO, DIAMETRO DE 65 MM (2 1/2")</v>
          </cell>
          <cell r="C861" t="str">
            <v xml:space="preserve">UN    </v>
          </cell>
          <cell r="D861">
            <v>61.56</v>
          </cell>
        </row>
        <row r="862">
          <cell r="A862">
            <v>2620</v>
          </cell>
          <cell r="B862" t="str">
            <v>CURVA 90 GRAUS, PARA ELETRODUTO, EM ACO GALVANIZADO ELETROLITICO, DIAMETRO DE 80 MM (3")</v>
          </cell>
          <cell r="C862" t="str">
            <v xml:space="preserve">UN    </v>
          </cell>
          <cell r="D862">
            <v>80.819999999999993</v>
          </cell>
        </row>
        <row r="863">
          <cell r="A863">
            <v>2621</v>
          </cell>
          <cell r="B863" t="str">
            <v>CURVA 90 GRAUS, PARA ELETRODUTO, EM ACO GALVANIZADO ELETROLITICO, DIAMETRO DE 100 MM (4")</v>
          </cell>
          <cell r="C863" t="str">
            <v xml:space="preserve">UN    </v>
          </cell>
          <cell r="D863">
            <v>137.07</v>
          </cell>
        </row>
        <row r="864">
          <cell r="A864">
            <v>2622</v>
          </cell>
          <cell r="B864" t="str">
            <v>CURVA 135 GRAUS, PARA ELETRODUTO, EM ACO GALVANIZADO ELETROLITICO, DIAMETRO DE 15 MM (1/2")</v>
          </cell>
          <cell r="C864" t="str">
            <v xml:space="preserve">UN    </v>
          </cell>
          <cell r="D864">
            <v>4.5999999999999996</v>
          </cell>
        </row>
        <row r="865">
          <cell r="A865">
            <v>2623</v>
          </cell>
          <cell r="B865" t="str">
            <v>CURVA 135 GRAUS, PARA ELETRODUTO, EM ACO GALVANIZADO ELETROLITICO, DIAMETRO DE 20 MM (3/4")</v>
          </cell>
          <cell r="C865" t="str">
            <v xml:space="preserve">UN    </v>
          </cell>
          <cell r="D865">
            <v>5.54</v>
          </cell>
        </row>
        <row r="866">
          <cell r="A866">
            <v>2624</v>
          </cell>
          <cell r="B866" t="str">
            <v>CURVA 135 GRAUS, PARA ELETRODUTO, EM ACO GALVANIZADO ELETROLITICO, DIAMETRO DE 25 MM (1")</v>
          </cell>
          <cell r="C866" t="str">
            <v xml:space="preserve">UN    </v>
          </cell>
          <cell r="D866">
            <v>8.82</v>
          </cell>
        </row>
        <row r="867">
          <cell r="A867">
            <v>2625</v>
          </cell>
          <cell r="B867" t="str">
            <v>CURVA 135 GRAUS, PARA ELETRODUTO, EM ACO GALVANIZADO ELETROLITICO, DIAMETRO DE 32 MM (1 1/4")</v>
          </cell>
          <cell r="C867" t="str">
            <v xml:space="preserve">UN    </v>
          </cell>
          <cell r="D867">
            <v>18.61</v>
          </cell>
        </row>
        <row r="868">
          <cell r="A868">
            <v>2626</v>
          </cell>
          <cell r="B868" t="str">
            <v>CURVA 135 GRAUS, PARA ELETRODUTO, EM ACO GALVANIZADO ELETROLITICO, DIAMETRO DE 40 MM (1 1/2")</v>
          </cell>
          <cell r="C868" t="str">
            <v xml:space="preserve">UN    </v>
          </cell>
          <cell r="D868">
            <v>27.27</v>
          </cell>
        </row>
        <row r="869">
          <cell r="A869">
            <v>2627</v>
          </cell>
          <cell r="B869" t="str">
            <v>CURVA 135 GRAUS, PARA ELETRODUTO, EM ACO GALVANIZADO ELETROLITICO, DIAMETRO DE 65 MM (2 1/2")</v>
          </cell>
          <cell r="C869" t="str">
            <v xml:space="preserve">UN    </v>
          </cell>
          <cell r="D869">
            <v>73.069999999999993</v>
          </cell>
        </row>
        <row r="870">
          <cell r="A870">
            <v>2628</v>
          </cell>
          <cell r="B870" t="str">
            <v>CURVA 135 GRAUS, PARA ELETRODUTO, EM ACO GALVANIZADO ELETROLITICO, DIAMETRO DE 100 MM (4")</v>
          </cell>
          <cell r="C870" t="str">
            <v xml:space="preserve">UN    </v>
          </cell>
          <cell r="D870">
            <v>194</v>
          </cell>
        </row>
        <row r="871">
          <cell r="A871">
            <v>2629</v>
          </cell>
          <cell r="B871" t="str">
            <v>CURVA 135 GRAUS, PARA ELETRODUTO, EM ACO GALVANIZADO ELETROLITICO, DIAMETRO DE 80 MM (3")</v>
          </cell>
          <cell r="C871" t="str">
            <v xml:space="preserve">UN    </v>
          </cell>
          <cell r="D871">
            <v>98.84</v>
          </cell>
        </row>
        <row r="872">
          <cell r="A872">
            <v>2630</v>
          </cell>
          <cell r="B872" t="str">
            <v>CURVA 135 GRAUS, PARA ELETRODUTO, EM ACO GALVANIZADO ELETROLITICO, DIAMETRO DE 50 MM (2")</v>
          </cell>
          <cell r="C872" t="str">
            <v xml:space="preserve">UN    </v>
          </cell>
          <cell r="D872">
            <v>41.48</v>
          </cell>
        </row>
        <row r="873">
          <cell r="A873">
            <v>2631</v>
          </cell>
          <cell r="B873" t="str">
            <v>CURVA 90 GRAUS, PARA ELETRODUTO, EM ACO GALVANIZADO ELETROLITICO, DIAMETRO DE 50 MM (2")</v>
          </cell>
          <cell r="C873" t="str">
            <v xml:space="preserve">UN    </v>
          </cell>
          <cell r="D873">
            <v>24.31</v>
          </cell>
        </row>
        <row r="874">
          <cell r="A874">
            <v>2632</v>
          </cell>
          <cell r="B874" t="str">
            <v>CURVA 90 GRAUS, PARA ELETRODUTO, EM ACO GALVANIZADO ELETROLITICO, DIAMETRO DE 40 MM (1 1/2")</v>
          </cell>
          <cell r="C874" t="str">
            <v xml:space="preserve">UN    </v>
          </cell>
          <cell r="D874">
            <v>16.559999999999999</v>
          </cell>
        </row>
        <row r="875">
          <cell r="A875">
            <v>2633</v>
          </cell>
          <cell r="B875" t="str">
            <v>CURVA 90 GRAUS, PARA ELETRODUTO, EM ACO GALVANIZADO ELETROLITICO, DIAMETRO DE 20 MM (3/4")</v>
          </cell>
          <cell r="C875" t="str">
            <v xml:space="preserve">UN    </v>
          </cell>
          <cell r="D875">
            <v>4.3899999999999997</v>
          </cell>
        </row>
        <row r="876">
          <cell r="A876">
            <v>2634</v>
          </cell>
          <cell r="B876" t="str">
            <v>CURVA 45 GRAUS, PARA ELETRODUTO, EM ACO GALVANIZADO ELETROLITICO, DIAMETRO DE 25 MM (1")</v>
          </cell>
          <cell r="C876" t="str">
            <v xml:space="preserve">UN    </v>
          </cell>
          <cell r="D876">
            <v>5.68</v>
          </cell>
        </row>
        <row r="877">
          <cell r="A877">
            <v>2636</v>
          </cell>
          <cell r="B877" t="str">
            <v>LUVA PARA ELETRODUTO, EM ACO GALVANIZADO ELETROLITICO, DIAMETRO DE 15 MM (1/2")</v>
          </cell>
          <cell r="C877" t="str">
            <v xml:space="preserve">UN    </v>
          </cell>
          <cell r="D877">
            <v>1.55</v>
          </cell>
        </row>
        <row r="878">
          <cell r="A878">
            <v>2637</v>
          </cell>
          <cell r="B878" t="str">
            <v>LUVA PARA ELETRODUTO, EM ACO GALVANIZADO ELETROLITICO, DIAMETRO DE 20 MM (3/4")</v>
          </cell>
          <cell r="C878" t="str">
            <v xml:space="preserve">UN    </v>
          </cell>
          <cell r="D878">
            <v>1.65</v>
          </cell>
        </row>
        <row r="879">
          <cell r="A879">
            <v>2638</v>
          </cell>
          <cell r="B879" t="str">
            <v>LUVA PARA ELETRODUTO, EM ACO GALVANIZADO ELETROLITICO, DIAMETRO DE 25 MM (1")</v>
          </cell>
          <cell r="C879" t="str">
            <v xml:space="preserve">UN    </v>
          </cell>
          <cell r="D879">
            <v>1.92</v>
          </cell>
        </row>
        <row r="880">
          <cell r="A880">
            <v>2639</v>
          </cell>
          <cell r="B880" t="str">
            <v>LUVA PARA ELETRODUTO, EM ACO GALVANIZADO ELETROLITICO, DIAMETRO DE 32 MM (1 1/4")</v>
          </cell>
          <cell r="C880" t="str">
            <v xml:space="preserve">UN    </v>
          </cell>
          <cell r="D880">
            <v>3.41</v>
          </cell>
        </row>
        <row r="881">
          <cell r="A881">
            <v>2640</v>
          </cell>
          <cell r="B881" t="str">
            <v>LUVA PARA ELETRODUTO, EM ACO GALVANIZADO ELETROLITICO, DIAMETRO DE 65 MM (2 1/2")</v>
          </cell>
          <cell r="C881" t="str">
            <v xml:space="preserve">UN    </v>
          </cell>
          <cell r="D881">
            <v>10.039999999999999</v>
          </cell>
        </row>
        <row r="882">
          <cell r="A882">
            <v>2641</v>
          </cell>
          <cell r="B882" t="str">
            <v>LUVA PARA ELETRODUTO, EM ACO GALVANIZADO ELETROLITICO, DIAMETRO DE 100 MM (4")</v>
          </cell>
          <cell r="C882" t="str">
            <v xml:space="preserve">UN    </v>
          </cell>
          <cell r="D882">
            <v>24.13</v>
          </cell>
        </row>
        <row r="883">
          <cell r="A883">
            <v>2642</v>
          </cell>
          <cell r="B883" t="str">
            <v>LUVA PARA ELETRODUTO, EM ACO GALVANIZADO ELETROLITICO, DIAMETRO DE 80 MM (3")</v>
          </cell>
          <cell r="C883" t="str">
            <v xml:space="preserve">UN    </v>
          </cell>
          <cell r="D883">
            <v>15.29</v>
          </cell>
        </row>
        <row r="884">
          <cell r="A884">
            <v>2643</v>
          </cell>
          <cell r="B884" t="str">
            <v>LUVA PARA ELETRODUTO, EM ACO GALVANIZADO ELETROLITICO, DIAMETRO DE 50 MM (2")</v>
          </cell>
          <cell r="C884" t="str">
            <v xml:space="preserve">UN    </v>
          </cell>
          <cell r="D884">
            <v>6.88</v>
          </cell>
        </row>
        <row r="885">
          <cell r="A885">
            <v>2644</v>
          </cell>
          <cell r="B885" t="str">
            <v>LUVA PARA ELETRODUTO, EM ACO GALVANIZADO ELETROLITICO, DIAMETRO DE 40 MM (1 1/2")</v>
          </cell>
          <cell r="C885" t="str">
            <v xml:space="preserve">UN    </v>
          </cell>
          <cell r="D885">
            <v>4.93</v>
          </cell>
        </row>
        <row r="886">
          <cell r="A886">
            <v>2662</v>
          </cell>
          <cell r="B886" t="str">
            <v>TAMPAO / TERMINAL / PLUG, D = 4" , PARA DUTO CORRUGADO PEAD (CABEAMENTO SUBTERRANEO)</v>
          </cell>
          <cell r="C886" t="str">
            <v xml:space="preserve">UN    </v>
          </cell>
          <cell r="D886">
            <v>10.34</v>
          </cell>
        </row>
        <row r="887">
          <cell r="A887">
            <v>2664</v>
          </cell>
          <cell r="B887" t="str">
            <v>TAMPAO / TERMINAL / PLUG, D = 3" , PARA DUTO CORRUGADO PEAD (CABEAMENTO SUBTERRANEO)</v>
          </cell>
          <cell r="C887" t="str">
            <v xml:space="preserve">UN    </v>
          </cell>
          <cell r="D887">
            <v>8.43</v>
          </cell>
        </row>
        <row r="888">
          <cell r="A888">
            <v>2666</v>
          </cell>
          <cell r="B888" t="str">
            <v>TAMPAO / TERMINAL / PLUG, D = 1 1/4" , PARA DUTO CORRUGADO PEAD (CABEAMENTO SUBTERRANEO)</v>
          </cell>
          <cell r="C888" t="str">
            <v xml:space="preserve">UN    </v>
          </cell>
          <cell r="D888">
            <v>5</v>
          </cell>
        </row>
        <row r="889">
          <cell r="A889">
            <v>2668</v>
          </cell>
          <cell r="B889" t="str">
            <v>TAMPAO / TERMINAL / PLUG, D = 2" , PARA DUTO CORRUGADO PEAD (CABEAMENTO SUBTERRANEO)</v>
          </cell>
          <cell r="C889" t="str">
            <v xml:space="preserve">UN    </v>
          </cell>
          <cell r="D889">
            <v>5.71</v>
          </cell>
        </row>
        <row r="890">
          <cell r="A890">
            <v>2673</v>
          </cell>
          <cell r="B890" t="str">
            <v>ELETRODUTO DE PVC RIGIDO ROSCAVEL DE 1/2 ", SEM LUVA</v>
          </cell>
          <cell r="C890" t="str">
            <v xml:space="preserve">M     </v>
          </cell>
          <cell r="D890">
            <v>2</v>
          </cell>
        </row>
        <row r="891">
          <cell r="A891">
            <v>2674</v>
          </cell>
          <cell r="B891" t="str">
            <v>ELETRODUTO DE PVC RIGIDO ROSCAVEL DE 3/4 ", SEM LUVA</v>
          </cell>
          <cell r="C891" t="str">
            <v xml:space="preserve">M     </v>
          </cell>
          <cell r="D891">
            <v>2.4900000000000002</v>
          </cell>
        </row>
        <row r="892">
          <cell r="A892">
            <v>2675</v>
          </cell>
          <cell r="B892" t="str">
            <v>ELETRODUTO DE PVC RIGIDO SOLDAVEL, CLASSE B, DE 50 MM</v>
          </cell>
          <cell r="C892" t="str">
            <v xml:space="preserve">M     </v>
          </cell>
          <cell r="D892">
            <v>4.0599999999999996</v>
          </cell>
        </row>
        <row r="893">
          <cell r="A893">
            <v>2676</v>
          </cell>
          <cell r="B893" t="str">
            <v>ELETRODUTO DE PVC RIGIDO SOLDAVEL, CLASSE B, DE 20 MM</v>
          </cell>
          <cell r="C893" t="str">
            <v xml:space="preserve">M     </v>
          </cell>
          <cell r="D893">
            <v>1.1599999999999999</v>
          </cell>
        </row>
        <row r="894">
          <cell r="A894">
            <v>2678</v>
          </cell>
          <cell r="B894" t="str">
            <v>ELETRODUTO DE PVC RIGIDO SOLDAVEL, CLASSE B, DE 25 MM</v>
          </cell>
          <cell r="C894" t="str">
            <v xml:space="preserve">M     </v>
          </cell>
          <cell r="D894">
            <v>1.45</v>
          </cell>
        </row>
        <row r="895">
          <cell r="A895">
            <v>2679</v>
          </cell>
          <cell r="B895" t="str">
            <v>ELETRODUTO DE PVC RIGIDO SOLDAVEL, CLASSE B, DE 32 MM</v>
          </cell>
          <cell r="C895" t="str">
            <v xml:space="preserve">M     </v>
          </cell>
          <cell r="D895">
            <v>2.2400000000000002</v>
          </cell>
        </row>
        <row r="896">
          <cell r="A896">
            <v>2680</v>
          </cell>
          <cell r="B896" t="str">
            <v>ELETRODUTO DE PVC RIGIDO ROSCAVEL DE 1 1/2 ", SEM LUVA</v>
          </cell>
          <cell r="C896" t="str">
            <v xml:space="preserve">M     </v>
          </cell>
          <cell r="D896">
            <v>5.69</v>
          </cell>
        </row>
        <row r="897">
          <cell r="A897">
            <v>2681</v>
          </cell>
          <cell r="B897" t="str">
            <v>ELETRODUTO DE PVC RIGIDO ROSCAVEL DE 2 ", SEM LUVA</v>
          </cell>
          <cell r="C897" t="str">
            <v xml:space="preserve">M     </v>
          </cell>
          <cell r="D897">
            <v>9.3000000000000007</v>
          </cell>
        </row>
        <row r="898">
          <cell r="A898">
            <v>2682</v>
          </cell>
          <cell r="B898" t="str">
            <v>ELETRODUTO DE PVC RIGIDO ROSCAVEL DE 2 1/2 ", SEM LUVA</v>
          </cell>
          <cell r="C898" t="str">
            <v xml:space="preserve">M     </v>
          </cell>
          <cell r="D898">
            <v>13.57</v>
          </cell>
        </row>
        <row r="899">
          <cell r="A899">
            <v>2683</v>
          </cell>
          <cell r="B899" t="str">
            <v>ELETRODUTO DE PVC RIGIDO ROSCAVEL DE 4 ", SEM LUVA</v>
          </cell>
          <cell r="C899" t="str">
            <v xml:space="preserve">M     </v>
          </cell>
          <cell r="D899">
            <v>26.83</v>
          </cell>
        </row>
        <row r="900">
          <cell r="A900">
            <v>2684</v>
          </cell>
          <cell r="B900" t="str">
            <v>ELETRODUTO DE PVC RIGIDO ROSCAVEL DE 1 1/4 ", SEM LUVA</v>
          </cell>
          <cell r="C900" t="str">
            <v xml:space="preserve">M     </v>
          </cell>
          <cell r="D900">
            <v>5.18</v>
          </cell>
        </row>
        <row r="901">
          <cell r="A901">
            <v>2685</v>
          </cell>
          <cell r="B901" t="str">
            <v>ELETRODUTO DE PVC RIGIDO ROSCAVEL DE 1 ", SEM LUVA</v>
          </cell>
          <cell r="C901" t="str">
            <v xml:space="preserve">M     </v>
          </cell>
          <cell r="D901">
            <v>3.89</v>
          </cell>
        </row>
        <row r="902">
          <cell r="A902">
            <v>2686</v>
          </cell>
          <cell r="B902" t="str">
            <v>ELETRODUTO DE PVC RIGIDO ROSCAVEL DE 3 ", SEM LUVA</v>
          </cell>
          <cell r="C902" t="str">
            <v xml:space="preserve">M     </v>
          </cell>
          <cell r="D902">
            <v>17.02</v>
          </cell>
        </row>
        <row r="903">
          <cell r="A903">
            <v>2687</v>
          </cell>
          <cell r="B903" t="str">
            <v>ELETRODUTO PVC FLEXIVEL CORRUGADO, COR AMARELA, DE 16 MM</v>
          </cell>
          <cell r="C903" t="str">
            <v xml:space="preserve">M     </v>
          </cell>
          <cell r="D903">
            <v>1.01</v>
          </cell>
        </row>
        <row r="904">
          <cell r="A904">
            <v>2688</v>
          </cell>
          <cell r="B904" t="str">
            <v>ELETRODUTO PVC FLEXIVEL CORRUGADO, COR AMARELA, DE 25 MM</v>
          </cell>
          <cell r="C904" t="str">
            <v xml:space="preserve">M     </v>
          </cell>
          <cell r="D904">
            <v>1.31</v>
          </cell>
        </row>
        <row r="905">
          <cell r="A905">
            <v>2689</v>
          </cell>
          <cell r="B905" t="str">
            <v>ELETRODUTO PVC FLEXIVEL CORRUGADO, COR AMARELA, DE 20 MM</v>
          </cell>
          <cell r="C905" t="str">
            <v xml:space="preserve">M     </v>
          </cell>
          <cell r="D905">
            <v>1.21</v>
          </cell>
        </row>
        <row r="906">
          <cell r="A906">
            <v>2690</v>
          </cell>
          <cell r="B906" t="str">
            <v>ELETRODUTO PVC FLEXIVEL CORRUGADO, COR AMARELA, DE 32 MM</v>
          </cell>
          <cell r="C906" t="str">
            <v xml:space="preserve">M     </v>
          </cell>
          <cell r="D906">
            <v>2.2400000000000002</v>
          </cell>
        </row>
        <row r="907">
          <cell r="A907">
            <v>2692</v>
          </cell>
          <cell r="B907" t="str">
            <v>DESMOLDANTE PROTETOR PARA FORMAS DE MADEIRA, DE BASE OLEOSA EMULSIONADA EM AGUA</v>
          </cell>
          <cell r="C907" t="str">
            <v xml:space="preserve">L     </v>
          </cell>
          <cell r="D907">
            <v>4.84</v>
          </cell>
        </row>
        <row r="908">
          <cell r="A908">
            <v>2696</v>
          </cell>
          <cell r="B908" t="str">
            <v>ENCANADOR OU BOMBEIRO HIDRAULICO</v>
          </cell>
          <cell r="C908" t="str">
            <v xml:space="preserve">H     </v>
          </cell>
          <cell r="D908">
            <v>13.23</v>
          </cell>
        </row>
        <row r="909">
          <cell r="A909">
            <v>2701</v>
          </cell>
          <cell r="B909" t="str">
            <v>INSTALADOR DE TUBULACOES (TUBOS/EQUIPAMENTOS)</v>
          </cell>
          <cell r="C909" t="str">
            <v xml:space="preserve">H     </v>
          </cell>
          <cell r="D909">
            <v>9.49</v>
          </cell>
        </row>
        <row r="910">
          <cell r="A910">
            <v>2705</v>
          </cell>
          <cell r="B910" t="str">
            <v>ENERGIA ELETRICA ATE 2000 KWH INDUSTRIAL, SEM DEMANDA</v>
          </cell>
          <cell r="C910" t="str">
            <v xml:space="preserve">KW/H  </v>
          </cell>
          <cell r="D910">
            <v>0.82</v>
          </cell>
        </row>
        <row r="911">
          <cell r="A911">
            <v>2706</v>
          </cell>
          <cell r="B911" t="str">
            <v>ENGENHEIRO CIVIL DE OBRA JUNIOR</v>
          </cell>
          <cell r="C911" t="str">
            <v xml:space="preserve">H     </v>
          </cell>
          <cell r="D911">
            <v>77.39</v>
          </cell>
        </row>
        <row r="912">
          <cell r="A912">
            <v>2707</v>
          </cell>
          <cell r="B912" t="str">
            <v>ENGENHEIRO CIVIL DE OBRA PLENO</v>
          </cell>
          <cell r="C912" t="str">
            <v xml:space="preserve">H     </v>
          </cell>
          <cell r="D912">
            <v>88.09</v>
          </cell>
        </row>
        <row r="913">
          <cell r="A913">
            <v>2708</v>
          </cell>
          <cell r="B913" t="str">
            <v>ENGENHEIRO CIVIL DE OBRA SENIOR</v>
          </cell>
          <cell r="C913" t="str">
            <v xml:space="preserve">H     </v>
          </cell>
          <cell r="D913">
            <v>120.41</v>
          </cell>
        </row>
        <row r="914">
          <cell r="A914">
            <v>2710</v>
          </cell>
          <cell r="B914" t="str">
            <v>REBOLO ABRASIVO RETO DE USO GERAL GRAO 36, DE 6 X 3/4 " (DIAMETRO X ALTURA)</v>
          </cell>
          <cell r="C914" t="str">
            <v xml:space="preserve">UN    </v>
          </cell>
          <cell r="D914">
            <v>52.85</v>
          </cell>
        </row>
        <row r="915">
          <cell r="A915">
            <v>2711</v>
          </cell>
          <cell r="B915" t="str">
            <v>CARRINHO DE MAO DE ACO CAPACIDADE 50 A 60 L, PNEU COM CAMARA</v>
          </cell>
          <cell r="C915" t="str">
            <v xml:space="preserve">UN    </v>
          </cell>
          <cell r="D915">
            <v>120</v>
          </cell>
        </row>
        <row r="916">
          <cell r="A916">
            <v>2719</v>
          </cell>
          <cell r="B916" t="str">
            <v>!EM PROCESSO DE DESATIVACAO! ESCAVADEIRA HIDRAULICA SOBRE ESTEIRAS DE 99 HP, PESO OPERACIONAL DE *16* T E CAPACIDADE DE 0,85 A 1,00 M3 (LOCACAO COM OPERADOR, COMBUSTIVEL E MANUTENCAO)</v>
          </cell>
          <cell r="C916" t="str">
            <v xml:space="preserve">H     </v>
          </cell>
          <cell r="D916">
            <v>149.65</v>
          </cell>
        </row>
        <row r="917">
          <cell r="A917">
            <v>2720</v>
          </cell>
          <cell r="B917" t="str">
            <v>!EM PROCESSO DE DESATIVACAO! ESCAVADEIRA DRAGA DE ARRASTE, CAP. 3/4 JC 140HP (INCL MANUTENCAO/OPERACAO)</v>
          </cell>
          <cell r="C917" t="str">
            <v xml:space="preserve">H     </v>
          </cell>
          <cell r="D917">
            <v>176.62</v>
          </cell>
        </row>
        <row r="918">
          <cell r="A918">
            <v>2723</v>
          </cell>
          <cell r="B918" t="str">
            <v>ESCAVADEIRA HIDRAULICA SOBRE ESTEIRAS, CACAMBA 0,62M3, PESO OPERACIONAL 12,61T, POTENCIA LIQUIDA 95HP</v>
          </cell>
          <cell r="C918" t="str">
            <v xml:space="preserve">UN    </v>
          </cell>
          <cell r="D918">
            <v>402500</v>
          </cell>
        </row>
        <row r="919">
          <cell r="A919">
            <v>2729</v>
          </cell>
          <cell r="B919" t="str">
            <v>MADEIRA ROLICA TRATADA, EUCALIPTO OU EQUIVALENTE DA REGIAO, H = 3 M, D = 4 A 7 CM (PARA CAIBRO)</v>
          </cell>
          <cell r="C919" t="str">
            <v xml:space="preserve">UN    </v>
          </cell>
          <cell r="D919">
            <v>14.68</v>
          </cell>
        </row>
        <row r="920">
          <cell r="A920">
            <v>2731</v>
          </cell>
          <cell r="B920" t="str">
            <v>MADEIRA ROLICA TRATADA, EUCALIPTO OU EQUIVALENTE DA REGIAO, H = 12 M, D = 20 A 24 CM (PARA POSTE)</v>
          </cell>
          <cell r="C920" t="str">
            <v xml:space="preserve">M     </v>
          </cell>
          <cell r="D920">
            <v>58.06</v>
          </cell>
        </row>
        <row r="921">
          <cell r="A921">
            <v>2736</v>
          </cell>
          <cell r="B921" t="str">
            <v>MADEIRA ROLICA SEM TRATAMENTO, EUCALIPTO OU EQUIVALENTE DA REGIAO, H = 3 M, D = 20 A 24 CM (PARA ESCORAMENTO)</v>
          </cell>
          <cell r="C921" t="str">
            <v xml:space="preserve">M     </v>
          </cell>
          <cell r="D921">
            <v>9.91</v>
          </cell>
        </row>
        <row r="922">
          <cell r="A922">
            <v>2742</v>
          </cell>
          <cell r="B922" t="str">
            <v>MADEIRA ROLICA SEM TRATAMENTO, EUCALIPTO OU EQUIVALENTE DA REGIAO, H = 3 M, D = 12 A 15 CM (PARA ESCORAMENTO)</v>
          </cell>
          <cell r="C922" t="str">
            <v xml:space="preserve">M     </v>
          </cell>
          <cell r="D922">
            <v>2.42</v>
          </cell>
        </row>
        <row r="923">
          <cell r="A923">
            <v>2745</v>
          </cell>
          <cell r="B923" t="str">
            <v>MADEIRA ROLICA SEM TRATAMENTO, EUCALIPTO OU EQUIVALENTE DA REGIAO, H = 3 M, D = 8 A 11 CM (PARA ESCORAMENTO)</v>
          </cell>
          <cell r="C923" t="str">
            <v xml:space="preserve">M     </v>
          </cell>
          <cell r="D923">
            <v>2</v>
          </cell>
        </row>
        <row r="924">
          <cell r="A924">
            <v>2747</v>
          </cell>
          <cell r="B924" t="str">
            <v>MADEIRA ROLICA TRATADA, EUCALIPTO OU EQUIVALENTE DA REGIAO, H = 2,20 M, D = 16 A 19 CM (PARA CERCA)</v>
          </cell>
          <cell r="C924" t="str">
            <v xml:space="preserve">M     </v>
          </cell>
          <cell r="D924">
            <v>15.57</v>
          </cell>
        </row>
        <row r="925">
          <cell r="A925">
            <v>2748</v>
          </cell>
          <cell r="B925" t="str">
            <v>MADEIRA ROLICA SEM TRATAMENTO, EUCALIPTO OU EQUIVALENTE DA REGIAO, H = 3 M, D = 16 A 19 CM (PARA ESCORAMENTO)</v>
          </cell>
          <cell r="C925" t="str">
            <v xml:space="preserve">M     </v>
          </cell>
          <cell r="D925">
            <v>7.1</v>
          </cell>
        </row>
        <row r="926">
          <cell r="A926">
            <v>2751</v>
          </cell>
          <cell r="B926" t="str">
            <v>MADEIRA ROLICA SEM TRATAMENTO, EUCALIPTO OU EQUIVALENTE DA REGIAO, H = 6 M, D = 12 A 15 CM (PARA ESCORAMENTO)</v>
          </cell>
          <cell r="C926" t="str">
            <v xml:space="preserve">M     </v>
          </cell>
          <cell r="D926">
            <v>2.56</v>
          </cell>
        </row>
        <row r="927">
          <cell r="A927">
            <v>2759</v>
          </cell>
          <cell r="B927" t="str">
            <v>ESPOLETA SIMPLES N 8.</v>
          </cell>
          <cell r="C927" t="str">
            <v xml:space="preserve">UN    </v>
          </cell>
          <cell r="D927">
            <v>7.1</v>
          </cell>
        </row>
        <row r="928">
          <cell r="A928">
            <v>2762</v>
          </cell>
          <cell r="B928" t="str">
            <v>ESTOPIM SIMPLES</v>
          </cell>
          <cell r="C928" t="str">
            <v xml:space="preserve">M     </v>
          </cell>
          <cell r="D928">
            <v>8.8699999999999992</v>
          </cell>
        </row>
        <row r="929">
          <cell r="A929">
            <v>2788</v>
          </cell>
          <cell r="B929" t="str">
            <v>MADEIRA ROLICA TRATADA, EUCALIPTO OU EQUIVALENTE DA REGIAO, H = 6,5 M, D = 30 A 34 CM</v>
          </cell>
          <cell r="C929" t="str">
            <v xml:space="preserve">M     </v>
          </cell>
          <cell r="D929">
            <v>122.42</v>
          </cell>
        </row>
        <row r="930">
          <cell r="A930">
            <v>2794</v>
          </cell>
          <cell r="B930" t="str">
            <v>MADEIRA ROLICA TRATADA, EUCALIPTO OU EQUIVALENTE DA REGIAO, H = 6,5 M, D = 25 A 29 CM</v>
          </cell>
          <cell r="C930" t="str">
            <v xml:space="preserve">M     </v>
          </cell>
          <cell r="D930">
            <v>60.55</v>
          </cell>
        </row>
        <row r="931">
          <cell r="A931">
            <v>3068</v>
          </cell>
          <cell r="B931" t="str">
            <v>EXTREMIDADE PVC PBA, BF, JE, DN 50 / DE 60 MM (NBR 10351)</v>
          </cell>
          <cell r="C931" t="str">
            <v xml:space="preserve">UN    </v>
          </cell>
          <cell r="D931">
            <v>30.77</v>
          </cell>
        </row>
        <row r="932">
          <cell r="A932">
            <v>3072</v>
          </cell>
          <cell r="B932" t="str">
            <v>EXTREMIDADE PVC PBA, PF, JE, DN 50/ DE 60 MM (NBR 10351)</v>
          </cell>
          <cell r="C932" t="str">
            <v xml:space="preserve">UN    </v>
          </cell>
          <cell r="D932">
            <v>31.87</v>
          </cell>
        </row>
        <row r="933">
          <cell r="A933">
            <v>3073</v>
          </cell>
          <cell r="B933" t="str">
            <v>EXTREMIDADE PVC PBA, BF, JE, DN 100/ DE 110 MM (NBR 10351)</v>
          </cell>
          <cell r="C933" t="str">
            <v xml:space="preserve">UN    </v>
          </cell>
          <cell r="D933">
            <v>153.91</v>
          </cell>
        </row>
        <row r="934">
          <cell r="A934">
            <v>3074</v>
          </cell>
          <cell r="B934" t="str">
            <v>EXTREMIDADE PVC PBA, BF, JE, DN 75/ DE 85 MM (NBR 10351)</v>
          </cell>
          <cell r="C934" t="str">
            <v xml:space="preserve">UN    </v>
          </cell>
          <cell r="D934">
            <v>97.17</v>
          </cell>
        </row>
        <row r="935">
          <cell r="A935">
            <v>3075</v>
          </cell>
          <cell r="B935" t="str">
            <v>EXTREMIDADE PVC PBA, PF, JE, DN 75 / DE 85 MM (NBR 10351)</v>
          </cell>
          <cell r="C935" t="str">
            <v xml:space="preserve">UN    </v>
          </cell>
          <cell r="D935">
            <v>79.959999999999994</v>
          </cell>
        </row>
        <row r="936">
          <cell r="A936">
            <v>3076</v>
          </cell>
          <cell r="B936" t="str">
            <v>EXTREMIDADE PVC PBA, PF, JE, DN 100 / DE 110 MM (NBR 10351)</v>
          </cell>
          <cell r="C936" t="str">
            <v xml:space="preserve">UN    </v>
          </cell>
          <cell r="D936">
            <v>126.53</v>
          </cell>
        </row>
        <row r="937">
          <cell r="A937">
            <v>3080</v>
          </cell>
          <cell r="B937" t="str">
            <v>FECHADURA DE EMBUTIR PARA PORTA EXTERNA / ENTRADA, MAQUINA 40 MM, COM CILINDRO, MACANETA ALAVANCA E ESPELHO EM METAL CROMADO - NIVEL SEGURANCA MEDIO - COMPLETA</v>
          </cell>
          <cell r="C937" t="str">
            <v xml:space="preserve">CJ    </v>
          </cell>
          <cell r="D937">
            <v>44.5</v>
          </cell>
        </row>
        <row r="938">
          <cell r="A938">
            <v>3081</v>
          </cell>
          <cell r="B938" t="str">
            <v>FECHADURA DE EMBUTIR PARA PORTA EXTERNA / ENTRADA, MAQUINA 55 MM, COM CILINDRO, MACANETA ALAVANCA E ESPELHO EM METAL CROMADO - NIVEL SEGURANCA MEDIO - COMPLETA</v>
          </cell>
          <cell r="C938" t="str">
            <v xml:space="preserve">CJ    </v>
          </cell>
          <cell r="D938">
            <v>67.349999999999994</v>
          </cell>
        </row>
        <row r="939">
          <cell r="A939">
            <v>3090</v>
          </cell>
          <cell r="B939" t="str">
            <v>FECHADURA DE EMBUTIR PARA PORTA INTERNA, TIPO GORGES (CHAVE GRANDE), MAQUINA 40 MM, MACANETA ALAVANCA E ESPELHO EM METAL CROMADO - NIVEL SEGURANCA MEDIO - COMPLETA</v>
          </cell>
          <cell r="C939" t="str">
            <v xml:space="preserve">CJ    </v>
          </cell>
          <cell r="D939">
            <v>35.979999999999997</v>
          </cell>
        </row>
        <row r="940">
          <cell r="A940">
            <v>3093</v>
          </cell>
          <cell r="B940" t="str">
            <v>FECHADURA DE EMBUTIR PARA PORTA INTERNA, TIPO GORGES (CHAVE GRANDE), MAQUINA 55 MM, MACANETAS ALAVANCA E ROSETAS REDONDAS EM METAL CROMADO - NIVEL SEGURANCA MEDIO - COMPLETA</v>
          </cell>
          <cell r="C940" t="str">
            <v xml:space="preserve">CJ    </v>
          </cell>
          <cell r="D940">
            <v>59.79</v>
          </cell>
        </row>
        <row r="941">
          <cell r="A941">
            <v>3097</v>
          </cell>
          <cell r="B941" t="str">
            <v>FECHADURA DE EMBUTIR PARA PORTA DE BANHEIRO, TIPO TRANQUETA, MAQUINA 40 MM, MACANETAS ALAVANCA E ROSETAS REDONDAS EM METAL CROMADO - NIVEL SEGURANCA MEDIO - COMPLETA</v>
          </cell>
          <cell r="C941" t="str">
            <v xml:space="preserve">CJ    </v>
          </cell>
          <cell r="D941">
            <v>33.29</v>
          </cell>
        </row>
        <row r="942">
          <cell r="A942">
            <v>3099</v>
          </cell>
          <cell r="B942" t="str">
            <v>FECHADURA DE EMBUTIR PARA PORTA DE BANHEIRO, TIPO TRANQUETA, MAQUINA 55 MM, MACANETAS ALAVANCA E ROSETAS REDONDAS EM METAL CROMADO - NIVEL SEGURANCA MEDIO - COMPLETA</v>
          </cell>
          <cell r="C942" t="str">
            <v xml:space="preserve">CJ    </v>
          </cell>
          <cell r="D942">
            <v>53.26</v>
          </cell>
        </row>
        <row r="943">
          <cell r="A943">
            <v>3103</v>
          </cell>
          <cell r="B943" t="str">
            <v>FECHADURA C/ CILINDRO LATAO CROMADO P/ PORTA VIDRO TP AROUCA 2171-L OU EQUIV</v>
          </cell>
          <cell r="C943" t="str">
            <v xml:space="preserve">UN    </v>
          </cell>
          <cell r="D943">
            <v>53.73</v>
          </cell>
        </row>
        <row r="944">
          <cell r="A944">
            <v>3104</v>
          </cell>
          <cell r="B944" t="str">
            <v>JOGO DE FERRAGENS CROMADAS P/ PORTA DE VIDRO TEMPERADO, UMA FOLHA COMPOSTA: DOBRADICA SUPERIOR (101) E INFERIOR (103),TRINCO (502), FECHADURA (520),CONTRA FECHADURA (531),COM CAPUCHINHO</v>
          </cell>
          <cell r="C944" t="str">
            <v xml:space="preserve">CJ    </v>
          </cell>
          <cell r="D944">
            <v>376.14</v>
          </cell>
        </row>
        <row r="945">
          <cell r="A945">
            <v>3105</v>
          </cell>
          <cell r="B945" t="str">
            <v>FECHO DE EMBUTIR, TIPO UNHA, COMANDO COM ALAVANCA, EM LATAO CROMADO, 40 CM, PARA PORTAS E JANELAS - INCLUI PARAFUSOS</v>
          </cell>
          <cell r="C945" t="str">
            <v xml:space="preserve">UN    </v>
          </cell>
          <cell r="D945">
            <v>35.42</v>
          </cell>
        </row>
        <row r="946">
          <cell r="A946">
            <v>3106</v>
          </cell>
          <cell r="B946" t="str">
            <v>FERROLHO / FECHO CHATO, DE SOBREPOR, EM FERRO ZINCADO, REFORCADO, 6", COM PORTA CADEADO, PARA PORTAO, PORTA E JANELA - INCLUI PARAFUSOS</v>
          </cell>
          <cell r="C946" t="str">
            <v xml:space="preserve">UN    </v>
          </cell>
          <cell r="D946">
            <v>3.91</v>
          </cell>
        </row>
        <row r="947">
          <cell r="A947">
            <v>3107</v>
          </cell>
          <cell r="B947" t="str">
            <v>FERROLHO / FECHO CHATO, EM FERRO ZINCADO, LEVE, 3", COM PORTA CADEADO, PARA PORTAO, PORTA E JANELA - INCLUI PARAFUSOS</v>
          </cell>
          <cell r="C947" t="str">
            <v xml:space="preserve">UN    </v>
          </cell>
          <cell r="D947">
            <v>3.29</v>
          </cell>
        </row>
        <row r="948">
          <cell r="A948">
            <v>3108</v>
          </cell>
          <cell r="B948" t="str">
            <v>FECHO DE EMBUTIR, TIPO UNHA, COMANDO COM ALAVANCA, EM LATAO CROMADO, 22 CM, PARA PORTAS E JANELAS - INCLUI PARAFUSOS</v>
          </cell>
          <cell r="C948" t="str">
            <v xml:space="preserve">UN    </v>
          </cell>
          <cell r="D948">
            <v>22.8</v>
          </cell>
        </row>
        <row r="949">
          <cell r="A949">
            <v>3113</v>
          </cell>
          <cell r="B949" t="str">
            <v>!EM PROCESSO DE DESATIVACAO! CREMONA COM CASTANHA BIPARTIDA, COM VARA DE 1.50 M, EM LATAO CROMADO, PARA PORTAS E JANELAS - COMPLETA</v>
          </cell>
          <cell r="C949" t="str">
            <v xml:space="preserve">CJ    </v>
          </cell>
          <cell r="D949">
            <v>63.14</v>
          </cell>
        </row>
        <row r="950">
          <cell r="A950">
            <v>3119</v>
          </cell>
          <cell r="B950" t="str">
            <v>FECHO / TRINCO / FERROLHO FIO REDONDO, DE SOBREPOR, 2", EM ACO GALVANIZADO / ZINCADO</v>
          </cell>
          <cell r="C950" t="str">
            <v xml:space="preserve">UN    </v>
          </cell>
          <cell r="D950">
            <v>1.88</v>
          </cell>
        </row>
        <row r="951">
          <cell r="A951">
            <v>3120</v>
          </cell>
          <cell r="B951" t="str">
            <v>FECHO / TRINCO / FERROLHO FIO REDONDO, DE SOBREPOR, 6", EM ACO GALVANIZADO / ZINCADO</v>
          </cell>
          <cell r="C951" t="str">
            <v xml:space="preserve">UN    </v>
          </cell>
          <cell r="D951">
            <v>6.47</v>
          </cell>
        </row>
        <row r="952">
          <cell r="A952">
            <v>3121</v>
          </cell>
          <cell r="B952" t="str">
            <v>FECHO / TRINCO / FERROLHO FIO REDONDO, DE SOBREPOR, 5", EM ACO GALVANIZADO / ZINCADO</v>
          </cell>
          <cell r="C952" t="str">
            <v xml:space="preserve">UN    </v>
          </cell>
          <cell r="D952">
            <v>4.0999999999999996</v>
          </cell>
        </row>
        <row r="953">
          <cell r="A953">
            <v>3122</v>
          </cell>
          <cell r="B953" t="str">
            <v>FECHO / TRINCO / FERROLHO FIO REDONDO, DE SOBREPOR, 4", EM ACO GALVANIZADO / ZINCADO</v>
          </cell>
          <cell r="C953" t="str">
            <v xml:space="preserve">UN    </v>
          </cell>
          <cell r="D953">
            <v>2.64</v>
          </cell>
        </row>
        <row r="954">
          <cell r="A954">
            <v>3123</v>
          </cell>
          <cell r="B954" t="str">
            <v>FERTILIZANTE NPK - 4: 14: 8</v>
          </cell>
          <cell r="C954" t="str">
            <v xml:space="preserve">KG    </v>
          </cell>
          <cell r="D954">
            <v>1.58</v>
          </cell>
        </row>
        <row r="955">
          <cell r="A955">
            <v>3143</v>
          </cell>
          <cell r="B955" t="str">
            <v>FITA VEDA ROSCA EM ROLOS DE 18 MM X 25 M (L X C)</v>
          </cell>
          <cell r="C955" t="str">
            <v xml:space="preserve">UN    </v>
          </cell>
          <cell r="D955">
            <v>9.64</v>
          </cell>
        </row>
        <row r="956">
          <cell r="A956">
            <v>3146</v>
          </cell>
          <cell r="B956" t="str">
            <v>FITA VEDA ROSCA EM ROLOS DE 18 MM X 10 M (L X C)</v>
          </cell>
          <cell r="C956" t="str">
            <v xml:space="preserve">UN    </v>
          </cell>
          <cell r="D956">
            <v>4.24</v>
          </cell>
        </row>
        <row r="957">
          <cell r="A957">
            <v>3148</v>
          </cell>
          <cell r="B957" t="str">
            <v>FITA VEDA ROSCA EM ROLOS DE 18 MM X 50 M (L X C)</v>
          </cell>
          <cell r="C957" t="str">
            <v xml:space="preserve">UN    </v>
          </cell>
          <cell r="D957">
            <v>15.63</v>
          </cell>
        </row>
        <row r="958">
          <cell r="A958">
            <v>3251</v>
          </cell>
          <cell r="B958" t="str">
            <v>FLANGE PVC, ROSCAVEL, SEXTAVADO, SEM FUROS, 1/2"</v>
          </cell>
          <cell r="C958" t="str">
            <v xml:space="preserve">UN    </v>
          </cell>
          <cell r="D958">
            <v>4.01</v>
          </cell>
        </row>
        <row r="959">
          <cell r="A959">
            <v>3254</v>
          </cell>
          <cell r="B959" t="str">
            <v>FLANGE PVC, ROSCAVEL, SEXTAVADO, SEM FUROS 3"</v>
          </cell>
          <cell r="C959" t="str">
            <v xml:space="preserve">UN    </v>
          </cell>
          <cell r="D959">
            <v>93.77</v>
          </cell>
        </row>
        <row r="960">
          <cell r="A960">
            <v>3255</v>
          </cell>
          <cell r="B960" t="str">
            <v>FLANGE PVC, ROSCAVEL SEXTAVADO SEM FUROS 3/4"</v>
          </cell>
          <cell r="C960" t="str">
            <v xml:space="preserve">UN    </v>
          </cell>
          <cell r="D960">
            <v>5.77</v>
          </cell>
        </row>
        <row r="961">
          <cell r="A961">
            <v>3256</v>
          </cell>
          <cell r="B961" t="str">
            <v>FLANGE PVC, ROSCAVEL, SEXTAVADO, SEM FUROS, 1"</v>
          </cell>
          <cell r="C961" t="str">
            <v xml:space="preserve">UN    </v>
          </cell>
          <cell r="D961">
            <v>7.6</v>
          </cell>
        </row>
        <row r="962">
          <cell r="A962">
            <v>3258</v>
          </cell>
          <cell r="B962" t="str">
            <v>FLANGE PVC, ROSCAVEL, SEXTAVADO, SEM FUROS, 1 1/4"</v>
          </cell>
          <cell r="C962" t="str">
            <v xml:space="preserve">UN    </v>
          </cell>
          <cell r="D962">
            <v>6.81</v>
          </cell>
        </row>
        <row r="963">
          <cell r="A963">
            <v>3259</v>
          </cell>
          <cell r="B963" t="str">
            <v>FLANGE PVC, ROSCAVEL, SEXTAVADO, SEM FUROS, 1 1/2"</v>
          </cell>
          <cell r="C963" t="str">
            <v xml:space="preserve">UN    </v>
          </cell>
          <cell r="D963">
            <v>11.27</v>
          </cell>
        </row>
        <row r="964">
          <cell r="A964">
            <v>3260</v>
          </cell>
          <cell r="B964" t="str">
            <v>FLANGE PVC, ROSCAVEL, SEXTAVADO, SEM FUROS, 2"</v>
          </cell>
          <cell r="C964" t="str">
            <v xml:space="preserve">UN    </v>
          </cell>
          <cell r="D964">
            <v>14.24</v>
          </cell>
        </row>
        <row r="965">
          <cell r="A965">
            <v>3261</v>
          </cell>
          <cell r="B965" t="str">
            <v>FLANGE PVC, ROSCAVEL, SEXTAVADO, SEM FUROS, 2 1/2"</v>
          </cell>
          <cell r="C965" t="str">
            <v xml:space="preserve">UN    </v>
          </cell>
          <cell r="D965">
            <v>82.92</v>
          </cell>
        </row>
        <row r="966">
          <cell r="A966">
            <v>3262</v>
          </cell>
          <cell r="B966" t="str">
            <v>FLANGE SEXTAVADO DE FERRO GALVANIZADO, COM ROSCA BSP, DE 1/2"</v>
          </cell>
          <cell r="C966" t="str">
            <v xml:space="preserve">UN    </v>
          </cell>
          <cell r="D966">
            <v>10.29</v>
          </cell>
        </row>
        <row r="967">
          <cell r="A967">
            <v>3263</v>
          </cell>
          <cell r="B967" t="str">
            <v>FLANGE SEXTAVADO DE FERRO GALVANIZADO, COM ROSCA BSP, DE 3/4"</v>
          </cell>
          <cell r="C967" t="str">
            <v xml:space="preserve">UN    </v>
          </cell>
          <cell r="D967">
            <v>14.06</v>
          </cell>
        </row>
        <row r="968">
          <cell r="A968">
            <v>3264</v>
          </cell>
          <cell r="B968" t="str">
            <v>FLANGE SEXTAVADO DE FERRO GALVANIZADO, COM ROSCA BSP, DE 1"</v>
          </cell>
          <cell r="C968" t="str">
            <v xml:space="preserve">UN    </v>
          </cell>
          <cell r="D968">
            <v>16.899999999999999</v>
          </cell>
        </row>
        <row r="969">
          <cell r="A969">
            <v>3265</v>
          </cell>
          <cell r="B969" t="str">
            <v>FLANGE SEXTAVADO DE FERRO GALVANIZADO, COM ROSCA BSP, DE 1 1/4"</v>
          </cell>
          <cell r="C969" t="str">
            <v xml:space="preserve">UN    </v>
          </cell>
          <cell r="D969">
            <v>23.51</v>
          </cell>
        </row>
        <row r="970">
          <cell r="A970">
            <v>3266</v>
          </cell>
          <cell r="B970" t="str">
            <v>FLANGE SEXTAVADO DE FERRO GALVANIZADO, COM ROSCA BSP, DE 2"</v>
          </cell>
          <cell r="C970" t="str">
            <v xml:space="preserve">UN    </v>
          </cell>
          <cell r="D970">
            <v>35.130000000000003</v>
          </cell>
        </row>
        <row r="971">
          <cell r="A971">
            <v>3267</v>
          </cell>
          <cell r="B971" t="str">
            <v>FLANGE SEXTAVADO DE FERRO GALVANIZADO, COM ROSCA BSP, DE 2 1/2"</v>
          </cell>
          <cell r="C971" t="str">
            <v xml:space="preserve">UN    </v>
          </cell>
          <cell r="D971">
            <v>55.21</v>
          </cell>
        </row>
        <row r="972">
          <cell r="A972">
            <v>3268</v>
          </cell>
          <cell r="B972" t="str">
            <v>FLANGE SEXTAVADO DE FERRO GALVANIZADO, COM ROSCA BSP, DE 3"</v>
          </cell>
          <cell r="C972" t="str">
            <v xml:space="preserve">UN    </v>
          </cell>
          <cell r="D972">
            <v>74.650000000000006</v>
          </cell>
        </row>
        <row r="973">
          <cell r="A973">
            <v>3270</v>
          </cell>
          <cell r="B973" t="str">
            <v>FLANGE SEXTAVADO DE FERRO GALVANIZADO, COM ROSCA BSP, DE 6"</v>
          </cell>
          <cell r="C973" t="str">
            <v xml:space="preserve">UN    </v>
          </cell>
          <cell r="D973">
            <v>185.42</v>
          </cell>
        </row>
        <row r="974">
          <cell r="A974">
            <v>3271</v>
          </cell>
          <cell r="B974" t="str">
            <v>FLANGE SEXTAVADO DE FERRO GALVANIZADO, COM ROSCA BSP, DE 4"</v>
          </cell>
          <cell r="C974" t="str">
            <v xml:space="preserve">UN    </v>
          </cell>
          <cell r="D974">
            <v>110.36</v>
          </cell>
        </row>
        <row r="975">
          <cell r="A975">
            <v>3272</v>
          </cell>
          <cell r="B975" t="str">
            <v>FLANGE SEXTAVADO DE FERRO GALVANIZADO, COM ROSCA BSP, DE 1 1/2"</v>
          </cell>
          <cell r="C975" t="str">
            <v xml:space="preserve">UN    </v>
          </cell>
          <cell r="D975">
            <v>29.59</v>
          </cell>
        </row>
        <row r="976">
          <cell r="A976">
            <v>3275</v>
          </cell>
          <cell r="B976" t="str">
            <v>FORRO COMPOSTO POR PAINEIS DE LA DE VIDRO, REVESTIDOS EM PVC MICROPERFURADO, DE *1250 X 625* MM, ESPESSURA 15 MM (COM COLOCACAO)</v>
          </cell>
          <cell r="C976" t="str">
            <v xml:space="preserve">M2    </v>
          </cell>
          <cell r="D976">
            <v>70.849999999999994</v>
          </cell>
        </row>
        <row r="977">
          <cell r="A977">
            <v>3283</v>
          </cell>
          <cell r="B977" t="str">
            <v>FORRO DE MADEIRA PINUS OU EQUIVALENTE DA REGIAO, ENCAIXE MACHO/FEMEA COM FRISO, *10 X 1* CM (SEM COLOCACAO)</v>
          </cell>
          <cell r="C977" t="str">
            <v xml:space="preserve">M2    </v>
          </cell>
          <cell r="D977">
            <v>17.600000000000001</v>
          </cell>
        </row>
        <row r="978">
          <cell r="A978">
            <v>3286</v>
          </cell>
          <cell r="B978" t="str">
            <v>FORRO DE MADEIRA CEDRINHO OU EQUIVALENTE DA REGIAO, ENCAIXE MACHO/FEMEA COM FRISO, *10 X 1* CM (SEM COLOCACAO)</v>
          </cell>
          <cell r="C978" t="str">
            <v xml:space="preserve">M2    </v>
          </cell>
          <cell r="D978">
            <v>55.45</v>
          </cell>
        </row>
        <row r="979">
          <cell r="A979">
            <v>3287</v>
          </cell>
          <cell r="B979" t="str">
            <v>FORRO DE MADEIRA CUMARU/IPE CHAMPANHE OU EQUIVALENTE DA REGIAO, ENCAIXE MACHO/FEMEA COM FRISO, *10 X 1* CM (SEM COLOCACAO)</v>
          </cell>
          <cell r="C979" t="str">
            <v xml:space="preserve">M2    </v>
          </cell>
          <cell r="D979">
            <v>83.8</v>
          </cell>
        </row>
        <row r="980">
          <cell r="A980">
            <v>3288</v>
          </cell>
          <cell r="B980" t="str">
            <v>MEIA CANA DE MADEIRA CEDRINHO OU EQUIVALENTE DA REGIAO, ACABAMENTO PARA FORRO PAULISTA, *2,5 X 2,5* CM</v>
          </cell>
          <cell r="C980" t="str">
            <v xml:space="preserve">M     </v>
          </cell>
          <cell r="D980">
            <v>4.1900000000000004</v>
          </cell>
        </row>
        <row r="981">
          <cell r="A981">
            <v>3292</v>
          </cell>
          <cell r="B981" t="str">
            <v>FUSIVEL NH 20 A TAMANHO 000, CAPACIDADE DE INTERRUPCAO DE 120 KA, TENSAO NOMIMNAL DE 500 V</v>
          </cell>
          <cell r="C981" t="str">
            <v xml:space="preserve">UN    </v>
          </cell>
          <cell r="D981">
            <v>9.9</v>
          </cell>
        </row>
        <row r="982">
          <cell r="A982">
            <v>3294</v>
          </cell>
          <cell r="B982" t="str">
            <v>FUSIVEL NH 160 A TAMANHO 00, CAPACIDADE DE INTERRUPCAO DE 120 KA, TENSAO NOMIMNAL DE 500 V</v>
          </cell>
          <cell r="C982" t="str">
            <v xml:space="preserve">UN    </v>
          </cell>
          <cell r="D982">
            <v>10.53</v>
          </cell>
        </row>
        <row r="983">
          <cell r="A983">
            <v>3295</v>
          </cell>
          <cell r="B983" t="str">
            <v>FUSIVEL NH *36* A 80 AMPERES, TAMANHO 00, CAPACIDADE DE INTERRUPCAO DE 120 KA, TENSAO NOMIMNAL DE 500 V</v>
          </cell>
          <cell r="C983" t="str">
            <v xml:space="preserve">UN    </v>
          </cell>
          <cell r="D983">
            <v>9.3000000000000007</v>
          </cell>
        </row>
        <row r="984">
          <cell r="A984">
            <v>3297</v>
          </cell>
          <cell r="B984" t="str">
            <v>FUSIVEL NH 125 A TAMANHO 00, CAPACIDADE DE INTERRUPCAO DE 120 KA, TENSAO NOMIMNAL DE 500 V</v>
          </cell>
          <cell r="C984" t="str">
            <v xml:space="preserve">UN    </v>
          </cell>
          <cell r="D984">
            <v>10.38</v>
          </cell>
        </row>
        <row r="985">
          <cell r="A985">
            <v>3298</v>
          </cell>
          <cell r="B985" t="str">
            <v>FUSIVEL NH 200 A 250 AMPERES, TAMANHO 1, CAPACIDADE DE INTERRUPCAO DE 120 KA, TENSAO NOMIMNAL DE 500 V</v>
          </cell>
          <cell r="C985" t="str">
            <v xml:space="preserve">UN    </v>
          </cell>
          <cell r="D985">
            <v>23.2</v>
          </cell>
        </row>
        <row r="986">
          <cell r="A986">
            <v>3302</v>
          </cell>
          <cell r="B986" t="str">
            <v>FUSIVEL NH 100 A TAMANHO 00, CAPACIDADE DE INTERRUPCAO DE 120 KA, TENSAO NOMIMNAL DE 500 V</v>
          </cell>
          <cell r="C986" t="str">
            <v xml:space="preserve">UN    </v>
          </cell>
          <cell r="D986">
            <v>9.7200000000000006</v>
          </cell>
        </row>
        <row r="987">
          <cell r="A987">
            <v>3309</v>
          </cell>
          <cell r="B987" t="str">
            <v>GABIAO TIPO CAIXA MALHA HEXAGONAL 8 X 10 CM (ZN/AL), FIO 2,7 MM, H = 0,50 M</v>
          </cell>
          <cell r="C987" t="str">
            <v xml:space="preserve">M3    </v>
          </cell>
          <cell r="D987">
            <v>427.37</v>
          </cell>
        </row>
        <row r="988">
          <cell r="A988">
            <v>3311</v>
          </cell>
          <cell r="B988" t="str">
            <v>GABIAO SACO MALHA HEXAGONAL 8 X 10 CM (ZN/AL REVESTIDO COM POLIMERO), FIO 2,4 MM, H = 0,65 M</v>
          </cell>
          <cell r="C988" t="str">
            <v xml:space="preserve">M3    </v>
          </cell>
          <cell r="D988">
            <v>403.58</v>
          </cell>
        </row>
        <row r="989">
          <cell r="A989">
            <v>3312</v>
          </cell>
          <cell r="B989" t="str">
            <v>ARAME DE AMARRACAO PARA GABIAO GALVANIZADO, DIAMETRO 2,2 MM</v>
          </cell>
          <cell r="C989" t="str">
            <v xml:space="preserve">KG    </v>
          </cell>
          <cell r="D989">
            <v>21.12</v>
          </cell>
        </row>
        <row r="990">
          <cell r="A990">
            <v>3313</v>
          </cell>
          <cell r="B990" t="str">
            <v>ARAME PROTEGIDO COM POLIMERO PARA GABIAO, DIAMETRO 2,2 MM</v>
          </cell>
          <cell r="C990" t="str">
            <v xml:space="preserve">KG    </v>
          </cell>
          <cell r="D990">
            <v>27.18</v>
          </cell>
        </row>
        <row r="991">
          <cell r="A991">
            <v>3314</v>
          </cell>
          <cell r="B991" t="str">
            <v>GABIAO TIPO CAIXA MALHA HEXAGONAL 8 X 10 CM (ZN/AL REVESTIDO COM POLIMERO),  FIO 2,4 MM, H = 0,50 M</v>
          </cell>
          <cell r="C991" t="str">
            <v xml:space="preserve">M3    </v>
          </cell>
          <cell r="D991">
            <v>538.15</v>
          </cell>
        </row>
        <row r="992">
          <cell r="A992">
            <v>3315</v>
          </cell>
          <cell r="B992" t="str">
            <v>GESSO EM PO PARA REVESTIMENTOS/MOLDURAS/SANCAS</v>
          </cell>
          <cell r="C992" t="str">
            <v xml:space="preserve">KG    </v>
          </cell>
          <cell r="D992">
            <v>0.57999999999999996</v>
          </cell>
        </row>
        <row r="993">
          <cell r="A993">
            <v>3318</v>
          </cell>
          <cell r="B993" t="str">
            <v>GRADE DE DISCOS MECANICA 20X24" COM 20 DISCOS 24" X 6MM  COM PNEUS PARA TRANSPORTE</v>
          </cell>
          <cell r="C993" t="str">
            <v xml:space="preserve">UN    </v>
          </cell>
          <cell r="D993">
            <v>26900</v>
          </cell>
        </row>
        <row r="994">
          <cell r="A994">
            <v>3322</v>
          </cell>
          <cell r="B994" t="str">
            <v>GRAMA ESMERALDA OU SAO CARLOS OU CURITIBANA, EM PLACAS, SEM PLANTIO</v>
          </cell>
          <cell r="C994" t="str">
            <v xml:space="preserve">M2    </v>
          </cell>
          <cell r="D994">
            <v>8</v>
          </cell>
        </row>
        <row r="995">
          <cell r="A995">
            <v>3324</v>
          </cell>
          <cell r="B995" t="str">
            <v>GRAMA BATATAIS EM PLACAS, SEM PLANTIO</v>
          </cell>
          <cell r="C995" t="str">
            <v xml:space="preserve">M2    </v>
          </cell>
          <cell r="D995">
            <v>5.71</v>
          </cell>
        </row>
        <row r="996">
          <cell r="A996">
            <v>3345</v>
          </cell>
          <cell r="B996" t="str">
            <v>!EM PROCESSO DE DESATIVACAO! LOCACAO DE GRUPO GERADOR ACIMA DE * 20 A 80* KVA, MOTOR DIESEL, REBOCAVEL, ACIONAMENTO MANUAL</v>
          </cell>
          <cell r="C996" t="str">
            <v xml:space="preserve">H     </v>
          </cell>
          <cell r="D996">
            <v>10.43</v>
          </cell>
        </row>
        <row r="997">
          <cell r="A997">
            <v>3346</v>
          </cell>
          <cell r="B997" t="str">
            <v>!EM PROCESSO DE DESATIVACAO! LOCACAO DE GRUPO GERADOR *80 A 125* KVA, MOTOR DIESEL, REBOCAVEL, ACIONAMENTO MANUAL</v>
          </cell>
          <cell r="C997" t="str">
            <v xml:space="preserve">H     </v>
          </cell>
          <cell r="D997">
            <v>13.5</v>
          </cell>
        </row>
        <row r="998">
          <cell r="A998">
            <v>3348</v>
          </cell>
          <cell r="B998" t="str">
            <v>!EM PROCESSO DE DESATIVACAO! LOCACAO DE GRUPO GERADOR ACIMA DE * 125 ATE 180* KVA, MOTOR DIESEL, REBOCAVEL, ACIONAMENTO MANUAL</v>
          </cell>
          <cell r="C998" t="str">
            <v xml:space="preserve">H     </v>
          </cell>
          <cell r="D998">
            <v>16.149999999999999</v>
          </cell>
        </row>
        <row r="999">
          <cell r="A999">
            <v>3355</v>
          </cell>
          <cell r="B999" t="str">
            <v>LOCACAO DE ELEVADOR DE CARGA A CABO, CABINE SEMI FECHADA *2,0* X *1,5* X *2,0* M, CAPACIDADE DE CARGA 1000 KG, TORRE  *2,38* X *2,21* X 15 M, GUINCHO DE EMBREAGEM, FREIO DE SEGURANCA, LIMITADOR DE VELOCIDADE E CANCELA</v>
          </cell>
          <cell r="C999" t="str">
            <v xml:space="preserve">H     </v>
          </cell>
          <cell r="D999">
            <v>22.5</v>
          </cell>
        </row>
        <row r="1000">
          <cell r="A1000">
            <v>3363</v>
          </cell>
          <cell r="B1000" t="str">
            <v>GUINDAUTO HIDRAULICO, CAPACIDADE MAXIMA DE CARGA 6200 KG, MOMENTO MAXIMO DE CARGA 11,7 TM , ALCANCE MAXIMO HORIZONTAL  9,70 M, PARA MONTAGEM SOBRE CHASSI DE CAMINHAO PBT MINIMO 13000 KG (INCLUI MONTAGEM, NAO INCLUI CAMINHAO)</v>
          </cell>
          <cell r="C1000" t="str">
            <v xml:space="preserve">UN    </v>
          </cell>
          <cell r="D1000">
            <v>73316.5</v>
          </cell>
        </row>
        <row r="1001">
          <cell r="A1001">
            <v>3365</v>
          </cell>
          <cell r="B1001" t="str">
            <v>GUINDAUTO HIDRAULICO, CAPACIDADE MAXIMA DE CARGA 8500 KG, MOMENTO MAXIMO DE CARGA 30,4 TM , ALCANCE MAXIMO HORIZONTAL  14,30 M, PARA MONTAGEM SOBRE CHASSI DE CAMINHAO PBT MINIMO 23000 KG (INCLUI MONTAGEM, NAO INCLUI CAMINHAO)</v>
          </cell>
          <cell r="C1001" t="str">
            <v xml:space="preserve">UN    </v>
          </cell>
          <cell r="D1001">
            <v>171377.31</v>
          </cell>
        </row>
        <row r="1002">
          <cell r="A1002">
            <v>3378</v>
          </cell>
          <cell r="B1002" t="str">
            <v>!EM PROCESSO DE DESATIVACAO! HASTE DE ATERRAMENTO EM ACO COM 3,00 M DE COMPRIMENTO E DN = 3/4", REVESTIDA COM BAIXA CAMADA DE COBRE, SEM CONECTOR</v>
          </cell>
          <cell r="C1002" t="str">
            <v xml:space="preserve">UN    </v>
          </cell>
          <cell r="D1002">
            <v>54.28</v>
          </cell>
        </row>
        <row r="1003">
          <cell r="A1003">
            <v>3379</v>
          </cell>
          <cell r="B1003" t="str">
            <v>!EM PROCESSO DE DESATIVACAO! HASTE DE ATERRAMENTO EM ACO COM 3,00 M DE COMPRIMENTO E DN = 5/8", REVESTIDA COM BAIXA CAMADA DE COBRE, SEM CONECTOR</v>
          </cell>
          <cell r="C1003" t="str">
            <v xml:space="preserve">UN    </v>
          </cell>
          <cell r="D1003">
            <v>36.68</v>
          </cell>
        </row>
        <row r="1004">
          <cell r="A1004">
            <v>3380</v>
          </cell>
          <cell r="B1004" t="str">
            <v>!EM PROCESSO DE DESATIVACAO! HASTE DE ATERRAMENTO EM ACO COM 3,00 M DE COMPRIMENTO E DN = 5/8", REVESTIDA COM BAIXA CAMADA DE COBRE, COM CONECTOR TIPO GRAMPO</v>
          </cell>
          <cell r="C1004" t="str">
            <v xml:space="preserve">UN    </v>
          </cell>
          <cell r="D1004">
            <v>38</v>
          </cell>
        </row>
        <row r="1005">
          <cell r="A1005">
            <v>3384</v>
          </cell>
          <cell r="B1005" t="str">
            <v>SUPORTE GUIA SIMPLES COM ROLDANA EM POLIPROPILENO PARA CHUMBAR, H = 20 CM</v>
          </cell>
          <cell r="C1005" t="str">
            <v xml:space="preserve">UN    </v>
          </cell>
          <cell r="D1005">
            <v>4.3499999999999996</v>
          </cell>
        </row>
        <row r="1006">
          <cell r="A1006">
            <v>3389</v>
          </cell>
          <cell r="B1006" t="str">
            <v>IGNITOR PARA LAMPADA DE VAPOR DE SODIO / VAPOR METALICO ATE 400 W, TENSAO DE PULSO ENTRE 3000 A 4500 V</v>
          </cell>
          <cell r="C1006" t="str">
            <v xml:space="preserve">UN    </v>
          </cell>
          <cell r="D1006">
            <v>23.28</v>
          </cell>
        </row>
        <row r="1007">
          <cell r="A1007">
            <v>3390</v>
          </cell>
          <cell r="B1007" t="str">
            <v>IGNITOR PARA LAMPADA DE VAPOR DE SODIO / VAPOR METALICO ATE 400 W, TENSAO DE PULSO ENTRE 580 A 750 V</v>
          </cell>
          <cell r="C1007" t="str">
            <v xml:space="preserve">UN    </v>
          </cell>
          <cell r="D1007">
            <v>26.2</v>
          </cell>
        </row>
        <row r="1008">
          <cell r="A1008">
            <v>3391</v>
          </cell>
          <cell r="B1008" t="str">
            <v>IGNITOR PARA LAMPADA DE VAPOR DE SODIO / VAPOR METALICO ATE 2000 W, TENSAO DE PULSO ENTRE 600 A 750 V</v>
          </cell>
          <cell r="C1008" t="str">
            <v xml:space="preserve">UN    </v>
          </cell>
          <cell r="D1008">
            <v>44.87</v>
          </cell>
        </row>
        <row r="1009">
          <cell r="A1009">
            <v>3393</v>
          </cell>
          <cell r="B1009" t="str">
            <v>ISOLADOR DE PORCELANA, TIPO BUCHA, PARA TENSAO DE *35* KV</v>
          </cell>
          <cell r="C1009" t="str">
            <v xml:space="preserve">UN    </v>
          </cell>
          <cell r="D1009">
            <v>592.53</v>
          </cell>
        </row>
        <row r="1010">
          <cell r="A1010">
            <v>3394</v>
          </cell>
          <cell r="B1010" t="str">
            <v>ISOLADOR DE PORCELANA, TIPO BUCHA, PARA TENSAO DE *15* KV</v>
          </cell>
          <cell r="C1010" t="str">
            <v xml:space="preserve">UN    </v>
          </cell>
          <cell r="D1010">
            <v>348.01</v>
          </cell>
        </row>
        <row r="1011">
          <cell r="A1011">
            <v>3395</v>
          </cell>
          <cell r="B1011" t="str">
            <v>ISOLADOR DE PORCELANA, TIPO PINO MONOCORPO, PARA TENSAO DE *35* KV</v>
          </cell>
          <cell r="C1011" t="str">
            <v xml:space="preserve">UN    </v>
          </cell>
          <cell r="D1011">
            <v>85.13</v>
          </cell>
        </row>
        <row r="1012">
          <cell r="A1012">
            <v>3396</v>
          </cell>
          <cell r="B1012" t="str">
            <v>SUPORTE ISOLADOR SIMPLES DIAMETRO NOMINAL 5/16", COM ROSCA SOBERBA E BUCHA</v>
          </cell>
          <cell r="C1012" t="str">
            <v xml:space="preserve">UN    </v>
          </cell>
          <cell r="D1012">
            <v>6.07</v>
          </cell>
        </row>
        <row r="1013">
          <cell r="A1013">
            <v>3398</v>
          </cell>
          <cell r="B1013" t="str">
            <v>ISOLADOR DE PORCELANA, TIPO ROLDANA, DIMENSOES DE *72* X *72* MM, PARA USO EM BAIXA TENSAO</v>
          </cell>
          <cell r="C1013" t="str">
            <v xml:space="preserve">UN    </v>
          </cell>
          <cell r="D1013">
            <v>4.04</v>
          </cell>
        </row>
        <row r="1014">
          <cell r="A1014">
            <v>3405</v>
          </cell>
          <cell r="B1014" t="str">
            <v>ISOLADOR DE PORCELANA SUSPENSO, DISCO TIPO GARFO OLHAL, DIAMETRO DE 152 MM, PARA TENSAO DE *15* KV</v>
          </cell>
          <cell r="C1014" t="str">
            <v xml:space="preserve">UN    </v>
          </cell>
          <cell r="D1014">
            <v>65.92</v>
          </cell>
        </row>
        <row r="1015">
          <cell r="A1015">
            <v>3406</v>
          </cell>
          <cell r="B1015" t="str">
            <v>ISOLADOR DE PORCELANA, TIPO PINO MONOCORPO, PARA TENSAO DE *15* KV</v>
          </cell>
          <cell r="C1015" t="str">
            <v xml:space="preserve">UN    </v>
          </cell>
          <cell r="D1015">
            <v>20.18</v>
          </cell>
        </row>
        <row r="1016">
          <cell r="A1016">
            <v>3408</v>
          </cell>
          <cell r="B1016" t="str">
            <v>POLIESTIRENO EXPANDIDO/EPS (ISOPOR), TIPO 2F, PLACA, ISOLAMENTO TERMOACUSTICO, E = 20 MM, 1000 X 500 MM</v>
          </cell>
          <cell r="C1016" t="str">
            <v xml:space="preserve">M2    </v>
          </cell>
          <cell r="D1016">
            <v>6.7</v>
          </cell>
        </row>
        <row r="1017">
          <cell r="A1017">
            <v>3409</v>
          </cell>
          <cell r="B1017" t="str">
            <v>POLIESTIRENO EXPANDIDO/EPS (ISOPOR), TIPO 2F, PLACA, ISOLAMENTO TERMOACUSTICO, E = 50 MM, 1000 X 500 MM</v>
          </cell>
          <cell r="C1017" t="str">
            <v xml:space="preserve">M2    </v>
          </cell>
          <cell r="D1017">
            <v>16.75</v>
          </cell>
        </row>
        <row r="1018">
          <cell r="A1018">
            <v>3410</v>
          </cell>
          <cell r="B1018" t="str">
            <v>ADESIVO/COLA PARA EPS (ISOPOR) E OUTROS MATERIAIS</v>
          </cell>
          <cell r="C1018" t="str">
            <v xml:space="preserve">KG    </v>
          </cell>
          <cell r="D1018">
            <v>19.72</v>
          </cell>
        </row>
        <row r="1019">
          <cell r="A1019">
            <v>3411</v>
          </cell>
          <cell r="B1019" t="str">
            <v>POLIESTIRENO EXPANDIDO/EPS (ISOPOR), PEROLAS, PARA CONCRETO LEVE</v>
          </cell>
          <cell r="C1019" t="str">
            <v xml:space="preserve">KG    </v>
          </cell>
          <cell r="D1019">
            <v>38.659999999999997</v>
          </cell>
        </row>
        <row r="1020">
          <cell r="A1020">
            <v>3412</v>
          </cell>
          <cell r="B1020" t="str">
            <v>PAINEL DE LA DE VIDRO SEM REVESTIMENTO PSI 20, E = 25 MM, DE 1200 X 600 MM</v>
          </cell>
          <cell r="C1020" t="str">
            <v xml:space="preserve">M2    </v>
          </cell>
          <cell r="D1020">
            <v>13.77</v>
          </cell>
        </row>
        <row r="1021">
          <cell r="A1021">
            <v>3413</v>
          </cell>
          <cell r="B1021" t="str">
            <v>PAINEL DE LA DE VIDRO SEM REVESTIMENTO PSI 20, E = 50 MM, DE 1200 X 600 MM</v>
          </cell>
          <cell r="C1021" t="str">
            <v xml:space="preserve">M2    </v>
          </cell>
          <cell r="D1021">
            <v>31</v>
          </cell>
        </row>
        <row r="1022">
          <cell r="A1022">
            <v>3421</v>
          </cell>
          <cell r="B1022" t="str">
            <v>JANELA EM MADEIRA CEDRINHO/ ANGELIM COMERCIAL/ CURUPIXA/ CUMARU OU EQUIVALENTE DA REGIAO, CAIXA DO BATENTE/MARCO *10* CM, 2 FOLHAS DE ABRIR TIPO VENEZIANA E 2 FOLHAS GUILHOTINA PARA VIDRO, COM GUARNICAO/ALIZAR, COM FERRAGENS (SEM VIDRO E SEM ACABAMENTO)</v>
          </cell>
          <cell r="C1022" t="str">
            <v xml:space="preserve">M2    </v>
          </cell>
          <cell r="D1022">
            <v>620.87</v>
          </cell>
        </row>
        <row r="1023">
          <cell r="A1023">
            <v>3423</v>
          </cell>
          <cell r="B1023" t="str">
            <v>JANELA MAXIM AR EM MADEIRA CEDRINHO/ ANGELIM COMERCIAL/ CURUPIXA/ CUMARU OU EQUIVALENTE DA REGIAO, CAIXA DO BATENTE/MARCO *10* CM, 1 FOLHA  PARA VIDRO, COM GUARNICAO/ALIZAR, COM FERRAGENS, (SEM VIDRO E SEM ACABAMENTO)</v>
          </cell>
          <cell r="C1023" t="str">
            <v xml:space="preserve">M2    </v>
          </cell>
          <cell r="D1023">
            <v>875.57</v>
          </cell>
        </row>
        <row r="1024">
          <cell r="A1024">
            <v>3428</v>
          </cell>
          <cell r="B1024" t="str">
            <v>JANELA DE ABRIR EM MADEIRA IMBUIA/CEDRO ARANA/CEDRO ROSA OU EQUIVALENTE DA REGIAO, CAIXA DO BATENTE/MARCO *10* CM, 2 FOLHAS DE ABRIR TIPO VENEZIANA E 2 FOLHAS DE ABRIR PARA VIDRO, COM GUARNICAO/ALIZAR, COM FERRAGENS, (SEM VIDRO E SEM ACABAMENTO)</v>
          </cell>
          <cell r="C1024" t="str">
            <v xml:space="preserve">M2    </v>
          </cell>
          <cell r="D1024">
            <v>829</v>
          </cell>
        </row>
        <row r="1025">
          <cell r="A1025">
            <v>3429</v>
          </cell>
          <cell r="B1025" t="str">
            <v>JANELA DE ABRIR EM MADEIRA PINUS/EUCALIPTO/ TAUARI/ VIROLA OU EQUIVALENTE DA REGIAO, CAIXA DO BATENTE/MARCO *10* CM, 2 FOLHAS DE ABRIR TIPO VENEZIANA E 2 FOLHAS GUILHOTINA PARA VIDRO, COM FERRAGENS (SEM VIDRO,SEM GUARNICAO/ALIZAR E SEM ACABAMENTO)</v>
          </cell>
          <cell r="C1025" t="str">
            <v xml:space="preserve">M2    </v>
          </cell>
          <cell r="D1025">
            <v>473.64</v>
          </cell>
        </row>
        <row r="1026">
          <cell r="A1026">
            <v>3437</v>
          </cell>
          <cell r="B1026" t="str">
            <v>JANELA BASCULANTE EM MADEIRA PINUS/ EUCALIPTO/ TAUARI/ VIROLA OU EQUIVALENTE DA REGIAO, CAIXA DO BATENTE/ MARCO *10* CM, *2* FOLHAS BASCULANTES PARA VIDRO, COM FERRAGENS (SEM VIDRO, SEM GUARNICAO/ALIZAR E SEM ACABAMENTO)</v>
          </cell>
          <cell r="C1026" t="str">
            <v xml:space="preserve">M2    </v>
          </cell>
          <cell r="D1026">
            <v>558.88</v>
          </cell>
        </row>
        <row r="1027">
          <cell r="A1027">
            <v>3441</v>
          </cell>
          <cell r="B1027" t="str">
            <v>COTOVELO 45 GRAUS DE FERRO GALVANIZADO, COM ROSCA BSP, DE 1/2"</v>
          </cell>
          <cell r="C1027" t="str">
            <v xml:space="preserve">UN    </v>
          </cell>
          <cell r="D1027">
            <v>4.62</v>
          </cell>
        </row>
        <row r="1028">
          <cell r="A1028">
            <v>3442</v>
          </cell>
          <cell r="B1028" t="str">
            <v>COTOVELO 45 GRAUS DE FERRO GALVANIZADO, COM ROSCA BSP, DE 3/4"</v>
          </cell>
          <cell r="C1028" t="str">
            <v xml:space="preserve">UN    </v>
          </cell>
          <cell r="D1028">
            <v>6.92</v>
          </cell>
        </row>
        <row r="1029">
          <cell r="A1029">
            <v>3443</v>
          </cell>
          <cell r="B1029" t="str">
            <v>COTOVELO 90 GRAUS DE FERRO GALVANIZADO, COM ROSCA BSP MACHO/FEMEA, DE 1"</v>
          </cell>
          <cell r="C1029" t="str">
            <v xml:space="preserve">UN    </v>
          </cell>
          <cell r="D1029">
            <v>11.64</v>
          </cell>
        </row>
        <row r="1030">
          <cell r="A1030">
            <v>3444</v>
          </cell>
          <cell r="B1030" t="str">
            <v>COTOVELO 45 GRAUS DE FERRO GALVANIZADO, COM ROSCA BSP, DE 1"</v>
          </cell>
          <cell r="C1030" t="str">
            <v xml:space="preserve">UN    </v>
          </cell>
          <cell r="D1030">
            <v>10.09</v>
          </cell>
        </row>
        <row r="1031">
          <cell r="A1031">
            <v>3445</v>
          </cell>
          <cell r="B1031" t="str">
            <v>COTOVELO 45 GRAUS DE FERRO GALVANIZADO, COM ROSCA BSP, DE 1 1/4"</v>
          </cell>
          <cell r="C1031" t="str">
            <v xml:space="preserve">UN    </v>
          </cell>
          <cell r="D1031">
            <v>16.39</v>
          </cell>
        </row>
        <row r="1032">
          <cell r="A1032">
            <v>3446</v>
          </cell>
          <cell r="B1032" t="str">
            <v>COTOVELO 45 GRAUS DE FERRO GALVANIZADO, COM ROSCA BSP, DE 1 1/2"</v>
          </cell>
          <cell r="C1032" t="str">
            <v xml:space="preserve">UN    </v>
          </cell>
          <cell r="D1032">
            <v>20.079999999999998</v>
          </cell>
        </row>
        <row r="1033">
          <cell r="A1033">
            <v>3447</v>
          </cell>
          <cell r="B1033" t="str">
            <v>COTOVELO 45 GRAUS DE FERRO GALVANIZADO, COM ROSCA BSP, DE 2"</v>
          </cell>
          <cell r="C1033" t="str">
            <v xml:space="preserve">UN    </v>
          </cell>
          <cell r="D1033">
            <v>29.2</v>
          </cell>
        </row>
        <row r="1034">
          <cell r="A1034">
            <v>3448</v>
          </cell>
          <cell r="B1034" t="str">
            <v>COTOVELO 45 GRAUS DE FERRO GALVANIZADO, COM ROSCA BSP, DE 3"</v>
          </cell>
          <cell r="C1034" t="str">
            <v xml:space="preserve">UN    </v>
          </cell>
          <cell r="D1034">
            <v>82.53</v>
          </cell>
        </row>
        <row r="1035">
          <cell r="A1035">
            <v>3449</v>
          </cell>
          <cell r="B1035" t="str">
            <v>COTOVELO 45 GRAUS DE FERRO GALVANIZADO, COM ROSCA BSP, DE 4"</v>
          </cell>
          <cell r="C1035" t="str">
            <v xml:space="preserve">UN    </v>
          </cell>
          <cell r="D1035">
            <v>144.61000000000001</v>
          </cell>
        </row>
        <row r="1036">
          <cell r="A1036">
            <v>3450</v>
          </cell>
          <cell r="B1036" t="str">
            <v>COTOVELO 90 GRAUS DE FERRO GALVANIZADO, COM ROSCA BSP MACHO/FEMEA, DE 1/2"</v>
          </cell>
          <cell r="C1036" t="str">
            <v xml:space="preserve">UN    </v>
          </cell>
          <cell r="D1036">
            <v>5.42</v>
          </cell>
        </row>
        <row r="1037">
          <cell r="A1037">
            <v>3451</v>
          </cell>
          <cell r="B1037" t="str">
            <v>COTOVELO 90 GRAUS DE FERRO GALVANIZADO, COM ROSCA BSP MACHO/FEMEA, DE 3/4"</v>
          </cell>
          <cell r="C1037" t="str">
            <v xml:space="preserve">UN    </v>
          </cell>
          <cell r="D1037">
            <v>6.49</v>
          </cell>
        </row>
        <row r="1038">
          <cell r="A1038">
            <v>3452</v>
          </cell>
          <cell r="B1038" t="str">
            <v>COTOVELO 90 GRAUS DE FERRO GALVANIZADO, COM ROSCA BSP MACHO/FEMEA, DE 2"</v>
          </cell>
          <cell r="C1038" t="str">
            <v xml:space="preserve">UN    </v>
          </cell>
          <cell r="D1038">
            <v>32.71</v>
          </cell>
        </row>
        <row r="1039">
          <cell r="A1039">
            <v>3453</v>
          </cell>
          <cell r="B1039" t="str">
            <v>COTOVELO 90 GRAUS DE FERRO GALVANIZADO, COM ROSCA BSP MACHO/FEMEA, DE 2 1/2"</v>
          </cell>
          <cell r="C1039" t="str">
            <v xml:space="preserve">UN    </v>
          </cell>
          <cell r="D1039">
            <v>66.27</v>
          </cell>
        </row>
        <row r="1040">
          <cell r="A1040">
            <v>3454</v>
          </cell>
          <cell r="B1040" t="str">
            <v>COTOVELO 90 GRAUS DE FERRO GALVANIZADO, COM ROSCA BSP MACHO/FEMEA, DE 3"</v>
          </cell>
          <cell r="C1040" t="str">
            <v xml:space="preserve">UN    </v>
          </cell>
          <cell r="D1040">
            <v>100.8</v>
          </cell>
        </row>
        <row r="1041">
          <cell r="A1041">
            <v>3455</v>
          </cell>
          <cell r="B1041" t="str">
            <v>COTOVELO 90 GRAUS DE FERRO GALVANIZADO, COM ROSCA BSP, DE 1/2"</v>
          </cell>
          <cell r="C1041" t="str">
            <v xml:space="preserve">UN    </v>
          </cell>
          <cell r="D1041">
            <v>3.88</v>
          </cell>
        </row>
        <row r="1042">
          <cell r="A1042">
            <v>3456</v>
          </cell>
          <cell r="B1042" t="str">
            <v>COTOVELO 90 GRAUS DE FERRO GALVANIZADO, COM ROSCA BSP, DE 3/4"</v>
          </cell>
          <cell r="C1042" t="str">
            <v xml:space="preserve">UN    </v>
          </cell>
          <cell r="D1042">
            <v>5.8</v>
          </cell>
        </row>
        <row r="1043">
          <cell r="A1043">
            <v>3457</v>
          </cell>
          <cell r="B1043" t="str">
            <v>COTOVELO 90 GRAUS DE FERRO GALVANIZADO, COM ROSCA BSP, DE 1 1/4"</v>
          </cell>
          <cell r="C1043" t="str">
            <v xml:space="preserve">UN    </v>
          </cell>
          <cell r="D1043">
            <v>13.66</v>
          </cell>
        </row>
        <row r="1044">
          <cell r="A1044">
            <v>3458</v>
          </cell>
          <cell r="B1044" t="str">
            <v>COTOVELO 90 GRAUS DE FERRO GALVANIZADO, COM ROSCA BSP, DE 1 1/2"</v>
          </cell>
          <cell r="C1044" t="str">
            <v xml:space="preserve">UN    </v>
          </cell>
          <cell r="D1044">
            <v>18.2</v>
          </cell>
        </row>
        <row r="1045">
          <cell r="A1045">
            <v>3459</v>
          </cell>
          <cell r="B1045" t="str">
            <v>COTOVELO 90 GRAUS DE FERRO GALVANIZADO, COM ROSCA BSP, DE 3"</v>
          </cell>
          <cell r="C1045" t="str">
            <v xml:space="preserve">UN    </v>
          </cell>
          <cell r="D1045">
            <v>71.680000000000007</v>
          </cell>
        </row>
        <row r="1046">
          <cell r="A1046">
            <v>3460</v>
          </cell>
          <cell r="B1046" t="str">
            <v>COTOVELO 90 GRAUS DE FERRO GALVANIZADO, COM ROSCA BSP, DE 5"</v>
          </cell>
          <cell r="C1046" t="str">
            <v xml:space="preserve">UN    </v>
          </cell>
          <cell r="D1046">
            <v>198.91</v>
          </cell>
        </row>
        <row r="1047">
          <cell r="A1047">
            <v>3461</v>
          </cell>
          <cell r="B1047" t="str">
            <v>COTOVELO 90 GRAUS DE FERRO GALVANIZADO, COM ROSCA BSP, DE 6"</v>
          </cell>
          <cell r="C1047" t="str">
            <v xml:space="preserve">UN    </v>
          </cell>
          <cell r="D1047">
            <v>508.42</v>
          </cell>
        </row>
        <row r="1048">
          <cell r="A1048">
            <v>3462</v>
          </cell>
          <cell r="B1048" t="str">
            <v>COTOVELO DE REDUCAO 90 GRAUS DE FERRO GALVANIZADO, COM ROSCA BSP, DE 3/4" X 1/2"</v>
          </cell>
          <cell r="C1048" t="str">
            <v xml:space="preserve">UN    </v>
          </cell>
          <cell r="D1048">
            <v>6.52</v>
          </cell>
        </row>
        <row r="1049">
          <cell r="A1049">
            <v>3463</v>
          </cell>
          <cell r="B1049" t="str">
            <v>COTOVELO DE REDUCAO 90 GRAUS DE FERRO GALVANIZADO, COM ROSCA BSP, DE 1" X 1/2"</v>
          </cell>
          <cell r="C1049" t="str">
            <v xml:space="preserve">UN    </v>
          </cell>
          <cell r="D1049">
            <v>9.89</v>
          </cell>
        </row>
        <row r="1050">
          <cell r="A1050">
            <v>3464</v>
          </cell>
          <cell r="B1050" t="str">
            <v>COTOVELO DE REDUCAO 90 GRAUS DE FERRO GALVANIZADO, COM ROSCA BSP, DE 1" X 3/4"</v>
          </cell>
          <cell r="C1050" t="str">
            <v xml:space="preserve">UN    </v>
          </cell>
          <cell r="D1050">
            <v>9.89</v>
          </cell>
        </row>
        <row r="1051">
          <cell r="A1051">
            <v>3465</v>
          </cell>
          <cell r="B1051" t="str">
            <v>COTOVELO DE REDUCAO 90 GRAUS DE FERRO GALVANIZADO, COM ROSCA BSP, DE 1 1/2" X 3/4"</v>
          </cell>
          <cell r="C1051" t="str">
            <v xml:space="preserve">UN    </v>
          </cell>
          <cell r="D1051">
            <v>23.75</v>
          </cell>
        </row>
        <row r="1052">
          <cell r="A1052">
            <v>3466</v>
          </cell>
          <cell r="B1052" t="str">
            <v>COTOVELO DE REDUCAO 90 GRAUS DE FERRO GALVANIZADO, COM ROSCA BSP, DE 2 1/2" X 2"</v>
          </cell>
          <cell r="C1052" t="str">
            <v xml:space="preserve">UN    </v>
          </cell>
          <cell r="D1052">
            <v>60.32</v>
          </cell>
        </row>
        <row r="1053">
          <cell r="A1053">
            <v>3467</v>
          </cell>
          <cell r="B1053" t="str">
            <v>COTOVELO DE REDUCAO 90 GRAUS DE FERRO GALVANIZADO, COM ROSCA BSP, DE 2" X 1 1/2"</v>
          </cell>
          <cell r="C1053" t="str">
            <v xml:space="preserve">UN    </v>
          </cell>
          <cell r="D1053">
            <v>34.06</v>
          </cell>
        </row>
        <row r="1054">
          <cell r="A1054">
            <v>3468</v>
          </cell>
          <cell r="B1054" t="str">
            <v>COTOVELO DE REDUCAO 90 GRAUS DE FERRO GALVANIZADO, COM ROSCA BSP, DE 1 1/2" X 1"</v>
          </cell>
          <cell r="C1054" t="str">
            <v xml:space="preserve">UN    </v>
          </cell>
          <cell r="D1054">
            <v>23.75</v>
          </cell>
        </row>
        <row r="1055">
          <cell r="A1055">
            <v>3469</v>
          </cell>
          <cell r="B1055" t="str">
            <v>COTOVELO 90 GRAUS DE FERRO GALVANIZADO, COM ROSCA BSP, DE 4"</v>
          </cell>
          <cell r="C1055" t="str">
            <v xml:space="preserve">UN    </v>
          </cell>
          <cell r="D1055">
            <v>136.32</v>
          </cell>
        </row>
        <row r="1056">
          <cell r="A1056">
            <v>3470</v>
          </cell>
          <cell r="B1056" t="str">
            <v>COTOVELO 90 GRAUS DE FERRO GALVANIZADO, COM ROSCA BSP, DE 2 1/2"</v>
          </cell>
          <cell r="C1056" t="str">
            <v xml:space="preserve">UN    </v>
          </cell>
          <cell r="D1056">
            <v>50.82</v>
          </cell>
        </row>
        <row r="1057">
          <cell r="A1057">
            <v>3471</v>
          </cell>
          <cell r="B1057" t="str">
            <v>COTOVELO 90 GRAUS DE FERRO GALVANIZADO, COM ROSCA BSP, DE 2"</v>
          </cell>
          <cell r="C1057" t="str">
            <v xml:space="preserve">UN    </v>
          </cell>
          <cell r="D1057">
            <v>27.92</v>
          </cell>
        </row>
        <row r="1058">
          <cell r="A1058">
            <v>3472</v>
          </cell>
          <cell r="B1058" t="str">
            <v>COTOVELO 90 GRAUS DE FERRO GALVANIZADO, COM ROSCA BSP, DE 1"</v>
          </cell>
          <cell r="C1058" t="str">
            <v xml:space="preserve">UN    </v>
          </cell>
          <cell r="D1058">
            <v>8.7100000000000009</v>
          </cell>
        </row>
        <row r="1059">
          <cell r="A1059">
            <v>3473</v>
          </cell>
          <cell r="B1059" t="str">
            <v>COTOVELO 90 GRAUS DE FERRO GALVANIZADO, COM ROSCA BSP MACHO/FEMEA, DE 1 1/2"</v>
          </cell>
          <cell r="C1059" t="str">
            <v xml:space="preserve">UN    </v>
          </cell>
          <cell r="D1059">
            <v>22.7</v>
          </cell>
        </row>
        <row r="1060">
          <cell r="A1060">
            <v>3474</v>
          </cell>
          <cell r="B1060" t="str">
            <v>COTOVELO 90 GRAUS DE FERRO GALVANIZADO, COM ROSCA BSP MACHO/FEMEA, DE 1 1/4"</v>
          </cell>
          <cell r="C1060" t="str">
            <v xml:space="preserve">UN    </v>
          </cell>
          <cell r="D1060">
            <v>18.71</v>
          </cell>
        </row>
        <row r="1061">
          <cell r="A1061">
            <v>3475</v>
          </cell>
          <cell r="B1061" t="str">
            <v>JOELHO PVC, ROSCAVEL, 45 GRAUS, 1/2", PARA AGUA FRIA PREDIAL</v>
          </cell>
          <cell r="C1061" t="str">
            <v xml:space="preserve">UN    </v>
          </cell>
          <cell r="D1061">
            <v>2.92</v>
          </cell>
        </row>
        <row r="1062">
          <cell r="A1062">
            <v>3477</v>
          </cell>
          <cell r="B1062" t="str">
            <v>JOELHO, PVC SOLDAVEL, 45 GRAUS, 60 MM, PARA AGUA FRIA PREDIAL</v>
          </cell>
          <cell r="C1062" t="str">
            <v xml:space="preserve">UN    </v>
          </cell>
          <cell r="D1062">
            <v>21.7</v>
          </cell>
        </row>
        <row r="1063">
          <cell r="A1063">
            <v>3478</v>
          </cell>
          <cell r="B1063" t="str">
            <v>JOELHO, PVC SOLDAVEL, 45 GRAUS, 75 MM, PARA AGUA FRIA PREDIAL</v>
          </cell>
          <cell r="C1063" t="str">
            <v xml:space="preserve">UN    </v>
          </cell>
          <cell r="D1063">
            <v>49.87</v>
          </cell>
        </row>
        <row r="1064">
          <cell r="A1064">
            <v>3481</v>
          </cell>
          <cell r="B1064" t="str">
            <v>JOELHO PVC, 90 GRAUS, ROSCAVEL, 1 1/2",  AGUA FRIA PREDIAL</v>
          </cell>
          <cell r="C1064" t="str">
            <v xml:space="preserve">UN    </v>
          </cell>
          <cell r="D1064">
            <v>10.96</v>
          </cell>
        </row>
        <row r="1065">
          <cell r="A1065">
            <v>3482</v>
          </cell>
          <cell r="B1065" t="str">
            <v>JOELHO PVC, ROSCAVEL, 90 GRAUS, 1", PARA AGUA FRIA PREDIAL</v>
          </cell>
          <cell r="C1065" t="str">
            <v xml:space="preserve">UN    </v>
          </cell>
          <cell r="D1065">
            <v>4.6900000000000004</v>
          </cell>
        </row>
        <row r="1066">
          <cell r="A1066">
            <v>3485</v>
          </cell>
          <cell r="B1066" t="str">
            <v>JOELHO PVC, ROSCAVEL, 45 GRAUS, 1", PARA AGUA FRIA PREDIAL</v>
          </cell>
          <cell r="C1066" t="str">
            <v xml:space="preserve">UN    </v>
          </cell>
          <cell r="D1066">
            <v>9.34</v>
          </cell>
        </row>
        <row r="1067">
          <cell r="A1067">
            <v>3489</v>
          </cell>
          <cell r="B1067" t="str">
            <v>JOELHO, PVC COM ROSCA E BUCHA LATAO, 90 GRAUS,  3/4", PARA AGUA FRIA PREDIAL</v>
          </cell>
          <cell r="C1067" t="str">
            <v xml:space="preserve">UN    </v>
          </cell>
          <cell r="D1067">
            <v>10.119999999999999</v>
          </cell>
        </row>
        <row r="1068">
          <cell r="A1068">
            <v>3491</v>
          </cell>
          <cell r="B1068" t="str">
            <v>JOELHO PVC, 45 GRAUS, ROSCAVEL, 1 1/4",  AGUA FRIA PREDIAL</v>
          </cell>
          <cell r="C1068" t="str">
            <v xml:space="preserve">UN    </v>
          </cell>
          <cell r="D1068">
            <v>9.02</v>
          </cell>
        </row>
        <row r="1069">
          <cell r="A1069">
            <v>3492</v>
          </cell>
          <cell r="B1069" t="str">
            <v>JOELHO PVC, 45 GRAUS, ROSCAVEL,  1 1/2", AGUA FRIA PREDIAL</v>
          </cell>
          <cell r="C1069" t="str">
            <v xml:space="preserve">UN    </v>
          </cell>
          <cell r="D1069">
            <v>15.82</v>
          </cell>
        </row>
        <row r="1070">
          <cell r="A1070">
            <v>3493</v>
          </cell>
          <cell r="B1070" t="str">
            <v>JOELHO PVC, 45 GRAUS, ROSCAVEL, 2", AGUA FRIA PREDIAL</v>
          </cell>
          <cell r="C1070" t="str">
            <v xml:space="preserve">UN    </v>
          </cell>
          <cell r="D1070">
            <v>21.63</v>
          </cell>
        </row>
        <row r="1071">
          <cell r="A1071">
            <v>3496</v>
          </cell>
          <cell r="B1071" t="str">
            <v>JOELHO DE REDUCAO, PVC, ROSCAVEL, 90 GRAUS, 3/4" X 1/2", PARA AGUA FRIA PREDIAL</v>
          </cell>
          <cell r="C1071" t="str">
            <v xml:space="preserve">UN    </v>
          </cell>
          <cell r="D1071">
            <v>2.86</v>
          </cell>
        </row>
        <row r="1072">
          <cell r="A1072">
            <v>3497</v>
          </cell>
          <cell r="B1072" t="str">
            <v>JOELHO DE REDUCAO, PVC, ROSCAVEL COM BUCHA DE LATAO, 90 GRAUS,  3/4" X 1/2", PARA AGUA FRIA PREDIAL</v>
          </cell>
          <cell r="C1072" t="str">
            <v xml:space="preserve">UN    </v>
          </cell>
          <cell r="D1072">
            <v>11.15</v>
          </cell>
        </row>
        <row r="1073">
          <cell r="A1073">
            <v>3498</v>
          </cell>
          <cell r="B1073" t="str">
            <v>JOELHO DE REDUCAO, PVC, ROSCAVEL, 90 GRAUS, 1" X 3/4", PARA AGUA FRIA PREDIAL</v>
          </cell>
          <cell r="C1073" t="str">
            <v xml:space="preserve">UN    </v>
          </cell>
          <cell r="D1073">
            <v>3.54</v>
          </cell>
        </row>
        <row r="1074">
          <cell r="A1074">
            <v>3499</v>
          </cell>
          <cell r="B1074" t="str">
            <v>JOELHO, PVC SOLDAVEL, 45 GRAUS, 20 MM, PARA AGUA FRIA PREDIAL</v>
          </cell>
          <cell r="C1074" t="str">
            <v xml:space="preserve">UN    </v>
          </cell>
          <cell r="D1074">
            <v>0.67</v>
          </cell>
        </row>
        <row r="1075">
          <cell r="A1075">
            <v>3500</v>
          </cell>
          <cell r="B1075" t="str">
            <v>JOELHO, PVC SOLDAVEL, 45 GRAUS, 25 MM, PARA AGUA FRIA PREDIAL</v>
          </cell>
          <cell r="C1075" t="str">
            <v xml:space="preserve">UN    </v>
          </cell>
          <cell r="D1075">
            <v>1.1299999999999999</v>
          </cell>
        </row>
        <row r="1076">
          <cell r="A1076">
            <v>3501</v>
          </cell>
          <cell r="B1076" t="str">
            <v>JOELHO, PVC SOLDAVEL, 45 GRAUS, 32 MM, PARA AGUA FRIA PREDIAL</v>
          </cell>
          <cell r="C1076" t="str">
            <v xml:space="preserve">UN    </v>
          </cell>
          <cell r="D1076">
            <v>3.29</v>
          </cell>
        </row>
        <row r="1077">
          <cell r="A1077">
            <v>3502</v>
          </cell>
          <cell r="B1077" t="str">
            <v>JOELHO, PVC SOLDAVEL, 45 GRAUS, 40 MM, PARA AGUA FRIA PREDIAL</v>
          </cell>
          <cell r="C1077" t="str">
            <v xml:space="preserve">UN    </v>
          </cell>
          <cell r="D1077">
            <v>4.68</v>
          </cell>
        </row>
        <row r="1078">
          <cell r="A1078">
            <v>3503</v>
          </cell>
          <cell r="B1078" t="str">
            <v>JOELHO, PVC SOLDAVEL, 45 GRAUS, 50 MM, PARA AGUA FRIA PREDIAL</v>
          </cell>
          <cell r="C1078" t="str">
            <v xml:space="preserve">UN    </v>
          </cell>
          <cell r="D1078">
            <v>5.6</v>
          </cell>
        </row>
        <row r="1079">
          <cell r="A1079">
            <v>3505</v>
          </cell>
          <cell r="B1079" t="str">
            <v>JOELHO PVC, ROSCAVEL, 90 GRAUS, 3/4", PARA AGUA FRIA PREDIAL</v>
          </cell>
          <cell r="C1079" t="str">
            <v xml:space="preserve">UN    </v>
          </cell>
          <cell r="D1079">
            <v>2.66</v>
          </cell>
        </row>
        <row r="1080">
          <cell r="A1080">
            <v>3508</v>
          </cell>
          <cell r="B1080" t="str">
            <v>JOELHO PVC, 90 GRAUS, ROSCAVEL, 2", AGUA FRIA PREDIAL</v>
          </cell>
          <cell r="C1080" t="str">
            <v xml:space="preserve">UN    </v>
          </cell>
          <cell r="D1080">
            <v>26.77</v>
          </cell>
        </row>
        <row r="1081">
          <cell r="A1081">
            <v>3509</v>
          </cell>
          <cell r="B1081" t="str">
            <v>JOELHO PVC, SOLDAVEL, PB, 90 GRAUS, DN 75 MM, PARA ESGOTO PREDIAL</v>
          </cell>
          <cell r="C1081" t="str">
            <v xml:space="preserve">UN    </v>
          </cell>
          <cell r="D1081">
            <v>4.6900000000000004</v>
          </cell>
        </row>
        <row r="1082">
          <cell r="A1082">
            <v>3510</v>
          </cell>
          <cell r="B1082" t="str">
            <v>JOELHO PVC, 90 GRAUS, ROSCAVEL, 1 1/4", AGUA FRIA PREDIAL</v>
          </cell>
          <cell r="C1082" t="str">
            <v xml:space="preserve">UN    </v>
          </cell>
          <cell r="D1082">
            <v>10.24</v>
          </cell>
        </row>
        <row r="1083">
          <cell r="A1083">
            <v>3511</v>
          </cell>
          <cell r="B1083" t="str">
            <v>JOELHO, PVC SOLDAVEL, 90 GRAUS, 75 MM, PARA AGUA FRIA PREDIAL</v>
          </cell>
          <cell r="C1083" t="str">
            <v xml:space="preserve">UN    </v>
          </cell>
          <cell r="D1083">
            <v>69.430000000000007</v>
          </cell>
        </row>
        <row r="1084">
          <cell r="A1084">
            <v>3512</v>
          </cell>
          <cell r="B1084" t="str">
            <v>JOELHO, PVC SOLDAVEL, 45 GRAUS, 110 MM, PARA AGUA FRIA PREDIAL</v>
          </cell>
          <cell r="C1084" t="str">
            <v xml:space="preserve">UN    </v>
          </cell>
          <cell r="D1084">
            <v>158.57</v>
          </cell>
        </row>
        <row r="1085">
          <cell r="A1085">
            <v>3513</v>
          </cell>
          <cell r="B1085" t="str">
            <v>JOELHO PVC, SOLDAVEL, 90 GRAUS, 85 MM, PARA AGUA FRIA PREDIAL</v>
          </cell>
          <cell r="C1085" t="str">
            <v xml:space="preserve">UN    </v>
          </cell>
          <cell r="D1085">
            <v>82.19</v>
          </cell>
        </row>
        <row r="1086">
          <cell r="A1086">
            <v>3515</v>
          </cell>
          <cell r="B1086" t="str">
            <v>JOELHO PVC, SOLDAVEL, COM BUCHA DE LATAO, 90 GRAUS, 20 MM X 1/2", PARA AGUA FRIA PREDIAL</v>
          </cell>
          <cell r="C1086" t="str">
            <v xml:space="preserve">UN    </v>
          </cell>
          <cell r="D1086">
            <v>4.3099999999999996</v>
          </cell>
        </row>
        <row r="1087">
          <cell r="A1087">
            <v>3516</v>
          </cell>
          <cell r="B1087" t="str">
            <v>JOELHO PVC, SOLDAVEL, BB, 45 GRAUS, DN 40 MM, PARA ESGOTO PREDIAL</v>
          </cell>
          <cell r="C1087" t="str">
            <v xml:space="preserve">UN    </v>
          </cell>
          <cell r="D1087">
            <v>0.75</v>
          </cell>
        </row>
        <row r="1088">
          <cell r="A1088">
            <v>3517</v>
          </cell>
          <cell r="B1088" t="str">
            <v>JOELHO PVC, SOLDAVEL, BB, 90 GRAUS, DN 40 MM, PARA ESGOTO PREDIAL</v>
          </cell>
          <cell r="C1088" t="str">
            <v xml:space="preserve">UN    </v>
          </cell>
          <cell r="D1088">
            <v>2.62</v>
          </cell>
        </row>
        <row r="1089">
          <cell r="A1089">
            <v>3518</v>
          </cell>
          <cell r="B1089" t="str">
            <v>JOELHO PVC, SOLDAVEL, PB, 45 GRAUS, DN 50 MM, PARA ESGOTO PREDIAL</v>
          </cell>
          <cell r="C1089" t="str">
            <v xml:space="preserve">UN    </v>
          </cell>
          <cell r="D1089">
            <v>2.25</v>
          </cell>
        </row>
        <row r="1090">
          <cell r="A1090">
            <v>3519</v>
          </cell>
          <cell r="B1090" t="str">
            <v>JOELHO PVC, SOLDAVEL, PB, 45 GRAUS, DN 75 MM, PARA ESGOTO PREDIAL</v>
          </cell>
          <cell r="C1090" t="str">
            <v xml:space="preserve">UN    </v>
          </cell>
          <cell r="D1090">
            <v>5.32</v>
          </cell>
        </row>
        <row r="1091">
          <cell r="A1091">
            <v>3520</v>
          </cell>
          <cell r="B1091" t="str">
            <v>JOELHO PVC, SOLDAVEL, PB, 90 GRAUS, DN 100 MM, PARA ESGOTO PREDIAL</v>
          </cell>
          <cell r="C1091" t="str">
            <v xml:space="preserve">UN    </v>
          </cell>
          <cell r="D1091">
            <v>5.96</v>
          </cell>
        </row>
        <row r="1092">
          <cell r="A1092">
            <v>3521</v>
          </cell>
          <cell r="B1092" t="str">
            <v>JOELHO PVC,  SOLDAVEL COM ROSCA, 90 GRAUS, 20 MM X 1/2", PARA AGUA FRIA PREDIAL</v>
          </cell>
          <cell r="C1092" t="str">
            <v xml:space="preserve">UN    </v>
          </cell>
          <cell r="D1092">
            <v>1.5</v>
          </cell>
        </row>
        <row r="1093">
          <cell r="A1093">
            <v>3522</v>
          </cell>
          <cell r="B1093" t="str">
            <v>JOELHO PVC,  SOLDAVEL COM ROSCA, 90 GRAUS, 25 MM X 3/4", PARA AGUA FRIA PREDIAL</v>
          </cell>
          <cell r="C1093" t="str">
            <v xml:space="preserve">UN    </v>
          </cell>
          <cell r="D1093">
            <v>2.5299999999999998</v>
          </cell>
        </row>
        <row r="1094">
          <cell r="A1094">
            <v>3524</v>
          </cell>
          <cell r="B1094" t="str">
            <v>JOELHO PVC, SOLDAVEL, COM BUCHA DE LATAO, 90 GRAUS, 25 MM X 3/4", PARA AGUA FRIA PREDIAL</v>
          </cell>
          <cell r="C1094" t="str">
            <v xml:space="preserve">UN    </v>
          </cell>
          <cell r="D1094">
            <v>5.5</v>
          </cell>
        </row>
        <row r="1095">
          <cell r="A1095">
            <v>3525</v>
          </cell>
          <cell r="B1095" t="str">
            <v>JOELHO, PVC SOLDAVEL, 45 GRAUS, 85 MM, PARA AGUA FRIA PREDIAL</v>
          </cell>
          <cell r="C1095" t="str">
            <v xml:space="preserve">UN    </v>
          </cell>
          <cell r="D1095">
            <v>59.17</v>
          </cell>
        </row>
        <row r="1096">
          <cell r="A1096">
            <v>3526</v>
          </cell>
          <cell r="B1096" t="str">
            <v>JOELHO PVC, SOLDAVEL, PB, 90 GRAUS, DN 50 MM, PARA ESGOTO PREDIAL</v>
          </cell>
          <cell r="C1096" t="str">
            <v xml:space="preserve">UN    </v>
          </cell>
          <cell r="D1096">
            <v>1.8</v>
          </cell>
        </row>
        <row r="1097">
          <cell r="A1097">
            <v>3527</v>
          </cell>
          <cell r="B1097" t="str">
            <v>JOELHO PVC,  SOLDAVEL COM ROSCA, 90 GRAUS, 32 MM X 3/4", PARA AGUA FRIA PREDIAL</v>
          </cell>
          <cell r="C1097" t="str">
            <v xml:space="preserve">UN    </v>
          </cell>
          <cell r="D1097">
            <v>8.6999999999999993</v>
          </cell>
        </row>
        <row r="1098">
          <cell r="A1098">
            <v>3528</v>
          </cell>
          <cell r="B1098" t="str">
            <v>JOELHO PVC, SOLDAVEL, PB, 45 GRAUS, DN 100 MM, PARA ESGOTO PREDIAL</v>
          </cell>
          <cell r="C1098" t="str">
            <v xml:space="preserve">UN    </v>
          </cell>
          <cell r="D1098">
            <v>5.92</v>
          </cell>
        </row>
        <row r="1099">
          <cell r="A1099">
            <v>3529</v>
          </cell>
          <cell r="B1099" t="str">
            <v>JOELHO PVC, SOLDAVEL, 90 GRAUS, 25 MM, PARA AGUA FRIA PREDIAL</v>
          </cell>
          <cell r="C1099" t="str">
            <v xml:space="preserve">UN    </v>
          </cell>
          <cell r="D1099">
            <v>0.55000000000000004</v>
          </cell>
        </row>
        <row r="1100">
          <cell r="A1100">
            <v>3530</v>
          </cell>
          <cell r="B1100" t="str">
            <v>JOELHO PVC, SOLDAVEL, 90 GRAUS, 110 MM, PARA AGUA FRIA PREDIAL</v>
          </cell>
          <cell r="C1100" t="str">
            <v xml:space="preserve">UN    </v>
          </cell>
          <cell r="D1100">
            <v>173.39</v>
          </cell>
        </row>
        <row r="1101">
          <cell r="A1101">
            <v>3531</v>
          </cell>
          <cell r="B1101" t="str">
            <v>JOELHO PVC,  SOLDAVEL COM ROSCA, 90 GRAUS, 25 MM X 1/2", PARA AGUA FRIA PREDIAL</v>
          </cell>
          <cell r="C1101" t="str">
            <v xml:space="preserve">UN    </v>
          </cell>
          <cell r="D1101">
            <v>1.7</v>
          </cell>
        </row>
        <row r="1102">
          <cell r="A1102">
            <v>3532</v>
          </cell>
          <cell r="B1102" t="str">
            <v>JOELHO PVC, SOLDAVEL, COM BUCHA DE LATAO, 90 GRAUS, 32 MM X 3/4", PARA AGUA FRIA PREDIAL</v>
          </cell>
          <cell r="C1102" t="str">
            <v xml:space="preserve">UN    </v>
          </cell>
          <cell r="D1102">
            <v>10.07</v>
          </cell>
        </row>
        <row r="1103">
          <cell r="A1103">
            <v>3533</v>
          </cell>
          <cell r="B1103" t="str">
            <v>JOELHO DE REDUCAO, PVC SOLDAVEL, 90 GRAUS,  25 MM X 20 MM, PARA AGUA FRIA PREDIAL</v>
          </cell>
          <cell r="C1103" t="str">
            <v xml:space="preserve">UN    </v>
          </cell>
          <cell r="D1103">
            <v>1.73</v>
          </cell>
        </row>
        <row r="1104">
          <cell r="A1104">
            <v>3534</v>
          </cell>
          <cell r="B1104" t="str">
            <v>JOELHO PVC, ROSCAVEL, 45 GRAUS, 3/4", PARA AGUA FRIA PREDIAL</v>
          </cell>
          <cell r="C1104" t="str">
            <v xml:space="preserve">UN    </v>
          </cell>
          <cell r="D1104">
            <v>3.69</v>
          </cell>
        </row>
        <row r="1105">
          <cell r="A1105">
            <v>3535</v>
          </cell>
          <cell r="B1105" t="str">
            <v>JOELHO PVC, SOLDAVEL, 90 GRAUS, 40 MM, PARA AGUA FRIA PREDIAL</v>
          </cell>
          <cell r="C1105" t="str">
            <v xml:space="preserve">UN    </v>
          </cell>
          <cell r="D1105">
            <v>3.94</v>
          </cell>
        </row>
        <row r="1106">
          <cell r="A1106">
            <v>3536</v>
          </cell>
          <cell r="B1106" t="str">
            <v>JOELHO PVC, SOLDAVEL, 90 GRAUS, 32 MM, PARA AGUA FRIA PREDIAL</v>
          </cell>
          <cell r="C1106" t="str">
            <v xml:space="preserve">UN    </v>
          </cell>
          <cell r="D1106">
            <v>1.66</v>
          </cell>
        </row>
        <row r="1107">
          <cell r="A1107">
            <v>3538</v>
          </cell>
          <cell r="B1107" t="str">
            <v>JOELHO DE REDUCAO, PVC SOLDAVEL, 90 GRAUS,  32 MM X 25 MM, PARA AGUA FRIA PREDIAL</v>
          </cell>
          <cell r="C1107" t="str">
            <v xml:space="preserve">UN    </v>
          </cell>
          <cell r="D1107">
            <v>2.98</v>
          </cell>
        </row>
        <row r="1108">
          <cell r="A1108">
            <v>3539</v>
          </cell>
          <cell r="B1108" t="str">
            <v>JOELHO PVC, SOLDAVEL, 90 GRAUS, 60 MM, PARA AGUA FRIA PREDIAL</v>
          </cell>
          <cell r="C1108" t="str">
            <v xml:space="preserve">UN    </v>
          </cell>
          <cell r="D1108">
            <v>18.489999999999998</v>
          </cell>
        </row>
        <row r="1109">
          <cell r="A1109">
            <v>3540</v>
          </cell>
          <cell r="B1109" t="str">
            <v>JOELHO PVC, SOLDAVEL, 90 GRAUS, 50 MM, PARA AGUA FRIA PREDIAL</v>
          </cell>
          <cell r="C1109" t="str">
            <v xml:space="preserve">UN    </v>
          </cell>
          <cell r="D1109">
            <v>4.26</v>
          </cell>
        </row>
        <row r="1110">
          <cell r="A1110">
            <v>3542</v>
          </cell>
          <cell r="B1110" t="str">
            <v>JOELHO PVC, SOLDAVEL, 90 GRAUS, 20 MM, PARA AGUA FRIA PREDIAL</v>
          </cell>
          <cell r="C1110" t="str">
            <v xml:space="preserve">UN    </v>
          </cell>
          <cell r="D1110">
            <v>0.4</v>
          </cell>
        </row>
        <row r="1111">
          <cell r="A1111">
            <v>3543</v>
          </cell>
          <cell r="B1111" t="str">
            <v>JOELHO PVC, ROSCAVEL, 90 GRAUS, 1/2", PARA AGUA FRIA PREDIAL</v>
          </cell>
          <cell r="C1111" t="str">
            <v xml:space="preserve">UN    </v>
          </cell>
          <cell r="D1111">
            <v>1.85</v>
          </cell>
        </row>
        <row r="1112">
          <cell r="A1112">
            <v>3585</v>
          </cell>
          <cell r="B1112" t="str">
            <v>TE 45 GRAUS DE FERRO GALVANIZADO, COM ROSCA BSP, DE 1/2"</v>
          </cell>
          <cell r="C1112" t="str">
            <v xml:space="preserve">UN    </v>
          </cell>
          <cell r="D1112">
            <v>12.11</v>
          </cell>
        </row>
        <row r="1113">
          <cell r="A1113">
            <v>3586</v>
          </cell>
          <cell r="B1113" t="str">
            <v>TE 45 GRAUS DE FERRO GALVANIZADO, COM ROSCA BSP, DE 3/4"</v>
          </cell>
          <cell r="C1113" t="str">
            <v xml:space="preserve">UN    </v>
          </cell>
          <cell r="D1113">
            <v>15.86</v>
          </cell>
        </row>
        <row r="1114">
          <cell r="A1114">
            <v>3587</v>
          </cell>
          <cell r="B1114" t="str">
            <v>TE 45 GRAUS DE FERRO GALVANIZADO, COM ROSCA BSP, DE 1"</v>
          </cell>
          <cell r="C1114" t="str">
            <v xml:space="preserve">UN    </v>
          </cell>
          <cell r="D1114">
            <v>24.33</v>
          </cell>
        </row>
        <row r="1115">
          <cell r="A1115">
            <v>3588</v>
          </cell>
          <cell r="B1115" t="str">
            <v>TE 45 GRAUS DE FERRO GALVANIZADO, COM ROSCA BSP, DE 1 1/4"</v>
          </cell>
          <cell r="C1115" t="str">
            <v xml:space="preserve">UN    </v>
          </cell>
          <cell r="D1115">
            <v>39.21</v>
          </cell>
        </row>
        <row r="1116">
          <cell r="A1116">
            <v>3589</v>
          </cell>
          <cell r="B1116" t="str">
            <v>TE 45 GRAUS DE FERRO GALVANIZADO, COM ROSCA BSP, DE 2"</v>
          </cell>
          <cell r="C1116" t="str">
            <v xml:space="preserve">UN    </v>
          </cell>
          <cell r="D1116">
            <v>77.53</v>
          </cell>
        </row>
        <row r="1117">
          <cell r="A1117">
            <v>3590</v>
          </cell>
          <cell r="B1117" t="str">
            <v>TE 45 GRAUS DE FERRO GALVANIZADO, COM ROSCA BSP, DE 2 1/2"</v>
          </cell>
          <cell r="C1117" t="str">
            <v xml:space="preserve">UN    </v>
          </cell>
          <cell r="D1117">
            <v>144.44</v>
          </cell>
        </row>
        <row r="1118">
          <cell r="A1118">
            <v>3591</v>
          </cell>
          <cell r="B1118" t="str">
            <v>TE 45 GRAUS DE FERRO GALVANIZADO, COM ROSCA BSP, DE 4"</v>
          </cell>
          <cell r="C1118" t="str">
            <v xml:space="preserve">UN    </v>
          </cell>
          <cell r="D1118">
            <v>366</v>
          </cell>
        </row>
        <row r="1119">
          <cell r="A1119">
            <v>3592</v>
          </cell>
          <cell r="B1119" t="str">
            <v>TE 45 GRAUS DE FERRO GALVANIZADO, COM ROSCA BSP, DE 3"</v>
          </cell>
          <cell r="C1119" t="str">
            <v xml:space="preserve">UN    </v>
          </cell>
          <cell r="D1119">
            <v>228.32</v>
          </cell>
        </row>
        <row r="1120">
          <cell r="A1120">
            <v>3593</v>
          </cell>
          <cell r="B1120" t="str">
            <v>TE 45 GRAUS DE FERRO GALVANIZADO, COM ROSCA BSP, DE 1 1/2"</v>
          </cell>
          <cell r="C1120" t="str">
            <v xml:space="preserve">UN    </v>
          </cell>
          <cell r="D1120">
            <v>50.87</v>
          </cell>
        </row>
        <row r="1121">
          <cell r="A1121">
            <v>3649</v>
          </cell>
          <cell r="B1121" t="str">
            <v>JUNCAO, PVC, 45 GRAUS, JE, BBB, DN 150 MM, PARA REDE COLETORA DE ESGOTO (NBR 10569)</v>
          </cell>
          <cell r="C1121" t="str">
            <v xml:space="preserve">UN    </v>
          </cell>
          <cell r="D1121">
            <v>117.69</v>
          </cell>
        </row>
        <row r="1122">
          <cell r="A1122">
            <v>3653</v>
          </cell>
          <cell r="B1122" t="str">
            <v>JUNCAO, PVC, 45 GRAUS, JE, BBB, DN 100 MM, PARA REDE COLETORA DE ESGOTO (NBR 10569)</v>
          </cell>
          <cell r="C1122" t="str">
            <v xml:space="preserve">UN    </v>
          </cell>
          <cell r="D1122">
            <v>56.82</v>
          </cell>
        </row>
        <row r="1123">
          <cell r="A1123">
            <v>3654</v>
          </cell>
          <cell r="B1123" t="str">
            <v>JUNCAO PVC  ROSCAVEL, 45 GRAUS, 1/2", PARA AGUA FRIA PREDIAL</v>
          </cell>
          <cell r="C1123" t="str">
            <v xml:space="preserve">UN    </v>
          </cell>
          <cell r="D1123">
            <v>3.52</v>
          </cell>
        </row>
        <row r="1124">
          <cell r="A1124">
            <v>3656</v>
          </cell>
          <cell r="B1124" t="str">
            <v>JUNCAO DUPLA, PVC SOLDAVEL, DN 75 X 75 X 75 MM , SERIE NORMAL PARA ESGOTO PREDIAL</v>
          </cell>
          <cell r="C1124" t="str">
            <v xml:space="preserve">UN    </v>
          </cell>
          <cell r="D1124">
            <v>14.01</v>
          </cell>
        </row>
        <row r="1125">
          <cell r="A1125">
            <v>3657</v>
          </cell>
          <cell r="B1125" t="str">
            <v>JUNCAO PVC, 45 GRAUS, ROSCAVEL, 1 1/4", AGUA FRIA PREDIAL</v>
          </cell>
          <cell r="C1125" t="str">
            <v xml:space="preserve">UN    </v>
          </cell>
          <cell r="D1125">
            <v>4.71</v>
          </cell>
        </row>
        <row r="1126">
          <cell r="A1126">
            <v>3658</v>
          </cell>
          <cell r="B1126" t="str">
            <v>JUNCAO SIMPLES, PVC, DN 75 X 75 MM, SERIE NORMAL PARA ESGOTO PREDIAL</v>
          </cell>
          <cell r="C1126" t="str">
            <v xml:space="preserve">UN    </v>
          </cell>
          <cell r="D1126">
            <v>11.89</v>
          </cell>
        </row>
        <row r="1127">
          <cell r="A1127">
            <v>3659</v>
          </cell>
          <cell r="B1127" t="str">
            <v>JUNCAO SIMPLES, PVC, DN 100 X 50 MM, SERIE NORMAL PARA ESGOTO PREDIAL</v>
          </cell>
          <cell r="C1127" t="str">
            <v xml:space="preserve">UN    </v>
          </cell>
          <cell r="D1127">
            <v>11.66</v>
          </cell>
        </row>
        <row r="1128">
          <cell r="A1128">
            <v>3660</v>
          </cell>
          <cell r="B1128" t="str">
            <v>JUNCAO SIMPLES, PVC, DN 100 X 75 MM, SERIE NORMAL PARA ESGOTO PREDIAL</v>
          </cell>
          <cell r="C1128" t="str">
            <v xml:space="preserve">UN    </v>
          </cell>
          <cell r="D1128">
            <v>16.809999999999999</v>
          </cell>
        </row>
        <row r="1129">
          <cell r="A1129">
            <v>3661</v>
          </cell>
          <cell r="B1129" t="str">
            <v>JUNCAO SIMPLES, PVC, DN 75 X 50 MM, SERIE NORMAL PARA ESGOTO PREDIAL</v>
          </cell>
          <cell r="C1129" t="str">
            <v xml:space="preserve">UN    </v>
          </cell>
          <cell r="D1129">
            <v>9.34</v>
          </cell>
        </row>
        <row r="1130">
          <cell r="A1130">
            <v>3662</v>
          </cell>
          <cell r="B1130" t="str">
            <v>JUNCAO SIMPLES, PVC, DN 50 X 50 MM, SERIE NORMAL PARA ESGOTO PREDIAL</v>
          </cell>
          <cell r="C1130" t="str">
            <v xml:space="preserve">UN    </v>
          </cell>
          <cell r="D1130">
            <v>6.35</v>
          </cell>
        </row>
        <row r="1131">
          <cell r="A1131">
            <v>3664</v>
          </cell>
          <cell r="B1131" t="str">
            <v>JUNCAO PVC  ROSCAVEL, 45 GRAUS, 3/4", PARA AGUA FRIA PREDIAL</v>
          </cell>
          <cell r="C1131" t="str">
            <v xml:space="preserve">UN    </v>
          </cell>
          <cell r="D1131">
            <v>4.37</v>
          </cell>
        </row>
        <row r="1132">
          <cell r="A1132">
            <v>3666</v>
          </cell>
          <cell r="B1132" t="str">
            <v>JUNCAO SIMPLES, PVC, 45 GRAUS, DN 40 X 40 MM, SERIE NORMAL PARA ESGOTO PREDIAL</v>
          </cell>
          <cell r="C1132" t="str">
            <v xml:space="preserve">UN    </v>
          </cell>
          <cell r="D1132">
            <v>2.63</v>
          </cell>
        </row>
        <row r="1133">
          <cell r="A1133">
            <v>3668</v>
          </cell>
          <cell r="B1133" t="str">
            <v>JUNCAO DUPLA, PVC SOLDAVEL, DN 100 X 100 X 100 MM , SERIE NORMAL PARA ESGOTO PREDIAL</v>
          </cell>
          <cell r="C1133" t="str">
            <v xml:space="preserve">UN    </v>
          </cell>
          <cell r="D1133">
            <v>28.27</v>
          </cell>
        </row>
        <row r="1134">
          <cell r="A1134">
            <v>3669</v>
          </cell>
          <cell r="B1134" t="str">
            <v>JUNCAO DE REDUCAO INVERTIDA, PVC SOLDAVEL, 75 X 50 MM, SERIE NORMAL PARA ESGOTO PREDIAL</v>
          </cell>
          <cell r="C1134" t="str">
            <v xml:space="preserve">UN    </v>
          </cell>
          <cell r="D1134">
            <v>8.5399999999999991</v>
          </cell>
        </row>
        <row r="1135">
          <cell r="A1135">
            <v>3670</v>
          </cell>
          <cell r="B1135" t="str">
            <v>JUNCAO SIMPLES, PVC, 45 GRAUS, DN 100 X 100 MM, SERIE NORMAL PARA ESGOTO PREDIAL</v>
          </cell>
          <cell r="C1135" t="str">
            <v xml:space="preserve">UN    </v>
          </cell>
          <cell r="D1135">
            <v>15.51</v>
          </cell>
        </row>
        <row r="1136">
          <cell r="A1136">
            <v>3671</v>
          </cell>
          <cell r="B1136" t="str">
            <v>JUNTA PLASTICA DE DILATACAO PARA PISOS, COR CINZA, 17 X 3 MM (ALTURA X ESPESSURA)</v>
          </cell>
          <cell r="C1136" t="str">
            <v xml:space="preserve">M     </v>
          </cell>
          <cell r="D1136">
            <v>0.88</v>
          </cell>
        </row>
        <row r="1137">
          <cell r="A1137">
            <v>3672</v>
          </cell>
          <cell r="B1137" t="str">
            <v>JUNTA PLASTICA DE DILATACAO PARA PISOS, COR CINZA, 10 X 4,5 MM (ALTURA X ESPESSURA)</v>
          </cell>
          <cell r="C1137" t="str">
            <v xml:space="preserve">M     </v>
          </cell>
          <cell r="D1137">
            <v>0.93</v>
          </cell>
        </row>
        <row r="1138">
          <cell r="A1138">
            <v>3673</v>
          </cell>
          <cell r="B1138" t="str">
            <v>JUNTA PLASTICA DE DILATACAO PARA PISOS, COR CINZA, 27 X 3 MM (ALTURA X ESPESSURA)</v>
          </cell>
          <cell r="C1138" t="str">
            <v xml:space="preserve">M     </v>
          </cell>
          <cell r="D1138">
            <v>1.38</v>
          </cell>
        </row>
        <row r="1139">
          <cell r="A1139">
            <v>3674</v>
          </cell>
          <cell r="B1139" t="str">
            <v>JUNTA DILATACAO ELASTICA PARA CONCRETO (FUGENBAND) O-12, ATE 5 MCA</v>
          </cell>
          <cell r="C1139" t="str">
            <v xml:space="preserve">M     </v>
          </cell>
          <cell r="D1139">
            <v>59.04</v>
          </cell>
        </row>
        <row r="1140">
          <cell r="A1140">
            <v>3676</v>
          </cell>
          <cell r="B1140" t="str">
            <v>JUNTA DILATACAO ELASTICA PARA CONCRETO (FUGENBAND) O-35/10, ATE 100 MCA</v>
          </cell>
          <cell r="C1140" t="str">
            <v xml:space="preserve">M     </v>
          </cell>
          <cell r="D1140">
            <v>330.62</v>
          </cell>
        </row>
        <row r="1141">
          <cell r="A1141">
            <v>3678</v>
          </cell>
          <cell r="B1141" t="str">
            <v>PERFIL ELASTOMERICO PRE-FORMADO EM EPMD, PARA JUNTA DE DILATACAO DE USO GERAL EM MEDIAS SOLICITACOES, 8 MM DE LARGURA, MOVIMENTACAO DE *5 A 11* MM</v>
          </cell>
          <cell r="C1141" t="str">
            <v xml:space="preserve">M     </v>
          </cell>
          <cell r="D1141">
            <v>60.88</v>
          </cell>
        </row>
        <row r="1142">
          <cell r="A1142">
            <v>3679</v>
          </cell>
          <cell r="B1142" t="str">
            <v>JUNTA DILATACAO ELASTICA PARA CONCRETO (FUGENBAND) O-35/6, ATE 100 MCA</v>
          </cell>
          <cell r="C1142" t="str">
            <v xml:space="preserve">M     </v>
          </cell>
          <cell r="D1142">
            <v>273.52999999999997</v>
          </cell>
        </row>
        <row r="1143">
          <cell r="A1143">
            <v>3681</v>
          </cell>
          <cell r="B1143" t="str">
            <v>JUNTA DILATACAO ELASTICA PARA CONCRETO (FUGENBAND) O-22, ATE 30 MCA</v>
          </cell>
          <cell r="C1143" t="str">
            <v xml:space="preserve">M     </v>
          </cell>
          <cell r="D1143">
            <v>87.85</v>
          </cell>
        </row>
        <row r="1144">
          <cell r="A1144">
            <v>3729</v>
          </cell>
          <cell r="B1144" t="str">
            <v>KIT CAVALETE, PVC, COM REGISTRO, PARA HIDROMETRO, BITOLAS 1/2" OU 3/4" - COMPLETO</v>
          </cell>
          <cell r="C1144" t="str">
            <v xml:space="preserve">UN    </v>
          </cell>
          <cell r="D1144">
            <v>58.87</v>
          </cell>
        </row>
        <row r="1145">
          <cell r="A1145">
            <v>3731</v>
          </cell>
          <cell r="B1145" t="str">
            <v>LADRILHO HIDRAULICO, *20 X 20* CM, E= 2 CM, DADOS, COR NATURAL</v>
          </cell>
          <cell r="C1145" t="str">
            <v xml:space="preserve">M2    </v>
          </cell>
          <cell r="D1145">
            <v>47</v>
          </cell>
        </row>
        <row r="1146">
          <cell r="A1146">
            <v>3733</v>
          </cell>
          <cell r="B1146" t="str">
            <v>LADRILHO HIDRAULICO, *20 x 20* CM, E= 2 CM, PADRAO COPACABANA, 2 CORES (PRETO E BRANCO)</v>
          </cell>
          <cell r="C1146" t="str">
            <v xml:space="preserve">M2    </v>
          </cell>
          <cell r="D1146">
            <v>50.63</v>
          </cell>
        </row>
        <row r="1147">
          <cell r="A1147">
            <v>3736</v>
          </cell>
          <cell r="B1147" t="str">
            <v>LAJE PRE-MOLDADA CONVENCIONAL (LAJOTAS + VIGOTAS) PARA FORRO, UNIDIRECIONAL, SOBRECARGA DE 100 KG/M2, VAO ATE 4,00 M (SEM COLOCACAO)</v>
          </cell>
          <cell r="C1147" t="str">
            <v xml:space="preserve">M2    </v>
          </cell>
          <cell r="D1147">
            <v>39.5</v>
          </cell>
        </row>
        <row r="1148">
          <cell r="A1148">
            <v>3737</v>
          </cell>
          <cell r="B1148" t="str">
            <v>LAJE PRE-MOLDADA CONVENCIONAL (LAJOTAS + VIGOTAS) PARA PISO, UNIDIRECIONAL, SOBRECARGA DE 350 KG/M2, VAO ATE 4,50 M (SEM COLOCACAO)</v>
          </cell>
          <cell r="C1148" t="str">
            <v xml:space="preserve">M2    </v>
          </cell>
          <cell r="D1148">
            <v>49.75</v>
          </cell>
        </row>
        <row r="1149">
          <cell r="A1149">
            <v>3738</v>
          </cell>
          <cell r="B1149" t="str">
            <v>LAJE PRE-MOLDADA CONVENCIONAL (LAJOTAS + VIGOTAS) PARA PISO, UNIDIRECIONAL, SOBRECARGA DE 350 KG/M2, VAO ATE 5,00 M (SEM COLOCACAO)</v>
          </cell>
          <cell r="C1149" t="str">
            <v xml:space="preserve">M2    </v>
          </cell>
          <cell r="D1149">
            <v>57.41</v>
          </cell>
        </row>
        <row r="1150">
          <cell r="A1150">
            <v>3739</v>
          </cell>
          <cell r="B1150" t="str">
            <v>LAJE PRE-MOLDADA CONVENCIONAL (LAJOTAS + VIGOTAS) PARA PISO, UNIDIRECIONAL, SOBRECARGA DE 200 KG/M2, VAO ATE 5,00 M (SEM COLOCACAO)</v>
          </cell>
          <cell r="C1150" t="str">
            <v xml:space="preserve">M2    </v>
          </cell>
          <cell r="D1150">
            <v>47.46</v>
          </cell>
        </row>
        <row r="1151">
          <cell r="A1151">
            <v>3741</v>
          </cell>
          <cell r="B1151" t="str">
            <v>LAJE PRE-MOLDADA CONVENCIONAL (LAJOTAS + VIGOTAS) PARA FORRO, UNIDIRECIONAL, SOBRECARGA DE 100 KG/M2, VAO ATE 4,50 M (SEM COLOCACAO)</v>
          </cell>
          <cell r="C1151" t="str">
            <v xml:space="preserve">M2    </v>
          </cell>
          <cell r="D1151">
            <v>41.17</v>
          </cell>
        </row>
        <row r="1152">
          <cell r="A1152">
            <v>3742</v>
          </cell>
          <cell r="B1152" t="str">
            <v>LAJE PRE-MOLDADA TRELICADA (LAJOTAS + VIGOTAS) PARA FORRO, UNIDIRECIONAL, SOBRECARGA DE 100 KG/M2, VAO ATE 6,00 M (SEM COLOCACAO)</v>
          </cell>
          <cell r="C1152" t="str">
            <v xml:space="preserve">M2    </v>
          </cell>
          <cell r="D1152">
            <v>59.55</v>
          </cell>
        </row>
        <row r="1153">
          <cell r="A1153">
            <v>3743</v>
          </cell>
          <cell r="B1153" t="str">
            <v>LAJE PRE-MOLDADA CONVENCIONAL (LAJOTAS + VIGOTAS) PARA PISO, UNIDIRECIONAL, SOBRECARGA DE 200 KG/M2, VAO ATE 3,50 M (SEM COLOCACAO)</v>
          </cell>
          <cell r="C1153" t="str">
            <v xml:space="preserve">M2    </v>
          </cell>
          <cell r="D1153">
            <v>41.03</v>
          </cell>
        </row>
        <row r="1154">
          <cell r="A1154">
            <v>3744</v>
          </cell>
          <cell r="B1154" t="str">
            <v>LAJE PRE-MOLDADA CONVENCIONAL (LAJOTAS + VIGOTAS) PARA PISO, UNIDIRECIONAL, SOBRECARGA DE 200 KG/M2, VAO ATE 4,50 M (SEM COLOCACAO)</v>
          </cell>
          <cell r="C1154" t="str">
            <v xml:space="preserve">M2    </v>
          </cell>
          <cell r="D1154">
            <v>45.16</v>
          </cell>
        </row>
        <row r="1155">
          <cell r="A1155">
            <v>3745</v>
          </cell>
          <cell r="B1155" t="str">
            <v>LAJE PRE-MOLDADA CONVENCIONAL (LAJOTAS + VIGOTAS) PARA FORRO, UNIDIRECIONAL, SOBRECARGA 100 KG/M2, VAO ATE 5,00 M (SEM COLOCACAO)</v>
          </cell>
          <cell r="C1155" t="str">
            <v xml:space="preserve">M2    </v>
          </cell>
          <cell r="D1155">
            <v>44.39</v>
          </cell>
        </row>
        <row r="1156">
          <cell r="A1156">
            <v>3746</v>
          </cell>
          <cell r="B1156" t="str">
            <v>LAJE PRE-MOLDADA TRELICADA (LAJOTAS + VIGOTAS) PARA PISO, UNIDIRECIONAL, SOBRECARGA DE 200 KG/M2, VAO ATE 6,00 M (SEM COLOCACAO)</v>
          </cell>
          <cell r="C1156" t="str">
            <v xml:space="preserve">M2    </v>
          </cell>
          <cell r="D1156">
            <v>69.53</v>
          </cell>
        </row>
        <row r="1157">
          <cell r="A1157">
            <v>3747</v>
          </cell>
          <cell r="B1157" t="str">
            <v>LAJE PRE-MOLDADA CONVENCIONAL (LAJOTAS + VIGOTAS) PARA PISO, UNIDIRECIONAL, SOBRECARGA 350 KG/M2 VAO ATE 3,50 M (SEM COLOCACAO)</v>
          </cell>
          <cell r="C1157" t="str">
            <v xml:space="preserve">M2    </v>
          </cell>
          <cell r="D1157">
            <v>45.16</v>
          </cell>
        </row>
        <row r="1158">
          <cell r="A1158">
            <v>3749</v>
          </cell>
          <cell r="B1158" t="str">
            <v>LAMPADA VAPOR MERCURIO 250 W (BASE E40)</v>
          </cell>
          <cell r="C1158" t="str">
            <v xml:space="preserve">UN    </v>
          </cell>
          <cell r="D1158">
            <v>23.75</v>
          </cell>
        </row>
        <row r="1159">
          <cell r="A1159">
            <v>3750</v>
          </cell>
          <cell r="B1159" t="str">
            <v>LAMPADA DE LUZ MISTA 250 W, BASE E27 (220 V)</v>
          </cell>
          <cell r="C1159" t="str">
            <v xml:space="preserve">UN    </v>
          </cell>
          <cell r="D1159">
            <v>20.09</v>
          </cell>
        </row>
        <row r="1160">
          <cell r="A1160">
            <v>3751</v>
          </cell>
          <cell r="B1160" t="str">
            <v>LAMPADA VAPOR MERCURIO 400 W (BASE E40)</v>
          </cell>
          <cell r="C1160" t="str">
            <v xml:space="preserve">UN    </v>
          </cell>
          <cell r="D1160">
            <v>32.409999999999997</v>
          </cell>
        </row>
        <row r="1161">
          <cell r="A1161">
            <v>3752</v>
          </cell>
          <cell r="B1161" t="str">
            <v>LAMPADA VAPOR METALICO TUBULAR 400 W (BASE E40)</v>
          </cell>
          <cell r="C1161" t="str">
            <v xml:space="preserve">UN    </v>
          </cell>
          <cell r="D1161">
            <v>53.46</v>
          </cell>
        </row>
        <row r="1162">
          <cell r="A1162">
            <v>3753</v>
          </cell>
          <cell r="B1162" t="str">
            <v>LAMPADA FLUORESCENTE TUBULAR T10, DE 20 OU 40 W, BIVOLT</v>
          </cell>
          <cell r="C1162" t="str">
            <v xml:space="preserve">UN    </v>
          </cell>
          <cell r="D1162">
            <v>5.05</v>
          </cell>
        </row>
        <row r="1163">
          <cell r="A1163">
            <v>3755</v>
          </cell>
          <cell r="B1163" t="str">
            <v>LAMPADA DE LUZ MISTA 160 W, BASE E27 (220 V)</v>
          </cell>
          <cell r="C1163" t="str">
            <v xml:space="preserve">UN    </v>
          </cell>
          <cell r="D1163">
            <v>14.94</v>
          </cell>
        </row>
        <row r="1164">
          <cell r="A1164">
            <v>3756</v>
          </cell>
          <cell r="B1164" t="str">
            <v>LAMPADA DE LUZ MISTA 500 W, BASE E40 (220 V)</v>
          </cell>
          <cell r="C1164" t="str">
            <v xml:space="preserve">UN    </v>
          </cell>
          <cell r="D1164">
            <v>37.54</v>
          </cell>
        </row>
        <row r="1165">
          <cell r="A1165">
            <v>3757</v>
          </cell>
          <cell r="B1165" t="str">
            <v>LAMPADA VAPOR DE SODIO OVOIDE 250 W (BASE E40)</v>
          </cell>
          <cell r="C1165" t="str">
            <v xml:space="preserve">UN    </v>
          </cell>
          <cell r="D1165">
            <v>33.369999999999997</v>
          </cell>
        </row>
        <row r="1166">
          <cell r="A1166">
            <v>3758</v>
          </cell>
          <cell r="B1166" t="str">
            <v>LAMPADA VAPOR DE SODIO OVOIDE 400 W (BASE E40)</v>
          </cell>
          <cell r="C1166" t="str">
            <v xml:space="preserve">UN    </v>
          </cell>
          <cell r="D1166">
            <v>38.909999999999997</v>
          </cell>
        </row>
        <row r="1167">
          <cell r="A1167">
            <v>3767</v>
          </cell>
          <cell r="B1167" t="str">
            <v>LIXA EM FOLHA PARA PAREDE OU MADEIRA, NUMERO 120 (COR VERMELHA)</v>
          </cell>
          <cell r="C1167" t="str">
            <v xml:space="preserve">UN    </v>
          </cell>
          <cell r="D1167">
            <v>0.65</v>
          </cell>
        </row>
        <row r="1168">
          <cell r="A1168">
            <v>3768</v>
          </cell>
          <cell r="B1168" t="str">
            <v>LIXA EM FOLHA PARA FERRO, NUMERO 150</v>
          </cell>
          <cell r="C1168" t="str">
            <v xml:space="preserve">UN    </v>
          </cell>
          <cell r="D1168">
            <v>2.75</v>
          </cell>
        </row>
        <row r="1169">
          <cell r="A1169">
            <v>3777</v>
          </cell>
          <cell r="B1169" t="str">
            <v>LONA PLASTICA PRETA, E= 150 MICRA</v>
          </cell>
          <cell r="C1169" t="str">
            <v xml:space="preserve">M2    </v>
          </cell>
          <cell r="D1169">
            <v>0.92</v>
          </cell>
        </row>
        <row r="1170">
          <cell r="A1170">
            <v>3779</v>
          </cell>
          <cell r="B1170" t="str">
            <v>!EM PROCESSO DE DESATIVACAO! LONA PLASTICA, PRETA, LARGURA 8 M, E= 150 MICRA</v>
          </cell>
          <cell r="C1170" t="str">
            <v xml:space="preserve">M     </v>
          </cell>
          <cell r="D1170">
            <v>7.66</v>
          </cell>
        </row>
        <row r="1171">
          <cell r="A1171">
            <v>3780</v>
          </cell>
          <cell r="B1171" t="str">
            <v>LUMINARIA DE SOBREPOR EM CHAPA DE ACO PARA 1 LAMPADA FLUORESCENTE DE *36* W, ALETADA, COMPLETA (LAMPADA E REATOR INCLUSOS)</v>
          </cell>
          <cell r="C1171" t="str">
            <v xml:space="preserve">UN    </v>
          </cell>
          <cell r="D1171">
            <v>58.92</v>
          </cell>
        </row>
        <row r="1172">
          <cell r="A1172">
            <v>3788</v>
          </cell>
          <cell r="B1172" t="str">
            <v>LUMINARIA DE SOBREPOR EM CHAPA DE ACO PARA 1 LAMPADA FLUORESCENTE DE *18* W, ALETADA, COMPLETA (LAMPADA E REATOR INCLUSOS)</v>
          </cell>
          <cell r="C1172" t="str">
            <v xml:space="preserve">UN    </v>
          </cell>
          <cell r="D1172">
            <v>39.93</v>
          </cell>
        </row>
        <row r="1173">
          <cell r="A1173">
            <v>3798</v>
          </cell>
          <cell r="B1173" t="str">
            <v>LUMINARIA ABERTA P/ ILUMINACAO PUBLICA, TIPO X-57 PETERCO OU EQUIV</v>
          </cell>
          <cell r="C1173" t="str">
            <v xml:space="preserve">UN    </v>
          </cell>
          <cell r="D1173">
            <v>47.85</v>
          </cell>
        </row>
        <row r="1174">
          <cell r="A1174">
            <v>3799</v>
          </cell>
          <cell r="B1174" t="str">
            <v>LUMINARIA DE SOBREPOR EM CHAPA DE ACO PARA 2 LAMPADAS FLUORESCENTES DE *36* W, ALETADA, COMPLETA (LAMPADAS E REATOR INCLUSOS)</v>
          </cell>
          <cell r="C1174" t="str">
            <v xml:space="preserve">UN    </v>
          </cell>
          <cell r="D1174">
            <v>78.27</v>
          </cell>
        </row>
        <row r="1175">
          <cell r="A1175">
            <v>3803</v>
          </cell>
          <cell r="B1175" t="str">
            <v>LUMINARIA PLAFON REDONDO COM VIDRO FOSCO DIAMETRO *25* CM, PARA 1 LAMPADA, BASE E27, POTENCIA MAXIMA 40/60 W (NAO INCLUI LAMPADA)</v>
          </cell>
          <cell r="C1175" t="str">
            <v xml:space="preserve">UN    </v>
          </cell>
          <cell r="D1175">
            <v>35.43</v>
          </cell>
        </row>
        <row r="1176">
          <cell r="A1176">
            <v>3811</v>
          </cell>
          <cell r="B1176" t="str">
            <v>LUMINARIA DE SOBREPOR EM CHAPA DE ACO PARA 2 LAMPADAS FLUORESCENTES DE *18* W, ALETADA, COMPLETA (LAMPADAS E REATOR INCLUSOS)</v>
          </cell>
          <cell r="C1176" t="str">
            <v xml:space="preserve">UN    </v>
          </cell>
          <cell r="D1176">
            <v>55.34</v>
          </cell>
        </row>
        <row r="1177">
          <cell r="A1177">
            <v>3825</v>
          </cell>
          <cell r="B1177" t="str">
            <v>LUVA DE CORRER, PVC PBA, JE, DN 50 / DE 60 MM, PARA REDE AGUA (NBR 10351)</v>
          </cell>
          <cell r="C1177" t="str">
            <v xml:space="preserve">UN    </v>
          </cell>
          <cell r="D1177">
            <v>11.54</v>
          </cell>
        </row>
        <row r="1178">
          <cell r="A1178">
            <v>3826</v>
          </cell>
          <cell r="B1178" t="str">
            <v>LUVA DE CORRER, PVC PBA, JE, DN 100 / DE 110 MM, PARA REDE AGUA (NBR 10351)</v>
          </cell>
          <cell r="C1178" t="str">
            <v xml:space="preserve">UN    </v>
          </cell>
          <cell r="D1178">
            <v>40.15</v>
          </cell>
        </row>
        <row r="1179">
          <cell r="A1179">
            <v>3827</v>
          </cell>
          <cell r="B1179" t="str">
            <v>LUVA DE CORRER, PVC PBA, JE, DN 75 / DE 85 MM, PARA REDE AGUA (NBR 10351)</v>
          </cell>
          <cell r="C1179" t="str">
            <v xml:space="preserve">UN    </v>
          </cell>
          <cell r="D1179">
            <v>25.22</v>
          </cell>
        </row>
        <row r="1180">
          <cell r="A1180">
            <v>3830</v>
          </cell>
          <cell r="B1180" t="str">
            <v>LUVA DE CORRER PVC, JE, DN 250 MM, PARA REDE COLETORA DE ESGOTO (NBR 10569)</v>
          </cell>
          <cell r="C1180" t="str">
            <v xml:space="preserve">UN    </v>
          </cell>
          <cell r="D1180">
            <v>136.62</v>
          </cell>
        </row>
        <row r="1181">
          <cell r="A1181">
            <v>3831</v>
          </cell>
          <cell r="B1181" t="str">
            <v>LUVA DE CORRER PVC, JE, DN 300 MM, PARA REDE COLETORA DE ESGOTO (NBR 10569)</v>
          </cell>
          <cell r="C1181" t="str">
            <v xml:space="preserve">UN    </v>
          </cell>
          <cell r="D1181">
            <v>228.38</v>
          </cell>
        </row>
        <row r="1182">
          <cell r="A1182">
            <v>3833</v>
          </cell>
          <cell r="B1182" t="str">
            <v>LUVA DE CORRER PVC, JE, DN 100 MM, PARA REDE COLETORA DE ESGOTO (NBR 10569)</v>
          </cell>
          <cell r="C1182" t="str">
            <v xml:space="preserve">UN    </v>
          </cell>
          <cell r="D1182">
            <v>11.92</v>
          </cell>
        </row>
        <row r="1183">
          <cell r="A1183">
            <v>3835</v>
          </cell>
          <cell r="B1183" t="str">
            <v>LUVA DE CORRER PVC, JE, DN 150 MM, PARA REDE COLETORA DE ESGOTO (NBR 10569)</v>
          </cell>
          <cell r="C1183" t="str">
            <v xml:space="preserve">UN    </v>
          </cell>
          <cell r="D1183">
            <v>38.82</v>
          </cell>
        </row>
        <row r="1184">
          <cell r="A1184">
            <v>3836</v>
          </cell>
          <cell r="B1184" t="str">
            <v>LUVA DE CORRER PVC, JE, DN 200 MM, PARA REDE COLETORA DE ESGOTO (NBR 10569)</v>
          </cell>
          <cell r="C1184" t="str">
            <v xml:space="preserve">UN    </v>
          </cell>
          <cell r="D1184">
            <v>83.56</v>
          </cell>
        </row>
        <row r="1185">
          <cell r="A1185">
            <v>3837</v>
          </cell>
          <cell r="B1185" t="str">
            <v>LUVA SIMPLES, PVC PBA, JE, DN 100 / DE 110 MM, PARA REDE AGUA (NBR 10351)</v>
          </cell>
          <cell r="C1185" t="str">
            <v xml:space="preserve">UN    </v>
          </cell>
          <cell r="D1185">
            <v>34.85</v>
          </cell>
        </row>
        <row r="1186">
          <cell r="A1186">
            <v>3838</v>
          </cell>
          <cell r="B1186" t="str">
            <v>LUVA DE CORRER DEFOFO, PVC, JE, DN 150 MM</v>
          </cell>
          <cell r="C1186" t="str">
            <v xml:space="preserve">UN    </v>
          </cell>
          <cell r="D1186">
            <v>89.3</v>
          </cell>
        </row>
        <row r="1187">
          <cell r="A1187">
            <v>3839</v>
          </cell>
          <cell r="B1187" t="str">
            <v>LUVA DE CORRER DEFOFO, PVC, JE, DN 250 MM</v>
          </cell>
          <cell r="C1187" t="str">
            <v xml:space="preserve">UN    </v>
          </cell>
          <cell r="D1187">
            <v>290.13</v>
          </cell>
        </row>
        <row r="1188">
          <cell r="A1188">
            <v>3840</v>
          </cell>
          <cell r="B1188" t="str">
            <v>LUVA DE CORRER DEFOFO, PVC, JE, DN 100 MM</v>
          </cell>
          <cell r="C1188" t="str">
            <v xml:space="preserve">UN    </v>
          </cell>
          <cell r="D1188">
            <v>40.46</v>
          </cell>
        </row>
        <row r="1189">
          <cell r="A1189">
            <v>3843</v>
          </cell>
          <cell r="B1189" t="str">
            <v>LUVA DE CORRER DEFOFO, PVC, JE, DN 300 MM</v>
          </cell>
          <cell r="C1189" t="str">
            <v xml:space="preserve">UN    </v>
          </cell>
          <cell r="D1189">
            <v>398.2</v>
          </cell>
        </row>
        <row r="1190">
          <cell r="A1190">
            <v>3844</v>
          </cell>
          <cell r="B1190" t="str">
            <v>LUVA DE CORRER DEFOFO, PVC, JE, DN 200 MM</v>
          </cell>
          <cell r="C1190" t="str">
            <v xml:space="preserve">UN    </v>
          </cell>
          <cell r="D1190">
            <v>159.28</v>
          </cell>
        </row>
        <row r="1191">
          <cell r="A1191">
            <v>3845</v>
          </cell>
          <cell r="B1191" t="str">
            <v>LUVA SIMPLES, PVC PBA, JE, DN 50 / DE 60 MM, PARA REDE AGUA (NBR 10351)</v>
          </cell>
          <cell r="C1191" t="str">
            <v xml:space="preserve">UN    </v>
          </cell>
          <cell r="D1191">
            <v>12.73</v>
          </cell>
        </row>
        <row r="1192">
          <cell r="A1192">
            <v>3846</v>
          </cell>
          <cell r="B1192" t="str">
            <v>LUVA DE CORRER PARA TUBO ROSCAVEL, PVC, 1/2", PARA AGUA FRIA PREDIAL</v>
          </cell>
          <cell r="C1192" t="str">
            <v xml:space="preserve">UN    </v>
          </cell>
          <cell r="D1192">
            <v>10.01</v>
          </cell>
        </row>
        <row r="1193">
          <cell r="A1193">
            <v>3847</v>
          </cell>
          <cell r="B1193" t="str">
            <v>LUVA DE CORRER PARA TUBO SOLDAVEL, PVC, 50 MM, PARA AGUA FRIA PREDIAL</v>
          </cell>
          <cell r="C1193" t="str">
            <v xml:space="preserve">UN    </v>
          </cell>
          <cell r="D1193">
            <v>21.05</v>
          </cell>
        </row>
        <row r="1194">
          <cell r="A1194">
            <v>3848</v>
          </cell>
          <cell r="B1194" t="str">
            <v>LUVA DE CORRER, PVC, DN 50 MM, PARA ESGOTO PREDIAL</v>
          </cell>
          <cell r="C1194" t="str">
            <v xml:space="preserve">UN    </v>
          </cell>
          <cell r="D1194">
            <v>7.36</v>
          </cell>
        </row>
        <row r="1195">
          <cell r="A1195">
            <v>3850</v>
          </cell>
          <cell r="B1195" t="str">
            <v>LUVA DE REDUCAO SOLDAVEL, PVC, 60 MM X 50 MM, PARA AGUA FRIA PREDIAL</v>
          </cell>
          <cell r="C1195" t="str">
            <v xml:space="preserve">UN    </v>
          </cell>
          <cell r="D1195">
            <v>8.74</v>
          </cell>
        </row>
        <row r="1196">
          <cell r="A1196">
            <v>3854</v>
          </cell>
          <cell r="B1196" t="str">
            <v>LUVA DE CORRER PARA TUBO SOLDAVEL, PVC, 20 MM, PARA AGUA FRIA PREDIAL</v>
          </cell>
          <cell r="C1196" t="str">
            <v xml:space="preserve">UN    </v>
          </cell>
          <cell r="D1196">
            <v>5.86</v>
          </cell>
        </row>
        <row r="1197">
          <cell r="A1197">
            <v>3855</v>
          </cell>
          <cell r="B1197" t="str">
            <v>LUVA SOLDAVEL COM BUCHA DE LATAO, PVC, 20 MM X 1/2"</v>
          </cell>
          <cell r="C1197" t="str">
            <v xml:space="preserve">UN    </v>
          </cell>
          <cell r="D1197">
            <v>3.89</v>
          </cell>
        </row>
        <row r="1198">
          <cell r="A1198">
            <v>3856</v>
          </cell>
          <cell r="B1198" t="str">
            <v>LUVA SOLDAVEL COM ROSCA, PVC, 25 MM X 1/2", PARA AGUA FRIA PREDIAL</v>
          </cell>
          <cell r="C1198" t="str">
            <v xml:space="preserve">UN    </v>
          </cell>
          <cell r="D1198">
            <v>1.31</v>
          </cell>
        </row>
        <row r="1199">
          <cell r="A1199">
            <v>3859</v>
          </cell>
          <cell r="B1199" t="str">
            <v>LUVA SOLDAVEL COM ROSCA, PVC, 20 MM X 1/2", PARA AGUA FRIA PREDIAL</v>
          </cell>
          <cell r="C1199" t="str">
            <v xml:space="preserve">UN    </v>
          </cell>
          <cell r="D1199">
            <v>1.03</v>
          </cell>
        </row>
        <row r="1200">
          <cell r="A1200">
            <v>3860</v>
          </cell>
          <cell r="B1200" t="str">
            <v>LUVA SOLDAVEL COM ROSCA, PVC, 32 MM X 1", PARA AGUA FRIA PREDIAL</v>
          </cell>
          <cell r="C1200" t="str">
            <v xml:space="preserve">UN    </v>
          </cell>
          <cell r="D1200">
            <v>4.05</v>
          </cell>
        </row>
        <row r="1201">
          <cell r="A1201">
            <v>3861</v>
          </cell>
          <cell r="B1201" t="str">
            <v>LUVA PVC SOLDAVEL, 20 MM, PARA AGUA FRIA PREDIAL</v>
          </cell>
          <cell r="C1201" t="str">
            <v xml:space="preserve">UN    </v>
          </cell>
          <cell r="D1201">
            <v>0.49</v>
          </cell>
        </row>
        <row r="1202">
          <cell r="A1202">
            <v>3862</v>
          </cell>
          <cell r="B1202" t="str">
            <v>LUVA PVC SOLDAVEL, 40 MM, PARA AGUA FRIA PREDIAL</v>
          </cell>
          <cell r="C1202" t="str">
            <v xml:space="preserve">UN    </v>
          </cell>
          <cell r="D1202">
            <v>2.97</v>
          </cell>
        </row>
        <row r="1203">
          <cell r="A1203">
            <v>3863</v>
          </cell>
          <cell r="B1203" t="str">
            <v>LUVA PVC SOLDAVEL, 50 MM, PARA AGUA FRIA PREDIAL</v>
          </cell>
          <cell r="C1203" t="str">
            <v xml:space="preserve">UN    </v>
          </cell>
          <cell r="D1203">
            <v>3.49</v>
          </cell>
        </row>
        <row r="1204">
          <cell r="A1204">
            <v>3864</v>
          </cell>
          <cell r="B1204" t="str">
            <v>LUVA PVC SOLDAVEL, 60 MM, PARA AGUA FRIA PREDIAL</v>
          </cell>
          <cell r="C1204" t="str">
            <v xml:space="preserve">UN    </v>
          </cell>
          <cell r="D1204">
            <v>9.09</v>
          </cell>
        </row>
        <row r="1205">
          <cell r="A1205">
            <v>3865</v>
          </cell>
          <cell r="B1205" t="str">
            <v>LUVA PVC SOLDAVEL, 75 MM, PARA AGUA FRIA PREDIAL</v>
          </cell>
          <cell r="C1205" t="str">
            <v xml:space="preserve">UN    </v>
          </cell>
          <cell r="D1205">
            <v>15.82</v>
          </cell>
        </row>
        <row r="1206">
          <cell r="A1206">
            <v>3866</v>
          </cell>
          <cell r="B1206" t="str">
            <v>LUVA PVC SOLDAVEL, 85 MM, PARA AGUA FRIA PREDIAL</v>
          </cell>
          <cell r="C1206" t="str">
            <v xml:space="preserve">UN    </v>
          </cell>
          <cell r="D1206">
            <v>36.21</v>
          </cell>
        </row>
        <row r="1207">
          <cell r="A1207">
            <v>3867</v>
          </cell>
          <cell r="B1207" t="str">
            <v>LUVA PVC SOLDAVEL, 110 MM, PARA AGUA FRIA PREDIAL</v>
          </cell>
          <cell r="C1207" t="str">
            <v xml:space="preserve">UN    </v>
          </cell>
          <cell r="D1207">
            <v>58.74</v>
          </cell>
        </row>
        <row r="1208">
          <cell r="A1208">
            <v>3868</v>
          </cell>
          <cell r="B1208" t="str">
            <v>LUVA DE REDUCAO SOLDAVEL, PVC, 25 MM X 20 MM, PARA AGUA FRIA PREDIAL</v>
          </cell>
          <cell r="C1208" t="str">
            <v xml:space="preserve">UN    </v>
          </cell>
          <cell r="D1208">
            <v>0.97</v>
          </cell>
        </row>
        <row r="1209">
          <cell r="A1209">
            <v>3869</v>
          </cell>
          <cell r="B1209" t="str">
            <v>LUVA DE REDUCAO SOLDAVEL, PVC, 32 MM X 25 MM, PARA AGUA FRIA PREDIAL</v>
          </cell>
          <cell r="C1209" t="str">
            <v xml:space="preserve">UN    </v>
          </cell>
          <cell r="D1209">
            <v>2.79</v>
          </cell>
        </row>
        <row r="1210">
          <cell r="A1210">
            <v>3870</v>
          </cell>
          <cell r="B1210" t="str">
            <v>LUVA SOLDAVEL COM BUCHA DE LATAO, PVC, 25 MM X 3/4"</v>
          </cell>
          <cell r="C1210" t="str">
            <v xml:space="preserve">UN    </v>
          </cell>
          <cell r="D1210">
            <v>5.12</v>
          </cell>
        </row>
        <row r="1211">
          <cell r="A1211">
            <v>3871</v>
          </cell>
          <cell r="B1211" t="str">
            <v>LUVA SOLDAVEL COM ROSCA, PVC, 50 MM X 1 1/2", PARA AGUA FRIA PREDIAL</v>
          </cell>
          <cell r="C1211" t="str">
            <v xml:space="preserve">UN    </v>
          </cell>
          <cell r="D1211">
            <v>18.62</v>
          </cell>
        </row>
        <row r="1212">
          <cell r="A1212">
            <v>3872</v>
          </cell>
          <cell r="B1212" t="str">
            <v>LUVA DE REDUCAO SOLDAVEL, PVC, 40 MM X 32 MM, PARA AGUA FRIA PREDIAL</v>
          </cell>
          <cell r="C1212" t="str">
            <v xml:space="preserve">UN    </v>
          </cell>
          <cell r="D1212">
            <v>3.39</v>
          </cell>
        </row>
        <row r="1213">
          <cell r="A1213">
            <v>3873</v>
          </cell>
          <cell r="B1213" t="str">
            <v>LUVA DE CORRER PARA TUBO SOLDAVEL, PVC, 25 MM, PARA AGUA FRIA PREDIAL</v>
          </cell>
          <cell r="C1213" t="str">
            <v xml:space="preserve">UN    </v>
          </cell>
          <cell r="D1213">
            <v>7.75</v>
          </cell>
        </row>
        <row r="1214">
          <cell r="A1214">
            <v>3874</v>
          </cell>
          <cell r="B1214" t="str">
            <v>LUVA SOLDAVEL COM BUCHA DE LATAO, PVC, 25 MM X 1/2"</v>
          </cell>
          <cell r="C1214" t="str">
            <v xml:space="preserve">UN    </v>
          </cell>
          <cell r="D1214">
            <v>4.12</v>
          </cell>
        </row>
        <row r="1215">
          <cell r="A1215">
            <v>3875</v>
          </cell>
          <cell r="B1215" t="str">
            <v>LUVA SIMPLES, PVC, SOLDAVEL, DN 50 MM, SERIE NORMAL, PARA ESGOTO PREDIAL</v>
          </cell>
          <cell r="C1215" t="str">
            <v xml:space="preserve">UN    </v>
          </cell>
          <cell r="D1215">
            <v>2.0699999999999998</v>
          </cell>
        </row>
        <row r="1216">
          <cell r="A1216">
            <v>3876</v>
          </cell>
          <cell r="B1216" t="str">
            <v>LUVA ROSCAVEL, PVC, 1", AGUA FRIA PREDIAL</v>
          </cell>
          <cell r="C1216" t="str">
            <v xml:space="preserve">UN    </v>
          </cell>
          <cell r="D1216">
            <v>2.93</v>
          </cell>
        </row>
        <row r="1217">
          <cell r="A1217">
            <v>3877</v>
          </cell>
          <cell r="B1217" t="str">
            <v>LUVA PVC, ROSCAVEL, 1 1/4", AGUA FRIA PREDIAL</v>
          </cell>
          <cell r="C1217" t="str">
            <v xml:space="preserve">UN    </v>
          </cell>
          <cell r="D1217">
            <v>5.08</v>
          </cell>
        </row>
        <row r="1218">
          <cell r="A1218">
            <v>3878</v>
          </cell>
          <cell r="B1218" t="str">
            <v>LUVA PVC, ROSCAVEL, 1 1/2",  AGUA FRIA PREDIAL</v>
          </cell>
          <cell r="C1218" t="str">
            <v xml:space="preserve">UN    </v>
          </cell>
          <cell r="D1218">
            <v>5.56</v>
          </cell>
        </row>
        <row r="1219">
          <cell r="A1219">
            <v>3879</v>
          </cell>
          <cell r="B1219" t="str">
            <v>LUVA PVC, ROSCAVEL, 2",  AGUA FRIA PREDIAL</v>
          </cell>
          <cell r="C1219" t="str">
            <v xml:space="preserve">UN    </v>
          </cell>
          <cell r="D1219">
            <v>11.22</v>
          </cell>
        </row>
        <row r="1220">
          <cell r="A1220">
            <v>3880</v>
          </cell>
          <cell r="B1220" t="str">
            <v>LUVA PVC, ROSCAVEL, 3", AGUA FRIA PREDIAL</v>
          </cell>
          <cell r="C1220" t="str">
            <v xml:space="preserve">UN    </v>
          </cell>
          <cell r="D1220">
            <v>25.32</v>
          </cell>
        </row>
        <row r="1221">
          <cell r="A1221">
            <v>3883</v>
          </cell>
          <cell r="B1221" t="str">
            <v>LUVA ROSCAVEL, PVC, 1/2", AGUA FRIA PREDIAL</v>
          </cell>
          <cell r="C1221" t="str">
            <v xml:space="preserve">UN    </v>
          </cell>
          <cell r="D1221">
            <v>1.17</v>
          </cell>
        </row>
        <row r="1222">
          <cell r="A1222">
            <v>3884</v>
          </cell>
          <cell r="B1222" t="str">
            <v>LUVA ROSCAVEL, PVC, 3/4", AGUA FRIA PREDIAL</v>
          </cell>
          <cell r="C1222" t="str">
            <v xml:space="preserve">UN    </v>
          </cell>
          <cell r="D1222">
            <v>1.75</v>
          </cell>
        </row>
        <row r="1223">
          <cell r="A1223">
            <v>3886</v>
          </cell>
          <cell r="B1223" t="str">
            <v>LUVA DE CORRER PARA TUBO ROSCAVEL, PVC, 3/4", PARA AGUA FRIA PREDIAL</v>
          </cell>
          <cell r="C1223" t="str">
            <v xml:space="preserve">UN    </v>
          </cell>
          <cell r="D1223">
            <v>10.54</v>
          </cell>
        </row>
        <row r="1224">
          <cell r="A1224">
            <v>3889</v>
          </cell>
          <cell r="B1224" t="str">
            <v>LUVA DE REDUCAO ROSCAVEL, PVC, 3/4" X 1/2", PARA AGUA FRIA PREDIAL</v>
          </cell>
          <cell r="C1224" t="str">
            <v xml:space="preserve">UN    </v>
          </cell>
          <cell r="D1224">
            <v>2.5099999999999998</v>
          </cell>
        </row>
        <row r="1225">
          <cell r="A1225">
            <v>3893</v>
          </cell>
          <cell r="B1225" t="str">
            <v>LUVA DE CORRER, PVC, DN 100 MM, PARA ESGOTO PREDIAL</v>
          </cell>
          <cell r="C1225" t="str">
            <v xml:space="preserve">UN    </v>
          </cell>
          <cell r="D1225">
            <v>12.12</v>
          </cell>
        </row>
        <row r="1226">
          <cell r="A1226">
            <v>3895</v>
          </cell>
          <cell r="B1226" t="str">
            <v>LUVA DE CORRER, PVC, DN 75 MM, PARA ESGOTO PREDIAL</v>
          </cell>
          <cell r="C1226" t="str">
            <v xml:space="preserve">UN    </v>
          </cell>
          <cell r="D1226">
            <v>8.01</v>
          </cell>
        </row>
        <row r="1227">
          <cell r="A1227">
            <v>3897</v>
          </cell>
          <cell r="B1227" t="str">
            <v>LUVA SIMPLES, PVC, SOLDAVEL, DN 40 MM, SERIE NORMAL, PARA ESGOTO PREDIAL</v>
          </cell>
          <cell r="C1227" t="str">
            <v xml:space="preserve">UN    </v>
          </cell>
          <cell r="D1227">
            <v>0.95</v>
          </cell>
        </row>
        <row r="1228">
          <cell r="A1228">
            <v>3898</v>
          </cell>
          <cell r="B1228" t="str">
            <v>LUVA SIMPLES, PVC, SOLDAVEL, DN 75 MM, SERIE NORMAL, PARA ESGOTO PREDIAL</v>
          </cell>
          <cell r="C1228" t="str">
            <v xml:space="preserve">UN    </v>
          </cell>
          <cell r="D1228">
            <v>3.92</v>
          </cell>
        </row>
        <row r="1229">
          <cell r="A1229">
            <v>3899</v>
          </cell>
          <cell r="B1229" t="str">
            <v>LUVA SIMPLES, PVC, SOLDAVEL, DN 100 MM, SERIE NORMAL, PARA ESGOTO PREDIAL</v>
          </cell>
          <cell r="C1229" t="str">
            <v xml:space="preserve">UN    </v>
          </cell>
          <cell r="D1229">
            <v>4.54</v>
          </cell>
        </row>
        <row r="1230">
          <cell r="A1230">
            <v>3900</v>
          </cell>
          <cell r="B1230" t="str">
            <v>LUVA DE CORRER PARA TUBO ROSCAVEL, PVC, 1 1/2", PARA AGUA FRIA PREDIAL</v>
          </cell>
          <cell r="C1230" t="str">
            <v xml:space="preserve">UN    </v>
          </cell>
          <cell r="D1230">
            <v>31.76</v>
          </cell>
        </row>
        <row r="1231">
          <cell r="A1231">
            <v>3902</v>
          </cell>
          <cell r="B1231" t="str">
            <v>LUVA PVC, ROSCAVEL,  2 1/2",  AGUA FRIA PREDIAL</v>
          </cell>
          <cell r="C1231" t="str">
            <v xml:space="preserve">UN    </v>
          </cell>
          <cell r="D1231">
            <v>17.61</v>
          </cell>
        </row>
        <row r="1232">
          <cell r="A1232">
            <v>3903</v>
          </cell>
          <cell r="B1232" t="str">
            <v>LUVA PVC SOLDAVEL, 32 MM, PARA AGUA FRIA PREDIAL</v>
          </cell>
          <cell r="C1232" t="str">
            <v xml:space="preserve">UN    </v>
          </cell>
          <cell r="D1232">
            <v>1.46</v>
          </cell>
        </row>
        <row r="1233">
          <cell r="A1233">
            <v>3904</v>
          </cell>
          <cell r="B1233" t="str">
            <v>LUVA PVC SOLDAVEL, 25 MM, PARA AGUA FRIA PREDIAL</v>
          </cell>
          <cell r="C1233" t="str">
            <v xml:space="preserve">UN    </v>
          </cell>
          <cell r="D1233">
            <v>0.59</v>
          </cell>
        </row>
        <row r="1234">
          <cell r="A1234">
            <v>3905</v>
          </cell>
          <cell r="B1234" t="str">
            <v>LUVA SOLDAVEL COM ROSCA, PVC, 40 MM X 1 1/4", PARA AGUA FRIA PREDIAL</v>
          </cell>
          <cell r="C1234" t="str">
            <v xml:space="preserve">UN    </v>
          </cell>
          <cell r="D1234">
            <v>8.9700000000000006</v>
          </cell>
        </row>
        <row r="1235">
          <cell r="A1235">
            <v>3906</v>
          </cell>
          <cell r="B1235" t="str">
            <v>LUVA SOLDAVEL COM ROSCA, PVC, 25 MM X 3/4", PARA AGUA FRIA PREDIAL</v>
          </cell>
          <cell r="C1235" t="str">
            <v xml:space="preserve">UN    </v>
          </cell>
          <cell r="D1235">
            <v>1.23</v>
          </cell>
        </row>
        <row r="1236">
          <cell r="A1236">
            <v>3907</v>
          </cell>
          <cell r="B1236" t="str">
            <v>LUVA DE REDUCAO ROSCAVEL, PVC, 1" X 3/4", PARA AGUA FRIA PREDIAL</v>
          </cell>
          <cell r="C1236" t="str">
            <v xml:space="preserve">UN    </v>
          </cell>
          <cell r="D1236">
            <v>3.29</v>
          </cell>
        </row>
        <row r="1237">
          <cell r="A1237">
            <v>3908</v>
          </cell>
          <cell r="B1237" t="str">
            <v>LUVA DE FERRO GALVANIZADO, COM ROSCA BSP, DE 1/2"</v>
          </cell>
          <cell r="C1237" t="str">
            <v xml:space="preserve">UN    </v>
          </cell>
          <cell r="D1237">
            <v>3.39</v>
          </cell>
        </row>
        <row r="1238">
          <cell r="A1238">
            <v>3909</v>
          </cell>
          <cell r="B1238" t="str">
            <v>LUVA DE FERRO GALVANIZADO, COM ROSCA BSP, DE 3/4"</v>
          </cell>
          <cell r="C1238" t="str">
            <v xml:space="preserve">UN    </v>
          </cell>
          <cell r="D1238">
            <v>4.6100000000000003</v>
          </cell>
        </row>
        <row r="1239">
          <cell r="A1239">
            <v>3910</v>
          </cell>
          <cell r="B1239" t="str">
            <v>LUVA DE FERRO GALVANIZADO, COM ROSCA BSP, DE 1"</v>
          </cell>
          <cell r="C1239" t="str">
            <v xml:space="preserve">UN    </v>
          </cell>
          <cell r="D1239">
            <v>7.5</v>
          </cell>
        </row>
        <row r="1240">
          <cell r="A1240">
            <v>3911</v>
          </cell>
          <cell r="B1240" t="str">
            <v>LUVA DE FERRO GALVANIZADO, COM ROSCA BSP, DE 1 1/4"</v>
          </cell>
          <cell r="C1240" t="str">
            <v xml:space="preserve">UN    </v>
          </cell>
          <cell r="D1240">
            <v>10.48</v>
          </cell>
        </row>
        <row r="1241">
          <cell r="A1241">
            <v>3912</v>
          </cell>
          <cell r="B1241" t="str">
            <v>LUVA DE FERRO GALVANIZADO, COM ROSCA BSP, DE 2"</v>
          </cell>
          <cell r="C1241" t="str">
            <v xml:space="preserve">UN    </v>
          </cell>
          <cell r="D1241">
            <v>19.66</v>
          </cell>
        </row>
        <row r="1242">
          <cell r="A1242">
            <v>3913</v>
          </cell>
          <cell r="B1242" t="str">
            <v>LUVA DE FERRO GALVANIZADO, COM ROSCA BSP, DE 2 1/2"</v>
          </cell>
          <cell r="C1242" t="str">
            <v xml:space="preserve">UN    </v>
          </cell>
          <cell r="D1242">
            <v>35.86</v>
          </cell>
        </row>
        <row r="1243">
          <cell r="A1243">
            <v>3914</v>
          </cell>
          <cell r="B1243" t="str">
            <v>LUVA DE FERRO GALVANIZADO, COM ROSCA BSP, DE 3"</v>
          </cell>
          <cell r="C1243" t="str">
            <v xml:space="preserve">UN    </v>
          </cell>
          <cell r="D1243">
            <v>54.1</v>
          </cell>
        </row>
        <row r="1244">
          <cell r="A1244">
            <v>3915</v>
          </cell>
          <cell r="B1244" t="str">
            <v>LUVA DE FERRO GALVANIZADO, COM ROSCA BSP, DE 4"</v>
          </cell>
          <cell r="C1244" t="str">
            <v xml:space="preserve">UN    </v>
          </cell>
          <cell r="D1244">
            <v>85.31</v>
          </cell>
        </row>
        <row r="1245">
          <cell r="A1245">
            <v>3916</v>
          </cell>
          <cell r="B1245" t="str">
            <v>LUVA DE FERRO GALVANIZADO, COM ROSCA BSP, DE 5"</v>
          </cell>
          <cell r="C1245" t="str">
            <v xml:space="preserve">UN    </v>
          </cell>
          <cell r="D1245">
            <v>155.41999999999999</v>
          </cell>
        </row>
        <row r="1246">
          <cell r="A1246">
            <v>3917</v>
          </cell>
          <cell r="B1246" t="str">
            <v>LUVA DE FERRO GALVANIZADO, COM ROSCA BSP, DE 6"</v>
          </cell>
          <cell r="C1246" t="str">
            <v xml:space="preserve">UN    </v>
          </cell>
          <cell r="D1246">
            <v>256.35000000000002</v>
          </cell>
        </row>
        <row r="1247">
          <cell r="A1247">
            <v>3919</v>
          </cell>
          <cell r="B1247" t="str">
            <v>LUVA DE REDUCAO DE FERRO GALVANIZADO, COM ROSCA BSP, DE 1" X 3/4"</v>
          </cell>
          <cell r="C1247" t="str">
            <v xml:space="preserve">UN    </v>
          </cell>
          <cell r="D1247">
            <v>7.56</v>
          </cell>
        </row>
        <row r="1248">
          <cell r="A1248">
            <v>3920</v>
          </cell>
          <cell r="B1248" t="str">
            <v>LUVA DE REDUCAO DE FERRO GALVANIZADO, COM ROSCA BSP, DE 1 1/4" X 3/4"</v>
          </cell>
          <cell r="C1248" t="str">
            <v xml:space="preserve">UN    </v>
          </cell>
          <cell r="D1248">
            <v>11.25</v>
          </cell>
        </row>
        <row r="1249">
          <cell r="A1249">
            <v>3921</v>
          </cell>
          <cell r="B1249" t="str">
            <v>LUVA DE REDUCAO DE FERRO GALVANIZADO, COM ROSCA BSP, DE 1 1/4" X 1"</v>
          </cell>
          <cell r="C1249" t="str">
            <v xml:space="preserve">UN    </v>
          </cell>
          <cell r="D1249">
            <v>11.25</v>
          </cell>
        </row>
        <row r="1250">
          <cell r="A1250">
            <v>3922</v>
          </cell>
          <cell r="B1250" t="str">
            <v>LUVA DE REDUCAO DE FERRO GALVANIZADO, COM ROSCA BSP, DE 1 1/2" X 1/2"</v>
          </cell>
          <cell r="C1250" t="str">
            <v xml:space="preserve">UN    </v>
          </cell>
          <cell r="D1250">
            <v>12.54</v>
          </cell>
        </row>
        <row r="1251">
          <cell r="A1251">
            <v>3923</v>
          </cell>
          <cell r="B1251" t="str">
            <v>LUVA DE REDUCAO DE FERRO GALVANIZADO, COM ROSCA BSP, DE 1 1/2" X 3/4"</v>
          </cell>
          <cell r="C1251" t="str">
            <v xml:space="preserve">UN    </v>
          </cell>
          <cell r="D1251">
            <v>13.63</v>
          </cell>
        </row>
        <row r="1252">
          <cell r="A1252">
            <v>3924</v>
          </cell>
          <cell r="B1252" t="str">
            <v>LUVA DE REDUCAO DE FERRO GALVANIZADO, COM ROSCA BSP, DE 1 1/2" X 1"</v>
          </cell>
          <cell r="C1252" t="str">
            <v xml:space="preserve">UN    </v>
          </cell>
          <cell r="D1252">
            <v>13.63</v>
          </cell>
        </row>
        <row r="1253">
          <cell r="A1253">
            <v>3925</v>
          </cell>
          <cell r="B1253" t="str">
            <v>LUVA DE REDUCAO DE FERRO GALVANIZADO, COM ROSCA BSP, DE 2" X 1"</v>
          </cell>
          <cell r="C1253" t="str">
            <v xml:space="preserve">UN    </v>
          </cell>
          <cell r="D1253">
            <v>21.83</v>
          </cell>
        </row>
        <row r="1254">
          <cell r="A1254">
            <v>3926</v>
          </cell>
          <cell r="B1254" t="str">
            <v>LUVA DE REDUCAO DE FERRO GALVANIZADO, COM ROSCA BSP, DE 2" X 1 1/2"</v>
          </cell>
          <cell r="C1254" t="str">
            <v xml:space="preserve">UN    </v>
          </cell>
          <cell r="D1254">
            <v>21.83</v>
          </cell>
        </row>
        <row r="1255">
          <cell r="A1255">
            <v>3927</v>
          </cell>
          <cell r="B1255" t="str">
            <v>LUVA DE REDUCAO DE FERRO GALVANIZADO, COM ROSCA BSP, DE 2 1/2" X 1 1/2"</v>
          </cell>
          <cell r="C1255" t="str">
            <v xml:space="preserve">UN    </v>
          </cell>
          <cell r="D1255">
            <v>38.29</v>
          </cell>
        </row>
        <row r="1256">
          <cell r="A1256">
            <v>3928</v>
          </cell>
          <cell r="B1256" t="str">
            <v>LUVA DE REDUCAO DE FERRO GALVANIZADO, COM ROSCA BSP, DE 2 1/2" X 2"</v>
          </cell>
          <cell r="C1256" t="str">
            <v xml:space="preserve">UN    </v>
          </cell>
          <cell r="D1256">
            <v>38.29</v>
          </cell>
        </row>
        <row r="1257">
          <cell r="A1257">
            <v>3929</v>
          </cell>
          <cell r="B1257" t="str">
            <v>LUVA DE REDUCAO DE FERRO GALVANIZADO, COM ROSCA BSP, DE 3" X 1 1/2"</v>
          </cell>
          <cell r="C1257" t="str">
            <v xml:space="preserve">UN    </v>
          </cell>
          <cell r="D1257">
            <v>58.34</v>
          </cell>
        </row>
        <row r="1258">
          <cell r="A1258">
            <v>3930</v>
          </cell>
          <cell r="B1258" t="str">
            <v>LUVA DE REDUCAO DE FERRO GALVANIZADO, COM ROSCA BSP, DE 3" X 2"</v>
          </cell>
          <cell r="C1258" t="str">
            <v xml:space="preserve">UN    </v>
          </cell>
          <cell r="D1258">
            <v>58.34</v>
          </cell>
        </row>
        <row r="1259">
          <cell r="A1259">
            <v>3931</v>
          </cell>
          <cell r="B1259" t="str">
            <v>LUVA DE REDUCAO DE FERRO GALVANIZADO, COM ROSCA BSP, DE 3" X 2 1/2"</v>
          </cell>
          <cell r="C1259" t="str">
            <v xml:space="preserve">UN    </v>
          </cell>
          <cell r="D1259">
            <v>58.34</v>
          </cell>
        </row>
        <row r="1260">
          <cell r="A1260">
            <v>3932</v>
          </cell>
          <cell r="B1260" t="str">
            <v>LUVA DE REDUCAO DE FERRO GALVANIZADO, COM ROSCA BSP, DE 4" X 2 1/2"</v>
          </cell>
          <cell r="C1260" t="str">
            <v xml:space="preserve">UN    </v>
          </cell>
          <cell r="D1260">
            <v>100.74</v>
          </cell>
        </row>
        <row r="1261">
          <cell r="A1261">
            <v>3933</v>
          </cell>
          <cell r="B1261" t="str">
            <v>LUVA DE REDUCAO DE FERRO GALVANIZADO, COM ROSCA BSP, DE 4" X 2"</v>
          </cell>
          <cell r="C1261" t="str">
            <v xml:space="preserve">UN    </v>
          </cell>
          <cell r="D1261">
            <v>100.74</v>
          </cell>
        </row>
        <row r="1262">
          <cell r="A1262">
            <v>3934</v>
          </cell>
          <cell r="B1262" t="str">
            <v>LUVA DE REDUCAO DE FERRO GALVANIZADO, COM ROSCA BSP, DE 4" X 3"</v>
          </cell>
          <cell r="C1262" t="str">
            <v xml:space="preserve">UN    </v>
          </cell>
          <cell r="D1262">
            <v>100.74</v>
          </cell>
        </row>
        <row r="1263">
          <cell r="A1263">
            <v>3935</v>
          </cell>
          <cell r="B1263" t="str">
            <v>LUVA DE REDUCAO DE FERRO GALVANIZADO, COM ROSCA BSP, DE 2" X 1 1/4"</v>
          </cell>
          <cell r="C1263" t="str">
            <v xml:space="preserve">UN    </v>
          </cell>
          <cell r="D1263">
            <v>21.83</v>
          </cell>
        </row>
        <row r="1264">
          <cell r="A1264">
            <v>3936</v>
          </cell>
          <cell r="B1264" t="str">
            <v>LUVA DE REDUCAO DE FERRO GALVANIZADO, COM ROSCA BSP, DE 1 1/2" X 1 1/4"</v>
          </cell>
          <cell r="C1264" t="str">
            <v xml:space="preserve">UN    </v>
          </cell>
          <cell r="D1264">
            <v>13.63</v>
          </cell>
        </row>
        <row r="1265">
          <cell r="A1265">
            <v>3937</v>
          </cell>
          <cell r="B1265" t="str">
            <v>LUVA DE REDUCAO DE FERRO GALVANIZADO, COM ROSCA BSP, DE 1 1/4" X 1/2"</v>
          </cell>
          <cell r="C1265" t="str">
            <v xml:space="preserve">UN    </v>
          </cell>
          <cell r="D1265">
            <v>11.25</v>
          </cell>
        </row>
        <row r="1266">
          <cell r="A1266">
            <v>3938</v>
          </cell>
          <cell r="B1266" t="str">
            <v>LUVA DE REDUCAO DE FERRO GALVANIZADO, COM ROSCA BSP, DE 1" X 1/2"</v>
          </cell>
          <cell r="C1266" t="str">
            <v xml:space="preserve">UN    </v>
          </cell>
          <cell r="D1266">
            <v>7.41</v>
          </cell>
        </row>
        <row r="1267">
          <cell r="A1267">
            <v>3939</v>
          </cell>
          <cell r="B1267" t="str">
            <v>LUVA DE FERRO GALVANIZADO, COM ROSCA BSP, DE 1 1/2"</v>
          </cell>
          <cell r="C1267" t="str">
            <v xml:space="preserve">UN    </v>
          </cell>
          <cell r="D1267">
            <v>12.83</v>
          </cell>
        </row>
        <row r="1268">
          <cell r="A1268">
            <v>3990</v>
          </cell>
          <cell r="B1268" t="str">
            <v>TABUA DE MADEIRA APARELHADA *2,5 X 25* CM, MACARANDUBA, ANGELIM OU EQUIVALENTE DA REGIAO</v>
          </cell>
          <cell r="C1268" t="str">
            <v xml:space="preserve">M     </v>
          </cell>
          <cell r="D1268">
            <v>12.46</v>
          </cell>
        </row>
        <row r="1269">
          <cell r="A1269">
            <v>3992</v>
          </cell>
          <cell r="B1269" t="str">
            <v>TABUA DE MADEIRA APARELHADA *2,5 X 30* CM, MACARANDUBA, ANGELIM OU EQUIVALENTE DA REGIAO</v>
          </cell>
          <cell r="C1269" t="str">
            <v xml:space="preserve">M     </v>
          </cell>
          <cell r="D1269">
            <v>15.29</v>
          </cell>
        </row>
        <row r="1270">
          <cell r="A1270">
            <v>3993</v>
          </cell>
          <cell r="B1270" t="str">
            <v>TABUA DE MADEIRA APARELHADA *2,5 X 15* CM, MACARANDUBA, ANGELIM OU EQUIVALENTE DA REGIAO</v>
          </cell>
          <cell r="C1270" t="str">
            <v xml:space="preserve">M2    </v>
          </cell>
          <cell r="D1270">
            <v>56.38</v>
          </cell>
        </row>
        <row r="1271">
          <cell r="A1271">
            <v>4006</v>
          </cell>
          <cell r="B1271" t="str">
            <v>MADEIRA SERRADA NAO APARELHADA DE PINUS, MISTA OU EQUIVALENTE DA REGIAO</v>
          </cell>
          <cell r="C1271" t="str">
            <v xml:space="preserve">M3    </v>
          </cell>
          <cell r="D1271">
            <v>1697.35</v>
          </cell>
        </row>
        <row r="1272">
          <cell r="A1272">
            <v>4011</v>
          </cell>
          <cell r="B1272" t="str">
            <v>GEOTEXTIL NAO TECIDO AGULHADO DE FILAMENTOS CONTINUOS 100% POLIESTER, RESITENCIA A TRACAO = 10 KN/M</v>
          </cell>
          <cell r="C1272" t="str">
            <v xml:space="preserve">M2    </v>
          </cell>
          <cell r="D1272">
            <v>4.82</v>
          </cell>
        </row>
        <row r="1273">
          <cell r="A1273">
            <v>4012</v>
          </cell>
          <cell r="B1273" t="str">
            <v>GEOTEXTIL NAO TECIDO AGULHADO DE FILAMENTOS CONTINUOS 100% POLIESTER, RESITENCIA A TRACAO = 21 KN/M</v>
          </cell>
          <cell r="C1273" t="str">
            <v xml:space="preserve">M2    </v>
          </cell>
          <cell r="D1273">
            <v>9.68</v>
          </cell>
        </row>
        <row r="1274">
          <cell r="A1274">
            <v>4013</v>
          </cell>
          <cell r="B1274" t="str">
            <v>GEOTEXTIL NAO TECIDO AGULHADO DE FILAMENTOS CONTINUOS 100% POLIESTER, RESITENCIA A TRACAO = 09 KN/M</v>
          </cell>
          <cell r="C1274" t="str">
            <v xml:space="preserve">M2    </v>
          </cell>
          <cell r="D1274">
            <v>4.32</v>
          </cell>
        </row>
        <row r="1275">
          <cell r="A1275">
            <v>4014</v>
          </cell>
          <cell r="B1275" t="str">
            <v>MANTA ASFALTICA ELASTOMERICA EM POLIESTER 3 MM, TIPO III, CLASSE B, ACABAMENTO PP (NBR 9952)</v>
          </cell>
          <cell r="C1275" t="str">
            <v xml:space="preserve">M2    </v>
          </cell>
          <cell r="D1275">
            <v>34.159999999999997</v>
          </cell>
        </row>
        <row r="1276">
          <cell r="A1276">
            <v>4015</v>
          </cell>
          <cell r="B1276" t="str">
            <v>MANTA ASFALTICA ELASTOMERICA EM POLIESTER 4 MM, TIPO III, CLASSE B, ACABAMENTO PP (NBR 9952)</v>
          </cell>
          <cell r="C1276" t="str">
            <v xml:space="preserve">M2    </v>
          </cell>
          <cell r="D1276">
            <v>41.95</v>
          </cell>
        </row>
        <row r="1277">
          <cell r="A1277">
            <v>4016</v>
          </cell>
          <cell r="B1277" t="str">
            <v>MANTA ASFALTICA ELASTOMERICA TIPO GLASS 3 MM, TIPO II, CLASSE C, ACABAMENTO PP (NBR 9952)</v>
          </cell>
          <cell r="C1277" t="str">
            <v xml:space="preserve">M2    </v>
          </cell>
          <cell r="D1277">
            <v>24.11</v>
          </cell>
        </row>
        <row r="1278">
          <cell r="A1278">
            <v>4017</v>
          </cell>
          <cell r="B1278" t="str">
            <v>MANTA ASFALTICA ELASTOMERICA EM POLIESTER 5 MM, TIPO III, CLASSE B, ACABAMENTO PP (NBR 9952)</v>
          </cell>
          <cell r="C1278" t="str">
            <v xml:space="preserve">M2    </v>
          </cell>
          <cell r="D1278">
            <v>61.04</v>
          </cell>
        </row>
        <row r="1279">
          <cell r="A1279">
            <v>4018</v>
          </cell>
          <cell r="B1279" t="str">
            <v>GEOTEXTIL NAO TECIDO AGULHADO DE FILAMENTOS CONTINUOS 100% POLIESTER, RESITENCIA A TRACAO = 31 KN/M</v>
          </cell>
          <cell r="C1279" t="str">
            <v xml:space="preserve">M2    </v>
          </cell>
          <cell r="D1279">
            <v>14.52</v>
          </cell>
        </row>
        <row r="1280">
          <cell r="A1280">
            <v>4019</v>
          </cell>
          <cell r="B1280" t="str">
            <v>GEOTEXTIL NAO TECIDO AGULHADO DE FILAMENTOS CONTINUOS 100% POLIESTER, RESITENCIA A TRACAO = 16 KN/M</v>
          </cell>
          <cell r="C1280" t="str">
            <v xml:space="preserve">M2    </v>
          </cell>
          <cell r="D1280">
            <v>7.22</v>
          </cell>
        </row>
        <row r="1281">
          <cell r="A1281">
            <v>4020</v>
          </cell>
          <cell r="B1281" t="str">
            <v>GEOTEXTIL NAO TECIDO AGULHADO DE FILAMENTOS CONTINUOS 100% POLIESTER, RESITENCIA A TRACAO = 26 KN/M</v>
          </cell>
          <cell r="C1281" t="str">
            <v xml:space="preserve">M2    </v>
          </cell>
          <cell r="D1281">
            <v>12.12</v>
          </cell>
        </row>
        <row r="1282">
          <cell r="A1282">
            <v>4021</v>
          </cell>
          <cell r="B1282" t="str">
            <v>GEOTEXTIL NAO TECIDO AGULHADO DE FILAMENTOS CONTINUOS 100% POLIESTER, RESITENCIA A TRACAO = 14 KN/M</v>
          </cell>
          <cell r="C1282" t="str">
            <v xml:space="preserve">M2    </v>
          </cell>
          <cell r="D1282">
            <v>6.01</v>
          </cell>
        </row>
        <row r="1283">
          <cell r="A1283">
            <v>4030</v>
          </cell>
          <cell r="B1283" t="str">
            <v>VEU POLIESTER</v>
          </cell>
          <cell r="C1283" t="str">
            <v xml:space="preserve">M2    </v>
          </cell>
          <cell r="D1283">
            <v>4.47</v>
          </cell>
        </row>
        <row r="1284">
          <cell r="A1284">
            <v>4031</v>
          </cell>
          <cell r="B1284" t="str">
            <v>VEU DE VIDRO/VEU DE SUPERFICIE 30 A 35 G/M2</v>
          </cell>
          <cell r="C1284" t="str">
            <v xml:space="preserve">M2    </v>
          </cell>
          <cell r="D1284">
            <v>21.04</v>
          </cell>
        </row>
        <row r="1285">
          <cell r="A1285">
            <v>4047</v>
          </cell>
          <cell r="B1285" t="str">
            <v>!EM PROCESSO DE DESATIVACAO! MASSA CORRIDA PVA PARA PAREDES INTERNAS</v>
          </cell>
          <cell r="C1285" t="str">
            <v xml:space="preserve">GL    </v>
          </cell>
          <cell r="D1285">
            <v>15</v>
          </cell>
        </row>
        <row r="1286">
          <cell r="A1286">
            <v>4049</v>
          </cell>
          <cell r="B1286" t="str">
            <v>MASSA EPOXI BICOMPONENTE (MASSA + CATALIZADOR)</v>
          </cell>
          <cell r="C1286" t="str">
            <v xml:space="preserve">L     </v>
          </cell>
          <cell r="D1286">
            <v>46.99</v>
          </cell>
        </row>
        <row r="1287">
          <cell r="A1287">
            <v>4051</v>
          </cell>
          <cell r="B1287" t="str">
            <v>!EM PROCESSO DE DESATIVACAO! MASSA CORRIDA PVA PARA PAREDES INTERNAS</v>
          </cell>
          <cell r="C1287" t="str">
            <v xml:space="preserve">18L   </v>
          </cell>
          <cell r="D1287">
            <v>75</v>
          </cell>
        </row>
        <row r="1288">
          <cell r="A1288">
            <v>4053</v>
          </cell>
          <cell r="B1288" t="str">
            <v>!EM PROCESSO DE DESATIVACAO!MASSA A OLEO PARA MADEIRA</v>
          </cell>
          <cell r="C1288" t="str">
            <v xml:space="preserve">GL    </v>
          </cell>
          <cell r="D1288">
            <v>57.14</v>
          </cell>
        </row>
        <row r="1289">
          <cell r="A1289">
            <v>4056</v>
          </cell>
          <cell r="B1289" t="str">
            <v>!EM PROCESSO DE DESATIVACAO!MASSA ACRILICA PARA PAREDES INTERIOR/EXTERIOR</v>
          </cell>
          <cell r="C1289" t="str">
            <v xml:space="preserve">GL    </v>
          </cell>
          <cell r="D1289">
            <v>30.05</v>
          </cell>
        </row>
        <row r="1290">
          <cell r="A1290">
            <v>4058</v>
          </cell>
          <cell r="B1290" t="str">
            <v>MECANICO DE EQUIPAMENTOS PESADOS</v>
          </cell>
          <cell r="C1290" t="str">
            <v xml:space="preserve">H     </v>
          </cell>
          <cell r="D1290">
            <v>14</v>
          </cell>
        </row>
        <row r="1291">
          <cell r="A1291">
            <v>4059</v>
          </cell>
          <cell r="B1291" t="str">
            <v>MEIO-FIO OU GUIA DE CONCRETO, PRE-MOLDADO, COMP 1 M, *30 X 15/ 12* CM (H X L1/L2)</v>
          </cell>
          <cell r="C1291" t="str">
            <v xml:space="preserve">M     </v>
          </cell>
          <cell r="D1291">
            <v>25</v>
          </cell>
        </row>
        <row r="1292">
          <cell r="A1292">
            <v>4061</v>
          </cell>
          <cell r="B1292" t="str">
            <v>MEIO-FIO OU GUIA DE CONCRETO, PRE-MOLDADO, COMP 80 CM, *45 X 18 /12* CM (H X L1/L2)</v>
          </cell>
          <cell r="C1292" t="str">
            <v xml:space="preserve">UN    </v>
          </cell>
          <cell r="D1292">
            <v>20</v>
          </cell>
        </row>
        <row r="1293">
          <cell r="A1293">
            <v>4062</v>
          </cell>
          <cell r="B1293" t="str">
            <v>MEIO-FIO OU GUIA DE CONCRETO, PRE-MOLDADO, COMP 1 M, *30 X 15* CM (H X L)</v>
          </cell>
          <cell r="C1293" t="str">
            <v xml:space="preserve">UN    </v>
          </cell>
          <cell r="D1293">
            <v>20.62</v>
          </cell>
        </row>
        <row r="1294">
          <cell r="A1294">
            <v>4069</v>
          </cell>
          <cell r="B1294" t="str">
            <v>MESTRE DE OBRAS</v>
          </cell>
          <cell r="C1294" t="str">
            <v xml:space="preserve">H     </v>
          </cell>
          <cell r="D1294">
            <v>26</v>
          </cell>
        </row>
        <row r="1295">
          <cell r="A1295">
            <v>4083</v>
          </cell>
          <cell r="B1295" t="str">
            <v>ENCARREGADO GERAL DE OBRAS</v>
          </cell>
          <cell r="C1295" t="str">
            <v xml:space="preserve">H     </v>
          </cell>
          <cell r="D1295">
            <v>17.13</v>
          </cell>
        </row>
        <row r="1296">
          <cell r="A1296">
            <v>4084</v>
          </cell>
          <cell r="B1296" t="str">
            <v>LOCACAO DE BOMBA SUBMERSIVEL PARA DRENAGEM E ESGOTAMENTO, MOTOR ELETRICO TRIFASICO, POTENCIA DE 1 CV, DIAMETRO DE RECALQUE DE 2". FAIXA DE OPERACAO: Q=25 M3/H (+ OU - 1 M3/H) E AMT=2 M; Q=12 M3/H (+ OU - 2 M3/H) E AMT = 12 M (+ OU - 2 M)</v>
          </cell>
          <cell r="C1296" t="str">
            <v xml:space="preserve">H     </v>
          </cell>
          <cell r="D1296">
            <v>2.0699999999999998</v>
          </cell>
        </row>
        <row r="1297">
          <cell r="A1297">
            <v>4085</v>
          </cell>
          <cell r="B1297" t="str">
            <v>LOCACAO DE BOMBA SUBMERSIVEL PARA DRENAGEM E ESGOTAMENTO, MOTOR ELETRICO TRIFASICO, POTENCIA DE 4 CV, DIAMETRO DE RECALQUE DE 3". FAIXA DE OPERACAO: Q=60 M3/H (+ OU - 1 M3/H) E AMT=2 M; Q=11 M3/H (+ OU - 1 M3/H) E AMT = 23 M (+ OU - 1 M)</v>
          </cell>
          <cell r="C1297" t="str">
            <v xml:space="preserve">H     </v>
          </cell>
          <cell r="D1297">
            <v>2.89</v>
          </cell>
        </row>
        <row r="1298">
          <cell r="A1298">
            <v>4090</v>
          </cell>
          <cell r="B1298" t="str">
            <v>MOTONIVELADORA POTENCIA BASICA LIQUIDA (PRIMEIRA MARCHA) 125 HP , PESO BRUTO 13843 KG, LARGURA DA LAMINA DE 3,7 M</v>
          </cell>
          <cell r="C1298" t="str">
            <v xml:space="preserve">UN    </v>
          </cell>
          <cell r="D1298">
            <v>586700</v>
          </cell>
        </row>
        <row r="1299">
          <cell r="A1299">
            <v>4093</v>
          </cell>
          <cell r="B1299" t="str">
            <v>MOTORISTA DE CAMINHAO</v>
          </cell>
          <cell r="C1299" t="str">
            <v xml:space="preserve">H     </v>
          </cell>
          <cell r="D1299">
            <v>10.16</v>
          </cell>
        </row>
        <row r="1300">
          <cell r="A1300">
            <v>4094</v>
          </cell>
          <cell r="B1300" t="str">
            <v>MOTORISTA DE CAMINHAO-CARRETA</v>
          </cell>
          <cell r="C1300" t="str">
            <v xml:space="preserve">H     </v>
          </cell>
          <cell r="D1300">
            <v>13.58</v>
          </cell>
        </row>
        <row r="1301">
          <cell r="A1301">
            <v>4095</v>
          </cell>
          <cell r="B1301" t="str">
            <v>MOTORISTA DE CARRO DE PASSEIO</v>
          </cell>
          <cell r="C1301" t="str">
            <v xml:space="preserve">H     </v>
          </cell>
          <cell r="D1301">
            <v>9.42</v>
          </cell>
        </row>
        <row r="1302">
          <cell r="A1302">
            <v>4096</v>
          </cell>
          <cell r="B1302" t="str">
            <v>MOTORISTA OPERADOR DE CAMINHAO COM MUNCK</v>
          </cell>
          <cell r="C1302" t="str">
            <v xml:space="preserve">H     </v>
          </cell>
          <cell r="D1302">
            <v>11.9</v>
          </cell>
        </row>
        <row r="1303">
          <cell r="A1303">
            <v>4097</v>
          </cell>
          <cell r="B1303" t="str">
            <v>MOTORISTA DE ONIBUS / MICRO-ONIBUS</v>
          </cell>
          <cell r="C1303" t="str">
            <v xml:space="preserve">H     </v>
          </cell>
          <cell r="D1303">
            <v>11.09</v>
          </cell>
        </row>
        <row r="1304">
          <cell r="A1304">
            <v>4102</v>
          </cell>
          <cell r="B1304" t="str">
            <v>MOURAO DE CONCRETO RETO, 10 X 10 CM, H= 3,00 M</v>
          </cell>
          <cell r="C1304" t="str">
            <v xml:space="preserve">UN    </v>
          </cell>
          <cell r="D1304">
            <v>44.03</v>
          </cell>
        </row>
        <row r="1305">
          <cell r="A1305">
            <v>4107</v>
          </cell>
          <cell r="B1305" t="str">
            <v>MOURAO DE CONCRETO RETO, *10 X 10* CM, H= 2,30 M</v>
          </cell>
          <cell r="C1305" t="str">
            <v xml:space="preserve">UN    </v>
          </cell>
          <cell r="D1305">
            <v>36.81</v>
          </cell>
        </row>
        <row r="1306">
          <cell r="A1306">
            <v>4108</v>
          </cell>
          <cell r="B1306" t="str">
            <v>MOURAO DE CONCRETO RETO, 10 X 10 CM, H= 2,00 M</v>
          </cell>
          <cell r="C1306" t="str">
            <v xml:space="preserve">UN    </v>
          </cell>
          <cell r="D1306">
            <v>29.59</v>
          </cell>
        </row>
        <row r="1307">
          <cell r="A1307">
            <v>4111</v>
          </cell>
          <cell r="B1307" t="str">
            <v>ESCORA PRE-MOLDADA EM CONCRETO, *10 X 10* CM, H = 2,30M</v>
          </cell>
          <cell r="C1307" t="str">
            <v xml:space="preserve">UN    </v>
          </cell>
          <cell r="D1307">
            <v>34.65</v>
          </cell>
        </row>
        <row r="1308">
          <cell r="A1308">
            <v>4114</v>
          </cell>
          <cell r="B1308" t="str">
            <v>MOURAO CONCRETO CURVO, SECAO "T", H = 2,80 M + CURVA COM 0,45 M, COM FUROS PARA FIOS</v>
          </cell>
          <cell r="C1308" t="str">
            <v xml:space="preserve">UN    </v>
          </cell>
          <cell r="D1308">
            <v>43.72</v>
          </cell>
        </row>
        <row r="1309">
          <cell r="A1309">
            <v>4115</v>
          </cell>
          <cell r="B1309" t="str">
            <v>MADEIRA ROLICA TRATADA, EUCALIPTO OU EQUIVALENTE DA REGIAO, H = 3 M, D = 12 A 15 CM</v>
          </cell>
          <cell r="C1309" t="str">
            <v xml:space="preserve">M     </v>
          </cell>
          <cell r="D1309">
            <v>12.19</v>
          </cell>
        </row>
        <row r="1310">
          <cell r="A1310">
            <v>4119</v>
          </cell>
          <cell r="B1310" t="str">
            <v>MADEIRA ROLICA TRATADA, EUCALIPTO OU EQUIVALENTE DA REGIAO, H = 6 M, D = 16 A 19 CM</v>
          </cell>
          <cell r="C1310" t="str">
            <v xml:space="preserve">M     </v>
          </cell>
          <cell r="D1310">
            <v>24.52</v>
          </cell>
        </row>
        <row r="1311">
          <cell r="A1311">
            <v>4126</v>
          </cell>
          <cell r="B1311" t="str">
            <v>!EM PROCESSO DE DESATIVACAO! TERMINAL DE PORCELANA (MUFLA) UNIPOLAR, USO EXTERNO, TENSAO 3,6/6 KV, PARA CABO DE 10/16 MM2, COM ISOLAMENTO EPR</v>
          </cell>
          <cell r="C1311" t="str">
            <v xml:space="preserve">UN    </v>
          </cell>
          <cell r="D1311">
            <v>188.26</v>
          </cell>
        </row>
        <row r="1312">
          <cell r="A1312">
            <v>4127</v>
          </cell>
          <cell r="B1312" t="str">
            <v>MUFLA TERMINAL PRIMARIA UNIPOLAR USO EXTERNO PARA CABO 25/70MM2 ISOL, 3,6/6KV EM EPR - BORRACHA DE SILICONE</v>
          </cell>
          <cell r="C1312" t="str">
            <v xml:space="preserve">UN    </v>
          </cell>
          <cell r="D1312">
            <v>189.02</v>
          </cell>
        </row>
        <row r="1313">
          <cell r="A1313">
            <v>4154</v>
          </cell>
          <cell r="B1313" t="str">
            <v>MUFLA TERMINAL PRIMARIA UNIPOLAR USO INTERNO PARA CABO 25/70MM2 ISOL 6/10KV EM EPR- BORRACHA DE SILICONE</v>
          </cell>
          <cell r="C1313" t="str">
            <v xml:space="preserve">UN    </v>
          </cell>
          <cell r="D1313">
            <v>230.94</v>
          </cell>
        </row>
        <row r="1314">
          <cell r="A1314">
            <v>4161</v>
          </cell>
          <cell r="B1314" t="str">
            <v>MUFLA TERMINAL PRIMARIA UNIPOLAR USO INTERNO PARA CABO 35/70MM2 ISOLACAO 8,7/15KV EM EPR - BORRACHA DE SILICONE</v>
          </cell>
          <cell r="C1314" t="str">
            <v xml:space="preserve">UN    </v>
          </cell>
          <cell r="D1314">
            <v>234.75</v>
          </cell>
        </row>
        <row r="1315">
          <cell r="A1315">
            <v>4168</v>
          </cell>
          <cell r="B1315" t="str">
            <v>MUFLA TERMINAL PRIMARIA UNIPOLAR USO INTERNO PARA CABO 35/120MM2 ISOLACAO 15/25KV EM EPR - BORRACHA DE SILICONE</v>
          </cell>
          <cell r="C1315" t="str">
            <v xml:space="preserve">UN    </v>
          </cell>
          <cell r="D1315">
            <v>243.9</v>
          </cell>
        </row>
        <row r="1316">
          <cell r="A1316">
            <v>4177</v>
          </cell>
          <cell r="B1316" t="str">
            <v>NIPLE DE FERRO GALVANIZADO, COM ROSCA BSP, DE 1/2"</v>
          </cell>
          <cell r="C1316" t="str">
            <v xml:space="preserve">UN    </v>
          </cell>
          <cell r="D1316">
            <v>3.16</v>
          </cell>
        </row>
        <row r="1317">
          <cell r="A1317">
            <v>4178</v>
          </cell>
          <cell r="B1317" t="str">
            <v>NIPLE DE FERRO GALVANIZADO, COM ROSCA BSP, DE 3/4"</v>
          </cell>
          <cell r="C1317" t="str">
            <v xml:space="preserve">UN    </v>
          </cell>
          <cell r="D1317">
            <v>4.38</v>
          </cell>
        </row>
        <row r="1318">
          <cell r="A1318">
            <v>4179</v>
          </cell>
          <cell r="B1318" t="str">
            <v>NIPLE DE FERRO GALVANIZADO, COM ROSCA BSP, DE 1"</v>
          </cell>
          <cell r="C1318" t="str">
            <v xml:space="preserve">UN    </v>
          </cell>
          <cell r="D1318">
            <v>6.46</v>
          </cell>
        </row>
        <row r="1319">
          <cell r="A1319">
            <v>4180</v>
          </cell>
          <cell r="B1319" t="str">
            <v>NIPLE DE FERRO GALVANIZADO, COM ROSCA BSP, DE 1 1/4"</v>
          </cell>
          <cell r="C1319" t="str">
            <v xml:space="preserve">UN    </v>
          </cell>
          <cell r="D1319">
            <v>9.52</v>
          </cell>
        </row>
        <row r="1320">
          <cell r="A1320">
            <v>4181</v>
          </cell>
          <cell r="B1320" t="str">
            <v>NIPLE DE FERRO GALVANIZADO, COM ROSCA BSP, DE 2"</v>
          </cell>
          <cell r="C1320" t="str">
            <v xml:space="preserve">UN    </v>
          </cell>
          <cell r="D1320">
            <v>19.670000000000002</v>
          </cell>
        </row>
        <row r="1321">
          <cell r="A1321">
            <v>4182</v>
          </cell>
          <cell r="B1321" t="str">
            <v>NIPLE DE FERRO GALVANIZADO, COM ROSCA BSP, DE 3"</v>
          </cell>
          <cell r="C1321" t="str">
            <v xml:space="preserve">UN    </v>
          </cell>
          <cell r="D1321">
            <v>48.98</v>
          </cell>
        </row>
        <row r="1322">
          <cell r="A1322">
            <v>4183</v>
          </cell>
          <cell r="B1322" t="str">
            <v>NIPLE DE FERRO GALVANIZADO, COM ROSCA BSP, DE 4"</v>
          </cell>
          <cell r="C1322" t="str">
            <v xml:space="preserve">UN    </v>
          </cell>
          <cell r="D1322">
            <v>78.86</v>
          </cell>
        </row>
        <row r="1323">
          <cell r="A1323">
            <v>4184</v>
          </cell>
          <cell r="B1323" t="str">
            <v>NIPLE DE FERRO GALVANIZADO, COM ROSCA BSP, DE 5"</v>
          </cell>
          <cell r="C1323" t="str">
            <v xml:space="preserve">UN    </v>
          </cell>
          <cell r="D1323">
            <v>174.07</v>
          </cell>
        </row>
        <row r="1324">
          <cell r="A1324">
            <v>4185</v>
          </cell>
          <cell r="B1324" t="str">
            <v>NIPLE DE FERRO GALVANIZADO, COM ROSCA BSP, DE 6"</v>
          </cell>
          <cell r="C1324" t="str">
            <v xml:space="preserve">UN    </v>
          </cell>
          <cell r="D1324">
            <v>289.23</v>
          </cell>
        </row>
        <row r="1325">
          <cell r="A1325">
            <v>4186</v>
          </cell>
          <cell r="B1325" t="str">
            <v>NIPLE DE REDUCAO DE FERRO GALVANIZADO, COM ROSCA BSP, DE 1/2" X 1/4"</v>
          </cell>
          <cell r="C1325" t="str">
            <v xml:space="preserve">UN    </v>
          </cell>
          <cell r="D1325">
            <v>3.86</v>
          </cell>
        </row>
        <row r="1326">
          <cell r="A1326">
            <v>4187</v>
          </cell>
          <cell r="B1326" t="str">
            <v>NIPLE DE REDUCAO DE FERRO GALVANIZADO, COM ROSCA BSP, DE 3/4" X 1/2"</v>
          </cell>
          <cell r="C1326" t="str">
            <v xml:space="preserve">UN    </v>
          </cell>
          <cell r="D1326">
            <v>5.0199999999999996</v>
          </cell>
        </row>
        <row r="1327">
          <cell r="A1327">
            <v>4188</v>
          </cell>
          <cell r="B1327" t="str">
            <v>NIPLE DE REDUCAO DE FERRO GALVANIZADO, COM ROSCA BSP, DE 1" X 1/2"</v>
          </cell>
          <cell r="C1327" t="str">
            <v xml:space="preserve">UN    </v>
          </cell>
          <cell r="D1327">
            <v>7.87</v>
          </cell>
        </row>
        <row r="1328">
          <cell r="A1328">
            <v>4189</v>
          </cell>
          <cell r="B1328" t="str">
            <v>NIPLE DE REDUCAO DE FERRO GALVANIZADO, COM ROSCA BSP, DE 1" X 3/4"</v>
          </cell>
          <cell r="C1328" t="str">
            <v xml:space="preserve">UN    </v>
          </cell>
          <cell r="D1328">
            <v>7.87</v>
          </cell>
        </row>
        <row r="1329">
          <cell r="A1329">
            <v>4190</v>
          </cell>
          <cell r="B1329" t="str">
            <v>NIPLE DE REDUCAO DE FERRO GALVANIZADO, COM ROSCA BSP, DE 1 1/4" X 3/4"</v>
          </cell>
          <cell r="C1329" t="str">
            <v xml:space="preserve">UN    </v>
          </cell>
          <cell r="D1329">
            <v>13.05</v>
          </cell>
        </row>
        <row r="1330">
          <cell r="A1330">
            <v>4191</v>
          </cell>
          <cell r="B1330" t="str">
            <v>NIPLE DE REDUCAO DE FERRO GALVANIZADO, COM ROSCA BSP, DE 1 1/2" X 3/4"</v>
          </cell>
          <cell r="C1330" t="str">
            <v xml:space="preserve">UN    </v>
          </cell>
          <cell r="D1330">
            <v>16.7</v>
          </cell>
        </row>
        <row r="1331">
          <cell r="A1331">
            <v>4192</v>
          </cell>
          <cell r="B1331" t="str">
            <v>NIPLE DE REDUCAO DE FERRO GALVANIZADO, COM ROSCA BSP, DE 1 1/2" X 1"</v>
          </cell>
          <cell r="C1331" t="str">
            <v xml:space="preserve">UN    </v>
          </cell>
          <cell r="D1331">
            <v>16.7</v>
          </cell>
        </row>
        <row r="1332">
          <cell r="A1332">
            <v>4193</v>
          </cell>
          <cell r="B1332" t="str">
            <v>NIPLE DE REDUCAO DE FERRO GALVANIZADO, COM ROSCA BSP, DE 2" X 1 1/4"</v>
          </cell>
          <cell r="C1332" t="str">
            <v xml:space="preserve">UN    </v>
          </cell>
          <cell r="D1332">
            <v>25.2</v>
          </cell>
        </row>
        <row r="1333">
          <cell r="A1333">
            <v>4194</v>
          </cell>
          <cell r="B1333" t="str">
            <v>NIPLE DE REDUCAO DE FERRO GALVANIZADO, COM ROSCA BSP, DE 2" X 1 1/2"</v>
          </cell>
          <cell r="C1333" t="str">
            <v xml:space="preserve">UN    </v>
          </cell>
          <cell r="D1333">
            <v>25.2</v>
          </cell>
        </row>
        <row r="1334">
          <cell r="A1334">
            <v>4197</v>
          </cell>
          <cell r="B1334" t="str">
            <v>NIPLE DE REDUCAO DE FERRO GALVANIZADO, COM ROSCA BSP, DE 2 1/2" X 2"</v>
          </cell>
          <cell r="C1334" t="str">
            <v xml:space="preserve">UN    </v>
          </cell>
          <cell r="D1334">
            <v>41.7</v>
          </cell>
        </row>
        <row r="1335">
          <cell r="A1335">
            <v>4202</v>
          </cell>
          <cell r="B1335" t="str">
            <v>NIPLE DE REDUCAO DE FERRO GALVANIZADO, COM ROSCA BSP, DE 3" X 2 1/2"</v>
          </cell>
          <cell r="C1335" t="str">
            <v xml:space="preserve">UN    </v>
          </cell>
          <cell r="D1335">
            <v>76.17</v>
          </cell>
        </row>
        <row r="1336">
          <cell r="A1336">
            <v>4203</v>
          </cell>
          <cell r="B1336" t="str">
            <v>NIPLE DE REDUCAO DE FERRO GALVANIZADO, COM ROSCA BSP, DE 3" X 2"</v>
          </cell>
          <cell r="C1336" t="str">
            <v xml:space="preserve">UN    </v>
          </cell>
          <cell r="D1336">
            <v>67.27</v>
          </cell>
        </row>
        <row r="1337">
          <cell r="A1337">
            <v>4204</v>
          </cell>
          <cell r="B1337" t="str">
            <v>NIPLE DE REDUCAO DE FERRO GALVANIZADO, COM ROSCA BSP, DE 2" X 1"</v>
          </cell>
          <cell r="C1337" t="str">
            <v xml:space="preserve">UN    </v>
          </cell>
          <cell r="D1337">
            <v>25.2</v>
          </cell>
        </row>
        <row r="1338">
          <cell r="A1338">
            <v>4205</v>
          </cell>
          <cell r="B1338" t="str">
            <v>NIPLE DE REDUCAO DE FERRO GALVANIZADO, COM ROSCA BSP, DE 1 1/2" X 1 1/4"</v>
          </cell>
          <cell r="C1338" t="str">
            <v xml:space="preserve">UN    </v>
          </cell>
          <cell r="D1338">
            <v>16.7</v>
          </cell>
        </row>
        <row r="1339">
          <cell r="A1339">
            <v>4206</v>
          </cell>
          <cell r="B1339" t="str">
            <v>NIPLE DE REDUCAO DE FERRO GALVANIZADO, COM ROSCA BSP, DE 1 1/4" X 1"</v>
          </cell>
          <cell r="C1339" t="str">
            <v xml:space="preserve">UN    </v>
          </cell>
          <cell r="D1339">
            <v>13.05</v>
          </cell>
        </row>
        <row r="1340">
          <cell r="A1340">
            <v>4207</v>
          </cell>
          <cell r="B1340" t="str">
            <v>NIPLE DE REDUCAO DE FERRO GALVANIZADO, COM ROSCA BSP, DE 1 1/4" X 1/2"</v>
          </cell>
          <cell r="C1340" t="str">
            <v xml:space="preserve">UN    </v>
          </cell>
          <cell r="D1340">
            <v>13.44</v>
          </cell>
        </row>
        <row r="1341">
          <cell r="A1341">
            <v>4208</v>
          </cell>
          <cell r="B1341" t="str">
            <v>NIPLE DE FERRO GALVANIZADO, COM ROSCA BSP, DE 2 1/2"</v>
          </cell>
          <cell r="C1341" t="str">
            <v xml:space="preserve">UN    </v>
          </cell>
          <cell r="D1341">
            <v>30.11</v>
          </cell>
        </row>
        <row r="1342">
          <cell r="A1342">
            <v>4209</v>
          </cell>
          <cell r="B1342" t="str">
            <v>NIPLE DE FERRO GALVANIZADO, COM ROSCA BSP, DE 1 1/2"</v>
          </cell>
          <cell r="C1342" t="str">
            <v xml:space="preserve">UN    </v>
          </cell>
          <cell r="D1342">
            <v>12.65</v>
          </cell>
        </row>
        <row r="1343">
          <cell r="A1343">
            <v>4210</v>
          </cell>
          <cell r="B1343" t="str">
            <v>NIPEL PVC, ROSCAVEL, 1/2",  AGUA FRIA PREDIAL</v>
          </cell>
          <cell r="C1343" t="str">
            <v xml:space="preserve">UN    </v>
          </cell>
          <cell r="D1343">
            <v>0.77</v>
          </cell>
        </row>
        <row r="1344">
          <cell r="A1344">
            <v>4211</v>
          </cell>
          <cell r="B1344" t="str">
            <v>NIPEL PVC, ROSCAVEL, 3/4",  AGUA FRIA PREDIAL</v>
          </cell>
          <cell r="C1344" t="str">
            <v xml:space="preserve">UN    </v>
          </cell>
          <cell r="D1344">
            <v>1.1000000000000001</v>
          </cell>
        </row>
        <row r="1345">
          <cell r="A1345">
            <v>4212</v>
          </cell>
          <cell r="B1345" t="str">
            <v>NIPEL PVC, ROSCAVEL, 1",  AGUA FRIA PREDIAL</v>
          </cell>
          <cell r="C1345" t="str">
            <v xml:space="preserve">UN    </v>
          </cell>
          <cell r="D1345">
            <v>2.21</v>
          </cell>
        </row>
        <row r="1346">
          <cell r="A1346">
            <v>4213</v>
          </cell>
          <cell r="B1346" t="str">
            <v>NIPEL PVC, ROSCAVEL, 2",  AGUA FRIA PREDIAL</v>
          </cell>
          <cell r="C1346" t="str">
            <v xml:space="preserve">UN    </v>
          </cell>
          <cell r="D1346">
            <v>9.89</v>
          </cell>
        </row>
        <row r="1347">
          <cell r="A1347">
            <v>4214</v>
          </cell>
          <cell r="B1347" t="str">
            <v>NIPEL PVC, ROSCAVEL, 1 1/2",  AGUA FRIA PREDIAL</v>
          </cell>
          <cell r="C1347" t="str">
            <v xml:space="preserve">UN    </v>
          </cell>
          <cell r="D1347">
            <v>6.96</v>
          </cell>
        </row>
        <row r="1348">
          <cell r="A1348">
            <v>4215</v>
          </cell>
          <cell r="B1348" t="str">
            <v>NIPEL PVC, ROSCAVEL, 1 1/4",  AGUA FRIA PREDIAL</v>
          </cell>
          <cell r="C1348" t="str">
            <v xml:space="preserve">UN    </v>
          </cell>
          <cell r="D1348">
            <v>4.58</v>
          </cell>
        </row>
        <row r="1349">
          <cell r="A1349">
            <v>4221</v>
          </cell>
          <cell r="B1349" t="str">
            <v>OLEO DIESEL COMBUSTIVEL COMUM</v>
          </cell>
          <cell r="C1349" t="str">
            <v xml:space="preserve">L     </v>
          </cell>
          <cell r="D1349">
            <v>3.62</v>
          </cell>
        </row>
        <row r="1350">
          <cell r="A1350">
            <v>4222</v>
          </cell>
          <cell r="B1350" t="str">
            <v>GASOLINA COMUM</v>
          </cell>
          <cell r="C1350" t="str">
            <v xml:space="preserve">L     </v>
          </cell>
          <cell r="D1350">
            <v>4.28</v>
          </cell>
        </row>
        <row r="1351">
          <cell r="A1351">
            <v>4223</v>
          </cell>
          <cell r="B1351" t="str">
            <v>ETANOL</v>
          </cell>
          <cell r="C1351" t="str">
            <v xml:space="preserve">L     </v>
          </cell>
          <cell r="D1351">
            <v>2.58</v>
          </cell>
        </row>
        <row r="1352">
          <cell r="A1352">
            <v>4224</v>
          </cell>
          <cell r="B1352" t="str">
            <v>QUEROSENE</v>
          </cell>
          <cell r="C1352" t="str">
            <v xml:space="preserve">L     </v>
          </cell>
          <cell r="D1352">
            <v>13.06</v>
          </cell>
        </row>
        <row r="1353">
          <cell r="A1353">
            <v>4226</v>
          </cell>
          <cell r="B1353" t="str">
            <v>GAS DE COZINHA - GLP</v>
          </cell>
          <cell r="C1353" t="str">
            <v xml:space="preserve">KG    </v>
          </cell>
          <cell r="D1353">
            <v>7.34</v>
          </cell>
        </row>
        <row r="1354">
          <cell r="A1354">
            <v>4227</v>
          </cell>
          <cell r="B1354" t="str">
            <v>OLEO LUBRIFICANTE PARA MOTORES DE EQUIPAMENTOS PESADOS (CAMINHOES, TRATORES, RETROS E ETC)</v>
          </cell>
          <cell r="C1354" t="str">
            <v xml:space="preserve">L     </v>
          </cell>
          <cell r="D1354">
            <v>12.93</v>
          </cell>
        </row>
        <row r="1355">
          <cell r="A1355">
            <v>4229</v>
          </cell>
          <cell r="B1355" t="str">
            <v>GRAXA LUBRIFICANTE</v>
          </cell>
          <cell r="C1355" t="str">
            <v xml:space="preserve">KG    </v>
          </cell>
          <cell r="D1355">
            <v>18.98</v>
          </cell>
        </row>
        <row r="1356">
          <cell r="A1356">
            <v>4230</v>
          </cell>
          <cell r="B1356" t="str">
            <v>OPERADOR DE MAQUINAS E TRATORES DIVERSOS (TERRAPLANAGEM)</v>
          </cell>
          <cell r="C1356" t="str">
            <v xml:space="preserve">H     </v>
          </cell>
          <cell r="D1356">
            <v>9.42</v>
          </cell>
        </row>
        <row r="1357">
          <cell r="A1357">
            <v>4233</v>
          </cell>
          <cell r="B1357" t="str">
            <v>OPERADOR DE USINA DE ASFALTO, DE SOLOS OU DE CONCRETO</v>
          </cell>
          <cell r="C1357" t="str">
            <v xml:space="preserve">H     </v>
          </cell>
          <cell r="D1357">
            <v>10.17</v>
          </cell>
        </row>
        <row r="1358">
          <cell r="A1358">
            <v>4234</v>
          </cell>
          <cell r="B1358" t="str">
            <v>OPERADOR DE ESCAVADEIRA</v>
          </cell>
          <cell r="C1358" t="str">
            <v xml:space="preserve">H     </v>
          </cell>
          <cell r="D1358">
            <v>12.36</v>
          </cell>
        </row>
        <row r="1359">
          <cell r="A1359">
            <v>4235</v>
          </cell>
          <cell r="B1359" t="str">
            <v>CAVOUQUEIRO OU OPERADOR DE PERFURATRIZ / ROMPEDOR</v>
          </cell>
          <cell r="C1359" t="str">
            <v xml:space="preserve">H     </v>
          </cell>
          <cell r="D1359">
            <v>7.6</v>
          </cell>
        </row>
        <row r="1360">
          <cell r="A1360">
            <v>4237</v>
          </cell>
          <cell r="B1360" t="str">
            <v>OPERADOR DE TRATOR - EXCLUSIVE AGROPECUARIA</v>
          </cell>
          <cell r="C1360" t="str">
            <v xml:space="preserve">H     </v>
          </cell>
          <cell r="D1360">
            <v>9.49</v>
          </cell>
        </row>
        <row r="1361">
          <cell r="A1361">
            <v>4238</v>
          </cell>
          <cell r="B1361" t="str">
            <v>OPERADOR DE ROLO COMPACTADOR</v>
          </cell>
          <cell r="C1361" t="str">
            <v xml:space="preserve">H     </v>
          </cell>
          <cell r="D1361">
            <v>9.42</v>
          </cell>
        </row>
        <row r="1362">
          <cell r="A1362">
            <v>4239</v>
          </cell>
          <cell r="B1362" t="str">
            <v>OPERADOR DE MOTONIVELADORA</v>
          </cell>
          <cell r="C1362" t="str">
            <v xml:space="preserve">H     </v>
          </cell>
          <cell r="D1362">
            <v>14.08</v>
          </cell>
        </row>
        <row r="1363">
          <cell r="A1363">
            <v>4240</v>
          </cell>
          <cell r="B1363" t="str">
            <v>OPERADOR DE MOTO SCRAPER</v>
          </cell>
          <cell r="C1363" t="str">
            <v xml:space="preserve">H     </v>
          </cell>
          <cell r="D1363">
            <v>11.46</v>
          </cell>
        </row>
        <row r="1364">
          <cell r="A1364">
            <v>4243</v>
          </cell>
          <cell r="B1364" t="str">
            <v>OPERADOR DE BETONEIRA (CAMINHAO)</v>
          </cell>
          <cell r="C1364" t="str">
            <v xml:space="preserve">H     </v>
          </cell>
          <cell r="D1364">
            <v>9.16</v>
          </cell>
        </row>
        <row r="1365">
          <cell r="A1365">
            <v>4244</v>
          </cell>
          <cell r="B1365" t="str">
            <v>MACARIQUEIRO</v>
          </cell>
          <cell r="C1365" t="str">
            <v xml:space="preserve">H     </v>
          </cell>
          <cell r="D1365">
            <v>12.51</v>
          </cell>
        </row>
        <row r="1366">
          <cell r="A1366">
            <v>4248</v>
          </cell>
          <cell r="B1366" t="str">
            <v>OPERADOR DE PA CARREGADEIRA</v>
          </cell>
          <cell r="C1366" t="str">
            <v xml:space="preserve">H     </v>
          </cell>
          <cell r="D1366">
            <v>10.27</v>
          </cell>
        </row>
        <row r="1367">
          <cell r="A1367">
            <v>4250</v>
          </cell>
          <cell r="B1367" t="str">
            <v>OPERADOR DE COMPRESSOR DE AR OU COMPRESSORISTA</v>
          </cell>
          <cell r="C1367" t="str">
            <v xml:space="preserve">H     </v>
          </cell>
          <cell r="D1367">
            <v>9.64</v>
          </cell>
        </row>
        <row r="1368">
          <cell r="A1368">
            <v>4251</v>
          </cell>
          <cell r="B1368" t="str">
            <v>OPERADOR DE JATO ABRASIVO OU JATISTA</v>
          </cell>
          <cell r="C1368" t="str">
            <v xml:space="preserve">H     </v>
          </cell>
          <cell r="D1368">
            <v>11.06</v>
          </cell>
        </row>
        <row r="1369">
          <cell r="A1369">
            <v>4252</v>
          </cell>
          <cell r="B1369" t="str">
            <v>OPERADOR DE BATE-ESTACAS</v>
          </cell>
          <cell r="C1369" t="str">
            <v xml:space="preserve">H     </v>
          </cell>
          <cell r="D1369">
            <v>10.69</v>
          </cell>
        </row>
        <row r="1370">
          <cell r="A1370">
            <v>4253</v>
          </cell>
          <cell r="B1370" t="str">
            <v>OPERADOR DE GUINCHO OU GUINCHEIRO</v>
          </cell>
          <cell r="C1370" t="str">
            <v xml:space="preserve">H     </v>
          </cell>
          <cell r="D1370">
            <v>8.89</v>
          </cell>
        </row>
        <row r="1371">
          <cell r="A1371">
            <v>4254</v>
          </cell>
          <cell r="B1371" t="str">
            <v>OPERADOR DE GUINDASTE</v>
          </cell>
          <cell r="C1371" t="str">
            <v xml:space="preserve">H     </v>
          </cell>
          <cell r="D1371">
            <v>8.94</v>
          </cell>
        </row>
        <row r="1372">
          <cell r="A1372">
            <v>4257</v>
          </cell>
          <cell r="B1372" t="str">
            <v>OPERADOR DE MARTELETE OU MARTELETEIRO</v>
          </cell>
          <cell r="C1372" t="str">
            <v xml:space="preserve">H     </v>
          </cell>
          <cell r="D1372">
            <v>7.41</v>
          </cell>
        </row>
        <row r="1373">
          <cell r="A1373">
            <v>4262</v>
          </cell>
          <cell r="B1373" t="str">
            <v>PA CARREGADEIRA SOBRE RODAS, POTENCIA LIQUIDA 128 HP, CAPACIDADE DA CACAMBA DE 1,7 A 2,8 M3, PESO OPERACIONAL MAXIMO DE 11632 KG</v>
          </cell>
          <cell r="C1373" t="str">
            <v xml:space="preserve">UN    </v>
          </cell>
          <cell r="D1373">
            <v>366628</v>
          </cell>
        </row>
        <row r="1374">
          <cell r="A1374">
            <v>4263</v>
          </cell>
          <cell r="B1374" t="str">
            <v>PA CARREGADEIRA SOBRE RODAS, POTENCIA LIQUIDA 197 HP, CAPACIDADE DA CACAMBA DE 2,5 A 3,5 M3, PESO OPERACIONAL MAXIMO DE 18338 KG</v>
          </cell>
          <cell r="C1374" t="str">
            <v xml:space="preserve">UN    </v>
          </cell>
          <cell r="D1374">
            <v>508390.8</v>
          </cell>
        </row>
        <row r="1375">
          <cell r="A1375">
            <v>4272</v>
          </cell>
          <cell r="B1375" t="str">
            <v>PARA-RAIOS DE BAIXA TENSAO, TENSAO DE OPERACAO *280* V , CORRENTE MAXIMA *20* KA</v>
          </cell>
          <cell r="C1375" t="str">
            <v xml:space="preserve">UN    </v>
          </cell>
          <cell r="D1375">
            <v>87.3</v>
          </cell>
        </row>
        <row r="1376">
          <cell r="A1376">
            <v>4273</v>
          </cell>
          <cell r="B1376" t="str">
            <v>PARA-RAIOS DE DISTRIBUICAO, TENSAO NOMINAL 30 KV, CORRENTE NOMINAL DE DESCARGA 10 KA</v>
          </cell>
          <cell r="C1376" t="str">
            <v xml:space="preserve">UN    </v>
          </cell>
          <cell r="D1376">
            <v>428.06</v>
          </cell>
        </row>
        <row r="1377">
          <cell r="A1377">
            <v>4274</v>
          </cell>
          <cell r="B1377" t="str">
            <v>PARA-RAIOS TIPO FRANKLIN 350 MM, EM LATAO CROMADO, DUAS DESCIDAS, PARA PROTECAO DE EDIFICACOES CONTRA DESCARGAS ATMOSFERICAS</v>
          </cell>
          <cell r="C1377" t="str">
            <v xml:space="preserve">UN    </v>
          </cell>
          <cell r="D1377">
            <v>99.26</v>
          </cell>
        </row>
        <row r="1378">
          <cell r="A1378">
            <v>4276</v>
          </cell>
          <cell r="B1378" t="str">
            <v>PARA-RAIOS DE DISTRIBUICAO, TENSAO NOMINAL 15 KV, CORRENTE NOMINAL DE DESCARGA 5 KA</v>
          </cell>
          <cell r="C1378" t="str">
            <v xml:space="preserve">UN    </v>
          </cell>
          <cell r="D1378">
            <v>257.68</v>
          </cell>
        </row>
        <row r="1379">
          <cell r="A1379">
            <v>4299</v>
          </cell>
          <cell r="B1379" t="str">
            <v>PARAFUSO ZINCADO ROSCA SOBERBA, CABECA SEXTAVADA, 5/16 " X 110 MM, PARA FIXACAO DE TELHA EM MADEIRA</v>
          </cell>
          <cell r="C1379" t="str">
            <v xml:space="preserve">UN    </v>
          </cell>
          <cell r="D1379">
            <v>0.8</v>
          </cell>
        </row>
        <row r="1380">
          <cell r="A1380">
            <v>4300</v>
          </cell>
          <cell r="B1380" t="str">
            <v>PARAFUSO ZINCADO ROSCA SOBERBA, CABECA SEXTAVADA, 5/16 " X 50 MM, PARA FIXACAO DE TELHA EM MADEIRA</v>
          </cell>
          <cell r="C1380" t="str">
            <v xml:space="preserve">UN    </v>
          </cell>
          <cell r="D1380">
            <v>0.54</v>
          </cell>
        </row>
        <row r="1381">
          <cell r="A1381">
            <v>4301</v>
          </cell>
          <cell r="B1381" t="str">
            <v>PARAFUSO ZINCADO ROSCA SOBERBA, CABECA SEXTAVADA, 5/16 " X 85 MM, PARA FIXACAO DE TELHA EM MADEIRA</v>
          </cell>
          <cell r="C1381" t="str">
            <v xml:space="preserve">UN    </v>
          </cell>
          <cell r="D1381">
            <v>0.66</v>
          </cell>
        </row>
        <row r="1382">
          <cell r="A1382">
            <v>4302</v>
          </cell>
          <cell r="B1382" t="str">
            <v>PARAFUSO ZINCADO ROSCA SOBERBA, CABECA SEXTAVADA, 5/16 " X 250 MM, PARA FIXACAO DE TELHA EM MADEIRA</v>
          </cell>
          <cell r="C1382" t="str">
            <v xml:space="preserve">UN    </v>
          </cell>
          <cell r="D1382">
            <v>2.2799999999999998</v>
          </cell>
        </row>
        <row r="1383">
          <cell r="A1383">
            <v>4304</v>
          </cell>
          <cell r="B1383" t="str">
            <v>PARAFUSO ZINCADO ROSCA SOBERBA, CABECA SEXTAVADA, 5/16 " X 150 MM, PARA FIXACAO DE TELHA EM MADEIRA</v>
          </cell>
          <cell r="C1383" t="str">
            <v xml:space="preserve">UN    </v>
          </cell>
          <cell r="D1383">
            <v>1.0900000000000001</v>
          </cell>
        </row>
        <row r="1384">
          <cell r="A1384">
            <v>4305</v>
          </cell>
          <cell r="B1384" t="str">
            <v>PARAFUSO ZINCADO ROSCA SOBERBA, CABECA SEXTAVADA, 5/16 " X 180 MM, PARA FIXACAO DE TELHA EM MADEIRA</v>
          </cell>
          <cell r="C1384" t="str">
            <v xml:space="preserve">UN    </v>
          </cell>
          <cell r="D1384">
            <v>1.26</v>
          </cell>
        </row>
        <row r="1385">
          <cell r="A1385">
            <v>4306</v>
          </cell>
          <cell r="B1385" t="str">
            <v>PARAFUSO ZINCADO ROSCA SOBERBA, CABECA SEXTAVADA, 5/16 " X 200 MM, PARA FIXACAO DE TELHA EM MADEIRA</v>
          </cell>
          <cell r="C1385" t="str">
            <v xml:space="preserve">UN    </v>
          </cell>
          <cell r="D1385">
            <v>1.47</v>
          </cell>
        </row>
        <row r="1386">
          <cell r="A1386">
            <v>4307</v>
          </cell>
          <cell r="B1386" t="str">
            <v>PLACA DE VENTILACAO PARA TELHA DE FIBROCIMENTO, CANALETE 90 OU KALHETAO</v>
          </cell>
          <cell r="C1386" t="str">
            <v xml:space="preserve">UN    </v>
          </cell>
          <cell r="D1386">
            <v>7.49</v>
          </cell>
        </row>
        <row r="1387">
          <cell r="A1387">
            <v>4308</v>
          </cell>
          <cell r="B1387" t="str">
            <v>PARAFUSO ZINCADO ROSCA SOBERBA, CABECA SEXTAVADA, 5/16 " X 230 MM, PARA FIXACAO DE TELHA EM MADEIRA</v>
          </cell>
          <cell r="C1387" t="str">
            <v xml:space="preserve">UN    </v>
          </cell>
          <cell r="D1387">
            <v>3.04</v>
          </cell>
        </row>
        <row r="1388">
          <cell r="A1388">
            <v>4309</v>
          </cell>
          <cell r="B1388" t="str">
            <v>PLACA DE VENTILACAO PARA TELHA DE FIBROCIMENTO CANALETE 49 KALHETA</v>
          </cell>
          <cell r="C1388" t="str">
            <v xml:space="preserve">UN    </v>
          </cell>
          <cell r="D1388">
            <v>4.38</v>
          </cell>
        </row>
        <row r="1389">
          <cell r="A1389">
            <v>4310</v>
          </cell>
          <cell r="B1389" t="str">
            <v>FIXADOR DE ABA AUTOTRAVANTE PARA TELHA DE FIBROCIMENTO, TIPO CANALETE 90 OU KALHETAO</v>
          </cell>
          <cell r="C1389" t="str">
            <v xml:space="preserve">UN    </v>
          </cell>
          <cell r="D1389">
            <v>1.8</v>
          </cell>
        </row>
        <row r="1390">
          <cell r="A1390">
            <v>4311</v>
          </cell>
          <cell r="B1390" t="str">
            <v>FIXADOR DE ABA SIMPLES PARA TELHA DE FIBROCIMENTO, TIPO CANALETA 49 OU KALHETA</v>
          </cell>
          <cell r="C1390" t="str">
            <v xml:space="preserve">UN    </v>
          </cell>
          <cell r="D1390">
            <v>1.26</v>
          </cell>
        </row>
        <row r="1391">
          <cell r="A1391">
            <v>4312</v>
          </cell>
          <cell r="B1391" t="str">
            <v>FIXADOR DE ABA SIMPLES PARA TELHA DE FIBROCIMENTO, TIPO CANALETA 90 OU KALHETAO</v>
          </cell>
          <cell r="C1391" t="str">
            <v xml:space="preserve">UN    </v>
          </cell>
          <cell r="D1391">
            <v>1.77</v>
          </cell>
        </row>
        <row r="1392">
          <cell r="A1392">
            <v>4313</v>
          </cell>
          <cell r="B1392" t="str">
            <v>HASTE RETA PARA GANCHO DE FERRO GALVANIZADO, COM ROSCA 5/16" X 35 CM PARA FIXACAO DE TELHA DE FIBROCIMENTO, INCLUI PORCA E ARRUELAS DE VEDACAO</v>
          </cell>
          <cell r="C1392" t="str">
            <v xml:space="preserve">CJ    </v>
          </cell>
          <cell r="D1392">
            <v>1.63</v>
          </cell>
        </row>
        <row r="1393">
          <cell r="A1393">
            <v>4314</v>
          </cell>
          <cell r="B1393" t="str">
            <v>HASTE RETA PARA GANCHO DE FERRO GALVANIZADO, COM ROSCA 5/16" X 45 CM PARA FIXACAO DE TELHA DE FIBROCIMENTO, INCLUI PORCA E ARRUELAS DE VEDACAO</v>
          </cell>
          <cell r="C1393" t="str">
            <v xml:space="preserve">CJ    </v>
          </cell>
          <cell r="D1393">
            <v>2.1800000000000002</v>
          </cell>
        </row>
        <row r="1394">
          <cell r="A1394">
            <v>4315</v>
          </cell>
          <cell r="B1394" t="str">
            <v>GANCHO CHATO EM FERRO GALVANIZADO,  L = 110 MM, RECOBRIMENTO = 100MM, SECAO 1/8 X 1/2" (3 MM X 12 MM), PARA FIXAR TELHA DE FIBROCIMENTO ONDULADA</v>
          </cell>
          <cell r="C1394" t="str">
            <v xml:space="preserve">UN    </v>
          </cell>
          <cell r="D1394">
            <v>1.3</v>
          </cell>
        </row>
        <row r="1395">
          <cell r="A1395">
            <v>4316</v>
          </cell>
          <cell r="B1395" t="str">
            <v>HASTE RETA PARA GANCHO DE FERRO GALVANIZADO, COM ROSCA 1/4 " X 40 CM PARA FIXACAO DE TELHA DE FIBROCIMENTO, INCLUI PORCA SEXTAVADA DE  ZINCO</v>
          </cell>
          <cell r="C1395" t="str">
            <v xml:space="preserve">UN    </v>
          </cell>
          <cell r="D1395">
            <v>1.1399999999999999</v>
          </cell>
        </row>
        <row r="1396">
          <cell r="A1396">
            <v>4317</v>
          </cell>
          <cell r="B1396" t="str">
            <v>HASTE RETA PARA GANCHO DE FERRO GALVANIZADO, COM ROSCA 5/16" X 40 CM PARA FIXACAO DE TELHA DE FIBROCIMENTO, INCLUI PORCA SEXTAVADA DE  ZINCO</v>
          </cell>
          <cell r="C1396" t="str">
            <v xml:space="preserve">UN    </v>
          </cell>
          <cell r="D1396">
            <v>1.86</v>
          </cell>
        </row>
        <row r="1397">
          <cell r="A1397">
            <v>4318</v>
          </cell>
          <cell r="B1397" t="str">
            <v>PARAFUSO ZINCADO 5/16 " X 85 MM PARA FIXACAO DE TELHA DE FIBROCIMENTO CANALETE 90, INCLUI BUCHA NYLON S-10</v>
          </cell>
          <cell r="C1397" t="str">
            <v xml:space="preserve">UN    </v>
          </cell>
          <cell r="D1397">
            <v>0.98</v>
          </cell>
        </row>
        <row r="1398">
          <cell r="A1398">
            <v>4319</v>
          </cell>
          <cell r="B1398" t="str">
            <v>AFASTADOR PARA TELHA DE FIBROCIMENTO CANALETE 90 OU KALHETAO</v>
          </cell>
          <cell r="C1398" t="str">
            <v xml:space="preserve">UN    </v>
          </cell>
          <cell r="D1398">
            <v>1.02</v>
          </cell>
        </row>
        <row r="1399">
          <cell r="A1399">
            <v>4320</v>
          </cell>
          <cell r="B1399" t="str">
            <v>PARAFUSO ZINCADO 5/16 " X 250 MM PARA FIXACAO DE TELHA DE FIBROCIMENTO CANALETE 49, INCLUI BUCHA NYLON S-10</v>
          </cell>
          <cell r="C1399" t="str">
            <v xml:space="preserve">UN    </v>
          </cell>
          <cell r="D1399">
            <v>2.0099999999999998</v>
          </cell>
        </row>
        <row r="1400">
          <cell r="A1400">
            <v>4329</v>
          </cell>
          <cell r="B1400" t="str">
            <v>PARAFUSO EM ACO GALVANIZADO, TIPO MAQUINA, SEXTAVADO, SEM PORCA, DIAMETRO 1/2", COMPRIMENTO 2"</v>
          </cell>
          <cell r="C1400" t="str">
            <v xml:space="preserve">UN    </v>
          </cell>
          <cell r="D1400">
            <v>1.5</v>
          </cell>
        </row>
        <row r="1401">
          <cell r="A1401">
            <v>4330</v>
          </cell>
          <cell r="B1401" t="str">
            <v>PORCA ZINCADA, SEXTAVADA, DIAMETRO 5/16"</v>
          </cell>
          <cell r="C1401" t="str">
            <v xml:space="preserve">UN    </v>
          </cell>
          <cell r="D1401">
            <v>0.1</v>
          </cell>
        </row>
        <row r="1402">
          <cell r="A1402">
            <v>4331</v>
          </cell>
          <cell r="B1402" t="str">
            <v>PARAFUSO ZINCADO, SEXTAVADO, COM ROSCA INTEIRA, DIAMETRO 5/8", COMPRIMENTO 2 1/4"</v>
          </cell>
          <cell r="C1402" t="str">
            <v xml:space="preserve">UN    </v>
          </cell>
          <cell r="D1402">
            <v>2.84</v>
          </cell>
        </row>
        <row r="1403">
          <cell r="A1403">
            <v>4332</v>
          </cell>
          <cell r="B1403" t="str">
            <v>PARAFUSO ZINCADO, SEXTAVADO, COM ROSCA INTEIRA, DIAMETRO 3/8", COMPRIMENTO 2"</v>
          </cell>
          <cell r="C1403" t="str">
            <v xml:space="preserve">UN    </v>
          </cell>
          <cell r="D1403">
            <v>0.75</v>
          </cell>
        </row>
        <row r="1404">
          <cell r="A1404">
            <v>4333</v>
          </cell>
          <cell r="B1404" t="str">
            <v>PARAFUSO DE LATAO COM ROSCA SOBERBA, CABECA CHATA E FENDA SIMPLES, DIAMETRO 3,2 MM, COMPRIMENTO 16 MM</v>
          </cell>
          <cell r="C1404" t="str">
            <v xml:space="preserve">UN    </v>
          </cell>
          <cell r="D1404">
            <v>0.18</v>
          </cell>
        </row>
        <row r="1405">
          <cell r="A1405">
            <v>4334</v>
          </cell>
          <cell r="B1405" t="str">
            <v>PARAFUSO FRANCES ZINCADO, DIAMETRO 1/2", COMPRIMENTO 15", COM PORCA E ARRUELA LISA MEDIA</v>
          </cell>
          <cell r="C1405" t="str">
            <v xml:space="preserve">UN    </v>
          </cell>
          <cell r="D1405">
            <v>13.09</v>
          </cell>
        </row>
        <row r="1406">
          <cell r="A1406">
            <v>4335</v>
          </cell>
          <cell r="B1406" t="str">
            <v>PARAFUSO FRANCES ZINCADO, DIAMETRO 1/2", COMPRIMENTO 12", COM PORCA E ARRUELA LISA MEDIA</v>
          </cell>
          <cell r="C1406" t="str">
            <v xml:space="preserve">UN    </v>
          </cell>
          <cell r="D1406">
            <v>9.5399999999999991</v>
          </cell>
        </row>
        <row r="1407">
          <cell r="A1407">
            <v>4336</v>
          </cell>
          <cell r="B1407" t="str">
            <v>PARAFUSO ZINCADO, SEXTAVADO, COM ROSCA INTEIRA, DIAMETRO 5/8", COMPRIMENTO 3", COM PORCA E ARRUELA DE PRESSAO MEDIA</v>
          </cell>
          <cell r="C1407" t="str">
            <v xml:space="preserve">UN    </v>
          </cell>
          <cell r="D1407">
            <v>3.63</v>
          </cell>
        </row>
        <row r="1408">
          <cell r="A1408">
            <v>4337</v>
          </cell>
          <cell r="B1408" t="str">
            <v>PORCA ZINCADA, QUADRADA, DIAMETRO 5/8"</v>
          </cell>
          <cell r="C1408" t="str">
            <v xml:space="preserve">UN    </v>
          </cell>
          <cell r="D1408">
            <v>1.77</v>
          </cell>
        </row>
        <row r="1409">
          <cell r="A1409">
            <v>4339</v>
          </cell>
          <cell r="B1409" t="str">
            <v>PORCA ZINCADA, SEXTAVADA, DIAMETRO 1/2"</v>
          </cell>
          <cell r="C1409" t="str">
            <v xml:space="preserve">UN    </v>
          </cell>
          <cell r="D1409">
            <v>0.37</v>
          </cell>
        </row>
        <row r="1410">
          <cell r="A1410">
            <v>4340</v>
          </cell>
          <cell r="B1410" t="str">
            <v>PORCA ZINCADA, SEXTAVADA, DIAMETRO 5/8"</v>
          </cell>
          <cell r="C1410" t="str">
            <v xml:space="preserve">UN    </v>
          </cell>
          <cell r="D1410">
            <v>0.82</v>
          </cell>
        </row>
        <row r="1411">
          <cell r="A1411">
            <v>4341</v>
          </cell>
          <cell r="B1411" t="str">
            <v>PORCA ZINCADA, QUADRADA, DIAMETRO 3/8"</v>
          </cell>
          <cell r="C1411" t="str">
            <v xml:space="preserve">UN    </v>
          </cell>
          <cell r="D1411">
            <v>0.7</v>
          </cell>
        </row>
        <row r="1412">
          <cell r="A1412">
            <v>4342</v>
          </cell>
          <cell r="B1412" t="str">
            <v>PORCA ZINCADA, SEXTAVADA, DIAMETRO 3/8"</v>
          </cell>
          <cell r="C1412" t="str">
            <v xml:space="preserve">UN    </v>
          </cell>
          <cell r="D1412">
            <v>0.15</v>
          </cell>
        </row>
        <row r="1413">
          <cell r="A1413">
            <v>4343</v>
          </cell>
          <cell r="B1413" t="str">
            <v>PARAFUSO FRANCES ZINCADO, DIAMETRO 1/2", COMPRIMENTO 4", COM PORCA E ARRUELA</v>
          </cell>
          <cell r="C1413" t="str">
            <v xml:space="preserve">UN    </v>
          </cell>
          <cell r="D1413">
            <v>3.22</v>
          </cell>
        </row>
        <row r="1414">
          <cell r="A1414">
            <v>4344</v>
          </cell>
          <cell r="B1414" t="str">
            <v>PARAFUSO FRANCES METRICO ZINCADO, DIAMETRO 12 MM, COMPRIMENTO 150 MM, COM PORCA SEXTAVADA E ARRUELA DE PRESSAO MEDIA</v>
          </cell>
          <cell r="C1414" t="str">
            <v xml:space="preserve">UN    </v>
          </cell>
          <cell r="D1414">
            <v>14.21</v>
          </cell>
        </row>
        <row r="1415">
          <cell r="A1415">
            <v>4346</v>
          </cell>
          <cell r="B1415" t="str">
            <v>PARAFUSO DE FERRO POLIDO, SEXTAVADO, COM ROSCA PARCIAL, DIAMETRO 5/8", COMPRIMENTO 6", COM PORCA E ARRUELA DE PRESSAO MEDIA</v>
          </cell>
          <cell r="C1415" t="str">
            <v xml:space="preserve">UN    </v>
          </cell>
          <cell r="D1415">
            <v>7.03</v>
          </cell>
        </row>
        <row r="1416">
          <cell r="A1416">
            <v>4350</v>
          </cell>
          <cell r="B1416" t="str">
            <v>BUCHA DE NYLON, DIAMETRO DO FURO 8 MM, COMPRIMENTO 40 MM, COM PARAFUSO DE ROSCA SOBERBA, CABECA CHATA, FENDA SIMPLES, 4,8 X 50 MM</v>
          </cell>
          <cell r="C1416" t="str">
            <v xml:space="preserve">UN    </v>
          </cell>
          <cell r="D1416">
            <v>0.44</v>
          </cell>
        </row>
        <row r="1417">
          <cell r="A1417">
            <v>4351</v>
          </cell>
          <cell r="B1417" t="str">
            <v>PARAFUSO NIQUELADO 3 1/2" COM ACABAMENTO CROMADO PARA FIXAR PECA SANITARIA, INCLUI PORCA CEGA, ARRUELA E BUCHA DE NYLON TAMANHO S-8</v>
          </cell>
          <cell r="C1417" t="str">
            <v xml:space="preserve">UN    </v>
          </cell>
          <cell r="D1417">
            <v>11.55</v>
          </cell>
        </row>
        <row r="1418">
          <cell r="A1418">
            <v>4354</v>
          </cell>
          <cell r="B1418" t="str">
            <v>PARAFUSO ZINCADO, SEXTAVADO, GRAU 5, ROSCA INTEIRA, DIAMETRO 1 1/2", COMPRIMENTO 4"</v>
          </cell>
          <cell r="C1418" t="str">
            <v xml:space="preserve">UN    </v>
          </cell>
          <cell r="D1418">
            <v>32.6</v>
          </cell>
        </row>
        <row r="1419">
          <cell r="A1419">
            <v>4356</v>
          </cell>
          <cell r="B1419" t="str">
            <v>PARAFUSO DE ACO ZINCADO COM ROSCA SOBERBA, CABECA CHATA E FENDA SIMPLES, DIAMETRO 4,8 MM, COMPRIMENTO 45 MM</v>
          </cell>
          <cell r="C1419" t="str">
            <v xml:space="preserve">UN    </v>
          </cell>
          <cell r="D1419">
            <v>0.18</v>
          </cell>
        </row>
        <row r="1420">
          <cell r="A1420">
            <v>4358</v>
          </cell>
          <cell r="B1420" t="str">
            <v>PARAFUSO DE LATAO COM ROSCA SOBERBA, CABECA CHATA E FENDA SIMPLES, DIAMETRO 4,8 MM, COMPRIMENTO 65 MM</v>
          </cell>
          <cell r="C1420" t="str">
            <v xml:space="preserve">UN    </v>
          </cell>
          <cell r="D1420">
            <v>1.4</v>
          </cell>
        </row>
        <row r="1421">
          <cell r="A1421">
            <v>4374</v>
          </cell>
          <cell r="B1421" t="str">
            <v>BUCHA DE NYLON SEM ABA S10</v>
          </cell>
          <cell r="C1421" t="str">
            <v xml:space="preserve">UN    </v>
          </cell>
          <cell r="D1421">
            <v>0.33</v>
          </cell>
        </row>
        <row r="1422">
          <cell r="A1422">
            <v>4375</v>
          </cell>
          <cell r="B1422" t="str">
            <v>BUCHA DE NYLON SEM ABA S6</v>
          </cell>
          <cell r="C1422" t="str">
            <v xml:space="preserve">UN    </v>
          </cell>
          <cell r="D1422">
            <v>0.09</v>
          </cell>
        </row>
        <row r="1423">
          <cell r="A1423">
            <v>4376</v>
          </cell>
          <cell r="B1423" t="str">
            <v>BUCHA DE NYLON SEM ABA S8</v>
          </cell>
          <cell r="C1423" t="str">
            <v xml:space="preserve">UN    </v>
          </cell>
          <cell r="D1423">
            <v>0.17</v>
          </cell>
        </row>
        <row r="1424">
          <cell r="A1424">
            <v>4377</v>
          </cell>
          <cell r="B1424" t="str">
            <v>PARAFUSO DE ACO ZINCADO COM ROSCA SOBERBA, CABECA CHATA E FENDA SIMPLES, DIAMETRO 4,2 MM, COMPRIMENTO * 32 * MM</v>
          </cell>
          <cell r="C1424" t="str">
            <v xml:space="preserve">UN    </v>
          </cell>
          <cell r="D1424">
            <v>0.13</v>
          </cell>
        </row>
        <row r="1425">
          <cell r="A1425">
            <v>4379</v>
          </cell>
          <cell r="B1425" t="str">
            <v>PARAFUSO DE ACO ZINCADO COM ROSCA SOBERBA, CABECA CHATA E FENDA SIMPLES, DIAMETRO 2,5 MM, COMPRIMENTO * 9,5 * MM</v>
          </cell>
          <cell r="C1425" t="str">
            <v xml:space="preserve">UN    </v>
          </cell>
          <cell r="D1425">
            <v>0.03</v>
          </cell>
        </row>
        <row r="1426">
          <cell r="A1426">
            <v>4380</v>
          </cell>
          <cell r="B1426" t="str">
            <v>PARAFUSO ZINCADO ROSCA SOBERBA 5/16 " X 120 MM PARA TELHA FIBROCIMENTO</v>
          </cell>
          <cell r="C1426" t="str">
            <v xml:space="preserve">UN    </v>
          </cell>
          <cell r="D1426">
            <v>0.85</v>
          </cell>
        </row>
        <row r="1427">
          <cell r="A1427">
            <v>4382</v>
          </cell>
          <cell r="B1427" t="str">
            <v>PARAFUSO ZINCADO, SEXTAVADO, COM ROSCA SOBERBA, DIAMETRO 5/16", COMPRIMENTO 80 MM</v>
          </cell>
          <cell r="C1427" t="str">
            <v xml:space="preserve">UN    </v>
          </cell>
          <cell r="D1427">
            <v>0.78</v>
          </cell>
        </row>
        <row r="1428">
          <cell r="A1428">
            <v>4383</v>
          </cell>
          <cell r="B1428" t="str">
            <v>PARAFUSO FRANCES METRICO ZINCADO, DIAMETRO 12 MM, COMPRIMENTO 140MM, COM PORCA SEXTAVADA E ARRUELA DE PRESSAO MEDIA</v>
          </cell>
          <cell r="C1428" t="str">
            <v xml:space="preserve">UN    </v>
          </cell>
          <cell r="D1428">
            <v>13.56</v>
          </cell>
        </row>
        <row r="1429">
          <cell r="A1429">
            <v>4384</v>
          </cell>
          <cell r="B1429" t="str">
            <v>PARAFUSO NIQUELADO COM ACABAMENTO CROMADO PARA FIXAR PECA SANITARIA, INCLUI PORCA CEGA, ARRUELA E BUCHA DE NYLON TAMANHO S-10</v>
          </cell>
          <cell r="C1429" t="str">
            <v xml:space="preserve">UN    </v>
          </cell>
          <cell r="D1429">
            <v>15.58</v>
          </cell>
        </row>
        <row r="1430">
          <cell r="A1430">
            <v>4385</v>
          </cell>
          <cell r="B1430" t="str">
            <v>PARALELEPIPEDO GRANITICO OU BASALTICO, PARA PAVIMENTACAO, SEM FRETE,  *30 A 35* PECAS POR M2</v>
          </cell>
          <cell r="C1430" t="str">
            <v xml:space="preserve">MIL   </v>
          </cell>
          <cell r="D1430">
            <v>1363.5</v>
          </cell>
        </row>
        <row r="1431">
          <cell r="A1431">
            <v>4396</v>
          </cell>
          <cell r="B1431" t="str">
            <v>PASTILHA CERAMICA/PORCELANA, REVEST INT/EXT E  PISCINA, CORES BRANCA OU FRIAS, *2,5 X 2,5* CM</v>
          </cell>
          <cell r="C1431" t="str">
            <v xml:space="preserve">M2    </v>
          </cell>
          <cell r="D1431">
            <v>142.99</v>
          </cell>
        </row>
        <row r="1432">
          <cell r="A1432">
            <v>4397</v>
          </cell>
          <cell r="B1432" t="str">
            <v>PASTILHA CERAMICA/PORCELANA, REVEST INT/EXT E  PISCINA, CORES QUENTES, *2,5 X 2,5* CM</v>
          </cell>
          <cell r="C1432" t="str">
            <v xml:space="preserve">M2    </v>
          </cell>
          <cell r="D1432">
            <v>231.87</v>
          </cell>
        </row>
        <row r="1433">
          <cell r="A1433">
            <v>4400</v>
          </cell>
          <cell r="B1433" t="str">
            <v>CAIBRO DE MADEIRA NAO APARELHADA *6 X 8* CM, MACARANDUBA, ANGELIM OU EQUIVALENTE DA REGIAO</v>
          </cell>
          <cell r="C1433" t="str">
            <v xml:space="preserve">M     </v>
          </cell>
          <cell r="D1433">
            <v>7.2</v>
          </cell>
        </row>
        <row r="1434">
          <cell r="A1434">
            <v>4408</v>
          </cell>
          <cell r="B1434" t="str">
            <v>RIPA DE MADEIRA NAO APARELHADA *1,5 X 5* CM, MACARANDUBA, ANGELIM OU EQUIVALENTE DA REGIAO</v>
          </cell>
          <cell r="C1434" t="str">
            <v xml:space="preserve">M     </v>
          </cell>
          <cell r="D1434">
            <v>1.25</v>
          </cell>
        </row>
        <row r="1435">
          <cell r="A1435">
            <v>4412</v>
          </cell>
          <cell r="B1435" t="str">
            <v>RIPA DE MADEIRA NAO APARELHADA *1 X 3* CM, MACARANDUBA, ANGELIM OU EQUIVALENTE DA REGIAO</v>
          </cell>
          <cell r="C1435" t="str">
            <v xml:space="preserve">M     </v>
          </cell>
          <cell r="D1435">
            <v>0.93</v>
          </cell>
        </row>
        <row r="1436">
          <cell r="A1436">
            <v>4415</v>
          </cell>
          <cell r="B1436" t="str">
            <v>SARRAFO DE MADEIRA NAO APARELHADA 2,5 X 5 CM, MACARANDUBA, ANGELIM OU EQUIVALENTE DA REGIAO</v>
          </cell>
          <cell r="C1436" t="str">
            <v xml:space="preserve">M     </v>
          </cell>
          <cell r="D1436">
            <v>2.52</v>
          </cell>
        </row>
        <row r="1437">
          <cell r="A1437">
            <v>4417</v>
          </cell>
          <cell r="B1437" t="str">
            <v>SARRAFO DE MADEIRA NAO APARELHADA *2,5 X 7* CM, MACARANDUBA, ANGELIM OU EQUIVALENTE DA REGIAO</v>
          </cell>
          <cell r="C1437" t="str">
            <v xml:space="preserve">M     </v>
          </cell>
          <cell r="D1437">
            <v>3</v>
          </cell>
        </row>
        <row r="1438">
          <cell r="A1438">
            <v>4425</v>
          </cell>
          <cell r="B1438" t="str">
            <v>VIGA DE MADEIRA NAO APARELHADA 6 X 12 CM, MACARANDUBA, ANGELIM OU EQUIVALENTE DA REGIAO</v>
          </cell>
          <cell r="C1438" t="str">
            <v xml:space="preserve">M     </v>
          </cell>
          <cell r="D1438">
            <v>11.03</v>
          </cell>
        </row>
        <row r="1439">
          <cell r="A1439">
            <v>4430</v>
          </cell>
          <cell r="B1439" t="str">
            <v>CAIBRO DE MADEIRA NAO APARELHADA *5 X 6* CM, MACARANDUBA, ANGELIM OU EQUIVALENTE DA REGIAO</v>
          </cell>
          <cell r="C1439" t="str">
            <v xml:space="preserve">M     </v>
          </cell>
          <cell r="D1439">
            <v>5.7</v>
          </cell>
        </row>
        <row r="1440">
          <cell r="A1440">
            <v>4433</v>
          </cell>
          <cell r="B1440" t="str">
            <v>PECA DE MADEIRA NAO APARELHADA *7,5 X 7,5* CM (3 X 3 ") MACARANDUBA, ANGELIM OU EQUIVALENTE DA REGIAO</v>
          </cell>
          <cell r="C1440" t="str">
            <v xml:space="preserve">M     </v>
          </cell>
          <cell r="D1440">
            <v>6.89</v>
          </cell>
        </row>
        <row r="1441">
          <cell r="A1441">
            <v>4437</v>
          </cell>
          <cell r="B1441" t="str">
            <v>PRANCHAO DE MADEIRA NAO APARELHADA *7,5 X 23* CM (3 x 9 ") MACARANDUBA, ANGELIM OU EQUIVALENTE DA REGIAO</v>
          </cell>
          <cell r="C1441" t="str">
            <v xml:space="preserve">M     </v>
          </cell>
          <cell r="D1441">
            <v>33</v>
          </cell>
        </row>
        <row r="1442">
          <cell r="A1442">
            <v>4448</v>
          </cell>
          <cell r="B1442" t="str">
            <v>VIGA DE MADEIRA NAO APARELHADA *7,5 X 15 CM (3 X 6 ") PINUS, MISTA OU EQUIVALENTE DA REGIAO</v>
          </cell>
          <cell r="C1442" t="str">
            <v xml:space="preserve">M     </v>
          </cell>
          <cell r="D1442">
            <v>32.590000000000003</v>
          </cell>
        </row>
        <row r="1443">
          <cell r="A1443">
            <v>4460</v>
          </cell>
          <cell r="B1443" t="str">
            <v>SARRAFO DE MADEIRA NAO APARELHADA *2,5 X 10 CM, MACARANDUBA, ANGELIM OU EQUIVALENTE DA REGIAO</v>
          </cell>
          <cell r="C1443" t="str">
            <v xml:space="preserve">M     </v>
          </cell>
          <cell r="D1443">
            <v>5.22</v>
          </cell>
        </row>
        <row r="1444">
          <cell r="A1444">
            <v>4465</v>
          </cell>
          <cell r="B1444" t="str">
            <v>PRANCHA DE MADEIRA NAO APARELHADA *6 X 25* CM, MACARANDUBA, ANGELIM OU EQUIVALENTE DA REGIAO</v>
          </cell>
          <cell r="C1444" t="str">
            <v xml:space="preserve">M     </v>
          </cell>
          <cell r="D1444">
            <v>27.6</v>
          </cell>
        </row>
        <row r="1445">
          <cell r="A1445">
            <v>4470</v>
          </cell>
          <cell r="B1445" t="str">
            <v>PRANCHA DE MADEIRA NAO APARELHADA *6 X 40* CM, MACARANDUBA, ANGELIM OU EQUIVALENTE DA REGIAO</v>
          </cell>
          <cell r="C1445" t="str">
            <v xml:space="preserve">M     </v>
          </cell>
          <cell r="D1445">
            <v>45.56</v>
          </cell>
        </row>
        <row r="1446">
          <cell r="A1446">
            <v>4472</v>
          </cell>
          <cell r="B1446" t="str">
            <v>VIGA DE MADEIRA NAO APARELHADA *6 X 16* CM, MACARANDUBA, ANGELIM OU EQUIVALENTE DA REGIAO</v>
          </cell>
          <cell r="C1446" t="str">
            <v xml:space="preserve">M     </v>
          </cell>
          <cell r="D1446">
            <v>15.02</v>
          </cell>
        </row>
        <row r="1447">
          <cell r="A1447">
            <v>4481</v>
          </cell>
          <cell r="B1447" t="str">
            <v>VIGA DE MADEIRA NAO APARELHADA 8 X 16 CM, MACARANDUBA, ANGELIM OU EQUIVALENTE DA REGIAO</v>
          </cell>
          <cell r="C1447" t="str">
            <v xml:space="preserve">M     </v>
          </cell>
          <cell r="D1447">
            <v>20.34</v>
          </cell>
        </row>
        <row r="1448">
          <cell r="A1448">
            <v>4487</v>
          </cell>
          <cell r="B1448" t="str">
            <v>!EM PROCESSO DE DESATIVACAO! VIGOTA DE MADEIRA NAO APARELHADA *5 X 10* CM, MACARANDUBA, ANGELIM OU EQUIVALENTE DA REGIAO</v>
          </cell>
          <cell r="C1448" t="str">
            <v xml:space="preserve">M     </v>
          </cell>
          <cell r="D1448">
            <v>9.86</v>
          </cell>
        </row>
        <row r="1449">
          <cell r="A1449">
            <v>4491</v>
          </cell>
          <cell r="B1449" t="str">
            <v>PONTALETE DE MADEIRA NAO APARELHADA *7,5 X 7,5* CM (3 X 3 ") PINUS, MISTA OU EQUIVALENTE DA REGIAO</v>
          </cell>
          <cell r="C1449" t="str">
            <v xml:space="preserve">M     </v>
          </cell>
          <cell r="D1449">
            <v>5.63</v>
          </cell>
        </row>
        <row r="1450">
          <cell r="A1450">
            <v>4496</v>
          </cell>
          <cell r="B1450" t="str">
            <v>CAIBRO DE MADEIRA NAO APARELHADA 5 X 5 CM, CEDRINHO OU EQUIVALENTE DA REGIAO</v>
          </cell>
          <cell r="C1450" t="str">
            <v xml:space="preserve">M     </v>
          </cell>
          <cell r="D1450">
            <v>3.86</v>
          </cell>
        </row>
        <row r="1451">
          <cell r="A1451">
            <v>4500</v>
          </cell>
          <cell r="B1451" t="str">
            <v>CAIBRO DE MADEIRA NAO APARELHADA *7,5 X 10 CM (3 X 4 ") PINUS, MISTA OU EQUIVALENTE DA REGIAO</v>
          </cell>
          <cell r="C1451" t="str">
            <v xml:space="preserve">M     </v>
          </cell>
          <cell r="D1451">
            <v>18.329999999999998</v>
          </cell>
        </row>
        <row r="1452">
          <cell r="A1452">
            <v>4505</v>
          </cell>
          <cell r="B1452" t="str">
            <v>RIPA DE MADEIRA NAO APARELHADA *2 X 7* CM, PINUS, MISTA OU EQUIVALENTE DA REGIAO</v>
          </cell>
          <cell r="C1452" t="str">
            <v xml:space="preserve">M     </v>
          </cell>
          <cell r="D1452">
            <v>2.5099999999999998</v>
          </cell>
        </row>
        <row r="1453">
          <cell r="A1453">
            <v>4509</v>
          </cell>
          <cell r="B1453" t="str">
            <v>TABUA DE MADEIRA NAO APARELHADA *2,5 X 10 CM (1 X 4 ") PINUS, MISTA OU EQUIVALENTE DA REGIAO</v>
          </cell>
          <cell r="C1453" t="str">
            <v xml:space="preserve">M     </v>
          </cell>
          <cell r="D1453">
            <v>3.08</v>
          </cell>
        </row>
        <row r="1454">
          <cell r="A1454">
            <v>4512</v>
          </cell>
          <cell r="B1454" t="str">
            <v>SARRAFO DE MADEIRA NAO APARELHADA 2,5 X 5 CM (1 X 2 ") PINUS, MISTA OU EQUIVALENTE DA REGIAO</v>
          </cell>
          <cell r="C1454" t="str">
            <v xml:space="preserve">M     </v>
          </cell>
          <cell r="D1454">
            <v>1.46</v>
          </cell>
        </row>
        <row r="1455">
          <cell r="A1455">
            <v>4513</v>
          </cell>
          <cell r="B1455" t="str">
            <v>CAIBRO DE MADEIRA NAO APARELHADA 5 X 5 CM (2 X 2 ") PINUS, MISTA OU EQUIVALENTE DA REGIAO</v>
          </cell>
          <cell r="C1455" t="str">
            <v xml:space="preserve">M     </v>
          </cell>
          <cell r="D1455">
            <v>4.91</v>
          </cell>
        </row>
        <row r="1456">
          <cell r="A1456">
            <v>4517</v>
          </cell>
          <cell r="B1456" t="str">
            <v>SARRAFO DE MADEIRA NAO APARELHADA *2,5 X 7,5* CM (1 X 3 ") PINUS, MISTA OU EQUIVALENTE DA REGIAO</v>
          </cell>
          <cell r="C1456" t="str">
            <v xml:space="preserve">M     </v>
          </cell>
          <cell r="D1456">
            <v>2.02</v>
          </cell>
        </row>
        <row r="1457">
          <cell r="A1457">
            <v>4704</v>
          </cell>
          <cell r="B1457" t="str">
            <v>PEDRA ARDOSIA, CINZA, 20  X  40 CM,  E=  *1 CM</v>
          </cell>
          <cell r="C1457" t="str">
            <v xml:space="preserve">M2    </v>
          </cell>
          <cell r="D1457">
            <v>21.53</v>
          </cell>
        </row>
        <row r="1458">
          <cell r="A1458">
            <v>4708</v>
          </cell>
          <cell r="B1458" t="str">
            <v>PEDRA PORTUGUESA  OU PETIT PAVE, BRANCA OU PRETA</v>
          </cell>
          <cell r="C1458" t="str">
            <v xml:space="preserve">M2    </v>
          </cell>
          <cell r="D1458">
            <v>86.51</v>
          </cell>
        </row>
        <row r="1459">
          <cell r="A1459">
            <v>4710</v>
          </cell>
          <cell r="B1459" t="str">
            <v>PEDRA QUARTZITO OU CALCARIO LAMINADO, SERRADA, TIPO CARIRI, ITACOLOMI, LAGOA SANTA, LUMINARIA, PIRENOPOLIS, SAO TOME OU OUTRAS SIMILARES DA REGIAO, *20 X *40 CM, E=  *1,5 A *2,5 CM</v>
          </cell>
          <cell r="C1459" t="str">
            <v xml:space="preserve">M2    </v>
          </cell>
          <cell r="D1459">
            <v>135.63999999999999</v>
          </cell>
        </row>
        <row r="1460">
          <cell r="A1460">
            <v>4712</v>
          </cell>
          <cell r="B1460" t="str">
            <v>PEDRA QUARTZITO OU CALCARIO LAMINADO, CACO, TIPO CARIRI, ITACOLOMI, LAGOA SANTA, LUMINARIA, PIRENOPOLIS, SAO TOME OU OUTRAS SIMILARES DA REGIAO, E=  *1,5 A *2,5 CM</v>
          </cell>
          <cell r="C1460" t="str">
            <v xml:space="preserve">M2    </v>
          </cell>
          <cell r="D1460">
            <v>42.29</v>
          </cell>
        </row>
        <row r="1461">
          <cell r="A1461">
            <v>4718</v>
          </cell>
          <cell r="B1461" t="str">
            <v>PEDRA BRITADA N. 2 (19 A 38 MM) POSTO PEDREIRA/FORNECEDOR, SEM FRETE</v>
          </cell>
          <cell r="C1461" t="str">
            <v xml:space="preserve">M3    </v>
          </cell>
          <cell r="D1461">
            <v>80</v>
          </cell>
        </row>
        <row r="1462">
          <cell r="A1462">
            <v>4720</v>
          </cell>
          <cell r="B1462" t="str">
            <v>PEDRA BRITADA N. 0, OU PEDRISCO (4,8 A 9,5 MM) POSTO PEDREIRA/FORNECEDOR, SEM FRETE</v>
          </cell>
          <cell r="C1462" t="str">
            <v xml:space="preserve">M3    </v>
          </cell>
          <cell r="D1462">
            <v>102.15</v>
          </cell>
        </row>
        <row r="1463">
          <cell r="A1463">
            <v>4721</v>
          </cell>
          <cell r="B1463" t="str">
            <v>PEDRA BRITADA N. 1 (9,5 a 19 MM) POSTO PEDREIRA/FORNECEDOR, SEM FRETE</v>
          </cell>
          <cell r="C1463" t="str">
            <v xml:space="preserve">M3    </v>
          </cell>
          <cell r="D1463">
            <v>80</v>
          </cell>
        </row>
        <row r="1464">
          <cell r="A1464">
            <v>4722</v>
          </cell>
          <cell r="B1464" t="str">
            <v>PEDRA BRITADA N. 3 (38 A 50 MM) POSTO PEDREIRA/FORNECEDOR, SEM FRETE</v>
          </cell>
          <cell r="C1464" t="str">
            <v xml:space="preserve">M3    </v>
          </cell>
          <cell r="D1464">
            <v>80</v>
          </cell>
        </row>
        <row r="1465">
          <cell r="A1465">
            <v>4723</v>
          </cell>
          <cell r="B1465" t="str">
            <v>PEDRA BRITADA N. 4 (50 A 76 MM) POSTO PEDREIRA/FORNECEDOR, SEM FRETE</v>
          </cell>
          <cell r="C1465" t="str">
            <v xml:space="preserve">M3    </v>
          </cell>
          <cell r="D1465">
            <v>87.28</v>
          </cell>
        </row>
        <row r="1466">
          <cell r="A1466">
            <v>4727</v>
          </cell>
          <cell r="B1466" t="str">
            <v>PEDRA BRITADA N. 5 (76 A 100 MM) POSTO PEDREIRA/FORNECEDOR, SEM FRETE</v>
          </cell>
          <cell r="C1466" t="str">
            <v xml:space="preserve">M3    </v>
          </cell>
          <cell r="D1466">
            <v>89.7</v>
          </cell>
        </row>
        <row r="1467">
          <cell r="A1467">
            <v>4729</v>
          </cell>
          <cell r="B1467" t="str">
            <v>PEDRA BRITADA GRADUADA, CLASSIFICADA (POSTO PEDREIRA/FORNECEDOR, SEM FRETE)</v>
          </cell>
          <cell r="C1467" t="str">
            <v xml:space="preserve">M3    </v>
          </cell>
          <cell r="D1467">
            <v>93.42</v>
          </cell>
        </row>
        <row r="1468">
          <cell r="A1468">
            <v>4730</v>
          </cell>
          <cell r="B1468" t="str">
            <v>PEDRA DE MAO OU PEDRA RACHAO PARA ARRIMO/FUNDACAO (POSTO PEDREIRA/FORNECEDOR, SEM FRETE)</v>
          </cell>
          <cell r="C1468" t="str">
            <v xml:space="preserve">M3    </v>
          </cell>
          <cell r="D1468">
            <v>83.64</v>
          </cell>
        </row>
        <row r="1469">
          <cell r="A1469">
            <v>4734</v>
          </cell>
          <cell r="B1469" t="str">
            <v>SEIXO ROLADO PARA APLICACAO EM CONCRETO (POSTO PEDREIRA/FORNECEDOR, SEM FRETE)</v>
          </cell>
          <cell r="C1469" t="str">
            <v xml:space="preserve">M3    </v>
          </cell>
          <cell r="D1469">
            <v>102.36</v>
          </cell>
        </row>
        <row r="1470">
          <cell r="A1470">
            <v>4741</v>
          </cell>
          <cell r="B1470" t="str">
            <v>PO DE PEDRA (POSTO PEDREIRA/FORNECEDOR, SEM FRETE)</v>
          </cell>
          <cell r="C1470" t="str">
            <v xml:space="preserve">M3    </v>
          </cell>
          <cell r="D1470">
            <v>76.37</v>
          </cell>
        </row>
        <row r="1471">
          <cell r="A1471">
            <v>4743</v>
          </cell>
          <cell r="B1471" t="str">
            <v>CASCALHO DE CAVA</v>
          </cell>
          <cell r="C1471" t="str">
            <v xml:space="preserve">M3    </v>
          </cell>
          <cell r="D1471">
            <v>37.090000000000003</v>
          </cell>
        </row>
        <row r="1472">
          <cell r="A1472">
            <v>4744</v>
          </cell>
          <cell r="B1472" t="str">
            <v>CASCALHO DE RIO</v>
          </cell>
          <cell r="C1472" t="str">
            <v xml:space="preserve">M3    </v>
          </cell>
          <cell r="D1472">
            <v>48.48</v>
          </cell>
        </row>
        <row r="1473">
          <cell r="A1473">
            <v>4745</v>
          </cell>
          <cell r="B1473" t="str">
            <v>CASCALHO LAVADO</v>
          </cell>
          <cell r="C1473" t="str">
            <v xml:space="preserve">M3    </v>
          </cell>
          <cell r="D1473">
            <v>64.959999999999994</v>
          </cell>
        </row>
        <row r="1474">
          <cell r="A1474">
            <v>4746</v>
          </cell>
          <cell r="B1474" t="str">
            <v>PEDREGULHO OU PICARRA DE JAZIDA, AO NATURAL, PARA BASE DE PAVIMENTACAO (RETIRADO NA JAZIDA, SEM TRANSPORTE)</v>
          </cell>
          <cell r="C1474" t="str">
            <v xml:space="preserve">M3    </v>
          </cell>
          <cell r="D1474">
            <v>77.58</v>
          </cell>
        </row>
        <row r="1475">
          <cell r="A1475">
            <v>4748</v>
          </cell>
          <cell r="B1475" t="str">
            <v>PEDRA BRITADA OU BICA CORRIDA, NAO CLASSIFICADA (POSTO PEDREIRA/FORNECEDOR, SEM FRETE)</v>
          </cell>
          <cell r="C1475" t="str">
            <v xml:space="preserve">M3    </v>
          </cell>
          <cell r="D1475">
            <v>86.55</v>
          </cell>
        </row>
        <row r="1476">
          <cell r="A1476">
            <v>4750</v>
          </cell>
          <cell r="B1476" t="str">
            <v>PEDREIRO</v>
          </cell>
          <cell r="C1476" t="str">
            <v xml:space="preserve">H     </v>
          </cell>
          <cell r="D1476">
            <v>12.79</v>
          </cell>
        </row>
        <row r="1477">
          <cell r="A1477">
            <v>4751</v>
          </cell>
          <cell r="B1477" t="str">
            <v>PASTILHEIRO</v>
          </cell>
          <cell r="C1477" t="str">
            <v xml:space="preserve">H     </v>
          </cell>
          <cell r="D1477">
            <v>14.9</v>
          </cell>
        </row>
        <row r="1478">
          <cell r="A1478">
            <v>4752</v>
          </cell>
          <cell r="B1478" t="str">
            <v>POCEIRO / ESCAVADOR DE VALAS E TUBULOES</v>
          </cell>
          <cell r="C1478" t="str">
            <v xml:space="preserve">H     </v>
          </cell>
          <cell r="D1478">
            <v>8.89</v>
          </cell>
        </row>
        <row r="1479">
          <cell r="A1479">
            <v>4755</v>
          </cell>
          <cell r="B1479" t="str">
            <v>MARMORISTA / GRANITEIRO</v>
          </cell>
          <cell r="C1479" t="str">
            <v xml:space="preserve">H     </v>
          </cell>
          <cell r="D1479">
            <v>13.06</v>
          </cell>
        </row>
        <row r="1480">
          <cell r="A1480">
            <v>4758</v>
          </cell>
          <cell r="B1480" t="str">
            <v>CALAFETADOR / CALAFATE</v>
          </cell>
          <cell r="C1480" t="str">
            <v xml:space="preserve">H     </v>
          </cell>
          <cell r="D1480">
            <v>15.57</v>
          </cell>
        </row>
        <row r="1481">
          <cell r="A1481">
            <v>4759</v>
          </cell>
          <cell r="B1481" t="str">
            <v>CALCETEIRO</v>
          </cell>
          <cell r="C1481" t="str">
            <v xml:space="preserve">H     </v>
          </cell>
          <cell r="D1481">
            <v>12.64</v>
          </cell>
        </row>
        <row r="1482">
          <cell r="A1482">
            <v>4760</v>
          </cell>
          <cell r="B1482" t="str">
            <v>AZULEJISTA OU LADRILHEIRO</v>
          </cell>
          <cell r="C1482" t="str">
            <v xml:space="preserve">H     </v>
          </cell>
          <cell r="D1482">
            <v>12.79</v>
          </cell>
        </row>
        <row r="1483">
          <cell r="A1483">
            <v>4763</v>
          </cell>
          <cell r="B1483" t="str">
            <v>TAQUEADOR OU TAQUEIRO</v>
          </cell>
          <cell r="C1483" t="str">
            <v xml:space="preserve">H     </v>
          </cell>
          <cell r="D1483">
            <v>15.68</v>
          </cell>
        </row>
        <row r="1484">
          <cell r="A1484">
            <v>4766</v>
          </cell>
          <cell r="B1484" t="str">
            <v>PERFIL "I" DE ACO LAMINADO, ABAS INCLINADAS, "I" 152 X 22</v>
          </cell>
          <cell r="C1484" t="str">
            <v xml:space="preserve">KG    </v>
          </cell>
          <cell r="D1484">
            <v>5.0199999999999996</v>
          </cell>
        </row>
        <row r="1485">
          <cell r="A1485">
            <v>4777</v>
          </cell>
          <cell r="B1485" t="str">
            <v>CANTONEIRA ACO ABAS IGUAIS (QUALQUER BITOLA), ESPESSURA ENTRE 1/8" E 1/4"</v>
          </cell>
          <cell r="C1485" t="str">
            <v xml:space="preserve">KG    </v>
          </cell>
          <cell r="D1485">
            <v>4.6900000000000004</v>
          </cell>
        </row>
        <row r="1486">
          <cell r="A1486">
            <v>4778</v>
          </cell>
          <cell r="B1486" t="str">
            <v>LOCACAO DE PERFURATRIZ PNEUMATICA DE PESO MEDIO, * 18 * KG, PARA ROCHA</v>
          </cell>
          <cell r="C1486" t="str">
            <v xml:space="preserve">H     </v>
          </cell>
          <cell r="D1486">
            <v>2.7</v>
          </cell>
        </row>
        <row r="1487">
          <cell r="A1487">
            <v>4780</v>
          </cell>
          <cell r="B1487" t="str">
            <v>LOCACAO DE PERFURATRIZ PNEUMATICA DE PESO MEDIO, * 24 * KG, PARA ROCHA</v>
          </cell>
          <cell r="C1487" t="str">
            <v xml:space="preserve">H     </v>
          </cell>
          <cell r="D1487">
            <v>2.92</v>
          </cell>
        </row>
        <row r="1488">
          <cell r="A1488">
            <v>4783</v>
          </cell>
          <cell r="B1488" t="str">
            <v>PINTOR</v>
          </cell>
          <cell r="C1488" t="str">
            <v xml:space="preserve">H     </v>
          </cell>
          <cell r="D1488">
            <v>12.79</v>
          </cell>
        </row>
        <row r="1489">
          <cell r="A1489">
            <v>4785</v>
          </cell>
          <cell r="B1489" t="str">
            <v>PINTOR PARA TINTA EPOXI</v>
          </cell>
          <cell r="C1489" t="str">
            <v xml:space="preserve">H     </v>
          </cell>
          <cell r="D1489">
            <v>13.74</v>
          </cell>
        </row>
        <row r="1490">
          <cell r="A1490">
            <v>4786</v>
          </cell>
          <cell r="B1490" t="str">
            <v>PISO EM GRANILITE, MARMORITE OU GRANITINA, AGREGADO COR PRETO, CINZA, PALHA OU BRANCO, E=  *8* MM (INCLUSO EXECUCAO)</v>
          </cell>
          <cell r="C1490" t="str">
            <v xml:space="preserve">M2    </v>
          </cell>
          <cell r="D1490">
            <v>86</v>
          </cell>
        </row>
        <row r="1491">
          <cell r="A1491">
            <v>4790</v>
          </cell>
          <cell r="B1491" t="str">
            <v>PLACA VINILICA SEMIFLEXIVEL PARA REVESTIMENTO DE PISOS E PAREDES, E = 2 MM (SEM COLOCACAO)</v>
          </cell>
          <cell r="C1491" t="str">
            <v xml:space="preserve">M2    </v>
          </cell>
          <cell r="D1491">
            <v>79.23</v>
          </cell>
        </row>
        <row r="1492">
          <cell r="A1492">
            <v>4791</v>
          </cell>
          <cell r="B1492" t="str">
            <v>ADESIVO ACRILICO/COLA DE CONTATO</v>
          </cell>
          <cell r="C1492" t="str">
            <v xml:space="preserve">KG    </v>
          </cell>
          <cell r="D1492">
            <v>12.52</v>
          </cell>
        </row>
        <row r="1493">
          <cell r="A1493">
            <v>4792</v>
          </cell>
          <cell r="B1493" t="str">
            <v>PLACA VINILICA SEMIFLEXIVEL PARA PISOS, E = 3,2 MM, 30 X 30 CM (SEM COLOCACAO)</v>
          </cell>
          <cell r="C1493" t="str">
            <v xml:space="preserve">M2    </v>
          </cell>
          <cell r="D1493">
            <v>131.78</v>
          </cell>
        </row>
        <row r="1494">
          <cell r="A1494">
            <v>4794</v>
          </cell>
          <cell r="B1494" t="str">
            <v>PISO DE BORRACHA ESPORTIVO EM PLACAS 50 X 50 CM, E = 15 MM, PARA ARGAMASSA, PRETO</v>
          </cell>
          <cell r="C1494" t="str">
            <v xml:space="preserve">M2    </v>
          </cell>
          <cell r="D1494">
            <v>280.70999999999998</v>
          </cell>
        </row>
        <row r="1495">
          <cell r="A1495">
            <v>4795</v>
          </cell>
          <cell r="B1495" t="str">
            <v>PISO DE BORRACHA PASTILHADO EM PLACAS 50 X 50 CM, E = 15 MM, PARA ARGAMASSA, PRETO</v>
          </cell>
          <cell r="C1495" t="str">
            <v xml:space="preserve">M2    </v>
          </cell>
          <cell r="D1495">
            <v>273.26</v>
          </cell>
        </row>
        <row r="1496">
          <cell r="A1496">
            <v>4796</v>
          </cell>
          <cell r="B1496" t="str">
            <v>PISO DE BORRACHA FRISADO OU PASTILHADO, PRETO, EM PLACAS 50 X 50 CM, E = 7 MM, PARA ARGAMASSA</v>
          </cell>
          <cell r="C1496" t="str">
            <v xml:space="preserve">M2    </v>
          </cell>
          <cell r="D1496">
            <v>170.5</v>
          </cell>
        </row>
        <row r="1497">
          <cell r="A1497">
            <v>4800</v>
          </cell>
          <cell r="B1497" t="str">
            <v>PISO DE BORRACHA PASTILHADO EM PLACAS 50 X 50 CM, E = *3,5* MM, PARA COLA, PRETO</v>
          </cell>
          <cell r="C1497" t="str">
            <v xml:space="preserve">M2    </v>
          </cell>
          <cell r="D1497">
            <v>46.89</v>
          </cell>
        </row>
        <row r="1498">
          <cell r="A1498">
            <v>4801</v>
          </cell>
          <cell r="B1498" t="str">
            <v>PISO DE BORRACHA CANELADO EM PLACAS 50 X 50 CM, E = *3,5* MM, PARA COLA</v>
          </cell>
          <cell r="C1498" t="str">
            <v xml:space="preserve">M2    </v>
          </cell>
          <cell r="D1498">
            <v>61.63</v>
          </cell>
        </row>
        <row r="1499">
          <cell r="A1499">
            <v>4803</v>
          </cell>
          <cell r="B1499" t="str">
            <v>RODAPE DE BORRACHA LISO, H = 70 MM, E = *2* MM, PARA ARGAMASSA, PRETO</v>
          </cell>
          <cell r="C1499" t="str">
            <v xml:space="preserve">M     </v>
          </cell>
          <cell r="D1499">
            <v>25.06</v>
          </cell>
        </row>
        <row r="1500">
          <cell r="A1500">
            <v>4804</v>
          </cell>
          <cell r="B1500" t="str">
            <v>RODAPE PLANO PARA PISO VINILICO, H = 5 CM</v>
          </cell>
          <cell r="C1500" t="str">
            <v xml:space="preserve">M     </v>
          </cell>
          <cell r="D1500">
            <v>19.239999999999998</v>
          </cell>
        </row>
        <row r="1501">
          <cell r="A1501">
            <v>4806</v>
          </cell>
          <cell r="B1501" t="str">
            <v>TESTEIRA ANTIDERRAPANTE PARA PISO VINILICO *5 X 2,5* CM, E = 2 MM</v>
          </cell>
          <cell r="C1501" t="str">
            <v xml:space="preserve">M     </v>
          </cell>
          <cell r="D1501">
            <v>14.55</v>
          </cell>
        </row>
        <row r="1502">
          <cell r="A1502">
            <v>4812</v>
          </cell>
          <cell r="B1502" t="str">
            <v>PLACA DE GESSO PARA FORRO, DE  *60 X 60* CM E ESPESSURA DE 12 MM (30 MM NAS BORDAS) SEM COLOCACAO</v>
          </cell>
          <cell r="C1502" t="str">
            <v xml:space="preserve">M2    </v>
          </cell>
          <cell r="D1502">
            <v>13.06</v>
          </cell>
        </row>
        <row r="1503">
          <cell r="A1503">
            <v>4813</v>
          </cell>
          <cell r="B1503" t="str">
            <v>PLACA DE OBRA (PARA CONSTRUCAO CIVIL) EM CHAPA GALVANIZADA *N. 22*, ADESIVADA, DE *2,0 X 1,125* M</v>
          </cell>
          <cell r="C1503" t="str">
            <v xml:space="preserve">M2    </v>
          </cell>
          <cell r="D1503">
            <v>300</v>
          </cell>
        </row>
        <row r="1504">
          <cell r="A1504">
            <v>4814</v>
          </cell>
          <cell r="B1504" t="str">
            <v>APARELHO SINALIZADOR LUMINOSO COM LED, PARA SAIDA GARAGEM, COM 2 LENTES EM POLICARBONATO, BIVOLT (INCLUI SUPORTE DE FIXACAO)</v>
          </cell>
          <cell r="C1504" t="str">
            <v xml:space="preserve">UN    </v>
          </cell>
          <cell r="D1504">
            <v>82.91</v>
          </cell>
        </row>
        <row r="1505">
          <cell r="A1505">
            <v>4815</v>
          </cell>
          <cell r="B1505" t="str">
            <v>BALDE VERMELHO PARA SINALIZACAO DE VIAS</v>
          </cell>
          <cell r="C1505" t="str">
            <v xml:space="preserve">UN    </v>
          </cell>
          <cell r="D1505">
            <v>5.0599999999999996</v>
          </cell>
        </row>
        <row r="1506">
          <cell r="A1506">
            <v>4818</v>
          </cell>
          <cell r="B1506" t="str">
            <v>PISO/ REVESTIMENTO EM MARMORE, POLIDO, BRANCO COMUM, FORMATO MENOR OU IGUAL A 3025 CM2, E = *2* CM</v>
          </cell>
          <cell r="C1506" t="str">
            <v xml:space="preserve">M2    </v>
          </cell>
          <cell r="D1506">
            <v>314</v>
          </cell>
        </row>
        <row r="1507">
          <cell r="A1507">
            <v>4822</v>
          </cell>
          <cell r="B1507" t="str">
            <v>PISO/ REVESTIMENTO EM MARMORE, POLIDO, BRANCO COMUM, FORMATO MAIOR OU IGUAL A 3025 CM2, E = *2* CM</v>
          </cell>
          <cell r="C1507" t="str">
            <v xml:space="preserve">M2    </v>
          </cell>
          <cell r="D1507">
            <v>305.49</v>
          </cell>
        </row>
        <row r="1508">
          <cell r="A1508">
            <v>4823</v>
          </cell>
          <cell r="B1508" t="str">
            <v>MASSA PLASTICA PARA MARMORE/GRANITO</v>
          </cell>
          <cell r="C1508" t="str">
            <v xml:space="preserve">KG    </v>
          </cell>
          <cell r="D1508">
            <v>37.020000000000003</v>
          </cell>
        </row>
        <row r="1509">
          <cell r="A1509">
            <v>4824</v>
          </cell>
          <cell r="B1509" t="str">
            <v>GRANILHA/ GRANA/ PEDRISCO OU AGREGADO EM MARMORE/ GRANITO/ QUARTZO E CALCARIO, PRETO, CINZA, PALHA OU BRANCO</v>
          </cell>
          <cell r="C1509" t="str">
            <v xml:space="preserve">KG    </v>
          </cell>
          <cell r="D1509">
            <v>0.44</v>
          </cell>
        </row>
        <row r="1510">
          <cell r="A1510">
            <v>4825</v>
          </cell>
          <cell r="B1510" t="str">
            <v>PEITORIL/ SOLEIRA EM MARMORE, POLIDO, BRANCO COMUM, L= *25* CM, E=  *3* CM, CORTE RETO</v>
          </cell>
          <cell r="C1510" t="str">
            <v xml:space="preserve">M     </v>
          </cell>
          <cell r="D1510">
            <v>110.36</v>
          </cell>
        </row>
        <row r="1511">
          <cell r="A1511">
            <v>4826</v>
          </cell>
          <cell r="B1511" t="str">
            <v>PEITORIL EM MARMORE, POLIDO, BRANCO COMUM, L= *15* CM, E=  *3* CM, CORTE RETO</v>
          </cell>
          <cell r="C1511" t="str">
            <v xml:space="preserve">M     </v>
          </cell>
          <cell r="D1511">
            <v>79.73</v>
          </cell>
        </row>
        <row r="1512">
          <cell r="A1512">
            <v>4828</v>
          </cell>
          <cell r="B1512" t="str">
            <v>SOLEIRA/ PEITORIL EM MARMORE, POLIDO, BRANCO COMUM, L= *15* CM, E=  *2* CM,  CORTE RETO</v>
          </cell>
          <cell r="C1512" t="str">
            <v xml:space="preserve">M     </v>
          </cell>
          <cell r="D1512">
            <v>55.79</v>
          </cell>
        </row>
        <row r="1513">
          <cell r="A1513">
            <v>4829</v>
          </cell>
          <cell r="B1513" t="str">
            <v>RODAPE EM MARMORE, POLIDO, BRANCO COMUM, L= *7* CM, E=  *2* CM, CORTE RETO</v>
          </cell>
          <cell r="C1513" t="str">
            <v xml:space="preserve">M     </v>
          </cell>
          <cell r="D1513">
            <v>37.380000000000003</v>
          </cell>
        </row>
        <row r="1514">
          <cell r="A1514">
            <v>4888</v>
          </cell>
          <cell r="B1514" t="str">
            <v>PLUG OU BUJAO DE FERRO GALVANIZADO, DE 1/2"</v>
          </cell>
          <cell r="C1514" t="str">
            <v xml:space="preserve">UN    </v>
          </cell>
          <cell r="D1514">
            <v>2.2999999999999998</v>
          </cell>
        </row>
        <row r="1515">
          <cell r="A1515">
            <v>4889</v>
          </cell>
          <cell r="B1515" t="str">
            <v>PLUG OU BUJAO DE FERRO GALVANIZADO, DE 3/4"</v>
          </cell>
          <cell r="C1515" t="str">
            <v xml:space="preserve">UN    </v>
          </cell>
          <cell r="D1515">
            <v>3.11</v>
          </cell>
        </row>
        <row r="1516">
          <cell r="A1516">
            <v>4890</v>
          </cell>
          <cell r="B1516" t="str">
            <v>PLUG OU BUJAO DE FERRO GALVANIZADO, DE 1"</v>
          </cell>
          <cell r="C1516" t="str">
            <v xml:space="preserve">UN    </v>
          </cell>
          <cell r="D1516">
            <v>4.33</v>
          </cell>
        </row>
        <row r="1517">
          <cell r="A1517">
            <v>4891</v>
          </cell>
          <cell r="B1517" t="str">
            <v>PLUG OU BUJAO DE FERRO GALVANIZADO, DE 2"</v>
          </cell>
          <cell r="C1517" t="str">
            <v xml:space="preserve">UN    </v>
          </cell>
          <cell r="D1517">
            <v>11.66</v>
          </cell>
        </row>
        <row r="1518">
          <cell r="A1518">
            <v>4892</v>
          </cell>
          <cell r="B1518" t="str">
            <v>PLUG OU BUJAO DE FERRO GALVANIZADO, DE 3"</v>
          </cell>
          <cell r="C1518" t="str">
            <v xml:space="preserve">UN    </v>
          </cell>
          <cell r="D1518">
            <v>32.67</v>
          </cell>
        </row>
        <row r="1519">
          <cell r="A1519">
            <v>4893</v>
          </cell>
          <cell r="B1519" t="str">
            <v>PLUG OU BUJAO DE FERRO GALVANIZADO, DE 1 1/2"</v>
          </cell>
          <cell r="C1519" t="str">
            <v xml:space="preserve">UN    </v>
          </cell>
          <cell r="D1519">
            <v>7.89</v>
          </cell>
        </row>
        <row r="1520">
          <cell r="A1520">
            <v>4894</v>
          </cell>
          <cell r="B1520" t="str">
            <v>PLUG OU BUJAO DE FERRO GALVANIZADO, DE 1 1/4"</v>
          </cell>
          <cell r="C1520" t="str">
            <v xml:space="preserve">UN    </v>
          </cell>
          <cell r="D1520">
            <v>6.77</v>
          </cell>
        </row>
        <row r="1521">
          <cell r="A1521">
            <v>4895</v>
          </cell>
          <cell r="B1521" t="str">
            <v>PLUG PVC ROSCAVEL,  1/2",  AGUA FRIA PREDIAL (NBR 5648)</v>
          </cell>
          <cell r="C1521" t="str">
            <v xml:space="preserve">UN    </v>
          </cell>
          <cell r="D1521">
            <v>0.41</v>
          </cell>
        </row>
        <row r="1522">
          <cell r="A1522">
            <v>4896</v>
          </cell>
          <cell r="B1522" t="str">
            <v>PLUG PVC, ROSCAVEL 3/4", PARA  AGUA FRIA PREDIAL</v>
          </cell>
          <cell r="C1522" t="str">
            <v xml:space="preserve">UN    </v>
          </cell>
          <cell r="D1522">
            <v>0.62</v>
          </cell>
        </row>
        <row r="1523">
          <cell r="A1523">
            <v>4897</v>
          </cell>
          <cell r="B1523" t="str">
            <v>PLUG PVC, ROSCAVEL 1", PARA AGUA FRIA PREDIAL</v>
          </cell>
          <cell r="C1523" t="str">
            <v xml:space="preserve">UN    </v>
          </cell>
          <cell r="D1523">
            <v>1.75</v>
          </cell>
        </row>
        <row r="1524">
          <cell r="A1524">
            <v>4898</v>
          </cell>
          <cell r="B1524" t="str">
            <v>PLUG PVC, ROSCAVEL, 1 1/4",  AGUA FRIA PREDIAL</v>
          </cell>
          <cell r="C1524" t="str">
            <v xml:space="preserve">UN    </v>
          </cell>
          <cell r="D1524">
            <v>1.95</v>
          </cell>
        </row>
        <row r="1525">
          <cell r="A1525">
            <v>4899</v>
          </cell>
          <cell r="B1525" t="str">
            <v>PLUG PVC, ROSCAVEL, 2",  AGUA FRIA PREDIAL</v>
          </cell>
          <cell r="C1525" t="str">
            <v xml:space="preserve">UN    </v>
          </cell>
          <cell r="D1525">
            <v>7.17</v>
          </cell>
        </row>
        <row r="1526">
          <cell r="A1526">
            <v>4900</v>
          </cell>
          <cell r="B1526" t="str">
            <v>PLUG PVC, ROSCAVEL, 1 1/2",  AGUA FRIA PREDIAL</v>
          </cell>
          <cell r="C1526" t="str">
            <v xml:space="preserve">UN    </v>
          </cell>
          <cell r="D1526">
            <v>5.23</v>
          </cell>
        </row>
        <row r="1527">
          <cell r="A1527">
            <v>4902</v>
          </cell>
          <cell r="B1527" t="str">
            <v>PLUG PVC, JE, DN 150 MM, PARA REDE COLETORA ESGOTO (NBR 10569)</v>
          </cell>
          <cell r="C1527" t="str">
            <v xml:space="preserve">UN    </v>
          </cell>
          <cell r="D1527">
            <v>37.619999999999997</v>
          </cell>
        </row>
        <row r="1528">
          <cell r="A1528">
            <v>4903</v>
          </cell>
          <cell r="B1528" t="str">
            <v>PLUG PVC, JE, DN 350 MM, PARA REDE COLETORA ESGOTO (NBR 10569)</v>
          </cell>
          <cell r="C1528" t="str">
            <v xml:space="preserve">UN    </v>
          </cell>
          <cell r="D1528">
            <v>433.82</v>
          </cell>
        </row>
        <row r="1529">
          <cell r="A1529">
            <v>4907</v>
          </cell>
          <cell r="B1529" t="str">
            <v>PLUG PVC,  JE, DN 100 MM, PARA REDE COLETORA ESGOTO (NBR 10569)</v>
          </cell>
          <cell r="C1529" t="str">
            <v xml:space="preserve">UN    </v>
          </cell>
          <cell r="D1529">
            <v>16.62</v>
          </cell>
        </row>
        <row r="1530">
          <cell r="A1530">
            <v>4908</v>
          </cell>
          <cell r="B1530" t="str">
            <v>PLUG PVC, JE, DN 200 MM, PARA REDE COLETORA ESGOTO (NBR 10569)</v>
          </cell>
          <cell r="C1530" t="str">
            <v xml:space="preserve">UN    </v>
          </cell>
          <cell r="D1530">
            <v>76.39</v>
          </cell>
        </row>
        <row r="1531">
          <cell r="A1531">
            <v>4909</v>
          </cell>
          <cell r="B1531" t="str">
            <v>PLUG PVC, JE, DN 250 MM, PARA REDE COLETORA ESGOTO (NBR 10569)</v>
          </cell>
          <cell r="C1531" t="str">
            <v xml:space="preserve">UN    </v>
          </cell>
          <cell r="D1531">
            <v>147.54</v>
          </cell>
        </row>
        <row r="1532">
          <cell r="A1532">
            <v>4910</v>
          </cell>
          <cell r="B1532" t="str">
            <v>PORTA DE ENROLAR MANUAL COMPLETA, PERFIL MEIA CANA CEGA, EM ACO GALVANIZADO NATURAL, CHAPA NUMERO 24 (SEM INSTALACAO)</v>
          </cell>
          <cell r="C1532" t="str">
            <v xml:space="preserve">M2    </v>
          </cell>
          <cell r="D1532">
            <v>384.33</v>
          </cell>
        </row>
        <row r="1533">
          <cell r="A1533">
            <v>4911</v>
          </cell>
          <cell r="B1533" t="str">
            <v>PORTA DE ENROLAR MANUAL COMPLETA, ARTICULADA RAIADA LARGA, EM ACO GALVANIZADO NATURAL, CHAPA NUMERO 24 (SEM INSTALACAO)</v>
          </cell>
          <cell r="C1533" t="str">
            <v xml:space="preserve">M2    </v>
          </cell>
          <cell r="D1533">
            <v>280.56</v>
          </cell>
        </row>
        <row r="1534">
          <cell r="A1534">
            <v>4914</v>
          </cell>
          <cell r="B1534" t="str">
            <v>PORTA DE ABRIR EM ALUMINIO COM LAMBRI HORIZONTAL/LAMINADA, ACABAMENTO ANODIZADO NATURAL, SEM GUARNICAO/ALIZAR/VISTA</v>
          </cell>
          <cell r="C1534" t="str">
            <v xml:space="preserve">M2    </v>
          </cell>
          <cell r="D1534">
            <v>890.3</v>
          </cell>
        </row>
        <row r="1535">
          <cell r="A1535">
            <v>4917</v>
          </cell>
          <cell r="B1535" t="str">
            <v>PORTA DE ABRIR EM ALUMINIO TIPO VENEZIANA, ACABAMENTO ANODIZADO NATURAL, SEM GUARNICAO/ALIZAR/VISTA</v>
          </cell>
          <cell r="C1535" t="str">
            <v xml:space="preserve">M2    </v>
          </cell>
          <cell r="D1535">
            <v>614.85</v>
          </cell>
        </row>
        <row r="1536">
          <cell r="A1536">
            <v>4922</v>
          </cell>
          <cell r="B1536" t="str">
            <v>PORTA DE CORRER EM ALUMINIO, DUAS FOLHAS MOVEIS COM VIDRO, FECHADURA E PUXADOR EMBUTIDO, ACABAMENTO ANODIZADO NATURAL, SEM GUARNICAO/ALIZAR/VISTA</v>
          </cell>
          <cell r="C1536" t="str">
            <v xml:space="preserve">M2    </v>
          </cell>
          <cell r="D1536">
            <v>570.33000000000004</v>
          </cell>
        </row>
        <row r="1537">
          <cell r="A1537">
            <v>4930</v>
          </cell>
          <cell r="B1537" t="str">
            <v>PORTA DE ABRIR EM GRADIL COM BARRA CHATA 3 CM X 1/4", COM REQUADRO E GUARNICAO - COMPLETO - ACABAMENTO NATURAL</v>
          </cell>
          <cell r="C1537" t="str">
            <v xml:space="preserve">M2    </v>
          </cell>
          <cell r="D1537">
            <v>463.18</v>
          </cell>
        </row>
        <row r="1538">
          <cell r="A1538">
            <v>4943</v>
          </cell>
          <cell r="B1538" t="str">
            <v>PORTA DE ENROLAR MANUAL COMPLETA, PERFIL MEIA CANA VAZADA TIJOLINHO, EM ACO GALVANIZADO NATURAL, CHAPA NUMERO 24 (SEM INSTALACAO)</v>
          </cell>
          <cell r="C1538" t="str">
            <v xml:space="preserve">M2    </v>
          </cell>
          <cell r="D1538">
            <v>572.57000000000005</v>
          </cell>
        </row>
        <row r="1539">
          <cell r="A1539">
            <v>4944</v>
          </cell>
          <cell r="B1539" t="str">
            <v>PORTA GRADE DE ENROLAR MANUAL COMPLETA, PERFIL TUBULAR TIJOLINHO 3/4 ", EM ACO GALVANIZADO NATURAL (SEM INSTALACAO)</v>
          </cell>
          <cell r="C1539" t="str">
            <v xml:space="preserve">M2    </v>
          </cell>
          <cell r="D1539">
            <v>855.99</v>
          </cell>
        </row>
        <row r="1540">
          <cell r="A1540">
            <v>4947</v>
          </cell>
          <cell r="B1540" t="str">
            <v>PORTAO BASCULANTE MANUAL EM ACO GALVANIZADO NATURAL, TIPO LAMBRIL COM REQUADRO/BATENTE, CHAPA NUMERO 26, INCLUI FECHADURA (SEM INSTALACAO)</v>
          </cell>
          <cell r="C1540" t="str">
            <v xml:space="preserve">M2    </v>
          </cell>
          <cell r="D1540">
            <v>595.23</v>
          </cell>
        </row>
        <row r="1541">
          <cell r="A1541">
            <v>4948</v>
          </cell>
          <cell r="B1541" t="str">
            <v>PORTAO DE ABRIR EM GRADIL DE METALON REDONDO DE 3/4"  VERTICAL, COM REQUADRO, ACABAMENTO NATURAL - COMPLETO</v>
          </cell>
          <cell r="C1541" t="str">
            <v xml:space="preserve">M2    </v>
          </cell>
          <cell r="D1541">
            <v>414.78</v>
          </cell>
        </row>
        <row r="1542">
          <cell r="A1542">
            <v>4962</v>
          </cell>
          <cell r="B1542" t="str">
            <v>PORTA DE MADEIRA, FOLHA MEDIA (NBR 15930) DE 70 X 210 CM, E = 35 MM, NUCLEO SARRAFEADO, CAPA FRISADA EM HDF, ACABAMENTO MELAMINICO EM PADRAO MADEIRA</v>
          </cell>
          <cell r="C1542" t="str">
            <v xml:space="preserve">UN    </v>
          </cell>
          <cell r="D1542">
            <v>240.38</v>
          </cell>
        </row>
        <row r="1543">
          <cell r="A1543">
            <v>4964</v>
          </cell>
          <cell r="B1543" t="str">
            <v>PORTA DE MADEIRA, FOLHA MEDIA (NBR 15930) DE 80 X 210 CM, E = 35 MM, NUCLEO SARRAFEADO, CAPA FRISADA EM HDF, ACABAMENTO MELAMINICO EM PADRAO MADEIRA</v>
          </cell>
          <cell r="C1543" t="str">
            <v xml:space="preserve">UN    </v>
          </cell>
          <cell r="D1543">
            <v>291.89999999999998</v>
          </cell>
        </row>
        <row r="1544">
          <cell r="A1544">
            <v>4969</v>
          </cell>
          <cell r="B1544" t="str">
            <v>PORTA DE MADEIRA-DE-LEI TIPO VENEZIANA (ANGELIM OU EQUIVALENTE REGIONAL), E = *3,5* CM</v>
          </cell>
          <cell r="C1544" t="str">
            <v xml:space="preserve">M2    </v>
          </cell>
          <cell r="D1544">
            <v>251.37</v>
          </cell>
        </row>
        <row r="1545">
          <cell r="A1545">
            <v>4977</v>
          </cell>
          <cell r="B1545" t="str">
            <v>PORTA DE MADEIRA TIPO VENEZIANA (EUCALIPTO OU EQUIVALENTE REGIONAL), E = *3,5* CM</v>
          </cell>
          <cell r="C1545" t="str">
            <v xml:space="preserve">M2    </v>
          </cell>
          <cell r="D1545">
            <v>177.73</v>
          </cell>
        </row>
        <row r="1546">
          <cell r="A1546">
            <v>4981</v>
          </cell>
          <cell r="B1546" t="str">
            <v>PORTA DE MADEIRA, FOLHA MEDIA (NBR 15930) DE 70 X 210 CM, E = 35 MM, NUCLEO SARRAFEADO, CAPA LISA EM HDF, ACABAMENTO EM LAMINADO NATURAL PARA VERNIZ</v>
          </cell>
          <cell r="C1546" t="str">
            <v xml:space="preserve">UN    </v>
          </cell>
          <cell r="D1546">
            <v>169.99</v>
          </cell>
        </row>
        <row r="1547">
          <cell r="A1547">
            <v>4982</v>
          </cell>
          <cell r="B1547" t="str">
            <v>PORTA DE MADEIRA, FOLHA MEDIA (NBR 15930) DE 100 X 210 CM, E = 35 MM, NUCLEO SARRAFEADO, CAPA LISA EM HDF, ACABAMENTO EM PRIMER PARA PINTURA</v>
          </cell>
          <cell r="C1547" t="str">
            <v xml:space="preserve">UN    </v>
          </cell>
          <cell r="D1547">
            <v>253.26</v>
          </cell>
        </row>
        <row r="1548">
          <cell r="A1548">
            <v>4987</v>
          </cell>
          <cell r="B1548" t="str">
            <v>PORTA DE MADEIRA, FOLHA MEDIA (NBR 15930) DE 90 X 210 CM, E = 35 MM, NUCLEO SARRAFEADO, CAPA LISA EM HDF, ACABAMENTO EM LAMINADO NATURAL PARA VERNIZ</v>
          </cell>
          <cell r="C1548" t="str">
            <v xml:space="preserve">UN    </v>
          </cell>
          <cell r="D1548">
            <v>265.97000000000003</v>
          </cell>
        </row>
        <row r="1549">
          <cell r="A1549">
            <v>4989</v>
          </cell>
          <cell r="B1549" t="str">
            <v>PORTA DE MADEIRA, FOLHA MEDIA (NBR 15930) DE 100 X 210 CM, E = 35 MM, NUCLEO SARRAFEADO, CAPA LISA EM HDF, ACABAMENTO EM LAMINADO NATURAL PARA VERNIZ</v>
          </cell>
          <cell r="C1549" t="str">
            <v xml:space="preserve">UN    </v>
          </cell>
          <cell r="D1549">
            <v>291.73</v>
          </cell>
        </row>
        <row r="1550">
          <cell r="A1550">
            <v>4992</v>
          </cell>
          <cell r="B1550" t="str">
            <v>PORTA DE MADEIRA, FOLHA MEDIA (NBR 15930) DE 80 X 210 CM, E = 35 MM, NUCLEO SARRAFEADO, CAPA LISA EM HDF, ACABAMENTO EM LAMINADO NATURAL PARA VERNIZ</v>
          </cell>
          <cell r="C1550" t="str">
            <v xml:space="preserve">UN    </v>
          </cell>
          <cell r="D1550">
            <v>289.49</v>
          </cell>
        </row>
        <row r="1551">
          <cell r="A1551">
            <v>4998</v>
          </cell>
          <cell r="B1551" t="str">
            <v>PORTA DE MADEIRA-DE-LEI TIPO MEXICANA SEM EMENDA (ANGELIM OU EQUIVALENTE REGIONAL), E = *3,5* CM</v>
          </cell>
          <cell r="C1551" t="str">
            <v xml:space="preserve">M2    </v>
          </cell>
          <cell r="D1551">
            <v>361.18</v>
          </cell>
        </row>
        <row r="1552">
          <cell r="A1552">
            <v>5002</v>
          </cell>
          <cell r="B1552" t="str">
            <v>PORTA DE MADEIRA QUADRICULADA PARA VIDRO, DE CORRER (EUCALIPTO OU EQUIVALENTE REGIONAL), E = *3,5* CM</v>
          </cell>
          <cell r="C1552" t="str">
            <v xml:space="preserve">M2    </v>
          </cell>
          <cell r="D1552">
            <v>263.29000000000002</v>
          </cell>
        </row>
        <row r="1553">
          <cell r="A1553">
            <v>5020</v>
          </cell>
          <cell r="B1553" t="str">
            <v>PORTA DE MADEIRA, FOLHA MEDIA (NBR 15930) DE 60 X 210 CM, E = 35 MM, NUCLEO SARRAFEADO, CAPA LISA EM HDF, ACABAMENTO LAMINADO NATURAL PARA VERNIZ</v>
          </cell>
          <cell r="C1553" t="str">
            <v xml:space="preserve">UN    </v>
          </cell>
          <cell r="D1553">
            <v>246.74</v>
          </cell>
        </row>
        <row r="1554">
          <cell r="A1554">
            <v>5028</v>
          </cell>
          <cell r="B1554" t="str">
            <v>PORTA DE MADEIRA-DE-LEI QUADRICULADA PARA VIDRO, DE CORRER (ANGELIM OU EQUIVALENTE REGIONAL), E = *3,5* CM</v>
          </cell>
          <cell r="C1554" t="str">
            <v xml:space="preserve">M2    </v>
          </cell>
          <cell r="D1554">
            <v>434.88</v>
          </cell>
        </row>
        <row r="1555">
          <cell r="A1555">
            <v>5031</v>
          </cell>
          <cell r="B1555" t="str">
            <v>VIDRO TEMPERADO INCOLOR PARA PORTA DE ABRIR, E = 10 MM (SEM FERRAGENS E SEM COLOCACAO)</v>
          </cell>
          <cell r="C1555" t="str">
            <v xml:space="preserve">M2    </v>
          </cell>
          <cell r="D1555">
            <v>345</v>
          </cell>
        </row>
        <row r="1556">
          <cell r="A1556">
            <v>5033</v>
          </cell>
          <cell r="B1556" t="str">
            <v>POSTE DE CONCRETO DUPLO T, TIPO B, 300 KG, H = 9 M (NBR 8451)</v>
          </cell>
          <cell r="C1556" t="str">
            <v xml:space="preserve">UN    </v>
          </cell>
          <cell r="D1556">
            <v>536</v>
          </cell>
        </row>
        <row r="1557">
          <cell r="A1557">
            <v>5034</v>
          </cell>
          <cell r="B1557" t="str">
            <v>POSTE DE CONCRETO CIRCULAR, 600 KG, H = 10 M (NBR 8451)</v>
          </cell>
          <cell r="C1557" t="str">
            <v xml:space="preserve">UN    </v>
          </cell>
          <cell r="D1557">
            <v>1036.0999999999999</v>
          </cell>
        </row>
        <row r="1558">
          <cell r="A1558">
            <v>5035</v>
          </cell>
          <cell r="B1558" t="str">
            <v>POSTE DE CONCRETO CIRCULAR, 400 KG, H = 11 M (NBR 8451)</v>
          </cell>
          <cell r="C1558" t="str">
            <v xml:space="preserve">UN    </v>
          </cell>
          <cell r="D1558">
            <v>960.05</v>
          </cell>
        </row>
        <row r="1559">
          <cell r="A1559">
            <v>5036</v>
          </cell>
          <cell r="B1559" t="str">
            <v>POSTE DE CONCRETO CIRCULAR, 400 KG, H = 14 M (NBR 8451)</v>
          </cell>
          <cell r="C1559" t="str">
            <v xml:space="preserve">UN    </v>
          </cell>
          <cell r="D1559">
            <v>1602.64</v>
          </cell>
        </row>
        <row r="1560">
          <cell r="A1560">
            <v>5038</v>
          </cell>
          <cell r="B1560" t="str">
            <v>POSTE DE CONCRETO DUPLO T, TIPO D, 200 KG, H = 9 M (NBR 8451)</v>
          </cell>
          <cell r="C1560" t="str">
            <v xml:space="preserve">UN    </v>
          </cell>
          <cell r="D1560">
            <v>436.84</v>
          </cell>
        </row>
        <row r="1561">
          <cell r="A1561">
            <v>5044</v>
          </cell>
          <cell r="B1561" t="str">
            <v>POSTE DE CONCRETO CIRCULAR, 200 KG, H = 9 M (NBR 8451)</v>
          </cell>
          <cell r="C1561" t="str">
            <v xml:space="preserve">UN    </v>
          </cell>
          <cell r="D1561">
            <v>530.64</v>
          </cell>
        </row>
        <row r="1562">
          <cell r="A1562">
            <v>5045</v>
          </cell>
          <cell r="B1562" t="str">
            <v>POSTE DE CONCRETO CIRCULAR, 200 KG, H = 11 M (NBR 8451)</v>
          </cell>
          <cell r="C1562" t="str">
            <v xml:space="preserve">UN    </v>
          </cell>
          <cell r="D1562">
            <v>752.13</v>
          </cell>
        </row>
        <row r="1563">
          <cell r="A1563">
            <v>5047</v>
          </cell>
          <cell r="B1563" t="str">
            <v>CHAVE FUSIVEL PARA REDES DE DISTRIBUICAO, TENSAO DE 15,0 KV, CORRENTE NOMINAL DO PORTA FUSIVEL DE 100 A, CAPACIDADE DE INTERRUPCAO SIMETRICA DE 7,10 KA, CAPACIDADE DE INTERRUPCAO ASSIMETRICA 10,00 KA</v>
          </cell>
          <cell r="C1563" t="str">
            <v xml:space="preserve">UN    </v>
          </cell>
          <cell r="D1563">
            <v>302.85000000000002</v>
          </cell>
        </row>
        <row r="1564">
          <cell r="A1564">
            <v>5050</v>
          </cell>
          <cell r="B1564" t="str">
            <v>POSTE CONICO CONTINUO EM ACO GALVANIZADO, RETO, FLANGEADO,  H = 3 M, DIAMETRO INFERIOR = *95* MM</v>
          </cell>
          <cell r="C1564" t="str">
            <v xml:space="preserve">UN    </v>
          </cell>
          <cell r="D1564">
            <v>238.25</v>
          </cell>
        </row>
        <row r="1565">
          <cell r="A1565">
            <v>5051</v>
          </cell>
          <cell r="B1565" t="str">
            <v>POSTE CONICO CONTINUO EM ACO GALVANIZADO, CURVO, BRACO SIMPLES, ENGASTADO,  H = 9 M, DIAMETRO INFERIOR = *135* MM</v>
          </cell>
          <cell r="C1565" t="str">
            <v xml:space="preserve">UN    </v>
          </cell>
          <cell r="D1565">
            <v>926.1</v>
          </cell>
        </row>
        <row r="1566">
          <cell r="A1566">
            <v>5052</v>
          </cell>
          <cell r="B1566" t="str">
            <v>POSTE CONICO CONTINUO EM ACO GALVANIZADO, CURVO, BRACO SIMPLES, FLANGEADO, H = 7 M, DIAMETRO INFERIOR = *125* MM</v>
          </cell>
          <cell r="C1566" t="str">
            <v xml:space="preserve">UN    </v>
          </cell>
          <cell r="D1566">
            <v>690</v>
          </cell>
        </row>
        <row r="1567">
          <cell r="A1567">
            <v>5053</v>
          </cell>
          <cell r="B1567" t="str">
            <v>POSTE DE CONCRETO CIRCULAR, 300 KG, H = 9 M (NBR 8451)</v>
          </cell>
          <cell r="C1567" t="str">
            <v xml:space="preserve">UN    </v>
          </cell>
          <cell r="D1567">
            <v>587.19000000000005</v>
          </cell>
        </row>
        <row r="1568">
          <cell r="A1568">
            <v>5055</v>
          </cell>
          <cell r="B1568" t="str">
            <v>POSTE DE CONCRETO CIRCULAR, 300 KG, H = 11 M (NBR 8451)</v>
          </cell>
          <cell r="C1568" t="str">
            <v xml:space="preserve">UN    </v>
          </cell>
          <cell r="D1568">
            <v>754.43</v>
          </cell>
        </row>
        <row r="1569">
          <cell r="A1569">
            <v>5056</v>
          </cell>
          <cell r="B1569" t="str">
            <v>POSTE DE CONCRETO DUPLO T ,TIPO B, 500 KG, H = 9 M (NBR 8451)</v>
          </cell>
          <cell r="C1569" t="str">
            <v xml:space="preserve">UN    </v>
          </cell>
          <cell r="D1569">
            <v>805.07</v>
          </cell>
        </row>
        <row r="1570">
          <cell r="A1570">
            <v>5057</v>
          </cell>
          <cell r="B1570" t="str">
            <v>POSTE DE CONCRETO DUPLO T, TIPO B, 300 KG, H = 10 M (NBR 8451)</v>
          </cell>
          <cell r="C1570" t="str">
            <v xml:space="preserve">UN    </v>
          </cell>
          <cell r="D1570">
            <v>645.66</v>
          </cell>
        </row>
        <row r="1571">
          <cell r="A1571">
            <v>5059</v>
          </cell>
          <cell r="B1571" t="str">
            <v>POSTE DE CONCRETO CIRCULAR, 400 KG, H = 9 M (NBR 8451)</v>
          </cell>
          <cell r="C1571" t="str">
            <v xml:space="preserve">UN    </v>
          </cell>
          <cell r="D1571">
            <v>750.85</v>
          </cell>
        </row>
        <row r="1572">
          <cell r="A1572">
            <v>5061</v>
          </cell>
          <cell r="B1572" t="str">
            <v>PREGO DE ACO POLIDO COM CABECA 18 X 27 (2 1/2 X 10)</v>
          </cell>
          <cell r="C1572" t="str">
            <v xml:space="preserve">KG    </v>
          </cell>
          <cell r="D1572">
            <v>11.4</v>
          </cell>
        </row>
        <row r="1573">
          <cell r="A1573">
            <v>5062</v>
          </cell>
          <cell r="B1573" t="str">
            <v>PREGO DE ACO POLIDO COM CABECA 19 X 33 (3 X 9)</v>
          </cell>
          <cell r="C1573" t="str">
            <v xml:space="preserve">KG    </v>
          </cell>
          <cell r="D1573">
            <v>11.75</v>
          </cell>
        </row>
        <row r="1574">
          <cell r="A1574">
            <v>5063</v>
          </cell>
          <cell r="B1574" t="str">
            <v>PREGO DE ACO POLIDO COM CABECA 14 X 18 (1 1/2 X 14)</v>
          </cell>
          <cell r="C1574" t="str">
            <v xml:space="preserve">KG    </v>
          </cell>
          <cell r="D1574">
            <v>13.83</v>
          </cell>
        </row>
        <row r="1575">
          <cell r="A1575">
            <v>5065</v>
          </cell>
          <cell r="B1575" t="str">
            <v>PREGO DE ACO POLIDO COM CABECA 10 X 10 (7/8 X 17)</v>
          </cell>
          <cell r="C1575" t="str">
            <v xml:space="preserve">KG    </v>
          </cell>
          <cell r="D1575">
            <v>22.06</v>
          </cell>
        </row>
        <row r="1576">
          <cell r="A1576">
            <v>5066</v>
          </cell>
          <cell r="B1576" t="str">
            <v>PREGO DE ACO POLIDO COM CABECA 12 X 12</v>
          </cell>
          <cell r="C1576" t="str">
            <v xml:space="preserve">KG    </v>
          </cell>
          <cell r="D1576">
            <v>15.28</v>
          </cell>
        </row>
        <row r="1577">
          <cell r="A1577">
            <v>5067</v>
          </cell>
          <cell r="B1577" t="str">
            <v>PREGO DE ACO POLIDO COM CABECA 16 X 24 (2 1/4 X 12)</v>
          </cell>
          <cell r="C1577" t="str">
            <v xml:space="preserve">KG    </v>
          </cell>
          <cell r="D1577">
            <v>12.36</v>
          </cell>
        </row>
        <row r="1578">
          <cell r="A1578">
            <v>5068</v>
          </cell>
          <cell r="B1578" t="str">
            <v>PREGO DE ACO POLIDO COM CABECA 17 X 21 (2 X 11)</v>
          </cell>
          <cell r="C1578" t="str">
            <v xml:space="preserve">KG    </v>
          </cell>
          <cell r="D1578">
            <v>11.59</v>
          </cell>
        </row>
        <row r="1579">
          <cell r="A1579">
            <v>5069</v>
          </cell>
          <cell r="B1579" t="str">
            <v>PREGO DE ACO POLIDO COM CABECA 17 X 27 (2 1/2 X 11)</v>
          </cell>
          <cell r="C1579" t="str">
            <v xml:space="preserve">KG    </v>
          </cell>
          <cell r="D1579">
            <v>11.82</v>
          </cell>
        </row>
        <row r="1580">
          <cell r="A1580">
            <v>5070</v>
          </cell>
          <cell r="B1580" t="str">
            <v>PREGO DE ACO POLIDO COM CABECA 17 X 30 (2 3/4 X 11)</v>
          </cell>
          <cell r="C1580" t="str">
            <v xml:space="preserve">KG    </v>
          </cell>
          <cell r="D1580">
            <v>11.95</v>
          </cell>
        </row>
        <row r="1581">
          <cell r="A1581">
            <v>5071</v>
          </cell>
          <cell r="B1581" t="str">
            <v>PREGO DE ACO POLIDO COM CABECA 18 X 24 (2 1/4 X 10)</v>
          </cell>
          <cell r="C1581" t="str">
            <v xml:space="preserve">KG    </v>
          </cell>
          <cell r="D1581">
            <v>11.59</v>
          </cell>
        </row>
        <row r="1582">
          <cell r="A1582">
            <v>5072</v>
          </cell>
          <cell r="B1582" t="str">
            <v>PREGO DE ACO POLIDO COM CABECA 10 X 11 (1 X 17)</v>
          </cell>
          <cell r="C1582" t="str">
            <v xml:space="preserve">KG    </v>
          </cell>
          <cell r="D1582">
            <v>20.399999999999999</v>
          </cell>
        </row>
        <row r="1583">
          <cell r="A1583">
            <v>5073</v>
          </cell>
          <cell r="B1583" t="str">
            <v>PREGO DE ACO POLIDO COM CABECA 17 X 24 (2 1/4 X 11)</v>
          </cell>
          <cell r="C1583" t="str">
            <v xml:space="preserve">KG    </v>
          </cell>
          <cell r="D1583">
            <v>11.82</v>
          </cell>
        </row>
        <row r="1584">
          <cell r="A1584">
            <v>5074</v>
          </cell>
          <cell r="B1584" t="str">
            <v>PREGO DE ACO POLIDO COM CABECA 15 X 18 (1 1/2 X 13)</v>
          </cell>
          <cell r="C1584" t="str">
            <v xml:space="preserve">KG    </v>
          </cell>
          <cell r="D1584">
            <v>12.99</v>
          </cell>
        </row>
        <row r="1585">
          <cell r="A1585">
            <v>5075</v>
          </cell>
          <cell r="B1585" t="str">
            <v>PREGO DE ACO POLIDO COM CABECA 18 X 30 (2 3/4 X 10)</v>
          </cell>
          <cell r="C1585" t="str">
            <v xml:space="preserve">KG    </v>
          </cell>
          <cell r="D1585">
            <v>11.59</v>
          </cell>
        </row>
        <row r="1586">
          <cell r="A1586">
            <v>5076</v>
          </cell>
          <cell r="B1586" t="str">
            <v>GRAMPO DE ACO POLIDO 1 " X 9</v>
          </cell>
          <cell r="C1586" t="str">
            <v xml:space="preserve">KG    </v>
          </cell>
          <cell r="D1586">
            <v>11.71</v>
          </cell>
        </row>
        <row r="1587">
          <cell r="A1587">
            <v>5077</v>
          </cell>
          <cell r="B1587" t="str">
            <v>GRAMPO DE ACO POLIDO 7/8 " X 9</v>
          </cell>
          <cell r="C1587" t="str">
            <v xml:space="preserve">KG    </v>
          </cell>
          <cell r="D1587">
            <v>12.94</v>
          </cell>
        </row>
        <row r="1588">
          <cell r="A1588">
            <v>5078</v>
          </cell>
          <cell r="B1588" t="str">
            <v>PREGO DE ACO POLIDO COM CABECA 16 X 27 (2 1/2 X 12)</v>
          </cell>
          <cell r="C1588" t="str">
            <v xml:space="preserve">KG    </v>
          </cell>
          <cell r="D1588">
            <v>12.22</v>
          </cell>
        </row>
        <row r="1589">
          <cell r="A1589">
            <v>5080</v>
          </cell>
          <cell r="B1589" t="str">
            <v>PUXADOR CENTRAL, TIPO ALCA, EM ZAMAC CROMADO, COM ROSETAS, COMPRIMENTO *100* MM, PARA PORTA / JANELA EM MADEIRA OU METALICA - INCLUI PARAFUSOS</v>
          </cell>
          <cell r="C1589" t="str">
            <v xml:space="preserve">UN    </v>
          </cell>
          <cell r="D1589">
            <v>11.66</v>
          </cell>
        </row>
        <row r="1590">
          <cell r="A1590">
            <v>5081</v>
          </cell>
          <cell r="B1590" t="str">
            <v>BORBOLETA EM LATAO FUNDIDO CROMADO, PARA TRAVAR JANELA TIPO GUILHOTINA</v>
          </cell>
          <cell r="C1590" t="str">
            <v xml:space="preserve">PAR   </v>
          </cell>
          <cell r="D1590">
            <v>20.84</v>
          </cell>
        </row>
        <row r="1591">
          <cell r="A1591">
            <v>5085</v>
          </cell>
          <cell r="B1591" t="str">
            <v>CADEADO SIMPLES, EM LATAO MACICO CROMADO, LARGURA DE 35 MM,  HASTE DE ACO TEMPERADO, CEMENTADO (NAO LONGA), INCLUI 2 CHAVES</v>
          </cell>
          <cell r="C1591" t="str">
            <v xml:space="preserve">UN    </v>
          </cell>
          <cell r="D1591">
            <v>18.48</v>
          </cell>
        </row>
        <row r="1592">
          <cell r="A1592">
            <v>5086</v>
          </cell>
          <cell r="B1592" t="str">
            <v>CORRENTE DE ELO CURTO COMUM, SOLDADA, GALVANIZADA, ESPESSURA DO ELO = 1/2" (12,5 MM)</v>
          </cell>
          <cell r="C1592" t="str">
            <v xml:space="preserve">KG    </v>
          </cell>
          <cell r="D1592">
            <v>27.13</v>
          </cell>
        </row>
        <row r="1593">
          <cell r="A1593">
            <v>5088</v>
          </cell>
          <cell r="B1593" t="str">
            <v>PORTA CADEADO,  3 1/2", EM ACO ZINCADO, PRETO, PARA PORTAO E JANELA</v>
          </cell>
          <cell r="C1593" t="str">
            <v xml:space="preserve">UN    </v>
          </cell>
          <cell r="D1593">
            <v>2.62</v>
          </cell>
        </row>
        <row r="1594">
          <cell r="A1594">
            <v>5090</v>
          </cell>
          <cell r="B1594" t="str">
            <v>CADEADO SIMPLES/COMUM, EM LATAO MACICO CROMADO, LARGURA DE 25 MM,  HASTE DE ACO TEMPERADO, CEMENTADO (NAO LONGA), INCLUI 2 CHAVES</v>
          </cell>
          <cell r="C1594" t="str">
            <v xml:space="preserve">UN    </v>
          </cell>
          <cell r="D1594">
            <v>16.579999999999998</v>
          </cell>
        </row>
        <row r="1595">
          <cell r="A1595">
            <v>5091</v>
          </cell>
          <cell r="B1595" t="str">
            <v>CARRANCA PARA JANELA VENEZIANA DE ABRIR, EM LATAO CROMADO, SIMPLES, PARA APARAFUSAR NA PAREDE</v>
          </cell>
          <cell r="C1595" t="str">
            <v xml:space="preserve">UN    </v>
          </cell>
          <cell r="D1595">
            <v>16.190000000000001</v>
          </cell>
        </row>
        <row r="1596">
          <cell r="A1596">
            <v>5092</v>
          </cell>
          <cell r="B1596" t="str">
            <v>GONZO DE EMBUTIR, EM LATAO / ZAMAC, *20 X 48* MM, PARA JANELA BASCULANTE / PIVOTANTE -  INCLUI PARAFUSOS</v>
          </cell>
          <cell r="C1596" t="str">
            <v xml:space="preserve">PAR   </v>
          </cell>
          <cell r="D1596">
            <v>14.55</v>
          </cell>
        </row>
        <row r="1597">
          <cell r="A1597">
            <v>5093</v>
          </cell>
          <cell r="B1597" t="str">
            <v>LEVANTADOR DE JANELA GUILHOTINA, EM LATAO CROMADO</v>
          </cell>
          <cell r="C1597" t="str">
            <v xml:space="preserve">PAR   </v>
          </cell>
          <cell r="D1597">
            <v>14.39</v>
          </cell>
        </row>
        <row r="1598">
          <cell r="A1598">
            <v>5102</v>
          </cell>
          <cell r="B1598" t="str">
            <v>RALO SECO PVC QUADRADO, 100 X 100 X 53 MM, SAIDA 40 MM, COM GRELHA BRANCA</v>
          </cell>
          <cell r="C1598" t="str">
            <v xml:space="preserve">UN    </v>
          </cell>
          <cell r="D1598">
            <v>8.1999999999999993</v>
          </cell>
        </row>
        <row r="1599">
          <cell r="A1599">
            <v>5103</v>
          </cell>
          <cell r="B1599" t="str">
            <v>CAIXA SIFONADA PVC, 100 X 100 X 50 MM, COM GRELHA REDONDA BRANCA</v>
          </cell>
          <cell r="C1599" t="str">
            <v xml:space="preserve">UN    </v>
          </cell>
          <cell r="D1599">
            <v>11.59</v>
          </cell>
        </row>
        <row r="1600">
          <cell r="A1600">
            <v>5104</v>
          </cell>
          <cell r="B1600" t="str">
            <v>REBITE DE ALUMINIO VAZADO DE REPUXO, 3,2 X 8 MM (1KG = 1025 UNIDADES)</v>
          </cell>
          <cell r="C1600" t="str">
            <v xml:space="preserve">KG    </v>
          </cell>
          <cell r="D1600">
            <v>47.55</v>
          </cell>
        </row>
        <row r="1601">
          <cell r="A1601">
            <v>5318</v>
          </cell>
          <cell r="B1601" t="str">
            <v>SOLVENTE DILUENTE A BASE DE AGUARRAS</v>
          </cell>
          <cell r="C1601" t="str">
            <v xml:space="preserve">L     </v>
          </cell>
          <cell r="D1601">
            <v>12.42</v>
          </cell>
        </row>
        <row r="1602">
          <cell r="A1602">
            <v>5320</v>
          </cell>
          <cell r="B1602" t="str">
            <v>REMOVEDOR DE TINTA OLEO/ESMALTE VERNIZ</v>
          </cell>
          <cell r="C1602" t="str">
            <v xml:space="preserve">L     </v>
          </cell>
          <cell r="D1602">
            <v>33.39</v>
          </cell>
        </row>
        <row r="1603">
          <cell r="A1603">
            <v>5327</v>
          </cell>
          <cell r="B1603" t="str">
            <v>PIGMENTO EM PO PARA ARGAMASSAS, CIMENTOS E OUTROS</v>
          </cell>
          <cell r="C1603" t="str">
            <v xml:space="preserve">KG    </v>
          </cell>
          <cell r="D1603">
            <v>29.94</v>
          </cell>
        </row>
        <row r="1604">
          <cell r="A1604">
            <v>5328</v>
          </cell>
          <cell r="B1604" t="str">
            <v>CORANTE LIQUIDO PARA TINTA PVA, BISNAGA 50 ML</v>
          </cell>
          <cell r="C1604" t="str">
            <v xml:space="preserve">UN    </v>
          </cell>
          <cell r="D1604">
            <v>4.34</v>
          </cell>
        </row>
        <row r="1605">
          <cell r="A1605">
            <v>5330</v>
          </cell>
          <cell r="B1605" t="str">
            <v>DILUENTE EPOXI</v>
          </cell>
          <cell r="C1605" t="str">
            <v xml:space="preserve">L     </v>
          </cell>
          <cell r="D1605">
            <v>36.729999999999997</v>
          </cell>
        </row>
        <row r="1606">
          <cell r="A1606">
            <v>5333</v>
          </cell>
          <cell r="B1606" t="str">
            <v>OLEO DE LINHACA</v>
          </cell>
          <cell r="C1606" t="str">
            <v xml:space="preserve">L     </v>
          </cell>
          <cell r="D1606">
            <v>18.87</v>
          </cell>
        </row>
        <row r="1607">
          <cell r="A1607">
            <v>6005</v>
          </cell>
          <cell r="B1607" t="str">
            <v>REGISTRO GAVETA COM ACABAMENTO E CANOPLA CROMADOS, SIMPLES, BITOLA 3/4 " (REF 1509)</v>
          </cell>
          <cell r="C1607" t="str">
            <v xml:space="preserve">UN    </v>
          </cell>
          <cell r="D1607">
            <v>49</v>
          </cell>
        </row>
        <row r="1608">
          <cell r="A1608">
            <v>6006</v>
          </cell>
          <cell r="B1608" t="str">
            <v>REGISTRO GAVETA COM ACABAMENTO E CANOPLA CROMADOS, SIMPLES, BITOLA 1/2 " (REF 1509)</v>
          </cell>
          <cell r="C1608" t="str">
            <v xml:space="preserve">UN    </v>
          </cell>
          <cell r="D1608">
            <v>43.43</v>
          </cell>
        </row>
        <row r="1609">
          <cell r="A1609">
            <v>6010</v>
          </cell>
          <cell r="B1609" t="str">
            <v>REGISTRO GAVETA BRUTO EM LATAO FORJADO, BITOLA 1 1/2 " (REF 1509)</v>
          </cell>
          <cell r="C1609" t="str">
            <v xml:space="preserve">UN    </v>
          </cell>
          <cell r="D1609">
            <v>54.55</v>
          </cell>
        </row>
        <row r="1610">
          <cell r="A1610">
            <v>6011</v>
          </cell>
          <cell r="B1610" t="str">
            <v>REGISTRO GAVETA BRUTO EM LATAO FORJADO, BITOLA 2 1/2 " (REF 1509)</v>
          </cell>
          <cell r="C1610" t="str">
            <v xml:space="preserve">UN    </v>
          </cell>
          <cell r="D1610">
            <v>157.57</v>
          </cell>
        </row>
        <row r="1611">
          <cell r="A1611">
            <v>6012</v>
          </cell>
          <cell r="B1611" t="str">
            <v>REGISTRO GAVETA BRUTO EM LATAO FORJADO, BITOLA 3 " (REF 1509)</v>
          </cell>
          <cell r="C1611" t="str">
            <v xml:space="preserve">UN    </v>
          </cell>
          <cell r="D1611">
            <v>190.77</v>
          </cell>
        </row>
        <row r="1612">
          <cell r="A1612">
            <v>6013</v>
          </cell>
          <cell r="B1612" t="str">
            <v>REGISTRO GAVETA COM ACABAMENTO E CANOPLA CROMADOS, SIMPLES, BITOLA 1 " (REF 1509)</v>
          </cell>
          <cell r="C1612" t="str">
            <v xml:space="preserve">UN    </v>
          </cell>
          <cell r="D1612">
            <v>59.98</v>
          </cell>
        </row>
        <row r="1613">
          <cell r="A1613">
            <v>6014</v>
          </cell>
          <cell r="B1613" t="str">
            <v>REGISTRO GAVETA COM ACABAMENTO E CANOPLA CROMADOS, SIMPLES, BITOLA 1 1/4 " (REF 1509)</v>
          </cell>
          <cell r="C1613" t="str">
            <v xml:space="preserve">UN    </v>
          </cell>
          <cell r="D1613">
            <v>83.39</v>
          </cell>
        </row>
        <row r="1614">
          <cell r="A1614">
            <v>6015</v>
          </cell>
          <cell r="B1614" t="str">
            <v>REGISTRO GAVETA COM ACABAMENTO E CANOPLA CROMADOS, SIMPLES, BITOLA 1 1/2 " (REF 1509)</v>
          </cell>
          <cell r="C1614" t="str">
            <v xml:space="preserve">UN    </v>
          </cell>
          <cell r="D1614">
            <v>87.22</v>
          </cell>
        </row>
        <row r="1615">
          <cell r="A1615">
            <v>6016</v>
          </cell>
          <cell r="B1615" t="str">
            <v>REGISTRO GAVETA BRUTO EM LATAO FORJADO, BITOLA 3/4 " (REF 1509)</v>
          </cell>
          <cell r="C1615" t="str">
            <v xml:space="preserve">UN    </v>
          </cell>
          <cell r="D1615">
            <v>20.079999999999998</v>
          </cell>
        </row>
        <row r="1616">
          <cell r="A1616">
            <v>6017</v>
          </cell>
          <cell r="B1616" t="str">
            <v>REGISTRO GAVETA BRUTO EM LATAO FORJADO, BITOLA 1 1/4 " (REF 1509)</v>
          </cell>
          <cell r="C1616" t="str">
            <v xml:space="preserve">UN    </v>
          </cell>
          <cell r="D1616">
            <v>43.2</v>
          </cell>
        </row>
        <row r="1617">
          <cell r="A1617">
            <v>6019</v>
          </cell>
          <cell r="B1617" t="str">
            <v>REGISTRO GAVETA BRUTO EM LATAO FORJADO, BITOLA 1 " (REF 1509)</v>
          </cell>
          <cell r="C1617" t="str">
            <v xml:space="preserve">UN    </v>
          </cell>
          <cell r="D1617">
            <v>31.7</v>
          </cell>
        </row>
        <row r="1618">
          <cell r="A1618">
            <v>6020</v>
          </cell>
          <cell r="B1618" t="str">
            <v>REGISTRO GAVETA BRUTO EM LATAO FORJADO, BITOLA 1/2 " (REF 1509)</v>
          </cell>
          <cell r="C1618" t="str">
            <v xml:space="preserve">UN    </v>
          </cell>
          <cell r="D1618">
            <v>19.04</v>
          </cell>
        </row>
        <row r="1619">
          <cell r="A1619">
            <v>6021</v>
          </cell>
          <cell r="B1619" t="str">
            <v>REGISTRO PRESSAO COM ACABAMENTO E CANOPLA CROMADA, SIMPLES, BITOLA 1/2 " (REF 1416)</v>
          </cell>
          <cell r="C1619" t="str">
            <v xml:space="preserve">UN    </v>
          </cell>
          <cell r="D1619">
            <v>44.71</v>
          </cell>
        </row>
        <row r="1620">
          <cell r="A1620">
            <v>6024</v>
          </cell>
          <cell r="B1620" t="str">
            <v>REGISTRO PRESSAO COM ACABAMENTO E CANOPLA CROMADA, SIMPLES, BITOLA 3/4 " (REF 1416)</v>
          </cell>
          <cell r="C1620" t="str">
            <v xml:space="preserve">UN    </v>
          </cell>
          <cell r="D1620">
            <v>46.21</v>
          </cell>
        </row>
        <row r="1621">
          <cell r="A1621">
            <v>6027</v>
          </cell>
          <cell r="B1621" t="str">
            <v>REGISTRO GAVETA BRUTO EM LATAO FORJADO, BITOLA 4 " (REF 1509)</v>
          </cell>
          <cell r="C1621" t="str">
            <v xml:space="preserve">UN    </v>
          </cell>
          <cell r="D1621">
            <v>397.5</v>
          </cell>
        </row>
        <row r="1622">
          <cell r="A1622">
            <v>6028</v>
          </cell>
          <cell r="B1622" t="str">
            <v>REGISTRO GAVETA BRUTO EM LATAO FORJADO, BITOLA 2 " (REF 1509)</v>
          </cell>
          <cell r="C1622" t="str">
            <v xml:space="preserve">UN    </v>
          </cell>
          <cell r="D1622">
            <v>75.98</v>
          </cell>
        </row>
        <row r="1623">
          <cell r="A1623">
            <v>6029</v>
          </cell>
          <cell r="B1623" t="str">
            <v>REGISTRO DE ESFERA PVC, COM CABECA QUADRADA, COM ROSCA EXTERNA, 1/2"</v>
          </cell>
          <cell r="C1623" t="str">
            <v xml:space="preserve">UN    </v>
          </cell>
          <cell r="D1623">
            <v>7.83</v>
          </cell>
        </row>
        <row r="1624">
          <cell r="A1624">
            <v>6031</v>
          </cell>
          <cell r="B1624" t="str">
            <v>REGISTRO DE ESFERA PVC, COM BORBOLETA, COM ROSCA EXTERNA, DE 3/4"</v>
          </cell>
          <cell r="C1624" t="str">
            <v xml:space="preserve">UN    </v>
          </cell>
          <cell r="D1624">
            <v>7.75</v>
          </cell>
        </row>
        <row r="1625">
          <cell r="A1625">
            <v>6032</v>
          </cell>
          <cell r="B1625" t="str">
            <v>REGISTRO DE ESFERA, PVC, COM VOLANTE, VS, ROSCAVEL, DN 3/4", COM CORPO DIVIDIDO</v>
          </cell>
          <cell r="C1625" t="str">
            <v xml:space="preserve">UN    </v>
          </cell>
          <cell r="D1625">
            <v>9.81</v>
          </cell>
        </row>
        <row r="1626">
          <cell r="A1626">
            <v>6033</v>
          </cell>
          <cell r="B1626" t="str">
            <v>REGISTRO DE ESFERA PVC, COM CABECA QUADRADA, COM ROSCA EXTERNA, 3/4"</v>
          </cell>
          <cell r="C1626" t="str">
            <v xml:space="preserve">UN    </v>
          </cell>
          <cell r="D1626">
            <v>10.32</v>
          </cell>
        </row>
        <row r="1627">
          <cell r="A1627">
            <v>6034</v>
          </cell>
          <cell r="B1627" t="str">
            <v>REGISTRO DE ESFERA DE PASSEIO, PVC PARA POLIETILENO, 20 MM</v>
          </cell>
          <cell r="C1627" t="str">
            <v xml:space="preserve">UN    </v>
          </cell>
          <cell r="D1627">
            <v>4.84</v>
          </cell>
        </row>
        <row r="1628">
          <cell r="A1628">
            <v>6036</v>
          </cell>
          <cell r="B1628" t="str">
            <v>REGISTRO DE ESFERA PVC, COM BORBOLETA, COM ROSCA EXTERNA, DE 1/2"</v>
          </cell>
          <cell r="C1628" t="str">
            <v xml:space="preserve">UN    </v>
          </cell>
          <cell r="D1628">
            <v>6.59</v>
          </cell>
        </row>
        <row r="1629">
          <cell r="A1629">
            <v>6037</v>
          </cell>
          <cell r="B1629" t="str">
            <v>REGISTRO DE PRESSAO PVC, SOLDAVEL, VOLANTE SIMPLES, DE 20 MM</v>
          </cell>
          <cell r="C1629" t="str">
            <v xml:space="preserve">UN    </v>
          </cell>
          <cell r="D1629">
            <v>5.27</v>
          </cell>
        </row>
        <row r="1630">
          <cell r="A1630">
            <v>6038</v>
          </cell>
          <cell r="B1630" t="str">
            <v>REGISTRO DE PRESSAO PVC, ROSCAVEL, VOLANTE SIMPLES, DE 1/2"</v>
          </cell>
          <cell r="C1630" t="str">
            <v xml:space="preserve">UN    </v>
          </cell>
          <cell r="D1630">
            <v>2.5299999999999998</v>
          </cell>
        </row>
        <row r="1631">
          <cell r="A1631">
            <v>6046</v>
          </cell>
          <cell r="B1631" t="str">
            <v>RETROESCAVADEIRA SOBRE RODAS COM CARREGADEIRA, TRACAO 4 X 4, POTENCIA LIQUIDA 72 HP, PESO OPERACIONAL MINIMO DE 7140 KG, CAPACIDADE MINIMA DA CARREGADEIRA DE 0,79 M3 E DA RETROESCAVADEIRA MINIMA DE 0,18 M3, PROFUNDIDADE DE ESCAVACAO MAXIMA DE 4,50 M</v>
          </cell>
          <cell r="C1631" t="str">
            <v xml:space="preserve">UN    </v>
          </cell>
          <cell r="D1631">
            <v>247558.5</v>
          </cell>
        </row>
        <row r="1632">
          <cell r="A1632">
            <v>6067</v>
          </cell>
          <cell r="B1632" t="str">
            <v>ROLO COMPACTADOR VIBRATORIO TANDEM, ACO LISO, POTENCIA 58 CV, PESO SEM/COM LASTRO 6,5/9,4 T, LARGURA DE TRABALHO 1,20 M</v>
          </cell>
          <cell r="C1632" t="str">
            <v xml:space="preserve">UN    </v>
          </cell>
          <cell r="D1632">
            <v>367675</v>
          </cell>
        </row>
        <row r="1633">
          <cell r="A1633">
            <v>6069</v>
          </cell>
          <cell r="B1633" t="str">
            <v>ROLO COMPACTADOR VIBRATORIO REBOCAVEL, CILINDRO DE ACO LISO, POTENCIA DE TRACAO DE 65 CV, PESO DE 4,7 T, IMPACTO DINAMICO TOTAL DE 18,3 T, LARGURA DO ROLO 1,67 M</v>
          </cell>
          <cell r="C1633" t="str">
            <v xml:space="preserve">UN    </v>
          </cell>
          <cell r="D1633">
            <v>90381.22</v>
          </cell>
        </row>
        <row r="1634">
          <cell r="A1634">
            <v>6070</v>
          </cell>
          <cell r="B1634" t="str">
            <v>ROLO COMPACTADOR VIBRATORIO PE DE CARNEIRO, COM CONTROLE REMOTO POR RADIO, POTENCIA  12,5 KW, PESO OPERACIONAL DE 1,675 T, LARGURA DE TRABALHO 0,85 M</v>
          </cell>
          <cell r="C1634" t="str">
            <v xml:space="preserve">UN    </v>
          </cell>
          <cell r="D1634">
            <v>409121.99</v>
          </cell>
        </row>
        <row r="1635">
          <cell r="A1635">
            <v>6076</v>
          </cell>
          <cell r="B1635" t="str">
            <v>SAIBRO PARA ARGAMASSA (COLETADO NO COMERCIO)</v>
          </cell>
          <cell r="C1635" t="str">
            <v xml:space="preserve">M3    </v>
          </cell>
          <cell r="D1635">
            <v>53.9</v>
          </cell>
        </row>
        <row r="1636">
          <cell r="A1636">
            <v>6077</v>
          </cell>
          <cell r="B1636" t="str">
            <v>ARGILA OU BARRO PARA ATERRO/REATERRO (RETIRADO NA JAZIDA, SEM TRANSPORTE)</v>
          </cell>
          <cell r="C1636" t="str">
            <v xml:space="preserve">M3    </v>
          </cell>
          <cell r="D1636">
            <v>16.5</v>
          </cell>
        </row>
        <row r="1637">
          <cell r="A1637">
            <v>6079</v>
          </cell>
          <cell r="B1637" t="str">
            <v>ARGILA, ARGILA VERMELHA OU ARGILA ARENOSA (RETIRADA NA JAZIDA, SEM TRANSPORTE)</v>
          </cell>
          <cell r="C1637" t="str">
            <v xml:space="preserve">M3    </v>
          </cell>
          <cell r="D1637">
            <v>9.43</v>
          </cell>
        </row>
        <row r="1638">
          <cell r="A1638">
            <v>6081</v>
          </cell>
          <cell r="B1638" t="str">
            <v>ARGILA OU BARRO PARA ATERRO/REATERRO (COM TRANSPORTE ATE 10 KM)</v>
          </cell>
          <cell r="C1638" t="str">
            <v xml:space="preserve">M3    </v>
          </cell>
          <cell r="D1638">
            <v>28.63</v>
          </cell>
        </row>
        <row r="1639">
          <cell r="A1639">
            <v>6085</v>
          </cell>
          <cell r="B1639" t="str">
            <v>SELADOR ACRILICO PAREDES INTERNAS/EXTERNAS</v>
          </cell>
          <cell r="C1639" t="str">
            <v xml:space="preserve">L     </v>
          </cell>
          <cell r="D1639">
            <v>3.89</v>
          </cell>
        </row>
        <row r="1640">
          <cell r="A1640">
            <v>6086</v>
          </cell>
          <cell r="B1640" t="str">
            <v>!EM PROCESSO DE DESATIVACAO! FUNDO SINTETICO NIVELADOR BRANCO FOSCO PARA MADEIRA</v>
          </cell>
          <cell r="C1640" t="str">
            <v xml:space="preserve">GL    </v>
          </cell>
          <cell r="D1640">
            <v>74.13</v>
          </cell>
        </row>
        <row r="1641">
          <cell r="A1641">
            <v>6090</v>
          </cell>
          <cell r="B1641" t="str">
            <v>SELADOR PVA PAREDES INTERNAS</v>
          </cell>
          <cell r="C1641" t="str">
            <v xml:space="preserve">L     </v>
          </cell>
          <cell r="D1641">
            <v>7.39</v>
          </cell>
        </row>
        <row r="1642">
          <cell r="A1642">
            <v>6091</v>
          </cell>
          <cell r="B1642" t="str">
            <v>LIQUIDO PARA BRILHO PAREDES INTERNAS</v>
          </cell>
          <cell r="C1642" t="str">
            <v xml:space="preserve">L     </v>
          </cell>
          <cell r="D1642">
            <v>10.49</v>
          </cell>
        </row>
        <row r="1643">
          <cell r="A1643">
            <v>6094</v>
          </cell>
          <cell r="B1643" t="str">
            <v>SELANTE A BASE DE RESINAS ACRILICAS PARA TRINCAS</v>
          </cell>
          <cell r="C1643" t="str">
            <v xml:space="preserve">KG    </v>
          </cell>
          <cell r="D1643">
            <v>12.49</v>
          </cell>
        </row>
        <row r="1644">
          <cell r="A1644">
            <v>6110</v>
          </cell>
          <cell r="B1644" t="str">
            <v>SERRALHEIRO</v>
          </cell>
          <cell r="C1644" t="str">
            <v xml:space="preserve">H     </v>
          </cell>
          <cell r="D1644">
            <v>12.79</v>
          </cell>
        </row>
        <row r="1645">
          <cell r="A1645">
            <v>6111</v>
          </cell>
          <cell r="B1645" t="str">
            <v>SERVENTE DE OBRAS</v>
          </cell>
          <cell r="C1645" t="str">
            <v xml:space="preserve">H     </v>
          </cell>
          <cell r="D1645">
            <v>9.51</v>
          </cell>
        </row>
        <row r="1646">
          <cell r="A1646">
            <v>6114</v>
          </cell>
          <cell r="B1646" t="str">
            <v>AJUDANTE DE ARMADOR</v>
          </cell>
          <cell r="C1646" t="str">
            <v xml:space="preserve">H     </v>
          </cell>
          <cell r="D1646">
            <v>8.9</v>
          </cell>
        </row>
        <row r="1647">
          <cell r="A1647">
            <v>6117</v>
          </cell>
          <cell r="B1647" t="str">
            <v>CARPINTEIRO AUXILIAR</v>
          </cell>
          <cell r="C1647" t="str">
            <v xml:space="preserve">H     </v>
          </cell>
          <cell r="D1647">
            <v>10.06</v>
          </cell>
        </row>
        <row r="1648">
          <cell r="A1648">
            <v>6121</v>
          </cell>
          <cell r="B1648" t="str">
            <v>AUXILIAR DE SERVICOS GERAIS</v>
          </cell>
          <cell r="C1648" t="str">
            <v xml:space="preserve">H     </v>
          </cell>
          <cell r="D1648">
            <v>10.23</v>
          </cell>
        </row>
        <row r="1649">
          <cell r="A1649">
            <v>6122</v>
          </cell>
          <cell r="B1649" t="str">
            <v>APONTADOR OU APROPRIADOR DE MAO DE OBRA</v>
          </cell>
          <cell r="C1649" t="str">
            <v xml:space="preserve">H     </v>
          </cell>
          <cell r="D1649">
            <v>12.29</v>
          </cell>
        </row>
        <row r="1650">
          <cell r="A1650">
            <v>6127</v>
          </cell>
          <cell r="B1650" t="str">
            <v>AUXILIAR DE PEDREIRO</v>
          </cell>
          <cell r="C1650" t="str">
            <v xml:space="preserve">H     </v>
          </cell>
          <cell r="D1650">
            <v>9.49</v>
          </cell>
        </row>
        <row r="1651">
          <cell r="A1651">
            <v>6136</v>
          </cell>
          <cell r="B1651" t="str">
            <v>SIFAO EM METAL CROMADO PARA PIA OU LAVATORIO, 1 X 1.1/2 "</v>
          </cell>
          <cell r="C1651" t="str">
            <v xml:space="preserve">UN    </v>
          </cell>
          <cell r="D1651">
            <v>149.69</v>
          </cell>
        </row>
        <row r="1652">
          <cell r="A1652">
            <v>6138</v>
          </cell>
          <cell r="B1652" t="str">
            <v>VEDACAO PVC, 100 MM, PARA SAIDA VASO SANITARIO</v>
          </cell>
          <cell r="C1652" t="str">
            <v xml:space="preserve">UN    </v>
          </cell>
          <cell r="D1652">
            <v>1.83</v>
          </cell>
        </row>
        <row r="1653">
          <cell r="A1653">
            <v>6140</v>
          </cell>
          <cell r="B1653" t="str">
            <v>BOLSA DE LIGACAO EM PVC FLEXIVEL PARA VASO SANITARIO 1.1/2 " (40 MM)</v>
          </cell>
          <cell r="C1653" t="str">
            <v xml:space="preserve">UN    </v>
          </cell>
          <cell r="D1653">
            <v>3.04</v>
          </cell>
        </row>
        <row r="1654">
          <cell r="A1654">
            <v>6141</v>
          </cell>
          <cell r="B1654" t="str">
            <v>ENGATE/RABICHO FLEXIVEL PLASTICO (PVC OU ABS) BRANCO 1/2 " X 30 CM</v>
          </cell>
          <cell r="C1654" t="str">
            <v xml:space="preserve">UN    </v>
          </cell>
          <cell r="D1654">
            <v>3.6</v>
          </cell>
        </row>
        <row r="1655">
          <cell r="A1655">
            <v>6142</v>
          </cell>
          <cell r="B1655" t="str">
            <v>CONJUNTO DE LIGACAO PARA BACIA SANITARIA AJUSTAVEL, EM PLASTICO BRANCO, COM TUBO, CANOPLA E ESPUDE</v>
          </cell>
          <cell r="C1655" t="str">
            <v xml:space="preserve">UN    </v>
          </cell>
          <cell r="D1655">
            <v>6.61</v>
          </cell>
        </row>
        <row r="1656">
          <cell r="A1656">
            <v>6145</v>
          </cell>
          <cell r="B1656" t="str">
            <v>SIFAO PLASTICO TIPO COPO PARA PIA AMERICANA 1.1/2 X 1.1/2 "</v>
          </cell>
          <cell r="C1656" t="str">
            <v xml:space="preserve">UN    </v>
          </cell>
          <cell r="D1656">
            <v>14.34</v>
          </cell>
        </row>
        <row r="1657">
          <cell r="A1657">
            <v>6146</v>
          </cell>
          <cell r="B1657" t="str">
            <v>SIFAO PLASTICO TIPO COPO PARA TANQUE, 1.1/4 X 1.1/2 "</v>
          </cell>
          <cell r="C1657" t="str">
            <v xml:space="preserve">UN    </v>
          </cell>
          <cell r="D1657">
            <v>14.36</v>
          </cell>
        </row>
        <row r="1658">
          <cell r="A1658">
            <v>6148</v>
          </cell>
          <cell r="B1658" t="str">
            <v>SIFAO PLASTICO FLEXIVEL SAIDA VERTICAL PARA COLUNA LAVATORIO, 1 X 1.1/2 "</v>
          </cell>
          <cell r="C1658" t="str">
            <v xml:space="preserve">UN    </v>
          </cell>
          <cell r="D1658">
            <v>8</v>
          </cell>
        </row>
        <row r="1659">
          <cell r="A1659">
            <v>6149</v>
          </cell>
          <cell r="B1659" t="str">
            <v>SIFAO PLASTICO TIPO COPO PARA PIA OU LAVATORIO, 1 X 1.1/2 "</v>
          </cell>
          <cell r="C1659" t="str">
            <v xml:space="preserve">UN    </v>
          </cell>
          <cell r="D1659">
            <v>13.52</v>
          </cell>
        </row>
        <row r="1660">
          <cell r="A1660">
            <v>6150</v>
          </cell>
          <cell r="B1660" t="str">
            <v>SIFAO EM METAL CROMADO PARA PIA AMERICANA, 1.1/2 X 2 "</v>
          </cell>
          <cell r="C1660" t="str">
            <v xml:space="preserve">UN    </v>
          </cell>
          <cell r="D1660">
            <v>190.43</v>
          </cell>
        </row>
        <row r="1661">
          <cell r="A1661">
            <v>6152</v>
          </cell>
          <cell r="B1661" t="str">
            <v>VALVULA EM PLASTICO BRANCO COM SAIDA LISA PARA TANQUE 1.1/4 " X 1.1/2 "</v>
          </cell>
          <cell r="C1661" t="str">
            <v xml:space="preserve">UN    </v>
          </cell>
          <cell r="D1661">
            <v>3.06</v>
          </cell>
        </row>
        <row r="1662">
          <cell r="A1662">
            <v>6153</v>
          </cell>
          <cell r="B1662" t="str">
            <v>VALVULA EM PLASTICO BRANCO PARA TANQUE OU LAVATORIO 1 ", SEM UNHO E SEM LADRAO</v>
          </cell>
          <cell r="C1662" t="str">
            <v xml:space="preserve">UN    </v>
          </cell>
          <cell r="D1662">
            <v>2.88</v>
          </cell>
        </row>
        <row r="1663">
          <cell r="A1663">
            <v>6154</v>
          </cell>
          <cell r="B1663" t="str">
            <v>VALVULA EM PLASTICO CROMADO PARA LAVATORIO 1 ", SEM UNHO, COM LADRAO</v>
          </cell>
          <cell r="C1663" t="str">
            <v xml:space="preserve">UN    </v>
          </cell>
          <cell r="D1663">
            <v>6.88</v>
          </cell>
        </row>
        <row r="1664">
          <cell r="A1664">
            <v>6155</v>
          </cell>
          <cell r="B1664" t="str">
            <v>VALVULA EM PLASTICO CROMADO TIPO AMERICANA PARA PIA DE COZINHA 3.1/2 " X 1.1/2 ", SEM ADAPTADOR</v>
          </cell>
          <cell r="C1664" t="str">
            <v xml:space="preserve">UN    </v>
          </cell>
          <cell r="D1664">
            <v>14.21</v>
          </cell>
        </row>
        <row r="1665">
          <cell r="A1665">
            <v>6156</v>
          </cell>
          <cell r="B1665" t="str">
            <v>VALVULA EM PLASTICO BRANCO PARA TANQUE 1.1/4 " X 1.1/2 ", SEM UNHO E SEM LADRAO</v>
          </cell>
          <cell r="C1665" t="str">
            <v xml:space="preserve">UN    </v>
          </cell>
          <cell r="D1665">
            <v>3.65</v>
          </cell>
        </row>
        <row r="1666">
          <cell r="A1666">
            <v>6157</v>
          </cell>
          <cell r="B1666" t="str">
            <v>VALVULA EM METAL CROMADO PARA PIA AMERICANA 3.1/2 X 1.1/2 "</v>
          </cell>
          <cell r="C1666" t="str">
            <v xml:space="preserve">UN    </v>
          </cell>
          <cell r="D1666">
            <v>51.12</v>
          </cell>
        </row>
        <row r="1667">
          <cell r="A1667">
            <v>6158</v>
          </cell>
          <cell r="B1667" t="str">
            <v>VALVULA EM PLASTICO BRANCO PARA LAVATORIO 1 ", SEM UNHO, COM LADRAO</v>
          </cell>
          <cell r="C1667" t="str">
            <v xml:space="preserve">UN    </v>
          </cell>
          <cell r="D1667">
            <v>3.7</v>
          </cell>
        </row>
        <row r="1668">
          <cell r="A1668">
            <v>6160</v>
          </cell>
          <cell r="B1668" t="str">
            <v>SOLDADOR</v>
          </cell>
          <cell r="C1668" t="str">
            <v xml:space="preserve">H     </v>
          </cell>
          <cell r="D1668">
            <v>12.36</v>
          </cell>
        </row>
        <row r="1669">
          <cell r="A1669">
            <v>6166</v>
          </cell>
          <cell r="B1669" t="str">
            <v>SOLDADOR ELETRICO (PARA SOLDA A SER TESTADA COM RAIOS "X")</v>
          </cell>
          <cell r="C1669" t="str">
            <v xml:space="preserve">H     </v>
          </cell>
          <cell r="D1669">
            <v>16.559999999999999</v>
          </cell>
        </row>
        <row r="1670">
          <cell r="A1670">
            <v>6175</v>
          </cell>
          <cell r="B1670" t="str">
            <v>TECNICO EM SONDAGEM</v>
          </cell>
          <cell r="C1670" t="str">
            <v xml:space="preserve">H     </v>
          </cell>
          <cell r="D1670">
            <v>16.39</v>
          </cell>
        </row>
        <row r="1671">
          <cell r="A1671">
            <v>6178</v>
          </cell>
          <cell r="B1671" t="str">
            <v>TABUA DE  MADEIRA PARA PISO, CUMARU/IPE CHAMPANHE OU EQUIVALENTE DA REGIAO, ENCAIXE MACHO/FEMEA, *10 X 2* CM</v>
          </cell>
          <cell r="C1671" t="str">
            <v xml:space="preserve">M2    </v>
          </cell>
          <cell r="D1671">
            <v>169.09</v>
          </cell>
        </row>
        <row r="1672">
          <cell r="A1672">
            <v>6180</v>
          </cell>
          <cell r="B1672" t="str">
            <v>TABUA DE  MADEIRA PARA PISO, CUMARU/IPE CHAMPANHE OU EQUIVALENTE DA REGIAO, ENCAIXE MACHO/FEMEA, *15 X 2* CM</v>
          </cell>
          <cell r="C1672" t="str">
            <v xml:space="preserve">M2    </v>
          </cell>
          <cell r="D1672">
            <v>182.5</v>
          </cell>
        </row>
        <row r="1673">
          <cell r="A1673">
            <v>6182</v>
          </cell>
          <cell r="B1673" t="str">
            <v>TABUA DE  MADEIRA PARA PISO, IPE (CERNE) OU EQUIVALENTE DA REGIAO, ENCAIXE MACHO/FEMEA, *20 X 2* CM</v>
          </cell>
          <cell r="C1673" t="str">
            <v xml:space="preserve">M2    </v>
          </cell>
          <cell r="D1673">
            <v>226.52</v>
          </cell>
        </row>
        <row r="1674">
          <cell r="A1674">
            <v>6186</v>
          </cell>
          <cell r="B1674" t="str">
            <v>RODAPE DE MADEIRA MACICA CUMARU/IPE CHAMPANHE OU EQUIVALENTE DA REGIAO, *1,5 X 7 CM</v>
          </cell>
          <cell r="C1674" t="str">
            <v xml:space="preserve">M     </v>
          </cell>
          <cell r="D1674">
            <v>10.130000000000001</v>
          </cell>
        </row>
        <row r="1675">
          <cell r="A1675">
            <v>6188</v>
          </cell>
          <cell r="B1675" t="str">
            <v>!EM PROCESSO DE DESATIVACAO! TABUA DE MADEIRA NAO APARELHADA *2,5 X 30 CM (1 X 12 ") PINUS, MISTA OU EQUIVALENTE DA REGIAO</v>
          </cell>
          <cell r="C1675" t="str">
            <v xml:space="preserve">M2    </v>
          </cell>
          <cell r="D1675">
            <v>37.93</v>
          </cell>
        </row>
        <row r="1676">
          <cell r="A1676">
            <v>6189</v>
          </cell>
          <cell r="B1676" t="str">
            <v>TABUA DE MADEIRA NAO APARELHADA *2,5 X 30* CM, CEDRINHO OU EQUIVALENTE DA REGIAO</v>
          </cell>
          <cell r="C1676" t="str">
            <v xml:space="preserve">M     </v>
          </cell>
          <cell r="D1676">
            <v>8.68</v>
          </cell>
        </row>
        <row r="1677">
          <cell r="A1677">
            <v>6193</v>
          </cell>
          <cell r="B1677" t="str">
            <v>TABUA DE MADEIRA NAO APARELHADA *2,5 X 20* CM, CEDRINHO OU EQUIVALENTE DA REGIAO</v>
          </cell>
          <cell r="C1677" t="str">
            <v xml:space="preserve">M     </v>
          </cell>
          <cell r="D1677">
            <v>5.94</v>
          </cell>
        </row>
        <row r="1678">
          <cell r="A1678">
            <v>6194</v>
          </cell>
          <cell r="B1678" t="str">
            <v>TABUA DE MADEIRA NAO APARELHADA *2,5 X 15 CM (1 X 6 ") PINUS, MISTA OU EQUIVALENTE DA REGIAO</v>
          </cell>
          <cell r="C1678" t="str">
            <v xml:space="preserve">M     </v>
          </cell>
          <cell r="D1678">
            <v>4.1900000000000004</v>
          </cell>
        </row>
        <row r="1679">
          <cell r="A1679">
            <v>6204</v>
          </cell>
          <cell r="B1679" t="str">
            <v>!EM PROCESSO DE DESATIVACAO! SARRAFO DE MADEIRA NAO APARELHADA *2,5 X 15* CM, MACARANDUBA, ANGELIM OU EQUIVALENTE DA REGIAO</v>
          </cell>
          <cell r="C1679" t="str">
            <v xml:space="preserve">M     </v>
          </cell>
          <cell r="D1679">
            <v>7.8</v>
          </cell>
        </row>
        <row r="1680">
          <cell r="A1680">
            <v>6212</v>
          </cell>
          <cell r="B1680" t="str">
            <v>TABUA DE MADEIRA NAO APARELHADA *2,5 X 30 CM (1 X 12 ") PINUS, MISTA OU EQUIVALENTE DA REGIAO</v>
          </cell>
          <cell r="C1680" t="str">
            <v xml:space="preserve">M     </v>
          </cell>
          <cell r="D1680">
            <v>11.38</v>
          </cell>
        </row>
        <row r="1681">
          <cell r="A1681">
            <v>6214</v>
          </cell>
          <cell r="B1681" t="str">
            <v>TACO DE MADEIRA PARA PISO, IPE (CERNE) OU EQUIVALENTE DA REGIAO, 7 X 42 CM, E = 2 CM</v>
          </cell>
          <cell r="C1681" t="str">
            <v xml:space="preserve">M2    </v>
          </cell>
          <cell r="D1681">
            <v>105.92</v>
          </cell>
        </row>
        <row r="1682">
          <cell r="A1682">
            <v>6240</v>
          </cell>
          <cell r="B1682" t="str">
            <v>TAMPAO FOFO SIMPLES COM BASE, CLASSE D400 CARGA MAX 40 T, REDONDO TAMPA 600 MM, REDE PLUVIAL/ESGOTO</v>
          </cell>
          <cell r="C1682" t="str">
            <v xml:space="preserve">UN    </v>
          </cell>
          <cell r="D1682">
            <v>488.56</v>
          </cell>
        </row>
        <row r="1683">
          <cell r="A1683">
            <v>6243</v>
          </cell>
          <cell r="B1683" t="str">
            <v>TAMPAO FOFO SIMPLES COM BASE, CLASSE B125 CARGA MAX 12,5 T, REDONDO TAMPA 600 MM, REDE PLUVIAL/ESGOTO</v>
          </cell>
          <cell r="C1683" t="str">
            <v xml:space="preserve">UN    </v>
          </cell>
          <cell r="D1683">
            <v>369</v>
          </cell>
        </row>
        <row r="1684">
          <cell r="A1684">
            <v>6294</v>
          </cell>
          <cell r="B1684" t="str">
            <v>TE DE FERRO GALVANIZADO, DE 1/2"</v>
          </cell>
          <cell r="C1684" t="str">
            <v xml:space="preserve">UN    </v>
          </cell>
          <cell r="D1684">
            <v>5.27</v>
          </cell>
        </row>
        <row r="1685">
          <cell r="A1685">
            <v>6295</v>
          </cell>
          <cell r="B1685" t="str">
            <v>TE DE FERRO GALVANIZADO, DE 3/4"</v>
          </cell>
          <cell r="C1685" t="str">
            <v xml:space="preserve">UN    </v>
          </cell>
          <cell r="D1685">
            <v>7.51</v>
          </cell>
        </row>
        <row r="1686">
          <cell r="A1686">
            <v>6296</v>
          </cell>
          <cell r="B1686" t="str">
            <v>TE DE FERRO GALVANIZADO, DE 1 1/4"</v>
          </cell>
          <cell r="C1686" t="str">
            <v xml:space="preserve">UN    </v>
          </cell>
          <cell r="D1686">
            <v>18.5</v>
          </cell>
        </row>
        <row r="1687">
          <cell r="A1687">
            <v>6297</v>
          </cell>
          <cell r="B1687" t="str">
            <v>TE DE FERRO GALVANIZADO, DE 1 1/2"</v>
          </cell>
          <cell r="C1687" t="str">
            <v xml:space="preserve">UN    </v>
          </cell>
          <cell r="D1687">
            <v>23.44</v>
          </cell>
        </row>
        <row r="1688">
          <cell r="A1688">
            <v>6298</v>
          </cell>
          <cell r="B1688" t="str">
            <v>TE DE FERRO GALVANIZADO, DE 2"</v>
          </cell>
          <cell r="C1688" t="str">
            <v xml:space="preserve">UN    </v>
          </cell>
          <cell r="D1688">
            <v>37.119999999999997</v>
          </cell>
        </row>
        <row r="1689">
          <cell r="A1689">
            <v>6299</v>
          </cell>
          <cell r="B1689" t="str">
            <v>TE DE FERRO GALVANIZADO, DE 2 1/2"</v>
          </cell>
          <cell r="C1689" t="str">
            <v xml:space="preserve">UN    </v>
          </cell>
          <cell r="D1689">
            <v>70.489999999999995</v>
          </cell>
        </row>
        <row r="1690">
          <cell r="A1690">
            <v>6300</v>
          </cell>
          <cell r="B1690" t="str">
            <v>TE DE FERRO GALVANIZADO, DE 4"</v>
          </cell>
          <cell r="C1690" t="str">
            <v xml:space="preserve">UN    </v>
          </cell>
          <cell r="D1690">
            <v>174.08</v>
          </cell>
        </row>
        <row r="1691">
          <cell r="A1691">
            <v>6301</v>
          </cell>
          <cell r="B1691" t="str">
            <v>TE DE FERRO GALVANIZADO, DE 6"</v>
          </cell>
          <cell r="C1691" t="str">
            <v xml:space="preserve">UN    </v>
          </cell>
          <cell r="D1691">
            <v>582.83000000000004</v>
          </cell>
        </row>
        <row r="1692">
          <cell r="A1692">
            <v>6302</v>
          </cell>
          <cell r="B1692" t="str">
            <v>TE DE REDUCAO DE FERRO GALVANIZADO, COM ROSCA BSP, DE 3/4" X 1/2"</v>
          </cell>
          <cell r="C1692" t="str">
            <v xml:space="preserve">UN    </v>
          </cell>
          <cell r="D1692">
            <v>8.7100000000000009</v>
          </cell>
        </row>
        <row r="1693">
          <cell r="A1693">
            <v>6303</v>
          </cell>
          <cell r="B1693" t="str">
            <v>TE DE REDUCAO DE FERRO GALVANIZADO, COM ROSCA BSP, DE 1" X 3/4"</v>
          </cell>
          <cell r="C1693" t="str">
            <v xml:space="preserve">UN    </v>
          </cell>
          <cell r="D1693">
            <v>14.18</v>
          </cell>
        </row>
        <row r="1694">
          <cell r="A1694">
            <v>6304</v>
          </cell>
          <cell r="B1694" t="str">
            <v>TE DE REDUCAO DE FERRO GALVANIZADO, COM ROSCA BSP, DE 1 1/2" X 3/4"</v>
          </cell>
          <cell r="C1694" t="str">
            <v xml:space="preserve">UN    </v>
          </cell>
          <cell r="D1694">
            <v>27.53</v>
          </cell>
        </row>
        <row r="1695">
          <cell r="A1695">
            <v>6305</v>
          </cell>
          <cell r="B1695" t="str">
            <v>TE DE REDUCAO DE FERRO GALVANIZADO, COM ROSCA BSP, DE 2" X 1"</v>
          </cell>
          <cell r="C1695" t="str">
            <v xml:space="preserve">UN    </v>
          </cell>
          <cell r="D1695">
            <v>41.1</v>
          </cell>
        </row>
        <row r="1696">
          <cell r="A1696">
            <v>6306</v>
          </cell>
          <cell r="B1696" t="str">
            <v>TE DE REDUCAO DE FERRO GALVANIZADO, COM ROSCA BSP, DE 2" X 1 1/4"</v>
          </cell>
          <cell r="C1696" t="str">
            <v xml:space="preserve">UN    </v>
          </cell>
          <cell r="D1696">
            <v>41.1</v>
          </cell>
        </row>
        <row r="1697">
          <cell r="A1697">
            <v>6307</v>
          </cell>
          <cell r="B1697" t="str">
            <v>TE DE REDUCAO DE FERRO GALVANIZADO, COM ROSCA BSP, DE 2 1/2" X 1"</v>
          </cell>
          <cell r="C1697" t="str">
            <v xml:space="preserve">UN    </v>
          </cell>
          <cell r="D1697">
            <v>76.2</v>
          </cell>
        </row>
        <row r="1698">
          <cell r="A1698">
            <v>6308</v>
          </cell>
          <cell r="B1698" t="str">
            <v>TE DE REDUCAO DE FERRO GALVANIZADO, COM ROSCA BSP, DE 2 1/2" X 1 1/2"</v>
          </cell>
          <cell r="C1698" t="str">
            <v xml:space="preserve">UN    </v>
          </cell>
          <cell r="D1698">
            <v>76.2</v>
          </cell>
        </row>
        <row r="1699">
          <cell r="A1699">
            <v>6309</v>
          </cell>
          <cell r="B1699" t="str">
            <v>TE DE REDUCAO DE FERRO GALVANIZADO, COM ROSCA BSP, DE 2 1/2" X 2"</v>
          </cell>
          <cell r="C1699" t="str">
            <v xml:space="preserve">UN    </v>
          </cell>
          <cell r="D1699">
            <v>78.41</v>
          </cell>
        </row>
        <row r="1700">
          <cell r="A1700">
            <v>6310</v>
          </cell>
          <cell r="B1700" t="str">
            <v>TE DE REDUCAO DE FERRO GALVANIZADO, COM ROSCA BSP, DE 3" X 1"</v>
          </cell>
          <cell r="C1700" t="str">
            <v xml:space="preserve">UN    </v>
          </cell>
          <cell r="D1700">
            <v>109.6</v>
          </cell>
        </row>
        <row r="1701">
          <cell r="A1701">
            <v>6311</v>
          </cell>
          <cell r="B1701" t="str">
            <v>TE DE REDUCAO DE FERRO GALVANIZADO, COM ROSCA BSP, DE 3" X 1 1/4"</v>
          </cell>
          <cell r="C1701" t="str">
            <v xml:space="preserve">UN    </v>
          </cell>
          <cell r="D1701">
            <v>109.6</v>
          </cell>
        </row>
        <row r="1702">
          <cell r="A1702">
            <v>6312</v>
          </cell>
          <cell r="B1702" t="str">
            <v>TE DE REDUCAO DE FERRO GALVANIZADO, COM ROSCA BSP, DE 3" X 1 1/2"</v>
          </cell>
          <cell r="C1702" t="str">
            <v xml:space="preserve">UN    </v>
          </cell>
          <cell r="D1702">
            <v>109.6</v>
          </cell>
        </row>
        <row r="1703">
          <cell r="A1703">
            <v>6313</v>
          </cell>
          <cell r="B1703" t="str">
            <v>TE DE REDUCAO DE FERRO GALVANIZADO, COM ROSCA BSP, DE 3" X 2"</v>
          </cell>
          <cell r="C1703" t="str">
            <v xml:space="preserve">UN    </v>
          </cell>
          <cell r="D1703">
            <v>109.6</v>
          </cell>
        </row>
        <row r="1704">
          <cell r="A1704">
            <v>6314</v>
          </cell>
          <cell r="B1704" t="str">
            <v>TE DE REDUCAO DE FERRO GALVANIZADO, COM ROSCA BSP, DE 3" X 2 1/2"</v>
          </cell>
          <cell r="C1704" t="str">
            <v xml:space="preserve">UN    </v>
          </cell>
          <cell r="D1704">
            <v>109.6</v>
          </cell>
        </row>
        <row r="1705">
          <cell r="A1705">
            <v>6315</v>
          </cell>
          <cell r="B1705" t="str">
            <v>TE DE REDUCAO DE FERRO GALVANIZADO, COM ROSCA BSP, DE 4" X 2"</v>
          </cell>
          <cell r="C1705" t="str">
            <v xml:space="preserve">UN    </v>
          </cell>
          <cell r="D1705">
            <v>207.53</v>
          </cell>
        </row>
        <row r="1706">
          <cell r="A1706">
            <v>6316</v>
          </cell>
          <cell r="B1706" t="str">
            <v>TE DE REDUCAO DE FERRO GALVANIZADO, COM ROSCA BSP, DE 4" X 3"</v>
          </cell>
          <cell r="C1706" t="str">
            <v xml:space="preserve">UN    </v>
          </cell>
          <cell r="D1706">
            <v>207.53</v>
          </cell>
        </row>
        <row r="1707">
          <cell r="A1707">
            <v>6317</v>
          </cell>
          <cell r="B1707" t="str">
            <v>TE DE REDUCAO DE FERRO GALVANIZADO, COM ROSCA BSP, DE 2 1/2" X 1 1/4"</v>
          </cell>
          <cell r="C1707" t="str">
            <v xml:space="preserve">UN    </v>
          </cell>
          <cell r="D1707">
            <v>76.2</v>
          </cell>
        </row>
        <row r="1708">
          <cell r="A1708">
            <v>6318</v>
          </cell>
          <cell r="B1708" t="str">
            <v>TE DE REDUCAO DE FERRO GALVANIZADO, COM ROSCA BSP, DE 2" X 1 1/2"</v>
          </cell>
          <cell r="C1708" t="str">
            <v xml:space="preserve">UN    </v>
          </cell>
          <cell r="D1708">
            <v>41.1</v>
          </cell>
        </row>
        <row r="1709">
          <cell r="A1709">
            <v>6319</v>
          </cell>
          <cell r="B1709" t="str">
            <v>TE DE REDUCAO DE FERRO GALVANIZADO, COM ROSCA BSP, DE 1 1/2" X 1"</v>
          </cell>
          <cell r="C1709" t="str">
            <v xml:space="preserve">UN    </v>
          </cell>
          <cell r="D1709">
            <v>27.53</v>
          </cell>
        </row>
        <row r="1710">
          <cell r="A1710">
            <v>6320</v>
          </cell>
          <cell r="B1710" t="str">
            <v>TE DE REDUCAO DE FERRO GALVANIZADO, COM ROSCA BSP, DE 1" X 1/2"</v>
          </cell>
          <cell r="C1710" t="str">
            <v xml:space="preserve">UN    </v>
          </cell>
          <cell r="D1710">
            <v>14.18</v>
          </cell>
        </row>
        <row r="1711">
          <cell r="A1711">
            <v>6321</v>
          </cell>
          <cell r="B1711" t="str">
            <v>TE DE FERRO GALVANIZADO, DE 5"</v>
          </cell>
          <cell r="C1711" t="str">
            <v xml:space="preserve">UN    </v>
          </cell>
          <cell r="D1711">
            <v>248.66</v>
          </cell>
        </row>
        <row r="1712">
          <cell r="A1712">
            <v>6322</v>
          </cell>
          <cell r="B1712" t="str">
            <v>TE DE FERRO GALVANIZADO, DE 3"</v>
          </cell>
          <cell r="C1712" t="str">
            <v xml:space="preserve">UN    </v>
          </cell>
          <cell r="D1712">
            <v>94.42</v>
          </cell>
        </row>
        <row r="1713">
          <cell r="A1713">
            <v>6323</v>
          </cell>
          <cell r="B1713" t="str">
            <v>TE DE FERRO GALVANIZADO, DE 1"</v>
          </cell>
          <cell r="C1713" t="str">
            <v xml:space="preserve">UN    </v>
          </cell>
          <cell r="D1713">
            <v>12.09</v>
          </cell>
        </row>
        <row r="1714">
          <cell r="A1714">
            <v>7048</v>
          </cell>
          <cell r="B1714" t="str">
            <v>TE, PVC PBA, BBB, 90 GRAUS, DN 50 / DE 60 MM, PARA REDE AGUA (NBR 10351)</v>
          </cell>
          <cell r="C1714" t="str">
            <v xml:space="preserve">UN    </v>
          </cell>
          <cell r="D1714">
            <v>19.239999999999998</v>
          </cell>
        </row>
        <row r="1715">
          <cell r="A1715">
            <v>7069</v>
          </cell>
          <cell r="B1715" t="str">
            <v>TE, PVC, 90 GRAUS, BBB, JE, DN 150 MM, PARA REDE COLETORA ESGOTO (NBR 10569)</v>
          </cell>
          <cell r="C1715" t="str">
            <v xml:space="preserve">UN    </v>
          </cell>
          <cell r="D1715">
            <v>70.37</v>
          </cell>
        </row>
        <row r="1716">
          <cell r="A1716">
            <v>7070</v>
          </cell>
          <cell r="B1716" t="str">
            <v>TE, PVC, 90 GRAUS, BBB, JE, DN 200 MM, PARA REDE COLETORA ESGOTO (NBR 10569)</v>
          </cell>
          <cell r="C1716" t="str">
            <v xml:space="preserve">UN    </v>
          </cell>
          <cell r="D1716">
            <v>100.77</v>
          </cell>
        </row>
        <row r="1717">
          <cell r="A1717">
            <v>7082</v>
          </cell>
          <cell r="B1717" t="str">
            <v>TE, PVC, 90 GRAUS, BBB, JE, DN 100 MM, PARA REDE COLETORA ESGOTO (NBR 10569)</v>
          </cell>
          <cell r="C1717" t="str">
            <v xml:space="preserve">UN    </v>
          </cell>
          <cell r="D1717">
            <v>31.71</v>
          </cell>
        </row>
        <row r="1718">
          <cell r="A1718">
            <v>7088</v>
          </cell>
          <cell r="B1718" t="str">
            <v>TE, PVC PBA, BBB, 90 GRAUS, DN 75 / DE 85 MM, PARA REDE AGUA (NBR 10351)</v>
          </cell>
          <cell r="C1718" t="str">
            <v xml:space="preserve">UN    </v>
          </cell>
          <cell r="D1718">
            <v>42.08</v>
          </cell>
        </row>
        <row r="1719">
          <cell r="A1719">
            <v>7091</v>
          </cell>
          <cell r="B1719" t="str">
            <v>TE SANITARIO, PVC, DN 100 X 100 MM, SERIE NORMAL, PARA ESGOTO PREDIAL</v>
          </cell>
          <cell r="C1719" t="str">
            <v xml:space="preserve">UN    </v>
          </cell>
          <cell r="D1719">
            <v>11.45</v>
          </cell>
        </row>
        <row r="1720">
          <cell r="A1720">
            <v>7094</v>
          </cell>
          <cell r="B1720" t="str">
            <v>TE PVC ROSCAVEL 90 GRAUS, 1", PARA  AGUA FRIA PREDIAL</v>
          </cell>
          <cell r="C1720" t="str">
            <v xml:space="preserve">UN    </v>
          </cell>
          <cell r="D1720">
            <v>8.56</v>
          </cell>
        </row>
        <row r="1721">
          <cell r="A1721">
            <v>7097</v>
          </cell>
          <cell r="B1721" t="str">
            <v>TE SANITARIO, PVC, DN 50 X 50 MM, SERIE NORMAL, PARA ESGOTO PREDIAL</v>
          </cell>
          <cell r="C1721" t="str">
            <v xml:space="preserve">UN    </v>
          </cell>
          <cell r="D1721">
            <v>5.09</v>
          </cell>
        </row>
        <row r="1722">
          <cell r="A1722">
            <v>7098</v>
          </cell>
          <cell r="B1722" t="str">
            <v>TE PVC, ROSCAVEL, 90 GRAUS, 1/2",  AGUA FRIA PREDIAL</v>
          </cell>
          <cell r="C1722" t="str">
            <v xml:space="preserve">UN    </v>
          </cell>
          <cell r="D1722">
            <v>2.34</v>
          </cell>
        </row>
        <row r="1723">
          <cell r="A1723">
            <v>7103</v>
          </cell>
          <cell r="B1723" t="str">
            <v>TE PVC, SOLDAVEL, COM ROSCA NA BOLSA CENTRAL, 90 GRAUS, 32 MM X 3/4", PARA AGUA FRIA PREDIAL</v>
          </cell>
          <cell r="C1723" t="str">
            <v xml:space="preserve">UN    </v>
          </cell>
          <cell r="D1723">
            <v>8.16</v>
          </cell>
        </row>
        <row r="1724">
          <cell r="A1724">
            <v>7104</v>
          </cell>
          <cell r="B1724" t="str">
            <v>TE DE REDUCAO, PVC, SOLDAVEL, 90 GRAUS, 25 MM X 20 MM, PARA AGUA FRIA PREDIAL</v>
          </cell>
          <cell r="C1724" t="str">
            <v xml:space="preserve">UN    </v>
          </cell>
          <cell r="D1724">
            <v>2.4700000000000002</v>
          </cell>
        </row>
        <row r="1725">
          <cell r="A1725">
            <v>7105</v>
          </cell>
          <cell r="B1725" t="str">
            <v>TE DE INSPECAO, PVC,  100 X 75 MM, SERIE NORMAL PARA ESGOTO PREDIAL</v>
          </cell>
          <cell r="C1725" t="str">
            <v xml:space="preserve">UN    </v>
          </cell>
          <cell r="D1725">
            <v>28.68</v>
          </cell>
        </row>
        <row r="1726">
          <cell r="A1726">
            <v>7106</v>
          </cell>
          <cell r="B1726" t="str">
            <v>TE DE REDUCAO, PVC, SOLDAVEL, 90 GRAUS, 110 MM X 60 MM, PARA AGUA FRIA PREDIAL</v>
          </cell>
          <cell r="C1726" t="str">
            <v xml:space="preserve">UN    </v>
          </cell>
          <cell r="D1726">
            <v>118.8</v>
          </cell>
        </row>
        <row r="1727">
          <cell r="A1727">
            <v>7108</v>
          </cell>
          <cell r="B1727" t="str">
            <v>TE DE REDUCAO, PVC, SOLDAVEL, 90 GRAUS, 50 MM X 20 MM, PARA AGUA FRIA PREDIAL</v>
          </cell>
          <cell r="C1727" t="str">
            <v xml:space="preserve">UN    </v>
          </cell>
          <cell r="D1727">
            <v>8.16</v>
          </cell>
        </row>
        <row r="1728">
          <cell r="A1728">
            <v>7109</v>
          </cell>
          <cell r="B1728" t="str">
            <v>TE PVC, SOLDAVEL, COM ROSCA NA BOLSA CENTRAL, 90 GRAUS, 20 MM X 1/2", PARA AGUA FRIA PREDIAL</v>
          </cell>
          <cell r="C1728" t="str">
            <v xml:space="preserve">UN    </v>
          </cell>
          <cell r="D1728">
            <v>2.25</v>
          </cell>
        </row>
        <row r="1729">
          <cell r="A1729">
            <v>7110</v>
          </cell>
          <cell r="B1729" t="str">
            <v>TE PVC, ROSCAVEL, 90 GRAUS, 2",  AGUA FRIA PREDIAL</v>
          </cell>
          <cell r="C1729" t="str">
            <v xml:space="preserve">UN    </v>
          </cell>
          <cell r="D1729">
            <v>41.08</v>
          </cell>
        </row>
        <row r="1730">
          <cell r="A1730">
            <v>7114</v>
          </cell>
          <cell r="B1730" t="str">
            <v>TE PVC, SOLDAVEL, COM BUCHA DE LATAO NA BOLSA CENTRAL, 90 GRAUS, 32 MM X 3/4", PARA AGUA FRIA PREDIAL</v>
          </cell>
          <cell r="C1730" t="str">
            <v xml:space="preserve">UN    </v>
          </cell>
          <cell r="D1730">
            <v>12.87</v>
          </cell>
        </row>
        <row r="1731">
          <cell r="A1731">
            <v>7116</v>
          </cell>
          <cell r="B1731" t="str">
            <v>TE PVC SOLDAVEL, BBB, 90 GRAUS, DN 40 MM, PARA ESGOTO SECUNDARIO PREDIAL</v>
          </cell>
          <cell r="C1731" t="str">
            <v xml:space="preserve">UN    </v>
          </cell>
          <cell r="D1731">
            <v>2.4300000000000002</v>
          </cell>
        </row>
        <row r="1732">
          <cell r="A1732">
            <v>7117</v>
          </cell>
          <cell r="B1732" t="str">
            <v>TE PVC, ROSCAVEL, 90 GRAUS, 1 1/4", AGUA FRIA PREDIAL</v>
          </cell>
          <cell r="C1732" t="str">
            <v xml:space="preserve">UN    </v>
          </cell>
          <cell r="D1732">
            <v>16.79</v>
          </cell>
        </row>
        <row r="1733">
          <cell r="A1733">
            <v>7118</v>
          </cell>
          <cell r="B1733" t="str">
            <v>TE PVC, ROSCAVEL, 90 GRAUS, 1 1/2", AGUA FRIA PREDIAL</v>
          </cell>
          <cell r="C1733" t="str">
            <v xml:space="preserve">UN    </v>
          </cell>
          <cell r="D1733">
            <v>18.89</v>
          </cell>
        </row>
        <row r="1734">
          <cell r="A1734">
            <v>7119</v>
          </cell>
          <cell r="B1734" t="str">
            <v>TE DE REDUCAO COM ROSCA, PVC, 90 GRAUS, 1 X 3/4", PARA AGUA FRIA PREDIAL</v>
          </cell>
          <cell r="C1734" t="str">
            <v xml:space="preserve">UN    </v>
          </cell>
          <cell r="D1734">
            <v>7.3</v>
          </cell>
        </row>
        <row r="1735">
          <cell r="A1735">
            <v>7120</v>
          </cell>
          <cell r="B1735" t="str">
            <v>TE DE REDUCAO COM ROSCA, PVC, 90 GRAUS, 3/4 X 1/2", PARA AGUA FRIA PREDIAL</v>
          </cell>
          <cell r="C1735" t="str">
            <v xml:space="preserve">UN    </v>
          </cell>
          <cell r="D1735">
            <v>5.01</v>
          </cell>
        </row>
        <row r="1736">
          <cell r="A1736">
            <v>7121</v>
          </cell>
          <cell r="B1736" t="str">
            <v>TE PVC, SOLDAVEL, COM BUCHA DE LATAO NA BOLSA CENTRAL, 90 GRAUS, 20 MM X 1/2", PARA AGUA FRIA PREDIAL</v>
          </cell>
          <cell r="C1736" t="str">
            <v xml:space="preserve">UN    </v>
          </cell>
          <cell r="D1736">
            <v>7.42</v>
          </cell>
        </row>
        <row r="1737">
          <cell r="A1737">
            <v>7122</v>
          </cell>
          <cell r="B1737" t="str">
            <v>TE PVC, SOLDAVEL, COM BUCHA DE LATAO NA BOLSA CENTRAL, 90 GRAUS, 25 MM X 3/4", PARA AGUA FRIA PREDIAL</v>
          </cell>
          <cell r="C1737" t="str">
            <v xml:space="preserve">UN    </v>
          </cell>
          <cell r="D1737">
            <v>8.35</v>
          </cell>
        </row>
        <row r="1738">
          <cell r="A1738">
            <v>7123</v>
          </cell>
          <cell r="B1738" t="str">
            <v>TE PVC, ROSCAVEL, 90 GRAUS, 3/4", AGUA FRIA PREDIAL</v>
          </cell>
          <cell r="C1738" t="str">
            <v xml:space="preserve">UN    </v>
          </cell>
          <cell r="D1738">
            <v>3.01</v>
          </cell>
        </row>
        <row r="1739">
          <cell r="A1739">
            <v>7126</v>
          </cell>
          <cell r="B1739" t="str">
            <v>TE REDUCAO PVC, ROSCAVEL, 90 GRAUS,  1.1/2" X 3/4",  AGUA FRIA PREDIAL</v>
          </cell>
          <cell r="C1739" t="str">
            <v xml:space="preserve">UN    </v>
          </cell>
          <cell r="D1739">
            <v>17.13</v>
          </cell>
        </row>
        <row r="1740">
          <cell r="A1740">
            <v>7128</v>
          </cell>
          <cell r="B1740" t="str">
            <v>TE DE REDUCAO, PVC, SOLDAVEL, 90 GRAUS, 40 MM X 32 MM, PARA AGUA FRIA PREDIAL</v>
          </cell>
          <cell r="C1740" t="str">
            <v xml:space="preserve">UN    </v>
          </cell>
          <cell r="D1740">
            <v>7.63</v>
          </cell>
        </row>
        <row r="1741">
          <cell r="A1741">
            <v>7129</v>
          </cell>
          <cell r="B1741" t="str">
            <v>TE DE REDUCAO, PVC, SOLDAVEL, 90 GRAUS, 50 MM X 25 MM, PARA AGUA FRIA PREDIAL</v>
          </cell>
          <cell r="C1741" t="str">
            <v xml:space="preserve">UN    </v>
          </cell>
          <cell r="D1741">
            <v>6.78</v>
          </cell>
        </row>
        <row r="1742">
          <cell r="A1742">
            <v>7130</v>
          </cell>
          <cell r="B1742" t="str">
            <v>TE DE REDUCAO, PVC, SOLDAVEL, 90 GRAUS, 50 MM X 32 MM, PARA AGUA FRIA PREDIAL</v>
          </cell>
          <cell r="C1742" t="str">
            <v xml:space="preserve">UN    </v>
          </cell>
          <cell r="D1742">
            <v>11.07</v>
          </cell>
        </row>
        <row r="1743">
          <cell r="A1743">
            <v>7131</v>
          </cell>
          <cell r="B1743" t="str">
            <v>TE DE REDUCAO, PVC, SOLDAVEL, 90 GRAUS, 50 MM X 40 MM, PARA AGUA FRIA PREDIAL</v>
          </cell>
          <cell r="C1743" t="str">
            <v xml:space="preserve">UN    </v>
          </cell>
          <cell r="D1743">
            <v>13.58</v>
          </cell>
        </row>
        <row r="1744">
          <cell r="A1744">
            <v>7132</v>
          </cell>
          <cell r="B1744" t="str">
            <v>TE DE REDUCAO, PVC, SOLDAVEL, 90 GRAUS, 75 MM X 50 MM, PARA AGUA FRIA PREDIAL</v>
          </cell>
          <cell r="C1744" t="str">
            <v xml:space="preserve">UN    </v>
          </cell>
          <cell r="D1744">
            <v>37.700000000000003</v>
          </cell>
        </row>
        <row r="1745">
          <cell r="A1745">
            <v>7133</v>
          </cell>
          <cell r="B1745" t="str">
            <v>TE DE REDUCAO, PVC, SOLDAVEL, 90 GRAUS, 85 MM X 60 MM, PARA AGUA FRIA PREDIAL</v>
          </cell>
          <cell r="C1745" t="str">
            <v xml:space="preserve">UN    </v>
          </cell>
          <cell r="D1745">
            <v>58.55</v>
          </cell>
        </row>
        <row r="1746">
          <cell r="A1746">
            <v>7135</v>
          </cell>
          <cell r="B1746" t="str">
            <v>TE PVC, SOLDAVEL, COM ROSCA NA BOLSA CENTRAL, 90 GRAUS, 25 MM X 1/2", PARA AGUA FRIA PREDIAL</v>
          </cell>
          <cell r="C1746" t="str">
            <v xml:space="preserve">UN    </v>
          </cell>
          <cell r="D1746">
            <v>3.52</v>
          </cell>
        </row>
        <row r="1747">
          <cell r="A1747">
            <v>7136</v>
          </cell>
          <cell r="B1747" t="str">
            <v>TE DE REDUCAO, PVC, SOLDAVEL, 90 GRAUS, 32 MM X 25 MM, PARA AGUA FRIA PREDIAL</v>
          </cell>
          <cell r="C1747" t="str">
            <v xml:space="preserve">UN    </v>
          </cell>
          <cell r="D1747">
            <v>4.6500000000000004</v>
          </cell>
        </row>
        <row r="1748">
          <cell r="A1748">
            <v>7137</v>
          </cell>
          <cell r="B1748" t="str">
            <v>TE PVC, SOLDAVEL, COM BUCHA DE LATAO NA BOLSA CENTRAL, 90 GRAUS, 25 MM X 1/2", PARA AGUA FRIA PREDIAL</v>
          </cell>
          <cell r="C1748" t="str">
            <v xml:space="preserve">UN    </v>
          </cell>
          <cell r="D1748">
            <v>6.68</v>
          </cell>
        </row>
        <row r="1749">
          <cell r="A1749">
            <v>7138</v>
          </cell>
          <cell r="B1749" t="str">
            <v>TE SOLDAVEL, PVC, 90 GRAUS, 20 MM, PARA AGUA FRIA PREDIAL (NBR 5648)</v>
          </cell>
          <cell r="C1749" t="str">
            <v xml:space="preserve">UN    </v>
          </cell>
          <cell r="D1749">
            <v>0.72</v>
          </cell>
        </row>
        <row r="1750">
          <cell r="A1750">
            <v>7139</v>
          </cell>
          <cell r="B1750" t="str">
            <v>TE SOLDAVEL, PVC, 90 GRAUS, 25 MM, PARA AGUA FRIA PREDIAL (NBR 5648)</v>
          </cell>
          <cell r="C1750" t="str">
            <v xml:space="preserve">UN    </v>
          </cell>
          <cell r="D1750">
            <v>0.94</v>
          </cell>
        </row>
        <row r="1751">
          <cell r="A1751">
            <v>7140</v>
          </cell>
          <cell r="B1751" t="str">
            <v>TE SOLDAVEL, PVC, 90 GRAUS, 32 MM, PARA AGUA FRIA PREDIAL (NBR 5648)</v>
          </cell>
          <cell r="C1751" t="str">
            <v xml:space="preserve">UN    </v>
          </cell>
          <cell r="D1751">
            <v>3.14</v>
          </cell>
        </row>
        <row r="1752">
          <cell r="A1752">
            <v>7141</v>
          </cell>
          <cell r="B1752" t="str">
            <v>TE SOLDAVEL, PVC, 90 GRAUS, 40 MM, PARA AGUA FRIA PREDIAL (NBR 5648)</v>
          </cell>
          <cell r="C1752" t="str">
            <v xml:space="preserve">UN    </v>
          </cell>
          <cell r="D1752">
            <v>6.86</v>
          </cell>
        </row>
        <row r="1753">
          <cell r="A1753">
            <v>7142</v>
          </cell>
          <cell r="B1753" t="str">
            <v>TE SOLDAVEL, PVC, 90 GRAUS,50 MM, PARA AGUA FRIA PREDIAL (NBR 5648)</v>
          </cell>
          <cell r="C1753" t="str">
            <v xml:space="preserve">UN    </v>
          </cell>
          <cell r="D1753">
            <v>7.67</v>
          </cell>
        </row>
        <row r="1754">
          <cell r="A1754">
            <v>7143</v>
          </cell>
          <cell r="B1754" t="str">
            <v>TE SOLDAVEL, PVC, 90 GRAUS, 60 MM, PARA AGUA FRIA PREDIAL (NBR 5648)</v>
          </cell>
          <cell r="C1754" t="str">
            <v xml:space="preserve">UN    </v>
          </cell>
          <cell r="D1754">
            <v>22.86</v>
          </cell>
        </row>
        <row r="1755">
          <cell r="A1755">
            <v>7144</v>
          </cell>
          <cell r="B1755" t="str">
            <v>TE SOLDAVEL, PVC, 90 GRAUS, 75 MM, PARA AGUA FRIA PREDIAL (NBR 5648)</v>
          </cell>
          <cell r="C1755" t="str">
            <v xml:space="preserve">UN    </v>
          </cell>
          <cell r="D1755">
            <v>45.74</v>
          </cell>
        </row>
        <row r="1756">
          <cell r="A1756">
            <v>7145</v>
          </cell>
          <cell r="B1756" t="str">
            <v>TE SOLDAVEL, PVC, 90 GRAUS, 85 MM, PARA AGUA FRIA PREDIAL (NBR 5648)</v>
          </cell>
          <cell r="C1756" t="str">
            <v xml:space="preserve">UN    </v>
          </cell>
          <cell r="D1756">
            <v>75.010000000000005</v>
          </cell>
        </row>
        <row r="1757">
          <cell r="A1757">
            <v>7146</v>
          </cell>
          <cell r="B1757" t="str">
            <v>TE SOLDAVEL, PVC, 90 GRAUS, 110 MM, PARA AGUA FRIA PREDIAL (NBR 5648)</v>
          </cell>
          <cell r="C1757" t="str">
            <v xml:space="preserve">UN    </v>
          </cell>
          <cell r="D1757">
            <v>127.21</v>
          </cell>
        </row>
        <row r="1758">
          <cell r="A1758">
            <v>7153</v>
          </cell>
          <cell r="B1758" t="str">
            <v>TECNICO EM LABORATORIO E CAMPO DE CONSTRUCAO CIVIL</v>
          </cell>
          <cell r="C1758" t="str">
            <v xml:space="preserve">H     </v>
          </cell>
          <cell r="D1758">
            <v>18.399999999999999</v>
          </cell>
        </row>
        <row r="1759">
          <cell r="A1759">
            <v>7155</v>
          </cell>
          <cell r="B1759" t="str">
            <v>TELA DE ACO SOLDADA NERVURADA, CA-60, Q-138, (2,20 KG/M2), DIAMETRO DO FIO = 4,2 MM, LARGURA = 2,45 M, ESPACAMENTO DA MALHA = 10  X 10 CM</v>
          </cell>
          <cell r="C1759" t="str">
            <v xml:space="preserve">M2    </v>
          </cell>
          <cell r="D1759">
            <v>16.16</v>
          </cell>
        </row>
        <row r="1760">
          <cell r="A1760">
            <v>7156</v>
          </cell>
          <cell r="B1760" t="str">
            <v>TELA DE ACO SOLDADA NERVURADA, CA-60, Q-196, (3,11 KG/M2), DIAMETRO DO FIO = 5,0 MM, LARGURA = 2,45 M, ESPACAMENTO DA MALHA = 10 X 10 CM</v>
          </cell>
          <cell r="C1760" t="str">
            <v xml:space="preserve">M2    </v>
          </cell>
          <cell r="D1760">
            <v>23.19</v>
          </cell>
        </row>
        <row r="1761">
          <cell r="A1761">
            <v>7158</v>
          </cell>
          <cell r="B1761" t="str">
            <v>TELA DE ARAME GALVANIZADA QUADRANGULAR / LOSANGULAR, FIO 2,77 MM (12 BWG), MALHA 5 X 5 CM, H = 2 M</v>
          </cell>
          <cell r="C1761" t="str">
            <v xml:space="preserve">M2    </v>
          </cell>
          <cell r="D1761">
            <v>28</v>
          </cell>
        </row>
        <row r="1762">
          <cell r="A1762">
            <v>7161</v>
          </cell>
          <cell r="B1762" t="str">
            <v>TELA EM METAL PARA ESTUQUE (DEPLOYE)</v>
          </cell>
          <cell r="C1762" t="str">
            <v xml:space="preserve">M2    </v>
          </cell>
          <cell r="D1762">
            <v>3.93</v>
          </cell>
        </row>
        <row r="1763">
          <cell r="A1763">
            <v>7162</v>
          </cell>
          <cell r="B1763" t="str">
            <v>TELA DE ARAME GALVANIZADA QUADRANGULAR / LOSANGULAR, FIO 3,4 MM (10 BWG), MALHA 5 X 5 CM, H = 2 M</v>
          </cell>
          <cell r="C1763" t="str">
            <v xml:space="preserve">M2    </v>
          </cell>
          <cell r="D1763">
            <v>43.81</v>
          </cell>
        </row>
        <row r="1764">
          <cell r="A1764">
            <v>7164</v>
          </cell>
          <cell r="B1764" t="str">
            <v>TELA DE ARAME ONDULADA, FIO *2,77* MM (12 BWG), MALHA 5 X 5 CM, H = 2 M</v>
          </cell>
          <cell r="C1764" t="str">
            <v xml:space="preserve">M2    </v>
          </cell>
          <cell r="D1764">
            <v>31.62</v>
          </cell>
        </row>
        <row r="1765">
          <cell r="A1765">
            <v>7167</v>
          </cell>
          <cell r="B1765" t="str">
            <v>TELA DE ARAME GALVANIZADA QUADRANGULAR / LOSANGULAR, FIO 2,11 MM (14 BWG), MALHA 5 X 5 CM, H = 2 M</v>
          </cell>
          <cell r="C1765" t="str">
            <v xml:space="preserve">M2    </v>
          </cell>
          <cell r="D1765">
            <v>19.05</v>
          </cell>
        </row>
        <row r="1766">
          <cell r="A1766">
            <v>7170</v>
          </cell>
          <cell r="B1766" t="str">
            <v>TELA FACHADEIRA EM POLIETILENO, ROLO DE 3 X 100 M (L X C), COR BRANCA, SEM LOGOMARCA - PARA PROTECAO DE OBRAS</v>
          </cell>
          <cell r="C1766" t="str">
            <v xml:space="preserve">M2    </v>
          </cell>
          <cell r="D1766">
            <v>2</v>
          </cell>
        </row>
        <row r="1767">
          <cell r="A1767">
            <v>7173</v>
          </cell>
          <cell r="B1767" t="str">
            <v>TELHA DE BARRO / CERAMICA, NAO ESMALTADA, TIPO COLONIAL, CANAL, PLAN, PAULISTA, COMPRIMENTO DE *44 A 50* CM, RENDIMENTO DE COBERTURA DE *26* TELHAS/M2</v>
          </cell>
          <cell r="C1767" t="str">
            <v xml:space="preserve">MIL   </v>
          </cell>
          <cell r="D1767">
            <v>1600</v>
          </cell>
        </row>
        <row r="1768">
          <cell r="A1768">
            <v>7175</v>
          </cell>
          <cell r="B1768" t="str">
            <v>TELHA DE BARRO / CERAMICA, TIPO ROMANA, AMERICANA, PORTUGUESA, FRANCESA, COMPRIMENTO DE *41* CM,  RENDIMENTO DE *16* TELHAS/M2</v>
          </cell>
          <cell r="C1768" t="str">
            <v xml:space="preserve">UN    </v>
          </cell>
          <cell r="D1768">
            <v>1.81</v>
          </cell>
        </row>
        <row r="1769">
          <cell r="A1769">
            <v>7181</v>
          </cell>
          <cell r="B1769" t="str">
            <v>CUMEEIRA PARA TELHA CERAMICA, COMPRIMENTO DE *41* CM, RENDIMENTO DE *3* TELHAS/M</v>
          </cell>
          <cell r="C1769" t="str">
            <v xml:space="preserve">UN    </v>
          </cell>
          <cell r="D1769">
            <v>4.1399999999999997</v>
          </cell>
        </row>
        <row r="1770">
          <cell r="A1770">
            <v>7184</v>
          </cell>
          <cell r="B1770" t="str">
            <v>TELHA DE FIBRA DE VIDRO ONDULADA INCOLOR, E = 0,6 MM, DE *0,50 X 2,44* M</v>
          </cell>
          <cell r="C1770" t="str">
            <v xml:space="preserve">M2    </v>
          </cell>
          <cell r="D1770">
            <v>33.159999999999997</v>
          </cell>
        </row>
        <row r="1771">
          <cell r="A1771">
            <v>7186</v>
          </cell>
          <cell r="B1771" t="str">
            <v>TELHA DE FIBROCIMENTO ONDULADA E = 6 MM, DE 1,83 X 1,10 M (SEM AMIANTO)</v>
          </cell>
          <cell r="C1771" t="str">
            <v xml:space="preserve">UN    </v>
          </cell>
          <cell r="D1771">
            <v>41.49</v>
          </cell>
        </row>
        <row r="1772">
          <cell r="A1772">
            <v>7189</v>
          </cell>
          <cell r="B1772" t="str">
            <v>TELHA DE FIBROCIMENTO ONDULADA E = 8 MM, DE 2,44 X 1,10 M (SEM AMIANTO)</v>
          </cell>
          <cell r="C1772" t="str">
            <v xml:space="preserve">UN    </v>
          </cell>
          <cell r="D1772">
            <v>76.5</v>
          </cell>
        </row>
        <row r="1773">
          <cell r="A1773">
            <v>7190</v>
          </cell>
          <cell r="B1773" t="str">
            <v>TELHA DE FIBROCIMENTO ONDULADA E = 4 MM, DE 1,22 X 0,50 M (SEM AMIANTO)</v>
          </cell>
          <cell r="C1773" t="str">
            <v xml:space="preserve">UN    </v>
          </cell>
          <cell r="D1773">
            <v>7.22</v>
          </cell>
        </row>
        <row r="1774">
          <cell r="A1774">
            <v>7191</v>
          </cell>
          <cell r="B1774" t="str">
            <v>TELHA DE FIBROCIMENTO ONDULADA E = 4 MM, DE 2,44 X 0,50 M (SEM AMIANTO)</v>
          </cell>
          <cell r="C1774" t="str">
            <v xml:space="preserve">UN    </v>
          </cell>
          <cell r="D1774">
            <v>14.55</v>
          </cell>
        </row>
        <row r="1775">
          <cell r="A1775">
            <v>7192</v>
          </cell>
          <cell r="B1775" t="str">
            <v>TELHA DE FIBROCIMENTO ONDULADA E = 8 MM, DE 1,53 X 1,10 M (SEM AMIANTO)</v>
          </cell>
          <cell r="C1775" t="str">
            <v xml:space="preserve">UN    </v>
          </cell>
          <cell r="D1775">
            <v>45.63</v>
          </cell>
        </row>
        <row r="1776">
          <cell r="A1776">
            <v>7193</v>
          </cell>
          <cell r="B1776" t="str">
            <v>TELHA DE FIBROCIMENTO ONDULADA E = 8 MM, DE 1,83 X 1,10 M (SEM AMIANTO)</v>
          </cell>
          <cell r="C1776" t="str">
            <v xml:space="preserve">UN    </v>
          </cell>
          <cell r="D1776">
            <v>54.47</v>
          </cell>
        </row>
        <row r="1777">
          <cell r="A1777">
            <v>7194</v>
          </cell>
          <cell r="B1777" t="str">
            <v>TELHA DE FIBROCIMENTO ONDULADA E = 6 MM, DE 2,44 X 1,10 M (SEM AMIANTO)</v>
          </cell>
          <cell r="C1777" t="str">
            <v xml:space="preserve">M2    </v>
          </cell>
          <cell r="D1777">
            <v>20.57</v>
          </cell>
        </row>
        <row r="1778">
          <cell r="A1778">
            <v>7195</v>
          </cell>
          <cell r="B1778" t="str">
            <v>TELHA DE FIBROCIMENTO ONDULADA E = 6 MM, DE 1,53 X 1,10 M (SEM AMIANTO)</v>
          </cell>
          <cell r="C1778" t="str">
            <v xml:space="preserve">UN    </v>
          </cell>
          <cell r="D1778">
            <v>34.68</v>
          </cell>
        </row>
        <row r="1779">
          <cell r="A1779">
            <v>7197</v>
          </cell>
          <cell r="B1779" t="str">
            <v>TELHA DE FIBROCIMENTO ONDULADA E = 6 MM, DE 3,66 X 1,10 M (SEM AMIANTO)</v>
          </cell>
          <cell r="C1779" t="str">
            <v xml:space="preserve">UN    </v>
          </cell>
          <cell r="D1779">
            <v>82.96</v>
          </cell>
        </row>
        <row r="1780">
          <cell r="A1780">
            <v>7198</v>
          </cell>
          <cell r="B1780" t="str">
            <v>TELHA DE FIBROCIMENTO ONDULADA E = 8 MM, DE 3,66 X 1,10 M (SEM AMIANTO)</v>
          </cell>
          <cell r="C1780" t="str">
            <v xml:space="preserve">M2    </v>
          </cell>
          <cell r="D1780">
            <v>28.48</v>
          </cell>
        </row>
        <row r="1781">
          <cell r="A1781">
            <v>7202</v>
          </cell>
          <cell r="B1781" t="str">
            <v>TELHA DE FIBROCIMENTO E= 8 MM, DE *3,70 X 1,06* M (SEM AMIANTO)</v>
          </cell>
          <cell r="C1781" t="str">
            <v xml:space="preserve">M2    </v>
          </cell>
          <cell r="D1781">
            <v>42.11</v>
          </cell>
        </row>
        <row r="1782">
          <cell r="A1782">
            <v>7207</v>
          </cell>
          <cell r="B1782" t="str">
            <v>TELHA DE FIBROCIMENTO ONDULADA E = 6 MM, DE 2,44 X 1,10 M (SEM AMIANTO)</v>
          </cell>
          <cell r="C1782" t="str">
            <v xml:space="preserve">UN    </v>
          </cell>
          <cell r="D1782">
            <v>55.22</v>
          </cell>
        </row>
        <row r="1783">
          <cell r="A1783">
            <v>7210</v>
          </cell>
          <cell r="B1783" t="str">
            <v>TELHA ESTRUTURAL DE FIBROCIMENTO 1 ABA, DE 0,52 X 4,50 M (SEM AMIANTO)</v>
          </cell>
          <cell r="C1783" t="str">
            <v xml:space="preserve">UN    </v>
          </cell>
          <cell r="D1783">
            <v>149.81</v>
          </cell>
        </row>
        <row r="1784">
          <cell r="A1784">
            <v>7212</v>
          </cell>
          <cell r="B1784" t="str">
            <v>TELHA ESTRUTURAL DE FIBROCIMENTO 1 ABA, DE 0,52 X 7,20 M (SEM AMIANTO)</v>
          </cell>
          <cell r="C1784" t="str">
            <v xml:space="preserve">UN    </v>
          </cell>
          <cell r="D1784">
            <v>239.64</v>
          </cell>
        </row>
        <row r="1785">
          <cell r="A1785">
            <v>7213</v>
          </cell>
          <cell r="B1785" t="str">
            <v>TELHA DE FIBROCIMENTO ONDULADA E = 4 MM, DE 2,44 X 0,50 M (SEM AMIANTO)</v>
          </cell>
          <cell r="C1785" t="str">
            <v xml:space="preserve">M2    </v>
          </cell>
          <cell r="D1785">
            <v>11.93</v>
          </cell>
        </row>
        <row r="1786">
          <cell r="A1786">
            <v>7214</v>
          </cell>
          <cell r="B1786" t="str">
            <v>CUMEEIRA SHED PARA TELHA ONDULADA DE FIBROCIMENTO, E = 6 MM, ABA 280 MM, COMPRIMENTO 1100 MM (SEM AMIANTO)</v>
          </cell>
          <cell r="C1786" t="str">
            <v xml:space="preserve">UN    </v>
          </cell>
          <cell r="D1786">
            <v>28.24</v>
          </cell>
        </row>
        <row r="1787">
          <cell r="A1787">
            <v>7215</v>
          </cell>
          <cell r="B1787" t="str">
            <v>CUMEEIRA NORMAL PARA TELHA ESTRUTURAL DE FIBROCIMENTO 1 ABA, E = 6 MM, COMPRIMENTO 608 MM (SEM AMIANTO)</v>
          </cell>
          <cell r="C1787" t="str">
            <v xml:space="preserve">UN    </v>
          </cell>
          <cell r="D1787">
            <v>19.72</v>
          </cell>
        </row>
        <row r="1788">
          <cell r="A1788">
            <v>7216</v>
          </cell>
          <cell r="B1788" t="str">
            <v>CUMEEIRA NORMAL PARA TELHA ESTRUTURAL DE FIBROCIMENTO 2 ABAS, E = 6 MM, DE 1050 X 935 MM (SEM AMIANTO)</v>
          </cell>
          <cell r="C1788" t="str">
            <v xml:space="preserve">UN    </v>
          </cell>
          <cell r="D1788">
            <v>82.42</v>
          </cell>
        </row>
        <row r="1789">
          <cell r="A1789">
            <v>7219</v>
          </cell>
          <cell r="B1789" t="str">
            <v>CUMEEIRA UNIVERSAL PARA TELHA ONDULADA DE FIBROCIMENTO, E = 6 MM, ABA 210 MM, COMPRIMENTO 1100 MM (SEM AMIANTO)</v>
          </cell>
          <cell r="C1789" t="str">
            <v xml:space="preserve">UN    </v>
          </cell>
          <cell r="D1789">
            <v>29.23</v>
          </cell>
        </row>
        <row r="1790">
          <cell r="A1790">
            <v>7220</v>
          </cell>
          <cell r="B1790" t="str">
            <v>TELHA ESTRUTURAL DE FIBROCIMENTO 2 ABAS, DE 1,00 X 7,40 M (SEM AMIANTO)</v>
          </cell>
          <cell r="C1790" t="str">
            <v xml:space="preserve">UN    </v>
          </cell>
          <cell r="D1790">
            <v>407.75</v>
          </cell>
        </row>
        <row r="1791">
          <cell r="A1791">
            <v>7221</v>
          </cell>
          <cell r="B1791" t="str">
            <v>TELHA ESTRUTURAL DE FIBROCIMENTO 1 ABA, DE 0,52 X 4,50 M (SEM AMIANTO)</v>
          </cell>
          <cell r="C1791" t="str">
            <v xml:space="preserve">M2    </v>
          </cell>
          <cell r="D1791">
            <v>64.02</v>
          </cell>
        </row>
        <row r="1792">
          <cell r="A1792">
            <v>7223</v>
          </cell>
          <cell r="B1792" t="str">
            <v>TELHA ESTRUTURAL DE FIBROCIMENTO 1 ABA, DE 0,52 X 2,50 M (SEM AMIANTO)</v>
          </cell>
          <cell r="C1792" t="str">
            <v xml:space="preserve">UN    </v>
          </cell>
          <cell r="D1792">
            <v>82.64</v>
          </cell>
        </row>
        <row r="1793">
          <cell r="A1793">
            <v>7224</v>
          </cell>
          <cell r="B1793" t="str">
            <v>TELHA ESTRUTURAL DE FIBROCIMENTO 1 ABA, DE 0,52 X 4,00 M (SEM AMIANTO)</v>
          </cell>
          <cell r="C1793" t="str">
            <v xml:space="preserve">UN    </v>
          </cell>
          <cell r="D1793">
            <v>131.66</v>
          </cell>
        </row>
        <row r="1794">
          <cell r="A1794">
            <v>7225</v>
          </cell>
          <cell r="B1794" t="str">
            <v>TELHA ESTRUTURAL DE FIBROCIMENTO 1 ABA, DE 0,52 X 5,00 M (SEM AMIANTO)</v>
          </cell>
          <cell r="C1794" t="str">
            <v xml:space="preserve">UN    </v>
          </cell>
          <cell r="D1794">
            <v>166.46</v>
          </cell>
        </row>
        <row r="1795">
          <cell r="A1795">
            <v>7226</v>
          </cell>
          <cell r="B1795" t="str">
            <v>TELHA ESTRUTURAL DE FIBROCIMENTO 1 ABA, DE 0,52 X 5,50 M (SEM AMIANTO)</v>
          </cell>
          <cell r="C1795" t="str">
            <v xml:space="preserve">UN    </v>
          </cell>
          <cell r="D1795">
            <v>183.18</v>
          </cell>
        </row>
        <row r="1796">
          <cell r="A1796">
            <v>7227</v>
          </cell>
          <cell r="B1796" t="str">
            <v>TELHA ESTRUTURAL DE FIBROCIMENTO 1 ABA, DE 0,52 X 6,50 M (SEM AMIANTO)</v>
          </cell>
          <cell r="C1796" t="str">
            <v xml:space="preserve">UN    </v>
          </cell>
          <cell r="D1796">
            <v>216.43</v>
          </cell>
        </row>
        <row r="1797">
          <cell r="A1797">
            <v>7229</v>
          </cell>
          <cell r="B1797" t="str">
            <v>TELHA ESTRUTURAL DE FIBROCIMENTO 2 ABAS, DE 1,00 X 3,00 M (SEM AMIANTO)</v>
          </cell>
          <cell r="C1797" t="str">
            <v xml:space="preserve">UN    </v>
          </cell>
          <cell r="D1797">
            <v>158.47999999999999</v>
          </cell>
        </row>
        <row r="1798">
          <cell r="A1798">
            <v>7230</v>
          </cell>
          <cell r="B1798" t="str">
            <v>TELHA ESTRUTURAL DE FIBROCIMENTO 2 ABAS, DE 1,00 X 4,60 M (SEM AMIANTO)</v>
          </cell>
          <cell r="C1798" t="str">
            <v xml:space="preserve">UN    </v>
          </cell>
          <cell r="D1798">
            <v>252.54</v>
          </cell>
        </row>
        <row r="1799">
          <cell r="A1799">
            <v>7231</v>
          </cell>
          <cell r="B1799" t="str">
            <v>TELHA ESTRUTURAL DE FIBROCIMENTO 2 ABAS, DE 1,00 X 6,00 M (SEM AMIANTO)</v>
          </cell>
          <cell r="C1799" t="str">
            <v xml:space="preserve">UN    </v>
          </cell>
          <cell r="D1799">
            <v>331.66</v>
          </cell>
        </row>
        <row r="1800">
          <cell r="A1800">
            <v>7233</v>
          </cell>
          <cell r="B1800" t="str">
            <v>TELHA ESTRUTURAL DE FIBROCIMENTO 2 ABAS, DE 1,00 X 9,20 M (SEM AMIANTO)</v>
          </cell>
          <cell r="C1800" t="str">
            <v xml:space="preserve">UN    </v>
          </cell>
          <cell r="D1800">
            <v>508.09</v>
          </cell>
        </row>
        <row r="1801">
          <cell r="A1801">
            <v>7234</v>
          </cell>
          <cell r="B1801" t="str">
            <v>TELHA ESTRUTURAL DE FIBROCIMENTO 1 ABA, DE 0,52 X 3,60 M (SEM AMIANTO)</v>
          </cell>
          <cell r="C1801" t="str">
            <v xml:space="preserve">UN    </v>
          </cell>
          <cell r="D1801">
            <v>119.2</v>
          </cell>
        </row>
        <row r="1802">
          <cell r="A1802">
            <v>7236</v>
          </cell>
          <cell r="B1802" t="str">
            <v>TELHA ESTRUTURAL DE FIBROCIMENTO 1 ABA, DE 0,52 X 6,00 M (SEM AMIANTO)</v>
          </cell>
          <cell r="C1802" t="str">
            <v xml:space="preserve">UN    </v>
          </cell>
          <cell r="D1802">
            <v>199.78</v>
          </cell>
        </row>
        <row r="1803">
          <cell r="A1803">
            <v>7237</v>
          </cell>
          <cell r="B1803" t="str">
            <v>RUFO PARA TELHA ONDULADA DE FIBROCIMENTO, E = 6 MM, ABA *260* MM, COMPRIMENTO 1100 MM (SEM AMIANTO)</v>
          </cell>
          <cell r="C1803" t="str">
            <v xml:space="preserve">UN    </v>
          </cell>
          <cell r="D1803">
            <v>18.09</v>
          </cell>
        </row>
        <row r="1804">
          <cell r="A1804">
            <v>7243</v>
          </cell>
          <cell r="B1804" t="str">
            <v>TELHA TRAPEZOIDAL EM ACO ZINCADO, SEM PINTURA, ALTURA DE APROXIMADAMENTE 40 MM, ESPESSURA DE 0,50 MM E LARGURA UTIL DE 980 MM</v>
          </cell>
          <cell r="C1804" t="str">
            <v xml:space="preserve">M2    </v>
          </cell>
          <cell r="D1804">
            <v>32.340000000000003</v>
          </cell>
        </row>
        <row r="1805">
          <cell r="A1805">
            <v>7245</v>
          </cell>
          <cell r="B1805" t="str">
            <v>TELHA DE VIDRO TIPO FRANCESA, *39 X 23* CM</v>
          </cell>
          <cell r="C1805" t="str">
            <v xml:space="preserve">UN    </v>
          </cell>
          <cell r="D1805">
            <v>38.92</v>
          </cell>
        </row>
        <row r="1806">
          <cell r="A1806">
            <v>7246</v>
          </cell>
          <cell r="B1806" t="str">
            <v>TELHA VIDRO TIPO CANAL OU COLONIAL, C = 46 A 50 CM</v>
          </cell>
          <cell r="C1806" t="str">
            <v xml:space="preserve">UN    </v>
          </cell>
          <cell r="D1806">
            <v>36.21</v>
          </cell>
        </row>
        <row r="1807">
          <cell r="A1807">
            <v>7247</v>
          </cell>
          <cell r="B1807" t="str">
            <v>LOCACAO DE TEODOLITO ELETRONICO, PRECISAO ANGULAR DE 5 A 7 SEGUNDOS, INCLUINDO TRIPE</v>
          </cell>
          <cell r="C1807" t="str">
            <v xml:space="preserve">H     </v>
          </cell>
          <cell r="D1807">
            <v>2.25</v>
          </cell>
        </row>
        <row r="1808">
          <cell r="A1808">
            <v>7252</v>
          </cell>
          <cell r="B1808" t="str">
            <v>LOCACAO DE NIVEL OPTICO, COM PRECISAO DE 0,7 MM, AUMENTO DE 32X</v>
          </cell>
          <cell r="C1808" t="str">
            <v xml:space="preserve">H     </v>
          </cell>
          <cell r="D1808">
            <v>2.25</v>
          </cell>
        </row>
        <row r="1809">
          <cell r="A1809">
            <v>7253</v>
          </cell>
          <cell r="B1809" t="str">
            <v>TERRA VEGETAL (GRANEL)</v>
          </cell>
          <cell r="C1809" t="str">
            <v xml:space="preserve">M3    </v>
          </cell>
          <cell r="D1809">
            <v>109.28</v>
          </cell>
        </row>
        <row r="1810">
          <cell r="A1810">
            <v>7256</v>
          </cell>
          <cell r="B1810" t="str">
            <v>TIJOLO CERAMICO MACICO APARENTE 2 FUROS, *6,5 X 10 X 20* CM (L X A X C)</v>
          </cell>
          <cell r="C1810" t="str">
            <v xml:space="preserve">UN    </v>
          </cell>
          <cell r="D1810">
            <v>1.47</v>
          </cell>
        </row>
        <row r="1811">
          <cell r="A1811">
            <v>7258</v>
          </cell>
          <cell r="B1811" t="str">
            <v>TIJOLO CERAMICO MACICO COMUM *5 X 10 X 20* CM (L X A X C)</v>
          </cell>
          <cell r="C1811" t="str">
            <v xml:space="preserve">UN    </v>
          </cell>
          <cell r="D1811">
            <v>0.6</v>
          </cell>
        </row>
        <row r="1812">
          <cell r="A1812">
            <v>7260</v>
          </cell>
          <cell r="B1812" t="str">
            <v>TIJOLO CERAMICO MACICO APARENTE *6 X 12 X 24* CM (L X A X C)</v>
          </cell>
          <cell r="C1812" t="str">
            <v xml:space="preserve">UN    </v>
          </cell>
          <cell r="D1812">
            <v>1.49</v>
          </cell>
        </row>
        <row r="1813">
          <cell r="A1813">
            <v>7266</v>
          </cell>
          <cell r="B1813" t="str">
            <v>BLOCO CERAMICO VAZADO PARA ALVENARIA DE VEDACAO, DE 9 X 19 X 19 CM (L X A X C)</v>
          </cell>
          <cell r="C1813" t="str">
            <v xml:space="preserve">MIL   </v>
          </cell>
          <cell r="D1813">
            <v>705</v>
          </cell>
        </row>
        <row r="1814">
          <cell r="A1814">
            <v>7267</v>
          </cell>
          <cell r="B1814" t="str">
            <v>BLOCO CERAMICO VAZADO PARA ALVENARIA DE VEDACAO, 6 FUROS, DE 9 X 14 X 19 CM (L X A X C)</v>
          </cell>
          <cell r="C1814" t="str">
            <v xml:space="preserve">UN    </v>
          </cell>
          <cell r="D1814">
            <v>0.64</v>
          </cell>
        </row>
        <row r="1815">
          <cell r="A1815">
            <v>7268</v>
          </cell>
          <cell r="B1815" t="str">
            <v>BLOCO CERAMICO VAZADO PARA ALVENARIA DE VEDACAO, 8 FUROS, DE 9 X 19 X 29 CM (L X A X C)</v>
          </cell>
          <cell r="C1815" t="str">
            <v xml:space="preserve">UN    </v>
          </cell>
          <cell r="D1815">
            <v>0.98</v>
          </cell>
        </row>
        <row r="1816">
          <cell r="A1816">
            <v>7269</v>
          </cell>
          <cell r="B1816" t="str">
            <v>BLOCO CERAMICO VAZADO PARA ALVENARIA DE VEDACAO, 6 FUROS, DE 9 X 9 X 19 CM (L X A X C)</v>
          </cell>
          <cell r="C1816" t="str">
            <v xml:space="preserve">UN    </v>
          </cell>
          <cell r="D1816">
            <v>0.65</v>
          </cell>
        </row>
        <row r="1817">
          <cell r="A1817">
            <v>7270</v>
          </cell>
          <cell r="B1817" t="str">
            <v>BLOCO CERAMICO VAZADO PARA ALVENARIA DE VEDACAO, 4 FUROS, DE 9 X 9 X 19 CM (L X A X C)</v>
          </cell>
          <cell r="C1817" t="str">
            <v xml:space="preserve">UN    </v>
          </cell>
          <cell r="D1817">
            <v>0.81</v>
          </cell>
        </row>
        <row r="1818">
          <cell r="A1818">
            <v>7271</v>
          </cell>
          <cell r="B1818" t="str">
            <v>BLOCO CERAMICO VAZADO PARA ALVENARIA DE VEDACAO, 8 FUROS, DE 9 X 19 X 19 CM (L XA X C)</v>
          </cell>
          <cell r="C1818" t="str">
            <v xml:space="preserve">UN    </v>
          </cell>
          <cell r="D1818">
            <v>0.7</v>
          </cell>
        </row>
        <row r="1819">
          <cell r="A1819">
            <v>7272</v>
          </cell>
          <cell r="B1819" t="str">
            <v>ELEMENTO VAZADO CERAMICO QUADRADO (RETO OU REDONDO), *7 A 9 X 20 X 20* CM (L X A X C)</v>
          </cell>
          <cell r="C1819" t="str">
            <v xml:space="preserve">UN    </v>
          </cell>
          <cell r="D1819">
            <v>2.21</v>
          </cell>
        </row>
        <row r="1820">
          <cell r="A1820">
            <v>7274</v>
          </cell>
          <cell r="B1820" t="str">
            <v>TIL PARA LIGACAO PREDIAL, EM PVC, JE, BBB, DN 100 X 100 MM, PARA REDE COLETORA ESGOTO (NBR 10569)</v>
          </cell>
          <cell r="C1820" t="str">
            <v xml:space="preserve">UN    </v>
          </cell>
          <cell r="D1820">
            <v>27.98</v>
          </cell>
        </row>
        <row r="1821">
          <cell r="A1821">
            <v>7287</v>
          </cell>
          <cell r="B1821" t="str">
            <v>!EM PROCESSO DE DESATIVACAO! TINTA A OLEO BRILHANTE PARA MADEIRA E METAIS</v>
          </cell>
          <cell r="C1821" t="str">
            <v xml:space="preserve">GL    </v>
          </cell>
          <cell r="D1821">
            <v>74.28</v>
          </cell>
        </row>
        <row r="1822">
          <cell r="A1822">
            <v>7288</v>
          </cell>
          <cell r="B1822" t="str">
            <v>TINTA ESMALTE SINTETICO PREMIUM FOSCO</v>
          </cell>
          <cell r="C1822" t="str">
            <v xml:space="preserve">L     </v>
          </cell>
          <cell r="D1822">
            <v>26.45</v>
          </cell>
        </row>
        <row r="1823">
          <cell r="A1823">
            <v>7292</v>
          </cell>
          <cell r="B1823" t="str">
            <v>TINTA ESMALTE SINTETICO PREMIUM BRILHANTE</v>
          </cell>
          <cell r="C1823" t="str">
            <v xml:space="preserve">L     </v>
          </cell>
          <cell r="D1823">
            <v>23.34</v>
          </cell>
        </row>
        <row r="1824">
          <cell r="A1824">
            <v>7293</v>
          </cell>
          <cell r="B1824" t="str">
            <v>TINTA ESMALTE SINTETICO GRAFITE COM PROTECAO PARA METAIS FERROSOS</v>
          </cell>
          <cell r="C1824" t="str">
            <v xml:space="preserve">L     </v>
          </cell>
          <cell r="D1824">
            <v>24.85</v>
          </cell>
        </row>
        <row r="1825">
          <cell r="A1825">
            <v>7304</v>
          </cell>
          <cell r="B1825" t="str">
            <v>TINTA EPOXI PREMIUM, BRANCA</v>
          </cell>
          <cell r="C1825" t="str">
            <v xml:space="preserve">L     </v>
          </cell>
          <cell r="D1825">
            <v>55.44</v>
          </cell>
        </row>
        <row r="1826">
          <cell r="A1826">
            <v>7306</v>
          </cell>
          <cell r="B1826" t="str">
            <v>TINTA PROTETORA SUPERFICIE METALICA ALUMINIO</v>
          </cell>
          <cell r="C1826" t="str">
            <v xml:space="preserve">L     </v>
          </cell>
          <cell r="D1826">
            <v>28.51</v>
          </cell>
        </row>
        <row r="1827">
          <cell r="A1827">
            <v>7307</v>
          </cell>
          <cell r="B1827" t="str">
            <v>FUNDO ANTICORROSIVO PARA METAIS FERROSOS (ZARCAO)</v>
          </cell>
          <cell r="C1827" t="str">
            <v xml:space="preserve">L     </v>
          </cell>
          <cell r="D1827">
            <v>24.24</v>
          </cell>
        </row>
        <row r="1828">
          <cell r="A1828">
            <v>7311</v>
          </cell>
          <cell r="B1828" t="str">
            <v>TINTA ESMALTE SINTETICO PREMIUM ACETINADO</v>
          </cell>
          <cell r="C1828" t="str">
            <v xml:space="preserve">L     </v>
          </cell>
          <cell r="D1828">
            <v>24.04</v>
          </cell>
        </row>
        <row r="1829">
          <cell r="A1829">
            <v>7313</v>
          </cell>
          <cell r="B1829" t="str">
            <v>TINTA ASFALTICA IMPERMEABILIZANTE DILUIDA EM SOLVENTE, PARA MATERIAIS CIMENTICIOS, METAL E MADEIRA</v>
          </cell>
          <cell r="C1829" t="str">
            <v xml:space="preserve">L     </v>
          </cell>
          <cell r="D1829">
            <v>13.68</v>
          </cell>
        </row>
        <row r="1830">
          <cell r="A1830">
            <v>7314</v>
          </cell>
          <cell r="B1830" t="str">
            <v>TINTA BORRACHA CLORADA, ACABAMENTO SEMIBRILHO, CORES VIVAS</v>
          </cell>
          <cell r="C1830" t="str">
            <v xml:space="preserve">L     </v>
          </cell>
          <cell r="D1830">
            <v>103.04</v>
          </cell>
        </row>
        <row r="1831">
          <cell r="A1831">
            <v>7317</v>
          </cell>
          <cell r="B1831" t="str">
            <v>SELANTE DE BASE ASFALTICA PARA VEDACAO</v>
          </cell>
          <cell r="C1831" t="str">
            <v xml:space="preserve">KG    </v>
          </cell>
          <cell r="D1831">
            <v>25.9</v>
          </cell>
        </row>
        <row r="1832">
          <cell r="A1832">
            <v>7319</v>
          </cell>
          <cell r="B1832" t="str">
            <v>TINTA ASFALTICA IMPERMEABILIZANTE DISPERSA EM AGUA, PARA MATERIAIS CIMENTICIOS</v>
          </cell>
          <cell r="C1832" t="str">
            <v xml:space="preserve">L     </v>
          </cell>
          <cell r="D1832">
            <v>7.83</v>
          </cell>
        </row>
        <row r="1833">
          <cell r="A1833">
            <v>7334</v>
          </cell>
          <cell r="B1833" t="str">
            <v>ADITIVO ADESIVO LIQUIDO PARA ARGAMASSAS DE REVESTIMENTOS CIMENTICIOS</v>
          </cell>
          <cell r="C1833" t="str">
            <v xml:space="preserve">L     </v>
          </cell>
          <cell r="D1833">
            <v>9.9499999999999993</v>
          </cell>
        </row>
        <row r="1834">
          <cell r="A1834">
            <v>7340</v>
          </cell>
          <cell r="B1834" t="str">
            <v>IMUNIZANTE PARA MADEIRA, INCOLOR</v>
          </cell>
          <cell r="C1834" t="str">
            <v xml:space="preserve">L     </v>
          </cell>
          <cell r="D1834">
            <v>18.579999999999998</v>
          </cell>
        </row>
        <row r="1835">
          <cell r="A1835">
            <v>7342</v>
          </cell>
          <cell r="B1835" t="str">
            <v>TINTA MINERAL IMPERMEAVEL EM PO, BRANCA</v>
          </cell>
          <cell r="C1835" t="str">
            <v xml:space="preserve">KG    </v>
          </cell>
          <cell r="D1835">
            <v>1.5</v>
          </cell>
        </row>
        <row r="1836">
          <cell r="A1836">
            <v>7343</v>
          </cell>
          <cell r="B1836" t="str">
            <v>TINTA A BASE DE RESINA ACRILICA, PARA SINALIZACAO HORIZONTAL VIARIA (NBR 11862)</v>
          </cell>
          <cell r="C1836" t="str">
            <v xml:space="preserve">L     </v>
          </cell>
          <cell r="D1836">
            <v>7.11</v>
          </cell>
        </row>
        <row r="1837">
          <cell r="A1837">
            <v>7344</v>
          </cell>
          <cell r="B1837" t="str">
            <v>!EM PROCESSO DE DESATIVACAO! TINTA LATEX PVA PREMIUM, COR BRANCA</v>
          </cell>
          <cell r="C1837" t="str">
            <v xml:space="preserve">GL    </v>
          </cell>
          <cell r="D1837">
            <v>63.98</v>
          </cell>
        </row>
        <row r="1838">
          <cell r="A1838">
            <v>7345</v>
          </cell>
          <cell r="B1838" t="str">
            <v>!EM PROCESSO DE DESATIVACAO! TINTA LATEX PVA PREMIUM, COR BRANCA</v>
          </cell>
          <cell r="C1838" t="str">
            <v xml:space="preserve">L     </v>
          </cell>
          <cell r="D1838">
            <v>17.77</v>
          </cell>
        </row>
        <row r="1839">
          <cell r="A1839">
            <v>7347</v>
          </cell>
          <cell r="B1839" t="str">
            <v>!EM PROCESSO DE DESATIVACAO! TINTA ACRILICA PREMIUM PARA PISO</v>
          </cell>
          <cell r="C1839" t="str">
            <v xml:space="preserve">GL    </v>
          </cell>
          <cell r="D1839">
            <v>49.38</v>
          </cell>
        </row>
        <row r="1840">
          <cell r="A1840">
            <v>7348</v>
          </cell>
          <cell r="B1840" t="str">
            <v>TINTA ACRILICA PREMIUM PARA PISO</v>
          </cell>
          <cell r="C1840" t="str">
            <v xml:space="preserve">L     </v>
          </cell>
          <cell r="D1840">
            <v>13.72</v>
          </cell>
        </row>
        <row r="1841">
          <cell r="A1841">
            <v>7350</v>
          </cell>
          <cell r="B1841" t="str">
            <v>TINTA ACRILICA PARA CERAMICA</v>
          </cell>
          <cell r="C1841" t="str">
            <v xml:space="preserve">L     </v>
          </cell>
          <cell r="D1841">
            <v>24.45</v>
          </cell>
        </row>
        <row r="1842">
          <cell r="A1842">
            <v>7353</v>
          </cell>
          <cell r="B1842" t="str">
            <v>RESINA ACRILICA BASE AGUA - COR BRANCA</v>
          </cell>
          <cell r="C1842" t="str">
            <v xml:space="preserve">L     </v>
          </cell>
          <cell r="D1842">
            <v>23.81</v>
          </cell>
        </row>
        <row r="1843">
          <cell r="A1843">
            <v>7356</v>
          </cell>
          <cell r="B1843" t="str">
            <v>TINTA ACRILICA PREMIUM, COR BRANCO FOSCO</v>
          </cell>
          <cell r="C1843" t="str">
            <v xml:space="preserve">L     </v>
          </cell>
          <cell r="D1843">
            <v>20.56</v>
          </cell>
        </row>
        <row r="1844">
          <cell r="A1844">
            <v>7524</v>
          </cell>
          <cell r="B1844" t="str">
            <v>TOMADA INDUSTRIAL DE EMBUTIR 3P+T 30 A, 440 V, COM TRAVA, SEM PLACA</v>
          </cell>
          <cell r="C1844" t="str">
            <v xml:space="preserve">UN    </v>
          </cell>
          <cell r="D1844">
            <v>24.63</v>
          </cell>
        </row>
        <row r="1845">
          <cell r="A1845">
            <v>7525</v>
          </cell>
          <cell r="B1845" t="str">
            <v>TOMADA INDUSTRIAL DE EMBUTIR 3P+T 30 A, 440 V, COM TRAVA, COM PLACA</v>
          </cell>
          <cell r="C1845" t="str">
            <v xml:space="preserve">UN    </v>
          </cell>
          <cell r="D1845">
            <v>26.14</v>
          </cell>
        </row>
        <row r="1846">
          <cell r="A1846">
            <v>7528</v>
          </cell>
          <cell r="B1846" t="str">
            <v>TOMADA 2P+T 10A, 250V, CONJUNTO MONTADO PARA EMBUTIR 4" X 2" (PLACA + SUPORTE + MODULO)</v>
          </cell>
          <cell r="C1846" t="str">
            <v xml:space="preserve">UN    </v>
          </cell>
          <cell r="D1846">
            <v>5.31</v>
          </cell>
        </row>
        <row r="1847">
          <cell r="A1847">
            <v>7543</v>
          </cell>
          <cell r="B1847" t="str">
            <v>TAMPA CEGA EM PVC PARA CONDULETE 4 X 2"</v>
          </cell>
          <cell r="C1847" t="str">
            <v xml:space="preserve">UN    </v>
          </cell>
          <cell r="D1847">
            <v>3.82</v>
          </cell>
        </row>
        <row r="1848">
          <cell r="A1848">
            <v>7552</v>
          </cell>
          <cell r="B1848" t="str">
            <v>PLACA/TAMPA CEGA EM LATAO ESCOVADO PARA CONDULETE EM LIGA DE ALUMINIO 4 X 4"</v>
          </cell>
          <cell r="C1848" t="str">
            <v xml:space="preserve">UN    </v>
          </cell>
          <cell r="D1848">
            <v>22.45</v>
          </cell>
        </row>
        <row r="1849">
          <cell r="A1849">
            <v>7568</v>
          </cell>
          <cell r="B1849" t="str">
            <v>BUCHA DE NYLON SEM ABA S10, COM PARAFUSO DE 6,10 X 65 MM EM ACO ZINCADO COM ROSCA SOBERBA, CABECA CHATA E FENDA PHILLIPS</v>
          </cell>
          <cell r="C1849" t="str">
            <v xml:space="preserve">UN    </v>
          </cell>
          <cell r="D1849">
            <v>0.55000000000000004</v>
          </cell>
        </row>
        <row r="1850">
          <cell r="A1850">
            <v>7569</v>
          </cell>
          <cell r="B1850" t="str">
            <v>HASTE ANCORA EM ACO GALVANIZADO, DIMENSOES 16 MM X 2000 MM</v>
          </cell>
          <cell r="C1850" t="str">
            <v xml:space="preserve">UN    </v>
          </cell>
          <cell r="D1850">
            <v>43.94</v>
          </cell>
        </row>
        <row r="1851">
          <cell r="A1851">
            <v>7571</v>
          </cell>
          <cell r="B1851" t="str">
            <v>TERMINAL AEREO EM ACO GALVANIZADO DN 5/16", COMPRIMENTO DE 350MM, COM BASE DE FIXACAO HORIZONTAL</v>
          </cell>
          <cell r="C1851" t="str">
            <v xml:space="preserve">UN    </v>
          </cell>
          <cell r="D1851">
            <v>10.46</v>
          </cell>
        </row>
        <row r="1852">
          <cell r="A1852">
            <v>7572</v>
          </cell>
          <cell r="B1852" t="str">
            <v>SUPORTE ISOLADOR REFORCADO DIAMETRO NOMINAL 5/16", COM ROSCA SOBERBA E BUCHA</v>
          </cell>
          <cell r="C1852" t="str">
            <v xml:space="preserve">UN    </v>
          </cell>
          <cell r="D1852">
            <v>8.57</v>
          </cell>
        </row>
        <row r="1853">
          <cell r="A1853">
            <v>7576</v>
          </cell>
          <cell r="B1853" t="str">
            <v>SUPORTE EM ACO GALVANIZADO PARA TRANSFORMADOR PARA POSTE DUPLO T 185 X 95 MM, CHAPA DE 5/16"</v>
          </cell>
          <cell r="C1853" t="str">
            <v xml:space="preserve">UN    </v>
          </cell>
          <cell r="D1853">
            <v>109.74</v>
          </cell>
        </row>
        <row r="1854">
          <cell r="A1854">
            <v>7581</v>
          </cell>
          <cell r="B1854" t="str">
            <v>SAPATILHA EM ACO GALVANIZADO PARA CABOS COM DIAMETRO NOMINAL ATE 5/8"</v>
          </cell>
          <cell r="C1854" t="str">
            <v xml:space="preserve">UN    </v>
          </cell>
          <cell r="D1854">
            <v>2.67</v>
          </cell>
        </row>
        <row r="1855">
          <cell r="A1855">
            <v>7583</v>
          </cell>
          <cell r="B1855" t="str">
            <v>BUCHA DE NYLON SEM ABA S8, COM PARAFUSO DE 4,80 X 50 MM EM ACO ZINCADO COM ROSCA SOBERBA, CABECA CHATA E FENDA PHILLIPS</v>
          </cell>
          <cell r="C1855" t="str">
            <v xml:space="preserve">UN    </v>
          </cell>
          <cell r="D1855">
            <v>0.37</v>
          </cell>
        </row>
        <row r="1856">
          <cell r="A1856">
            <v>7584</v>
          </cell>
          <cell r="B1856" t="str">
            <v>BUCHA DE NYLON SEM ABA S12, COM PARAFUSO DE 5/16" X 80 MM EM ACO ZINCADO COM ROSCA SOBERBA E CABECA SEXTAVADA</v>
          </cell>
          <cell r="C1856" t="str">
            <v xml:space="preserve">UN    </v>
          </cell>
          <cell r="D1856">
            <v>0.84</v>
          </cell>
        </row>
        <row r="1857">
          <cell r="A1857">
            <v>7588</v>
          </cell>
          <cell r="B1857" t="str">
            <v>AUTOMATICO DE BOIA SUPERIOR / INFERIOR, *15* A / 250 V</v>
          </cell>
          <cell r="C1857" t="str">
            <v xml:space="preserve">UN    </v>
          </cell>
          <cell r="D1857">
            <v>33</v>
          </cell>
        </row>
        <row r="1858">
          <cell r="A1858">
            <v>7592</v>
          </cell>
          <cell r="B1858" t="str">
            <v>TOPOGRAFO</v>
          </cell>
          <cell r="C1858" t="str">
            <v xml:space="preserve">H     </v>
          </cell>
          <cell r="D1858">
            <v>12.36</v>
          </cell>
        </row>
        <row r="1859">
          <cell r="A1859">
            <v>7595</v>
          </cell>
          <cell r="B1859" t="str">
            <v>NIVELADOR</v>
          </cell>
          <cell r="C1859" t="str">
            <v xml:space="preserve">H     </v>
          </cell>
          <cell r="D1859">
            <v>6.35</v>
          </cell>
        </row>
        <row r="1860">
          <cell r="A1860">
            <v>7602</v>
          </cell>
          <cell r="B1860" t="str">
            <v>TORNEIRA METAL AMARELO COM BICO PARA JARDIM, PADRAO POPULAR, 1/2 " OU 3/4 " (REF 1128)</v>
          </cell>
          <cell r="C1860" t="str">
            <v xml:space="preserve">UN    </v>
          </cell>
          <cell r="D1860">
            <v>15.05</v>
          </cell>
        </row>
        <row r="1861">
          <cell r="A1861">
            <v>7603</v>
          </cell>
          <cell r="B1861" t="str">
            <v>TORNEIRA METAL AMARELO CURTA SEM BICO PARA TANQUE, PADRAO POPULAR, 1/2 " OU 3/4 " (REF 1120)</v>
          </cell>
          <cell r="C1861" t="str">
            <v xml:space="preserve">UN    </v>
          </cell>
          <cell r="D1861">
            <v>14.6</v>
          </cell>
        </row>
        <row r="1862">
          <cell r="A1862">
            <v>7604</v>
          </cell>
          <cell r="B1862" t="str">
            <v>TORNEIRA CROMADA SEM BICO PARA TANQUE, PADRAO POPULAR, 1/2 " OU 3/4 " (REF 1126)</v>
          </cell>
          <cell r="C1862" t="str">
            <v xml:space="preserve">UN    </v>
          </cell>
          <cell r="D1862">
            <v>15.18</v>
          </cell>
        </row>
        <row r="1863">
          <cell r="A1863">
            <v>7606</v>
          </cell>
          <cell r="B1863" t="str">
            <v>TORNEIRA METALICA DE BOIA CONVENCIONAL PARA CAIXA D'AGUA, 3/4 ", COM HASTE, TORNEIRA E BALAO METALICOS</v>
          </cell>
          <cell r="C1863" t="str">
            <v xml:space="preserve">UN    </v>
          </cell>
          <cell r="D1863">
            <v>30.8</v>
          </cell>
        </row>
        <row r="1864">
          <cell r="A1864">
            <v>7608</v>
          </cell>
          <cell r="B1864" t="str">
            <v>CHUVEIRO PLASTICO BRANCO SIMPLES 5 '' PARA ACOPLAR EM HASTE 1/2 ", AGUA FRIA</v>
          </cell>
          <cell r="C1864" t="str">
            <v xml:space="preserve">UN    </v>
          </cell>
          <cell r="D1864">
            <v>4.6399999999999997</v>
          </cell>
        </row>
        <row r="1865">
          <cell r="A1865">
            <v>7610</v>
          </cell>
          <cell r="B1865" t="str">
            <v>TRANSFORMADOR TRIFASICO DE DISTRIBUICAO, POTENCIA DE 30 KVA, TENSAO NOMINAL DE 15 KV, TENSAO SECUNDARIA DE 220/127V, EM OLEO ISOLANTE TIPO MINERAL</v>
          </cell>
          <cell r="C1865" t="str">
            <v xml:space="preserve">UN    </v>
          </cell>
          <cell r="D1865">
            <v>4846.5600000000004</v>
          </cell>
        </row>
        <row r="1866">
          <cell r="A1866">
            <v>7611</v>
          </cell>
          <cell r="B1866" t="str">
            <v>TRANSFORMADOR TRIFASICO DE DISTRIBUICAO, POTENCIA DE 75 KVA, TENSAO NOMINAL DE 15 KV, TENSAO SECUNDARIA DE 220/127V, EM OLEO ISOLANTE TIPO MINERAL</v>
          </cell>
          <cell r="C1866" t="str">
            <v xml:space="preserve">UN    </v>
          </cell>
          <cell r="D1866">
            <v>7000.6</v>
          </cell>
        </row>
        <row r="1867">
          <cell r="A1867">
            <v>7612</v>
          </cell>
          <cell r="B1867" t="str">
            <v>TRANSFORMADOR TRIFASICO DE DISTRIBUICAO, POTENCIA DE 750 KVA, TENSAO NOMINAL DE 15 KV, TENSAO SECUNDARIA DE 220/127V, EM OLEO ISOLANTE TIPO MINERAL</v>
          </cell>
          <cell r="C1867" t="str">
            <v xml:space="preserve">UN    </v>
          </cell>
          <cell r="D1867">
            <v>39967.47</v>
          </cell>
        </row>
        <row r="1868">
          <cell r="A1868">
            <v>7613</v>
          </cell>
          <cell r="B1868" t="str">
            <v>TRANSFORMADOR TRIFASICO DE DISTRIBUICAO, POTENCIA DE 1000 KVA, TENSAO NOMINAL DE 15 KV, TENSAO SECUNDARIA DE 220/127V, EM OLEO ISOLANTE TIPO MINERAL</v>
          </cell>
          <cell r="C1868" t="str">
            <v xml:space="preserve">UN    </v>
          </cell>
          <cell r="D1868">
            <v>55959.45</v>
          </cell>
        </row>
        <row r="1869">
          <cell r="A1869">
            <v>7614</v>
          </cell>
          <cell r="B1869" t="str">
            <v>TRANSFORMADOR TRIFASICO DE DISTRIBUICAO, POTENCIA DE 150 KVA, TENSAO NOMINAL DE 15 KV, TENSAO SECUNDARIA DE 220/127V, EM OLEO ISOLANTE TIPO MINERAL</v>
          </cell>
          <cell r="C1869" t="str">
            <v xml:space="preserve">UN    </v>
          </cell>
          <cell r="D1869">
            <v>10909.88</v>
          </cell>
        </row>
        <row r="1870">
          <cell r="A1870">
            <v>7615</v>
          </cell>
          <cell r="B1870" t="str">
            <v>TRANSFORMADOR TRIFASICO DE DISTRIBUICAO, POTENCIA DE 300 KVA, TENSAO NOMINAL DE 15 KV, TENSAO SECUNDARIA DE 220/127V, EM OLEO ISOLANTE TIPO MINERAL</v>
          </cell>
          <cell r="C1870" t="str">
            <v xml:space="preserve">UN    </v>
          </cell>
          <cell r="D1870">
            <v>17855.78</v>
          </cell>
        </row>
        <row r="1871">
          <cell r="A1871">
            <v>7616</v>
          </cell>
          <cell r="B1871" t="str">
            <v>TRANSFORMADOR TRIFASICO DE DISTRIBUICAO, POTENCIA DE 500 KVA, TENSAO NOMINAL DE 15 KV, TENSAO SECUNDARIA DE 220/127V, EM OLEO ISOLANTE TIPO MINERAL</v>
          </cell>
          <cell r="C1871" t="str">
            <v xml:space="preserve">UN    </v>
          </cell>
          <cell r="D1871">
            <v>29137.8</v>
          </cell>
        </row>
        <row r="1872">
          <cell r="A1872">
            <v>7617</v>
          </cell>
          <cell r="B1872" t="str">
            <v>TRANSFORMADOR TRIFASICO DE DISTRIBUICAO, POTENCIA DE 45 KVA, TENSAO NOMINAL DE 15 KV, TENSAO SECUNDARIA DE 220/127V, EM OLEO ISOLANTE TIPO MINERAL</v>
          </cell>
          <cell r="C1872" t="str">
            <v xml:space="preserve">UN    </v>
          </cell>
          <cell r="D1872">
            <v>5413.41</v>
          </cell>
        </row>
        <row r="1873">
          <cell r="A1873">
            <v>7618</v>
          </cell>
          <cell r="B1873" t="str">
            <v>TRANSFORMADOR TRIFASICO DE DISTRIBUICAO, POTENCIA DE 1500 KVA, TENSAO NOMINAL DE 15 KV, TENSAO SECUNDARIA DE 220/127V, EM OLEO ISOLANTE TIPO MINERAL</v>
          </cell>
          <cell r="C1873" t="str">
            <v xml:space="preserve">UN    </v>
          </cell>
          <cell r="D1873">
            <v>70758.77</v>
          </cell>
        </row>
        <row r="1874">
          <cell r="A1874">
            <v>7619</v>
          </cell>
          <cell r="B1874" t="str">
            <v>TRANSFORMADOR TRIFASICO DE DISTRIBUICAO, POTENCIA DE 112,5 KVA, TENSAO NOMINAL DE 15 KV, TENSAO SECUNDARIA DE 220/127V, EM OLEO ISOLANTE TIPO MINERAL</v>
          </cell>
          <cell r="C1874" t="str">
            <v xml:space="preserve">UN    </v>
          </cell>
          <cell r="D1874">
            <v>8650.1299999999992</v>
          </cell>
        </row>
        <row r="1875">
          <cell r="A1875">
            <v>7620</v>
          </cell>
          <cell r="B1875" t="str">
            <v>TRANSFORMADOR TRIFASICO DE DISTRIBUICAO, POTENCIA DE 225 KVA, TENSAO NOMINAL DE 15 KV, TENSAO SECUNDARIA DE 220/127V, EM OLEO ISOLANTE TIPO MINERAL</v>
          </cell>
          <cell r="C1875" t="str">
            <v xml:space="preserve">UN    </v>
          </cell>
          <cell r="D1875">
            <v>15304.95</v>
          </cell>
        </row>
        <row r="1876">
          <cell r="A1876">
            <v>7622</v>
          </cell>
          <cell r="B1876" t="str">
            <v>TRATOR DE ESTEIRAS, POTENCIA DE 100 HP, PESO OPERACIONAL DE 9,4 T, COM LAMINA COM CAPACIDADE DE 2,19 M3</v>
          </cell>
          <cell r="C1876" t="str">
            <v xml:space="preserve">UN    </v>
          </cell>
          <cell r="D1876">
            <v>617096</v>
          </cell>
        </row>
        <row r="1877">
          <cell r="A1877">
            <v>7623</v>
          </cell>
          <cell r="B1877" t="str">
            <v>TRATOR DE ESTEIRAS, POTENCIA DE 347 HP, PESO OPERACIONAL DE 38,5 T, COM LAMINA COM CAPACIDADE DE 8,70M3</v>
          </cell>
          <cell r="C1877" t="str">
            <v xml:space="preserve">UN    </v>
          </cell>
          <cell r="D1877">
            <v>2620448.88</v>
          </cell>
        </row>
        <row r="1878">
          <cell r="A1878">
            <v>7624</v>
          </cell>
          <cell r="B1878" t="str">
            <v>TRATOR DE ESTEIRAS, POTENCIA DE 150 HP, PESO OPERACIONAL DE 16,7 T, COM RODA MOTRIZ ELEVADA E LAMINA COM CONTATO DE 3,18M3</v>
          </cell>
          <cell r="C1878" t="str">
            <v xml:space="preserve">UN    </v>
          </cell>
          <cell r="D1878">
            <v>800000</v>
          </cell>
        </row>
        <row r="1879">
          <cell r="A1879">
            <v>7625</v>
          </cell>
          <cell r="B1879" t="str">
            <v>TRATOR DE ESTEIRAS, POTENCIA DE 170 HP, PESO OPERACIONAL DE 19 T, COM LAMINA COM CAPACIDADE DE 5,2 M3</v>
          </cell>
          <cell r="C1879" t="str">
            <v xml:space="preserve">UN    </v>
          </cell>
          <cell r="D1879">
            <v>795106.96</v>
          </cell>
        </row>
        <row r="1880">
          <cell r="A1880">
            <v>7640</v>
          </cell>
          <cell r="B1880" t="str">
            <v>TRATOR DE PNEUS COM POTENCIA DE 85 CV, TRACAO 4 X 4, PESO COM LASTRO DE 4675 KG</v>
          </cell>
          <cell r="C1880" t="str">
            <v xml:space="preserve">UN    </v>
          </cell>
          <cell r="D1880">
            <v>138000</v>
          </cell>
        </row>
        <row r="1881">
          <cell r="A1881">
            <v>7660</v>
          </cell>
          <cell r="B1881" t="str">
            <v>TUBO 30" EM CHAPA PRETA, E= 1/4", 175 KG/6 M</v>
          </cell>
          <cell r="C1881" t="str">
            <v xml:space="preserve">M     </v>
          </cell>
          <cell r="D1881">
            <v>2008.56</v>
          </cell>
        </row>
        <row r="1882">
          <cell r="A1882">
            <v>7661</v>
          </cell>
          <cell r="B1882" t="str">
            <v>TUBO ACO CARBONO SEM COSTURA 8", E= *8,18 MM, SCHEDULE 40, *42,55 KG/M</v>
          </cell>
          <cell r="C1882" t="str">
            <v xml:space="preserve">M     </v>
          </cell>
          <cell r="D1882">
            <v>421.21</v>
          </cell>
        </row>
        <row r="1883">
          <cell r="A1883">
            <v>7667</v>
          </cell>
          <cell r="B1883" t="str">
            <v>TUBO 26" EM CHAPA PRETA, E= 3/16", 147 KG/6 M</v>
          </cell>
          <cell r="C1883" t="str">
            <v xml:space="preserve">M     </v>
          </cell>
          <cell r="D1883">
            <v>1575.64</v>
          </cell>
        </row>
        <row r="1884">
          <cell r="A1884">
            <v>7672</v>
          </cell>
          <cell r="B1884" t="str">
            <v>TUBO ACO CARBONO SEM COSTURA 6", E= 7,11 MM,  SCHEDULE 40, *28,26 KG/M</v>
          </cell>
          <cell r="C1884" t="str">
            <v xml:space="preserve">M     </v>
          </cell>
          <cell r="D1884">
            <v>279.75</v>
          </cell>
        </row>
        <row r="1885">
          <cell r="A1885">
            <v>7676</v>
          </cell>
          <cell r="B1885" t="str">
            <v>TUBO 30" EM CHAPA PRETA, E= 3/8", 177 KG/6 M</v>
          </cell>
          <cell r="C1885" t="str">
            <v xml:space="preserve">M     </v>
          </cell>
          <cell r="D1885">
            <v>2031.51</v>
          </cell>
        </row>
        <row r="1886">
          <cell r="A1886">
            <v>7690</v>
          </cell>
          <cell r="B1886" t="str">
            <v>TUBO ACO CARBONO SEM COSTURA 8", E= *6,35 MM,  SCHEDULE 20, *33,27 KG/M</v>
          </cell>
          <cell r="C1886" t="str">
            <v xml:space="preserve">M     </v>
          </cell>
          <cell r="D1886">
            <v>324.58</v>
          </cell>
        </row>
        <row r="1887">
          <cell r="A1887">
            <v>7691</v>
          </cell>
          <cell r="B1887" t="str">
            <v>TUBO ACO GALVANIZADO COM COSTURA, CLASSE MEDIA, DN 1/2", E = *2,65* MM, PESO *1,22* KG/M (NBR 5580)</v>
          </cell>
          <cell r="C1887" t="str">
            <v xml:space="preserve">M     </v>
          </cell>
          <cell r="D1887">
            <v>11.49</v>
          </cell>
        </row>
        <row r="1888">
          <cell r="A1888">
            <v>7692</v>
          </cell>
          <cell r="B1888" t="str">
            <v>TUBO ACO GALVANIZADO COM COSTURA, CLASSE MEDIA, DN 5", E = *5,40* MM, PESO *17,80* KG/M (NBR 5580)</v>
          </cell>
          <cell r="C1888" t="str">
            <v xml:space="preserve">M     </v>
          </cell>
          <cell r="D1888">
            <v>156.91</v>
          </cell>
        </row>
        <row r="1889">
          <cell r="A1889">
            <v>7693</v>
          </cell>
          <cell r="B1889" t="str">
            <v>TUBO ACO GALVANIZADO COM COSTURA, CLASSE MEDIA, DN 4", E = 4,50* MM, PESO 12,10* KG/M (NBR 5580)</v>
          </cell>
          <cell r="C1889" t="str">
            <v xml:space="preserve">M     </v>
          </cell>
          <cell r="D1889">
            <v>104.8</v>
          </cell>
        </row>
        <row r="1890">
          <cell r="A1890">
            <v>7694</v>
          </cell>
          <cell r="B1890" t="str">
            <v>TUBO ACO GALVANIZADO COM COSTURA, CLASSE MEDIA, DN 3", E = *4,05* MM, PESO *8,47* KG/M (NBR 5580)</v>
          </cell>
          <cell r="C1890" t="str">
            <v xml:space="preserve">M     </v>
          </cell>
          <cell r="D1890">
            <v>76.09</v>
          </cell>
        </row>
        <row r="1891">
          <cell r="A1891">
            <v>7695</v>
          </cell>
          <cell r="B1891" t="str">
            <v>TUBO ACO GALVANIZADO COM COSTURA, CLASSE MEDIA, DN 6", E = 4,85* MM, PESO 19,68* KG/M (NBR 5580)</v>
          </cell>
          <cell r="C1891" t="str">
            <v xml:space="preserve">M     </v>
          </cell>
          <cell r="D1891">
            <v>170.17</v>
          </cell>
        </row>
        <row r="1892">
          <cell r="A1892">
            <v>7696</v>
          </cell>
          <cell r="B1892" t="str">
            <v>TUBO ACO GALVANIZADO COM COSTURA, CLASSE MEDIA, DN 2", E = *3,65* MM, PESO *5,10* KG/M (NBR 5580)</v>
          </cell>
          <cell r="C1892" t="str">
            <v xml:space="preserve">M     </v>
          </cell>
          <cell r="D1892">
            <v>45.57</v>
          </cell>
        </row>
        <row r="1893">
          <cell r="A1893">
            <v>7697</v>
          </cell>
          <cell r="B1893" t="str">
            <v>TUBO ACO GALVANIZADO COM COSTURA, CLASSE MEDIA, DN 1.1/2", E = *3,25* MM, PESO *3,61* KG/M (NBR 5580)</v>
          </cell>
          <cell r="C1893" t="str">
            <v xml:space="preserve">M     </v>
          </cell>
          <cell r="D1893">
            <v>31.6</v>
          </cell>
        </row>
        <row r="1894">
          <cell r="A1894">
            <v>7698</v>
          </cell>
          <cell r="B1894" t="str">
            <v>TUBO ACO GALVANIZADO COM COSTURA, CLASSE MEDIA, DN 1.1/4", E = *3,25* MM, PESO *3,14* KG/M (NBR 5580)</v>
          </cell>
          <cell r="C1894" t="str">
            <v xml:space="preserve">M     </v>
          </cell>
          <cell r="D1894">
            <v>27.2</v>
          </cell>
        </row>
        <row r="1895">
          <cell r="A1895">
            <v>7700</v>
          </cell>
          <cell r="B1895" t="str">
            <v>TUBO ACO GALVANIZADO COM COSTURA, CLASSE MEDIA, DN 3/4", E = *2,65* MM, PESO *1,58* KG/M (NBR 5580)</v>
          </cell>
          <cell r="C1895" t="str">
            <v xml:space="preserve">M     </v>
          </cell>
          <cell r="D1895">
            <v>14.53</v>
          </cell>
        </row>
        <row r="1896">
          <cell r="A1896">
            <v>7701</v>
          </cell>
          <cell r="B1896" t="str">
            <v>TUBO ACO GALVANIZADO COM COSTURA, CLASSE MEDIA, DN 2.1/2", E = *3,65* MM, PESO *6,51* KG/M (NBR 5580)</v>
          </cell>
          <cell r="C1896" t="str">
            <v xml:space="preserve">M     </v>
          </cell>
          <cell r="D1896">
            <v>56.55</v>
          </cell>
        </row>
        <row r="1897">
          <cell r="A1897">
            <v>7714</v>
          </cell>
          <cell r="B1897" t="str">
            <v>TUBO DE CONCRETO ARMADO PARA AGUAS PLUVIAIS, CLASSE PA-1, COM ENCAIXE PONTA E BOLSA, DIAMETRO NOMINAL DE 500 MM</v>
          </cell>
          <cell r="C1897" t="str">
            <v xml:space="preserve">M     </v>
          </cell>
          <cell r="D1897">
            <v>75.97</v>
          </cell>
        </row>
        <row r="1898">
          <cell r="A1898">
            <v>7720</v>
          </cell>
          <cell r="B1898" t="str">
            <v>TUBO DE CONCRETO ARMADO PARA ESGOTO SANITARIO, CLASSE EA-2, COM ENCAIXE PONTA E BOLSA, COM JUNTA ELASTICA, DIAMETRO NOMINAL DE 1000 MM</v>
          </cell>
          <cell r="C1898" t="str">
            <v xml:space="preserve">M     </v>
          </cell>
          <cell r="D1898">
            <v>481.66</v>
          </cell>
        </row>
        <row r="1899">
          <cell r="A1899">
            <v>7722</v>
          </cell>
          <cell r="B1899" t="str">
            <v>TUBO DE CONCRETO ARMADO PARA AGUAS PLUVIAIS, CLASSE PA-2, COM ENCAIXE PONTA E BOLSA, DIAMETRO NOMINAL DE 700 MM</v>
          </cell>
          <cell r="C1899" t="str">
            <v xml:space="preserve">M     </v>
          </cell>
          <cell r="D1899">
            <v>163.31</v>
          </cell>
        </row>
        <row r="1900">
          <cell r="A1900">
            <v>7725</v>
          </cell>
          <cell r="B1900" t="str">
            <v>TUBO DE CONCRETO ARMADO PARA AGUAS PLUVIAIS, CLASSE PA-1, COM ENCAIXE PONTA E BOLSA, DIAMETRO NOMINAL DE = 600 MM</v>
          </cell>
          <cell r="C1900" t="str">
            <v xml:space="preserve">M     </v>
          </cell>
          <cell r="D1900">
            <v>123</v>
          </cell>
        </row>
        <row r="1901">
          <cell r="A1901">
            <v>7727</v>
          </cell>
          <cell r="B1901" t="str">
            <v>TUBO DE CONCRETO ARMADO PARA AGUAS PLUVIAIS, CLASSE PA-2, COM ENCAIXE PONTA E BOLSA, DIAMETRO NOMINAL DE 2000 MM</v>
          </cell>
          <cell r="C1901" t="str">
            <v xml:space="preserve">M     </v>
          </cell>
          <cell r="D1901">
            <v>1612.43</v>
          </cell>
        </row>
        <row r="1902">
          <cell r="A1902">
            <v>7733</v>
          </cell>
          <cell r="B1902" t="str">
            <v>TUBO DE CONCRETO ARMADO PARA ESGOTO SANITARIO, CLASSE EA-3, COM ENCAIXE PONTA E BOLSA, COM JUNTA ELASTICA, DIAMETRO NOMINAL DE 700 MM</v>
          </cell>
          <cell r="C1902" t="str">
            <v xml:space="preserve">M     </v>
          </cell>
          <cell r="D1902">
            <v>351.42</v>
          </cell>
        </row>
        <row r="1903">
          <cell r="A1903">
            <v>7734</v>
          </cell>
          <cell r="B1903" t="str">
            <v>TUBO DE CONCRETO ARMADO PARA ESGOTO SANITARIO, CLASSE EA-3, COM ENCAIXE PONTA E BOLSA, COM JUNTA ELASTICA, DIAMETRO NOMINAL DE 900 MM</v>
          </cell>
          <cell r="C1903" t="str">
            <v xml:space="preserve">M     </v>
          </cell>
          <cell r="D1903">
            <v>545.23</v>
          </cell>
        </row>
        <row r="1904">
          <cell r="A1904">
            <v>7735</v>
          </cell>
          <cell r="B1904" t="str">
            <v>TUBO DE CONCRETO ARMADO PARA ESGOTO SANITARIO, CLASSE EA-3, COM ENCAIXE PONTA E BOLSA, COM JUNTA ELASTICA, DIAMETRO NOMINAL DE 1000 MM</v>
          </cell>
          <cell r="C1904" t="str">
            <v xml:space="preserve">M     </v>
          </cell>
          <cell r="D1904">
            <v>615</v>
          </cell>
        </row>
        <row r="1905">
          <cell r="A1905">
            <v>7740</v>
          </cell>
          <cell r="B1905" t="str">
            <v>TUBO DE CONCRETO ARMADO PARA ESGOTO SANITARIO, CLASSE EA-2, COM ENCAIXE PONTA E BOLSA, COM JUNTA ELASTICA, DIAMETRO NOMINAL DE 400 MM</v>
          </cell>
          <cell r="C1905" t="str">
            <v xml:space="preserve">M     </v>
          </cell>
          <cell r="D1905">
            <v>103.36</v>
          </cell>
        </row>
        <row r="1906">
          <cell r="A1906">
            <v>7741</v>
          </cell>
          <cell r="B1906" t="str">
            <v>TUBO DE CONCRETO ARMADO PARA ESGOTO SANITARIO, CLASSE EA-2, COM ENCAIXE PONTA E BOLSA, COM JUNTA ELASTICA, DIAMETRO NOMINAL DE 500 MM</v>
          </cell>
          <cell r="C1906" t="str">
            <v xml:space="preserve">M     </v>
          </cell>
          <cell r="D1906">
            <v>191.21</v>
          </cell>
        </row>
        <row r="1907">
          <cell r="A1907">
            <v>7742</v>
          </cell>
          <cell r="B1907" t="str">
            <v>TUBO DE CONCRETO ARMADO PARA AGUAS PLUVIAIS, CLASSE PA-1, COM ENCAIXE PONTA E BOLSA, DIAMETRO NOMINAL DE 700 MM</v>
          </cell>
          <cell r="C1907" t="str">
            <v xml:space="preserve">M     </v>
          </cell>
          <cell r="D1907">
            <v>167.65</v>
          </cell>
        </row>
        <row r="1908">
          <cell r="A1908">
            <v>7743</v>
          </cell>
          <cell r="B1908" t="str">
            <v>TUBO DE CONCRETO ARMADO PARA ESGOTO SANITARIO, CLASSE EA-3, COM ENCAIXE PONTA E BOLSA, COM JUNTA ELASTICA, DIAMETRO NOMINAL DE 600 MM</v>
          </cell>
          <cell r="C1908" t="str">
            <v xml:space="preserve">M     </v>
          </cell>
          <cell r="D1908">
            <v>269.25</v>
          </cell>
        </row>
        <row r="1909">
          <cell r="A1909">
            <v>7744</v>
          </cell>
          <cell r="B1909" t="str">
            <v>TUBO DE CONCRETO ARMADO PARA ESGOTO SANITARIO, CLASSE EA-2, COM ENCAIXE PONTA E BOLSA, COM JUNTA ELASTICA, DIAMETRO NOMINAL DE 700 MM</v>
          </cell>
          <cell r="C1909" t="str">
            <v xml:space="preserve">M     </v>
          </cell>
          <cell r="D1909">
            <v>306.45999999999998</v>
          </cell>
        </row>
        <row r="1910">
          <cell r="A1910">
            <v>7745</v>
          </cell>
          <cell r="B1910" t="str">
            <v>TUBO DE CONCRETO ARMADO PARA AGUAS PLUVIAIS, CLASSE PA-1, COM ENCAIXE PONTA E BOLSA, DIAMETRO NOMINAL DE 400 MM</v>
          </cell>
          <cell r="C1910" t="str">
            <v xml:space="preserve">M     </v>
          </cell>
          <cell r="D1910">
            <v>63.56</v>
          </cell>
        </row>
        <row r="1911">
          <cell r="A1911">
            <v>7750</v>
          </cell>
          <cell r="B1911" t="str">
            <v>TUBO DE CONCRETO ARMADO PARA AGUAS PLUVIAIS, CLASSE PA-1, COM ENCAIXE PONTA E BOLSA, DIAMETRO NOMINAL DE 800 MM</v>
          </cell>
          <cell r="C1911" t="str">
            <v xml:space="preserve">M     </v>
          </cell>
          <cell r="D1911">
            <v>204.65</v>
          </cell>
        </row>
        <row r="1912">
          <cell r="A1912">
            <v>7752</v>
          </cell>
          <cell r="B1912" t="str">
            <v>TUBO DE CONCRETO ARMADO PARA AGUAS PLUVIAIS, CLASSE PA-2, COM ENCAIXE PONTA E BOLSA, DIAMETRO NOMINAL DE 500 MM</v>
          </cell>
          <cell r="C1912" t="str">
            <v xml:space="preserve">M     </v>
          </cell>
          <cell r="D1912">
            <v>81.650000000000006</v>
          </cell>
        </row>
        <row r="1913">
          <cell r="A1913">
            <v>7753</v>
          </cell>
          <cell r="B1913" t="str">
            <v>TUBO DE CONCRETO ARMADO PARA AGUAS PLUVIAIS, CLASSE PA-1, COM ENCAIXE PONTA E BOLSA, DIAMETRO NOMINAL DE 1000 MM</v>
          </cell>
          <cell r="C1913" t="str">
            <v xml:space="preserve">M     </v>
          </cell>
          <cell r="D1913">
            <v>239.79</v>
          </cell>
        </row>
        <row r="1914">
          <cell r="A1914">
            <v>7754</v>
          </cell>
          <cell r="B1914" t="str">
            <v>TUBO DE CONCRETO ARMADO PARA ESGOTO SANITARIO, CLASSE EA-2, COM ENCAIXE PONTA E BOLSA, COM JUNTA ELASTICA, DIAMETRO NOMINAL DE 900 MM</v>
          </cell>
          <cell r="C1914" t="str">
            <v xml:space="preserve">M     </v>
          </cell>
          <cell r="D1914">
            <v>474.94</v>
          </cell>
        </row>
        <row r="1915">
          <cell r="A1915">
            <v>7755</v>
          </cell>
          <cell r="B1915" t="str">
            <v>TUBO DE CONCRETO ARMADO PARA ESGOTO SANITARIO, CLASSE EA-3, COM ENCAIXE PONTA E BOLSA, COM JUNTA ELASTICA, DIAMETRO NOMINAL DE 400 MM</v>
          </cell>
          <cell r="C1915" t="str">
            <v xml:space="preserve">M     </v>
          </cell>
          <cell r="D1915">
            <v>121.96</v>
          </cell>
        </row>
        <row r="1916">
          <cell r="A1916">
            <v>7756</v>
          </cell>
          <cell r="B1916" t="str">
            <v>TUBO DE CONCRETO ARMADO PARA AGUAS PLUVIAIS, CLASSE PA-1, COM ENCAIXE PONTA E BOLSA, DIAMETRO NOMINAL DE 900 MM</v>
          </cell>
          <cell r="C1916" t="str">
            <v xml:space="preserve">M     </v>
          </cell>
          <cell r="D1916">
            <v>235.14</v>
          </cell>
        </row>
        <row r="1917">
          <cell r="A1917">
            <v>7757</v>
          </cell>
          <cell r="B1917" t="str">
            <v>TUBO DE CONCRETO ARMADO PARA AGUAS PLUVIAIS, CLASSE PA-1, COM ENCAIXE PONTA E BOLSA, DIAMETRO NOMINAL DE 1200 MM</v>
          </cell>
          <cell r="C1917" t="str">
            <v xml:space="preserve">M     </v>
          </cell>
          <cell r="D1917">
            <v>358.14</v>
          </cell>
        </row>
        <row r="1918">
          <cell r="A1918">
            <v>7758</v>
          </cell>
          <cell r="B1918" t="str">
            <v>TUBO DE CONCRETO ARMADO PARA AGUAS PLUVIAIS, CLASSE PA-1, COM ENCAIXE PONTA E BOLSA, DIAMETRO NOMINAL DE 1500 MM</v>
          </cell>
          <cell r="C1918" t="str">
            <v xml:space="preserve">M     </v>
          </cell>
          <cell r="D1918">
            <v>518.87</v>
          </cell>
        </row>
        <row r="1919">
          <cell r="A1919">
            <v>7759</v>
          </cell>
          <cell r="B1919" t="str">
            <v>TUBO DE CONCRETO ARMADO PARA AGUAS PLUVIAIS, CLASSE PA-1, COM ENCAIXE PONTA E BOLSA, DIAMETRO NOMINAL DE 2000 MM</v>
          </cell>
          <cell r="C1919" t="str">
            <v xml:space="preserve">M     </v>
          </cell>
          <cell r="D1919">
            <v>1437.79</v>
          </cell>
        </row>
        <row r="1920">
          <cell r="A1920">
            <v>7760</v>
          </cell>
          <cell r="B1920" t="str">
            <v>TUBO DE CONCRETO ARMADO PARA AGUAS PLUVIAIS, CLASSE PA-2, COM ENCAIXE PONTA E BOLSA, DIAMETRO NOMINAL DE 300 MM</v>
          </cell>
          <cell r="C1920" t="str">
            <v xml:space="preserve">M     </v>
          </cell>
          <cell r="D1920">
            <v>64.08</v>
          </cell>
        </row>
        <row r="1921">
          <cell r="A1921">
            <v>7761</v>
          </cell>
          <cell r="B1921" t="str">
            <v>TUBO DE CONCRETO ARMADO PARA AGUAS PLUVIAIS, CLASSE PA-2, COM ENCAIXE PONTA E BOLSA, DIAMETRO NOMINAL DE 400 MM</v>
          </cell>
          <cell r="C1921" t="str">
            <v xml:space="preserve">M     </v>
          </cell>
          <cell r="D1921">
            <v>67.180000000000007</v>
          </cell>
        </row>
        <row r="1922">
          <cell r="A1922">
            <v>7762</v>
          </cell>
          <cell r="B1922" t="str">
            <v>TUBO DE CONCRETO ARMADO PARA AGUAS PLUVIAIS, CLASSE PA-2, COM ENCAIXE PONTA E BOLSA, DIAMETRO NOMINAL DE 600 MM</v>
          </cell>
          <cell r="C1922" t="str">
            <v xml:space="preserve">M     </v>
          </cell>
          <cell r="D1922">
            <v>106.72</v>
          </cell>
        </row>
        <row r="1923">
          <cell r="A1923">
            <v>7763</v>
          </cell>
          <cell r="B1923" t="str">
            <v>TUBO DE CONCRETO ARMADO PARA AGUAS PLUVIAIS, CLASSE PA-2, COM ENCAIXE PONTA E BOLSA, DIAMETRO NOMINAL DE 800 MM</v>
          </cell>
          <cell r="C1923" t="str">
            <v xml:space="preserve">M     </v>
          </cell>
          <cell r="D1923">
            <v>198.97</v>
          </cell>
        </row>
        <row r="1924">
          <cell r="A1924">
            <v>7764</v>
          </cell>
          <cell r="B1924" t="str">
            <v>TUBO DE CONCRETO ARMADO PARA AGUAS PLUVIAIS, CLASSE PA-2, COM ENCAIXE PONTA E BOLSA, DIAMETRO NOMINAL DE 900 MM</v>
          </cell>
          <cell r="C1924" t="str">
            <v xml:space="preserve">M     </v>
          </cell>
          <cell r="D1924">
            <v>237.73</v>
          </cell>
        </row>
        <row r="1925">
          <cell r="A1925">
            <v>7765</v>
          </cell>
          <cell r="B1925" t="str">
            <v>TUBO DE CONCRETO ARMADO PARA AGUAS PLUVIAIS, CLASSE PA-2, COM ENCAIXE PONTA E BOLSA, DIAMETRO NOMINAL DE 1000 MM</v>
          </cell>
          <cell r="C1925" t="str">
            <v xml:space="preserve">M     </v>
          </cell>
          <cell r="D1925">
            <v>263.57</v>
          </cell>
        </row>
        <row r="1926">
          <cell r="A1926">
            <v>7766</v>
          </cell>
          <cell r="B1926" t="str">
            <v>TUBO DE CONCRETO ARMADO PARA AGUAS PLUVIAIS, CLASSE PA-2, COM ENCAIXE PONTA E BOLSA, DIAMETRO NOMINAL DE 1200 MM</v>
          </cell>
          <cell r="C1926" t="str">
            <v xml:space="preserve">M     </v>
          </cell>
          <cell r="D1926">
            <v>386.57</v>
          </cell>
        </row>
        <row r="1927">
          <cell r="A1927">
            <v>7767</v>
          </cell>
          <cell r="B1927" t="str">
            <v>TUBO DE CONCRETO ARMADO PARA AGUAS PLUVIAIS, CLASSE PA-2, COM ENCAIXE PONTA E BOLSA, DIAMETRO NOMINAL DE 1500 MM</v>
          </cell>
          <cell r="C1927" t="str">
            <v xml:space="preserve">M     </v>
          </cell>
          <cell r="D1927">
            <v>555.04999999999995</v>
          </cell>
        </row>
        <row r="1928">
          <cell r="A1928">
            <v>7773</v>
          </cell>
          <cell r="B1928" t="str">
            <v>TUBO DE CONCRETO ARMADO PARA ESGOTO SANITARIO, CLASSE EA-2, COM ENCAIXE PONTA E BOLSA, COM JUNTA ELASTICA, DIAMETRO NOMINAL DE 800 MM</v>
          </cell>
          <cell r="C1928" t="str">
            <v xml:space="preserve">M     </v>
          </cell>
          <cell r="D1928">
            <v>313.23</v>
          </cell>
        </row>
        <row r="1929">
          <cell r="A1929">
            <v>7774</v>
          </cell>
          <cell r="B1929" t="str">
            <v>TUBO DE CONCRETO ARMADO PARA ESGOTO SANITARIO, CLASSE EA-2, COM ENCAIXE PONTA E BOLSA, COM JUNTA ELASTICA, DIAMETRO NOMINAL DE 600 MM</v>
          </cell>
          <cell r="C1929" t="str">
            <v xml:space="preserve">M     </v>
          </cell>
          <cell r="D1929">
            <v>234.63</v>
          </cell>
        </row>
        <row r="1930">
          <cell r="A1930">
            <v>7775</v>
          </cell>
          <cell r="B1930" t="str">
            <v>TUBO DE CONCRETO ARMADO PARA ESGOTO SANITARIO, CLASSE EA-3, COM ENCAIXE PONTA E BOLSA, COM JUNTA ELASTICA, DIAMETRO NOMINAL DE 800 MM</v>
          </cell>
          <cell r="C1930" t="str">
            <v xml:space="preserve">M     </v>
          </cell>
          <cell r="D1930">
            <v>385.02</v>
          </cell>
        </row>
        <row r="1931">
          <cell r="A1931">
            <v>7776</v>
          </cell>
          <cell r="B1931" t="str">
            <v>TUBO DE CONCRETO ARMADO PARA ESGOTO SANITARIO, CLASSE EA-3, COM ENCAIXE PONTA E BOLSA, COM JUNTA ELASTICA, DIAMETRO NOMINAL DE 500 MM</v>
          </cell>
          <cell r="C1931" t="str">
            <v xml:space="preserve">M     </v>
          </cell>
          <cell r="D1931">
            <v>254.26</v>
          </cell>
        </row>
        <row r="1932">
          <cell r="A1932">
            <v>7778</v>
          </cell>
          <cell r="B1932" t="str">
            <v>TUBO DE CONCRETO SIMPLES PARA AGUAS PLUVIAIS, CLASSE PS1, COM ENCAIXE PONTA E BOLSA, DIAMETRO NOMINAL DE 200 MM</v>
          </cell>
          <cell r="C1932" t="str">
            <v xml:space="preserve">M     </v>
          </cell>
          <cell r="D1932">
            <v>23.35</v>
          </cell>
        </row>
        <row r="1933">
          <cell r="A1933">
            <v>7781</v>
          </cell>
          <cell r="B1933" t="str">
            <v>TUBO DE CONCRETO SIMPLES PARA AGUAS PLUVIAIS, CLASSE PS1, COM ENCAIXE PONTA E BOLSA, DIAMETRO NOMINAL DE 400 MM</v>
          </cell>
          <cell r="C1933" t="str">
            <v xml:space="preserve">M     </v>
          </cell>
          <cell r="D1933">
            <v>37.81</v>
          </cell>
        </row>
        <row r="1934">
          <cell r="A1934">
            <v>7783</v>
          </cell>
          <cell r="B1934" t="str">
            <v>TUBO DE CONCRETO SIMPLES PARA AGUAS PLUVIAIS, CLASSE PS2, COM ENCAIXE PONTA E BOLSA, DIAMETRO NOMINAL DE 200 MM</v>
          </cell>
          <cell r="C1934" t="str">
            <v xml:space="preserve">M     </v>
          </cell>
          <cell r="D1934">
            <v>23.87</v>
          </cell>
        </row>
        <row r="1935">
          <cell r="A1935">
            <v>7785</v>
          </cell>
          <cell r="B1935" t="str">
            <v>TUBO DE CONCRETO SIMPLES PARA AGUAS PLUVIAIS, CLASSE PS2, COM ENCAIXE PONTA E BOLSA, DIAMETRO NOMINAL DE 400 MM</v>
          </cell>
          <cell r="C1935" t="str">
            <v xml:space="preserve">M     </v>
          </cell>
          <cell r="D1935">
            <v>41.51</v>
          </cell>
        </row>
        <row r="1936">
          <cell r="A1936">
            <v>7790</v>
          </cell>
          <cell r="B1936" t="str">
            <v>TUBO DE CONCRETO SIMPLES PARA AGUAS PLUVIAIS, CLASSE PS2, COM ENCAIXE PONTA E BOLSA, DIAMETRO NOMINAL DE 300 MM</v>
          </cell>
          <cell r="C1936" t="str">
            <v xml:space="preserve">M     </v>
          </cell>
          <cell r="D1936">
            <v>37.619999999999997</v>
          </cell>
        </row>
        <row r="1937">
          <cell r="A1937">
            <v>7791</v>
          </cell>
          <cell r="B1937" t="str">
            <v>TUBO DE CONCRETO SIMPLES PARA AGUAS PLUVIAIS, CLASSE PS1, COM ENCAIXE PONTA E BOLSA, DIAMETRO NOMINAL DE 600 MM</v>
          </cell>
          <cell r="C1937" t="str">
            <v xml:space="preserve">M     </v>
          </cell>
          <cell r="D1937">
            <v>67.37</v>
          </cell>
        </row>
        <row r="1938">
          <cell r="A1938">
            <v>7792</v>
          </cell>
          <cell r="B1938" t="str">
            <v>TUBO DE CONCRETO SIMPLES PARA AGUAS PLUVIAIS, CLASSE PS2, COM ENCAIXE PONTA E BOLSA, DIAMETRO NOMINAL DE 500 MM</v>
          </cell>
          <cell r="C1938" t="str">
            <v xml:space="preserve">M     </v>
          </cell>
          <cell r="D1938">
            <v>58.87</v>
          </cell>
        </row>
        <row r="1939">
          <cell r="A1939">
            <v>7793</v>
          </cell>
          <cell r="B1939" t="str">
            <v>TUBO DE CONCRETO SIMPLES PARA AGUAS PLUVIAIS, CLASSE PS2, COM ENCAIXE PONTA E BOLSA, DIAMETRO NOMINAL DE 600 MM</v>
          </cell>
          <cell r="C1939" t="str">
            <v xml:space="preserve">M     </v>
          </cell>
          <cell r="D1939">
            <v>69.53</v>
          </cell>
        </row>
        <row r="1940">
          <cell r="A1940">
            <v>7795</v>
          </cell>
          <cell r="B1940" t="str">
            <v>TUBO DE CONCRETO SIMPLES PARA AGUAS PLUVIAIS, CLASSE PS1, COM ENCAIXE PONTA E BOLSA, DIAMETRO NOMINAL DE 500 MM</v>
          </cell>
          <cell r="C1940" t="str">
            <v xml:space="preserve">M     </v>
          </cell>
          <cell r="D1940">
            <v>56.28</v>
          </cell>
        </row>
        <row r="1941">
          <cell r="A1941">
            <v>7796</v>
          </cell>
          <cell r="B1941" t="str">
            <v>TUBO DE CONCRETO SIMPLES PARA AGUAS PLUVIAIS, CLASSE PS1, COM ENCAIXE PONTA E BOLSA, DIAMETRO NOMINAL DE 300 MM</v>
          </cell>
          <cell r="C1941" t="str">
            <v xml:space="preserve">M     </v>
          </cell>
          <cell r="D1941">
            <v>32</v>
          </cell>
        </row>
        <row r="1942">
          <cell r="A1942">
            <v>9813</v>
          </cell>
          <cell r="B1942" t="str">
            <v>TUBO DE POLIETILENO DE ALTA DENSIDADE (PEAD), PE-80, DE = 20 MM X 2,3 MM DE PAREDE, PARA LIGACAO DE AGUA PREDIAL (NBR 15561)</v>
          </cell>
          <cell r="C1942" t="str">
            <v xml:space="preserve">M     </v>
          </cell>
          <cell r="D1942">
            <v>3.8</v>
          </cell>
        </row>
        <row r="1943">
          <cell r="A1943">
            <v>9815</v>
          </cell>
          <cell r="B1943" t="str">
            <v>TUBO DE POLIETILENO DE ALTA DENSIDADE (PEAD), PE-80, DE = 32 MM X 3,0 MM DE PAREDE, PARA LIGACAO DE AGUA PREDIAL (NBR 15561)</v>
          </cell>
          <cell r="C1943" t="str">
            <v xml:space="preserve">M     </v>
          </cell>
          <cell r="D1943">
            <v>7.5</v>
          </cell>
        </row>
        <row r="1944">
          <cell r="A1944">
            <v>9825</v>
          </cell>
          <cell r="B1944" t="str">
            <v>TUBO PVC DEFOFO, JEI, 1 MPA, DN 100 MM, PARA REDE DE AGUA (NBR 7665)</v>
          </cell>
          <cell r="C1944" t="str">
            <v xml:space="preserve">M     </v>
          </cell>
          <cell r="D1944">
            <v>36.130000000000003</v>
          </cell>
        </row>
        <row r="1945">
          <cell r="A1945">
            <v>9826</v>
          </cell>
          <cell r="B1945" t="str">
            <v>TUBO PVC DEFOFO, JEI, 1 MPA, DN 250 MM, PARA REDE DE AGUA (NBR 7665)</v>
          </cell>
          <cell r="C1945" t="str">
            <v xml:space="preserve">M     </v>
          </cell>
          <cell r="D1945">
            <v>250.88</v>
          </cell>
        </row>
        <row r="1946">
          <cell r="A1946">
            <v>9827</v>
          </cell>
          <cell r="B1946" t="str">
            <v>TUBO PVC DEFOFO, JEI, 1 MPA, DN 300 MM, PARA REDE DE AGUA (NBR 7665)</v>
          </cell>
          <cell r="C1946" t="str">
            <v xml:space="preserve">M     </v>
          </cell>
          <cell r="D1946">
            <v>356.26</v>
          </cell>
        </row>
        <row r="1947">
          <cell r="A1947">
            <v>9828</v>
          </cell>
          <cell r="B1947" t="str">
            <v>TUBO PVC DEFOFO, JEI, 1 MPA, DN 150 MM, PARA REDE DE  AGUA (NBR 7665)</v>
          </cell>
          <cell r="C1947" t="str">
            <v xml:space="preserve">M     </v>
          </cell>
          <cell r="D1947">
            <v>97.24</v>
          </cell>
        </row>
        <row r="1948">
          <cell r="A1948">
            <v>9829</v>
          </cell>
          <cell r="B1948" t="str">
            <v>TUBO PVC DEFOFO, JEI, 1 MPA, DN 200 MM, PARA REDE DE AGUA (NBR 7665)</v>
          </cell>
          <cell r="C1948" t="str">
            <v xml:space="preserve">M     </v>
          </cell>
          <cell r="D1948">
            <v>164.8</v>
          </cell>
        </row>
        <row r="1949">
          <cell r="A1949">
            <v>9830</v>
          </cell>
          <cell r="B1949" t="str">
            <v>TUBO PVC, FLEXIVEL, CORRUGADO, PERFURADO, DN 65 MM, PARA DRENAGEM, SISTEMA IRRIGACAO</v>
          </cell>
          <cell r="C1949" t="str">
            <v xml:space="preserve">M     </v>
          </cell>
          <cell r="D1949">
            <v>4.3</v>
          </cell>
        </row>
        <row r="1950">
          <cell r="A1950">
            <v>9833</v>
          </cell>
          <cell r="B1950" t="str">
            <v>TUBO PVC, FLEXIVEL, CORRUGADO, PERFURADO, DN 110 MM, PARA DRENAGEM, SISTEMA IRRIGACAO</v>
          </cell>
          <cell r="C1950" t="str">
            <v xml:space="preserve">M     </v>
          </cell>
          <cell r="D1950">
            <v>8.0299999999999994</v>
          </cell>
        </row>
        <row r="1951">
          <cell r="A1951">
            <v>9834</v>
          </cell>
          <cell r="B1951" t="str">
            <v>TUBO PVC, RIGIDO, CORRUGADO, PERFURADO, DN 150 MM, PARA DRENAGEM, SISTEMA IRRIGACAO</v>
          </cell>
          <cell r="C1951" t="str">
            <v xml:space="preserve">M     </v>
          </cell>
          <cell r="D1951">
            <v>22.36</v>
          </cell>
        </row>
        <row r="1952">
          <cell r="A1952">
            <v>9835</v>
          </cell>
          <cell r="B1952" t="str">
            <v>TUBO PVC  SERIE NORMAL, DN 40 MM, PARA ESGOTO  PREDIAL (NBR 5688)</v>
          </cell>
          <cell r="C1952" t="str">
            <v xml:space="preserve">M     </v>
          </cell>
          <cell r="D1952">
            <v>3.78</v>
          </cell>
        </row>
        <row r="1953">
          <cell r="A1953">
            <v>9836</v>
          </cell>
          <cell r="B1953" t="str">
            <v>TUBO PVC  SERIE NORMAL, DN 100 MM, PARA ESGOTO  PREDIAL (NBR 5688)</v>
          </cell>
          <cell r="C1953" t="str">
            <v xml:space="preserve">M     </v>
          </cell>
          <cell r="D1953">
            <v>10.49</v>
          </cell>
        </row>
        <row r="1954">
          <cell r="A1954">
            <v>9837</v>
          </cell>
          <cell r="B1954" t="str">
            <v>TUBO PVC SERIE NORMAL, DN 75 MM, PARA ESGOTO PREDIAL (NBR 5688)</v>
          </cell>
          <cell r="C1954" t="str">
            <v xml:space="preserve">M     </v>
          </cell>
          <cell r="D1954">
            <v>9.2899999999999991</v>
          </cell>
        </row>
        <row r="1955">
          <cell r="A1955">
            <v>9838</v>
          </cell>
          <cell r="B1955" t="str">
            <v>TUBO PVC SERIE NORMAL, DN 50 MM, PARA ESGOTO PREDIAL (NBR 5688)</v>
          </cell>
          <cell r="C1955" t="str">
            <v xml:space="preserve">M     </v>
          </cell>
          <cell r="D1955">
            <v>6.44</v>
          </cell>
        </row>
        <row r="1956">
          <cell r="A1956">
            <v>9839</v>
          </cell>
          <cell r="B1956" t="str">
            <v>TUBO PVC, SERIE R, DN 75 MM, PARA ESGOTO OU AGUAS PLUVIAIS PREDIAL (NBR 5688)</v>
          </cell>
          <cell r="C1956" t="str">
            <v xml:space="preserve">M     </v>
          </cell>
          <cell r="D1956">
            <v>14.78</v>
          </cell>
        </row>
        <row r="1957">
          <cell r="A1957">
            <v>9840</v>
          </cell>
          <cell r="B1957" t="str">
            <v>TUBO PVC, SERIE R, DN 150 MM, PARA ESGOTO OU AGUAS PLUVIAIS PREDIAL (NBR 5688)</v>
          </cell>
          <cell r="C1957" t="str">
            <v xml:space="preserve">M     </v>
          </cell>
          <cell r="D1957">
            <v>52.62</v>
          </cell>
        </row>
        <row r="1958">
          <cell r="A1958">
            <v>9841</v>
          </cell>
          <cell r="B1958" t="str">
            <v>TUBO PVC, SERIE R, DN 100 MM, PARA ESGOTO OU AGUAS PLUVIAIS PREDIAL (NBR 5688)</v>
          </cell>
          <cell r="C1958" t="str">
            <v xml:space="preserve">M     </v>
          </cell>
          <cell r="D1958">
            <v>25.89</v>
          </cell>
        </row>
        <row r="1959">
          <cell r="A1959">
            <v>9850</v>
          </cell>
          <cell r="B1959" t="str">
            <v>TUBO PVC DE REVESTIMENTO GEOMECANICO NERVURADO REFORCADO, DN = 150 MM, COMPRIMENTO = 2 M</v>
          </cell>
          <cell r="C1959" t="str">
            <v xml:space="preserve">M     </v>
          </cell>
          <cell r="D1959">
            <v>96.75</v>
          </cell>
        </row>
        <row r="1960">
          <cell r="A1960">
            <v>9851</v>
          </cell>
          <cell r="B1960" t="str">
            <v>TUBO PVC DE REVESTIMENTO GEOMECANICO NERVURADO STANDARD, DN = 206 MM, COMPRIMENTO = 2 M</v>
          </cell>
          <cell r="C1960" t="str">
            <v xml:space="preserve">M     </v>
          </cell>
          <cell r="D1960">
            <v>130.71</v>
          </cell>
        </row>
        <row r="1961">
          <cell r="A1961">
            <v>9853</v>
          </cell>
          <cell r="B1961" t="str">
            <v>TUBO PVC DE REVESTIMENTO GEOMECANICO NERVURADO REFORCADO, DN = 200 MM, COMPRIMENTO = 2 M</v>
          </cell>
          <cell r="C1961" t="str">
            <v xml:space="preserve">M     </v>
          </cell>
          <cell r="D1961">
            <v>172.05</v>
          </cell>
        </row>
        <row r="1962">
          <cell r="A1962">
            <v>9854</v>
          </cell>
          <cell r="B1962" t="str">
            <v>TUBO PVC DE REVESTIMENTO GEOMECANICO NERVURADO STANDARD, DN = 154 MM, COMPRIMENTO = 2 M</v>
          </cell>
          <cell r="C1962" t="str">
            <v xml:space="preserve">M     </v>
          </cell>
          <cell r="D1962">
            <v>75.38</v>
          </cell>
        </row>
        <row r="1963">
          <cell r="A1963">
            <v>9855</v>
          </cell>
          <cell r="B1963" t="str">
            <v>TUBO PVC DE REVESTIMENTO GEOMECANICO NERVURADO STANDARD, DN = 250 MM, COMPRIMENTO = 2 M</v>
          </cell>
          <cell r="C1963" t="str">
            <v xml:space="preserve">M     </v>
          </cell>
          <cell r="D1963">
            <v>218.64</v>
          </cell>
        </row>
        <row r="1964">
          <cell r="A1964">
            <v>9856</v>
          </cell>
          <cell r="B1964" t="str">
            <v>TUBO PVC, ROSCAVEL, 1/2", AGUA FRIA PREDIAL</v>
          </cell>
          <cell r="C1964" t="str">
            <v xml:space="preserve">M     </v>
          </cell>
          <cell r="D1964">
            <v>5.37</v>
          </cell>
        </row>
        <row r="1965">
          <cell r="A1965">
            <v>9857</v>
          </cell>
          <cell r="B1965" t="str">
            <v>TUBO PVC, ROSCAVEL, 3", AGUA FRIA PREDIAL</v>
          </cell>
          <cell r="C1965" t="str">
            <v xml:space="preserve">M     </v>
          </cell>
          <cell r="D1965">
            <v>70.95</v>
          </cell>
        </row>
        <row r="1966">
          <cell r="A1966">
            <v>9858</v>
          </cell>
          <cell r="B1966" t="str">
            <v>TUBO PVC, ROSCAVEL, 6",  AGUA FRIA PREDIAL</v>
          </cell>
          <cell r="C1966" t="str">
            <v xml:space="preserve">M     </v>
          </cell>
          <cell r="D1966">
            <v>129.15</v>
          </cell>
        </row>
        <row r="1967">
          <cell r="A1967">
            <v>9859</v>
          </cell>
          <cell r="B1967" t="str">
            <v>TUBO PVC ROSCAVEL, 3/4",  AGUA FRIA PREDIAL</v>
          </cell>
          <cell r="C1967" t="str">
            <v xml:space="preserve">M     </v>
          </cell>
          <cell r="D1967">
            <v>7.6</v>
          </cell>
        </row>
        <row r="1968">
          <cell r="A1968">
            <v>9860</v>
          </cell>
          <cell r="B1968" t="str">
            <v>TUBO PVC, ROSCAVEL,  2", PARA AGUA FRIA PREDIAL</v>
          </cell>
          <cell r="C1968" t="str">
            <v xml:space="preserve">M     </v>
          </cell>
          <cell r="D1968">
            <v>35.22</v>
          </cell>
        </row>
        <row r="1969">
          <cell r="A1969">
            <v>9861</v>
          </cell>
          <cell r="B1969" t="str">
            <v>TUBO PVC, ROSCAVEL, 1 1/4", AGUA FRIA PREDIAL</v>
          </cell>
          <cell r="C1969" t="str">
            <v xml:space="preserve">M     </v>
          </cell>
          <cell r="D1969">
            <v>19.97</v>
          </cell>
        </row>
        <row r="1970">
          <cell r="A1970">
            <v>9862</v>
          </cell>
          <cell r="B1970" t="str">
            <v>TUBO PVC, ROSCAVEL, 1 1/2",  AGUA FRIA PREDIAL</v>
          </cell>
          <cell r="C1970" t="str">
            <v xml:space="preserve">M     </v>
          </cell>
          <cell r="D1970">
            <v>24.85</v>
          </cell>
        </row>
        <row r="1971">
          <cell r="A1971">
            <v>9863</v>
          </cell>
          <cell r="B1971" t="str">
            <v>TUBO PVC, ROSCAVEL,  2 1/2", AGUA FRIA PREDIAL</v>
          </cell>
          <cell r="C1971" t="str">
            <v xml:space="preserve">M     </v>
          </cell>
          <cell r="D1971">
            <v>54.86</v>
          </cell>
        </row>
        <row r="1972">
          <cell r="A1972">
            <v>9864</v>
          </cell>
          <cell r="B1972" t="str">
            <v>TUBO PVC, ROSCAVEL, 4",  AGUA FRIA PREDIAL</v>
          </cell>
          <cell r="C1972" t="str">
            <v xml:space="preserve">M     </v>
          </cell>
          <cell r="D1972">
            <v>85.66</v>
          </cell>
        </row>
        <row r="1973">
          <cell r="A1973">
            <v>9865</v>
          </cell>
          <cell r="B1973" t="str">
            <v>TUBO PVC, ROSCAVEL, 5",  AGUA FRIA PREDIAL</v>
          </cell>
          <cell r="C1973" t="str">
            <v xml:space="preserve">M     </v>
          </cell>
          <cell r="D1973">
            <v>123.19</v>
          </cell>
        </row>
        <row r="1974">
          <cell r="A1974">
            <v>9866</v>
          </cell>
          <cell r="B1974" t="str">
            <v>TUBO PVC, ROSCAVEL, 1", AGUA FRIA PREDIAL</v>
          </cell>
          <cell r="C1974" t="str">
            <v xml:space="preserve">M     </v>
          </cell>
          <cell r="D1974">
            <v>14.75</v>
          </cell>
        </row>
        <row r="1975">
          <cell r="A1975">
            <v>9867</v>
          </cell>
          <cell r="B1975" t="str">
            <v>TUBO PVC, SOLDAVEL, DN 20 MM, AGUA FRIA (NBR-5648)</v>
          </cell>
          <cell r="C1975" t="str">
            <v xml:space="preserve">M     </v>
          </cell>
          <cell r="D1975">
            <v>2.2000000000000002</v>
          </cell>
        </row>
        <row r="1976">
          <cell r="A1976">
            <v>9868</v>
          </cell>
          <cell r="B1976" t="str">
            <v>TUBO PVC, SOLDAVEL, DN 25 MM, AGUA FRIA (NBR-5648)</v>
          </cell>
          <cell r="C1976" t="str">
            <v xml:space="preserve">M     </v>
          </cell>
          <cell r="D1976">
            <v>2.82</v>
          </cell>
        </row>
        <row r="1977">
          <cell r="A1977">
            <v>9869</v>
          </cell>
          <cell r="B1977" t="str">
            <v>TUBO PVC, SOLDAVEL, DN 32 MM, AGUA FRIA (NBR-5648)</v>
          </cell>
          <cell r="C1977" t="str">
            <v xml:space="preserve">M     </v>
          </cell>
          <cell r="D1977">
            <v>6.33</v>
          </cell>
        </row>
        <row r="1978">
          <cell r="A1978">
            <v>9870</v>
          </cell>
          <cell r="B1978" t="str">
            <v>TUBO PVC, SOLDAVEL, DN 110 MM, AGUA FRIA (NBR-5648)</v>
          </cell>
          <cell r="C1978" t="str">
            <v xml:space="preserve">M     </v>
          </cell>
          <cell r="D1978">
            <v>59.82</v>
          </cell>
        </row>
        <row r="1979">
          <cell r="A1979">
            <v>9871</v>
          </cell>
          <cell r="B1979" t="str">
            <v>TUBO PVC, SOLDAVEL, DN 75 MM, AGUA FRIA (NBR-5648)</v>
          </cell>
          <cell r="C1979" t="str">
            <v xml:space="preserve">M     </v>
          </cell>
          <cell r="D1979">
            <v>29.84</v>
          </cell>
        </row>
        <row r="1980">
          <cell r="A1980">
            <v>9872</v>
          </cell>
          <cell r="B1980" t="str">
            <v>TUBO PVC, SOLDAVEL, DN 85 MM, AGUA FRIA (NBR-5648)</v>
          </cell>
          <cell r="C1980" t="str">
            <v xml:space="preserve">M     </v>
          </cell>
          <cell r="D1980">
            <v>37.29</v>
          </cell>
        </row>
        <row r="1981">
          <cell r="A1981">
            <v>9873</v>
          </cell>
          <cell r="B1981" t="str">
            <v>TUBO PVC, SOLDAVEL, DN 60 MM, AGUA FRIA (NBR-5648)</v>
          </cell>
          <cell r="C1981" t="str">
            <v xml:space="preserve">M     </v>
          </cell>
          <cell r="D1981">
            <v>17.809999999999999</v>
          </cell>
        </row>
        <row r="1982">
          <cell r="A1982">
            <v>9874</v>
          </cell>
          <cell r="B1982" t="str">
            <v>TUBO PVC, SOLDAVEL, DN 40 MM, AGUA FRIA (NBR-5648)</v>
          </cell>
          <cell r="C1982" t="str">
            <v xml:space="preserve">M     </v>
          </cell>
          <cell r="D1982">
            <v>9.2200000000000006</v>
          </cell>
        </row>
        <row r="1983">
          <cell r="A1983">
            <v>9875</v>
          </cell>
          <cell r="B1983" t="str">
            <v>TUBO PVC, SOLDAVEL, DN 50 MM, PARA AGUA FRIA (NBR-5648)</v>
          </cell>
          <cell r="C1983" t="str">
            <v xml:space="preserve">M     </v>
          </cell>
          <cell r="D1983">
            <v>10.56</v>
          </cell>
        </row>
        <row r="1984">
          <cell r="A1984">
            <v>9876</v>
          </cell>
          <cell r="B1984" t="str">
            <v>TUBO DE PVC, PBL, TIPO LEVE, DN = 125 MM,  PARA VENTILACAO</v>
          </cell>
          <cell r="C1984" t="str">
            <v xml:space="preserve">M     </v>
          </cell>
          <cell r="D1984">
            <v>16.079999999999998</v>
          </cell>
        </row>
        <row r="1985">
          <cell r="A1985">
            <v>9877</v>
          </cell>
          <cell r="B1985" t="str">
            <v>TUBO DE PVC, PBL, TIPO LEVE, DN = 250 MM,  PARA VENTILACAO</v>
          </cell>
          <cell r="C1985" t="str">
            <v xml:space="preserve">M     </v>
          </cell>
          <cell r="D1985">
            <v>56.35</v>
          </cell>
        </row>
        <row r="1986">
          <cell r="A1986">
            <v>9878</v>
          </cell>
          <cell r="B1986" t="str">
            <v>TUBO DE PVC, PBL, TIPO LEVE, DN = 300 MM,  PARA VENTILACAO</v>
          </cell>
          <cell r="C1986" t="str">
            <v xml:space="preserve">M     </v>
          </cell>
          <cell r="D1986">
            <v>73.39</v>
          </cell>
        </row>
        <row r="1987">
          <cell r="A1987">
            <v>9879</v>
          </cell>
          <cell r="B1987" t="str">
            <v>TUBO DE PVC, PBL, TIPO LEVE, DN = 400 MM,  PARA VENTILACAO</v>
          </cell>
          <cell r="C1987" t="str">
            <v xml:space="preserve">M     </v>
          </cell>
          <cell r="D1987">
            <v>175.19</v>
          </cell>
        </row>
        <row r="1988">
          <cell r="A1988">
            <v>9883</v>
          </cell>
          <cell r="B1988" t="str">
            <v>UNIAO DE FERRO GALVANIZADO, COM ROSCA BSP, COM ASSENTO PLANO, DE 1/2"</v>
          </cell>
          <cell r="C1988" t="str">
            <v xml:space="preserve">UN    </v>
          </cell>
          <cell r="D1988">
            <v>13.59</v>
          </cell>
        </row>
        <row r="1989">
          <cell r="A1989">
            <v>9884</v>
          </cell>
          <cell r="B1989" t="str">
            <v>UNIAO DE FERRO GALVANIZADO, COM ROSCA BSP, COM ASSENTO PLANO, DE 1 1/2"</v>
          </cell>
          <cell r="C1989" t="str">
            <v xml:space="preserve">UN    </v>
          </cell>
          <cell r="D1989">
            <v>38.76</v>
          </cell>
        </row>
        <row r="1990">
          <cell r="A1990">
            <v>9885</v>
          </cell>
          <cell r="B1990" t="str">
            <v>UNIAO DE FERRO GALVANIZADO, COM ROSCA BSP, COM ASSENTO PLANO, DE 3/4"</v>
          </cell>
          <cell r="C1990" t="str">
            <v xml:space="preserve">UN    </v>
          </cell>
          <cell r="D1990">
            <v>18</v>
          </cell>
        </row>
        <row r="1991">
          <cell r="A1991">
            <v>9886</v>
          </cell>
          <cell r="B1991" t="str">
            <v>UNIAO DE FERRO GALVANIZADO, COM ROSCA BSP, COM ASSENTO PLANO, DE 1"</v>
          </cell>
          <cell r="C1991" t="str">
            <v xml:space="preserve">UN    </v>
          </cell>
          <cell r="D1991">
            <v>18.61</v>
          </cell>
        </row>
        <row r="1992">
          <cell r="A1992">
            <v>9887</v>
          </cell>
          <cell r="B1992" t="str">
            <v>UNIAO DE FERRO GALVANIZADO, COM ROSCA BSP, COM ASSENTO PLANO, DE 2"</v>
          </cell>
          <cell r="C1992" t="str">
            <v xml:space="preserve">UN    </v>
          </cell>
          <cell r="D1992">
            <v>57</v>
          </cell>
        </row>
        <row r="1993">
          <cell r="A1993">
            <v>9888</v>
          </cell>
          <cell r="B1993" t="str">
            <v>UNIAO DE FERRO GALVANIZADO, COM ROSCA BSP, COM ASSENTO PLANO, DE 1 1/4"</v>
          </cell>
          <cell r="C1993" t="str">
            <v xml:space="preserve">UN    </v>
          </cell>
          <cell r="D1993">
            <v>31.14</v>
          </cell>
        </row>
        <row r="1994">
          <cell r="A1994">
            <v>9889</v>
          </cell>
          <cell r="B1994" t="str">
            <v>UNIAO DE FERRO GALVANIZADO, COM ROSCA BSP, COM ASSENTO PLANO, DE 2 1/2"</v>
          </cell>
          <cell r="C1994" t="str">
            <v xml:space="preserve">UN    </v>
          </cell>
          <cell r="D1994">
            <v>94.31</v>
          </cell>
        </row>
        <row r="1995">
          <cell r="A1995">
            <v>9890</v>
          </cell>
          <cell r="B1995" t="str">
            <v>UNIAO DE FERRO GALVANIZADO, COM ROSCA BSP, COM ASSENTO PLANO, DE 3"</v>
          </cell>
          <cell r="C1995" t="str">
            <v xml:space="preserve">UN    </v>
          </cell>
          <cell r="D1995">
            <v>146.11000000000001</v>
          </cell>
        </row>
        <row r="1996">
          <cell r="A1996">
            <v>9891</v>
          </cell>
          <cell r="B1996" t="str">
            <v>UNIAO DE FERRO GALVANIZADO, COM ROSCA BSP, COM ASSENTO PLANO, DE 4"</v>
          </cell>
          <cell r="C1996" t="str">
            <v xml:space="preserve">UN    </v>
          </cell>
          <cell r="D1996">
            <v>205.12</v>
          </cell>
        </row>
        <row r="1997">
          <cell r="A1997">
            <v>9892</v>
          </cell>
          <cell r="B1997" t="str">
            <v>UNIAO PVC, ROSCAVEL 1/2",  AGUA FRIA PREDIAL</v>
          </cell>
          <cell r="C1997" t="str">
            <v xml:space="preserve">UN    </v>
          </cell>
          <cell r="D1997">
            <v>4.79</v>
          </cell>
        </row>
        <row r="1998">
          <cell r="A1998">
            <v>9893</v>
          </cell>
          <cell r="B1998" t="str">
            <v>UNIAO PVC, ROSCAVEL 2",  AGUA FRIA PREDIAL</v>
          </cell>
          <cell r="C1998" t="str">
            <v xml:space="preserve">UN    </v>
          </cell>
          <cell r="D1998">
            <v>65.069999999999993</v>
          </cell>
        </row>
        <row r="1999">
          <cell r="A1999">
            <v>9894</v>
          </cell>
          <cell r="B1999" t="str">
            <v>UNIAO PVC, SOLDAVEL, 40 MM,  PARA AGUA FRIA PREDIAL</v>
          </cell>
          <cell r="C1999" t="str">
            <v xml:space="preserve">UN    </v>
          </cell>
          <cell r="D1999">
            <v>21.62</v>
          </cell>
        </row>
        <row r="2000">
          <cell r="A2000">
            <v>9895</v>
          </cell>
          <cell r="B2000" t="str">
            <v>UNIAO PVC, SOLDAVEL, 32 MM,  PARA AGUA FRIA PREDIAL</v>
          </cell>
          <cell r="C2000" t="str">
            <v xml:space="preserve">UN    </v>
          </cell>
          <cell r="D2000">
            <v>11.09</v>
          </cell>
        </row>
        <row r="2001">
          <cell r="A2001">
            <v>9896</v>
          </cell>
          <cell r="B2001" t="str">
            <v>UNIAO PVC, ROSCAVEL, 1 1/4",  AGUA FRIA PREDIAL</v>
          </cell>
          <cell r="C2001" t="str">
            <v xml:space="preserve">UN    </v>
          </cell>
          <cell r="D2001">
            <v>26.02</v>
          </cell>
        </row>
        <row r="2002">
          <cell r="A2002">
            <v>9897</v>
          </cell>
          <cell r="B2002" t="str">
            <v>UNIAO PVC, SOLDAVEL, 50 MM,  PARA AGUA FRIA PREDIAL</v>
          </cell>
          <cell r="C2002" t="str">
            <v xml:space="preserve">UN    </v>
          </cell>
          <cell r="D2002">
            <v>23.41</v>
          </cell>
        </row>
        <row r="2003">
          <cell r="A2003">
            <v>9898</v>
          </cell>
          <cell r="B2003" t="str">
            <v>UNIAO PVC, ROSCAVEL, 2 1/2",  AGUA FRIA PREDIAL</v>
          </cell>
          <cell r="C2003" t="str">
            <v xml:space="preserve">UN    </v>
          </cell>
          <cell r="D2003">
            <v>133.81</v>
          </cell>
        </row>
        <row r="2004">
          <cell r="A2004">
            <v>9899</v>
          </cell>
          <cell r="B2004" t="str">
            <v>UNIAO PVC, ROSCAVEL, 3/4",  AGUA FRIA PREDIAL</v>
          </cell>
          <cell r="C2004" t="str">
            <v xml:space="preserve">UN    </v>
          </cell>
          <cell r="D2004">
            <v>8.6199999999999992</v>
          </cell>
        </row>
        <row r="2005">
          <cell r="A2005">
            <v>9900</v>
          </cell>
          <cell r="B2005" t="str">
            <v>UNIAO PVC, ROSCAVEL, 1",  AGUA FRIA PREDIAL</v>
          </cell>
          <cell r="C2005" t="str">
            <v xml:space="preserve">UN    </v>
          </cell>
          <cell r="D2005">
            <v>15.79</v>
          </cell>
        </row>
        <row r="2006">
          <cell r="A2006">
            <v>9901</v>
          </cell>
          <cell r="B2006" t="str">
            <v>UNIAO PVC, ROSCAVEL, 1 1/2",  AGUA FRIA PREDIAL</v>
          </cell>
          <cell r="C2006" t="str">
            <v xml:space="preserve">UN    </v>
          </cell>
          <cell r="D2006">
            <v>28.88</v>
          </cell>
        </row>
        <row r="2007">
          <cell r="A2007">
            <v>9902</v>
          </cell>
          <cell r="B2007" t="str">
            <v>UNIAO PVC, ROSCAVEL, 3",  AGUA FRIA PREDIAL</v>
          </cell>
          <cell r="C2007" t="str">
            <v xml:space="preserve">UN    </v>
          </cell>
          <cell r="D2007">
            <v>169.44</v>
          </cell>
        </row>
        <row r="2008">
          <cell r="A2008">
            <v>9905</v>
          </cell>
          <cell r="B2008" t="str">
            <v>UNIAO PVC, SOLDAVEL, 20 MM,  PARA AGUA FRIA PREDIAL</v>
          </cell>
          <cell r="C2008" t="str">
            <v xml:space="preserve">UN    </v>
          </cell>
          <cell r="D2008">
            <v>5.64</v>
          </cell>
        </row>
        <row r="2009">
          <cell r="A2009">
            <v>9906</v>
          </cell>
          <cell r="B2009" t="str">
            <v>UNIAO PVC, SOLDAVEL, 25 MM,  PARA AGUA FRIA PREDIAL</v>
          </cell>
          <cell r="C2009" t="str">
            <v xml:space="preserve">UN    </v>
          </cell>
          <cell r="D2009">
            <v>6.76</v>
          </cell>
        </row>
        <row r="2010">
          <cell r="A2010">
            <v>9907</v>
          </cell>
          <cell r="B2010" t="str">
            <v>UNIAO PVC, SOLDAVEL, 85 MM,  PARA AGUA FRIA PREDIAL</v>
          </cell>
          <cell r="C2010" t="str">
            <v xml:space="preserve">UN    </v>
          </cell>
          <cell r="D2010">
            <v>182.81</v>
          </cell>
        </row>
        <row r="2011">
          <cell r="A2011">
            <v>9908</v>
          </cell>
          <cell r="B2011" t="str">
            <v>UNIAO PVC, SOLDAVEL, 110 MM,  PARA AGUA FRIA PREDIAL</v>
          </cell>
          <cell r="C2011" t="str">
            <v xml:space="preserve">UN    </v>
          </cell>
          <cell r="D2011">
            <v>337.85</v>
          </cell>
        </row>
        <row r="2012">
          <cell r="A2012">
            <v>9909</v>
          </cell>
          <cell r="B2012" t="str">
            <v>UNIAO PVC, SOLDAVEL, 75 MM,  PARA AGUA FRIA PREDIAL</v>
          </cell>
          <cell r="C2012" t="str">
            <v xml:space="preserve">UN    </v>
          </cell>
          <cell r="D2012">
            <v>118.89</v>
          </cell>
        </row>
        <row r="2013">
          <cell r="A2013">
            <v>9910</v>
          </cell>
          <cell r="B2013" t="str">
            <v>UNIAO PVC, SOLDAVEL, 60 MM,  PARA AGUA FRIA PREDIAL</v>
          </cell>
          <cell r="C2013" t="str">
            <v xml:space="preserve">UN    </v>
          </cell>
          <cell r="D2013">
            <v>58.92</v>
          </cell>
        </row>
        <row r="2014">
          <cell r="A2014">
            <v>9912</v>
          </cell>
          <cell r="B2014" t="str">
            <v>USINA DE MISTURAS ASFALTICAS A QUENTE, MOVEL, TIPO CONTRA FLUXO, CAPACIDADE DE 40 A 80 T/H</v>
          </cell>
          <cell r="C2014" t="str">
            <v xml:space="preserve">UN    </v>
          </cell>
          <cell r="D2014">
            <v>1650000</v>
          </cell>
        </row>
        <row r="2015">
          <cell r="A2015">
            <v>9914</v>
          </cell>
          <cell r="B2015" t="str">
            <v>USINA DE CONCRETO FIXA, CAPACIDADE NOMINAL DE 90 A 120 M3/H, SEM SILO</v>
          </cell>
          <cell r="C2015" t="str">
            <v xml:space="preserve">UN    </v>
          </cell>
          <cell r="D2015">
            <v>700000</v>
          </cell>
        </row>
        <row r="2016">
          <cell r="A2016">
            <v>9921</v>
          </cell>
          <cell r="B2016" t="str">
            <v>USINA MISTURADORA DE SOLOS,  DOSADORES TRIPLOS, CALHA VIBRATORIA CAPACIDADE DE 200 A 500 T/H, POTENCIA DE 75 KW</v>
          </cell>
          <cell r="C2016" t="str">
            <v xml:space="preserve">UN    </v>
          </cell>
          <cell r="D2016">
            <v>851148.04</v>
          </cell>
        </row>
        <row r="2017">
          <cell r="A2017">
            <v>10228</v>
          </cell>
          <cell r="B2017" t="str">
            <v>VALVULA DE DESCARGA METALICA, BASE 1 1/2 " E ACABAMENTO METALICO CROMADO</v>
          </cell>
          <cell r="C2017" t="str">
            <v xml:space="preserve">UN    </v>
          </cell>
          <cell r="D2017">
            <v>159.09</v>
          </cell>
        </row>
        <row r="2018">
          <cell r="A2018">
            <v>10229</v>
          </cell>
          <cell r="B2018" t="str">
            <v>VALVULA DE RETENCAO DE BRONZE, PE COM CRIVOS, EXTREMIDADE COM ROSCA, DE 3/4", PARA FUNDO DE POCO</v>
          </cell>
          <cell r="C2018" t="str">
            <v xml:space="preserve">UN    </v>
          </cell>
          <cell r="D2018">
            <v>30.14</v>
          </cell>
        </row>
        <row r="2019">
          <cell r="A2019">
            <v>10230</v>
          </cell>
          <cell r="B2019" t="str">
            <v>VALVULA DE RETENCAO DE BRONZE, PE COM CRIVOS, EXTREMIDADE COM ROSCA, DE 4", PARA FUNDO DE POCO</v>
          </cell>
          <cell r="C2019" t="str">
            <v xml:space="preserve">UN    </v>
          </cell>
          <cell r="D2019">
            <v>368.71</v>
          </cell>
        </row>
        <row r="2020">
          <cell r="A2020">
            <v>10231</v>
          </cell>
          <cell r="B2020" t="str">
            <v>VALVULA DE RETENCAO DE BRONZE, PE COM CRIVOS, EXTREMIDADE COM ROSCA, DE 2 1/2", PARA FUNDO DE POCO</v>
          </cell>
          <cell r="C2020" t="str">
            <v xml:space="preserve">UN    </v>
          </cell>
          <cell r="D2020">
            <v>152.82</v>
          </cell>
        </row>
        <row r="2021">
          <cell r="A2021">
            <v>10232</v>
          </cell>
          <cell r="B2021" t="str">
            <v>VALVULA DE RETENCAO DE BRONZE, PE COM CRIVOS, EXTREMIDADE COM ROSCA, DE 2", PARA FUNDO DE POCO</v>
          </cell>
          <cell r="C2021" t="str">
            <v xml:space="preserve">UN    </v>
          </cell>
          <cell r="D2021">
            <v>85.52</v>
          </cell>
        </row>
        <row r="2022">
          <cell r="A2022">
            <v>10233</v>
          </cell>
          <cell r="B2022" t="str">
            <v>VALVULA DE RETENCAO DE BRONZE, PE COM CRIVOS, EXTREMIDADE COM ROSCA, DE 1 1/4", PARA FUNDO DE POCO</v>
          </cell>
          <cell r="C2022" t="str">
            <v xml:space="preserve">UN    </v>
          </cell>
          <cell r="D2022">
            <v>52.9</v>
          </cell>
        </row>
        <row r="2023">
          <cell r="A2023">
            <v>10234</v>
          </cell>
          <cell r="B2023" t="str">
            <v>VALVULA DE RETENCAO DE BRONZE, PE COM CRIVOS, EXTREMIDADE COM ROSCA, DE 1", PARA FUNDO DE POCO</v>
          </cell>
          <cell r="C2023" t="str">
            <v xml:space="preserve">UN    </v>
          </cell>
          <cell r="D2023">
            <v>33.32</v>
          </cell>
        </row>
        <row r="2024">
          <cell r="A2024">
            <v>10235</v>
          </cell>
          <cell r="B2024" t="str">
            <v>VALVULA DE RETENCAO DE BRONZE, PE COM CRIVOS, EXTREMIDADE COM ROSCA, DE 3", PARA FUNDO DE POCO</v>
          </cell>
          <cell r="C2024" t="str">
            <v xml:space="preserve">UN    </v>
          </cell>
          <cell r="D2024">
            <v>209.51</v>
          </cell>
        </row>
        <row r="2025">
          <cell r="A2025">
            <v>10236</v>
          </cell>
          <cell r="B2025" t="str">
            <v>VALVULA DE RETENCAO DE BRONZE, PE COM CRIVOS, EXTREMIDADE COM ROSCA, DE 1 1/2", PARA FUNDO DE POCO</v>
          </cell>
          <cell r="C2025" t="str">
            <v xml:space="preserve">UN    </v>
          </cell>
          <cell r="D2025">
            <v>56.45</v>
          </cell>
        </row>
        <row r="2026">
          <cell r="A2026">
            <v>10404</v>
          </cell>
          <cell r="B2026" t="str">
            <v>VALVULA DE RETENCAO HORIZONTAL, DE BRONZE (PN-25), 1/2", 400 PSI, TAMPA DE PORCA DE UNIAO, EXTREMIDADES COM ROSCA</v>
          </cell>
          <cell r="C2026" t="str">
            <v xml:space="preserve">UN    </v>
          </cell>
          <cell r="D2026">
            <v>39.75</v>
          </cell>
        </row>
        <row r="2027">
          <cell r="A2027">
            <v>10405</v>
          </cell>
          <cell r="B2027" t="str">
            <v>VALVULA DE RETENCAO HORIZONTAL, DE BRONZE (PN-25), 2 1/2", 400 PSI, TAMPA DE PORCA DE UNIAO, EXTREMIDADES COM ROSCA</v>
          </cell>
          <cell r="C2027" t="str">
            <v xml:space="preserve">UN    </v>
          </cell>
          <cell r="D2027">
            <v>219.46</v>
          </cell>
        </row>
        <row r="2028">
          <cell r="A2028">
            <v>10406</v>
          </cell>
          <cell r="B2028" t="str">
            <v>VALVULA DE RETENCAO HORIZONTAL, DE BRONZE (PN-25), 3", 400 PSI, TAMPA DE PORCA DE UNIAO, EXTREMIDADES COM ROSCA</v>
          </cell>
          <cell r="C2028" t="str">
            <v xml:space="preserve">UN    </v>
          </cell>
          <cell r="D2028">
            <v>303.12</v>
          </cell>
        </row>
        <row r="2029">
          <cell r="A2029">
            <v>10407</v>
          </cell>
          <cell r="B2029" t="str">
            <v>VALVULA DE RETENCAO HORIZONTAL, DE BRONZE (PN-25), 4", 400 PSI, TAMPA DE PORCA DE UNIAO, EXTREMIDADES COM ROSCA</v>
          </cell>
          <cell r="C2029" t="str">
            <v xml:space="preserve">UN    </v>
          </cell>
          <cell r="D2029">
            <v>470.15</v>
          </cell>
        </row>
        <row r="2030">
          <cell r="A2030">
            <v>10408</v>
          </cell>
          <cell r="B2030" t="str">
            <v>VALVULA DE RETENCAO HORIZONTAL, DE BRONZE (PN-25), 2", 400 PSI, TAMPA DE PORCA DE UNIAO, EXTREMIDADES COM ROSCA</v>
          </cell>
          <cell r="C2030" t="str">
            <v xml:space="preserve">UN    </v>
          </cell>
          <cell r="D2030">
            <v>153.47</v>
          </cell>
        </row>
        <row r="2031">
          <cell r="A2031">
            <v>10409</v>
          </cell>
          <cell r="B2031" t="str">
            <v>VALVULA DE RETENCAO HORIZONTAL, DE BRONZE (PN-25), 1 1/2", 400 PSI, TAMPA DE PORCA DE UNIAO, EXTREMIDADES COM ROSCA</v>
          </cell>
          <cell r="C2031" t="str">
            <v xml:space="preserve">UN    </v>
          </cell>
          <cell r="D2031">
            <v>109.54</v>
          </cell>
        </row>
        <row r="2032">
          <cell r="A2032">
            <v>10410</v>
          </cell>
          <cell r="B2032" t="str">
            <v>VALVULA DE RETENCAO HORIZONTAL, DE BRONZE (PN-25), 1", 400 PSI, TAMPA DE PORCA DE UNIAO, EXTREMIDADES COM ROSCA</v>
          </cell>
          <cell r="C2032" t="str">
            <v xml:space="preserve">UN    </v>
          </cell>
          <cell r="D2032">
            <v>65.47</v>
          </cell>
        </row>
        <row r="2033">
          <cell r="A2033">
            <v>10411</v>
          </cell>
          <cell r="B2033" t="str">
            <v>VALVULA DE RETENCAO HORIZONTAL, DE BRONZE (PN-25), 1 1/4", 400 PSI, TAMPA DE PORCA DE UNIAO, EXTREMIDADES COM ROSCA</v>
          </cell>
          <cell r="C2033" t="str">
            <v xml:space="preserve">UN    </v>
          </cell>
          <cell r="D2033">
            <v>98.02</v>
          </cell>
        </row>
        <row r="2034">
          <cell r="A2034">
            <v>10412</v>
          </cell>
          <cell r="B2034" t="str">
            <v>VALVULA DE RETENCAO HORIZONTAL, DE BRONZE (PN-25), 3/4", 400 PSI, TAMPA DE PORCA DE UNIAO, EXTREMIDADES COM ROSCA</v>
          </cell>
          <cell r="C2034" t="str">
            <v xml:space="preserve">UN    </v>
          </cell>
          <cell r="D2034">
            <v>48.17</v>
          </cell>
        </row>
        <row r="2035">
          <cell r="A2035">
            <v>10413</v>
          </cell>
          <cell r="B2035" t="str">
            <v>VALVULA DE RETENCAO VERTICAL, DE BRONZE (PN-16), 3/4", 200 PSI, EXTREMIDADES COM ROSCA</v>
          </cell>
          <cell r="C2035" t="str">
            <v xml:space="preserve">UN    </v>
          </cell>
          <cell r="D2035">
            <v>30.88</v>
          </cell>
        </row>
        <row r="2036">
          <cell r="A2036">
            <v>10414</v>
          </cell>
          <cell r="B2036" t="str">
            <v>VALVULA DE RETENCAO VERTICAL, DE BRONZE (PN-16), 3", 200 PSI, EXTREMIDADES COM ROSCA</v>
          </cell>
          <cell r="C2036" t="str">
            <v xml:space="preserve">UN    </v>
          </cell>
          <cell r="D2036">
            <v>185.93</v>
          </cell>
        </row>
        <row r="2037">
          <cell r="A2037">
            <v>10415</v>
          </cell>
          <cell r="B2037" t="str">
            <v>VALVULA DE RETENCAO VERTICAL, DE BRONZE (PN-16), 4", 200 PSI, EXTREMIDADES COM ROSCA</v>
          </cell>
          <cell r="C2037" t="str">
            <v xml:space="preserve">UN    </v>
          </cell>
          <cell r="D2037">
            <v>322.69</v>
          </cell>
        </row>
        <row r="2038">
          <cell r="A2038">
            <v>10416</v>
          </cell>
          <cell r="B2038" t="str">
            <v>VALVULA DE RETENCAO VERTICAL, DE BRONZE (PN-16), 1 1/2", 200 PSI, EXTREMIDADES COM ROSCA</v>
          </cell>
          <cell r="C2038" t="str">
            <v xml:space="preserve">UN    </v>
          </cell>
          <cell r="D2038">
            <v>58.31</v>
          </cell>
        </row>
        <row r="2039">
          <cell r="A2039">
            <v>10417</v>
          </cell>
          <cell r="B2039" t="str">
            <v>VALVULA DE RETENCAO VERTICAL, DE BRONZE (PN-16), 2", 200 PSI, EXTREMIDADES COM ROSCA</v>
          </cell>
          <cell r="C2039" t="str">
            <v xml:space="preserve">UN    </v>
          </cell>
          <cell r="D2039">
            <v>84.97</v>
          </cell>
        </row>
        <row r="2040">
          <cell r="A2040">
            <v>10418</v>
          </cell>
          <cell r="B2040" t="str">
            <v>VALVULA DE RETENCAO VERTICAL, DE BRONZE (PN-16), 1", 200 PSI, EXTREMIDADES COM ROSCA</v>
          </cell>
          <cell r="C2040" t="str">
            <v xml:space="preserve">UN    </v>
          </cell>
          <cell r="D2040">
            <v>33.74</v>
          </cell>
        </row>
        <row r="2041">
          <cell r="A2041">
            <v>10419</v>
          </cell>
          <cell r="B2041" t="str">
            <v>VALVULA DE RETENCAO VERTICAL, DE BRONZE (PN-16), 1 1/4", 200 PSI, EXTREMIDADES COM ROSCA</v>
          </cell>
          <cell r="C2041" t="str">
            <v xml:space="preserve">UN    </v>
          </cell>
          <cell r="D2041">
            <v>50.62</v>
          </cell>
        </row>
        <row r="2042">
          <cell r="A2042">
            <v>10420</v>
          </cell>
          <cell r="B2042" t="str">
            <v>BACIA SANITARIA (VASO) CONVENCIONAL DE LOUCA BRANCA</v>
          </cell>
          <cell r="C2042" t="str">
            <v xml:space="preserve">UN    </v>
          </cell>
          <cell r="D2042">
            <v>109</v>
          </cell>
        </row>
        <row r="2043">
          <cell r="A2043">
            <v>10421</v>
          </cell>
          <cell r="B2043" t="str">
            <v>BACIA SANITARIA (VASO) CONVENCIONAL DE LOUCA COR</v>
          </cell>
          <cell r="C2043" t="str">
            <v xml:space="preserve">UN    </v>
          </cell>
          <cell r="D2043">
            <v>145.88</v>
          </cell>
        </row>
        <row r="2044">
          <cell r="A2044">
            <v>10422</v>
          </cell>
          <cell r="B2044" t="str">
            <v>BACIA SANITARIA (VASO) COM CAIXA ACOPLADA, DE LOUCA BRANCA</v>
          </cell>
          <cell r="C2044" t="str">
            <v xml:space="preserve">UN    </v>
          </cell>
          <cell r="D2044">
            <v>290.63</v>
          </cell>
        </row>
        <row r="2045">
          <cell r="A2045">
            <v>10423</v>
          </cell>
          <cell r="B2045" t="str">
            <v>TANQUE LOUCA BRANCA SUSPENSO *20* L</v>
          </cell>
          <cell r="C2045" t="str">
            <v xml:space="preserve">UN    </v>
          </cell>
          <cell r="D2045">
            <v>295.17</v>
          </cell>
        </row>
        <row r="2046">
          <cell r="A2046">
            <v>10425</v>
          </cell>
          <cell r="B2046" t="str">
            <v>LAVATORIO LOUCA BRANCA SUSPENSO *40 X 30* CM</v>
          </cell>
          <cell r="C2046" t="str">
            <v xml:space="preserve">UN    </v>
          </cell>
          <cell r="D2046">
            <v>71.13</v>
          </cell>
        </row>
        <row r="2047">
          <cell r="A2047">
            <v>10426</v>
          </cell>
          <cell r="B2047" t="str">
            <v>LAVATORIO LOUCA BRANCA COM COLUNA *54 X 44* CM</v>
          </cell>
          <cell r="C2047" t="str">
            <v xml:space="preserve">UN    </v>
          </cell>
          <cell r="D2047">
            <v>161.30000000000001</v>
          </cell>
        </row>
        <row r="2048">
          <cell r="A2048">
            <v>10427</v>
          </cell>
          <cell r="B2048" t="str">
            <v>LAVATORIO/CUBA DE SOBREPOR RETANGULAR LOUCA BRANCA COM LADRAO *52 X 45* CM</v>
          </cell>
          <cell r="C2048" t="str">
            <v xml:space="preserve">UN    </v>
          </cell>
          <cell r="D2048">
            <v>199.44</v>
          </cell>
        </row>
        <row r="2049">
          <cell r="A2049">
            <v>10428</v>
          </cell>
          <cell r="B2049" t="str">
            <v>LAVATORIO/CUBA DE SOBREPOR RETANGULAR LOUCA COR COM LADRAO *52 X 45* CM</v>
          </cell>
          <cell r="C2049" t="str">
            <v xml:space="preserve">UN    </v>
          </cell>
          <cell r="D2049">
            <v>202.42</v>
          </cell>
        </row>
        <row r="2050">
          <cell r="A2050">
            <v>10429</v>
          </cell>
          <cell r="B2050" t="str">
            <v>LAVATORIO LOUCA COR SUSPENSO *40 X 30* CM</v>
          </cell>
          <cell r="C2050" t="str">
            <v xml:space="preserve">UN    </v>
          </cell>
          <cell r="D2050">
            <v>84.83</v>
          </cell>
        </row>
        <row r="2051">
          <cell r="A2051">
            <v>10430</v>
          </cell>
          <cell r="B2051" t="str">
            <v>MICTORIO SIFONADO LOUCA COR SEM COMPLEMENTOS</v>
          </cell>
          <cell r="C2051" t="str">
            <v xml:space="preserve">UN    </v>
          </cell>
          <cell r="D2051">
            <v>266.87</v>
          </cell>
        </row>
        <row r="2052">
          <cell r="A2052">
            <v>10431</v>
          </cell>
          <cell r="B2052" t="str">
            <v>LAVATORIO LOUCA COR COM COLUNA *54 X 44* CM</v>
          </cell>
          <cell r="C2052" t="str">
            <v xml:space="preserve">UN    </v>
          </cell>
          <cell r="D2052">
            <v>176.96</v>
          </cell>
        </row>
        <row r="2053">
          <cell r="A2053">
            <v>10432</v>
          </cell>
          <cell r="B2053" t="str">
            <v>MICTORIO SIFONADO LOUCA BRANCA SEM COMPLEMENTOS</v>
          </cell>
          <cell r="C2053" t="str">
            <v xml:space="preserve">UN    </v>
          </cell>
          <cell r="D2053">
            <v>247.8</v>
          </cell>
        </row>
        <row r="2054">
          <cell r="A2054">
            <v>10475</v>
          </cell>
          <cell r="B2054" t="str">
            <v>VERNIZ SINTETICO BRILHANTE PARA MADEIRA TIPO COPAL, USO INTERNO</v>
          </cell>
          <cell r="C2054" t="str">
            <v xml:space="preserve">L     </v>
          </cell>
          <cell r="D2054">
            <v>21.65</v>
          </cell>
        </row>
        <row r="2055">
          <cell r="A2055">
            <v>10478</v>
          </cell>
          <cell r="B2055" t="str">
            <v>VERNIZ POLIURETANO BRILHANTE PARA MADEIRA, COM FILTRO SOLAR, USO INTERNO E EXTERNO</v>
          </cell>
          <cell r="C2055" t="str">
            <v xml:space="preserve">L     </v>
          </cell>
          <cell r="D2055">
            <v>24.61</v>
          </cell>
        </row>
        <row r="2056">
          <cell r="A2056">
            <v>10481</v>
          </cell>
          <cell r="B2056" t="str">
            <v>VERNIZ SINTETICO BRILHANTE PARA MADEIRA, COM FILTRO SOLAR, USO INTERNO E EXTERNO (BASE SOLVENTE)</v>
          </cell>
          <cell r="C2056" t="str">
            <v xml:space="preserve">L     </v>
          </cell>
          <cell r="D2056">
            <v>23.61</v>
          </cell>
        </row>
        <row r="2057">
          <cell r="A2057">
            <v>10488</v>
          </cell>
          <cell r="B2057" t="str">
            <v>VIBROACABADORA DE ASFALTO SOBRE ESTEIRAS, LARG. PAVIMENT. 1,90 A 5,3 M, POT. 78 KW/105 HP, CAP. 450 T/H</v>
          </cell>
          <cell r="C2057" t="str">
            <v xml:space="preserve">UN    </v>
          </cell>
          <cell r="D2057">
            <v>1610302.81</v>
          </cell>
        </row>
        <row r="2058">
          <cell r="A2058">
            <v>10489</v>
          </cell>
          <cell r="B2058" t="str">
            <v>VIDRACEIRO</v>
          </cell>
          <cell r="C2058" t="str">
            <v xml:space="preserve">H     </v>
          </cell>
          <cell r="D2058">
            <v>12.23</v>
          </cell>
        </row>
        <row r="2059">
          <cell r="A2059">
            <v>10490</v>
          </cell>
          <cell r="B2059" t="str">
            <v>VIDRO LISO INCOLOR 2 A 3 MM - SEM COLOCACAO</v>
          </cell>
          <cell r="C2059" t="str">
            <v xml:space="preserve">M2    </v>
          </cell>
          <cell r="D2059">
            <v>98.7</v>
          </cell>
        </row>
        <row r="2060">
          <cell r="A2060">
            <v>10491</v>
          </cell>
          <cell r="B2060" t="str">
            <v>VIDRO LISO INCOLOR 6 MM - SEM COLOCACAO</v>
          </cell>
          <cell r="C2060" t="str">
            <v xml:space="preserve">M2    </v>
          </cell>
          <cell r="D2060">
            <v>186.43</v>
          </cell>
        </row>
        <row r="2061">
          <cell r="A2061">
            <v>10492</v>
          </cell>
          <cell r="B2061" t="str">
            <v>VIDRO LISO INCOLOR 4MM - SEM COLOCACAO</v>
          </cell>
          <cell r="C2061" t="str">
            <v xml:space="preserve">M2    </v>
          </cell>
          <cell r="D2061">
            <v>131.59</v>
          </cell>
        </row>
        <row r="2062">
          <cell r="A2062">
            <v>10493</v>
          </cell>
          <cell r="B2062" t="str">
            <v>VIDRO LISO INCOLOR 5MM - SEM COLOCACAO</v>
          </cell>
          <cell r="C2062" t="str">
            <v xml:space="preserve">M2    </v>
          </cell>
          <cell r="D2062">
            <v>153.53</v>
          </cell>
        </row>
        <row r="2063">
          <cell r="A2063">
            <v>10496</v>
          </cell>
          <cell r="B2063" t="str">
            <v>VIDRO COMUM LAMINADO, LISO, INCOLOR, DUPLO, ESPESSURA TOTAL 6 MM (CADA CAMADA E= 3 MM) - COLOCADO</v>
          </cell>
          <cell r="C2063" t="str">
            <v xml:space="preserve">M2    </v>
          </cell>
          <cell r="D2063">
            <v>548.33000000000004</v>
          </cell>
        </row>
        <row r="2064">
          <cell r="A2064">
            <v>10497</v>
          </cell>
          <cell r="B2064" t="str">
            <v>VIDRO COMUM LAMINADO, LISO, INCOLOR, TRIPLO, ESPESSURA TOTAL 12 MM (CADA CAMADA E=  4 MM) - COLOCADO</v>
          </cell>
          <cell r="C2064" t="str">
            <v xml:space="preserve">M2    </v>
          </cell>
          <cell r="D2064">
            <v>1425.66</v>
          </cell>
        </row>
        <row r="2065">
          <cell r="A2065">
            <v>10498</v>
          </cell>
          <cell r="B2065" t="str">
            <v>MASSA PARA VIDRO</v>
          </cell>
          <cell r="C2065" t="str">
            <v xml:space="preserve">KG    </v>
          </cell>
          <cell r="D2065">
            <v>8.36</v>
          </cell>
        </row>
        <row r="2066">
          <cell r="A2066">
            <v>10499</v>
          </cell>
          <cell r="B2066" t="str">
            <v>VIDRO MARTELADO OU CANELADO, 4 MM - SEM COLOCACAO</v>
          </cell>
          <cell r="C2066" t="str">
            <v xml:space="preserve">M2    </v>
          </cell>
          <cell r="D2066">
            <v>109.66</v>
          </cell>
        </row>
        <row r="2067">
          <cell r="A2067">
            <v>10501</v>
          </cell>
          <cell r="B2067" t="str">
            <v>VIDRO TEMPERADO VERDE E = 6 MM, SEM COLOCACAO</v>
          </cell>
          <cell r="C2067" t="str">
            <v xml:space="preserve">M2    </v>
          </cell>
          <cell r="D2067">
            <v>227.12</v>
          </cell>
        </row>
        <row r="2068">
          <cell r="A2068">
            <v>10502</v>
          </cell>
          <cell r="B2068" t="str">
            <v>VIDRO TEMPERADO VERDE E = 10 MM, SEM COLOCACAO</v>
          </cell>
          <cell r="C2068" t="str">
            <v xml:space="preserve">M2    </v>
          </cell>
          <cell r="D2068">
            <v>402</v>
          </cell>
        </row>
        <row r="2069">
          <cell r="A2069">
            <v>10503</v>
          </cell>
          <cell r="B2069" t="str">
            <v>VIDRO TEMPERADO VERDE E = 8 MM, SEM COLOCACAO</v>
          </cell>
          <cell r="C2069" t="str">
            <v xml:space="preserve">M2    </v>
          </cell>
          <cell r="D2069">
            <v>306.83999999999997</v>
          </cell>
        </row>
        <row r="2070">
          <cell r="A2070">
            <v>10504</v>
          </cell>
          <cell r="B2070" t="str">
            <v>VIDRO COMUM LAMINADO, LISO, INCOLOR, TRIPLO, ESPESSURA TOTAL 15 MM (CADA CAMADA E = 5 MM) - COLOCADO</v>
          </cell>
          <cell r="C2070" t="str">
            <v xml:space="preserve">M2    </v>
          </cell>
          <cell r="D2070">
            <v>1666.93</v>
          </cell>
        </row>
        <row r="2071">
          <cell r="A2071">
            <v>10505</v>
          </cell>
          <cell r="B2071" t="str">
            <v>VIDRO TEMPERADO INCOLOR E = 6 MM, SEM COLOCACAO</v>
          </cell>
          <cell r="C2071" t="str">
            <v xml:space="preserve">M2    </v>
          </cell>
          <cell r="D2071">
            <v>188.21</v>
          </cell>
        </row>
        <row r="2072">
          <cell r="A2072">
            <v>10506</v>
          </cell>
          <cell r="B2072" t="str">
            <v>VIDRO TEMPERADO INCOLOR E = 8 MM, SEM COLOCACAO</v>
          </cell>
          <cell r="C2072" t="str">
            <v xml:space="preserve">M2    </v>
          </cell>
          <cell r="D2072">
            <v>245.7</v>
          </cell>
        </row>
        <row r="2073">
          <cell r="A2073">
            <v>10507</v>
          </cell>
          <cell r="B2073" t="str">
            <v>VIDRO TEMPERADO INCOLOR E = 10 MM, SEM COLOCACAO</v>
          </cell>
          <cell r="C2073" t="str">
            <v xml:space="preserve">M2    </v>
          </cell>
          <cell r="D2073">
            <v>318.97000000000003</v>
          </cell>
        </row>
        <row r="2074">
          <cell r="A2074">
            <v>10510</v>
          </cell>
          <cell r="B2074" t="str">
            <v>CRUZETA DE EUCALIPTO TRATADO, OU EQUIVALENTE DA REGIAO, *2,4* M, SECAO *9 X 11,5* CM</v>
          </cell>
          <cell r="C2074" t="str">
            <v xml:space="preserve">UN    </v>
          </cell>
          <cell r="D2074">
            <v>75.849999999999994</v>
          </cell>
        </row>
        <row r="2075">
          <cell r="A2075">
            <v>10511</v>
          </cell>
          <cell r="B2075" t="str">
            <v>CIMENTO PORTLAND COMPOSTO CP II-32 (SACO DE 50 KG)</v>
          </cell>
          <cell r="C2075" t="str">
            <v xml:space="preserve">50KG  </v>
          </cell>
          <cell r="D2075">
            <v>24.99</v>
          </cell>
        </row>
        <row r="2076">
          <cell r="A2076">
            <v>10512</v>
          </cell>
          <cell r="B2076" t="str">
            <v>MOTORISTA DE CAMINHAO (MENSALISTA)</v>
          </cell>
          <cell r="C2076" t="str">
            <v xml:space="preserve">MES   </v>
          </cell>
          <cell r="D2076">
            <v>1802.69</v>
          </cell>
        </row>
        <row r="2077">
          <cell r="A2077">
            <v>10515</v>
          </cell>
          <cell r="B2077" t="str">
            <v>REVESTIMENTO EM CERAMICA ESMALTADA EXTRA, PEI MAIOR OU IGUAL 4, FORMATO MAIOR A 2025 CM2</v>
          </cell>
          <cell r="C2077" t="str">
            <v xml:space="preserve">M2    </v>
          </cell>
          <cell r="D2077">
            <v>27.24</v>
          </cell>
        </row>
        <row r="2078">
          <cell r="A2078">
            <v>10518</v>
          </cell>
          <cell r="B2078" t="str">
            <v>RETARDO PARA CORDEL DETONANTE</v>
          </cell>
          <cell r="C2078" t="str">
            <v xml:space="preserve">UN    </v>
          </cell>
          <cell r="D2078">
            <v>85.79</v>
          </cell>
        </row>
        <row r="2079">
          <cell r="A2079">
            <v>10521</v>
          </cell>
          <cell r="B2079" t="str">
            <v>CAIXA DE INCENDIO/ABRIGO PARA MANGUEIRA, DE EMBUTIR/INTERNA, COM 75 X 45 X 17 CM, EM CHAPA DE ACO, PORTA COM VENTILACAO, VISOR COM A INSCRICAO "INCENDIO", SUPORTE/CESTA INTERNA PARA A MANGUEIRA, PINTURA ELETROSTATICA VERMELHA</v>
          </cell>
          <cell r="C2079" t="str">
            <v xml:space="preserve">UN    </v>
          </cell>
          <cell r="D2079">
            <v>192.63</v>
          </cell>
        </row>
        <row r="2080">
          <cell r="A2080">
            <v>10527</v>
          </cell>
          <cell r="B2080" t="str">
            <v>LOCACAO DE ANDAIME METALICO TUBULAR DE ENCAIXE, TIPO DE TORRE, COM LARGURA DE 1 ATE 1,5 M E ALTURA DE *1,00* M</v>
          </cell>
          <cell r="C2080" t="str">
            <v xml:space="preserve">MXMES </v>
          </cell>
          <cell r="D2080">
            <v>15.75</v>
          </cell>
        </row>
        <row r="2081">
          <cell r="A2081">
            <v>10535</v>
          </cell>
          <cell r="B2081" t="str">
            <v>BETONEIRA CAPACIDADE NOMINAL 400 L, CAPACIDADE DE MISTURA  280 L, MOTOR ELETRICO TRIFASICO 220/380 V POTENCIA 2 CV, SEM CARREGADOR</v>
          </cell>
          <cell r="C2081" t="str">
            <v xml:space="preserve">UN    </v>
          </cell>
          <cell r="D2081">
            <v>3700</v>
          </cell>
        </row>
        <row r="2082">
          <cell r="A2082">
            <v>10537</v>
          </cell>
          <cell r="B2082" t="str">
            <v>BETONEIRA CAPACIDADE NOMINAL 400 L, CAPACIDADE DE MISTURA 310 L, MOTOR A DIESEL POTENCIA 5 CV, SEM CARREGADOR</v>
          </cell>
          <cell r="C2082" t="str">
            <v xml:space="preserve">UN    </v>
          </cell>
          <cell r="D2082">
            <v>5045.79</v>
          </cell>
        </row>
        <row r="2083">
          <cell r="A2083">
            <v>10541</v>
          </cell>
          <cell r="B2083" t="str">
            <v>CALHA/CANALETA DE CONCRETO SIMPLES, TIPO MEIA CANA, DIAMETRO DE 30 CM, PARA AGUA PLUVIAL</v>
          </cell>
          <cell r="C2083" t="str">
            <v xml:space="preserve">M     </v>
          </cell>
          <cell r="D2083">
            <v>15.85</v>
          </cell>
        </row>
        <row r="2084">
          <cell r="A2084">
            <v>10542</v>
          </cell>
          <cell r="B2084" t="str">
            <v>CALHA/CANALETA DE CONCRETO SIMPLES, TIPO MEIA CANA, DIAMETRO DE 40 CM, PARA AGUA PLUVIAL</v>
          </cell>
          <cell r="C2084" t="str">
            <v xml:space="preserve">M     </v>
          </cell>
          <cell r="D2084">
            <v>20.73</v>
          </cell>
        </row>
        <row r="2085">
          <cell r="A2085">
            <v>10543</v>
          </cell>
          <cell r="B2085" t="str">
            <v>CALHA/CANALETA DE CONCRETO SIMPLES, TIPO MEIA CANA, DIAMETRO DE 50 CM, PARA AGUA PLUVIAL</v>
          </cell>
          <cell r="C2085" t="str">
            <v xml:space="preserve">M     </v>
          </cell>
          <cell r="D2085">
            <v>33.630000000000003</v>
          </cell>
        </row>
        <row r="2086">
          <cell r="A2086">
            <v>10544</v>
          </cell>
          <cell r="B2086" t="str">
            <v>CALHA/CANALETA DE CONCRETO SIMPLES, TIPO MEIA CANA, DIAMETRO DE 60 CM, PARA AGUA PLUVIAL</v>
          </cell>
          <cell r="C2086" t="str">
            <v xml:space="preserve">M     </v>
          </cell>
          <cell r="D2086">
            <v>43.5</v>
          </cell>
        </row>
        <row r="2087">
          <cell r="A2087">
            <v>10545</v>
          </cell>
          <cell r="B2087" t="str">
            <v>CALHA/CANALETA DE CONCRETO SIMPLES, TIPO MEIA CANA, DIAMETRO DE 80 CM, PARA AGUA PLUVIAL</v>
          </cell>
          <cell r="C2087" t="str">
            <v xml:space="preserve">M     </v>
          </cell>
          <cell r="D2087">
            <v>81.290000000000006</v>
          </cell>
        </row>
        <row r="2088">
          <cell r="A2088">
            <v>10553</v>
          </cell>
          <cell r="B2088" t="str">
            <v>PORTA DE MADEIRA, FOLHA MEDIA (NBR 15930) DE 60 X 210 CM, E = 35 MM, NUCLEO SARRAFEADO, CAPA LISA EM HDF, ACABAMENTO EM PRIMER PARA PINTURA</v>
          </cell>
          <cell r="C2088" t="str">
            <v xml:space="preserve">UN    </v>
          </cell>
          <cell r="D2088">
            <v>237.98</v>
          </cell>
        </row>
        <row r="2089">
          <cell r="A2089">
            <v>10554</v>
          </cell>
          <cell r="B2089" t="str">
            <v>PORTA DE MADEIRA, FOLHA MEDIA (NBR 15930) DE 70 X 210 CM, E = 35 MM, NUCLEO SARRAFEADO, CAPA LISA EM HDF, ACABAMENTO EM PRIMER PARA PINTURA</v>
          </cell>
          <cell r="C2089" t="str">
            <v xml:space="preserve">UN    </v>
          </cell>
          <cell r="D2089">
            <v>265.97000000000003</v>
          </cell>
        </row>
        <row r="2090">
          <cell r="A2090">
            <v>10555</v>
          </cell>
          <cell r="B2090" t="str">
            <v>PORTA DE MADEIRA, FOLHA MEDIA (NBR 15930) DE 80 X 210 CM, E = 35 MM, NUCLEO SARRAFEADO, CAPA LISA EM HDF, ACABAMENTO EM PRIMER PARA PINTURA</v>
          </cell>
          <cell r="C2090" t="str">
            <v xml:space="preserve">UN    </v>
          </cell>
          <cell r="D2090">
            <v>256.7</v>
          </cell>
        </row>
        <row r="2091">
          <cell r="A2091">
            <v>10556</v>
          </cell>
          <cell r="B2091" t="str">
            <v>PORTA DE MADEIRA, FOLHA MEDIA (NBR 15930) DE 90 X 210 CM, E = 35 MM, NUCLEO SARRAFEADO, CAPA LISA EM HDF, ACABAMENTO EM PRIMER PARA PINTURA</v>
          </cell>
          <cell r="C2091" t="str">
            <v xml:space="preserve">UN    </v>
          </cell>
          <cell r="D2091">
            <v>272.70999999999998</v>
          </cell>
        </row>
        <row r="2092">
          <cell r="A2092">
            <v>10559</v>
          </cell>
          <cell r="B2092" t="str">
            <v>ROCADEIRA COSTAL COM MOTOR A GASOLINA DE *32* CC</v>
          </cell>
          <cell r="C2092" t="str">
            <v xml:space="preserve">UN    </v>
          </cell>
          <cell r="D2092">
            <v>2320</v>
          </cell>
        </row>
        <row r="2093">
          <cell r="A2093">
            <v>10561</v>
          </cell>
          <cell r="B2093" t="str">
            <v>HEXAMETAFOSFATO DE SODIO</v>
          </cell>
          <cell r="C2093" t="str">
            <v xml:space="preserve">KG    </v>
          </cell>
          <cell r="D2093">
            <v>0.48</v>
          </cell>
        </row>
        <row r="2094">
          <cell r="A2094">
            <v>10567</v>
          </cell>
          <cell r="B2094" t="str">
            <v>TABUA DE MADEIRA NAO APARELHADA *2,5 X 23* CM (1 x 9 ") PINUS, MISTA OU EQUIVALENTE DA REGIAO</v>
          </cell>
          <cell r="C2094" t="str">
            <v xml:space="preserve">M     </v>
          </cell>
          <cell r="D2094">
            <v>6.94</v>
          </cell>
        </row>
        <row r="2095">
          <cell r="A2095">
            <v>10569</v>
          </cell>
          <cell r="B2095" t="str">
            <v>CAIXA DE PASSAGEM / DERIVACAO / LUZ, OCTOGONAL 4 X4, EM ACO ESMALTADA, COM FUNDO MOVEL SIMPLES (FMS)</v>
          </cell>
          <cell r="C2095" t="str">
            <v xml:space="preserve">UN    </v>
          </cell>
          <cell r="D2095">
            <v>2.71</v>
          </cell>
        </row>
        <row r="2096">
          <cell r="A2096">
            <v>10571</v>
          </cell>
          <cell r="B2096" t="str">
            <v>DIVISORIA (N3) PAINEL/VIDRO/PAINEL VERMICULITA E=35MM - MONTANTE/RODAPE DUPLO ALUMINIO ANOD NATURAL - COLOCADA</v>
          </cell>
          <cell r="C2096" t="str">
            <v xml:space="preserve">M2    </v>
          </cell>
          <cell r="D2096">
            <v>233.82</v>
          </cell>
        </row>
        <row r="2097">
          <cell r="A2097">
            <v>10575</v>
          </cell>
          <cell r="B2097" t="str">
            <v>BOMBA CENTRIFUGA MOTOR ELETRICO MONOFASICO 0,50 CV DIAMETRO DE SUCCAO X ELEVACAO 3/4" X 3/4", MONOESTAGIO, DIAMETRO DOS ROTORES 114 MM, HM/Q: 2 M / 2,99 M3/H A 24 M / 0,71 M3/H</v>
          </cell>
          <cell r="C2097" t="str">
            <v xml:space="preserve">UN    </v>
          </cell>
          <cell r="D2097">
            <v>888.54</v>
          </cell>
        </row>
        <row r="2098">
          <cell r="A2098">
            <v>10577</v>
          </cell>
          <cell r="B2098" t="str">
            <v>ELEMENTO VAZADO DE CONCRETO, QUADRICULADO, 25 FUROS *50 X 50 X 5* CM</v>
          </cell>
          <cell r="C2098" t="str">
            <v xml:space="preserve">UN    </v>
          </cell>
          <cell r="D2098">
            <v>20.6</v>
          </cell>
        </row>
        <row r="2099">
          <cell r="A2099">
            <v>10578</v>
          </cell>
          <cell r="B2099" t="str">
            <v>ELEMENTO VAZADO DE CONCRETO, QUADRICULADO, 16 FUROS *33 X 33 X 10* CM</v>
          </cell>
          <cell r="C2099" t="str">
            <v xml:space="preserve">UN    </v>
          </cell>
          <cell r="D2099">
            <v>15.62</v>
          </cell>
        </row>
        <row r="2100">
          <cell r="A2100">
            <v>10579</v>
          </cell>
          <cell r="B2100" t="str">
            <v>ELEMENTO VAZADO DE CONCRETO, VENEZIANA *39 X 29 X 10* CM</v>
          </cell>
          <cell r="C2100" t="str">
            <v xml:space="preserve">UN    </v>
          </cell>
          <cell r="D2100">
            <v>18.66</v>
          </cell>
        </row>
        <row r="2101">
          <cell r="A2101">
            <v>10582</v>
          </cell>
          <cell r="B2101" t="str">
            <v>ELEMENTO VAZADO DE CONCRETO, VENEZIANA *40 X 10 X 10* CM</v>
          </cell>
          <cell r="C2101" t="str">
            <v xml:space="preserve">UN    </v>
          </cell>
          <cell r="D2101">
            <v>9.42</v>
          </cell>
        </row>
        <row r="2102">
          <cell r="A2102">
            <v>10583</v>
          </cell>
          <cell r="B2102" t="str">
            <v>ELEMENTO VAZADO DE CONCRETO, VENEZIANA *39 X 22 X 15* CM</v>
          </cell>
          <cell r="C2102" t="str">
            <v xml:space="preserve">UN    </v>
          </cell>
          <cell r="D2102">
            <v>10.7</v>
          </cell>
        </row>
        <row r="2103">
          <cell r="A2103">
            <v>10587</v>
          </cell>
          <cell r="B2103" t="str">
            <v>BOMBA SUBMERSA PARA POCOS TUBULARES PROFUNDOS DIAMETRO DE 4 POLEGADAS, ELETRICA, MONOFASICA, POTENCIA 0,49 HP, 13 ESTAGIOS, BOCAL DE DESCARGA DIAMETRO DE UMA POLEGADA E MEIA, HM/Q = 18 M / 1,90 M3/H A 85 M / 0,60 M3/H</v>
          </cell>
          <cell r="C2103" t="str">
            <v xml:space="preserve">UN    </v>
          </cell>
          <cell r="D2103">
            <v>2869.4</v>
          </cell>
        </row>
        <row r="2104">
          <cell r="A2104">
            <v>10588</v>
          </cell>
          <cell r="B2104" t="str">
            <v>BOMBA SUBMERSIVEL, ELETRICA, TRIFASICA, POTENCIA 0,98 HP, DIAMETRO DO ROTOR 142 MM SEMIABERTO, BOCAL DE SAIDA DIAMETRO DE 2 POLEGADAS, HM/Q = 2 M / 32 M3/H A 8 M / 16 M3/H</v>
          </cell>
          <cell r="C2104" t="str">
            <v xml:space="preserve">UN    </v>
          </cell>
          <cell r="D2104">
            <v>2978.8</v>
          </cell>
        </row>
        <row r="2105">
          <cell r="A2105">
            <v>10589</v>
          </cell>
          <cell r="B2105" t="str">
            <v>BOMBA SUBMERSIVEL, ELETRICA, TRIFASICA, POTENCIA 1,97 HP, DIAMETRO DO ROTOR 144 MM SEMIABERTO, BOCAL DE SAIDA DIAMETRO DE 2 POLEGADAS, HM/Q = 2 M / 26,8 M3/H A 28 M / 4,6 M3/H</v>
          </cell>
          <cell r="C2105" t="str">
            <v xml:space="preserve">UN    </v>
          </cell>
          <cell r="D2105">
            <v>4833.68</v>
          </cell>
        </row>
        <row r="2106">
          <cell r="A2106">
            <v>10592</v>
          </cell>
          <cell r="B2106" t="str">
            <v>BOMBA SUBMERSIVEL, ELETRICA, TRIFASICA, POTENCIA 0,99 HP, DIAMETRO ROTOR 98 MM SEMIABERTO, BOCAL DE SAIDA DIAMETRO 2 POLEGADAS, HM/Q = 2 M / 28,90 M3/H A 14 M / 7 M3/H</v>
          </cell>
          <cell r="C2106" t="str">
            <v xml:space="preserve">UN    </v>
          </cell>
          <cell r="D2106">
            <v>3598</v>
          </cell>
        </row>
        <row r="2107">
          <cell r="A2107">
            <v>10597</v>
          </cell>
          <cell r="B2107" t="str">
            <v>MOTONIVELADORA POTENCIA BASICA LIQUIDA (PRIMEIRA MARCHA) 186 HP, PESO BRUTO 15785 KG, LARGURA DA LAMINA DE 4,3 M</v>
          </cell>
          <cell r="C2107" t="str">
            <v xml:space="preserve">UN    </v>
          </cell>
          <cell r="D2107">
            <v>767416.97</v>
          </cell>
        </row>
        <row r="2108">
          <cell r="A2108">
            <v>10598</v>
          </cell>
          <cell r="B2108" t="str">
            <v>TRATOR DE PNEUS COM POTENCIA DE 50 CV, TRACAO 4 X 2, PESO COM LASTRO DE 2714 KG</v>
          </cell>
          <cell r="C2108" t="str">
            <v xml:space="preserve">UN    </v>
          </cell>
          <cell r="D2108">
            <v>89933.42</v>
          </cell>
        </row>
        <row r="2109">
          <cell r="A2109">
            <v>10601</v>
          </cell>
          <cell r="B2109" t="str">
            <v>USINA DE ASFALTO A QUENTE, FIXA, TIPO CONTRA FLUXO, CAPACIDADE DE 100 A 140 T/H, POTENCIA DE 280 KW, COM MISTURADOR EXTERNO ROTATIVO</v>
          </cell>
          <cell r="C2109" t="str">
            <v xml:space="preserve">UN    </v>
          </cell>
          <cell r="D2109">
            <v>2026746.48</v>
          </cell>
        </row>
        <row r="2110">
          <cell r="A2110">
            <v>10604</v>
          </cell>
          <cell r="B2110" t="str">
            <v>ELEMENTO VAZADO DE CONCRETO, QUADRICULADO, 1 FURO *20 X 10 X 7* CM</v>
          </cell>
          <cell r="C2110" t="str">
            <v xml:space="preserve">UN    </v>
          </cell>
          <cell r="D2110">
            <v>8.08</v>
          </cell>
        </row>
        <row r="2111">
          <cell r="A2111">
            <v>10605</v>
          </cell>
          <cell r="B2111" t="str">
            <v>ELEMENTO VAZADO DE CONCRETO, QUADRICULADO, 1 FURO *10 X 10 X 10* CM</v>
          </cell>
          <cell r="C2111" t="str">
            <v xml:space="preserve">UN    </v>
          </cell>
          <cell r="D2111">
            <v>3.46</v>
          </cell>
        </row>
        <row r="2112">
          <cell r="A2112">
            <v>10608</v>
          </cell>
          <cell r="B2112" t="str">
            <v>MESA VIBRATORIA COM DIMENSOES DE 2,0 X 1,0 M, COM MOTOR ELETRICO DE 2 POLOS E POTENCIA DE 3 CV</v>
          </cell>
          <cell r="C2112" t="str">
            <v xml:space="preserve">UN    </v>
          </cell>
          <cell r="D2112">
            <v>8683.2800000000007</v>
          </cell>
        </row>
        <row r="2113">
          <cell r="A2113">
            <v>10617</v>
          </cell>
          <cell r="B2113" t="str">
            <v>TIJOLO CERAMICO REFRATARIO 6,3 X 11,4 X 22,9 CM (L X A X C)</v>
          </cell>
          <cell r="C2113" t="str">
            <v xml:space="preserve">UN    </v>
          </cell>
          <cell r="D2113">
            <v>4.95</v>
          </cell>
        </row>
        <row r="2114">
          <cell r="A2114">
            <v>10629</v>
          </cell>
          <cell r="B2114" t="str">
            <v>DIVISORIA EM MARMORE, COM DUAS FACES POLIDAS, BRANCO COMUM, E=  *3,0* CM</v>
          </cell>
          <cell r="C2114" t="str">
            <v xml:space="preserve">M2    </v>
          </cell>
          <cell r="D2114">
            <v>478.63</v>
          </cell>
        </row>
        <row r="2115">
          <cell r="A2115">
            <v>10630</v>
          </cell>
          <cell r="B2115" t="str">
            <v>CAVALO MECANICO TRACAO 4X2, PESO BRUTO TOTAL COMBINADO 49000 KG, CAPACIDADE MAXIMA DE TRACAO *66000* KG, POTENCIA *360* CV (INCLUI CABINE E CHASSI, NAO INCLUI SEMIRREBOQUE)</v>
          </cell>
          <cell r="C2115" t="str">
            <v xml:space="preserve">UN    </v>
          </cell>
          <cell r="D2115">
            <v>459227</v>
          </cell>
        </row>
        <row r="2116">
          <cell r="A2116">
            <v>10634</v>
          </cell>
          <cell r="B2116" t="str">
            <v>EMPILHADEIRA SOBRE PNEUS COM TORRE DE TRES ESTAGIOS, 4,80M DE ELEVACAO, C/ DESLOCADOR LATERAL DOS GARFOS, MOTOR GLP 2.4L, CAPACIDADE NOMINAL DE CARGA DE 2,5T</v>
          </cell>
          <cell r="C2116" t="str">
            <v xml:space="preserve">UN    </v>
          </cell>
          <cell r="D2116">
            <v>103550</v>
          </cell>
        </row>
        <row r="2117">
          <cell r="A2117">
            <v>10635</v>
          </cell>
          <cell r="B2117" t="str">
            <v>EMPILHADEIRA SOBRE PNEUS COM TORRE DE TRES ESTAGIOS, 4,80M DE ELEVACAO, C/ DESLOCADOR LATERAL DOS GARFOS, MOTOR GLP 2.2L, CAPACIDADE NOMINAL DE CARGA DE 3T</v>
          </cell>
          <cell r="C2117" t="str">
            <v xml:space="preserve">UN    </v>
          </cell>
          <cell r="D2117">
            <v>120926.32</v>
          </cell>
        </row>
        <row r="2118">
          <cell r="A2118">
            <v>10636</v>
          </cell>
          <cell r="B2118" t="str">
            <v>EMPILHADEIRA SOBRE PNEUS COM TORRE DE TRES ESTAGIOS, 4,80M DE ELEVACAO, C/ DESLOCADOR LATERAL DOS GARFOS, MOTOR GLP 4.3L, CAPACIDADE NOMINAL DE CARGA DE 4T</v>
          </cell>
          <cell r="C2118" t="str">
            <v xml:space="preserve">UN    </v>
          </cell>
          <cell r="D2118">
            <v>228042.45</v>
          </cell>
        </row>
        <row r="2119">
          <cell r="A2119">
            <v>10637</v>
          </cell>
          <cell r="B2119" t="str">
            <v>EMPILHADEIRA SOBRE PNEUS COM TORRE DE TRES ESTAGIOS, 4,80M DE ELEVACAO, C/ DESLOCADOR LATERAL DOS GARFOS, MOTOR GLP 4.3L, CAPACIDADE NOMINAL DE CARGA DE 5T</v>
          </cell>
          <cell r="C2119" t="str">
            <v xml:space="preserve">UN    </v>
          </cell>
          <cell r="D2119">
            <v>238534.81</v>
          </cell>
        </row>
        <row r="2120">
          <cell r="A2120">
            <v>10638</v>
          </cell>
          <cell r="B2120" t="str">
            <v>EMPILHADEIRA SOBRE PNEUS COM TORRE DE TRES ESTAGIOS, 4,70M DE ELEVACAO, C/ DESLOCADOR LATERAL DOS GARFOS, MOTOR GLP 4.3L, CAPACIDADE NOMINAL DE CARGA DE 6T</v>
          </cell>
          <cell r="C2120" t="str">
            <v xml:space="preserve">UN    </v>
          </cell>
          <cell r="D2120">
            <v>349851.06</v>
          </cell>
        </row>
        <row r="2121">
          <cell r="A2121">
            <v>10640</v>
          </cell>
          <cell r="B2121" t="str">
            <v>REGUA VIBRATORIA DE CONCRETO TRELICADA, EQUIPADA COM MOTOR A GASOLINA DE 9 HP</v>
          </cell>
          <cell r="C2121" t="str">
            <v xml:space="preserve">UN    </v>
          </cell>
          <cell r="D2121">
            <v>12617.51</v>
          </cell>
        </row>
        <row r="2122">
          <cell r="A2122">
            <v>10642</v>
          </cell>
          <cell r="B2122" t="str">
            <v>ROLO COMPACTADOR DE PNEUS, ESTATICO, PRESSAO VARIAVEL, POTENCIA 111 HP, PESO SEM/COM LASTRO 9,5/26,0 T, LARGURA DE ROLAGEM 1,90 M</v>
          </cell>
          <cell r="C2122" t="str">
            <v xml:space="preserve">UN    </v>
          </cell>
          <cell r="D2122">
            <v>467950</v>
          </cell>
        </row>
        <row r="2123">
          <cell r="A2123">
            <v>10646</v>
          </cell>
          <cell r="B2123" t="str">
            <v>ROLO COMPACTADOR VIBRATORIO DE UM CILINDRO, ACO LISO, POTENCIA 80 HP, PESO OPERACIONAL MAXIMO 8,1 T, IMPACTO DINAMICO 16,15/9,5 T, LARGURA TRABALHO 1,68 M</v>
          </cell>
          <cell r="C2123" t="str">
            <v xml:space="preserve">UN    </v>
          </cell>
          <cell r="D2123">
            <v>299421.03000000003</v>
          </cell>
        </row>
        <row r="2124">
          <cell r="A2124">
            <v>10658</v>
          </cell>
          <cell r="B2124" t="str">
            <v>ALISADORA DE CONCRETO COM MOTOR A GASOLINA DE 5,5 HP, PESO COM MOTOR DE 78 KG, 4 PAS</v>
          </cell>
          <cell r="C2124" t="str">
            <v xml:space="preserve">UN    </v>
          </cell>
          <cell r="D2124">
            <v>6945</v>
          </cell>
        </row>
        <row r="2125">
          <cell r="A2125">
            <v>10664</v>
          </cell>
          <cell r="B2125" t="str">
            <v>ROCADEIRA DESLOCAVEL, LARGURA DE TRABALHO DE 1,3 M</v>
          </cell>
          <cell r="C2125" t="str">
            <v xml:space="preserve">UN    </v>
          </cell>
          <cell r="D2125">
            <v>6305.26</v>
          </cell>
        </row>
        <row r="2126">
          <cell r="A2126">
            <v>10667</v>
          </cell>
          <cell r="B2126" t="str">
            <v>CONTAINER ALMOXARIFADO, DE *2,40* X *6,00* M, PADRAO SIMPLES, SEM REVESTIMENTO E SEM DIVISORIAS INTERNOS E SEM SANITARIO, PARA USO EM CANTEIRO DE OBRAS</v>
          </cell>
          <cell r="C2126" t="str">
            <v xml:space="preserve">UN    </v>
          </cell>
          <cell r="D2126">
            <v>11245</v>
          </cell>
        </row>
        <row r="2127">
          <cell r="A2127">
            <v>10685</v>
          </cell>
          <cell r="B2127" t="str">
            <v>ESCAVADEIRA HIDRAULICA SOBRE ESTEIRAS, CACAMBA 0,80M3, PESO OPERACIONAL 17T, POTENCIA BRUTA 111HP</v>
          </cell>
          <cell r="C2127" t="str">
            <v xml:space="preserve">UN    </v>
          </cell>
          <cell r="D2127">
            <v>460000</v>
          </cell>
        </row>
        <row r="2128">
          <cell r="A2128">
            <v>10691</v>
          </cell>
          <cell r="B2128" t="str">
            <v>SOLVENTE PARA COLA (PARA LAMINADO MELAMINICO) A BASE DE RESINA SINTETICA</v>
          </cell>
          <cell r="C2128" t="str">
            <v xml:space="preserve">L     </v>
          </cell>
          <cell r="D2128">
            <v>41.1</v>
          </cell>
        </row>
        <row r="2129">
          <cell r="A2129">
            <v>10698</v>
          </cell>
          <cell r="B2129" t="str">
            <v>DIVISORIA, PLACA  PRE-MOLDADA EM GRANILITE, MARMORITE OU GRANITINA,  E = *3 CM</v>
          </cell>
          <cell r="C2129" t="str">
            <v xml:space="preserve">M2    </v>
          </cell>
          <cell r="D2129">
            <v>164.52</v>
          </cell>
        </row>
        <row r="2130">
          <cell r="A2130">
            <v>10700</v>
          </cell>
          <cell r="B2130" t="str">
            <v>ARADO REVERSIVEL COM 3 DISCOS DE 26" X 6MM REBOCAVEL</v>
          </cell>
          <cell r="C2130" t="str">
            <v xml:space="preserve">UN    </v>
          </cell>
          <cell r="D2130">
            <v>12453.59</v>
          </cell>
        </row>
        <row r="2131">
          <cell r="A2131">
            <v>10708</v>
          </cell>
          <cell r="B2131" t="str">
            <v>CARPETE DE POLIESTER EM MANTA PARA TRAFEGO COMERCIAL PESADO, E = 4 A 5 MM (INSTALADO)</v>
          </cell>
          <cell r="C2131" t="str">
            <v xml:space="preserve">M2    </v>
          </cell>
          <cell r="D2131">
            <v>40.15</v>
          </cell>
        </row>
        <row r="2132">
          <cell r="A2132">
            <v>10709</v>
          </cell>
          <cell r="B2132" t="str">
            <v>CARPETE DE NYLON EM MANTA PARA TRAFEGO COMERCIAL PESADO, E = 9 A 10 MM (INSTALADO)</v>
          </cell>
          <cell r="C2132" t="str">
            <v xml:space="preserve">M2    </v>
          </cell>
          <cell r="D2132">
            <v>127.43</v>
          </cell>
        </row>
        <row r="2133">
          <cell r="A2133">
            <v>10710</v>
          </cell>
          <cell r="B2133" t="str">
            <v>CARPETE DE NYLON EM MANTA PARA TRAFEGO COMERCIAL PESADO, E = 6 A 7 MM (INSTALADO)</v>
          </cell>
          <cell r="C2133" t="str">
            <v xml:space="preserve">M2    </v>
          </cell>
          <cell r="D2133">
            <v>103.73</v>
          </cell>
        </row>
        <row r="2134">
          <cell r="A2134">
            <v>10712</v>
          </cell>
          <cell r="B2134" t="str">
            <v>GUINDAUTO HIDRAULICO, CAPACIDADE MAXIMA DE CARGA 3300 KG, MOMENTO MAXIMO DE CARGA 5,8 TM , ALCANCE MAXIMO HORIZONTAL  7,60 M, PARA MONTAGEM SOBRE CHASSI DE CAMINHAO PBT MINIMO 8000 KG (INCLUI MONTAGEM, NAO INCLUI CAMINHAO)</v>
          </cell>
          <cell r="C2134" t="str">
            <v xml:space="preserve">UN    </v>
          </cell>
          <cell r="D2134">
            <v>52123.44</v>
          </cell>
        </row>
        <row r="2135">
          <cell r="A2135">
            <v>10730</v>
          </cell>
          <cell r="B2135" t="str">
            <v>PEDRA ARDOSIA, CINZA, 30  X  30,  E= *1 CM</v>
          </cell>
          <cell r="C2135" t="str">
            <v xml:space="preserve">M2    </v>
          </cell>
          <cell r="D2135">
            <v>23.07</v>
          </cell>
        </row>
        <row r="2136">
          <cell r="A2136">
            <v>10731</v>
          </cell>
          <cell r="B2136" t="str">
            <v>PEDRA ARDOSIA, CINZA, *40 X 40* CM, E= *1 CM</v>
          </cell>
          <cell r="C2136" t="str">
            <v xml:space="preserve">M2    </v>
          </cell>
          <cell r="D2136">
            <v>23.86</v>
          </cell>
        </row>
        <row r="2137">
          <cell r="A2137">
            <v>10734</v>
          </cell>
          <cell r="B2137" t="str">
            <v>PEDRA GRANITICA, SERRADA, TIPO MIRACEMA, MADEIRA, PADUANA, RACHINHA, SANTA ISABEL OU OUTRAS SIMILARES, *11,5 X  *23 CM, E=  *1,0 A *2,0 CM</v>
          </cell>
          <cell r="C2137" t="str">
            <v xml:space="preserve">M2    </v>
          </cell>
          <cell r="D2137">
            <v>44.6</v>
          </cell>
        </row>
        <row r="2138">
          <cell r="A2138">
            <v>10737</v>
          </cell>
          <cell r="B2138" t="str">
            <v>PEDRA GRANITICA OU BASALTO, CACO, RETALHO, CAVACO, TIPO MIRACEMA, MADEIRA, PADUANA, RACHINHA, SANTA ISABEL OU OUTRAS SIMILARES, E=  *1,0 A *2,0 CM</v>
          </cell>
          <cell r="C2138" t="str">
            <v xml:space="preserve">M2    </v>
          </cell>
          <cell r="D2138">
            <v>74.98</v>
          </cell>
        </row>
        <row r="2139">
          <cell r="A2139">
            <v>10740</v>
          </cell>
          <cell r="B2139" t="str">
            <v>TALHA ELETRICA 3 T, VELOCIDADE  2,1 M / MIN, POTENCIA 1,3 KW</v>
          </cell>
          <cell r="C2139" t="str">
            <v xml:space="preserve">UN    </v>
          </cell>
          <cell r="D2139">
            <v>9935.66</v>
          </cell>
        </row>
        <row r="2140">
          <cell r="A2140">
            <v>10742</v>
          </cell>
          <cell r="B2140" t="str">
            <v>TALHA MANUAL DE CORRENTE, CAPACIDADE DE 2 T COM ELEVACAO DE 3 M</v>
          </cell>
          <cell r="C2140" t="str">
            <v xml:space="preserve">UN    </v>
          </cell>
          <cell r="D2140">
            <v>1048.5</v>
          </cell>
        </row>
        <row r="2141">
          <cell r="A2141">
            <v>10743</v>
          </cell>
          <cell r="B2141" t="str">
            <v>TROLEY MANUAL CAPACIDADE 1 T</v>
          </cell>
          <cell r="C2141" t="str">
            <v xml:space="preserve">UN    </v>
          </cell>
          <cell r="D2141">
            <v>580.46</v>
          </cell>
        </row>
        <row r="2142">
          <cell r="A2142">
            <v>10747</v>
          </cell>
          <cell r="B2142" t="str">
            <v>MARTELO PERFURADOR PNEUMATICO MANUAL, PESO DE 25 KG, COM SILENCIADOR</v>
          </cell>
          <cell r="C2142" t="str">
            <v xml:space="preserve">UN    </v>
          </cell>
          <cell r="D2142">
            <v>24792.720000000001</v>
          </cell>
        </row>
        <row r="2143">
          <cell r="A2143">
            <v>10749</v>
          </cell>
          <cell r="B2143" t="str">
            <v>LOCACAO DE ESCORA METALICA TELESCOPICA, COM ALTURA REGULAVEL DE *1,80* A *3,20* M, COM CAPACIDADE DE CARGA DE NO MINIMO 1000 KGF (10 KN), INCLUSO TRIPE E FORCADO</v>
          </cell>
          <cell r="C2143" t="str">
            <v xml:space="preserve">MES   </v>
          </cell>
          <cell r="D2143">
            <v>7.21</v>
          </cell>
        </row>
        <row r="2144">
          <cell r="A2144">
            <v>10765</v>
          </cell>
          <cell r="B2144" t="str">
            <v>CURVA PVC LONGA 45G, DN 50 MM, PARA ESGOTO PREDIAL</v>
          </cell>
          <cell r="C2144" t="str">
            <v xml:space="preserve">UN    </v>
          </cell>
          <cell r="D2144">
            <v>8.09</v>
          </cell>
        </row>
        <row r="2145">
          <cell r="A2145">
            <v>10767</v>
          </cell>
          <cell r="B2145" t="str">
            <v>CURVA PVC LONGA 45G, DN 75 MM, PARA ESGOTO PREDIAL</v>
          </cell>
          <cell r="C2145" t="str">
            <v xml:space="preserve">UN    </v>
          </cell>
          <cell r="D2145">
            <v>26.51</v>
          </cell>
        </row>
        <row r="2146">
          <cell r="A2146">
            <v>10775</v>
          </cell>
          <cell r="B2146" t="str">
            <v>LOCACAO DE CONTAINER 2,30  X  6,00 M, ALT. 2,50 M, COM 1 SANITARIO, PARA ESCRITORIO, COMPLETO, SEM DIVISORIAS INTERNAS</v>
          </cell>
          <cell r="C2146" t="str">
            <v xml:space="preserve">MES   </v>
          </cell>
          <cell r="D2146">
            <v>522</v>
          </cell>
        </row>
        <row r="2147">
          <cell r="A2147">
            <v>10776</v>
          </cell>
          <cell r="B2147" t="str">
            <v>LOCACAO DE CONTAINER 2,30  X  6,00 M, ALT. 2,50 M, PARA ESCRITORIO, SEM DIVISORIAS INTERNAS E SEM SANITARIO</v>
          </cell>
          <cell r="C2147" t="str">
            <v xml:space="preserve">MES   </v>
          </cell>
          <cell r="D2147">
            <v>407.81</v>
          </cell>
        </row>
        <row r="2148">
          <cell r="A2148">
            <v>10777</v>
          </cell>
          <cell r="B2148" t="str">
            <v>LOCACAO DE CONTAINER 2,30 X 4,30 M, ALT. 2,50 M, PARA SANITARIO, COM 3 BACIAS, 4 CHUVEIROS, 1 LAVATORIO E 1 MICTORIO</v>
          </cell>
          <cell r="C2148" t="str">
            <v xml:space="preserve">MES   </v>
          </cell>
          <cell r="D2148">
            <v>592.67999999999995</v>
          </cell>
        </row>
        <row r="2149">
          <cell r="A2149">
            <v>10778</v>
          </cell>
          <cell r="B2149" t="str">
            <v>LOCACAO DE CONTAINER 2,30 X 6,00 M, ALT. 2,50 M,  PARA SANITARIO,  COM 4 BACIAS, 8 CHUVEIROS,1 LAVATORIO E 1 MICTORIO</v>
          </cell>
          <cell r="C2149" t="str">
            <v xml:space="preserve">MES   </v>
          </cell>
          <cell r="D2149">
            <v>652.5</v>
          </cell>
        </row>
        <row r="2150">
          <cell r="A2150">
            <v>10779</v>
          </cell>
          <cell r="B2150" t="str">
            <v>LOCACAO DE CONTAINER 2,30 X 4,30 M, ALT. 2,50 M, P/ SANITARIO, C/ 5 BACIAS, 1 LAVATORIO E 4 MICTORIOS</v>
          </cell>
          <cell r="C2150" t="str">
            <v xml:space="preserve">MES   </v>
          </cell>
          <cell r="D2150">
            <v>652.5</v>
          </cell>
        </row>
        <row r="2151">
          <cell r="A2151">
            <v>10780</v>
          </cell>
          <cell r="B2151" t="str">
            <v>EXTREMIDADE/TUBETE PARA HIDROMETRO PVC, COM ROSCA, CURTA, COM BUCHA LATAO, 1/2"</v>
          </cell>
          <cell r="C2151" t="str">
            <v xml:space="preserve">UN    </v>
          </cell>
          <cell r="D2151">
            <v>6.76</v>
          </cell>
        </row>
        <row r="2152">
          <cell r="A2152">
            <v>10781</v>
          </cell>
          <cell r="B2152" t="str">
            <v>EXTREMIDADE/TUBETE PARA HIDROMETRO PVC, COM ROSCA, CURTA, COM BUCHA LATAO, 3/4"</v>
          </cell>
          <cell r="C2152" t="str">
            <v xml:space="preserve">UN    </v>
          </cell>
          <cell r="D2152">
            <v>10.84</v>
          </cell>
        </row>
        <row r="2153">
          <cell r="A2153">
            <v>10809</v>
          </cell>
          <cell r="B2153" t="str">
            <v>LOCACAO DE TALHA ELETRICA 3 T, VELOCIDADE  2,1 M / MIN, POTENCIA 1,3 KW</v>
          </cell>
          <cell r="C2153" t="str">
            <v xml:space="preserve">H     </v>
          </cell>
          <cell r="D2153">
            <v>1.05</v>
          </cell>
        </row>
        <row r="2154">
          <cell r="A2154">
            <v>10811</v>
          </cell>
          <cell r="B2154" t="str">
            <v>LOCACAO DE TALHA MANUAL DE CORRENTE, CAPACIDADE DE 2 T COM ELEVACAO DE 3 M</v>
          </cell>
          <cell r="C2154" t="str">
            <v xml:space="preserve">H     </v>
          </cell>
          <cell r="D2154">
            <v>0.9</v>
          </cell>
        </row>
        <row r="2155">
          <cell r="A2155">
            <v>10818</v>
          </cell>
          <cell r="B2155" t="str">
            <v>CAPIM BRAQUIARIA DECUMBENS/ BRAQUIARINHA, VC *70*% MINIMO</v>
          </cell>
          <cell r="C2155" t="str">
            <v xml:space="preserve">KG    </v>
          </cell>
          <cell r="D2155">
            <v>26.28</v>
          </cell>
        </row>
        <row r="2156">
          <cell r="A2156">
            <v>10826</v>
          </cell>
          <cell r="B2156" t="str">
            <v>MUDA DE ARBUSTO FLORIFERO, CLUSIA/GARDENIA/MOREIA BRANCA/ AZALEIA OU EQUIVALENTE DA REGIAO, H= *50 A 70* CM</v>
          </cell>
          <cell r="C2156" t="str">
            <v xml:space="preserve">UN    </v>
          </cell>
          <cell r="D2156">
            <v>86.2</v>
          </cell>
        </row>
        <row r="2157">
          <cell r="A2157">
            <v>10835</v>
          </cell>
          <cell r="B2157" t="str">
            <v>JOELHO PVC, COM BOLSA E ANEL, 90 GRAUS, DN 40 X *38* MM, SERIE NORMAL, PARA ESGOTO PREDIAL</v>
          </cell>
          <cell r="C2157" t="str">
            <v xml:space="preserve">UN    </v>
          </cell>
          <cell r="D2157">
            <v>2.87</v>
          </cell>
        </row>
        <row r="2158">
          <cell r="A2158">
            <v>10836</v>
          </cell>
          <cell r="B2158" t="str">
            <v>JOELHO PVC COM VISITA, 90 GRAUS, DN 100 X 50 MM, SERIE NORMAL, PARA ESGOTO PREDIAL</v>
          </cell>
          <cell r="C2158" t="str">
            <v xml:space="preserve">UN    </v>
          </cell>
          <cell r="D2158">
            <v>13.73</v>
          </cell>
        </row>
        <row r="2159">
          <cell r="A2159">
            <v>10840</v>
          </cell>
          <cell r="B2159" t="str">
            <v>PISO EM GRANITO, POLIDO, TIPO AMENDOA/ AMARELO CAPRI/ AMARELO DOURADO CARIOCA OU OUTROS EQUIVALENTES DA REGIAO, FORMATO MENOR OU IGUAL A 3025 CM2, E=  *2* CM</v>
          </cell>
          <cell r="C2159" t="str">
            <v xml:space="preserve">M2    </v>
          </cell>
          <cell r="D2159">
            <v>320</v>
          </cell>
        </row>
        <row r="2160">
          <cell r="A2160">
            <v>10841</v>
          </cell>
          <cell r="B2160" t="str">
            <v>PISO EM GRANITO, POLIDO, TIPO ANDORINHA/ QUARTZ/ CASTELO/ CORUMBA OU OUTROS EQUIVALENTES DA REGIAO, FORMATO MENOR OU IGUAL A 3025 CM2, E=  *2* CM</v>
          </cell>
          <cell r="C2160" t="str">
            <v xml:space="preserve">M2    </v>
          </cell>
          <cell r="D2160">
            <v>241.5</v>
          </cell>
        </row>
        <row r="2161">
          <cell r="A2161">
            <v>10842</v>
          </cell>
          <cell r="B2161" t="str">
            <v>PISO EM GRANITO, POLIDO, TIPO PRETO SAO GABRIEL/ TIJUCA OU OUTROS EQUIVALENTES DA REGIAO, FORMATO MENOR OU IGUAL A 3025 CM2, E=  *2* CM</v>
          </cell>
          <cell r="C2161" t="str">
            <v xml:space="preserve">M2    </v>
          </cell>
          <cell r="D2161">
            <v>348.84</v>
          </cell>
        </row>
        <row r="2162">
          <cell r="A2162">
            <v>10848</v>
          </cell>
          <cell r="B2162" t="str">
            <v>PLACA DE INAUGURACAO METALICA, *40* CM X *60* CM</v>
          </cell>
          <cell r="C2162" t="str">
            <v xml:space="preserve">UN    </v>
          </cell>
          <cell r="D2162">
            <v>904.5</v>
          </cell>
        </row>
        <row r="2163">
          <cell r="A2163">
            <v>10849</v>
          </cell>
          <cell r="B2163" t="str">
            <v>PLACA DE INAUGURACAO EM BRONZE *35X 50*CM</v>
          </cell>
          <cell r="C2163" t="str">
            <v xml:space="preserve">UN    </v>
          </cell>
          <cell r="D2163">
            <v>1440.01</v>
          </cell>
        </row>
        <row r="2164">
          <cell r="A2164">
            <v>10850</v>
          </cell>
          <cell r="B2164" t="str">
            <v>PLACA NUMERACAO RESIDENCIAL EM CHAPA GALVANIZADA ESMALTADA 12 X 18 CM</v>
          </cell>
          <cell r="C2164" t="str">
            <v xml:space="preserve">UN    </v>
          </cell>
          <cell r="D2164">
            <v>45</v>
          </cell>
        </row>
        <row r="2165">
          <cell r="A2165">
            <v>10851</v>
          </cell>
          <cell r="B2165" t="str">
            <v>PLACA DE ACRILICO TRANSPARENTE ADESIVADA PARA SINALIZACAO DE PORTAS, BORDA POLIDA, DE *25 X 8*, E = 6 MM (NAO INCLUI ACESSORIOS PARA FIXACAO)</v>
          </cell>
          <cell r="C2165" t="str">
            <v xml:space="preserve">UN    </v>
          </cell>
          <cell r="D2165">
            <v>52.1</v>
          </cell>
        </row>
        <row r="2166">
          <cell r="A2166">
            <v>10853</v>
          </cell>
          <cell r="B2166" t="str">
            <v>LETRA ACO INOX (AISI 304), CHAPA NUM. 22, RECORTADO, H= 20 CM (SEM RELEVO)</v>
          </cell>
          <cell r="C2166" t="str">
            <v xml:space="preserve">UN    </v>
          </cell>
          <cell r="D2166">
            <v>74.540000000000006</v>
          </cell>
        </row>
        <row r="2167">
          <cell r="A2167">
            <v>10856</v>
          </cell>
          <cell r="B2167" t="str">
            <v>SOLEIRA PRE-MOLDADA EM GRANILITE, MARMORITE OU GRANITINA, L = *15 CM</v>
          </cell>
          <cell r="C2167" t="str">
            <v xml:space="preserve">M     </v>
          </cell>
          <cell r="D2167">
            <v>82.26</v>
          </cell>
        </row>
        <row r="2168">
          <cell r="A2168">
            <v>10857</v>
          </cell>
          <cell r="B2168" t="str">
            <v>RODAPE ARDOSIA, CINZA, 10 CM, E= *1CM</v>
          </cell>
          <cell r="C2168" t="str">
            <v xml:space="preserve">M     </v>
          </cell>
          <cell r="D2168">
            <v>9.2899999999999991</v>
          </cell>
        </row>
        <row r="2169">
          <cell r="A2169">
            <v>10885</v>
          </cell>
          <cell r="B2169" t="str">
            <v>CAIXA DE INCENDIO/ABRIGO PARA MANGUEIRA, DE EMBUTIR/INTERNA, COM 90 X 60 X 17 CM, EM CHAPA DE ACO, PORTA COM VENTILACAO, VISOR COM A INSCRICAO "INCENDIO", SUPORTE/CESTA INTERNA PARA A MANGUEIRA, PINTURA ELETROSTATICA VERMELHA</v>
          </cell>
          <cell r="C2169" t="str">
            <v xml:space="preserve">UN    </v>
          </cell>
          <cell r="D2169">
            <v>243.66</v>
          </cell>
        </row>
        <row r="2170">
          <cell r="A2170">
            <v>10886</v>
          </cell>
          <cell r="B2170" t="str">
            <v>EXTINTOR DE INCENDIO PORTATIL COM CARGA DE AGUA PRESSURIZADA DE 10 L, CLASSE A</v>
          </cell>
          <cell r="C2170" t="str">
            <v xml:space="preserve">UN    </v>
          </cell>
          <cell r="D2170">
            <v>132.02000000000001</v>
          </cell>
        </row>
        <row r="2171">
          <cell r="A2171">
            <v>10888</v>
          </cell>
          <cell r="B2171" t="str">
            <v>EXTINTOR DE INCENDIO PORTATIL COM CARGA DE GAS CARBONICO CO2 DE 4 KG, CLASSE BC</v>
          </cell>
          <cell r="C2171" t="str">
            <v xml:space="preserve">UN    </v>
          </cell>
          <cell r="D2171">
            <v>417.84</v>
          </cell>
        </row>
        <row r="2172">
          <cell r="A2172">
            <v>10889</v>
          </cell>
          <cell r="B2172" t="str">
            <v>EXTINTOR DE INCENDIO PORTATIL COM CARGA DE GAS CARBONICO CO2 DE 6 KG, CLASSE BC</v>
          </cell>
          <cell r="C2172" t="str">
            <v xml:space="preserve">UN    </v>
          </cell>
          <cell r="D2172">
            <v>452.67</v>
          </cell>
        </row>
        <row r="2173">
          <cell r="A2173">
            <v>10890</v>
          </cell>
          <cell r="B2173" t="str">
            <v>EXTINTOR DE INCENDIO PORTATIL COM CARGA DE PO QUIMICO SECO (PQS) DE 12 KG, CLASSE BC</v>
          </cell>
          <cell r="C2173" t="str">
            <v xml:space="preserve">UN    </v>
          </cell>
          <cell r="D2173">
            <v>208.92</v>
          </cell>
        </row>
        <row r="2174">
          <cell r="A2174">
            <v>10891</v>
          </cell>
          <cell r="B2174" t="str">
            <v>EXTINTOR DE INCENDIO PORTATIL COM CARGA DE PO QUIMICO SECO (PQS) DE 4 KG, CLASSE BC</v>
          </cell>
          <cell r="C2174" t="str">
            <v xml:space="preserve">UN    </v>
          </cell>
          <cell r="D2174">
            <v>127.67</v>
          </cell>
        </row>
        <row r="2175">
          <cell r="A2175">
            <v>10892</v>
          </cell>
          <cell r="B2175" t="str">
            <v>EXTINTOR DE INCENDIO PORTATIL COM CARGA DE PO QUIMICO SECO (PQS) DE 6 KG, CLASSE BC</v>
          </cell>
          <cell r="C2175" t="str">
            <v xml:space="preserve">UN    </v>
          </cell>
          <cell r="D2175">
            <v>150.88999999999999</v>
          </cell>
        </row>
        <row r="2176">
          <cell r="A2176">
            <v>10899</v>
          </cell>
          <cell r="B2176" t="str">
            <v>ADAPTADOR, EM LATAO, ENGATE RAPIDO 2 1/2" X ROSCA INTERNA 5 FIOS 2 1/2",  PARA INSTALACAO PREDIAL DE COMBATE A INCENDIO</v>
          </cell>
          <cell r="C2176" t="str">
            <v xml:space="preserve">UN    </v>
          </cell>
          <cell r="D2176">
            <v>53.78</v>
          </cell>
        </row>
        <row r="2177">
          <cell r="A2177">
            <v>10900</v>
          </cell>
          <cell r="B2177" t="str">
            <v>ADAPTADOR, EM LATAO, ENGATE RAPIDO1 1/2" X ROSCA INTERNA 5 FIOS 2 1/2",  PARA INSTALACAO PREDIAL DE COMBATE A INCENDIO</v>
          </cell>
          <cell r="C2177" t="str">
            <v xml:space="preserve">UN    </v>
          </cell>
          <cell r="D2177">
            <v>42.08</v>
          </cell>
        </row>
        <row r="2178">
          <cell r="A2178">
            <v>10902</v>
          </cell>
          <cell r="B2178" t="str">
            <v>ESGUICHO TIPO JATO SOLIDO, EM LATAO, ENGATE RAPIDO 1 1/2" X 13 MM, PARA MANGUEIRA EM INSTALACAO PREDIAL COMBATE A INCENDIO</v>
          </cell>
          <cell r="C2178" t="str">
            <v xml:space="preserve">UN    </v>
          </cell>
          <cell r="D2178">
            <v>44</v>
          </cell>
        </row>
        <row r="2179">
          <cell r="A2179">
            <v>10903</v>
          </cell>
          <cell r="B2179" t="str">
            <v>ESGUICHO TIPO JATO SOLIDO, EM LATAO, ENGATE RAPIDO 2 1/2" X 13 MM, PARA MANGUEIRA EM INSTALACAO PREDIAL COMBATE A INCENDIO</v>
          </cell>
          <cell r="C2179" t="str">
            <v xml:space="preserve">UN    </v>
          </cell>
          <cell r="D2179">
            <v>72.48</v>
          </cell>
        </row>
        <row r="2180">
          <cell r="A2180">
            <v>10904</v>
          </cell>
          <cell r="B2180" t="str">
            <v>REGISTRO OU VALVULA GLOBO ANGULAR EM LATAO, PARA HIDRANTES EM INSTALACAO PREDIAL DE INCENDIO, 45 GRAUS, DIAMETRO DE 2 1/2", COM VOLANTE, CLASSE DE PRESSAO DE ATE 200 PSI</v>
          </cell>
          <cell r="C2180" t="str">
            <v xml:space="preserve">UN    </v>
          </cell>
          <cell r="D2180">
            <v>122.76</v>
          </cell>
        </row>
        <row r="2181">
          <cell r="A2181">
            <v>10905</v>
          </cell>
          <cell r="B2181" t="str">
            <v>TAMPAO COM CORRENTE, EM LATAO, ENGATE RAPIDO 2 1/2", PARA INSTALACAO PREDIAL DE COMBATE A INCENDIO</v>
          </cell>
          <cell r="C2181" t="str">
            <v xml:space="preserve">UN    </v>
          </cell>
          <cell r="D2181">
            <v>64.3</v>
          </cell>
        </row>
        <row r="2182">
          <cell r="A2182">
            <v>10908</v>
          </cell>
          <cell r="B2182" t="str">
            <v>JUNCAO DE REDUCAO INVERTIDA, PVC SOLDAVEL, 100 X 50 MM, SERIE NORMAL PARA ESGOTO PREDIAL</v>
          </cell>
          <cell r="C2182" t="str">
            <v xml:space="preserve">UN    </v>
          </cell>
          <cell r="D2182">
            <v>12.5</v>
          </cell>
        </row>
        <row r="2183">
          <cell r="A2183">
            <v>10909</v>
          </cell>
          <cell r="B2183" t="str">
            <v>JUNCAO DE REDUCAO INVERTIDA, PVC SOLDAVEL, 100 X 75 MM, SERIE NORMAL PARA ESGOTO PREDIAL</v>
          </cell>
          <cell r="C2183" t="str">
            <v xml:space="preserve">UN    </v>
          </cell>
          <cell r="D2183">
            <v>19.93</v>
          </cell>
        </row>
        <row r="2184">
          <cell r="A2184">
            <v>10911</v>
          </cell>
          <cell r="B2184" t="str">
            <v>JUNCAO INVERTIDA, PVC SOLDAVEL, 75 X 75 MM, SERIE NORMAL PARA ESGOTO PREDIAL</v>
          </cell>
          <cell r="C2184" t="str">
            <v xml:space="preserve">UN    </v>
          </cell>
          <cell r="D2184">
            <v>15.55</v>
          </cell>
        </row>
        <row r="2185">
          <cell r="A2185">
            <v>10917</v>
          </cell>
          <cell r="B2185" t="str">
            <v>TELA DE ACO SOLDADA NERVURADA, CA-60, Q-61, (0,97 KG/M2), DIAMETRO DO FIO = 3,4 MM, LARGURA = 2,45 M, ESPACAMENTO DA MALHA = 15 X 15 CM</v>
          </cell>
          <cell r="C2185" t="str">
            <v xml:space="preserve">M2    </v>
          </cell>
          <cell r="D2185">
            <v>7</v>
          </cell>
        </row>
        <row r="2186">
          <cell r="A2186">
            <v>10921</v>
          </cell>
          <cell r="B2186" t="str">
            <v>HIDRANTE DE COLUNA COMPLETO, EM FERRO FUNDIDO, DN = 100 MM, COM REGISTRO, CUNHA DE BORRACHA, CURVA DESSIMETRICA, EXTREMIDADE E TAMPAS (INCLUI KIT FIXACAO)</v>
          </cell>
          <cell r="C2186" t="str">
            <v xml:space="preserve">UN    </v>
          </cell>
          <cell r="D2186">
            <v>3306.55</v>
          </cell>
        </row>
        <row r="2187">
          <cell r="A2187">
            <v>10922</v>
          </cell>
          <cell r="B2187" t="str">
            <v>HIDRANTE DE COLUNA COMPLETO, EM FERRO FUNDIDO, DN = 75 MM, COM REGISTRO, CUNHA DE BORRACHA, CURVA DESSIMETRICA, EXTREMIDADE E TAMPAS (INCLUI KIT FIXACAO)</v>
          </cell>
          <cell r="C2187" t="str">
            <v xml:space="preserve">UN    </v>
          </cell>
          <cell r="D2187">
            <v>2994.99</v>
          </cell>
        </row>
        <row r="2188">
          <cell r="A2188">
            <v>10923</v>
          </cell>
          <cell r="B2188" t="str">
            <v>HIDRANTE SUBTERRANEO, EM FERRO FUNDIDO, COM CURVA CURTA E CAIXA, DN 75 MM</v>
          </cell>
          <cell r="C2188" t="str">
            <v xml:space="preserve">UN    </v>
          </cell>
          <cell r="D2188">
            <v>1770.16</v>
          </cell>
        </row>
        <row r="2189">
          <cell r="A2189">
            <v>10924</v>
          </cell>
          <cell r="B2189" t="str">
            <v>HIDRANTE SUBTERRANEO, EM FERRO FUNDIDO, COM CURVA LONGA E CAIXA, DN 75 MM</v>
          </cell>
          <cell r="C2189" t="str">
            <v xml:space="preserve">UN    </v>
          </cell>
          <cell r="D2189">
            <v>1864.33</v>
          </cell>
        </row>
        <row r="2190">
          <cell r="A2190">
            <v>10927</v>
          </cell>
          <cell r="B2190" t="str">
            <v>TELA DE ARAME GALVANIZADA QUADRANGULAR / LOSANGULAR, FIO 2,77 MM (12 BWG), MALHA 8 X 8 CM, H = 2 M</v>
          </cell>
          <cell r="C2190" t="str">
            <v xml:space="preserve">M2    </v>
          </cell>
          <cell r="D2190">
            <v>17.899999999999999</v>
          </cell>
        </row>
        <row r="2191">
          <cell r="A2191">
            <v>10928</v>
          </cell>
          <cell r="B2191" t="str">
            <v>TELA DE ARAME GALVANIZADA QUADRANGULAR / LOSANGULAR, FIO 2,11 MM (14 BWG), MALHA 8 X 8 CM, H = 2 M</v>
          </cell>
          <cell r="C2191" t="str">
            <v xml:space="preserve">M2    </v>
          </cell>
          <cell r="D2191">
            <v>10.94</v>
          </cell>
        </row>
        <row r="2192">
          <cell r="A2192">
            <v>10931</v>
          </cell>
          <cell r="B2192" t="str">
            <v>TELA DE ARAME GALVANIZADA, HEXAGONAL, FIO 0,56 MM (24 BWG), MALHA 1/2", H = 1 M</v>
          </cell>
          <cell r="C2192" t="str">
            <v xml:space="preserve">M2    </v>
          </cell>
          <cell r="D2192">
            <v>9.5500000000000007</v>
          </cell>
        </row>
        <row r="2193">
          <cell r="A2193">
            <v>10932</v>
          </cell>
          <cell r="B2193" t="str">
            <v>TELA DE ARAME GALVANIZADA QUADRANGULAR / LOSANGULAR, FIO 4,19 MM (8 BWG), MALHA 5 X 5 CM, H = 2 M</v>
          </cell>
          <cell r="C2193" t="str">
            <v xml:space="preserve">M2    </v>
          </cell>
          <cell r="D2193">
            <v>76.209999999999994</v>
          </cell>
        </row>
        <row r="2194">
          <cell r="A2194">
            <v>10933</v>
          </cell>
          <cell r="B2194" t="str">
            <v>TELA DE ARAME GALVANIZADA QUADRANGULAR / LOSANGULAR, FIO 2,77 MM (12 BWG), MALHA 10 X 10 CM, H = 2 M</v>
          </cell>
          <cell r="C2194" t="str">
            <v xml:space="preserve">M2    </v>
          </cell>
          <cell r="D2194">
            <v>16.510000000000002</v>
          </cell>
        </row>
        <row r="2195">
          <cell r="A2195">
            <v>10935</v>
          </cell>
          <cell r="B2195" t="str">
            <v>TELA DE ARAME GALVANIZADA REVESTIDA EM PVC, QUADRANGULAR / LOSANGULAR, FIO 2,77 MM (12 BWG), BITOLA FINAL = *3,8* MM, MALHA 7,5 X 7,5 CM, H = 2 M</v>
          </cell>
          <cell r="C2195" t="str">
            <v xml:space="preserve">M2    </v>
          </cell>
          <cell r="D2195">
            <v>33.97</v>
          </cell>
        </row>
        <row r="2196">
          <cell r="A2196">
            <v>10937</v>
          </cell>
          <cell r="B2196" t="str">
            <v>TELA DE ARAME GALVANIZADA REVESTIDA EM PVC, QUADRANGULAR / LOSANGULAR, FIO 2,11 MM (14 BWG), BITOLA FINAL = *2,8* MM, MALHA *8 X 8* CM, H = 2 M</v>
          </cell>
          <cell r="C2196" t="str">
            <v xml:space="preserve">M2    </v>
          </cell>
          <cell r="D2196">
            <v>19.59</v>
          </cell>
        </row>
        <row r="2197">
          <cell r="A2197">
            <v>10956</v>
          </cell>
          <cell r="B2197" t="str">
            <v>BASE PARA MASTRO DE PARA-RAIOS DIAMETRO NOMINAL 2"</v>
          </cell>
          <cell r="C2197" t="str">
            <v xml:space="preserve">UN    </v>
          </cell>
          <cell r="D2197">
            <v>68.930000000000007</v>
          </cell>
        </row>
        <row r="2198">
          <cell r="A2198">
            <v>10957</v>
          </cell>
          <cell r="B2198" t="str">
            <v>CHAPA DE ACO GROSSA, ASTM A36, E = 3/4 " (19,05 MM) 149,39 KG/M2</v>
          </cell>
          <cell r="C2198" t="str">
            <v xml:space="preserve">KG    </v>
          </cell>
          <cell r="D2198">
            <v>8.73</v>
          </cell>
        </row>
        <row r="2199">
          <cell r="A2199">
            <v>10966</v>
          </cell>
          <cell r="B2199" t="str">
            <v>PERFIL "U" DE ACO LAMINADO, "U" 152 X 15,6</v>
          </cell>
          <cell r="C2199" t="str">
            <v xml:space="preserve">KG    </v>
          </cell>
          <cell r="D2199">
            <v>5.34</v>
          </cell>
        </row>
        <row r="2200">
          <cell r="A2200">
            <v>10997</v>
          </cell>
          <cell r="B2200" t="str">
            <v>ELETRODO REVESTIDO AWS - E7018, DIAMETRO IGUAL A 4,00 MM</v>
          </cell>
          <cell r="C2200" t="str">
            <v xml:space="preserve">KG    </v>
          </cell>
          <cell r="D2200">
            <v>13.2</v>
          </cell>
        </row>
        <row r="2201">
          <cell r="A2201">
            <v>10998</v>
          </cell>
          <cell r="B2201" t="str">
            <v>ELETRODO REVESTIDO AWS - E-6010, DIAMETRO IGUAL A 4,00 MM</v>
          </cell>
          <cell r="C2201" t="str">
            <v xml:space="preserve">KG    </v>
          </cell>
          <cell r="D2201">
            <v>13.83</v>
          </cell>
        </row>
        <row r="2202">
          <cell r="A2202">
            <v>10999</v>
          </cell>
          <cell r="B2202" t="str">
            <v>ELETRODO REVESTIDO AWS - E6013, DIAMETRO IGUAL A 4,00 MM</v>
          </cell>
          <cell r="C2202" t="str">
            <v xml:space="preserve">KG    </v>
          </cell>
          <cell r="D2202">
            <v>12.17</v>
          </cell>
        </row>
        <row r="2203">
          <cell r="A2203">
            <v>11002</v>
          </cell>
          <cell r="B2203" t="str">
            <v>ELETRODO REVESTIDO AWS - E6013, DIAMETRO IGUAL A 2,50 MM</v>
          </cell>
          <cell r="C2203" t="str">
            <v xml:space="preserve">KG    </v>
          </cell>
          <cell r="D2203">
            <v>12.67</v>
          </cell>
        </row>
        <row r="2204">
          <cell r="A2204">
            <v>11013</v>
          </cell>
          <cell r="B2204" t="str">
            <v>CUMEEIRA ARTICULADA (ABA INTERNA INFERIOR OU EXTERNA SUPERIOR) PARA TELHA ESTRUTURAL DE FIBROCIMENTO, 1 ABA, E = 6 MM (SEM AMIANTO)</v>
          </cell>
          <cell r="C2204" t="str">
            <v xml:space="preserve">UN    </v>
          </cell>
          <cell r="D2204">
            <v>12.25</v>
          </cell>
        </row>
        <row r="2205">
          <cell r="A2205">
            <v>11017</v>
          </cell>
          <cell r="B2205" t="str">
            <v>CUMEEIRA ARTICULADA (ABA SUPERIOR) PARA TELHA ONDULADA DE FIBROCIMENTO E = 4 MM, ABA *330* MM, COMPRIMENTO 500 MM (SEM AMIANTO)</v>
          </cell>
          <cell r="C2205" t="str">
            <v xml:space="preserve">UN    </v>
          </cell>
          <cell r="D2205">
            <v>5.23</v>
          </cell>
        </row>
        <row r="2206">
          <cell r="A2206">
            <v>11026</v>
          </cell>
          <cell r="B2206" t="str">
            <v>CHAPA DE ACO GALVANIZADA BITOLA GSG 14, E = 1,95 MM (15,60 KG/M2)</v>
          </cell>
          <cell r="C2206" t="str">
            <v xml:space="preserve">KG    </v>
          </cell>
          <cell r="D2206">
            <v>9.64</v>
          </cell>
        </row>
        <row r="2207">
          <cell r="A2207">
            <v>11027</v>
          </cell>
          <cell r="B2207" t="str">
            <v>CHAPA DE ACO GALVANIZADA BITOLA GSG 16, E = 1,55 MM (12,40 KG/M2)</v>
          </cell>
          <cell r="C2207" t="str">
            <v xml:space="preserve">KG    </v>
          </cell>
          <cell r="D2207">
            <v>10.039999999999999</v>
          </cell>
        </row>
        <row r="2208">
          <cell r="A2208">
            <v>11029</v>
          </cell>
          <cell r="B2208" t="str">
            <v>HASTE RETA PARA GANCHO DE FERRO GALVANIZADO, COM ROSCA 1/4 " X 30 CM PARA FIXACAO DE TELHA METALICA, INCLUI PORCA E ARRUELAS DE VEDACAO</v>
          </cell>
          <cell r="C2208" t="str">
            <v xml:space="preserve">CJ    </v>
          </cell>
          <cell r="D2208">
            <v>1.1299999999999999</v>
          </cell>
        </row>
        <row r="2209">
          <cell r="A2209">
            <v>11032</v>
          </cell>
          <cell r="B2209" t="str">
            <v>GRAMPO U DE 5/8 " N8 EM FERRO GALVANIZADO</v>
          </cell>
          <cell r="C2209" t="str">
            <v xml:space="preserve">UN    </v>
          </cell>
          <cell r="D2209">
            <v>7.36</v>
          </cell>
        </row>
        <row r="2210">
          <cell r="A2210">
            <v>11033</v>
          </cell>
          <cell r="B2210" t="str">
            <v>SUPORTE PARA CALHA DE 150 MM EM FERRO GALVANIZADO</v>
          </cell>
          <cell r="C2210" t="str">
            <v xml:space="preserve">UN    </v>
          </cell>
          <cell r="D2210">
            <v>4.1900000000000004</v>
          </cell>
        </row>
        <row r="2211">
          <cell r="A2211">
            <v>11045</v>
          </cell>
          <cell r="B2211" t="str">
            <v>LUVA SIMPLES, PVC PBA, JE, DN 75 / DE 85 MM, PARA REDE AGUA (NBR 10351)</v>
          </cell>
          <cell r="C2211" t="str">
            <v xml:space="preserve">UN    </v>
          </cell>
          <cell r="D2211">
            <v>24.56</v>
          </cell>
        </row>
        <row r="2212">
          <cell r="A2212">
            <v>11046</v>
          </cell>
          <cell r="B2212" t="str">
            <v>CHAPA DE ACO GALVANIZADA BITOLA GSG 18, E = 1,25 MM (10,00 KG/M2)</v>
          </cell>
          <cell r="C2212" t="str">
            <v xml:space="preserve">KG    </v>
          </cell>
          <cell r="D2212">
            <v>9.61</v>
          </cell>
        </row>
        <row r="2213">
          <cell r="A2213">
            <v>11047</v>
          </cell>
          <cell r="B2213" t="str">
            <v>CHAPA DE ACO GALVANIZADA BITOLA GSG 19, E = 1,11 MM (8,88 KG/M2)</v>
          </cell>
          <cell r="C2213" t="str">
            <v xml:space="preserve">KG    </v>
          </cell>
          <cell r="D2213">
            <v>10.48</v>
          </cell>
        </row>
        <row r="2214">
          <cell r="A2214">
            <v>11049</v>
          </cell>
          <cell r="B2214" t="str">
            <v>CHAPA DE ACO GALVANIZADA BITOLA GSG 22, E = 0,80 MM (6,40 KG/M2)</v>
          </cell>
          <cell r="C2214" t="str">
            <v xml:space="preserve">KG    </v>
          </cell>
          <cell r="D2214">
            <v>10.02</v>
          </cell>
        </row>
        <row r="2215">
          <cell r="A2215">
            <v>11051</v>
          </cell>
          <cell r="B2215" t="str">
            <v>CHAPA DE ACO GALVANIZADA BITOLA GSG 26, E = 0,50 MM (4,00 KG/M2)</v>
          </cell>
          <cell r="C2215" t="str">
            <v xml:space="preserve">KG    </v>
          </cell>
          <cell r="D2215">
            <v>10.52</v>
          </cell>
        </row>
        <row r="2216">
          <cell r="A2216">
            <v>11054</v>
          </cell>
          <cell r="B2216" t="str">
            <v>PARAFUSO ROSCA SOBERBA ZINCADO CABECA CHATA FENDA SIMPLES 3,2 X 20 MM (3/4 ")</v>
          </cell>
          <cell r="C2216" t="str">
            <v xml:space="preserve">UN    </v>
          </cell>
          <cell r="D2216">
            <v>0.02</v>
          </cell>
        </row>
        <row r="2217">
          <cell r="A2217">
            <v>11055</v>
          </cell>
          <cell r="B2217" t="str">
            <v>PARAFUSO ROSCA SOBERBA ZINCADO CABECA CHATA FENDA SIMPLES 3,5 X 25 MM (1 ")</v>
          </cell>
          <cell r="C2217" t="str">
            <v xml:space="preserve">UN    </v>
          </cell>
          <cell r="D2217">
            <v>0.04</v>
          </cell>
        </row>
        <row r="2218">
          <cell r="A2218">
            <v>11056</v>
          </cell>
          <cell r="B2218" t="str">
            <v>PARAFUSO ROSCA SOBERBA ZINCADO CABECA CHATA FENDA SIMPLES 3,8 X 30 MM (1.1/4 ")</v>
          </cell>
          <cell r="C2218" t="str">
            <v xml:space="preserve">UN    </v>
          </cell>
          <cell r="D2218">
            <v>0.05</v>
          </cell>
        </row>
        <row r="2219">
          <cell r="A2219">
            <v>11057</v>
          </cell>
          <cell r="B2219" t="str">
            <v>PARAFUSO ROSCA SOBERBA ZINCADO CABECA CHATA FENDA SIMPLES 4,8 X 40 MM (1.1/2 ")</v>
          </cell>
          <cell r="C2219" t="str">
            <v xml:space="preserve">UN    </v>
          </cell>
          <cell r="D2219">
            <v>0.1</v>
          </cell>
        </row>
        <row r="2220">
          <cell r="A2220">
            <v>11058</v>
          </cell>
          <cell r="B2220" t="str">
            <v>PARAFUSO ROSCA SOBERBA ZINCADO CABECA CHATA FENDA SIMPLES 5,5 X 65 MM (2.1/2 ")</v>
          </cell>
          <cell r="C2220" t="str">
            <v xml:space="preserve">UN    </v>
          </cell>
          <cell r="D2220">
            <v>0.25</v>
          </cell>
        </row>
        <row r="2221">
          <cell r="A2221">
            <v>11059</v>
          </cell>
          <cell r="B2221" t="str">
            <v>PARAFUSO ROSCA SOBERBA ZINCADO CABECA CHATA FENDA SIMPLES 5,5 X 50 MM (2 ")</v>
          </cell>
          <cell r="C2221" t="str">
            <v xml:space="preserve">UN    </v>
          </cell>
          <cell r="D2221">
            <v>0.19</v>
          </cell>
        </row>
        <row r="2222">
          <cell r="A2222">
            <v>11060</v>
          </cell>
          <cell r="B2222" t="str">
            <v>TIRANTE EM FERRO GALVANIZADO PARA CONTRAVENTAMENTO DE TELHA CANALETE 90, 1/4 " X 400 MM</v>
          </cell>
          <cell r="C2222" t="str">
            <v xml:space="preserve">UN    </v>
          </cell>
          <cell r="D2222">
            <v>24.82</v>
          </cell>
        </row>
        <row r="2223">
          <cell r="A2223">
            <v>11061</v>
          </cell>
          <cell r="B2223" t="str">
            <v>CHAPA DE ACO GALVANIZADA BITOLA GSG 30, E = 0,35 MM (2,80 KG/M2)</v>
          </cell>
          <cell r="C2223" t="str">
            <v xml:space="preserve">KG    </v>
          </cell>
          <cell r="D2223">
            <v>12.62</v>
          </cell>
        </row>
        <row r="2224">
          <cell r="A2224">
            <v>11062</v>
          </cell>
          <cell r="B2224" t="str">
            <v>PLACA CIMENTICIA LISA E = 10 MM, DE 1,20 X 3,00 M (SEM AMIANTO)</v>
          </cell>
          <cell r="C2224" t="str">
            <v xml:space="preserve">M2    </v>
          </cell>
          <cell r="D2224">
            <v>47.59</v>
          </cell>
        </row>
        <row r="2225">
          <cell r="A2225">
            <v>11063</v>
          </cell>
          <cell r="B2225" t="str">
            <v>PLACA CIMENTICIA LISA E = 6 MM, DE 1,20 X 3,00 M (SEM AMIANTO)</v>
          </cell>
          <cell r="C2225" t="str">
            <v xml:space="preserve">M2    </v>
          </cell>
          <cell r="D2225">
            <v>46.08</v>
          </cell>
        </row>
        <row r="2226">
          <cell r="A2226">
            <v>11064</v>
          </cell>
          <cell r="B2226" t="str">
            <v>RUFO PARA TELHA ESTRUTURAL DE FIBROCIMENTO 2 ABAS, COMPRIMENTO DE 1031 MM (SEM AMIANTO)</v>
          </cell>
          <cell r="C2226" t="str">
            <v xml:space="preserve">UN    </v>
          </cell>
          <cell r="D2226">
            <v>13.26</v>
          </cell>
        </row>
        <row r="2227">
          <cell r="A2227">
            <v>11065</v>
          </cell>
          <cell r="B2227" t="str">
            <v>TAMPAO PARA TELHA ESTRUTURAL DE FIBROCIMENTO 2 ABAS, DE 787 X 215 X 60 MM (SEM AMIANTO)</v>
          </cell>
          <cell r="C2227" t="str">
            <v xml:space="preserve">UN    </v>
          </cell>
          <cell r="D2227">
            <v>12.61</v>
          </cell>
        </row>
        <row r="2228">
          <cell r="A2228">
            <v>11066</v>
          </cell>
          <cell r="B2228" t="str">
            <v>TAMPAO PARA TELHA ESTRUTURAL DE FIBROCIMENTO 1 ABA, DE 370 X 155 X 76 MM (SEM AMIANTO)</v>
          </cell>
          <cell r="C2228" t="str">
            <v xml:space="preserve">UN    </v>
          </cell>
          <cell r="D2228">
            <v>11</v>
          </cell>
        </row>
        <row r="2229">
          <cell r="A2229">
            <v>11067</v>
          </cell>
          <cell r="B2229" t="str">
            <v>TELHA TRAPEZOIDAL EM ALUMINIO, ALTURA DE *38* MM E ESPESSURA DE 0,5 MM (LARGURA TOTAL DE 1056 MM E COMPRIMENTO DE 5000 MM)</v>
          </cell>
          <cell r="C2229" t="str">
            <v xml:space="preserve">UN    </v>
          </cell>
          <cell r="D2229">
            <v>267.89999999999998</v>
          </cell>
        </row>
        <row r="2230">
          <cell r="A2230">
            <v>11068</v>
          </cell>
          <cell r="B2230" t="str">
            <v>TELHA TRAPEZOIDAL EM ALUMINIO, ALTURA DE *38* MM E ESPESSURA DE 0,7 MM (LARGURA TOTAL DE 1056 MM E COMPRIMENTO DE 5000 MM)</v>
          </cell>
          <cell r="C2230" t="str">
            <v xml:space="preserve">UN    </v>
          </cell>
          <cell r="D2230">
            <v>338.45</v>
          </cell>
        </row>
        <row r="2231">
          <cell r="A2231">
            <v>11071</v>
          </cell>
          <cell r="B2231" t="str">
            <v>PLUG PVC P/ ESG PREDIAL 100MM</v>
          </cell>
          <cell r="C2231" t="str">
            <v xml:space="preserve">UN    </v>
          </cell>
          <cell r="D2231">
            <v>6.34</v>
          </cell>
        </row>
        <row r="2232">
          <cell r="A2232">
            <v>11072</v>
          </cell>
          <cell r="B2232" t="str">
            <v>PLUG PVC P/ ESG PREDIAL 50MM</v>
          </cell>
          <cell r="C2232" t="str">
            <v xml:space="preserve">UN    </v>
          </cell>
          <cell r="D2232">
            <v>2.21</v>
          </cell>
        </row>
        <row r="2233">
          <cell r="A2233">
            <v>11073</v>
          </cell>
          <cell r="B2233" t="str">
            <v>PLUG PVC P/ ESG PREDIAL  75MM</v>
          </cell>
          <cell r="C2233" t="str">
            <v xml:space="preserve">UN    </v>
          </cell>
          <cell r="D2233">
            <v>3.91</v>
          </cell>
        </row>
        <row r="2234">
          <cell r="A2234">
            <v>11075</v>
          </cell>
          <cell r="B2234" t="str">
            <v>AREIA PARA LEITO FILTRANTE (0,42 A 1,68 MM) - POSTO JAZIDA/FORNECEDOR (RETIRADO NA JAZIDA, SEM TRANSPORTE)</v>
          </cell>
          <cell r="C2234" t="str">
            <v xml:space="preserve">M3    </v>
          </cell>
          <cell r="D2234">
            <v>1088.93</v>
          </cell>
        </row>
        <row r="2235">
          <cell r="A2235">
            <v>11076</v>
          </cell>
          <cell r="B2235" t="str">
            <v>AREIA PRETA PARA EMBOCO - POSTO JAZIDA/FORNECEDOR (RETIRADO NA JAZIDA, SEM TRANSPORTE)</v>
          </cell>
          <cell r="C2235" t="str">
            <v xml:space="preserve">M3    </v>
          </cell>
          <cell r="D2235">
            <v>83.12</v>
          </cell>
        </row>
        <row r="2236">
          <cell r="A2236">
            <v>11079</v>
          </cell>
          <cell r="B2236" t="str">
            <v>MATERIAL FILTRANTE (PEDREGULHO) 0,6 A 25,46 MM (POSTO PEDREIRA/FORNECEDOR, SEM FRETE)</v>
          </cell>
          <cell r="C2236" t="str">
            <v xml:space="preserve">M3    </v>
          </cell>
          <cell r="D2236">
            <v>998.08</v>
          </cell>
        </row>
        <row r="2237">
          <cell r="A2237">
            <v>11082</v>
          </cell>
          <cell r="B2237" t="str">
            <v>MATERIAL FILTRANTE (PEDREGULHO) 38 A 25,4 MM (POSTO PEDREIRA/FORNECEDOR, SEM FRETE)</v>
          </cell>
          <cell r="C2237" t="str">
            <v xml:space="preserve">M3    </v>
          </cell>
          <cell r="D2237">
            <v>1018.28</v>
          </cell>
        </row>
        <row r="2238">
          <cell r="A2238">
            <v>11086</v>
          </cell>
          <cell r="B2238" t="str">
            <v>REJEITO DE MINERIO DE FERRO PARA PAVIMENTACAO (POSTO PEDREIRA/FORNECEDOR, SEM FRETE)</v>
          </cell>
          <cell r="C2238" t="str">
            <v xml:space="preserve">M3    </v>
          </cell>
          <cell r="D2238">
            <v>71.92</v>
          </cell>
        </row>
        <row r="2239">
          <cell r="A2239">
            <v>11091</v>
          </cell>
          <cell r="B2239" t="str">
            <v>PINGADEIRA PLASTICA PARA TELHA DE FIBROCIMENTO CANALETE 49/KALHETA OU CANALETE 90/KALHETAO</v>
          </cell>
          <cell r="C2239" t="str">
            <v xml:space="preserve">UN    </v>
          </cell>
          <cell r="D2239">
            <v>0.97</v>
          </cell>
        </row>
        <row r="2240">
          <cell r="A2240">
            <v>11096</v>
          </cell>
          <cell r="B2240" t="str">
            <v>PO DE MARMORE (POSTO PEDREIRA/FORNECEDOR, SEM FRETE)</v>
          </cell>
          <cell r="C2240" t="str">
            <v xml:space="preserve">KG    </v>
          </cell>
          <cell r="D2240">
            <v>0.41</v>
          </cell>
        </row>
        <row r="2241">
          <cell r="A2241">
            <v>11116</v>
          </cell>
          <cell r="B2241" t="str">
            <v>DOMOS INDIVIDUAL EM ACRILICO BRANCO *95 X 95* CM, SEM INSTALACAO</v>
          </cell>
          <cell r="C2241" t="str">
            <v xml:space="preserve">UN    </v>
          </cell>
          <cell r="D2241">
            <v>528.98</v>
          </cell>
        </row>
        <row r="2242">
          <cell r="A2242">
            <v>11134</v>
          </cell>
          <cell r="B2242" t="str">
            <v>CHAPA DE MADEIRA COMPENSADA NAVAL (COM COLA FENOLICA), E = 10 MM, DE *1,60 X 2,20* M</v>
          </cell>
          <cell r="C2242" t="str">
            <v xml:space="preserve">M2    </v>
          </cell>
          <cell r="D2242">
            <v>28.09</v>
          </cell>
        </row>
        <row r="2243">
          <cell r="A2243">
            <v>11135</v>
          </cell>
          <cell r="B2243" t="str">
            <v>CHAPA DE MADEIRA COMPENSADA NAVAL (COM COLA FENOLICA), E = 12 MM, DE *1,60 X 2,20* M</v>
          </cell>
          <cell r="C2243" t="str">
            <v xml:space="preserve">M2    </v>
          </cell>
          <cell r="D2243">
            <v>34.24</v>
          </cell>
        </row>
        <row r="2244">
          <cell r="A2244">
            <v>11136</v>
          </cell>
          <cell r="B2244" t="str">
            <v>CHAPA DE MADEIRA COMPENSADA NAVAL (COM COLA FENOLICA), E = 15 MM, DE *1,60 X 2,20* M</v>
          </cell>
          <cell r="C2244" t="str">
            <v xml:space="preserve">M2    </v>
          </cell>
          <cell r="D2244">
            <v>37.04</v>
          </cell>
        </row>
        <row r="2245">
          <cell r="A2245">
            <v>11137</v>
          </cell>
          <cell r="B2245" t="str">
            <v>CHAPA DE MADEIRA COMPENSADA NAVAL (COM COLA FENOLICA), E = 20 MM, DE *1,60 X 2,20* M</v>
          </cell>
          <cell r="C2245" t="str">
            <v xml:space="preserve">M2    </v>
          </cell>
          <cell r="D2245">
            <v>52.58</v>
          </cell>
        </row>
        <row r="2246">
          <cell r="A2246">
            <v>11138</v>
          </cell>
          <cell r="B2246" t="str">
            <v>OLEO COMBUSTIVEL BPF A GRANEL</v>
          </cell>
          <cell r="C2246" t="str">
            <v xml:space="preserve">L     </v>
          </cell>
          <cell r="D2246">
            <v>2.33</v>
          </cell>
        </row>
        <row r="2247">
          <cell r="A2247">
            <v>11145</v>
          </cell>
          <cell r="B2247" t="str">
            <v>CONCRETO USINADO BOMBEAVEL, CLASSE DE RESISTENCIA C35, COM BRITA 0 E 1, SLUMP = 100 +/- 20 MM, INCLUI SERVICO DE BOMBEAMENTO (NBR 8953)</v>
          </cell>
          <cell r="C2247" t="str">
            <v xml:space="preserve">M3    </v>
          </cell>
          <cell r="D2247">
            <v>436.45</v>
          </cell>
        </row>
        <row r="2248">
          <cell r="A2248">
            <v>11146</v>
          </cell>
          <cell r="B2248" t="str">
            <v>CONCRETO AUTOADENSAVEL (CAA) CLASSE DE RESISTENCIA C15, ESPALHAMENTO SF2, INCLUI SERVICO DE BOMBEAMENTO (NBR 15823)</v>
          </cell>
          <cell r="C2248" t="str">
            <v xml:space="preserve">M3    </v>
          </cell>
          <cell r="D2248">
            <v>415.35</v>
          </cell>
        </row>
        <row r="2249">
          <cell r="A2249">
            <v>11147</v>
          </cell>
          <cell r="B2249" t="str">
            <v>CONCRETO AUTOADENSAVEL (CAA) CLASSE DE RESISTENCIA C20, ESPALHAMENTO SF2, INCLUI SERVICO DE BOMBEAMENTO (NBR 15823)</v>
          </cell>
          <cell r="C2249" t="str">
            <v xml:space="preserve">M3    </v>
          </cell>
          <cell r="D2249">
            <v>431.6</v>
          </cell>
        </row>
        <row r="2250">
          <cell r="A2250">
            <v>11149</v>
          </cell>
          <cell r="B2250" t="str">
            <v>PRIMER EPOXI</v>
          </cell>
          <cell r="C2250" t="str">
            <v xml:space="preserve">GL    </v>
          </cell>
          <cell r="D2250">
            <v>175.7</v>
          </cell>
        </row>
        <row r="2251">
          <cell r="A2251">
            <v>11154</v>
          </cell>
          <cell r="B2251" t="str">
            <v>PORTA CORTA-FOGO PARA SAIDA DE EMERGENCIA, COM FECHADURA, VAO LUZ DE 90 X 210 CM, CLASSE P-90 (NBR 11742)</v>
          </cell>
          <cell r="C2251" t="str">
            <v xml:space="preserve">UN    </v>
          </cell>
          <cell r="D2251">
            <v>958.18</v>
          </cell>
        </row>
        <row r="2252">
          <cell r="A2252">
            <v>11157</v>
          </cell>
          <cell r="B2252" t="str">
            <v>WASH PRIMER PARA TINTA AUTOMOTIVA</v>
          </cell>
          <cell r="C2252" t="str">
            <v xml:space="preserve">GL    </v>
          </cell>
          <cell r="D2252">
            <v>142.30000000000001</v>
          </cell>
        </row>
        <row r="2253">
          <cell r="A2253">
            <v>11161</v>
          </cell>
          <cell r="B2253" t="str">
            <v>CAL HIDRATADA PARA PINTURA</v>
          </cell>
          <cell r="C2253" t="str">
            <v xml:space="preserve">KG    </v>
          </cell>
          <cell r="D2253">
            <v>1.1499999999999999</v>
          </cell>
        </row>
        <row r="2254">
          <cell r="A2254">
            <v>11174</v>
          </cell>
          <cell r="B2254" t="str">
            <v>PRIMER UNIVERSAL, FUNDO ANTICORROSIVO TIPO ZARCAO</v>
          </cell>
          <cell r="C2254" t="str">
            <v xml:space="preserve">18L   </v>
          </cell>
          <cell r="D2254">
            <v>498.87</v>
          </cell>
        </row>
        <row r="2255">
          <cell r="A2255">
            <v>11185</v>
          </cell>
          <cell r="B2255" t="str">
            <v>VIDRO PLANO ARMADO E = 7MM - SEM COLOCACAO</v>
          </cell>
          <cell r="C2255" t="str">
            <v xml:space="preserve">M2    </v>
          </cell>
          <cell r="D2255">
            <v>339.96</v>
          </cell>
        </row>
        <row r="2256">
          <cell r="A2256">
            <v>11186</v>
          </cell>
          <cell r="B2256" t="str">
            <v>ESPELHO CRISTAL E = 4 MM</v>
          </cell>
          <cell r="C2256" t="str">
            <v xml:space="preserve">M2    </v>
          </cell>
          <cell r="D2256">
            <v>377.25</v>
          </cell>
        </row>
        <row r="2257">
          <cell r="A2257">
            <v>11188</v>
          </cell>
          <cell r="B2257" t="str">
            <v>VIDRO LISO FUME E = 4MM - SEM COLOCACAO</v>
          </cell>
          <cell r="C2257" t="str">
            <v xml:space="preserve">M2    </v>
          </cell>
          <cell r="D2257">
            <v>175.46</v>
          </cell>
        </row>
        <row r="2258">
          <cell r="A2258">
            <v>11189</v>
          </cell>
          <cell r="B2258" t="str">
            <v>VIDRO LISO FUME E = 6MM - SEM COLOCACAO</v>
          </cell>
          <cell r="C2258" t="str">
            <v xml:space="preserve">M2    </v>
          </cell>
          <cell r="D2258">
            <v>263.2</v>
          </cell>
        </row>
        <row r="2259">
          <cell r="A2259">
            <v>11190</v>
          </cell>
          <cell r="B2259" t="str">
            <v>JANELA BASCULANTE, ACO, COM BATENTE/REQUADRO, 60 X 60 CM (SEM VIDROS)</v>
          </cell>
          <cell r="C2259" t="str">
            <v xml:space="preserve">UN    </v>
          </cell>
          <cell r="D2259">
            <v>159.69999999999999</v>
          </cell>
        </row>
        <row r="2260">
          <cell r="A2260">
            <v>11193</v>
          </cell>
          <cell r="B2260" t="str">
            <v>!EM PROCESSO DE DESATIVACAO! JANELA DE CORRER, ACO, BATENTE/REQUADRO DE 6 A 14 CM, VENEZIANA, PINT ANTICORROSIVA, PINT ACABAMENTO, COM VIDRO, 6 FLS, 120  X 150 CM (A X L)</v>
          </cell>
          <cell r="C2260" t="str">
            <v xml:space="preserve">M2    </v>
          </cell>
          <cell r="D2260">
            <v>623.21</v>
          </cell>
        </row>
        <row r="2261">
          <cell r="A2261">
            <v>11197</v>
          </cell>
          <cell r="B2261" t="str">
            <v>!EM PROCESSO DE DESATIVACAO! JANELA DE CORRER, ACO, COM BATENTE/REQUADRO DE 6 A 14 CM, SEM DIVISAO, PINT ANTICORROSIVA, PINT ACABAMENTO, COM VIDRO, SEM BANDEIRA, 2 FLS, 120  X 150 CM (A X L)</v>
          </cell>
          <cell r="C2261" t="str">
            <v xml:space="preserve">UN    </v>
          </cell>
          <cell r="D2261">
            <v>853.49</v>
          </cell>
        </row>
        <row r="2262">
          <cell r="A2262">
            <v>11199</v>
          </cell>
          <cell r="B2262" t="str">
            <v>!EM PROCESSO DE DESATIVACAO!JANELA DE CORRER, ACO, BATENTE/REQUADRO DE 6 A 14 CM,  COM DIVISAO HORIZ , PINT ANTICORROSIVA, SEM VIDRO, BANDEIRA COM BASCULA, 4 FLS, 120  X 150 CM (A X L)</v>
          </cell>
          <cell r="C2262" t="str">
            <v xml:space="preserve">UN    </v>
          </cell>
          <cell r="D2262">
            <v>881.99</v>
          </cell>
        </row>
        <row r="2263">
          <cell r="A2263">
            <v>11234</v>
          </cell>
          <cell r="B2263" t="str">
            <v>RALO FOFO COM REQUADRO, QUADRADO 200 X 200 MM</v>
          </cell>
          <cell r="C2263" t="str">
            <v xml:space="preserve">UN    </v>
          </cell>
          <cell r="D2263">
            <v>59.49</v>
          </cell>
        </row>
        <row r="2264">
          <cell r="A2264">
            <v>11235</v>
          </cell>
          <cell r="B2264" t="str">
            <v>GRELHA FOFO SIMPLES COM REQUADRO, CARGA MAXIMA 1,5 T, 150 X 1000 MM, E= *15* MM</v>
          </cell>
          <cell r="C2264" t="str">
            <v xml:space="preserve">UN    </v>
          </cell>
          <cell r="D2264">
            <v>137.30000000000001</v>
          </cell>
        </row>
        <row r="2265">
          <cell r="A2265">
            <v>11236</v>
          </cell>
          <cell r="B2265" t="str">
            <v>GRELHA FOFO SIMPLES COM REQUADRO, CARGA MAXIMA 1,5 T, 200 X 1000 MM, E= *15* MM</v>
          </cell>
          <cell r="C2265" t="str">
            <v xml:space="preserve">UN    </v>
          </cell>
          <cell r="D2265">
            <v>174.48</v>
          </cell>
        </row>
        <row r="2266">
          <cell r="A2266">
            <v>11241</v>
          </cell>
          <cell r="B2266" t="str">
            <v>TAMPAO FOFO ARTICULADO P/ REGISTRO, CLASSE A15 CARGA MAXIMA 1,5 T, *400 X 400* MM</v>
          </cell>
          <cell r="C2266" t="str">
            <v xml:space="preserve">UN    </v>
          </cell>
          <cell r="D2266">
            <v>160.18</v>
          </cell>
        </row>
        <row r="2267">
          <cell r="A2267">
            <v>11244</v>
          </cell>
          <cell r="B2267" t="str">
            <v>GRELHA FOFO ARTICULADA, CARGA MAXIMA 1,5 T, *300 X 1000* MM, E= *15* MM</v>
          </cell>
          <cell r="C2267" t="str">
            <v xml:space="preserve">UN    </v>
          </cell>
          <cell r="D2267">
            <v>179.92</v>
          </cell>
        </row>
        <row r="2268">
          <cell r="A2268">
            <v>11245</v>
          </cell>
          <cell r="B2268" t="str">
            <v>GRELHA FOFO SIMPLES COM REQUADRO, CARGA MAXIMA  12,5 T, *300 X 1000* MM, E= *15* MM, AREA ESTACIONAMENTO CARRO PASSEIO</v>
          </cell>
          <cell r="C2268" t="str">
            <v xml:space="preserve">UN    </v>
          </cell>
          <cell r="D2268">
            <v>248.86</v>
          </cell>
        </row>
        <row r="2269">
          <cell r="A2269">
            <v>11247</v>
          </cell>
          <cell r="B2269" t="str">
            <v>CAIXA DE PASSAGEM/ LUZ / TELEFONIA, DE EMBUTIR,  EM CHAPA DE ACO GALVANIZADO, DIMENSOES 150 X 150 X 15 CM (PADRAO CONCESSIONARIA LOCAL)</v>
          </cell>
          <cell r="C2269" t="str">
            <v xml:space="preserve">UN    </v>
          </cell>
          <cell r="D2269">
            <v>1155.83</v>
          </cell>
        </row>
        <row r="2270">
          <cell r="A2270">
            <v>11249</v>
          </cell>
          <cell r="B2270" t="str">
            <v>CAIXA DE PASSAGEM/ LUZ / TELEFONIA, DE EMBUTIR,  EM CHAPA DE ACO GALVANIZADO, DIMENSOES 200 X 200 X 20 CM (PADRAO CONCESSIONARIA LOCAL)</v>
          </cell>
          <cell r="C2270" t="str">
            <v xml:space="preserve">UN    </v>
          </cell>
          <cell r="D2270">
            <v>2257.7399999999998</v>
          </cell>
        </row>
        <row r="2271">
          <cell r="A2271">
            <v>11250</v>
          </cell>
          <cell r="B2271" t="str">
            <v>CAIXA DE PASSAGEM/ LUZ / TELEFONIA, DE EMBUTIR,  EM CHAPA DE ACO GALVANIZADO, DIMENSOES 20 X 20 X *12* CM (PADRAO CONCESSIONARIA LOCAL)</v>
          </cell>
          <cell r="C2271" t="str">
            <v xml:space="preserve">UN    </v>
          </cell>
          <cell r="D2271">
            <v>49.76</v>
          </cell>
        </row>
        <row r="2272">
          <cell r="A2272">
            <v>11251</v>
          </cell>
          <cell r="B2272" t="str">
            <v>CAIXA DE PASSAGEM/ LUZ / TELEFONIA, DE EMBUTIR,  EM CHAPA DE ACO GALVANIZADO, DIMENSOES 40 X 40 X *12* CM (PADRAO CONCESSIONARIA LOCAL)</v>
          </cell>
          <cell r="C2272" t="str">
            <v xml:space="preserve">UN    </v>
          </cell>
          <cell r="D2272">
            <v>110.22</v>
          </cell>
        </row>
        <row r="2273">
          <cell r="A2273">
            <v>11253</v>
          </cell>
          <cell r="B2273" t="str">
            <v>CAIXA DE PASSAGEM/ LUZ / TELEFONIA, DE EMBUTIR,  EM CHAPA DE ACO GALVANIZADO, DIMENSOES 60 X 60 X *12* CM (PADRAO CONCESSIONARIA LOCAL)</v>
          </cell>
          <cell r="C2273" t="str">
            <v xml:space="preserve">UN    </v>
          </cell>
          <cell r="D2273">
            <v>182.65</v>
          </cell>
        </row>
        <row r="2274">
          <cell r="A2274">
            <v>11255</v>
          </cell>
          <cell r="B2274" t="str">
            <v>CAIXA DE PASSAGEM/ LUZ / TELEFONIA, DE EMBUTIR,  EM CHAPA DE ACO GALVANIZADO, DIMENSOES 80 X 80 X *12* CM (PADRAO CONCESSIONARIA LOCAL)</v>
          </cell>
          <cell r="C2274" t="str">
            <v xml:space="preserve">UN    </v>
          </cell>
          <cell r="D2274">
            <v>273.05</v>
          </cell>
        </row>
        <row r="2275">
          <cell r="A2275">
            <v>11256</v>
          </cell>
          <cell r="B2275" t="str">
            <v>CAIXA DE PASSAGEM/ LUZ / TELEFONIA, DE SOBREPOR,  EM CHAPA DE ACO GALVANIZADO, DIMENSOES 80 X 80 X *12* CM (PADRAO CONCESSIONARIA LOCAL)</v>
          </cell>
          <cell r="C2275" t="str">
            <v xml:space="preserve">UN    </v>
          </cell>
          <cell r="D2275">
            <v>342.03</v>
          </cell>
        </row>
        <row r="2276">
          <cell r="A2276">
            <v>11267</v>
          </cell>
          <cell r="B2276" t="str">
            <v>ARRUELA LISA, REDONDA, DE LATAO POLIDO, DIAMETRO NOMINAL 5/8", DIAMETRO EXTERNO = 34 MM, DIAMETRO DO FURO = 17 MM, ESPESSURA = *2,5* MM</v>
          </cell>
          <cell r="C2276" t="str">
            <v xml:space="preserve">UN    </v>
          </cell>
          <cell r="D2276">
            <v>0.61</v>
          </cell>
        </row>
        <row r="2277">
          <cell r="A2277">
            <v>11270</v>
          </cell>
          <cell r="B2277" t="str">
            <v>ABRACADEIRA DE LATAO PARA FIXACAO DE CABO PARA-RAIO, DIMENSOES 32 X 24 X 24 MM</v>
          </cell>
          <cell r="C2277" t="str">
            <v xml:space="preserve">UN    </v>
          </cell>
          <cell r="D2277">
            <v>1.8</v>
          </cell>
        </row>
        <row r="2278">
          <cell r="A2278">
            <v>11272</v>
          </cell>
          <cell r="B2278" t="str">
            <v>ALCA PREFORMADA DE DISTRIBUICAO, EM ACO GALVANIZADO, PARA CONDUTORES DE ALUMINIO AWG 2 (CAA 6/1 OU CA 7 FIOS)</v>
          </cell>
          <cell r="C2278" t="str">
            <v xml:space="preserve">UN    </v>
          </cell>
          <cell r="D2278">
            <v>4.49</v>
          </cell>
        </row>
        <row r="2279">
          <cell r="A2279">
            <v>11273</v>
          </cell>
          <cell r="B2279" t="str">
            <v>ALCA PREFORMADA DE DISTRIBUICAO, EM ACO GALVANIZADO, PARA CONDUTORES DE ALUMINIO AWG 1/0 (CAA 6/1 OU CA 7 FIOS)</v>
          </cell>
          <cell r="C2279" t="str">
            <v xml:space="preserve">UN    </v>
          </cell>
          <cell r="D2279">
            <v>7.44</v>
          </cell>
        </row>
        <row r="2280">
          <cell r="A2280">
            <v>11274</v>
          </cell>
          <cell r="B2280" t="str">
            <v>ALCA PREFORMADA DE SERVICO, EM ACO GALVANIZADO, PARA CONDUTORES DE ALUMINIO AWG 6 (CAA 6/1)</v>
          </cell>
          <cell r="C2280" t="str">
            <v xml:space="preserve">UN    </v>
          </cell>
          <cell r="D2280">
            <v>1.37</v>
          </cell>
        </row>
        <row r="2281">
          <cell r="A2281">
            <v>11275</v>
          </cell>
          <cell r="B2281" t="str">
            <v>ALCA PREFORMADA DE SERVICO, EM ACO GALVANIZADO, PARA CONDUTORES DE ALUMINIO AWG 4 (CAA 6/1)</v>
          </cell>
          <cell r="C2281" t="str">
            <v xml:space="preserve">UN    </v>
          </cell>
          <cell r="D2281">
            <v>1.8</v>
          </cell>
        </row>
        <row r="2282">
          <cell r="A2282">
            <v>11280</v>
          </cell>
          <cell r="B2282" t="str">
            <v>CORTADEIRA DE PISO DE CONCRETO E ASFALTO, PARA DISCO PADRAO DE DIAMETRO 350 MM (14") OU 450 MM (18") , MOTOR A GASOLINA, POTENCIA 13 HP, SEM DISCO</v>
          </cell>
          <cell r="C2282" t="str">
            <v xml:space="preserve">UN    </v>
          </cell>
          <cell r="D2282">
            <v>12503.08</v>
          </cell>
        </row>
        <row r="2283">
          <cell r="A2283">
            <v>11281</v>
          </cell>
          <cell r="B2283" t="str">
            <v>COMPACTADOR DE SOLO A PERCUSSAO (SOQUETE), COM MOTOR GASOLINA DE 4 TEMPOS, PESO ENTRE 55 E 65 KG, FORCA DE IMPACTO DE 1.000 A 1.500 KGF, FREQUENCIA DE 600 A 700 GOLPES POR MINUTO, VELOCIDADE DE TRABALHO ENTRE 10 E 15 M/MIN, POTENCIA ENTRE 2,00 E 3,00 HP</v>
          </cell>
          <cell r="C2283" t="str">
            <v xml:space="preserve">UN    </v>
          </cell>
          <cell r="D2283">
            <v>9005</v>
          </cell>
        </row>
        <row r="2284">
          <cell r="A2284">
            <v>11289</v>
          </cell>
          <cell r="B2284" t="str">
            <v>TAMPAO FOFO ARTICULADO P/ REGISTRO, CLASSE A15 CARGA MAX 1,5 T, *200 X 200* MM</v>
          </cell>
          <cell r="C2284" t="str">
            <v xml:space="preserve">UN    </v>
          </cell>
          <cell r="D2284">
            <v>64.069999999999993</v>
          </cell>
        </row>
        <row r="2285">
          <cell r="A2285">
            <v>11292</v>
          </cell>
          <cell r="B2285" t="str">
            <v>TAMPAO FOFO SIMPLES COM BASE, CLASSE A15 CARGA MAX 1,5 T, 300 X 400 MM</v>
          </cell>
          <cell r="C2285" t="str">
            <v xml:space="preserve">UN    </v>
          </cell>
          <cell r="D2285">
            <v>227.69</v>
          </cell>
        </row>
        <row r="2286">
          <cell r="A2286">
            <v>11293</v>
          </cell>
          <cell r="B2286" t="str">
            <v>TAMPAO FOFO SIMPLES COM BASE, CLASSE A15 CARGA MAX 1,5 T, 400 X 500 MM, COM INSCRICAO INCENDIO</v>
          </cell>
          <cell r="C2286" t="str">
            <v xml:space="preserve">UN    </v>
          </cell>
          <cell r="D2286">
            <v>251.72</v>
          </cell>
        </row>
        <row r="2287">
          <cell r="A2287">
            <v>11296</v>
          </cell>
          <cell r="B2287" t="str">
            <v>TAMPAO FOFO SIMPLES COM BASE, CLASSE D400 CARGA MAX 40 T, REDONDO TAMPA 900 MM, REDE PLUVIAL/ESGOTO</v>
          </cell>
          <cell r="C2287" t="str">
            <v xml:space="preserve">UN    </v>
          </cell>
          <cell r="D2287">
            <v>1556.66</v>
          </cell>
        </row>
        <row r="2288">
          <cell r="A2288">
            <v>11299</v>
          </cell>
          <cell r="B2288" t="str">
            <v>TAMPAO FOFO SIMPLES, CLASSE A15 CARGA MAX 1,5 T, *550 X 1100* MM, REDE TELEFONE</v>
          </cell>
          <cell r="C2288" t="str">
            <v xml:space="preserve">UN    </v>
          </cell>
          <cell r="D2288">
            <v>526.89</v>
          </cell>
        </row>
        <row r="2289">
          <cell r="A2289">
            <v>11301</v>
          </cell>
          <cell r="B2289" t="str">
            <v>TAMPAO FOFO ARTICULADO, CLASSE B125 CARGA MAX 12,5 T, REDONDO TAMPA 600 MM, REDE PLUVIAL/ESGOTO</v>
          </cell>
          <cell r="C2289" t="str">
            <v xml:space="preserve">UN    </v>
          </cell>
          <cell r="D2289">
            <v>406.18</v>
          </cell>
        </row>
        <row r="2290">
          <cell r="A2290">
            <v>11315</v>
          </cell>
          <cell r="B2290" t="str">
            <v>TAMPAO FOFO SIMPLES COM BASE, CLASSE A15 CARGA MAX 1,5 T, 300 X 300 MM, REDE PLUVIAL/ESGOTO</v>
          </cell>
          <cell r="C2290" t="str">
            <v xml:space="preserve">UN    </v>
          </cell>
          <cell r="D2290">
            <v>97.25</v>
          </cell>
        </row>
        <row r="2291">
          <cell r="A2291">
            <v>11316</v>
          </cell>
          <cell r="B2291" t="str">
            <v>TAMPAO FOFO SIMPLES COM BASE, CLASSE B125 CARGA MAX 12,5 T, REDONDO TAMPA 500 MM, REDE PLUVIAL/ESGOTO</v>
          </cell>
          <cell r="C2291" t="str">
            <v xml:space="preserve">UN    </v>
          </cell>
          <cell r="D2291">
            <v>320.37</v>
          </cell>
        </row>
        <row r="2292">
          <cell r="A2292">
            <v>11321</v>
          </cell>
          <cell r="B2292" t="str">
            <v>REDUCAO PVC PBA, JE, PB, DN 100 X 50 / DE 110 X 60 MM, PARA REDE DE AGUA</v>
          </cell>
          <cell r="C2292" t="str">
            <v xml:space="preserve">UN    </v>
          </cell>
          <cell r="D2292">
            <v>22.65</v>
          </cell>
        </row>
        <row r="2293">
          <cell r="A2293">
            <v>11323</v>
          </cell>
          <cell r="B2293" t="str">
            <v>REDUCAO PVC PBA, JE, PB, DN 100 X 75 / DE 110 X 85 MM, PARA REDE DE AGUA</v>
          </cell>
          <cell r="C2293" t="str">
            <v xml:space="preserve">UN    </v>
          </cell>
          <cell r="D2293">
            <v>26.05</v>
          </cell>
        </row>
        <row r="2294">
          <cell r="A2294">
            <v>11359</v>
          </cell>
          <cell r="B2294" t="str">
            <v>ESMERILHADEIRA ANGULAR ELETRICA, DIAMETRO DO DISCO 7 '' (180 MM), ROTACAO 8500 RPM, POTENCIA 2400 W</v>
          </cell>
          <cell r="C2294" t="str">
            <v xml:space="preserve">UN    </v>
          </cell>
          <cell r="D2294">
            <v>905</v>
          </cell>
        </row>
        <row r="2295">
          <cell r="A2295">
            <v>11364</v>
          </cell>
          <cell r="B2295" t="str">
            <v>PORTA DE MADEIRA, FOLHA LEVE (NBR 15930) DE 60 X 210 CM, E = *35* MM, NUCLEO COLMEIA, CAPA LISA EM HDF, ACABAMENTO EM PRIMER PARA PINTURA</v>
          </cell>
          <cell r="C2295" t="str">
            <v xml:space="preserve">UN    </v>
          </cell>
          <cell r="D2295">
            <v>128.05000000000001</v>
          </cell>
        </row>
        <row r="2296">
          <cell r="A2296">
            <v>11365</v>
          </cell>
          <cell r="B2296" t="str">
            <v>PORTA DE MADEIRA, FOLHA LEVE (NBR 15930) DE 70 X 210 CM, E = *35* MM, NUCLEO COLMEIA, CAPA LISA EM HDF, ACABAMENTO EM PRIMER PARA PINTURA</v>
          </cell>
          <cell r="C2296" t="str">
            <v xml:space="preserve">UN    </v>
          </cell>
          <cell r="D2296">
            <v>137.91</v>
          </cell>
        </row>
        <row r="2297">
          <cell r="A2297">
            <v>11366</v>
          </cell>
          <cell r="B2297" t="str">
            <v>PORTA DE MADEIRA, FOLHA LEVE (NBR 15930) DE 80 X 210 CM, E = *35* MM, NUCLEO COLMEIA, CAPA LISA EM HDF, ACABAMENTO EM PRIMER PARA PINTURA</v>
          </cell>
          <cell r="C2297" t="str">
            <v xml:space="preserve">UN    </v>
          </cell>
          <cell r="D2297">
            <v>145.94999999999999</v>
          </cell>
        </row>
        <row r="2298">
          <cell r="A2298">
            <v>11367</v>
          </cell>
          <cell r="B2298" t="str">
            <v>!EM PROCESSO DE DESATIVACAO! PORTA DE MADEIRA, FOLHA LEVE (NBR 15930), E = 35 MM, NUCLEO COLMEIA, CAPA LISA EM HDF, ACABAMENTO MELAMINICO EM PADRAO MADEIRA</v>
          </cell>
          <cell r="C2298" t="str">
            <v xml:space="preserve">M2    </v>
          </cell>
          <cell r="D2298">
            <v>112.42</v>
          </cell>
        </row>
        <row r="2299">
          <cell r="A2299">
            <v>11378</v>
          </cell>
          <cell r="B2299" t="str">
            <v>TE DE REDUCAO, PVC PBA, BBB, JE, DN 100 X 50 / DE 110 X 60 MM, PARA REDE AGUA (NBR 10351)</v>
          </cell>
          <cell r="C2299" t="str">
            <v xml:space="preserve">UN    </v>
          </cell>
          <cell r="D2299">
            <v>70.849999999999994</v>
          </cell>
        </row>
        <row r="2300">
          <cell r="A2300">
            <v>11379</v>
          </cell>
          <cell r="B2300" t="str">
            <v>TE DE REDUCAO, PVC PBA, BBB, JE, DN 100 X 75 / DE 110 X 85 MM, PARA REDE AGUA (NBR 10351)</v>
          </cell>
          <cell r="C2300" t="str">
            <v xml:space="preserve">UN    </v>
          </cell>
          <cell r="D2300">
            <v>59.87</v>
          </cell>
        </row>
        <row r="2301">
          <cell r="A2301">
            <v>11427</v>
          </cell>
          <cell r="B2301" t="str">
            <v>POLVORA NEGRA</v>
          </cell>
          <cell r="C2301" t="str">
            <v xml:space="preserve">KG    </v>
          </cell>
          <cell r="D2301">
            <v>76.66</v>
          </cell>
        </row>
        <row r="2302">
          <cell r="A2302">
            <v>11447</v>
          </cell>
          <cell r="B2302" t="str">
            <v>DOBRADICA EM LATAO, 3 " X 2 1/2 ", E= 1,9 A 2 MM, COM ANEL, CROMADO, TAMPA BOLA, COM PARAFUSOS</v>
          </cell>
          <cell r="C2302" t="str">
            <v xml:space="preserve">UN    </v>
          </cell>
          <cell r="D2302">
            <v>20.100000000000001</v>
          </cell>
        </row>
        <row r="2303">
          <cell r="A2303">
            <v>11451</v>
          </cell>
          <cell r="B2303" t="str">
            <v>DOBRADICA TIPO VAI-E-VEM EM ACO/FERRO, TAMANHO 3'', GALVANIZADO, COM PARAFUSOS</v>
          </cell>
          <cell r="C2303" t="str">
            <v xml:space="preserve">UN    </v>
          </cell>
          <cell r="D2303">
            <v>53.89</v>
          </cell>
        </row>
        <row r="2304">
          <cell r="A2304">
            <v>11455</v>
          </cell>
          <cell r="B2304" t="str">
            <v>FECHO / TRINCO / FERROLHO FIO REDONDO, DE SOBREPOR, 8", EM ACO GALVANIZADO / ZINCADO</v>
          </cell>
          <cell r="C2304" t="str">
            <v xml:space="preserve">UN    </v>
          </cell>
          <cell r="D2304">
            <v>9.08</v>
          </cell>
        </row>
        <row r="2305">
          <cell r="A2305">
            <v>11456</v>
          </cell>
          <cell r="B2305" t="str">
            <v>FECHO / TRINCO / FERROLHO FIO REDONDO, DE SOBREPOR, 12", EM ACO GALVANIZADO / ZINCADO</v>
          </cell>
          <cell r="C2305" t="str">
            <v xml:space="preserve">UN    </v>
          </cell>
          <cell r="D2305">
            <v>12.67</v>
          </cell>
        </row>
        <row r="2306">
          <cell r="A2306">
            <v>11457</v>
          </cell>
          <cell r="B2306" t="str">
            <v>TARJETA TIPO LIVRE / OCUPADO, CROMADA, PARA PORTA DE BANHEIRO</v>
          </cell>
          <cell r="C2306" t="str">
            <v xml:space="preserve">UN    </v>
          </cell>
          <cell r="D2306">
            <v>26.67</v>
          </cell>
        </row>
        <row r="2307">
          <cell r="A2307">
            <v>11458</v>
          </cell>
          <cell r="B2307" t="str">
            <v>FECHO DE SEGURANCA, TIPO BATOM, EM LATAO / ZAMAC, CROMADO, PARA PORTAS E JANELAS - INCLUI PARAFUSOS</v>
          </cell>
          <cell r="C2307" t="str">
            <v xml:space="preserve">UN    </v>
          </cell>
          <cell r="D2307">
            <v>20.28</v>
          </cell>
        </row>
        <row r="2308">
          <cell r="A2308">
            <v>11461</v>
          </cell>
          <cell r="B2308" t="str">
            <v>FERROLHO / FECHO CHATO, DE SOBREPOR, EM FERRO ZINCADO, REFORCADO, 5", COM PORTA CADEADO, PARA PORTAO, PORTA E JANELA - INCLUI PARAFUSOS</v>
          </cell>
          <cell r="C2308" t="str">
            <v xml:space="preserve">UN    </v>
          </cell>
          <cell r="D2308">
            <v>5.14</v>
          </cell>
        </row>
        <row r="2309">
          <cell r="A2309">
            <v>11462</v>
          </cell>
          <cell r="B2309" t="str">
            <v>GONZO DE SOBREPOR, EM LATAO / ZAMAC, PARA JANELA PIVOTANTE - INCLUI PARAFUSOS</v>
          </cell>
          <cell r="C2309" t="str">
            <v xml:space="preserve">PAR   </v>
          </cell>
          <cell r="D2309">
            <v>14.87</v>
          </cell>
        </row>
        <row r="2310">
          <cell r="A2310">
            <v>11467</v>
          </cell>
          <cell r="B2310" t="str">
            <v>CONJUNTO DE FECHADURA DE SOBREPOR EM FERRO PINTADO, SEM MACANETA, COM CHAVE GRANDE (SEM CILINDRO) - TIPO CAIXAO - COMPLETA</v>
          </cell>
          <cell r="C2310" t="str">
            <v xml:space="preserve">UN    </v>
          </cell>
          <cell r="D2310">
            <v>14.51</v>
          </cell>
        </row>
        <row r="2311">
          <cell r="A2311">
            <v>11468</v>
          </cell>
          <cell r="B2311" t="str">
            <v>FECHADURA DE SOBREPOR, CROMADA, COM CILINDRO REDONDO, PARA ARMARIO E GAVETA DE MADEIRA, COM PORTA DE APROXIMADAMENTE 20 MM</v>
          </cell>
          <cell r="C2311" t="str">
            <v xml:space="preserve">UN    </v>
          </cell>
          <cell r="D2311">
            <v>9.08</v>
          </cell>
        </row>
        <row r="2312">
          <cell r="A2312">
            <v>11469</v>
          </cell>
          <cell r="B2312" t="str">
            <v>FECHADURA TRADICIONAL DE EMBUTIR, CROMADA, COM CILINDRO, PARA GAVETAS E MOVEIS DE MADEIRA - COM ABINHAS LATERAIS CURVAS, CHAVES COM PROTECAO PLASTICA</v>
          </cell>
          <cell r="C2312" t="str">
            <v xml:space="preserve">UN    </v>
          </cell>
          <cell r="D2312">
            <v>10.85</v>
          </cell>
        </row>
        <row r="2313">
          <cell r="A2313">
            <v>11476</v>
          </cell>
          <cell r="B2313" t="str">
            <v>FECHADURA DE EMBUTIR PARA PORTA INTERNA, TIPO GORGES, MAQUINA 55 MM (SOMENTE MAQUINA, SEM ESPELHO E SEM MACANETA) - NIVEL DE SEGURANCA MEDIO</v>
          </cell>
          <cell r="C2313" t="str">
            <v xml:space="preserve">UN    </v>
          </cell>
          <cell r="D2313">
            <v>25.77</v>
          </cell>
        </row>
        <row r="2314">
          <cell r="A2314">
            <v>11478</v>
          </cell>
          <cell r="B2314" t="str">
            <v>FECHADURA DE EMBUTIR PARA PORTA EXTERNA, MAQUINA 55 MM, SEM ESPELHO, SEM MACANETA (SOMENTE MAQUINA) - NIVEL DE SEGURANCA MEDIO</v>
          </cell>
          <cell r="C2314" t="str">
            <v xml:space="preserve">UN    </v>
          </cell>
          <cell r="D2314">
            <v>43.01</v>
          </cell>
        </row>
        <row r="2315">
          <cell r="A2315">
            <v>11479</v>
          </cell>
          <cell r="B2315" t="str">
            <v>FECHADURA DE EMBUTIR PARA PORTA EXTERNA, MAQUINA 40 MM, SEM MACANETA, SEM ESPELHO (SOMENTE MAQUINA) - NIVEL DE SEGURANCA MEDIO</v>
          </cell>
          <cell r="C2315" t="str">
            <v xml:space="preserve">UN    </v>
          </cell>
          <cell r="D2315">
            <v>24.51</v>
          </cell>
        </row>
        <row r="2316">
          <cell r="A2316">
            <v>11480</v>
          </cell>
          <cell r="B2316" t="str">
            <v>FECHADURA AUXILIAR SEGURANCA, DE EMBUTIR, REFORCADA, MAQUINA DE 40 A 55 MM, COM CILINDRO, CROMADA, PARA PORTA EXTERNA - COMPLETA</v>
          </cell>
          <cell r="C2316" t="str">
            <v xml:space="preserve">CJ    </v>
          </cell>
          <cell r="D2316">
            <v>51.47</v>
          </cell>
        </row>
        <row r="2317">
          <cell r="A2317">
            <v>11481</v>
          </cell>
          <cell r="B2317" t="str">
            <v>FECHADURA DE EMBUTIR PARA PORTA DE BANHEIRO, CHAVE TIPO TRANQUETA, MAQUINA 40 MM, SEM MACANETA, SEM ESPELHO (SOMENTE MAQUINA) - NIVEL SEGURANCA MEDIO</v>
          </cell>
          <cell r="C2317" t="str">
            <v xml:space="preserve">UN    </v>
          </cell>
          <cell r="D2317">
            <v>16.21</v>
          </cell>
        </row>
        <row r="2318">
          <cell r="A2318">
            <v>11484</v>
          </cell>
          <cell r="B2318" t="str">
            <v>FECHADURA DE SOBREPOR PARA PORTAO, CAIXA *100* MM, COM CILINDRO, CHAVE SIMPLES, TRINCO LATERAL, EM  LATAO OU ACO CROMADO OU POLIDO, COM OU SEM PINTURA - COMPLETA</v>
          </cell>
          <cell r="C2318" t="str">
            <v xml:space="preserve">UN    </v>
          </cell>
          <cell r="D2318">
            <v>29.69</v>
          </cell>
        </row>
        <row r="2319">
          <cell r="A2319">
            <v>11493</v>
          </cell>
          <cell r="B2319" t="str">
            <v>TE DE REDUCAO, PVC PBA, BBB, JE, DN 75 X 50 / DE 85 X 60 MM, PARA REDE AGUA (NBR 10351)</v>
          </cell>
          <cell r="C2319" t="str">
            <v xml:space="preserve">UN    </v>
          </cell>
          <cell r="D2319">
            <v>34.53</v>
          </cell>
        </row>
        <row r="2320">
          <cell r="A2320">
            <v>11499</v>
          </cell>
          <cell r="B2320" t="str">
            <v>MOLA HIDRAULICA DE PISO P/ VIDRO TEMPERADO 10MM</v>
          </cell>
          <cell r="C2320" t="str">
            <v xml:space="preserve">UN    </v>
          </cell>
          <cell r="D2320">
            <v>1122.46</v>
          </cell>
        </row>
        <row r="2321">
          <cell r="A2321">
            <v>11518</v>
          </cell>
          <cell r="B2321" t="str">
            <v>MACANETA TIPO BOLA, CROMADA,  DIAMETRO APROXIMADO DE *2 1/2*", (SOMENTE MACANETAS)</v>
          </cell>
          <cell r="C2321" t="str">
            <v xml:space="preserve">PAR   </v>
          </cell>
          <cell r="D2321">
            <v>32.56</v>
          </cell>
        </row>
        <row r="2322">
          <cell r="A2322">
            <v>11519</v>
          </cell>
          <cell r="B2322" t="str">
            <v>MACANETA ALAVANCA, RETA OU CURVA, MACICA, CROMADA, COMPRIMENTO DE 10 A 16 CM, ACABAMENTO PADRAO MEDIO - SOMENTE MACANETAS</v>
          </cell>
          <cell r="C2322" t="str">
            <v xml:space="preserve">PAR   </v>
          </cell>
          <cell r="D2322">
            <v>28.21</v>
          </cell>
        </row>
        <row r="2323">
          <cell r="A2323">
            <v>11520</v>
          </cell>
          <cell r="B2323" t="str">
            <v>MACANETA ALAVANCA, RETA SIMPLES / OCA, CROMADA, COMPRIMENTO DE 10 A 16 CM, ACABAMENTO PADRAO POPULAR - SOMENTE MACANETAS</v>
          </cell>
          <cell r="C2323" t="str">
            <v xml:space="preserve">PAR   </v>
          </cell>
          <cell r="D2323">
            <v>11.19</v>
          </cell>
        </row>
        <row r="2324">
          <cell r="A2324">
            <v>11522</v>
          </cell>
          <cell r="B2324" t="str">
            <v>PUXADOR CONCHA DE EMBUTIR PARA JANELA / PORTA DE CORRER, EM LATAO CROMADO, COM FURO CENTRAL PARA CHAVE E FUROS PARA PARAFUSOS, *40 X 100* MM  (LARGURA X ALTURA) - SEM FECHADURA</v>
          </cell>
          <cell r="C2324" t="str">
            <v xml:space="preserve">UN    </v>
          </cell>
          <cell r="D2324">
            <v>14.58</v>
          </cell>
        </row>
        <row r="2325">
          <cell r="A2325">
            <v>11523</v>
          </cell>
          <cell r="B2325" t="str">
            <v>!EM PROCESSO DE DESATIVACAO! PUXADOR CONCHA DE EMBUTIR, EM LATAO CROMADO, PARA PORTA / JANELA DE CORRER, LISO, SEM FURO PARA CHAVE, COM FUROS PARA FIXAR PARAFUSOS, *30 X 90* MM (LARGURA X ALTURA)</v>
          </cell>
          <cell r="C2325" t="str">
            <v xml:space="preserve">UN    </v>
          </cell>
          <cell r="D2325">
            <v>13.65</v>
          </cell>
        </row>
        <row r="2326">
          <cell r="A2326">
            <v>11552</v>
          </cell>
          <cell r="B2326" t="str">
            <v>PERFIL U / CANALETA DE ALUMINIO, DE ABAS IGUAIS, 1/2" (1,27 X 1,27 CM), PARA PORTA OU JANELA DE CORRER</v>
          </cell>
          <cell r="C2326" t="str">
            <v xml:space="preserve">M     </v>
          </cell>
          <cell r="D2326">
            <v>8.92</v>
          </cell>
        </row>
        <row r="2327">
          <cell r="A2327">
            <v>11557</v>
          </cell>
          <cell r="B2327" t="str">
            <v>ESPELHO, RETO OU CURVO, EM LATAO CROMADO, ESPESSURA MINIMA 6 MM, LARGURA *43*MM, ALTURA *230*MM - PARA FECHADURA DE EMBUTIR</v>
          </cell>
          <cell r="C2327" t="str">
            <v xml:space="preserve">PAR   </v>
          </cell>
          <cell r="D2327">
            <v>30.09</v>
          </cell>
        </row>
        <row r="2328">
          <cell r="A2328">
            <v>11558</v>
          </cell>
          <cell r="B2328" t="str">
            <v>ESPELHO, RETO OU CURVO, EM LATAO CROMADO, ESPESSURA ATE 6 MM, LARGURA *40*MM, ALTURA *180*MM - PARA FECHADURA DE EMBUTIR</v>
          </cell>
          <cell r="C2328" t="str">
            <v xml:space="preserve">PAR   </v>
          </cell>
          <cell r="D2328">
            <v>11.88</v>
          </cell>
        </row>
        <row r="2329">
          <cell r="A2329">
            <v>11560</v>
          </cell>
          <cell r="B2329" t="str">
            <v>MOLA AEREA FECHA PORTA, PARA PORTAS COM LARGURA ATE 95 CM</v>
          </cell>
          <cell r="C2329" t="str">
            <v xml:space="preserve">UN    </v>
          </cell>
          <cell r="D2329">
            <v>127.63</v>
          </cell>
        </row>
        <row r="2330">
          <cell r="A2330">
            <v>11561</v>
          </cell>
          <cell r="B2330" t="str">
            <v>MOLA AEREA FECHA PORTA, PARA PORTAS COM LARGURA ATE 110 CM</v>
          </cell>
          <cell r="C2330" t="str">
            <v xml:space="preserve">UN    </v>
          </cell>
          <cell r="D2330">
            <v>149.94999999999999</v>
          </cell>
        </row>
        <row r="2331">
          <cell r="A2331">
            <v>11572</v>
          </cell>
          <cell r="B2331" t="str">
            <v>PRENDEDOR / TRAVA DE PORTA, MONTAGEM PISO / PORTA, EM LATAO / ZAMAC, CROMADO</v>
          </cell>
          <cell r="C2331" t="str">
            <v xml:space="preserve">UN    </v>
          </cell>
          <cell r="D2331">
            <v>16.45</v>
          </cell>
        </row>
        <row r="2332">
          <cell r="A2332">
            <v>11573</v>
          </cell>
          <cell r="B2332" t="str">
            <v>RODIZIO PARA TRILHO (TIPO NAPOLEAO),  EM LATAO, COM ROLAMENTO EM ACO, 6 MM, PARA JANELA DE CORRER</v>
          </cell>
          <cell r="C2332" t="str">
            <v xml:space="preserve">UN    </v>
          </cell>
          <cell r="D2332">
            <v>6.6</v>
          </cell>
        </row>
        <row r="2333">
          <cell r="A2333">
            <v>11575</v>
          </cell>
          <cell r="B2333" t="str">
            <v>ROLDANA DUPLA, EM ZAMAC COM CHAPA DE LATAO, ROLAMENTOS EM ACO, PARA PORTA E JANELA DE CORRER</v>
          </cell>
          <cell r="C2333" t="str">
            <v xml:space="preserve">UN    </v>
          </cell>
          <cell r="D2333">
            <v>31.21</v>
          </cell>
        </row>
        <row r="2334">
          <cell r="A2334">
            <v>11577</v>
          </cell>
          <cell r="B2334" t="str">
            <v>ROSETA REDONDA DE SOBREPOR, SEM FUROS, EM ACO INOX POLIDO, DIAMETRO APROXIMADO DE 50 MM, PARA FECHADURA DE PORTA - PARAFUSOS INCLUIDOS</v>
          </cell>
          <cell r="C2334" t="str">
            <v xml:space="preserve">UN    </v>
          </cell>
          <cell r="D2334">
            <v>9.57</v>
          </cell>
        </row>
        <row r="2335">
          <cell r="A2335">
            <v>11578</v>
          </cell>
          <cell r="B2335" t="str">
            <v>ROSETA QUADRADA, SEM FUROS, EM ACO INOX POLIDO, LARGURA APROXIMADA DE 50 MM, PARA FECHADURA DE PORTA - PARAFUSOS INCLUIDOS</v>
          </cell>
          <cell r="C2335" t="str">
            <v xml:space="preserve">UN    </v>
          </cell>
          <cell r="D2335">
            <v>10.02</v>
          </cell>
        </row>
        <row r="2336">
          <cell r="A2336">
            <v>11580</v>
          </cell>
          <cell r="B2336" t="str">
            <v>TRILHO QUADRADO, EM ALUMINIO (VERGALHAO MACICO), 1/4", (*6 X 6* CM), PARA RODIZIOS</v>
          </cell>
          <cell r="C2336" t="str">
            <v xml:space="preserve">M     </v>
          </cell>
          <cell r="D2336">
            <v>11.62</v>
          </cell>
        </row>
        <row r="2337">
          <cell r="A2337">
            <v>11581</v>
          </cell>
          <cell r="B2337" t="str">
            <v>TRILHO EM ALUMINIO "U", COM ABAULADO PARA ROLDANA DE PORTA DE CORRER, *40 X 40* MM</v>
          </cell>
          <cell r="C2337" t="str">
            <v xml:space="preserve">M     </v>
          </cell>
          <cell r="D2337">
            <v>25.52</v>
          </cell>
        </row>
        <row r="2338">
          <cell r="A2338">
            <v>11587</v>
          </cell>
          <cell r="B2338" t="str">
            <v>FORRO DE PVC LISO, BRANCO, REGUA DE 10 CM, ESPESSURA DE 8 MM A 10 MM (COM COLOCACAO / SEM ESTRUTURA METALICA)</v>
          </cell>
          <cell r="C2338" t="str">
            <v xml:space="preserve">M2    </v>
          </cell>
          <cell r="D2338">
            <v>48.58</v>
          </cell>
        </row>
        <row r="2339">
          <cell r="A2339">
            <v>11588</v>
          </cell>
          <cell r="B2339" t="str">
            <v>GABIAO MANTA (COLCHAO) MALHA HEXAGONAL 6 X 8 CM (ZN/AL REVESTIDO COM POLIMERO), FIO 2 MM, DIMENSOES 4,0 X 2,0 X 0,23 M (C X L X A)</v>
          </cell>
          <cell r="C2339" t="str">
            <v xml:space="preserve">UN    </v>
          </cell>
          <cell r="D2339">
            <v>1266.23</v>
          </cell>
        </row>
        <row r="2340">
          <cell r="A2340">
            <v>11592</v>
          </cell>
          <cell r="B2340" t="str">
            <v>GABIAO TIPO CAIXA, MALHA HEXAGONAL 8 X 10 CM (ZN/AL REVESTIDO COM POLIMERO), FIO 2,4 MM, DIMENSOES 2,0 X 1,0 X 0,5 M (C X L X A)</v>
          </cell>
          <cell r="C2340" t="str">
            <v xml:space="preserve">UN    </v>
          </cell>
          <cell r="D2340">
            <v>538.15</v>
          </cell>
        </row>
        <row r="2341">
          <cell r="A2341">
            <v>11593</v>
          </cell>
          <cell r="B2341" t="str">
            <v>GABIAO TIPO CAIXA MALHA HEXAGONAL 8 X 10 CM (ZN/AL REVESTIDO COM POLIMERO),  FIO 2,4 MM, DIMENSOES 2,0 X 1,0 X 1,0 M (C X L X A)</v>
          </cell>
          <cell r="C2341" t="str">
            <v xml:space="preserve">UN    </v>
          </cell>
          <cell r="D2341">
            <v>752.44</v>
          </cell>
        </row>
        <row r="2342">
          <cell r="A2342">
            <v>11594</v>
          </cell>
          <cell r="B2342" t="str">
            <v>GABIAO SACO MALHA HEXAGONAL 8 X 10 CM (ZN/AL REVESTIDO COM POLIMERO),  FIO 2,4 MM, DIMENSOES 3,0 X 0,65 M</v>
          </cell>
          <cell r="C2342" t="str">
            <v xml:space="preserve">UN    </v>
          </cell>
          <cell r="D2342">
            <v>403.58</v>
          </cell>
        </row>
        <row r="2343">
          <cell r="A2343">
            <v>11596</v>
          </cell>
          <cell r="B2343" t="str">
            <v>GABIAO  TIPO CAIXA, MALHA HEXAGONAL 8 X 10 CM (ZN/AL), FIO 2,7 MM, DIMENSOES 2,0 X 1,0 X 0,5 M (C X L X A)</v>
          </cell>
          <cell r="C2343" t="str">
            <v xml:space="preserve">UN    </v>
          </cell>
          <cell r="D2343">
            <v>427.37</v>
          </cell>
        </row>
        <row r="2344">
          <cell r="A2344">
            <v>11597</v>
          </cell>
          <cell r="B2344" t="str">
            <v>GABIAO TIPO CAIXA MALHA HEXAGONAL 8 X 10 CM (ZN/AL), FIO 2,7 MM, DIMENSOES 2,0 X 1,0 X 1,0 M (C X L X A)</v>
          </cell>
          <cell r="C2344" t="str">
            <v xml:space="preserve">UN    </v>
          </cell>
          <cell r="D2344">
            <v>625.79999999999995</v>
          </cell>
        </row>
        <row r="2345">
          <cell r="A2345">
            <v>11599</v>
          </cell>
          <cell r="B2345" t="str">
            <v>GABIAO SACO MALHA HEXAGONAL 8 X 10 CM (ZN/AL), FIO 2,7 MM, DIMENSOES 4,0 X 0,65 M</v>
          </cell>
          <cell r="C2345" t="str">
            <v xml:space="preserve">UN    </v>
          </cell>
          <cell r="D2345">
            <v>536.72</v>
          </cell>
        </row>
        <row r="2346">
          <cell r="A2346">
            <v>11609</v>
          </cell>
          <cell r="B2346" t="str">
            <v>SOLUCAO ASFALTICA ELASTOMERICA PARA IMPRIMACAO, APLICACAO A FRIO</v>
          </cell>
          <cell r="C2346" t="str">
            <v xml:space="preserve">L     </v>
          </cell>
          <cell r="D2346">
            <v>8.51</v>
          </cell>
        </row>
        <row r="2347">
          <cell r="A2347">
            <v>11615</v>
          </cell>
          <cell r="B2347" t="str">
            <v>POLIESTIRENO EXPANDIDO/EPS (ISOPOR), TIPO 2F, PLACA, ISOLAMENTO TERMOACUSTICO, E = 10 MM, 1000 X 500 MM</v>
          </cell>
          <cell r="C2347" t="str">
            <v xml:space="preserve">M2    </v>
          </cell>
          <cell r="D2347">
            <v>2.52</v>
          </cell>
        </row>
        <row r="2348">
          <cell r="A2348">
            <v>11616</v>
          </cell>
          <cell r="B2348" t="str">
            <v>MARTELO DEMOLIDOR PNEUMATICO MANUAL, PADRAO, PESO DE 32 KG</v>
          </cell>
          <cell r="C2348" t="str">
            <v xml:space="preserve">UN    </v>
          </cell>
          <cell r="D2348">
            <v>21823.45</v>
          </cell>
        </row>
        <row r="2349">
          <cell r="A2349">
            <v>11621</v>
          </cell>
          <cell r="B2349" t="str">
            <v>MANTA ASFALTICA ELASTOMERICA EM POLIESTER ALUMINIZADA 3 MM, TIPO III, CLASSE B (NBR 9952)</v>
          </cell>
          <cell r="C2349" t="str">
            <v xml:space="preserve">M2    </v>
          </cell>
          <cell r="D2349">
            <v>33.020000000000003</v>
          </cell>
        </row>
        <row r="2350">
          <cell r="A2350">
            <v>11622</v>
          </cell>
          <cell r="B2350" t="str">
            <v>SELANTE A BASE DE ALCATRAO E POLIURETANO PARA JUNTAS HORIZONTAIS</v>
          </cell>
          <cell r="C2350" t="str">
            <v xml:space="preserve">KG    </v>
          </cell>
          <cell r="D2350">
            <v>51.22</v>
          </cell>
        </row>
        <row r="2351">
          <cell r="A2351">
            <v>11649</v>
          </cell>
          <cell r="B2351" t="str">
            <v>LAJE PRE-MOLDADA DE TRANSICAO EXCENTRICA EM CONCRETO ARMADO, DN 1200 MM, FURO CIRCULAR DN 600 MM, ESPESSURA 12 CM</v>
          </cell>
          <cell r="C2351" t="str">
            <v xml:space="preserve">UN    </v>
          </cell>
          <cell r="D2351">
            <v>327.63</v>
          </cell>
        </row>
        <row r="2352">
          <cell r="A2352">
            <v>11650</v>
          </cell>
          <cell r="B2352" t="str">
            <v>LAJE PRE-MOLDADA DE TRANSICAO EXCENTRICA EM CONCRETO ARMADO, DN 1500 MM, FURO CIRCULAR DN 530 MM, ESPESSURA 15 CM</v>
          </cell>
          <cell r="C2352" t="str">
            <v xml:space="preserve">UN    </v>
          </cell>
          <cell r="D2352">
            <v>558.42999999999995</v>
          </cell>
        </row>
        <row r="2353">
          <cell r="A2353">
            <v>11651</v>
          </cell>
          <cell r="B2353" t="str">
            <v>PERFURATRIZ PNEUMATICA MANUAL DE PESO MEDIO, 18KG, COMPRIMENTO DE CURSO DE 6 M, DIAMETRO DO PISTAO DE 5,5 CM</v>
          </cell>
          <cell r="C2353" t="str">
            <v xml:space="preserve">UN    </v>
          </cell>
          <cell r="D2353">
            <v>17894.63</v>
          </cell>
        </row>
        <row r="2354">
          <cell r="A2354">
            <v>11652</v>
          </cell>
          <cell r="B2354" t="str">
            <v>VIBRADOR DE IMERSAO, DIAMETRO DA PONTEIRA DE *35* MM, COM MOTOR 4 TEMPOS A GASOLINA DE 5,5 HP (5,5 CV)</v>
          </cell>
          <cell r="C2354" t="str">
            <v xml:space="preserve">UN    </v>
          </cell>
          <cell r="D2354">
            <v>2400</v>
          </cell>
        </row>
        <row r="2355">
          <cell r="A2355">
            <v>11655</v>
          </cell>
          <cell r="B2355" t="str">
            <v>TE SANITARIO, PVC, DN 100 X 50 MM, SERIE NORMAL, PARA ESGOTO PREDIAL</v>
          </cell>
          <cell r="C2355" t="str">
            <v xml:space="preserve">UN    </v>
          </cell>
          <cell r="D2355">
            <v>10.94</v>
          </cell>
        </row>
        <row r="2356">
          <cell r="A2356">
            <v>11656</v>
          </cell>
          <cell r="B2356" t="str">
            <v>TE SANITARIO, PVC, DN 100 X 75 MM, SERIE NORMAL PARA ESGOTO PREDIAL</v>
          </cell>
          <cell r="C2356" t="str">
            <v xml:space="preserve">UN    </v>
          </cell>
          <cell r="D2356">
            <v>11.44</v>
          </cell>
        </row>
        <row r="2357">
          <cell r="A2357">
            <v>11657</v>
          </cell>
          <cell r="B2357" t="str">
            <v>TE SANITARIO, PVC, DN 75 X 50 MM, SERIE NORMAL PARA ESGOTO PREDIAL</v>
          </cell>
          <cell r="C2357" t="str">
            <v xml:space="preserve">UN    </v>
          </cell>
          <cell r="D2357">
            <v>9.9700000000000006</v>
          </cell>
        </row>
        <row r="2358">
          <cell r="A2358">
            <v>11658</v>
          </cell>
          <cell r="B2358" t="str">
            <v>TE SANITARIO, PVC, DN 75 X 75 MM, SERIE NORMAL PARA ESGOTO PREDIAL</v>
          </cell>
          <cell r="C2358" t="str">
            <v xml:space="preserve">UN    </v>
          </cell>
          <cell r="D2358">
            <v>10.16</v>
          </cell>
        </row>
        <row r="2359">
          <cell r="A2359">
            <v>11663</v>
          </cell>
          <cell r="B2359" t="str">
            <v>TIL TUBO QUEDA, EM PVC, JE, BBB, DN 100 X 100 MM, PARA REDE COLETORA DE ESGOTO (NBR 10569)</v>
          </cell>
          <cell r="C2359" t="str">
            <v xml:space="preserve">UN    </v>
          </cell>
          <cell r="D2359">
            <v>230.18</v>
          </cell>
        </row>
        <row r="2360">
          <cell r="A2360">
            <v>11669</v>
          </cell>
          <cell r="B2360" t="str">
            <v>REGISTRO DE ESFERA, PVC, COM VOLANTE, VS, ROSCAVEL, DN 1 1/4", COM CORPO DIVIDIDO</v>
          </cell>
          <cell r="C2360" t="str">
            <v xml:space="preserve">UN    </v>
          </cell>
          <cell r="D2360">
            <v>21.38</v>
          </cell>
        </row>
        <row r="2361">
          <cell r="A2361">
            <v>11670</v>
          </cell>
          <cell r="B2361" t="str">
            <v>REGISTRO DE ESFERA, PVC, COM VOLANTE, VS, ROSCAVEL, DN 1/2", COM CORPO DIVIDIDO</v>
          </cell>
          <cell r="C2361" t="str">
            <v xml:space="preserve">UN    </v>
          </cell>
          <cell r="D2361">
            <v>8.19</v>
          </cell>
        </row>
        <row r="2362">
          <cell r="A2362">
            <v>11671</v>
          </cell>
          <cell r="B2362" t="str">
            <v>REGISTRO DE ESFERA, PVC, COM VOLANTE, VS, ROSCAVEL, DN 2", COM CORPO DIVIDIDO</v>
          </cell>
          <cell r="C2362" t="str">
            <v xml:space="preserve">UN    </v>
          </cell>
          <cell r="D2362">
            <v>34.36</v>
          </cell>
        </row>
        <row r="2363">
          <cell r="A2363">
            <v>11672</v>
          </cell>
          <cell r="B2363" t="str">
            <v>REGISTRO DE ESFERA, PVC, COM VOLANTE, VS, ROSCAVEL, DN 1 1/2", COM CORPO DIVIDIDO</v>
          </cell>
          <cell r="C2363" t="str">
            <v xml:space="preserve">UN    </v>
          </cell>
          <cell r="D2363">
            <v>22.45</v>
          </cell>
        </row>
        <row r="2364">
          <cell r="A2364">
            <v>11673</v>
          </cell>
          <cell r="B2364" t="str">
            <v>REGISTRO DE ESFERA, PVC, COM VOLANTE, VS, SOLDAVEL, DN 20 MM, COM CORPO DIVIDIDO</v>
          </cell>
          <cell r="C2364" t="str">
            <v xml:space="preserve">UN    </v>
          </cell>
          <cell r="D2364">
            <v>7.73</v>
          </cell>
        </row>
        <row r="2365">
          <cell r="A2365">
            <v>11674</v>
          </cell>
          <cell r="B2365" t="str">
            <v>REGISTRO DE ESFERA, PVC, COM VOLANTE, VS, SOLDAVEL, DN 25 MM, COM CORPO DIVIDIDO</v>
          </cell>
          <cell r="C2365" t="str">
            <v xml:space="preserve">UN    </v>
          </cell>
          <cell r="D2365">
            <v>9.9499999999999993</v>
          </cell>
        </row>
        <row r="2366">
          <cell r="A2366">
            <v>11675</v>
          </cell>
          <cell r="B2366" t="str">
            <v>REGISTRO DE ESFERA, PVC, COM VOLANTE, VS, SOLDAVEL, DN 32 MM, COM CORPO DIVIDIDO</v>
          </cell>
          <cell r="C2366" t="str">
            <v xml:space="preserve">UN    </v>
          </cell>
          <cell r="D2366">
            <v>15.8</v>
          </cell>
        </row>
        <row r="2367">
          <cell r="A2367">
            <v>11676</v>
          </cell>
          <cell r="B2367" t="str">
            <v>REGISTRO DE ESFERA, PVC, COM VOLANTE, VS, SOLDAVEL, DN 40 MM, COM CORPO DIVIDIDO</v>
          </cell>
          <cell r="C2367" t="str">
            <v xml:space="preserve">UN    </v>
          </cell>
          <cell r="D2367">
            <v>21.13</v>
          </cell>
        </row>
        <row r="2368">
          <cell r="A2368">
            <v>11677</v>
          </cell>
          <cell r="B2368" t="str">
            <v>REGISTRO DE ESFERA, PVC, COM VOLANTE, VS, SOLDAVEL, DN 50 MM, COM CORPO DIVIDIDO</v>
          </cell>
          <cell r="C2368" t="str">
            <v xml:space="preserve">UN    </v>
          </cell>
          <cell r="D2368">
            <v>21.82</v>
          </cell>
        </row>
        <row r="2369">
          <cell r="A2369">
            <v>11678</v>
          </cell>
          <cell r="B2369" t="str">
            <v>REGISTRO DE ESFERA, PVC, COM VOLANTE, VS, SOLDAVEL, DN 60 MM, COM CORPO DIVIDIDO</v>
          </cell>
          <cell r="C2369" t="str">
            <v xml:space="preserve">UN    </v>
          </cell>
          <cell r="D2369">
            <v>39.97</v>
          </cell>
        </row>
        <row r="2370">
          <cell r="A2370">
            <v>11679</v>
          </cell>
          <cell r="B2370" t="str">
            <v>BRACO OU HASTE COM CANOPLA PLASTICA, 1/2 ", PARA CHUVEIRO ELETRICO</v>
          </cell>
          <cell r="C2370" t="str">
            <v xml:space="preserve">UN    </v>
          </cell>
          <cell r="D2370">
            <v>6.55</v>
          </cell>
        </row>
        <row r="2371">
          <cell r="A2371">
            <v>11680</v>
          </cell>
          <cell r="B2371" t="str">
            <v>BRACO OU HASTE COM CANOPLA PLASTICA, 1/2 ", PARA CHUVEIRO SIMPLES</v>
          </cell>
          <cell r="C2371" t="str">
            <v xml:space="preserve">UN    </v>
          </cell>
          <cell r="D2371">
            <v>5.39</v>
          </cell>
        </row>
        <row r="2372">
          <cell r="A2372">
            <v>11681</v>
          </cell>
          <cell r="B2372" t="str">
            <v>ENGATE/RABICHO FLEXIVEL PLASTICO (PVC OU ABS) BRANCO 1/2 " X 40 CM</v>
          </cell>
          <cell r="C2372" t="str">
            <v xml:space="preserve">UN    </v>
          </cell>
          <cell r="D2372">
            <v>6.02</v>
          </cell>
        </row>
        <row r="2373">
          <cell r="A2373">
            <v>11683</v>
          </cell>
          <cell r="B2373" t="str">
            <v>ENGATE / RABICHO FLEXIVEL INOX 1/2 " X 30 CM</v>
          </cell>
          <cell r="C2373" t="str">
            <v xml:space="preserve">UN    </v>
          </cell>
          <cell r="D2373">
            <v>34.32</v>
          </cell>
        </row>
        <row r="2374">
          <cell r="A2374">
            <v>11684</v>
          </cell>
          <cell r="B2374" t="str">
            <v>ENGATE / RABICHO FLEXIVEL INOX 1/2 " X 40 CM</v>
          </cell>
          <cell r="C2374" t="str">
            <v xml:space="preserve">UN    </v>
          </cell>
          <cell r="D2374">
            <v>37.57</v>
          </cell>
        </row>
        <row r="2375">
          <cell r="A2375">
            <v>11685</v>
          </cell>
          <cell r="B2375" t="str">
            <v>BRACO / CANO PARA CHUVEIRO ELETRICO, EM ALUMINIO, 30 CM X 1/2 "</v>
          </cell>
          <cell r="C2375" t="str">
            <v xml:space="preserve">UN    </v>
          </cell>
          <cell r="D2375">
            <v>24.2</v>
          </cell>
        </row>
        <row r="2376">
          <cell r="A2376">
            <v>11686</v>
          </cell>
          <cell r="B2376" t="str">
            <v>CONJUNTO DE LIGACAO PARA BACIA SANITARIA EM PLASTICO BRANCO COM TUBO, CANOPLA E ANEL DE EXPANSAO (TUBO 1.1/2 '' X 20 CM)</v>
          </cell>
          <cell r="C2376" t="str">
            <v xml:space="preserve">UN    </v>
          </cell>
          <cell r="D2376">
            <v>9.18</v>
          </cell>
        </row>
        <row r="2377">
          <cell r="A2377">
            <v>11687</v>
          </cell>
          <cell r="B2377" t="str">
            <v>BANCADA/TAMPO ACO INOX (AISI 304), LARGURA 60 CM, COM RODABANCA (NAO INCLUI PES DE APOIO)</v>
          </cell>
          <cell r="C2377" t="str">
            <v xml:space="preserve">M     </v>
          </cell>
          <cell r="D2377">
            <v>792</v>
          </cell>
        </row>
        <row r="2378">
          <cell r="A2378">
            <v>11688</v>
          </cell>
          <cell r="B2378" t="str">
            <v>TANQUE ACO INOXIDAVEL (ACO 304) COM ESFREGADOR E VALVULA, DE *50 X 40 X 22* CM</v>
          </cell>
          <cell r="C2378" t="str">
            <v xml:space="preserve">UN    </v>
          </cell>
          <cell r="D2378">
            <v>365.16</v>
          </cell>
        </row>
        <row r="2379">
          <cell r="A2379">
            <v>11689</v>
          </cell>
          <cell r="B2379" t="str">
            <v>BANCADA/TAMPO ACO INOX (AISI 304), LARGURA 70 CM, COM RODABANCA (NAO INCLUI PES DE APOIO)</v>
          </cell>
          <cell r="C2379" t="str">
            <v xml:space="preserve">M     </v>
          </cell>
          <cell r="D2379">
            <v>992.33</v>
          </cell>
        </row>
        <row r="2380">
          <cell r="A2380">
            <v>11690</v>
          </cell>
          <cell r="B2380" t="str">
            <v>TANQUE SIMPLES EM MARMORE SINTETICO DE FIXAR NA PAREDE, CAPACIDADE *22* L, *60 X 46* CM</v>
          </cell>
          <cell r="C2380" t="str">
            <v xml:space="preserve">UN    </v>
          </cell>
          <cell r="D2380">
            <v>124.41</v>
          </cell>
        </row>
        <row r="2381">
          <cell r="A2381">
            <v>11692</v>
          </cell>
          <cell r="B2381" t="str">
            <v>BANCADA/ BANCA EM MARMORE, POLIDO, BRANCO COMUM, E=  *3* CM</v>
          </cell>
          <cell r="C2381" t="str">
            <v xml:space="preserve">M2    </v>
          </cell>
          <cell r="D2381">
            <v>377.69</v>
          </cell>
        </row>
        <row r="2382">
          <cell r="A2382">
            <v>11693</v>
          </cell>
          <cell r="B2382" t="str">
            <v>BANCADA/TAMPO LISO (SEM CUBA) EM MARMORE SINTETICO</v>
          </cell>
          <cell r="C2382" t="str">
            <v xml:space="preserve">M2    </v>
          </cell>
          <cell r="D2382">
            <v>140.76</v>
          </cell>
        </row>
        <row r="2383">
          <cell r="A2383">
            <v>11694</v>
          </cell>
          <cell r="B2383" t="str">
            <v>CAIXA DE DESCARGA PLASTICA DE EMBUTIR COMPLETA, COM ESPELHO PLASTICO, CAPACIDADE 6 A 10 L, ACESSORIOS INCLUSOS</v>
          </cell>
          <cell r="C2383" t="str">
            <v xml:space="preserve">UN    </v>
          </cell>
          <cell r="D2383">
            <v>773.24</v>
          </cell>
        </row>
        <row r="2384">
          <cell r="A2384">
            <v>11696</v>
          </cell>
          <cell r="B2384" t="str">
            <v>LAVATORIO/CUBA DE SOBREPOR OVAL PEQUENA LOUCA BRANCA SEM LADRAO *31 X 44*</v>
          </cell>
          <cell r="C2384" t="str">
            <v xml:space="preserve">UN    </v>
          </cell>
          <cell r="D2384">
            <v>111.23</v>
          </cell>
        </row>
        <row r="2385">
          <cell r="A2385">
            <v>11697</v>
          </cell>
          <cell r="B2385" t="str">
            <v>MICTORIO COLETIVO ACO INOX (AISI 304), E = 0,8 MM, DE *100 X 40 X 30* CM (C X A X P)</v>
          </cell>
          <cell r="C2385" t="str">
            <v xml:space="preserve">UN    </v>
          </cell>
          <cell r="D2385">
            <v>510</v>
          </cell>
        </row>
        <row r="2386">
          <cell r="A2386">
            <v>11698</v>
          </cell>
          <cell r="B2386" t="str">
            <v>MICTORIO COLETIVO ACO INOX (AISI 304), E = 0,8 MM, DE *100 X 50 X 35* CM (C X A X P)</v>
          </cell>
          <cell r="C2386" t="str">
            <v xml:space="preserve">UN    </v>
          </cell>
          <cell r="D2386">
            <v>608.4</v>
          </cell>
        </row>
        <row r="2387">
          <cell r="A2387">
            <v>11699</v>
          </cell>
          <cell r="B2387" t="str">
            <v>MICTORIO INDIVIDUAL ACO INOX (AISI 304), E = 0,8 MM, DE *50  X 45  X 35* (C X A X P)</v>
          </cell>
          <cell r="C2387" t="str">
            <v xml:space="preserve">UN    </v>
          </cell>
          <cell r="D2387">
            <v>672.42</v>
          </cell>
        </row>
        <row r="2388">
          <cell r="A2388">
            <v>11703</v>
          </cell>
          <cell r="B2388" t="str">
            <v>PAPELEIRA DE PAREDE EM METAL CROMADO SEM TAMPA</v>
          </cell>
          <cell r="C2388" t="str">
            <v xml:space="preserve">UN    </v>
          </cell>
          <cell r="D2388">
            <v>23.16</v>
          </cell>
        </row>
        <row r="2389">
          <cell r="A2389">
            <v>11707</v>
          </cell>
          <cell r="B2389" t="str">
            <v>RALO FOFO SEMIESFERICO, 75 MM, PARA LAJES/ CALHAS</v>
          </cell>
          <cell r="C2389" t="str">
            <v xml:space="preserve">UN    </v>
          </cell>
          <cell r="D2389">
            <v>11.78</v>
          </cell>
        </row>
        <row r="2390">
          <cell r="A2390">
            <v>11708</v>
          </cell>
          <cell r="B2390" t="str">
            <v>RALO FOFO SEMIESFERICO, 100 MM, PARA LAJES/ CALHAS</v>
          </cell>
          <cell r="C2390" t="str">
            <v xml:space="preserve">UN    </v>
          </cell>
          <cell r="D2390">
            <v>15.73</v>
          </cell>
        </row>
        <row r="2391">
          <cell r="A2391">
            <v>11709</v>
          </cell>
          <cell r="B2391" t="str">
            <v>RALO FOFO SEMIESFERICO, 150 MM, PARA LAJES/ CALHAS</v>
          </cell>
          <cell r="C2391" t="str">
            <v xml:space="preserve">UN    </v>
          </cell>
          <cell r="D2391">
            <v>36.950000000000003</v>
          </cell>
        </row>
        <row r="2392">
          <cell r="A2392">
            <v>11710</v>
          </cell>
          <cell r="B2392" t="str">
            <v>RALO FOFO SEMIESFERICO, 200 MM, PARA LAJES/ CALHAS</v>
          </cell>
          <cell r="C2392" t="str">
            <v xml:space="preserve">UN    </v>
          </cell>
          <cell r="D2392">
            <v>84.95</v>
          </cell>
        </row>
        <row r="2393">
          <cell r="A2393">
            <v>11711</v>
          </cell>
          <cell r="B2393" t="str">
            <v>RALO SECO PVC CONICO, 100 X 40 MM, COM GRELHA QUADRADA</v>
          </cell>
          <cell r="C2393" t="str">
            <v xml:space="preserve">UN    </v>
          </cell>
          <cell r="D2393">
            <v>8.48</v>
          </cell>
        </row>
        <row r="2394">
          <cell r="A2394">
            <v>11712</v>
          </cell>
          <cell r="B2394" t="str">
            <v>CAIXA SIFONADA PVC, 150 X 150 X 50 MM, COM GRELHA QUADRADA BRANCA (NBR 5688)</v>
          </cell>
          <cell r="C2394" t="str">
            <v xml:space="preserve">UN    </v>
          </cell>
          <cell r="D2394">
            <v>26.99</v>
          </cell>
        </row>
        <row r="2395">
          <cell r="A2395">
            <v>11713</v>
          </cell>
          <cell r="B2395" t="str">
            <v>CAIXA SIFONADA PVC 150 X 150 X 50MM COM TAMPA CEGA QUADRADA BRANCA</v>
          </cell>
          <cell r="C2395" t="str">
            <v xml:space="preserve">UN    </v>
          </cell>
          <cell r="D2395">
            <v>26.77</v>
          </cell>
        </row>
        <row r="2396">
          <cell r="A2396">
            <v>11714</v>
          </cell>
          <cell r="B2396" t="str">
            <v>CAIXA SIFONADA PVC, 150 X 185 X 75 MM, COM GRELHA QUADRADA BRANCA</v>
          </cell>
          <cell r="C2396" t="str">
            <v xml:space="preserve">UN    </v>
          </cell>
          <cell r="D2396">
            <v>36.49</v>
          </cell>
        </row>
        <row r="2397">
          <cell r="A2397">
            <v>11715</v>
          </cell>
          <cell r="B2397" t="str">
            <v>CAIXA SIFONADA PVC, 150 X 185 X 75 MM, COM TAMPA CEGA QUADRADA BRANCA</v>
          </cell>
          <cell r="C2397" t="str">
            <v xml:space="preserve">UN    </v>
          </cell>
          <cell r="D2397">
            <v>41.98</v>
          </cell>
        </row>
        <row r="2398">
          <cell r="A2398">
            <v>11716</v>
          </cell>
          <cell r="B2398" t="str">
            <v>CAIXA SIFONADA PVC, 100 X 100 X 40 MM, COM GRELHA REDONDA BRANCA</v>
          </cell>
          <cell r="C2398" t="str">
            <v xml:space="preserve">UN    </v>
          </cell>
          <cell r="D2398">
            <v>11.43</v>
          </cell>
        </row>
        <row r="2399">
          <cell r="A2399">
            <v>11717</v>
          </cell>
          <cell r="B2399" t="str">
            <v>CAIXA SIFONADA PVC, 150 X 150 X 50 MM, COM GRELHA REDONDA BRANCA</v>
          </cell>
          <cell r="C2399" t="str">
            <v xml:space="preserve">UN    </v>
          </cell>
          <cell r="D2399">
            <v>29.33</v>
          </cell>
        </row>
        <row r="2400">
          <cell r="A2400">
            <v>11718</v>
          </cell>
          <cell r="B2400" t="str">
            <v>REGISTRO DE PRESSAO PVC, ROSCAVEL, VOLANTE SIMPLES, DE 3/4"</v>
          </cell>
          <cell r="C2400" t="str">
            <v xml:space="preserve">UN    </v>
          </cell>
          <cell r="D2400">
            <v>7.23</v>
          </cell>
        </row>
        <row r="2401">
          <cell r="A2401">
            <v>11719</v>
          </cell>
          <cell r="B2401" t="str">
            <v>REGISTRO DE PRESSAO PVC, SOLDAVEL, VOLANTE SIMPLES, DE 25 MM</v>
          </cell>
          <cell r="C2401" t="str">
            <v xml:space="preserve">UN    </v>
          </cell>
          <cell r="D2401">
            <v>5.86</v>
          </cell>
        </row>
        <row r="2402">
          <cell r="A2402">
            <v>11731</v>
          </cell>
          <cell r="B2402" t="str">
            <v>GRELHA PVC BRANCA QUADRADA, 150 X 150 MM</v>
          </cell>
          <cell r="C2402" t="str">
            <v xml:space="preserve">UN    </v>
          </cell>
          <cell r="D2402">
            <v>4.3499999999999996</v>
          </cell>
        </row>
        <row r="2403">
          <cell r="A2403">
            <v>11732</v>
          </cell>
          <cell r="B2403" t="str">
            <v>GRELHA PVC CROMADA REDONDA, 150 MM</v>
          </cell>
          <cell r="C2403" t="str">
            <v xml:space="preserve">UN    </v>
          </cell>
          <cell r="D2403">
            <v>22.09</v>
          </cell>
        </row>
        <row r="2404">
          <cell r="A2404">
            <v>11733</v>
          </cell>
          <cell r="B2404" t="str">
            <v>PROLONGAMENTO PVC PARA CAIXA SIFONADA 100 MM X 100 MM (NBR 5688)</v>
          </cell>
          <cell r="C2404" t="str">
            <v xml:space="preserve">UN    </v>
          </cell>
          <cell r="D2404">
            <v>1.95</v>
          </cell>
        </row>
        <row r="2405">
          <cell r="A2405">
            <v>11734</v>
          </cell>
          <cell r="B2405" t="str">
            <v>PROLONGAMENTO PVC PARA CAIXA SIFONADA, 100 MM X 150 MM (NBR 5688)</v>
          </cell>
          <cell r="C2405" t="str">
            <v xml:space="preserve">UN    </v>
          </cell>
          <cell r="D2405">
            <v>3</v>
          </cell>
        </row>
        <row r="2406">
          <cell r="A2406">
            <v>11735</v>
          </cell>
          <cell r="B2406" t="str">
            <v>PROLONGAMENTO PVC PARA CAIXA SIFONADA  100 MM X 200 MM (NBR 5688)</v>
          </cell>
          <cell r="C2406" t="str">
            <v xml:space="preserve">UN    </v>
          </cell>
          <cell r="D2406">
            <v>3.98</v>
          </cell>
        </row>
        <row r="2407">
          <cell r="A2407">
            <v>11737</v>
          </cell>
          <cell r="B2407" t="str">
            <v>PROLONGAMENTO PVC PARA CAIXA SIFONADA, 150 MM X 150 MM (NBR 5688)</v>
          </cell>
          <cell r="C2407" t="str">
            <v xml:space="preserve">UN    </v>
          </cell>
          <cell r="D2407">
            <v>5.31</v>
          </cell>
        </row>
        <row r="2408">
          <cell r="A2408">
            <v>11738</v>
          </cell>
          <cell r="B2408" t="str">
            <v>PROLONGAMENTO PVC PARA CAIXA SIFONADA, 150 MM X 200 MM (NBR 5688)</v>
          </cell>
          <cell r="C2408" t="str">
            <v xml:space="preserve">UN    </v>
          </cell>
          <cell r="D2408">
            <v>8.64</v>
          </cell>
        </row>
        <row r="2409">
          <cell r="A2409">
            <v>11739</v>
          </cell>
          <cell r="B2409" t="str">
            <v>RALO SECO PVC CONICO, 100 X 40 MM,  COM GRELHA REDONDA BRANCA</v>
          </cell>
          <cell r="C2409" t="str">
            <v xml:space="preserve">UN    </v>
          </cell>
          <cell r="D2409">
            <v>5.79</v>
          </cell>
        </row>
        <row r="2410">
          <cell r="A2410">
            <v>11741</v>
          </cell>
          <cell r="B2410" t="str">
            <v>RALO SIFONADO PVC CILINDRICO, 100 X 40 MM,  COM GRELHA REDONDA BRANCA</v>
          </cell>
          <cell r="C2410" t="str">
            <v xml:space="preserve">UN    </v>
          </cell>
          <cell r="D2410">
            <v>5.97</v>
          </cell>
        </row>
        <row r="2411">
          <cell r="A2411">
            <v>11743</v>
          </cell>
          <cell r="B2411" t="str">
            <v>RALO SIFONADO PVC REDONDO CONICO, 100 X 40 MM, COM GRELHA  BRANCA REDONDA</v>
          </cell>
          <cell r="C2411" t="str">
            <v xml:space="preserve">UN    </v>
          </cell>
          <cell r="D2411">
            <v>5.42</v>
          </cell>
        </row>
        <row r="2412">
          <cell r="A2412">
            <v>11745</v>
          </cell>
          <cell r="B2412" t="str">
            <v>RALO SIFONADO PVC, QUADRADO, 100 X 100 X 53 MM, SAIDA 40 MM, COM GRELHA BRANCA</v>
          </cell>
          <cell r="C2412" t="str">
            <v xml:space="preserve">UN    </v>
          </cell>
          <cell r="D2412">
            <v>7.7</v>
          </cell>
        </row>
        <row r="2413">
          <cell r="A2413">
            <v>11746</v>
          </cell>
          <cell r="B2413" t="str">
            <v>VALVULA DE ESFERA BRUTA EM BRONZE, BITOLA 1 " (REF 1552-B)</v>
          </cell>
          <cell r="C2413" t="str">
            <v xml:space="preserve">UN    </v>
          </cell>
          <cell r="D2413">
            <v>44.48</v>
          </cell>
        </row>
        <row r="2414">
          <cell r="A2414">
            <v>11747</v>
          </cell>
          <cell r="B2414" t="str">
            <v>VALVULA DE ESFERA BRUTA EM BRONZE, BITOLA 2 " (REF 1552-B)</v>
          </cell>
          <cell r="C2414" t="str">
            <v xml:space="preserve">UN    </v>
          </cell>
          <cell r="D2414">
            <v>123.19</v>
          </cell>
        </row>
        <row r="2415">
          <cell r="A2415">
            <v>11748</v>
          </cell>
          <cell r="B2415" t="str">
            <v>VALVULA DE ESFERA BRUTA EM BRONZE, BITOLA 1/2 " (REF 1552-B)</v>
          </cell>
          <cell r="C2415" t="str">
            <v xml:space="preserve">UN    </v>
          </cell>
          <cell r="D2415">
            <v>28.54</v>
          </cell>
        </row>
        <row r="2416">
          <cell r="A2416">
            <v>11749</v>
          </cell>
          <cell r="B2416" t="str">
            <v>VALVULA DE ESFERA BRUTA EM BRONZE, BITOLA 3/4 " (REF 1552-B)</v>
          </cell>
          <cell r="C2416" t="str">
            <v xml:space="preserve">UN    </v>
          </cell>
          <cell r="D2416">
            <v>32.94</v>
          </cell>
        </row>
        <row r="2417">
          <cell r="A2417">
            <v>11750</v>
          </cell>
          <cell r="B2417" t="str">
            <v>VALVULA DE ESFERA BRUTA EM BRONZE, BITOLA 1 1/4 " (REF 1552-B)</v>
          </cell>
          <cell r="C2417" t="str">
            <v xml:space="preserve">UN    </v>
          </cell>
          <cell r="D2417">
            <v>66.290000000000006</v>
          </cell>
        </row>
        <row r="2418">
          <cell r="A2418">
            <v>11751</v>
          </cell>
          <cell r="B2418" t="str">
            <v>VALVULA DE ESFERA BRUTA EM BRONZE, BITOLA 1 1/2 " (REF 1552-B)</v>
          </cell>
          <cell r="C2418" t="str">
            <v xml:space="preserve">UN    </v>
          </cell>
          <cell r="D2418">
            <v>79.89</v>
          </cell>
        </row>
        <row r="2419">
          <cell r="A2419">
            <v>11752</v>
          </cell>
          <cell r="B2419" t="str">
            <v>REGISTRO PRESSAO BRUTO EM LATAO FORJADO, BITOLA 1/2 " (REF 1400)</v>
          </cell>
          <cell r="C2419" t="str">
            <v xml:space="preserve">UN    </v>
          </cell>
          <cell r="D2419">
            <v>13.49</v>
          </cell>
        </row>
        <row r="2420">
          <cell r="A2420">
            <v>11753</v>
          </cell>
          <cell r="B2420" t="str">
            <v>REGISTRO PRESSAO BRUTO EM LATAO FORJADO, BITOLA 3/4 " (REF 1400)</v>
          </cell>
          <cell r="C2420" t="str">
            <v xml:space="preserve">UN    </v>
          </cell>
          <cell r="D2420">
            <v>16.11</v>
          </cell>
        </row>
        <row r="2421">
          <cell r="A2421">
            <v>11756</v>
          </cell>
          <cell r="B2421" t="str">
            <v>REGISTRO OU REGULADOR DE GAS COZINHA, VAZAO DE 2 KG/H, 2,8 KPA</v>
          </cell>
          <cell r="C2421" t="str">
            <v xml:space="preserve">UN    </v>
          </cell>
          <cell r="D2421">
            <v>23.4</v>
          </cell>
        </row>
        <row r="2422">
          <cell r="A2422">
            <v>11757</v>
          </cell>
          <cell r="B2422" t="str">
            <v>SABONETEIRA DE PAREDE EM METAL CROMADO</v>
          </cell>
          <cell r="C2422" t="str">
            <v xml:space="preserve">UN    </v>
          </cell>
          <cell r="D2422">
            <v>22.58</v>
          </cell>
        </row>
        <row r="2423">
          <cell r="A2423">
            <v>11758</v>
          </cell>
          <cell r="B2423" t="str">
            <v>SABONETEIRA PLASTICA TIPO DISPENSER PARA SABONETE LIQUIDO COM RESERVATORIO 800 A 1500 ML</v>
          </cell>
          <cell r="C2423" t="str">
            <v xml:space="preserve">UN    </v>
          </cell>
          <cell r="D2423">
            <v>50.45</v>
          </cell>
        </row>
        <row r="2424">
          <cell r="A2424">
            <v>11761</v>
          </cell>
          <cell r="B2424" t="str">
            <v>ASSENTO  VASO SANITARIO INFANTIL EM PLASTICO BRANCO</v>
          </cell>
          <cell r="C2424" t="str">
            <v xml:space="preserve">UN    </v>
          </cell>
          <cell r="D2424">
            <v>58.8</v>
          </cell>
        </row>
        <row r="2425">
          <cell r="A2425">
            <v>11762</v>
          </cell>
          <cell r="B2425" t="str">
            <v>TORNEIRA CROMADA COM BICO PARA JARDIM/TANQUE 1/2 " OU 3/4 " (REF 1153)</v>
          </cell>
          <cell r="C2425" t="str">
            <v xml:space="preserve">UN    </v>
          </cell>
          <cell r="D2425">
            <v>57.03</v>
          </cell>
        </row>
        <row r="2426">
          <cell r="A2426">
            <v>11763</v>
          </cell>
          <cell r="B2426" t="str">
            <v>TORNEIRA DE BOIA CONVENCIONAL PARA CAIXA D'AGUA, 1.1/2", COM HASTE E TORNEIRA METALICOS E BALAO PLASTICO</v>
          </cell>
          <cell r="C2426" t="str">
            <v xml:space="preserve">UN    </v>
          </cell>
          <cell r="D2426">
            <v>69.400000000000006</v>
          </cell>
        </row>
        <row r="2427">
          <cell r="A2427">
            <v>11764</v>
          </cell>
          <cell r="B2427" t="str">
            <v>TORNEIRA DE BOIA CONVENCIONAL PARA CAIXA D'AGUA, 1.1/4", COM HASTE E TORNEIRA METALICOS E BALAO PLASTICO</v>
          </cell>
          <cell r="C2427" t="str">
            <v xml:space="preserve">UN    </v>
          </cell>
          <cell r="D2427">
            <v>74.13</v>
          </cell>
        </row>
        <row r="2428">
          <cell r="A2428">
            <v>11765</v>
          </cell>
          <cell r="B2428" t="str">
            <v>TORNEIRA DE BOIA VAZAO TOTAL PARA CAIXA D'AGUA, 1", COM HASTE E TORNEIRA METALICOS E BALAO PLASTICO</v>
          </cell>
          <cell r="C2428" t="str">
            <v xml:space="preserve">UN    </v>
          </cell>
          <cell r="D2428">
            <v>46.47</v>
          </cell>
        </row>
        <row r="2429">
          <cell r="A2429">
            <v>11766</v>
          </cell>
          <cell r="B2429" t="str">
            <v>TORNEIRA DE BOIA VAZAO TOTAL PARA CAIXA D'AGUA, 1/2", COM HASTE E TORNEIRA METALICOS E BALAO PLASTICO</v>
          </cell>
          <cell r="C2429" t="str">
            <v xml:space="preserve">UN    </v>
          </cell>
          <cell r="D2429">
            <v>34.130000000000003</v>
          </cell>
        </row>
        <row r="2430">
          <cell r="A2430">
            <v>11767</v>
          </cell>
          <cell r="B2430" t="str">
            <v>TORNEIRA DE BOIA CONVENCIONAL PARA CAIXA D'AGUA, 2", COM HASTE E TORNEIRA METALICOS E BALAO PLASTICO</v>
          </cell>
          <cell r="C2430" t="str">
            <v xml:space="preserve">UN    </v>
          </cell>
          <cell r="D2430">
            <v>123.05</v>
          </cell>
        </row>
        <row r="2431">
          <cell r="A2431">
            <v>11769</v>
          </cell>
          <cell r="B2431" t="str">
            <v>MISTURADOR CROMADO DE MESA BICA BAIXA PARA LAVATORIO (REF 1875)</v>
          </cell>
          <cell r="C2431" t="str">
            <v xml:space="preserve">UN    </v>
          </cell>
          <cell r="D2431">
            <v>204.45</v>
          </cell>
        </row>
        <row r="2432">
          <cell r="A2432">
            <v>11771</v>
          </cell>
          <cell r="B2432" t="str">
            <v>MISTURADOR DE PAREDE CROMADO PARA COZINHA BICA MOVEL COM AREJADOR (REF 1258)</v>
          </cell>
          <cell r="C2432" t="str">
            <v xml:space="preserve">UN    </v>
          </cell>
          <cell r="D2432">
            <v>253.6</v>
          </cell>
        </row>
        <row r="2433">
          <cell r="A2433">
            <v>11772</v>
          </cell>
          <cell r="B2433" t="str">
            <v>TORNEIRA CROMADA DE MESA PARA COZINHA BICA MOVEL COM AREJADOR 1/2 " OU 3/4 " (REF 1167)</v>
          </cell>
          <cell r="C2433" t="str">
            <v xml:space="preserve">UN    </v>
          </cell>
          <cell r="D2433">
            <v>96.78</v>
          </cell>
        </row>
        <row r="2434">
          <cell r="A2434">
            <v>11773</v>
          </cell>
          <cell r="B2434" t="str">
            <v>TORNEIRA CROMADA DE PAREDE PARA COZINHA BICA MOVEL COM AREJADOR 1/2 " OU 3/4 " (REF 1168)</v>
          </cell>
          <cell r="C2434" t="str">
            <v xml:space="preserve">UN    </v>
          </cell>
          <cell r="D2434">
            <v>92.4</v>
          </cell>
        </row>
        <row r="2435">
          <cell r="A2435">
            <v>11775</v>
          </cell>
          <cell r="B2435" t="str">
            <v>TORNEIRA CROMADA DE PAREDE PARA COZINHA COM AREJADOR 1/2 " OU 3/4 " (REF 1157)</v>
          </cell>
          <cell r="C2435" t="str">
            <v xml:space="preserve">UN    </v>
          </cell>
          <cell r="D2435">
            <v>96.48</v>
          </cell>
        </row>
        <row r="2436">
          <cell r="A2436">
            <v>11777</v>
          </cell>
          <cell r="B2436" t="str">
            <v>TORNEIRA ELETRICA DE PAREDE, BICA ALTA, PARA COZINHA, 5500 W (110/220 V)</v>
          </cell>
          <cell r="C2436" t="str">
            <v xml:space="preserve">UN    </v>
          </cell>
          <cell r="D2436">
            <v>138.22999999999999</v>
          </cell>
        </row>
        <row r="2437">
          <cell r="A2437">
            <v>11781</v>
          </cell>
          <cell r="B2437" t="str">
            <v>VALVULA DE DESCARGA METALICA, BASE 1 1/4 " E ACABAMENTO METALICO CROMADO</v>
          </cell>
          <cell r="C2437" t="str">
            <v xml:space="preserve">UN    </v>
          </cell>
          <cell r="D2437">
            <v>128.88</v>
          </cell>
        </row>
        <row r="2438">
          <cell r="A2438">
            <v>11784</v>
          </cell>
          <cell r="B2438" t="str">
            <v>BACIA SANITARIA TURCA DE LOUCA BRANCA</v>
          </cell>
          <cell r="C2438" t="str">
            <v xml:space="preserve">UN    </v>
          </cell>
          <cell r="D2438">
            <v>407.86</v>
          </cell>
        </row>
        <row r="2439">
          <cell r="A2439">
            <v>11786</v>
          </cell>
          <cell r="B2439" t="str">
            <v>VASO SANITARIO SIFONADO INFANTIL LOUCA BRANCA</v>
          </cell>
          <cell r="C2439" t="str">
            <v xml:space="preserve">UN    </v>
          </cell>
          <cell r="D2439">
            <v>245.51</v>
          </cell>
        </row>
        <row r="2440">
          <cell r="A2440">
            <v>11789</v>
          </cell>
          <cell r="B2440" t="str">
            <v>ANEL DE DISTRIBUICAO EM ACO GALVANIZADO PARA FIO FE-160</v>
          </cell>
          <cell r="C2440" t="str">
            <v xml:space="preserve">UN    </v>
          </cell>
          <cell r="D2440">
            <v>0.67</v>
          </cell>
        </row>
        <row r="2441">
          <cell r="A2441">
            <v>11790</v>
          </cell>
          <cell r="B2441" t="str">
            <v>PARAFUSO M16 EM ACO GALVANIZADO, COMPRIMENTO = 450 MM, DIAMETRO = 16 MM, ROSCA MAQUINA, CABECA QUADRADA</v>
          </cell>
          <cell r="C2441" t="str">
            <v xml:space="preserve">UN    </v>
          </cell>
          <cell r="D2441">
            <v>13.75</v>
          </cell>
        </row>
        <row r="2442">
          <cell r="A2442">
            <v>11795</v>
          </cell>
          <cell r="B2442" t="str">
            <v>GRANITO PARA BANCADA, POLIDO, TIPO ANDORINHA/ QUARTZ/ CASTELO/ CORUMBA OU OUTROS EQUIVALENTES DA REGIAO, E=  *2,5* CM</v>
          </cell>
          <cell r="C2442" t="str">
            <v xml:space="preserve">M2    </v>
          </cell>
          <cell r="D2442">
            <v>483.01</v>
          </cell>
        </row>
        <row r="2443">
          <cell r="A2443">
            <v>11811</v>
          </cell>
          <cell r="B2443" t="str">
            <v>AQUECEDOR DE AGUA ELETRICO HORIZONTAL, RESERVATORIO DE 200 L CILINDRICO EM COBRE, REFORCADO COM ACO CARBONO, MONOFASICO, TENSAO NOMINAL 220 V</v>
          </cell>
          <cell r="C2443" t="str">
            <v xml:space="preserve">UN    </v>
          </cell>
          <cell r="D2443">
            <v>3618.64</v>
          </cell>
        </row>
        <row r="2444">
          <cell r="A2444">
            <v>11814</v>
          </cell>
          <cell r="B2444" t="str">
            <v>AQUECEDOR DE AGUA ELETRICO  RESERVATORIO DE 500 L CILINDRICO EM COBRE, REFORCADO COM ACO CARBONO, MONOFASICO, TENSAO NOMINAL 220 V</v>
          </cell>
          <cell r="C2444" t="str">
            <v xml:space="preserve">UN    </v>
          </cell>
          <cell r="D2444">
            <v>5818.45</v>
          </cell>
        </row>
        <row r="2445">
          <cell r="A2445">
            <v>11816</v>
          </cell>
          <cell r="B2445" t="str">
            <v>AQUECEDOR DE AGUA ELETRICO  RESERVATORIO DE 100 L CILINDRICO EM COBRE, REFORCADO COM ACO CARBONO, MONOFASICO, TENSAO NOMINAL 220 V</v>
          </cell>
          <cell r="C2445" t="str">
            <v xml:space="preserve">UN    </v>
          </cell>
          <cell r="D2445">
            <v>2673</v>
          </cell>
        </row>
        <row r="2446">
          <cell r="A2446">
            <v>11821</v>
          </cell>
          <cell r="B2446" t="str">
            <v>CONECTOR METALICO TIPO PARAFUSO FENDIDO (SPLIT BOLT), COM SEPARADOR DE CABOS BIMETALICOS, PARA CABOS ATE 25 MM2</v>
          </cell>
          <cell r="C2446" t="str">
            <v xml:space="preserve">UN    </v>
          </cell>
          <cell r="D2446">
            <v>6.99</v>
          </cell>
        </row>
        <row r="2447">
          <cell r="A2447">
            <v>11822</v>
          </cell>
          <cell r="B2447" t="str">
            <v>TORNEIRA PLASTICA DE MESA, BICA MOVEL, PARA COZINHA 1/2 "</v>
          </cell>
          <cell r="C2447" t="str">
            <v xml:space="preserve">UN    </v>
          </cell>
          <cell r="D2447">
            <v>35.08</v>
          </cell>
        </row>
        <row r="2448">
          <cell r="A2448">
            <v>11823</v>
          </cell>
          <cell r="B2448" t="str">
            <v>TORNEIRA PLASTICA DE BOIA PARA CAIXA DE DESCARGA,  1/2", BALAO E TORNEIRA PLASTICOS, COM HASTE METALICA</v>
          </cell>
          <cell r="C2448" t="str">
            <v xml:space="preserve">UN    </v>
          </cell>
          <cell r="D2448">
            <v>6.44</v>
          </cell>
        </row>
        <row r="2449">
          <cell r="A2449">
            <v>11824</v>
          </cell>
          <cell r="B2449" t="str">
            <v>TORNEIRA DE BOIA VAZAO TOTAL PARA CAIXA D'AGUA, 3/4", COM HASTE E TORNEIRA METALICOS E BALAO PLASTICO</v>
          </cell>
          <cell r="C2449" t="str">
            <v xml:space="preserve">UN    </v>
          </cell>
          <cell r="D2449">
            <v>35.200000000000003</v>
          </cell>
        </row>
        <row r="2450">
          <cell r="A2450">
            <v>11825</v>
          </cell>
          <cell r="B2450" t="str">
            <v>TORNEIRA DE BOIA CONVENCIONAL PARA CAIXA D'AGUA, 1", COM HASTE E TORNEIRA METALICOS E BALAO PLASTICO</v>
          </cell>
          <cell r="C2450" t="str">
            <v xml:space="preserve">UN    </v>
          </cell>
          <cell r="D2450">
            <v>30.46</v>
          </cell>
        </row>
        <row r="2451">
          <cell r="A2451">
            <v>11826</v>
          </cell>
          <cell r="B2451" t="str">
            <v>TORNEIRA METALICA DE BOIA CONVENCIONAL PARA CAIXA D'AGUA, 1/2 ", COM HASTE, TORNEIRA E BALAO METALICOS</v>
          </cell>
          <cell r="C2451" t="str">
            <v xml:space="preserve">UN    </v>
          </cell>
          <cell r="D2451">
            <v>29.56</v>
          </cell>
        </row>
        <row r="2452">
          <cell r="A2452">
            <v>11829</v>
          </cell>
          <cell r="B2452" t="str">
            <v>TORNEIRA DE BOIA CONVENCIONAL PARA CAIXA D'AGUA, 1/2", COM HASTE E TORNEIRA METALICOS E BALAO PLASTICO</v>
          </cell>
          <cell r="C2452" t="str">
            <v xml:space="preserve">UN    </v>
          </cell>
          <cell r="D2452">
            <v>17.760000000000002</v>
          </cell>
        </row>
        <row r="2453">
          <cell r="A2453">
            <v>11830</v>
          </cell>
          <cell r="B2453" t="str">
            <v>TORNEIRA DE BOIA CONVENCIONAL PARA CAIXA D'AGUA, 3/4", COM HASTE E TORNEIRA METALICOS E BALAO PLASTICO</v>
          </cell>
          <cell r="C2453" t="str">
            <v xml:space="preserve">UN    </v>
          </cell>
          <cell r="D2453">
            <v>19.2</v>
          </cell>
        </row>
        <row r="2454">
          <cell r="A2454">
            <v>11831</v>
          </cell>
          <cell r="B2454" t="str">
            <v>TORNEIRA PLASTICA PARA TANQUE 1/2 " OU 3/4 " COM BICO PARA MANGUEIRA</v>
          </cell>
          <cell r="C2454" t="str">
            <v xml:space="preserve">UN    </v>
          </cell>
          <cell r="D2454">
            <v>26.64</v>
          </cell>
        </row>
        <row r="2455">
          <cell r="A2455">
            <v>11837</v>
          </cell>
          <cell r="B2455" t="str">
            <v>GRAMPO LINHA VIVA DE LATAO ESTANHADO, DIAMETRO DO CONDUTOR PRINCIPAL DE 10 A 120 MM2, DIAMETRO DA DERIVACAO DE 10 A 70 MM2</v>
          </cell>
          <cell r="C2455" t="str">
            <v xml:space="preserve">UN    </v>
          </cell>
          <cell r="D2455">
            <v>37.4</v>
          </cell>
        </row>
        <row r="2456">
          <cell r="A2456">
            <v>11838</v>
          </cell>
          <cell r="B2456" t="str">
            <v>TERMINAL METALICO A PRESSAO PARA 1 CABO DE 240 MM2, COM 1 FURO DE FIXACAO</v>
          </cell>
          <cell r="C2456" t="str">
            <v xml:space="preserve">UN    </v>
          </cell>
          <cell r="D2456">
            <v>26.31</v>
          </cell>
        </row>
        <row r="2457">
          <cell r="A2457">
            <v>11839</v>
          </cell>
          <cell r="B2457" t="str">
            <v>TERMINAL METALICO A PRESSAO PARA 1 CABO DE 300 MM2, COM 1 FURO DE FIXACAO</v>
          </cell>
          <cell r="C2457" t="str">
            <v xml:space="preserve">UN    </v>
          </cell>
          <cell r="D2457">
            <v>38.29</v>
          </cell>
        </row>
        <row r="2458">
          <cell r="A2458">
            <v>11844</v>
          </cell>
          <cell r="B2458" t="str">
            <v>PRANCHA DE MADEIRA APARELHADA *4 X 30* CM, MACARANDUBA, ANGELIM OU EQUIVALENTE DA REGIAO</v>
          </cell>
          <cell r="C2458" t="str">
            <v xml:space="preserve">M     </v>
          </cell>
          <cell r="D2458">
            <v>28.8</v>
          </cell>
        </row>
        <row r="2459">
          <cell r="A2459">
            <v>11849</v>
          </cell>
          <cell r="B2459" t="str">
            <v>COLA BRANCA BASE PVA</v>
          </cell>
          <cell r="C2459" t="str">
            <v xml:space="preserve">L     </v>
          </cell>
          <cell r="D2459">
            <v>8.6</v>
          </cell>
        </row>
        <row r="2460">
          <cell r="A2460">
            <v>11854</v>
          </cell>
          <cell r="B2460" t="str">
            <v>CONECTOR METALICO TIPO PARAFUSO FENDIDO (SPLIT BOLT), PARA CABOS ATE 35 MM2</v>
          </cell>
          <cell r="C2460" t="str">
            <v xml:space="preserve">UN    </v>
          </cell>
          <cell r="D2460">
            <v>7.09</v>
          </cell>
        </row>
        <row r="2461">
          <cell r="A2461">
            <v>11855</v>
          </cell>
          <cell r="B2461" t="str">
            <v>CONECTOR METALICO TIPO PARAFUSO FENDIDO (SPLIT BOLT), PARA CABOS ATE 70 MM2</v>
          </cell>
          <cell r="C2461" t="str">
            <v xml:space="preserve">UN    </v>
          </cell>
          <cell r="D2461">
            <v>14.85</v>
          </cell>
        </row>
        <row r="2462">
          <cell r="A2462">
            <v>11856</v>
          </cell>
          <cell r="B2462" t="str">
            <v>CONECTOR METALICO TIPO PARAFUSO FENDIDO (SPLIT BOLT), PARA CABOS ATE 10 MM2</v>
          </cell>
          <cell r="C2462" t="str">
            <v xml:space="preserve">UN    </v>
          </cell>
          <cell r="D2462">
            <v>4.58</v>
          </cell>
        </row>
        <row r="2463">
          <cell r="A2463">
            <v>11857</v>
          </cell>
          <cell r="B2463" t="str">
            <v>CONECTOR METALICO TIPO PARAFUSO FENDIDO (SPLIT BOLT), PARA CABOS ATE 120 MM2</v>
          </cell>
          <cell r="C2463" t="str">
            <v xml:space="preserve">UN    </v>
          </cell>
          <cell r="D2463">
            <v>24.1</v>
          </cell>
        </row>
        <row r="2464">
          <cell r="A2464">
            <v>11858</v>
          </cell>
          <cell r="B2464" t="str">
            <v>CONECTOR METALICO TIPO PARAFUSO FENDIDO (SPLIT BOLT), PARA CABOS ATE 150 MM2</v>
          </cell>
          <cell r="C2464" t="str">
            <v xml:space="preserve">UN    </v>
          </cell>
          <cell r="D2464">
            <v>29.91</v>
          </cell>
        </row>
        <row r="2465">
          <cell r="A2465">
            <v>11859</v>
          </cell>
          <cell r="B2465" t="str">
            <v>CONECTOR METALICO TIPO PARAFUSO FENDIDO (SPLIT BOLT), PARA CABOS ATE 185 MM2</v>
          </cell>
          <cell r="C2465" t="str">
            <v xml:space="preserve">UN    </v>
          </cell>
          <cell r="D2465">
            <v>40.700000000000003</v>
          </cell>
        </row>
        <row r="2466">
          <cell r="A2466">
            <v>11862</v>
          </cell>
          <cell r="B2466" t="str">
            <v>CONECTOR METALICO TIPO PARAFUSO FENDIDO (SPLIT BOLT), PARA CABOS ATE 50 MM2</v>
          </cell>
          <cell r="C2466" t="str">
            <v xml:space="preserve">UN    </v>
          </cell>
          <cell r="D2466">
            <v>9.9499999999999993</v>
          </cell>
        </row>
        <row r="2467">
          <cell r="A2467">
            <v>11863</v>
          </cell>
          <cell r="B2467" t="str">
            <v>CONECTOR METALICO TIPO PARAFUSO FENDIDO (SPLIT BOLT), PARA CABOS ATE 6 MM2</v>
          </cell>
          <cell r="C2467" t="str">
            <v xml:space="preserve">UN    </v>
          </cell>
          <cell r="D2467">
            <v>4.0199999999999996</v>
          </cell>
        </row>
        <row r="2468">
          <cell r="A2468">
            <v>11864</v>
          </cell>
          <cell r="B2468" t="str">
            <v>CONECTOR METALICO TIPO PARAFUSO FENDIDO (SPLIT BOLT), PARA CABOS ATE 95 MM2</v>
          </cell>
          <cell r="C2468" t="str">
            <v xml:space="preserve">UN    </v>
          </cell>
          <cell r="D2468">
            <v>22.46</v>
          </cell>
        </row>
        <row r="2469">
          <cell r="A2469">
            <v>11868</v>
          </cell>
          <cell r="B2469" t="str">
            <v>CAIXA D'AGUA FIBRA DE VIDRO PARA 1000 LITROS, COM TAMPA</v>
          </cell>
          <cell r="C2469" t="str">
            <v xml:space="preserve">UN    </v>
          </cell>
          <cell r="D2469">
            <v>369.7</v>
          </cell>
        </row>
        <row r="2470">
          <cell r="A2470">
            <v>11869</v>
          </cell>
          <cell r="B2470" t="str">
            <v>CAIXA D'AGUA FIBRA DE VIDRO PARA 1500 LITROS, COM TAMPA</v>
          </cell>
          <cell r="C2470" t="str">
            <v xml:space="preserve">UN    </v>
          </cell>
          <cell r="D2470">
            <v>599.83000000000004</v>
          </cell>
        </row>
        <row r="2471">
          <cell r="A2471">
            <v>11871</v>
          </cell>
          <cell r="B2471" t="str">
            <v>CAIXA D'AGUA DE FIBRA DE VIDRO, PARA 500 LITROS, COM TAMPA</v>
          </cell>
          <cell r="C2471" t="str">
            <v xml:space="preserve">UN    </v>
          </cell>
          <cell r="D2471">
            <v>269</v>
          </cell>
        </row>
        <row r="2472">
          <cell r="A2472">
            <v>11880</v>
          </cell>
          <cell r="B2472" t="str">
            <v>CAIXA SIFONADA PVC, 250 X 230 X 75 MM, COM TAMPA E PORTA TAMPA QUADRADA BRANCA</v>
          </cell>
          <cell r="C2472" t="str">
            <v xml:space="preserve">UN    </v>
          </cell>
          <cell r="D2472">
            <v>75.47</v>
          </cell>
        </row>
        <row r="2473">
          <cell r="A2473">
            <v>11881</v>
          </cell>
          <cell r="B2473" t="str">
            <v>CAIXA DE GORDURA CILINDRICA EM CONCRETO SIMPLES,  PRE-MOLDADA, COM DIAMETRO DE 40 CM E ALTURA DE 45 CM, COM TAMPA</v>
          </cell>
          <cell r="C2473" t="str">
            <v xml:space="preserve">UN    </v>
          </cell>
          <cell r="D2473">
            <v>87.85</v>
          </cell>
        </row>
        <row r="2474">
          <cell r="A2474">
            <v>11882</v>
          </cell>
          <cell r="B2474" t="str">
            <v>CAIXA PARA HIDROMETRO CONCRETO PRE MOLDADO, *0,24 M X 0,45 M X 0,30* M (L X C X A)</v>
          </cell>
          <cell r="C2474" t="str">
            <v xml:space="preserve">UN    </v>
          </cell>
          <cell r="D2474">
            <v>63.05</v>
          </cell>
        </row>
        <row r="2475">
          <cell r="A2475">
            <v>11889</v>
          </cell>
          <cell r="B2475" t="str">
            <v>CORDAO DE COBRE, FLEXIVEL, TORCIDO, CLASSE 4 OU 5, ISOLACAO EM PVC/D, 300 V, 2 CONDUTORES DE 0,75 MM2</v>
          </cell>
          <cell r="C2475" t="str">
            <v xml:space="preserve">M     </v>
          </cell>
          <cell r="D2475">
            <v>1.22</v>
          </cell>
        </row>
        <row r="2476">
          <cell r="A2476">
            <v>11890</v>
          </cell>
          <cell r="B2476" t="str">
            <v>CORDAO DE COBRE, FLEXIVEL, TORCIDO, CLASSE 4 OU 5, ISOLACAO EM PVC/D, 300 V, 2 CONDUTORES DE 1,5 MM2</v>
          </cell>
          <cell r="C2476" t="str">
            <v xml:space="preserve">M     </v>
          </cell>
          <cell r="D2476">
            <v>1.89</v>
          </cell>
        </row>
        <row r="2477">
          <cell r="A2477">
            <v>11891</v>
          </cell>
          <cell r="B2477" t="str">
            <v>CORDAO DE COBRE, FLEXIVEL, TORCIDO, CLASSE 4 OU 5, ISOLACAO EM PVC/D, 300 V, 2 CONDUTORES DE 2,5 MM2</v>
          </cell>
          <cell r="C2477" t="str">
            <v xml:space="preserve">M     </v>
          </cell>
          <cell r="D2477">
            <v>3.12</v>
          </cell>
        </row>
        <row r="2478">
          <cell r="A2478">
            <v>11892</v>
          </cell>
          <cell r="B2478" t="str">
            <v>CORDAO DE COBRE, FLEXIVEL, TORCIDO, CLASSE 4 OU 5, ISOLACAO EM PVC/D, 300 V, 2 CONDUTORES DE 4 MM2</v>
          </cell>
          <cell r="C2478" t="str">
            <v xml:space="preserve">M     </v>
          </cell>
          <cell r="D2478">
            <v>4.8099999999999996</v>
          </cell>
        </row>
        <row r="2479">
          <cell r="A2479">
            <v>11901</v>
          </cell>
          <cell r="B2479" t="str">
            <v>CABO TELEFONICO CCI 50, 1 PAR, USO INTERNO, SEM BLINDAGEM</v>
          </cell>
          <cell r="C2479" t="str">
            <v xml:space="preserve">M     </v>
          </cell>
          <cell r="D2479">
            <v>0.7</v>
          </cell>
        </row>
        <row r="2480">
          <cell r="A2480">
            <v>11902</v>
          </cell>
          <cell r="B2480" t="str">
            <v>CABO TELEFONICO CCI 50, 2 PARES, USO INTERNO, SEM BLINDAGEM</v>
          </cell>
          <cell r="C2480" t="str">
            <v xml:space="preserve">M     </v>
          </cell>
          <cell r="D2480">
            <v>1.22</v>
          </cell>
        </row>
        <row r="2481">
          <cell r="A2481">
            <v>11903</v>
          </cell>
          <cell r="B2481" t="str">
            <v>CABO TELEFONICO CCI 50, 3 PARES, USO INTERNO, SEM BLINDAGEM</v>
          </cell>
          <cell r="C2481" t="str">
            <v xml:space="preserve">M     </v>
          </cell>
          <cell r="D2481">
            <v>1.88</v>
          </cell>
        </row>
        <row r="2482">
          <cell r="A2482">
            <v>11904</v>
          </cell>
          <cell r="B2482" t="str">
            <v>CABO TELEFONICO CCI 50, 4 PARES, USO INTERNO, SEM BLINDAGEM</v>
          </cell>
          <cell r="C2482" t="str">
            <v xml:space="preserve">M     </v>
          </cell>
          <cell r="D2482">
            <v>2.4</v>
          </cell>
        </row>
        <row r="2483">
          <cell r="A2483">
            <v>11905</v>
          </cell>
          <cell r="B2483" t="str">
            <v>CABO TELEFONICO CCI 50, 5 PARES, USO INTERNO, SEM BLINDAGEM</v>
          </cell>
          <cell r="C2483" t="str">
            <v xml:space="preserve">M     </v>
          </cell>
          <cell r="D2483">
            <v>3.23</v>
          </cell>
        </row>
        <row r="2484">
          <cell r="A2484">
            <v>11906</v>
          </cell>
          <cell r="B2484" t="str">
            <v>CABO TELEFONICO CCI 50, 6 PARES, USO INTERNO, SEM BLINDAGEM</v>
          </cell>
          <cell r="C2484" t="str">
            <v xml:space="preserve">M     </v>
          </cell>
          <cell r="D2484">
            <v>3.71</v>
          </cell>
        </row>
        <row r="2485">
          <cell r="A2485">
            <v>11914</v>
          </cell>
          <cell r="B2485" t="str">
            <v>CABO TELEFONICO CTP - APL - 50, 100 PARES, USO EXTERNO</v>
          </cell>
          <cell r="C2485" t="str">
            <v xml:space="preserve">M     </v>
          </cell>
          <cell r="D2485">
            <v>68.709999999999994</v>
          </cell>
        </row>
        <row r="2486">
          <cell r="A2486">
            <v>11916</v>
          </cell>
          <cell r="B2486" t="str">
            <v>CABO TELEFONICO CTP - APL - 50, 10 PARES, USO EXTERNO</v>
          </cell>
          <cell r="C2486" t="str">
            <v xml:space="preserve">M     </v>
          </cell>
          <cell r="D2486">
            <v>9.4600000000000009</v>
          </cell>
        </row>
        <row r="2487">
          <cell r="A2487">
            <v>11917</v>
          </cell>
          <cell r="B2487" t="str">
            <v>CABO TELEFONICO CTP - APL - 50, 20 PARES, USO EXTERNO</v>
          </cell>
          <cell r="C2487" t="str">
            <v xml:space="preserve">M     </v>
          </cell>
          <cell r="D2487">
            <v>16.47</v>
          </cell>
        </row>
        <row r="2488">
          <cell r="A2488">
            <v>11918</v>
          </cell>
          <cell r="B2488" t="str">
            <v>CABO TELEFONICO CTP - APL - 50, 30 PARES, USO EXTERNO</v>
          </cell>
          <cell r="C2488" t="str">
            <v xml:space="preserve">M     </v>
          </cell>
          <cell r="D2488">
            <v>22.34</v>
          </cell>
        </row>
        <row r="2489">
          <cell r="A2489">
            <v>11919</v>
          </cell>
          <cell r="B2489" t="str">
            <v>CABO TELEFONICO CI 50, 10 PARES, USO INTERNO</v>
          </cell>
          <cell r="C2489" t="str">
            <v xml:space="preserve">M     </v>
          </cell>
          <cell r="D2489">
            <v>7.29</v>
          </cell>
        </row>
        <row r="2490">
          <cell r="A2490">
            <v>11920</v>
          </cell>
          <cell r="B2490" t="str">
            <v>CABO TELEFONICO CI 50, 20 PARES, USO INTERNO</v>
          </cell>
          <cell r="C2490" t="str">
            <v xml:space="preserve">M     </v>
          </cell>
          <cell r="D2490">
            <v>14.12</v>
          </cell>
        </row>
        <row r="2491">
          <cell r="A2491">
            <v>11921</v>
          </cell>
          <cell r="B2491" t="str">
            <v>CABO TELEFONICO CI 50, 30 PARES, USO INTERNO</v>
          </cell>
          <cell r="C2491" t="str">
            <v xml:space="preserve">M     </v>
          </cell>
          <cell r="D2491">
            <v>19.23</v>
          </cell>
        </row>
        <row r="2492">
          <cell r="A2492">
            <v>11922</v>
          </cell>
          <cell r="B2492" t="str">
            <v>CABO TELEFONICO CI 50, 50 PARES, USO INTERNO</v>
          </cell>
          <cell r="C2492" t="str">
            <v xml:space="preserve">M     </v>
          </cell>
          <cell r="D2492">
            <v>34.14</v>
          </cell>
        </row>
        <row r="2493">
          <cell r="A2493">
            <v>11923</v>
          </cell>
          <cell r="B2493" t="str">
            <v>CABO TELEFONICO CI 50, 75 PARES, USO INTERNO</v>
          </cell>
          <cell r="C2493" t="str">
            <v xml:space="preserve">M     </v>
          </cell>
          <cell r="D2493">
            <v>55.76</v>
          </cell>
        </row>
        <row r="2494">
          <cell r="A2494">
            <v>11924</v>
          </cell>
          <cell r="B2494" t="str">
            <v>CABO TELEFONICO CI 50, 200 PARES, USO INTERNO</v>
          </cell>
          <cell r="C2494" t="str">
            <v xml:space="preserve">M     </v>
          </cell>
          <cell r="D2494">
            <v>137.37</v>
          </cell>
        </row>
        <row r="2495">
          <cell r="A2495">
            <v>11927</v>
          </cell>
          <cell r="B2495" t="str">
            <v>ABRACADEIRA, GALVANIZADA/ZINCADA, ROSCA SEM FIM, PARAFUSO INOX, LARGURA  FITA *12,6 A *14 MM, D = 2" A 2 1/2"</v>
          </cell>
          <cell r="C2495" t="str">
            <v xml:space="preserve">UN    </v>
          </cell>
          <cell r="D2495">
            <v>5.37</v>
          </cell>
        </row>
        <row r="2496">
          <cell r="A2496">
            <v>11928</v>
          </cell>
          <cell r="B2496" t="str">
            <v>ABRACADEIRA, GALVANIZADA/ZINCADA, ROSCA SEM FIM, PARAFUSO INOX, LARGURA  FITA *12,6 A *14 MM, D = 3" A 3 3/4"</v>
          </cell>
          <cell r="C2496" t="str">
            <v xml:space="preserve">UN    </v>
          </cell>
          <cell r="D2496">
            <v>6.15</v>
          </cell>
        </row>
        <row r="2497">
          <cell r="A2497">
            <v>11929</v>
          </cell>
          <cell r="B2497" t="str">
            <v>ABRACADEIRA, GALVANIZADA/ZINCADA, ROSCA SEM FIM, PARAFUSO INOX, LARGURA  FITA *12,6 A *14 MM, D = 4" A 4 3/4"</v>
          </cell>
          <cell r="C2497" t="str">
            <v xml:space="preserve">UN    </v>
          </cell>
          <cell r="D2497">
            <v>9.52</v>
          </cell>
        </row>
        <row r="2498">
          <cell r="A2498">
            <v>11945</v>
          </cell>
          <cell r="B2498" t="str">
            <v>BUCHA DE NYLON SEM ABA S4</v>
          </cell>
          <cell r="C2498" t="str">
            <v xml:space="preserve">UN    </v>
          </cell>
          <cell r="D2498">
            <v>0.05</v>
          </cell>
        </row>
        <row r="2499">
          <cell r="A2499">
            <v>11946</v>
          </cell>
          <cell r="B2499" t="str">
            <v>BUCHA DE NYLON SEM ABA S5</v>
          </cell>
          <cell r="C2499" t="str">
            <v xml:space="preserve">UN    </v>
          </cell>
          <cell r="D2499">
            <v>0.06</v>
          </cell>
        </row>
        <row r="2500">
          <cell r="A2500">
            <v>11948</v>
          </cell>
          <cell r="B2500" t="str">
            <v>PARAFUSO ZINCADO, SEXTAVADO, COM ROSCA SOBERBA, DIAMETRO 5/16", COMPRIMENTO 40 MM</v>
          </cell>
          <cell r="C2500" t="str">
            <v xml:space="preserve">UN    </v>
          </cell>
          <cell r="D2500">
            <v>0.46</v>
          </cell>
        </row>
        <row r="2501">
          <cell r="A2501">
            <v>11950</v>
          </cell>
          <cell r="B2501" t="str">
            <v>BUCHA DE NYLON SEM ABA S6, COM PARAFUSO DE 4,20 X 40 MM EM ACO ZINCADO COM ROSCA SOBERBA, CABECA CHATA E FENDA PHILLIPS</v>
          </cell>
          <cell r="C2501" t="str">
            <v xml:space="preserve">UN    </v>
          </cell>
          <cell r="D2501">
            <v>0.18</v>
          </cell>
        </row>
        <row r="2502">
          <cell r="A2502">
            <v>11953</v>
          </cell>
          <cell r="B2502" t="str">
            <v>PARAFUSO FRANCES ZINCADO, DIAMETRO 1/2'', COMPRIMENTO 2'', COM PORCA E ARRUELA</v>
          </cell>
          <cell r="C2502" t="str">
            <v xml:space="preserve">UN    </v>
          </cell>
          <cell r="D2502">
            <v>2.25</v>
          </cell>
        </row>
        <row r="2503">
          <cell r="A2503">
            <v>11955</v>
          </cell>
          <cell r="B2503" t="str">
            <v>PARAFUSO DE LATAO COM ACABAMENTO CROMADO PARA FIXAR PECA SANITARIA, INCLUI PORCA CEGA, ARRUELA E BUCHA DE NYLON TAMANHO S-10</v>
          </cell>
          <cell r="C2503" t="str">
            <v xml:space="preserve">UN    </v>
          </cell>
          <cell r="D2503">
            <v>3.07</v>
          </cell>
        </row>
        <row r="2504">
          <cell r="A2504">
            <v>11960</v>
          </cell>
          <cell r="B2504" t="str">
            <v>PARAFUSO DE LATAO COM ROSCA SOBERBA, CABECA CHATA E FENDA SIMPLES, DIAMETRO 2,5 MM, COMPRIMENTO 12 MM</v>
          </cell>
          <cell r="C2504" t="str">
            <v xml:space="preserve">UN    </v>
          </cell>
          <cell r="D2504">
            <v>0.1</v>
          </cell>
        </row>
        <row r="2505">
          <cell r="A2505">
            <v>11962</v>
          </cell>
          <cell r="B2505" t="str">
            <v>PARAFUSO ZINCADO, SEXTAVADO, COM ROSCA INTEIRA, DIAMETRO 1/4", COMPRIMENTO 1/2"</v>
          </cell>
          <cell r="C2505" t="str">
            <v xml:space="preserve">UN    </v>
          </cell>
          <cell r="D2505">
            <v>0.15</v>
          </cell>
        </row>
        <row r="2506">
          <cell r="A2506">
            <v>11963</v>
          </cell>
          <cell r="B2506" t="str">
            <v>PARAFUSO DE ACO TIPO CHUMBADOR PARABOLT, DIAMETRO 1/2", COMPRIMENTO 75 MM</v>
          </cell>
          <cell r="C2506" t="str">
            <v xml:space="preserve">UN    </v>
          </cell>
          <cell r="D2506">
            <v>6.56</v>
          </cell>
        </row>
        <row r="2507">
          <cell r="A2507">
            <v>11964</v>
          </cell>
          <cell r="B2507" t="str">
            <v>PARAFUSO DE ACO TIPO CHUMBADOR PARABOLT, DIAMETRO 3/8", COMPRIMENTO 75 MM</v>
          </cell>
          <cell r="C2507" t="str">
            <v xml:space="preserve">UN    </v>
          </cell>
          <cell r="D2507">
            <v>1.65</v>
          </cell>
        </row>
        <row r="2508">
          <cell r="A2508">
            <v>11971</v>
          </cell>
          <cell r="B2508" t="str">
            <v>PORCA ZINCADA, SEXTAVADA, DIAMETRO 1"</v>
          </cell>
          <cell r="C2508" t="str">
            <v xml:space="preserve">UN    </v>
          </cell>
          <cell r="D2508">
            <v>2.93</v>
          </cell>
        </row>
        <row r="2509">
          <cell r="A2509">
            <v>11975</v>
          </cell>
          <cell r="B2509" t="str">
            <v>CHUMBADOR DE ACO, DIAMETRO 5/8", COMPRIMENTO 6", COM PORCA</v>
          </cell>
          <cell r="C2509" t="str">
            <v xml:space="preserve">UN    </v>
          </cell>
          <cell r="D2509">
            <v>16.29</v>
          </cell>
        </row>
        <row r="2510">
          <cell r="A2510">
            <v>11976</v>
          </cell>
          <cell r="B2510" t="str">
            <v>CHUMBADOR, DIAMETRO 1/4" COM PARAFUSO 1/4" X 40 MM</v>
          </cell>
          <cell r="C2510" t="str">
            <v xml:space="preserve">UN    </v>
          </cell>
          <cell r="D2510">
            <v>0.83</v>
          </cell>
        </row>
        <row r="2511">
          <cell r="A2511">
            <v>11977</v>
          </cell>
          <cell r="B2511" t="str">
            <v>CHUMBADOR DE ACO, DIAMETRO 1/2", COMPRIMENTO 75 MM</v>
          </cell>
          <cell r="C2511" t="str">
            <v xml:space="preserve">UN    </v>
          </cell>
          <cell r="D2511">
            <v>7.43</v>
          </cell>
        </row>
        <row r="2512">
          <cell r="A2512">
            <v>11981</v>
          </cell>
          <cell r="B2512" t="str">
            <v>BLOCO DE VIDRO/ELEMENTO VAZADO, INCOLOR, VENEZIANA, *20 X 10 X 8* CM</v>
          </cell>
          <cell r="C2512" t="str">
            <v xml:space="preserve">UN    </v>
          </cell>
          <cell r="D2512">
            <v>16.239999999999998</v>
          </cell>
        </row>
        <row r="2513">
          <cell r="A2513">
            <v>11983</v>
          </cell>
          <cell r="B2513" t="str">
            <v>DIVISORIA CEGA (N1) - PAINEL VERMICULITA E=35MM - MONTANTE/RODAPE PERFIS SIMPLES ACO GALV PINTADO - COLOCADA</v>
          </cell>
          <cell r="C2513" t="str">
            <v xml:space="preserve">M2    </v>
          </cell>
          <cell r="D2513">
            <v>207.25</v>
          </cell>
        </row>
        <row r="2514">
          <cell r="A2514">
            <v>11985</v>
          </cell>
          <cell r="B2514" t="str">
            <v>DIVISORIA (N3) PAINEL/VIDRO/PAINEL VERMICULITA E=35MM - MONTANTE/RODAPE PERFIL DUPLO ACO GALV PINTADO - COLOCADA</v>
          </cell>
          <cell r="C2514" t="str">
            <v xml:space="preserve">M2    </v>
          </cell>
          <cell r="D2514">
            <v>225.85</v>
          </cell>
        </row>
        <row r="2515">
          <cell r="A2515">
            <v>11986</v>
          </cell>
          <cell r="B2515" t="str">
            <v>DIVISORIA CEGA (N1) - PAINEL VERMICULITA E=35MM - PERFIS SIMPLES ALUMINIO ANOD NATURAL - COLOCADA</v>
          </cell>
          <cell r="C2515" t="str">
            <v xml:space="preserve">M2    </v>
          </cell>
          <cell r="D2515">
            <v>252.42</v>
          </cell>
        </row>
        <row r="2516">
          <cell r="A2516">
            <v>11987</v>
          </cell>
          <cell r="B2516" t="str">
            <v>DIVISORIA (N2) PAINEL/VIDRO - PAINEL VERMICULITA E=35MM - PERFIS SIMPLES ALUMINIO ANOD NATURAL - COLOCADA</v>
          </cell>
          <cell r="C2516" t="str">
            <v xml:space="preserve">M2    </v>
          </cell>
          <cell r="D2516">
            <v>263.05</v>
          </cell>
        </row>
        <row r="2517">
          <cell r="A2517">
            <v>11991</v>
          </cell>
          <cell r="B2517" t="str">
            <v>HASTE DE ATERRAMENTO EM ACO GALVANIZADO TIPO CANTONEIRA COM 2,00 M DE COMPRIMENTO, 25 X 25 MM E CHAPA DE 3/16"</v>
          </cell>
          <cell r="C2517" t="str">
            <v xml:space="preserve">UN    </v>
          </cell>
          <cell r="D2517">
            <v>42.59</v>
          </cell>
        </row>
        <row r="2518">
          <cell r="A2518">
            <v>12001</v>
          </cell>
          <cell r="B2518" t="str">
            <v>CAIXA OCTOGONAL DE FUNDO MOVEL, EM PVC, DE 4" X 4", PARA ELETRODUTO FLEXIVEL CORRUGADO</v>
          </cell>
          <cell r="C2518" t="str">
            <v xml:space="preserve">UN    </v>
          </cell>
          <cell r="D2518">
            <v>4.38</v>
          </cell>
        </row>
        <row r="2519">
          <cell r="A2519">
            <v>12008</v>
          </cell>
          <cell r="B2519" t="str">
            <v>CONDULETE DE ALUMINIO TIPO TB, PARA ELETRODUTO ROSCAVEL DE 3", COM TAMPA CEGA</v>
          </cell>
          <cell r="C2519" t="str">
            <v xml:space="preserve">UN    </v>
          </cell>
          <cell r="D2519">
            <v>83.15</v>
          </cell>
        </row>
        <row r="2520">
          <cell r="A2520">
            <v>12010</v>
          </cell>
          <cell r="B2520" t="str">
            <v>CONDULETE EM PVC, TIPO "B", SEM TAMPA, DE 1/2" OU 3/4"</v>
          </cell>
          <cell r="C2520" t="str">
            <v xml:space="preserve">UN    </v>
          </cell>
          <cell r="D2520">
            <v>7.13</v>
          </cell>
        </row>
        <row r="2521">
          <cell r="A2521">
            <v>12015</v>
          </cell>
          <cell r="B2521" t="str">
            <v>CONDULETE EM PVC, TIPO "LB", SEM TAMPA, DE 1"</v>
          </cell>
          <cell r="C2521" t="str">
            <v xml:space="preserve">UN    </v>
          </cell>
          <cell r="D2521">
            <v>9.14</v>
          </cell>
        </row>
        <row r="2522">
          <cell r="A2522">
            <v>12016</v>
          </cell>
          <cell r="B2522" t="str">
            <v>CONDULETE EM PVC, TIPO "LB", SEM TAMPA, DE 1/2" OU 3/4"</v>
          </cell>
          <cell r="C2522" t="str">
            <v xml:space="preserve">UN    </v>
          </cell>
          <cell r="D2522">
            <v>7.85</v>
          </cell>
        </row>
        <row r="2523">
          <cell r="A2523">
            <v>12019</v>
          </cell>
          <cell r="B2523" t="str">
            <v>CONDULETE EM PVC, TIPO "LL", SEM TAMPA, DE 1"</v>
          </cell>
          <cell r="C2523" t="str">
            <v xml:space="preserve">UN    </v>
          </cell>
          <cell r="D2523">
            <v>9.14</v>
          </cell>
        </row>
        <row r="2524">
          <cell r="A2524">
            <v>12020</v>
          </cell>
          <cell r="B2524" t="str">
            <v>CONDULETE EM PVC, TIPO "LL", SEM TAMPA, DE 1/2" OU 3/4"</v>
          </cell>
          <cell r="C2524" t="str">
            <v xml:space="preserve">UN    </v>
          </cell>
          <cell r="D2524">
            <v>7.85</v>
          </cell>
        </row>
        <row r="2525">
          <cell r="A2525">
            <v>12025</v>
          </cell>
          <cell r="B2525" t="str">
            <v>CONDULETE EM PVC, TIPO "TB", SEM TAMPA, DE 1/2" OU 3/4"</v>
          </cell>
          <cell r="C2525" t="str">
            <v xml:space="preserve">UN    </v>
          </cell>
          <cell r="D2525">
            <v>8.66</v>
          </cell>
        </row>
        <row r="2526">
          <cell r="A2526">
            <v>12030</v>
          </cell>
          <cell r="B2526" t="str">
            <v>JOGO DE TRANQUETA E ROSETA REDONDA DE SOBREPOR SEM FUROS, EM LATAO CROMADO, DIAMETRO *50* MM, PARA FECHADURA DE PORTA DE BANHEIRO</v>
          </cell>
          <cell r="C2526" t="str">
            <v xml:space="preserve">JG    </v>
          </cell>
          <cell r="D2526">
            <v>42.54</v>
          </cell>
        </row>
        <row r="2527">
          <cell r="A2527">
            <v>12032</v>
          </cell>
          <cell r="B2527" t="str">
            <v>JOGO DE TRANQUETA E ROSETA QUADRADA DE SOBREPOR SEM FUROS, EM LATAO CROMADO, *50 X 50* MM, PARA FECHADURA DE PORTA DE BANHEIRO</v>
          </cell>
          <cell r="C2527" t="str">
            <v xml:space="preserve">JG    </v>
          </cell>
          <cell r="D2527">
            <v>45.27</v>
          </cell>
        </row>
        <row r="2528">
          <cell r="A2528">
            <v>12033</v>
          </cell>
          <cell r="B2528" t="str">
            <v>CURVA 180 GRAUS, DE PVC RIGIDO ROSCAVEL, DE 1 1/2", PARA ELETRODUTO</v>
          </cell>
          <cell r="C2528" t="str">
            <v xml:space="preserve">UN    </v>
          </cell>
          <cell r="D2528">
            <v>7.44</v>
          </cell>
        </row>
        <row r="2529">
          <cell r="A2529">
            <v>12034</v>
          </cell>
          <cell r="B2529" t="str">
            <v>CURVA 180 GRAUS, DE PVC RIGIDO ROSCAVEL, DE 3/4", PARA ELETRODUTO</v>
          </cell>
          <cell r="C2529" t="str">
            <v xml:space="preserve">UN    </v>
          </cell>
          <cell r="D2529">
            <v>3.37</v>
          </cell>
        </row>
        <row r="2530">
          <cell r="A2530">
            <v>12038</v>
          </cell>
          <cell r="B2530" t="str">
            <v>QUADRO DE DISTRIBUICAO COM BARRAMENTO TRIFASICO, DE SOBREPOR, EM CHAPA DE ACO GALVANIZADO, PARA 18 DISJUNTORES DIN, 100 A</v>
          </cell>
          <cell r="C2530" t="str">
            <v xml:space="preserve">UN    </v>
          </cell>
          <cell r="D2530">
            <v>377.57</v>
          </cell>
        </row>
        <row r="2531">
          <cell r="A2531">
            <v>12039</v>
          </cell>
          <cell r="B2531" t="str">
            <v>QUADRO DE DISTRIBUICAO COM BARRAMENTO TRIFASICO, DE EMBUTIR, EM CHAPA DE ACO GALVANIZADO, PARA 24 DISJUNTORES DIN, 100 A</v>
          </cell>
          <cell r="C2531" t="str">
            <v xml:space="preserve">UN    </v>
          </cell>
          <cell r="D2531">
            <v>428.72</v>
          </cell>
        </row>
        <row r="2532">
          <cell r="A2532">
            <v>12041</v>
          </cell>
          <cell r="B2532" t="str">
            <v>QUADRO DE DISTRIBUICAO COM BARRAMENTO TRIFASICO, DE EMBUTIR, EM CHAPA DE ACO GALVANIZADO, PARA 30 DISJUNTORES DIN, 150 A</v>
          </cell>
          <cell r="C2532" t="str">
            <v xml:space="preserve">UN    </v>
          </cell>
          <cell r="D2532">
            <v>491.65</v>
          </cell>
        </row>
        <row r="2533">
          <cell r="A2533">
            <v>12042</v>
          </cell>
          <cell r="B2533" t="str">
            <v>QUADRO DE DISTRIBUICAO COM BARRAMENTO TRIFASICO, DE EMBUTIR, EM CHAPA DE ACO GALVANIZADO, PARA 40 DISJUNTORES DIN, 100 A</v>
          </cell>
          <cell r="C2533" t="str">
            <v xml:space="preserve">UN    </v>
          </cell>
          <cell r="D2533">
            <v>721.43</v>
          </cell>
        </row>
        <row r="2534">
          <cell r="A2534">
            <v>12043</v>
          </cell>
          <cell r="B2534" t="str">
            <v>QUADRO DE DISTRIBUICAO COM BARRAMENTO TRIFASICO, DE EMBUTIR, EM CHAPA DE ACO GALVANIZADO, PARA 30 DISJUNTORES DIN, 225 A</v>
          </cell>
          <cell r="C2534" t="str">
            <v xml:space="preserve">UN    </v>
          </cell>
          <cell r="D2534">
            <v>1038.05</v>
          </cell>
        </row>
        <row r="2535">
          <cell r="A2535">
            <v>12056</v>
          </cell>
          <cell r="B2535" t="str">
            <v>ELETRODUTO FLEXIVEL, EM ACO, TIPO CONDUITE, DIAMETRO DE 1 1/2"</v>
          </cell>
          <cell r="C2535" t="str">
            <v xml:space="preserve">M     </v>
          </cell>
          <cell r="D2535">
            <v>21.28</v>
          </cell>
        </row>
        <row r="2536">
          <cell r="A2536">
            <v>12057</v>
          </cell>
          <cell r="B2536" t="str">
            <v>ELETRODUTO FLEXIVEL, EM ACO, TIPO CONDUITE, DIAMETRO DE 1 1/4"</v>
          </cell>
          <cell r="C2536" t="str">
            <v xml:space="preserve">M     </v>
          </cell>
          <cell r="D2536">
            <v>18.079999999999998</v>
          </cell>
        </row>
        <row r="2537">
          <cell r="A2537">
            <v>12058</v>
          </cell>
          <cell r="B2537" t="str">
            <v>ELETRODUTO FLEXIVEL, EM ACO, TIPO CONDUITE, DIAMETRO DE 1"</v>
          </cell>
          <cell r="C2537" t="str">
            <v xml:space="preserve">M     </v>
          </cell>
          <cell r="D2537">
            <v>11.27</v>
          </cell>
        </row>
        <row r="2538">
          <cell r="A2538">
            <v>12059</v>
          </cell>
          <cell r="B2538" t="str">
            <v>ELETRODUTO FLEXIVEL, EM ACO, TIPO CONDUITE, DIAMETRO DE 1/2"</v>
          </cell>
          <cell r="C2538" t="str">
            <v xml:space="preserve">M     </v>
          </cell>
          <cell r="D2538">
            <v>6.34</v>
          </cell>
        </row>
        <row r="2539">
          <cell r="A2539">
            <v>12060</v>
          </cell>
          <cell r="B2539" t="str">
            <v>ELETRODUTO FLEXIVEL, EM ACO, TIPO CONDUITE, DIAMETRO DE 2 1/2"</v>
          </cell>
          <cell r="C2539" t="str">
            <v xml:space="preserve">M     </v>
          </cell>
          <cell r="D2539">
            <v>46.97</v>
          </cell>
        </row>
        <row r="2540">
          <cell r="A2540">
            <v>12061</v>
          </cell>
          <cell r="B2540" t="str">
            <v>ELETRODUTO FLEXIVEL, EM ACO, TIPO CONDUITE, DIAMETRO DE 2"</v>
          </cell>
          <cell r="C2540" t="str">
            <v xml:space="preserve">M     </v>
          </cell>
          <cell r="D2540">
            <v>28.68</v>
          </cell>
        </row>
        <row r="2541">
          <cell r="A2541">
            <v>12062</v>
          </cell>
          <cell r="B2541" t="str">
            <v>ELETRODUTO FLEXIVEL, EM ACO, TIPO CONDUITE, DIAMETRO DE 3"</v>
          </cell>
          <cell r="C2541" t="str">
            <v xml:space="preserve">M     </v>
          </cell>
          <cell r="D2541">
            <v>52.89</v>
          </cell>
        </row>
        <row r="2542">
          <cell r="A2542">
            <v>12067</v>
          </cell>
          <cell r="B2542" t="str">
            <v>ELETRODUTO DE PVC RIGIDO SOLDAVEL, CLASSE B, DE 60 MM</v>
          </cell>
          <cell r="C2542" t="str">
            <v xml:space="preserve">M     </v>
          </cell>
          <cell r="D2542">
            <v>5.51</v>
          </cell>
        </row>
        <row r="2543">
          <cell r="A2543">
            <v>12070</v>
          </cell>
          <cell r="B2543" t="str">
            <v>ELETRODUTO DE PVC RIGIDO SOLDAVEL, CLASSE B, DE 40 MM</v>
          </cell>
          <cell r="C2543" t="str">
            <v xml:space="preserve">M     </v>
          </cell>
          <cell r="D2543">
            <v>3.12</v>
          </cell>
        </row>
        <row r="2544">
          <cell r="A2544">
            <v>12076</v>
          </cell>
          <cell r="B2544" t="str">
            <v>TRANSFORMADOR TRIFASICO DE DISTRIBUICAO, POTENCIA DE 15 KVA, TENSAO NOMINAL DE 15 KV, TENSAO SECUNDARIA DE 220/127V, EM OLEO ISOLANTE TIPO MINERAL</v>
          </cell>
          <cell r="C2544" t="str">
            <v xml:space="preserve">UN    </v>
          </cell>
          <cell r="D2544">
            <v>3967.95</v>
          </cell>
        </row>
        <row r="2545">
          <cell r="A2545">
            <v>12081</v>
          </cell>
          <cell r="B2545" t="str">
            <v>CHAVE BLINDADA TRIPOLAR PARA MOTORES, DO TIPO FACA, COM PORTA FUSIVEL DO TIPO CARTUCHO, CORRENTE NOMINAL DE 30 A, TENSAO NOMINAL DE 250 V</v>
          </cell>
          <cell r="C2545" t="str">
            <v xml:space="preserve">UN    </v>
          </cell>
          <cell r="D2545">
            <v>215.02</v>
          </cell>
        </row>
        <row r="2546">
          <cell r="A2546">
            <v>12082</v>
          </cell>
          <cell r="B2546" t="str">
            <v>CHAVE BLINDADA TRIPOLAR PARA MOTORES, DO TIPO FACA, COM PORTA FUSIVEL DO TIPO CARTUCHO, CORRENTE NOMINAL DE 60 A, TENSAO NOMINAL DE 250 V</v>
          </cell>
          <cell r="C2546" t="str">
            <v xml:space="preserve">UN    </v>
          </cell>
          <cell r="D2546">
            <v>337.93</v>
          </cell>
        </row>
        <row r="2547">
          <cell r="A2547">
            <v>12083</v>
          </cell>
          <cell r="B2547" t="str">
            <v>CHAVE BLINDADA TRIPOLAR PARA MOTORES, DO TIPO FACA, COM PORTA FUSIVEL DO TIPO CARTUCHO, CORRENTE NOMINAL DE 100 A, TENSAO NOMINAL DE 250 V</v>
          </cell>
          <cell r="C2547" t="str">
            <v xml:space="preserve">UN    </v>
          </cell>
          <cell r="D2547">
            <v>635.83000000000004</v>
          </cell>
        </row>
        <row r="2548">
          <cell r="A2548">
            <v>12114</v>
          </cell>
          <cell r="B2548" t="str">
            <v>CAMPAINHA ALTA POTENCIA 110V / 220V, DIAMETRO 150 MM</v>
          </cell>
          <cell r="C2548" t="str">
            <v xml:space="preserve">UN    </v>
          </cell>
          <cell r="D2548">
            <v>78.3</v>
          </cell>
        </row>
        <row r="2549">
          <cell r="A2549">
            <v>12118</v>
          </cell>
          <cell r="B2549" t="str">
            <v>KIT DE PROTECAO ARSTOP PARA AR CONDICIONADO, TOMADA PADRAO 2P+T 20 A, COM DISJUNTOR UNIPOLAR DIN 20A</v>
          </cell>
          <cell r="C2549" t="str">
            <v xml:space="preserve">UN    </v>
          </cell>
          <cell r="D2549">
            <v>13.07</v>
          </cell>
        </row>
        <row r="2550">
          <cell r="A2550">
            <v>12128</v>
          </cell>
          <cell r="B2550" t="str">
            <v>INTERRUPTOR SIMPLES 10A, 250V, CONJUNTO MONTADO PARA SOBREPOR 4" X 2" (CAIXA + MODULO)</v>
          </cell>
          <cell r="C2550" t="str">
            <v xml:space="preserve">UN    </v>
          </cell>
          <cell r="D2550">
            <v>5.45</v>
          </cell>
        </row>
        <row r="2551">
          <cell r="A2551">
            <v>12129</v>
          </cell>
          <cell r="B2551" t="str">
            <v>INTERRUPTOR SIMPLES 10A, 250V, CONJUNTO MONTADO PARA SOBREPOR 4" X 2" (CAIXA + 2 MODULOS)</v>
          </cell>
          <cell r="C2551" t="str">
            <v xml:space="preserve">UN    </v>
          </cell>
          <cell r="D2551">
            <v>7.2</v>
          </cell>
        </row>
        <row r="2552">
          <cell r="A2552">
            <v>12147</v>
          </cell>
          <cell r="B2552" t="str">
            <v>TOMADA 2P+T 10A, 250V, CONJUNTO MONTADO PARA SOBREPOR 4" X 2" (CAIXA + MODULO)</v>
          </cell>
          <cell r="C2552" t="str">
            <v xml:space="preserve">UN    </v>
          </cell>
          <cell r="D2552">
            <v>8.09</v>
          </cell>
        </row>
        <row r="2553">
          <cell r="A2553">
            <v>12214</v>
          </cell>
          <cell r="B2553" t="str">
            <v>LAMPADA VAPOR MERCURIO 125 W (BASE E27)</v>
          </cell>
          <cell r="C2553" t="str">
            <v xml:space="preserve">UN    </v>
          </cell>
          <cell r="D2553">
            <v>13.32</v>
          </cell>
        </row>
        <row r="2554">
          <cell r="A2554">
            <v>12216</v>
          </cell>
          <cell r="B2554" t="str">
            <v>LAMPADA VAPOR DE SODIO OVOIDE 150 W (BASE E40)</v>
          </cell>
          <cell r="C2554" t="str">
            <v xml:space="preserve">UN    </v>
          </cell>
          <cell r="D2554">
            <v>28.86</v>
          </cell>
        </row>
        <row r="2555">
          <cell r="A2555">
            <v>12230</v>
          </cell>
          <cell r="B2555" t="str">
            <v>LUMINARIA DE SOBREPOR EM CHAPA DE ACO PARA 1 LAMPADA FLUORESCENTE DE *18* W, PERFIL COMERCIAL (NAO INCLUI REATOR E LAMPADA)</v>
          </cell>
          <cell r="C2555" t="str">
            <v xml:space="preserve">UN    </v>
          </cell>
          <cell r="D2555">
            <v>10.27</v>
          </cell>
        </row>
        <row r="2556">
          <cell r="A2556">
            <v>12231</v>
          </cell>
          <cell r="B2556" t="str">
            <v>LUMINARIA DE SOBREPOR EM CHAPA DE ACO PARA 1 LAMPADA FLUORESCENTE DE *36* W, PERFIL COMERCIAL (NAO INCLUI REATOR E LAMPADA)</v>
          </cell>
          <cell r="C2556" t="str">
            <v xml:space="preserve">UN    </v>
          </cell>
          <cell r="D2556">
            <v>17.079999999999998</v>
          </cell>
        </row>
        <row r="2557">
          <cell r="A2557">
            <v>12232</v>
          </cell>
          <cell r="B2557" t="str">
            <v>LUMINARIA DE SOBREPOR EM CHAPA DE ACO PARA 2 LAMPADAS FLUORESCENTES DE *18* W, PERFIL COMERCIAL (NAO INCLUI REATOR E LAMPADAS)</v>
          </cell>
          <cell r="C2557" t="str">
            <v xml:space="preserve">UN    </v>
          </cell>
          <cell r="D2557">
            <v>17.89</v>
          </cell>
        </row>
        <row r="2558">
          <cell r="A2558">
            <v>12239</v>
          </cell>
          <cell r="B2558" t="str">
            <v>LUMINARIA DE SOBREPOR EM CHAPA DE ACO PARA 2 LAMPADAS FLUORESCENTES DE *36* W, PERFIL COMERCIAL (NAO INCLUI REATOR E LAMPADAS)</v>
          </cell>
          <cell r="C2558" t="str">
            <v xml:space="preserve">UN    </v>
          </cell>
          <cell r="D2558">
            <v>23.43</v>
          </cell>
        </row>
        <row r="2559">
          <cell r="A2559">
            <v>12266</v>
          </cell>
          <cell r="B2559" t="str">
            <v>LUMINARIA SPOT DE SOBREPOR EM ALUMINIO COM ALETA PLASTICA PARA 1 LAMPADA, BASE E27, POTENCIA MAXIMA 40/60 W (NAO INCLUI LAMPADA)</v>
          </cell>
          <cell r="C2559" t="str">
            <v xml:space="preserve">UN    </v>
          </cell>
          <cell r="D2559">
            <v>61.54</v>
          </cell>
        </row>
        <row r="2560">
          <cell r="A2560">
            <v>12267</v>
          </cell>
          <cell r="B2560" t="str">
            <v>LUMINARIA PROVA DE TEMPO PETERCO Y.31/1</v>
          </cell>
          <cell r="C2560" t="str">
            <v xml:space="preserve">UN    </v>
          </cell>
          <cell r="D2560">
            <v>120.24</v>
          </cell>
        </row>
        <row r="2561">
          <cell r="A2561">
            <v>12271</v>
          </cell>
          <cell r="B2561" t="str">
            <v>LUMINARIA DUPLA P/SINALIZACAO, TIPO WETZEL AS-2/110 OU EQUIV</v>
          </cell>
          <cell r="C2561" t="str">
            <v xml:space="preserve">UN    </v>
          </cell>
          <cell r="D2561">
            <v>209.56</v>
          </cell>
        </row>
        <row r="2562">
          <cell r="A2562">
            <v>12273</v>
          </cell>
          <cell r="B2562" t="str">
            <v>PROJETOR RETANGULAR FECHADO PARA LAMPADA VAPOR DE MERCURIO/SODIO 250 W A 500 W, CABECEIRAS EM ALUMINIO FUNDIDO, CORPO EM ALUMINIO ANODIZADO, PARA LAMPADA E40 FECHAMENTO EM VIDRO TEMPERADO.</v>
          </cell>
          <cell r="C2562" t="str">
            <v xml:space="preserve">UN    </v>
          </cell>
          <cell r="D2562">
            <v>61.84</v>
          </cell>
        </row>
        <row r="2563">
          <cell r="A2563">
            <v>12294</v>
          </cell>
          <cell r="B2563" t="str">
            <v>SOQUETE DE PORCELANA BASE E27, PARA USO AO TEMPO, PARA LAMPADAS</v>
          </cell>
          <cell r="C2563" t="str">
            <v xml:space="preserve">UN    </v>
          </cell>
          <cell r="D2563">
            <v>8.33</v>
          </cell>
        </row>
        <row r="2564">
          <cell r="A2564">
            <v>12295</v>
          </cell>
          <cell r="B2564" t="str">
            <v>SOQUETE DE BAQUELITE BASE E27, PARA LAMPADAS</v>
          </cell>
          <cell r="C2564" t="str">
            <v xml:space="preserve">UN    </v>
          </cell>
          <cell r="D2564">
            <v>2.68</v>
          </cell>
        </row>
        <row r="2565">
          <cell r="A2565">
            <v>12296</v>
          </cell>
          <cell r="B2565" t="str">
            <v>SOQUETE DE PORCELANA BASE E27, FIXO DE TETO, PARA LAMPADAS</v>
          </cell>
          <cell r="C2565" t="str">
            <v xml:space="preserve">UN    </v>
          </cell>
          <cell r="D2565">
            <v>3.47</v>
          </cell>
        </row>
        <row r="2566">
          <cell r="A2566">
            <v>12316</v>
          </cell>
          <cell r="B2566" t="str">
            <v>REATOR P/ 1 LAMPADA VAPOR DE MERCURIO 125W USO EXT</v>
          </cell>
          <cell r="C2566" t="str">
            <v xml:space="preserve">UN    </v>
          </cell>
          <cell r="D2566">
            <v>64.239999999999995</v>
          </cell>
        </row>
        <row r="2567">
          <cell r="A2567">
            <v>12317</v>
          </cell>
          <cell r="B2567" t="str">
            <v>REATOR P/ 1 LAMPADA VAPOR DE MERCURIO 250W USO EXT</v>
          </cell>
          <cell r="C2567" t="str">
            <v xml:space="preserve">UN    </v>
          </cell>
          <cell r="D2567">
            <v>76.61</v>
          </cell>
        </row>
        <row r="2568">
          <cell r="A2568">
            <v>12318</v>
          </cell>
          <cell r="B2568" t="str">
            <v>REATOR P/ 1 LAMPADA VAPOR DE MERCURIO 400W USO EXT</v>
          </cell>
          <cell r="C2568" t="str">
            <v xml:space="preserve">UN    </v>
          </cell>
          <cell r="D2568">
            <v>88.25</v>
          </cell>
        </row>
        <row r="2569">
          <cell r="A2569">
            <v>12327</v>
          </cell>
          <cell r="B2569" t="str">
            <v>CINTA CIRCULAR EM ACO GALVANIZADO DE 210 MM DE DIAMETRO PARA INSTALACAO DE TRANSFORMADOR EM POSTE DE CONCRETO</v>
          </cell>
          <cell r="C2569" t="str">
            <v xml:space="preserve">UN    </v>
          </cell>
          <cell r="D2569">
            <v>25.17</v>
          </cell>
        </row>
        <row r="2570">
          <cell r="A2570">
            <v>12329</v>
          </cell>
          <cell r="B2570" t="str">
            <v>COBRE ELETROLITICO EM BARRA OU CHAPA</v>
          </cell>
          <cell r="C2570" t="str">
            <v xml:space="preserve">KG    </v>
          </cell>
          <cell r="D2570">
            <v>87.04</v>
          </cell>
        </row>
        <row r="2571">
          <cell r="A2571">
            <v>12343</v>
          </cell>
          <cell r="B2571" t="str">
            <v>FUSIVEL DIAZED 35 A TAMANHO DIII, CAPACIDADE DE INTERRUPCAO DE 50 KA EM VCA E 8 KA EM VCC, TENSAO NOMIMNAL DE 500 V</v>
          </cell>
          <cell r="C2571" t="str">
            <v xml:space="preserve">UN    </v>
          </cell>
          <cell r="D2571">
            <v>2.66</v>
          </cell>
        </row>
        <row r="2572">
          <cell r="A2572">
            <v>12344</v>
          </cell>
          <cell r="B2572" t="str">
            <v>FUSIVEL DIAZED 20 A TAMANHO DII, CAPACIDADE DE INTERRUPCAO DE 50 KA EM VCA E 8 KA EM VCC, TENSAO NOMIMNAL DE 500 V</v>
          </cell>
          <cell r="C2572" t="str">
            <v xml:space="preserve">UN    </v>
          </cell>
          <cell r="D2572">
            <v>1.71</v>
          </cell>
        </row>
        <row r="2573">
          <cell r="A2573">
            <v>12357</v>
          </cell>
          <cell r="B2573" t="str">
            <v>MASTRO SIMPLES GALVANIZADO DIAMETRO NOMINAL 1 1/2", COMPRIMENTO 3 M</v>
          </cell>
          <cell r="C2573" t="str">
            <v xml:space="preserve">UN    </v>
          </cell>
          <cell r="D2573">
            <v>152.06</v>
          </cell>
        </row>
        <row r="2574">
          <cell r="A2574">
            <v>12358</v>
          </cell>
          <cell r="B2574" t="str">
            <v>MASTRO SIMPLES GALVANIZADO DIAMETRO NOMINAL 2", COMPRIMENTO 3 M</v>
          </cell>
          <cell r="C2574" t="str">
            <v xml:space="preserve">UN    </v>
          </cell>
          <cell r="D2574">
            <v>171.04</v>
          </cell>
        </row>
        <row r="2575">
          <cell r="A2575">
            <v>12359</v>
          </cell>
          <cell r="B2575" t="str">
            <v>RELE TERMICO BIMETAL PARA USO EM MOTORES TRIFASICOS, TENSAO 380 V, POTENCIA ATE 15 CV, CORRENTE NOMINAL MAXIMA 22 A</v>
          </cell>
          <cell r="C2575" t="str">
            <v xml:space="preserve">UN    </v>
          </cell>
          <cell r="D2575">
            <v>111.66</v>
          </cell>
        </row>
        <row r="2576">
          <cell r="A2576">
            <v>12362</v>
          </cell>
          <cell r="B2576" t="str">
            <v>PORCA OLHAL EM ACO GALVANIZADO, ESPESSURA 16MM, ABERTURA 21MM</v>
          </cell>
          <cell r="C2576" t="str">
            <v xml:space="preserve">UN    </v>
          </cell>
          <cell r="D2576">
            <v>10.119999999999999</v>
          </cell>
        </row>
        <row r="2577">
          <cell r="A2577">
            <v>12366</v>
          </cell>
          <cell r="B2577" t="str">
            <v>POSTE DE CONCRETO CIRCULAR, 150 KG, H = 10 M (NBR 8451)</v>
          </cell>
          <cell r="C2577" t="str">
            <v xml:space="preserve">UN    </v>
          </cell>
          <cell r="D2577">
            <v>540.11</v>
          </cell>
        </row>
        <row r="2578">
          <cell r="A2578">
            <v>12372</v>
          </cell>
          <cell r="B2578" t="str">
            <v>POSTE DE CONCRETO DUPLO T, 200 KG, H = 11 M (NBR 8451)</v>
          </cell>
          <cell r="C2578" t="str">
            <v xml:space="preserve">UN    </v>
          </cell>
          <cell r="D2578">
            <v>575.66</v>
          </cell>
        </row>
        <row r="2579">
          <cell r="A2579">
            <v>12373</v>
          </cell>
          <cell r="B2579" t="str">
            <v>POSTE DE CONCRETO DUPLO T, 400 KG,H = 12 M (NBR 8451)</v>
          </cell>
          <cell r="C2579" t="str">
            <v xml:space="preserve">UN    </v>
          </cell>
          <cell r="D2579">
            <v>896.19</v>
          </cell>
        </row>
        <row r="2580">
          <cell r="A2580">
            <v>12378</v>
          </cell>
          <cell r="B2580" t="str">
            <v>POSTE CONICO CONTINUO EM ACO GALVANIZADO, RETO, FLANGEADO, H = 6 M, DIAMETRO INFERIOR = *90* CM</v>
          </cell>
          <cell r="C2580" t="str">
            <v xml:space="preserve">UN    </v>
          </cell>
          <cell r="D2580">
            <v>566.32000000000005</v>
          </cell>
        </row>
        <row r="2581">
          <cell r="A2581">
            <v>12388</v>
          </cell>
          <cell r="B2581" t="str">
            <v>POSTE DECORATIVO PARA JARDIM EM ACO TUBULAR, SEM LUMINARIA, H = *2,5* M</v>
          </cell>
          <cell r="C2581" t="str">
            <v xml:space="preserve">UN    </v>
          </cell>
          <cell r="D2581">
            <v>141.03</v>
          </cell>
        </row>
        <row r="2582">
          <cell r="A2582">
            <v>12394</v>
          </cell>
          <cell r="B2582" t="str">
            <v>BUCHA DE REDUCAO DE FERRO GALVANIZADO, COM ROSCA BSP, DE 1/2" X 3/8"</v>
          </cell>
          <cell r="C2582" t="str">
            <v xml:space="preserve">UN    </v>
          </cell>
          <cell r="D2582">
            <v>3.21</v>
          </cell>
        </row>
        <row r="2583">
          <cell r="A2583">
            <v>12395</v>
          </cell>
          <cell r="B2583" t="str">
            <v>CAP OU TAMPAO DE FERRO GALVANIZADO, COM ROSCA BSP, DE 1/4"</v>
          </cell>
          <cell r="C2583" t="str">
            <v xml:space="preserve">UN    </v>
          </cell>
          <cell r="D2583">
            <v>2.94</v>
          </cell>
        </row>
        <row r="2584">
          <cell r="A2584">
            <v>12396</v>
          </cell>
          <cell r="B2584" t="str">
            <v>CAP OU TAMPAO DE FERRO GALVANIZADO, COM ROSCA BSP, DE 3/8"</v>
          </cell>
          <cell r="C2584" t="str">
            <v xml:space="preserve">UN    </v>
          </cell>
          <cell r="D2584">
            <v>2.94</v>
          </cell>
        </row>
        <row r="2585">
          <cell r="A2585">
            <v>12402</v>
          </cell>
          <cell r="B2585" t="str">
            <v>COTOVELO 45 GRAUS DE FERRO GALVANIZADO, COM ROSCA BSP, DE 2 1/2"</v>
          </cell>
          <cell r="C2585" t="str">
            <v xml:space="preserve">UN    </v>
          </cell>
          <cell r="D2585">
            <v>56.45</v>
          </cell>
        </row>
        <row r="2586">
          <cell r="A2586">
            <v>12403</v>
          </cell>
          <cell r="B2586" t="str">
            <v>COTOVELO DE REDUCAO 90 GRAUS DE FERRO GALVANIZADO, COM ROSCA BSP, DE 1 1/4" X 1"</v>
          </cell>
          <cell r="C2586" t="str">
            <v xml:space="preserve">UN    </v>
          </cell>
          <cell r="D2586">
            <v>16.920000000000002</v>
          </cell>
        </row>
        <row r="2587">
          <cell r="A2587">
            <v>12404</v>
          </cell>
          <cell r="B2587" t="str">
            <v>LUVA DE FERRO GALVANIZADO, COM ROSCA BSP MACHO/FEMEA, DE 3/4"</v>
          </cell>
          <cell r="C2587" t="str">
            <v xml:space="preserve">UN    </v>
          </cell>
          <cell r="D2587">
            <v>6.23</v>
          </cell>
        </row>
        <row r="2588">
          <cell r="A2588">
            <v>12406</v>
          </cell>
          <cell r="B2588" t="str">
            <v>LUVA DE REDUCAO DE FERRO GALVANIZADO, COM ROSCA BSP, DE 3/4" X 1/2"</v>
          </cell>
          <cell r="C2588" t="str">
            <v xml:space="preserve">UN    </v>
          </cell>
          <cell r="D2588">
            <v>5.36</v>
          </cell>
        </row>
        <row r="2589">
          <cell r="A2589">
            <v>12407</v>
          </cell>
          <cell r="B2589" t="str">
            <v>LUVA DE REDUCAO DE FERRO GALVANIZADO, COM ROSCA BSP MACHO/FEMEA, DE 1 1/2" X 1"</v>
          </cell>
          <cell r="C2589" t="str">
            <v xml:space="preserve">UN    </v>
          </cell>
          <cell r="D2589">
            <v>19.399999999999999</v>
          </cell>
        </row>
        <row r="2590">
          <cell r="A2590">
            <v>12408</v>
          </cell>
          <cell r="B2590" t="str">
            <v>LUVA DE REDUCAO DE FERRO GALVANIZADO, COM ROSCA BSP MACHO/FEMEA, DE 1" X 1/2"</v>
          </cell>
          <cell r="C2590" t="str">
            <v xml:space="preserve">UN    </v>
          </cell>
          <cell r="D2590">
            <v>10.95</v>
          </cell>
        </row>
        <row r="2591">
          <cell r="A2591">
            <v>12409</v>
          </cell>
          <cell r="B2591" t="str">
            <v>LUVA DE REDUCAO DE FERRO GALVANIZADO, COM ROSCA BSP MACHO/FEMEA, DE 1" X 3/4"</v>
          </cell>
          <cell r="C2591" t="str">
            <v xml:space="preserve">UN    </v>
          </cell>
          <cell r="D2591">
            <v>10.95</v>
          </cell>
        </row>
        <row r="2592">
          <cell r="A2592">
            <v>12410</v>
          </cell>
          <cell r="B2592" t="str">
            <v>LUVA DE REDUCAO DE FERRO GALVANIZADO, COM ROSCA BSP MACHO/FEMEA, DE 3/4" X 1/2"</v>
          </cell>
          <cell r="C2592" t="str">
            <v xml:space="preserve">UN    </v>
          </cell>
          <cell r="D2592">
            <v>7.54</v>
          </cell>
        </row>
        <row r="2593">
          <cell r="A2593">
            <v>12411</v>
          </cell>
          <cell r="B2593" t="str">
            <v>PLUG OU BUJAO DE FERRO GALVANIZADO, DE 2 1/2"</v>
          </cell>
          <cell r="C2593" t="str">
            <v xml:space="preserve">UN    </v>
          </cell>
          <cell r="D2593">
            <v>23.33</v>
          </cell>
        </row>
        <row r="2594">
          <cell r="A2594">
            <v>12412</v>
          </cell>
          <cell r="B2594" t="str">
            <v>PLUG OU BUJAO DE FERRO GALVANIZADO, DE 4"</v>
          </cell>
          <cell r="C2594" t="str">
            <v xml:space="preserve">UN    </v>
          </cell>
          <cell r="D2594">
            <v>60.72</v>
          </cell>
        </row>
        <row r="2595">
          <cell r="A2595">
            <v>12424</v>
          </cell>
          <cell r="B2595" t="str">
            <v>UNIAO DE FERRO GALVANIZADO, COM ASSENTO CONICO DE BRONZE, DE 1 1/2"</v>
          </cell>
          <cell r="C2595" t="str">
            <v xml:space="preserve">UN    </v>
          </cell>
          <cell r="D2595">
            <v>53.77</v>
          </cell>
        </row>
        <row r="2596">
          <cell r="A2596">
            <v>12425</v>
          </cell>
          <cell r="B2596" t="str">
            <v>UNIAO COM ASSENTO CONICO DE BRONZE, DIAMETRO 1"</v>
          </cell>
          <cell r="C2596" t="str">
            <v xml:space="preserve">UN    </v>
          </cell>
          <cell r="D2596">
            <v>34.92</v>
          </cell>
        </row>
        <row r="2597">
          <cell r="A2597">
            <v>12426</v>
          </cell>
          <cell r="B2597" t="str">
            <v>UNIAO COM ASSENTO CONICO DE BRONZE, DIAMETRO 1/2"</v>
          </cell>
          <cell r="C2597" t="str">
            <v xml:space="preserve">UN    </v>
          </cell>
          <cell r="D2597">
            <v>25.41</v>
          </cell>
        </row>
        <row r="2598">
          <cell r="A2598">
            <v>12427</v>
          </cell>
          <cell r="B2598" t="str">
            <v>UNIAO COM ASSENTO CONICO DE BRONZE, DIAMETRO 2 1/2"</v>
          </cell>
          <cell r="C2598" t="str">
            <v xml:space="preserve">UN    </v>
          </cell>
          <cell r="D2598">
            <v>144.94</v>
          </cell>
        </row>
        <row r="2599">
          <cell r="A2599">
            <v>12428</v>
          </cell>
          <cell r="B2599" t="str">
            <v>UNIAO COM ASSENTO CONICO DE BRONZE, DIAMETRO 2'</v>
          </cell>
          <cell r="C2599" t="str">
            <v xml:space="preserve">UN    </v>
          </cell>
          <cell r="D2599">
            <v>93.03</v>
          </cell>
        </row>
        <row r="2600">
          <cell r="A2600">
            <v>12429</v>
          </cell>
          <cell r="B2600" t="str">
            <v>UNIAO COM ASSENTO CONICO DE BRONZE, DIAMETRO 3"</v>
          </cell>
          <cell r="C2600" t="str">
            <v xml:space="preserve">UN    </v>
          </cell>
          <cell r="D2600">
            <v>234.38</v>
          </cell>
        </row>
        <row r="2601">
          <cell r="A2601">
            <v>12430</v>
          </cell>
          <cell r="B2601" t="str">
            <v>UNIAO COM ASSENTO CONICO DE BRONZE, DIAMETRO 3/4"</v>
          </cell>
          <cell r="C2601" t="str">
            <v xml:space="preserve">UN    </v>
          </cell>
          <cell r="D2601">
            <v>31.16</v>
          </cell>
        </row>
        <row r="2602">
          <cell r="A2602">
            <v>12431</v>
          </cell>
          <cell r="B2602" t="str">
            <v>UNIAO COM ASSENTO CONICO DE BRONZE, DIAMETRO 4"</v>
          </cell>
          <cell r="C2602" t="str">
            <v xml:space="preserve">UN    </v>
          </cell>
          <cell r="D2602">
            <v>398.87</v>
          </cell>
        </row>
        <row r="2603">
          <cell r="A2603">
            <v>12432</v>
          </cell>
          <cell r="B2603" t="str">
            <v>UNIAO COM ASSENTO CONICO DE FERRO LONGO (MACHO-FEMEA), DIAMETRO 1 1/2"</v>
          </cell>
          <cell r="C2603" t="str">
            <v xml:space="preserve">UN    </v>
          </cell>
          <cell r="D2603">
            <v>82.03</v>
          </cell>
        </row>
        <row r="2604">
          <cell r="A2604">
            <v>12433</v>
          </cell>
          <cell r="B2604" t="str">
            <v>UNIAO COM ASSENTO CONICO DE FERRO LONGO (MACHO-FEMEA), DIAMETRO 1"</v>
          </cell>
          <cell r="C2604" t="str">
            <v xml:space="preserve">UN    </v>
          </cell>
          <cell r="D2604">
            <v>52.22</v>
          </cell>
        </row>
        <row r="2605">
          <cell r="A2605">
            <v>12434</v>
          </cell>
          <cell r="B2605" t="str">
            <v>UNIAO COM ASSENTO CONICO DE FERRO LONGO (MACHO-FEMEA), DIAMETRO 1/2"</v>
          </cell>
          <cell r="C2605" t="str">
            <v xml:space="preserve">UN    </v>
          </cell>
          <cell r="D2605">
            <v>26.73</v>
          </cell>
        </row>
        <row r="2606">
          <cell r="A2606">
            <v>12435</v>
          </cell>
          <cell r="B2606" t="str">
            <v>UNIAO COM ASSENTO CONICO DE FERRO LONGO (MACHO-FEMEA), DIAMETRO 2 1/2"</v>
          </cell>
          <cell r="C2606" t="str">
            <v xml:space="preserve">UN    </v>
          </cell>
          <cell r="D2606">
            <v>161.62</v>
          </cell>
        </row>
        <row r="2607">
          <cell r="A2607">
            <v>12436</v>
          </cell>
          <cell r="B2607" t="str">
            <v>UNIAO COM ASSENTO CONICO DE FERRO LONGO (MACHO-FEMEA), DIAMETRO 4"</v>
          </cell>
          <cell r="C2607" t="str">
            <v xml:space="preserve">UN    </v>
          </cell>
          <cell r="D2607">
            <v>298.39</v>
          </cell>
        </row>
        <row r="2608">
          <cell r="A2608">
            <v>12437</v>
          </cell>
          <cell r="B2608" t="str">
            <v>UNIAO COM ASSENTO CONICO DE FERRO LONGO (MACHO-FEMEA), DIAMETRO 2"</v>
          </cell>
          <cell r="C2608" t="str">
            <v xml:space="preserve">UN    </v>
          </cell>
          <cell r="D2608">
            <v>130.53</v>
          </cell>
        </row>
        <row r="2609">
          <cell r="A2609">
            <v>12438</v>
          </cell>
          <cell r="B2609" t="str">
            <v>UNIAO COM ASSENTO CONICO DE FERRO LONGO (MACHO-FEMEA), DIAMETRO 3'</v>
          </cell>
          <cell r="C2609" t="str">
            <v xml:space="preserve">UN    </v>
          </cell>
          <cell r="D2609">
            <v>236.22</v>
          </cell>
        </row>
        <row r="2610">
          <cell r="A2610">
            <v>12439</v>
          </cell>
          <cell r="B2610" t="str">
            <v>UNIAO COM ASSENTO CONICO DE FERRO LONGO (MACHO-FEMEA), DIAMETRO 3/4"</v>
          </cell>
          <cell r="C2610" t="str">
            <v xml:space="preserve">UN    </v>
          </cell>
          <cell r="D2610">
            <v>41.89</v>
          </cell>
        </row>
        <row r="2611">
          <cell r="A2611">
            <v>12440</v>
          </cell>
          <cell r="B2611" t="str">
            <v>UNIAO DE FERRO GALVANIZADO, COM ASSENTO CONICO DE BRONZE, DE 1 1/4"</v>
          </cell>
          <cell r="C2611" t="str">
            <v xml:space="preserve">UN    </v>
          </cell>
          <cell r="D2611">
            <v>51.97</v>
          </cell>
        </row>
        <row r="2612">
          <cell r="A2612">
            <v>12532</v>
          </cell>
          <cell r="B2612" t="str">
            <v>ANEL EM CONCRETO ARMADO, LISO, PARA POCOS DE INSPECAO, SEM FUNDO, DIAMETRO INTERNO DE 0,60 M E ALTURA DE 0,50 M</v>
          </cell>
          <cell r="C2612" t="str">
            <v xml:space="preserve">UN    </v>
          </cell>
          <cell r="D2612">
            <v>66.95</v>
          </cell>
        </row>
        <row r="2613">
          <cell r="A2613">
            <v>12544</v>
          </cell>
          <cell r="B2613" t="str">
            <v>ANEL EM CONCRETO ARMADO, LISO, PARA POCOS DE VISITAS, POCOS DE INSPECAO, FOSSAS SEPTICAS E SUMIDOUROS, SEM FUNDO, DIAMETRO INTERNO DE 0,80 M E ALTURA DE 0,50 M</v>
          </cell>
          <cell r="C2613" t="str">
            <v xml:space="preserve">UN    </v>
          </cell>
          <cell r="D2613">
            <v>87.85</v>
          </cell>
        </row>
        <row r="2614">
          <cell r="A2614">
            <v>12547</v>
          </cell>
          <cell r="B2614" t="str">
            <v>ANEL EM CONCRETO ARMADO, LISO, PARA POCOS DE VISITAS, POCOS DE INSPECAO, FOSSAS SEPTICAS E SUMIDOUROS, SEM FUNDO, DIAMETRO INTERNO DE 1,00 M E ALTURA DE 0,50 M</v>
          </cell>
          <cell r="C2614" t="str">
            <v xml:space="preserve">UN    </v>
          </cell>
          <cell r="D2614">
            <v>118.16</v>
          </cell>
        </row>
        <row r="2615">
          <cell r="A2615">
            <v>12551</v>
          </cell>
          <cell r="B2615" t="str">
            <v>ANEL EM CONCRETO ARMADO, LISO, PARA POCOS DE VISITA, POCOS DE INSPECAO, FOSSAS SEPTICAS E SUMIDOUROS, SEM FUNDO, DIAMETRO INTERNO DE 1,20 M E ALTURA DE 0,50 M</v>
          </cell>
          <cell r="C2615" t="str">
            <v xml:space="preserve">UN    </v>
          </cell>
          <cell r="D2615">
            <v>160.38999999999999</v>
          </cell>
        </row>
        <row r="2616">
          <cell r="A2616">
            <v>12563</v>
          </cell>
          <cell r="B2616" t="str">
            <v>ANEL EM CONCRETO ARMADO, LISO, PARA, POCOS DE VISITA, POCOS DE INSPECAO, FOSSAS SEPTICAS E SUMIDOUROS, SEM FUNDO, DIAMETRO INTERNO DE 1,50 M E ALTURA DE 0,50 M</v>
          </cell>
          <cell r="C2616" t="str">
            <v xml:space="preserve">UN    </v>
          </cell>
          <cell r="D2616">
            <v>221.85</v>
          </cell>
        </row>
        <row r="2617">
          <cell r="A2617">
            <v>12565</v>
          </cell>
          <cell r="B2617" t="str">
            <v>ANEL EM CONCRETO ARMADO, LISO, PARA FOSSAS SEPTICAS E SUMIDOUROS, SEM FUNDO, DIAMETRO INTERNO DE 2,00 M E ALTURA DE 0,50 M</v>
          </cell>
          <cell r="C2617" t="str">
            <v xml:space="preserve">UN    </v>
          </cell>
          <cell r="D2617">
            <v>384.76</v>
          </cell>
        </row>
        <row r="2618">
          <cell r="A2618">
            <v>12567</v>
          </cell>
          <cell r="B2618" t="str">
            <v>ANEL EM CONCRETO ARMADO, LISO, PARA FOSSAS SEPTICAS E SUMIDOUROS, SEM FUNDO, DIAMETRO INTERNO DE 2,50 M E ALTURA DE 0,50 M</v>
          </cell>
          <cell r="C2618" t="str">
            <v xml:space="preserve">UN    </v>
          </cell>
          <cell r="D2618">
            <v>516.79999999999995</v>
          </cell>
        </row>
        <row r="2619">
          <cell r="A2619">
            <v>12568</v>
          </cell>
          <cell r="B2619" t="str">
            <v>ANEL EM CONCRETO ARMADO, LISO, PARA FOSSAS SEPTICAS E SUMIDOUROS, SEM FUNDO, DIAMETRO INTERNO DE 3,00 M E ALTURA DE 0,50 M</v>
          </cell>
          <cell r="C2619" t="str">
            <v xml:space="preserve">UN    </v>
          </cell>
          <cell r="D2619">
            <v>723.52</v>
          </cell>
        </row>
        <row r="2620">
          <cell r="A2620">
            <v>12569</v>
          </cell>
          <cell r="B2620" t="str">
            <v>TUBO DE CONCRETO ARMADO PARA AGUAS PLUVIAIS, CLASSE PA-2, COM ENCAIXE PONTA E BOLSA, DIAMETRO NOMINAL DE 1100 MM</v>
          </cell>
          <cell r="C2620" t="str">
            <v xml:space="preserve">M     </v>
          </cell>
          <cell r="D2620">
            <v>363.83</v>
          </cell>
        </row>
        <row r="2621">
          <cell r="A2621">
            <v>12572</v>
          </cell>
          <cell r="B2621" t="str">
            <v>TUBO DE CONCRETO ARMADO PARA AGUAS PLUVIAIS, CLASSE PA-3, COM ENCAIXE PONTA E BOLSA, DIAMETRO NOMINAL DE 1000 MM</v>
          </cell>
          <cell r="C2621" t="str">
            <v xml:space="preserve">M     </v>
          </cell>
          <cell r="D2621">
            <v>335.92</v>
          </cell>
        </row>
        <row r="2622">
          <cell r="A2622">
            <v>12573</v>
          </cell>
          <cell r="B2622" t="str">
            <v>TUBO DE CONCRETO ARMADO PARA AGUAS PLUVIAIS, CLASSE PA-3, COM ENCAIXE PONTA E BOLSA, DIAMETRO NOMINAL DE 1100 MM</v>
          </cell>
          <cell r="C2622" t="str">
            <v xml:space="preserve">M     </v>
          </cell>
          <cell r="D2622">
            <v>441.86</v>
          </cell>
        </row>
        <row r="2623">
          <cell r="A2623">
            <v>12574</v>
          </cell>
          <cell r="B2623" t="str">
            <v>TUBO DE CONCRETO ARMADO PARA AGUAS PLUVIAIS, CLASSE PA-3, COM ENCAIXE PONTA E BOLSA, DIAMETRO NOMINAL DE 1200 MM</v>
          </cell>
          <cell r="C2623" t="str">
            <v xml:space="preserve">M     </v>
          </cell>
          <cell r="D2623">
            <v>534.27</v>
          </cell>
        </row>
        <row r="2624">
          <cell r="A2624">
            <v>12575</v>
          </cell>
          <cell r="B2624" t="str">
            <v>TUBO DE CONCRETO ARMADO PARA AGUAS PLUVIAIS, CLASSE PA-3, COM ENCAIXE PONTA E BOLSA, DIAMETRO NOMINAL DE 1500 MM</v>
          </cell>
          <cell r="C2624" t="str">
            <v xml:space="preserve">M     </v>
          </cell>
          <cell r="D2624">
            <v>811.38</v>
          </cell>
        </row>
        <row r="2625">
          <cell r="A2625">
            <v>12576</v>
          </cell>
          <cell r="B2625" t="str">
            <v>TUBO DE CONCRETO ARMADO PARA AGUAS PLUVIAIS, CLASSE PA-3, COM ENCAIXE PONTA E BOLSA, DIAMETRO NOMINAL DE 400 MM</v>
          </cell>
          <cell r="C2625" t="str">
            <v xml:space="preserve">M     </v>
          </cell>
          <cell r="D2625">
            <v>98.19</v>
          </cell>
        </row>
        <row r="2626">
          <cell r="A2626">
            <v>12577</v>
          </cell>
          <cell r="B2626" t="str">
            <v>TUBO DE CONCRETO ARMADO PARA AGUAS PLUVIAIS, CLASSE PA-3, COM ENCAIXE PONTA E BOLSA, DIAMETRO NOMINAL DE 500 MM</v>
          </cell>
          <cell r="C2626" t="str">
            <v xml:space="preserve">M     </v>
          </cell>
          <cell r="D2626">
            <v>132.30000000000001</v>
          </cell>
        </row>
        <row r="2627">
          <cell r="A2627">
            <v>12578</v>
          </cell>
          <cell r="B2627" t="str">
            <v>TUBO DE CONCRETO ARMADO PARA AGUAS PLUVIAIS, CLASSE PA-3, COM ENCAIXE PONTA E BOLSA, DIAMETRO NOMINAL DE 600 MM</v>
          </cell>
          <cell r="C2627" t="str">
            <v xml:space="preserve">M     </v>
          </cell>
          <cell r="D2627">
            <v>160.21</v>
          </cell>
        </row>
        <row r="2628">
          <cell r="A2628">
            <v>12579</v>
          </cell>
          <cell r="B2628" t="str">
            <v>TUBO DE CONCRETO ARMADO PARA AGUAS PLUVIAIS, CLASSE PA-3, COM ENCAIXE PONTA E BOLSA, DIAMETRO NOMINAL DE 700 MM</v>
          </cell>
          <cell r="C2628" t="str">
            <v xml:space="preserve">M     </v>
          </cell>
          <cell r="D2628">
            <v>275.97000000000003</v>
          </cell>
        </row>
        <row r="2629">
          <cell r="A2629">
            <v>12580</v>
          </cell>
          <cell r="B2629" t="str">
            <v>TUBO DE CONCRETO ARMADO PARA AGUAS PLUVIAIS, CLASSE PA-3, COM ENCAIXE PONTA E BOLSA, DIAMETRO NOMINAL DE 800 MM</v>
          </cell>
          <cell r="C2629" t="str">
            <v xml:space="preserve">M     </v>
          </cell>
          <cell r="D2629">
            <v>287.55</v>
          </cell>
        </row>
        <row r="2630">
          <cell r="A2630">
            <v>12581</v>
          </cell>
          <cell r="B2630" t="str">
            <v>TUBO DE CONCRETO ARMADO PARA AGUAS PLUVIAIS, CLASSE PA-3, COM ENCAIXE PONTA E BOLSA, DIAMETRO NOMINAL DE 900 MM</v>
          </cell>
          <cell r="C2630" t="str">
            <v xml:space="preserve">M     </v>
          </cell>
          <cell r="D2630">
            <v>308.01</v>
          </cell>
        </row>
        <row r="2631">
          <cell r="A2631">
            <v>12583</v>
          </cell>
          <cell r="B2631" t="str">
            <v>TUBO DE CONCRETO SIMPLES POROSO PARA DRENAGEM (DRENO POROSO), COM ENCAIXE MACHO E FEMEA, DIAMETRO NOMINAL DE 200 MM</v>
          </cell>
          <cell r="C2631" t="str">
            <v xml:space="preserve">M     </v>
          </cell>
          <cell r="D2631">
            <v>19.89</v>
          </cell>
        </row>
        <row r="2632">
          <cell r="A2632">
            <v>12584</v>
          </cell>
          <cell r="B2632" t="str">
            <v>TUBO DE CONCRETO SIMPLES POROSO PARA DRENAGEM (DRENO POROSO), COM ENCAIXE MACHO E FEMEA, DIAMETRO NOMINAL DE 300 MM</v>
          </cell>
          <cell r="C2632" t="str">
            <v xml:space="preserve">M     </v>
          </cell>
          <cell r="D2632">
            <v>25.94</v>
          </cell>
        </row>
        <row r="2633">
          <cell r="A2633">
            <v>12613</v>
          </cell>
          <cell r="B2633" t="str">
            <v>TUBO DE DESCARGA PVC, PARA LIGACAO CAIXA DE DESCARGA - EMBUTIR, 40 MM X 150 CM</v>
          </cell>
          <cell r="C2633" t="str">
            <v xml:space="preserve">UN    </v>
          </cell>
          <cell r="D2633">
            <v>14.73</v>
          </cell>
        </row>
        <row r="2634">
          <cell r="A2634">
            <v>12614</v>
          </cell>
          <cell r="B2634" t="str">
            <v>BOCAL PVC, PARA CALHA PLUVIAL, DIAMETRO DA SAIDA ENTRE 80 E 100 MM, PARA DRENAGEM PREDIAL</v>
          </cell>
          <cell r="C2634" t="str">
            <v xml:space="preserve">UN    </v>
          </cell>
          <cell r="D2634">
            <v>13.9</v>
          </cell>
        </row>
        <row r="2635">
          <cell r="A2635">
            <v>12615</v>
          </cell>
          <cell r="B2635" t="str">
            <v>ABRACADEIRA PVC, PARA CALHA PLUVIAL, DIAMETRO ENTRE 80 E 100 MM, PARA DRENAGEM PREDIAL</v>
          </cell>
          <cell r="C2635" t="str">
            <v xml:space="preserve">UN    </v>
          </cell>
          <cell r="D2635">
            <v>2.99</v>
          </cell>
        </row>
        <row r="2636">
          <cell r="A2636">
            <v>12616</v>
          </cell>
          <cell r="B2636" t="str">
            <v>CABECEIRA DIREITA OU ESQUERDA, PVC, PARA CALHA PLUVIAL, DIAMETRO ENTRE 119 E 170 MM, PARA DRENAGEM PREDIAL</v>
          </cell>
          <cell r="C2636" t="str">
            <v xml:space="preserve">UN    </v>
          </cell>
          <cell r="D2636">
            <v>4.12</v>
          </cell>
        </row>
        <row r="2637">
          <cell r="A2637">
            <v>12618</v>
          </cell>
          <cell r="B2637" t="str">
            <v>CALHA PLUVIAL DE PVC, DIAMETRO ENTRE 119 E 170 MM, COMPRIMENTO DE 3 M, PARA DRENAGEM PREDIAL</v>
          </cell>
          <cell r="C2637" t="str">
            <v xml:space="preserve">UN    </v>
          </cell>
          <cell r="D2637">
            <v>33.159999999999997</v>
          </cell>
        </row>
        <row r="2638">
          <cell r="A2638">
            <v>12623</v>
          </cell>
          <cell r="B2638" t="str">
            <v>CONDUTOR PLUVIAL, PVC, CIRCULAR, DIAMETRO ENTRE 80 E 100 MM, PARA DRENAGEM PREDIAL</v>
          </cell>
          <cell r="C2638" t="str">
            <v xml:space="preserve">M     </v>
          </cell>
          <cell r="D2638">
            <v>8.64</v>
          </cell>
        </row>
        <row r="2639">
          <cell r="A2639">
            <v>12624</v>
          </cell>
          <cell r="B2639" t="str">
            <v>EMENDA PARA CALHA PLUVIAL, PVC, DIAMETRO ENTRE 119 E 170 MM, PARA DRENAGEM PREDIAL</v>
          </cell>
          <cell r="C2639" t="str">
            <v xml:space="preserve">UN    </v>
          </cell>
          <cell r="D2639">
            <v>8.2899999999999991</v>
          </cell>
        </row>
        <row r="2640">
          <cell r="A2640">
            <v>12625</v>
          </cell>
          <cell r="B2640" t="str">
            <v>JUNCAO PVC, 60 GRAUS, CIRCULAR,  DIAMETRO ENTRE 80 E 100 MM, PARA DRENAGEM PLUVIAL PREDIAL</v>
          </cell>
          <cell r="C2640" t="str">
            <v xml:space="preserve">UN    </v>
          </cell>
          <cell r="D2640">
            <v>7.16</v>
          </cell>
        </row>
        <row r="2641">
          <cell r="A2641">
            <v>12626</v>
          </cell>
          <cell r="B2641" t="str">
            <v>SUPORTE METALICO PARA CALHA PLUVIAL,  ZINCADO, DOBRADO, DIAMETRO ENTRE 119 E 170 MM, PARA DRENAGEM PREDIAL</v>
          </cell>
          <cell r="C2641" t="str">
            <v xml:space="preserve">UN    </v>
          </cell>
          <cell r="D2641">
            <v>11.39</v>
          </cell>
        </row>
        <row r="2642">
          <cell r="A2642">
            <v>12627</v>
          </cell>
          <cell r="B2642" t="str">
            <v>VEDACAO DE CALHA, EM BORRACHA COR PRETA, MEDIDA ENTRE 119 E 170 MM, PARA DRENAGEM PLUVIAL PREDIAL</v>
          </cell>
          <cell r="C2642" t="str">
            <v xml:space="preserve">UN    </v>
          </cell>
          <cell r="D2642">
            <v>0.32</v>
          </cell>
        </row>
        <row r="2643">
          <cell r="A2643">
            <v>12628</v>
          </cell>
          <cell r="B2643" t="str">
            <v>JOELHO PVC, 60 GRAUS, DIAMETRO ENTRE 80 E 100 MM, PARA DRENAGEM PLUVIAL PREDIAL</v>
          </cell>
          <cell r="C2643" t="str">
            <v xml:space="preserve">UN    </v>
          </cell>
          <cell r="D2643">
            <v>5.22</v>
          </cell>
        </row>
        <row r="2644">
          <cell r="A2644">
            <v>12629</v>
          </cell>
          <cell r="B2644" t="str">
            <v>JOELHO PVC, 90 GRAUS, DIAMETRO ENTRE 80 E 100 MM, PARA DRENAGEM PLUVIAL PREDIAL</v>
          </cell>
          <cell r="C2644" t="str">
            <v xml:space="preserve">UN    </v>
          </cell>
          <cell r="D2644">
            <v>5.66</v>
          </cell>
        </row>
        <row r="2645">
          <cell r="A2645">
            <v>12657</v>
          </cell>
          <cell r="B2645" t="str">
            <v>VALVULA DE RETENCAO VERTICAL, DE BRONZE (PN-16), 2 1/2", 200 PSI, EXTREMIDADES COM ROSCA</v>
          </cell>
          <cell r="C2645" t="str">
            <v xml:space="preserve">UN    </v>
          </cell>
          <cell r="D2645">
            <v>136.15</v>
          </cell>
        </row>
        <row r="2646">
          <cell r="A2646">
            <v>12713</v>
          </cell>
          <cell r="B2646" t="str">
            <v>TUBO DE COBRE CLASSE "E", DN = 15 MM, PARA INSTALACAO HIDRAULICA PREDIAL</v>
          </cell>
          <cell r="C2646" t="str">
            <v xml:space="preserve">M     </v>
          </cell>
          <cell r="D2646">
            <v>20.6</v>
          </cell>
        </row>
        <row r="2647">
          <cell r="A2647">
            <v>12714</v>
          </cell>
          <cell r="B2647" t="str">
            <v>COTOVELO DE COBRE 90 GRAUS (REF 607) SEM ANEL DE SOLDA, BOLSA X BOLSA, 15 MM</v>
          </cell>
          <cell r="C2647" t="str">
            <v xml:space="preserve">UN    </v>
          </cell>
          <cell r="D2647">
            <v>3.46</v>
          </cell>
        </row>
        <row r="2648">
          <cell r="A2648">
            <v>12715</v>
          </cell>
          <cell r="B2648" t="str">
            <v>COTOVELO DE COBRE 90 GRAUS (REF 607) SEM ANEL DE SOLDA, BOLSA X BOLSA, 22 MM</v>
          </cell>
          <cell r="C2648" t="str">
            <v xml:space="preserve">UN    </v>
          </cell>
          <cell r="D2648">
            <v>7.81</v>
          </cell>
        </row>
        <row r="2649">
          <cell r="A2649">
            <v>12716</v>
          </cell>
          <cell r="B2649" t="str">
            <v>COTOVELO DE COBRE 90 GRAUS (REF 607) SEM ANEL DE SOLDA, BOLSA X BOLSA, 28 MM</v>
          </cell>
          <cell r="C2649" t="str">
            <v xml:space="preserve">UN    </v>
          </cell>
          <cell r="D2649">
            <v>13.41</v>
          </cell>
        </row>
        <row r="2650">
          <cell r="A2650">
            <v>12717</v>
          </cell>
          <cell r="B2650" t="str">
            <v>COTOVELO DE COBRE 90 GRAUS (REF 607) SEM ANEL DE SOLDA, BOLSA X BOLSA, 35 MM</v>
          </cell>
          <cell r="C2650" t="str">
            <v xml:space="preserve">UN    </v>
          </cell>
          <cell r="D2650">
            <v>26.36</v>
          </cell>
        </row>
        <row r="2651">
          <cell r="A2651">
            <v>12718</v>
          </cell>
          <cell r="B2651" t="str">
            <v>COTOVELO DE COBRE 90 GRAUS (REF 607) SEM ANEL DE SOLDA, BOLSA X BOLSA, 42 MM</v>
          </cell>
          <cell r="C2651" t="str">
            <v xml:space="preserve">UN    </v>
          </cell>
          <cell r="D2651">
            <v>40.46</v>
          </cell>
        </row>
        <row r="2652">
          <cell r="A2652">
            <v>12719</v>
          </cell>
          <cell r="B2652" t="str">
            <v>COTOVELO DE COBRE 90 GRAUS (REF 607) SEM ANEL DE SOLDA, BOLSA X BOLSA, 54 MM</v>
          </cell>
          <cell r="C2652" t="str">
            <v xml:space="preserve">UN    </v>
          </cell>
          <cell r="D2652">
            <v>64.239999999999995</v>
          </cell>
        </row>
        <row r="2653">
          <cell r="A2653">
            <v>12720</v>
          </cell>
          <cell r="B2653" t="str">
            <v>COTOVELO DE COBRE 90 GRAUS (REF 607) SEM ANEL DE SOLDA, BOLSA X BOLSA, 66 MM</v>
          </cell>
          <cell r="C2653" t="str">
            <v xml:space="preserve">UN    </v>
          </cell>
          <cell r="D2653">
            <v>223.68</v>
          </cell>
        </row>
        <row r="2654">
          <cell r="A2654">
            <v>12721</v>
          </cell>
          <cell r="B2654" t="str">
            <v>COTOVELO DE COBRE 90 GRAUS (REF 607) SEM ANEL DE SOLDA, BOLSA X BOLSA, 79 MM</v>
          </cell>
          <cell r="C2654" t="str">
            <v xml:space="preserve">UN    </v>
          </cell>
          <cell r="D2654">
            <v>214.49</v>
          </cell>
        </row>
        <row r="2655">
          <cell r="A2655">
            <v>12722</v>
          </cell>
          <cell r="B2655" t="str">
            <v>COTOVELO DE COBRE 90 GRAUS (REF 607) SEM ANEL DE SOLDA, BOLSA X BOLSA, 104 MM</v>
          </cell>
          <cell r="C2655" t="str">
            <v xml:space="preserve">UN    </v>
          </cell>
          <cell r="D2655">
            <v>530</v>
          </cell>
        </row>
        <row r="2656">
          <cell r="A2656">
            <v>12723</v>
          </cell>
          <cell r="B2656" t="str">
            <v>LUVA DE COBRE (REF 600) SEM ANEL DE SOLDA, BOLSA X BOLSA, 15 MM</v>
          </cell>
          <cell r="C2656" t="str">
            <v xml:space="preserve">UN    </v>
          </cell>
          <cell r="D2656">
            <v>1.92</v>
          </cell>
        </row>
        <row r="2657">
          <cell r="A2657">
            <v>12724</v>
          </cell>
          <cell r="B2657" t="str">
            <v>LUVA DE COBRE (REF 600) SEM ANEL DE SOLDA, BOLSA X BOLSA, 22 MM</v>
          </cell>
          <cell r="C2657" t="str">
            <v xml:space="preserve">UN    </v>
          </cell>
          <cell r="D2657">
            <v>3.7</v>
          </cell>
        </row>
        <row r="2658">
          <cell r="A2658">
            <v>12725</v>
          </cell>
          <cell r="B2658" t="str">
            <v>LUVA DE COBRE (REF 600) SEM ANEL DE SOLDA, BOLSA X BOLSA, 28 MM</v>
          </cell>
          <cell r="C2658" t="str">
            <v xml:space="preserve">UN    </v>
          </cell>
          <cell r="D2658">
            <v>7.42</v>
          </cell>
        </row>
        <row r="2659">
          <cell r="A2659">
            <v>12726</v>
          </cell>
          <cell r="B2659" t="str">
            <v>LUVA DE COBRE (REF 600) SEM ANEL DE SOLDA, BOLSA X BOLSA, 35 MM</v>
          </cell>
          <cell r="C2659" t="str">
            <v xml:space="preserve">UN    </v>
          </cell>
          <cell r="D2659">
            <v>16.38</v>
          </cell>
        </row>
        <row r="2660">
          <cell r="A2660">
            <v>12727</v>
          </cell>
          <cell r="B2660" t="str">
            <v>LUVA DE COBRE (REF 600) SEM ANEL DE SOLDA, BOLSA X BOLSA, 42 MM</v>
          </cell>
          <cell r="C2660" t="str">
            <v xml:space="preserve">UN    </v>
          </cell>
          <cell r="D2660">
            <v>20.77</v>
          </cell>
        </row>
        <row r="2661">
          <cell r="A2661">
            <v>12728</v>
          </cell>
          <cell r="B2661" t="str">
            <v>LUVA DE COBRE (REF 600) SEM ANEL DE SOLDA, BOLSA X BOLSA, 54 MM</v>
          </cell>
          <cell r="C2661" t="str">
            <v xml:space="preserve">UN    </v>
          </cell>
          <cell r="D2661">
            <v>33.93</v>
          </cell>
        </row>
        <row r="2662">
          <cell r="A2662">
            <v>12729</v>
          </cell>
          <cell r="B2662" t="str">
            <v>LUVA DE COBRE (REF 600) SEM ANEL DE SOLDA, BOLSA X BOLSA, 66 MM</v>
          </cell>
          <cell r="C2662" t="str">
            <v xml:space="preserve">UN    </v>
          </cell>
          <cell r="D2662">
            <v>111.21</v>
          </cell>
        </row>
        <row r="2663">
          <cell r="A2663">
            <v>12730</v>
          </cell>
          <cell r="B2663" t="str">
            <v>LUVA DE COBRE (REF 600) SEM ANEL DE SOLDA, BOLSA X BOLSA, 79 MM</v>
          </cell>
          <cell r="C2663" t="str">
            <v xml:space="preserve">UN    </v>
          </cell>
          <cell r="D2663">
            <v>170.27</v>
          </cell>
        </row>
        <row r="2664">
          <cell r="A2664">
            <v>12731</v>
          </cell>
          <cell r="B2664" t="str">
            <v>LUVA DE COBRE (REF 600) SEM ANEL DE SOLDA, BOLSA X BOLSA, 104 MM</v>
          </cell>
          <cell r="C2664" t="str">
            <v xml:space="preserve">UN    </v>
          </cell>
          <cell r="D2664">
            <v>248.28</v>
          </cell>
        </row>
        <row r="2665">
          <cell r="A2665">
            <v>12732</v>
          </cell>
          <cell r="B2665" t="str">
            <v>SOLDA ESTANHO/COBRE PARA CONEXOES DE COBRE, FIO 2,5 MM, CARRETEL 500 GR (SEM CHUMBO)</v>
          </cell>
          <cell r="C2665" t="str">
            <v xml:space="preserve">UN    </v>
          </cell>
          <cell r="D2665">
            <v>194.76</v>
          </cell>
        </row>
        <row r="2666">
          <cell r="A2666">
            <v>12733</v>
          </cell>
          <cell r="B2666" t="str">
            <v>TE DE COBRE (REF 611) SEM ANEL DE SOLDA, BOLSA X BOLSA X BOLSA, 15 MM</v>
          </cell>
          <cell r="C2666" t="str">
            <v xml:space="preserve">UN    </v>
          </cell>
          <cell r="D2666">
            <v>4.7</v>
          </cell>
        </row>
        <row r="2667">
          <cell r="A2667">
            <v>12734</v>
          </cell>
          <cell r="B2667" t="str">
            <v>TE DE COBRE (REF 611) SEM ANEL DE SOLDA, BOLSA X BOLSA X BOLSA, 22 MM</v>
          </cell>
          <cell r="C2667" t="str">
            <v xml:space="preserve">UN    </v>
          </cell>
          <cell r="D2667">
            <v>10.029999999999999</v>
          </cell>
        </row>
        <row r="2668">
          <cell r="A2668">
            <v>12735</v>
          </cell>
          <cell r="B2668" t="str">
            <v>TE DE COBRE (REF 611) SEM ANEL DE SOLDA, BOLSA X BOLSA X BOLSA, 28 MM</v>
          </cell>
          <cell r="C2668" t="str">
            <v xml:space="preserve">UN    </v>
          </cell>
          <cell r="D2668">
            <v>16.5</v>
          </cell>
        </row>
        <row r="2669">
          <cell r="A2669">
            <v>12736</v>
          </cell>
          <cell r="B2669" t="str">
            <v>TE DE COBRE (REF 611) SEM ANEL DE SOLDA, BOLSA X BOLSA X BOLSA, 35 MM</v>
          </cell>
          <cell r="C2669" t="str">
            <v xml:space="preserve">UN    </v>
          </cell>
          <cell r="D2669">
            <v>37.72</v>
          </cell>
        </row>
        <row r="2670">
          <cell r="A2670">
            <v>12737</v>
          </cell>
          <cell r="B2670" t="str">
            <v>TE DE COBRE (REF 611) SEM ANEL DE SOLDA, BOLSA X BOLSA X BOLSA, 42 MM</v>
          </cell>
          <cell r="C2670" t="str">
            <v xml:space="preserve">UN    </v>
          </cell>
          <cell r="D2670">
            <v>48.59</v>
          </cell>
        </row>
        <row r="2671">
          <cell r="A2671">
            <v>12738</v>
          </cell>
          <cell r="B2671" t="str">
            <v>TE DE COBRE (REF 611) SEM ANEL DE SOLDA, BOLSA X BOLSA X BOLSA, 54 MM</v>
          </cell>
          <cell r="C2671" t="str">
            <v xml:space="preserve">UN    </v>
          </cell>
          <cell r="D2671">
            <v>96.04</v>
          </cell>
        </row>
        <row r="2672">
          <cell r="A2672">
            <v>12739</v>
          </cell>
          <cell r="B2672" t="str">
            <v>TE DE COBRE (REF 611) SEM ANEL DE SOLDA, BOLSA X BOLSA X BOLSA, 66 MM</v>
          </cell>
          <cell r="C2672" t="str">
            <v xml:space="preserve">UN    </v>
          </cell>
          <cell r="D2672">
            <v>273.38</v>
          </cell>
        </row>
        <row r="2673">
          <cell r="A2673">
            <v>12740</v>
          </cell>
          <cell r="B2673" t="str">
            <v>TE DE COBRE (REF 611) SEM ANEL DE SOLDA, BOLSA X BOLSA X BOLSA, 79 MM</v>
          </cell>
          <cell r="C2673" t="str">
            <v xml:space="preserve">UN    </v>
          </cell>
          <cell r="D2673">
            <v>427.73</v>
          </cell>
        </row>
        <row r="2674">
          <cell r="A2674">
            <v>12741</v>
          </cell>
          <cell r="B2674" t="str">
            <v>TE DE COBRE (REF 611) SEM ANEL DE SOLDA, BOLSA X BOLSA X BOLSA, 104 MM</v>
          </cell>
          <cell r="C2674" t="str">
            <v xml:space="preserve">UN    </v>
          </cell>
          <cell r="D2674">
            <v>935.21</v>
          </cell>
        </row>
        <row r="2675">
          <cell r="A2675">
            <v>12742</v>
          </cell>
          <cell r="B2675" t="str">
            <v>TUBO DE COBRE CLASSE "E", DN = 104 MM, PARA INSTALACAO HIDRAULICA PREDIAL</v>
          </cell>
          <cell r="C2675" t="str">
            <v xml:space="preserve">M     </v>
          </cell>
          <cell r="D2675">
            <v>388.41</v>
          </cell>
        </row>
        <row r="2676">
          <cell r="A2676">
            <v>12743</v>
          </cell>
          <cell r="B2676" t="str">
            <v>TUBO DE COBRE CLASSE "E", DN = 22 MM, PARA INSTALACAO HIDRAULICA PREDIAL</v>
          </cell>
          <cell r="C2676" t="str">
            <v xml:space="preserve">M     </v>
          </cell>
          <cell r="D2676">
            <v>35.43</v>
          </cell>
        </row>
        <row r="2677">
          <cell r="A2677">
            <v>12744</v>
          </cell>
          <cell r="B2677" t="str">
            <v>TUBO DE COBRE CLASSE "E", DN = 28 MM, PARA INSTALACAO HIDRAULICA PREDIAL</v>
          </cell>
          <cell r="C2677" t="str">
            <v xml:space="preserve">M     </v>
          </cell>
          <cell r="D2677">
            <v>44.97</v>
          </cell>
        </row>
        <row r="2678">
          <cell r="A2678">
            <v>12745</v>
          </cell>
          <cell r="B2678" t="str">
            <v>TUBO DE COBRE CLASSE "E", DN = 35 MM, PARA INSTALACAO HIDRAULICA PREDIAL</v>
          </cell>
          <cell r="C2678" t="str">
            <v xml:space="preserve">M     </v>
          </cell>
          <cell r="D2678">
            <v>65.31</v>
          </cell>
        </row>
        <row r="2679">
          <cell r="A2679">
            <v>12746</v>
          </cell>
          <cell r="B2679" t="str">
            <v>TUBO DE COBRE CLASSE "E", DN = 42 MM, PARA INSTALACAO HIDRAULICA PREDIAL</v>
          </cell>
          <cell r="C2679" t="str">
            <v xml:space="preserve">M     </v>
          </cell>
          <cell r="D2679">
            <v>88.19</v>
          </cell>
        </row>
        <row r="2680">
          <cell r="A2680">
            <v>12747</v>
          </cell>
          <cell r="B2680" t="str">
            <v>TUBO DE COBRE CLASSE "E", DN = 54 MM, PARA INSTALACAO HIDRAULICA PREDIAL</v>
          </cell>
          <cell r="C2680" t="str">
            <v xml:space="preserve">M     </v>
          </cell>
          <cell r="D2680">
            <v>127.9</v>
          </cell>
        </row>
        <row r="2681">
          <cell r="A2681">
            <v>12748</v>
          </cell>
          <cell r="B2681" t="str">
            <v>TUBO DE COBRE CLASSE "E", DN = 66 MM, PARA INSTALACAO HIDRAULICA PREDIAL</v>
          </cell>
          <cell r="C2681" t="str">
            <v xml:space="preserve">M     </v>
          </cell>
          <cell r="D2681">
            <v>180.19</v>
          </cell>
        </row>
        <row r="2682">
          <cell r="A2682">
            <v>12749</v>
          </cell>
          <cell r="B2682" t="str">
            <v>TUBO DE COBRE CLASSE "E", DN = 79 MM, PARA INSTALACAO HIDRAULICA PREDIAL</v>
          </cell>
          <cell r="C2682" t="str">
            <v xml:space="preserve">M     </v>
          </cell>
          <cell r="D2682">
            <v>263.41000000000003</v>
          </cell>
        </row>
        <row r="2683">
          <cell r="A2683">
            <v>12759</v>
          </cell>
          <cell r="B2683" t="str">
            <v>CHAPA ACO INOX AISI 304 NUMERO 9 (E = 4 MM), ACABAMENTO NUMERO 1 (LAMINADO A QUENTE, FOSCO)</v>
          </cell>
          <cell r="C2683" t="str">
            <v xml:space="preserve">M2    </v>
          </cell>
          <cell r="D2683">
            <v>709.42</v>
          </cell>
        </row>
        <row r="2684">
          <cell r="A2684">
            <v>12760</v>
          </cell>
          <cell r="B2684" t="str">
            <v>CHAPA ACO INOX AISI 304 NUMERO 4 (E = 6 MM), ACABAMENTO NUMERO 1 (LAMINADO A QUENTE, FOSCO)</v>
          </cell>
          <cell r="C2684" t="str">
            <v xml:space="preserve">M2    </v>
          </cell>
          <cell r="D2684">
            <v>1064.1400000000001</v>
          </cell>
        </row>
        <row r="2685">
          <cell r="A2685">
            <v>12768</v>
          </cell>
          <cell r="B2685" t="str">
            <v>HIDROMETRO MULTIJATO, VAZAO MAXIMA DE 30,0 M3/H, DE 2"</v>
          </cell>
          <cell r="C2685" t="str">
            <v xml:space="preserve">UN    </v>
          </cell>
          <cell r="D2685">
            <v>1029.2</v>
          </cell>
        </row>
        <row r="2686">
          <cell r="A2686">
            <v>12769</v>
          </cell>
          <cell r="B2686" t="str">
            <v>HIDROMETRO UNIJATO, VAZAO MAXIMA DE 1,5 M3/H, DE 1/2"</v>
          </cell>
          <cell r="C2686" t="str">
            <v xml:space="preserve">UN    </v>
          </cell>
          <cell r="D2686">
            <v>84.32</v>
          </cell>
        </row>
        <row r="2687">
          <cell r="A2687">
            <v>12770</v>
          </cell>
          <cell r="B2687" t="str">
            <v>HIDROMETRO MULTIJATO, VAZAO MAXIMA DE 10,0 M3/H, DE 1"</v>
          </cell>
          <cell r="C2687" t="str">
            <v xml:space="preserve">UN    </v>
          </cell>
          <cell r="D2687">
            <v>440.19</v>
          </cell>
        </row>
        <row r="2688">
          <cell r="A2688">
            <v>12772</v>
          </cell>
          <cell r="B2688" t="str">
            <v>HIDROMETRO MULTIJATO, VAZAO MAXIMA DE 20,0 M3/H, DE 1 1/2"</v>
          </cell>
          <cell r="C2688" t="str">
            <v xml:space="preserve">UN    </v>
          </cell>
          <cell r="D2688">
            <v>731.6</v>
          </cell>
        </row>
        <row r="2689">
          <cell r="A2689">
            <v>12773</v>
          </cell>
          <cell r="B2689" t="str">
            <v>HIDROMETRO UNIJATO, VAZAO MAXIMA DE 3,0 M3/H, DE 1/2"</v>
          </cell>
          <cell r="C2689" t="str">
            <v xml:space="preserve">UN    </v>
          </cell>
          <cell r="D2689">
            <v>90.51</v>
          </cell>
        </row>
        <row r="2690">
          <cell r="A2690">
            <v>12774</v>
          </cell>
          <cell r="B2690" t="str">
            <v>HIDROMETRO UNIJATO, VAZAO MAXIMA DE 5,0 M3/H, DE 3/4"</v>
          </cell>
          <cell r="C2690" t="str">
            <v xml:space="preserve">UN    </v>
          </cell>
          <cell r="D2690">
            <v>111.59</v>
          </cell>
        </row>
        <row r="2691">
          <cell r="A2691">
            <v>12775</v>
          </cell>
          <cell r="B2691" t="str">
            <v>HIDROMETRO MULTIJATO, VAZAO MAXIMA DE 7,0 M3/H, DE 1"</v>
          </cell>
          <cell r="C2691" t="str">
            <v xml:space="preserve">UN    </v>
          </cell>
          <cell r="D2691">
            <v>322.39</v>
          </cell>
        </row>
        <row r="2692">
          <cell r="A2692">
            <v>12776</v>
          </cell>
          <cell r="B2692" t="str">
            <v>HIDROMETRO WOLTMANN, VAZAO MAXIMA DE 50,0 M3/H, DE 2"</v>
          </cell>
          <cell r="C2692" t="str">
            <v xml:space="preserve">UN    </v>
          </cell>
          <cell r="D2692">
            <v>1661.6</v>
          </cell>
        </row>
        <row r="2693">
          <cell r="A2693">
            <v>12777</v>
          </cell>
          <cell r="B2693" t="str">
            <v>HIDROMETRO WOLTMANN, VAZAO MAXIMA DE 80,0 M3/H, DE 3"</v>
          </cell>
          <cell r="C2693" t="str">
            <v xml:space="preserve">UN    </v>
          </cell>
          <cell r="D2693">
            <v>2169.9899999999998</v>
          </cell>
        </row>
        <row r="2694">
          <cell r="A2694">
            <v>12815</v>
          </cell>
          <cell r="B2694" t="str">
            <v>FITA CREPE ROLO DE 25 MM X 50 M</v>
          </cell>
          <cell r="C2694" t="str">
            <v xml:space="preserve">UN    </v>
          </cell>
          <cell r="D2694">
            <v>8.17</v>
          </cell>
        </row>
        <row r="2695">
          <cell r="A2695">
            <v>12863</v>
          </cell>
          <cell r="B2695" t="str">
            <v>ADAPTADOR, PVC PBA, A BOLSA DEFOFO, JE, DN 50 / DE 60 MM</v>
          </cell>
          <cell r="C2695" t="str">
            <v xml:space="preserve">UN    </v>
          </cell>
          <cell r="D2695">
            <v>22.75</v>
          </cell>
        </row>
        <row r="2696">
          <cell r="A2696">
            <v>12865</v>
          </cell>
          <cell r="B2696" t="str">
            <v>ESTUCADOR</v>
          </cell>
          <cell r="C2696" t="str">
            <v xml:space="preserve">H     </v>
          </cell>
          <cell r="D2696">
            <v>13.41</v>
          </cell>
        </row>
        <row r="2697">
          <cell r="A2697">
            <v>12868</v>
          </cell>
          <cell r="B2697" t="str">
            <v>MARCENEIRO</v>
          </cell>
          <cell r="C2697" t="str">
            <v xml:space="preserve">H     </v>
          </cell>
          <cell r="D2697">
            <v>13.06</v>
          </cell>
        </row>
        <row r="2698">
          <cell r="A2698">
            <v>12869</v>
          </cell>
          <cell r="B2698" t="str">
            <v>TELHADOR</v>
          </cell>
          <cell r="C2698" t="str">
            <v xml:space="preserve">H     </v>
          </cell>
          <cell r="D2698">
            <v>13.95</v>
          </cell>
        </row>
        <row r="2699">
          <cell r="A2699">
            <v>12872</v>
          </cell>
          <cell r="B2699" t="str">
            <v>GESSEIRO</v>
          </cell>
          <cell r="C2699" t="str">
            <v xml:space="preserve">H     </v>
          </cell>
          <cell r="D2699">
            <v>12.79</v>
          </cell>
        </row>
        <row r="2700">
          <cell r="A2700">
            <v>12873</v>
          </cell>
          <cell r="B2700" t="str">
            <v>IMPERMEABILIZADOR</v>
          </cell>
          <cell r="C2700" t="str">
            <v xml:space="preserve">H     </v>
          </cell>
          <cell r="D2700">
            <v>13.54</v>
          </cell>
        </row>
        <row r="2701">
          <cell r="A2701">
            <v>12874</v>
          </cell>
          <cell r="B2701" t="str">
            <v>PINTOR DE LETREIROS</v>
          </cell>
          <cell r="C2701" t="str">
            <v xml:space="preserve">H     </v>
          </cell>
          <cell r="D2701">
            <v>14.74</v>
          </cell>
        </row>
        <row r="2702">
          <cell r="A2702">
            <v>12888</v>
          </cell>
          <cell r="B2702" t="str">
            <v>APARELHO DE APOIO DE NEOPRENE FRETADO, 60 X 45 X 7,6 CM, COM FRETAGEM DE ACO DE 4 MM INTERCALADAS COM ELASTOMERO DE 11 MM E REVESTIMENTO FINAL COM ELASTOMERO DE 6 MM</v>
          </cell>
          <cell r="C2702" t="str">
            <v xml:space="preserve">DM3   </v>
          </cell>
          <cell r="D2702">
            <v>96.72</v>
          </cell>
        </row>
        <row r="2703">
          <cell r="A2703">
            <v>12889</v>
          </cell>
          <cell r="B2703" t="str">
            <v>APARELHO DE APOIO DE NEOPRENE SIMPLES/ NAO FRETADO, 100 X 100 CM, ESPESSURA 6,3 MM</v>
          </cell>
          <cell r="C2703" t="str">
            <v xml:space="preserve">DM3   </v>
          </cell>
          <cell r="D2703">
            <v>63.16</v>
          </cell>
        </row>
        <row r="2704">
          <cell r="A2704">
            <v>12892</v>
          </cell>
          <cell r="B2704" t="str">
            <v>LUVA RASPA DE COURO, CANO CURTO (PUNHO *7* CM)</v>
          </cell>
          <cell r="C2704" t="str">
            <v xml:space="preserve">PAR   </v>
          </cell>
          <cell r="D2704">
            <v>10.84</v>
          </cell>
        </row>
        <row r="2705">
          <cell r="A2705">
            <v>12893</v>
          </cell>
          <cell r="B2705" t="str">
            <v>BOTA DE SEGURANCA COM BIQUEIRA DE ACO E COLARINHO ACOLCHOADO</v>
          </cell>
          <cell r="C2705" t="str">
            <v xml:space="preserve">PAR   </v>
          </cell>
          <cell r="D2705">
            <v>57.84</v>
          </cell>
        </row>
        <row r="2706">
          <cell r="A2706">
            <v>12894</v>
          </cell>
          <cell r="B2706" t="str">
            <v>CAPA PARA CHUVA EM PVC COM FORRO DE POLIESTER, COM CAPUZ (AMARELA OU AZUL)</v>
          </cell>
          <cell r="C2706" t="str">
            <v xml:space="preserve">UN    </v>
          </cell>
          <cell r="D2706">
            <v>15.66</v>
          </cell>
        </row>
        <row r="2707">
          <cell r="A2707">
            <v>12895</v>
          </cell>
          <cell r="B2707" t="str">
            <v>CAPACETE DE SEGURANCA ABA FRONTAL COM SUSPENSAO DE POLIETILENO, SEM JUGULAR (CLASSE B)</v>
          </cell>
          <cell r="C2707" t="str">
            <v xml:space="preserve">UN    </v>
          </cell>
          <cell r="D2707">
            <v>12.05</v>
          </cell>
        </row>
        <row r="2708">
          <cell r="A2708">
            <v>12898</v>
          </cell>
          <cell r="B2708" t="str">
            <v>MANOMETRO COM CAIXA EM ACO PINTADO, ESCALA *10* KGF/CM2 (*10* BAR), DIAMETRO NOMINAL DE 100 MM, CONEXAO DE 1/2"</v>
          </cell>
          <cell r="C2708" t="str">
            <v xml:space="preserve">UN    </v>
          </cell>
          <cell r="D2708">
            <v>132.68</v>
          </cell>
        </row>
        <row r="2709">
          <cell r="A2709">
            <v>12899</v>
          </cell>
          <cell r="B2709" t="str">
            <v>MANOMETRO COM CAIXA EM ACO PINTADO, ESCALA *10* KGF/CM2 (*10* BAR), DIAMETRO NOMINAL DE *63* MM, CONEXAO DE 1/4"</v>
          </cell>
          <cell r="C2709" t="str">
            <v xml:space="preserve">UN    </v>
          </cell>
          <cell r="D2709">
            <v>83.64</v>
          </cell>
        </row>
        <row r="2710">
          <cell r="A2710">
            <v>12909</v>
          </cell>
          <cell r="B2710" t="str">
            <v>CAP PVC, SOLDAVEL, DN 50 MM, SERIE NORMAL, PARA ESGOTO PREDIAL</v>
          </cell>
          <cell r="C2710" t="str">
            <v xml:space="preserve">UN    </v>
          </cell>
          <cell r="D2710">
            <v>2.94</v>
          </cell>
        </row>
        <row r="2711">
          <cell r="A2711">
            <v>12910</v>
          </cell>
          <cell r="B2711" t="str">
            <v>CAP PVC, SOLDAVEL, DN 75 MM, SERIE NORMAL, PARA ESGOTO PREDIAL</v>
          </cell>
          <cell r="C2711" t="str">
            <v xml:space="preserve">UN    </v>
          </cell>
          <cell r="D2711">
            <v>4.9000000000000004</v>
          </cell>
        </row>
        <row r="2712">
          <cell r="A2712">
            <v>13003</v>
          </cell>
          <cell r="B2712" t="str">
            <v>AGUA SANITARIA</v>
          </cell>
          <cell r="C2712" t="str">
            <v xml:space="preserve">L     </v>
          </cell>
          <cell r="D2712">
            <v>2.46</v>
          </cell>
        </row>
        <row r="2713">
          <cell r="A2713">
            <v>13042</v>
          </cell>
          <cell r="B2713" t="str">
            <v>TUBO ACO CARBONO SEM COSTURA 20", E= *6,35 MM,  SCHEDULE 10, *78,46 KG/M</v>
          </cell>
          <cell r="C2713" t="str">
            <v xml:space="preserve">M     </v>
          </cell>
          <cell r="D2713">
            <v>980.81</v>
          </cell>
        </row>
        <row r="2714">
          <cell r="A2714">
            <v>13109</v>
          </cell>
          <cell r="B2714" t="str">
            <v>SAPATA DE PVC ADITIVADO NERVURADO D = 6"</v>
          </cell>
          <cell r="C2714" t="str">
            <v xml:space="preserve">UN    </v>
          </cell>
          <cell r="D2714">
            <v>177.41</v>
          </cell>
        </row>
        <row r="2715">
          <cell r="A2715">
            <v>13110</v>
          </cell>
          <cell r="B2715" t="str">
            <v>SAPATA DE PVC ADITIVADO NERVURADO D = 8"</v>
          </cell>
          <cell r="C2715" t="str">
            <v xml:space="preserve">UN    </v>
          </cell>
          <cell r="D2715">
            <v>233.48</v>
          </cell>
        </row>
        <row r="2716">
          <cell r="A2716">
            <v>13115</v>
          </cell>
          <cell r="B2716" t="str">
            <v>CALHA/CANALETA DE CONCRETO SIMPLES, TIPO MEIA CANA, DIAMETRO DE 20 CM, PARA AGUA PLUVIAL</v>
          </cell>
          <cell r="C2716" t="str">
            <v xml:space="preserve">M     </v>
          </cell>
          <cell r="D2716">
            <v>12.97</v>
          </cell>
        </row>
        <row r="2717">
          <cell r="A2717">
            <v>13127</v>
          </cell>
          <cell r="B2717" t="str">
            <v>TUBO ACO CARBONO SEM COSTURA 1/2", E= *2,77 MM, SCHEDULE 40, *1,27 KG/M</v>
          </cell>
          <cell r="C2717" t="str">
            <v xml:space="preserve">M     </v>
          </cell>
          <cell r="D2717">
            <v>19.399999999999999</v>
          </cell>
        </row>
        <row r="2718">
          <cell r="A2718">
            <v>13137</v>
          </cell>
          <cell r="B2718" t="str">
            <v>TUBO ACO CARBONO SEM COSTURA 1/2", E= *3,73 MM, SCHEDULE 80, *1,62 KG/M</v>
          </cell>
          <cell r="C2718" t="str">
            <v xml:space="preserve">M     </v>
          </cell>
          <cell r="D2718">
            <v>25.74</v>
          </cell>
        </row>
        <row r="2719">
          <cell r="A2719">
            <v>13141</v>
          </cell>
          <cell r="B2719" t="str">
            <v>TUBO ACO CARBONO SEM COSTURA 3/4", E= *3,91 MM, SCHEDULE 80, *2,19 KG/M.</v>
          </cell>
          <cell r="C2719" t="str">
            <v xml:space="preserve">M     </v>
          </cell>
          <cell r="D2719">
            <v>33.35</v>
          </cell>
        </row>
        <row r="2720">
          <cell r="A2720">
            <v>13142</v>
          </cell>
          <cell r="B2720" t="str">
            <v>TUBO ACO CARBONO SEM COSTURA 4", E= *8,56 MM, SCHEDULE 80, *22,31 KG/M</v>
          </cell>
          <cell r="C2720" t="str">
            <v xml:space="preserve">M     </v>
          </cell>
          <cell r="D2720">
            <v>226.49</v>
          </cell>
        </row>
        <row r="2721">
          <cell r="A2721">
            <v>13159</v>
          </cell>
          <cell r="B2721" t="str">
            <v>TUBO DE CONCRETO SIMPLES PARA ESGOTO SANITARIO, CLASSE ES, COM ENCAIXE PONTA E BOLSA, COM JUNTA ELASTICA, DIAMETRO NOMINAL DE 400 MM</v>
          </cell>
          <cell r="C2721" t="str">
            <v xml:space="preserve">M     </v>
          </cell>
          <cell r="D2721">
            <v>60.54</v>
          </cell>
        </row>
        <row r="2722">
          <cell r="A2722">
            <v>13168</v>
          </cell>
          <cell r="B2722" t="str">
            <v>TUBO DE CONCRETO SIMPLES PARA ESGOTO SANITARIO, CLASSE ES, COM ENCAIXE PONTA E BOLSA, COM JUNTA ELASTICA, DIAMETRO NOMINAL DE 500 MM</v>
          </cell>
          <cell r="C2722" t="str">
            <v xml:space="preserve">M     </v>
          </cell>
          <cell r="D2722">
            <v>73.510000000000005</v>
          </cell>
        </row>
        <row r="2723">
          <cell r="A2723">
            <v>13173</v>
          </cell>
          <cell r="B2723" t="str">
            <v>TUBO DE CONCRETO SIMPLES PARA ESGOTO SANITARIO, CLASSE ES, COM ENCAIXE PONTA E BOLSA, COM JUNTA ELASTICA, DIAMETRO NOMINAL DE 600 MM</v>
          </cell>
          <cell r="C2723" t="str">
            <v xml:space="preserve">M     </v>
          </cell>
          <cell r="D2723">
            <v>99.45</v>
          </cell>
        </row>
        <row r="2724">
          <cell r="A2724">
            <v>13186</v>
          </cell>
          <cell r="B2724" t="str">
            <v>PEDRA GRANITICA OU BASALTICA IRREGULAR, FAIXA GRANULOMETRICA 100 A 150 MM PARA PAVIMENTACAO OU CALCAMENTO POLIEDRICO, POSTO PEDREIRA / FORNECEDOR (SEM FRETE)</v>
          </cell>
          <cell r="C2724" t="str">
            <v xml:space="preserve">M3    </v>
          </cell>
          <cell r="D2724">
            <v>81.09</v>
          </cell>
        </row>
        <row r="2725">
          <cell r="A2725">
            <v>13192</v>
          </cell>
          <cell r="B2725" t="str">
            <v>LIXADEIRA ELETRICA ANGULAR PARA CONCRETO, POTENCIA 1.400 W, PRATO DIAMANTADO DE 5''</v>
          </cell>
          <cell r="C2725" t="str">
            <v xml:space="preserve">UN    </v>
          </cell>
          <cell r="D2725">
            <v>5641.65</v>
          </cell>
        </row>
        <row r="2726">
          <cell r="A2726">
            <v>13215</v>
          </cell>
          <cell r="B2726" t="str">
            <v>CAVALO MECANICO TRACAO 6X2, PESO BRUTO TOTAL COMBINADO 56000 KG, CAPACIDADE MAXIMA DE TRACAO *66000* KG, POTENCIA *360* CV (INCLUI CABINE E CHASSI, NAO INCLUI SEMIRREBOQUE)</v>
          </cell>
          <cell r="C2726" t="str">
            <v xml:space="preserve">UN    </v>
          </cell>
          <cell r="D2726">
            <v>555696.59</v>
          </cell>
        </row>
        <row r="2727">
          <cell r="A2727">
            <v>13227</v>
          </cell>
          <cell r="B2727" t="str">
            <v>MOTONIVELADORA POTENCIA BASICA LIQUIDA (PRIMEIRA MARCHA) 171 HP, PESO BRUTO 14768 KG, LARGURA DA LAMINA DE 3,7 M</v>
          </cell>
          <cell r="C2727" t="str">
            <v xml:space="preserve">UN    </v>
          </cell>
          <cell r="D2727">
            <v>729047.91</v>
          </cell>
        </row>
        <row r="2728">
          <cell r="A2728">
            <v>13238</v>
          </cell>
          <cell r="B2728" t="str">
            <v>TRATOR DE PNEUS COM POTENCIA DE 105 CV, TRACAO 4 X 4, PESO COM LASTRO DE 5775 KG</v>
          </cell>
          <cell r="C2728" t="str">
            <v xml:space="preserve">UN    </v>
          </cell>
          <cell r="D2728">
            <v>162504.66</v>
          </cell>
        </row>
        <row r="2729">
          <cell r="A2729">
            <v>13244</v>
          </cell>
          <cell r="B2729" t="str">
            <v>CONE DE SINALIZACAO EM PVC RIGIDO COM FAIXA REFLETIVA, H = 70 / 76 CM</v>
          </cell>
          <cell r="C2729" t="str">
            <v xml:space="preserve">UN    </v>
          </cell>
          <cell r="D2729">
            <v>31.15</v>
          </cell>
        </row>
        <row r="2730">
          <cell r="A2730">
            <v>13246</v>
          </cell>
          <cell r="B2730" t="str">
            <v>PARAFUSO DE FERRO POLIDO, SEXTAVADO, COM ROSCA INTEIRA, DIAMETRO 5/16", COMPRIMENTO 3/4", COM PORCA E ARRUELA LISA LEVE</v>
          </cell>
          <cell r="C2730" t="str">
            <v xml:space="preserve">UN    </v>
          </cell>
          <cell r="D2730">
            <v>0.31</v>
          </cell>
        </row>
        <row r="2731">
          <cell r="A2731">
            <v>13255</v>
          </cell>
          <cell r="B2731" t="str">
            <v>TAMPA DE CONCRETO PARA PV OU CAIXA DE INSPECAO, DIMENSOES 600 X 600 X 50 MM</v>
          </cell>
          <cell r="C2731" t="str">
            <v xml:space="preserve">UN    </v>
          </cell>
          <cell r="D2731">
            <v>53.58</v>
          </cell>
        </row>
        <row r="2732">
          <cell r="A2732">
            <v>13256</v>
          </cell>
          <cell r="B2732" t="str">
            <v>TUBO DE CONCRETO ARMADO PARA AGUAS PLUVIAIS, CLASSE PA-1, COM ENCAIXE PONTA E BOLSA, DIAMETRO NOMINAL DE 1100 MM</v>
          </cell>
          <cell r="C2732" t="str">
            <v xml:space="preserve">M     </v>
          </cell>
          <cell r="D2732">
            <v>335.92</v>
          </cell>
        </row>
        <row r="2733">
          <cell r="A2733">
            <v>13261</v>
          </cell>
          <cell r="B2733" t="str">
            <v>FLANELA *30 X 40* CM</v>
          </cell>
          <cell r="C2733" t="str">
            <v xml:space="preserve">UN    </v>
          </cell>
          <cell r="D2733">
            <v>2.72</v>
          </cell>
        </row>
        <row r="2734">
          <cell r="A2734">
            <v>13279</v>
          </cell>
          <cell r="B2734" t="str">
            <v>CHUMBADOR DE ACO TIPO PARABOLT, * 5/8" X 200* MM,  COM PORCA E ARRUELA</v>
          </cell>
          <cell r="C2734" t="str">
            <v xml:space="preserve">KG    </v>
          </cell>
          <cell r="D2734">
            <v>14.34</v>
          </cell>
        </row>
        <row r="2735">
          <cell r="A2735">
            <v>13284</v>
          </cell>
          <cell r="B2735" t="str">
            <v>CIMENTO PORTLAND DE ALTO FORNO (AF) CP III-32</v>
          </cell>
          <cell r="C2735" t="str">
            <v xml:space="preserve">KG    </v>
          </cell>
          <cell r="D2735">
            <v>0.42</v>
          </cell>
        </row>
        <row r="2736">
          <cell r="A2736">
            <v>13294</v>
          </cell>
          <cell r="B2736" t="str">
            <v>PARAFUSO ZINCADO, SEXTAVADO, COM ROSCA SOBERBA, DIAMETRO 3/8", COMPRIMENTO 80 MM</v>
          </cell>
          <cell r="C2736" t="str">
            <v xml:space="preserve">UN    </v>
          </cell>
          <cell r="D2736">
            <v>1.04</v>
          </cell>
        </row>
        <row r="2737">
          <cell r="A2737">
            <v>13329</v>
          </cell>
          <cell r="B2737" t="str">
            <v>SOQUETE DE PVC / TERMOPLASTICO BASE E27, COM RABICHO, PARA LAMPADAS</v>
          </cell>
          <cell r="C2737" t="str">
            <v xml:space="preserve">UN    </v>
          </cell>
          <cell r="D2737">
            <v>3.49</v>
          </cell>
        </row>
        <row r="2738">
          <cell r="A2738">
            <v>13333</v>
          </cell>
          <cell r="B2738" t="str">
            <v>GRUPO DE SOLDAGEM C/ GERADOR A DIESEL 60 CV PARA SOLDA ELETRICA, SOBRE 04 RODAS, COM MOTOR 4 CILINDROS</v>
          </cell>
          <cell r="C2738" t="str">
            <v xml:space="preserve">UN    </v>
          </cell>
          <cell r="D2738">
            <v>146282.53</v>
          </cell>
        </row>
        <row r="2739">
          <cell r="A2739">
            <v>13339</v>
          </cell>
          <cell r="B2739" t="str">
            <v>POSTE DE CONCRETO DUPLO T, 300 KG, H = 12 M (NBR 8451)</v>
          </cell>
          <cell r="C2739" t="str">
            <v xml:space="preserve">UN    </v>
          </cell>
          <cell r="D2739">
            <v>855.78</v>
          </cell>
        </row>
        <row r="2740">
          <cell r="A2740">
            <v>13343</v>
          </cell>
          <cell r="B2740" t="str">
            <v>KIT DE MATERIAIS PARA BRACADEIRA PARA FIXACAO EM POSTE CIRCULAR, CONTEM TRES FIXADORES E UM ROLO DE FITA DE 3 M EM ACO CARBONO</v>
          </cell>
          <cell r="C2740" t="str">
            <v xml:space="preserve">UN    </v>
          </cell>
          <cell r="D2740">
            <v>30.91</v>
          </cell>
        </row>
        <row r="2741">
          <cell r="A2741">
            <v>13348</v>
          </cell>
          <cell r="B2741" t="str">
            <v>ARRUELA  EM ACO GALVANIZADO, DIAMETRO EXTERNO = 35MM, ESPESSURA = 3MM, DIAMETRO DO FURO= 18MM</v>
          </cell>
          <cell r="C2741" t="str">
            <v xml:space="preserve">UN    </v>
          </cell>
          <cell r="D2741">
            <v>0.7</v>
          </cell>
        </row>
        <row r="2742">
          <cell r="A2742">
            <v>13354</v>
          </cell>
          <cell r="B2742" t="str">
            <v>CHAVE DE PARTIDA DIRETA TRIFASICA, COM CAIXA TERMOPLASTICA, COM FUSIVEL DE 25 A, PARA MOTOR COM POTENCIA DE 7,5 CV E TENSAO DE 380 V</v>
          </cell>
          <cell r="C2742" t="str">
            <v xml:space="preserve">UN    </v>
          </cell>
          <cell r="D2742">
            <v>504.7</v>
          </cell>
        </row>
        <row r="2743">
          <cell r="A2743">
            <v>13356</v>
          </cell>
          <cell r="B2743" t="str">
            <v>TUBO ACO INDUSTRIAL DN 2" (50,8 MM) E=1,50MM, PESO= 1,8237 KG/M</v>
          </cell>
          <cell r="C2743" t="str">
            <v xml:space="preserve">M     </v>
          </cell>
          <cell r="D2743">
            <v>12.34</v>
          </cell>
        </row>
        <row r="2744">
          <cell r="A2744">
            <v>13360</v>
          </cell>
          <cell r="B2744" t="str">
            <v>DIVISORIA CEGA (N1) - PAINEL MSO/COMEIA E=35MM - PERFIS SIMPLES ALUMINIO ANOD NAT - COLOCADA</v>
          </cell>
          <cell r="C2744" t="str">
            <v xml:space="preserve">M2    </v>
          </cell>
          <cell r="D2744">
            <v>85.02</v>
          </cell>
        </row>
        <row r="2745">
          <cell r="A2745">
            <v>13361</v>
          </cell>
          <cell r="B2745" t="str">
            <v>DIVISORIA (N2) PAINEL/VIDRO - PAINEL MSO/COMEIA E=35MM - PERFIS SIMPLES ALUMINIO ANOD NAT - COLOCADA</v>
          </cell>
          <cell r="C2745" t="str">
            <v xml:space="preserve">M2    </v>
          </cell>
          <cell r="D2745">
            <v>98.31</v>
          </cell>
        </row>
        <row r="2746">
          <cell r="A2746">
            <v>13369</v>
          </cell>
          <cell r="B2746" t="str">
            <v>CHAVE SECCIONADORA-FUSIVEL BLINDADA TRIPOLAR, ABERTURA COM CARGA, PARA FUSIVEL NH00, CORRENTE NOMINAL DE 160 A, TENSAO DE 500 V</v>
          </cell>
          <cell r="C2746" t="str">
            <v xml:space="preserve">UN    </v>
          </cell>
          <cell r="D2746">
            <v>328.51</v>
          </cell>
        </row>
        <row r="2747">
          <cell r="A2747">
            <v>13370</v>
          </cell>
          <cell r="B2747" t="str">
            <v>CHAVE SECCIONADORA-FUSIVEL BLINDADA TRIPOLAR, ABERTURA COM CARGA, PARA FUSIVEL NH01, CORRENTE NOMINAL DE 250 A, TENSAO DE 500 V</v>
          </cell>
          <cell r="C2747" t="str">
            <v xml:space="preserve">UN    </v>
          </cell>
          <cell r="D2747">
            <v>455.39</v>
          </cell>
        </row>
        <row r="2748">
          <cell r="A2748">
            <v>13374</v>
          </cell>
          <cell r="B2748" t="str">
            <v>BASE UNIPOLAR PARA FUSIVEL NH1, CORRENTE NOMINAL DE 250 A, SEM CAPA</v>
          </cell>
          <cell r="C2748" t="str">
            <v xml:space="preserve">UN    </v>
          </cell>
          <cell r="D2748">
            <v>89.96</v>
          </cell>
        </row>
        <row r="2749">
          <cell r="A2749">
            <v>13382</v>
          </cell>
          <cell r="B2749" t="str">
            <v>!EM PROCESSO DE DESATIVACAO! LUMINARIA FECHADA P/ ILUMINACAO PUBLICA, TIPO ABL 50/F OU EQUIV, P/ LAMPADA A VAPOR DE MERCURIO 400W</v>
          </cell>
          <cell r="C2749" t="str">
            <v xml:space="preserve">UN    </v>
          </cell>
          <cell r="D2749">
            <v>223.31</v>
          </cell>
        </row>
        <row r="2750">
          <cell r="A2750">
            <v>13388</v>
          </cell>
          <cell r="B2750" t="str">
            <v>SOLDA EM BARRA DE ESTANHO-CHUMBO 50/50</v>
          </cell>
          <cell r="C2750" t="str">
            <v xml:space="preserve">KG    </v>
          </cell>
          <cell r="D2750">
            <v>64.23</v>
          </cell>
        </row>
        <row r="2751">
          <cell r="A2751">
            <v>13390</v>
          </cell>
          <cell r="B2751" t="str">
            <v>REFLETOR REDONDO EM ALUMINIO ANODIZADO PARA LAMPADA VAPOR DE MERCURIO/SODIO, CORPO EM ALUMINIO COM PINTURA EPOXI, PARA LAMPADA E-27 DE 300 W, COM SUPORTE REDONDO E ALCA REGULAVEL PARA FIXACAO.</v>
          </cell>
          <cell r="C2751" t="str">
            <v xml:space="preserve">UN    </v>
          </cell>
          <cell r="D2751">
            <v>81.069999999999993</v>
          </cell>
        </row>
        <row r="2752">
          <cell r="A2752">
            <v>13393</v>
          </cell>
          <cell r="B2752" t="str">
            <v>QUADRO DE DISTRIBUICAO COM BARRAMENTO TRIFASICO, DE EMBUTIR, EM CHAPA DE ACO GALVANIZADO, PARA 12 DISJUNTORES DIN, 100 A</v>
          </cell>
          <cell r="C2752" t="str">
            <v xml:space="preserve">UN    </v>
          </cell>
          <cell r="D2752">
            <v>291.10000000000002</v>
          </cell>
        </row>
        <row r="2753">
          <cell r="A2753">
            <v>13395</v>
          </cell>
          <cell r="B2753" t="str">
            <v>QUADRO DE DISTRIBUICAO COM BARRAMENTO TRIFASICO, DE EMBUTIR, EM CHAPA DE ACO GALVANIZADO, PARA 18 DISJUNTORES DIN, 100 A, INCLUINDO BARRAMENTO</v>
          </cell>
          <cell r="C2753" t="str">
            <v xml:space="preserve">UN    </v>
          </cell>
          <cell r="D2753">
            <v>407.95</v>
          </cell>
        </row>
        <row r="2754">
          <cell r="A2754">
            <v>13396</v>
          </cell>
          <cell r="B2754" t="str">
            <v>QUADRO DE DISTRIBUICAO COM BARRAMENTO TRIFASICO, DE EMBUTIR, EM CHAPA DE ACO GALVANIZADO, PARA 28 DISJUNTORES DIN, 100 A</v>
          </cell>
          <cell r="C2754" t="str">
            <v xml:space="preserve">UN    </v>
          </cell>
          <cell r="D2754">
            <v>602.1</v>
          </cell>
        </row>
        <row r="2755">
          <cell r="A2755">
            <v>13415</v>
          </cell>
          <cell r="B2755" t="str">
            <v>TORNEIRA CROMADA DE MESA PARA LAVATORIO, PADRAO POPULAR, 1/2 " OU 3/4 " (REF 1193)</v>
          </cell>
          <cell r="C2755" t="str">
            <v xml:space="preserve">UN    </v>
          </cell>
          <cell r="D2755">
            <v>48</v>
          </cell>
        </row>
        <row r="2756">
          <cell r="A2756">
            <v>13416</v>
          </cell>
          <cell r="B2756" t="str">
            <v>TORNEIRA CROMADA DE PAREDE PARA COZINHA SEM AREJADOR, PADRAO POPULAR, 1/2 " OU 3/4 " (REF 1158)</v>
          </cell>
          <cell r="C2756" t="str">
            <v xml:space="preserve">UN    </v>
          </cell>
          <cell r="D2756">
            <v>39.75</v>
          </cell>
        </row>
        <row r="2757">
          <cell r="A2757">
            <v>13417</v>
          </cell>
          <cell r="B2757" t="str">
            <v>TORNEIRA CROMADA SEM BICO PARA TANQUE 1/2 " OU 3/4 " (REF 1143)</v>
          </cell>
          <cell r="C2757" t="str">
            <v xml:space="preserve">UN    </v>
          </cell>
          <cell r="D2757">
            <v>35.06</v>
          </cell>
        </row>
        <row r="2758">
          <cell r="A2758">
            <v>13418</v>
          </cell>
          <cell r="B2758" t="str">
            <v>TORNEIRA CROMADA CURTA SEM BICO PARA TANQUE, PADRAO POPULAR, 1/2 " OU 3/4 " (REF 1140)</v>
          </cell>
          <cell r="C2758" t="str">
            <v xml:space="preserve">UN    </v>
          </cell>
          <cell r="D2758">
            <v>15.93</v>
          </cell>
        </row>
        <row r="2759">
          <cell r="A2759">
            <v>13447</v>
          </cell>
          <cell r="B2759" t="str">
            <v>MARTELO PERFURADOR PNEUMATICO MANUAL, DE SUPERFICIE, COM AVANCO DE COLUNA, PESO DE 22 KG</v>
          </cell>
          <cell r="C2759" t="str">
            <v xml:space="preserve">UN    </v>
          </cell>
          <cell r="D2759">
            <v>45181.68</v>
          </cell>
        </row>
        <row r="2760">
          <cell r="A2760">
            <v>13457</v>
          </cell>
          <cell r="B2760" t="str">
            <v>COMPACTADOR DE SOLO TIPO PLACA VIBRATORIA REVERSIVEL, A GASOLINA, 4 TEMPOS, PESO DE 150 A 175 KG, FORCA CENTRIFUGA DE 2800 A 3100 KGF, LARG. TRABALHO DE 450 A 520 MM, FREQ VIBRACAO DE 4000 A 4300 RPM, VELOC. TRABALHO DE 15 A 20 M/MIN, POT. DE 6,0 A 7,0 HP</v>
          </cell>
          <cell r="C2760" t="str">
            <v xml:space="preserve">UN    </v>
          </cell>
          <cell r="D2760">
            <v>6525.36</v>
          </cell>
        </row>
        <row r="2761">
          <cell r="A2761">
            <v>13458</v>
          </cell>
          <cell r="B2761" t="str">
            <v>COMPACTADOR DE SOLOS DE PERCURSAO (SOQUETE) COM MOTOR A GASOLINA 4 TEMPOS DE 4 HP (4 CV)</v>
          </cell>
          <cell r="C2761" t="str">
            <v xml:space="preserve">UN    </v>
          </cell>
          <cell r="D2761">
            <v>11158.36</v>
          </cell>
        </row>
        <row r="2762">
          <cell r="A2762">
            <v>13475</v>
          </cell>
          <cell r="B2762" t="str">
            <v>VIBRADOR DE IMERSAO, DIAMETRO DA PONTEIRA DE *45* MM, COM MOTOR 4 TEMPOS A GASOLINA DE 5,5 HP (5,5 CV)</v>
          </cell>
          <cell r="C2762" t="str">
            <v xml:space="preserve">UN    </v>
          </cell>
          <cell r="D2762">
            <v>2622.62</v>
          </cell>
        </row>
        <row r="2763">
          <cell r="A2763">
            <v>13476</v>
          </cell>
          <cell r="B2763" t="str">
            <v>VIBROACABADORA DE ASFALTO SOBRE ESTEIRAS, LARG. PAVIM. 2,60 M A 5,75 M, POT. 110 HP, CAP. 450 T/ H</v>
          </cell>
          <cell r="C2763" t="str">
            <v xml:space="preserve">UN    </v>
          </cell>
          <cell r="D2763">
            <v>1329169.22</v>
          </cell>
        </row>
        <row r="2764">
          <cell r="A2764">
            <v>13521</v>
          </cell>
          <cell r="B2764" t="str">
            <v>PLACA DE ACO ESMALTADA PARA  IDENTIFICACAO DE RUA, *45 CM X 20* CM</v>
          </cell>
          <cell r="C2764" t="str">
            <v xml:space="preserve">UN    </v>
          </cell>
          <cell r="D2764">
            <v>99</v>
          </cell>
        </row>
        <row r="2765">
          <cell r="A2765">
            <v>13533</v>
          </cell>
          <cell r="B2765" t="str">
            <v>GRUPO DE SOLDAGEM COM GERADOR A DIESEL 30 CV, PARA SOLDA ELETRICA, SOBRE DUAS RODAS</v>
          </cell>
          <cell r="C2765" t="str">
            <v xml:space="preserve">UN    </v>
          </cell>
          <cell r="D2765">
            <v>130760.33</v>
          </cell>
        </row>
        <row r="2766">
          <cell r="A2766">
            <v>13587</v>
          </cell>
          <cell r="B2766" t="str">
            <v>MEIA CANA DE MADEIRA PINUS OU EQUIVALENTE DA REGIAO, ACABAMENTO PARA FORRO PAULISTA, *2,5 X 2,5* CM</v>
          </cell>
          <cell r="C2766" t="str">
            <v xml:space="preserve">M     </v>
          </cell>
          <cell r="D2766">
            <v>2.5299999999999998</v>
          </cell>
        </row>
        <row r="2767">
          <cell r="A2767">
            <v>13600</v>
          </cell>
          <cell r="B2767" t="str">
            <v>ROLO COMPACTADOR VIBRATORIO DE UM CILINDRO LISO DE ACO, POTENCIA 125 HP, PESO SEM/COM LASTRO 10,75/12,92 T, IMPACTO DINAMICO 31,5/18,5 T, LARGURA TRABALHO 2,15 M</v>
          </cell>
          <cell r="C2767" t="str">
            <v xml:space="preserve">UN    </v>
          </cell>
          <cell r="D2767">
            <v>401673.77</v>
          </cell>
        </row>
        <row r="2768">
          <cell r="A2768">
            <v>13606</v>
          </cell>
          <cell r="B2768" t="str">
            <v>VIBROACABADORA DE ASFALTO SOBRE RODAS, LARGURA DE PAVIMENTACAO DE 1,70 A 4,20 M, POTENCIA 78 KW/105 HP, CAPACIDADE 300 T/H</v>
          </cell>
          <cell r="C2768" t="str">
            <v xml:space="preserve">UN    </v>
          </cell>
          <cell r="D2768">
            <v>1426705.26</v>
          </cell>
        </row>
        <row r="2769">
          <cell r="A2769">
            <v>13617</v>
          </cell>
          <cell r="B2769" t="str">
            <v>PICAPE CABINE SIMPLES COM MOTOR 1.6 FLEX, CAMBIO MANUAL, POTENCIA 101/104 CV, 2 PORTAS</v>
          </cell>
          <cell r="C2769" t="str">
            <v xml:space="preserve">UN    </v>
          </cell>
          <cell r="D2769">
            <v>49872.98</v>
          </cell>
        </row>
        <row r="2770">
          <cell r="A2770">
            <v>13726</v>
          </cell>
          <cell r="B2770" t="str">
            <v>VASSOURA MECANICA REBOCAVEL COM ESCOVA CILINDRICA LARGURA UTIL DE VARRIMENTO = 2,44M</v>
          </cell>
          <cell r="C2770" t="str">
            <v xml:space="preserve">UN    </v>
          </cell>
          <cell r="D2770">
            <v>36369.89</v>
          </cell>
        </row>
        <row r="2771">
          <cell r="A2771">
            <v>13741</v>
          </cell>
          <cell r="B2771" t="str">
            <v>MEDIDOR DE NIVEL ESTATICO E DINAMICO PARA POCO, COMPRIMENTO DE 200 M</v>
          </cell>
          <cell r="C2771" t="str">
            <v xml:space="preserve">UN    </v>
          </cell>
          <cell r="D2771">
            <v>1758.73</v>
          </cell>
        </row>
        <row r="2772">
          <cell r="A2772">
            <v>13761</v>
          </cell>
          <cell r="B2772" t="str">
            <v>APARELHO CORTE OXI-ACETILENO PARA SOLDA E CORTE CONTENDO MACARICO SOLDA, BICO DE CORTE, CILINDROS, REGULADORES, MANGUEIRAS E CARRINHO</v>
          </cell>
          <cell r="C2772" t="str">
            <v xml:space="preserve">UN    </v>
          </cell>
          <cell r="D2772">
            <v>4996.6000000000004</v>
          </cell>
        </row>
        <row r="2773">
          <cell r="A2773">
            <v>13803</v>
          </cell>
          <cell r="B2773" t="str">
            <v>COMPRESSOR DE AR REBOCAVEL, VAZAO *89* PCM, PRESSAO EFETIVA DE TRABALHO *102* PSI, MOTOR DIESEL, POTENCIA *20* CV</v>
          </cell>
          <cell r="C2773" t="str">
            <v xml:space="preserve">UN    </v>
          </cell>
          <cell r="D2773">
            <v>70000</v>
          </cell>
        </row>
        <row r="2774">
          <cell r="A2774">
            <v>13836</v>
          </cell>
          <cell r="B2774" t="str">
            <v>MAQUINA EXTRUSORA DE CONCRETO PARA GUIAS E SARJETAS, COM MOTOR A DIESEL DE 14 CV</v>
          </cell>
          <cell r="C2774" t="str">
            <v xml:space="preserve">UN    </v>
          </cell>
          <cell r="D2774">
            <v>60699.21</v>
          </cell>
        </row>
        <row r="2775">
          <cell r="A2775">
            <v>13877</v>
          </cell>
          <cell r="B2775" t="str">
            <v>FRESADORA DE ASFALTO A FRIO SOBRE RODAS, LARG. FRESAGEM 1,00 M, POT. 155 KW/208 HP</v>
          </cell>
          <cell r="C2775" t="str">
            <v xml:space="preserve">UN    </v>
          </cell>
          <cell r="D2775">
            <v>1923948.41</v>
          </cell>
        </row>
        <row r="2776">
          <cell r="A2776">
            <v>13883</v>
          </cell>
          <cell r="B2776" t="str">
            <v>USINA DE ASFALTO A FRIO, CAPACIDADE DE 30 A 40 T/H, ELETRICA, POTENCIA DE 30 CV</v>
          </cell>
          <cell r="C2776" t="str">
            <v xml:space="preserve">UN    </v>
          </cell>
          <cell r="D2776">
            <v>83655.820000000007</v>
          </cell>
        </row>
        <row r="2777">
          <cell r="A2777">
            <v>13887</v>
          </cell>
          <cell r="B2777" t="str">
            <v>DISCO DE CORTE DIAMANTADO SEGMENTADO PARA CONCRETO, DIAMETRO DE 350 MM, FURO DE 1 " (14 X 1 ")</v>
          </cell>
          <cell r="C2777" t="str">
            <v xml:space="preserve">UN    </v>
          </cell>
          <cell r="D2777">
            <v>662.92</v>
          </cell>
        </row>
        <row r="2778">
          <cell r="A2778">
            <v>13891</v>
          </cell>
          <cell r="B2778" t="str">
            <v>BETONEIRA CAPACIDADE NOMINAL 400 L, CAPACIDADE DE MISTURA 310 L, MOTOR A GASOLINA POTENCIA 5,5 CV, SEM CARREGADOR</v>
          </cell>
          <cell r="C2778" t="str">
            <v xml:space="preserve">UN    </v>
          </cell>
          <cell r="D2778">
            <v>4628.13</v>
          </cell>
        </row>
        <row r="2779">
          <cell r="A2779">
            <v>13892</v>
          </cell>
          <cell r="B2779" t="str">
            <v>USINA DE CONCRETO FIXA, CAPACIDADE NOMINAL DE 80 M3/H, SEM SILO</v>
          </cell>
          <cell r="C2779" t="str">
            <v xml:space="preserve">UN    </v>
          </cell>
          <cell r="D2779">
            <v>647029.46</v>
          </cell>
        </row>
        <row r="2780">
          <cell r="A2780">
            <v>13894</v>
          </cell>
          <cell r="B2780" t="str">
            <v>USINA DE CONCRETO FIXA, CAPACIDADE NOMINAL DE 40 M3/H, SEM SILO</v>
          </cell>
          <cell r="C2780" t="str">
            <v xml:space="preserve">UN    </v>
          </cell>
          <cell r="D2780">
            <v>392649.25</v>
          </cell>
        </row>
        <row r="2781">
          <cell r="A2781">
            <v>13895</v>
          </cell>
          <cell r="B2781" t="str">
            <v>USINA DE CONCRETO FIXA, CAPACIDADE NOMINAL DE 60 M3/H, SEM SILO</v>
          </cell>
          <cell r="C2781" t="str">
            <v xml:space="preserve">UN    </v>
          </cell>
          <cell r="D2781">
            <v>527982.35</v>
          </cell>
        </row>
        <row r="2782">
          <cell r="A2782">
            <v>13896</v>
          </cell>
          <cell r="B2782" t="str">
            <v>VIBRADOR DE IMERSAO, DIAMETRO DA PONTEIRA DE *45* MM, COM MOTOR ELETRICO TRIFASICO DE 2 HP (2 CV)</v>
          </cell>
          <cell r="C2782" t="str">
            <v xml:space="preserve">UN    </v>
          </cell>
          <cell r="D2782">
            <v>2153.0100000000002</v>
          </cell>
        </row>
        <row r="2783">
          <cell r="A2783">
            <v>13897</v>
          </cell>
          <cell r="B2783" t="str">
            <v>REGUA VIBRADORA DUPLA PARA CONCRETO A GASOLINA 5,5 HP, PESO DE 60 KG, COMPRIMENTO 4 M</v>
          </cell>
          <cell r="C2783" t="str">
            <v xml:space="preserve">UN    </v>
          </cell>
          <cell r="D2783">
            <v>5825.82</v>
          </cell>
        </row>
        <row r="2784">
          <cell r="A2784">
            <v>13914</v>
          </cell>
          <cell r="B2784" t="str">
            <v>TALHA MANUAL DE CORRENTE, CAPACIDADE DE 1 T COM ELEVACAO DE 3 M</v>
          </cell>
          <cell r="C2784" t="str">
            <v xml:space="preserve">UN    </v>
          </cell>
          <cell r="D2784">
            <v>718.88</v>
          </cell>
        </row>
        <row r="2785">
          <cell r="A2785">
            <v>13954</v>
          </cell>
          <cell r="B2785" t="str">
            <v>POLIDORA DE PISO (POLITRIZ) ELETRICA, MOTOR MONOFASICO DE 4 HP, PESO DE 100 KG, DIAMETRO DO TRABALHO DE 450 MM</v>
          </cell>
          <cell r="C2785" t="str">
            <v xml:space="preserve">UN    </v>
          </cell>
          <cell r="D2785">
            <v>6387.96</v>
          </cell>
        </row>
        <row r="2786">
          <cell r="A2786">
            <v>13955</v>
          </cell>
          <cell r="B2786" t="str">
            <v>MOTOSSERRA PORTATIL COM MOTOR A GASOLINA DE *60* CC</v>
          </cell>
          <cell r="C2786" t="str">
            <v xml:space="preserve">UN    </v>
          </cell>
          <cell r="D2786">
            <v>2273.27</v>
          </cell>
        </row>
        <row r="2787">
          <cell r="A2787">
            <v>13983</v>
          </cell>
          <cell r="B2787" t="str">
            <v>TORNEIRA CROMADA DE PAREDE PARA COZINHA COM AREJADOR, PADRAO POPULAR, 1/2 " OU 3/4 " (REF 1159)</v>
          </cell>
          <cell r="C2787" t="str">
            <v xml:space="preserve">UN    </v>
          </cell>
          <cell r="D2787">
            <v>49.29</v>
          </cell>
        </row>
        <row r="2788">
          <cell r="A2788">
            <v>13984</v>
          </cell>
          <cell r="B2788" t="str">
            <v>TORNEIRA CROMADA CURTA SEM BICO PARA USO GERAL  1/2 " OU 3/4 " (REF 1152)</v>
          </cell>
          <cell r="C2788" t="str">
            <v xml:space="preserve">UN    </v>
          </cell>
          <cell r="D2788">
            <v>39.85</v>
          </cell>
        </row>
        <row r="2789">
          <cell r="A2789">
            <v>14013</v>
          </cell>
          <cell r="B2789" t="str">
            <v>BOMBA TRIPLEX COM MOTOR A DIESEL, NACIONAL, DIAMETRO DE SUCCAO DE 2 1/2''</v>
          </cell>
          <cell r="C2789" t="str">
            <v xml:space="preserve">UN    </v>
          </cell>
          <cell r="D2789">
            <v>145435.71</v>
          </cell>
        </row>
        <row r="2790">
          <cell r="A2790">
            <v>14041</v>
          </cell>
          <cell r="B2790" t="str">
            <v>CONCRETO USINADO CONVENCIONAL (NAO BOMBEAVEL) CLASSE DE RESISTENCIA C10, COM BRITA 1 E 2, SLUMP = 80 MM +/- 10 MM (NBR 8953)</v>
          </cell>
          <cell r="C2790" t="str">
            <v xml:space="preserve">M3    </v>
          </cell>
          <cell r="D2790">
            <v>348.52</v>
          </cell>
        </row>
        <row r="2791">
          <cell r="A2791">
            <v>14052</v>
          </cell>
          <cell r="B2791" t="str">
            <v>CONDULETE DE ALUMINIO TIPO B, PARA ELETRODUTO ROSCAVEL DE 1/2", COM TAMPA CEGA</v>
          </cell>
          <cell r="C2791" t="str">
            <v xml:space="preserve">UN    </v>
          </cell>
          <cell r="D2791">
            <v>8.07</v>
          </cell>
        </row>
        <row r="2792">
          <cell r="A2792">
            <v>14053</v>
          </cell>
          <cell r="B2792" t="str">
            <v>CONDULETE DE ALUMINIO TIPO B, PARA ELETRODUTO ROSCAVEL DE 3/4", COM TAMPA CEGA</v>
          </cell>
          <cell r="C2792" t="str">
            <v xml:space="preserve">UN    </v>
          </cell>
          <cell r="D2792">
            <v>8.1999999999999993</v>
          </cell>
        </row>
        <row r="2793">
          <cell r="A2793">
            <v>14054</v>
          </cell>
          <cell r="B2793" t="str">
            <v>CONDULETE DE ALUMINIO TIPO B, PARA ELETRODUTO ROSCAVEL DE 1", COM TAMPA CEGA</v>
          </cell>
          <cell r="C2793" t="str">
            <v xml:space="preserve">UN    </v>
          </cell>
          <cell r="D2793">
            <v>10.5</v>
          </cell>
        </row>
        <row r="2794">
          <cell r="A2794">
            <v>14055</v>
          </cell>
          <cell r="B2794" t="str">
            <v>CAIXA DE PASSAGEM/ LUZ / TELEFONIA, DE EMBUTIR, EM CHAPA DE ACO GALVANIZADO, DIMENSOES 120 X 120 X *12* CM (PADRAO CONCESSIONARIA LOCAL)</v>
          </cell>
          <cell r="C2794" t="str">
            <v xml:space="preserve">UN    </v>
          </cell>
          <cell r="D2794">
            <v>549.29</v>
          </cell>
        </row>
        <row r="2795">
          <cell r="A2795">
            <v>14057</v>
          </cell>
          <cell r="B2795" t="str">
            <v>CHAVE DE PARTIDA DIRETA TRIFASICA, COM CAIXA TERMOPLASTICA, COM FUSIVEL DE 35 A, PARA MOTOR COM POTENCIA DE 5 CV E TENSAO DE 220 V</v>
          </cell>
          <cell r="C2795" t="str">
            <v xml:space="preserve">UN    </v>
          </cell>
          <cell r="D2795">
            <v>281.77999999999997</v>
          </cell>
        </row>
        <row r="2796">
          <cell r="A2796">
            <v>14058</v>
          </cell>
          <cell r="B2796" t="str">
            <v>CHAVE DE PARTIDA DIRETA TRIFASICA, COM CAIXA TERMOPLASTICA, COM FUSIVEL DE 63 A, PARA MOTOR COM POTENCIA DE 10 CV E TENSAO DE 220 V</v>
          </cell>
          <cell r="C2796" t="str">
            <v xml:space="preserve">UN    </v>
          </cell>
          <cell r="D2796">
            <v>444.51</v>
          </cell>
        </row>
        <row r="2797">
          <cell r="A2797">
            <v>14077</v>
          </cell>
          <cell r="B2797" t="str">
            <v>PERFIL ELASTOMERICO PRE-FORMADO EM EPMD, PARA JUNTA DE DILATACAO DE PISOS COM POUCA SOLICITACAO, 15 MM DE LARGURA, MOVIMENTACAO DE *11 A 19* MM</v>
          </cell>
          <cell r="C2797" t="str">
            <v xml:space="preserve">M     </v>
          </cell>
          <cell r="D2797">
            <v>134.69</v>
          </cell>
        </row>
        <row r="2798">
          <cell r="A2798">
            <v>14112</v>
          </cell>
          <cell r="B2798" t="str">
            <v>TAMPAO FOFO SIMPLES COM BASE, CLASSE A15 CARGA MAX 1,5 T, *400 X 600* MM, REDE TELEFONE</v>
          </cell>
          <cell r="C2798" t="str">
            <v xml:space="preserve">UN    </v>
          </cell>
          <cell r="D2798">
            <v>207.66</v>
          </cell>
        </row>
        <row r="2799">
          <cell r="A2799">
            <v>14146</v>
          </cell>
          <cell r="B2799" t="str">
            <v>FINCAPINO LONGO CALIBRE 22, CARGA FORTE (ACAO DIRETA)</v>
          </cell>
          <cell r="C2799" t="str">
            <v xml:space="preserve">CENTO </v>
          </cell>
          <cell r="D2799">
            <v>57.8</v>
          </cell>
        </row>
        <row r="2800">
          <cell r="A2800">
            <v>14147</v>
          </cell>
          <cell r="B2800" t="str">
            <v>PINO DE ACO COM ROSCA 1/4 ", COMPRIMENTO DA HASTE = 30 MM E ROSCA = 20 MM (ACAO DIRETA)</v>
          </cell>
          <cell r="C2800" t="str">
            <v xml:space="preserve">CENTO </v>
          </cell>
          <cell r="D2800">
            <v>45.28</v>
          </cell>
        </row>
        <row r="2801">
          <cell r="A2801">
            <v>14148</v>
          </cell>
          <cell r="B2801" t="str">
            <v>PORCA UNIAO/JUNCAO ZINCADA SEXTAVADA 1/4 ", CHAVE 7/16 ", COMPRIMENTO = 25 MM</v>
          </cell>
          <cell r="C2801" t="str">
            <v xml:space="preserve">UN    </v>
          </cell>
          <cell r="D2801">
            <v>0.77</v>
          </cell>
        </row>
        <row r="2802">
          <cell r="A2802">
            <v>14149</v>
          </cell>
          <cell r="B2802" t="str">
            <v>SUPORTE "Y" PARA FITA PERFURADA</v>
          </cell>
          <cell r="C2802" t="str">
            <v xml:space="preserve">CENTO </v>
          </cell>
          <cell r="D2802">
            <v>161.13</v>
          </cell>
        </row>
        <row r="2803">
          <cell r="A2803">
            <v>14151</v>
          </cell>
          <cell r="B2803" t="str">
            <v>FITA METALICA GRAVADA, L = 17 MM, ROLO DE 25 M, CARGA RECOMENDADA = *120* KGF</v>
          </cell>
          <cell r="C2803" t="str">
            <v xml:space="preserve">UN    </v>
          </cell>
          <cell r="D2803">
            <v>41.54</v>
          </cell>
        </row>
        <row r="2804">
          <cell r="A2804">
            <v>14152</v>
          </cell>
          <cell r="B2804" t="str">
            <v>FITA METALICA PERFURADA, L = 17 MM, ROLO DE 30 M, CARGA RECOMENDADA = *19* KGF</v>
          </cell>
          <cell r="C2804" t="str">
            <v xml:space="preserve">UN    </v>
          </cell>
          <cell r="D2804">
            <v>36.049999999999997</v>
          </cell>
        </row>
        <row r="2805">
          <cell r="A2805">
            <v>14153</v>
          </cell>
          <cell r="B2805" t="str">
            <v>FITA METALICA PERFURADA, L = *18* MM, ROLO DE 30 M, CARGA RECOMENDADA = *30* KGF</v>
          </cell>
          <cell r="C2805" t="str">
            <v xml:space="preserve">UN    </v>
          </cell>
          <cell r="D2805">
            <v>46.96</v>
          </cell>
        </row>
        <row r="2806">
          <cell r="A2806">
            <v>14154</v>
          </cell>
          <cell r="B2806" t="str">
            <v>FITA METALICA PERFURADA, L = 25 MM, ROLO DE 30 M, CARGA RECOMENDADA = *222,5* KGF</v>
          </cell>
          <cell r="C2806" t="str">
            <v xml:space="preserve">UN    </v>
          </cell>
          <cell r="D2806">
            <v>126.18</v>
          </cell>
        </row>
        <row r="2807">
          <cell r="A2807">
            <v>14157</v>
          </cell>
          <cell r="B2807" t="str">
            <v>JUNCAO 2 GARRAS PARA FITA PERFURADA</v>
          </cell>
          <cell r="C2807" t="str">
            <v xml:space="preserve">UN    </v>
          </cell>
          <cell r="D2807">
            <v>1.07</v>
          </cell>
        </row>
        <row r="2808">
          <cell r="A2808">
            <v>14162</v>
          </cell>
          <cell r="B2808" t="str">
            <v>POSTE CONICO CONTINUO EM ACO GALVANIZADO, CURVO, BRACO SIMPLES, FLANGEADO,  H = 9 M, DIAMETRO INFERIOR = *135* MM</v>
          </cell>
          <cell r="C2808" t="str">
            <v xml:space="preserve">UN    </v>
          </cell>
          <cell r="D2808">
            <v>924.76</v>
          </cell>
        </row>
        <row r="2809">
          <cell r="A2809">
            <v>14163</v>
          </cell>
          <cell r="B2809" t="str">
            <v>POSTE CONICO CONTINUO EM ACO GALVANIZADO, CURVO, BRACO DUPLO, FLANGEADO,  H = 9 M, DIAMETRO INFERIOR = *135* MM</v>
          </cell>
          <cell r="C2809" t="str">
            <v xml:space="preserve">UN    </v>
          </cell>
          <cell r="D2809">
            <v>1088.9100000000001</v>
          </cell>
        </row>
        <row r="2810">
          <cell r="A2810">
            <v>14164</v>
          </cell>
          <cell r="B2810" t="str">
            <v>POSTE CONICO CONTINUO EM ACO GALVANIZADO, CURVO, BRACO DUPLO, ENGASTADO,  H = 9 M, DIAMETRO INFERIOR = *135* MM</v>
          </cell>
          <cell r="C2810" t="str">
            <v xml:space="preserve">UN    </v>
          </cell>
          <cell r="D2810">
            <v>958.07</v>
          </cell>
        </row>
        <row r="2811">
          <cell r="A2811">
            <v>14165</v>
          </cell>
          <cell r="B2811" t="str">
            <v>POSTE CONICO CONTINUO EM ACO GALVANIZADO, RETO, ENGASTADO,  H = 9 M, DIAMETRO INFERIOR = *145* MM</v>
          </cell>
          <cell r="C2811" t="str">
            <v xml:space="preserve">UN    </v>
          </cell>
          <cell r="D2811">
            <v>968.03</v>
          </cell>
        </row>
        <row r="2812">
          <cell r="A2812">
            <v>14166</v>
          </cell>
          <cell r="B2812" t="str">
            <v>POSTE CONICO CONTINUO EM ACO GALVANIZADO, RETO, ENGASTADO,  H = 7 M, DIAMETRO INFERIOR = *125* MM</v>
          </cell>
          <cell r="C2812" t="str">
            <v xml:space="preserve">UN    </v>
          </cell>
          <cell r="D2812">
            <v>698.76</v>
          </cell>
        </row>
        <row r="2813">
          <cell r="A2813">
            <v>14185</v>
          </cell>
          <cell r="B2813" t="str">
            <v>AQUECEDOR DE AGUA ELETRICO  RESERVATORIO DE 700 L CILINDRICO EM COBRE, REFORCADO COM ACO CARBONO, MONOFASICO, TENSAO NOMINAL 220 V</v>
          </cell>
          <cell r="C2813" t="str">
            <v xml:space="preserve">UN    </v>
          </cell>
          <cell r="D2813">
            <v>9463.92</v>
          </cell>
        </row>
        <row r="2814">
          <cell r="A2814">
            <v>14186</v>
          </cell>
          <cell r="B2814" t="str">
            <v>AQUECEDOR DE AGUA ELETRICO  RESERVATORIO DE 500 L CILINDRICO EM COBRE, REFORCADO COM ACO CARBONO, TRIFASICO, TENSAO NOMINAL 220/380/400 V, POTENCIA 24 KW</v>
          </cell>
          <cell r="C2814" t="str">
            <v xml:space="preserve">UN    </v>
          </cell>
          <cell r="D2814">
            <v>7305.85</v>
          </cell>
        </row>
        <row r="2815">
          <cell r="A2815">
            <v>14211</v>
          </cell>
          <cell r="B2815" t="str">
            <v>CONTRA-PORCA SEXTAVADA, DIAMETRO NOMINAL 1 3/8", ALTURA 35 MM</v>
          </cell>
          <cell r="C2815" t="str">
            <v xml:space="preserve">UN    </v>
          </cell>
          <cell r="D2815">
            <v>31.04</v>
          </cell>
        </row>
        <row r="2816">
          <cell r="A2816">
            <v>14221</v>
          </cell>
          <cell r="B2816" t="str">
            <v>PA CARREGADEIRA SOBRE RODAS, POTENCIA 152 HP, CAPACIDADE DA CACAMBA DE 1,53 A 2,30 M3, PESO OPERACIONAL MAXIMO DE 10216 KG</v>
          </cell>
          <cell r="C2816" t="str">
            <v xml:space="preserve">UN    </v>
          </cell>
          <cell r="D2816">
            <v>337786.58</v>
          </cell>
        </row>
        <row r="2817">
          <cell r="A2817">
            <v>14250</v>
          </cell>
          <cell r="B2817" t="str">
            <v>ENERGIA ELETRICA COMERCIAL, BAIXA TENSAO, RELATIVA AO CONSUMO DE ATE 100 KWH, INCLUINDO ICMS, PIS/PASEP E COFINS</v>
          </cell>
          <cell r="C2817" t="str">
            <v xml:space="preserve">KW/H  </v>
          </cell>
          <cell r="D2817">
            <v>0.84</v>
          </cell>
        </row>
        <row r="2818">
          <cell r="A2818">
            <v>14252</v>
          </cell>
          <cell r="B2818" t="str">
            <v>MOTOBOMBA AUTOESCORVANTE MOTOR A GASOLINA, POTENCIA 6,0HP, BOCAIS 3" X 3", HM/Q = 5 MCA / 24 M3/H A 52,5 MCA / 5,0 M3/H</v>
          </cell>
          <cell r="C2818" t="str">
            <v xml:space="preserve">UN    </v>
          </cell>
          <cell r="D2818">
            <v>1935.8</v>
          </cell>
        </row>
        <row r="2819">
          <cell r="A2819">
            <v>14254</v>
          </cell>
          <cell r="B2819" t="str">
            <v>GRUPO GERADOR DIESEL, SEM CARENAGEM, POTENCIA STANDART ENTRE 80 E 90 KVA, VELOCIDADE DE 1800 RPM, FREQUENCIA DE 60 HZ</v>
          </cell>
          <cell r="C2819" t="str">
            <v xml:space="preserve">UN    </v>
          </cell>
          <cell r="D2819">
            <v>76700</v>
          </cell>
        </row>
        <row r="2820">
          <cell r="A2820">
            <v>14405</v>
          </cell>
          <cell r="B2820" t="str">
            <v>TANQUE DE ASFALTO ESTACIONARIO COM SERPENTINA, CAPACIDADE 30.000 L</v>
          </cell>
          <cell r="C2820" t="str">
            <v xml:space="preserve">UN    </v>
          </cell>
          <cell r="D2820">
            <v>94088.62</v>
          </cell>
        </row>
        <row r="2821">
          <cell r="A2821">
            <v>14439</v>
          </cell>
          <cell r="B2821" t="str">
            <v>MADEIRA ROLICA SEM TRATAMENTO, EUCALIPTO OU EQUIVALENTE DA REGIAO, H = 6 M, D = 8 A 11 CM (PARA ESCORAMENTO)</v>
          </cell>
          <cell r="C2821" t="str">
            <v xml:space="preserve">M     </v>
          </cell>
          <cell r="D2821">
            <v>2.2599999999999998</v>
          </cell>
        </row>
        <row r="2822">
          <cell r="A2822">
            <v>14489</v>
          </cell>
          <cell r="B2822" t="str">
            <v>ROLO COMPACTADOR PE DE CARNEIRO VIBRATORIO, POTENCIA 125 HP, PESO OPERACIONAL SEM/COM LASTRO 11,95/13,30 T, IMPACTO DINAMICO 38,5/22,5 T, LARGURA DE TRABALHO 2,15 M</v>
          </cell>
          <cell r="C2822" t="str">
            <v xml:space="preserve">UN    </v>
          </cell>
          <cell r="D2822">
            <v>415062.94</v>
          </cell>
        </row>
        <row r="2823">
          <cell r="A2823">
            <v>14511</v>
          </cell>
          <cell r="B2823" t="str">
            <v>ROLO COMPACTADOR DE PNEUS, ESTATICO, PRESSAO VARIAVEL, POTENCIA 110 HP, PESO SEM/COM LASTRO 10,8/27 T, LARGURA DE ROLAGEM 2,30 M</v>
          </cell>
          <cell r="C2823" t="str">
            <v xml:space="preserve">UN    </v>
          </cell>
          <cell r="D2823">
            <v>496736.59</v>
          </cell>
        </row>
        <row r="2824">
          <cell r="A2824">
            <v>14513</v>
          </cell>
          <cell r="B2824" t="str">
            <v>ROLO COMPACTADOR PE DE CARNEIRO VIBRATORIO, POTENCIA 80 HP, PESO OPERACIONAL SEM/COM LASTRO 7,4/8,8 T, LARGURA DE TRABALHO 1,68 M</v>
          </cell>
          <cell r="C2824" t="str">
            <v xml:space="preserve">UN    </v>
          </cell>
          <cell r="D2824">
            <v>311307.05</v>
          </cell>
        </row>
        <row r="2825">
          <cell r="A2825">
            <v>14525</v>
          </cell>
          <cell r="B2825" t="str">
            <v>ESCAVADEIRA HIDRAULICA SOBRE ESTEIRAS COM CACAMBA DE 1,20 M3, PESO OPERACIONAL 21 T, POTENCIA BRUTA 155 HP</v>
          </cell>
          <cell r="C2825" t="str">
            <v xml:space="preserve">UN    </v>
          </cell>
          <cell r="D2825">
            <v>511750</v>
          </cell>
        </row>
        <row r="2826">
          <cell r="A2826">
            <v>14529</v>
          </cell>
          <cell r="B2826" t="str">
            <v>MARTELO PERFURADOR PNEUMATICO MANUAL, HASTE 25 X 75 MM, 21 KG</v>
          </cell>
          <cell r="C2826" t="str">
            <v xml:space="preserve">UN    </v>
          </cell>
          <cell r="D2826">
            <v>25268.97</v>
          </cell>
        </row>
        <row r="2827">
          <cell r="A2827">
            <v>14531</v>
          </cell>
          <cell r="B2827" t="str">
            <v>MARTELO DEMOLIDOR PNEUMATICO MANUAL, COM REDUCAO DE VIBRACAO, PESO DE 21 KG</v>
          </cell>
          <cell r="C2827" t="str">
            <v xml:space="preserve">UN    </v>
          </cell>
          <cell r="D2827">
            <v>20079.34</v>
          </cell>
        </row>
        <row r="2828">
          <cell r="A2828">
            <v>14534</v>
          </cell>
          <cell r="B2828" t="str">
            <v>MAQUINA MANUAL TIPO PRENSA PARA PRODUCAO DE BLOCOS E PAVIMENTOS DE CONCRETO, COM MOTOR ELETRICO TRIFASICO PARA VIBRACAO, POTENCIA TOTAL INSTALADA DE 1,5 KW</v>
          </cell>
          <cell r="C2828" t="str">
            <v xml:space="preserve">UN    </v>
          </cell>
          <cell r="D2828">
            <v>25410.29</v>
          </cell>
        </row>
        <row r="2829">
          <cell r="A2829">
            <v>14535</v>
          </cell>
          <cell r="B2829" t="str">
            <v>MAQUINA TIPO PRENSA HIDRAULICA, PARA FABRICACAO DE TUBOS DE CONCRETO PARA AGUAS PLUVIAIS, DN 200 A DN 600 MM X 1000 MM DE COMPRIMENTO, COM MOTOR PRINCIPAL DE 20 CV</v>
          </cell>
          <cell r="C2829" t="str">
            <v xml:space="preserve">UN    </v>
          </cell>
          <cell r="D2829">
            <v>252199.6</v>
          </cell>
        </row>
        <row r="2830">
          <cell r="A2830">
            <v>14543</v>
          </cell>
          <cell r="B2830" t="str">
            <v>SOQUETE DE PVC / TERMOPLASTICO BASE E27, COM CHAVE, PARA LAMPADAS</v>
          </cell>
          <cell r="C2830" t="str">
            <v xml:space="preserve">UN    </v>
          </cell>
          <cell r="D2830">
            <v>5.94</v>
          </cell>
        </row>
        <row r="2831">
          <cell r="A2831">
            <v>14575</v>
          </cell>
          <cell r="B2831" t="str">
            <v>RECICLADORA DE ASFALTO A FRIO SOBRE RODAS, LARG. FRESAGEM 2,00 M, POT. 315 KW/422 HP</v>
          </cell>
          <cell r="C2831" t="str">
            <v xml:space="preserve">UN    </v>
          </cell>
          <cell r="D2831">
            <v>3905271.1</v>
          </cell>
        </row>
        <row r="2832">
          <cell r="A2832">
            <v>14576</v>
          </cell>
          <cell r="B2832" t="str">
            <v>FRESADORA DE ASFALTO A FRIO SOBRE ESTEIRAS, LARG. FRESAGEM 2,00 M, POT. 410 KW/550 HP</v>
          </cell>
          <cell r="C2832" t="str">
            <v xml:space="preserve">UN    </v>
          </cell>
          <cell r="D2832">
            <v>4494313.1100000003</v>
          </cell>
        </row>
        <row r="2833">
          <cell r="A2833">
            <v>14580</v>
          </cell>
          <cell r="B2833" t="str">
            <v>PRANCHAO DE MADEIRA NAO APARELHADA *8 X 30* CM, MACARANDUBA, ANGELIM OU EQUIVALENTE DA REGIAO</v>
          </cell>
          <cell r="C2833" t="str">
            <v xml:space="preserve">M     </v>
          </cell>
          <cell r="D2833">
            <v>35.94</v>
          </cell>
        </row>
        <row r="2834">
          <cell r="A2834">
            <v>14583</v>
          </cell>
          <cell r="B2834" t="str">
            <v>TARIFA "A" ENTRE  0 E 20M3 FORNECIMENTO D'AGUA</v>
          </cell>
          <cell r="C2834" t="str">
            <v xml:space="preserve">M3    </v>
          </cell>
          <cell r="D2834">
            <v>15.89</v>
          </cell>
        </row>
        <row r="2835">
          <cell r="A2835">
            <v>14615</v>
          </cell>
          <cell r="B2835" t="str">
            <v>CARRINHO COM 2 PNEUS PARA TRANSPORTAR TUBO CONCRETO, ALTURA ATE 1,0 M E DIAMETRO ATE 1000MM, COM ESTRUTURA EM PERFIL OU TUBO METALICO</v>
          </cell>
          <cell r="C2835" t="str">
            <v xml:space="preserve">UN    </v>
          </cell>
          <cell r="D2835">
            <v>3434.5</v>
          </cell>
        </row>
        <row r="2836">
          <cell r="A2836">
            <v>14618</v>
          </cell>
          <cell r="B2836" t="str">
            <v>SERRA CIRCULAR DE BANCADA COM MOTOR ELETRICO, POTENCIA DE *1600* W, PARA DISCO DE DIAMETRO DE 10" (250 MM)</v>
          </cell>
          <cell r="C2836" t="str">
            <v xml:space="preserve">UN    </v>
          </cell>
          <cell r="D2836">
            <v>1361.77</v>
          </cell>
        </row>
        <row r="2837">
          <cell r="A2837">
            <v>14619</v>
          </cell>
          <cell r="B2837" t="str">
            <v>MAQUINA PARA CORTE COM DISCO ABRASIVO DE DIAMETRO DE 18'' (450 MM), COM MOTOR ELETRICO TRIFASICO DE 10 CV</v>
          </cell>
          <cell r="C2837" t="str">
            <v xml:space="preserve">UN    </v>
          </cell>
          <cell r="D2837">
            <v>15947.41</v>
          </cell>
        </row>
        <row r="2838">
          <cell r="A2838">
            <v>14626</v>
          </cell>
          <cell r="B2838" t="str">
            <v>ROLO COMPACTADOR VIBRATORIO TANDEM, ACO LISO, POTENCIA 125 HP, PESO SEM/COM LASTRO 10,20/11,65 T, LARGURA DE TRABALHO 1,73 M</v>
          </cell>
          <cell r="C2838" t="str">
            <v xml:space="preserve">UN    </v>
          </cell>
          <cell r="D2838">
            <v>447895.02</v>
          </cell>
        </row>
        <row r="2839">
          <cell r="A2839">
            <v>20001</v>
          </cell>
          <cell r="B2839" t="str">
            <v>BATENTE/ PORTAL/ ADUELA/MARCO MACICO, E= *3* CM, L= *15* CM, *60 CM A 120* CM  X *210* CM, EM PINUS/ TAUARI/ VIROLA OU EQUIVALENTE DA REGIAO</v>
          </cell>
          <cell r="C2839" t="str">
            <v xml:space="preserve">JG    </v>
          </cell>
          <cell r="D2839">
            <v>88.6</v>
          </cell>
        </row>
        <row r="2840">
          <cell r="A2840">
            <v>20007</v>
          </cell>
          <cell r="B2840" t="str">
            <v>GUARNICAO/ ALIZAR/ VISTA MACICA, E= *1* CM, L= *4,5* CM, EM PINUS/ TAUARI/ VIROLA OU EQUIVALENTE DA REGIAO</v>
          </cell>
          <cell r="C2840" t="str">
            <v xml:space="preserve">M     </v>
          </cell>
          <cell r="D2840">
            <v>2.54</v>
          </cell>
        </row>
        <row r="2841">
          <cell r="A2841">
            <v>20017</v>
          </cell>
          <cell r="B2841" t="str">
            <v>GUARNICAO/ ALIZAR/ VISTA MACICA, E= *1* CM, L= *4,5* CM, EM CEDRINHO/ ANGELIM COMERCIAL/  EUCALIPTO/ CURUPIXA/ PEROBA/ CUMARU OU EQUIVALENTE DA REGIAO</v>
          </cell>
          <cell r="C2841" t="str">
            <v xml:space="preserve">M     </v>
          </cell>
          <cell r="D2841">
            <v>3.31</v>
          </cell>
        </row>
        <row r="2842">
          <cell r="A2842">
            <v>20020</v>
          </cell>
          <cell r="B2842" t="str">
            <v>MOTORISTA DE CAMINHAO-BASCULANTE</v>
          </cell>
          <cell r="C2842" t="str">
            <v xml:space="preserve">H     </v>
          </cell>
          <cell r="D2842">
            <v>9.58</v>
          </cell>
        </row>
        <row r="2843">
          <cell r="A2843">
            <v>20032</v>
          </cell>
          <cell r="B2843" t="str">
            <v>REDUCAO PVC PBA, JE, BB, DN 75 X 50 / DE 85 X 60 MM, PARA REDE DE AGUA</v>
          </cell>
          <cell r="C2843" t="str">
            <v xml:space="preserve">UN    </v>
          </cell>
          <cell r="D2843">
            <v>49.68</v>
          </cell>
        </row>
        <row r="2844">
          <cell r="A2844">
            <v>20034</v>
          </cell>
          <cell r="B2844" t="str">
            <v>REDUCAO EXCENTRICA PVC NBR 10569 P/REDE COLET ESG PB JE 150 X 100MM</v>
          </cell>
          <cell r="C2844" t="str">
            <v xml:space="preserve">UN    </v>
          </cell>
          <cell r="D2844">
            <v>54.35</v>
          </cell>
        </row>
        <row r="2845">
          <cell r="A2845">
            <v>20036</v>
          </cell>
          <cell r="B2845" t="str">
            <v>REDUCAO EXCENTRICA PVC NBR 10569 P/REDE COLET ESG PB JE 200 X 150MM</v>
          </cell>
          <cell r="C2845" t="str">
            <v xml:space="preserve">UN    </v>
          </cell>
          <cell r="D2845">
            <v>104.55</v>
          </cell>
        </row>
        <row r="2846">
          <cell r="A2846">
            <v>20037</v>
          </cell>
          <cell r="B2846" t="str">
            <v>REDUCAO EXCENTRICA PVC NBR 10569 P/REDE COLET ESG PB JE 250 X 200MM</v>
          </cell>
          <cell r="C2846" t="str">
            <v xml:space="preserve">UN    </v>
          </cell>
          <cell r="D2846">
            <v>197.2</v>
          </cell>
        </row>
        <row r="2847">
          <cell r="A2847">
            <v>20042</v>
          </cell>
          <cell r="B2847" t="str">
            <v>REDUCAO EXCENTRICA PVC P/ ESG PREDIAL DN 75 X 50MM</v>
          </cell>
          <cell r="C2847" t="str">
            <v xml:space="preserve">UN    </v>
          </cell>
          <cell r="D2847">
            <v>4.5</v>
          </cell>
        </row>
        <row r="2848">
          <cell r="A2848">
            <v>20043</v>
          </cell>
          <cell r="B2848" t="str">
            <v>REDUCAO EXCENTRICA PVC P/ ESG PREDIAL DN 100 X 50MM</v>
          </cell>
          <cell r="C2848" t="str">
            <v xml:space="preserve">UN    </v>
          </cell>
          <cell r="D2848">
            <v>5.32</v>
          </cell>
        </row>
        <row r="2849">
          <cell r="A2849">
            <v>20044</v>
          </cell>
          <cell r="B2849" t="str">
            <v>REDUCAO EXCENTRICA PVC P/ ESG PREDIAL DN 100 X 75MM</v>
          </cell>
          <cell r="C2849" t="str">
            <v xml:space="preserve">UN    </v>
          </cell>
          <cell r="D2849">
            <v>6.21</v>
          </cell>
        </row>
        <row r="2850">
          <cell r="A2850">
            <v>20045</v>
          </cell>
          <cell r="B2850" t="str">
            <v>REDUCAO EXCENTRICA PVC, SERIE R, DN 75 X 50 MM, PARA ESGOTO PREDIAL</v>
          </cell>
          <cell r="C2850" t="str">
            <v xml:space="preserve">UN    </v>
          </cell>
          <cell r="D2850">
            <v>5.42</v>
          </cell>
        </row>
        <row r="2851">
          <cell r="A2851">
            <v>20046</v>
          </cell>
          <cell r="B2851" t="str">
            <v>REDUCAO EXCENTRICA PVC, SERIE R, DN 100 X 75 MM, PARA ESGOTO PREDIAL</v>
          </cell>
          <cell r="C2851" t="str">
            <v xml:space="preserve">UN    </v>
          </cell>
          <cell r="D2851">
            <v>13.18</v>
          </cell>
        </row>
        <row r="2852">
          <cell r="A2852">
            <v>20047</v>
          </cell>
          <cell r="B2852" t="str">
            <v>REDUCAO EXCENTRICA PVC, SERIE R, DN 150 X 100 MM, PARA ESGOTO PREDIAL</v>
          </cell>
          <cell r="C2852" t="str">
            <v xml:space="preserve">UN    </v>
          </cell>
          <cell r="D2852">
            <v>36.03</v>
          </cell>
        </row>
        <row r="2853">
          <cell r="A2853">
            <v>20055</v>
          </cell>
          <cell r="B2853" t="str">
            <v>REGISTRO DE ESFERA, PVC, COM VOLANTE, VS, ROSCAVEL, DN 1", COM CORPO DIVIDIDO</v>
          </cell>
          <cell r="C2853" t="str">
            <v xml:space="preserve">UN    </v>
          </cell>
          <cell r="D2853">
            <v>16.010000000000002</v>
          </cell>
        </row>
        <row r="2854">
          <cell r="A2854">
            <v>20059</v>
          </cell>
          <cell r="B2854" t="str">
            <v>ESQUADRO INTERNO OU EXTERNO PARA CALHA PLUVIAL, PVC, DIAMETRO ENTRE 119 E 170 MM, PARA DRENAGEM PREDIAL</v>
          </cell>
          <cell r="C2854" t="str">
            <v xml:space="preserve">UN    </v>
          </cell>
          <cell r="D2854">
            <v>11.76</v>
          </cell>
        </row>
        <row r="2855">
          <cell r="A2855">
            <v>20061</v>
          </cell>
          <cell r="B2855" t="str">
            <v>SUPORTE DE PVC PARA CALHA PLUVIAL, DIAMETRO ENTRE 119 E 170 MM, PARA DRENAGEM PREDIAL</v>
          </cell>
          <cell r="C2855" t="str">
            <v xml:space="preserve">UN    </v>
          </cell>
          <cell r="D2855">
            <v>2.37</v>
          </cell>
        </row>
        <row r="2856">
          <cell r="A2856">
            <v>20062</v>
          </cell>
          <cell r="B2856" t="str">
            <v>HASTE METALICA PARA FIXACAO DE CALHA PLUVIAL,  ZINCADA, DOBRADA 90 GRAUS</v>
          </cell>
          <cell r="C2856" t="str">
            <v xml:space="preserve">UN    </v>
          </cell>
          <cell r="D2856">
            <v>10.3</v>
          </cell>
        </row>
        <row r="2857">
          <cell r="A2857">
            <v>20063</v>
          </cell>
          <cell r="B2857" t="str">
            <v>ACOPLAMENTO DE CONDUTOR PLUVIAL, EM PVC, DIAMETRO ENTRE 80 E 100 MM, PARA DRENAGEM PREDIAL</v>
          </cell>
          <cell r="C2857" t="str">
            <v xml:space="preserve">UN    </v>
          </cell>
          <cell r="D2857">
            <v>2.97</v>
          </cell>
        </row>
        <row r="2858">
          <cell r="A2858">
            <v>20065</v>
          </cell>
          <cell r="B2858" t="str">
            <v>TUBO PVC  SERIE NORMAL, DN 150 MM, PARA ESGOTO  PREDIAL (NBR 5688)</v>
          </cell>
          <cell r="C2858" t="str">
            <v xml:space="preserve">M     </v>
          </cell>
          <cell r="D2858">
            <v>26.83</v>
          </cell>
        </row>
        <row r="2859">
          <cell r="A2859">
            <v>20067</v>
          </cell>
          <cell r="B2859" t="str">
            <v>TUBO PVC, SERIE R, DN 40 MM, PARA ESGOTO OU AGUAS PLUVIAIS PREDIAL (NBR 5688)</v>
          </cell>
          <cell r="C2859" t="str">
            <v xml:space="preserve">M     </v>
          </cell>
          <cell r="D2859">
            <v>9.0399999999999991</v>
          </cell>
        </row>
        <row r="2860">
          <cell r="A2860">
            <v>20068</v>
          </cell>
          <cell r="B2860" t="str">
            <v>TUBO PVC, SERIE R, DN 50 MM, PARA ESGOTO OU AGUAS PLUVIAIS PREDIAL (NBR 5688)</v>
          </cell>
          <cell r="C2860" t="str">
            <v xml:space="preserve">M     </v>
          </cell>
          <cell r="D2860">
            <v>11.27</v>
          </cell>
        </row>
        <row r="2861">
          <cell r="A2861">
            <v>20078</v>
          </cell>
          <cell r="B2861" t="str">
            <v>PASTA LUBRIFICANTE PARA TUBOS E CONEXOES COM JUNTA ELASTICA (USO EM PVC, ACO, POLIETILENO E OUTROS) ( DE *400* G)</v>
          </cell>
          <cell r="C2861" t="str">
            <v xml:space="preserve">UN    </v>
          </cell>
          <cell r="D2861">
            <v>30.26</v>
          </cell>
        </row>
        <row r="2862">
          <cell r="A2862">
            <v>20079</v>
          </cell>
          <cell r="B2862" t="str">
            <v>PASTA LUBRIFICANTE PARA TUBOS E CONEXOES COM JUNTA ELASTICA (USO EM PVC, ACO, POLIETILENO E OUTROS) (POTE DE 3.500* G)</v>
          </cell>
          <cell r="C2862" t="str">
            <v xml:space="preserve">UN    </v>
          </cell>
          <cell r="D2862">
            <v>188.75</v>
          </cell>
        </row>
        <row r="2863">
          <cell r="A2863">
            <v>20080</v>
          </cell>
          <cell r="B2863" t="str">
            <v>ADESIVO PLASTICO PARA PVC, FRASCO COM 175 GR</v>
          </cell>
          <cell r="C2863" t="str">
            <v xml:space="preserve">UN    </v>
          </cell>
          <cell r="D2863">
            <v>26.23</v>
          </cell>
        </row>
        <row r="2864">
          <cell r="A2864">
            <v>20082</v>
          </cell>
          <cell r="B2864" t="str">
            <v>SOLUCAO LIMPADORA PARA PVC, FRASCO COM 200 CM3</v>
          </cell>
          <cell r="C2864" t="str">
            <v xml:space="preserve">UN    </v>
          </cell>
          <cell r="D2864">
            <v>27.96</v>
          </cell>
        </row>
        <row r="2865">
          <cell r="A2865">
            <v>20083</v>
          </cell>
          <cell r="B2865" t="str">
            <v>SOLUCAO LIMPADORA PARA PVC, FRASCO COM 1000 CM3</v>
          </cell>
          <cell r="C2865" t="str">
            <v xml:space="preserve">UN    </v>
          </cell>
          <cell r="D2865">
            <v>71.78</v>
          </cell>
        </row>
        <row r="2866">
          <cell r="A2866">
            <v>20084</v>
          </cell>
          <cell r="B2866" t="str">
            <v>ANEL BORRACHA, DN 40 MM, PARA TUBO SERIE REFORCADA ESGOTO PREDIAL</v>
          </cell>
          <cell r="C2866" t="str">
            <v xml:space="preserve">UN    </v>
          </cell>
          <cell r="D2866">
            <v>1.97</v>
          </cell>
        </row>
        <row r="2867">
          <cell r="A2867">
            <v>20085</v>
          </cell>
          <cell r="B2867" t="str">
            <v>ANEL BORRACHA, DN 50 MM, PARA TUBO SERIE REFORCADA ESGOTO PREDIAL</v>
          </cell>
          <cell r="C2867" t="str">
            <v xml:space="preserve">UN    </v>
          </cell>
          <cell r="D2867">
            <v>1.83</v>
          </cell>
        </row>
        <row r="2868">
          <cell r="A2868">
            <v>20086</v>
          </cell>
          <cell r="B2868" t="str">
            <v>BUCHA DE REDUCAO DE PVC, SOLDAVEL, LONGA, 50 X 40 MM, PARA ESGOTO PREDIAL</v>
          </cell>
          <cell r="C2868" t="str">
            <v xml:space="preserve">UN    </v>
          </cell>
          <cell r="D2868">
            <v>1.65</v>
          </cell>
        </row>
        <row r="2869">
          <cell r="A2869">
            <v>20087</v>
          </cell>
          <cell r="B2869" t="str">
            <v>CAP PVC, SERIE R, DN 75 MM, PARA ESGOTO PREDIAL</v>
          </cell>
          <cell r="C2869" t="str">
            <v xml:space="preserve">UN    </v>
          </cell>
          <cell r="D2869">
            <v>7.98</v>
          </cell>
        </row>
        <row r="2870">
          <cell r="A2870">
            <v>20088</v>
          </cell>
          <cell r="B2870" t="str">
            <v>CAP PVC, SERIE R, DN 100 MM, PARA ESGOTO PREDIAL</v>
          </cell>
          <cell r="C2870" t="str">
            <v xml:space="preserve">UN    </v>
          </cell>
          <cell r="D2870">
            <v>11.08</v>
          </cell>
        </row>
        <row r="2871">
          <cell r="A2871">
            <v>20089</v>
          </cell>
          <cell r="B2871" t="str">
            <v>CAP PVC, SERIE R, DN 150 MM, PARA ESGOTO PREDIAL</v>
          </cell>
          <cell r="C2871" t="str">
            <v xml:space="preserve">UN    </v>
          </cell>
          <cell r="D2871">
            <v>52.84</v>
          </cell>
        </row>
        <row r="2872">
          <cell r="A2872">
            <v>20094</v>
          </cell>
          <cell r="B2872" t="str">
            <v>CURVA CURTA PVC, PB, JE, 45 GRAUS, DN 100 MM, PARA REDE COLETORA ESGOTO (NBR 10569)</v>
          </cell>
          <cell r="C2872" t="str">
            <v xml:space="preserve">UN    </v>
          </cell>
          <cell r="D2872">
            <v>13.72</v>
          </cell>
        </row>
        <row r="2873">
          <cell r="A2873">
            <v>20095</v>
          </cell>
          <cell r="B2873" t="str">
            <v>CURVA CURTA PVC, PB, JE, 90 GRAUS, DN 100 MM, PARA REDE COLETORA ESGOTO (NBR 10569)</v>
          </cell>
          <cell r="C2873" t="str">
            <v xml:space="preserve">UN    </v>
          </cell>
          <cell r="D2873">
            <v>17.47</v>
          </cell>
        </row>
        <row r="2874">
          <cell r="A2874">
            <v>20096</v>
          </cell>
          <cell r="B2874" t="str">
            <v>CURVA PVC, SERIE R, 87.30 GRAUS, CURTA, 75 MM, PARA ESGOTO PREDIAL (PARA PE-DE-COLUNA)</v>
          </cell>
          <cell r="C2874" t="str">
            <v xml:space="preserve">UN    </v>
          </cell>
          <cell r="D2874">
            <v>20.53</v>
          </cell>
        </row>
        <row r="2875">
          <cell r="A2875">
            <v>20097</v>
          </cell>
          <cell r="B2875" t="str">
            <v>CURVA PVC, SERIE R, 87.30 GRAUS, CURTA, 100 MM, PARA ESGOTO PREDIAL (PARA PE-DE-COLUNA)</v>
          </cell>
          <cell r="C2875" t="str">
            <v xml:space="preserve">UN    </v>
          </cell>
          <cell r="D2875">
            <v>31.38</v>
          </cell>
        </row>
        <row r="2876">
          <cell r="A2876">
            <v>20098</v>
          </cell>
          <cell r="B2876" t="str">
            <v>CURVA PVC, SERIE R, 87.30 GRAUS, CURTA, 150 MM, PARA ESGOTO PREDIAL (PARA PE-DE-COLUNA)</v>
          </cell>
          <cell r="C2876" t="str">
            <v xml:space="preserve">UN    </v>
          </cell>
          <cell r="D2876">
            <v>105.82</v>
          </cell>
        </row>
        <row r="2877">
          <cell r="A2877">
            <v>20104</v>
          </cell>
          <cell r="B2877" t="str">
            <v>CURVA PVC LEVE, 90 GRAUS, COM PONTA E BOLSA LISA, DN 250 MM</v>
          </cell>
          <cell r="C2877" t="str">
            <v xml:space="preserve">UN    </v>
          </cell>
          <cell r="D2877">
            <v>438.11</v>
          </cell>
        </row>
        <row r="2878">
          <cell r="A2878">
            <v>20105</v>
          </cell>
          <cell r="B2878" t="str">
            <v>CURVA PVC LEVE, 90 GRAUS, COM PONTA E BOLSA LISA, DN 300 MM</v>
          </cell>
          <cell r="C2878" t="str">
            <v xml:space="preserve">UN    </v>
          </cell>
          <cell r="D2878">
            <v>682.39</v>
          </cell>
        </row>
        <row r="2879">
          <cell r="A2879">
            <v>20106</v>
          </cell>
          <cell r="B2879" t="str">
            <v>EXTREMIDADE/TUBETE PARA HIDROMETRO PVC, COM ROSCA, CURTA, SEM BUCHA LATAO, 1/2"</v>
          </cell>
          <cell r="C2879" t="str">
            <v xml:space="preserve">UN    </v>
          </cell>
          <cell r="D2879">
            <v>3.57</v>
          </cell>
        </row>
        <row r="2880">
          <cell r="A2880">
            <v>20107</v>
          </cell>
          <cell r="B2880" t="str">
            <v>EXTREMIDADE/TUBETE PARA HIDROMETRO PVC, COM ROSCA, CURTA, SEM BUCHA LATAO, 3/4"</v>
          </cell>
          <cell r="C2880" t="str">
            <v xml:space="preserve">UN    </v>
          </cell>
          <cell r="D2880">
            <v>4.09</v>
          </cell>
        </row>
        <row r="2881">
          <cell r="A2881">
            <v>20108</v>
          </cell>
          <cell r="B2881" t="str">
            <v>EXTREMIDADE/TUBETE PARA HIDROMETRO PVC, COM ROSCA, LONGA, SEM BUCHA LATAO, 1/2"</v>
          </cell>
          <cell r="C2881" t="str">
            <v xml:space="preserve">UN    </v>
          </cell>
          <cell r="D2881">
            <v>5.4</v>
          </cell>
        </row>
        <row r="2882">
          <cell r="A2882">
            <v>20109</v>
          </cell>
          <cell r="B2882" t="str">
            <v>EXTREMIDADE/TUBETE PARA HIDROMETRO PVC, COM ROSCA, LONGA, SEM BUCHA LATAO, 3/4"</v>
          </cell>
          <cell r="C2882" t="str">
            <v xml:space="preserve">UN    </v>
          </cell>
          <cell r="D2882">
            <v>6.76</v>
          </cell>
        </row>
        <row r="2883">
          <cell r="A2883">
            <v>20111</v>
          </cell>
          <cell r="B2883" t="str">
            <v>FITA ISOLANTE ADESIVA ANTICHAMA, USO ATE 750 V, EM ROLO DE 19 MM X 20 M</v>
          </cell>
          <cell r="C2883" t="str">
            <v xml:space="preserve">UN    </v>
          </cell>
          <cell r="D2883">
            <v>10</v>
          </cell>
        </row>
        <row r="2884">
          <cell r="A2884">
            <v>20128</v>
          </cell>
          <cell r="B2884" t="str">
            <v>JOELHO PVC LEVE, 45 GRAUS, DN 150 MM, PARA ESGOTO PREDIAL</v>
          </cell>
          <cell r="C2884" t="str">
            <v xml:space="preserve">UN    </v>
          </cell>
          <cell r="D2884">
            <v>40.25</v>
          </cell>
        </row>
        <row r="2885">
          <cell r="A2885">
            <v>20131</v>
          </cell>
          <cell r="B2885" t="str">
            <v>JOELHO PVC LEVE, 90 GRAUS, DN 150 MM, PARA ESGOTO PREDIAL</v>
          </cell>
          <cell r="C2885" t="str">
            <v xml:space="preserve">UN    </v>
          </cell>
          <cell r="D2885">
            <v>36.74</v>
          </cell>
        </row>
        <row r="2886">
          <cell r="A2886">
            <v>20136</v>
          </cell>
          <cell r="B2886" t="str">
            <v>JUNCAO SIMPLES, PVC LEVE, 150 MM, PARA ESGOTO PREDIAL</v>
          </cell>
          <cell r="C2886" t="str">
            <v xml:space="preserve">UN    </v>
          </cell>
          <cell r="D2886">
            <v>95.76</v>
          </cell>
        </row>
        <row r="2887">
          <cell r="A2887">
            <v>20138</v>
          </cell>
          <cell r="B2887" t="str">
            <v>JUNCAO DE REDUCAO SIMPLES, COM BOLSA PARA ANEL, PVC LEVE,  150 X 100 MM, PARA ESGOTO PREDIAL</v>
          </cell>
          <cell r="C2887" t="str">
            <v xml:space="preserve">UN    </v>
          </cell>
          <cell r="D2887">
            <v>42.43</v>
          </cell>
        </row>
        <row r="2888">
          <cell r="A2888">
            <v>20139</v>
          </cell>
          <cell r="B2888" t="str">
            <v>JUNCAO DUPLA, PVC SERIE R, DN 100 X 100 X 100 MM, PARA ESGOTO PREDIAL</v>
          </cell>
          <cell r="C2888" t="str">
            <v xml:space="preserve">UN    </v>
          </cell>
          <cell r="D2888">
            <v>71.290000000000006</v>
          </cell>
        </row>
        <row r="2889">
          <cell r="A2889">
            <v>20140</v>
          </cell>
          <cell r="B2889" t="str">
            <v>JUNCAO SIMPLES, PVC SERIE R, DN 40 X 40 MM, PARA ESGOTO PREDIAL</v>
          </cell>
          <cell r="C2889" t="str">
            <v xml:space="preserve">UN    </v>
          </cell>
          <cell r="D2889">
            <v>5</v>
          </cell>
        </row>
        <row r="2890">
          <cell r="A2890">
            <v>20141</v>
          </cell>
          <cell r="B2890" t="str">
            <v>JUNCAO SIMPLES, PVC SERIE R, DN 50 X 50 MM, PARA ESGOTO PREDIAL</v>
          </cell>
          <cell r="C2890" t="str">
            <v xml:space="preserve">UN    </v>
          </cell>
          <cell r="D2890">
            <v>8.7799999999999994</v>
          </cell>
        </row>
        <row r="2891">
          <cell r="A2891">
            <v>20142</v>
          </cell>
          <cell r="B2891" t="str">
            <v>JUNCAO SIMPLES, PVC SERIE R, DN 75 X 75 MM, PARA ESGOTO PREDIAL</v>
          </cell>
          <cell r="C2891" t="str">
            <v xml:space="preserve">UN    </v>
          </cell>
          <cell r="D2891">
            <v>26.88</v>
          </cell>
        </row>
        <row r="2892">
          <cell r="A2892">
            <v>20143</v>
          </cell>
          <cell r="B2892" t="str">
            <v>JUNCAO SIMPLES, PVC SERIE R, DN 100 X 75 MM, PARA ESGOTO PREDIAL</v>
          </cell>
          <cell r="C2892" t="str">
            <v xml:space="preserve">UN    </v>
          </cell>
          <cell r="D2892">
            <v>39.28</v>
          </cell>
        </row>
        <row r="2893">
          <cell r="A2893">
            <v>20144</v>
          </cell>
          <cell r="B2893" t="str">
            <v>JUNCAO SIMPLES, PVC SERIE R, DN 100 X 100 MM, PARA ESGOTO PREDIAL</v>
          </cell>
          <cell r="C2893" t="str">
            <v xml:space="preserve">UN    </v>
          </cell>
          <cell r="D2893">
            <v>42.06</v>
          </cell>
        </row>
        <row r="2894">
          <cell r="A2894">
            <v>20145</v>
          </cell>
          <cell r="B2894" t="str">
            <v>JUNCAO SIMPLES, PVC SERIE R, DN 150 X 100 MM, PARA ESGOTO PREDIAL</v>
          </cell>
          <cell r="C2894" t="str">
            <v xml:space="preserve">UN    </v>
          </cell>
          <cell r="D2894">
            <v>111.49</v>
          </cell>
        </row>
        <row r="2895">
          <cell r="A2895">
            <v>20146</v>
          </cell>
          <cell r="B2895" t="str">
            <v>JUNCAO SIMPLES, PVC SERIE R, DN 150 X 150 MM, PARA ESGOTO PREDIAL</v>
          </cell>
          <cell r="C2895" t="str">
            <v xml:space="preserve">UN    </v>
          </cell>
          <cell r="D2895">
            <v>125.72</v>
          </cell>
        </row>
        <row r="2896">
          <cell r="A2896">
            <v>20147</v>
          </cell>
          <cell r="B2896" t="str">
            <v>JOELHO PVC, SOLDAVEL, COM BUCHA DE LATAO, 90 GRAUS, 25 MM X 1/2", PARA AGUA FRIA PREDIAL</v>
          </cell>
          <cell r="C2896" t="str">
            <v xml:space="preserve">UN    </v>
          </cell>
          <cell r="D2896">
            <v>4.6399999999999997</v>
          </cell>
        </row>
        <row r="2897">
          <cell r="A2897">
            <v>20148</v>
          </cell>
          <cell r="B2897" t="str">
            <v>JOELHO, PVC SERIE R, 45 GRAUS, DN 40 MM, PARA ESGOTO PREDIAL</v>
          </cell>
          <cell r="C2897" t="str">
            <v xml:space="preserve">UN    </v>
          </cell>
          <cell r="D2897">
            <v>3.29</v>
          </cell>
        </row>
        <row r="2898">
          <cell r="A2898">
            <v>20149</v>
          </cell>
          <cell r="B2898" t="str">
            <v>JOELHO, PVC SERIE R, 45 GRAUS, DN 50 MM, PARA ESGOTO PREDIAL</v>
          </cell>
          <cell r="C2898" t="str">
            <v xml:space="preserve">UN    </v>
          </cell>
          <cell r="D2898">
            <v>5.09</v>
          </cell>
        </row>
        <row r="2899">
          <cell r="A2899">
            <v>20150</v>
          </cell>
          <cell r="B2899" t="str">
            <v>JOELHO, PVC SERIE R, 45 GRAUS, DN 75 MM, PARA ESGOTO PREDIAL</v>
          </cell>
          <cell r="C2899" t="str">
            <v xml:space="preserve">UN    </v>
          </cell>
          <cell r="D2899">
            <v>11.88</v>
          </cell>
        </row>
        <row r="2900">
          <cell r="A2900">
            <v>20151</v>
          </cell>
          <cell r="B2900" t="str">
            <v>JOELHO, PVC SERIE R, 45 GRAUS, DN 100 MM, PARA ESGOTO PREDIAL</v>
          </cell>
          <cell r="C2900" t="str">
            <v xml:space="preserve">UN    </v>
          </cell>
          <cell r="D2900">
            <v>16.54</v>
          </cell>
        </row>
        <row r="2901">
          <cell r="A2901">
            <v>20152</v>
          </cell>
          <cell r="B2901" t="str">
            <v>JOELHO, PVC SERIE R, 45 GRAUS, DN 150 MM, PARA ESGOTO PREDIAL</v>
          </cell>
          <cell r="C2901" t="str">
            <v xml:space="preserve">UN    </v>
          </cell>
          <cell r="D2901">
            <v>57.57</v>
          </cell>
        </row>
        <row r="2902">
          <cell r="A2902">
            <v>20154</v>
          </cell>
          <cell r="B2902" t="str">
            <v>JOELHO, PVC SERIE R, 90 GRAUS, DN 40 MM, PARA ESGOTO PREDIAL</v>
          </cell>
          <cell r="C2902" t="str">
            <v xml:space="preserve">UN    </v>
          </cell>
          <cell r="D2902">
            <v>4.2300000000000004</v>
          </cell>
        </row>
        <row r="2903">
          <cell r="A2903">
            <v>20155</v>
          </cell>
          <cell r="B2903" t="str">
            <v>JOELHO, PVC SERIE R, 90 GRAUS, DN 50 MM, PARA ESGOTO PREDIAL</v>
          </cell>
          <cell r="C2903" t="str">
            <v xml:space="preserve">UN    </v>
          </cell>
          <cell r="D2903">
            <v>6.33</v>
          </cell>
        </row>
        <row r="2904">
          <cell r="A2904">
            <v>20156</v>
          </cell>
          <cell r="B2904" t="str">
            <v>JOELHO, PVC SERIE R, 90 GRAUS, DN 75 MM, PARA ESGOTO PREDIAL</v>
          </cell>
          <cell r="C2904" t="str">
            <v xml:space="preserve">UN    </v>
          </cell>
          <cell r="D2904">
            <v>14.25</v>
          </cell>
        </row>
        <row r="2905">
          <cell r="A2905">
            <v>20157</v>
          </cell>
          <cell r="B2905" t="str">
            <v>JOELHO, PVC SERIE R, 90 GRAUS, DN 100 MM, PARA ESGOTO PREDIAL</v>
          </cell>
          <cell r="C2905" t="str">
            <v xml:space="preserve">UN    </v>
          </cell>
          <cell r="D2905">
            <v>22.32</v>
          </cell>
        </row>
        <row r="2906">
          <cell r="A2906">
            <v>20158</v>
          </cell>
          <cell r="B2906" t="str">
            <v>JOELHO, PVC SERIE R, 90 GRAUS, DN 150 MM, PARA ESGOTO PREDIAL</v>
          </cell>
          <cell r="C2906" t="str">
            <v xml:space="preserve">UN    </v>
          </cell>
          <cell r="D2906">
            <v>74.17</v>
          </cell>
        </row>
        <row r="2907">
          <cell r="A2907">
            <v>20159</v>
          </cell>
          <cell r="B2907" t="str">
            <v>JOELHO COM VISITA, PVC SERIE R, 90 GRAUS, 100 X 75 MM, PARA ESGOTO PREDIAL</v>
          </cell>
          <cell r="C2907" t="str">
            <v xml:space="preserve">UN    </v>
          </cell>
          <cell r="D2907">
            <v>39.18</v>
          </cell>
        </row>
        <row r="2908">
          <cell r="A2908">
            <v>20162</v>
          </cell>
          <cell r="B2908" t="str">
            <v>LUVA DUPLA, PVC LEVE, DN 150 MM</v>
          </cell>
          <cell r="C2908" t="str">
            <v xml:space="preserve">UN    </v>
          </cell>
          <cell r="D2908">
            <v>12.85</v>
          </cell>
        </row>
        <row r="2909">
          <cell r="A2909">
            <v>20164</v>
          </cell>
          <cell r="B2909" t="str">
            <v>LUVA DE CORRER, PVC SERIE REFORCADA - R, 75 MM, PARA ESGOTO PREDIAL</v>
          </cell>
          <cell r="C2909" t="str">
            <v xml:space="preserve">UN    </v>
          </cell>
          <cell r="D2909">
            <v>9.77</v>
          </cell>
        </row>
        <row r="2910">
          <cell r="A2910">
            <v>20165</v>
          </cell>
          <cell r="B2910" t="str">
            <v>LUVA DE CORRER, PVC SERIE REFORCADA - R, 100 MM, PARA ESGOTO PREDIAL</v>
          </cell>
          <cell r="C2910" t="str">
            <v xml:space="preserve">UN    </v>
          </cell>
          <cell r="D2910">
            <v>18.5</v>
          </cell>
        </row>
        <row r="2911">
          <cell r="A2911">
            <v>20166</v>
          </cell>
          <cell r="B2911" t="str">
            <v>LUVA DE CORRER, PVC SERIE REFORCADA - R, 150 MM, PARA ESGOTO PREDIAL</v>
          </cell>
          <cell r="C2911" t="str">
            <v xml:space="preserve">UN    </v>
          </cell>
          <cell r="D2911">
            <v>59.77</v>
          </cell>
        </row>
        <row r="2912">
          <cell r="A2912">
            <v>20167</v>
          </cell>
          <cell r="B2912" t="str">
            <v>LUVA SIMPLES, PVC SERIE REFORCADA - R, 40 MM, PARA ESGOTO PREDIAL</v>
          </cell>
          <cell r="C2912" t="str">
            <v xml:space="preserve">UN    </v>
          </cell>
          <cell r="D2912">
            <v>3.86</v>
          </cell>
        </row>
        <row r="2913">
          <cell r="A2913">
            <v>20168</v>
          </cell>
          <cell r="B2913" t="str">
            <v>LUVA SIMPLES, PVC SERIE REFORCADA - R, 50 MM, PARA ESGOTO PREDIAL</v>
          </cell>
          <cell r="C2913" t="str">
            <v xml:space="preserve">UN    </v>
          </cell>
          <cell r="D2913">
            <v>6.06</v>
          </cell>
        </row>
        <row r="2914">
          <cell r="A2914">
            <v>20169</v>
          </cell>
          <cell r="B2914" t="str">
            <v>LUVA SIMPLES, PVC SERIE REFORCADA - R, 75 MM, PARA ESGOTO PREDIAL</v>
          </cell>
          <cell r="C2914" t="str">
            <v xml:space="preserve">UN    </v>
          </cell>
          <cell r="D2914">
            <v>8.59</v>
          </cell>
        </row>
        <row r="2915">
          <cell r="A2915">
            <v>20170</v>
          </cell>
          <cell r="B2915" t="str">
            <v>LUVA SIMPLES, PVC SERIE REFORCADA - R, 100 MM, PARA ESGOTO PREDIAL</v>
          </cell>
          <cell r="C2915" t="str">
            <v xml:space="preserve">UN    </v>
          </cell>
          <cell r="D2915">
            <v>10.41</v>
          </cell>
        </row>
        <row r="2916">
          <cell r="A2916">
            <v>20171</v>
          </cell>
          <cell r="B2916" t="str">
            <v>LUVA SIMPLES, PVC SERIE REFORCADA - R, 150 MM, PARA ESGOTO PREDIAL</v>
          </cell>
          <cell r="C2916" t="str">
            <v xml:space="preserve">UN    </v>
          </cell>
          <cell r="D2916">
            <v>30.93</v>
          </cell>
        </row>
        <row r="2917">
          <cell r="A2917">
            <v>20172</v>
          </cell>
          <cell r="B2917" t="str">
            <v>TE, PVC, 90 GRAUS, BBP, JE, DN 100 MM, PARA REDE COLETORA ESGOTO (NBR 10569)</v>
          </cell>
          <cell r="C2917" t="str">
            <v xml:space="preserve">UN    </v>
          </cell>
          <cell r="D2917">
            <v>23.25</v>
          </cell>
        </row>
        <row r="2918">
          <cell r="A2918">
            <v>20174</v>
          </cell>
          <cell r="B2918" t="str">
            <v>TE, PVC LEVE, CURTO, 90 GRAUS, 150 MM, PARA ESGOTO</v>
          </cell>
          <cell r="C2918" t="str">
            <v xml:space="preserve">UN    </v>
          </cell>
          <cell r="D2918">
            <v>27.91</v>
          </cell>
        </row>
        <row r="2919">
          <cell r="A2919">
            <v>20176</v>
          </cell>
          <cell r="B2919" t="str">
            <v>TE DE REDUCAO, PVC LEVE, CURTO, 90 GRAUS, COM BOLSA PARA ANEL, 150 X 100 MM, PARA ESGOTO</v>
          </cell>
          <cell r="C2919" t="str">
            <v xml:space="preserve">UN    </v>
          </cell>
          <cell r="D2919">
            <v>32.54</v>
          </cell>
        </row>
        <row r="2920">
          <cell r="A2920">
            <v>20177</v>
          </cell>
          <cell r="B2920" t="str">
            <v>TE, PVC, SERIE R, 75 X 75 MM, PARA ESGOTO PREDIAL</v>
          </cell>
          <cell r="C2920" t="str">
            <v xml:space="preserve">UN    </v>
          </cell>
          <cell r="D2920">
            <v>21.76</v>
          </cell>
        </row>
        <row r="2921">
          <cell r="A2921">
            <v>20178</v>
          </cell>
          <cell r="B2921" t="str">
            <v>TE, PVC, SERIE R, 100 X 75 MM, PARA ESGOTO PREDIAL</v>
          </cell>
          <cell r="C2921" t="str">
            <v xml:space="preserve">UN    </v>
          </cell>
          <cell r="D2921">
            <v>33.200000000000003</v>
          </cell>
        </row>
        <row r="2922">
          <cell r="A2922">
            <v>20179</v>
          </cell>
          <cell r="B2922" t="str">
            <v>TE, PVC, SERIE R, 100 X 100 MM, PARA ESGOTO PREDIAL</v>
          </cell>
          <cell r="C2922" t="str">
            <v xml:space="preserve">UN    </v>
          </cell>
          <cell r="D2922">
            <v>37.57</v>
          </cell>
        </row>
        <row r="2923">
          <cell r="A2923">
            <v>20180</v>
          </cell>
          <cell r="B2923" t="str">
            <v>TE, PVC, SERIE R, 150 X 100 MM, PARA ESGOTO PREDIAL</v>
          </cell>
          <cell r="C2923" t="str">
            <v xml:space="preserve">UN    </v>
          </cell>
          <cell r="D2923">
            <v>61.01</v>
          </cell>
        </row>
        <row r="2924">
          <cell r="A2924">
            <v>20181</v>
          </cell>
          <cell r="B2924" t="str">
            <v>TE, PVC, SERIE R, 150 X 150 MM, PARA ESGOTO PREDIAL</v>
          </cell>
          <cell r="C2924" t="str">
            <v xml:space="preserve">UN    </v>
          </cell>
          <cell r="D2924">
            <v>90.51</v>
          </cell>
        </row>
        <row r="2925">
          <cell r="A2925">
            <v>20182</v>
          </cell>
          <cell r="B2925" t="str">
            <v>TE DE INSPECAO, PVC, SERIE R, 75 X 75 MM, PARA ESGOTO PREDIAL</v>
          </cell>
          <cell r="C2925" t="str">
            <v xml:space="preserve">UN    </v>
          </cell>
          <cell r="D2925">
            <v>21.55</v>
          </cell>
        </row>
        <row r="2926">
          <cell r="A2926">
            <v>20183</v>
          </cell>
          <cell r="B2926" t="str">
            <v>TE DE INSPECAO, PVC, SERIE R, 100 X 75 MM, PARA ESGOTO PREDIAL</v>
          </cell>
          <cell r="C2926" t="str">
            <v xml:space="preserve">UN    </v>
          </cell>
          <cell r="D2926">
            <v>37.76</v>
          </cell>
        </row>
        <row r="2927">
          <cell r="A2927">
            <v>20185</v>
          </cell>
          <cell r="B2927" t="str">
            <v>MANGUEIRA DE PVC FLEXIVEL,TIPO FLAT/ACHATADA, COR LARANJA, D = 1 1/2" (40 MM), PARA CONDUCAO DE AGUA, SERVICOS LEVES E MEDIOS</v>
          </cell>
          <cell r="C2927" t="str">
            <v xml:space="preserve">M     </v>
          </cell>
          <cell r="D2927">
            <v>12.71</v>
          </cell>
        </row>
        <row r="2928">
          <cell r="A2928">
            <v>20193</v>
          </cell>
          <cell r="B2928" t="str">
            <v>LOCACAO DE ANDAIME METALICO TIPO FACHADEIRO, LARGURA DE 1,20 M, ALTURA POR PECA DE 2,0 M, INCLUINDO SAPATAS E ITENS NECESSARIOS A INSTALACAO</v>
          </cell>
          <cell r="C2928" t="str">
            <v>M2XMES</v>
          </cell>
          <cell r="D2928">
            <v>5.24</v>
          </cell>
        </row>
        <row r="2929">
          <cell r="A2929">
            <v>20204</v>
          </cell>
          <cell r="B2929" t="str">
            <v>PRANCHAO DE MADEIRA APARELHADA *7,5 X 23* CM (3 X 9 ") MACARANDUBA, ANGELIM OU EQUIVALENTE DA REGIAO</v>
          </cell>
          <cell r="C2929" t="str">
            <v xml:space="preserve">M     </v>
          </cell>
          <cell r="D2929">
            <v>40.659999999999997</v>
          </cell>
        </row>
        <row r="2930">
          <cell r="A2930">
            <v>20205</v>
          </cell>
          <cell r="B2930" t="str">
            <v>RIPA DE MADEIRA APARELHADA *1,5 X 5* CM, MACARANDUBA, ANGELIM OU EQUIVALENTE DA REGIAO</v>
          </cell>
          <cell r="C2930" t="str">
            <v xml:space="preserve">M     </v>
          </cell>
          <cell r="D2930">
            <v>1.46</v>
          </cell>
        </row>
        <row r="2931">
          <cell r="A2931">
            <v>20206</v>
          </cell>
          <cell r="B2931" t="str">
            <v>SARRAFO DE MADEIRA APARELHADA *2 X 10* CM, MACARANDUBA, ANGELIM OU EQUIVALENTE DA REGIAO</v>
          </cell>
          <cell r="C2931" t="str">
            <v xml:space="preserve">M     </v>
          </cell>
          <cell r="D2931">
            <v>4.3499999999999996</v>
          </cell>
        </row>
        <row r="2932">
          <cell r="A2932">
            <v>20208</v>
          </cell>
          <cell r="B2932" t="str">
            <v>PRANCHAO DE MADEIRA APARELHADA *8 X 30* CM, MACARANDUBA, ANGELIM OU EQUIVALENTE DA REGIAO</v>
          </cell>
          <cell r="C2932" t="str">
            <v xml:space="preserve">M     </v>
          </cell>
          <cell r="D2932">
            <v>47.74</v>
          </cell>
        </row>
        <row r="2933">
          <cell r="A2933">
            <v>20209</v>
          </cell>
          <cell r="B2933" t="str">
            <v>PECA DE MADEIRA APARELHADA *7,5 X 7,5* CM (3 X 3 ") MACARANDUBA, ANGELIM OU EQUIVALENTE DA REGIAO</v>
          </cell>
          <cell r="C2933" t="str">
            <v xml:space="preserve">M     </v>
          </cell>
          <cell r="D2933">
            <v>9.48</v>
          </cell>
        </row>
        <row r="2934">
          <cell r="A2934">
            <v>20211</v>
          </cell>
          <cell r="B2934" t="str">
            <v>VIGA DE MADEIRA APARELHADA *6 X 16* CM, MACARANDUBA, ANGELIM OU EQUIVALENTE DA REGIAO</v>
          </cell>
          <cell r="C2934" t="str">
            <v xml:space="preserve">M     </v>
          </cell>
          <cell r="D2934">
            <v>17.190000000000001</v>
          </cell>
        </row>
        <row r="2935">
          <cell r="A2935">
            <v>20212</v>
          </cell>
          <cell r="B2935" t="str">
            <v>CAIBRO DE MADEIRA APARELHADA *6 X 8* CM, MACARANDUBA, ANGELIM OU EQUIVALENTE DA REGIAO</v>
          </cell>
          <cell r="C2935" t="str">
            <v xml:space="preserve">M     </v>
          </cell>
          <cell r="D2935">
            <v>8.98</v>
          </cell>
        </row>
        <row r="2936">
          <cell r="A2936">
            <v>20213</v>
          </cell>
          <cell r="B2936" t="str">
            <v>VIGA DE MADEIRA APARELHADA *6 X 12* CM, MACARANDUBA, ANGELIM OU EQUIVALENTE DA REGIAO</v>
          </cell>
          <cell r="C2936" t="str">
            <v xml:space="preserve">M     </v>
          </cell>
          <cell r="D2936">
            <v>11.64</v>
          </cell>
        </row>
        <row r="2937">
          <cell r="A2937">
            <v>20214</v>
          </cell>
          <cell r="B2937" t="str">
            <v>RUFO PARA TELHA ESTRUTURAL DE FIBROCIMENTO 1 ABA (SEM AMIANTO)</v>
          </cell>
          <cell r="C2937" t="str">
            <v xml:space="preserve">UN    </v>
          </cell>
          <cell r="D2937">
            <v>31.28</v>
          </cell>
        </row>
        <row r="2938">
          <cell r="A2938">
            <v>20219</v>
          </cell>
          <cell r="B2938" t="str">
            <v>ESPARGIDOR DE ASFALTO PRESSURIZADO, REBOCAVEL, TANQUE DE 2500 L, PNEUMATICO,  COM MOTOR A GASOLINA 3,4HP</v>
          </cell>
          <cell r="C2938" t="str">
            <v xml:space="preserve">UN    </v>
          </cell>
          <cell r="D2938">
            <v>74000</v>
          </cell>
        </row>
        <row r="2939">
          <cell r="A2939">
            <v>20231</v>
          </cell>
          <cell r="B2939" t="str">
            <v>RODAPE OU RODABANCADA EM GRANITO, POLIDO, TIPO ANDORINHA/ QUARTZ/ CASTELO/ CORUMBA OU OUTROS EQUIVALENTES DA REGIAO, H= 10 CM, E=  *2,0* CM</v>
          </cell>
          <cell r="C2939" t="str">
            <v xml:space="preserve">M     </v>
          </cell>
          <cell r="D2939">
            <v>47.63</v>
          </cell>
        </row>
        <row r="2940">
          <cell r="A2940">
            <v>20232</v>
          </cell>
          <cell r="B2940" t="str">
            <v>SOLEIRA EM GRANITO, POLIDO, TIPO ANDORINHA/ QUARTZ/ CASTELO/ CORUMBA OU OUTROS EQUIVALENTES DA REGIAO, L= *15* CM, E=  *2,0* CM</v>
          </cell>
          <cell r="C2940" t="str">
            <v xml:space="preserve">M     </v>
          </cell>
          <cell r="D2940">
            <v>67.42</v>
          </cell>
        </row>
        <row r="2941">
          <cell r="A2941">
            <v>20234</v>
          </cell>
          <cell r="B2941" t="str">
            <v>TANQUE SIMPLES EM MARMORE SINTETICO SUSPENSO, CAPACIDADE *38* L, *60 X 60* CM</v>
          </cell>
          <cell r="C2941" t="str">
            <v xml:space="preserve">UN    </v>
          </cell>
          <cell r="D2941">
            <v>157.44</v>
          </cell>
        </row>
        <row r="2942">
          <cell r="A2942">
            <v>20235</v>
          </cell>
          <cell r="B2942" t="str">
            <v>CUMEEIRA NORMAL PARA TELHA ONDULADA DE FIBROCIMENTO, E = 6 MM, ABA 300 MM, COMPRIMENTO 1100 MM (SEM AMIANTO)</v>
          </cell>
          <cell r="C2942" t="str">
            <v xml:space="preserve">UN    </v>
          </cell>
          <cell r="D2942">
            <v>41.67</v>
          </cell>
        </row>
        <row r="2943">
          <cell r="A2943">
            <v>20236</v>
          </cell>
          <cell r="B2943" t="str">
            <v>CUMEEIRA ARTICULADA (PAR) PARA TELHA ONDULADA DE FIBROCIMENTO, E = 6 MM, ABA 350 MM, COMPRIMENTO 1100 MM (SEM AMIANTO)</v>
          </cell>
          <cell r="C2943" t="str">
            <v xml:space="preserve">UN    </v>
          </cell>
          <cell r="D2943">
            <v>23.03</v>
          </cell>
        </row>
        <row r="2944">
          <cell r="A2944">
            <v>20247</v>
          </cell>
          <cell r="B2944" t="str">
            <v>PREGO DE ACO POLIDO COM CABECA 15 X 15 (1 1/4 X 13)</v>
          </cell>
          <cell r="C2944" t="str">
            <v xml:space="preserve">KG    </v>
          </cell>
          <cell r="D2944">
            <v>12.84</v>
          </cell>
        </row>
        <row r="2945">
          <cell r="A2945">
            <v>20249</v>
          </cell>
          <cell r="B2945" t="str">
            <v>SOLEIRA/ TABEIRA EM MARMORE, POLIDO, BRANCO COMUM, L= 5 CM, E=  *2,0* CM</v>
          </cell>
          <cell r="C2945" t="str">
            <v xml:space="preserve">M     </v>
          </cell>
          <cell r="D2945">
            <v>30.55</v>
          </cell>
        </row>
        <row r="2946">
          <cell r="A2946">
            <v>20250</v>
          </cell>
          <cell r="B2946" t="str">
            <v>SISAL EM FIBRA</v>
          </cell>
          <cell r="C2946" t="str">
            <v xml:space="preserve">KG    </v>
          </cell>
          <cell r="D2946">
            <v>10.84</v>
          </cell>
        </row>
        <row r="2947">
          <cell r="A2947">
            <v>20253</v>
          </cell>
          <cell r="B2947" t="str">
            <v>CAIXA DE PASSAGEM METALICA, DE SOBREPOR, COM TAMPA APARAFUSADA, DIMENSOES 35 X 35 X *12* CM</v>
          </cell>
          <cell r="C2947" t="str">
            <v xml:space="preserve">UN    </v>
          </cell>
          <cell r="D2947">
            <v>60.11</v>
          </cell>
        </row>
        <row r="2948">
          <cell r="A2948">
            <v>20254</v>
          </cell>
          <cell r="B2948" t="str">
            <v>CAIXA DE PASSAGEM METALICA, DE SOBREPOR, COM TAMPA APARAFUSADA, DIMENSOES 15 X 15 X *10* CM</v>
          </cell>
          <cell r="C2948" t="str">
            <v xml:space="preserve">UN    </v>
          </cell>
          <cell r="D2948">
            <v>18.3</v>
          </cell>
        </row>
        <row r="2949">
          <cell r="A2949">
            <v>20256</v>
          </cell>
          <cell r="B2949" t="str">
            <v>ROLDANA PLASTICA COM PREGO, TAMANHO 30 X 30 MM, PARA INSTALACAO ELETRICA APARENTE</v>
          </cell>
          <cell r="C2949" t="str">
            <v xml:space="preserve">UN    </v>
          </cell>
          <cell r="D2949">
            <v>0.31</v>
          </cell>
        </row>
        <row r="2950">
          <cell r="A2950">
            <v>20259</v>
          </cell>
          <cell r="B2950" t="str">
            <v>PERFIL DE BORRACHA EPDM MACICO *12 X 15* MM PARA ESQUADRIAS</v>
          </cell>
          <cell r="C2950" t="str">
            <v xml:space="preserve">M     </v>
          </cell>
          <cell r="D2950">
            <v>8.8000000000000007</v>
          </cell>
        </row>
        <row r="2951">
          <cell r="A2951">
            <v>20260</v>
          </cell>
          <cell r="B2951" t="str">
            <v>MANGUEIRA PARA GAS - GLP, PVC, TRANCADA, DIAMETRO DE 3/8", COMPRIMENTO DE 1M (NORMATIZADA)</v>
          </cell>
          <cell r="C2951" t="str">
            <v xml:space="preserve">UN    </v>
          </cell>
          <cell r="D2951">
            <v>10.220000000000001</v>
          </cell>
        </row>
        <row r="2952">
          <cell r="A2952">
            <v>20262</v>
          </cell>
          <cell r="B2952" t="str">
            <v>SIFAO PLASTICO EXTENSIVEL UNIVERSAL, TIPO COPO</v>
          </cell>
          <cell r="C2952" t="str">
            <v xml:space="preserve">UN    </v>
          </cell>
          <cell r="D2952">
            <v>12.93</v>
          </cell>
        </row>
        <row r="2953">
          <cell r="A2953">
            <v>20269</v>
          </cell>
          <cell r="B2953" t="str">
            <v>LAVATORIO/CUBA DE EMBUTIR OVAL LOUCA BRANCA SEM LADRAO *50 X 35* CM</v>
          </cell>
          <cell r="C2953" t="str">
            <v xml:space="preserve">UN    </v>
          </cell>
          <cell r="D2953">
            <v>69.92</v>
          </cell>
        </row>
        <row r="2954">
          <cell r="A2954">
            <v>20270</v>
          </cell>
          <cell r="B2954" t="str">
            <v>LAVATORIO/CUBA DE EMBUTIR OVAL LOUCA COR SEM LADRAO *50 X 35* CM</v>
          </cell>
          <cell r="C2954" t="str">
            <v xml:space="preserve">UN    </v>
          </cell>
          <cell r="D2954">
            <v>76.14</v>
          </cell>
        </row>
        <row r="2955">
          <cell r="A2955">
            <v>20271</v>
          </cell>
          <cell r="B2955" t="str">
            <v>TANQUE LOUCA BRANCA COM COLUNA *30* L</v>
          </cell>
          <cell r="C2955" t="str">
            <v xml:space="preserve">UN    </v>
          </cell>
          <cell r="D2955">
            <v>475.91</v>
          </cell>
        </row>
        <row r="2956">
          <cell r="A2956">
            <v>20322</v>
          </cell>
          <cell r="B2956" t="str">
            <v>PORTA DE MADEIRA, FOLHA MEDIA (NBR 15930) DE 60 X 210 CM, E = 35 MM, NUCLEO SARRAFEADO, CAPA FRISADA EM HDF, ACABAMENTO MELAMINICO EM PADRAO MADEIRA</v>
          </cell>
          <cell r="C2956" t="str">
            <v xml:space="preserve">UN    </v>
          </cell>
          <cell r="D2956">
            <v>223.21</v>
          </cell>
        </row>
        <row r="2957">
          <cell r="A2957">
            <v>20326</v>
          </cell>
          <cell r="B2957" t="str">
            <v>ANEL BORRACHA, PARA TUBO/CONEXAO PVC PBA, DN 60 MM, PARA REDE AGUA</v>
          </cell>
          <cell r="C2957" t="str">
            <v xml:space="preserve">UN    </v>
          </cell>
          <cell r="D2957">
            <v>9.86</v>
          </cell>
        </row>
        <row r="2958">
          <cell r="A2958">
            <v>20327</v>
          </cell>
          <cell r="B2958" t="str">
            <v>REDUCAO PVC PBA, JE, PB, DN 75 X 50 / DE 85 X 60 MM, PARA REDE DE AGUA</v>
          </cell>
          <cell r="C2958" t="str">
            <v xml:space="preserve">UN    </v>
          </cell>
          <cell r="D2958">
            <v>14.78</v>
          </cell>
        </row>
        <row r="2959">
          <cell r="A2959">
            <v>20962</v>
          </cell>
          <cell r="B2959" t="str">
            <v>CAIXA DE INCENDIO/ABRIGO PARA MANGUEIRA, DE SOBREPOR/EXTERNA, COM 75 X 45 X 17 CM, EM CHAPA DE ACO, PORTA COM VENTILACAO, VISOR COM A INSCRICAO "INCENDIO", SUPORTE/CESTA INTERNA PARA A MANGUEIRA, PINTURA ELETROSTATICA VERMELHA</v>
          </cell>
          <cell r="C2959" t="str">
            <v xml:space="preserve">UN    </v>
          </cell>
          <cell r="D2959">
            <v>201.81</v>
          </cell>
        </row>
        <row r="2960">
          <cell r="A2960">
            <v>20963</v>
          </cell>
          <cell r="B2960" t="str">
            <v>CAIXA DE INCENDIO/ABRIGO PARA MANGUEIRA, DE SOBREPOR/EXTERNA, COM 90 X 60 X 17 CM, EM CHAPA DE ACO, PORTA COM VENTILACAO, VISOR COM A INSCRICAO "INCENDIO", SUPORTE/CESTA INTERNA PARA A MANGUEIRA, PINTURA ELETROSTATICA VERMELHA</v>
          </cell>
          <cell r="C2960" t="str">
            <v xml:space="preserve">UN    </v>
          </cell>
          <cell r="D2960">
            <v>246.52</v>
          </cell>
        </row>
        <row r="2961">
          <cell r="A2961">
            <v>20964</v>
          </cell>
          <cell r="B2961" t="str">
            <v>TAMPAO COM CORRENTE, EM LATAO, ENGATE RAPIDO 1 1/2", PARA INSTALACAO PREDIAL DE COMBATE A INCENDIO</v>
          </cell>
          <cell r="C2961" t="str">
            <v xml:space="preserve">UN    </v>
          </cell>
          <cell r="D2961">
            <v>47.93</v>
          </cell>
        </row>
        <row r="2962">
          <cell r="A2962">
            <v>20965</v>
          </cell>
          <cell r="B2962" t="str">
            <v>ESGUICHO TIPO JATO SOLIDO, EM LATAO, ENGATE RAPIDO 1 1/2" X 16 MM, PARA MANGUEIRA EM INSTALACAO PREDIAL COMBATE A INCENDIO</v>
          </cell>
          <cell r="C2962" t="str">
            <v xml:space="preserve">UN    </v>
          </cell>
          <cell r="D2962">
            <v>44.41</v>
          </cell>
        </row>
        <row r="2963">
          <cell r="A2963">
            <v>20966</v>
          </cell>
          <cell r="B2963" t="str">
            <v>ESGUICHO TIPO JATO SOLIDO, EM LATAO, ENGATE RAPIDO 1 1/2" X 19 MM, PARA MANGUEIRA EM INSTALACAO PREDIAL COMBATE A INCENDIO</v>
          </cell>
          <cell r="C2963" t="str">
            <v xml:space="preserve">UN    </v>
          </cell>
          <cell r="D2963">
            <v>47.82</v>
          </cell>
        </row>
        <row r="2964">
          <cell r="A2964">
            <v>20967</v>
          </cell>
          <cell r="B2964" t="str">
            <v>ESGUICHO TIPO JATO SOLIDO, EM LATAO, ENGATE RAPIDO 2 1/2" X 16 MM, PARA MANGUEIRA EM INSTALACAO PREDIAL COMBATE A INCENDIO</v>
          </cell>
          <cell r="C2964" t="str">
            <v xml:space="preserve">UN    </v>
          </cell>
          <cell r="D2964">
            <v>72.48</v>
          </cell>
        </row>
        <row r="2965">
          <cell r="A2965">
            <v>20968</v>
          </cell>
          <cell r="B2965" t="str">
            <v>ESGUICHO TIPO JATO SOLIDO, EM LATAO, ENGATE RAPIDO 2 1/2" X 19 MM, PARA MANGUEIRA EM INSTALACAO PREDIAL COMBATE A INCENDIO</v>
          </cell>
          <cell r="C2965" t="str">
            <v xml:space="preserve">UN    </v>
          </cell>
          <cell r="D2965">
            <v>79.5</v>
          </cell>
        </row>
        <row r="2966">
          <cell r="A2966">
            <v>20971</v>
          </cell>
          <cell r="B2966" t="str">
            <v>CHAVE DUPLA PARA CONEXOES TIPO STORZ, ENGATE RAPIDO 1 1/2" X 2 1/2", EM LATAO, PARA INSTALACAO PREDIAL COMBATE A INCENDIO</v>
          </cell>
          <cell r="C2966" t="str">
            <v xml:space="preserve">UN    </v>
          </cell>
          <cell r="D2966">
            <v>11.69</v>
          </cell>
        </row>
        <row r="2967">
          <cell r="A2967">
            <v>20972</v>
          </cell>
          <cell r="B2967" t="str">
            <v>REDUCAO FIXA TIPO STORZ, ENGATE RAPIDO 2.1/2" X 1.1/2", EM LATAO, PARA INSTALACAO PREDIAL COMBATE A INCENDIO PREDIAL</v>
          </cell>
          <cell r="C2967" t="str">
            <v xml:space="preserve">UN    </v>
          </cell>
          <cell r="D2967">
            <v>87.68</v>
          </cell>
        </row>
        <row r="2968">
          <cell r="A2968">
            <v>20973</v>
          </cell>
          <cell r="B2968" t="str">
            <v>UNIAO TIPO STORZ, COM EMPATACAO INTERNA TIPO ANEL DE EXPANSAO, ENGATE RAPIDO 1 1/2", PARA MANGUEIRA DE COMBATE A INCENDIO PREDIAL</v>
          </cell>
          <cell r="C2968" t="str">
            <v xml:space="preserve">UN    </v>
          </cell>
          <cell r="D2968">
            <v>75.180000000000007</v>
          </cell>
        </row>
        <row r="2969">
          <cell r="A2969">
            <v>20974</v>
          </cell>
          <cell r="B2969" t="str">
            <v>UNIAO TIPO STORZ, COM EMPATACAO INTERNA TIPO ANEL DE EXPANSAO, ENGATE RAPIDO 2 1/2", PARA MANGUEIRA DE COMBATE A INCENDIO PREDIAL</v>
          </cell>
          <cell r="C2969" t="str">
            <v xml:space="preserve">UN    </v>
          </cell>
          <cell r="D2969">
            <v>107.56</v>
          </cell>
        </row>
        <row r="2970">
          <cell r="A2970">
            <v>20975</v>
          </cell>
          <cell r="B2970" t="str">
            <v>ANEL DE EXPANSAO EM COBRE, ENGATE RAPIDO 1 1/2", PARA EMPATACAO MANGUEIRA DE COMBATE A INCENDIO PREDIAL</v>
          </cell>
          <cell r="C2970" t="str">
            <v xml:space="preserve">UN    </v>
          </cell>
          <cell r="D2970">
            <v>8.43</v>
          </cell>
        </row>
        <row r="2971">
          <cell r="A2971">
            <v>20976</v>
          </cell>
          <cell r="B2971" t="str">
            <v>ANEL DE EXPANSAO EM COBRE, ENGATE RAPIDO 2 1/2", PARA EMPATACAO MANGUEIRA DE COMBATE A INCENDIO PREDIAL</v>
          </cell>
          <cell r="C2971" t="str">
            <v xml:space="preserve">UN    </v>
          </cell>
          <cell r="D2971">
            <v>12.74</v>
          </cell>
        </row>
        <row r="2972">
          <cell r="A2972">
            <v>20977</v>
          </cell>
          <cell r="B2972" t="str">
            <v>EXTINTOR DE INCENDIO PORTATIL COM CARGA DE PO QUIMICO SECO (PQS) DE 8 KG, CLASSE BC</v>
          </cell>
          <cell r="C2972" t="str">
            <v xml:space="preserve">UN    </v>
          </cell>
          <cell r="D2972">
            <v>179.9</v>
          </cell>
        </row>
        <row r="2973">
          <cell r="A2973">
            <v>20980</v>
          </cell>
          <cell r="B2973" t="str">
            <v>TUBO ACO CARBONO SEM COSTURA 8", E= *7,04 MM, SCHEDULE 30, *36,75 KG/M</v>
          </cell>
          <cell r="C2973" t="str">
            <v xml:space="preserve">M     </v>
          </cell>
          <cell r="D2973">
            <v>354.08</v>
          </cell>
        </row>
        <row r="2974">
          <cell r="A2974">
            <v>20984</v>
          </cell>
          <cell r="B2974" t="str">
            <v>TUBO ACO CARBONO SEM COSTURA 20", E= *12,70 MM, SCHEDULE 30, *154,97 KG/M</v>
          </cell>
          <cell r="C2974" t="str">
            <v xml:space="preserve">M     </v>
          </cell>
          <cell r="D2974">
            <v>1769.94</v>
          </cell>
        </row>
        <row r="2975">
          <cell r="A2975">
            <v>20989</v>
          </cell>
          <cell r="B2975" t="str">
            <v>TUBO ACO CARBONO SEM COSTURA 14", E= *11,13 MM, SCHEDULE 40, *94,55 KG/M</v>
          </cell>
          <cell r="C2975" t="str">
            <v xml:space="preserve">M     </v>
          </cell>
          <cell r="D2975">
            <v>922.42</v>
          </cell>
        </row>
        <row r="2976">
          <cell r="A2976">
            <v>20994</v>
          </cell>
          <cell r="B2976" t="str">
            <v>TUBO ACO CARBONO SEM COSTURA 6", E= *10,97 MM, SCHEDULE 80, *42,56 KG/M</v>
          </cell>
          <cell r="C2976" t="str">
            <v xml:space="preserve">M     </v>
          </cell>
          <cell r="D2976">
            <v>427.03</v>
          </cell>
        </row>
        <row r="2977">
          <cell r="A2977">
            <v>20995</v>
          </cell>
          <cell r="B2977" t="str">
            <v>TUBO ACO CARBONO SEM COSTURA 8", E= *12,70 MM, SCHEDULE 80, *64,64 KG/M</v>
          </cell>
          <cell r="C2977" t="str">
            <v xml:space="preserve">M     </v>
          </cell>
          <cell r="D2977">
            <v>561.20000000000005</v>
          </cell>
        </row>
        <row r="2978">
          <cell r="A2978">
            <v>20999</v>
          </cell>
          <cell r="B2978" t="str">
            <v>TUBO ACO CARBONO COM COSTURA, NBR 5580, CLASSE L, DN = 15 MM, E = 2,25 MM, 1,06 KG/M</v>
          </cell>
          <cell r="C2978" t="str">
            <v xml:space="preserve">M     </v>
          </cell>
          <cell r="D2978">
            <v>7.34</v>
          </cell>
        </row>
        <row r="2979">
          <cell r="A2979">
            <v>21001</v>
          </cell>
          <cell r="B2979" t="str">
            <v>TUBO ACO CARBONO COM COSTURA, NBR 5580, CLASSE L, DN = 25 MM, E = 2,65 MM, 2,02 KG/M</v>
          </cell>
          <cell r="C2979" t="str">
            <v xml:space="preserve">M     </v>
          </cell>
          <cell r="D2979">
            <v>13.7</v>
          </cell>
        </row>
        <row r="2980">
          <cell r="A2980">
            <v>21003</v>
          </cell>
          <cell r="B2980" t="str">
            <v>TUBO ACO CARBONO COM COSTURA, NBR 5580, CLASSE L, DN = 40 MM, E = 3,0 MM, 3,34 KG/M</v>
          </cell>
          <cell r="C2980" t="str">
            <v xml:space="preserve">M     </v>
          </cell>
          <cell r="D2980">
            <v>22.51</v>
          </cell>
        </row>
        <row r="2981">
          <cell r="A2981">
            <v>21006</v>
          </cell>
          <cell r="B2981" t="str">
            <v>TUBO ACO CARBONO COM COSTURA, NBR 5580, CLASSE L, DN = 80 MM, E = 3,35 MM, 7,07 KG/M</v>
          </cell>
          <cell r="C2981" t="str">
            <v xml:space="preserve">M     </v>
          </cell>
          <cell r="D2981">
            <v>47.77</v>
          </cell>
        </row>
        <row r="2982">
          <cell r="A2982">
            <v>21008</v>
          </cell>
          <cell r="B2982" t="str">
            <v>TUBO ACO GALVANIZADO COM COSTURA, CLASSE LEVE, DN 15 MM ( 1/2"),  E = 2,25 MM,  *1,2* KG/M (NBR 5580)</v>
          </cell>
          <cell r="C2982" t="str">
            <v xml:space="preserve">M     </v>
          </cell>
          <cell r="D2982">
            <v>11.21</v>
          </cell>
        </row>
        <row r="2983">
          <cell r="A2983">
            <v>21009</v>
          </cell>
          <cell r="B2983" t="str">
            <v>TUBO ACO GALVANIZADO COM COSTURA, CLASSE LEVE, DN 20 MM ( 3/4"),  E = 2,25 MM,  *1,3* KG/M (NBR 5580)</v>
          </cell>
          <cell r="C2983" t="str">
            <v xml:space="preserve">M     </v>
          </cell>
          <cell r="D2983">
            <v>14.6</v>
          </cell>
        </row>
        <row r="2984">
          <cell r="A2984">
            <v>21010</v>
          </cell>
          <cell r="B2984" t="str">
            <v>TUBO ACO GALVANIZADO COM COSTURA, CLASSE LEVE, DN 25 MM ( 1"),  E = 2,65 MM,  *2,11* KG/M (NBR 5580)</v>
          </cell>
          <cell r="C2984" t="str">
            <v xml:space="preserve">M     </v>
          </cell>
          <cell r="D2984">
            <v>19.600000000000001</v>
          </cell>
        </row>
        <row r="2985">
          <cell r="A2985">
            <v>21011</v>
          </cell>
          <cell r="B2985" t="str">
            <v>TUBO ACO GALVANIZADO COM COSTURA, CLASSE LEVE, DN 32 MM ( 1 1/4"),  E = 2,65 MM,  *2,71* KG/M (NBR 5580)</v>
          </cell>
          <cell r="C2985" t="str">
            <v xml:space="preserve">M     </v>
          </cell>
          <cell r="D2985">
            <v>28.56</v>
          </cell>
        </row>
        <row r="2986">
          <cell r="A2986">
            <v>21012</v>
          </cell>
          <cell r="B2986" t="str">
            <v>TUBO ACO GALVANIZADO COM COSTURA, CLASSE LEVE, DN 40 MM ( 1 1/2"),  E = 3,00 MM,  *3,48* KG/M (NBR 5580)</v>
          </cell>
          <cell r="C2986" t="str">
            <v xml:space="preserve">M     </v>
          </cell>
          <cell r="D2986">
            <v>31.56</v>
          </cell>
        </row>
        <row r="2987">
          <cell r="A2987">
            <v>21013</v>
          </cell>
          <cell r="B2987" t="str">
            <v>TUBO ACO GALVANIZADO COM COSTURA, CLASSE LEVE, DN 50 MM ( 2"),  E = 3,00 MM,  *4,40* KG/M (NBR 5580)</v>
          </cell>
          <cell r="C2987" t="str">
            <v xml:space="preserve">M     </v>
          </cell>
          <cell r="D2987">
            <v>41.19</v>
          </cell>
        </row>
        <row r="2988">
          <cell r="A2988">
            <v>21014</v>
          </cell>
          <cell r="B2988" t="str">
            <v>TUBO ACO GALVANIZADO COM COSTURA, CLASSE LEVE, DN 65 MM ( 2 1/2"),  E = 3,35 MM, * 6,23* KG/M (NBR 5580)</v>
          </cell>
          <cell r="C2988" t="str">
            <v xml:space="preserve">M     </v>
          </cell>
          <cell r="D2988">
            <v>57.64</v>
          </cell>
        </row>
        <row r="2989">
          <cell r="A2989">
            <v>21015</v>
          </cell>
          <cell r="B2989" t="str">
            <v>TUBO ACO GALVANIZADO COM COSTURA, CLASSE LEVE, DN 80 MM ( 3"),  E = 3,35 MM, *7,32* KG/M (NBR 5580)</v>
          </cell>
          <cell r="C2989" t="str">
            <v xml:space="preserve">M     </v>
          </cell>
          <cell r="D2989">
            <v>66.22</v>
          </cell>
        </row>
        <row r="2990">
          <cell r="A2990">
            <v>21016</v>
          </cell>
          <cell r="B2990" t="str">
            <v>TUBO ACO GALVANIZADO COM COSTURA, CLASSE LEVE, DN 100 MM ( 4"),  E = 3,75 MM,  *10,55* KG/M (NBR 5580)</v>
          </cell>
          <cell r="C2990" t="str">
            <v xml:space="preserve">M     </v>
          </cell>
          <cell r="D2990">
            <v>95.97</v>
          </cell>
        </row>
        <row r="2991">
          <cell r="A2991">
            <v>21019</v>
          </cell>
          <cell r="B2991" t="str">
            <v>TUBO ACO CARBONO COM COSTURA, NBR 5580, CLASSE M, DN = 25 MM, E = 3,35 MM, *2,50* KG//M</v>
          </cell>
          <cell r="C2991" t="str">
            <v xml:space="preserve">M     </v>
          </cell>
          <cell r="D2991">
            <v>16.600000000000001</v>
          </cell>
        </row>
        <row r="2992">
          <cell r="A2992">
            <v>21021</v>
          </cell>
          <cell r="B2992" t="str">
            <v>TUBO ACO CARBONO COM COSTURA, NBR 5580, CLASSE M, DN = 40 MM, E = 3,35 MM, *3,71* KG//M</v>
          </cell>
          <cell r="C2992" t="str">
            <v xml:space="preserve">M     </v>
          </cell>
          <cell r="D2992">
            <v>26.25</v>
          </cell>
        </row>
        <row r="2993">
          <cell r="A2993">
            <v>21024</v>
          </cell>
          <cell r="B2993" t="str">
            <v>TUBO ACO CARBONO COM COSTURA, NBR 5580, CLASSE M, DN = 80 MM, E = 4,05 MM, *8,47* KG/M</v>
          </cell>
          <cell r="C2993" t="str">
            <v xml:space="preserve">M     </v>
          </cell>
          <cell r="D2993">
            <v>56.25</v>
          </cell>
        </row>
        <row r="2994">
          <cell r="A2994">
            <v>21029</v>
          </cell>
          <cell r="B2994" t="str">
            <v>MANGUEIRA DE INCENDIO, TIPO 1, DE 1 1/2", COMPRIMENTO = 15 M, TECIDO EM FIO DE POLIESTER E TUBO INTERNO EM BORRACHA SINTETICA, COM UNIOES ENGATE RAPIDO</v>
          </cell>
          <cell r="C2994" t="str">
            <v xml:space="preserve">UN    </v>
          </cell>
          <cell r="D2994">
            <v>293.81</v>
          </cell>
        </row>
        <row r="2995">
          <cell r="A2995">
            <v>21030</v>
          </cell>
          <cell r="B2995" t="str">
            <v>MANGUEIRA DE INCENDIO, TIPO 1, DE 1 1/2", COMPRIMENTO = 20 M, TECIDO EM FIO DE POLIESTER E TUBO INTERNO EM BORRACHA SINTETICA, COM UNIOES ENGATE RAPIDO</v>
          </cell>
          <cell r="C2995" t="str">
            <v xml:space="preserve">UN    </v>
          </cell>
          <cell r="D2995">
            <v>362.17</v>
          </cell>
        </row>
        <row r="2996">
          <cell r="A2996">
            <v>21031</v>
          </cell>
          <cell r="B2996" t="str">
            <v>MANGUEIRA DE INCENDIO, TIPO 1, DE 1 1/2", COMPRIMENTO = 25 M, TECIDO EM FIO DE POLIESTER E TUBO INTERNO EM BORRACHA SINTETICA, COM UNIOES ENGATE RAPIDO</v>
          </cell>
          <cell r="C2996" t="str">
            <v xml:space="preserve">UN    </v>
          </cell>
          <cell r="D2996">
            <v>450.89</v>
          </cell>
        </row>
        <row r="2997">
          <cell r="A2997">
            <v>21032</v>
          </cell>
          <cell r="B2997" t="str">
            <v>MANGUEIRA DE INCENDIO, TIPO 1, DE 1 1/2", COMPRIMENTO = 30 M, TECIDO EM FIO DE POLIESTER E TUBO INTERNO EM BORRACHA SINTETICA, COM UNIOES ENGATE RAPIDO</v>
          </cell>
          <cell r="C2997" t="str">
            <v xml:space="preserve">UN    </v>
          </cell>
          <cell r="D2997">
            <v>481.44</v>
          </cell>
        </row>
        <row r="2998">
          <cell r="A2998">
            <v>21034</v>
          </cell>
          <cell r="B2998" t="str">
            <v>MANGUEIRA DE INCENDIO, TIPO 2, DE 2 1/2", COMPRIMENTO = 15 M, TECIDO EM FIO DE POLIESTER E TUBO INTERNO EM BORRACHA SINTETICA, COM UNIOES ENGATE RAPIDO</v>
          </cell>
          <cell r="C2998" t="str">
            <v xml:space="preserve">UN    </v>
          </cell>
          <cell r="D2998">
            <v>583.25</v>
          </cell>
        </row>
        <row r="2999">
          <cell r="A2999">
            <v>21036</v>
          </cell>
          <cell r="B2999" t="str">
            <v>MANGUEIRA DE INCENDIO, TIPO 2, DE 2 1/2", COMPRIMENTO = 25 M, TECIDO EM FIO DE POLIESTER E TUBO INTERNO EM BORRACHA SINTETICA, COM UNIOES ENGATE RAPIDO</v>
          </cell>
          <cell r="C2999" t="str">
            <v xml:space="preserve">UN    </v>
          </cell>
          <cell r="D2999">
            <v>893.06</v>
          </cell>
        </row>
        <row r="3000">
          <cell r="A3000">
            <v>21037</v>
          </cell>
          <cell r="B3000" t="str">
            <v>MANGUEIRA DE INCENDIO, TIPO 2, DE 2 1/2", COMPRIMENTO = 30 M, TECIDO EM FIO DE POLIESTER E TUBO INTERNO EM BORRACHA SINTETICA, COM UNIOES ENGATE RAPIDO</v>
          </cell>
          <cell r="C3000" t="str">
            <v xml:space="preserve">UN    </v>
          </cell>
          <cell r="D3000">
            <v>1018.15</v>
          </cell>
        </row>
        <row r="3001">
          <cell r="A3001">
            <v>21040</v>
          </cell>
          <cell r="B3001" t="str">
            <v>SPRINKLER TIPO PENDENTE, 68 GRAUS CELSIUS (BULBO VERMELHO), ACABAMENTO NATURAL, 1/2" - 15 MM</v>
          </cell>
          <cell r="C3001" t="str">
            <v xml:space="preserve">UN    </v>
          </cell>
          <cell r="D3001">
            <v>27.41</v>
          </cell>
        </row>
        <row r="3002">
          <cell r="A3002">
            <v>21041</v>
          </cell>
          <cell r="B3002" t="str">
            <v>SPRINKLER TIPO PENDENTE, 68 GRAUS CELSIUS (BULBO VERMELHO), ACABAMENTO NATURAL, 3/4" - 20 MM</v>
          </cell>
          <cell r="C3002" t="str">
            <v xml:space="preserve">UN    </v>
          </cell>
          <cell r="D3002">
            <v>33.08</v>
          </cell>
        </row>
        <row r="3003">
          <cell r="A3003">
            <v>21042</v>
          </cell>
          <cell r="B3003" t="str">
            <v>SPRINKLER TIPO PENDENTE, 79 GRAUS CELSIUS (BULBO AMARELO,) ACABAMENTO NATURAL OU CROMADO, 1/2" - 15 MM</v>
          </cell>
          <cell r="C3003" t="str">
            <v xml:space="preserve">UN    </v>
          </cell>
          <cell r="D3003">
            <v>31.83</v>
          </cell>
        </row>
        <row r="3004">
          <cell r="A3004">
            <v>21043</v>
          </cell>
          <cell r="B3004" t="str">
            <v>SPRINKLER TIPO PENDENTE, 79 GRAUS CELSIUS (BULBO AMARELO), ACABAMENTO NATURAL, 3/4" - 20 MM</v>
          </cell>
          <cell r="C3004" t="str">
            <v xml:space="preserve">UN    </v>
          </cell>
          <cell r="D3004">
            <v>40.21</v>
          </cell>
        </row>
        <row r="3005">
          <cell r="A3005">
            <v>21044</v>
          </cell>
          <cell r="B3005" t="str">
            <v>SPRINKLER TIPO PENDENTE, 68 GRAUS CELSIUS (BULBO VERMELHO), ACABAMENTO CROMADO, 1/2" - 15 MM</v>
          </cell>
          <cell r="C3005" t="str">
            <v xml:space="preserve">UN    </v>
          </cell>
          <cell r="D3005">
            <v>28.01</v>
          </cell>
        </row>
        <row r="3006">
          <cell r="A3006">
            <v>21045</v>
          </cell>
          <cell r="B3006" t="str">
            <v>SPRINKLER TIPO PENDENTE, 68 GRAUS CELSIUS (BULBO VERMELHO), ACABAMENTO CROMADO, 3/4" - 20 MM</v>
          </cell>
          <cell r="C3006" t="str">
            <v xml:space="preserve">UN    </v>
          </cell>
          <cell r="D3006">
            <v>38.36</v>
          </cell>
        </row>
        <row r="3007">
          <cell r="A3007">
            <v>21047</v>
          </cell>
          <cell r="B3007" t="str">
            <v>SPRINKLER TIPO PENDENTE, 79 GRAUS CELSIUS (BULBO AMARELO), ACABAMENTO CROMADO, 3/4" - 20 MM</v>
          </cell>
          <cell r="C3007" t="str">
            <v xml:space="preserve">UN    </v>
          </cell>
          <cell r="D3007">
            <v>41.29</v>
          </cell>
        </row>
        <row r="3008">
          <cell r="A3008">
            <v>21059</v>
          </cell>
          <cell r="B3008" t="str">
            <v>RALO FOFO COM REQUADRO, QUADRADO 150 X 150 MM</v>
          </cell>
          <cell r="C3008" t="str">
            <v xml:space="preserve">UN    </v>
          </cell>
          <cell r="D3008">
            <v>39.47</v>
          </cell>
        </row>
        <row r="3009">
          <cell r="A3009">
            <v>21060</v>
          </cell>
          <cell r="B3009" t="str">
            <v>RALO FOFO COM REQUADRO, QUADRADO 250 X 250 MM</v>
          </cell>
          <cell r="C3009" t="str">
            <v xml:space="preserve">UN    </v>
          </cell>
          <cell r="D3009">
            <v>73.22</v>
          </cell>
        </row>
        <row r="3010">
          <cell r="A3010">
            <v>21061</v>
          </cell>
          <cell r="B3010" t="str">
            <v>RALO FOFO COM REQUADRO, QUADRADO 300 X 300 MM</v>
          </cell>
          <cell r="C3010" t="str">
            <v xml:space="preserve">UN    </v>
          </cell>
          <cell r="D3010">
            <v>91.53</v>
          </cell>
        </row>
        <row r="3011">
          <cell r="A3011">
            <v>21062</v>
          </cell>
          <cell r="B3011" t="str">
            <v>RALO FOFO COM REQUADRO, QUADRADO 400 X 400 MM</v>
          </cell>
          <cell r="C3011" t="str">
            <v xml:space="preserve">UN    </v>
          </cell>
          <cell r="D3011">
            <v>144.16</v>
          </cell>
        </row>
        <row r="3012">
          <cell r="A3012">
            <v>21071</v>
          </cell>
          <cell r="B3012" t="str">
            <v>TAMPAO FOFO SIMPLES COM BASE, CLASSE A15 CARGA MAX 1,5 T, 400 X 400 MM, REDE PLUVIAL/ESGOTO/ELETRICA</v>
          </cell>
          <cell r="C3012" t="str">
            <v xml:space="preserve">UN    </v>
          </cell>
          <cell r="D3012">
            <v>148.74</v>
          </cell>
        </row>
        <row r="3013">
          <cell r="A3013">
            <v>21079</v>
          </cell>
          <cell r="B3013" t="str">
            <v>TAMPAO FOFO SIMPLES COM BASE, CLASSE D400 CARGA MAX 40 T, REDONDO TAMPA 500 MM, REDE PLUVIAL/ESGOTO</v>
          </cell>
          <cell r="C3013" t="str">
            <v xml:space="preserve">UN    </v>
          </cell>
          <cell r="D3013">
            <v>439.93</v>
          </cell>
        </row>
        <row r="3014">
          <cell r="A3014">
            <v>21090</v>
          </cell>
          <cell r="B3014" t="str">
            <v>TAMPAO FOFO ARTICULADO, CLASSE D400 CARGA MAX 40 T, REDONDO TAMPA *600 MM, REDE PLUVIAL/ESGOTO</v>
          </cell>
          <cell r="C3014" t="str">
            <v xml:space="preserve">UN    </v>
          </cell>
          <cell r="D3014">
            <v>497.72</v>
          </cell>
        </row>
        <row r="3015">
          <cell r="A3015">
            <v>21092</v>
          </cell>
          <cell r="B3015" t="str">
            <v>VALVULA DE RETENCAO VERTICAL, DE BRONZE (PN-16), 1/2", 200 PSI, EXTREMIDADES COM ROSCA</v>
          </cell>
          <cell r="C3015" t="str">
            <v xml:space="preserve">UN    </v>
          </cell>
          <cell r="D3015">
            <v>28.94</v>
          </cell>
        </row>
        <row r="3016">
          <cell r="A3016">
            <v>21100</v>
          </cell>
          <cell r="B3016" t="str">
            <v>AQUECEDOR DE AGUA A GAS GLP/GN COM CAPACIDADE DE ARMAZENAMENTO DE 50 A 80 L</v>
          </cell>
          <cell r="C3016" t="str">
            <v xml:space="preserve">UN    </v>
          </cell>
          <cell r="D3016">
            <v>2506.8200000000002</v>
          </cell>
        </row>
        <row r="3017">
          <cell r="A3017">
            <v>21101</v>
          </cell>
          <cell r="B3017" t="str">
            <v>PORTA TOALHA ROSTO EM METAL CROMADO, TIPO ARGOLA</v>
          </cell>
          <cell r="C3017" t="str">
            <v xml:space="preserve">UN    </v>
          </cell>
          <cell r="D3017">
            <v>17.690000000000001</v>
          </cell>
        </row>
        <row r="3018">
          <cell r="A3018">
            <v>21102</v>
          </cell>
          <cell r="B3018" t="str">
            <v>PORTA TOALHA BANHO EM METAL CROMADO, TIPO BARRA</v>
          </cell>
          <cell r="C3018" t="str">
            <v xml:space="preserve">UN    </v>
          </cell>
          <cell r="D3018">
            <v>27.55</v>
          </cell>
        </row>
        <row r="3019">
          <cell r="A3019">
            <v>21106</v>
          </cell>
          <cell r="B3019" t="str">
            <v>LAMBRI EM ALUMINIO, DE APROXIMADAMENTE 0,6 KG/M, COM APROXIMADAMENTE 168,0 MM DE LARGURA, 6,0 MM DE ALTURA E 6,0 M DE EXTENSAO</v>
          </cell>
          <cell r="C3019" t="str">
            <v xml:space="preserve">KG    </v>
          </cell>
          <cell r="D3019">
            <v>26.3</v>
          </cell>
        </row>
        <row r="3020">
          <cell r="A3020">
            <v>21107</v>
          </cell>
          <cell r="B3020" t="str">
            <v>VIDRO LISO FUME, E = 5 MM - SEM COLOCACAO</v>
          </cell>
          <cell r="C3020" t="str">
            <v xml:space="preserve">M2    </v>
          </cell>
          <cell r="D3020">
            <v>189.4</v>
          </cell>
        </row>
        <row r="3021">
          <cell r="A3021">
            <v>21108</v>
          </cell>
          <cell r="B3021" t="str">
            <v>PISO EM PORCELANATO RETIFICADO EXTRA, FORMATO MENOR OU IGUAL A 2025 CM2</v>
          </cell>
          <cell r="C3021" t="str">
            <v xml:space="preserve">M2    </v>
          </cell>
          <cell r="D3021">
            <v>46.16</v>
          </cell>
        </row>
        <row r="3022">
          <cell r="A3022">
            <v>21109</v>
          </cell>
          <cell r="B3022" t="str">
            <v>MINUTERIA ELETRONICA COLETIVA COM POTENCIA MAXIMA RESISTIVA PARA LAMPADAS FLUORESCENTES DE *300* W ( 110 V ) / *600* W ( 110 V )</v>
          </cell>
          <cell r="C3022" t="str">
            <v xml:space="preserve">UN    </v>
          </cell>
          <cell r="D3022">
            <v>60.51</v>
          </cell>
        </row>
        <row r="3023">
          <cell r="A3023">
            <v>21112</v>
          </cell>
          <cell r="B3023" t="str">
            <v>VALVULA DE DESCARGA EM METAL CROMADO PARA MICTORIO COM ACIONAMENTO POR PRESSAO E FECHAMENTO AUTOMATICO</v>
          </cell>
          <cell r="C3023" t="str">
            <v xml:space="preserve">UN    </v>
          </cell>
          <cell r="D3023">
            <v>136.94</v>
          </cell>
        </row>
        <row r="3024">
          <cell r="A3024">
            <v>21114</v>
          </cell>
          <cell r="B3024" t="str">
            <v>ADESIVO PARA TUBOS CPVC, *75* G</v>
          </cell>
          <cell r="C3024" t="str">
            <v xml:space="preserve">UN    </v>
          </cell>
          <cell r="D3024">
            <v>23.19</v>
          </cell>
        </row>
        <row r="3025">
          <cell r="A3025">
            <v>21116</v>
          </cell>
          <cell r="B3025" t="str">
            <v>TE DE REDUCAO DE FERRO GALVANIZADO, COM ROSCA BSP, DE 1 1/4" X 3/4"</v>
          </cell>
          <cell r="C3025" t="str">
            <v xml:space="preserve">UN    </v>
          </cell>
          <cell r="D3025">
            <v>20.85</v>
          </cell>
        </row>
        <row r="3026">
          <cell r="A3026">
            <v>21118</v>
          </cell>
          <cell r="B3026" t="str">
            <v>JOELHO CPVC, SOLDAVEL, 90 GRAUS, 15 MM, PARA AGUA QUENTE</v>
          </cell>
          <cell r="C3026" t="str">
            <v xml:space="preserve">UN    </v>
          </cell>
          <cell r="D3026">
            <v>2.99</v>
          </cell>
        </row>
        <row r="3027">
          <cell r="A3027">
            <v>21119</v>
          </cell>
          <cell r="B3027" t="str">
            <v>LUVA CPVC, SOLDAVEL, 15 MM, PARA AGUA QUENTE PREDIAL</v>
          </cell>
          <cell r="C3027" t="str">
            <v xml:space="preserve">UN    </v>
          </cell>
          <cell r="D3027">
            <v>1.77</v>
          </cell>
        </row>
        <row r="3028">
          <cell r="A3028">
            <v>21120</v>
          </cell>
          <cell r="B3028" t="str">
            <v>LUVA DE TRANSICAO, CPVC, 15 MM X 1/2", PARA AGUA QUENTE PREDIAL</v>
          </cell>
          <cell r="C3028" t="str">
            <v xml:space="preserve">UN    </v>
          </cell>
          <cell r="D3028">
            <v>12.57</v>
          </cell>
        </row>
        <row r="3029">
          <cell r="A3029">
            <v>21121</v>
          </cell>
          <cell r="B3029" t="str">
            <v>TE CPVC, SOLDAVEL, 90 GRAUS, 15 MM, PARA AGUA QUENTE PREDIAL</v>
          </cell>
          <cell r="C3029" t="str">
            <v xml:space="preserve">UN    </v>
          </cell>
          <cell r="D3029">
            <v>3.39</v>
          </cell>
        </row>
        <row r="3030">
          <cell r="A3030">
            <v>21123</v>
          </cell>
          <cell r="B3030" t="str">
            <v>TUBO CPVC, SOLDAVEL, 15 MM, AGUA QUENTE PREDIAL (NBR 15884)</v>
          </cell>
          <cell r="C3030" t="str">
            <v xml:space="preserve">M     </v>
          </cell>
          <cell r="D3030">
            <v>10</v>
          </cell>
        </row>
        <row r="3031">
          <cell r="A3031">
            <v>21124</v>
          </cell>
          <cell r="B3031" t="str">
            <v>TUBO CPVC, SOLDAVEL, 22 MM, AGUA QUENTE PREDIAL (NBR 15884)</v>
          </cell>
          <cell r="C3031" t="str">
            <v xml:space="preserve">M     </v>
          </cell>
          <cell r="D3031">
            <v>17.73</v>
          </cell>
        </row>
        <row r="3032">
          <cell r="A3032">
            <v>21125</v>
          </cell>
          <cell r="B3032" t="str">
            <v>TUBO CPVC, SOLDAVEL, 28 MM, AGUA QUENTE PREDIAL (NBR 15884)</v>
          </cell>
          <cell r="C3032" t="str">
            <v xml:space="preserve">M     </v>
          </cell>
          <cell r="D3032">
            <v>28.46</v>
          </cell>
        </row>
        <row r="3033">
          <cell r="A3033">
            <v>21127</v>
          </cell>
          <cell r="B3033" t="str">
            <v>FITA ISOLANTE ADESIVA ANTICHAMA, USO ATE 750 V, EM ROLO DE 19 MM X 5 M</v>
          </cell>
          <cell r="C3033" t="str">
            <v xml:space="preserve">UN    </v>
          </cell>
          <cell r="D3033">
            <v>3.78</v>
          </cell>
        </row>
        <row r="3034">
          <cell r="A3034">
            <v>21128</v>
          </cell>
          <cell r="B3034" t="str">
            <v>!EM PROCESSO DESATIVACAO! ELETRODUTO EM ACO GALVANIZADO ELETROLITICO, LEVE, DIAMETRO 3/4", PAREDE DE 0,90 MM</v>
          </cell>
          <cell r="C3034" t="str">
            <v xml:space="preserve">M     </v>
          </cell>
          <cell r="D3034">
            <v>8.98</v>
          </cell>
        </row>
        <row r="3035">
          <cell r="A3035">
            <v>21130</v>
          </cell>
          <cell r="B3035" t="str">
            <v>!EM PROCESSO DESATIVACAO! ELETRODUTO EM ACO GALVANIZADO ELETROLITICO, SEMI-PESADO, DIAMETRO 1 1/2", PAREDE DE 1,20 MM</v>
          </cell>
          <cell r="C3035" t="str">
            <v xml:space="preserve">M     </v>
          </cell>
          <cell r="D3035">
            <v>22.68</v>
          </cell>
        </row>
        <row r="3036">
          <cell r="A3036">
            <v>21135</v>
          </cell>
          <cell r="B3036" t="str">
            <v>!EM PROCESSO DESATIVACAO! ELETRODUTO EM ACO GALVANIZADO ELETROLITICO, SEMI-PESADO, DIAMETRO 1 1/4", PAREDE DE 1,20 MM</v>
          </cell>
          <cell r="C3036" t="str">
            <v xml:space="preserve">M     </v>
          </cell>
          <cell r="D3036">
            <v>22.33</v>
          </cell>
        </row>
        <row r="3037">
          <cell r="A3037">
            <v>21136</v>
          </cell>
          <cell r="B3037" t="str">
            <v>!EM PROCESSO DESATIVACAO! ELETRODUTO EM ACO GALVANIZADO ELETROLITICO, LEVE, DIAMETRO 1", PAREDE DE 0,90 MM</v>
          </cell>
          <cell r="C3037" t="str">
            <v xml:space="preserve">M     </v>
          </cell>
          <cell r="D3037">
            <v>11.6</v>
          </cell>
        </row>
        <row r="3038">
          <cell r="A3038">
            <v>21137</v>
          </cell>
          <cell r="B3038" t="str">
            <v>ELETRODUTO METALICO FLEXIVEL REVESTIDO COM PVC PRETO, DIAMETRO EXTERNO DE 15 MM (3/8"), TIPO COPEX</v>
          </cell>
          <cell r="C3038" t="str">
            <v xml:space="preserve">M     </v>
          </cell>
          <cell r="D3038">
            <v>9.19</v>
          </cell>
        </row>
        <row r="3039">
          <cell r="A3039">
            <v>21138</v>
          </cell>
          <cell r="B3039" t="str">
            <v>MADEIRA ROLICA TRATADA, EUCALIPTO OU EQUIVALENTE DA REGIAO, H = 2,2 M, D = 8 A 11 CM (PARA CERCA)</v>
          </cell>
          <cell r="C3039" t="str">
            <v xml:space="preserve">M     </v>
          </cell>
          <cell r="D3039">
            <v>6.3</v>
          </cell>
        </row>
        <row r="3040">
          <cell r="A3040">
            <v>21141</v>
          </cell>
          <cell r="B3040" t="str">
            <v>TELA DE ACO SOLDADA NERVURADA, CA-60, Q-92, (1,48 KG/M2), DIAMETRO DO FIO = 4,2 MM, LARGURA = 2,45 X 60 M DE COMPRIMENTO, ESPACAMENTO DA MALHA = 15  X 15 CM</v>
          </cell>
          <cell r="C3040" t="str">
            <v xml:space="preserve">M2    </v>
          </cell>
          <cell r="D3040">
            <v>10.84</v>
          </cell>
        </row>
        <row r="3041">
          <cell r="A3041">
            <v>21142</v>
          </cell>
          <cell r="B3041" t="str">
            <v>ESTRIBO COM PARAFUSO EM CHAPA DE FERRO FUNDIDO DE 2" X 3/16" X 35 CM, SECAO "U", PARA MADEIRAMENTO DE TELHADO</v>
          </cell>
          <cell r="C3041" t="str">
            <v xml:space="preserve">UN    </v>
          </cell>
          <cell r="D3041">
            <v>18.850000000000001</v>
          </cell>
        </row>
        <row r="3042">
          <cell r="A3042">
            <v>21147</v>
          </cell>
          <cell r="B3042" t="str">
            <v>TUBO ACO CARBONO SEM COSTURA 2 1/2", E = 5,16 MM, SCHEDULE 40 (8,62 KG/M)</v>
          </cell>
          <cell r="C3042" t="str">
            <v xml:space="preserve">M     </v>
          </cell>
          <cell r="D3042">
            <v>86.48</v>
          </cell>
        </row>
        <row r="3043">
          <cell r="A3043">
            <v>21148</v>
          </cell>
          <cell r="B3043" t="str">
            <v>TUBO ACO CARBONO SEM COSTURA 2", E= *3,91* MM, SCHEDULE 40, *5,43* KG/M</v>
          </cell>
          <cell r="C3043" t="str">
            <v xml:space="preserve">M     </v>
          </cell>
          <cell r="D3043">
            <v>53.38</v>
          </cell>
        </row>
        <row r="3044">
          <cell r="A3044">
            <v>21150</v>
          </cell>
          <cell r="B3044" t="str">
            <v>TUBO ACO CARBONO SEM COSTURA 3/4", E= *2,87 MM, SCHEDULE 40, *1,69 KG/M</v>
          </cell>
          <cell r="C3044" t="str">
            <v xml:space="preserve">M     </v>
          </cell>
          <cell r="D3044">
            <v>26.47</v>
          </cell>
        </row>
        <row r="3045">
          <cell r="A3045">
            <v>21151</v>
          </cell>
          <cell r="B3045" t="str">
            <v>TUBO ACO CARBONO SEM COSTURA 4", E= *6,02 MM, SCHEDULE 40, *16,06 KG/M</v>
          </cell>
          <cell r="C3045" t="str">
            <v xml:space="preserve">M     </v>
          </cell>
          <cell r="D3045">
            <v>158.43</v>
          </cell>
        </row>
        <row r="3046">
          <cell r="A3046">
            <v>25002</v>
          </cell>
          <cell r="B3046" t="str">
            <v>CABO DE ALUMINIO NU COM ALMA DE ACO, BITOLA 2 AWG</v>
          </cell>
          <cell r="C3046" t="str">
            <v xml:space="preserve">KG    </v>
          </cell>
          <cell r="D3046">
            <v>26.28</v>
          </cell>
        </row>
        <row r="3047">
          <cell r="A3047">
            <v>25003</v>
          </cell>
          <cell r="B3047" t="str">
            <v>CABO DE ALUMINIO NU SEM ALMA DE ACO, BITOLA 2 AWG</v>
          </cell>
          <cell r="C3047" t="str">
            <v xml:space="preserve">KG    </v>
          </cell>
          <cell r="D3047">
            <v>31.27</v>
          </cell>
        </row>
        <row r="3048">
          <cell r="A3048">
            <v>25004</v>
          </cell>
          <cell r="B3048" t="str">
            <v>CABO DE ALUMINIO NU COM ALMA DE ACO, BITOLA 1/0 AWG</v>
          </cell>
          <cell r="C3048" t="str">
            <v xml:space="preserve">KG    </v>
          </cell>
          <cell r="D3048">
            <v>26.06</v>
          </cell>
        </row>
        <row r="3049">
          <cell r="A3049">
            <v>25005</v>
          </cell>
          <cell r="B3049" t="str">
            <v>CABO DE ALUMINIO NU SEM ALMA DE ACO, BITOLA 1/0 AWG</v>
          </cell>
          <cell r="C3049" t="str">
            <v xml:space="preserve">KG    </v>
          </cell>
          <cell r="D3049">
            <v>29.27</v>
          </cell>
        </row>
        <row r="3050">
          <cell r="A3050">
            <v>25007</v>
          </cell>
          <cell r="B3050" t="str">
            <v>TELHA ONDULADA EM ACO ZINCADO, ALTURA DE 17 MM, ESPESSURA DE 0,50 MM, LARGURA UTIL DE APROXIMADAMENTE 985 MM, SEM PINTURA</v>
          </cell>
          <cell r="C3050" t="str">
            <v xml:space="preserve">M2    </v>
          </cell>
          <cell r="D3050">
            <v>30.95</v>
          </cell>
        </row>
        <row r="3051">
          <cell r="A3051">
            <v>25013</v>
          </cell>
          <cell r="B3051" t="str">
            <v>TANQUE DE ASFALTO ESTACIONARIO COM SERPENTINA, CAPACIDADE 20.000 L</v>
          </cell>
          <cell r="C3051" t="str">
            <v xml:space="preserve">UN    </v>
          </cell>
          <cell r="D3051">
            <v>80154.679999999993</v>
          </cell>
        </row>
        <row r="3052">
          <cell r="A3052">
            <v>25014</v>
          </cell>
          <cell r="B3052" t="str">
            <v>TANQUE DE ASFALTO ESTACIONARIO COM MACARICO, CAPACIDADE 20.000 L</v>
          </cell>
          <cell r="C3052" t="str">
            <v xml:space="preserve">UN    </v>
          </cell>
          <cell r="D3052">
            <v>76475.75</v>
          </cell>
        </row>
        <row r="3053">
          <cell r="A3053">
            <v>25019</v>
          </cell>
          <cell r="B3053" t="str">
            <v>GRUPO GERADOR ESTACIONARIO, MOTOR DIESEL POTENCIA 170 KVA</v>
          </cell>
          <cell r="C3053" t="str">
            <v xml:space="preserve">UN    </v>
          </cell>
          <cell r="D3053">
            <v>109789.92</v>
          </cell>
        </row>
        <row r="3054">
          <cell r="A3054">
            <v>25020</v>
          </cell>
          <cell r="B3054" t="str">
            <v>TRATOR DE ESTEIRAS, POTENCIA BRUTA DE 347 HP, PESO OPERACIONAL DE 38,5 T, COM ESCARIFICADOR E LAMINA COM CAPACIDADE DE 4,70M3</v>
          </cell>
          <cell r="C3054" t="str">
            <v xml:space="preserve">UN    </v>
          </cell>
          <cell r="D3054">
            <v>2620448.88</v>
          </cell>
        </row>
        <row r="3055">
          <cell r="A3055">
            <v>25067</v>
          </cell>
          <cell r="B3055" t="str">
            <v>BLOCO DE CONCRETO ESTRUTURAL 19 X 19 X 39 CM, FBK 4,5 MPA (NBR 6136)</v>
          </cell>
          <cell r="C3055" t="str">
            <v xml:space="preserve">UN    </v>
          </cell>
          <cell r="D3055">
            <v>3.53</v>
          </cell>
        </row>
        <row r="3056">
          <cell r="A3056">
            <v>25070</v>
          </cell>
          <cell r="B3056" t="str">
            <v>BLOCO DE CONCRETO ESTRUTURAL 14 X 19 X 39 CM, FBK 4,5 MPA (NBR 6136)</v>
          </cell>
          <cell r="C3056" t="str">
            <v xml:space="preserve">UN    </v>
          </cell>
          <cell r="D3056">
            <v>2.82</v>
          </cell>
        </row>
        <row r="3057">
          <cell r="A3057">
            <v>25071</v>
          </cell>
          <cell r="B3057" t="str">
            <v>BLOCO DE CONCRETO ESTRUTURAL 9 X 19 X 39 CM, FBK 4,5 MPA (NBR 6136)</v>
          </cell>
          <cell r="C3057" t="str">
            <v xml:space="preserve">UN    </v>
          </cell>
          <cell r="D3057">
            <v>1.96</v>
          </cell>
        </row>
        <row r="3058">
          <cell r="A3058">
            <v>25398</v>
          </cell>
          <cell r="B3058" t="str">
            <v>CONJUNTO PARA FUTSAL COM TRAVES OFICIAIS DE 3,00 X 2,00 M EM TUBO DE ACO GALVANIZADO 3" COM REQUADRO EM TUBO DE 1", PINTURA EM PRIMER COM TINTA ESMALTE SINTETICO E REDES DE POLIETILENO FIO 4 MM</v>
          </cell>
          <cell r="C3058" t="str">
            <v xml:space="preserve">UN    </v>
          </cell>
          <cell r="D3058">
            <v>2122.5100000000002</v>
          </cell>
        </row>
        <row r="3059">
          <cell r="A3059">
            <v>25399</v>
          </cell>
          <cell r="B3059" t="str">
            <v>CONJUNTO PARA QUADRA DE  VOLEI COM POSTES EM TUBO DE ACO GALVANIZADO 3", H = *255* CM, PINTURA EM TINTA ESMALTE SINTETICO, REDE DE NYLON COM 2 MM, MALHA 10 X 10 CM E ANTENAS OFICIAIS EM FIBRA DE VIDRO</v>
          </cell>
          <cell r="C3059" t="str">
            <v xml:space="preserve">UN    </v>
          </cell>
          <cell r="D3059">
            <v>1288.55</v>
          </cell>
        </row>
        <row r="3060">
          <cell r="A3060">
            <v>25400</v>
          </cell>
          <cell r="B3060" t="str">
            <v>PAR DE TABELAS DE BASQUETE EM COMPENSADO NAVAL DE *1,80 X 1,20* M, COM ARO DE METAL E REDE (SEM SUPORTE DE FIXACAO)</v>
          </cell>
          <cell r="C3060" t="str">
            <v xml:space="preserve">UN    </v>
          </cell>
          <cell r="D3060">
            <v>1132.3</v>
          </cell>
        </row>
        <row r="3061">
          <cell r="A3061">
            <v>25860</v>
          </cell>
          <cell r="B3061" t="str">
            <v>MANTA TERMOPLASTICA, PEAD, GEOMEMBRANA LISA, E = 0,50 MM ( NBR 15352)</v>
          </cell>
          <cell r="C3061" t="str">
            <v xml:space="preserve">M2    </v>
          </cell>
          <cell r="D3061">
            <v>9.83</v>
          </cell>
        </row>
        <row r="3062">
          <cell r="A3062">
            <v>25861</v>
          </cell>
          <cell r="B3062" t="str">
            <v>MANTA TERMOPLASTICA, PEAD, GEOMEMBRANA LISA, E = 0,75 MM ( NBR 15352)</v>
          </cell>
          <cell r="C3062" t="str">
            <v xml:space="preserve">M2    </v>
          </cell>
          <cell r="D3062">
            <v>14.83</v>
          </cell>
        </row>
        <row r="3063">
          <cell r="A3063">
            <v>25862</v>
          </cell>
          <cell r="B3063" t="str">
            <v>MANTA TERMOPLASTICA, PEAD, GEOMEMBRANA LISA, E = 0,80 MM ( NBR 15352)</v>
          </cell>
          <cell r="C3063" t="str">
            <v xml:space="preserve">M2    </v>
          </cell>
          <cell r="D3063">
            <v>15.75</v>
          </cell>
        </row>
        <row r="3064">
          <cell r="A3064">
            <v>25863</v>
          </cell>
          <cell r="B3064" t="str">
            <v>MANTA TERMOPLASTICA, PEAD, GEOMEMBRANA LISA, E = 1,00 MM ( NBR 15352)</v>
          </cell>
          <cell r="C3064" t="str">
            <v xml:space="preserve">M2    </v>
          </cell>
          <cell r="D3064">
            <v>19.68</v>
          </cell>
        </row>
        <row r="3065">
          <cell r="A3065">
            <v>25864</v>
          </cell>
          <cell r="B3065" t="str">
            <v>MANTA TERMOPLASTICA, PEAD, GEOMEMBRANA LISA, E = 1,50 MM ( NBR 15352)</v>
          </cell>
          <cell r="C3065" t="str">
            <v xml:space="preserve">M2    </v>
          </cell>
          <cell r="D3065">
            <v>29.52</v>
          </cell>
        </row>
        <row r="3066">
          <cell r="A3066">
            <v>25865</v>
          </cell>
          <cell r="B3066" t="str">
            <v>MANTA TERMOPLASTICA, PEAD, GEOMEMBRANA LISA, E = 2,00 MM ( NBR 15352)</v>
          </cell>
          <cell r="C3066" t="str">
            <v xml:space="preserve">M2    </v>
          </cell>
          <cell r="D3066">
            <v>39.54</v>
          </cell>
        </row>
        <row r="3067">
          <cell r="A3067">
            <v>25866</v>
          </cell>
          <cell r="B3067" t="str">
            <v>MANTA TERMOPLASTICA, PEAD, GEOMEMBRANA LISA, E = 2,50 MM ( NBR 15352)</v>
          </cell>
          <cell r="C3067" t="str">
            <v xml:space="preserve">M2    </v>
          </cell>
          <cell r="D3067">
            <v>49.1</v>
          </cell>
        </row>
        <row r="3068">
          <cell r="A3068">
            <v>25867</v>
          </cell>
          <cell r="B3068" t="str">
            <v>MANTA TERMOPLASTICA, PEAD, GEOMEMBRANA TEXTURIZADA EM AMBAS AS FACES, E = 1,50 MM (NBR 15352)</v>
          </cell>
          <cell r="C3068" t="str">
            <v xml:space="preserve">M2    </v>
          </cell>
          <cell r="D3068">
            <v>31.87</v>
          </cell>
        </row>
        <row r="3069">
          <cell r="A3069">
            <v>25868</v>
          </cell>
          <cell r="B3069" t="str">
            <v>MANTA TERMOPLASTICA, PEAD, GEOMEMBRANA TEXTURIZADA EM AMBAS AS FACES, E = 0,50 MM (NBR 15352)</v>
          </cell>
          <cell r="C3069" t="str">
            <v xml:space="preserve">M2    </v>
          </cell>
          <cell r="D3069">
            <v>10.96</v>
          </cell>
        </row>
        <row r="3070">
          <cell r="A3070">
            <v>25869</v>
          </cell>
          <cell r="B3070" t="str">
            <v>MANTA TERMOPLASTICA, PEAD, GEOMEMBRANA TEXTURIZADA EM AMBAS AS FACES, E = 0,75 MM (NBR 15352)</v>
          </cell>
          <cell r="C3070" t="str">
            <v xml:space="preserve">M2    </v>
          </cell>
          <cell r="D3070">
            <v>15.47</v>
          </cell>
        </row>
        <row r="3071">
          <cell r="A3071">
            <v>25870</v>
          </cell>
          <cell r="B3071" t="str">
            <v>MANTA TERMOPLASTICA, PEAD, GEOMEMBRANA TEXTURIZADA EM AMBAS AS FACES, E = 0,80 MM (NBR 15352)</v>
          </cell>
          <cell r="C3071" t="str">
            <v xml:space="preserve">M2    </v>
          </cell>
          <cell r="D3071">
            <v>17.53</v>
          </cell>
        </row>
        <row r="3072">
          <cell r="A3072">
            <v>25871</v>
          </cell>
          <cell r="B3072" t="str">
            <v>MANTA TERMOPLASTICA, PEAD, GEOMEMBRANA TEXTURIZADA EM AMBAS AS FACES, E = 1,00 MM (NBR 15352)</v>
          </cell>
          <cell r="C3072" t="str">
            <v xml:space="preserve">M2    </v>
          </cell>
          <cell r="D3072">
            <v>21.53</v>
          </cell>
        </row>
        <row r="3073">
          <cell r="A3073">
            <v>25872</v>
          </cell>
          <cell r="B3073" t="str">
            <v>MANTA TERMOPLASTICA, PEAD, GEOMEMBRANA TEXTURIZADA EM AMBAS AS FACES, E = 2,00 MM (NBR 15352)</v>
          </cell>
          <cell r="C3073" t="str">
            <v xml:space="preserve">M2    </v>
          </cell>
          <cell r="D3073">
            <v>43.08</v>
          </cell>
        </row>
        <row r="3074">
          <cell r="A3074">
            <v>25873</v>
          </cell>
          <cell r="B3074" t="str">
            <v>MANTA TERMOPLASTICA, PEAD, GEOMEMBRANA TEXTURIZADA EM AMBAS AS FACES, E = 2,50 MM (NBR 15352)</v>
          </cell>
          <cell r="C3074" t="str">
            <v xml:space="preserve">M2    </v>
          </cell>
          <cell r="D3074">
            <v>53.73</v>
          </cell>
        </row>
        <row r="3075">
          <cell r="A3075">
            <v>25874</v>
          </cell>
          <cell r="B3075" t="str">
            <v>TUBO DE POLIETILENO DE ALTA DENSIDADE, PEAD, PE-80, DE = 1200 MM X 37,2 MM PAREDE ( SDR 32,25 - PN 04 ) PARA REDE DE AGUA OU ESGOTO (NBR 15561)</v>
          </cell>
          <cell r="C3075" t="str">
            <v xml:space="preserve">M     </v>
          </cell>
          <cell r="D3075">
            <v>6549.1</v>
          </cell>
        </row>
        <row r="3076">
          <cell r="A3076">
            <v>25875</v>
          </cell>
          <cell r="B3076" t="str">
            <v>TUBO DE POLIETILENO DE ALTA DENSIDADE, PEAD, PE-80, DE= 800 MM X 30,8 MM PAREDE, ( SDR 26 - PN 05 ) PARA REDE DE AGUA OU ESGOTO (NBR 15561)</v>
          </cell>
          <cell r="C3076" t="str">
            <v xml:space="preserve">M     </v>
          </cell>
          <cell r="D3076">
            <v>2064.6</v>
          </cell>
        </row>
        <row r="3077">
          <cell r="A3077">
            <v>25876</v>
          </cell>
          <cell r="B3077" t="str">
            <v>TUBO DE POLIETILENO DE ALTA DENSIDADE, PEAD, PE-80, DE = 1000 MM X 38,5 MM PAREDE, ( SDR 26 - PN 05 ) PARA REDE DE AGUA OU ESGOTO (NBR 15561)</v>
          </cell>
          <cell r="C3077" t="str">
            <v xml:space="preserve">M     </v>
          </cell>
          <cell r="D3077">
            <v>3734.13</v>
          </cell>
        </row>
        <row r="3078">
          <cell r="A3078">
            <v>25877</v>
          </cell>
          <cell r="B3078" t="str">
            <v>TUBO DE POLIETILENO DE ALTA DENSIDADE, PEAD, PE-80, DE = 1400 MM X 42,9 MM PAREDE, (SDR 32,25 - PN 04 ) PARA REDE DE AGUA OU ESGOTO (NBR 15561)</v>
          </cell>
          <cell r="C3078" t="str">
            <v xml:space="preserve">M     </v>
          </cell>
          <cell r="D3078">
            <v>8936.5</v>
          </cell>
        </row>
        <row r="3079">
          <cell r="A3079">
            <v>25878</v>
          </cell>
          <cell r="B3079" t="str">
            <v>TUBO DE POLIETILENO DE ALTA DENSIDADE, PEAD, PE-80, DE = 160 MM X 14,6 MM PAREDE, (SDR 11 - PN 12,5 ) PARA REDE DE AGUA OU ESGOTO (NBR 15561)</v>
          </cell>
          <cell r="C3079" t="str">
            <v xml:space="preserve">M     </v>
          </cell>
          <cell r="D3079">
            <v>196.44</v>
          </cell>
        </row>
        <row r="3080">
          <cell r="A3080">
            <v>25879</v>
          </cell>
          <cell r="B3080" t="str">
            <v>TUBO DE POLIETILENO DE ALTA DENSIDADE, PEAD, PE-80, DE = 1600 MM X 49,0 MM PAREDE, ( SDR 32,25 - PN 04 ) PARA REDE DE AGUA OU ESGOTO (NBR 15561)</v>
          </cell>
          <cell r="C3080" t="str">
            <v xml:space="preserve">M     </v>
          </cell>
          <cell r="D3080">
            <v>8477.33</v>
          </cell>
        </row>
        <row r="3081">
          <cell r="A3081">
            <v>25880</v>
          </cell>
          <cell r="B3081" t="str">
            <v>TUBO DE POLIETILENO DE ALTA DENSIDADE, PEAD, PE-80, DE= 200 MM X 18,2 MM PAREDE, ( SDR 11 - PN 12,5 ) PARA REDE DE AGUA OU ESGOTO (NBR 15561)</v>
          </cell>
          <cell r="C3081" t="str">
            <v xml:space="preserve">M     </v>
          </cell>
          <cell r="D3081">
            <v>306.23</v>
          </cell>
        </row>
        <row r="3082">
          <cell r="A3082">
            <v>25881</v>
          </cell>
          <cell r="B3082" t="str">
            <v>TUBO DE POLIETILENO DE ALTA DENSIDADE, PEAD, PE-80, DE= 315 MM X 28,7 MM PAREDE, ( SDR 11 - PN 12,5 ) PARA REDE DE AGUA OU ESGOTO (NBR 15561)</v>
          </cell>
          <cell r="C3082" t="str">
            <v xml:space="preserve">M     </v>
          </cell>
          <cell r="D3082">
            <v>750.35</v>
          </cell>
        </row>
        <row r="3083">
          <cell r="A3083">
            <v>25882</v>
          </cell>
          <cell r="B3083" t="str">
            <v>TUBO DE POLIETILENO DE ALTA DENSIDADE, PEAD, PE-80, DE= 400 MM X 36,4 MM PAREDE, ( SDR 11 - PN 12,5 ) PARA REDE DE AGUA OU ESGOTO (NBR 15561)</v>
          </cell>
          <cell r="C3083" t="str">
            <v xml:space="preserve">M     </v>
          </cell>
          <cell r="D3083">
            <v>1208.54</v>
          </cell>
        </row>
        <row r="3084">
          <cell r="A3084">
            <v>25883</v>
          </cell>
          <cell r="B3084" t="str">
            <v>TUBO DE POLIETILENO DE ALTA DENSIDADE, PEAD, PE-80, DE= 50 MM X 4,6 MM PAREDE, (SDR 11 - PN 12,5) PARA REDE DE AGUA OU ESGOTO (NBR 15561)</v>
          </cell>
          <cell r="C3084" t="str">
            <v xml:space="preserve">M     </v>
          </cell>
          <cell r="D3084">
            <v>19.489999999999998</v>
          </cell>
        </row>
        <row r="3085">
          <cell r="A3085">
            <v>25884</v>
          </cell>
          <cell r="B3085" t="str">
            <v>TUBO DE POLIETILENO DE ALTA DENSIDADE, PEAD, PE-80, DE= 500 MM X 45,5 MM PAREDE, ( SDR 11 - PN 12,5 ) PARA REDE DE AGUA OU ESGOTO (NBR 15561)</v>
          </cell>
          <cell r="C3085" t="str">
            <v xml:space="preserve">M     </v>
          </cell>
          <cell r="D3085">
            <v>2121.7600000000002</v>
          </cell>
        </row>
        <row r="3086">
          <cell r="A3086">
            <v>25885</v>
          </cell>
          <cell r="B3086" t="str">
            <v>TUBO DE POLIETILENO DE ALTA DENSIDADE, PEAD, PE-80, DE= 630 MM X 57,3 MM PAREDE (SDR 11 - PN 12,5 ) PARA REDE DE AGUA OU ESGOTO (NBR 15561)</v>
          </cell>
          <cell r="C3086" t="str">
            <v xml:space="preserve">M     </v>
          </cell>
          <cell r="D3086">
            <v>3155.65</v>
          </cell>
        </row>
        <row r="3087">
          <cell r="A3087">
            <v>25886</v>
          </cell>
          <cell r="B3087" t="str">
            <v>TUBO DE POLIETILENO DE ALTA DENSIDADE, PEAD, PE-80, DE= 75 MM X 6,9 MM PAREDE, ( SRD 11 - PN 12,5 ) PARA REDE DE AGUA OU ESGOTO (NBR 15561)</v>
          </cell>
          <cell r="C3087" t="str">
            <v xml:space="preserve">M     </v>
          </cell>
          <cell r="D3087">
            <v>43.6</v>
          </cell>
        </row>
        <row r="3088">
          <cell r="A3088">
            <v>25887</v>
          </cell>
          <cell r="B3088" t="str">
            <v>TUBO DE POLIETILENO DE ALTA DENSIDADE, PEAD, PE-80, DE = 900 MM X 34,7 MM PAREDE, ( SDR 26 - PN 05 ) PARA REDE DE AGUA OU ESGOTO (NBR 15561)</v>
          </cell>
          <cell r="C3088" t="str">
            <v xml:space="preserve">M     </v>
          </cell>
          <cell r="D3088">
            <v>3386.83</v>
          </cell>
        </row>
        <row r="3089">
          <cell r="A3089">
            <v>25888</v>
          </cell>
          <cell r="B3089" t="str">
            <v>TUBO DE POLIETILENO DE ALTA DENSIDADE, PEAD, PE-80, DE = 110 MM X 10,0 MM PAREDE, ( SDR 11 - PN 12,5 ) PARA REDE DE AGUA OU ESGOTO (NBR 15561)</v>
          </cell>
          <cell r="C3089" t="str">
            <v xml:space="preserve">M     </v>
          </cell>
          <cell r="D3089">
            <v>91.52</v>
          </cell>
        </row>
        <row r="3090">
          <cell r="A3090">
            <v>25889</v>
          </cell>
          <cell r="B3090" t="str">
            <v>TUBO DE POLIETILENO DE ALTA DENSIDADE, PEAD, PE-80, DE= 730 MM X 34,1 MM PAREDE, ( SDR 21 - PN 06 ) PARA REDE DE AGUA OU ESGOTO (NBR 15561)</v>
          </cell>
          <cell r="C3090" t="str">
            <v xml:space="preserve">M     </v>
          </cell>
          <cell r="D3090">
            <v>1582.48</v>
          </cell>
        </row>
        <row r="3091">
          <cell r="A3091">
            <v>25930</v>
          </cell>
          <cell r="B3091" t="str">
            <v>GRANALHA DE ACO, ESFERICA (SHOT), PARA JATEAMENTO, PENEIRA 1,19 A 1,00 MM (SAE S390)</v>
          </cell>
          <cell r="C3091" t="str">
            <v>SC25KG</v>
          </cell>
          <cell r="D3091">
            <v>150</v>
          </cell>
        </row>
        <row r="3092">
          <cell r="A3092">
            <v>25931</v>
          </cell>
          <cell r="B3092" t="str">
            <v>DISCO DE CORTE DIAMANTADO SEGMENTADO DIAMETRO DE 180 MM PARA ESMERILHADEIRA 7 "</v>
          </cell>
          <cell r="C3092" t="str">
            <v xml:space="preserve">UN    </v>
          </cell>
          <cell r="D3092">
            <v>115.46</v>
          </cell>
        </row>
        <row r="3093">
          <cell r="A3093">
            <v>25950</v>
          </cell>
          <cell r="B3093" t="str">
            <v>SERVICO DE BOMBEAMENTO DE CONCRETO COM CONSUMO MINIMO DE 40 M3</v>
          </cell>
          <cell r="C3093" t="str">
            <v xml:space="preserve">M3    </v>
          </cell>
          <cell r="D3093">
            <v>37.950000000000003</v>
          </cell>
        </row>
        <row r="3094">
          <cell r="A3094">
            <v>25951</v>
          </cell>
          <cell r="B3094" t="str">
            <v>FERTILIZANTE NPK - 10:10:10</v>
          </cell>
          <cell r="C3094" t="str">
            <v xml:space="preserve">KG    </v>
          </cell>
          <cell r="D3094">
            <v>1.69</v>
          </cell>
        </row>
        <row r="3095">
          <cell r="A3095">
            <v>25952</v>
          </cell>
          <cell r="B3095" t="str">
            <v>GUINDASTE HIDRAULICO AUTOPROPELIDO, COM LANCA TELESCOPICA 28,80 M, CAPACIDADE MAXIMA 30 T, POTENCIA 97 KW, TRACAO 4 X 4</v>
          </cell>
          <cell r="C3095" t="str">
            <v xml:space="preserve">UN    </v>
          </cell>
          <cell r="D3095">
            <v>660657.27</v>
          </cell>
        </row>
        <row r="3096">
          <cell r="A3096">
            <v>25953</v>
          </cell>
          <cell r="B3096" t="str">
            <v>GUINDASTE HIDRAULICO AUTOPROPELIDO, COM LANCA TELESCOPICA 50 M, CAPACIDADE MAXIMA 100 T, POTENCIA 350 KW, TRACAO 10 X 6</v>
          </cell>
          <cell r="C3096" t="str">
            <v xml:space="preserve">UN    </v>
          </cell>
          <cell r="D3096">
            <v>2159841.08</v>
          </cell>
        </row>
        <row r="3097">
          <cell r="A3097">
            <v>25954</v>
          </cell>
          <cell r="B3097" t="str">
            <v>GUINDASTE HIDRAULICO AUTOPROPELIDO, COM LANCA TELESCOPICA 40 M, CAPACIDADE MAXIMA 60 T, POTENCIA 260 KW, TRACAO 6 X 6</v>
          </cell>
          <cell r="C3097" t="str">
            <v xml:space="preserve">UN    </v>
          </cell>
          <cell r="D3097">
            <v>1270494.75</v>
          </cell>
        </row>
        <row r="3098">
          <cell r="A3098">
            <v>25957</v>
          </cell>
          <cell r="B3098" t="str">
            <v>MONTADOR DE ESTRUTURAS METALICAS</v>
          </cell>
          <cell r="C3098" t="str">
            <v xml:space="preserve">H     </v>
          </cell>
          <cell r="D3098">
            <v>8.76</v>
          </cell>
        </row>
        <row r="3099">
          <cell r="A3099">
            <v>25958</v>
          </cell>
          <cell r="B3099" t="str">
            <v>AJUDANTE DE ESTRUTURAS METALICAS</v>
          </cell>
          <cell r="C3099" t="str">
            <v xml:space="preserve">H     </v>
          </cell>
          <cell r="D3099">
            <v>6.6</v>
          </cell>
        </row>
        <row r="3100">
          <cell r="A3100">
            <v>25959</v>
          </cell>
          <cell r="B3100" t="str">
            <v>OPERADOR DE PAVIMENTADORA / MESA VIBROACABADORA</v>
          </cell>
          <cell r="C3100" t="str">
            <v xml:space="preserve">H     </v>
          </cell>
          <cell r="D3100">
            <v>11.85</v>
          </cell>
        </row>
        <row r="3101">
          <cell r="A3101">
            <v>25960</v>
          </cell>
          <cell r="B3101" t="str">
            <v>OPERADOR DE DEMARCADORA DE FAIXAS DE TRAFEGO</v>
          </cell>
          <cell r="C3101" t="str">
            <v xml:space="preserve">H     </v>
          </cell>
          <cell r="D3101">
            <v>11.28</v>
          </cell>
        </row>
        <row r="3102">
          <cell r="A3102">
            <v>25961</v>
          </cell>
          <cell r="B3102" t="str">
            <v>RASTELEIRO</v>
          </cell>
          <cell r="C3102" t="str">
            <v xml:space="preserve">H     </v>
          </cell>
          <cell r="D3102">
            <v>8</v>
          </cell>
        </row>
        <row r="3103">
          <cell r="A3103">
            <v>25962</v>
          </cell>
          <cell r="B3103" t="str">
            <v>PASTILHA DE VIDRO PIGMENTADA *2,0 X 2,0* CM, NACIONAL, PARA REVESTIMENTO INTERNO/EXTERNO E PISCINA, BRANCA OU CORES FRIAS, ESPESSURA MAIOR OU IGUAL A 5 MM</v>
          </cell>
          <cell r="C3103" t="str">
            <v xml:space="preserve">M2    </v>
          </cell>
          <cell r="D3103">
            <v>271.93</v>
          </cell>
        </row>
        <row r="3104">
          <cell r="A3104">
            <v>25963</v>
          </cell>
          <cell r="B3104" t="str">
            <v>CALCARIO DOLOMITICO A (POSTO PEDREIRA/FORNECEDOR, SEM FRETE)</v>
          </cell>
          <cell r="C3104" t="str">
            <v xml:space="preserve">KG    </v>
          </cell>
          <cell r="D3104">
            <v>0.11</v>
          </cell>
        </row>
        <row r="3105">
          <cell r="A3105">
            <v>25964</v>
          </cell>
          <cell r="B3105" t="str">
            <v>JARDINEIRO</v>
          </cell>
          <cell r="C3105" t="str">
            <v xml:space="preserve">H     </v>
          </cell>
          <cell r="D3105">
            <v>12.36</v>
          </cell>
        </row>
        <row r="3106">
          <cell r="A3106">
            <v>25966</v>
          </cell>
          <cell r="B3106" t="str">
            <v>REDUTOR TIPO THINNER PARA ACABAMENTO</v>
          </cell>
          <cell r="C3106" t="str">
            <v xml:space="preserve">L     </v>
          </cell>
          <cell r="D3106">
            <v>16.690000000000001</v>
          </cell>
        </row>
        <row r="3107">
          <cell r="A3107">
            <v>25967</v>
          </cell>
          <cell r="B3107" t="str">
            <v>APOIO DO PORTA DENTE PARA FRESADORA DE ASFALTO</v>
          </cell>
          <cell r="C3107" t="str">
            <v xml:space="preserve">UN    </v>
          </cell>
          <cell r="D3107">
            <v>1816.26</v>
          </cell>
        </row>
        <row r="3108">
          <cell r="A3108">
            <v>25968</v>
          </cell>
          <cell r="B3108" t="str">
            <v>DENTE PARA FRESADORA</v>
          </cell>
          <cell r="C3108" t="str">
            <v xml:space="preserve">UN    </v>
          </cell>
          <cell r="D3108">
            <v>41.06</v>
          </cell>
        </row>
        <row r="3109">
          <cell r="A3109">
            <v>25969</v>
          </cell>
          <cell r="B3109" t="str">
            <v>PORTA DENTE PARA FRESADORA</v>
          </cell>
          <cell r="C3109" t="str">
            <v xml:space="preserve">UN    </v>
          </cell>
          <cell r="D3109">
            <v>386.63</v>
          </cell>
        </row>
        <row r="3110">
          <cell r="A3110">
            <v>25970</v>
          </cell>
          <cell r="B3110" t="str">
            <v>VIBROACABADORA DE ASFALTO SOBRE ESTEIRAS, LARG. PAVIM. 2,13 M A 4,55 M, POT. 74 KW/ 100 HP, CAP. 400 T/ H</v>
          </cell>
          <cell r="C3110" t="str">
            <v xml:space="preserve">UN    </v>
          </cell>
          <cell r="D3110">
            <v>1319606.75</v>
          </cell>
        </row>
        <row r="3111">
          <cell r="A3111">
            <v>25971</v>
          </cell>
          <cell r="B3111" t="str">
            <v>VIBROACABADORA DE ASFALTO SOBRE ESTEIRAS, LARG. PAVIM. MAX. 8,00 M, POT. 100 KW/ 134 HP, CAP. 600 T/ H</v>
          </cell>
          <cell r="C3111" t="str">
            <v xml:space="preserve">UN    </v>
          </cell>
          <cell r="D3111">
            <v>3134544.27</v>
          </cell>
        </row>
        <row r="3112">
          <cell r="A3112">
            <v>25972</v>
          </cell>
          <cell r="B3112" t="str">
            <v>MICROESFERAS DE VIDRO PARA SINALIZACAO HORIZONTAL VIARIA, TIPO I-B (PREMIX) - NBR 16184</v>
          </cell>
          <cell r="C3112" t="str">
            <v xml:space="preserve">KG    </v>
          </cell>
          <cell r="D3112">
            <v>10.96</v>
          </cell>
        </row>
        <row r="3113">
          <cell r="A3113">
            <v>25973</v>
          </cell>
          <cell r="B3113" t="str">
            <v>MICROESFERAS DE VIDRO PARA SINALIZACAO HORIZONTAL VIARIA, TIPO II-A (DROP-ON) - NBR 16184</v>
          </cell>
          <cell r="C3113" t="str">
            <v xml:space="preserve">KG    </v>
          </cell>
          <cell r="D3113">
            <v>10.96</v>
          </cell>
        </row>
        <row r="3114">
          <cell r="A3114">
            <v>25974</v>
          </cell>
          <cell r="B3114" t="str">
            <v>CIMENTO PORTLAND ESTRUTURAL BRANCO CPB-32</v>
          </cell>
          <cell r="C3114" t="str">
            <v xml:space="preserve">KG    </v>
          </cell>
          <cell r="D3114">
            <v>1.67</v>
          </cell>
        </row>
        <row r="3115">
          <cell r="A3115">
            <v>25975</v>
          </cell>
          <cell r="B3115" t="str">
            <v>BETONEIRA CAPACIDADE NOMINAL 600 L, CAPACIDADE DE MISTURA 440 L, MOTOR A GASOLINA POTENCIA 10 HP, COM CARREGADOR</v>
          </cell>
          <cell r="C3115" t="str">
            <v xml:space="preserve">UN    </v>
          </cell>
          <cell r="D3115">
            <v>20130.5</v>
          </cell>
        </row>
        <row r="3116">
          <cell r="A3116">
            <v>25976</v>
          </cell>
          <cell r="B3116" t="str">
            <v>DIVISORIA EM GRANITO, COM DUAS FACES POLIDAS, TIPO ANDORINHA/ QUARTZ/ CASTELO/ CORUMBA OU OUTROS EQUIVALENTES DA REGIAO, E=  *3,0* CM</v>
          </cell>
          <cell r="C3116" t="str">
            <v xml:space="preserve">M2    </v>
          </cell>
          <cell r="D3116">
            <v>535.34</v>
          </cell>
        </row>
        <row r="3117">
          <cell r="A3117">
            <v>25980</v>
          </cell>
          <cell r="B3117" t="str">
            <v>PISO EM GRANITO, POLIDO, TIPO MARFIM, DALLAS, CARAVELAS OU OUTROS EQUIVALENTES DA REGIAO, FORMATO MENOR OU IGUAL A 3025 CM2, E=  *2* CM</v>
          </cell>
          <cell r="C3117" t="str">
            <v xml:space="preserve">M2    </v>
          </cell>
          <cell r="D3117">
            <v>308.58999999999997</v>
          </cell>
        </row>
        <row r="3118">
          <cell r="A3118">
            <v>25981</v>
          </cell>
          <cell r="B3118" t="str">
            <v>PISO/ REVESTIMENTO EM GRANITO, POLIDO, TIPO ANDORINHA/ QUARTZ/ CASTELO/ CORUMBA OU OUTROS EQUIVALENTES DA REGIAO, FORMATO MAIOR OU IGUAL A 3025 CM2, E = *2* CM</v>
          </cell>
          <cell r="C3118" t="str">
            <v xml:space="preserve">M2    </v>
          </cell>
          <cell r="D3118">
            <v>254.92</v>
          </cell>
        </row>
        <row r="3119">
          <cell r="A3119">
            <v>25986</v>
          </cell>
          <cell r="B3119" t="str">
            <v>GRUPO GERADOR ESTACIONARIO, SILENCIADO, POTENCIA 180 KVA, MOTOR DIESEL</v>
          </cell>
          <cell r="C3119" t="str">
            <v xml:space="preserve">UN    </v>
          </cell>
          <cell r="D3119">
            <v>117515.26</v>
          </cell>
        </row>
        <row r="3120">
          <cell r="A3120">
            <v>25987</v>
          </cell>
          <cell r="B3120" t="str">
            <v>GRUPO GERADOR ESTACIONARIO SILENCIADO, POTENCIA 50 KVA, MOTOR DIESEL</v>
          </cell>
          <cell r="C3120" t="str">
            <v xml:space="preserve">UN    </v>
          </cell>
          <cell r="D3120">
            <v>64050.62</v>
          </cell>
        </row>
        <row r="3121">
          <cell r="A3121">
            <v>25988</v>
          </cell>
          <cell r="B3121" t="str">
            <v>TELA DE ANIAGEM (JUTA)</v>
          </cell>
          <cell r="C3121" t="str">
            <v xml:space="preserve">M2    </v>
          </cell>
          <cell r="D3121">
            <v>9.73</v>
          </cell>
        </row>
        <row r="3122">
          <cell r="A3122">
            <v>26017</v>
          </cell>
          <cell r="B3122" t="str">
            <v>DISCO DE BORRACHA PARA LIXADEIRA RIGIDO 7 " COM ARRUELA CENTRAL</v>
          </cell>
          <cell r="C3122" t="str">
            <v xml:space="preserve">UN    </v>
          </cell>
          <cell r="D3122">
            <v>36.33</v>
          </cell>
        </row>
        <row r="3123">
          <cell r="A3123">
            <v>26018</v>
          </cell>
          <cell r="B3123" t="str">
            <v>DISCO DE CORTE PARA METAL COM DUAS TELAS 12 X 1/8 X 3/4 " (300 X 3,2 X 19,05 MM)</v>
          </cell>
          <cell r="C3123" t="str">
            <v xml:space="preserve">UN    </v>
          </cell>
          <cell r="D3123">
            <v>29.51</v>
          </cell>
        </row>
        <row r="3124">
          <cell r="A3124">
            <v>26019</v>
          </cell>
          <cell r="B3124" t="str">
            <v>DISCO DE DESBASTE PARA METAL FERROSO EM GERAL, COM TRES TELAS,  9 X 1/4 X 7/8 " (228,6 X 6,4 X 22,2 MM)</v>
          </cell>
          <cell r="C3124" t="str">
            <v xml:space="preserve">UN    </v>
          </cell>
          <cell r="D3124">
            <v>27.87</v>
          </cell>
        </row>
        <row r="3125">
          <cell r="A3125">
            <v>26020</v>
          </cell>
          <cell r="B3125" t="str">
            <v>DISCO DE LIXA PARA METAL, DIAMETRO = 180 MM, GRAO 120</v>
          </cell>
          <cell r="C3125" t="str">
            <v xml:space="preserve">UN    </v>
          </cell>
          <cell r="D3125">
            <v>7.26</v>
          </cell>
        </row>
        <row r="3126">
          <cell r="A3126">
            <v>26021</v>
          </cell>
          <cell r="B3126" t="str">
            <v>ESCOVA CIRCULAR EM ACO LATONADO, 6 X 1 " (DIAMETRO X ESPESSURA), FURO DE 1 1/4 ", FIO ONDULADO *0,30* MM</v>
          </cell>
          <cell r="C3126" t="str">
            <v xml:space="preserve">UN    </v>
          </cell>
          <cell r="D3126">
            <v>67.08</v>
          </cell>
        </row>
        <row r="3127">
          <cell r="A3127">
            <v>26022</v>
          </cell>
          <cell r="B3127" t="str">
            <v>PONTEIRO PARA MARTELO ROMPEDOR, DIAMETRO = *28* MM, COMPRIMENTO = *520* MM, ENCAIXE SEXTAVADO</v>
          </cell>
          <cell r="C3127" t="str">
            <v xml:space="preserve">UN    </v>
          </cell>
          <cell r="D3127">
            <v>186.3</v>
          </cell>
        </row>
        <row r="3128">
          <cell r="A3128">
            <v>26023</v>
          </cell>
          <cell r="B3128" t="str">
            <v>REBOLO ABRASIVO RETO DE USO GERAL GRAO 36, DE 6 X 1 " (DIAMETRO X ALTURA)</v>
          </cell>
          <cell r="C3128" t="str">
            <v xml:space="preserve">UN    </v>
          </cell>
          <cell r="D3128">
            <v>66.180000000000007</v>
          </cell>
        </row>
        <row r="3129">
          <cell r="A3129">
            <v>26026</v>
          </cell>
          <cell r="B3129" t="str">
            <v>SILICA ATIVA PARA ADICAO EM CONCRETO E ARGAMASSA</v>
          </cell>
          <cell r="C3129" t="str">
            <v xml:space="preserve">KG    </v>
          </cell>
          <cell r="D3129">
            <v>2.0299999999999998</v>
          </cell>
        </row>
        <row r="3130">
          <cell r="A3130">
            <v>26028</v>
          </cell>
          <cell r="B3130" t="str">
            <v>POZOLANA DE CLASSE C</v>
          </cell>
          <cell r="C3130" t="str">
            <v xml:space="preserve">T     </v>
          </cell>
          <cell r="D3130">
            <v>245.45</v>
          </cell>
        </row>
        <row r="3131">
          <cell r="A3131">
            <v>26034</v>
          </cell>
          <cell r="B3131" t="str">
            <v>USINA DE ASFALTO, GRAVIMETRICA, CAPACIDADE DE 150 T/H, POTENCIA DE 400 KW</v>
          </cell>
          <cell r="C3131" t="str">
            <v xml:space="preserve">UN    </v>
          </cell>
          <cell r="D3131">
            <v>5336351.95</v>
          </cell>
        </row>
        <row r="3132">
          <cell r="A3132">
            <v>26038</v>
          </cell>
          <cell r="B3132" t="str">
            <v>AQUECEDOR DE OLEO BPF (FLUIDO) TERMICO, CAPACIDADE DE 300.000 KCAL/H</v>
          </cell>
          <cell r="C3132" t="str">
            <v xml:space="preserve">UN    </v>
          </cell>
          <cell r="D3132">
            <v>202992.51</v>
          </cell>
        </row>
        <row r="3133">
          <cell r="A3133">
            <v>26039</v>
          </cell>
          <cell r="B3133" t="str">
            <v>DISTRIBUIDOR DE AGREGADOS AUTOPROPELIDO, CAP 3 M3, A DIESEL, 6 CC, 176 CV</v>
          </cell>
          <cell r="C3133" t="str">
            <v xml:space="preserve">UN    </v>
          </cell>
          <cell r="D3133">
            <v>249588.52</v>
          </cell>
        </row>
        <row r="3134">
          <cell r="A3134">
            <v>33939</v>
          </cell>
          <cell r="B3134" t="str">
            <v>ARQUITETO JUNIOR</v>
          </cell>
          <cell r="C3134" t="str">
            <v xml:space="preserve">H     </v>
          </cell>
          <cell r="D3134">
            <v>57.04</v>
          </cell>
        </row>
        <row r="3135">
          <cell r="A3135">
            <v>33952</v>
          </cell>
          <cell r="B3135" t="str">
            <v>ARQUITETO PLENO</v>
          </cell>
          <cell r="C3135" t="str">
            <v xml:space="preserve">H     </v>
          </cell>
          <cell r="D3135">
            <v>81.02</v>
          </cell>
        </row>
        <row r="3136">
          <cell r="A3136">
            <v>33953</v>
          </cell>
          <cell r="B3136" t="str">
            <v>ARQUITETO SENIOR</v>
          </cell>
          <cell r="C3136" t="str">
            <v xml:space="preserve">H     </v>
          </cell>
          <cell r="D3136">
            <v>107.12</v>
          </cell>
        </row>
        <row r="3137">
          <cell r="A3137">
            <v>34341</v>
          </cell>
          <cell r="B3137" t="str">
            <v>ACO CA-25, 32,0 MM, VERGALHAO</v>
          </cell>
          <cell r="C3137" t="str">
            <v xml:space="preserve">KG    </v>
          </cell>
          <cell r="D3137">
            <v>7.13</v>
          </cell>
        </row>
        <row r="3138">
          <cell r="A3138">
            <v>34345</v>
          </cell>
          <cell r="B3138" t="str">
            <v>VIGIA DIURNO</v>
          </cell>
          <cell r="C3138" t="str">
            <v xml:space="preserve">H     </v>
          </cell>
          <cell r="D3138">
            <v>9.9</v>
          </cell>
        </row>
        <row r="3139">
          <cell r="A3139">
            <v>34347</v>
          </cell>
          <cell r="B3139" t="str">
            <v>CONCERTINA SIMPLES EM ACO GALVANIZADO DE ALTA RESISTENCIA, COM ESPIRAL DE 300 MM, D = 2,76 MM</v>
          </cell>
          <cell r="C3139" t="str">
            <v xml:space="preserve">M     </v>
          </cell>
          <cell r="D3139">
            <v>10.41</v>
          </cell>
        </row>
        <row r="3140">
          <cell r="A3140">
            <v>34348</v>
          </cell>
          <cell r="B3140" t="str">
            <v>CONCERTINA CLIPADA (DUPLA) EM ACO GALVANIZADO DE ALTA RESISTENCIA, COM ESPIRAL DE 300 MM, D = 2,76 MM</v>
          </cell>
          <cell r="C3140" t="str">
            <v xml:space="preserve">M     </v>
          </cell>
          <cell r="D3140">
            <v>14.56</v>
          </cell>
        </row>
        <row r="3141">
          <cell r="A3141">
            <v>34349</v>
          </cell>
          <cell r="B3141" t="str">
            <v>HASTE DE ACO GALVANIZADO PARA FIXACAO DE CONCERTINA 2 "/3 M</v>
          </cell>
          <cell r="C3141" t="str">
            <v xml:space="preserve">UN    </v>
          </cell>
          <cell r="D3141">
            <v>17.82</v>
          </cell>
        </row>
        <row r="3142">
          <cell r="A3142">
            <v>34353</v>
          </cell>
          <cell r="B3142" t="str">
            <v>ARGAMASSA COLANTE AC II</v>
          </cell>
          <cell r="C3142" t="str">
            <v xml:space="preserve">KG    </v>
          </cell>
          <cell r="D3142">
            <v>1.21</v>
          </cell>
        </row>
        <row r="3143">
          <cell r="A3143">
            <v>34355</v>
          </cell>
          <cell r="B3143" t="str">
            <v>ARGAMASSA PISO SOBRE PISO</v>
          </cell>
          <cell r="C3143" t="str">
            <v xml:space="preserve">KG    </v>
          </cell>
          <cell r="D3143">
            <v>1.86</v>
          </cell>
        </row>
        <row r="3144">
          <cell r="A3144">
            <v>34357</v>
          </cell>
          <cell r="B3144" t="str">
            <v>REJUNTE CIMENTICIO, QUALQUER COR</v>
          </cell>
          <cell r="C3144" t="str">
            <v xml:space="preserve">KG    </v>
          </cell>
          <cell r="D3144">
            <v>3.81</v>
          </cell>
        </row>
        <row r="3145">
          <cell r="A3145">
            <v>34359</v>
          </cell>
          <cell r="B3145" t="str">
            <v>CURVA 90 GRAUS DE BARRA CHATA EM ALUMINIO 3/4 " X 1/4 " X 300 MM</v>
          </cell>
          <cell r="C3145" t="str">
            <v xml:space="preserve">UN    </v>
          </cell>
          <cell r="D3145">
            <v>7.41</v>
          </cell>
        </row>
        <row r="3146">
          <cell r="A3146">
            <v>34360</v>
          </cell>
          <cell r="B3146" t="str">
            <v>PERFIL DE ALUMINIO ANODIZADO</v>
          </cell>
          <cell r="C3146" t="str">
            <v xml:space="preserve">KG    </v>
          </cell>
          <cell r="D3146">
            <v>29.16</v>
          </cell>
        </row>
        <row r="3147">
          <cell r="A3147">
            <v>34361</v>
          </cell>
          <cell r="B3147" t="str">
            <v>METACAULIM DE ALTA REATIVIDADE/CAULIM CALCINADO</v>
          </cell>
          <cell r="C3147" t="str">
            <v xml:space="preserve">KG    </v>
          </cell>
          <cell r="D3147">
            <v>11.82</v>
          </cell>
        </row>
        <row r="3148">
          <cell r="A3148">
            <v>34362</v>
          </cell>
          <cell r="B3148" t="str">
            <v>JANELA DE CORRER EM ALUMINIO, 120 X 120 CM (A X L), 2 FLS, SEM BANDEIRA, ACABAMENTO ACET OU BRILHANTE,  BATENTE/REQUADRO DE 6 A 14 CM, COM VIDRO, SEM GUARNICAO/ALIZAR</v>
          </cell>
          <cell r="C3148" t="str">
            <v xml:space="preserve">UN    </v>
          </cell>
          <cell r="D3148">
            <v>341</v>
          </cell>
        </row>
        <row r="3149">
          <cell r="A3149">
            <v>34363</v>
          </cell>
          <cell r="B3149" t="str">
            <v>JANELA DE CORRER EM ALUMINIO, 120 X 150 CM (A X L), 2 FLS, SEM BANDEIRA, ACABAMENTO ACET OU BRILHANTE, BATENTE/REQUADRO DE 6 A 14 CM, COM VIDRO, SEM GUARNICAO/ALIZAR</v>
          </cell>
          <cell r="C3149" t="str">
            <v xml:space="preserve">UN    </v>
          </cell>
          <cell r="D3149">
            <v>385.41</v>
          </cell>
        </row>
        <row r="3150">
          <cell r="A3150">
            <v>34364</v>
          </cell>
          <cell r="B3150" t="str">
            <v>JANELA DE CORRER EM ALUMINIO, 120 X 150 CM (A X L), 4 FLS, BANDEIRA COM BASCULA,  ACABAMENTO ACET OU BRILHANTE, BATENTE/REQUADRO DE 6 A 14 CM, COM VIDRO, SEM GUARNICAO/ALIZAR</v>
          </cell>
          <cell r="C3150" t="str">
            <v xml:space="preserve">UN    </v>
          </cell>
          <cell r="D3150">
            <v>480.69</v>
          </cell>
        </row>
        <row r="3151">
          <cell r="A3151">
            <v>34365</v>
          </cell>
          <cell r="B3151" t="str">
            <v>JANELA DE CORRER EM ALUMINIO, 120 X 200 CM (A X L), 4 FLS, BANDEIRA COM BASCULA,  ACABAMENTO ACET OU BRILHANTE, BATENTE/REQUADRO DE 6 A 14 CM, COM VIDRO, SEM GUARNICAO/ALIZAR</v>
          </cell>
          <cell r="C3151" t="str">
            <v xml:space="preserve">UN    </v>
          </cell>
          <cell r="D3151">
            <v>541.58000000000004</v>
          </cell>
        </row>
        <row r="3152">
          <cell r="A3152">
            <v>34367</v>
          </cell>
          <cell r="B3152" t="str">
            <v>JANELA DE CORRER EM ALUMINIO, 100 X 150 CM (A X L), 2 FLS,  SEM BANDEIRA,  ACABAMENTO ACET OU BRILHANTE, BATENTE/REQUADRO DE 6 A 14 CM, COM VIDRO, SEM GUARNICAO/ALIZAR</v>
          </cell>
          <cell r="C3152" t="str">
            <v xml:space="preserve">UN    </v>
          </cell>
          <cell r="D3152">
            <v>351.74</v>
          </cell>
        </row>
        <row r="3153">
          <cell r="A3153">
            <v>34369</v>
          </cell>
          <cell r="B3153" t="str">
            <v>JANELA DE CORRER EM ALUMINIO, 100 X 200 CM, 4 FLS,  BANDEIRA COM BASCULA,  ACABAMENTO ACET OU BRILHANTE, BATENTE/REQUADRO DE 6 A 14 CM, COM VIDRO, SEM GUARNICAO/ALIZAR</v>
          </cell>
          <cell r="C3153" t="str">
            <v xml:space="preserve">UN    </v>
          </cell>
          <cell r="D3153">
            <v>491.44</v>
          </cell>
        </row>
        <row r="3154">
          <cell r="A3154">
            <v>34370</v>
          </cell>
          <cell r="B3154" t="str">
            <v>JANELA DE CORRER EM ALUMINIO, VENEZIANA, 120 X 120 CM (A X L), 3 FLS (2 VENEZIANAS E 1 VIDRO), SEM BANDEIRA, ACABAMENTO ACET OU BRILHANTE, BATENTE/REQUADRO DE 6 A 14 CM, COM VIDRO, SEM GUARNICAO/ALIZAR</v>
          </cell>
          <cell r="C3154" t="str">
            <v xml:space="preserve">UN    </v>
          </cell>
          <cell r="D3154">
            <v>521.88</v>
          </cell>
        </row>
        <row r="3155">
          <cell r="A3155">
            <v>34371</v>
          </cell>
          <cell r="B3155" t="str">
            <v>JANELA DE CORRER EM ALUMINIO, VENEZIANA, 120  X 150 CM (A X L), 3 FLS (2 VENEZIANAS E 1 VIDRO), SEM BANDEIRA, ACABAMENTO ACET OU BRILHANTE, BATENTE/REQUADRO DE 6 A 14 CM, COM VIDRO, SEM GUARNICAO/ALIZAR</v>
          </cell>
          <cell r="C3155" t="str">
            <v xml:space="preserve">UN    </v>
          </cell>
          <cell r="D3155">
            <v>629.30999999999995</v>
          </cell>
        </row>
        <row r="3156">
          <cell r="A3156">
            <v>34372</v>
          </cell>
          <cell r="B3156" t="str">
            <v>JANELA DE CORRER EM ALUMINIO, VENEZIANA, 120 X 150 CM (A X L), 6 FLS (4 VENEZIANAS E 2 VIDROS), SEM BANDEIRA, ACABAMENTO ACET OU BRILHANTE, BATENTE/REQUADRO DE 6 A 14 CM, COM VIDRO, SEM GUARNICAO/ALIZAR</v>
          </cell>
          <cell r="C3156" t="str">
            <v xml:space="preserve">UN    </v>
          </cell>
          <cell r="D3156">
            <v>726.02</v>
          </cell>
        </row>
        <row r="3157">
          <cell r="A3157">
            <v>34373</v>
          </cell>
          <cell r="B3157" t="str">
            <v>JANELA DE CORRER EM ALUMINIO, VENEZIANA, 120 X 200 CM (A X L), 6 FLS (4 VENEZIANAS E 2 VIDROS), SEM BANDEIRA, ACABAMENTO ACET OU BRILHANTE,  BATENTE/REQUADRO DE 6 A 14 CM, COM VIDRO, SEM GUARNICAO/ALIZAR</v>
          </cell>
          <cell r="C3157" t="str">
            <v xml:space="preserve">UN    </v>
          </cell>
          <cell r="D3157">
            <v>898.7</v>
          </cell>
        </row>
        <row r="3158">
          <cell r="A3158">
            <v>34377</v>
          </cell>
          <cell r="B3158" t="str">
            <v>JANELA BASCULANTE EM ALUMINIO, 80 X 60 CM (A X L), ACABAMENTO ACET OU BRILHANTE, BATENTE/REQUADRO DE 3 A 14 CM, COM VIDRO, SEM GUARNICAO/ALIZAR</v>
          </cell>
          <cell r="C3158" t="str">
            <v xml:space="preserve">UN    </v>
          </cell>
          <cell r="D3158">
            <v>171.93</v>
          </cell>
        </row>
        <row r="3159">
          <cell r="A3159">
            <v>34378</v>
          </cell>
          <cell r="B3159" t="str">
            <v>JANELA BASCULANTE EM ALUMINIO, 100 X 80 CM (A X L), ACABAMENTO ACET OU BRILHANTE, BATENTE/REQUADRO DE 3 A 14 CM, COM VIDRO, SEM GUARNICAO/ALIZAR</v>
          </cell>
          <cell r="C3159" t="str">
            <v xml:space="preserve">UN    </v>
          </cell>
          <cell r="D3159">
            <v>186.43</v>
          </cell>
        </row>
        <row r="3160">
          <cell r="A3160">
            <v>34379</v>
          </cell>
          <cell r="B3160" t="str">
            <v>JANELA BASCULANTE EM ALUMINIO, 100 X 100 CM (A X L), ACABAMENTO ACET OU BRILHANTE, BATENTE/REQUADRO DE 3 A 14 CM, COM VIDRO, SEM GUARNICAO/ALIZAR</v>
          </cell>
          <cell r="C3160" t="str">
            <v xml:space="preserve">UN    </v>
          </cell>
          <cell r="D3160">
            <v>231.46</v>
          </cell>
        </row>
        <row r="3161">
          <cell r="A3161">
            <v>34380</v>
          </cell>
          <cell r="B3161" t="str">
            <v>JANELA FIXA EM ALUMINIO, 60 X 80 CM (A X L), BATENTE/REQUADRO DE 3 A 14 CM, COM VIDRO, SEM GUARNICAO/ALIZAR</v>
          </cell>
          <cell r="C3161" t="str">
            <v xml:space="preserve">UN    </v>
          </cell>
          <cell r="D3161">
            <v>134.68</v>
          </cell>
        </row>
        <row r="3162">
          <cell r="A3162">
            <v>34381</v>
          </cell>
          <cell r="B3162" t="str">
            <v>JANELA MAXIM AR EM ALUMINIO, 80 X 60 CM (A X L), BATENTE/REQUADRO DE 4 A 14 CM, COM VIDRO, SEM GUARNICAO/ALIZAR</v>
          </cell>
          <cell r="C3162" t="str">
            <v xml:space="preserve">UN    </v>
          </cell>
          <cell r="D3162">
            <v>175.51</v>
          </cell>
        </row>
        <row r="3163">
          <cell r="A3163">
            <v>34383</v>
          </cell>
          <cell r="B3163" t="str">
            <v>GABIAO MANTA (COLCHAO) MALHA HEXAGONAL 6 X 8 CM (ZN/AL REVESTIDO COM POLIMERO), FIO 2 MM, DIMENSOES 4,0 X 2,0 X 0,3 M (C X L X A)</v>
          </cell>
          <cell r="C3163" t="str">
            <v xml:space="preserve">UN    </v>
          </cell>
          <cell r="D3163">
            <v>1392.94</v>
          </cell>
        </row>
        <row r="3164">
          <cell r="A3164">
            <v>34384</v>
          </cell>
          <cell r="B3164" t="str">
            <v>VIDRO PLANO ARAMADO E = 6 MM - SEM COLOCACAO</v>
          </cell>
          <cell r="C3164" t="str">
            <v xml:space="preserve">M2    </v>
          </cell>
          <cell r="D3164">
            <v>328.99</v>
          </cell>
        </row>
        <row r="3165">
          <cell r="A3165">
            <v>34385</v>
          </cell>
          <cell r="B3165" t="str">
            <v>VIDRO LISO INCOLOR 8MM  -  SEM COLOCACAO</v>
          </cell>
          <cell r="C3165" t="str">
            <v xml:space="preserve">M2    </v>
          </cell>
          <cell r="D3165">
            <v>271.97000000000003</v>
          </cell>
        </row>
        <row r="3166">
          <cell r="A3166">
            <v>34386</v>
          </cell>
          <cell r="B3166" t="str">
            <v>VIDRO LISO INCOLOR 10 MM - SEM COLOCACAO</v>
          </cell>
          <cell r="C3166" t="str">
            <v xml:space="preserve">M2    </v>
          </cell>
          <cell r="D3166">
            <v>328.99</v>
          </cell>
        </row>
        <row r="3167">
          <cell r="A3167">
            <v>34387</v>
          </cell>
          <cell r="B3167" t="str">
            <v>VIDRO CRISTAL COLORIDO, 8 MM, PINTADO NA COR BRANCA</v>
          </cell>
          <cell r="C3167" t="str">
            <v xml:space="preserve">M2    </v>
          </cell>
          <cell r="D3167">
            <v>354.22</v>
          </cell>
        </row>
        <row r="3168">
          <cell r="A3168">
            <v>34388</v>
          </cell>
          <cell r="B3168" t="str">
            <v>VIDRO CRISTAL COLORIDO, 6 MM, PINTADO NA COR BRANCA</v>
          </cell>
          <cell r="C3168" t="str">
            <v xml:space="preserve">M2    </v>
          </cell>
          <cell r="D3168">
            <v>218.2</v>
          </cell>
        </row>
        <row r="3169">
          <cell r="A3169">
            <v>34389</v>
          </cell>
          <cell r="B3169" t="str">
            <v>VIDRO CRISTAL COLORIDO, 4 MM, PINTADO NA COR BRANCA</v>
          </cell>
          <cell r="C3169" t="str">
            <v xml:space="preserve">M2    </v>
          </cell>
          <cell r="D3169">
            <v>153.53</v>
          </cell>
        </row>
        <row r="3170">
          <cell r="A3170">
            <v>34390</v>
          </cell>
          <cell r="B3170" t="str">
            <v>VIDRO CRISTAL COLORIDO, 10 MM, PINTADO NA COR BRANCA</v>
          </cell>
          <cell r="C3170" t="str">
            <v xml:space="preserve">M2    </v>
          </cell>
          <cell r="D3170">
            <v>491.3</v>
          </cell>
        </row>
        <row r="3171">
          <cell r="A3171">
            <v>34391</v>
          </cell>
          <cell r="B3171" t="str">
            <v>VIDRO COMUM LAMINADO LISO INCOLOR DUPLO, ESPESSURA TOTAL 8 MM (CADA CAMADA DE 4 MM) - COLOCADO</v>
          </cell>
          <cell r="C3171" t="str">
            <v xml:space="preserve">M2    </v>
          </cell>
          <cell r="D3171">
            <v>629.91</v>
          </cell>
        </row>
        <row r="3172">
          <cell r="A3172">
            <v>34392</v>
          </cell>
          <cell r="B3172" t="str">
            <v>AUXILIAR  DE ALMOXARIFE</v>
          </cell>
          <cell r="C3172" t="str">
            <v xml:space="preserve">H     </v>
          </cell>
          <cell r="D3172">
            <v>9.7899999999999991</v>
          </cell>
        </row>
        <row r="3173">
          <cell r="A3173">
            <v>34400</v>
          </cell>
          <cell r="B3173" t="str">
            <v>TIJOLO CERAMICO REFRATARIO 2,5 X 11,4 X 22,9 CM (L X A X C)</v>
          </cell>
          <cell r="C3173" t="str">
            <v xml:space="preserve">UN    </v>
          </cell>
          <cell r="D3173">
            <v>2.59</v>
          </cell>
        </row>
        <row r="3174">
          <cell r="A3174">
            <v>34401</v>
          </cell>
          <cell r="B3174" t="str">
            <v>TIJOLO CERAMICO LAMINADO 5,5 X 11 X 23 CM (L X A X C)</v>
          </cell>
          <cell r="C3174" t="str">
            <v xml:space="preserve">UN    </v>
          </cell>
          <cell r="D3174">
            <v>1.68</v>
          </cell>
        </row>
        <row r="3175">
          <cell r="A3175">
            <v>34402</v>
          </cell>
          <cell r="B3175" t="str">
            <v>TELHA DE FIBROCIMENTO ONDULADA E = 8 MM, DE 3,66 X 1,10 M (SEM AMIANTO)</v>
          </cell>
          <cell r="C3175" t="str">
            <v xml:space="preserve">UN    </v>
          </cell>
          <cell r="D3175">
            <v>114.67</v>
          </cell>
        </row>
        <row r="3176">
          <cell r="A3176">
            <v>34417</v>
          </cell>
          <cell r="B3176" t="str">
            <v>TELHA DE FIBROCIMENTO ONDULADA E = 4 MM, DE 2,13 X 0,50 M (SEM AMIANTO)</v>
          </cell>
          <cell r="C3176" t="str">
            <v xml:space="preserve">UN    </v>
          </cell>
          <cell r="D3176">
            <v>12.56</v>
          </cell>
        </row>
        <row r="3177">
          <cell r="A3177">
            <v>34425</v>
          </cell>
          <cell r="B3177" t="str">
            <v>TELHA ESTRUTURAL DE FIBROCIMENTO 1 ABA, DE 0,52 X 2,00 M (SEM AMIANTO)</v>
          </cell>
          <cell r="C3177" t="str">
            <v xml:space="preserve">UN    </v>
          </cell>
          <cell r="D3177">
            <v>70.91</v>
          </cell>
        </row>
        <row r="3178">
          <cell r="A3178">
            <v>34447</v>
          </cell>
          <cell r="B3178" t="str">
            <v>TELHA ESTRUTURAL DE FIBROCIMENTO 2 ABAS, DE 1,00 X 8,20 M (SEM AMIANTO)</v>
          </cell>
          <cell r="C3178" t="str">
            <v xml:space="preserve">UN    </v>
          </cell>
          <cell r="D3178">
            <v>453.84</v>
          </cell>
        </row>
        <row r="3179">
          <cell r="A3179">
            <v>34449</v>
          </cell>
          <cell r="B3179" t="str">
            <v>ACO CA-50, 6,3 MM, DOBRADO E CORTADO</v>
          </cell>
          <cell r="C3179" t="str">
            <v xml:space="preserve">KG    </v>
          </cell>
          <cell r="D3179">
            <v>6.91</v>
          </cell>
        </row>
        <row r="3180">
          <cell r="A3180">
            <v>34458</v>
          </cell>
          <cell r="B3180" t="str">
            <v>TELHA DE FIBROCIMENTO E = 6 MM, DE 3,00 X 1,06 M (SEM AMIANTO)</v>
          </cell>
          <cell r="C3180" t="str">
            <v xml:space="preserve">UN    </v>
          </cell>
          <cell r="D3180">
            <v>106.26</v>
          </cell>
        </row>
        <row r="3181">
          <cell r="A3181">
            <v>34464</v>
          </cell>
          <cell r="B3181" t="str">
            <v>TELHA DE FIBROCIMENTO E = 6 MM, DE 4,10 X 1,06 M (SEM AMIANTO)</v>
          </cell>
          <cell r="C3181" t="str">
            <v xml:space="preserve">UN    </v>
          </cell>
          <cell r="D3181">
            <v>142.56</v>
          </cell>
        </row>
        <row r="3182">
          <cell r="A3182">
            <v>34466</v>
          </cell>
          <cell r="B3182" t="str">
            <v>AJUDANTE DE PINTOR</v>
          </cell>
          <cell r="C3182" t="str">
            <v xml:space="preserve">H     </v>
          </cell>
          <cell r="D3182">
            <v>9.2200000000000006</v>
          </cell>
        </row>
        <row r="3183">
          <cell r="A3183">
            <v>34468</v>
          </cell>
          <cell r="B3183" t="str">
            <v>TELHA DE FIBROCIMENTO E = 6 MM, DE 4,60 X 1,06 M (SEM AMIANTO)</v>
          </cell>
          <cell r="C3183" t="str">
            <v xml:space="preserve">UN    </v>
          </cell>
          <cell r="D3183">
            <v>164.53</v>
          </cell>
        </row>
        <row r="3184">
          <cell r="A3184">
            <v>34469</v>
          </cell>
          <cell r="B3184" t="str">
            <v>AQUECEDOR SOLAR CAPACIDADE DO RESERVATORIO 1000 L, INCLUI 10 PLACAS COLETORAS DE 1,42 M2</v>
          </cell>
          <cell r="C3184" t="str">
            <v xml:space="preserve">UN    </v>
          </cell>
          <cell r="D3184">
            <v>8450.65</v>
          </cell>
        </row>
        <row r="3185">
          <cell r="A3185">
            <v>34472</v>
          </cell>
          <cell r="B3185" t="str">
            <v>AQUECEDOR SOLAR CAPACIDADE DO RESERVATORIO 200 L, INCLUI 2 PLACAS COLETORAS DE 1,42 M2</v>
          </cell>
          <cell r="C3185" t="str">
            <v xml:space="preserve">UN    </v>
          </cell>
          <cell r="D3185">
            <v>2600</v>
          </cell>
        </row>
        <row r="3186">
          <cell r="A3186">
            <v>34473</v>
          </cell>
          <cell r="B3186" t="str">
            <v>TELHA DE FIBROCIMENTO E = 8 MM, DE 3,00 X 1,06 M (SEM AMIANTO)</v>
          </cell>
          <cell r="C3186" t="str">
            <v xml:space="preserve">UN    </v>
          </cell>
          <cell r="D3186">
            <v>134.56</v>
          </cell>
        </row>
        <row r="3187">
          <cell r="A3187">
            <v>34476</v>
          </cell>
          <cell r="B3187" t="str">
            <v>AQUECEDOR SOLAR CAPACIDADE DO RESERVATORIO 400L, INCLUI 4 PLACAS COLETORAS DE 1,42 M2</v>
          </cell>
          <cell r="C3187" t="str">
            <v xml:space="preserve">UN    </v>
          </cell>
          <cell r="D3187">
            <v>4407.37</v>
          </cell>
        </row>
        <row r="3188">
          <cell r="A3188">
            <v>34477</v>
          </cell>
          <cell r="B3188" t="str">
            <v>AQUECEDOR SOLAR CAPACIDADE DO RESERVATORIO 600 L, INCLUI 6 PLACAS COLETORAS DE 1,42 M2</v>
          </cell>
          <cell r="C3188" t="str">
            <v xml:space="preserve">UN    </v>
          </cell>
          <cell r="D3188">
            <v>5849.43</v>
          </cell>
        </row>
        <row r="3189">
          <cell r="A3189">
            <v>34479</v>
          </cell>
          <cell r="B3189" t="str">
            <v>CONCRETO USINADO BOMBEAVEL, CLASSE DE RESISTENCIA C40, COM BRITA 0 E 1, SLUMP = 100 +/- 20 MM, INCLUI SERVICO DE BOMBEAMENTO (NBR 8953)</v>
          </cell>
          <cell r="C3189" t="str">
            <v xml:space="preserve">M3    </v>
          </cell>
          <cell r="D3189">
            <v>449.1</v>
          </cell>
        </row>
        <row r="3190">
          <cell r="A3190">
            <v>34480</v>
          </cell>
          <cell r="B3190" t="str">
            <v>TELHA DE FIBROCIMENTO E = 8 MM, DE 4,10 X 1,06 M (SEM AMIANTO)</v>
          </cell>
          <cell r="C3190" t="str">
            <v xml:space="preserve">UN    </v>
          </cell>
          <cell r="D3190">
            <v>183.5</v>
          </cell>
        </row>
        <row r="3191">
          <cell r="A3191">
            <v>34481</v>
          </cell>
          <cell r="B3191" t="str">
            <v>CONCRETO USINADO BOMBEAVEL, CLASSE DE RESISTENCIA C45, COM BRITA 0 E 1, SLUMP = 100 +/- 20 MM, INCLUI SERVICO DE BOMBEAMENTO (NBR 8953)</v>
          </cell>
          <cell r="C3191" t="str">
            <v xml:space="preserve">M3    </v>
          </cell>
          <cell r="D3191">
            <v>469.25</v>
          </cell>
        </row>
        <row r="3192">
          <cell r="A3192">
            <v>34482</v>
          </cell>
          <cell r="B3192" t="str">
            <v>AQUECEDOR SOLAR  CAPACIDADE DO RESERVATORIO 800 L, INCLUI 8 PLACAS COLETORAS DE 1,42 M2</v>
          </cell>
          <cell r="C3192" t="str">
            <v xml:space="preserve">UN    </v>
          </cell>
          <cell r="D3192">
            <v>5463.04</v>
          </cell>
        </row>
        <row r="3193">
          <cell r="A3193">
            <v>34483</v>
          </cell>
          <cell r="B3193" t="str">
            <v>CONCRETO USINADO BOMBEAVEL, CLASSE DE RESISTENCIA C50, COM BRITA 0 E 1, SLUMP = 100 +/- 20 MM, INCLUI SERVICO DE BOMBEAMENTO (NBR 8953)</v>
          </cell>
          <cell r="C3193" t="str">
            <v xml:space="preserve">M3    </v>
          </cell>
          <cell r="D3193">
            <v>501.36</v>
          </cell>
        </row>
        <row r="3194">
          <cell r="A3194">
            <v>34485</v>
          </cell>
          <cell r="B3194" t="str">
            <v>CONCRETO USINADO BOMBEAVEL, CLASSE DE RESISTENCIA C60, COM BRITA 0 E 1, SLUMP = 100 +/- 20 MM, INCLUI SERVICO DE BOMBEAMENTO (NBR 8953)</v>
          </cell>
          <cell r="C3194" t="str">
            <v xml:space="preserve">M3    </v>
          </cell>
          <cell r="D3194">
            <v>536.15</v>
          </cell>
        </row>
        <row r="3195">
          <cell r="A3195">
            <v>34486</v>
          </cell>
          <cell r="B3195" t="str">
            <v>TELHA DE FIBROCIMENTO E = 8 MM, DE 4,60 X 1,06 M (SEM AMIANTO)</v>
          </cell>
          <cell r="C3195" t="str">
            <v xml:space="preserve">UN    </v>
          </cell>
          <cell r="D3195">
            <v>205.52</v>
          </cell>
        </row>
        <row r="3196">
          <cell r="A3196">
            <v>34491</v>
          </cell>
          <cell r="B3196" t="str">
            <v>CONCRETO AUTOADENSAVEL (CAA) CLASSE DE RESISTENCIA C30, ESPALHAMENTO SF2, INCLUI SERVICO DE BOMBEAMENTO (NBR 15823)</v>
          </cell>
          <cell r="C3196" t="str">
            <v xml:space="preserve">M3    </v>
          </cell>
          <cell r="D3196">
            <v>449.1</v>
          </cell>
        </row>
        <row r="3197">
          <cell r="A3197">
            <v>34492</v>
          </cell>
          <cell r="B3197" t="str">
            <v>CONCRETO USINADO BOMBEAVEL, CLASSE DE RESISTENCIA C20, COM BRITA 0 E 1, SLUMP = 100 +/- 20 MM, EXCLUI SERVICO DE BOMBEAMENTO (NBR 8953)</v>
          </cell>
          <cell r="C3197" t="str">
            <v xml:space="preserve">M3    </v>
          </cell>
          <cell r="D3197">
            <v>369.11</v>
          </cell>
        </row>
        <row r="3198">
          <cell r="A3198">
            <v>34493</v>
          </cell>
          <cell r="B3198" t="str">
            <v>CONCRETO USINADO BOMBEAVEL, CLASSE DE RESISTENCIA C25, COM BRITA 0 E 1, SLUMP = 100 +/- 20 MM, EXCLUI SERVICO DE BOMBEAMENTO (NBR 8953)</v>
          </cell>
          <cell r="C3198" t="str">
            <v xml:space="preserve">M3    </v>
          </cell>
          <cell r="D3198">
            <v>379.52</v>
          </cell>
        </row>
        <row r="3199">
          <cell r="A3199">
            <v>34494</v>
          </cell>
          <cell r="B3199" t="str">
            <v>CONCRETO USINADO BOMBEAVEL, CLASSE DE RESISTENCIA C30, COM BRITA 0 E 1, SLUMP = 100 +/- 20 MM, EXCLUI SERVICO DE BOMBEAMENTO (NBR 8953)</v>
          </cell>
          <cell r="C3199" t="str">
            <v xml:space="preserve">M3    </v>
          </cell>
          <cell r="D3199">
            <v>392.17</v>
          </cell>
        </row>
        <row r="3200">
          <cell r="A3200">
            <v>34495</v>
          </cell>
          <cell r="B3200" t="str">
            <v>CONCRETO USINADO BOMBEAVEL, CLASSE DE RESISTENCIA C35, COM BRITA 0 E 1, SLUMP = 100 +/- 20 MM, EXCLUI SERVICO DE BOMBEAMENTO (NBR 8953)</v>
          </cell>
          <cell r="C3200" t="str">
            <v xml:space="preserve">M3    </v>
          </cell>
          <cell r="D3200">
            <v>404.82</v>
          </cell>
        </row>
        <row r="3201">
          <cell r="A3201">
            <v>34496</v>
          </cell>
          <cell r="B3201" t="str">
            <v>CONCRETO USINADO BOMBEAVEL, CLASSE DE RESISTENCIA C40, COM BRITA 0 E 1, SLUMP = 100 +/- 20 MM, EXCLUI SERVICO DE BOMBEAMENTO (NBR 8953)</v>
          </cell>
          <cell r="C3201" t="str">
            <v xml:space="preserve">M3    </v>
          </cell>
          <cell r="D3201">
            <v>422.3</v>
          </cell>
        </row>
        <row r="3202">
          <cell r="A3202">
            <v>34498</v>
          </cell>
          <cell r="B3202" t="str">
            <v>CONE DE SINALIZACAO EM PVC FLEXIVEL, H = 70 / 76 CM (NBR 15071)</v>
          </cell>
          <cell r="C3202" t="str">
            <v xml:space="preserve">UN    </v>
          </cell>
          <cell r="D3202">
            <v>74</v>
          </cell>
        </row>
        <row r="3203">
          <cell r="A3203">
            <v>34500</v>
          </cell>
          <cell r="B3203" t="str">
            <v>COORDENADOR / GERENTE DE OBRA</v>
          </cell>
          <cell r="C3203" t="str">
            <v xml:space="preserve">H     </v>
          </cell>
          <cell r="D3203">
            <v>113.45</v>
          </cell>
        </row>
        <row r="3204">
          <cell r="A3204">
            <v>34514</v>
          </cell>
          <cell r="B3204" t="str">
            <v>CHAPA DE MDF BRANCO LISO 1 FACE, E = 15 MM, DE *2,75 X 1,85* M</v>
          </cell>
          <cell r="C3204" t="str">
            <v xml:space="preserve">M2    </v>
          </cell>
          <cell r="D3204">
            <v>29.95</v>
          </cell>
        </row>
        <row r="3205">
          <cell r="A3205">
            <v>34519</v>
          </cell>
          <cell r="B3205" t="str">
            <v>CRUZETA DE CONCRETO LEVE, COMP. 2000 MM SECAO, 90 X 90 MM</v>
          </cell>
          <cell r="C3205" t="str">
            <v xml:space="preserve">UN    </v>
          </cell>
          <cell r="D3205">
            <v>71.819999999999993</v>
          </cell>
        </row>
        <row r="3206">
          <cell r="A3206">
            <v>34544</v>
          </cell>
          <cell r="B3206" t="str">
            <v>DISJUNTOR  TERMOMAGNETICO TRIPOLAR 3 X 400 A / ICC - 25 KA</v>
          </cell>
          <cell r="C3206" t="str">
            <v xml:space="preserve">UN    </v>
          </cell>
          <cell r="D3206">
            <v>1248.58</v>
          </cell>
        </row>
        <row r="3207">
          <cell r="A3207">
            <v>34546</v>
          </cell>
          <cell r="B3207" t="str">
            <v>MASSA PARA TEXTURA RUSTICA DE BASE ACRILICA, COR BRANCA, USO INTERNO E EXTERNO</v>
          </cell>
          <cell r="C3207" t="str">
            <v xml:space="preserve">KG    </v>
          </cell>
          <cell r="D3207">
            <v>6.38</v>
          </cell>
        </row>
        <row r="3208">
          <cell r="A3208">
            <v>34547</v>
          </cell>
          <cell r="B3208" t="str">
            <v>TELA DE ACO SOLDADA GALVANIZADA/ZINCADA PARA ALVENARIA, FIO  D = *1,20 A 1,70* MM, MALHA 15 X 15 MM, (C X L) *50 X 12* CM</v>
          </cell>
          <cell r="C3208" t="str">
            <v xml:space="preserve">M     </v>
          </cell>
          <cell r="D3208">
            <v>3.24</v>
          </cell>
        </row>
        <row r="3209">
          <cell r="A3209">
            <v>34548</v>
          </cell>
          <cell r="B3209" t="str">
            <v>TELA DE ACO SOLDADA GALVANIZADA/ZINCADA PARA ALVENARIA, FIO  D = *1,20 A 1,70* MM, MALHA 15 X 15 MM, (C X L) *50 X 17,5* CM</v>
          </cell>
          <cell r="C3209" t="str">
            <v xml:space="preserve">M     </v>
          </cell>
          <cell r="D3209">
            <v>5.32</v>
          </cell>
        </row>
        <row r="3210">
          <cell r="A3210">
            <v>34549</v>
          </cell>
          <cell r="B3210" t="str">
            <v>ARGILA EXPANDIDA, GRANULOMETRIA 2215</v>
          </cell>
          <cell r="C3210" t="str">
            <v xml:space="preserve">M3    </v>
          </cell>
          <cell r="D3210">
            <v>202.12</v>
          </cell>
        </row>
        <row r="3211">
          <cell r="A3211">
            <v>34550</v>
          </cell>
          <cell r="B3211" t="str">
            <v>TELA DE ACO SOLDADA GALVANIZADA/ZINCADA PARA ALVENARIA, FIO D = *1,20 A 1,70* MM, MALHA 15 X 15 MM, (C X L) *50 X 6* CM</v>
          </cell>
          <cell r="C3211" t="str">
            <v xml:space="preserve">M     </v>
          </cell>
          <cell r="D3211">
            <v>1.4</v>
          </cell>
        </row>
        <row r="3212">
          <cell r="A3212">
            <v>34551</v>
          </cell>
          <cell r="B3212" t="str">
            <v>AUXILIAR DE AZULEJISTA</v>
          </cell>
          <cell r="C3212" t="str">
            <v xml:space="preserve">H     </v>
          </cell>
          <cell r="D3212">
            <v>9.31</v>
          </cell>
        </row>
        <row r="3213">
          <cell r="A3213">
            <v>34555</v>
          </cell>
          <cell r="B3213" t="str">
            <v>BLOCO DE VEDACAO DE CONCRETO APARENTE 19 X 19 X 39 CM  (CLASSE C - NBR 6136)</v>
          </cell>
          <cell r="C3213" t="str">
            <v xml:space="preserve">UN    </v>
          </cell>
          <cell r="D3213">
            <v>3.26</v>
          </cell>
        </row>
        <row r="3214">
          <cell r="A3214">
            <v>34556</v>
          </cell>
          <cell r="B3214" t="str">
            <v>BLOCO DE CONCRETO ESTRUTURAL 14 X 19 X 29 CM, FBK 10 MPA (NBR 6136)</v>
          </cell>
          <cell r="C3214" t="str">
            <v xml:space="preserve">UN    </v>
          </cell>
          <cell r="D3214">
            <v>3.07</v>
          </cell>
        </row>
        <row r="3215">
          <cell r="A3215">
            <v>34557</v>
          </cell>
          <cell r="B3215" t="str">
            <v>TELA DE ACO SOLDADA GALVANIZADA/ZINCADA PARA ALVENARIA, FIO D = *1,20 A 1,70* MM, MALHA 15 X 15 MM, (C X L) *50 X 7,5* CM</v>
          </cell>
          <cell r="C3215" t="str">
            <v xml:space="preserve">M     </v>
          </cell>
          <cell r="D3215">
            <v>2.0499999999999998</v>
          </cell>
        </row>
        <row r="3216">
          <cell r="A3216">
            <v>34558</v>
          </cell>
          <cell r="B3216" t="str">
            <v>TELA DE ACO SOLDADA GALVANIZADA/ZINCADA PARA ALVENARIA, FIO D = *1,20 A 1,70* MM, MALHA 15 X 15 MM, (C X L) *50 X 10,5* CM</v>
          </cell>
          <cell r="C3216" t="str">
            <v xml:space="preserve">M     </v>
          </cell>
          <cell r="D3216">
            <v>2.64</v>
          </cell>
        </row>
        <row r="3217">
          <cell r="A3217">
            <v>34564</v>
          </cell>
          <cell r="B3217" t="str">
            <v>BLOCO DE CONCRETO ESTRUTURAL 14 X 19 X 29 CM, FBK 14 MPA (NBR 6136)</v>
          </cell>
          <cell r="C3217" t="str">
            <v xml:space="preserve">UN    </v>
          </cell>
          <cell r="D3217">
            <v>3.27</v>
          </cell>
        </row>
        <row r="3218">
          <cell r="A3218">
            <v>34565</v>
          </cell>
          <cell r="B3218" t="str">
            <v>BLOCO DE CONCRETO ESTRUTURAL 14 X 19 X 29 CM, FBK 16 MPA (NBR 6136)</v>
          </cell>
          <cell r="C3218" t="str">
            <v xml:space="preserve">UN    </v>
          </cell>
          <cell r="D3218">
            <v>3.46</v>
          </cell>
        </row>
        <row r="3219">
          <cell r="A3219">
            <v>34566</v>
          </cell>
          <cell r="B3219" t="str">
            <v>BLOCO DE CONCRETO ESTRUTURAL 14 X 19 X 29 CM, FBK 6 MPA (NBR 6136)</v>
          </cell>
          <cell r="C3219" t="str">
            <v xml:space="preserve">UN    </v>
          </cell>
          <cell r="D3219">
            <v>2.68</v>
          </cell>
        </row>
        <row r="3220">
          <cell r="A3220">
            <v>34567</v>
          </cell>
          <cell r="B3220" t="str">
            <v>BLOCO DE CONCRETO ESTRUTURAL 14 X 19 X 29 CM, FBK 8 MPA (NBR 6136)</v>
          </cell>
          <cell r="C3220" t="str">
            <v xml:space="preserve">UN    </v>
          </cell>
          <cell r="D3220">
            <v>2.84</v>
          </cell>
        </row>
        <row r="3221">
          <cell r="A3221">
            <v>34568</v>
          </cell>
          <cell r="B3221" t="str">
            <v>BLOCO DE CONCRETO ESTRUTURAL 14 X 19 X 39 CM, FBK 10 MPA (NBR 6136)</v>
          </cell>
          <cell r="C3221" t="str">
            <v xml:space="preserve">UN    </v>
          </cell>
          <cell r="D3221">
            <v>3.36</v>
          </cell>
        </row>
        <row r="3222">
          <cell r="A3222">
            <v>34569</v>
          </cell>
          <cell r="B3222" t="str">
            <v>BLOCO DE CONCRETO ESTRUTURAL 14 X 19 X 39 CM, FBK 12 MPA (NBR 6136)</v>
          </cell>
          <cell r="C3222" t="str">
            <v xml:space="preserve">UN    </v>
          </cell>
          <cell r="D3222">
            <v>3.46</v>
          </cell>
        </row>
        <row r="3223">
          <cell r="A3223">
            <v>34570</v>
          </cell>
          <cell r="B3223" t="str">
            <v>BLOCO DE CONCRETO ESTRUTURAL 14 X 19 X 39 CM, FBK 14 MPA (NBR 6136)</v>
          </cell>
          <cell r="C3223" t="str">
            <v xml:space="preserve">UN    </v>
          </cell>
          <cell r="D3223">
            <v>3.75</v>
          </cell>
        </row>
        <row r="3224">
          <cell r="A3224">
            <v>34571</v>
          </cell>
          <cell r="B3224" t="str">
            <v>BLOCO DE CONCRETO ESTRUTURAL 14 X 19 X 39 CM, FBK 6 MPA (NBR 6136)</v>
          </cell>
          <cell r="C3224" t="str">
            <v xml:space="preserve">UN    </v>
          </cell>
          <cell r="D3224">
            <v>2.85</v>
          </cell>
        </row>
        <row r="3225">
          <cell r="A3225">
            <v>34573</v>
          </cell>
          <cell r="B3225" t="str">
            <v>BLOCO DE CONCRETO ESTRUTURAL 14 X 19 X 39 CM, FBK 8 MPA (NBR 6136)</v>
          </cell>
          <cell r="C3225" t="str">
            <v xml:space="preserve">UN    </v>
          </cell>
          <cell r="D3225">
            <v>3</v>
          </cell>
        </row>
        <row r="3226">
          <cell r="A3226">
            <v>34576</v>
          </cell>
          <cell r="B3226" t="str">
            <v>BLOCO DE CONCRETO ESTRUTURAL 19 X 19 X 39 CM, FBK 10 MPA (NBR 6136)</v>
          </cell>
          <cell r="C3226" t="str">
            <v xml:space="preserve">UN    </v>
          </cell>
          <cell r="D3226">
            <v>4.37</v>
          </cell>
        </row>
        <row r="3227">
          <cell r="A3227">
            <v>34577</v>
          </cell>
          <cell r="B3227" t="str">
            <v>BLOCO DE CONCRETO ESTRUTURAL 19 X 19 X 39 CM, FBK 12 MPA (NBR 6136)</v>
          </cell>
          <cell r="C3227" t="str">
            <v xml:space="preserve">UN    </v>
          </cell>
          <cell r="D3227">
            <v>4.5599999999999996</v>
          </cell>
        </row>
        <row r="3228">
          <cell r="A3228">
            <v>34578</v>
          </cell>
          <cell r="B3228" t="str">
            <v>BLOCO DE CONCRETO ESTRUTURAL 19 X 19 X 39 CM, FBK 14 MPA (NBR 6136)</v>
          </cell>
          <cell r="C3228" t="str">
            <v xml:space="preserve">UN    </v>
          </cell>
          <cell r="D3228">
            <v>4.95</v>
          </cell>
        </row>
        <row r="3229">
          <cell r="A3229">
            <v>34579</v>
          </cell>
          <cell r="B3229" t="str">
            <v>BLOCO DE CONCRETO ESTRUTURAL 19 X 19 X 39 CM, FBK 16 MPA (NBR 6136)</v>
          </cell>
          <cell r="C3229" t="str">
            <v xml:space="preserve">UN    </v>
          </cell>
          <cell r="D3229">
            <v>5.28</v>
          </cell>
        </row>
        <row r="3230">
          <cell r="A3230">
            <v>34580</v>
          </cell>
          <cell r="B3230" t="str">
            <v>BLOCO DE CONCRETO ESTRUTURAL 19 X 19 X 39 CM, FBK 8 MPA (NBR 6136)</v>
          </cell>
          <cell r="C3230" t="str">
            <v xml:space="preserve">UN    </v>
          </cell>
          <cell r="D3230">
            <v>3.94</v>
          </cell>
        </row>
        <row r="3231">
          <cell r="A3231">
            <v>34583</v>
          </cell>
          <cell r="B3231" t="str">
            <v>BLOCO DE GESSO COMPACTO, BRANCO, E = 10 CM, *67 X 50* CM</v>
          </cell>
          <cell r="C3231" t="str">
            <v xml:space="preserve">M2    </v>
          </cell>
          <cell r="D3231">
            <v>64.8</v>
          </cell>
        </row>
        <row r="3232">
          <cell r="A3232">
            <v>34584</v>
          </cell>
          <cell r="B3232" t="str">
            <v>BLOCO DE GESSO VAZADO BRANCO, E = *7* CM, *67 X 50* CM</v>
          </cell>
          <cell r="C3232" t="str">
            <v xml:space="preserve">M2    </v>
          </cell>
          <cell r="D3232">
            <v>36.270000000000003</v>
          </cell>
        </row>
        <row r="3233">
          <cell r="A3233">
            <v>34586</v>
          </cell>
          <cell r="B3233" t="str">
            <v>BLOCO ESTRUTURAL CERAMICO 14 X 19 X 29 CM, 6,0 MPA (NBR 15270)</v>
          </cell>
          <cell r="C3233" t="str">
            <v xml:space="preserve">UN    </v>
          </cell>
          <cell r="D3233">
            <v>1.98</v>
          </cell>
        </row>
        <row r="3234">
          <cell r="A3234">
            <v>34588</v>
          </cell>
          <cell r="B3234" t="str">
            <v>BLOCO ESTRUTURAL CERAMICO 14 X 19 X 39 CM, 6,0 MPA (NBR 15270)</v>
          </cell>
          <cell r="C3234" t="str">
            <v xml:space="preserve">UN    </v>
          </cell>
          <cell r="D3234">
            <v>2.58</v>
          </cell>
        </row>
        <row r="3235">
          <cell r="A3235">
            <v>34590</v>
          </cell>
          <cell r="B3235" t="str">
            <v>BLOCO ESTRUTURAL CERAMICO 19 X 19 X 29 CM, 6,0 MPA (NBR 15270)</v>
          </cell>
          <cell r="C3235" t="str">
            <v xml:space="preserve">UN    </v>
          </cell>
          <cell r="D3235">
            <v>2.36</v>
          </cell>
        </row>
        <row r="3236">
          <cell r="A3236">
            <v>34591</v>
          </cell>
          <cell r="B3236" t="str">
            <v>BLOCO ESTRUTURAL CERAMICO 19 X 19 X 39 CM, 6,0 MPA (NBR 15270)</v>
          </cell>
          <cell r="C3236" t="str">
            <v xml:space="preserve">UN    </v>
          </cell>
          <cell r="D3236">
            <v>3.19</v>
          </cell>
        </row>
        <row r="3237">
          <cell r="A3237">
            <v>34592</v>
          </cell>
          <cell r="B3237" t="str">
            <v>BLOCO DE VEDACAO CONCRETO 14 X 19 X 29 CM (CLASSE C - NBR 6136)</v>
          </cell>
          <cell r="C3237" t="str">
            <v xml:space="preserve">UN    </v>
          </cell>
          <cell r="D3237">
            <v>2.2400000000000002</v>
          </cell>
        </row>
        <row r="3238">
          <cell r="A3238">
            <v>34599</v>
          </cell>
          <cell r="B3238" t="str">
            <v>BLOCO DE VEDACAO CONCRETO APARENTE 9 X 19 X 39 CM (CLASSE C - NBR 6136)</v>
          </cell>
          <cell r="C3238" t="str">
            <v xml:space="preserve">UN    </v>
          </cell>
          <cell r="D3238">
            <v>2.02</v>
          </cell>
        </row>
        <row r="3239">
          <cell r="A3239">
            <v>34600</v>
          </cell>
          <cell r="B3239" t="str">
            <v>BLOCO DE VEDACAO DE CONCRETO CELULAR AUTOCLAVADO 15 X 30 X 60 CM (E X A X C)</v>
          </cell>
          <cell r="C3239" t="str">
            <v xml:space="preserve">M2    </v>
          </cell>
          <cell r="D3239">
            <v>71.45</v>
          </cell>
        </row>
        <row r="3240">
          <cell r="A3240">
            <v>34602</v>
          </cell>
          <cell r="B3240" t="str">
            <v>CABO FLEXIVEL PVC 750 V, 2 CONDUTORES DE 1,5 MM2</v>
          </cell>
          <cell r="C3240" t="str">
            <v xml:space="preserve">M     </v>
          </cell>
          <cell r="D3240">
            <v>1.22</v>
          </cell>
        </row>
        <row r="3241">
          <cell r="A3241">
            <v>34603</v>
          </cell>
          <cell r="B3241" t="str">
            <v>CABO FLEXIVEL PVC 750 V, 2 CONDUTORES DE 10,0 MM2</v>
          </cell>
          <cell r="C3241" t="str">
            <v xml:space="preserve">M     </v>
          </cell>
          <cell r="D3241">
            <v>5.88</v>
          </cell>
        </row>
        <row r="3242">
          <cell r="A3242">
            <v>34606</v>
          </cell>
          <cell r="B3242" t="str">
            <v>DISJUNTOR TIPO NEMA, BIPOLAR 60 ATE 100A, TENSAO MAXIMA 415 V</v>
          </cell>
          <cell r="C3242" t="str">
            <v xml:space="preserve">UN    </v>
          </cell>
          <cell r="D3242">
            <v>80.650000000000006</v>
          </cell>
        </row>
        <row r="3243">
          <cell r="A3243">
            <v>34607</v>
          </cell>
          <cell r="B3243" t="str">
            <v>CABO FLEXIVEL PVC 750 V, 2 CONDUTORES DE 4,0 MM2</v>
          </cell>
          <cell r="C3243" t="str">
            <v xml:space="preserve">M     </v>
          </cell>
          <cell r="D3243">
            <v>2.62</v>
          </cell>
        </row>
        <row r="3244">
          <cell r="A3244">
            <v>34609</v>
          </cell>
          <cell r="B3244" t="str">
            <v>CABO FLEXIVEL PVC 750 V, 2 CONDUTORES DE 6,0 MM2</v>
          </cell>
          <cell r="C3244" t="str">
            <v xml:space="preserve">M     </v>
          </cell>
          <cell r="D3244">
            <v>3.93</v>
          </cell>
        </row>
        <row r="3245">
          <cell r="A3245">
            <v>34612</v>
          </cell>
          <cell r="B3245" t="str">
            <v>GABIAO TIPO CAIXA PARA SOLO REFORCADO, MALHA HEXAGONAL DE DUPLA TORCAO 8 X 10 CM (ZN/AL REVESTIDO COM POLIMERO), FIO 2,7 MM, DIMENSOES 2,0 X 1,0 X 0,5 M, COM CAUDA DE 3,0 M</v>
          </cell>
          <cell r="C3245" t="str">
            <v xml:space="preserve">UN    </v>
          </cell>
          <cell r="D3245">
            <v>774.01</v>
          </cell>
        </row>
        <row r="3246">
          <cell r="A3246">
            <v>34616</v>
          </cell>
          <cell r="B3246" t="str">
            <v>DISJUNTOR TIPO DIN/IEC, BIPOLAR DE 6 ATE 32A</v>
          </cell>
          <cell r="C3246" t="str">
            <v xml:space="preserve">UN    </v>
          </cell>
          <cell r="D3246">
            <v>43.24</v>
          </cell>
        </row>
        <row r="3247">
          <cell r="A3247">
            <v>34618</v>
          </cell>
          <cell r="B3247" t="str">
            <v>CABO FLEXIVEL PVC 750 V, 3 CONDUTORES DE 1,5 MM2</v>
          </cell>
          <cell r="C3247" t="str">
            <v xml:space="preserve">M     </v>
          </cell>
          <cell r="D3247">
            <v>1.62</v>
          </cell>
        </row>
        <row r="3248">
          <cell r="A3248">
            <v>34620</v>
          </cell>
          <cell r="B3248" t="str">
            <v>CABO FLEXIVEL PVC 750 V, 3 CONDUTORES DE 10,0 MM2</v>
          </cell>
          <cell r="C3248" t="str">
            <v xml:space="preserve">M     </v>
          </cell>
          <cell r="D3248">
            <v>8.11</v>
          </cell>
        </row>
        <row r="3249">
          <cell r="A3249">
            <v>34621</v>
          </cell>
          <cell r="B3249" t="str">
            <v>CABO FLEXIVEL PVC 750 V, 3 CONDUTORES DE 4,0 MM2</v>
          </cell>
          <cell r="C3249" t="str">
            <v xml:space="preserve">M     </v>
          </cell>
          <cell r="D3249">
            <v>3.76</v>
          </cell>
        </row>
        <row r="3250">
          <cell r="A3250">
            <v>34622</v>
          </cell>
          <cell r="B3250" t="str">
            <v>CABO FLEXIVEL PVC 750 V, 3 CONDUTORES DE 6,0 MM2</v>
          </cell>
          <cell r="C3250" t="str">
            <v xml:space="preserve">M     </v>
          </cell>
          <cell r="D3250">
            <v>5.33</v>
          </cell>
        </row>
        <row r="3251">
          <cell r="A3251">
            <v>34623</v>
          </cell>
          <cell r="B3251" t="str">
            <v>DISJUNTOR TIPO DIN/IEC, BIPOLAR 40 ATE 50A</v>
          </cell>
          <cell r="C3251" t="str">
            <v xml:space="preserve">UN    </v>
          </cell>
          <cell r="D3251">
            <v>42.57</v>
          </cell>
        </row>
        <row r="3252">
          <cell r="A3252">
            <v>34624</v>
          </cell>
          <cell r="B3252" t="str">
            <v>CABO FLEXIVEL PVC 750 V, 4 CONDUTORES DE 1,5 MM2</v>
          </cell>
          <cell r="C3252" t="str">
            <v xml:space="preserve">M     </v>
          </cell>
          <cell r="D3252">
            <v>2.0699999999999998</v>
          </cell>
        </row>
        <row r="3253">
          <cell r="A3253">
            <v>34626</v>
          </cell>
          <cell r="B3253" t="str">
            <v>CABO FLEXIVEL PVC 750 V, 4 CONDUTORES DE 10,0 MM2</v>
          </cell>
          <cell r="C3253" t="str">
            <v xml:space="preserve">M     </v>
          </cell>
          <cell r="D3253">
            <v>11.15</v>
          </cell>
        </row>
        <row r="3254">
          <cell r="A3254">
            <v>34627</v>
          </cell>
          <cell r="B3254" t="str">
            <v>CABO FLEXIVEL PVC 750 V, 4 CONDUTORES DE 4,0 MM2</v>
          </cell>
          <cell r="C3254" t="str">
            <v xml:space="preserve">M     </v>
          </cell>
          <cell r="D3254">
            <v>4.8</v>
          </cell>
        </row>
        <row r="3255">
          <cell r="A3255">
            <v>34628</v>
          </cell>
          <cell r="B3255" t="str">
            <v>DISJUNTOR TIPO DIN/IEC, BIPOLAR 63 A</v>
          </cell>
          <cell r="C3255" t="str">
            <v xml:space="preserve">UN    </v>
          </cell>
          <cell r="D3255">
            <v>60.98</v>
          </cell>
        </row>
        <row r="3256">
          <cell r="A3256">
            <v>34629</v>
          </cell>
          <cell r="B3256" t="str">
            <v>CABO FLEXIVEL PVC 750 V, 4 CONDUTORES DE 6,0 MM2</v>
          </cell>
          <cell r="C3256" t="str">
            <v xml:space="preserve">M     </v>
          </cell>
          <cell r="D3256">
            <v>7.03</v>
          </cell>
        </row>
        <row r="3257">
          <cell r="A3257">
            <v>34630</v>
          </cell>
          <cell r="B3257" t="str">
            <v>TELA EM MALHA HEXAGONAL DE DUPLA TORCAO 8 X 10 CM (ZN/AL REVESTIDO COM POLIMERO), FIO 2,7 MM, COM GEOMANTA OU BIOMANTA, DIMENSOES 4,0 X 2,0 X 0,6 M, COM INCLINACAO DE 70 GRAUS, PARA SOLO REFORCADO</v>
          </cell>
          <cell r="C3257" t="str">
            <v xml:space="preserve">UN    </v>
          </cell>
          <cell r="D3257">
            <v>999.44</v>
          </cell>
        </row>
        <row r="3258">
          <cell r="A3258">
            <v>34633</v>
          </cell>
          <cell r="B3258" t="str">
            <v>GABIAO TIPO CAIXA PARA SOLO REFORCADO, MALHA HEXAGONAL DE DUPLA TORCAO 8 X 10 CM (ZN/AL REVESTIDO COM POLIMERO), FIO 2,7 MM, DIMENSOES 2,0 X 1,0 X 1,0 M, COM CAUDA DE 4,0 M</v>
          </cell>
          <cell r="C3258" t="str">
            <v xml:space="preserve">UN    </v>
          </cell>
          <cell r="D3258">
            <v>1097.1300000000001</v>
          </cell>
        </row>
        <row r="3259">
          <cell r="A3259">
            <v>34635</v>
          </cell>
          <cell r="B3259" t="str">
            <v>GABIAO TIPO CAIXA PARA SOLO REFORCADO, MALHA HEXAGONAL DE DUPLA TORCAO 8 X 10 CM (ZN/AL REVESTIDO COM POLIMERO), FIO 2,7 MM, DIMENSOES 2,0 X 1,0 X 1,0 M, COM CAUDA DE 3,0 M</v>
          </cell>
          <cell r="C3259" t="str">
            <v xml:space="preserve">UN    </v>
          </cell>
          <cell r="D3259">
            <v>995.34</v>
          </cell>
        </row>
        <row r="3260">
          <cell r="A3260">
            <v>34636</v>
          </cell>
          <cell r="B3260" t="str">
            <v>CAIXA D'AGUA EM POLIETILENO 1000 LITROS, COM TAMPA</v>
          </cell>
          <cell r="C3260" t="str">
            <v xml:space="preserve">UN    </v>
          </cell>
          <cell r="D3260">
            <v>298</v>
          </cell>
        </row>
        <row r="3261">
          <cell r="A3261">
            <v>34637</v>
          </cell>
          <cell r="B3261" t="str">
            <v>CAIXA D'AGUA EM POLIETILENO 500 LITROS, COM TAMPA</v>
          </cell>
          <cell r="C3261" t="str">
            <v xml:space="preserve">UN    </v>
          </cell>
          <cell r="D3261">
            <v>171.09</v>
          </cell>
        </row>
        <row r="3262">
          <cell r="A3262">
            <v>34638</v>
          </cell>
          <cell r="B3262" t="str">
            <v>CAIXA D'AGUA EM POLIETILENO 750 LITROS, COM TAMPA</v>
          </cell>
          <cell r="C3262" t="str">
            <v xml:space="preserve">UN    </v>
          </cell>
          <cell r="D3262">
            <v>293.39999999999998</v>
          </cell>
        </row>
        <row r="3263">
          <cell r="A3263">
            <v>34639</v>
          </cell>
          <cell r="B3263" t="str">
            <v>CAIXA D'AGUA EM POLIETILENO 1500 LITROS, COM TAMPA</v>
          </cell>
          <cell r="C3263" t="str">
            <v xml:space="preserve">UN    </v>
          </cell>
          <cell r="D3263">
            <v>605.23</v>
          </cell>
        </row>
        <row r="3264">
          <cell r="A3264">
            <v>34640</v>
          </cell>
          <cell r="B3264" t="str">
            <v>CAIXA D'AGUA EM POLIETILENO 2000 LITROS, COM TAMPA</v>
          </cell>
          <cell r="C3264" t="str">
            <v xml:space="preserve">UN    </v>
          </cell>
          <cell r="D3264">
            <v>679.83</v>
          </cell>
        </row>
        <row r="3265">
          <cell r="A3265">
            <v>34641</v>
          </cell>
          <cell r="B3265" t="str">
            <v>CAIXA DE ATERRAMENTO EM CONCRETO PRÃ-MOLDADO, DIAMETRO DE 0,30 M E ALTURA DE 0,35 M, SEM FUNDO E COM TAMPA</v>
          </cell>
          <cell r="C3265" t="str">
            <v xml:space="preserve">UN    </v>
          </cell>
          <cell r="D3265">
            <v>57.36</v>
          </cell>
        </row>
        <row r="3266">
          <cell r="A3266">
            <v>34643</v>
          </cell>
          <cell r="B3266" t="str">
            <v>CAIXA INSPECAO EM POLIETILENO PARA ATERRAMENTO E PARA RAIOS DIAMETRO = 300 MM</v>
          </cell>
          <cell r="C3266" t="str">
            <v xml:space="preserve">UN    </v>
          </cell>
          <cell r="D3266">
            <v>12.33</v>
          </cell>
        </row>
        <row r="3267">
          <cell r="A3267">
            <v>34649</v>
          </cell>
          <cell r="B3267" t="str">
            <v>CANALETA ESTRUTURAL CERAMICA, 14 X 19 X 29 CM, 6,0 MPA (NBR 15270)</v>
          </cell>
          <cell r="C3267" t="str">
            <v xml:space="preserve">UN    </v>
          </cell>
          <cell r="D3267">
            <v>2.3199999999999998</v>
          </cell>
        </row>
        <row r="3268">
          <cell r="A3268">
            <v>34653</v>
          </cell>
          <cell r="B3268" t="str">
            <v>DISJUNTOR TIPO DIN/IEC, MONOPOLAR DE 6  ATE  32A</v>
          </cell>
          <cell r="C3268" t="str">
            <v xml:space="preserve">UN    </v>
          </cell>
          <cell r="D3268">
            <v>7.54</v>
          </cell>
        </row>
        <row r="3269">
          <cell r="A3269">
            <v>34655</v>
          </cell>
          <cell r="B3269" t="str">
            <v>CANALETA ESTRUTURAL CERAMICA, 14 X 19 X 39 CM, 6,0 MPA (NBR 15270)</v>
          </cell>
          <cell r="C3269" t="str">
            <v xml:space="preserve">UN    </v>
          </cell>
          <cell r="D3269">
            <v>3.08</v>
          </cell>
        </row>
        <row r="3270">
          <cell r="A3270">
            <v>34659</v>
          </cell>
          <cell r="B3270" t="str">
            <v>CHAPA DE MDF BRANCO LISO 1 FACE, E = 12 MM, DE *2,75 X 1,85* M</v>
          </cell>
          <cell r="C3270" t="str">
            <v xml:space="preserve">M2    </v>
          </cell>
          <cell r="D3270">
            <v>27.04</v>
          </cell>
        </row>
        <row r="3271">
          <cell r="A3271">
            <v>34660</v>
          </cell>
          <cell r="B3271" t="str">
            <v>CHAPA DE MDF BRANCO LISO 1 FACE, E = 18 MM, DE *2,75 X 1,85* M</v>
          </cell>
          <cell r="C3271" t="str">
            <v xml:space="preserve">M2    </v>
          </cell>
          <cell r="D3271">
            <v>38.01</v>
          </cell>
        </row>
        <row r="3272">
          <cell r="A3272">
            <v>34661</v>
          </cell>
          <cell r="B3272" t="str">
            <v>CHAPA DE MDF BRANCO LISO 1 FACE, E = 25 MM, DE *2,75 X 1,85* M</v>
          </cell>
          <cell r="C3272" t="str">
            <v xml:space="preserve">M2    </v>
          </cell>
          <cell r="D3272">
            <v>54.59</v>
          </cell>
        </row>
        <row r="3273">
          <cell r="A3273">
            <v>34664</v>
          </cell>
          <cell r="B3273" t="str">
            <v>CHAPA DE MDF BRANCO LISO 2 FACES, E = 15 MM, DE *2,75 X 1,85* M</v>
          </cell>
          <cell r="C3273" t="str">
            <v xml:space="preserve">M2    </v>
          </cell>
          <cell r="D3273">
            <v>31.02</v>
          </cell>
        </row>
        <row r="3274">
          <cell r="A3274">
            <v>34665</v>
          </cell>
          <cell r="B3274" t="str">
            <v>CHAPA DE MDF BRANCO LISO 2 FACES, E = 18 MM, DE *2,75 X 1,85* M</v>
          </cell>
          <cell r="C3274" t="str">
            <v xml:space="preserve">M2    </v>
          </cell>
          <cell r="D3274">
            <v>38.5</v>
          </cell>
        </row>
        <row r="3275">
          <cell r="A3275">
            <v>34666</v>
          </cell>
          <cell r="B3275" t="str">
            <v>CHAPA DE MDF BRANCO LISO 2 FACES, E = 25 MM, DE *2,75 X 1,85* M</v>
          </cell>
          <cell r="C3275" t="str">
            <v xml:space="preserve">M2    </v>
          </cell>
          <cell r="D3275">
            <v>58.16</v>
          </cell>
        </row>
        <row r="3276">
          <cell r="A3276">
            <v>34667</v>
          </cell>
          <cell r="B3276" t="str">
            <v>CHAPA DE MDF BRANCO LISO 1 FACE, E = 6 MM, DE *2,75 X 1,85* M</v>
          </cell>
          <cell r="C3276" t="str">
            <v xml:space="preserve">M2    </v>
          </cell>
          <cell r="D3276">
            <v>19.77</v>
          </cell>
        </row>
        <row r="3277">
          <cell r="A3277">
            <v>34668</v>
          </cell>
          <cell r="B3277" t="str">
            <v>CHAPA DE MDF BRANCO LISO 1 FACE, E = 9 MM, DE *2,75 X 1,85* M</v>
          </cell>
          <cell r="C3277" t="str">
            <v xml:space="preserve">M2    </v>
          </cell>
          <cell r="D3277">
            <v>25.83</v>
          </cell>
        </row>
        <row r="3278">
          <cell r="A3278">
            <v>34669</v>
          </cell>
          <cell r="B3278" t="str">
            <v>CHAPA DE MDF BRANCO LISO 2 FACES, E = 6 MM, DE *2,75 X 1,85* M</v>
          </cell>
          <cell r="C3278" t="str">
            <v xml:space="preserve">M2    </v>
          </cell>
          <cell r="D3278">
            <v>21.32</v>
          </cell>
        </row>
        <row r="3279">
          <cell r="A3279">
            <v>34670</v>
          </cell>
          <cell r="B3279" t="str">
            <v>CHAPA DE MDF BRANCO LISO 2 FACES, E = 9 MM, DE *2,75 X 1,85* M</v>
          </cell>
          <cell r="C3279" t="str">
            <v xml:space="preserve">M2    </v>
          </cell>
          <cell r="D3279">
            <v>26.08</v>
          </cell>
        </row>
        <row r="3280">
          <cell r="A3280">
            <v>34671</v>
          </cell>
          <cell r="B3280" t="str">
            <v>CHAPA DE MDF CRU, E = 12 MM, DE *2,75 X 1,85* M</v>
          </cell>
          <cell r="C3280" t="str">
            <v xml:space="preserve">M2    </v>
          </cell>
          <cell r="D3280">
            <v>21.77</v>
          </cell>
        </row>
        <row r="3281">
          <cell r="A3281">
            <v>34672</v>
          </cell>
          <cell r="B3281" t="str">
            <v>CHAPA DE MDF CRU, E = 15 MM, DE *2,75 X 1,85* M</v>
          </cell>
          <cell r="C3281" t="str">
            <v xml:space="preserve">M2    </v>
          </cell>
          <cell r="D3281">
            <v>22.95</v>
          </cell>
        </row>
        <row r="3282">
          <cell r="A3282">
            <v>34673</v>
          </cell>
          <cell r="B3282" t="str">
            <v>CHAPA DE MDF CRU, E = 18 MM, DE *2,75 X 1,85* M</v>
          </cell>
          <cell r="C3282" t="str">
            <v xml:space="preserve">M2    </v>
          </cell>
          <cell r="D3282">
            <v>28.01</v>
          </cell>
        </row>
        <row r="3283">
          <cell r="A3283">
            <v>34674</v>
          </cell>
          <cell r="B3283" t="str">
            <v>CHAPA DE MDF CRU, E = 20 MM, DE *2,75 X 1,85* M</v>
          </cell>
          <cell r="C3283" t="str">
            <v xml:space="preserve">M2    </v>
          </cell>
          <cell r="D3283">
            <v>37.24</v>
          </cell>
        </row>
        <row r="3284">
          <cell r="A3284">
            <v>34675</v>
          </cell>
          <cell r="B3284" t="str">
            <v>CHAPA DE MDF CRU, E = 25 MM, DE *2,75 X 1,85* M</v>
          </cell>
          <cell r="C3284" t="str">
            <v xml:space="preserve">M2    </v>
          </cell>
          <cell r="D3284">
            <v>45.4</v>
          </cell>
        </row>
        <row r="3285">
          <cell r="A3285">
            <v>34676</v>
          </cell>
          <cell r="B3285" t="str">
            <v>CHAPA DE MDF CRU, E = 6 MM, DE *2,75 X 1,85* M</v>
          </cell>
          <cell r="C3285" t="str">
            <v xml:space="preserve">M2    </v>
          </cell>
          <cell r="D3285">
            <v>13.07</v>
          </cell>
        </row>
        <row r="3286">
          <cell r="A3286">
            <v>34677</v>
          </cell>
          <cell r="B3286" t="str">
            <v>CHAPA DE MDF CRU, E = 9 MM, DE *2,75 X 1,85* M</v>
          </cell>
          <cell r="C3286" t="str">
            <v xml:space="preserve">M2    </v>
          </cell>
          <cell r="D3286">
            <v>17.57</v>
          </cell>
        </row>
        <row r="3287">
          <cell r="A3287">
            <v>34680</v>
          </cell>
          <cell r="B3287" t="str">
            <v>RODAPE PRE-MOLDADO DE GRANILITE, MARMORITE OU GRANITINA L = 10 CM</v>
          </cell>
          <cell r="C3287" t="str">
            <v xml:space="preserve">M     </v>
          </cell>
          <cell r="D3287">
            <v>29.91</v>
          </cell>
        </row>
        <row r="3288">
          <cell r="A3288">
            <v>34682</v>
          </cell>
          <cell r="B3288" t="str">
            <v>REVESTIMENTO PARA ESCADA EM GRANILITE, MARMORITE OU GRANITINA ESP = 8 MM (INCLUSO EXECUCAO)</v>
          </cell>
          <cell r="C3288" t="str">
            <v xml:space="preserve">M2    </v>
          </cell>
          <cell r="D3288">
            <v>97.21</v>
          </cell>
        </row>
        <row r="3289">
          <cell r="A3289">
            <v>34683</v>
          </cell>
          <cell r="B3289" t="str">
            <v>REVESTIMENTO DE PAREDE EM GRANILITE, MARMORITE OU GRANITINA COLORIDO - ESP = 5 MM (INCLUSO EXECUCAO)</v>
          </cell>
          <cell r="C3289" t="str">
            <v xml:space="preserve">M2    </v>
          </cell>
          <cell r="D3289">
            <v>127.13</v>
          </cell>
        </row>
        <row r="3290">
          <cell r="A3290">
            <v>34684</v>
          </cell>
          <cell r="B3290" t="str">
            <v>REVESTIMENTO DE PAREDE EM GRANILITE, MARMORITE OU GRANITINA - ESP = 5 MM (INCLUSO EXECUCAO)</v>
          </cell>
          <cell r="C3290" t="str">
            <v xml:space="preserve">M2    </v>
          </cell>
          <cell r="D3290">
            <v>203.4</v>
          </cell>
        </row>
        <row r="3291">
          <cell r="A3291">
            <v>34686</v>
          </cell>
          <cell r="B3291" t="str">
            <v>DISJUNTOR TIPO DIN / IEC, MONOPOLAR DE 40  ATE 50A</v>
          </cell>
          <cell r="C3291" t="str">
            <v xml:space="preserve">UN    </v>
          </cell>
          <cell r="D3291">
            <v>11.18</v>
          </cell>
        </row>
        <row r="3292">
          <cell r="A3292">
            <v>34688</v>
          </cell>
          <cell r="B3292" t="str">
            <v>DISJUNTOR TIPO DIN/IEC, MONOPOLAR DE 63 A</v>
          </cell>
          <cell r="C3292" t="str">
            <v xml:space="preserve">UN    </v>
          </cell>
          <cell r="D3292">
            <v>13.67</v>
          </cell>
        </row>
        <row r="3293">
          <cell r="A3293">
            <v>34689</v>
          </cell>
          <cell r="B3293" t="str">
            <v>DISJUNTOR TIPO NEMA, MONOPOLAR DE 60 ATE 70A, TENSAO MAXIMA DE 240 V</v>
          </cell>
          <cell r="C3293" t="str">
            <v xml:space="preserve">UN    </v>
          </cell>
          <cell r="D3293">
            <v>25.68</v>
          </cell>
        </row>
        <row r="3294">
          <cell r="A3294">
            <v>34692</v>
          </cell>
          <cell r="B3294" t="str">
            <v>POSTE PADRAO SUBTERRANEO 200 A, H = 2,5 M</v>
          </cell>
          <cell r="C3294" t="str">
            <v xml:space="preserve">UN    </v>
          </cell>
          <cell r="D3294">
            <v>1479.36</v>
          </cell>
        </row>
        <row r="3295">
          <cell r="A3295">
            <v>34695</v>
          </cell>
          <cell r="B3295" t="str">
            <v>POSTE PADRAO SUBTERRANEO 100 A, H = 2,5 M</v>
          </cell>
          <cell r="C3295" t="str">
            <v xml:space="preserve">UN    </v>
          </cell>
          <cell r="D3295">
            <v>616.4</v>
          </cell>
        </row>
        <row r="3296">
          <cell r="A3296">
            <v>34705</v>
          </cell>
          <cell r="B3296" t="str">
            <v>DISJUNTOR TERMOMAGNETICO TRIPOLAR 3  X 250 A/ICC - 25 KA</v>
          </cell>
          <cell r="C3296" t="str">
            <v xml:space="preserve">UN    </v>
          </cell>
          <cell r="D3296">
            <v>673.88</v>
          </cell>
        </row>
        <row r="3297">
          <cell r="A3297">
            <v>34707</v>
          </cell>
          <cell r="B3297" t="str">
            <v>DISJUNTOR TERMOMAGNETICO TRIPOLAR 3 X 350 A/ICC - 25 KA</v>
          </cell>
          <cell r="C3297" t="str">
            <v xml:space="preserve">UN    </v>
          </cell>
          <cell r="D3297">
            <v>1248.71</v>
          </cell>
        </row>
        <row r="3298">
          <cell r="A3298">
            <v>34709</v>
          </cell>
          <cell r="B3298" t="str">
            <v>DISJUNTOR TIPO DIN/IEC, TRIPOLAR DE 10 ATE 50A</v>
          </cell>
          <cell r="C3298" t="str">
            <v xml:space="preserve">UN    </v>
          </cell>
          <cell r="D3298">
            <v>52.98</v>
          </cell>
        </row>
        <row r="3299">
          <cell r="A3299">
            <v>34713</v>
          </cell>
          <cell r="B3299" t="str">
            <v>PORTA VIDRO TEMPERADO INCOLOR, 2 FOLHAS DE CORRER, E = 10 MM (SEM FERRAGENS E SEM COLOCACAO)</v>
          </cell>
          <cell r="C3299" t="str">
            <v xml:space="preserve">M2    </v>
          </cell>
          <cell r="D3299">
            <v>327.05</v>
          </cell>
        </row>
        <row r="3300">
          <cell r="A3300">
            <v>34714</v>
          </cell>
          <cell r="B3300" t="str">
            <v>DISJUNTOR TIPO DIN/IEC, TRIPOLAR 63 A</v>
          </cell>
          <cell r="C3300" t="str">
            <v xml:space="preserve">UN    </v>
          </cell>
          <cell r="D3300">
            <v>63.27</v>
          </cell>
        </row>
        <row r="3301">
          <cell r="A3301">
            <v>34721</v>
          </cell>
          <cell r="B3301" t="str">
            <v>PLACA DE SINALIZACAO EM CHAPA DE ALUMINIO COM PINTURA REFLETIVA, E = 2 MM</v>
          </cell>
          <cell r="C3301" t="str">
            <v xml:space="preserve">M2    </v>
          </cell>
          <cell r="D3301">
            <v>864</v>
          </cell>
        </row>
        <row r="3302">
          <cell r="A3302">
            <v>34723</v>
          </cell>
          <cell r="B3302" t="str">
            <v>PLACA DE SINALIZACAO EM CHAPA DE ACO NUM 16 COM PINTURA REFLETIVA</v>
          </cell>
          <cell r="C3302" t="str">
            <v xml:space="preserve">M2    </v>
          </cell>
          <cell r="D3302">
            <v>693</v>
          </cell>
        </row>
        <row r="3303">
          <cell r="A3303">
            <v>34729</v>
          </cell>
          <cell r="B3303" t="str">
            <v>DISJUNTOR TERMICO E MAGNETICO AJUSTAVEIS, TRIPOLAR DE 100 ATE 250A, CAPACIDADE DE INTERRUPCAO DE 35KA</v>
          </cell>
          <cell r="C3303" t="str">
            <v xml:space="preserve">UN    </v>
          </cell>
          <cell r="D3303">
            <v>982.2</v>
          </cell>
        </row>
        <row r="3304">
          <cell r="A3304">
            <v>34734</v>
          </cell>
          <cell r="B3304" t="str">
            <v>DISJUNTOR TERMICO E MAGNETICO AJUSTAVEIS, TRIPOLAR DE 300 ATE 400A, CAPACIDADE DE INTERRUPCAO DE 35KA</v>
          </cell>
          <cell r="C3304" t="str">
            <v xml:space="preserve">UN    </v>
          </cell>
          <cell r="D3304">
            <v>1520.76</v>
          </cell>
        </row>
        <row r="3305">
          <cell r="A3305">
            <v>34738</v>
          </cell>
          <cell r="B3305" t="str">
            <v>DISJUNTOR TERMICO E MAGNETICO AJUSTAVEIS, TRIPOLAR DE 450 ATE 600A, CAPACIDADE DE INTERRUPCAO DE 35KA</v>
          </cell>
          <cell r="C3305" t="str">
            <v xml:space="preserve">UN    </v>
          </cell>
          <cell r="D3305">
            <v>3552.97</v>
          </cell>
        </row>
        <row r="3306">
          <cell r="A3306">
            <v>34741</v>
          </cell>
          <cell r="B3306" t="str">
            <v>CHAPA DE MDF BRANCO LISO 2 FACES, E = 12 MM, DE *2,75 X 1,85* M</v>
          </cell>
          <cell r="C3306" t="str">
            <v xml:space="preserve">M2    </v>
          </cell>
          <cell r="D3306">
            <v>28.42</v>
          </cell>
        </row>
        <row r="3307">
          <cell r="A3307">
            <v>34743</v>
          </cell>
          <cell r="B3307" t="str">
            <v>CHAPA DE MADEIRA COMPENSADA NAVAL (COM COLA FENOLICA), E = 18 MM, DE *1,60 X 2,20* M</v>
          </cell>
          <cell r="C3307" t="str">
            <v xml:space="preserve">M2    </v>
          </cell>
          <cell r="D3307">
            <v>47.15</v>
          </cell>
        </row>
        <row r="3308">
          <cell r="A3308">
            <v>34744</v>
          </cell>
          <cell r="B3308" t="str">
            <v>PELICULA REFLETIVA, GT 7 ANOS PARA SINALIZACAO VERTICAL</v>
          </cell>
          <cell r="C3308" t="str">
            <v xml:space="preserve">M2    </v>
          </cell>
          <cell r="D3308">
            <v>27.9</v>
          </cell>
        </row>
        <row r="3309">
          <cell r="A3309">
            <v>34745</v>
          </cell>
          <cell r="B3309" t="str">
            <v>CHAPA DE MADEIRA COMPENSADA NAVAL (COM COLA FENOLICA), E = 25 MM, DE *1,60 X 2,20* M</v>
          </cell>
          <cell r="C3309" t="str">
            <v xml:space="preserve">M2    </v>
          </cell>
          <cell r="D3309">
            <v>59.92</v>
          </cell>
        </row>
        <row r="3310">
          <cell r="A3310">
            <v>34746</v>
          </cell>
          <cell r="B3310" t="str">
            <v>CHAPA DE MADEIRA COMPENSADA NAVAL (COM COLA FENOLICA), E = 4 MM, DE *1,60 X 2,20* M</v>
          </cell>
          <cell r="C3310" t="str">
            <v xml:space="preserve">M2    </v>
          </cell>
          <cell r="D3310">
            <v>15.43</v>
          </cell>
        </row>
        <row r="3311">
          <cell r="A3311">
            <v>34747</v>
          </cell>
          <cell r="B3311" t="str">
            <v>PEITORIL EM MARMORE, POLIDO, BRANCO COMUM, L= *15* CM, E=  *2,0* CM, COM PINGADEIRA</v>
          </cell>
          <cell r="C3311" t="str">
            <v xml:space="preserve">M     </v>
          </cell>
          <cell r="D3311">
            <v>74.150000000000006</v>
          </cell>
        </row>
        <row r="3312">
          <cell r="A3312">
            <v>34752</v>
          </cell>
          <cell r="B3312" t="str">
            <v>PASTILHA DE VIDRO PIGMENTADA, NACIONAL, REVEST INT/EXT E PISCINA, CORES QUENTES, ESPESSURA MAIOR OU IGUAL A 5 MM  *2,0 X 2,0* CM</v>
          </cell>
          <cell r="C3312" t="str">
            <v xml:space="preserve">M2    </v>
          </cell>
          <cell r="D3312">
            <v>478.87</v>
          </cell>
        </row>
        <row r="3313">
          <cell r="A3313">
            <v>34753</v>
          </cell>
          <cell r="B3313" t="str">
            <v>CIMENTO PORTLAND POZOLANICO CP IV-32</v>
          </cell>
          <cell r="C3313" t="str">
            <v xml:space="preserve">KG    </v>
          </cell>
          <cell r="D3313">
            <v>0.48</v>
          </cell>
        </row>
        <row r="3314">
          <cell r="A3314">
            <v>34754</v>
          </cell>
          <cell r="B3314" t="str">
            <v>PASTILHA DE VIDRO CRISTAL, NACIONAL, REVEST INT/EXT E PISCINA, TODAS AS CORES, E MAIOR OU IGUAL A 5 MM  *2,0 X 2,0* CM</v>
          </cell>
          <cell r="C3314" t="str">
            <v xml:space="preserve">M2    </v>
          </cell>
          <cell r="D3314">
            <v>429.35</v>
          </cell>
        </row>
        <row r="3315">
          <cell r="A3315">
            <v>34760</v>
          </cell>
          <cell r="B3315" t="str">
            <v>ARQUITETO PAISAGISTA</v>
          </cell>
          <cell r="C3315" t="str">
            <v xml:space="preserve">H     </v>
          </cell>
          <cell r="D3315">
            <v>53.85</v>
          </cell>
        </row>
        <row r="3316">
          <cell r="A3316">
            <v>34761</v>
          </cell>
          <cell r="B3316" t="str">
            <v>MONTADOR DE ELETROELETRONICOS</v>
          </cell>
          <cell r="C3316" t="str">
            <v xml:space="preserve">H     </v>
          </cell>
          <cell r="D3316">
            <v>12.92</v>
          </cell>
        </row>
        <row r="3317">
          <cell r="A3317">
            <v>34763</v>
          </cell>
          <cell r="B3317" t="str">
            <v>MEIO BLOCO DE VEDACAO DE CONCRETO APARENTE 9  X 19 X 19 CM (CLASSE C - NBR 6136)</v>
          </cell>
          <cell r="C3317" t="str">
            <v xml:space="preserve">UN    </v>
          </cell>
          <cell r="D3317">
            <v>1.21</v>
          </cell>
        </row>
        <row r="3318">
          <cell r="A3318">
            <v>34764</v>
          </cell>
          <cell r="B3318" t="str">
            <v>MEIO BLOCO DE VEDACAO DE CONCRETO 9 X 19 X 19 CM (CLASSE C - NBR 6136)</v>
          </cell>
          <cell r="C3318" t="str">
            <v xml:space="preserve">UN    </v>
          </cell>
          <cell r="D3318">
            <v>1.19</v>
          </cell>
        </row>
        <row r="3319">
          <cell r="A3319">
            <v>34769</v>
          </cell>
          <cell r="B3319" t="str">
            <v>MEIO BLOCO DE VEDACAO DE CONCRETO APARENTE 19 X 19 X 19 CM (CLASSE C - NBR 6136)</v>
          </cell>
          <cell r="C3319" t="str">
            <v xml:space="preserve">UN    </v>
          </cell>
          <cell r="D3319">
            <v>1.96</v>
          </cell>
        </row>
        <row r="3320">
          <cell r="A3320">
            <v>34770</v>
          </cell>
          <cell r="B3320" t="str">
            <v>CONCRETO BETUMINOSO USINADO A QUENTE (CBUQ) PARA PAVIMENTACAO ASFALTICA, PADRAO DNIT, FAIXA C, COM CAP 30/45 - AQUISICAO POSTO USINA</v>
          </cell>
          <cell r="C3320" t="str">
            <v xml:space="preserve">T     </v>
          </cell>
          <cell r="D3320">
            <v>348.21</v>
          </cell>
        </row>
        <row r="3321">
          <cell r="A3321">
            <v>34771</v>
          </cell>
          <cell r="B3321" t="str">
            <v>MEIO BLOCO DE VEDACAO DE CONCRETO 19 X 19 X 19 CM (CLASSE C - NBR 6136)</v>
          </cell>
          <cell r="C3321" t="str">
            <v xml:space="preserve">UN    </v>
          </cell>
          <cell r="D3321">
            <v>1.81</v>
          </cell>
        </row>
        <row r="3322">
          <cell r="A3322">
            <v>34773</v>
          </cell>
          <cell r="B3322" t="str">
            <v>MEIO BLOCO DE VEDACAO DE CONCRETO APARENTE 14 X 19 X 19 CM  (CLASSE C - NBR 6136)</v>
          </cell>
          <cell r="C3322" t="str">
            <v xml:space="preserve">UN    </v>
          </cell>
          <cell r="D3322">
            <v>1.58</v>
          </cell>
        </row>
        <row r="3323">
          <cell r="A3323">
            <v>34774</v>
          </cell>
          <cell r="B3323" t="str">
            <v>MEIO BLOCO DE VEDACAO DE CONCRETO 14 X 19 X 19 CM (CLASSE C - NBR 6136)</v>
          </cell>
          <cell r="C3323" t="str">
            <v xml:space="preserve">UN    </v>
          </cell>
          <cell r="D3323">
            <v>1.5</v>
          </cell>
        </row>
        <row r="3324">
          <cell r="A3324">
            <v>34777</v>
          </cell>
          <cell r="B3324" t="str">
            <v>ELEMENTO VAZADO CERAMICO DIAGONAL (TIPO FLOR/QUADRADO/XIS) 25 X 18 X 7 CM</v>
          </cell>
          <cell r="C3324" t="str">
            <v xml:space="preserve">UN    </v>
          </cell>
          <cell r="D3324">
            <v>2.62</v>
          </cell>
        </row>
        <row r="3325">
          <cell r="A3325">
            <v>34779</v>
          </cell>
          <cell r="B3325" t="str">
            <v>ENGENHEIRO CIVIL JUNIOR</v>
          </cell>
          <cell r="C3325" t="str">
            <v xml:space="preserve">H     </v>
          </cell>
          <cell r="D3325">
            <v>78.510000000000005</v>
          </cell>
        </row>
        <row r="3326">
          <cell r="A3326">
            <v>34780</v>
          </cell>
          <cell r="B3326" t="str">
            <v>ENGENHEIRO CIVIL PLENO</v>
          </cell>
          <cell r="C3326" t="str">
            <v xml:space="preserve">H     </v>
          </cell>
          <cell r="D3326">
            <v>88.58</v>
          </cell>
        </row>
        <row r="3327">
          <cell r="A3327">
            <v>34781</v>
          </cell>
          <cell r="B3327" t="str">
            <v>MEIO BLOCO ESTRUTURAL CERAMICO 14 X 19 X 19 CM, 6,0 MPA (NBR 15270)</v>
          </cell>
          <cell r="C3327" t="str">
            <v xml:space="preserve">UN    </v>
          </cell>
          <cell r="D3327">
            <v>1.47</v>
          </cell>
        </row>
        <row r="3328">
          <cell r="A3328">
            <v>34782</v>
          </cell>
          <cell r="B3328" t="str">
            <v>ENGENHEIRO CIVIL SENIOR</v>
          </cell>
          <cell r="C3328" t="str">
            <v xml:space="preserve">H     </v>
          </cell>
          <cell r="D3328">
            <v>121.4</v>
          </cell>
        </row>
        <row r="3329">
          <cell r="A3329">
            <v>34783</v>
          </cell>
          <cell r="B3329" t="str">
            <v>ENGENHEIRO ELETRICISTA</v>
          </cell>
          <cell r="C3329" t="str">
            <v xml:space="preserve">H     </v>
          </cell>
          <cell r="D3329">
            <v>73.8</v>
          </cell>
        </row>
        <row r="3330">
          <cell r="A3330">
            <v>34785</v>
          </cell>
          <cell r="B3330" t="str">
            <v>ENGENHEIRO SANITARISTA</v>
          </cell>
          <cell r="C3330" t="str">
            <v xml:space="preserve">H     </v>
          </cell>
          <cell r="D3330">
            <v>73.09</v>
          </cell>
        </row>
        <row r="3331">
          <cell r="A3331">
            <v>34788</v>
          </cell>
          <cell r="B3331" t="str">
            <v>MEIO BLOCO ESTRUTURAL CERAMICO 14 X 19 X 14 CM, 6,0 MPA (NBR 15270)</v>
          </cell>
          <cell r="C3331" t="str">
            <v xml:space="preserve">UN    </v>
          </cell>
          <cell r="D3331">
            <v>1.3</v>
          </cell>
        </row>
        <row r="3332">
          <cell r="A3332">
            <v>34794</v>
          </cell>
          <cell r="B3332" t="str">
            <v>MECANICO DE REFRIGERACAO</v>
          </cell>
          <cell r="C3332" t="str">
            <v xml:space="preserve">H     </v>
          </cell>
          <cell r="D3332">
            <v>14.55</v>
          </cell>
        </row>
        <row r="3333">
          <cell r="A3333">
            <v>34795</v>
          </cell>
          <cell r="B3333" t="str">
            <v>FAIXA / FILETE / LISTELO EM CERAMICA, DECORADA, *8 X 30* CM (L X C)</v>
          </cell>
          <cell r="C3333" t="str">
            <v xml:space="preserve">M2    </v>
          </cell>
          <cell r="D3333">
            <v>238.83</v>
          </cell>
        </row>
        <row r="3334">
          <cell r="A3334">
            <v>34796</v>
          </cell>
          <cell r="B3334" t="str">
            <v>FAIXA / FILETE / LISTELO EM CERAMICA, LISO OU CORDAO, BRANCO, *2 X 30* CM (L X C)</v>
          </cell>
          <cell r="C3334" t="str">
            <v xml:space="preserve">M     </v>
          </cell>
          <cell r="D3334">
            <v>10.48</v>
          </cell>
        </row>
        <row r="3335">
          <cell r="A3335">
            <v>34797</v>
          </cell>
          <cell r="B3335" t="str">
            <v>JANELA MAXIMO AR, ACO, BATENTE / REQUADRO DE 6 A 14 CM, PINT ANTICORROSIVA, SEM VIDRO, COM GRADE, 1 FL, 60  X 80 CM (A X L)</v>
          </cell>
          <cell r="C3335" t="str">
            <v xml:space="preserve">UN    </v>
          </cell>
          <cell r="D3335">
            <v>347.85</v>
          </cell>
        </row>
        <row r="3336">
          <cell r="A3336">
            <v>34800</v>
          </cell>
          <cell r="B3336" t="str">
            <v>GABIAO TIPO CAIXA, MALHA HEXAGONAL 8 X 10 CM (ZN/AL REVESTIDO COM POLIMERO), FIO DE 2,4 MM, DIMENSOES 2,0 x 1,0 x 1,0 M (C X L X A)</v>
          </cell>
          <cell r="C3336" t="str">
            <v xml:space="preserve">M3    </v>
          </cell>
          <cell r="D3336">
            <v>376.22</v>
          </cell>
        </row>
        <row r="3337">
          <cell r="A3337">
            <v>34802</v>
          </cell>
          <cell r="B3337" t="str">
            <v>GABIAO MANTA (COLCHAO) MALHA HEXAGONAL 6 X 8 CM (ZN/AL REVESTIDO COM POLIMERO), DIMENSOES 4,0 X 2,0 X 0,17 M (C X L X A) FIO 2 MM</v>
          </cell>
          <cell r="C3337" t="str">
            <v xml:space="preserve">UN    </v>
          </cell>
          <cell r="D3337">
            <v>1173.69</v>
          </cell>
        </row>
        <row r="3338">
          <cell r="A3338">
            <v>34804</v>
          </cell>
          <cell r="B3338" t="str">
            <v>GEOGRELHA TECIDA COM FILAMENTOS DE POLIESTER + PVC, RESISTENCIA LONGITUDINAL: 90 KN/M, RESISTENCIA TRANSVERSAL: 30 KN/M, ALONGAMENTO = 12 POR CENTO</v>
          </cell>
          <cell r="C3338" t="str">
            <v xml:space="preserve">M2    </v>
          </cell>
          <cell r="D3338">
            <v>45.43</v>
          </cell>
        </row>
        <row r="3339">
          <cell r="A3339">
            <v>34872</v>
          </cell>
          <cell r="B3339" t="str">
            <v>CONCRETO AUTOADENSAVEL (CAA) CLASSE DE RESISTENCIA C25, ESPALHAMENTO SF2, INCLUI SERVICO DE BOMBEAMENTO (NBR 15823)</v>
          </cell>
          <cell r="C3339" t="str">
            <v xml:space="preserve">M3    </v>
          </cell>
          <cell r="D3339">
            <v>436.45</v>
          </cell>
        </row>
        <row r="3340">
          <cell r="A3340">
            <v>35272</v>
          </cell>
          <cell r="B3340" t="str">
            <v>VIGA DE MADEIRA NAO APARELHADA *6 X 20* CM, MACARANDUBA, ANGELIM OU EQUIVALENTE DA REGIAO</v>
          </cell>
          <cell r="C3340" t="str">
            <v xml:space="preserve">M     </v>
          </cell>
          <cell r="D3340">
            <v>19.739999999999998</v>
          </cell>
        </row>
        <row r="3341">
          <cell r="A3341">
            <v>35273</v>
          </cell>
          <cell r="B3341" t="str">
            <v>PRANCHA DE MADEIRA NAO APARELHADA *6 X 30* CM, MACARANDUBA, ANGELIM OU EQUIVALENTE DA REGIAO</v>
          </cell>
          <cell r="C3341" t="str">
            <v xml:space="preserve">M     </v>
          </cell>
          <cell r="D3341">
            <v>30.49</v>
          </cell>
        </row>
        <row r="3342">
          <cell r="A3342">
            <v>35274</v>
          </cell>
          <cell r="B3342" t="str">
            <v>PILAR DE MADEIRA NAO APARELHADA *10 X 10* CM, MACARANDUBA, ANGELIM OU EQUIVALENTE DA REGIAO</v>
          </cell>
          <cell r="C3342" t="str">
            <v xml:space="preserve">M     </v>
          </cell>
          <cell r="D3342">
            <v>21.21</v>
          </cell>
        </row>
        <row r="3343">
          <cell r="A3343">
            <v>35275</v>
          </cell>
          <cell r="B3343" t="str">
            <v>PILAR DE MADEIRA NAO APARELHADA *15 X 15* CM, MACARANDUBA, ANGELIM OU EQUIVALENTE DA REGIAO</v>
          </cell>
          <cell r="C3343" t="str">
            <v xml:space="preserve">M     </v>
          </cell>
          <cell r="D3343">
            <v>45.29</v>
          </cell>
        </row>
        <row r="3344">
          <cell r="A3344">
            <v>35276</v>
          </cell>
          <cell r="B3344" t="str">
            <v>PILAR DE MADEIRA NAO APARELHADA *20 X 20* CM, MACARANDUBA, ANGELIM OU EQUIVALENTE DA REGIAO</v>
          </cell>
          <cell r="C3344" t="str">
            <v xml:space="preserve">M     </v>
          </cell>
          <cell r="D3344">
            <v>74.06</v>
          </cell>
        </row>
        <row r="3345">
          <cell r="A3345">
            <v>35277</v>
          </cell>
          <cell r="B3345" t="str">
            <v>CAIXA DE GORDURA EM PVC, DIAMETRO MINIMO 300 MM, DIAMETRO DE SAIDA 100 MM, CAPACIDADE  APROXIMADA 18 LITROS, COM TAMPA</v>
          </cell>
          <cell r="C3345" t="str">
            <v xml:space="preserve">UN    </v>
          </cell>
          <cell r="D3345">
            <v>381.03</v>
          </cell>
        </row>
        <row r="3346">
          <cell r="A3346">
            <v>35692</v>
          </cell>
          <cell r="B3346" t="str">
            <v>TINTA LATEX ACRILICA STANDARD, COR BRANCA</v>
          </cell>
          <cell r="C3346" t="str">
            <v xml:space="preserve">L     </v>
          </cell>
          <cell r="D3346">
            <v>50.56</v>
          </cell>
        </row>
        <row r="3347">
          <cell r="A3347">
            <v>35693</v>
          </cell>
          <cell r="B3347" t="str">
            <v>TINTA LATEX ACRILICA ECONOMICA, COR BRANCA</v>
          </cell>
          <cell r="C3347" t="str">
            <v xml:space="preserve">L     </v>
          </cell>
          <cell r="D3347">
            <v>9.43</v>
          </cell>
        </row>
        <row r="3348">
          <cell r="A3348">
            <v>36080</v>
          </cell>
          <cell r="B3348" t="str">
            <v>BARRA DE APOIO RETA, EM ALUMINIO, COMPRIMENTO 80 CM, DIAMETRO MINIMO 3 CM</v>
          </cell>
          <cell r="C3348" t="str">
            <v xml:space="preserve">UN    </v>
          </cell>
          <cell r="D3348">
            <v>130</v>
          </cell>
        </row>
        <row r="3349">
          <cell r="A3349">
            <v>36081</v>
          </cell>
          <cell r="B3349" t="str">
            <v>BARRA DE APOIO RETA, EM ACO INOX POLIDO, COMPRIMENTO 80CM, DIAMETRO MINIMO 3 CM</v>
          </cell>
          <cell r="C3349" t="str">
            <v xml:space="preserve">UN    </v>
          </cell>
          <cell r="D3349">
            <v>242.99</v>
          </cell>
        </row>
        <row r="3350">
          <cell r="A3350">
            <v>36084</v>
          </cell>
          <cell r="B3350" t="str">
            <v>TUBO PVC PBA JEI, CLASSE 12, DN 50 MM, PARA REDE DE AGUA (NBR 5647)</v>
          </cell>
          <cell r="C3350" t="str">
            <v xml:space="preserve">M     </v>
          </cell>
          <cell r="D3350">
            <v>12.83</v>
          </cell>
        </row>
        <row r="3351">
          <cell r="A3351">
            <v>36141</v>
          </cell>
          <cell r="B3351" t="str">
            <v>MASCARA DE SEGURANCA PARA SOLDA COM ESCUDO DE CELERON E CARNEIRA DE PLASTICO COM REGULAGEM</v>
          </cell>
          <cell r="C3351" t="str">
            <v xml:space="preserve">UN    </v>
          </cell>
          <cell r="D3351">
            <v>32.53</v>
          </cell>
        </row>
        <row r="3352">
          <cell r="A3352">
            <v>36142</v>
          </cell>
          <cell r="B3352" t="str">
            <v>PROTETOR AUDITIVO TIPO PLUG DE INSERCAO COM CORDAO, ATENUACAO SUPERIOR A 15 DB</v>
          </cell>
          <cell r="C3352" t="str">
            <v xml:space="preserve">UN    </v>
          </cell>
          <cell r="D3352">
            <v>1.8</v>
          </cell>
        </row>
        <row r="3353">
          <cell r="A3353">
            <v>36143</v>
          </cell>
          <cell r="B3353" t="str">
            <v>PROTETOR AUDITIVO TIPO CONCHA COM ABAFADOR DE RUIDOS, ATENUACAO ACIMA DE 22 DB</v>
          </cell>
          <cell r="C3353" t="str">
            <v xml:space="preserve">UN    </v>
          </cell>
          <cell r="D3353">
            <v>24.7</v>
          </cell>
        </row>
        <row r="3354">
          <cell r="A3354">
            <v>36144</v>
          </cell>
          <cell r="B3354" t="str">
            <v>RESPIRADOR DESCARTAVEL SEM VALVULA DE EXALACAO, PFF 1</v>
          </cell>
          <cell r="C3354" t="str">
            <v xml:space="preserve">UN    </v>
          </cell>
          <cell r="D3354">
            <v>1.34</v>
          </cell>
        </row>
        <row r="3355">
          <cell r="A3355">
            <v>36145</v>
          </cell>
          <cell r="B3355" t="str">
            <v>BOTA DE PVC PRETA, CANO MEDIO, SEM FORRO</v>
          </cell>
          <cell r="C3355" t="str">
            <v xml:space="preserve">PAR   </v>
          </cell>
          <cell r="D3355">
            <v>34.700000000000003</v>
          </cell>
        </row>
        <row r="3356">
          <cell r="A3356">
            <v>36146</v>
          </cell>
          <cell r="B3356" t="str">
            <v>PROTETOR SOLAR FPS 30, EMBALAGEM 2 LITROS</v>
          </cell>
          <cell r="C3356" t="str">
            <v xml:space="preserve">UN    </v>
          </cell>
          <cell r="D3356">
            <v>204.85</v>
          </cell>
        </row>
        <row r="3357">
          <cell r="A3357">
            <v>36147</v>
          </cell>
          <cell r="B3357" t="str">
            <v>LUVA DE BORRACHA ISOLANTE PARA ALTA TENSAO, RESISTENTE A OZONIO, TENSAO DE ENSAIO 2,5 KV (PAR)</v>
          </cell>
          <cell r="C3357" t="str">
            <v xml:space="preserve">PAR   </v>
          </cell>
          <cell r="D3357">
            <v>311.81</v>
          </cell>
        </row>
        <row r="3358">
          <cell r="A3358">
            <v>36148</v>
          </cell>
          <cell r="B3358" t="str">
            <v>CINTURAO DE SEGURANCA TIPO PARAQUEDISTA, FIVELA EM ACO, AJUSTE NO SUSPENSARIO, CINTURA E PERNAS</v>
          </cell>
          <cell r="C3358" t="str">
            <v xml:space="preserve">UN    </v>
          </cell>
          <cell r="D3358">
            <v>57.84</v>
          </cell>
        </row>
        <row r="3359">
          <cell r="A3359">
            <v>36149</v>
          </cell>
          <cell r="B3359" t="str">
            <v>TRAVA-QUEDAS EM ACO PARA CORDA DE 12 MM, EXTENSOR DE 25 X 300 MM, COM MOSQUETAO TIPO GANCHO TRAVA DUPLA</v>
          </cell>
          <cell r="C3359" t="str">
            <v xml:space="preserve">UN    </v>
          </cell>
          <cell r="D3359">
            <v>141.58000000000001</v>
          </cell>
        </row>
        <row r="3360">
          <cell r="A3360">
            <v>36150</v>
          </cell>
          <cell r="B3360" t="str">
            <v>AVENTAL DE SEGURANCA DE RASPA DE COURO 1,00 X 0,60 M</v>
          </cell>
          <cell r="C3360" t="str">
            <v xml:space="preserve">UN    </v>
          </cell>
          <cell r="D3360">
            <v>35.78</v>
          </cell>
        </row>
        <row r="3361">
          <cell r="A3361">
            <v>36151</v>
          </cell>
          <cell r="B3361" t="str">
            <v>MANGOTE DE SEGURANCA EM RASPA DE COURO</v>
          </cell>
          <cell r="C3361" t="str">
            <v xml:space="preserve">UN    </v>
          </cell>
          <cell r="D3361">
            <v>24.1</v>
          </cell>
        </row>
        <row r="3362">
          <cell r="A3362">
            <v>36152</v>
          </cell>
          <cell r="B3362" t="str">
            <v>OCULOS DE SEGURANCA CONTRA IMPACTOS COM LENTE INCOLOR, ARMACAO NYLON, COM PROTECAO UVA E UVB</v>
          </cell>
          <cell r="C3362" t="str">
            <v xml:space="preserve">UN    </v>
          </cell>
          <cell r="D3362">
            <v>4.6900000000000004</v>
          </cell>
        </row>
        <row r="3363">
          <cell r="A3363">
            <v>36153</v>
          </cell>
          <cell r="B3363" t="str">
            <v>TALABARTE DE SEGURANCA, 2 MOSQUETOES TRAVA DUPLA *53* MM DE ABERTURA, COM ABSORVEDOR DE ENERGIA</v>
          </cell>
          <cell r="C3363" t="str">
            <v xml:space="preserve">UN    </v>
          </cell>
          <cell r="D3363">
            <v>161.16</v>
          </cell>
        </row>
        <row r="3364">
          <cell r="A3364">
            <v>36154</v>
          </cell>
          <cell r="B3364" t="str">
            <v>BLOQUETE/PISO INTERTRAVADO DE CONCRETO - MODELO ONDA/16 FACES/RETANGULAR/TIJOLINHO/PAVER/HOLANDES/PARALELEPIPEDO, 20 CM X 10 CM, E = 8 CM, RESISTENCIA DE 35 MPA (NBR 9781), COLORIDO</v>
          </cell>
          <cell r="C3364" t="str">
            <v xml:space="preserve">M2    </v>
          </cell>
          <cell r="D3364">
            <v>51.06</v>
          </cell>
        </row>
        <row r="3365">
          <cell r="A3365">
            <v>36155</v>
          </cell>
          <cell r="B3365" t="str">
            <v>BLOQUETE/PISO INTERTRAVADO DE CONCRETO - MODELO ONDA/16 FACES/RETANGULAR/TIJOLINHO/PAVER/HOLANDES/PARALELEPIPEDO, 20 CM X 10 CM, E = 6 CM, RESISTENCIA DE 35 MPA (NBR 9781), COR NATURAL</v>
          </cell>
          <cell r="C3365" t="str">
            <v xml:space="preserve">M2    </v>
          </cell>
          <cell r="D3365">
            <v>36.729999999999997</v>
          </cell>
        </row>
        <row r="3366">
          <cell r="A3366">
            <v>36156</v>
          </cell>
          <cell r="B3366" t="str">
            <v>BLOQUETE/PISO INTERTRAVADO DE CONCRETO - MODELO ONDA/16 FACES/RETANGULAR/TIJOLINHO/PAVER/HOLANDES/PARALELEPIPEDO, 20 CM X 10 CM, E = 6 CM, RESISTENCIA DE 35 MPA (NBR 9781), COLORIDO</v>
          </cell>
          <cell r="C3366" t="str">
            <v xml:space="preserve">M2    </v>
          </cell>
          <cell r="D3366">
            <v>42.55</v>
          </cell>
        </row>
        <row r="3367">
          <cell r="A3367">
            <v>36170</v>
          </cell>
          <cell r="B3367" t="str">
            <v>BLOQUETE/PISO INTERTRAVADO DE CONCRETO - MODELO ONDA/16 FACES/RETANGULAR/TIJOLINHO/PAVER/HOLANDES/PARALELEPIPEDO, *22 CM X 11* CM, E = 8 CM, RESISTENCIA DE 35 MPA (NBR 9781), COR NATURAL</v>
          </cell>
          <cell r="C3367" t="str">
            <v xml:space="preserve">M2    </v>
          </cell>
          <cell r="D3367">
            <v>46.4</v>
          </cell>
        </row>
        <row r="3368">
          <cell r="A3368">
            <v>36178</v>
          </cell>
          <cell r="B3368" t="str">
            <v>PISO PODOTATIL DE CONCRETO - DIRECIONAL E ALERTA, *40 X 40 X 2,5* CM</v>
          </cell>
          <cell r="C3368" t="str">
            <v xml:space="preserve">UN    </v>
          </cell>
          <cell r="D3368">
            <v>9.7200000000000006</v>
          </cell>
        </row>
        <row r="3369">
          <cell r="A3369">
            <v>36204</v>
          </cell>
          <cell r="B3369" t="str">
            <v>BARRA DE APOIO RETA, EM ACO INOX POLIDO, COMPRIMENTO 60CM, DIAMETRO MINIMO 3 CM</v>
          </cell>
          <cell r="C3369" t="str">
            <v xml:space="preserve">UN    </v>
          </cell>
          <cell r="D3369">
            <v>205.2</v>
          </cell>
        </row>
        <row r="3370">
          <cell r="A3370">
            <v>36205</v>
          </cell>
          <cell r="B3370" t="str">
            <v>BARRA DE APOIO RETA, EM ACO INOX POLIDO, COMPRIMENTO 70CM, DIAMETRO MINIMO 3 CM</v>
          </cell>
          <cell r="C3370" t="str">
            <v xml:space="preserve">UN    </v>
          </cell>
          <cell r="D3370">
            <v>227.89</v>
          </cell>
        </row>
        <row r="3371">
          <cell r="A3371">
            <v>36206</v>
          </cell>
          <cell r="B3371" t="str">
            <v>BARRA DE APOIO RETA, EM ACO INOX POLIDO, COMPRIMENTO 90 CM, DIAMETRO MINIMO 3 CM</v>
          </cell>
          <cell r="C3371" t="str">
            <v xml:space="preserve">UN    </v>
          </cell>
          <cell r="D3371">
            <v>254.57</v>
          </cell>
        </row>
        <row r="3372">
          <cell r="A3372">
            <v>36207</v>
          </cell>
          <cell r="B3372" t="str">
            <v>BARRA DE APOIO EM "L", EM ACO INOX POLIDO 70 X 70 CM, DIAMETRO MINIMO 3 CM</v>
          </cell>
          <cell r="C3372" t="str">
            <v xml:space="preserve">UN    </v>
          </cell>
          <cell r="D3372">
            <v>466.08</v>
          </cell>
        </row>
        <row r="3373">
          <cell r="A3373">
            <v>36209</v>
          </cell>
          <cell r="B3373" t="str">
            <v>BARRA DE APOIO EM "L", EM ACO INOX POLIDO 80 X 80 CM, DIAMETRO MINIMO 3 CM</v>
          </cell>
          <cell r="C3373" t="str">
            <v xml:space="preserve">UN    </v>
          </cell>
          <cell r="D3373">
            <v>534.89</v>
          </cell>
        </row>
        <row r="3374">
          <cell r="A3374">
            <v>36210</v>
          </cell>
          <cell r="B3374" t="str">
            <v>BARRA DE APOIO LATERAL ARTICULADA, COM TRAVA, EM ACO INOX POLIDO, 70 CM, DIAMETRO MINIMO 3 CM</v>
          </cell>
          <cell r="C3374" t="str">
            <v xml:space="preserve">UN    </v>
          </cell>
          <cell r="D3374">
            <v>578.74</v>
          </cell>
        </row>
        <row r="3375">
          <cell r="A3375">
            <v>36215</v>
          </cell>
          <cell r="B3375" t="str">
            <v>BANCO ARTICULADO PARA BANHO, EM ACO INOX POLIDO, 70* CM X 45* CM</v>
          </cell>
          <cell r="C3375" t="str">
            <v xml:space="preserve">UN    </v>
          </cell>
          <cell r="D3375">
            <v>1052.25</v>
          </cell>
        </row>
        <row r="3376">
          <cell r="A3376">
            <v>36218</v>
          </cell>
          <cell r="B3376" t="str">
            <v>BARRA DE APOIO RETA, EM ALUMINIO, COMPRIMENTO 60CM, DIAMETRO MINIMO 3 CM</v>
          </cell>
          <cell r="C3376" t="str">
            <v xml:space="preserve">UN    </v>
          </cell>
          <cell r="D3376">
            <v>104.81</v>
          </cell>
        </row>
        <row r="3377">
          <cell r="A3377">
            <v>36220</v>
          </cell>
          <cell r="B3377" t="str">
            <v>BARRA DE APOIO RETA, EM ALUMINIO, COMPRIMENTO 70CM, DIAMETRO MINIMO 3 CM</v>
          </cell>
          <cell r="C3377" t="str">
            <v xml:space="preserve">UN    </v>
          </cell>
          <cell r="D3377">
            <v>120.18</v>
          </cell>
        </row>
        <row r="3378">
          <cell r="A3378">
            <v>36223</v>
          </cell>
          <cell r="B3378" t="str">
            <v>BARRA DE APOIO RETA, EM ALUMINIO, COMPRIMENTO 90 CM, DIAMETRO MINIMO 3 CM</v>
          </cell>
          <cell r="C3378" t="str">
            <v xml:space="preserve">UN    </v>
          </cell>
          <cell r="D3378">
            <v>136.13</v>
          </cell>
        </row>
        <row r="3379">
          <cell r="A3379">
            <v>36225</v>
          </cell>
          <cell r="B3379" t="str">
            <v>FORRO DE PVC LISO, BRANCO, REGUA DE 20 CM, ESPESSURA DE 8 MM A 10 MM, COMPRIMENTO 6 M (SEM COLOCACAO)</v>
          </cell>
          <cell r="C3379" t="str">
            <v xml:space="preserve">M2    </v>
          </cell>
          <cell r="D3379">
            <v>19.73</v>
          </cell>
        </row>
        <row r="3380">
          <cell r="A3380">
            <v>36230</v>
          </cell>
          <cell r="B3380" t="str">
            <v>FORRO DE PVC, FRISADO, BRANCO, REGUA DE 10 CM, ESPESSURA DE 8 MM A 10 MM E COMPRIMENTO 6 M (SEM COLOCACAO)</v>
          </cell>
          <cell r="C3380" t="str">
            <v xml:space="preserve">M2    </v>
          </cell>
          <cell r="D3380">
            <v>14.5</v>
          </cell>
        </row>
        <row r="3381">
          <cell r="A3381">
            <v>36238</v>
          </cell>
          <cell r="B3381" t="str">
            <v>FORRO DE PVC, FRISADO, BRANCO, REGUA DE 20 CM, ESPESSURA DE 8 MM A 10 MM E COMPRIMENTO 6 M (SEM COLOCACAO)</v>
          </cell>
          <cell r="C3381" t="str">
            <v xml:space="preserve">M2    </v>
          </cell>
          <cell r="D3381">
            <v>14.17</v>
          </cell>
        </row>
        <row r="3382">
          <cell r="A3382">
            <v>36246</v>
          </cell>
          <cell r="B3382" t="str">
            <v>ACABAMENTO SIMPLES/CONVENCIONAL PARA FORRO PVC, TIPO "U" OU "C", COR BRANCA, COMPRIMENTO 6 M</v>
          </cell>
          <cell r="C3382" t="str">
            <v xml:space="preserve">M     </v>
          </cell>
          <cell r="D3382">
            <v>2.37</v>
          </cell>
        </row>
        <row r="3383">
          <cell r="A3383">
            <v>36250</v>
          </cell>
          <cell r="B3383" t="str">
            <v>RODAFORRO EM PVC, PARA FORRO DE PVC, COMPRIMENTO 6 M</v>
          </cell>
          <cell r="C3383" t="str">
            <v xml:space="preserve">M     </v>
          </cell>
          <cell r="D3383">
            <v>2.69</v>
          </cell>
        </row>
        <row r="3384">
          <cell r="A3384">
            <v>36274</v>
          </cell>
          <cell r="B3384" t="str">
            <v>TUBO PPR PN 20, DN 20 MM, PARA AGUA QUENTE PREDIAL</v>
          </cell>
          <cell r="C3384" t="str">
            <v xml:space="preserve">M     </v>
          </cell>
          <cell r="D3384">
            <v>5.96</v>
          </cell>
        </row>
        <row r="3385">
          <cell r="A3385">
            <v>36278</v>
          </cell>
          <cell r="B3385" t="str">
            <v>TUBO PPR PN 20, DN 25 MM, PARA AGUA QUENTE PREDIAL</v>
          </cell>
          <cell r="C3385" t="str">
            <v xml:space="preserve">M     </v>
          </cell>
          <cell r="D3385">
            <v>8.08</v>
          </cell>
        </row>
        <row r="3386">
          <cell r="A3386">
            <v>36298</v>
          </cell>
          <cell r="B3386" t="str">
            <v>TE NORMAL, PPR, SOLDAVEL, 90 GRAUS, DN 25 X 25 X 25 MM, PARA AGUA QUENTE PREDIAL</v>
          </cell>
          <cell r="C3386" t="str">
            <v xml:space="preserve">UN    </v>
          </cell>
          <cell r="D3386">
            <v>2.85</v>
          </cell>
        </row>
        <row r="3387">
          <cell r="A3387">
            <v>36313</v>
          </cell>
          <cell r="B3387" t="str">
            <v>UNIAO DUPLA PPR DN 20 MM, PARA AGUA QUENTE PREDIAL</v>
          </cell>
          <cell r="C3387" t="str">
            <v xml:space="preserve">UN    </v>
          </cell>
          <cell r="D3387">
            <v>25.14</v>
          </cell>
        </row>
        <row r="3388">
          <cell r="A3388">
            <v>36316</v>
          </cell>
          <cell r="B3388" t="str">
            <v>UNIAO DUPLA PPR DN 25 MM, PARA AGUA QUENTE PREDIAL</v>
          </cell>
          <cell r="C3388" t="str">
            <v xml:space="preserve">UN    </v>
          </cell>
          <cell r="D3388">
            <v>30.48</v>
          </cell>
        </row>
        <row r="3389">
          <cell r="A3389">
            <v>36320</v>
          </cell>
          <cell r="B3389" t="str">
            <v>LUVA PPR, SOLDAVEL, DN 20 MM, PARA AGUA QUENTE PREDIAL</v>
          </cell>
          <cell r="C3389" t="str">
            <v xml:space="preserve">UN    </v>
          </cell>
          <cell r="D3389">
            <v>1.21</v>
          </cell>
        </row>
        <row r="3390">
          <cell r="A3390">
            <v>36324</v>
          </cell>
          <cell r="B3390" t="str">
            <v>LUVA PPR, SOLDAVEL, DN 25 MM, PARA AGUA QUENTE PREDIAL</v>
          </cell>
          <cell r="C3390" t="str">
            <v xml:space="preserve">UN    </v>
          </cell>
          <cell r="D3390">
            <v>1.83</v>
          </cell>
        </row>
        <row r="3391">
          <cell r="A3391">
            <v>36327</v>
          </cell>
          <cell r="B3391" t="str">
            <v>BUCHA DE REDUCAO, PPR, DN 25 X 20 MM, PARA AGUA QUENTE PREDIAL</v>
          </cell>
          <cell r="C3391" t="str">
            <v xml:space="preserve">UN    </v>
          </cell>
          <cell r="D3391">
            <v>1.63</v>
          </cell>
        </row>
        <row r="3392">
          <cell r="A3392">
            <v>36331</v>
          </cell>
          <cell r="B3392" t="str">
            <v>CAP PPR DN 20 MM, PARA AGUA QUENTE PREDIAL</v>
          </cell>
          <cell r="C3392" t="str">
            <v xml:space="preserve">UN    </v>
          </cell>
          <cell r="D3392">
            <v>1.26</v>
          </cell>
        </row>
        <row r="3393">
          <cell r="A3393">
            <v>36346</v>
          </cell>
          <cell r="B3393" t="str">
            <v>CAP PPR DN 25 MM, PARA AGUA QUENTE PREDIAL</v>
          </cell>
          <cell r="C3393" t="str">
            <v xml:space="preserve">UN    </v>
          </cell>
          <cell r="D3393">
            <v>2.17</v>
          </cell>
        </row>
        <row r="3394">
          <cell r="A3394">
            <v>36348</v>
          </cell>
          <cell r="B3394" t="str">
            <v>JOELHO PPR 45 GRAUS, SOLDAVEL,  DN 20 MM, PARA AGUA QUENTE PREDIAL</v>
          </cell>
          <cell r="C3394" t="str">
            <v xml:space="preserve">UN    </v>
          </cell>
          <cell r="D3394">
            <v>1.21</v>
          </cell>
        </row>
        <row r="3395">
          <cell r="A3395">
            <v>36349</v>
          </cell>
          <cell r="B3395" t="str">
            <v>JOELHO PPR 45 GRAUS, SOLDAVEL, DN 25 MM, PARA AGUA QUENTE PREDIAL</v>
          </cell>
          <cell r="C3395" t="str">
            <v xml:space="preserve">UN    </v>
          </cell>
          <cell r="D3395">
            <v>1.81</v>
          </cell>
        </row>
        <row r="3396">
          <cell r="A3396">
            <v>36355</v>
          </cell>
          <cell r="B3396" t="str">
            <v>CURVA PPR 90 GRAUS, DN 20 MM, PARA AGUA QUENTE PREDIAL</v>
          </cell>
          <cell r="C3396" t="str">
            <v xml:space="preserve">UN    </v>
          </cell>
          <cell r="D3396">
            <v>5.07</v>
          </cell>
        </row>
        <row r="3397">
          <cell r="A3397">
            <v>36356</v>
          </cell>
          <cell r="B3397" t="str">
            <v>CURVA PPR 90 GRAUS, DN 25 MM, PARA AGUA QUENTE PREDIAL</v>
          </cell>
          <cell r="C3397" t="str">
            <v xml:space="preserve">UN    </v>
          </cell>
          <cell r="D3397">
            <v>8.5299999999999994</v>
          </cell>
        </row>
        <row r="3398">
          <cell r="A3398">
            <v>36357</v>
          </cell>
          <cell r="B3398" t="str">
            <v>UNIAO COM FLANGE PPR, DN 40 MM, PARA AGUA QUENTE PREDIAL</v>
          </cell>
          <cell r="C3398" t="str">
            <v xml:space="preserve">UN    </v>
          </cell>
          <cell r="D3398">
            <v>106.03</v>
          </cell>
        </row>
        <row r="3399">
          <cell r="A3399">
            <v>36359</v>
          </cell>
          <cell r="B3399" t="str">
            <v>JOELHO PPR, 90 GRAUS, SOLDAVEL, DN 20 MM, PARA AGUA QUENTE PREDIAL</v>
          </cell>
          <cell r="C3399" t="str">
            <v xml:space="preserve">UN    </v>
          </cell>
          <cell r="D3399">
            <v>1.44</v>
          </cell>
        </row>
        <row r="3400">
          <cell r="A3400">
            <v>36360</v>
          </cell>
          <cell r="B3400" t="str">
            <v>JOELHO PPR, 90 GRAUS, SOLDAVEL, DN 25 MM, PARA AGUA QUENTE PREDIAL</v>
          </cell>
          <cell r="C3400" t="str">
            <v xml:space="preserve">UN    </v>
          </cell>
          <cell r="D3400">
            <v>2.2200000000000002</v>
          </cell>
        </row>
        <row r="3401">
          <cell r="A3401">
            <v>36362</v>
          </cell>
          <cell r="B3401" t="str">
            <v>TE NORMAL, PPR, SOLDAVEL, 90 GRAUS, DN 20 X 20 X 20 MM, PARA AGUA QUENTE PREDIAL</v>
          </cell>
          <cell r="C3401" t="str">
            <v xml:space="preserve">UN    </v>
          </cell>
          <cell r="D3401">
            <v>1.92</v>
          </cell>
        </row>
        <row r="3402">
          <cell r="A3402">
            <v>36365</v>
          </cell>
          <cell r="B3402" t="str">
            <v>TUBO COLETOR DE ESGOTO PVC, JEI, DN 100 MM (NBR  7362)</v>
          </cell>
          <cell r="C3402" t="str">
            <v xml:space="preserve">M     </v>
          </cell>
          <cell r="D3402">
            <v>17.12</v>
          </cell>
        </row>
        <row r="3403">
          <cell r="A3403">
            <v>36373</v>
          </cell>
          <cell r="B3403" t="str">
            <v>TUBO PVC PBA JEI, CLASSE 12, DN 75 MM, PARA REDE DE AGUA (NBR 5647)</v>
          </cell>
          <cell r="C3403" t="str">
            <v xml:space="preserve">M     </v>
          </cell>
          <cell r="D3403">
            <v>26.64</v>
          </cell>
        </row>
        <row r="3404">
          <cell r="A3404">
            <v>36374</v>
          </cell>
          <cell r="B3404" t="str">
            <v>TUBO PVC PBA JEI, CLASSE 12, DN 100 MM, PARA REDE DE AGUA (NBR 5647)</v>
          </cell>
          <cell r="C3404" t="str">
            <v xml:space="preserve">M     </v>
          </cell>
          <cell r="D3404">
            <v>43.31</v>
          </cell>
        </row>
        <row r="3405">
          <cell r="A3405">
            <v>36375</v>
          </cell>
          <cell r="B3405" t="str">
            <v>TUBO PVC PBA JEI, CLASSE 15, DN 50 MM, PARA REDE DE AGUA (NBR 5647)</v>
          </cell>
          <cell r="C3405" t="str">
            <v xml:space="preserve">M     </v>
          </cell>
          <cell r="D3405">
            <v>15.83</v>
          </cell>
        </row>
        <row r="3406">
          <cell r="A3406">
            <v>36376</v>
          </cell>
          <cell r="B3406" t="str">
            <v>TUBO PVC PBA JEI, CLASSE 15, DN 75 MM, PARA REDE DE AGUA (NBR 5647)</v>
          </cell>
          <cell r="C3406" t="str">
            <v xml:space="preserve">M     </v>
          </cell>
          <cell r="D3406">
            <v>31.09</v>
          </cell>
        </row>
        <row r="3407">
          <cell r="A3407">
            <v>36377</v>
          </cell>
          <cell r="B3407" t="str">
            <v>TUBO PVC PBA JEI, CLASSE 15, DN 100 MM, PARA REDE DE AGUA (NBR 5647)</v>
          </cell>
          <cell r="C3407" t="str">
            <v xml:space="preserve">M     </v>
          </cell>
          <cell r="D3407">
            <v>51.95</v>
          </cell>
        </row>
        <row r="3408">
          <cell r="A3408">
            <v>36378</v>
          </cell>
          <cell r="B3408" t="str">
            <v>TUBO PVC PBA JEI, CLASSE 20, DN 50 MM, PARA REDE DE AGUA (NBR 5647)</v>
          </cell>
          <cell r="C3408" t="str">
            <v xml:space="preserve">M     </v>
          </cell>
          <cell r="D3408">
            <v>19.46</v>
          </cell>
        </row>
        <row r="3409">
          <cell r="A3409">
            <v>36379</v>
          </cell>
          <cell r="B3409" t="str">
            <v>TUBO PVC PBA JEI, CLASSE 20, DN 75 MM, PARA REDE DE AGUA (NBR 5647)</v>
          </cell>
          <cell r="C3409" t="str">
            <v xml:space="preserve">M     </v>
          </cell>
          <cell r="D3409">
            <v>39.229999999999997</v>
          </cell>
        </row>
        <row r="3410">
          <cell r="A3410">
            <v>36380</v>
          </cell>
          <cell r="B3410" t="str">
            <v>TUBO PVC PBA JEI, CLASSE 20, DN 100 MM, PARA REDE DE AGUA (NBR 5647)</v>
          </cell>
          <cell r="C3410" t="str">
            <v xml:space="preserve">M     </v>
          </cell>
          <cell r="D3410">
            <v>64.959999999999994</v>
          </cell>
        </row>
        <row r="3411">
          <cell r="A3411">
            <v>36396</v>
          </cell>
          <cell r="B3411" t="str">
            <v>BETONEIRA, CAPACIDADE NOMINAL 400 L, CAPACIDADE DE MISTURA 310L, MOTOR ELETRICO TRIFASICO 220/380V POTENCIA 2 CV, SEM CARREGADOR</v>
          </cell>
          <cell r="C3411" t="str">
            <v xml:space="preserve">UN    </v>
          </cell>
          <cell r="D3411">
            <v>4233.05</v>
          </cell>
        </row>
        <row r="3412">
          <cell r="A3412">
            <v>36397</v>
          </cell>
          <cell r="B3412" t="str">
            <v>BETONEIRA, CAPACIDADE NOMINAL 600 L, CAPACIDADE DE MISTURA  360L, MOTOR ELETRICO TRIFASICO 220/380V, POTENCIA 4CV, EXCLUSO CARREGADOR</v>
          </cell>
          <cell r="C3412" t="str">
            <v xml:space="preserve">UN    </v>
          </cell>
          <cell r="D3412">
            <v>15050.84</v>
          </cell>
        </row>
        <row r="3413">
          <cell r="A3413">
            <v>36398</v>
          </cell>
          <cell r="B3413" t="str">
            <v>BETONEIRA, CAPACIDADE NOMINAL 600 L, CAPACIDADE DE MISTURA 440 L, MOTOR A DIESEL POTENCIA 10 CV, COM CARREGADOR</v>
          </cell>
          <cell r="C3413" t="str">
            <v xml:space="preserve">UN    </v>
          </cell>
          <cell r="D3413">
            <v>18293.05</v>
          </cell>
        </row>
        <row r="3414">
          <cell r="A3414">
            <v>36408</v>
          </cell>
          <cell r="B3414" t="str">
            <v>ESCAVADEIRA HIDRAULICA SOBRE ESTEIRAS, CACAMBA 0,4 A 1,70 M3, PESO OPERACIONAL 23,2 T, POTENCIA BRUTA 183 HP</v>
          </cell>
          <cell r="C3414" t="str">
            <v xml:space="preserve">UN    </v>
          </cell>
          <cell r="D3414">
            <v>524400</v>
          </cell>
        </row>
        <row r="3415">
          <cell r="A3415">
            <v>36481</v>
          </cell>
          <cell r="B3415" t="str">
            <v>ESCAVADEIRA HIDRAULICA SOBRE ESTEIRAS, CACAMBA 0,80 A 1,30 M3, PESO OPERACIONAL 22,18 T, POTENCIA LIQUIDA 170 HP</v>
          </cell>
          <cell r="C3415" t="str">
            <v xml:space="preserve">UN    </v>
          </cell>
          <cell r="D3415">
            <v>480125</v>
          </cell>
        </row>
        <row r="3416">
          <cell r="A3416">
            <v>36482</v>
          </cell>
          <cell r="B3416" t="str">
            <v>ESCAVADEIRA HIDRAULICA SOBRE ESTEIRAS, CACAMBA  0,80 M3, PESO OPERACIONAL 17,8 T, POTENCIA LIQUIDA 110 HP</v>
          </cell>
          <cell r="C3416" t="str">
            <v xml:space="preserve">UN    </v>
          </cell>
          <cell r="D3416">
            <v>438896.9</v>
          </cell>
        </row>
        <row r="3417">
          <cell r="A3417">
            <v>36483</v>
          </cell>
          <cell r="B3417" t="str">
            <v>ESCAVADEIRA HIDRAULICA SOBRE ESTEIRAS CACAMBA 0,40 A 1,20 M3, PESO OPERACIONAL 21,19 T, POTENCIA LIQUIDA 173 HP</v>
          </cell>
          <cell r="C3417" t="str">
            <v xml:space="preserve">UN    </v>
          </cell>
          <cell r="D3417">
            <v>488750</v>
          </cell>
        </row>
        <row r="3418">
          <cell r="A3418">
            <v>36484</v>
          </cell>
          <cell r="B3418" t="str">
            <v>ESPARGIDOR DE ASFALTO PRESSURIZADO, TANQUE 6 M3 COM ISOLACAO TERMICA, AQUECIDO COM 2 MACARICOS, COM BARRA ESPARGIDORA 3,60 M, A SER MONTADO SOBRE CAMINHAO</v>
          </cell>
          <cell r="C3418" t="str">
            <v xml:space="preserve">UN    </v>
          </cell>
          <cell r="D3418">
            <v>157088.51999999999</v>
          </cell>
        </row>
        <row r="3419">
          <cell r="A3419">
            <v>36485</v>
          </cell>
          <cell r="B3419" t="str">
            <v>USINA DE LAMA ASFALTICA, PROD 30 A 50 T/H, SILO DE AGREGADO 7 M3, RESERVATORIOS PARA EMULSAO E AGUA DE 2,3 M3 CADA, MISTURADOR TIPO PUGG-MILL A SER MONTADO SOBRE CAMINHAO</v>
          </cell>
          <cell r="C3419" t="str">
            <v xml:space="preserve">UN    </v>
          </cell>
          <cell r="D3419">
            <v>424438.89</v>
          </cell>
        </row>
        <row r="3420">
          <cell r="A3420">
            <v>36486</v>
          </cell>
          <cell r="B3420" t="str">
            <v>ELEVADOR DE CARGA A CABO, CABINE SEMI FECHADA 2,0 X 1,5 X 2,0 M, CAPACIDADE DE CARGA 1000 KG, TORRE  2,38 X 2,21 X 15 M, GUINCHO DE EMBREAGEM, FREIO DE SEGURANCA, LIMITADOR DE VELOCIDADE E CANCELA</v>
          </cell>
          <cell r="C3420" t="str">
            <v xml:space="preserve">UN    </v>
          </cell>
          <cell r="D3420">
            <v>36823.49</v>
          </cell>
        </row>
        <row r="3421">
          <cell r="A3421">
            <v>36487</v>
          </cell>
          <cell r="B3421" t="str">
            <v>GUINCHO ELETRICO DE COLUNA, CAPACIDADE 400 KG, COM MOTO FREIO, MOTOR TRIFASICO DE 1,25 CV</v>
          </cell>
          <cell r="C3421" t="str">
            <v xml:space="preserve">UN    </v>
          </cell>
          <cell r="D3421">
            <v>4455.93</v>
          </cell>
        </row>
        <row r="3422">
          <cell r="A3422">
            <v>36491</v>
          </cell>
          <cell r="B3422" t="str">
            <v>GUINDAUTO HIDRAULICO, CAPACIDADE MAXIMA DE CARGA 30000 KG, MOMENTO MAXIMO DE CARGA 92,2 TM , ALCANCE MAXIMO HORIZONTAL  22,00 M, PARA MONTAGEM SOBRE CHASSI DE CAMINHAO PBT MINIMO 30000 KG (INCLUI MONTAGEM, NAO INCLUI CAMINHAO)</v>
          </cell>
          <cell r="C3422" t="str">
            <v xml:space="preserve">UN    </v>
          </cell>
          <cell r="D3422">
            <v>772114.39</v>
          </cell>
        </row>
        <row r="3423">
          <cell r="A3423">
            <v>36492</v>
          </cell>
          <cell r="B3423" t="str">
            <v>GRUA ASCENCIONAL, LANCA DE 50 M, CAPACIDADE DE 2,33 T A 30 M, ALTURA ATE 48 M</v>
          </cell>
          <cell r="C3423" t="str">
            <v xml:space="preserve">UN    </v>
          </cell>
          <cell r="D3423">
            <v>795140.35</v>
          </cell>
        </row>
        <row r="3424">
          <cell r="A3424">
            <v>36493</v>
          </cell>
          <cell r="B3424" t="str">
            <v>GRUA ASCENCIONAL, LANCA DE 42 M, CAPACIDADE DE 1,5 T A 30 M, ALTURA ATE 39 M</v>
          </cell>
          <cell r="C3424" t="str">
            <v xml:space="preserve">UN    </v>
          </cell>
          <cell r="D3424">
            <v>428042.35</v>
          </cell>
        </row>
        <row r="3425">
          <cell r="A3425">
            <v>36494</v>
          </cell>
          <cell r="B3425" t="str">
            <v>GRUA ASCENCIONAL, LANCA DE 30 M, CAPACIDADE DE 1,0 T A 30 M, ALTURA ATE 39 M</v>
          </cell>
          <cell r="C3425" t="str">
            <v xml:space="preserve">UN    </v>
          </cell>
          <cell r="D3425">
            <v>377809.08</v>
          </cell>
        </row>
        <row r="3426">
          <cell r="A3426">
            <v>36496</v>
          </cell>
          <cell r="B3426" t="str">
            <v>CAVALETE PARA TALHA COM ESTRUTURA EM TUBO METALICO ALTURA MINIMA 3,2 M EQUIPADO COM RODAS DE BORRACHA PARA MOVIMENTACAO DE TUBOS DE CONCRETO NA CENTRAL DE PREMOLDADOS COM CAPACIDADE DE CARGA DE 3 TONELADAS</v>
          </cell>
          <cell r="C3426" t="str">
            <v xml:space="preserve">UN    </v>
          </cell>
          <cell r="D3426">
            <v>8720.14</v>
          </cell>
        </row>
        <row r="3427">
          <cell r="A3427">
            <v>36497</v>
          </cell>
          <cell r="B3427" t="str">
            <v>GUINCHO DE ALAVANCA MANUAL, CAPACIDADE 3,2 T COM 20 M DE CABO DE ACO DIAMETRO 16,3 MM</v>
          </cell>
          <cell r="C3427" t="str">
            <v xml:space="preserve">UN    </v>
          </cell>
          <cell r="D3427">
            <v>2559.1799999999998</v>
          </cell>
        </row>
        <row r="3428">
          <cell r="A3428">
            <v>36498</v>
          </cell>
          <cell r="B3428" t="str">
            <v>GERADOR PORTATIL MONOFASICO, POTENCIA 5500 VA, MOTOR A GASOLINA, POTENCIA DO MOTOR 13 CV</v>
          </cell>
          <cell r="C3428" t="str">
            <v xml:space="preserve">UN    </v>
          </cell>
          <cell r="D3428">
            <v>5282.42</v>
          </cell>
        </row>
        <row r="3429">
          <cell r="A3429">
            <v>36499</v>
          </cell>
          <cell r="B3429" t="str">
            <v>GRUPO GERADOR A GASOLINA, POTENCIA NOMINAL 2,2 KW, TENSAO DE SAIDA 110/220 V, MOTOR POTENCIA 6,5 HP</v>
          </cell>
          <cell r="C3429" t="str">
            <v xml:space="preserve">UN    </v>
          </cell>
          <cell r="D3429">
            <v>2852.51</v>
          </cell>
        </row>
        <row r="3430">
          <cell r="A3430">
            <v>36500</v>
          </cell>
          <cell r="B3430" t="str">
            <v>GRUPO GERADOR REBOCAVEL, POTENCIA *66* KVA, MOTOR A DIESEL</v>
          </cell>
          <cell r="C3430" t="str">
            <v xml:space="preserve">UN    </v>
          </cell>
          <cell r="D3430">
            <v>69077.86</v>
          </cell>
        </row>
        <row r="3431">
          <cell r="A3431">
            <v>36501</v>
          </cell>
          <cell r="B3431" t="str">
            <v>GRUPO GERADOR ESTACIONARIO, POTENCIA 150 KVA, MOTOR DIESEL</v>
          </cell>
          <cell r="C3431" t="str">
            <v xml:space="preserve">UN    </v>
          </cell>
          <cell r="D3431">
            <v>97750.86</v>
          </cell>
        </row>
        <row r="3432">
          <cell r="A3432">
            <v>36502</v>
          </cell>
          <cell r="B3432" t="str">
            <v>MOTOBOMBA CENTRIFUGA, MOTOR A GASOLINA, POTENCIA 5,42 HP, BOCAIS 1 1/2" X 1", DIAMETRO ROTOR 143 MM HM/Q = 6 MCA / 16,8 M3/H A 38 MCA / 6,6 M3/H</v>
          </cell>
          <cell r="C3432" t="str">
            <v xml:space="preserve">UN    </v>
          </cell>
          <cell r="D3432">
            <v>2416.17</v>
          </cell>
        </row>
        <row r="3433">
          <cell r="A3433">
            <v>36503</v>
          </cell>
          <cell r="B3433" t="str">
            <v>MOTOBOMBA TRASH (PARA AGUA SUJA) AUTO ESCORVANTE, MOTOR GASOLINA DE 6,41 HP, DIAMETROS DE SUCCAO X RECALQUE: 3" X 3", HM/Q: 10/60 A 23/0</v>
          </cell>
          <cell r="C3433" t="str">
            <v xml:space="preserve">UN    </v>
          </cell>
          <cell r="D3433">
            <v>2979.42</v>
          </cell>
        </row>
        <row r="3434">
          <cell r="A3434">
            <v>36508</v>
          </cell>
          <cell r="B3434" t="str">
            <v>TRATOR DE ESTEIRAS, POTENCIA NO VOLANTE DE 200 HP, PESO OPERACIONAL DE 20,1 T, COM RODA MOTRIZ ELEVADA E LAMINA COM CAPACIDADE DE 3,89 M3</v>
          </cell>
          <cell r="C3434" t="str">
            <v xml:space="preserve">UN    </v>
          </cell>
          <cell r="D3434">
            <v>1178519.8400000001</v>
          </cell>
        </row>
        <row r="3435">
          <cell r="A3435">
            <v>36509</v>
          </cell>
          <cell r="B3435" t="str">
            <v>TRATOR DE ESTEIRAS, POTENCIA 125 HP, PESO OPERACIONAL DE 12,9 T, COM LAMINA COM CAPACIDADE DE 2,7 M3</v>
          </cell>
          <cell r="C3435" t="str">
            <v xml:space="preserve">UN    </v>
          </cell>
          <cell r="D3435">
            <v>645871.52</v>
          </cell>
        </row>
        <row r="3436">
          <cell r="A3436">
            <v>36510</v>
          </cell>
          <cell r="B3436" t="str">
            <v>TRATOR DE ESTEIRAS, POTENCIA BRUTA DE 133 HP, PESO OPERACIONAL DE 14 T, COM LAMINA COM CAPACIDADE DE 3,00 M3</v>
          </cell>
          <cell r="C3436" t="str">
            <v xml:space="preserve">UN    </v>
          </cell>
          <cell r="D3436">
            <v>636085.6</v>
          </cell>
        </row>
        <row r="3437">
          <cell r="A3437">
            <v>36511</v>
          </cell>
          <cell r="B3437" t="str">
            <v>TRATOR DE PNEUS COM POTENCIA DE 122 CV, TRACAO 4 X 4, PESO COM LASTRO DE 4510 KG</v>
          </cell>
          <cell r="C3437" t="str">
            <v xml:space="preserve">UN    </v>
          </cell>
          <cell r="D3437">
            <v>188299.05</v>
          </cell>
        </row>
        <row r="3438">
          <cell r="A3438">
            <v>36512</v>
          </cell>
          <cell r="B3438" t="str">
            <v>MICRO-TRATOR CORTADOR DE GRAMA COM LARGURA DO CORTE DE 107 CM, COM  2 LAMINAS E DESCARTE LATERAL</v>
          </cell>
          <cell r="C3438" t="str">
            <v xml:space="preserve">UN    </v>
          </cell>
          <cell r="D3438">
            <v>10769.14</v>
          </cell>
        </row>
        <row r="3439">
          <cell r="A3439">
            <v>36513</v>
          </cell>
          <cell r="B3439" t="str">
            <v>TRATOR DE PNEUS COM POTENCIA DE 85 CV, TURBO,  PESO COM LASTRO DE 4900 KG</v>
          </cell>
          <cell r="C3439" t="str">
            <v xml:space="preserve">UN    </v>
          </cell>
          <cell r="D3439">
            <v>132937.84</v>
          </cell>
        </row>
        <row r="3440">
          <cell r="A3440">
            <v>36514</v>
          </cell>
          <cell r="B3440" t="str">
            <v>TRATOR DE PNEUS COM POTENCIA DE 95 CV, TRACAO 4 X 4, PESO MAXIMO DE 5225 KG</v>
          </cell>
          <cell r="C3440" t="str">
            <v xml:space="preserve">UN    </v>
          </cell>
          <cell r="D3440">
            <v>148317.74</v>
          </cell>
        </row>
        <row r="3441">
          <cell r="A3441">
            <v>36515</v>
          </cell>
          <cell r="B3441" t="str">
            <v>TRATOR DE PNEUS COM POTENCIA DE 15 CV, PESO COM LASTRO DE 1160 KG</v>
          </cell>
          <cell r="C3441" t="str">
            <v xml:space="preserve">UN    </v>
          </cell>
          <cell r="D3441">
            <v>55457.93</v>
          </cell>
        </row>
        <row r="3442">
          <cell r="A3442">
            <v>36516</v>
          </cell>
          <cell r="B3442" t="str">
            <v>DUMPER COM CAPACIDADE DE CARGA DE 1700 KG, PARTIDA ELETRICA, MOTOR DIESEL COM POTENCIA DE 16 CV</v>
          </cell>
          <cell r="C3442" t="str">
            <v xml:space="preserve">UN    </v>
          </cell>
          <cell r="D3442">
            <v>72869.14</v>
          </cell>
        </row>
        <row r="3443">
          <cell r="A3443">
            <v>36517</v>
          </cell>
          <cell r="B3443" t="str">
            <v>PA CARREGADEIRA SOBRE RODAS, POTENCIA BRUTA *127* CV, CAPACIDADE DA CACAMBA DE 2,0 A 2,4 M3, PESO OPERACIONAL MAXIMO DE 10330 KG</v>
          </cell>
          <cell r="C3443" t="str">
            <v xml:space="preserve">UN    </v>
          </cell>
          <cell r="D3443">
            <v>325565.65999999997</v>
          </cell>
        </row>
        <row r="3444">
          <cell r="A3444">
            <v>36518</v>
          </cell>
          <cell r="B3444" t="str">
            <v>PA CARREGADEIRA SOBRE RODAS, POTENCIA LIQUIDA 213 HP, CAPACIDADE DA CACAMBA DE 1,9 A 3,5 M3, PESO OPERACIONAL MAXIMO DE 19234 KG</v>
          </cell>
          <cell r="C3444" t="str">
            <v xml:space="preserve">UN    </v>
          </cell>
          <cell r="D3444">
            <v>578783.37</v>
          </cell>
        </row>
        <row r="3445">
          <cell r="A3445">
            <v>36520</v>
          </cell>
          <cell r="B3445" t="str">
            <v>BACIA SANITARIA (VASO) CONVENCIONAL PARA PCD SEM FURO FRONTAL, DE LOUCA BRANCA, SEM ASSENTO</v>
          </cell>
          <cell r="C3445" t="str">
            <v xml:space="preserve">UN    </v>
          </cell>
          <cell r="D3445">
            <v>543.04999999999995</v>
          </cell>
        </row>
        <row r="3446">
          <cell r="A3446">
            <v>36521</v>
          </cell>
          <cell r="B3446" t="str">
            <v>LAVATORIO DE CANTO LOUCA BRANCA SUSPENSO *40 X 30* CM</v>
          </cell>
          <cell r="C3446" t="str">
            <v xml:space="preserve">UN    </v>
          </cell>
          <cell r="D3446">
            <v>109.86</v>
          </cell>
        </row>
        <row r="3447">
          <cell r="A3447">
            <v>36522</v>
          </cell>
          <cell r="B3447" t="str">
            <v>COMPRESSOR DE AR REBOCAVEL, VAZAO 189 PCM, PRESSAO EFETIVA DE TRABALHO 102 PSI, MOTOR DIESEL, POTENCIA 63 CV</v>
          </cell>
          <cell r="C3447" t="str">
            <v xml:space="preserve">UN    </v>
          </cell>
          <cell r="D3447">
            <v>52418.69</v>
          </cell>
        </row>
        <row r="3448">
          <cell r="A3448">
            <v>36523</v>
          </cell>
          <cell r="B3448" t="str">
            <v>COMPRESSOR DE AR REBOCAVEL VAZAO 748 PCM, PRESSAO EFETIVA DE TRABALHO 102 PSI, MOTOR DIESEL, POTENCIA 210 CV</v>
          </cell>
          <cell r="C3448" t="str">
            <v xml:space="preserve">UN    </v>
          </cell>
          <cell r="D3448">
            <v>178224.7</v>
          </cell>
        </row>
        <row r="3449">
          <cell r="A3449">
            <v>36524</v>
          </cell>
          <cell r="B3449" t="str">
            <v>COMPRESSOR DE AR ESTACIONARIO, VAZAO 620 PCM, PRESSAO EFETIVA DE TRABALHO 109 PSI, MOTOR ELETRICO, POTENCIA 127 CV</v>
          </cell>
          <cell r="C3449" t="str">
            <v xml:space="preserve">UN    </v>
          </cell>
          <cell r="D3449">
            <v>103306.91</v>
          </cell>
        </row>
        <row r="3450">
          <cell r="A3450">
            <v>36525</v>
          </cell>
          <cell r="B3450" t="str">
            <v>COMPRESSOR DE AR REBOCAVEL, VAZAO 250 PCM, PRESSAO EFETIVA DE TRABALHO 102 PSI, MOTOR DIESEL, POTENCIA 81 CV</v>
          </cell>
          <cell r="C3450" t="str">
            <v xml:space="preserve">UN    </v>
          </cell>
          <cell r="D3450">
            <v>70200.87</v>
          </cell>
        </row>
        <row r="3451">
          <cell r="A3451">
            <v>36526</v>
          </cell>
          <cell r="B3451" t="str">
            <v>COMPRESSOR DE AR REBOCAVEL VAZAO 400 PCM, PRESSAO EFETIVA DE TRABALHO 102 PSI, MOTOR DIESEL, POTENCIA 110 CV</v>
          </cell>
          <cell r="C3451" t="str">
            <v xml:space="preserve">UN    </v>
          </cell>
          <cell r="D3451">
            <v>83248.92</v>
          </cell>
        </row>
        <row r="3452">
          <cell r="A3452">
            <v>36527</v>
          </cell>
          <cell r="B3452" t="str">
            <v>COMPRESSOR DE AR REBOCAVEL VAZAO 860 PCM, PRESSAO EFETIVA DE TRABALHO 102 PSI, MOTOR DIESEL, POTENCIA 250 CV</v>
          </cell>
          <cell r="C3452" t="str">
            <v xml:space="preserve">UN    </v>
          </cell>
          <cell r="D3452">
            <v>193588.73</v>
          </cell>
        </row>
        <row r="3453">
          <cell r="A3453">
            <v>36529</v>
          </cell>
          <cell r="B3453" t="str">
            <v>GRADE DE DISCOS COM CONTROLE REMOTO, REBOCAVEL, COM 24 DISCOS 24" X 6 MM, COM PNEUS PARA TRANSPORTE</v>
          </cell>
          <cell r="C3453" t="str">
            <v xml:space="preserve">UN    </v>
          </cell>
          <cell r="D3453">
            <v>34311.22</v>
          </cell>
        </row>
        <row r="3454">
          <cell r="A3454">
            <v>36530</v>
          </cell>
          <cell r="B3454" t="str">
            <v>RETROESCAVADEIRA SOBRE RODAS COM CARREGADEIRA, TRACAO 4 X 2, POTENCIA LIQUIDA 79 HP, PESO OPERACIONAL MINIMO DE 6570 KG, CAPACIDADE DA CARREGADEIRA DE 1,00 M3 E DA  RETROESCAVADEIRA MINIMA DE 0,20 M3, PROFUNDIDADE DE ESCAVACAO MAXIMA DE 4,37 M</v>
          </cell>
          <cell r="C3454" t="str">
            <v xml:space="preserve">UN    </v>
          </cell>
          <cell r="D3454">
            <v>228236.85</v>
          </cell>
        </row>
        <row r="3455">
          <cell r="A3455">
            <v>36531</v>
          </cell>
          <cell r="B3455" t="str">
            <v>RETROESCAVADEIRA SOBRE RODAS COM CARREGADEIRA, TRACAO 4 X 4, POTENCIA LIQUIDA 88 HP, PESO OPERACIONAL MINIMO DE 6674 KG, CAPACIDADE DA CARREGADEIRA DE 1,00 M3 E DA  RETROESCAVADEIRA MINIMA DE 0,26 M3, PROFUNDIDADE DE ESCAVACAO MAXIMA DE 4,37 M</v>
          </cell>
          <cell r="C3455" t="str">
            <v xml:space="preserve">UN    </v>
          </cell>
          <cell r="D3455">
            <v>256615.5</v>
          </cell>
        </row>
        <row r="3456">
          <cell r="A3456">
            <v>36532</v>
          </cell>
          <cell r="B3456" t="str">
            <v>ROMPEDOR ELETRICO PESO 26 KG, POTENCIA OPERACIONAL DE 2,5 KW</v>
          </cell>
          <cell r="C3456" t="str">
            <v xml:space="preserve">UN    </v>
          </cell>
          <cell r="D3456">
            <v>27984.39</v>
          </cell>
        </row>
        <row r="3457">
          <cell r="A3457">
            <v>36533</v>
          </cell>
          <cell r="B3457" t="str">
            <v>MARTELO DEMOLIDOR PNEUMATICO MANUAL, COM REDUCAO DE VIBRACAO, PESO DE 31,5 KG</v>
          </cell>
          <cell r="C3457" t="str">
            <v xml:space="preserve">UN    </v>
          </cell>
          <cell r="D3457">
            <v>23106.18</v>
          </cell>
        </row>
        <row r="3458">
          <cell r="A3458">
            <v>36782</v>
          </cell>
          <cell r="B3458" t="str">
            <v>GRANALHA DE ACO, ESFERICA (SHOT), PARA JATEAMENTO, PENEIRA 0,40 A 1,00 MM (SAE S-170 A S-280)</v>
          </cell>
          <cell r="C3458" t="str">
            <v>SC25KG</v>
          </cell>
          <cell r="D3458">
            <v>133.16999999999999</v>
          </cell>
        </row>
        <row r="3459">
          <cell r="A3459">
            <v>36785</v>
          </cell>
          <cell r="B3459" t="str">
            <v>GRANALHA DE ACO, ANGULAR (GRIT), PARA JATEAMENTO, PENEIRA 1,41 A 1,19 MM (SAE G16)</v>
          </cell>
          <cell r="C3459" t="str">
            <v>SC25KG</v>
          </cell>
          <cell r="D3459">
            <v>111.57</v>
          </cell>
        </row>
        <row r="3460">
          <cell r="A3460">
            <v>36786</v>
          </cell>
          <cell r="B3460" t="str">
            <v>GRANALHA DE ACO, ANGULAR (GRIT), PARA JATEAMENTO, PENEIRA 0,117 A 1,00 MM, (SAE G-40 A G-80)</v>
          </cell>
          <cell r="C3460" t="str">
            <v>SC25KG</v>
          </cell>
          <cell r="D3460">
            <v>128.38999999999999</v>
          </cell>
        </row>
        <row r="3461">
          <cell r="A3461">
            <v>36789</v>
          </cell>
          <cell r="B3461" t="str">
            <v>TELHA CERAMICA TIPO AMERICANA, COMPRIMENTO DE *45* CM, RENDIMENTO DE *12* TELHAS/M2</v>
          </cell>
          <cell r="C3461" t="str">
            <v xml:space="preserve">UN    </v>
          </cell>
          <cell r="D3461">
            <v>2.4700000000000002</v>
          </cell>
        </row>
        <row r="3462">
          <cell r="A3462">
            <v>36790</v>
          </cell>
          <cell r="B3462" t="str">
            <v>TANQUE DUPLO EM MARMORE SINTETICO COM CUBA LISA E ESFREGADOR, *110 X 60* CM</v>
          </cell>
          <cell r="C3462" t="str">
            <v xml:space="preserve">UN    </v>
          </cell>
          <cell r="D3462">
            <v>191.14</v>
          </cell>
        </row>
        <row r="3463">
          <cell r="A3463">
            <v>36791</v>
          </cell>
          <cell r="B3463" t="str">
            <v>TORNEIRA CROMADA DE MESA PARA LAVATORIO, BICA ALTA (REF 1195)</v>
          </cell>
          <cell r="C3463" t="str">
            <v xml:space="preserve">UN    </v>
          </cell>
          <cell r="D3463">
            <v>82.57</v>
          </cell>
        </row>
        <row r="3464">
          <cell r="A3464">
            <v>36792</v>
          </cell>
          <cell r="B3464" t="str">
            <v>TORNEIRA CROMADA DE PAREDE LONGA PARA LAVATORIO (REF 1178)</v>
          </cell>
          <cell r="C3464" t="str">
            <v xml:space="preserve">UN    </v>
          </cell>
          <cell r="D3464">
            <v>157.85</v>
          </cell>
        </row>
        <row r="3465">
          <cell r="A3465">
            <v>36793</v>
          </cell>
          <cell r="B3465" t="str">
            <v>MISTURADOR CROMADO DE PAREDE PARA LAVATORIO (REF 1178)</v>
          </cell>
          <cell r="C3465" t="str">
            <v xml:space="preserve">UN    </v>
          </cell>
          <cell r="D3465">
            <v>331.02</v>
          </cell>
        </row>
        <row r="3466">
          <cell r="A3466">
            <v>36794</v>
          </cell>
          <cell r="B3466" t="str">
            <v>LAVATORIO LOUCA BRANCA COM COLUNA *44 X 35,5* CM</v>
          </cell>
          <cell r="C3466" t="str">
            <v xml:space="preserve">UN    </v>
          </cell>
          <cell r="D3466">
            <v>111.99</v>
          </cell>
        </row>
        <row r="3467">
          <cell r="A3467">
            <v>36795</v>
          </cell>
          <cell r="B3467" t="str">
            <v>TORNEIRA CROMADA DE MESA PARA LAVATORIO COM SENSOR DE PRESENCA</v>
          </cell>
          <cell r="C3467" t="str">
            <v xml:space="preserve">UN    </v>
          </cell>
          <cell r="D3467">
            <v>622.48</v>
          </cell>
        </row>
        <row r="3468">
          <cell r="A3468">
            <v>36796</v>
          </cell>
          <cell r="B3468" t="str">
            <v>TORNEIRA CROMADA DE MESA PARA LAVATORIO TEMPORIZADA PRESSAO BICA BAIXA</v>
          </cell>
          <cell r="C3468" t="str">
            <v xml:space="preserve">UN    </v>
          </cell>
          <cell r="D3468">
            <v>160.27000000000001</v>
          </cell>
        </row>
        <row r="3469">
          <cell r="A3469">
            <v>36797</v>
          </cell>
          <cell r="B3469" t="str">
            <v>MOURAO DE CONCRETO CURVO,10 X 10 CM, H= *2,60* M + CURVA DE 0,40 M</v>
          </cell>
          <cell r="C3469" t="str">
            <v xml:space="preserve">UN    </v>
          </cell>
          <cell r="D3469">
            <v>38.229999999999997</v>
          </cell>
        </row>
        <row r="3470">
          <cell r="A3470">
            <v>36799</v>
          </cell>
          <cell r="B3470" t="str">
            <v>MOURAO DE CONCRETO RETO, TIPO ESTICADOR, *10 X 10* CM, H= 2,50 M</v>
          </cell>
          <cell r="C3470" t="str">
            <v xml:space="preserve">UN    </v>
          </cell>
          <cell r="D3470">
            <v>35.14</v>
          </cell>
        </row>
        <row r="3471">
          <cell r="A3471">
            <v>36800</v>
          </cell>
          <cell r="B3471" t="str">
            <v>MISTURADOR BASE PARA CHUVEIRO/BANHEIRA, 1/2 " OU 3/4 ", SOLDAVEL OU ROSCAVEL</v>
          </cell>
          <cell r="C3471" t="str">
            <v xml:space="preserve">UN    </v>
          </cell>
          <cell r="D3471">
            <v>83.42</v>
          </cell>
        </row>
        <row r="3472">
          <cell r="A3472">
            <v>36801</v>
          </cell>
          <cell r="B3472" t="str">
            <v>ACABAMENTO CROMADO PARA REGISTRO PEQUENO, 1/2 " OU 3/4 "</v>
          </cell>
          <cell r="C3472" t="str">
            <v xml:space="preserve">UN    </v>
          </cell>
          <cell r="D3472">
            <v>21.67</v>
          </cell>
        </row>
        <row r="3473">
          <cell r="A3473">
            <v>36870</v>
          </cell>
          <cell r="B3473" t="str">
            <v>GESSO PROJETADO</v>
          </cell>
          <cell r="C3473" t="str">
            <v xml:space="preserve">KG    </v>
          </cell>
          <cell r="D3473">
            <v>0.56999999999999995</v>
          </cell>
        </row>
        <row r="3474">
          <cell r="A3474">
            <v>36880</v>
          </cell>
          <cell r="B3474" t="str">
            <v>ARGAMASSA PARA REVESTIMENTO DECORATIVO MONOCAMADA</v>
          </cell>
          <cell r="C3474" t="str">
            <v xml:space="preserve">KG    </v>
          </cell>
          <cell r="D3474">
            <v>2.17</v>
          </cell>
        </row>
        <row r="3475">
          <cell r="A3475">
            <v>36881</v>
          </cell>
          <cell r="B3475" t="str">
            <v>PASTILHA CERAMICA/PORCELANA, REVEST INT/EXT E  PISCINA, CORES FRIAS *5 X 5* CM</v>
          </cell>
          <cell r="C3475" t="str">
            <v xml:space="preserve">M2    </v>
          </cell>
          <cell r="D3475">
            <v>127.77</v>
          </cell>
        </row>
        <row r="3476">
          <cell r="A3476">
            <v>36882</v>
          </cell>
          <cell r="B3476" t="str">
            <v>PASTILHA CERAMICA/PORCELANA, REVEST INT/EXT E  PISCINA, CORES QUENTES *5 X 5* CM</v>
          </cell>
          <cell r="C3476" t="str">
            <v xml:space="preserve">M2    </v>
          </cell>
          <cell r="D3476">
            <v>149.07</v>
          </cell>
        </row>
        <row r="3477">
          <cell r="A3477">
            <v>36884</v>
          </cell>
          <cell r="B3477" t="str">
            <v>JANELA DE CORRER EM ALUMINIO, 100 X 150 CM (A X L), 4 FLS, SEM BANDEIRA, ACABAMENTO ACET OU BRILHANTE, BATENTE/REQUADRO DE 6 A 14 CM, COM VIDRO, SEM GUARNICAO/ALIZAR</v>
          </cell>
          <cell r="C3477" t="str">
            <v xml:space="preserve">M2    </v>
          </cell>
          <cell r="D3477">
            <v>291.33</v>
          </cell>
        </row>
        <row r="3478">
          <cell r="A3478">
            <v>36886</v>
          </cell>
          <cell r="B3478" t="str">
            <v>ARGAMASSA PRONTA PARA CONTRAPISO</v>
          </cell>
          <cell r="C3478" t="str">
            <v xml:space="preserve">KG    </v>
          </cell>
          <cell r="D3478">
            <v>0.67</v>
          </cell>
        </row>
        <row r="3479">
          <cell r="A3479">
            <v>36887</v>
          </cell>
          <cell r="B3479" t="str">
            <v>TELA DE FIBRA DE VIDRO, ACABAMENTO ANTI-ALCALINO, MALHA 10 X 10 MM</v>
          </cell>
          <cell r="C3479" t="str">
            <v xml:space="preserve">M2    </v>
          </cell>
          <cell r="D3479">
            <v>14.07</v>
          </cell>
        </row>
        <row r="3480">
          <cell r="A3480">
            <v>36888</v>
          </cell>
          <cell r="B3480" t="str">
            <v>GUARNICAO/MOLDURA DE ACABAMENTO PARA ESQUADRIA DE ALUMINIO ANODIZADO NATURAL, PARA 1 FACE</v>
          </cell>
          <cell r="C3480" t="str">
            <v xml:space="preserve">M     </v>
          </cell>
          <cell r="D3480">
            <v>7.59</v>
          </cell>
        </row>
        <row r="3481">
          <cell r="A3481">
            <v>36896</v>
          </cell>
          <cell r="B3481" t="str">
            <v>JANELA DE CORRER EM ALUMINIO, 100 X 120 CM (A X L), 2 FLS,  SEM BANDEIRA,  ACABAMENTO ACET OU BRILHANTE, BATENTE/REQUADRO DE 6 A 14 CM, COM VIDRO, SEM GUARNICAO</v>
          </cell>
          <cell r="C3481" t="str">
            <v xml:space="preserve">UN    </v>
          </cell>
          <cell r="D3481">
            <v>299.45</v>
          </cell>
        </row>
        <row r="3482">
          <cell r="A3482">
            <v>36897</v>
          </cell>
          <cell r="B3482" t="str">
            <v>JANELA DE CORRER EM ALUMINIO, 100 X 150 CM (A X L), 4 FLS, SEM BANDEIRA, ACABAMENTO ACET OU BRILHANTE, BATENTE/REQUADRO DE 6 A 14 CM, COM VIDRO, SEM GUARNICAO/ALIZAR</v>
          </cell>
          <cell r="C3482" t="str">
            <v xml:space="preserve">UN    </v>
          </cell>
          <cell r="D3482">
            <v>414.78</v>
          </cell>
        </row>
        <row r="3483">
          <cell r="A3483">
            <v>37103</v>
          </cell>
          <cell r="B3483" t="str">
            <v>BLOCO DE VEDACAO DE CONCRETO APARENTE 14 X 19 X 39 CM (CLASSE C - NBR 6136)</v>
          </cell>
          <cell r="C3483" t="str">
            <v xml:space="preserve">UN    </v>
          </cell>
          <cell r="D3483">
            <v>2.57</v>
          </cell>
        </row>
        <row r="3484">
          <cell r="A3484">
            <v>37104</v>
          </cell>
          <cell r="B3484" t="str">
            <v>CAIXA D'AGUA FIBRA DE VIDRO PARA 2000 LITROS, COM TAMPA</v>
          </cell>
          <cell r="C3484" t="str">
            <v xml:space="preserve">UN    </v>
          </cell>
          <cell r="D3484">
            <v>773.23</v>
          </cell>
        </row>
        <row r="3485">
          <cell r="A3485">
            <v>37105</v>
          </cell>
          <cell r="B3485" t="str">
            <v>CAIXA D'AGUA FIBRA DE VIDRO PARA 5000 LITROS, COM TAMPA</v>
          </cell>
          <cell r="C3485" t="str">
            <v xml:space="preserve">UN    </v>
          </cell>
          <cell r="D3485">
            <v>1722.1</v>
          </cell>
        </row>
        <row r="3486">
          <cell r="A3486">
            <v>37106</v>
          </cell>
          <cell r="B3486" t="str">
            <v>CAIXA D'AGUA FIBRA DE VIDRO PARA 10000 LITROS, COM TAMPA</v>
          </cell>
          <cell r="C3486" t="str">
            <v xml:space="preserve">UN    </v>
          </cell>
          <cell r="D3486">
            <v>3570.92</v>
          </cell>
        </row>
        <row r="3487">
          <cell r="A3487">
            <v>37107</v>
          </cell>
          <cell r="B3487" t="str">
            <v>BLOCO DE CONCRETO ESTRUTURAL 14 X 19 X 39, FCK 16 MPA (NBR 6136)</v>
          </cell>
          <cell r="C3487" t="str">
            <v xml:space="preserve">UN    </v>
          </cell>
          <cell r="D3487">
            <v>3.96</v>
          </cell>
        </row>
        <row r="3488">
          <cell r="A3488">
            <v>37329</v>
          </cell>
          <cell r="B3488" t="str">
            <v>REJUNTE EPOXI, QUALQUER COR</v>
          </cell>
          <cell r="C3488" t="str">
            <v xml:space="preserve">KG    </v>
          </cell>
          <cell r="D3488">
            <v>80.38</v>
          </cell>
        </row>
        <row r="3489">
          <cell r="A3489">
            <v>37370</v>
          </cell>
          <cell r="B3489" t="str">
            <v>ALIMENTACAO - HORISTA (COLETADO CAIXA)</v>
          </cell>
          <cell r="C3489" t="str">
            <v xml:space="preserve">H     </v>
          </cell>
          <cell r="D3489">
            <v>2.2000000000000002</v>
          </cell>
        </row>
        <row r="3490">
          <cell r="A3490">
            <v>37371</v>
          </cell>
          <cell r="B3490" t="str">
            <v>TRANSPORTE - HORISTA (COLETADO CAIXA)</v>
          </cell>
          <cell r="C3490" t="str">
            <v xml:space="preserve">H     </v>
          </cell>
          <cell r="D3490">
            <v>0.71</v>
          </cell>
        </row>
        <row r="3491">
          <cell r="A3491">
            <v>37372</v>
          </cell>
          <cell r="B3491" t="str">
            <v>EXAMES - HORISTA (COLETADO CAIXA)</v>
          </cell>
          <cell r="C3491" t="str">
            <v xml:space="preserve">H     </v>
          </cell>
          <cell r="D3491">
            <v>0.35</v>
          </cell>
        </row>
        <row r="3492">
          <cell r="A3492">
            <v>37373</v>
          </cell>
          <cell r="B3492" t="str">
            <v>SEGURO - HORISTA (COLETADO CAIXA)</v>
          </cell>
          <cell r="C3492" t="str">
            <v xml:space="preserve">H     </v>
          </cell>
          <cell r="D3492">
            <v>7.0000000000000007E-2</v>
          </cell>
        </row>
        <row r="3493">
          <cell r="A3493">
            <v>37394</v>
          </cell>
          <cell r="B3493" t="str">
            <v>FINCAPINO CURTO CALIBRE 22 VERMELHO, CARGA MEDIA (ACAO DIRETA)</v>
          </cell>
          <cell r="C3493" t="str">
            <v xml:space="preserve">CENTO </v>
          </cell>
          <cell r="D3493">
            <v>35.94</v>
          </cell>
        </row>
        <row r="3494">
          <cell r="A3494">
            <v>37395</v>
          </cell>
          <cell r="B3494" t="str">
            <v>PINO DE ACO COM FURO, HASTE = 27 MM (ACAO DIRETA)</v>
          </cell>
          <cell r="C3494" t="str">
            <v xml:space="preserve">CENTO </v>
          </cell>
          <cell r="D3494">
            <v>34.130000000000003</v>
          </cell>
        </row>
        <row r="3495">
          <cell r="A3495">
            <v>37396</v>
          </cell>
          <cell r="B3495" t="str">
            <v>PINO DE ACO LISO 1/4 ", HASTE = *36,5* MM (ACAO DIRETA)</v>
          </cell>
          <cell r="C3495" t="str">
            <v xml:space="preserve">CENTO </v>
          </cell>
          <cell r="D3495">
            <v>27.93</v>
          </cell>
        </row>
        <row r="3496">
          <cell r="A3496">
            <v>37397</v>
          </cell>
          <cell r="B3496" t="str">
            <v>PINO DE ACO LISO 1/4 ", HASTE = *53* MM (ACAO DIRETA)</v>
          </cell>
          <cell r="C3496" t="str">
            <v xml:space="preserve">CENTO </v>
          </cell>
          <cell r="D3496">
            <v>29.26</v>
          </cell>
        </row>
        <row r="3497">
          <cell r="A3497">
            <v>37399</v>
          </cell>
          <cell r="B3497" t="str">
            <v>CABIDE/GANCHO DE BANHEIRO SIMPLES EM METAL CROMADO</v>
          </cell>
          <cell r="C3497" t="str">
            <v xml:space="preserve">UN    </v>
          </cell>
          <cell r="D3497">
            <v>15.34</v>
          </cell>
        </row>
        <row r="3498">
          <cell r="A3498">
            <v>37400</v>
          </cell>
          <cell r="B3498" t="str">
            <v>PAPELEIRA PLASTICA TIPO DISPENSER PARA PAPEL HIGIENICO ROLAO</v>
          </cell>
          <cell r="C3498" t="str">
            <v xml:space="preserve">UN    </v>
          </cell>
          <cell r="D3498">
            <v>52.52</v>
          </cell>
        </row>
        <row r="3499">
          <cell r="A3499">
            <v>37401</v>
          </cell>
          <cell r="B3499" t="str">
            <v>TOALHEIRO PLASTICO TIPO DISPENSER PARA PAPEL TOALHA INTERFOLHADO</v>
          </cell>
          <cell r="C3499" t="str">
            <v xml:space="preserve">UN    </v>
          </cell>
          <cell r="D3499">
            <v>52.52</v>
          </cell>
        </row>
        <row r="3500">
          <cell r="A3500">
            <v>37404</v>
          </cell>
          <cell r="B3500" t="str">
            <v>CABO DE COBRE NU 185 MM2 MEIO-DURO</v>
          </cell>
          <cell r="C3500" t="str">
            <v xml:space="preserve">M     </v>
          </cell>
          <cell r="D3500">
            <v>112.09</v>
          </cell>
        </row>
        <row r="3501">
          <cell r="A3501">
            <v>37409</v>
          </cell>
          <cell r="B3501" t="str">
            <v>CABO DE ALUMINIO NU COM ALMA DE ACO, BITOLA 2/0 AWG</v>
          </cell>
          <cell r="C3501" t="str">
            <v xml:space="preserve">KG    </v>
          </cell>
          <cell r="D3501">
            <v>25.85</v>
          </cell>
        </row>
        <row r="3502">
          <cell r="A3502">
            <v>37410</v>
          </cell>
          <cell r="B3502" t="str">
            <v>CABO DE ALUMINIO NU SEM ALMA DE ACO, BITOLA 2/0 AWG</v>
          </cell>
          <cell r="C3502" t="str">
            <v xml:space="preserve">KG    </v>
          </cell>
          <cell r="D3502">
            <v>29.27</v>
          </cell>
        </row>
        <row r="3503">
          <cell r="A3503">
            <v>37411</v>
          </cell>
          <cell r="B3503" t="str">
            <v>TELA DE ACO SOLDADA GALVANIZADA/ZINCADA PARA ALVENARIA, FIO D = *1,24 MM, MALHA 25 X 25 MM</v>
          </cell>
          <cell r="C3503" t="str">
            <v xml:space="preserve">M2    </v>
          </cell>
          <cell r="D3503">
            <v>15.02</v>
          </cell>
        </row>
        <row r="3504">
          <cell r="A3504">
            <v>37412</v>
          </cell>
          <cell r="B3504" t="str">
            <v>BANCADA/BANCA/PIA DE ACO INOXIDAVEL (AISI 430) COM 1 CUBA CENTRAL, COM VALVULA, LISA (SEM ESCORREDOR), DE *0,55 X 1,20* M</v>
          </cell>
          <cell r="C3504" t="str">
            <v xml:space="preserve">UN    </v>
          </cell>
          <cell r="D3504">
            <v>178.88</v>
          </cell>
        </row>
        <row r="3505">
          <cell r="A3505">
            <v>37413</v>
          </cell>
          <cell r="B3505" t="str">
            <v>COTOVELO/JOELHO COM ADAPTADOR, 90 GRAUS, EM POLIPROPILENO, PN 16, PARA TUBOS PEAD, 20 MM X 1/2" - LIGACAO PREDIAL DE AGUA</v>
          </cell>
          <cell r="C3505" t="str">
            <v xml:space="preserve">UN    </v>
          </cell>
          <cell r="D3505">
            <v>3.46</v>
          </cell>
        </row>
        <row r="3506">
          <cell r="A3506">
            <v>37414</v>
          </cell>
          <cell r="B3506" t="str">
            <v>COTOVELO/JOELHO COM ADAPTADOR, 90 GRAUS, EM POLIPROPILENO, PN 16, PARA TUBOS PEAD, 20 MM X 3/4" - LIGACAO PREDIAL DE AGUA</v>
          </cell>
          <cell r="C3506" t="str">
            <v xml:space="preserve">UN    </v>
          </cell>
          <cell r="D3506">
            <v>3.93</v>
          </cell>
        </row>
        <row r="3507">
          <cell r="A3507">
            <v>37415</v>
          </cell>
          <cell r="B3507" t="str">
            <v>COTOVELO/JOELHO COM ADAPTADOR, 90 GRAUS, EM POLIPROPILENO, PN 16, PARA TUBOS PEAD, 32 MM X 1" - LIGACAO PREDIAL DE AGUA</v>
          </cell>
          <cell r="C3507" t="str">
            <v xml:space="preserve">UN    </v>
          </cell>
          <cell r="D3507">
            <v>7.15</v>
          </cell>
        </row>
        <row r="3508">
          <cell r="A3508">
            <v>37416</v>
          </cell>
          <cell r="B3508" t="str">
            <v>COTOVELO/JOELHO 90 GRAUS, EM POLIPROPILENO, PN 16, PARA TUBOS PEAD, 20 X 20 MM - LIGACAO PREDIAL DE AGUA</v>
          </cell>
          <cell r="C3508" t="str">
            <v xml:space="preserve">UN    </v>
          </cell>
          <cell r="D3508">
            <v>3.24</v>
          </cell>
        </row>
        <row r="3509">
          <cell r="A3509">
            <v>37417</v>
          </cell>
          <cell r="B3509" t="str">
            <v>COTOVELO/JOELHO 90 GRAUS, EM POLIPROPILENO, PN 16, PARA TUBOS PEAD, 32 X 32 MM - LIGACAO PREDIAL DE AGUA</v>
          </cell>
          <cell r="C3509" t="str">
            <v xml:space="preserve">UN    </v>
          </cell>
          <cell r="D3509">
            <v>4.66</v>
          </cell>
        </row>
        <row r="3510">
          <cell r="A3510">
            <v>37418</v>
          </cell>
          <cell r="B3510" t="str">
            <v>COLAR DE TOMADA EM POLIPROPILENO, PP, COM PARAFUSOS, PARA PEAD, 63 X 1/2" - LIGACAO PREDIAL DE AGUA</v>
          </cell>
          <cell r="C3510" t="str">
            <v xml:space="preserve">UN    </v>
          </cell>
          <cell r="D3510">
            <v>15.12</v>
          </cell>
        </row>
        <row r="3511">
          <cell r="A3511">
            <v>37419</v>
          </cell>
          <cell r="B3511" t="str">
            <v>COLAR DE TOMADA EM POLIPROPILENO, PP, COM PARAFUSOS, PARA PEAD, 63 X 3/4" - LIGACAO PREDIAL DE AGUA</v>
          </cell>
          <cell r="C3511" t="str">
            <v xml:space="preserve">UN    </v>
          </cell>
          <cell r="D3511">
            <v>15.53</v>
          </cell>
        </row>
        <row r="3512">
          <cell r="A3512">
            <v>37420</v>
          </cell>
          <cell r="B3512" t="str">
            <v>TE DE SERVICO INTEGRADO, EM POLIPROPILENO (PP), PARA TUBOS EM PEAD/PVC, 60 X 20 MM - LIGACAO PREDIAL DE AGUA</v>
          </cell>
          <cell r="C3512" t="str">
            <v xml:space="preserve">UN    </v>
          </cell>
          <cell r="D3512">
            <v>36.49</v>
          </cell>
        </row>
        <row r="3513">
          <cell r="A3513">
            <v>37421</v>
          </cell>
          <cell r="B3513" t="str">
            <v>TE DE SERVICO INTEGRADO, EM POLIPROPILENO (PP), PARA TUBOS EM PEAD/PVC, 60 X 32 MM - LIGACAO PREDIAL DE AGUA</v>
          </cell>
          <cell r="C3513" t="str">
            <v xml:space="preserve">UN    </v>
          </cell>
          <cell r="D3513">
            <v>49.87</v>
          </cell>
        </row>
        <row r="3514">
          <cell r="A3514">
            <v>37422</v>
          </cell>
          <cell r="B3514" t="str">
            <v>TE DE SERVICO INTEGRADO, EM POLIPROPILENO (PP), PARA TUBOS EM PEAD, 63 X 20 MM - LIGACAO PREDIAL DE AGUA</v>
          </cell>
          <cell r="C3514" t="str">
            <v xml:space="preserve">UN    </v>
          </cell>
          <cell r="D3514">
            <v>46.68</v>
          </cell>
        </row>
        <row r="3515">
          <cell r="A3515">
            <v>37423</v>
          </cell>
          <cell r="B3515" t="str">
            <v>UNIAO EM POLIPROPILENO (PP), PARA TUBO EM PEAD, 32 MM - LIGACAO PREDIAL DE AGUA</v>
          </cell>
          <cell r="C3515" t="str">
            <v xml:space="preserve">UN    </v>
          </cell>
          <cell r="D3515">
            <v>10.72</v>
          </cell>
        </row>
        <row r="3516">
          <cell r="A3516">
            <v>37424</v>
          </cell>
          <cell r="B3516" t="str">
            <v>LUVA, PEAD PE 100, DE 20 MM, PARA ELETROFUSAO</v>
          </cell>
          <cell r="C3516" t="str">
            <v xml:space="preserve">UN    </v>
          </cell>
          <cell r="D3516">
            <v>8.61</v>
          </cell>
        </row>
        <row r="3517">
          <cell r="A3517">
            <v>37425</v>
          </cell>
          <cell r="B3517" t="str">
            <v>LUVA, PEAD PE 100, DE 32 MM, PARA ELETROFUSAO</v>
          </cell>
          <cell r="C3517" t="str">
            <v xml:space="preserve">UN    </v>
          </cell>
          <cell r="D3517">
            <v>9.2799999999999994</v>
          </cell>
        </row>
        <row r="3518">
          <cell r="A3518">
            <v>37426</v>
          </cell>
          <cell r="B3518" t="str">
            <v>LUVA, PEAD PE 100,  DE 63 MM, PARA ELETROFUSAO</v>
          </cell>
          <cell r="C3518" t="str">
            <v xml:space="preserve">UN    </v>
          </cell>
          <cell r="D3518">
            <v>18.739999999999998</v>
          </cell>
        </row>
        <row r="3519">
          <cell r="A3519">
            <v>37427</v>
          </cell>
          <cell r="B3519" t="str">
            <v>LUVA, PEAD PE 100, DE 125 MM, PARA ELETROFUSAO</v>
          </cell>
          <cell r="C3519" t="str">
            <v xml:space="preserve">UN    </v>
          </cell>
          <cell r="D3519">
            <v>44.7</v>
          </cell>
        </row>
        <row r="3520">
          <cell r="A3520">
            <v>37428</v>
          </cell>
          <cell r="B3520" t="str">
            <v>LUVA, PEAD PE 100, DE 200 MM, PARA ELETROFUSAO</v>
          </cell>
          <cell r="C3520" t="str">
            <v xml:space="preserve">UN    </v>
          </cell>
          <cell r="D3520">
            <v>154.06</v>
          </cell>
        </row>
        <row r="3521">
          <cell r="A3521">
            <v>37429</v>
          </cell>
          <cell r="B3521" t="str">
            <v>LUVA, PEAD PE 100,  DE 400 MM, PARA ELETROFUSAO</v>
          </cell>
          <cell r="C3521" t="str">
            <v xml:space="preserve">UN    </v>
          </cell>
          <cell r="D3521">
            <v>1948.2</v>
          </cell>
        </row>
        <row r="3522">
          <cell r="A3522">
            <v>37430</v>
          </cell>
          <cell r="B3522" t="str">
            <v>COTOVELO 90 GRAUS, PEAD PE 100, DE 20 MM, PARA ELETROFUSAO</v>
          </cell>
          <cell r="C3522" t="str">
            <v xml:space="preserve">UN    </v>
          </cell>
          <cell r="D3522">
            <v>21.26</v>
          </cell>
        </row>
        <row r="3523">
          <cell r="A3523">
            <v>37431</v>
          </cell>
          <cell r="B3523" t="str">
            <v>COTOVELO 90 GRAUS, PEAD PE 100, DE 32 MM, PARA ELETROFUSAO</v>
          </cell>
          <cell r="C3523" t="str">
            <v xml:space="preserve">UN    </v>
          </cell>
          <cell r="D3523">
            <v>28.85</v>
          </cell>
        </row>
        <row r="3524">
          <cell r="A3524">
            <v>37432</v>
          </cell>
          <cell r="B3524" t="str">
            <v>COTOVELO 90 GRAUS, PEAD PE 100, DE 63 MM, PARA ELETROFUSAO</v>
          </cell>
          <cell r="C3524" t="str">
            <v xml:space="preserve">UN    </v>
          </cell>
          <cell r="D3524">
            <v>53.21</v>
          </cell>
        </row>
        <row r="3525">
          <cell r="A3525">
            <v>37433</v>
          </cell>
          <cell r="B3525" t="str">
            <v>COTOVELO 90 GRAUS, PEAD PE 100, DE 125 MM, PARA ELETROFUSAO</v>
          </cell>
          <cell r="C3525" t="str">
            <v xml:space="preserve">UN    </v>
          </cell>
          <cell r="D3525">
            <v>169.71</v>
          </cell>
        </row>
        <row r="3526">
          <cell r="A3526">
            <v>37434</v>
          </cell>
          <cell r="B3526" t="str">
            <v>COTOVELO 90 GRAUS, PEAD PE 100, DE 200 MM, PARA ELETROFUSAO</v>
          </cell>
          <cell r="C3526" t="str">
            <v xml:space="preserve">UN    </v>
          </cell>
          <cell r="D3526">
            <v>1582.36</v>
          </cell>
        </row>
        <row r="3527">
          <cell r="A3527">
            <v>37435</v>
          </cell>
          <cell r="B3527" t="str">
            <v>COTOVELO 45 GRAUS, PEAD PE 100, DE 32 MM, PARA ELETROFUSAO</v>
          </cell>
          <cell r="C3527" t="str">
            <v xml:space="preserve">UN    </v>
          </cell>
          <cell r="D3527">
            <v>19.940000000000001</v>
          </cell>
        </row>
        <row r="3528">
          <cell r="A3528">
            <v>37436</v>
          </cell>
          <cell r="B3528" t="str">
            <v>COTOVELO 45 GRAUS, PEAD PE 100, DE 40 MM, PARA ELETROFUSAO</v>
          </cell>
          <cell r="C3528" t="str">
            <v xml:space="preserve">UN    </v>
          </cell>
          <cell r="D3528">
            <v>23.53</v>
          </cell>
        </row>
        <row r="3529">
          <cell r="A3529">
            <v>37437</v>
          </cell>
          <cell r="B3529" t="str">
            <v>COTOVELO 45 GRAUS, PEAD PE 100, DE 63 MM, PARA ELETROFUSAO</v>
          </cell>
          <cell r="C3529" t="str">
            <v xml:space="preserve">UN    </v>
          </cell>
          <cell r="D3529">
            <v>34.04</v>
          </cell>
        </row>
        <row r="3530">
          <cell r="A3530">
            <v>37438</v>
          </cell>
          <cell r="B3530" t="str">
            <v>COTOVELO 45 GRAUS, PEAD PE 100, DE 125 MM, PARA ELETROFUSAO</v>
          </cell>
          <cell r="C3530" t="str">
            <v xml:space="preserve">UN    </v>
          </cell>
          <cell r="D3530">
            <v>169.71</v>
          </cell>
        </row>
        <row r="3531">
          <cell r="A3531">
            <v>37439</v>
          </cell>
          <cell r="B3531" t="str">
            <v>COTOVELO 45 GRAUS, PEAD PE 100, DE 200 MM, PARA ELETROFUSAO</v>
          </cell>
          <cell r="C3531" t="str">
            <v xml:space="preserve">UN    </v>
          </cell>
          <cell r="D3531">
            <v>1109.54</v>
          </cell>
        </row>
        <row r="3532">
          <cell r="A3532">
            <v>37440</v>
          </cell>
          <cell r="B3532" t="str">
            <v>TE DE SERVICO, PEAD PE 100, DE 63 X 20 MM, PARA ELETROFUSAO</v>
          </cell>
          <cell r="C3532" t="str">
            <v xml:space="preserve">UN    </v>
          </cell>
          <cell r="D3532">
            <v>111.02</v>
          </cell>
        </row>
        <row r="3533">
          <cell r="A3533">
            <v>37441</v>
          </cell>
          <cell r="B3533" t="str">
            <v>TE DE SERVICO, PEAD PE 100, DE 63 X 32 MM, PARA ELETROFUSAO</v>
          </cell>
          <cell r="C3533" t="str">
            <v xml:space="preserve">UN    </v>
          </cell>
          <cell r="D3533">
            <v>111.02</v>
          </cell>
        </row>
        <row r="3534">
          <cell r="A3534">
            <v>37442</v>
          </cell>
          <cell r="B3534" t="str">
            <v>TE DE SERVICO, PEAD PE 100, DE 63 X 63 MM, PARA ELETROFUSAO</v>
          </cell>
          <cell r="C3534" t="str">
            <v xml:space="preserve">UN    </v>
          </cell>
          <cell r="D3534">
            <v>133.72</v>
          </cell>
        </row>
        <row r="3535">
          <cell r="A3535">
            <v>37443</v>
          </cell>
          <cell r="B3535" t="str">
            <v>TE DE SERVICO, PEAD PE 100, DE 125 X 20 MM, PARA ELETROFUSAO</v>
          </cell>
          <cell r="C3535" t="str">
            <v xml:space="preserve">UN    </v>
          </cell>
          <cell r="D3535">
            <v>139.87</v>
          </cell>
        </row>
        <row r="3536">
          <cell r="A3536">
            <v>37444</v>
          </cell>
          <cell r="B3536" t="str">
            <v>TE DE SERVICO, PEAD PE 100, DE 125 X 32 MM, PARA ELETROFUSAO</v>
          </cell>
          <cell r="C3536" t="str">
            <v xml:space="preserve">UN    </v>
          </cell>
          <cell r="D3536">
            <v>142.25</v>
          </cell>
        </row>
        <row r="3537">
          <cell r="A3537">
            <v>37445</v>
          </cell>
          <cell r="B3537" t="str">
            <v>TE DE SERVICO, PEAD PE 100, DE 125 X 63 MM, PARA ELETROFUSAO</v>
          </cell>
          <cell r="C3537" t="str">
            <v xml:space="preserve">UN    </v>
          </cell>
          <cell r="D3537">
            <v>215.61</v>
          </cell>
        </row>
        <row r="3538">
          <cell r="A3538">
            <v>37446</v>
          </cell>
          <cell r="B3538" t="str">
            <v>TE DE SERVICO, PEAD PE 100, DE 200 X 20 MM, PARA ELETROFUSAO</v>
          </cell>
          <cell r="C3538" t="str">
            <v xml:space="preserve">UN    </v>
          </cell>
          <cell r="D3538">
            <v>235.04</v>
          </cell>
        </row>
        <row r="3539">
          <cell r="A3539">
            <v>37447</v>
          </cell>
          <cell r="B3539" t="str">
            <v>TE DE SERVICO, PEAD PE 100, DE 200 X 32 MM, PARA ELETROFUSAO</v>
          </cell>
          <cell r="C3539" t="str">
            <v xml:space="preserve">UN    </v>
          </cell>
          <cell r="D3539">
            <v>238.72</v>
          </cell>
        </row>
        <row r="3540">
          <cell r="A3540">
            <v>37448</v>
          </cell>
          <cell r="B3540" t="str">
            <v>TE DE SERVICO, PEAD PE 100, DE 200 X 63 MM, PARA ELETROFUSAO</v>
          </cell>
          <cell r="C3540" t="str">
            <v xml:space="preserve">UN    </v>
          </cell>
          <cell r="D3540">
            <v>327.45</v>
          </cell>
        </row>
        <row r="3541">
          <cell r="A3541">
            <v>37449</v>
          </cell>
          <cell r="B3541" t="str">
            <v>TUBO DE CONCRETO SIMPLES PARA AGUAS PLUVIAIS, CLASSE PS1, COM ENCAIXE MACHO E FEMEA, DIAMETRO NOMINAL DE 200 MM</v>
          </cell>
          <cell r="C3541" t="str">
            <v xml:space="preserve">M     </v>
          </cell>
          <cell r="D3541">
            <v>19.02</v>
          </cell>
        </row>
        <row r="3542">
          <cell r="A3542">
            <v>37450</v>
          </cell>
          <cell r="B3542" t="str">
            <v>TUBO DE CONCRETO SIMPLES PARA AGUAS PLUVIAIS, CLASSE PS1, COM ENCAIXE MACHO E FEMEA, DIAMETRO NOMINAL DE 300 MM</v>
          </cell>
          <cell r="C3542" t="str">
            <v xml:space="preserve">M     </v>
          </cell>
          <cell r="D3542">
            <v>26.63</v>
          </cell>
        </row>
        <row r="3543">
          <cell r="A3543">
            <v>37451</v>
          </cell>
          <cell r="B3543" t="str">
            <v>TUBO DE CONCRETO SIMPLES PARA AGUAS PLUVIAIS, CLASSE PS1, COM ENCAIXE MACHO E FEMEA, DIAMETRO NOMINAL DE 400 MM</v>
          </cell>
          <cell r="C3543" t="str">
            <v xml:space="preserve">M     </v>
          </cell>
          <cell r="D3543">
            <v>37.18</v>
          </cell>
        </row>
        <row r="3544">
          <cell r="A3544">
            <v>37452</v>
          </cell>
          <cell r="B3544" t="str">
            <v>TUBO DE CONCRETO SIMPLES PARA AGUAS PLUVIAIS, CLASSE PS1, COM ENCAIXE MACHO E FEMEA, DIAMETRO NOMINAL DE 500 MM</v>
          </cell>
          <cell r="C3544" t="str">
            <v xml:space="preserve">M     </v>
          </cell>
          <cell r="D3544">
            <v>54.05</v>
          </cell>
        </row>
        <row r="3545">
          <cell r="A3545">
            <v>37453</v>
          </cell>
          <cell r="B3545" t="str">
            <v>TUBO DE CONCRETO SIMPLES PARA AGUAS PLUVIAIS, CLASSE PS1, COM ENCAIXE MACHO E FEMEA, DIAMETRO NOMINAL DE 600 MM</v>
          </cell>
          <cell r="C3545" t="str">
            <v xml:space="preserve">M     </v>
          </cell>
          <cell r="D3545">
            <v>62.24</v>
          </cell>
        </row>
        <row r="3546">
          <cell r="A3546">
            <v>37454</v>
          </cell>
          <cell r="B3546" t="str">
            <v>MANGUEIRA CRISTAL, LISA, PVC TRANSPARENTE, 1/4" X1 MM</v>
          </cell>
          <cell r="C3546" t="str">
            <v xml:space="preserve">M     </v>
          </cell>
          <cell r="D3546">
            <v>0.82</v>
          </cell>
        </row>
        <row r="3547">
          <cell r="A3547">
            <v>37455</v>
          </cell>
          <cell r="B3547" t="str">
            <v>MANGUEIRA CRISTAL, LISA, PVC TRANSPARENTE, 1/4" X1,5 MM</v>
          </cell>
          <cell r="C3547" t="str">
            <v xml:space="preserve">M     </v>
          </cell>
          <cell r="D3547">
            <v>1.38</v>
          </cell>
        </row>
        <row r="3548">
          <cell r="A3548">
            <v>37456</v>
          </cell>
          <cell r="B3548" t="str">
            <v>MANGUEIRA CRISTAL PARA NIVEL, LISA, PVC TRANSPARENTE, 5/16" X1 MM</v>
          </cell>
          <cell r="C3548" t="str">
            <v xml:space="preserve">M     </v>
          </cell>
          <cell r="D3548">
            <v>1.1100000000000001</v>
          </cell>
        </row>
        <row r="3549">
          <cell r="A3549">
            <v>37457</v>
          </cell>
          <cell r="B3549" t="str">
            <v>MANGUEIRA CRISTAL PARA NIVEL, LISA, PVC TRANSPARENTE, 3/8" X1,5 MM</v>
          </cell>
          <cell r="C3549" t="str">
            <v xml:space="preserve">M     </v>
          </cell>
          <cell r="D3549">
            <v>2.1</v>
          </cell>
        </row>
        <row r="3550">
          <cell r="A3550">
            <v>37458</v>
          </cell>
          <cell r="B3550" t="str">
            <v>MANGUEIRA CRISTAL, LISA, PVC TRANSPARENTE, 1/2" X 2 MM</v>
          </cell>
          <cell r="C3550" t="str">
            <v xml:space="preserve">M     </v>
          </cell>
          <cell r="D3550">
            <v>3.13</v>
          </cell>
        </row>
        <row r="3551">
          <cell r="A3551">
            <v>37459</v>
          </cell>
          <cell r="B3551" t="str">
            <v>MANGUEIRA CRISTAL, LISA, PVC TRANSPARENTE, 3/4" X 2 MM</v>
          </cell>
          <cell r="C3551" t="str">
            <v xml:space="preserve">M     </v>
          </cell>
          <cell r="D3551">
            <v>4.3899999999999997</v>
          </cell>
        </row>
        <row r="3552">
          <cell r="A3552">
            <v>37460</v>
          </cell>
          <cell r="B3552" t="str">
            <v>MANGUEIRA CRISTAL TRANCADA, PVC COM REFORCO, PRESSAO DE TRABALHO (PT) 250 LBS/POL2, DE 1" X *3,4* MM</v>
          </cell>
          <cell r="C3552" t="str">
            <v xml:space="preserve">M     </v>
          </cell>
          <cell r="D3552">
            <v>10.68</v>
          </cell>
        </row>
        <row r="3553">
          <cell r="A3553">
            <v>37461</v>
          </cell>
          <cell r="B3553" t="str">
            <v>MANGUEIRA CRISTAL TRANCADA, PVC COM REFORCO, COM PRESSAO DE TRABALHO (PT) 250 LBS/POL2, DE 3/4" X *2,8* MM</v>
          </cell>
          <cell r="C3553" t="str">
            <v xml:space="preserve">M     </v>
          </cell>
          <cell r="D3553">
            <v>7.82</v>
          </cell>
        </row>
        <row r="3554">
          <cell r="A3554">
            <v>37476</v>
          </cell>
          <cell r="B3554" t="str">
            <v>ADUELA/ GALERIA PRÃ-MOLDADA DE CONCRETO ARMADO, SEÃÃO RETANGULAR INTERNA DE 1,50 X 1,50 M (L X A), MÃSULA DE 20X20CM, C = 1.00 M, EMÃN = 15 CM, TB-45 E FCK DO CONCRETO = 30 MPA.</v>
          </cell>
          <cell r="C3554" t="str">
            <v xml:space="preserve">UN    </v>
          </cell>
          <cell r="D3554">
            <v>2046.55</v>
          </cell>
        </row>
        <row r="3555">
          <cell r="A3555">
            <v>37477</v>
          </cell>
          <cell r="B3555" t="str">
            <v>ADUELA/ GALERIA PRÃ-MOLDADA DE CONCRETO ARMADO, SEÃÃO RETANGULAR INTERNA DE 2,50 X 2,50 M (L X A), MÃSULA DE 20X20CM, C = 1.00 M, EMÃN = 15 CM, TB-45 E FCK DO CONCRETO = 30 MPA.</v>
          </cell>
          <cell r="C3555" t="str">
            <v xml:space="preserve">UN    </v>
          </cell>
          <cell r="D3555">
            <v>3472.94</v>
          </cell>
        </row>
        <row r="3556">
          <cell r="A3556">
            <v>37478</v>
          </cell>
          <cell r="B3556" t="str">
            <v>ADUELA/ GALERIA PRÃ-MOLDADA DE CONCRETO ARMADO, SEÃÃO RETANGULAR INTERNA DE 2,00 X 2,00 M (L X A), MÃSULA DE 20X20CM, C = 1.00 M, EMÃN = 15 CM, TB-45 E FCK DO CONCRETO = 30 MPA.</v>
          </cell>
          <cell r="C3556" t="str">
            <v xml:space="preserve">UN    </v>
          </cell>
          <cell r="D3556">
            <v>2563.36</v>
          </cell>
        </row>
        <row r="3557">
          <cell r="A3557">
            <v>37479</v>
          </cell>
          <cell r="B3557" t="str">
            <v>ADUELA/ GALERIA PRÃ-MOLDADA DE CONCRETO ARMADO, SEÃÃO RETANGULAR INTERNA DE 3,00 X 3,00 M (L X A), MÃSULA DE 20X20CM, C = 1.00 M, EMÃN = 20 CM, TB-45 E FCK DO CONCRETO = 30 MPA.</v>
          </cell>
          <cell r="C3557" t="str">
            <v xml:space="preserve">UN    </v>
          </cell>
          <cell r="D3557">
            <v>4118.9399999999996</v>
          </cell>
        </row>
        <row r="3558">
          <cell r="A3558">
            <v>37514</v>
          </cell>
          <cell r="B3558" t="str">
            <v>MINICARREGADEIRA SOBRE RODAS, POTENCIA LIQUIDA DE *47* HP, CAPACIDADE NOMINAL DE OPERACAO DE *646* KG</v>
          </cell>
          <cell r="C3558" t="str">
            <v xml:space="preserve">UN    </v>
          </cell>
          <cell r="D3558">
            <v>167377.5</v>
          </cell>
        </row>
        <row r="3559">
          <cell r="A3559">
            <v>37515</v>
          </cell>
          <cell r="B3559" t="str">
            <v>MANIPULADOR TELESCOPICO, POTENCIA DE 85 HP, CAPACIDADE DE CARGA DE 3.500 KG, ALTURA MAXIMA DE ELEVACAO DE 12,3 M</v>
          </cell>
          <cell r="C3559" t="str">
            <v xml:space="preserve">UN    </v>
          </cell>
          <cell r="D3559">
            <v>354577</v>
          </cell>
        </row>
        <row r="3560">
          <cell r="A3560">
            <v>37518</v>
          </cell>
          <cell r="B3560" t="str">
            <v>PORTA DE ENROLAR MANUAL COMPLETA, PERFIL MEIA CANA CEGA, EM ACO GALVANIZADO COM PINTURA ELETROSTATICA, CHAPA NUMERO 24 " (SEM INSTALACAO)</v>
          </cell>
          <cell r="C3560" t="str">
            <v xml:space="preserve">M2    </v>
          </cell>
          <cell r="D3560">
            <v>455.91</v>
          </cell>
        </row>
        <row r="3561">
          <cell r="A3561">
            <v>37519</v>
          </cell>
          <cell r="B3561" t="str">
            <v>MINICARREGADEIRA SOBRE RODAS, POTENCIA LIQUIDA DE *72* HP, CAPACIDADE NOMINAL DE OPERACAO DE *1200* KG</v>
          </cell>
          <cell r="C3561" t="str">
            <v xml:space="preserve">UN    </v>
          </cell>
          <cell r="D3561">
            <v>258312.59</v>
          </cell>
        </row>
        <row r="3562">
          <cell r="A3562">
            <v>37520</v>
          </cell>
          <cell r="B3562" t="str">
            <v>MINIESCAVADEIRA SOBRE ESTEIRAS, POTENCIA LIQUIDA DE *30* HP, PESO OPERACIONAL DE *3.500* KG</v>
          </cell>
          <cell r="C3562" t="str">
            <v xml:space="preserve">UN    </v>
          </cell>
          <cell r="D3562">
            <v>254077.95</v>
          </cell>
        </row>
        <row r="3563">
          <cell r="A3563">
            <v>37521</v>
          </cell>
          <cell r="B3563" t="str">
            <v>MINIESCAVADEIRA SOBRE ESTEIRAS, POTENCIA LIQUIDA DE *42* HP, PESO OPERACIONAL DE *4.500* KG</v>
          </cell>
          <cell r="C3563" t="str">
            <v xml:space="preserve">UN    </v>
          </cell>
          <cell r="D3563">
            <v>309975.11</v>
          </cell>
        </row>
        <row r="3564">
          <cell r="A3564">
            <v>37522</v>
          </cell>
          <cell r="B3564" t="str">
            <v>MINIESCAVADEIRA SOBRE ESTEIRAS, POTENCIA LIQUIDA DE *42* HP, PESO OPERACIONAL DE *5.300* KG</v>
          </cell>
          <cell r="C3564" t="str">
            <v xml:space="preserve">UN    </v>
          </cell>
          <cell r="D3564">
            <v>319300.95</v>
          </cell>
        </row>
        <row r="3565">
          <cell r="A3565">
            <v>37523</v>
          </cell>
          <cell r="B3565" t="str">
            <v>MANIPULADOR TELESCOPICO, POTENCIA DE 101 HP, CAPACIDADE DE CARGA DE 3.500 KG, ALTURA MAXIMA DE ELEVACAO DE 12 M</v>
          </cell>
          <cell r="C3565" t="str">
            <v xml:space="preserve">UN    </v>
          </cell>
          <cell r="D3565">
            <v>398826.33</v>
          </cell>
        </row>
        <row r="3566">
          <cell r="A3566">
            <v>37524</v>
          </cell>
          <cell r="B3566" t="str">
            <v>TELA PLASTICA LARANJA, TIPO TAPUME PARA SINALIZACAO, MALHA RETANGULAR, ROLO 1.20 X 50 M (L X C)</v>
          </cell>
          <cell r="C3566" t="str">
            <v xml:space="preserve">M     </v>
          </cell>
          <cell r="D3566">
            <v>1.91</v>
          </cell>
        </row>
        <row r="3567">
          <cell r="A3567">
            <v>37525</v>
          </cell>
          <cell r="B3567" t="str">
            <v>TELA PLASTICA TECIDA LISTRADA BRANCA E LARANJA, TIPO GUARDA CORPO, EM POLIETILENO MONOFILADO, ROLO 1,20 X 50 M (L X C)</v>
          </cell>
          <cell r="C3567" t="str">
            <v xml:space="preserve">M     </v>
          </cell>
          <cell r="D3567">
            <v>2.2799999999999998</v>
          </cell>
        </row>
        <row r="3568">
          <cell r="A3568">
            <v>37526</v>
          </cell>
          <cell r="B3568" t="str">
            <v>SACO DE RAFIA PARA ENTULHO, NOVO, LISO (SEM CLICHE), *60 x 90* CM</v>
          </cell>
          <cell r="C3568" t="str">
            <v xml:space="preserve">UN    </v>
          </cell>
          <cell r="D3568">
            <v>2.4</v>
          </cell>
        </row>
        <row r="3569">
          <cell r="A3569">
            <v>37527</v>
          </cell>
          <cell r="B3569" t="str">
            <v>MANGUEIRA DE INCENDIO, TIPO 2, DE 1 1/2", COMPRIMENTO = 15 M, TECIDO EM FIO DE POLIESTER E TUBO INTERNO EM BORRACHA SINTETICA, COM UNIOES ENGATE RAPIDO</v>
          </cell>
          <cell r="C3569" t="str">
            <v xml:space="preserve">UN    </v>
          </cell>
          <cell r="D3569">
            <v>434.89</v>
          </cell>
        </row>
        <row r="3570">
          <cell r="A3570">
            <v>37528</v>
          </cell>
          <cell r="B3570" t="str">
            <v>MANGUEIRA DE INCENDIO, TIPO 2, DE 1 1/2", COMPRIMENTO = 20 M, TECIDO EM FIO DE POLIESTER E TUBO INTERNO EM BORRACHA SINTETICA, COM UNIOES</v>
          </cell>
          <cell r="C3570" t="str">
            <v xml:space="preserve">UN    </v>
          </cell>
          <cell r="D3570">
            <v>518.53</v>
          </cell>
        </row>
        <row r="3571">
          <cell r="A3571">
            <v>37529</v>
          </cell>
          <cell r="B3571" t="str">
            <v>MANGUEIRA DE INCENDIO, TIPO 2, DE 1 1/2", COMPRIMENTO = 25 M, TECIDO EM FIO DE POLIESTER E TUBO INTERNO EM BORRACHA SINTETICA, COM UNIOES</v>
          </cell>
          <cell r="C3571" t="str">
            <v xml:space="preserve">UN    </v>
          </cell>
          <cell r="D3571">
            <v>523.62</v>
          </cell>
        </row>
        <row r="3572">
          <cell r="A3572">
            <v>37530</v>
          </cell>
          <cell r="B3572" t="str">
            <v>MANGUEIRA DE INCENDIO, TIPO 2, DE 1 1/2", COMPRIMENTO = 30 M, TECIDO EM FIO DE POLIESTER E TUBO INTERNO EM BORRACHA SINTETICA, COM UNIOES</v>
          </cell>
          <cell r="C3572" t="str">
            <v xml:space="preserve">UN    </v>
          </cell>
          <cell r="D3572">
            <v>683.61</v>
          </cell>
        </row>
        <row r="3573">
          <cell r="A3573">
            <v>37531</v>
          </cell>
          <cell r="B3573" t="str">
            <v>MANGUEIRA DE INCENDIO, TIPO 2, DE 2 1/2", COMPRIMENTO = 20 M, TECIDO EM FIO DE POLIESTER E TUBO INTERNO EM BORRACHA SINTETICA, COM UNIOES</v>
          </cell>
          <cell r="C3573" t="str">
            <v xml:space="preserve">UN    </v>
          </cell>
          <cell r="D3573">
            <v>734.52</v>
          </cell>
        </row>
        <row r="3574">
          <cell r="A3574">
            <v>37532</v>
          </cell>
          <cell r="B3574" t="str">
            <v>EMULSAO EXPLOSIVA EM CARTUCHOS DE 2" X 24", DENSIDADE 1.15 G/CM3, INICIACAO ESPOLETA N. 8 / CORDEL</v>
          </cell>
          <cell r="C3574" t="str">
            <v xml:space="preserve">KG    </v>
          </cell>
          <cell r="D3574">
            <v>11.5</v>
          </cell>
        </row>
        <row r="3575">
          <cell r="A3575">
            <v>37533</v>
          </cell>
          <cell r="B3575" t="str">
            <v>EMULSAO EXPLOSIVA EM CARTUCHOS DE 1" X 8", DENSIDADE 1.15 G/CM3, INICIACAO ESPOLETA N. 8 / CORDEL</v>
          </cell>
          <cell r="C3575" t="str">
            <v xml:space="preserve">KG    </v>
          </cell>
          <cell r="D3575">
            <v>15.19</v>
          </cell>
        </row>
        <row r="3576">
          <cell r="A3576">
            <v>37534</v>
          </cell>
          <cell r="B3576" t="str">
            <v>EMULSAO EXPLOSIVA EM CARTUCHOS DE 1" X 12", DENSIDADE 1.15 G/CM3, INICIACAO ESPOLETA N. 8 / CORDEL</v>
          </cell>
          <cell r="C3576" t="str">
            <v xml:space="preserve">KG    </v>
          </cell>
          <cell r="D3576">
            <v>15.19</v>
          </cell>
        </row>
        <row r="3577">
          <cell r="A3577">
            <v>37535</v>
          </cell>
          <cell r="B3577" t="str">
            <v>EMULSAO EXPLOSIVA EM CARTUCHOS DE 1" X 24", DENSIDADE 1.15 G/CM3, INICIACAO ESPOLETA N. 8 / CORDEL</v>
          </cell>
          <cell r="C3577" t="str">
            <v xml:space="preserve">KG    </v>
          </cell>
          <cell r="D3577">
            <v>15.19</v>
          </cell>
        </row>
        <row r="3578">
          <cell r="A3578">
            <v>37536</v>
          </cell>
          <cell r="B3578" t="str">
            <v>EMULSAO EXPLOSIVA EM CARTUCHOS DE 2 1/4" X 24", DENSIDADE 1.15 G/CM3, INICIACAO ESPOLETA N. 8 / CORDEL</v>
          </cell>
          <cell r="C3578" t="str">
            <v xml:space="preserve">KG    </v>
          </cell>
          <cell r="D3578">
            <v>11.5</v>
          </cell>
        </row>
        <row r="3579">
          <cell r="A3579">
            <v>37537</v>
          </cell>
          <cell r="B3579" t="str">
            <v>EMULSAO EXPLOSIVA EM CARTUCHOS DE 2 1/2" X 24", DENSIDADE 1.15 G/CM3, INICIACAO ESPOLETA N. 8 / CORDEL</v>
          </cell>
          <cell r="C3579" t="str">
            <v xml:space="preserve">KG    </v>
          </cell>
          <cell r="D3579">
            <v>11.5</v>
          </cell>
        </row>
        <row r="3580">
          <cell r="A3580">
            <v>37539</v>
          </cell>
          <cell r="B3580" t="str">
            <v>PLACA DE SINALIZACAO DE SEGURANCA CONTRA INCENDIO, FOTOLUMINESCENTE, RETANGULAR, *13 X 26* CM, EM PVC *2* MM ANTI-CHAMAS (SIMBOLOS, CORES E PICTOGRAMAS CONFORME NBR 13434)</v>
          </cell>
          <cell r="C3580" t="str">
            <v xml:space="preserve">UN    </v>
          </cell>
          <cell r="D3580">
            <v>10</v>
          </cell>
        </row>
        <row r="3581">
          <cell r="A3581">
            <v>37540</v>
          </cell>
          <cell r="B3581" t="str">
            <v>PROJETOR DE ARGAMASSA, CAPACIDADE DE PROJECAO 1,5 M3/H, ALCANCE DA PROJECAO 30 ATE 60 M, MOTOR ELETRICO TRIFASICO</v>
          </cell>
          <cell r="C3581" t="str">
            <v xml:space="preserve">UN    </v>
          </cell>
          <cell r="D3581">
            <v>60329.75</v>
          </cell>
        </row>
        <row r="3582">
          <cell r="A3582">
            <v>37544</v>
          </cell>
          <cell r="B3582" t="str">
            <v>MISTURADOR DE ARGAMASSA, EIXO HORIZONTAL, CAPACIDADE DE MISTURA 300 KG, MOTOR ELETRICO TRIFASICO 220/380 V, POTENCIA 5 CV</v>
          </cell>
          <cell r="C3582" t="str">
            <v xml:space="preserve">UN    </v>
          </cell>
          <cell r="D3582">
            <v>9806.7900000000009</v>
          </cell>
        </row>
        <row r="3583">
          <cell r="A3583">
            <v>37545</v>
          </cell>
          <cell r="B3583" t="str">
            <v>MISTURADOR DE ARGAMASSA, EIXO HORIZONTAL, CAPACIDADE DE MISTURA 600 KG, MOTOR ELETRICO TRIFASICO 220/380 V, POTENCIA 7,5 CV</v>
          </cell>
          <cell r="C3583" t="str">
            <v xml:space="preserve">UN    </v>
          </cell>
          <cell r="D3583">
            <v>11668.76</v>
          </cell>
        </row>
        <row r="3584">
          <cell r="A3584">
            <v>37546</v>
          </cell>
          <cell r="B3584" t="str">
            <v>MISTURADOR DE ARGAMASSA, EIXO HORIZONTAL, CAPACIDADE DE MISTURA 160 KG, MOTOR ELETRICO TRIFASICO 220/380 V, POTENCIA 3 CV</v>
          </cell>
          <cell r="C3584" t="str">
            <v xml:space="preserve">UN    </v>
          </cell>
          <cell r="D3584">
            <v>9272.09</v>
          </cell>
        </row>
        <row r="3585">
          <cell r="A3585">
            <v>37548</v>
          </cell>
          <cell r="B3585" t="str">
            <v>PROJETOR DE ARGAMASSA, CAPACIDADE DE PROJECAO 2,0 M3/H, ALCANCE DA PROJECAO ATE 50 M, MOTOR ELETRICO TRIFASICO</v>
          </cell>
          <cell r="C3585" t="str">
            <v xml:space="preserve">UN    </v>
          </cell>
          <cell r="D3585">
            <v>79966.78</v>
          </cell>
        </row>
        <row r="3586">
          <cell r="A3586">
            <v>37552</v>
          </cell>
          <cell r="B3586" t="str">
            <v>ARGAMASSA INDUSTRIALIZADA PARA CHAPISCO ROLADO</v>
          </cell>
          <cell r="C3586" t="str">
            <v xml:space="preserve">KG    </v>
          </cell>
          <cell r="D3586">
            <v>2.13</v>
          </cell>
        </row>
        <row r="3587">
          <cell r="A3587">
            <v>37553</v>
          </cell>
          <cell r="B3587" t="str">
            <v>ARGAMASSA INDUSTRIALIZADA PARA CHAPISCO COLANTE</v>
          </cell>
          <cell r="C3587" t="str">
            <v xml:space="preserve">KG    </v>
          </cell>
          <cell r="D3587">
            <v>1.32</v>
          </cell>
        </row>
        <row r="3588">
          <cell r="A3588">
            <v>37554</v>
          </cell>
          <cell r="B3588" t="str">
            <v>ESGUICHO JATO REGULAVEL, TIPO ELKHART, ENGATE RAPIDO 1 1/2", PARA COMBATE A INCENDIO</v>
          </cell>
          <cell r="C3588" t="str">
            <v xml:space="preserve">UN    </v>
          </cell>
          <cell r="D3588">
            <v>144.16</v>
          </cell>
        </row>
        <row r="3589">
          <cell r="A3589">
            <v>37555</v>
          </cell>
          <cell r="B3589" t="str">
            <v>ESGUICHO JATO REGULAVEL, TIPO ELKHART, ENGATE RAPIDO 2 1/2", PARA COMBATE A INCENDIO</v>
          </cell>
          <cell r="C3589" t="str">
            <v xml:space="preserve">UN    </v>
          </cell>
          <cell r="D3589">
            <v>175.37</v>
          </cell>
        </row>
        <row r="3590">
          <cell r="A3590">
            <v>37556</v>
          </cell>
          <cell r="B3590" t="str">
            <v>PLACA DE SINALIZACAO DE SEGURANCA CONTRA INCENDIO, FOTOLUMINESCENTE, QUADRADA, *20 X 20* CM, EM PVC *2* MM ANTI-CHAMAS (SIMBOLOS, CORES E PICTOGRAMAS CONFORME NBR 13434)</v>
          </cell>
          <cell r="C3590" t="str">
            <v xml:space="preserve">UN    </v>
          </cell>
          <cell r="D3590">
            <v>11.56</v>
          </cell>
        </row>
        <row r="3591">
          <cell r="A3591">
            <v>37557</v>
          </cell>
          <cell r="B3591" t="str">
            <v>PLACA DE SINALIZACAO DE SEGURANCA CONTRA INCENDIO, FOTOLUMINESCENTE, QUADRADA, *14 X 14* CM, EM PVC *2* MM ANTI-CHAMAS (SIMBOLOS, CORES E PICTOGRAMAS CONFORME NBR 13434)</v>
          </cell>
          <cell r="C3591" t="str">
            <v xml:space="preserve">UN    </v>
          </cell>
          <cell r="D3591">
            <v>5.97</v>
          </cell>
        </row>
        <row r="3592">
          <cell r="A3592">
            <v>37558</v>
          </cell>
          <cell r="B3592" t="str">
            <v>PLACA DE SINALIZACAO DE SEGURANCA CONTRA INCENDIO, FOTOLUMINESCENTE, RETANGULAR, *20 X 40* CM, EM PVC *2* MM ANTI-CHAMAS (SIMBOLOS, CORES E PICTOGRAMAS CONFORME NBR 13434)</v>
          </cell>
          <cell r="C3592" t="str">
            <v xml:space="preserve">UN    </v>
          </cell>
          <cell r="D3592">
            <v>18.64</v>
          </cell>
        </row>
        <row r="3593">
          <cell r="A3593">
            <v>37559</v>
          </cell>
          <cell r="B3593" t="str">
            <v>PLACA DE SINALIZACAO DE SEGURANCA CONTRA INCENDIO, FOTOLUMINESCENTE, RETANGULAR, *12 X 40* CM, EM PVC *2* MM ANTI-CHAMAS (SIMBOLOS, CORES E PICTOGRAMAS CONFORME NBR 13434)</v>
          </cell>
          <cell r="C3593" t="str">
            <v xml:space="preserve">UN    </v>
          </cell>
          <cell r="D3593">
            <v>14.18</v>
          </cell>
        </row>
        <row r="3594">
          <cell r="A3594">
            <v>37560</v>
          </cell>
          <cell r="B3594" t="str">
            <v>PLACA DE SINALIZACAO DE SEGURANCA CONTRA INCENDIO - ALERTA, TRIANGULAR, BASE DE *30* CM, EM PVC *2* MM ANTI-CHAMAS (SIMBOLOS, CORES E PICTOGRAMAS CONFORME NBR 13434)</v>
          </cell>
          <cell r="C3594" t="str">
            <v xml:space="preserve">UN    </v>
          </cell>
          <cell r="D3594">
            <v>19.68</v>
          </cell>
        </row>
        <row r="3595">
          <cell r="A3595">
            <v>37561</v>
          </cell>
          <cell r="B3595" t="str">
            <v>PORTAO DE CORRER EM CHAPA TIPO PAINEL LAMBRIL QUADRADO, COM PORTA SOCIAL COMPLETA INCLUIDA, COM REQUADRO, ACABAMENTO NATURAL, COM TRILHOS E ROLDANAS</v>
          </cell>
          <cell r="C3595" t="str">
            <v xml:space="preserve">M2    </v>
          </cell>
          <cell r="D3595">
            <v>853.17</v>
          </cell>
        </row>
        <row r="3596">
          <cell r="A3596">
            <v>37562</v>
          </cell>
          <cell r="B3596" t="str">
            <v>PORTAO DE CORRER EM GRADIL FIXO DE BARRA DE FERRO CHATA DE 3 X 1/4" NA VERTICAL, SEM REQUADRO, ACABAMENTO NATURAL, COM TRILHOS E ROLDANAS</v>
          </cell>
          <cell r="C3596" t="str">
            <v xml:space="preserve">M2    </v>
          </cell>
          <cell r="D3596">
            <v>547.22</v>
          </cell>
        </row>
        <row r="3597">
          <cell r="A3597">
            <v>37563</v>
          </cell>
          <cell r="B3597" t="str">
            <v>PORTAO BASCULANTE, MANUAL, EM CHAPA TIPO LAMBRIL QUADRADO, COM REQUADRO, ACABAMENTO NATURAL</v>
          </cell>
          <cell r="C3597" t="str">
            <v xml:space="preserve">M2    </v>
          </cell>
          <cell r="D3597">
            <v>457.04</v>
          </cell>
        </row>
        <row r="3598">
          <cell r="A3598">
            <v>37585</v>
          </cell>
          <cell r="B3598" t="str">
            <v>PORTINHOLA DE ABRIR EM ALUMINIO DE 60 X 80 CM, VENEZIANA VENTILADA 1 FOLHA, ACABAMENTO ANODIZADO NATURAL</v>
          </cell>
          <cell r="C3598" t="str">
            <v xml:space="preserve">UN    </v>
          </cell>
          <cell r="D3598">
            <v>306.56</v>
          </cell>
        </row>
        <row r="3599">
          <cell r="A3599">
            <v>37586</v>
          </cell>
          <cell r="B3599" t="str">
            <v>PINO DE ACO COM ARRUELA CONICA, DIAMETRO ARRUELA = *23* MM E COMP HASTE = *27* MM (ACAO INDIRETA)</v>
          </cell>
          <cell r="C3599" t="str">
            <v xml:space="preserve">CENTO </v>
          </cell>
          <cell r="D3599">
            <v>39.700000000000003</v>
          </cell>
        </row>
        <row r="3600">
          <cell r="A3600">
            <v>37587</v>
          </cell>
          <cell r="B3600" t="str">
            <v>MISTURADOR MONOCOMANDO PARA CHUVEIRO, BASE BRUTA E ACABAMENTO CROMADO</v>
          </cell>
          <cell r="C3600" t="str">
            <v xml:space="preserve">UN    </v>
          </cell>
          <cell r="D3600">
            <v>230.66</v>
          </cell>
        </row>
        <row r="3601">
          <cell r="A3601">
            <v>37588</v>
          </cell>
          <cell r="B3601" t="str">
            <v>VALVULA EM METAL CROMADO PARA TANQUE, 1.1/2 " SEM LADRAO</v>
          </cell>
          <cell r="C3601" t="str">
            <v xml:space="preserve">UN    </v>
          </cell>
          <cell r="D3601">
            <v>21.69</v>
          </cell>
        </row>
        <row r="3602">
          <cell r="A3602">
            <v>37589</v>
          </cell>
          <cell r="B3602" t="str">
            <v>TANQUE SIMPLES EM MARMORE SINTETICO COM COLUNA, CAPACIDADE *22* L, *60 X 46* CM</v>
          </cell>
          <cell r="C3602" t="str">
            <v xml:space="preserve">UN    </v>
          </cell>
          <cell r="D3602">
            <v>234.19</v>
          </cell>
        </row>
        <row r="3603">
          <cell r="A3603">
            <v>37590</v>
          </cell>
          <cell r="B3603" t="str">
            <v>SUPORTE MAO-FRANCESA EM ACO, ABAS IGUAIS 30 CM, CAPACIDADE MINIMA 60 KG, BRANCO</v>
          </cell>
          <cell r="C3603" t="str">
            <v xml:space="preserve">UN    </v>
          </cell>
          <cell r="D3603">
            <v>9.86</v>
          </cell>
        </row>
        <row r="3604">
          <cell r="A3604">
            <v>37591</v>
          </cell>
          <cell r="B3604" t="str">
            <v>SUPORTE MAO-FRANCESA EM ACO, ABAS IGUAIS 40 CM, CAPACIDADE MINIMA 70 KG, BRANCO</v>
          </cell>
          <cell r="C3604" t="str">
            <v xml:space="preserve">UN    </v>
          </cell>
          <cell r="D3604">
            <v>11.85</v>
          </cell>
        </row>
        <row r="3605">
          <cell r="A3605">
            <v>37592</v>
          </cell>
          <cell r="B3605" t="str">
            <v>BLOCO CERAMICO DE VEDACAO COM FUROS NA VERTICAL, 9 X 19 X 39 CM - 4,5 MPA (NBR 15270)</v>
          </cell>
          <cell r="C3605" t="str">
            <v xml:space="preserve">UN    </v>
          </cell>
          <cell r="D3605">
            <v>1.82</v>
          </cell>
        </row>
        <row r="3606">
          <cell r="A3606">
            <v>37593</v>
          </cell>
          <cell r="B3606" t="str">
            <v>BLOCO CERAMICO DE VEDACAO COM FUROS NA VERTICAL, 14 X 19 X 39 CM - 4,5 MPA (NBR 15270)</v>
          </cell>
          <cell r="C3606" t="str">
            <v xml:space="preserve">UN    </v>
          </cell>
          <cell r="D3606">
            <v>2.31</v>
          </cell>
        </row>
        <row r="3607">
          <cell r="A3607">
            <v>37594</v>
          </cell>
          <cell r="B3607" t="str">
            <v>BLOCO CERAMICO DE VEDACAO COM FUROS NA VERTICAL, 19 X 19 X 39 CM - 4,5 MPA (NBR 15270)</v>
          </cell>
          <cell r="C3607" t="str">
            <v xml:space="preserve">UN    </v>
          </cell>
          <cell r="D3607">
            <v>2.88</v>
          </cell>
        </row>
        <row r="3608">
          <cell r="A3608">
            <v>37595</v>
          </cell>
          <cell r="B3608" t="str">
            <v>ARGAMASSA COLANTE TIPO AC III</v>
          </cell>
          <cell r="C3608" t="str">
            <v xml:space="preserve">KG    </v>
          </cell>
          <cell r="D3608">
            <v>1.99</v>
          </cell>
        </row>
        <row r="3609">
          <cell r="A3609">
            <v>37596</v>
          </cell>
          <cell r="B3609" t="str">
            <v>ARGAMASSA COLANTE TIPO AC III E</v>
          </cell>
          <cell r="C3609" t="str">
            <v xml:space="preserve">KG    </v>
          </cell>
          <cell r="D3609">
            <v>2.29</v>
          </cell>
        </row>
        <row r="3610">
          <cell r="A3610">
            <v>37597</v>
          </cell>
          <cell r="B3610" t="str">
            <v>BATE-ESTACAS POR GRAVIDADE, POTENCIA160 HP, PESO DO MARTELO ATE 3 TONELADAS</v>
          </cell>
          <cell r="C3610" t="str">
            <v xml:space="preserve">UN    </v>
          </cell>
          <cell r="D3610">
            <v>332215.39</v>
          </cell>
        </row>
        <row r="3611">
          <cell r="A3611">
            <v>37598</v>
          </cell>
          <cell r="B3611" t="str">
            <v>CONJUNTO MONTADO ESTOPIM COM ESPOLETA COMUM NUMERO 8, COM CABECA ACENDEDORA, 1,5 M</v>
          </cell>
          <cell r="C3611" t="str">
            <v xml:space="preserve">UN    </v>
          </cell>
          <cell r="D3611">
            <v>27.95</v>
          </cell>
        </row>
        <row r="3612">
          <cell r="A3612">
            <v>37599</v>
          </cell>
          <cell r="B3612" t="str">
            <v>ACESSORIO INICIADOR NAO ELETRICO, TUBO DE 6 M, TEMPO DE RETARDO DE *160* MS</v>
          </cell>
          <cell r="C3612" t="str">
            <v xml:space="preserve">UN    </v>
          </cell>
          <cell r="D3612">
            <v>71.59</v>
          </cell>
        </row>
        <row r="3613">
          <cell r="A3613">
            <v>37600</v>
          </cell>
          <cell r="B3613" t="str">
            <v>ACESSORIO DE LIGACAO NAO ELETRICO PARA CARGAS EXPLOSIVAS, TUBO DE 6 M</v>
          </cell>
          <cell r="C3613" t="str">
            <v xml:space="preserve">UN    </v>
          </cell>
          <cell r="D3613">
            <v>76.91</v>
          </cell>
        </row>
        <row r="3614">
          <cell r="A3614">
            <v>37601</v>
          </cell>
          <cell r="B3614" t="str">
            <v>CORDEL DETONANTE, NP 05 G/M</v>
          </cell>
          <cell r="C3614" t="str">
            <v xml:space="preserve">M     </v>
          </cell>
          <cell r="D3614">
            <v>6.21</v>
          </cell>
        </row>
        <row r="3615">
          <cell r="A3615">
            <v>37666</v>
          </cell>
          <cell r="B3615" t="str">
            <v>OPERADOR DE BETONEIRA ESTACIONARIA / MISTURADOR</v>
          </cell>
          <cell r="C3615" t="str">
            <v xml:space="preserve">H     </v>
          </cell>
          <cell r="D3615">
            <v>8.83</v>
          </cell>
        </row>
        <row r="3616">
          <cell r="A3616">
            <v>37712</v>
          </cell>
          <cell r="B3616" t="str">
            <v>TELA ARAME GALVANIZADO REVESTIDO COM POLIMERO, MALHA HEXAGONAL DUPLA TORCAO, 8 X 10 CM (ZN/AL REVESTIDO COM POLIMERO), FIO *2,4* MM</v>
          </cell>
          <cell r="C3616" t="str">
            <v xml:space="preserve">M2    </v>
          </cell>
          <cell r="D3616">
            <v>61.49</v>
          </cell>
        </row>
        <row r="3617">
          <cell r="A3617">
            <v>37727</v>
          </cell>
          <cell r="B3617" t="str">
            <v>CARROCERIA FIXA ABERTA DE MADEIRA PARA TRANSPORTE GERAL DE CARGA SECA DIMENSOES APROXIMADAS 2,25 X 4,10 X 0,50 M (INCLUI MONTAGEM, NAO INCLUI CAMINHAO)</v>
          </cell>
          <cell r="C3617" t="str">
            <v xml:space="preserve">UN    </v>
          </cell>
          <cell r="D3617">
            <v>11060</v>
          </cell>
        </row>
        <row r="3618">
          <cell r="A3618">
            <v>37728</v>
          </cell>
          <cell r="B3618" t="str">
            <v>CARROCERIA FIXA ABERTA DE MADEIRA PARA TRANSPORTE GERAL DE CARGA SECA DIMENSOES APROXIMADAS 2,5 X 5,5 X 0,50 M (INCLUI MONTAGEM, NAO INCLUI CAMINHAO)</v>
          </cell>
          <cell r="C3618" t="str">
            <v xml:space="preserve">UN    </v>
          </cell>
          <cell r="D3618">
            <v>15004.47</v>
          </cell>
        </row>
        <row r="3619">
          <cell r="A3619">
            <v>37729</v>
          </cell>
          <cell r="B3619" t="str">
            <v>CARROCERIA FIXA ABERTA DE MADEIRA PARA TRANSPORTE GERAL DE CARGA SECA DIMENSOES APROXIMADAS 2,5 X 6,00 X 0,50 M (INCLUI MONTAGEM, NAO INCLUI CAMINHAO)</v>
          </cell>
          <cell r="C3619" t="str">
            <v xml:space="preserve">UN    </v>
          </cell>
          <cell r="D3619">
            <v>16241.95</v>
          </cell>
        </row>
        <row r="3620">
          <cell r="A3620">
            <v>37730</v>
          </cell>
          <cell r="B3620" t="str">
            <v>CARROCERIA FIXA ABERTA DE MADEIRA PARA TRANSPORTE GERAL DE CARGA SECA DIMENSOES APROXIMADAS 2,5 X 6,5 X 0,50 M (INCLUI MONTAGEM, NAO INCLUI CAMINHAO)</v>
          </cell>
          <cell r="C3620" t="str">
            <v xml:space="preserve">UN    </v>
          </cell>
          <cell r="D3620">
            <v>17479.439999999999</v>
          </cell>
        </row>
        <row r="3621">
          <cell r="A3621">
            <v>37731</v>
          </cell>
          <cell r="B3621" t="str">
            <v>CARROCERIA FIXA ABERTA DE MADEIRA PARA TRANSPORTE GERAL DE CARGA SECA DIMENSOES APROXIMADAS 2,5 X 7,00 X 0,50 M (INCLUI MONTAGEM, NAO INCLUI CAMINHAO)</v>
          </cell>
          <cell r="C3621" t="str">
            <v xml:space="preserve">UN    </v>
          </cell>
          <cell r="D3621">
            <v>18716.919999999998</v>
          </cell>
        </row>
        <row r="3622">
          <cell r="A3622">
            <v>37732</v>
          </cell>
          <cell r="B3622" t="str">
            <v>CARROCERIA FIXA ABERTA DE MADEIRA PARA TRANSPORTE GERAL DE CARGA SECA DIMENSOES APROXIMADAS 2,5 X 7,5 X 0,50 M (INCLUI MONTAGEM, NAO INCLUI CAMINHAO)</v>
          </cell>
          <cell r="C3622" t="str">
            <v xml:space="preserve">UN    </v>
          </cell>
          <cell r="D3622">
            <v>21346.57</v>
          </cell>
        </row>
        <row r="3623">
          <cell r="A3623">
            <v>37733</v>
          </cell>
          <cell r="B3623" t="str">
            <v>CACAMBA METALICA BASCULANTE COM CAPACIDADE DE 6 M3 (INCLUI MONTAGEM, NAO INCLUI CAMINHAO)</v>
          </cell>
          <cell r="C3623" t="str">
            <v xml:space="preserve">UN    </v>
          </cell>
          <cell r="D3623">
            <v>35577.620000000003</v>
          </cell>
        </row>
        <row r="3624">
          <cell r="A3624">
            <v>37734</v>
          </cell>
          <cell r="B3624" t="str">
            <v>CACAMBA METALICA BASCULANTE COM CAPACIDADE DE 10 M3 (INCLUI MONTAGEM, NAO INCLUI CAMINHAO)</v>
          </cell>
          <cell r="C3624" t="str">
            <v xml:space="preserve">UN    </v>
          </cell>
          <cell r="D3624">
            <v>47449.72</v>
          </cell>
        </row>
        <row r="3625">
          <cell r="A3625">
            <v>37735</v>
          </cell>
          <cell r="B3625" t="str">
            <v>CACAMBA METALICA BASCULANTE COM CAPACIDADE DE 8 M3 (INCLUI MONTAGEM, NAO INCLUI CAMINHAO)</v>
          </cell>
          <cell r="C3625" t="str">
            <v xml:space="preserve">UN    </v>
          </cell>
          <cell r="D3625">
            <v>42871.03</v>
          </cell>
        </row>
        <row r="3626">
          <cell r="A3626">
            <v>37736</v>
          </cell>
          <cell r="B3626" t="str">
            <v>TANQUE DE ACO CARBONO NAO REVESTIDO, PARA TRANSPORTE DE AGUA COM CAPACIDADE DE 10 M3, COM BOMBA CENTRIFUGA POR TOMADA DE FORCA, VAZAO MAXIMA *75* M3/H (INCLUI MONTAGEM, NAO INCLUI CAMINHAO)</v>
          </cell>
          <cell r="C3626" t="str">
            <v xml:space="preserve">UN    </v>
          </cell>
          <cell r="D3626">
            <v>55000</v>
          </cell>
        </row>
        <row r="3627">
          <cell r="A3627">
            <v>37737</v>
          </cell>
          <cell r="B3627" t="str">
            <v>TANQUE DE ACO PARA TRANSPORTE DE AGUA COM CAPACIDADE DE 8 M3 (INCLUI MONTAGEM, NAO INCLUI CAMINHAO)</v>
          </cell>
          <cell r="C3627" t="str">
            <v xml:space="preserve">UN    </v>
          </cell>
          <cell r="D3627">
            <v>36513.370000000003</v>
          </cell>
        </row>
        <row r="3628">
          <cell r="A3628">
            <v>37738</v>
          </cell>
          <cell r="B3628" t="str">
            <v>TANQUE DE ACO PARA TRANSPORTE DE AGUA COM CAPACIDADE DE 6 M3 (INCLUI MONTAGEM, NAO INCLUI CAMINHAO)</v>
          </cell>
          <cell r="C3628" t="str">
            <v xml:space="preserve">UN    </v>
          </cell>
          <cell r="D3628">
            <v>45894.65</v>
          </cell>
        </row>
        <row r="3629">
          <cell r="A3629">
            <v>37739</v>
          </cell>
          <cell r="B3629" t="str">
            <v>TANQUE DE ACO PARA TRANSPORTE DE AGUA COM CAPACIDADE DE 14 M3 (INCLUI MONTAGEM, NAO INCLUI CAMINHAO)</v>
          </cell>
          <cell r="C3629" t="str">
            <v xml:space="preserve">UN    </v>
          </cell>
          <cell r="D3629">
            <v>67692.3</v>
          </cell>
        </row>
        <row r="3630">
          <cell r="A3630">
            <v>37740</v>
          </cell>
          <cell r="B3630" t="str">
            <v>TANQUE DE ACO PARA TRANSPORTE DE AGUA COM CAPACIDADE DE 4 M3 (INCLUI MONTAGEM, NAO INCLUI CAMINHAO)</v>
          </cell>
          <cell r="C3630" t="str">
            <v xml:space="preserve">UN    </v>
          </cell>
          <cell r="D3630">
            <v>38628.76</v>
          </cell>
        </row>
        <row r="3631">
          <cell r="A3631">
            <v>37741</v>
          </cell>
          <cell r="B3631" t="str">
            <v>SEMIRREBOQUE COM TRES EIXOS, PARA TRANSPORTE DE CARGA SECA, DIMENSOES APROXIMADAS 2,60 X 12,50 X 0,50 M (NAO INCLUI CAVALO MECANICO)</v>
          </cell>
          <cell r="C3631" t="str">
            <v xml:space="preserve">UN    </v>
          </cell>
          <cell r="D3631">
            <v>125604.47</v>
          </cell>
        </row>
        <row r="3632">
          <cell r="A3632">
            <v>37743</v>
          </cell>
          <cell r="B3632" t="str">
            <v>SEMIRREBOQUE COM DOIS EIXOS EM TANDEM TIPO BASCULANTE COM CACAMBA METALICA 14 M3  (INCLUI MONTAGEM, NAO INCLUI CAVALO MECANICO)</v>
          </cell>
          <cell r="C3632" t="str">
            <v xml:space="preserve">UN    </v>
          </cell>
          <cell r="D3632">
            <v>138133.98000000001</v>
          </cell>
        </row>
        <row r="3633">
          <cell r="A3633">
            <v>37744</v>
          </cell>
          <cell r="B3633" t="str">
            <v>SEMIRREBOQUE COM TRES EIXOS EM TANDEM TIPO BASCULANTE COM CACAMBA METALICA 18 M3 (INCLUI MONTAGEM, NAO INCLUI CAVALO MECANICO)</v>
          </cell>
          <cell r="C3633" t="str">
            <v xml:space="preserve">UN    </v>
          </cell>
          <cell r="D3633">
            <v>162419.57999999999</v>
          </cell>
        </row>
        <row r="3634">
          <cell r="A3634">
            <v>37745</v>
          </cell>
          <cell r="B3634" t="str">
            <v>CAMINHAO TOCO, PESO BRUTO TOTAL 13000 KG, CARGA UTIL MAXIMA 7925 KG, DISTANCIA ENTRE EIXOS 4,80 M, POTENCIA 189 CV (INCLUI CABINE E CHASSI, NAO INCLUI CARROCERIA)</v>
          </cell>
          <cell r="C3634" t="str">
            <v xml:space="preserve">UN    </v>
          </cell>
          <cell r="D3634">
            <v>226000</v>
          </cell>
        </row>
        <row r="3635">
          <cell r="A3635">
            <v>37746</v>
          </cell>
          <cell r="B3635" t="str">
            <v>CAMINHAO TOCO, PESO BRUTO TOTAL 9000 KG, CARGA UTIL MAXIMA 5940 KG, DISTANCIA ENTRE EIXOS 3,69 M, POTENCIA 177 CV (INCLUI CABINE E CHASSI, NAO INCLUI CARROCERIA)</v>
          </cell>
          <cell r="C3635" t="str">
            <v xml:space="preserve">UN    </v>
          </cell>
          <cell r="D3635">
            <v>203078.15</v>
          </cell>
        </row>
        <row r="3636">
          <cell r="A3636">
            <v>37747</v>
          </cell>
          <cell r="B3636" t="str">
            <v>CAMINHAO TRUCADO, PESO BRUTO TOTAL 23000 KG, CARGA UTIL MAXIMA 15935 KG, DISTANCIA ENTRE EIXOS 4,80 M, POTENCIA 230 CV (INCLUI CABINE E CHASSI, NAO INCLUI CARROCERIA)</v>
          </cell>
          <cell r="C3636" t="str">
            <v xml:space="preserve">UN    </v>
          </cell>
          <cell r="D3636">
            <v>293442.40000000002</v>
          </cell>
        </row>
        <row r="3637">
          <cell r="A3637">
            <v>37748</v>
          </cell>
          <cell r="B3637" t="str">
            <v>CAMINHAO TOCO, PESO BRUTO TOTAL 14300 KG, CARGA UTIL MAXIMA 9710 KG, DISTANCIA ENTRE EIXOS 3,56 M, POTENCIA 185 CV (INCLUI CABINE E CHASSI, NAO INCLUI CARROCERIA)</v>
          </cell>
          <cell r="C3637" t="str">
            <v xml:space="preserve">UN    </v>
          </cell>
          <cell r="D3637">
            <v>240268.03</v>
          </cell>
        </row>
        <row r="3638">
          <cell r="A3638">
            <v>37749</v>
          </cell>
          <cell r="B3638" t="str">
            <v>CAMINHAO TRUCADO, PESO BRUTO TOTAL 23000 KG, CARGA UTIL MAXIMA 16360 KG, CABINE ESTENDIDA, DISTANCIA ENTRE EIXOS 3,56 M, POTENCIA 275 CV (INCLUI CABINE E CHASSI, NAO INCLUI CARROCERIA)</v>
          </cell>
          <cell r="C3638" t="str">
            <v xml:space="preserve">UN    </v>
          </cell>
          <cell r="D3638">
            <v>306101.27</v>
          </cell>
        </row>
        <row r="3639">
          <cell r="A3639">
            <v>37750</v>
          </cell>
          <cell r="B3639" t="str">
            <v>CAMINHAO TOCO, PESO BRUTO TOTAL 9600 KG, CARGA UTIL MAXIMA 6110 KG, DISTANCIA ENTRE EIXOS 3,70 M, POTENCIA 156 CV (INCLUI CABINE E CHASSI, NAO INCLUI CARROCERIA)</v>
          </cell>
          <cell r="C3639" t="str">
            <v xml:space="preserve">UN    </v>
          </cell>
          <cell r="D3639">
            <v>202362.97</v>
          </cell>
        </row>
        <row r="3640">
          <cell r="A3640">
            <v>37751</v>
          </cell>
          <cell r="B3640" t="str">
            <v>CAMINHAO TRUCADO, PESO BRUTO TOTAL 23000 KG, CARGA UTIL MAXIMA 16190 KG, DISTANCIA ENTRE EIXOS 3,60 M, POTENCIA 286 CV (INCLUI CABINE E CHASSI, NAO INCLUI CARROCERIA)</v>
          </cell>
          <cell r="C3640" t="str">
            <v xml:space="preserve">UN    </v>
          </cell>
          <cell r="D3640">
            <v>309677.21999999997</v>
          </cell>
        </row>
        <row r="3641">
          <cell r="A3641">
            <v>37752</v>
          </cell>
          <cell r="B3641" t="str">
            <v>CAMINHAO TOCO, PESO BRUTO TOTAL 16000 KG, CARGA UTIL MAXIMA 11130 KG, DISTANCIA ENTRE EIXOS 5,36 M, POTENCIA 185 CV (INCLUI CABINE E CHASSI, NAO INCLUI CARROCERIA)</v>
          </cell>
          <cell r="C3641" t="str">
            <v xml:space="preserve">UN    </v>
          </cell>
          <cell r="D3641">
            <v>251961.38</v>
          </cell>
        </row>
        <row r="3642">
          <cell r="A3642">
            <v>37753</v>
          </cell>
          <cell r="B3642" t="str">
            <v>CAMINHAO TOCO, PESO BRUTO TOTAL 9600 KG, CARGA UTIL MAXIMA 6200 KG, DISTANCIA ENTRE EIXOS 3,10 M, POTENCIA 156 CV (INCLUI CABINE E CHASSI, NAO INCLUI CARROCERIA)</v>
          </cell>
          <cell r="C3642" t="str">
            <v xml:space="preserve">UN    </v>
          </cell>
          <cell r="D3642">
            <v>201647.77</v>
          </cell>
        </row>
        <row r="3643">
          <cell r="A3643">
            <v>37754</v>
          </cell>
          <cell r="B3643" t="str">
            <v>CAMINHAO TOCO, PESO BRUTO TOTAL 14300 KG, CARGA UTIL MAXIMA 9590 KG, DISTANCIA ENTRE EIXOS 4,76 M, POTENCIA 185 CV (INCLUI CABINE E CHASSI, NAO INCLUI CARROCERIA)</v>
          </cell>
          <cell r="C3643" t="str">
            <v xml:space="preserve">UN    </v>
          </cell>
          <cell r="D3643">
            <v>236012.65</v>
          </cell>
        </row>
        <row r="3644">
          <cell r="A3644">
            <v>37755</v>
          </cell>
          <cell r="B3644" t="str">
            <v>CAMINHAO TRUCADO, PESO BRUTO TOTAL 22000 KG, CARGA UTIL MAXIMA 15350 KG, DISTANCIA ENTRE EIXOS 5,17 M, POTENCIA 238 CV (INCLUI CABINE E CHASSI, NAO INCLUI CARROCERIA)</v>
          </cell>
          <cell r="C3644" t="str">
            <v xml:space="preserve">UN    </v>
          </cell>
          <cell r="D3644">
            <v>288936.7</v>
          </cell>
        </row>
        <row r="3645">
          <cell r="A3645">
            <v>37756</v>
          </cell>
          <cell r="B3645" t="str">
            <v>CAMINHAO TOCO, PESO BRUTO TOTAL 9700 KG, CARGA UTIL MAXIMA 6360 KG, DISTANCIA ENTRE EIXOS 4,30 M, POTENCIA 160 CV (INCLUI CABINE E CHASSI, NAO INCLUI CARROCERIA)</v>
          </cell>
          <cell r="C3645" t="str">
            <v xml:space="preserve">UN    </v>
          </cell>
          <cell r="D3645">
            <v>198822.77</v>
          </cell>
        </row>
        <row r="3646">
          <cell r="A3646">
            <v>37757</v>
          </cell>
          <cell r="B3646" t="str">
            <v>CAMINHAO TOCO, PESO BRUTO TOTAL 16000 KG, CARGA UTIL MAXIMA 10600 KG, DISTANCIA ENTRE EIXOS 4,80 M, POTENCIA 275 CV (INCLUI CABINE E CHASSI, NAO INCLUI CARROCERIA)</v>
          </cell>
          <cell r="C3646" t="str">
            <v xml:space="preserve">UN    </v>
          </cell>
          <cell r="D3646">
            <v>276778.46999999997</v>
          </cell>
        </row>
        <row r="3647">
          <cell r="A3647">
            <v>37758</v>
          </cell>
          <cell r="B3647" t="str">
            <v>CAMINHAO TRUCADO, PESO BRUTO TOTAL 23000 KG, CARGA UTIL MAXIMA 15378 KG, DISTANCIA ENTRE EIXOS 4,80 M, POTENCIA 326 CV (INCLUI CABINE E CHASSI, NAO INCLUI CARROCERIA)</v>
          </cell>
          <cell r="C3647" t="str">
            <v xml:space="preserve">UN    </v>
          </cell>
          <cell r="D3647">
            <v>326126.58</v>
          </cell>
        </row>
        <row r="3648">
          <cell r="A3648">
            <v>37759</v>
          </cell>
          <cell r="B3648" t="str">
            <v>CAMINHAO TOCO, PESO BRUTO TOTAL 16000 KG, CARGA UTIL MAXIMA 10780 KG, DISTANCIA ENTRE EIXOS 3,56 M, POTENCIA 275 CV (INCLUI CABINE E CHASSI, NAO INCLUI CARROCERIA)</v>
          </cell>
          <cell r="C3648" t="str">
            <v xml:space="preserve">UN    </v>
          </cell>
          <cell r="D3648">
            <v>277851.27</v>
          </cell>
        </row>
        <row r="3649">
          <cell r="A3649">
            <v>37760</v>
          </cell>
          <cell r="B3649" t="str">
            <v>CAMINHAO TOCO, PESO BRUTO TOTAL 16000 KG, CARGA UTIL MAXIMA 13071 KG, DISTANCIA ENTRE EIXOS 4,80 M, POTENCIA 230 CV (INCLUI CABINE E CHASSI, NAO INCLUI CARROCERIA)</v>
          </cell>
          <cell r="C3649" t="str">
            <v xml:space="preserve">UN    </v>
          </cell>
          <cell r="D3649">
            <v>265335.43</v>
          </cell>
        </row>
        <row r="3650">
          <cell r="A3650">
            <v>37761</v>
          </cell>
          <cell r="B3650" t="str">
            <v>CAMINHAO TOCO, PESO BRUTO TOTAL 16000 KG, CARGA UTIL MAXIMA DE 10685 KG, DISTANCIA ENTRE EIXOS 4,8M, POTENCIA 189 CV (INCLUI CABINE E CHASSI, NAO INCLUI CARROCERIA)</v>
          </cell>
          <cell r="C3650" t="str">
            <v xml:space="preserve">UN    </v>
          </cell>
          <cell r="D3650">
            <v>198822.77</v>
          </cell>
        </row>
        <row r="3651">
          <cell r="A3651">
            <v>37762</v>
          </cell>
          <cell r="B3651" t="str">
            <v>CAVALO MECANICO TRACAO 4X2, PESO BRUTO TOTAL 16000 KG, CAPACIDADE MAXIMA DE TRACAO *36000* KG, DISTANCIA ENTRE EIXOS *3,56* M, POTENCIA *286* CV (INCLUI CABINE E CHASSI, NAO INCLUI SEMIRREBOQUE)</v>
          </cell>
          <cell r="C3651" t="str">
            <v xml:space="preserve">UN    </v>
          </cell>
          <cell r="D3651">
            <v>393850.98</v>
          </cell>
        </row>
        <row r="3652">
          <cell r="A3652">
            <v>37763</v>
          </cell>
          <cell r="B3652" t="str">
            <v>CAVALO MECANICO TRACAO 4X2, PESO BRUTO TOTAL 16000 KG, CAPACIDADE MAXIMA DE TRACAO *45000* KG, DISTANCIA ENTRE EIXOS *3,56* M, POTENCIA *330* CV (INCLUI CABINE E CHASSI, NAO INCLUI SEMIRREBOQUE)</v>
          </cell>
          <cell r="C3652" t="str">
            <v xml:space="preserve">UN    </v>
          </cell>
          <cell r="D3652">
            <v>398634.57</v>
          </cell>
        </row>
        <row r="3653">
          <cell r="A3653">
            <v>37765</v>
          </cell>
          <cell r="B3653" t="str">
            <v>CAMINHAO TOCO, PESO BRUTO TOTAL 8250 KG, CARGA UTIL MAXIMA 5110 KG, DISTANCIA ENTRE EIXOS 4,30 M, POTENCIA 162 CV (INCLUI CABINE E CHASSI, NAO INCLUI CARROCERIA)</v>
          </cell>
          <cell r="C3653" t="str">
            <v xml:space="preserve">UN    </v>
          </cell>
          <cell r="D3653">
            <v>185234.18</v>
          </cell>
        </row>
        <row r="3654">
          <cell r="A3654">
            <v>37766</v>
          </cell>
          <cell r="B3654" t="str">
            <v>CAMINHAO TOCO, PESO BRUTO TOTAL 16000 KG, CARGA UTIL MAXIMA 11030 KG, DISTANCIA ENTRE EIXOS 3,56M, POTENCIA 186 CV (INCLUI CABINE E CHASSI, NAO INCLUI CARROCERIA)</v>
          </cell>
          <cell r="C3654" t="str">
            <v xml:space="preserve">UN    </v>
          </cell>
          <cell r="D3654">
            <v>277851.24</v>
          </cell>
        </row>
        <row r="3655">
          <cell r="A3655">
            <v>37767</v>
          </cell>
          <cell r="B3655" t="str">
            <v>CAMINHAO TRUCADO, PESO BRUTO TOTAL 23000 KG, CARGA UTIL MAXIMA 15940 KG, DISTANCIA ENTRE EIXOS 3,60 M, POTENCIA 286 CV (INCLUI CABINE E CHASSI, NAO INCLUI CARROCERIA)</v>
          </cell>
          <cell r="C3655" t="str">
            <v xml:space="preserve">UN    </v>
          </cell>
          <cell r="D3655">
            <v>309677.21999999997</v>
          </cell>
        </row>
        <row r="3656">
          <cell r="A3656">
            <v>37768</v>
          </cell>
          <cell r="B3656" t="str">
            <v>LIMPADORA A SUCCAO, TANQUE 12000 L, BASCULAMENTO HIDRAULICO, BOMBA 12 M3/MIN 95% VACUO (INCLUI MONTAGEM, NAO INCLUI CAMINHAO)</v>
          </cell>
          <cell r="C3656" t="str">
            <v xml:space="preserve">UN    </v>
          </cell>
          <cell r="D3656">
            <v>98500</v>
          </cell>
        </row>
        <row r="3657">
          <cell r="A3657">
            <v>37769</v>
          </cell>
          <cell r="B3657" t="str">
            <v>LIMPADORA DE SUCCAO, TANQUE 11000 L, BOMBA 340 M3/MIN (INCLUI MONTAGEM, NAO INCLUI CAMINHAO)</v>
          </cell>
          <cell r="C3657" t="str">
            <v xml:space="preserve">UN    </v>
          </cell>
          <cell r="D3657">
            <v>140029.09</v>
          </cell>
        </row>
        <row r="3658">
          <cell r="A3658">
            <v>37770</v>
          </cell>
          <cell r="B3658" t="str">
            <v>LIMPADORA DE SUCCAO, TANQUE 5500 L, BOMBA 60M3/MIN, VACUO 500 MBAR (INCLUI MONTAGEM, NAO INCLUI CAMINHAO)</v>
          </cell>
          <cell r="C3658" t="str">
            <v xml:space="preserve">UN    </v>
          </cell>
          <cell r="D3658">
            <v>237651.71</v>
          </cell>
        </row>
        <row r="3659">
          <cell r="A3659">
            <v>37771</v>
          </cell>
          <cell r="B3659" t="str">
            <v>HIDROJATEADORA PARA DESOBSTRUCAO DE REDES E GALERIAS, TANQUE 7000 L, BOMBA TRIPLEX 140 KGF/CM2 260 L/MIN ALIMENTADA POR MOTOR INDEPENDENTE A DIESEL POTENCIA 125 CV (INCLUI MONTAGEM, NAO INCLUI CAMINHAO)</v>
          </cell>
          <cell r="C3659" t="str">
            <v xml:space="preserve">UN    </v>
          </cell>
          <cell r="D3659">
            <v>121838.18</v>
          </cell>
        </row>
        <row r="3660">
          <cell r="A3660">
            <v>37772</v>
          </cell>
          <cell r="B3660" t="str">
            <v>HIDROJATEADORA PARA DESOBSTRUCAO DE REDES E GALERIAS, TANQUE 7000 L, BOMBA TRIPLEX 120 KGF/CM2 128 L/MIN (INCLUI MONTAGEM, NAO INCLUI CAMINHAO)</v>
          </cell>
          <cell r="C3660" t="str">
            <v xml:space="preserve">UN    </v>
          </cell>
          <cell r="D3660">
            <v>114526.71</v>
          </cell>
        </row>
        <row r="3661">
          <cell r="A3661">
            <v>37773</v>
          </cell>
          <cell r="B3661" t="str">
            <v>LIMPADORA DE SUCCAO TANQUE 7000 L, BOMBA 12 M3/MIN 95% VACUO (INCLUI MONTAGEM, NAO INCLUI CAMINHAO)</v>
          </cell>
          <cell r="C3661" t="str">
            <v xml:space="preserve">UN    </v>
          </cell>
          <cell r="D3661">
            <v>83643.100000000006</v>
          </cell>
        </row>
        <row r="3662">
          <cell r="A3662">
            <v>37774</v>
          </cell>
          <cell r="B3662" t="str">
            <v>EQUIPAMENTO DE LIMPEZA COMBINADO (VACUO/ALTA PRESSAO) 95% VACUO, TANQUE 7000 L, BOMBA 140 KGF/CM2 66 L/MIN COM MOTOR INDEPENDENTE A DIESEL DE 60 CV (INCLUI MONTAGEM, NAO INCLUI CAMINHAO)</v>
          </cell>
          <cell r="C3662" t="str">
            <v xml:space="preserve">UN    </v>
          </cell>
          <cell r="D3662">
            <v>188694.18</v>
          </cell>
        </row>
        <row r="3663">
          <cell r="A3663">
            <v>37775</v>
          </cell>
          <cell r="B3663" t="str">
            <v>GUINDAUTO HIDRAULICO, CAPACIDADE MAXIMA DE CARGA 14340 KG, MOMENTO MAXIMO DE CARGA 42,3 TM, ALCANCE MAXIMO HORIZONTAL 16,80 M, PARA MONTAGEM SOBRE CHASSI DE CAMINHAO PBT MINIMO 23000 KG (INCLUI MONTAGEM, NAO INCLUI CAMINHAO)</v>
          </cell>
          <cell r="C3663" t="str">
            <v xml:space="preserve">UN    </v>
          </cell>
          <cell r="D3663">
            <v>208493.79</v>
          </cell>
        </row>
        <row r="3664">
          <cell r="A3664">
            <v>37776</v>
          </cell>
          <cell r="B3664" t="str">
            <v>GUINDAUTO HIDRAULICO, CAPACIDADE MAXIMA DE CARGA 10000 KG, MOMENTO MAXIMO DE CARGA 23 TM , ALCANCE MAXIMO HORIZONTAL 11,80 M, PARA MONTAGEM SOBRE CHASSI DE CAMINHAO PBT MINIMO 15000 KG (INCLUI MONTAGEM, NAO INCLUI CAMINHAO)</v>
          </cell>
          <cell r="C3664" t="str">
            <v xml:space="preserve">UN    </v>
          </cell>
          <cell r="D3664">
            <v>132370.65</v>
          </cell>
        </row>
        <row r="3665">
          <cell r="A3665">
            <v>37777</v>
          </cell>
          <cell r="B3665" t="str">
            <v>ELEVADOR DE CREMALHEIRA CABINE FECHADA 1,5 X 2,5 X 2,35 M (UMA POR TORRE), CAPACIDADE DE CARGA 1200 KG (15 PESSOAS), TORRE  24 M (16 MODULOS), FREIO DE SEGURANCA, LIMITADOR DE CARGA</v>
          </cell>
          <cell r="C3665" t="str">
            <v xml:space="preserve">UN    </v>
          </cell>
          <cell r="D3665">
            <v>173364.31</v>
          </cell>
        </row>
        <row r="3666">
          <cell r="A3666">
            <v>37873</v>
          </cell>
          <cell r="B3666" t="str">
            <v>BLOCO DE CONCRETO ESTRUTURAL 14 X 19 X 29 CM, FBK 12 MPA (NBR 6136)</v>
          </cell>
          <cell r="C3666" t="str">
            <v xml:space="preserve">UN    </v>
          </cell>
          <cell r="D3666">
            <v>3.12</v>
          </cell>
        </row>
        <row r="3667">
          <cell r="A3667">
            <v>37947</v>
          </cell>
          <cell r="B3667" t="str">
            <v>TE PVC, SOLDAVEL, COM ROSCA NA BOLSA CENTRAL, 90 GRAUS, 25 MM X 3/4", PARA AGUA FRIA PREDIAL</v>
          </cell>
          <cell r="C3667" t="str">
            <v xml:space="preserve">UN    </v>
          </cell>
          <cell r="D3667">
            <v>3.56</v>
          </cell>
        </row>
        <row r="3668">
          <cell r="A3668">
            <v>37948</v>
          </cell>
          <cell r="B3668" t="str">
            <v>TE SANITARIO, PVC, DN 40 X 40 MM, SERIE NORMAL, PARA ESGOTO PREDIAL</v>
          </cell>
          <cell r="C3668" t="str">
            <v xml:space="preserve">UN    </v>
          </cell>
          <cell r="D3668">
            <v>2.3199999999999998</v>
          </cell>
        </row>
        <row r="3669">
          <cell r="A3669">
            <v>37949</v>
          </cell>
          <cell r="B3669" t="str">
            <v>JOELHO PVC, SOLDAVEL, PB, 90 GRAUS, DN 40 MM, PARA ESGOTO PREDIAL</v>
          </cell>
          <cell r="C3669" t="str">
            <v xml:space="preserve">UN    </v>
          </cell>
          <cell r="D3669">
            <v>1.34</v>
          </cell>
        </row>
        <row r="3670">
          <cell r="A3670">
            <v>37950</v>
          </cell>
          <cell r="B3670" t="str">
            <v>JOELHO PVC, SOLDAVEL, PB, 90 GRAUS, DN 150 MM, PARA ESGOTO PREDIAL</v>
          </cell>
          <cell r="C3670" t="str">
            <v xml:space="preserve">UN    </v>
          </cell>
          <cell r="D3670">
            <v>36.74</v>
          </cell>
        </row>
        <row r="3671">
          <cell r="A3671">
            <v>37951</v>
          </cell>
          <cell r="B3671" t="str">
            <v>JOELHO PVC, SOLDAVEL, PB, 45 GRAUS, DN 40 MM, PARA ESGOTO PREDIAL</v>
          </cell>
          <cell r="C3671" t="str">
            <v xml:space="preserve">UN    </v>
          </cell>
          <cell r="D3671">
            <v>1.53</v>
          </cell>
        </row>
        <row r="3672">
          <cell r="A3672">
            <v>37952</v>
          </cell>
          <cell r="B3672" t="str">
            <v>JOELHO PVC, SOLDAVEL, PB, 45 GRAUS, DN 150 MM, PARA ESGOTO PREDIAL</v>
          </cell>
          <cell r="C3672" t="str">
            <v xml:space="preserve">UN    </v>
          </cell>
          <cell r="D3672">
            <v>42.2</v>
          </cell>
        </row>
        <row r="3673">
          <cell r="A3673">
            <v>37955</v>
          </cell>
          <cell r="B3673" t="str">
            <v>SELIM COMPACTO EM PVC, SEM TRAVAS,  DN 300 X 100 MM, PARA REDE COLETORA ESGOTO (NBR 10569)</v>
          </cell>
          <cell r="C3673" t="str">
            <v xml:space="preserve">UN    </v>
          </cell>
          <cell r="D3673">
            <v>58.2</v>
          </cell>
        </row>
        <row r="3674">
          <cell r="A3674">
            <v>37956</v>
          </cell>
          <cell r="B3674" t="str">
            <v>JOELHO CPVC, SOLDAVEL, 90 GRAUS, 22 MM, PARA AGUA QUENTE</v>
          </cell>
          <cell r="C3674" t="str">
            <v xml:space="preserve">UN    </v>
          </cell>
          <cell r="D3674">
            <v>4.74</v>
          </cell>
        </row>
        <row r="3675">
          <cell r="A3675">
            <v>37957</v>
          </cell>
          <cell r="B3675" t="str">
            <v>JOELHO CPVC, SOLDAVEL, 90 GRAUS, 28 MM, PARA AGUA QUENTE</v>
          </cell>
          <cell r="C3675" t="str">
            <v xml:space="preserve">UN    </v>
          </cell>
          <cell r="D3675">
            <v>9.99</v>
          </cell>
        </row>
        <row r="3676">
          <cell r="A3676">
            <v>37958</v>
          </cell>
          <cell r="B3676" t="str">
            <v>JOELHO CPVC, SOLDAVEL, 90 GRAUS, 35 MM, PARA AGUA QUENTE</v>
          </cell>
          <cell r="C3676" t="str">
            <v xml:space="preserve">UN    </v>
          </cell>
          <cell r="D3676">
            <v>17.32</v>
          </cell>
        </row>
        <row r="3677">
          <cell r="A3677">
            <v>37959</v>
          </cell>
          <cell r="B3677" t="str">
            <v>JOELHO CPVC, SOLDAVEL, 90 GRAUS, 42 MM, PARA AGUA QUENTE</v>
          </cell>
          <cell r="C3677" t="str">
            <v xml:space="preserve">UN    </v>
          </cell>
          <cell r="D3677">
            <v>27.77</v>
          </cell>
        </row>
        <row r="3678">
          <cell r="A3678">
            <v>37960</v>
          </cell>
          <cell r="B3678" t="str">
            <v>JOELHO CPVC, SOLDAVEL, 90 GRAUS, 54 MM, PARA AGUA QUENTE</v>
          </cell>
          <cell r="C3678" t="str">
            <v xml:space="preserve">UN    </v>
          </cell>
          <cell r="D3678">
            <v>59.8</v>
          </cell>
        </row>
        <row r="3679">
          <cell r="A3679">
            <v>37961</v>
          </cell>
          <cell r="B3679" t="str">
            <v>JOELHO CPVC, SOLDAVEL, 90 GRAUS, 73 MM, PARA AGUA QUENTE</v>
          </cell>
          <cell r="C3679" t="str">
            <v xml:space="preserve">UN    </v>
          </cell>
          <cell r="D3679">
            <v>158.65</v>
          </cell>
        </row>
        <row r="3680">
          <cell r="A3680">
            <v>37962</v>
          </cell>
          <cell r="B3680" t="str">
            <v>JOELHO CPVC, SOLDAVEL, 90 GRAUS, 89 MM, PARA AGUA QUENTE</v>
          </cell>
          <cell r="C3680" t="str">
            <v xml:space="preserve">UN    </v>
          </cell>
          <cell r="D3680">
            <v>184.35</v>
          </cell>
        </row>
        <row r="3681">
          <cell r="A3681">
            <v>37963</v>
          </cell>
          <cell r="B3681" t="str">
            <v>JOELHO CPVC, SOLDAVEL, 45 GRAUS, 15 MM, PARA AGUA QUENTE</v>
          </cell>
          <cell r="C3681" t="str">
            <v xml:space="preserve">UN    </v>
          </cell>
          <cell r="D3681">
            <v>3.95</v>
          </cell>
        </row>
        <row r="3682">
          <cell r="A3682">
            <v>37964</v>
          </cell>
          <cell r="B3682" t="str">
            <v>JOELHO CPVC, SOLDAVEL, 45 GRAUS, 22 MM, PARA AGUA QUENTE</v>
          </cell>
          <cell r="C3682" t="str">
            <v xml:space="preserve">UN    </v>
          </cell>
          <cell r="D3682">
            <v>6.59</v>
          </cell>
        </row>
        <row r="3683">
          <cell r="A3683">
            <v>37965</v>
          </cell>
          <cell r="B3683" t="str">
            <v>JOELHO CPVC, SOLDAVEL, 45 GRAUS, 28 MM, PARA AGUA QUENTE</v>
          </cell>
          <cell r="C3683" t="str">
            <v xml:space="preserve">UN    </v>
          </cell>
          <cell r="D3683">
            <v>9.56</v>
          </cell>
        </row>
        <row r="3684">
          <cell r="A3684">
            <v>37966</v>
          </cell>
          <cell r="B3684" t="str">
            <v>JOELHO CPVC, SOLDAVEL, 45 GRAUS, 35 MM, PARA AGUA QUENTE</v>
          </cell>
          <cell r="C3684" t="str">
            <v xml:space="preserve">UN    </v>
          </cell>
          <cell r="D3684">
            <v>17.32</v>
          </cell>
        </row>
        <row r="3685">
          <cell r="A3685">
            <v>37967</v>
          </cell>
          <cell r="B3685" t="str">
            <v>JOELHO CPVC, SOLDAVEL, 45 GRAUS, 42 MM, PARA AGUA QUENTE</v>
          </cell>
          <cell r="C3685" t="str">
            <v xml:space="preserve">UN    </v>
          </cell>
          <cell r="D3685">
            <v>27.77</v>
          </cell>
        </row>
        <row r="3686">
          <cell r="A3686">
            <v>37968</v>
          </cell>
          <cell r="B3686" t="str">
            <v>JOELHO CPVC, SOLDAVEL, 45 GRAUS, 54 MM, PARA AGUA QUENTE</v>
          </cell>
          <cell r="C3686" t="str">
            <v xml:space="preserve">UN    </v>
          </cell>
          <cell r="D3686">
            <v>60.9</v>
          </cell>
        </row>
        <row r="3687">
          <cell r="A3687">
            <v>37969</v>
          </cell>
          <cell r="B3687" t="str">
            <v>JOELHO CPVC, SOLDAVEL, 45 GRAUS, 73 MM, PARA AGUA QUENTE</v>
          </cell>
          <cell r="C3687" t="str">
            <v xml:space="preserve">UN    </v>
          </cell>
          <cell r="D3687">
            <v>162.69</v>
          </cell>
        </row>
        <row r="3688">
          <cell r="A3688">
            <v>37970</v>
          </cell>
          <cell r="B3688" t="str">
            <v>JOELHO CPVC, SOLDAVEL, 45 GRAUS, 89 MM, PARA AGUA QUENTE</v>
          </cell>
          <cell r="C3688" t="str">
            <v xml:space="preserve">UN    </v>
          </cell>
          <cell r="D3688">
            <v>189.79</v>
          </cell>
        </row>
        <row r="3689">
          <cell r="A3689">
            <v>37971</v>
          </cell>
          <cell r="B3689" t="str">
            <v>CURVA CPVC, 90 GRAUS, SOLDAVEL,15 MM, PARA AGUA QUENTE</v>
          </cell>
          <cell r="C3689" t="str">
            <v xml:space="preserve">UN    </v>
          </cell>
          <cell r="D3689">
            <v>4.33</v>
          </cell>
        </row>
        <row r="3690">
          <cell r="A3690">
            <v>37972</v>
          </cell>
          <cell r="B3690" t="str">
            <v>CURVA CPVC, 90 GRAUS, SOLDAVEL, 22 MM, PARA AGUA QUENTE</v>
          </cell>
          <cell r="C3690" t="str">
            <v xml:space="preserve">UN    </v>
          </cell>
          <cell r="D3690">
            <v>7.21</v>
          </cell>
        </row>
        <row r="3691">
          <cell r="A3691">
            <v>37973</v>
          </cell>
          <cell r="B3691" t="str">
            <v>CURVA CPVC, 90 GRAUS, SOLDAVEL, 28 MM, PARA AGUA QUENTE</v>
          </cell>
          <cell r="C3691" t="str">
            <v xml:space="preserve">UN    </v>
          </cell>
          <cell r="D3691">
            <v>11.55</v>
          </cell>
        </row>
        <row r="3692">
          <cell r="A3692">
            <v>37974</v>
          </cell>
          <cell r="B3692" t="str">
            <v>LUVA CPVC, SOLDAVEL, 22 MM, PARA AGUA QUENTE PREDIAL</v>
          </cell>
          <cell r="C3692" t="str">
            <v xml:space="preserve">UN    </v>
          </cell>
          <cell r="D3692">
            <v>2.63</v>
          </cell>
        </row>
        <row r="3693">
          <cell r="A3693">
            <v>37975</v>
          </cell>
          <cell r="B3693" t="str">
            <v>LUVA CPVC, SOLDAVEL, 28 MM, PARA AGUA QUENTE PREDIAL</v>
          </cell>
          <cell r="C3693" t="str">
            <v xml:space="preserve">UN    </v>
          </cell>
          <cell r="D3693">
            <v>5.36</v>
          </cell>
        </row>
        <row r="3694">
          <cell r="A3694">
            <v>37976</v>
          </cell>
          <cell r="B3694" t="str">
            <v>LUVA CPVC, SOLDAVEL, 35 MM, PARA AGUA QUENTE PREDIAL</v>
          </cell>
          <cell r="C3694" t="str">
            <v xml:space="preserve">UN    </v>
          </cell>
          <cell r="D3694">
            <v>10.99</v>
          </cell>
        </row>
        <row r="3695">
          <cell r="A3695">
            <v>37977</v>
          </cell>
          <cell r="B3695" t="str">
            <v>LUVA CPVC, SOLDAVEL, 42 MM, PARA AGUA QUENTE PREDIAL</v>
          </cell>
          <cell r="C3695" t="str">
            <v xml:space="preserve">UN    </v>
          </cell>
          <cell r="D3695">
            <v>15.11</v>
          </cell>
        </row>
        <row r="3696">
          <cell r="A3696">
            <v>37978</v>
          </cell>
          <cell r="B3696" t="str">
            <v>LUVA CPVC, SOLDAVEL, 54 MM, PARA AGUA QUENTE PREDIAL</v>
          </cell>
          <cell r="C3696" t="str">
            <v xml:space="preserve">UN    </v>
          </cell>
          <cell r="D3696">
            <v>30.62</v>
          </cell>
        </row>
        <row r="3697">
          <cell r="A3697">
            <v>37979</v>
          </cell>
          <cell r="B3697" t="str">
            <v>LUVA CPVC, SOLDAVEL, 73 MM, PARA AGUA QUENTE PREDIAL</v>
          </cell>
          <cell r="C3697" t="str">
            <v xml:space="preserve">UN    </v>
          </cell>
          <cell r="D3697">
            <v>131.56</v>
          </cell>
        </row>
        <row r="3698">
          <cell r="A3698">
            <v>37980</v>
          </cell>
          <cell r="B3698" t="str">
            <v>LUVA CPVC, SOLDAVEL, 89 MM, PARA AGUA QUENTE PREDIAL</v>
          </cell>
          <cell r="C3698" t="str">
            <v xml:space="preserve">UN    </v>
          </cell>
          <cell r="D3698">
            <v>147.85</v>
          </cell>
        </row>
        <row r="3699">
          <cell r="A3699">
            <v>37981</v>
          </cell>
          <cell r="B3699" t="str">
            <v>LUVA DE CORRER, CPVC, SOLDAVEL, 15 MM, PARA AGUA QUENTE PREDIAL</v>
          </cell>
          <cell r="C3699" t="str">
            <v xml:space="preserve">UN    </v>
          </cell>
          <cell r="D3699">
            <v>6.03</v>
          </cell>
        </row>
        <row r="3700">
          <cell r="A3700">
            <v>37982</v>
          </cell>
          <cell r="B3700" t="str">
            <v>LUVA DE CORRER, CPVC, SOLDAVEL, 22 MM, PARA AGUA QUENTE PREDIAL</v>
          </cell>
          <cell r="C3700" t="str">
            <v xml:space="preserve">UN    </v>
          </cell>
          <cell r="D3700">
            <v>9.15</v>
          </cell>
        </row>
        <row r="3701">
          <cell r="A3701">
            <v>37983</v>
          </cell>
          <cell r="B3701" t="str">
            <v>LUVA DE CORRER, CPVC, SOLDAVEL, 28 MM, PARA AGUA QUENTE PREDIAL</v>
          </cell>
          <cell r="C3701" t="str">
            <v xml:space="preserve">UN    </v>
          </cell>
          <cell r="D3701">
            <v>12.82</v>
          </cell>
        </row>
        <row r="3702">
          <cell r="A3702">
            <v>37984</v>
          </cell>
          <cell r="B3702" t="str">
            <v>LUVA DE CORRER, CPVC, SOLDAVEL, 35 MM, PARA AGUA QUENTE PREDIAL</v>
          </cell>
          <cell r="C3702" t="str">
            <v xml:space="preserve">UN    </v>
          </cell>
          <cell r="D3702">
            <v>22.14</v>
          </cell>
        </row>
        <row r="3703">
          <cell r="A3703">
            <v>37985</v>
          </cell>
          <cell r="B3703" t="str">
            <v>LUVA DE CORRER, CPVC, SOLDAVEL, 42 MM, PARA AGUA QUENTE PREDIAL</v>
          </cell>
          <cell r="C3703" t="str">
            <v xml:space="preserve">UN    </v>
          </cell>
          <cell r="D3703">
            <v>31</v>
          </cell>
        </row>
        <row r="3704">
          <cell r="A3704">
            <v>37986</v>
          </cell>
          <cell r="B3704" t="str">
            <v>LUVA DE TRANSICAO DE CPVC X PVC, SOLDAVEL, 22 X 25 MM, PARA AGUA QUENTE</v>
          </cell>
          <cell r="C3704" t="str">
            <v xml:space="preserve">UN    </v>
          </cell>
          <cell r="D3704">
            <v>2.0699999999999998</v>
          </cell>
        </row>
        <row r="3705">
          <cell r="A3705">
            <v>37987</v>
          </cell>
          <cell r="B3705" t="str">
            <v>LUVA DE TRANSICAO, CPVC, SOLDAVEL, 42 MM X 1 1/2", PARA AGUA QUENTE</v>
          </cell>
          <cell r="C3705" t="str">
            <v xml:space="preserve">UN    </v>
          </cell>
          <cell r="D3705">
            <v>154.72</v>
          </cell>
        </row>
        <row r="3706">
          <cell r="A3706">
            <v>37988</v>
          </cell>
          <cell r="B3706" t="str">
            <v>LUVA DE TRANSICAO, CPVC, SOLDAVEL, 54 MM X 2", PARA AGUA QUENTE PREDIAL</v>
          </cell>
          <cell r="C3706" t="str">
            <v xml:space="preserve">UN    </v>
          </cell>
          <cell r="D3706">
            <v>252.37</v>
          </cell>
        </row>
        <row r="3707">
          <cell r="A3707">
            <v>37989</v>
          </cell>
          <cell r="B3707" t="str">
            <v>UNIAO, CPVC, SOLDAVEL, 15 MM, PARA AGUA QUENTE PREDIAL</v>
          </cell>
          <cell r="C3707" t="str">
            <v xml:space="preserve">UN    </v>
          </cell>
          <cell r="D3707">
            <v>12.14</v>
          </cell>
        </row>
        <row r="3708">
          <cell r="A3708">
            <v>37990</v>
          </cell>
          <cell r="B3708" t="str">
            <v>UNIAO, CPVC, SOLDAVEL, 22 MM, PARA AGUA QUENTE PREDIAL</v>
          </cell>
          <cell r="C3708" t="str">
            <v xml:space="preserve">UN    </v>
          </cell>
          <cell r="D3708">
            <v>14.11</v>
          </cell>
        </row>
        <row r="3709">
          <cell r="A3709">
            <v>37991</v>
          </cell>
          <cell r="B3709" t="str">
            <v>UNIAO, CPVC, SOLDAVEL, 28 MM, PARA AGUA QUENTE PREDIAL</v>
          </cell>
          <cell r="C3709" t="str">
            <v xml:space="preserve">UN    </v>
          </cell>
          <cell r="D3709">
            <v>22.33</v>
          </cell>
        </row>
        <row r="3710">
          <cell r="A3710">
            <v>37992</v>
          </cell>
          <cell r="B3710" t="str">
            <v>UNIAO, CPVC, SOLDAVEL, 35 MM, PARA AGUA QUENTE PREDIAL</v>
          </cell>
          <cell r="C3710" t="str">
            <v xml:space="preserve">UN    </v>
          </cell>
          <cell r="D3710">
            <v>34.1</v>
          </cell>
        </row>
        <row r="3711">
          <cell r="A3711">
            <v>37993</v>
          </cell>
          <cell r="B3711" t="str">
            <v>UNIAO, CPVC, SOLDAVEL, 42 MM, PARA AGUA QUENTE PREDIAL</v>
          </cell>
          <cell r="C3711" t="str">
            <v xml:space="preserve">UN    </v>
          </cell>
          <cell r="D3711">
            <v>50.61</v>
          </cell>
        </row>
        <row r="3712">
          <cell r="A3712">
            <v>37994</v>
          </cell>
          <cell r="B3712" t="str">
            <v>UNIAO, CPVC, SOLDAVEL, 54 MM, PARA AGUA QUENTE PREDIAL</v>
          </cell>
          <cell r="C3712" t="str">
            <v xml:space="preserve">UN    </v>
          </cell>
          <cell r="D3712">
            <v>121.62</v>
          </cell>
        </row>
        <row r="3713">
          <cell r="A3713">
            <v>37995</v>
          </cell>
          <cell r="B3713" t="str">
            <v>UNIAO, CPVC, SOLDAVEL, 73 MM, PARA AGUA QUENTE PREDIAL</v>
          </cell>
          <cell r="C3713" t="str">
            <v xml:space="preserve">UN    </v>
          </cell>
          <cell r="D3713">
            <v>176.51</v>
          </cell>
        </row>
        <row r="3714">
          <cell r="A3714">
            <v>37996</v>
          </cell>
          <cell r="B3714" t="str">
            <v>UNIAO, CPVC, SOLDAVEL, 89 MM, PARA AGUA QUENTE PREDIAL</v>
          </cell>
          <cell r="C3714" t="str">
            <v xml:space="preserve">UN    </v>
          </cell>
          <cell r="D3714">
            <v>260.26</v>
          </cell>
        </row>
        <row r="3715">
          <cell r="A3715">
            <v>37997</v>
          </cell>
          <cell r="B3715" t="str">
            <v>ADAPTADOR, CPVC, SOLDAVEL, 15 MM, PARA AGUA QUENTE</v>
          </cell>
          <cell r="C3715" t="str">
            <v xml:space="preserve">UN    </v>
          </cell>
          <cell r="D3715">
            <v>6.7</v>
          </cell>
        </row>
        <row r="3716">
          <cell r="A3716">
            <v>37998</v>
          </cell>
          <cell r="B3716" t="str">
            <v>ADAPTADOR, CPVC, SOLDAVEL, 22 MM, PARA AGUA QUENTE</v>
          </cell>
          <cell r="C3716" t="str">
            <v xml:space="preserve">UN    </v>
          </cell>
          <cell r="D3716">
            <v>6.94</v>
          </cell>
        </row>
        <row r="3717">
          <cell r="A3717">
            <v>37999</v>
          </cell>
          <cell r="B3717" t="str">
            <v>CURVA DE TRANSPOSICAO, CPVC, SOLDAVEL, 15 MM</v>
          </cell>
          <cell r="C3717" t="str">
            <v xml:space="preserve">UN    </v>
          </cell>
          <cell r="D3717">
            <v>6.92</v>
          </cell>
        </row>
        <row r="3718">
          <cell r="A3718">
            <v>38000</v>
          </cell>
          <cell r="B3718" t="str">
            <v>CURVA DE TRANSPOSICAO, CPVC, SOLDAVEL, 22 MM</v>
          </cell>
          <cell r="C3718" t="str">
            <v xml:space="preserve">UN    </v>
          </cell>
          <cell r="D3718">
            <v>9.15</v>
          </cell>
        </row>
        <row r="3719">
          <cell r="A3719">
            <v>38001</v>
          </cell>
          <cell r="B3719" t="str">
            <v>BUCHA DE REDUCAO, CPVC, SOLDAVEL, 22 X 15 MM, PARA AGUA QUENTE</v>
          </cell>
          <cell r="C3719" t="str">
            <v xml:space="preserve">UN    </v>
          </cell>
          <cell r="D3719">
            <v>1.1000000000000001</v>
          </cell>
        </row>
        <row r="3720">
          <cell r="A3720">
            <v>38002</v>
          </cell>
          <cell r="B3720" t="str">
            <v>BUCHA DE REDUCAO, CPVC, SOLDAVEL, 28 X 22 MM, PARA AGUA QUENTE</v>
          </cell>
          <cell r="C3720" t="str">
            <v xml:space="preserve">UN    </v>
          </cell>
          <cell r="D3720">
            <v>2.04</v>
          </cell>
        </row>
        <row r="3721">
          <cell r="A3721">
            <v>38003</v>
          </cell>
          <cell r="B3721" t="str">
            <v>BUCHA DE REDUCAO, CPVC, SOLDAVEL, 35 X 28 MM, PARA AGUA QUENTE</v>
          </cell>
          <cell r="C3721" t="str">
            <v xml:space="preserve">UN    </v>
          </cell>
          <cell r="D3721">
            <v>24.53</v>
          </cell>
        </row>
        <row r="3722">
          <cell r="A3722">
            <v>38004</v>
          </cell>
          <cell r="B3722" t="str">
            <v>BUCHA DE REDUCAO, CPVC, SOLDAVEL, 42 X 22 MM, PARA AGUA QUENTE</v>
          </cell>
          <cell r="C3722" t="str">
            <v xml:space="preserve">UN    </v>
          </cell>
          <cell r="D3722">
            <v>32.799999999999997</v>
          </cell>
        </row>
        <row r="3723">
          <cell r="A3723">
            <v>38005</v>
          </cell>
          <cell r="B3723" t="str">
            <v>CONECTOR, CPVC, SOLDAVEL, 15 MM X 1/2", PARA AGUA QUENTE</v>
          </cell>
          <cell r="C3723" t="str">
            <v xml:space="preserve">UN    </v>
          </cell>
          <cell r="D3723">
            <v>20.14</v>
          </cell>
        </row>
        <row r="3724">
          <cell r="A3724">
            <v>38006</v>
          </cell>
          <cell r="B3724" t="str">
            <v>CONECTOR, CPVC, SOLDAVEL, 22 MM X 1/2", PARA AGUA QUENTE</v>
          </cell>
          <cell r="C3724" t="str">
            <v xml:space="preserve">UN    </v>
          </cell>
          <cell r="D3724">
            <v>24.72</v>
          </cell>
        </row>
        <row r="3725">
          <cell r="A3725">
            <v>38007</v>
          </cell>
          <cell r="B3725" t="str">
            <v>CONECTOR, CPVC, SOLDAVEL, 28 MM X 1", PARA AGUA QUENTE</v>
          </cell>
          <cell r="C3725" t="str">
            <v xml:space="preserve">UN    </v>
          </cell>
          <cell r="D3725">
            <v>37.840000000000003</v>
          </cell>
        </row>
        <row r="3726">
          <cell r="A3726">
            <v>38008</v>
          </cell>
          <cell r="B3726" t="str">
            <v>CONECTOR, CPVC, SOLDAVEL, 35 MM X 1 1/4", PARA AGUA QUENTE</v>
          </cell>
          <cell r="C3726" t="str">
            <v xml:space="preserve">UN    </v>
          </cell>
          <cell r="D3726">
            <v>152.4</v>
          </cell>
        </row>
        <row r="3727">
          <cell r="A3727">
            <v>38009</v>
          </cell>
          <cell r="B3727" t="str">
            <v>CONECTOR, CPVC, SOLDAVEL, 42 MM X 1 1/2", PARA AGUA QUENTE</v>
          </cell>
          <cell r="C3727" t="str">
            <v xml:space="preserve">UN    </v>
          </cell>
          <cell r="D3727">
            <v>186.26</v>
          </cell>
        </row>
        <row r="3728">
          <cell r="A3728">
            <v>38010</v>
          </cell>
          <cell r="B3728" t="str">
            <v>TE CPVC, SOLDAVEL, 90 GRAUS, 22 MM, PARA AGUA QUENTE PREDIAL</v>
          </cell>
          <cell r="C3728" t="str">
            <v xml:space="preserve">UN    </v>
          </cell>
          <cell r="D3728">
            <v>5.54</v>
          </cell>
        </row>
        <row r="3729">
          <cell r="A3729">
            <v>38011</v>
          </cell>
          <cell r="B3729" t="str">
            <v>TE CPVC, SOLDAVEL, 90 GRAUS, 28 MM, PARA AGUA QUENTE PREDIAL</v>
          </cell>
          <cell r="C3729" t="str">
            <v xml:space="preserve">UN    </v>
          </cell>
          <cell r="D3729">
            <v>10.23</v>
          </cell>
        </row>
        <row r="3730">
          <cell r="A3730">
            <v>38012</v>
          </cell>
          <cell r="B3730" t="str">
            <v>TE CPVC, SOLDAVEL, 90 GRAUS, 35 MM, PARA AGUA QUENTE PREDIAL</v>
          </cell>
          <cell r="C3730" t="str">
            <v xml:space="preserve">UN    </v>
          </cell>
          <cell r="D3730">
            <v>34.96</v>
          </cell>
        </row>
        <row r="3731">
          <cell r="A3731">
            <v>38013</v>
          </cell>
          <cell r="B3731" t="str">
            <v>TE CPVC, SOLDAVEL, 90 GRAUS, 42 MM, PARA AGUA QUENTE PREDIAL</v>
          </cell>
          <cell r="C3731" t="str">
            <v xml:space="preserve">UN    </v>
          </cell>
          <cell r="D3731">
            <v>45.38</v>
          </cell>
        </row>
        <row r="3732">
          <cell r="A3732">
            <v>38014</v>
          </cell>
          <cell r="B3732" t="str">
            <v>TE CPVC, SOLDAVEL, 90 GRAUS, 54 MM, PARA AGUA QUENTE PREDIAL</v>
          </cell>
          <cell r="C3732" t="str">
            <v xml:space="preserve">UN    </v>
          </cell>
          <cell r="D3732">
            <v>73.86</v>
          </cell>
        </row>
        <row r="3733">
          <cell r="A3733">
            <v>38015</v>
          </cell>
          <cell r="B3733" t="str">
            <v>TE CPVC, SOLDAVEL, 90 GRAUS, 73 MM, PARA AGUA QUENTE PREDIAL</v>
          </cell>
          <cell r="C3733" t="str">
            <v xml:space="preserve">UN    </v>
          </cell>
          <cell r="D3733">
            <v>178.34</v>
          </cell>
        </row>
        <row r="3734">
          <cell r="A3734">
            <v>38016</v>
          </cell>
          <cell r="B3734" t="str">
            <v>TE CPVC, SOLDAVEL, 90 GRAUS, 89 MM, PARA AGUA QUENTE PREDIAL</v>
          </cell>
          <cell r="C3734" t="str">
            <v xml:space="preserve">UN    </v>
          </cell>
          <cell r="D3734">
            <v>217</v>
          </cell>
        </row>
        <row r="3735">
          <cell r="A3735">
            <v>38017</v>
          </cell>
          <cell r="B3735" t="str">
            <v>TE DE TRANSICAO, CPVC, SOLDAVEL, 15 MM X 1/2", PARA AGUA QUENTE</v>
          </cell>
          <cell r="C3735" t="str">
            <v xml:space="preserve">UN    </v>
          </cell>
          <cell r="D3735">
            <v>10.69</v>
          </cell>
        </row>
        <row r="3736">
          <cell r="A3736">
            <v>38018</v>
          </cell>
          <cell r="B3736" t="str">
            <v>TE DE TRANSICAO, CPVC, SOLDAVEL, 22 MM X 1/2", PARA AGUA QUENTE</v>
          </cell>
          <cell r="C3736" t="str">
            <v xml:space="preserve">UN    </v>
          </cell>
          <cell r="D3736">
            <v>11.79</v>
          </cell>
        </row>
        <row r="3737">
          <cell r="A3737">
            <v>38019</v>
          </cell>
          <cell r="B3737" t="str">
            <v>TE MISTURADOR, CPVC, SOLDAVEL, 15 MM, PARA AGUA QUENTE</v>
          </cell>
          <cell r="C3737" t="str">
            <v xml:space="preserve">UN    </v>
          </cell>
          <cell r="D3737">
            <v>9.32</v>
          </cell>
        </row>
        <row r="3738">
          <cell r="A3738">
            <v>38020</v>
          </cell>
          <cell r="B3738" t="str">
            <v>TE MISTURADOR, CPVC, SOLDAVEL, 22 MM, PARA AGUA QUENTE</v>
          </cell>
          <cell r="C3738" t="str">
            <v xml:space="preserve">UN    </v>
          </cell>
          <cell r="D3738">
            <v>11.79</v>
          </cell>
        </row>
        <row r="3739">
          <cell r="A3739">
            <v>38021</v>
          </cell>
          <cell r="B3739" t="str">
            <v>LUVA DE CORRER PARA TUBO SOLDAVEL, PVC, 32 MM, PARA AGUA FRIA PREDIAL</v>
          </cell>
          <cell r="C3739" t="str">
            <v xml:space="preserve">UN    </v>
          </cell>
          <cell r="D3739">
            <v>18.54</v>
          </cell>
        </row>
        <row r="3740">
          <cell r="A3740">
            <v>38022</v>
          </cell>
          <cell r="B3740" t="str">
            <v>LUVA DE CORRER PARA TUBO SOLDAVEL, PVC, 60 MM, PARA AGUA FRIA PREDIAL</v>
          </cell>
          <cell r="C3740" t="str">
            <v xml:space="preserve">UN    </v>
          </cell>
          <cell r="D3740">
            <v>32.880000000000003</v>
          </cell>
        </row>
        <row r="3741">
          <cell r="A3741">
            <v>38023</v>
          </cell>
          <cell r="B3741" t="str">
            <v>LUVA DE REDUCAO, PVC, SOLDAVEL, 50 X 25 MM, PARA AGUA FRIA PREDIAL</v>
          </cell>
          <cell r="C3741" t="str">
            <v xml:space="preserve">UN    </v>
          </cell>
          <cell r="D3741">
            <v>3.69</v>
          </cell>
        </row>
        <row r="3742">
          <cell r="A3742">
            <v>38025</v>
          </cell>
          <cell r="B3742" t="str">
            <v>CURVA DE TRANSPOSICAO, PVC, SOLDAVEL, 25 MM, PARA AGUA FRIA PREDIAL</v>
          </cell>
          <cell r="C3742" t="str">
            <v xml:space="preserve">UN    </v>
          </cell>
          <cell r="D3742">
            <v>5.24</v>
          </cell>
        </row>
        <row r="3743">
          <cell r="A3743">
            <v>38026</v>
          </cell>
          <cell r="B3743" t="str">
            <v>CURVA DE TRANSPOSICAO, PVC, SOLDAVEL, 32 MM, PARA AGUA FRIA PREDIAL</v>
          </cell>
          <cell r="C3743" t="str">
            <v xml:space="preserve">UN    </v>
          </cell>
          <cell r="D3743">
            <v>14.04</v>
          </cell>
        </row>
        <row r="3744">
          <cell r="A3744">
            <v>38028</v>
          </cell>
          <cell r="B3744" t="str">
            <v>TUBO CPVC, SOLDAVEL, 42 MM, AGUA QUENTE PREDIAL (NBR 15884)</v>
          </cell>
          <cell r="C3744" t="str">
            <v xml:space="preserve">M     </v>
          </cell>
          <cell r="D3744">
            <v>48.29</v>
          </cell>
        </row>
        <row r="3745">
          <cell r="A3745">
            <v>38029</v>
          </cell>
          <cell r="B3745" t="str">
            <v>TUBO CPVC, SOLDAVEL, 54 MM, AGUA QUENTE PREDIAL (NBR 15884)</v>
          </cell>
          <cell r="C3745" t="str">
            <v xml:space="preserve">M     </v>
          </cell>
          <cell r="D3745">
            <v>73.61</v>
          </cell>
        </row>
        <row r="3746">
          <cell r="A3746">
            <v>38030</v>
          </cell>
          <cell r="B3746" t="str">
            <v>TUBO CPVC, SOLDAVEL, 73 MM, AGUA QUENTE PREDIAL (NBR 15884)</v>
          </cell>
          <cell r="C3746" t="str">
            <v xml:space="preserve">M     </v>
          </cell>
          <cell r="D3746">
            <v>113.07</v>
          </cell>
        </row>
        <row r="3747">
          <cell r="A3747">
            <v>38031</v>
          </cell>
          <cell r="B3747" t="str">
            <v>TUBO CPVC, SOLDAVEL, 89 MM, AGUA QUENTE PREDIAL (NBR 15884)</v>
          </cell>
          <cell r="C3747" t="str">
            <v xml:space="preserve">M     </v>
          </cell>
          <cell r="D3747">
            <v>179.18</v>
          </cell>
        </row>
        <row r="3748">
          <cell r="A3748">
            <v>38032</v>
          </cell>
          <cell r="B3748" t="str">
            <v>TUBO PVC CORRUGADO, PAREDE DUPLA, JE, DN 150 MM, REDE COLETORA ESGOTO</v>
          </cell>
          <cell r="C3748" t="str">
            <v xml:space="preserve">M     </v>
          </cell>
          <cell r="D3748">
            <v>28.62</v>
          </cell>
        </row>
        <row r="3749">
          <cell r="A3749">
            <v>38033</v>
          </cell>
          <cell r="B3749" t="str">
            <v>TUBO PVC CORRUGADO, PAREDE DUPLA, JE, DN 200 MM, REDE COLETORA ESGOTO</v>
          </cell>
          <cell r="C3749" t="str">
            <v xml:space="preserve">M     </v>
          </cell>
          <cell r="D3749">
            <v>46.84</v>
          </cell>
        </row>
        <row r="3750">
          <cell r="A3750">
            <v>38034</v>
          </cell>
          <cell r="B3750" t="str">
            <v>TUBO PVC CORRUGADO, PAREDE DUPLA, JE, DN 250 MM, REDE COLETORA ESGOTO</v>
          </cell>
          <cell r="C3750" t="str">
            <v xml:space="preserve">M     </v>
          </cell>
          <cell r="D3750">
            <v>77.48</v>
          </cell>
        </row>
        <row r="3751">
          <cell r="A3751">
            <v>38035</v>
          </cell>
          <cell r="B3751" t="str">
            <v>TUBO PVC CORRUGADO, PAREDE DUPLA, JE, DN 300 MM, REDE COLETORA ESGOTO</v>
          </cell>
          <cell r="C3751" t="str">
            <v xml:space="preserve">M     </v>
          </cell>
          <cell r="D3751">
            <v>107.97</v>
          </cell>
        </row>
        <row r="3752">
          <cell r="A3752">
            <v>38036</v>
          </cell>
          <cell r="B3752" t="str">
            <v>TUBO PVC CORRUGADO, PAREDE DUPLA, JE, DN 350 MM, REDE COLETORA ESGOTO</v>
          </cell>
          <cell r="C3752" t="str">
            <v xml:space="preserve">M     </v>
          </cell>
          <cell r="D3752">
            <v>152.36000000000001</v>
          </cell>
        </row>
        <row r="3753">
          <cell r="A3753">
            <v>38037</v>
          </cell>
          <cell r="B3753" t="str">
            <v>TUBO PVC CORRUGADO, PAREDE DUPLA, JE, DN 400 MM, REDE COLETORA ESGOTO</v>
          </cell>
          <cell r="C3753" t="str">
            <v xml:space="preserve">M     </v>
          </cell>
          <cell r="D3753">
            <v>176.66</v>
          </cell>
        </row>
        <row r="3754">
          <cell r="A3754">
            <v>38051</v>
          </cell>
          <cell r="B3754" t="str">
            <v>TUBO DRENO, CORRUGADO, ESPIRALADO, FLEXIVEL, PERFURADO, EM POLIETILENO DE ALTA DENSIDADE (PEAD), DN 65 MM, (2 1/2") PARA DRENAGEM - EM ROLO (NORMA DNIT 093/2006 - EM)</v>
          </cell>
          <cell r="C3754" t="str">
            <v xml:space="preserve">M     </v>
          </cell>
          <cell r="D3754">
            <v>2.68</v>
          </cell>
        </row>
        <row r="3755">
          <cell r="A3755">
            <v>38052</v>
          </cell>
          <cell r="B3755" t="str">
            <v>TUBO DRENO, CORRUGADO, ESPIRALADO, FLEXIVEL, PERFURADO, EM POLIETILENO DE ALTA DENSIDADE (PEAD), DN 100 MM, (4") PARA DRENAGEM - EM ROLO (NORMA DNIT 093/2006 - E.M)</v>
          </cell>
          <cell r="C3755" t="str">
            <v xml:space="preserve">M     </v>
          </cell>
          <cell r="D3755">
            <v>4.3</v>
          </cell>
        </row>
        <row r="3756">
          <cell r="A3756">
            <v>38053</v>
          </cell>
          <cell r="B3756" t="str">
            <v>TUBO DRENO, CORRUGADO, ESPIRALADO, FLEXIVEL, PERFURADO, EM POLIETILENO DE ALTA DENSIDADE (PEAD), DN *160* MM, (6") PARA DRENAGEM - EM BARRA (NORMA DNIT 093/2006 - EM)</v>
          </cell>
          <cell r="C3756" t="str">
            <v xml:space="preserve">M     </v>
          </cell>
          <cell r="D3756">
            <v>8.8800000000000008</v>
          </cell>
        </row>
        <row r="3757">
          <cell r="A3757">
            <v>38054</v>
          </cell>
          <cell r="B3757" t="str">
            <v>TUBO DRENO, CORRUGADO, ESPIRALADO, FLEXIVEL, PERFURADO, EM POLIETILENO DE ALTA DENSIDADE (PEAD), DN *200* MM, (8") PARA DRENAGEM - EM BARRA (NORMA DNIT 093/2006 - EM)</v>
          </cell>
          <cell r="C3757" t="str">
            <v xml:space="preserve">M     </v>
          </cell>
          <cell r="D3757">
            <v>15.26</v>
          </cell>
        </row>
        <row r="3758">
          <cell r="A3758">
            <v>38055</v>
          </cell>
          <cell r="B3758" t="str">
            <v>GRAMPO METALICO TIPO OLHAL PARA HASTE DE ATERRAMENTO DE 1/2'', CONDUTOR DE *10* A 50 MM2</v>
          </cell>
          <cell r="C3758" t="str">
            <v xml:space="preserve">UN    </v>
          </cell>
          <cell r="D3758">
            <v>3.39</v>
          </cell>
        </row>
        <row r="3759">
          <cell r="A3759">
            <v>38056</v>
          </cell>
          <cell r="B3759" t="str">
            <v>GRAMPO METALICO TIPO U PARA HASTE DE ATERRAMENTO DE ATE 5/8'', CONDUTOR DE 10 A 25 MM2</v>
          </cell>
          <cell r="C3759" t="str">
            <v xml:space="preserve">UN    </v>
          </cell>
          <cell r="D3759">
            <v>18.71</v>
          </cell>
        </row>
        <row r="3760">
          <cell r="A3760">
            <v>38060</v>
          </cell>
          <cell r="B3760" t="str">
            <v>BASE PARA MASTRO DE PARA-RAIOS DIAMETRO NOMINAL 1 1/2"</v>
          </cell>
          <cell r="C3760" t="str">
            <v xml:space="preserve">UN    </v>
          </cell>
          <cell r="D3760">
            <v>66.349999999999994</v>
          </cell>
        </row>
        <row r="3761">
          <cell r="A3761">
            <v>38061</v>
          </cell>
          <cell r="B3761" t="str">
            <v>SINALIZADOR NOTURNO SIMPLES PARA PARA-RAIOS, SEM RELE FOTOELETRICO</v>
          </cell>
          <cell r="C3761" t="str">
            <v xml:space="preserve">UN    </v>
          </cell>
          <cell r="D3761">
            <v>53.63</v>
          </cell>
        </row>
        <row r="3762">
          <cell r="A3762">
            <v>38062</v>
          </cell>
          <cell r="B3762" t="str">
            <v>INTERRUPTOR SIMPLES 10A, 250V, CONJUNTO MONTADO PARA EMBUTIR 4" X 2" (PLACA + SUPORTE + MODULO)</v>
          </cell>
          <cell r="C3762" t="str">
            <v xml:space="preserve">UN    </v>
          </cell>
          <cell r="D3762">
            <v>4.07</v>
          </cell>
        </row>
        <row r="3763">
          <cell r="A3763">
            <v>38063</v>
          </cell>
          <cell r="B3763" t="str">
            <v>INTERRUPTOR PARALELO 10A, 250V, CONJUNTO MONTADO PARA EMBUTIR 4" X 2" (PLACA + SUPORTE + MODULO)</v>
          </cell>
          <cell r="C3763" t="str">
            <v xml:space="preserve">UN    </v>
          </cell>
          <cell r="D3763">
            <v>5.55</v>
          </cell>
        </row>
        <row r="3764">
          <cell r="A3764">
            <v>38064</v>
          </cell>
          <cell r="B3764" t="str">
            <v>INTERRUPTOR BIPOLAR 10A, 250V, CONJUNTO MONTADO PARA EMBUTIR 4" X 2" (PLACA + SUPORTE + MODULO)</v>
          </cell>
          <cell r="C3764" t="str">
            <v xml:space="preserve">UN    </v>
          </cell>
          <cell r="D3764">
            <v>11.5</v>
          </cell>
        </row>
        <row r="3765">
          <cell r="A3765">
            <v>38065</v>
          </cell>
          <cell r="B3765" t="str">
            <v>INTERRUPTOR INTERMEDIARIO 10A, 250V, CONJUNTO MONTADO PARA EMBUTIR 4" X 2" (PLACA + SUPORTE + MODULO)</v>
          </cell>
          <cell r="C3765" t="str">
            <v xml:space="preserve">UN    </v>
          </cell>
          <cell r="D3765">
            <v>16.32</v>
          </cell>
        </row>
        <row r="3766">
          <cell r="A3766">
            <v>38066</v>
          </cell>
          <cell r="B3766" t="str">
            <v>PULSADOR CAMPAINHA 10A, 250V, CONJUNTO MONTADO PARA EMBUTIR 4" X 2" (PLACA + SUPORTE + MODULO)</v>
          </cell>
          <cell r="C3766" t="str">
            <v xml:space="preserve">UN    </v>
          </cell>
          <cell r="D3766">
            <v>5.49</v>
          </cell>
        </row>
        <row r="3767">
          <cell r="A3767">
            <v>38067</v>
          </cell>
          <cell r="B3767" t="str">
            <v>PULSADOR MINUTERIA 10A, 250V, CONJUNTO MONTADO PARA EMBUTIR 4" X 2" (PLACA + SUPORTE + MODULO)</v>
          </cell>
          <cell r="C3767" t="str">
            <v xml:space="preserve">UN    </v>
          </cell>
          <cell r="D3767">
            <v>7.73</v>
          </cell>
        </row>
        <row r="3768">
          <cell r="A3768">
            <v>38068</v>
          </cell>
          <cell r="B3768" t="str">
            <v>INTERRUPTORES SIMPLES (2 MODULOS) 10A, 250V, CONJUNTO MONTADO PARA EMBUTIR 4" X 2" (PLACA + SUPORTE + MODULOS)</v>
          </cell>
          <cell r="C3768" t="str">
            <v xml:space="preserve">UN    </v>
          </cell>
          <cell r="D3768">
            <v>8.36</v>
          </cell>
        </row>
        <row r="3769">
          <cell r="A3769">
            <v>38069</v>
          </cell>
          <cell r="B3769" t="str">
            <v>INTERRUPTOR SIMPLES + INTERRUPTOR PARALELO 10A, 250V, CONJUNTO MONTADO PARA EMBUTIR 4" X 2" (PLACA + SUPORTE + MODULOS)</v>
          </cell>
          <cell r="C3769" t="str">
            <v xml:space="preserve">UN    </v>
          </cell>
          <cell r="D3769">
            <v>9.0399999999999991</v>
          </cell>
        </row>
        <row r="3770">
          <cell r="A3770">
            <v>38070</v>
          </cell>
          <cell r="B3770" t="str">
            <v>INTERRUPTORES PARALELOS (2 MODULOS) 10A, 250V, CONJUNTO MONTADO PARA EMBUTIR 4" X 2" (PLACA + SUPORTE + MODULOS)</v>
          </cell>
          <cell r="C3770" t="str">
            <v xml:space="preserve">UN    </v>
          </cell>
          <cell r="D3770">
            <v>9.66</v>
          </cell>
        </row>
        <row r="3771">
          <cell r="A3771">
            <v>38071</v>
          </cell>
          <cell r="B3771" t="str">
            <v>INTERRUPTORES SIMPLES (3 MODULOS) 10A, 250V, CONJUNTO MONTADO PARA EMBUTIR 4" X 2" (PLACA + SUPORTE + MODULOS)</v>
          </cell>
          <cell r="C3771" t="str">
            <v xml:space="preserve">UN    </v>
          </cell>
          <cell r="D3771">
            <v>10</v>
          </cell>
        </row>
        <row r="3772">
          <cell r="A3772">
            <v>38072</v>
          </cell>
          <cell r="B3772" t="str">
            <v>INTERRUPTORES SIMPLES (2 MODULOS) + 1 INTERRUPTOR PARALELO 10A, 250V, CONJUNTO MONTADO PARA EMBUTIR 4" X 2" (PLACA + SUPORTE + MODULOS)</v>
          </cell>
          <cell r="C3772" t="str">
            <v xml:space="preserve">UN    </v>
          </cell>
          <cell r="D3772">
            <v>12.12</v>
          </cell>
        </row>
        <row r="3773">
          <cell r="A3773">
            <v>38073</v>
          </cell>
          <cell r="B3773" t="str">
            <v>INTERRUPTOR SIMPLES + 2 INTERRUPTORES PARALELOS 10A, 250V, CONJUNTO MONTADO PARA EMBUTIR 4" X 2" (PLACA + SUPORTE + MODULOS)</v>
          </cell>
          <cell r="C3773" t="str">
            <v xml:space="preserve">UN    </v>
          </cell>
          <cell r="D3773">
            <v>13.46</v>
          </cell>
        </row>
        <row r="3774">
          <cell r="A3774">
            <v>38074</v>
          </cell>
          <cell r="B3774" t="str">
            <v>INTERRUPTORES PARALELOS (3 MODULOS) 10A, 250V, CONJUNTO MONTADO PARA EMBUTIR 4" X 2" (PLACA + SUPORTE + MODULO)</v>
          </cell>
          <cell r="C3774" t="str">
            <v xml:space="preserve">UN    </v>
          </cell>
          <cell r="D3774">
            <v>14.69</v>
          </cell>
        </row>
        <row r="3775">
          <cell r="A3775">
            <v>38075</v>
          </cell>
          <cell r="B3775" t="str">
            <v>TOMADA 2P+T 20A 250V, CONJUNTO MONTADO PARA EMBUTIR 4" X 2" (PLACA + SUPORTE + MODULO)</v>
          </cell>
          <cell r="C3775" t="str">
            <v xml:space="preserve">UN    </v>
          </cell>
          <cell r="D3775">
            <v>9.19</v>
          </cell>
        </row>
        <row r="3776">
          <cell r="A3776">
            <v>38076</v>
          </cell>
          <cell r="B3776" t="str">
            <v>TOMADAS (2 MODULOS) 2P+T 10A, 250V, CONJUNTO MONTADO PARA EMBUTIR 4" X 2" (PLACA + SUPORTE + MODULOS)</v>
          </cell>
          <cell r="C3776" t="str">
            <v xml:space="preserve">UN    </v>
          </cell>
          <cell r="D3776">
            <v>10.31</v>
          </cell>
        </row>
        <row r="3777">
          <cell r="A3777">
            <v>38077</v>
          </cell>
          <cell r="B3777" t="str">
            <v>INTERRUPTOR SIMPLES + TOMADA 2P+T 10A, 250V, CONJUNTO MONTADO PARA EMBUTIR 4" X 2" (PLACA + SUPORTE + MODULOS)</v>
          </cell>
          <cell r="C3777" t="str">
            <v xml:space="preserve">UN    </v>
          </cell>
          <cell r="D3777">
            <v>8.83</v>
          </cell>
        </row>
        <row r="3778">
          <cell r="A3778">
            <v>38078</v>
          </cell>
          <cell r="B3778" t="str">
            <v>INTERRUPTOR PARALELO + TOMADA 2P+T 10A, 250V, CONJUNTO MONTADO PARA EMBUTIR 4" X 2" (PLACA + SUPORTE + MODULOS)</v>
          </cell>
          <cell r="C3778" t="str">
            <v xml:space="preserve">UN    </v>
          </cell>
          <cell r="D3778">
            <v>9.52</v>
          </cell>
        </row>
        <row r="3779">
          <cell r="A3779">
            <v>38079</v>
          </cell>
          <cell r="B3779" t="str">
            <v>INTERRUPTORES SIMPLES (2 MODULOS) + TOMADA 2P+T 10A, 250V, CONJUNTO MONTADO PARA EMBUTIR 4" X 2" (PLACA + SUPORTE + MODULOS)</v>
          </cell>
          <cell r="C3779" t="str">
            <v xml:space="preserve">UN    </v>
          </cell>
          <cell r="D3779">
            <v>12.61</v>
          </cell>
        </row>
        <row r="3780">
          <cell r="A3780">
            <v>38080</v>
          </cell>
          <cell r="B3780" t="str">
            <v>INTERRUPTOR SIMPLES + INTERRUPTOR PARALELO + TOMADA 2P+T 10A, 250V, CONJUNTO MONTADO PARA EMBUTIR 4" X 2" (PLACA + SUPORTE + MODULOS)</v>
          </cell>
          <cell r="C3780" t="str">
            <v xml:space="preserve">UN    </v>
          </cell>
          <cell r="D3780">
            <v>16.53</v>
          </cell>
        </row>
        <row r="3781">
          <cell r="A3781">
            <v>38081</v>
          </cell>
          <cell r="B3781" t="str">
            <v>INTERRUPTORES PARALELOS (2 MODULOS) + TOMADA 2P+T 10A, 250V, CONJUNTO MONTADO PARA EMBUTIR 4" X 2" (PLACA + SUPORTE + MODULOS)</v>
          </cell>
          <cell r="C3781" t="str">
            <v xml:space="preserve">UN    </v>
          </cell>
          <cell r="D3781">
            <v>14.02</v>
          </cell>
        </row>
        <row r="3782">
          <cell r="A3782">
            <v>38082</v>
          </cell>
          <cell r="B3782" t="str">
            <v>TOMADA RJ11, 2 FIOS, CONJUNTO MONTADO PARA EMBUTIR 4" X 2" (PLACA + SUPORTE + MODULO)</v>
          </cell>
          <cell r="C3782" t="str">
            <v xml:space="preserve">UN    </v>
          </cell>
          <cell r="D3782">
            <v>11.7</v>
          </cell>
        </row>
        <row r="3783">
          <cell r="A3783">
            <v>38083</v>
          </cell>
          <cell r="B3783" t="str">
            <v>TOMADA RJ45, 8 FIOS, CAT 5E, CONJUNTO MONTADO PARA EMBUTIR 4" X 2" (PLACA + SUPORTE + MODULO)</v>
          </cell>
          <cell r="C3783" t="str">
            <v xml:space="preserve">UN    </v>
          </cell>
          <cell r="D3783">
            <v>20.65</v>
          </cell>
        </row>
        <row r="3784">
          <cell r="A3784">
            <v>38084</v>
          </cell>
          <cell r="B3784" t="str">
            <v>TOMADA PARA ANTENA DE TV, CABO COAXIAL DE 9 MM, CONJUNTO MONTADO PARA EMBUTIR 4" X 2" (PLACA + SUPORTE + MODULO)</v>
          </cell>
          <cell r="C3784" t="str">
            <v xml:space="preserve">UN    </v>
          </cell>
          <cell r="D3784">
            <v>8.99</v>
          </cell>
        </row>
        <row r="3785">
          <cell r="A3785">
            <v>38085</v>
          </cell>
          <cell r="B3785" t="str">
            <v>CAMPAINHA CIGARRA 127 V / 220 V, CONJUNTO MONTADO PARA EMBUTIR 4" X 2" (PLACA + SUPORTE + MODULO)</v>
          </cell>
          <cell r="C3785" t="str">
            <v xml:space="preserve">UN    </v>
          </cell>
          <cell r="D3785">
            <v>12.57</v>
          </cell>
        </row>
        <row r="3786">
          <cell r="A3786">
            <v>38087</v>
          </cell>
          <cell r="B3786" t="str">
            <v>VARIADOR DE LUMINOSIDADE ROTATIVO (DIMMER) 127V, 300W, CONJUNTO MONTADO PARA EMBUTIR 4" X 2" (PLACA + SUPORTE + MODULO)</v>
          </cell>
          <cell r="C3786" t="str">
            <v xml:space="preserve">UN    </v>
          </cell>
          <cell r="D3786">
            <v>35.57</v>
          </cell>
        </row>
        <row r="3787">
          <cell r="A3787">
            <v>38088</v>
          </cell>
          <cell r="B3787" t="str">
            <v>VARIADOR DE LUMINOSIDADE ROTATIVO (DIMMER) 220V, 600W, CONJUNTO MONTADO PARA EMBUTIR 4" X 2" (PLACA + SUPORTE + MODULO)</v>
          </cell>
          <cell r="C3787" t="str">
            <v xml:space="preserve">UN    </v>
          </cell>
          <cell r="D3787">
            <v>46.47</v>
          </cell>
        </row>
        <row r="3788">
          <cell r="A3788">
            <v>38089</v>
          </cell>
          <cell r="B3788" t="str">
            <v>VARIADOR DE VELOCIDADE PARA VENTILADOR 127V, 150W + 2 INTERRUPTORES PARALELOS, PARA REVERSAO E LAMPADA, CONJUNTO MONTADO PARA EMBUTIR 4" X 2" (PLACA + SUPORTE + MODULOS)</v>
          </cell>
          <cell r="C3788" t="str">
            <v xml:space="preserve">UN    </v>
          </cell>
          <cell r="D3788">
            <v>29.62</v>
          </cell>
        </row>
        <row r="3789">
          <cell r="A3789">
            <v>38090</v>
          </cell>
          <cell r="B3789" t="str">
            <v>VARIADOR DE VELOCIDADE PARA VENTILADOR 220V, 250W + 2 INTERRUPTORES PARALELOS, PARA REVERSAO E LAMPADA, CONJUNTO MONTADO PARA EMBUTIR 4" X 2" (PLACA + SUPORTE + MODULOS)</v>
          </cell>
          <cell r="C3789" t="str">
            <v xml:space="preserve">UN    </v>
          </cell>
          <cell r="D3789">
            <v>30.62</v>
          </cell>
        </row>
        <row r="3790">
          <cell r="A3790">
            <v>38091</v>
          </cell>
          <cell r="B3790" t="str">
            <v>ESPELHO / PLACA CEGA 4" X 2", PARA INSTALACAO DE TOMADAS E INTERRUPTORES</v>
          </cell>
          <cell r="C3790" t="str">
            <v xml:space="preserve">UN    </v>
          </cell>
          <cell r="D3790">
            <v>1.4</v>
          </cell>
        </row>
        <row r="3791">
          <cell r="A3791">
            <v>38092</v>
          </cell>
          <cell r="B3791" t="str">
            <v>ESPELHO / PLACA DE 1 POSTO 4" X 2", PARA INSTALACAO DE TOMADAS E INTERRUPTORES</v>
          </cell>
          <cell r="C3791" t="str">
            <v xml:space="preserve">UN    </v>
          </cell>
          <cell r="D3791">
            <v>1.33</v>
          </cell>
        </row>
        <row r="3792">
          <cell r="A3792">
            <v>38093</v>
          </cell>
          <cell r="B3792" t="str">
            <v>ESPELHO / PLACA DE 2 POSTOS 4" X 2", PARA INSTALACAO DE TOMADAS E INTERRUPTORES</v>
          </cell>
          <cell r="C3792" t="str">
            <v xml:space="preserve">UN    </v>
          </cell>
          <cell r="D3792">
            <v>1.37</v>
          </cell>
        </row>
        <row r="3793">
          <cell r="A3793">
            <v>38094</v>
          </cell>
          <cell r="B3793" t="str">
            <v>ESPELHO / PLACA DE 3 POSTOS 4" X 2", PARA INSTALACAO DE TOMADAS E INTERRUPTORES</v>
          </cell>
          <cell r="C3793" t="str">
            <v xml:space="preserve">UN    </v>
          </cell>
          <cell r="D3793">
            <v>1.68</v>
          </cell>
        </row>
        <row r="3794">
          <cell r="A3794">
            <v>38095</v>
          </cell>
          <cell r="B3794" t="str">
            <v>ESPELHO / PLACA CEGA 4" X 4", PARA INSTALACAO DE TOMADAS E INTERRUPTORES</v>
          </cell>
          <cell r="C3794" t="str">
            <v xml:space="preserve">UN    </v>
          </cell>
          <cell r="D3794">
            <v>2.96</v>
          </cell>
        </row>
        <row r="3795">
          <cell r="A3795">
            <v>38096</v>
          </cell>
          <cell r="B3795" t="str">
            <v>ESPELHO / PLACA DE 2 POSTOS 4" X 4", PARA INSTALACAO DE TOMADAS E INTERRUPTORES</v>
          </cell>
          <cell r="C3795" t="str">
            <v xml:space="preserve">UN    </v>
          </cell>
          <cell r="D3795">
            <v>3.19</v>
          </cell>
        </row>
        <row r="3796">
          <cell r="A3796">
            <v>38097</v>
          </cell>
          <cell r="B3796" t="str">
            <v>ESPELHO / PLACA DE 4 POSTOS 4" X 4", PARA INSTALACAO DE TOMADAS E INTERRUPTORES</v>
          </cell>
          <cell r="C3796" t="str">
            <v xml:space="preserve">UN    </v>
          </cell>
          <cell r="D3796">
            <v>3.41</v>
          </cell>
        </row>
        <row r="3797">
          <cell r="A3797">
            <v>38098</v>
          </cell>
          <cell r="B3797" t="str">
            <v>ESPELHO / PLACA DE 6 POSTOS 4" X 4", PARA INSTALACAO DE TOMADAS E INTERRUPTORES</v>
          </cell>
          <cell r="C3797" t="str">
            <v xml:space="preserve">UN    </v>
          </cell>
          <cell r="D3797">
            <v>3.41</v>
          </cell>
        </row>
        <row r="3798">
          <cell r="A3798">
            <v>38099</v>
          </cell>
          <cell r="B3798" t="str">
            <v>SUPORTE DE FIXACAO PARA ESPELHO / PLACA 4" X 2", PARA 3 MODULOS, PARA INSTALACAO DE TOMADAS E INTERRUPTORES (SOMENTE SUPORTE)</v>
          </cell>
          <cell r="C3798" t="str">
            <v xml:space="preserve">UN    </v>
          </cell>
          <cell r="D3798">
            <v>0.87</v>
          </cell>
        </row>
        <row r="3799">
          <cell r="A3799">
            <v>38100</v>
          </cell>
          <cell r="B3799" t="str">
            <v>SUPORTE DE FIXACAO PARA ESPELHO / PLACA 4" X 4", PARA 6 MODULOS, PARA INSTALACAO DE TOMADAS E INTERRUPTORES (SOMENTE SUPORTE)</v>
          </cell>
          <cell r="C3799" t="str">
            <v xml:space="preserve">UN    </v>
          </cell>
          <cell r="D3799">
            <v>1.43</v>
          </cell>
        </row>
        <row r="3800">
          <cell r="A3800">
            <v>38101</v>
          </cell>
          <cell r="B3800" t="str">
            <v>TOMADA 2P+T 10A, 250V  (APENAS MODULO)</v>
          </cell>
          <cell r="C3800" t="str">
            <v xml:space="preserve">UN    </v>
          </cell>
          <cell r="D3800">
            <v>4.5199999999999996</v>
          </cell>
        </row>
        <row r="3801">
          <cell r="A3801">
            <v>38102</v>
          </cell>
          <cell r="B3801" t="str">
            <v>TOMADA 2P+T 20A, 250V  (APENAS MODULO)</v>
          </cell>
          <cell r="C3801" t="str">
            <v xml:space="preserve">UN    </v>
          </cell>
          <cell r="D3801">
            <v>5.78</v>
          </cell>
        </row>
        <row r="3802">
          <cell r="A3802">
            <v>38103</v>
          </cell>
          <cell r="B3802" t="str">
            <v>TOMADA RJ11, 2 FIOS (APENAS MODULO)</v>
          </cell>
          <cell r="C3802" t="str">
            <v xml:space="preserve">UN    </v>
          </cell>
          <cell r="D3802">
            <v>9.5</v>
          </cell>
        </row>
        <row r="3803">
          <cell r="A3803">
            <v>38104</v>
          </cell>
          <cell r="B3803" t="str">
            <v>TOMADA RJ45, 8 FIOS, CAT 5E (APENAS MODULO)</v>
          </cell>
          <cell r="C3803" t="str">
            <v xml:space="preserve">UN    </v>
          </cell>
          <cell r="D3803">
            <v>18.600000000000001</v>
          </cell>
        </row>
        <row r="3804">
          <cell r="A3804">
            <v>38105</v>
          </cell>
          <cell r="B3804" t="str">
            <v>TOMADA PARA ANTENA DE TV, CABO COAXIAL DE 9 MM (APENAS MODULO)</v>
          </cell>
          <cell r="C3804" t="str">
            <v xml:space="preserve">UN    </v>
          </cell>
          <cell r="D3804">
            <v>6.33</v>
          </cell>
        </row>
        <row r="3805">
          <cell r="A3805">
            <v>38106</v>
          </cell>
          <cell r="B3805" t="str">
            <v>CAMPAINHA CIGARRA 127 V / 220 V (APENAS MODULO)</v>
          </cell>
          <cell r="C3805" t="str">
            <v xml:space="preserve">UN    </v>
          </cell>
          <cell r="D3805">
            <v>10.64</v>
          </cell>
        </row>
        <row r="3806">
          <cell r="A3806">
            <v>38108</v>
          </cell>
          <cell r="B3806" t="str">
            <v>VARIADOR DE LUMINOSIDADE ROTATIVO (DIMMER) 127 V, 300 W (APENAS MODULO)</v>
          </cell>
          <cell r="C3806" t="str">
            <v xml:space="preserve">UN    </v>
          </cell>
          <cell r="D3806">
            <v>27.65</v>
          </cell>
        </row>
        <row r="3807">
          <cell r="A3807">
            <v>38109</v>
          </cell>
          <cell r="B3807" t="str">
            <v>VARIADOR DE LUMINOSIDADE ROTATIVO (DIMMER) 220 V, 600 W (APENAS MODULO)</v>
          </cell>
          <cell r="C3807" t="str">
            <v xml:space="preserve">UN    </v>
          </cell>
          <cell r="D3807">
            <v>44.19</v>
          </cell>
        </row>
        <row r="3808">
          <cell r="A3808">
            <v>38110</v>
          </cell>
          <cell r="B3808" t="str">
            <v>VARIADOR DE VELOCIDADE PARA VENTILADOR 127 V, 150 W (APENAS MODULO)</v>
          </cell>
          <cell r="C3808" t="str">
            <v xml:space="preserve">UN    </v>
          </cell>
          <cell r="D3808">
            <v>17</v>
          </cell>
        </row>
        <row r="3809">
          <cell r="A3809">
            <v>38111</v>
          </cell>
          <cell r="B3809" t="str">
            <v>VARIADOR DE VELOCIDADE PARA VENTILADOR 220 V, 250 W (APENAS MODULO)</v>
          </cell>
          <cell r="C3809" t="str">
            <v xml:space="preserve">UN    </v>
          </cell>
          <cell r="D3809">
            <v>19.010000000000002</v>
          </cell>
        </row>
        <row r="3810">
          <cell r="A3810">
            <v>38112</v>
          </cell>
          <cell r="B3810" t="str">
            <v>INTERRUPTOR SIMPLES 10A, 250V (APENAS MODULO)</v>
          </cell>
          <cell r="C3810" t="str">
            <v xml:space="preserve">UN    </v>
          </cell>
          <cell r="D3810">
            <v>3.97</v>
          </cell>
        </row>
        <row r="3811">
          <cell r="A3811">
            <v>38113</v>
          </cell>
          <cell r="B3811" t="str">
            <v>INTERRUPTOR PARALELO 10A, 250V (APENAS MODULO)</v>
          </cell>
          <cell r="C3811" t="str">
            <v xml:space="preserve">UN    </v>
          </cell>
          <cell r="D3811">
            <v>5.17</v>
          </cell>
        </row>
        <row r="3812">
          <cell r="A3812">
            <v>38114</v>
          </cell>
          <cell r="B3812" t="str">
            <v>INTERRUPTOR BIPOLAR SIMPLES 10 A, 250 V (APENAS MODULO)</v>
          </cell>
          <cell r="C3812" t="str">
            <v xml:space="preserve">UN    </v>
          </cell>
          <cell r="D3812">
            <v>10.29</v>
          </cell>
        </row>
        <row r="3813">
          <cell r="A3813">
            <v>38115</v>
          </cell>
          <cell r="B3813" t="str">
            <v>INTERRUPTOR INTERMEDIARIO 10 A, 250 V (APENAS MODULO)</v>
          </cell>
          <cell r="C3813" t="str">
            <v xml:space="preserve">UN    </v>
          </cell>
          <cell r="D3813">
            <v>10.98</v>
          </cell>
        </row>
        <row r="3814">
          <cell r="A3814">
            <v>38116</v>
          </cell>
          <cell r="B3814" t="str">
            <v>PULSADOR CAMPAINHA 10A, 250V (APENAS MODULO)</v>
          </cell>
          <cell r="C3814" t="str">
            <v xml:space="preserve">UN    </v>
          </cell>
          <cell r="D3814">
            <v>3.32</v>
          </cell>
        </row>
        <row r="3815">
          <cell r="A3815">
            <v>38117</v>
          </cell>
          <cell r="B3815" t="str">
            <v>PULSADOR MINUTERIA 10A, 250V (APENAS MODULO)</v>
          </cell>
          <cell r="C3815" t="str">
            <v xml:space="preserve">UN    </v>
          </cell>
          <cell r="D3815">
            <v>5.66</v>
          </cell>
        </row>
        <row r="3816">
          <cell r="A3816">
            <v>38119</v>
          </cell>
          <cell r="B3816" t="str">
            <v>TINTA BORRACHA CLORADA, ACABAMENTO SEMIBRILHO, BRANCA</v>
          </cell>
          <cell r="C3816" t="str">
            <v xml:space="preserve">L     </v>
          </cell>
          <cell r="D3816">
            <v>95.61</v>
          </cell>
        </row>
        <row r="3817">
          <cell r="A3817">
            <v>38120</v>
          </cell>
          <cell r="B3817" t="str">
            <v>MASSA EPOXI BICOMPONENTE PARA REPAROS</v>
          </cell>
          <cell r="C3817" t="str">
            <v xml:space="preserve">KG    </v>
          </cell>
          <cell r="D3817">
            <v>87.46</v>
          </cell>
        </row>
        <row r="3818">
          <cell r="A3818">
            <v>38121</v>
          </cell>
          <cell r="B3818" t="str">
            <v>TINTA A BASE DE RESINA ACRILICA EMULSIONADA EM AGUA, PARA SINALIZACAO HORIZONTAL VIARIA (NBR 13699)</v>
          </cell>
          <cell r="C3818" t="str">
            <v xml:space="preserve">L     </v>
          </cell>
          <cell r="D3818">
            <v>7.03</v>
          </cell>
        </row>
        <row r="3819">
          <cell r="A3819">
            <v>38122</v>
          </cell>
          <cell r="B3819" t="str">
            <v>FUNDO PREPARADOR ACRILICO BASE AGUA</v>
          </cell>
          <cell r="C3819" t="str">
            <v xml:space="preserve">L     </v>
          </cell>
          <cell r="D3819">
            <v>6.53</v>
          </cell>
        </row>
        <row r="3820">
          <cell r="A3820">
            <v>38123</v>
          </cell>
          <cell r="B3820" t="str">
            <v>SELANTE TIPO VEDA CALHA PARA METAL E FIBROCIMENTO</v>
          </cell>
          <cell r="C3820" t="str">
            <v xml:space="preserve">KG    </v>
          </cell>
          <cell r="D3820">
            <v>65.88</v>
          </cell>
        </row>
        <row r="3821">
          <cell r="A3821">
            <v>38124</v>
          </cell>
          <cell r="B3821" t="str">
            <v>ESPUMA EXPANSIVA DE POLIURETANO, APLICACAO MANUAL - 500 ML</v>
          </cell>
          <cell r="C3821" t="str">
            <v xml:space="preserve">UN    </v>
          </cell>
          <cell r="D3821">
            <v>28.99</v>
          </cell>
        </row>
        <row r="3822">
          <cell r="A3822">
            <v>38125</v>
          </cell>
          <cell r="B3822" t="str">
            <v>FERTILIZANTE ORGANICO COMPOSTO, CLASSE A</v>
          </cell>
          <cell r="C3822" t="str">
            <v xml:space="preserve">KG    </v>
          </cell>
          <cell r="D3822">
            <v>0.87</v>
          </cell>
        </row>
        <row r="3823">
          <cell r="A3823">
            <v>38127</v>
          </cell>
          <cell r="B3823" t="str">
            <v>BASE DE MISTURADOR MONOCOMANDO PARA CHUVEIRO</v>
          </cell>
          <cell r="C3823" t="str">
            <v xml:space="preserve">UN    </v>
          </cell>
          <cell r="D3823">
            <v>379.67</v>
          </cell>
        </row>
        <row r="3824">
          <cell r="A3824">
            <v>38128</v>
          </cell>
          <cell r="B3824" t="str">
            <v>TERRA VEGETAL (ENSACADA)</v>
          </cell>
          <cell r="C3824" t="str">
            <v xml:space="preserve">KG    </v>
          </cell>
          <cell r="D3824">
            <v>0.51</v>
          </cell>
        </row>
        <row r="3825">
          <cell r="A3825">
            <v>38129</v>
          </cell>
          <cell r="B3825" t="str">
            <v>CURVA DE TRANSPOSICAO, PVC SOLDAVEL, 20 MM, PARA AGUA FRIA PREDIAL</v>
          </cell>
          <cell r="C3825" t="str">
            <v xml:space="preserve">UN    </v>
          </cell>
          <cell r="D3825">
            <v>3.14</v>
          </cell>
        </row>
        <row r="3826">
          <cell r="A3826">
            <v>38130</v>
          </cell>
          <cell r="B3826" t="str">
            <v>TUBO CPVC SOLDAVEL, 35 MM, AGUA QUENTE PREDIAL (NBR 15884)</v>
          </cell>
          <cell r="C3826" t="str">
            <v xml:space="preserve">M     </v>
          </cell>
          <cell r="D3826">
            <v>35.24</v>
          </cell>
        </row>
        <row r="3827">
          <cell r="A3827">
            <v>38131</v>
          </cell>
          <cell r="B3827" t="str">
            <v>TINTA BORRACHA, CLORADA, ACABAMENTO SEMIBRILHO, PRETA</v>
          </cell>
          <cell r="C3827" t="str">
            <v xml:space="preserve">L     </v>
          </cell>
          <cell r="D3827">
            <v>96.47</v>
          </cell>
        </row>
        <row r="3828">
          <cell r="A3828">
            <v>38132</v>
          </cell>
          <cell r="B3828" t="str">
            <v>FIO COBRE NU DE 16 A 35 MM2, PARA TENSOES DE ATE 600 V</v>
          </cell>
          <cell r="C3828" t="str">
            <v xml:space="preserve">KG    </v>
          </cell>
          <cell r="D3828">
            <v>62.9</v>
          </cell>
        </row>
        <row r="3829">
          <cell r="A3829">
            <v>38133</v>
          </cell>
          <cell r="B3829" t="str">
            <v>FIO COBRE NU DE 50 A 120 MM2, PARA TENSOES DE ATE 600 V</v>
          </cell>
          <cell r="C3829" t="str">
            <v xml:space="preserve">KG    </v>
          </cell>
          <cell r="D3829">
            <v>60.84</v>
          </cell>
        </row>
        <row r="3830">
          <cell r="A3830">
            <v>38134</v>
          </cell>
          <cell r="B3830" t="str">
            <v>FIO COBRE NU DE 150 A 500 MM2, PARA TENSOES DE ATE 600 V</v>
          </cell>
          <cell r="C3830" t="str">
            <v xml:space="preserve">KG    </v>
          </cell>
          <cell r="D3830">
            <v>61.67</v>
          </cell>
        </row>
        <row r="3831">
          <cell r="A3831">
            <v>38135</v>
          </cell>
          <cell r="B3831" t="str">
            <v>LADRILHO HIDRAULICO, *20 X 20* CM, E= 2 CM, TATIL ALERTA OU DIRECIONAL, AMARELO</v>
          </cell>
          <cell r="C3831" t="str">
            <v xml:space="preserve">M2    </v>
          </cell>
          <cell r="D3831">
            <v>59.93</v>
          </cell>
        </row>
        <row r="3832">
          <cell r="A3832">
            <v>38137</v>
          </cell>
          <cell r="B3832" t="str">
            <v>LADRILHO HIDRAULICO, *20 X 20* CM, E= 2 CM, RAMPA, NATURAL</v>
          </cell>
          <cell r="C3832" t="str">
            <v xml:space="preserve">M2    </v>
          </cell>
          <cell r="D3832">
            <v>47.27</v>
          </cell>
        </row>
        <row r="3833">
          <cell r="A3833">
            <v>38138</v>
          </cell>
          <cell r="B3833" t="str">
            <v>LADRILHO HIDRAULICO, *30 X 30* CM, E= 2 CM, MILANO, NATURAL</v>
          </cell>
          <cell r="C3833" t="str">
            <v xml:space="preserve">M2    </v>
          </cell>
          <cell r="D3833">
            <v>46.42</v>
          </cell>
        </row>
        <row r="3834">
          <cell r="A3834">
            <v>38140</v>
          </cell>
          <cell r="B3834" t="str">
            <v>DISCO DE CORTE DIAMANTADO SEGMENTADO PARA CONCRETO, DIAMETRO DE 110 MM, FURO DE 20 MM</v>
          </cell>
          <cell r="C3834" t="str">
            <v xml:space="preserve">UN    </v>
          </cell>
          <cell r="D3834">
            <v>28</v>
          </cell>
        </row>
        <row r="3835">
          <cell r="A3835">
            <v>38151</v>
          </cell>
          <cell r="B3835" t="str">
            <v>FECHADURA DE EMBUTIR PARA PORTA EXTERNA, MAQUINA 40 MM, COM CILINDRO, MACANETA ALAVANCA E ROSETA REDONDA EM METAL CROMADO - NIVEL DE SEGURANCA MEDIO - COMPLETA</v>
          </cell>
          <cell r="C3835" t="str">
            <v xml:space="preserve">CJ    </v>
          </cell>
          <cell r="D3835">
            <v>42.16</v>
          </cell>
        </row>
        <row r="3836">
          <cell r="A3836">
            <v>38152</v>
          </cell>
          <cell r="B3836" t="str">
            <v>FECHADURA DE EMBUTIR PARA PORTA EXTERNA, MAQUINA 55 MM, COM CILINDRO, MACANETA ALAVANCA E ROSETA REDONDA EM METAL CROMADO - NIVEL DE SEGURANCA MEDIO - COMPLETA</v>
          </cell>
          <cell r="C3836" t="str">
            <v xml:space="preserve">CJ    </v>
          </cell>
          <cell r="D3836">
            <v>61.02</v>
          </cell>
        </row>
        <row r="3837">
          <cell r="A3837">
            <v>38153</v>
          </cell>
          <cell r="B3837" t="str">
            <v>FECHADURA DE EMBUTIR PARA PORTA DE BANHEIRO, TIPO TRANQUETA, MAQUINA 40 MM, MACANETAS ALAVANCA, ESPELHO EM METAL CROMADO - NIVEL SEGURANCA MEDIO - COMPLETA</v>
          </cell>
          <cell r="C3837" t="str">
            <v xml:space="preserve">CJ    </v>
          </cell>
          <cell r="D3837">
            <v>30.54</v>
          </cell>
        </row>
        <row r="3838">
          <cell r="A3838">
            <v>38155</v>
          </cell>
          <cell r="B3838" t="str">
            <v>FECHADURA DE SOBREPOR PARA PORTAO, COM CHAVE TETRA, CAIXA *100* MM, TRINCO LATERAL, EM LATAO OU ACO CROMADO, PINTADO - COMPLETA</v>
          </cell>
          <cell r="C3838" t="str">
            <v xml:space="preserve">UN    </v>
          </cell>
          <cell r="D3838">
            <v>40.479999999999997</v>
          </cell>
        </row>
        <row r="3839">
          <cell r="A3839">
            <v>38165</v>
          </cell>
          <cell r="B3839" t="str">
            <v>FECHO / FECHADURA COM PUXADOR CONCHA, COM TRANCA TIPO TRAVA, PARA JANELA / PORTA DE CORRER (INCLUI TESTA, FECHADURA, PUXADOR) - COMPLETA</v>
          </cell>
          <cell r="C3839" t="str">
            <v xml:space="preserve">CJ    </v>
          </cell>
          <cell r="D3839">
            <v>57.17</v>
          </cell>
        </row>
        <row r="3840">
          <cell r="A3840">
            <v>38167</v>
          </cell>
          <cell r="B3840" t="str">
            <v>BORBOLETA EM ZAMAC CROMADO, PARA TRAVAR JANELA TIPO GUILHOTINA</v>
          </cell>
          <cell r="C3840" t="str">
            <v xml:space="preserve">PAR   </v>
          </cell>
          <cell r="D3840">
            <v>17.96</v>
          </cell>
        </row>
        <row r="3841">
          <cell r="A3841">
            <v>38168</v>
          </cell>
          <cell r="B3841" t="str">
            <v>PUXADOR TUBULAR RETO, DUPLO, EM ALUMINIO POLIDO, DIAMETRO APROX.DE 1", COMPRIMENTO APROX. DE 400 MM, PARA PORTAS DE MADEIRA OU VIDRO</v>
          </cell>
          <cell r="C3841" t="str">
            <v xml:space="preserve">UN    </v>
          </cell>
          <cell r="D3841">
            <v>135.62</v>
          </cell>
        </row>
        <row r="3842">
          <cell r="A3842">
            <v>38169</v>
          </cell>
          <cell r="B3842" t="str">
            <v>CONJUNTO DE FERRAGENS PIVO, PARA PORTA PIVOTANTE DE ATE 100 KG, REGULAVEL COM ESFERA , CROMADO - SUPERIOR E INFERIOR - COMPLETO</v>
          </cell>
          <cell r="C3842" t="str">
            <v xml:space="preserve">CJ    </v>
          </cell>
          <cell r="D3842">
            <v>65.52</v>
          </cell>
        </row>
        <row r="3843">
          <cell r="A3843">
            <v>38170</v>
          </cell>
          <cell r="B3843" t="str">
            <v>OLHO MAGICO / VISOR PARA PORTA DE *25 A 46* MM DE ESPESSURA, ANGULO DE VISAO APROXIMADO DE 200 GRAUS, LATAO CROMADO, COM FECHO JANELA</v>
          </cell>
          <cell r="C3843" t="str">
            <v xml:space="preserve">UN    </v>
          </cell>
          <cell r="D3843">
            <v>11.81</v>
          </cell>
        </row>
        <row r="3844">
          <cell r="A3844">
            <v>38175</v>
          </cell>
          <cell r="B3844" t="str">
            <v>NUMERO / ALGARISMO PARA PORTA, TAMANHO *40* MM, EM ZAMAC, (MODELO DE 0 A 9), FIXACAO POR PARAFUSOS</v>
          </cell>
          <cell r="C3844" t="str">
            <v xml:space="preserve">UN    </v>
          </cell>
          <cell r="D3844">
            <v>2.58</v>
          </cell>
        </row>
        <row r="3845">
          <cell r="A3845">
            <v>38176</v>
          </cell>
          <cell r="B3845" t="str">
            <v>NUMERO / ALGARISMO PARA RESIDENCIA (FACHADA), TAMANHO *120* MM, EM ZAMAC, (MODELO DE 0 A 9), FIXACAO POR PARAFUSOS</v>
          </cell>
          <cell r="C3845" t="str">
            <v xml:space="preserve">UN    </v>
          </cell>
          <cell r="D3845">
            <v>7.01</v>
          </cell>
        </row>
        <row r="3846">
          <cell r="A3846">
            <v>38177</v>
          </cell>
          <cell r="B3846" t="str">
            <v>TRINCO / FECHO TIPO AVIAO, EM ZAMAC CROMADO, *60* MM, PARA JANELAS - INCLUI PARAFUSOS</v>
          </cell>
          <cell r="C3846" t="str">
            <v xml:space="preserve">UN    </v>
          </cell>
          <cell r="D3846">
            <v>7.88</v>
          </cell>
        </row>
        <row r="3847">
          <cell r="A3847">
            <v>38178</v>
          </cell>
          <cell r="B3847" t="str">
            <v>FECHO DE EMBUTIR, TIPO UNHA, COMANDO DESLIZANTE, COM TRAVA, 120 MM, EM LATAO CROMADO</v>
          </cell>
          <cell r="C3847" t="str">
            <v xml:space="preserve">UN    </v>
          </cell>
          <cell r="D3847">
            <v>23.15</v>
          </cell>
        </row>
        <row r="3848">
          <cell r="A3848">
            <v>38179</v>
          </cell>
          <cell r="B3848" t="str">
            <v>ROLDANA CONCOVA DUPLA, EM CHAPA DE ACO, ROLAMENTO INTERNO BLINDADO DE ACO REVESTIDO EM NYLON, PARA PORTA DE CORRER</v>
          </cell>
          <cell r="C3848" t="str">
            <v xml:space="preserve">UN    </v>
          </cell>
          <cell r="D3848">
            <v>28.92</v>
          </cell>
        </row>
        <row r="3849">
          <cell r="A3849">
            <v>38180</v>
          </cell>
          <cell r="B3849" t="str">
            <v>PISO EM REGUA VINILICA SEMIFLEXIVEL, ENCAIXE CLICADO, E = 4 MM (SEM COLOCACAO)</v>
          </cell>
          <cell r="C3849" t="str">
            <v xml:space="preserve">M2    </v>
          </cell>
          <cell r="D3849">
            <v>137.27000000000001</v>
          </cell>
        </row>
        <row r="3850">
          <cell r="A3850">
            <v>38181</v>
          </cell>
          <cell r="B3850" t="str">
            <v>PISO TATIL ALERTA OU DIRECIONAL, DE BORRACHA, COLORIDO, 25 X 25 CM, E = 5 MM, PARA COLA</v>
          </cell>
          <cell r="C3850" t="str">
            <v xml:space="preserve">M2    </v>
          </cell>
          <cell r="D3850">
            <v>187.4</v>
          </cell>
        </row>
        <row r="3851">
          <cell r="A3851">
            <v>38182</v>
          </cell>
          <cell r="B3851" t="str">
            <v>PISO TATIL DE ALERTA OU DIRECIONAL DE BORRACHA, PRETO, 25 X 25 CM, E = 5 MM, PARA COLA</v>
          </cell>
          <cell r="C3851" t="str">
            <v xml:space="preserve">M2    </v>
          </cell>
          <cell r="D3851">
            <v>178.51</v>
          </cell>
        </row>
        <row r="3852">
          <cell r="A3852">
            <v>38185</v>
          </cell>
          <cell r="B3852" t="str">
            <v>PISO TATIL DE ALERTA OU DIRECIONAL, DE BORRACHA, PRETO, 25 X 25 CM, E = 12 MM, PARA ARGAMASSA</v>
          </cell>
          <cell r="C3852" t="str">
            <v xml:space="preserve">M2    </v>
          </cell>
          <cell r="D3852">
            <v>413.12</v>
          </cell>
        </row>
        <row r="3853">
          <cell r="A3853">
            <v>38186</v>
          </cell>
          <cell r="B3853" t="str">
            <v>PISO TATIL DE ALERTA OU DIRECIONAL, DE BORRACHA, COLORIDO, 25 X 25 CM, E = 12 MM, PARA ARGAMASSA</v>
          </cell>
          <cell r="C3853" t="str">
            <v xml:space="preserve">M2    </v>
          </cell>
          <cell r="D3853">
            <v>464</v>
          </cell>
        </row>
        <row r="3854">
          <cell r="A3854">
            <v>38189</v>
          </cell>
          <cell r="B3854" t="str">
            <v>DUCHA METALICA DE PAREDE, ARTICULAVEL, COM BRACO/CANO, SEM DESVIADOR</v>
          </cell>
          <cell r="C3854" t="str">
            <v xml:space="preserve">UN    </v>
          </cell>
          <cell r="D3854">
            <v>186.28</v>
          </cell>
        </row>
        <row r="3855">
          <cell r="A3855">
            <v>38190</v>
          </cell>
          <cell r="B3855" t="str">
            <v>DUCHA METALICA DE PAREDE, ARTICULAVEL, COM DESVIADOR E DUCHA MANUAL</v>
          </cell>
          <cell r="C3855" t="str">
            <v xml:space="preserve">UN    </v>
          </cell>
          <cell r="D3855">
            <v>418.91</v>
          </cell>
        </row>
        <row r="3856">
          <cell r="A3856">
            <v>38191</v>
          </cell>
          <cell r="B3856" t="str">
            <v>LAMPADA FLUORESCENTE COMPACTA 2U BRANCA 15 W, BASE E27 (127/220 V)</v>
          </cell>
          <cell r="C3856" t="str">
            <v xml:space="preserve">UN    </v>
          </cell>
          <cell r="D3856">
            <v>8.2799999999999994</v>
          </cell>
        </row>
        <row r="3857">
          <cell r="A3857">
            <v>38192</v>
          </cell>
          <cell r="B3857" t="str">
            <v>LAMPADA FLUORESCENTE ESPIRAL BRANCA 65 W, BASE E27 (127/220 V)</v>
          </cell>
          <cell r="C3857" t="str">
            <v xml:space="preserve">UN    </v>
          </cell>
          <cell r="D3857">
            <v>57.71</v>
          </cell>
        </row>
        <row r="3858">
          <cell r="A3858">
            <v>38193</v>
          </cell>
          <cell r="B3858" t="str">
            <v>LAMPADA LED 6 W BIVOLT BRANCA, FORMATO TRADICIONAL (BASE E27)</v>
          </cell>
          <cell r="C3858" t="str">
            <v xml:space="preserve">UN    </v>
          </cell>
          <cell r="D3858">
            <v>6.52</v>
          </cell>
        </row>
        <row r="3859">
          <cell r="A3859">
            <v>38194</v>
          </cell>
          <cell r="B3859" t="str">
            <v>LAMPADA LED 10 W BIVOLT BRANCA, FORMATO TRADICIONAL (BASE E27)</v>
          </cell>
          <cell r="C3859" t="str">
            <v xml:space="preserve">UN    </v>
          </cell>
          <cell r="D3859">
            <v>7.5</v>
          </cell>
        </row>
        <row r="3860">
          <cell r="A3860">
            <v>38195</v>
          </cell>
          <cell r="B3860" t="str">
            <v>PISO PORCELANATO, BORDA RETA, EXTRA, FORMATO MAIOR QUE 2025 CM2</v>
          </cell>
          <cell r="C3860" t="str">
            <v xml:space="preserve">M2    </v>
          </cell>
          <cell r="D3860">
            <v>54.52</v>
          </cell>
        </row>
        <row r="3861">
          <cell r="A3861">
            <v>38196</v>
          </cell>
          <cell r="B3861" t="str">
            <v>TERMINAL METALICO A PRESSAO PARA 1 CABO DE 150 MM2, COM 1 FURO DE FIXACAO</v>
          </cell>
          <cell r="C3861" t="str">
            <v xml:space="preserve">UN    </v>
          </cell>
          <cell r="D3861">
            <v>18.25</v>
          </cell>
        </row>
        <row r="3862">
          <cell r="A3862">
            <v>38200</v>
          </cell>
          <cell r="B3862" t="str">
            <v>CORDA DE POLIAMIDA 12 MM TIPO BOMBEIRO, PARA TRABALHO EM ALTURA</v>
          </cell>
          <cell r="C3862" t="str">
            <v xml:space="preserve">100M  </v>
          </cell>
          <cell r="D3862">
            <v>514.32000000000005</v>
          </cell>
        </row>
        <row r="3863">
          <cell r="A3863">
            <v>38364</v>
          </cell>
          <cell r="B3863" t="str">
            <v>BANCADA/ BANCA EM GRANITO, POLIDO, TIPO ANDORINHA/ QUARTZ/ CASTELO/ CORUMBA OU OUTROS EQUIVALENTES DA REGIAO, COM CUBA INOX, FORMATO *120 X 60* CM, E=  *2* CM</v>
          </cell>
          <cell r="C3863" t="str">
            <v xml:space="preserve">UN    </v>
          </cell>
          <cell r="D3863">
            <v>670.85</v>
          </cell>
        </row>
        <row r="3864">
          <cell r="A3864">
            <v>38365</v>
          </cell>
          <cell r="B3864" t="str">
            <v>CAMADA SEPARADORA DE FILME DE POLIETILENO 20 A 25 MICRA</v>
          </cell>
          <cell r="C3864" t="str">
            <v xml:space="preserve">M2    </v>
          </cell>
          <cell r="D3864">
            <v>1.32</v>
          </cell>
        </row>
        <row r="3865">
          <cell r="A3865">
            <v>38366</v>
          </cell>
          <cell r="B3865" t="str">
            <v>PAPEL KRAFT BETUMADO</v>
          </cell>
          <cell r="C3865" t="str">
            <v xml:space="preserve">M2    </v>
          </cell>
          <cell r="D3865">
            <v>3.5</v>
          </cell>
        </row>
        <row r="3866">
          <cell r="A3866">
            <v>38367</v>
          </cell>
          <cell r="B3866" t="str">
            <v>ESPATULA DE ACO INOX COM CABO DE MADEIRA, LARGURA 8 CM</v>
          </cell>
          <cell r="C3866" t="str">
            <v xml:space="preserve">UN    </v>
          </cell>
          <cell r="D3866">
            <v>12</v>
          </cell>
        </row>
        <row r="3867">
          <cell r="A3867">
            <v>38368</v>
          </cell>
          <cell r="B3867" t="str">
            <v>ESPATULA DE PLASTICO LISA, LARGURA 10 CM</v>
          </cell>
          <cell r="C3867" t="str">
            <v xml:space="preserve">UN    </v>
          </cell>
          <cell r="D3867">
            <v>7.16</v>
          </cell>
        </row>
        <row r="3868">
          <cell r="A3868">
            <v>38369</v>
          </cell>
          <cell r="B3868" t="str">
            <v>DESEMPENADEIRA DE ACO DENTADA 12 X *25* CM, DENTES 8 X 8 MM, CABO FECHADO DE MADEIRA</v>
          </cell>
          <cell r="C3868" t="str">
            <v xml:space="preserve">UN    </v>
          </cell>
          <cell r="D3868">
            <v>12.01</v>
          </cell>
        </row>
        <row r="3869">
          <cell r="A3869">
            <v>38370</v>
          </cell>
          <cell r="B3869" t="str">
            <v>DESEMPENADEIRA DE ACO LISA 12 X *25* CM COM CABO FECHADO DE MADEIRA</v>
          </cell>
          <cell r="C3869" t="str">
            <v xml:space="preserve">UN    </v>
          </cell>
          <cell r="D3869">
            <v>12.01</v>
          </cell>
        </row>
        <row r="3870">
          <cell r="A3870">
            <v>38372</v>
          </cell>
          <cell r="B3870" t="str">
            <v>DESEMPENADEIRA PLASTICA LISA *14 X 27* CM</v>
          </cell>
          <cell r="C3870" t="str">
            <v xml:space="preserve">UN    </v>
          </cell>
          <cell r="D3870">
            <v>18.43</v>
          </cell>
        </row>
        <row r="3871">
          <cell r="A3871">
            <v>38374</v>
          </cell>
          <cell r="B3871" t="str">
            <v>CADEIRA SUSPENSA MANUAL / BALANCIM INDIVIDUAL (NBR 14751)</v>
          </cell>
          <cell r="C3871" t="str">
            <v xml:space="preserve">UN    </v>
          </cell>
          <cell r="D3871">
            <v>869.95</v>
          </cell>
        </row>
        <row r="3872">
          <cell r="A3872">
            <v>38376</v>
          </cell>
          <cell r="B3872" t="str">
            <v>PRUMO DE PAREDE EM ACO 700 A 750 G</v>
          </cell>
          <cell r="C3872" t="str">
            <v xml:space="preserve">UN    </v>
          </cell>
          <cell r="D3872">
            <v>27.5</v>
          </cell>
        </row>
        <row r="3873">
          <cell r="A3873">
            <v>38377</v>
          </cell>
          <cell r="B3873" t="str">
            <v>PRUMO DE CENTRO EM ACO *400* G</v>
          </cell>
          <cell r="C3873" t="str">
            <v xml:space="preserve">UN    </v>
          </cell>
          <cell r="D3873">
            <v>24.12</v>
          </cell>
        </row>
        <row r="3874">
          <cell r="A3874">
            <v>38379</v>
          </cell>
          <cell r="B3874" t="str">
            <v>REGUA DE ALUMINIO PARA PEDREIRO 2 X 1 "</v>
          </cell>
          <cell r="C3874" t="str">
            <v xml:space="preserve">M     </v>
          </cell>
          <cell r="D3874">
            <v>32.270000000000003</v>
          </cell>
        </row>
        <row r="3875">
          <cell r="A3875">
            <v>38380</v>
          </cell>
          <cell r="B3875" t="str">
            <v>ESQUADRO DE ACO 12 " (300 MM), CABO DE ALUMINIO</v>
          </cell>
          <cell r="C3875" t="str">
            <v xml:space="preserve">UN    </v>
          </cell>
          <cell r="D3875">
            <v>19.07</v>
          </cell>
        </row>
        <row r="3876">
          <cell r="A3876">
            <v>38381</v>
          </cell>
          <cell r="B3876" t="str">
            <v>BANDEJA DE PINTURA PARA ROLO 23 CM</v>
          </cell>
          <cell r="C3876" t="str">
            <v xml:space="preserve">UN    </v>
          </cell>
          <cell r="D3876">
            <v>9.1</v>
          </cell>
        </row>
        <row r="3877">
          <cell r="A3877">
            <v>38382</v>
          </cell>
          <cell r="B3877" t="str">
            <v>LINHA DE PEDREIRO LISA 100 M</v>
          </cell>
          <cell r="C3877" t="str">
            <v xml:space="preserve">UN    </v>
          </cell>
          <cell r="D3877">
            <v>10.66</v>
          </cell>
        </row>
        <row r="3878">
          <cell r="A3878">
            <v>38383</v>
          </cell>
          <cell r="B3878" t="str">
            <v>LIXA D'AGUA EM FOLHA, GRAO 100</v>
          </cell>
          <cell r="C3878" t="str">
            <v xml:space="preserve">UN    </v>
          </cell>
          <cell r="D3878">
            <v>1.99</v>
          </cell>
        </row>
        <row r="3879">
          <cell r="A3879">
            <v>38384</v>
          </cell>
          <cell r="B3879" t="str">
            <v>ESTILETE DE METAL, LAMINA 18 MM</v>
          </cell>
          <cell r="C3879" t="str">
            <v xml:space="preserve">UN    </v>
          </cell>
          <cell r="D3879">
            <v>18.57</v>
          </cell>
        </row>
        <row r="3880">
          <cell r="A3880">
            <v>38385</v>
          </cell>
          <cell r="B3880" t="str">
            <v>MISTURADOR MANUAL DE TINTAS PARA FURADEIRA, HASTE METALICA *60* CM, COM HELICE  (MEXEDOR DE TINTA)</v>
          </cell>
          <cell r="C3880" t="str">
            <v xml:space="preserve">UN    </v>
          </cell>
          <cell r="D3880">
            <v>43.7</v>
          </cell>
        </row>
        <row r="3881">
          <cell r="A3881">
            <v>38386</v>
          </cell>
          <cell r="B3881" t="str">
            <v>PINCEL CHATO (TRINCHA) CERDAS GRIS 1.1/2 " (38 MM)</v>
          </cell>
          <cell r="C3881" t="str">
            <v xml:space="preserve">UN    </v>
          </cell>
          <cell r="D3881">
            <v>4.6900000000000004</v>
          </cell>
        </row>
        <row r="3882">
          <cell r="A3882">
            <v>38390</v>
          </cell>
          <cell r="B3882" t="str">
            <v>ROLO DE LA DE CARNEIRO 23 CM (SEM CABO)</v>
          </cell>
          <cell r="C3882" t="str">
            <v xml:space="preserve">UN    </v>
          </cell>
          <cell r="D3882">
            <v>32.14</v>
          </cell>
        </row>
        <row r="3883">
          <cell r="A3883">
            <v>38392</v>
          </cell>
          <cell r="B3883" t="str">
            <v>PROLONGADOR/EXTENSOR PARA ROLO DE PINTURA 3 M</v>
          </cell>
          <cell r="C3883" t="str">
            <v xml:space="preserve">UN    </v>
          </cell>
          <cell r="D3883">
            <v>51.73</v>
          </cell>
        </row>
        <row r="3884">
          <cell r="A3884">
            <v>38393</v>
          </cell>
          <cell r="B3884" t="str">
            <v>ROLO DE ESPUMA POLIESTER 23 CM (SEM CABO)</v>
          </cell>
          <cell r="C3884" t="str">
            <v xml:space="preserve">UN    </v>
          </cell>
          <cell r="D3884">
            <v>14.49</v>
          </cell>
        </row>
        <row r="3885">
          <cell r="A3885">
            <v>38394</v>
          </cell>
          <cell r="B3885" t="str">
            <v>KIT ACESSORIOS PARA COMPRESSOR DE AR, 5 PECAS (PISTOLAS PINTURA, LIMPEZA E PULVERIZACAO, CALIBRADOR E MANGUEIRA)</v>
          </cell>
          <cell r="C3885" t="str">
            <v xml:space="preserve">UN    </v>
          </cell>
          <cell r="D3885">
            <v>293.05</v>
          </cell>
        </row>
        <row r="3886">
          <cell r="A3886">
            <v>38395</v>
          </cell>
          <cell r="B3886" t="str">
            <v>BLOCO DE ESPUMA MULTIUSO *23 X 13 X 8* CM</v>
          </cell>
          <cell r="C3886" t="str">
            <v xml:space="preserve">UN    </v>
          </cell>
          <cell r="D3886">
            <v>7.6</v>
          </cell>
        </row>
        <row r="3887">
          <cell r="A3887">
            <v>38396</v>
          </cell>
          <cell r="B3887" t="str">
            <v>SELADOR HORIZONTAL PARA FITA DE ACO 1 "</v>
          </cell>
          <cell r="C3887" t="str">
            <v xml:space="preserve">UN    </v>
          </cell>
          <cell r="D3887">
            <v>508.26</v>
          </cell>
        </row>
        <row r="3888">
          <cell r="A3888">
            <v>38397</v>
          </cell>
          <cell r="B3888" t="str">
            <v>PASTA DESENGRAXANTE PARA MAOS</v>
          </cell>
          <cell r="C3888" t="str">
            <v xml:space="preserve">KG    </v>
          </cell>
          <cell r="D3888">
            <v>5.0599999999999996</v>
          </cell>
        </row>
        <row r="3889">
          <cell r="A3889">
            <v>38399</v>
          </cell>
          <cell r="B3889" t="str">
            <v>BOLSA DE LONA PARA FERRAMENTAS *50 X 35 X 25* CM</v>
          </cell>
          <cell r="C3889" t="str">
            <v xml:space="preserve">UN    </v>
          </cell>
          <cell r="D3889">
            <v>148.28</v>
          </cell>
        </row>
        <row r="3890">
          <cell r="A3890">
            <v>38400</v>
          </cell>
          <cell r="B3890" t="str">
            <v>VASSOURA 40 CM COM CABO</v>
          </cell>
          <cell r="C3890" t="str">
            <v xml:space="preserve">UN    </v>
          </cell>
          <cell r="D3890">
            <v>18.54</v>
          </cell>
        </row>
        <row r="3891">
          <cell r="A3891">
            <v>38401</v>
          </cell>
          <cell r="B3891" t="str">
            <v>RODO PARA CHAO 40 CM COM CABO</v>
          </cell>
          <cell r="C3891" t="str">
            <v xml:space="preserve">UN    </v>
          </cell>
          <cell r="D3891">
            <v>13.25</v>
          </cell>
        </row>
        <row r="3892">
          <cell r="A3892">
            <v>38402</v>
          </cell>
          <cell r="B3892" t="str">
            <v>PA DE LIXO PLASTICA, CABO LONGO</v>
          </cell>
          <cell r="C3892" t="str">
            <v xml:space="preserve">UN    </v>
          </cell>
          <cell r="D3892">
            <v>11.13</v>
          </cell>
        </row>
        <row r="3893">
          <cell r="A3893">
            <v>38403</v>
          </cell>
          <cell r="B3893" t="str">
            <v>ENXADA ESTREITA *25 X 23* CM COM CABO</v>
          </cell>
          <cell r="C3893" t="str">
            <v xml:space="preserve">UN    </v>
          </cell>
          <cell r="D3893">
            <v>29.72</v>
          </cell>
        </row>
        <row r="3894">
          <cell r="A3894">
            <v>38404</v>
          </cell>
          <cell r="B3894" t="str">
            <v>CONCRETO USINADO BOMBEAVEL, CLASSE DE RESISTENCIA C20, COM BRITA 0 E 1, SLUMP = 130 +/- 20 MM, EXCLUI SERVICO DE BOMBEAMENTO (NBR 8953)</v>
          </cell>
          <cell r="C3894" t="str">
            <v xml:space="preserve">M3    </v>
          </cell>
          <cell r="D3894">
            <v>382.33</v>
          </cell>
        </row>
        <row r="3895">
          <cell r="A3895">
            <v>38405</v>
          </cell>
          <cell r="B3895" t="str">
            <v>CONCRETO USINADO BOMBEAVEL, CLASSE DE RESISTENCIA C25, COM BRITA 0 E 1, SLUMP = 130 +/- 20 MM, EXCLUI SERVICO DE BOMBEAMENTO (NBR 8953)</v>
          </cell>
          <cell r="C3895" t="str">
            <v xml:space="preserve">M3    </v>
          </cell>
          <cell r="D3895">
            <v>394.12</v>
          </cell>
        </row>
        <row r="3896">
          <cell r="A3896">
            <v>38406</v>
          </cell>
          <cell r="B3896" t="str">
            <v>CONCRETO USINADO BOMBEAVEL, CLASSE DE RESISTENCIA C30, COM BRITA 0 E 1, SLUMP = 130 +/- 20 MM, EXCLUI SERVICO DE BOMBEAMENTO (NBR 8953)</v>
          </cell>
          <cell r="C3896" t="str">
            <v xml:space="preserve">M3    </v>
          </cell>
          <cell r="D3896">
            <v>416.17</v>
          </cell>
        </row>
        <row r="3897">
          <cell r="A3897">
            <v>38408</v>
          </cell>
          <cell r="B3897" t="str">
            <v>CONCRETO USINADO BOMBEAVEL, CLASSE DE RESISTENCIA C25, COM BRITA 0 E 1, SLUMP = 190 +/- 20 MM, EXCLUI SERVICO DE BOMBEAMENTO (NBR 8953)</v>
          </cell>
          <cell r="C3897" t="str">
            <v xml:space="preserve">M3    </v>
          </cell>
          <cell r="D3897">
            <v>436.26</v>
          </cell>
        </row>
        <row r="3898">
          <cell r="A3898">
            <v>38409</v>
          </cell>
          <cell r="B3898" t="str">
            <v>CONCRETO USINADO BOMBEAVEL, CLASSE DE RESISTENCIA C30, COM BRITA 0 E 1, SLUMP = 190 +/- 20 MM, EXCLUI SERVICO DE BOMBEAMENTO (NBR 8953)</v>
          </cell>
          <cell r="C3898" t="str">
            <v xml:space="preserve">M3    </v>
          </cell>
          <cell r="D3898">
            <v>439.23</v>
          </cell>
        </row>
        <row r="3899">
          <cell r="A3899">
            <v>38410</v>
          </cell>
          <cell r="B3899" t="str">
            <v>PENEIRA ROTATIVA COM MOTOR ELETRICO TRIFASICO DE 2 CV, CILINDRO DE 1 M X 0,60 M, COM FUROS DE 3,17 MM</v>
          </cell>
          <cell r="C3899" t="str">
            <v xml:space="preserve">UN    </v>
          </cell>
          <cell r="D3899">
            <v>10857.48</v>
          </cell>
        </row>
        <row r="3900">
          <cell r="A3900">
            <v>38411</v>
          </cell>
          <cell r="B3900" t="str">
            <v>DOSADOR DE AREIA, CAPACIDADE DE *26* LITROS</v>
          </cell>
          <cell r="C3900" t="str">
            <v xml:space="preserve">UN    </v>
          </cell>
          <cell r="D3900">
            <v>1225.8399999999999</v>
          </cell>
        </row>
        <row r="3901">
          <cell r="A3901">
            <v>38412</v>
          </cell>
          <cell r="B3901" t="str">
            <v>INVERSOR DE SOLDA MONOFASICO DE 160 A, POTENCIA DE 5400 W, TENSAO DE 220 V, TURBO VENTILADO, PROTECAO POR FUSIVEL TERMICO, PARA ELETRODOS DE 2,0 A 4,0 MM</v>
          </cell>
          <cell r="C3901" t="str">
            <v xml:space="preserve">UN    </v>
          </cell>
          <cell r="D3901">
            <v>1901</v>
          </cell>
        </row>
        <row r="3902">
          <cell r="A3902">
            <v>38413</v>
          </cell>
          <cell r="B3902" t="str">
            <v>LIXADEIRA ELETRICA ANGULAR, PARA DISCO DE 7 " (180 MM), POTENCIA DE 2.200 W, *5.000* RPM, 220 V</v>
          </cell>
          <cell r="C3902" t="str">
            <v xml:space="preserve">UN    </v>
          </cell>
          <cell r="D3902">
            <v>933.05</v>
          </cell>
        </row>
        <row r="3903">
          <cell r="A3903">
            <v>38414</v>
          </cell>
          <cell r="B3903" t="str">
            <v>TERMOFUSORA PARA TUBOS E CONEXOES EM PPR COM DIAMETROS DE 75 A 110 MM, POTENCIA DE *1100* W, TENSAO 220 V</v>
          </cell>
          <cell r="C3903" t="str">
            <v xml:space="preserve">UN    </v>
          </cell>
          <cell r="D3903">
            <v>1417.29</v>
          </cell>
        </row>
        <row r="3904">
          <cell r="A3904">
            <v>38415</v>
          </cell>
          <cell r="B3904" t="str">
            <v>TERMOFUSORA PARA TUBOS E CONEXOES EM PPR COM DIAMETROS DE 20 A 63 MM, POTENCIA DE 800 W, TENSAO 220 V</v>
          </cell>
          <cell r="C3904" t="str">
            <v xml:space="preserve">UN    </v>
          </cell>
          <cell r="D3904">
            <v>1009.82</v>
          </cell>
        </row>
        <row r="3905">
          <cell r="A3905">
            <v>38418</v>
          </cell>
          <cell r="B3905" t="str">
            <v>BUCHA DE REDUCAO, PVC, LONGA, SERIE R, DN 50 X 40 MM, PARA ESGOTO PREDIAL</v>
          </cell>
          <cell r="C3905" t="str">
            <v xml:space="preserve">UN    </v>
          </cell>
          <cell r="D3905">
            <v>4.8099999999999996</v>
          </cell>
        </row>
        <row r="3906">
          <cell r="A3906">
            <v>38421</v>
          </cell>
          <cell r="B3906" t="str">
            <v>CURVA DE PVC, 90 GRAUS, SERIE R, DN 50 MM, PARA ESGOTO PREDIAL</v>
          </cell>
          <cell r="C3906" t="str">
            <v xml:space="preserve">UN    </v>
          </cell>
          <cell r="D3906">
            <v>19.440000000000001</v>
          </cell>
        </row>
        <row r="3907">
          <cell r="A3907">
            <v>38422</v>
          </cell>
          <cell r="B3907" t="str">
            <v>CURVA DE PVC, 90 GRAUS, SERIE R, DN 75 MM, PARA ESGOTO PREDIAL</v>
          </cell>
          <cell r="C3907" t="str">
            <v xml:space="preserve">UN    </v>
          </cell>
          <cell r="D3907">
            <v>28.42</v>
          </cell>
        </row>
        <row r="3908">
          <cell r="A3908">
            <v>38423</v>
          </cell>
          <cell r="B3908" t="str">
            <v>CURVA DE PVC, 90 GRAUS, SERIE R, DN 100 MM, PARA ESGOTO PREDIAL</v>
          </cell>
          <cell r="C3908" t="str">
            <v xml:space="preserve">UN    </v>
          </cell>
          <cell r="D3908">
            <v>41.18</v>
          </cell>
        </row>
        <row r="3909">
          <cell r="A3909">
            <v>38426</v>
          </cell>
          <cell r="B3909" t="str">
            <v>CURVA DE PVC, 45 GRAUS, SERIE R, DN 100 MM, PARA ESGOTO PREDIAL</v>
          </cell>
          <cell r="C3909" t="str">
            <v xml:space="preserve">UN    </v>
          </cell>
          <cell r="D3909">
            <v>18.149999999999999</v>
          </cell>
        </row>
        <row r="3910">
          <cell r="A3910">
            <v>38428</v>
          </cell>
          <cell r="B3910" t="str">
            <v>CONECTOR, CPVC, SOLDAVEL, 22 MM X 3/4", PARA AGUA QUENTE</v>
          </cell>
          <cell r="C3910" t="str">
            <v xml:space="preserve">UN    </v>
          </cell>
          <cell r="D3910">
            <v>23.16</v>
          </cell>
        </row>
        <row r="3911">
          <cell r="A3911">
            <v>38429</v>
          </cell>
          <cell r="B3911" t="str">
            <v>JOELHO DE TRANSICAO, CPVC, SOLDAVEL, 90 GRAUS, 15 MM X 1/2", PARA AGUA QUENTE</v>
          </cell>
          <cell r="C3911" t="str">
            <v xml:space="preserve">UN    </v>
          </cell>
          <cell r="D3911">
            <v>10.1</v>
          </cell>
        </row>
        <row r="3912">
          <cell r="A3912">
            <v>38430</v>
          </cell>
          <cell r="B3912" t="str">
            <v>JOELHO DE TRANSICAO, CPVC, SOLDAVEL, 90 GRAUS, 22 MM X 3/4", PARA AGUA QUENTE</v>
          </cell>
          <cell r="C3912" t="str">
            <v xml:space="preserve">UN    </v>
          </cell>
          <cell r="D3912">
            <v>20.440000000000001</v>
          </cell>
        </row>
        <row r="3913">
          <cell r="A3913">
            <v>38431</v>
          </cell>
          <cell r="B3913" t="str">
            <v>JOELHO DE TRANSICAO, CPVC, SOLDAVEL, 90 GRAUS, 22 MM X 1/2", PARA AGUA QUENTE</v>
          </cell>
          <cell r="C3913" t="str">
            <v xml:space="preserve">UN    </v>
          </cell>
          <cell r="D3913">
            <v>16</v>
          </cell>
        </row>
        <row r="3914">
          <cell r="A3914">
            <v>38433</v>
          </cell>
          <cell r="B3914" t="str">
            <v>JOELHO PPR, 45 GRAUS, SOLDAVEL, DN 32 MM, PARA AGUA QUENTE PREDIAL</v>
          </cell>
          <cell r="C3914" t="str">
            <v xml:space="preserve">UN    </v>
          </cell>
          <cell r="D3914">
            <v>3.36</v>
          </cell>
        </row>
        <row r="3915">
          <cell r="A3915">
            <v>38434</v>
          </cell>
          <cell r="B3915" t="str">
            <v>JOELHO PPR, 90 GRAUS, SOLDAVEL, DN 32 MM, PARA AGUA QUENTE PREDIAL</v>
          </cell>
          <cell r="C3915" t="str">
            <v xml:space="preserve">UN    </v>
          </cell>
          <cell r="D3915">
            <v>3.4</v>
          </cell>
        </row>
        <row r="3916">
          <cell r="A3916">
            <v>38435</v>
          </cell>
          <cell r="B3916" t="str">
            <v>JOELHO PPR, 90 GRAUS, SOLDAVEL, DN 40 MM, PARA AGUA QUENTE PREDIAL</v>
          </cell>
          <cell r="C3916" t="str">
            <v xml:space="preserve">UN    </v>
          </cell>
          <cell r="D3916">
            <v>6.47</v>
          </cell>
        </row>
        <row r="3917">
          <cell r="A3917">
            <v>38436</v>
          </cell>
          <cell r="B3917" t="str">
            <v>JOELHO PPR, 90 GRAUS, SOLDAVEL, DN 50 MM, PARA AGUA QUENTE PREDIAL</v>
          </cell>
          <cell r="C3917" t="str">
            <v xml:space="preserve">UN    </v>
          </cell>
          <cell r="D3917">
            <v>13.37</v>
          </cell>
        </row>
        <row r="3918">
          <cell r="A3918">
            <v>38437</v>
          </cell>
          <cell r="B3918" t="str">
            <v>JOELHO PPR, 90 GRAUS, SOLDAVEL, DN 63 MM, PARA AGUA QUENTE PREDIAL</v>
          </cell>
          <cell r="C3918" t="str">
            <v xml:space="preserve">UN    </v>
          </cell>
          <cell r="D3918">
            <v>20.079999999999998</v>
          </cell>
        </row>
        <row r="3919">
          <cell r="A3919">
            <v>38438</v>
          </cell>
          <cell r="B3919" t="str">
            <v>JOELHO PPR, 90 GRAUS, SOLDAVEL, DN 75 MM, PARA AGUA QUENTE PREDIAL</v>
          </cell>
          <cell r="C3919" t="str">
            <v xml:space="preserve">UN    </v>
          </cell>
          <cell r="D3919">
            <v>50.74</v>
          </cell>
        </row>
        <row r="3920">
          <cell r="A3920">
            <v>38439</v>
          </cell>
          <cell r="B3920" t="str">
            <v>JOELHO PPR, 90 GRAUS, SOLDAVEL, DN 90 MM, PARA AGUA QUENTE PREDIAL</v>
          </cell>
          <cell r="C3920" t="str">
            <v xml:space="preserve">UN    </v>
          </cell>
          <cell r="D3920">
            <v>77.33</v>
          </cell>
        </row>
        <row r="3921">
          <cell r="A3921">
            <v>38440</v>
          </cell>
          <cell r="B3921" t="str">
            <v>JOELHO PPR, 90 GRAUS, SOLDAVEL, DN 110 MM, PARA AGUA QUENTE PREDIAL</v>
          </cell>
          <cell r="C3921" t="str">
            <v xml:space="preserve">UN    </v>
          </cell>
          <cell r="D3921">
            <v>115.98</v>
          </cell>
        </row>
        <row r="3922">
          <cell r="A3922">
            <v>38441</v>
          </cell>
          <cell r="B3922" t="str">
            <v>LUVA PPR, SOLDAVEL, DN 32 MM, PARA AGUA QUENTE PREDIAL</v>
          </cell>
          <cell r="C3922" t="str">
            <v xml:space="preserve">UN    </v>
          </cell>
          <cell r="D3922">
            <v>2.41</v>
          </cell>
        </row>
        <row r="3923">
          <cell r="A3923">
            <v>38442</v>
          </cell>
          <cell r="B3923" t="str">
            <v>LUVA PPR, SOLDAVEL, DN 40 MM, PARA AGUA QUENTE PREDIAL</v>
          </cell>
          <cell r="C3923" t="str">
            <v xml:space="preserve">UN    </v>
          </cell>
          <cell r="D3923">
            <v>6.12</v>
          </cell>
        </row>
        <row r="3924">
          <cell r="A3924">
            <v>38443</v>
          </cell>
          <cell r="B3924" t="str">
            <v>LUVA PPR, SOLDAVEL, DN 50 MM, PARA AGUA QUENTE PREDIAL</v>
          </cell>
          <cell r="C3924" t="str">
            <v xml:space="preserve">UN    </v>
          </cell>
          <cell r="D3924">
            <v>9.24</v>
          </cell>
        </row>
        <row r="3925">
          <cell r="A3925">
            <v>38444</v>
          </cell>
          <cell r="B3925" t="str">
            <v>LUVA PPR, SOLDAVEL, DN 63 MM, PARA AGUA QUENTE PREDIAL</v>
          </cell>
          <cell r="C3925" t="str">
            <v xml:space="preserve">UN    </v>
          </cell>
          <cell r="D3925">
            <v>13.76</v>
          </cell>
        </row>
        <row r="3926">
          <cell r="A3926">
            <v>38445</v>
          </cell>
          <cell r="B3926" t="str">
            <v>LUVA PPR, SOLDAVEL, DN 75 MM, PARA AGUA QUENTE PREDIAL</v>
          </cell>
          <cell r="C3926" t="str">
            <v xml:space="preserve">UN    </v>
          </cell>
          <cell r="D3926">
            <v>32.32</v>
          </cell>
        </row>
        <row r="3927">
          <cell r="A3927">
            <v>38446</v>
          </cell>
          <cell r="B3927" t="str">
            <v>LUVA PPR, SOLDAVEL, DN 90 MM, PARA AGUA QUENTE PREDIAL</v>
          </cell>
          <cell r="C3927" t="str">
            <v xml:space="preserve">UN    </v>
          </cell>
          <cell r="D3927">
            <v>52.17</v>
          </cell>
        </row>
        <row r="3928">
          <cell r="A3928">
            <v>38447</v>
          </cell>
          <cell r="B3928" t="str">
            <v>LUVA PPR, SOLDAVEL, DN 110 MM, PARA AGUA QUENTE PREDIAL</v>
          </cell>
          <cell r="C3928" t="str">
            <v xml:space="preserve">UN    </v>
          </cell>
          <cell r="D3928">
            <v>83.48</v>
          </cell>
        </row>
        <row r="3929">
          <cell r="A3929">
            <v>38448</v>
          </cell>
          <cell r="B3929" t="str">
            <v>TE DE INSPECAO, PVC, SERIE R, 150 X 100 MM, PARA ESGOTO PREDIAL</v>
          </cell>
          <cell r="C3929" t="str">
            <v xml:space="preserve">UN    </v>
          </cell>
          <cell r="D3929">
            <v>177.43</v>
          </cell>
        </row>
        <row r="3930">
          <cell r="A3930">
            <v>38454</v>
          </cell>
          <cell r="B3930" t="str">
            <v>TE MISTURADOR, PPR, F M M, DN 20 X 20 MM, PARA AGUA QUENTE PREDIAL</v>
          </cell>
          <cell r="C3930" t="str">
            <v xml:space="preserve">UN    </v>
          </cell>
          <cell r="D3930">
            <v>4.88</v>
          </cell>
        </row>
        <row r="3931">
          <cell r="A3931">
            <v>38455</v>
          </cell>
          <cell r="B3931" t="str">
            <v>TE MISTURADOR, PPR, F M M, DN 25 X 25 MM, PARA AGUA QUENTE PREDIAL</v>
          </cell>
          <cell r="C3931" t="str">
            <v xml:space="preserve">UN    </v>
          </cell>
          <cell r="D3931">
            <v>4.47</v>
          </cell>
        </row>
        <row r="3932">
          <cell r="A3932">
            <v>38456</v>
          </cell>
          <cell r="B3932" t="str">
            <v>TE NORMAL, PPR, SOLDAVEL, 90 GRAUS, DN 32 X 32 X 32 MM, PARA AGUA QUENTE PREDIAL</v>
          </cell>
          <cell r="C3932" t="str">
            <v xml:space="preserve">UN    </v>
          </cell>
          <cell r="D3932">
            <v>4.6399999999999997</v>
          </cell>
        </row>
        <row r="3933">
          <cell r="A3933">
            <v>38457</v>
          </cell>
          <cell r="B3933" t="str">
            <v>TE NORMAL, PPR, SOLDAVEL, 90 GRAUS, DN 40 X 40 X 40 MM, PARA AGUA QUENTE PREDIAL</v>
          </cell>
          <cell r="C3933" t="str">
            <v xml:space="preserve">UN    </v>
          </cell>
          <cell r="D3933">
            <v>10.46</v>
          </cell>
        </row>
        <row r="3934">
          <cell r="A3934">
            <v>38458</v>
          </cell>
          <cell r="B3934" t="str">
            <v>TE NORMAL, PPR, SOLDAVEL, 90 GRAUS, DN 50 X 50 X 50 MM, PARA AGUA QUENTE PREDIAL</v>
          </cell>
          <cell r="C3934" t="str">
            <v xml:space="preserve">UN    </v>
          </cell>
          <cell r="D3934">
            <v>14.02</v>
          </cell>
        </row>
        <row r="3935">
          <cell r="A3935">
            <v>38459</v>
          </cell>
          <cell r="B3935" t="str">
            <v>TE NORMAL, PPR, SOLDAVEL, 90 GRAUS, DN 63 X 63 X 63 MM, PARA AGUA QUENTE PREDIAL</v>
          </cell>
          <cell r="C3935" t="str">
            <v xml:space="preserve">UN    </v>
          </cell>
          <cell r="D3935">
            <v>24.75</v>
          </cell>
        </row>
        <row r="3936">
          <cell r="A3936">
            <v>38460</v>
          </cell>
          <cell r="B3936" t="str">
            <v>TE NORMAL, PPR, SOLDAVEL, 90 GRAUS, DN 75 X 75 X 75 MM, PARA AGUA QUENTE PREDIAL</v>
          </cell>
          <cell r="C3936" t="str">
            <v xml:space="preserve">UN    </v>
          </cell>
          <cell r="D3936">
            <v>51.69</v>
          </cell>
        </row>
        <row r="3937">
          <cell r="A3937">
            <v>38461</v>
          </cell>
          <cell r="B3937" t="str">
            <v>TE NORMAL, PPR, SOLDAVEL, 90 GRAUS, DN 90 X 90 X 90 MM, PARA AGUA QUENTE PREDIAL</v>
          </cell>
          <cell r="C3937" t="str">
            <v xml:space="preserve">UN    </v>
          </cell>
          <cell r="D3937">
            <v>78.849999999999994</v>
          </cell>
        </row>
        <row r="3938">
          <cell r="A3938">
            <v>38462</v>
          </cell>
          <cell r="B3938" t="str">
            <v>TE NORMAL, PPR, SOLDAVEL, 90 GRAUS, DN 110 X 110 X 110 MM, PARA AGUA QUENTE PREDIAL</v>
          </cell>
          <cell r="C3938" t="str">
            <v xml:space="preserve">UN    </v>
          </cell>
          <cell r="D3938">
            <v>126.19</v>
          </cell>
        </row>
        <row r="3939">
          <cell r="A3939">
            <v>38463</v>
          </cell>
          <cell r="B3939" t="str">
            <v>MARTELO DE SOLDADOR/PICADOR DE SOLDA</v>
          </cell>
          <cell r="C3939" t="str">
            <v xml:space="preserve">UN    </v>
          </cell>
          <cell r="D3939">
            <v>30.1</v>
          </cell>
        </row>
        <row r="3940">
          <cell r="A3940">
            <v>38464</v>
          </cell>
          <cell r="B3940" t="str">
            <v>CONCRETO USINADO BOMBEAVEL, CLASSE DE RESISTENCIA C20, COM BRITA 0, SLUMP = 220 +/- 20 MM, INCLUI SERVICO DE BOMBEAMENTO (NBR 8953)</v>
          </cell>
          <cell r="C3940" t="str">
            <v xml:space="preserve">M3    </v>
          </cell>
          <cell r="D3940">
            <v>444.51</v>
          </cell>
        </row>
        <row r="3941">
          <cell r="A3941">
            <v>38465</v>
          </cell>
          <cell r="B3941" t="str">
            <v>TALHADEIRA COM PUNHO DE PROTECAO *20 X 250* MM</v>
          </cell>
          <cell r="C3941" t="str">
            <v xml:space="preserve">UN    </v>
          </cell>
          <cell r="D3941">
            <v>30.69</v>
          </cell>
        </row>
        <row r="3942">
          <cell r="A3942">
            <v>38467</v>
          </cell>
          <cell r="B3942" t="str">
            <v>ALICATE DE PRESSAO 11 " PARA SOLDA, TIPO C</v>
          </cell>
          <cell r="C3942" t="str">
            <v xml:space="preserve">UN    </v>
          </cell>
          <cell r="D3942">
            <v>65.209999999999994</v>
          </cell>
        </row>
        <row r="3943">
          <cell r="A3943">
            <v>38468</v>
          </cell>
          <cell r="B3943" t="str">
            <v>ALICATE DE PRESSAO 11 " PARA SOLDA, TIPO U</v>
          </cell>
          <cell r="C3943" t="str">
            <v xml:space="preserve">UN    </v>
          </cell>
          <cell r="D3943">
            <v>71.760000000000005</v>
          </cell>
        </row>
        <row r="3944">
          <cell r="A3944">
            <v>38469</v>
          </cell>
          <cell r="B3944" t="str">
            <v>ALICATE DE PRESSAO PARA SOLDA DE CHAPA 18 "</v>
          </cell>
          <cell r="C3944" t="str">
            <v xml:space="preserve">UN    </v>
          </cell>
          <cell r="D3944">
            <v>115.9</v>
          </cell>
        </row>
        <row r="3945">
          <cell r="A3945">
            <v>38470</v>
          </cell>
          <cell r="B3945" t="str">
            <v>ALICATE DE CORTE DIAGONAL 6 " COM ISOLAMENTO</v>
          </cell>
          <cell r="C3945" t="str">
            <v xml:space="preserve">UN    </v>
          </cell>
          <cell r="D3945">
            <v>39.5</v>
          </cell>
        </row>
        <row r="3946">
          <cell r="A3946">
            <v>38471</v>
          </cell>
          <cell r="B3946" t="str">
            <v>ALICATE PARA ANEIS DE PISTAO, CAPACIDADE 50 A 100 MM</v>
          </cell>
          <cell r="C3946" t="str">
            <v xml:space="preserve">UN    </v>
          </cell>
          <cell r="D3946">
            <v>93.19</v>
          </cell>
        </row>
        <row r="3947">
          <cell r="A3947">
            <v>38473</v>
          </cell>
          <cell r="B3947" t="str">
            <v>MACARICO DE SOLDA 201 PARA EXTENSAO GLP OU ACETILENO</v>
          </cell>
          <cell r="C3947" t="str">
            <v xml:space="preserve">UN    </v>
          </cell>
          <cell r="D3947">
            <v>123.91</v>
          </cell>
        </row>
        <row r="3948">
          <cell r="A3948">
            <v>38474</v>
          </cell>
          <cell r="B3948" t="str">
            <v>EXTENSAO DE SOLDA 201 GLP, E = *2,5 A 4,0* MM</v>
          </cell>
          <cell r="C3948" t="str">
            <v xml:space="preserve">UN    </v>
          </cell>
          <cell r="D3948">
            <v>36.81</v>
          </cell>
        </row>
        <row r="3949">
          <cell r="A3949">
            <v>38475</v>
          </cell>
          <cell r="B3949" t="str">
            <v>EXTENSAO DE SOLDA 201 ACETILENO, E = *1,5 A 2,5* MM</v>
          </cell>
          <cell r="C3949" t="str">
            <v xml:space="preserve">UN    </v>
          </cell>
          <cell r="D3949">
            <v>29.78</v>
          </cell>
        </row>
        <row r="3950">
          <cell r="A3950">
            <v>38476</v>
          </cell>
          <cell r="B3950" t="str">
            <v>ESCADA DUPLA DE ABRIR EM ALUMINIO, MODELO PINTOR, 8 DEGRAUS</v>
          </cell>
          <cell r="C3950" t="str">
            <v xml:space="preserve">UN    </v>
          </cell>
          <cell r="D3950">
            <v>223.42</v>
          </cell>
        </row>
        <row r="3951">
          <cell r="A3951">
            <v>38477</v>
          </cell>
          <cell r="B3951" t="str">
            <v>ESCADA EXTENSIVEL EM ALUMINIO COM 6,00 M ESTENDIDA</v>
          </cell>
          <cell r="C3951" t="str">
            <v xml:space="preserve">UN    </v>
          </cell>
          <cell r="D3951">
            <v>632.73</v>
          </cell>
        </row>
        <row r="3952">
          <cell r="A3952">
            <v>38538</v>
          </cell>
          <cell r="B3952" t="str">
            <v>ESTACA PRE-MOLDADA MACICA DE CONCRETO VIBRADO ARMADO, PARA CARGA DE 25 T, SECAO QUADRADA DE *16 X 16*, COM ANEL METALICO INCORPORADO A PECA (SOMENTE FORNECIMENTO)</v>
          </cell>
          <cell r="C3952" t="str">
            <v xml:space="preserve">M     </v>
          </cell>
          <cell r="D3952">
            <v>46</v>
          </cell>
        </row>
        <row r="3953">
          <cell r="A3953">
            <v>38539</v>
          </cell>
          <cell r="B3953" t="str">
            <v>ESTACA PRE-MOLDADA MACICA DE CONCRETO VIBRADO ARMADO, PARA CARGA DE 50 T, SECAO QUADRADA, COM ANEL METALICO INCORPORADO A PECA (SOMENTE FORNECIMENTO)</v>
          </cell>
          <cell r="C3953" t="str">
            <v xml:space="preserve">M     </v>
          </cell>
          <cell r="D3953">
            <v>62.55</v>
          </cell>
        </row>
        <row r="3954">
          <cell r="A3954">
            <v>38540</v>
          </cell>
          <cell r="B3954" t="str">
            <v>ESTACA PRE-MOLDADA VAZADA DE CONCRETO CENTRIFUGADO, PARA CARGA DE 100 T, SECAO CIRCULAR, COM ANEL METALICO INCORPORADO A PECA (SOMENTE FORNECIMENTO)</v>
          </cell>
          <cell r="C3954" t="str">
            <v xml:space="preserve">M     </v>
          </cell>
          <cell r="D3954">
            <v>160.31</v>
          </cell>
        </row>
        <row r="3955">
          <cell r="A3955">
            <v>38541</v>
          </cell>
          <cell r="B3955" t="str">
            <v>PERFURATRIZ COM TORRE METALICA PARA EXECUCAO DE ESTACA HELICE CONTINUA, PROFUNDIDADE MAXIMA DE 30 M, DIAMETRO MAXIMO DE 800 MM, POTENCIA INSTALADA DE 268 HP, MESA ROTATIVA COM TORQUE MAXIMO DE 170 KNM</v>
          </cell>
          <cell r="C3955" t="str">
            <v xml:space="preserve">UN    </v>
          </cell>
          <cell r="D3955">
            <v>2257631.56</v>
          </cell>
        </row>
        <row r="3956">
          <cell r="A3956">
            <v>38542</v>
          </cell>
          <cell r="B3956" t="str">
            <v>PERFURATRIZ COM TORRE METALICA PARA EXECUCAO DE ESTACA HELICE CONTINUA, PROFUNDIDADE MAXIMA DE 32 M, DIAMETRO MAXIMO DE 1000 MM, POTENCIA INSTALADA DE 350 HP, MESA ROTATIVA COM TORQUE MAXIMO DE 263 KNM</v>
          </cell>
          <cell r="C3956" t="str">
            <v xml:space="preserve">UN    </v>
          </cell>
          <cell r="D3956">
            <v>3510526.29</v>
          </cell>
        </row>
        <row r="3957">
          <cell r="A3957">
            <v>38543</v>
          </cell>
          <cell r="B3957" t="str">
            <v>PERFURATRIZ HIDRAULICA COM TRADO CURTO ACOPLADO, PROFUNDIDADE MAXIMA DE 20 M, DIAMETRO MAXIMO DE 1500 MM, POTENCIA INSTALADA DE 137 HP, MESA ROTATIVA COM TORQUE MAXIMO DE 30 KNM (INCLUI MONTAGEM, NAO INCLUI CAMINHAO)</v>
          </cell>
          <cell r="C3957" t="str">
            <v xml:space="preserve">UN    </v>
          </cell>
          <cell r="D3957">
            <v>859473.7</v>
          </cell>
        </row>
        <row r="3958">
          <cell r="A3958">
            <v>38544</v>
          </cell>
          <cell r="B3958" t="str">
            <v>MANTA DE POLIETILENO EXPANDIDO (PEBD) ANTICHAMAS, E = 8 MM</v>
          </cell>
          <cell r="C3958" t="str">
            <v xml:space="preserve">M2    </v>
          </cell>
          <cell r="D3958">
            <v>6.18</v>
          </cell>
        </row>
        <row r="3959">
          <cell r="A3959">
            <v>38545</v>
          </cell>
          <cell r="B3959" t="str">
            <v>MANTA DE POLIETILENO EXPANDIDO (PEBD), E = 5 MM</v>
          </cell>
          <cell r="C3959" t="str">
            <v xml:space="preserve">M2    </v>
          </cell>
          <cell r="D3959">
            <v>3.97</v>
          </cell>
        </row>
        <row r="3960">
          <cell r="A3960">
            <v>38546</v>
          </cell>
          <cell r="B3960" t="str">
            <v>ARGAMASSA USINADA AUTOADENSAVEL E AUTONIVELANTE PARA CONTRAPISO, INCLUI BOMBEAMENTO</v>
          </cell>
          <cell r="C3960" t="str">
            <v xml:space="preserve">M3    </v>
          </cell>
          <cell r="D3960">
            <v>402.76</v>
          </cell>
        </row>
        <row r="3961">
          <cell r="A3961">
            <v>38547</v>
          </cell>
          <cell r="B3961" t="str">
            <v>ALICATE DE CRIMPAR RJ11, RJ12 E RJ45</v>
          </cell>
          <cell r="C3961" t="str">
            <v xml:space="preserve">UN    </v>
          </cell>
          <cell r="D3961">
            <v>107.79</v>
          </cell>
        </row>
        <row r="3962">
          <cell r="A3962">
            <v>38548</v>
          </cell>
          <cell r="B3962" t="str">
            <v>CANALETA ESTRUTURAL CERAMICA, 14 X 19 X 19 CM, 6,0 MPA (NBR 15270)</v>
          </cell>
          <cell r="C3962" t="str">
            <v xml:space="preserve">UN    </v>
          </cell>
          <cell r="D3962">
            <v>1.72</v>
          </cell>
        </row>
        <row r="3963">
          <cell r="A3963">
            <v>38588</v>
          </cell>
          <cell r="B3963" t="str">
            <v>MEIO BLOCO DE CONCRETO ESTRUTURAL 14 X 19 X 14 CM, FBK 4,5 MPA (NBR 6136)</v>
          </cell>
          <cell r="C3963" t="str">
            <v xml:space="preserve">UN    </v>
          </cell>
          <cell r="D3963">
            <v>1.54</v>
          </cell>
        </row>
        <row r="3964">
          <cell r="A3964">
            <v>38589</v>
          </cell>
          <cell r="B3964" t="str">
            <v>MEIO BLOCO DE CONCRETO ESTRUTURAL 14 X 19 X 19 CM, FBK 4,5 MPA (NBR 6136)</v>
          </cell>
          <cell r="C3964" t="str">
            <v xml:space="preserve">UN    </v>
          </cell>
          <cell r="D3964">
            <v>1.61</v>
          </cell>
        </row>
        <row r="3965">
          <cell r="A3965">
            <v>38590</v>
          </cell>
          <cell r="B3965" t="str">
            <v>BLOCO DE CONCRETO ESTRUTURAL 14 X 19 X 29 CM, FBK 4,5 MPA (NBR 6136)</v>
          </cell>
          <cell r="C3965" t="str">
            <v xml:space="preserve">UN    </v>
          </cell>
          <cell r="D3965">
            <v>2.5499999999999998</v>
          </cell>
        </row>
        <row r="3966">
          <cell r="A3966">
            <v>38591</v>
          </cell>
          <cell r="B3966" t="str">
            <v>BLOCO DE CONCRETO ESTRUTURAL 14 X 19 X 34 CM, FBK 4,5 MPA (NBR 6136)</v>
          </cell>
          <cell r="C3966" t="str">
            <v xml:space="preserve">UN    </v>
          </cell>
          <cell r="D3966">
            <v>2.58</v>
          </cell>
        </row>
        <row r="3967">
          <cell r="A3967">
            <v>38592</v>
          </cell>
          <cell r="B3967" t="str">
            <v>MEIO BLOCO DE CONCRETO ESTRUTURAL 14 X 19 X 14 CM, FBK 14 MPA (NBR 6136)</v>
          </cell>
          <cell r="C3967" t="str">
            <v xml:space="preserve">UN    </v>
          </cell>
          <cell r="D3967">
            <v>1.92</v>
          </cell>
        </row>
        <row r="3968">
          <cell r="A3968">
            <v>38593</v>
          </cell>
          <cell r="B3968" t="str">
            <v>MEIO BLOCO DE CONCRETO ESTRUTURAL 14 X 19 X 19 CM, FBK 14 MPA (NBR 6136)</v>
          </cell>
          <cell r="C3968" t="str">
            <v xml:space="preserve">UN    </v>
          </cell>
          <cell r="D3968">
            <v>2.12</v>
          </cell>
        </row>
        <row r="3969">
          <cell r="A3969">
            <v>38594</v>
          </cell>
          <cell r="B3969" t="str">
            <v>MEIO BLOCO DE CONCRETO ESTRUTURAL 14 X 19 X 34 CM, FBK 14 MPA (NBR 6136)</v>
          </cell>
          <cell r="C3969" t="str">
            <v xml:space="preserve">UN    </v>
          </cell>
          <cell r="D3969">
            <v>3.35</v>
          </cell>
        </row>
        <row r="3970">
          <cell r="A3970">
            <v>38595</v>
          </cell>
          <cell r="B3970" t="str">
            <v>MEIA CANALETA DE CONCRETO ESTRUTURAL 14 X 19 X 19 CM, FBK 4,5 MPA (NBR 6136)</v>
          </cell>
          <cell r="C3970" t="str">
            <v xml:space="preserve">UN    </v>
          </cell>
          <cell r="D3970">
            <v>1.9</v>
          </cell>
        </row>
        <row r="3971">
          <cell r="A3971">
            <v>38596</v>
          </cell>
          <cell r="B3971" t="str">
            <v>CANALETA DE CONCRETO ESTRUTURAL 14 X 19 X 29 CM, FBK 4,5 MPA (NBR 6136)</v>
          </cell>
          <cell r="C3971" t="str">
            <v xml:space="preserve">UN    </v>
          </cell>
          <cell r="D3971">
            <v>3.16</v>
          </cell>
        </row>
        <row r="3972">
          <cell r="A3972">
            <v>38597</v>
          </cell>
          <cell r="B3972" t="str">
            <v>CANALETA DE CONCRETO ESTRUTURAL 14 X 19 X 39 CM, FBK 4,5 MPA (NBR 6136)</v>
          </cell>
          <cell r="C3972" t="str">
            <v xml:space="preserve">UN    </v>
          </cell>
          <cell r="D3972">
            <v>3.18</v>
          </cell>
        </row>
        <row r="3973">
          <cell r="A3973">
            <v>38598</v>
          </cell>
          <cell r="B3973" t="str">
            <v>MEIA CANALETA DE CONCRETO ESTRUTURAL 14 X 19 X 19 CM, FBK 14 MPA (NBR 6136)</v>
          </cell>
          <cell r="C3973" t="str">
            <v xml:space="preserve">UN    </v>
          </cell>
          <cell r="D3973">
            <v>2.2400000000000002</v>
          </cell>
        </row>
        <row r="3974">
          <cell r="A3974">
            <v>38599</v>
          </cell>
          <cell r="B3974" t="str">
            <v>CANALETA DE CONCRETO ESTRUTURAL 14 X 19 X 29 CM, FBK 14 MPA (NBR 6136)</v>
          </cell>
          <cell r="C3974" t="str">
            <v xml:space="preserve">UN    </v>
          </cell>
          <cell r="D3974">
            <v>3.81</v>
          </cell>
        </row>
        <row r="3975">
          <cell r="A3975">
            <v>38600</v>
          </cell>
          <cell r="B3975" t="str">
            <v>CANALETA DE CONCRETO ESTRUTURAL 14 X 19 X 39 CM, FBK 14 MPA (NBR 6136)</v>
          </cell>
          <cell r="C3975" t="str">
            <v xml:space="preserve">UN    </v>
          </cell>
          <cell r="D3975">
            <v>4.04</v>
          </cell>
        </row>
        <row r="3976">
          <cell r="A3976">
            <v>38603</v>
          </cell>
          <cell r="B3976" t="str">
            <v>BLOCO ESTRUTURAL CERAMICO 14 X 19 X 34 CM, 6,0 MPA (NBR 15270)</v>
          </cell>
          <cell r="C3976" t="str">
            <v xml:space="preserve">UN    </v>
          </cell>
          <cell r="D3976">
            <v>2.39</v>
          </cell>
        </row>
        <row r="3977">
          <cell r="A3977">
            <v>38604</v>
          </cell>
          <cell r="B3977" t="str">
            <v>USINA DE ASFALTO A FRIO, CAPACIDADE DE 40 A 60 T/H, ELETRICA, POTENCIA DE 30 CV</v>
          </cell>
          <cell r="C3977" t="str">
            <v xml:space="preserve">UN    </v>
          </cell>
          <cell r="D3977">
            <v>104192.22</v>
          </cell>
        </row>
        <row r="3978">
          <cell r="A3978">
            <v>38605</v>
          </cell>
          <cell r="B3978" t="str">
            <v>ABERTURA PARA ENCAIXE DE CUBA OU LAVATORIO EM BANCADA DE MARMORE/ GRANITO OU OUTRO TIPO DE PEDRA NATURAL</v>
          </cell>
          <cell r="C3978" t="str">
            <v xml:space="preserve">UN    </v>
          </cell>
          <cell r="D3978">
            <v>111.59</v>
          </cell>
        </row>
        <row r="3979">
          <cell r="A3979">
            <v>38629</v>
          </cell>
          <cell r="B3979" t="str">
            <v>EQUIPAMENTO PARA DEMARCACAO DE FAIXAS DE TRAFEGO A QUENTE, A SER MONTADO SOBRE CAMINHAO DE PBT MINIMO DE 17 T E DISTANCIA MINIMA ENTRE EIXOS DE 5,2 M, CAPACIDADE PARA 1.000 KG DE MATERIAL TERMOPLASTICO (INCLUI MONTAGEM, NAO INCLUI CAMINHAO E NEM COMPRESSO</v>
          </cell>
          <cell r="C3979" t="str">
            <v xml:space="preserve">UN    </v>
          </cell>
          <cell r="D3979">
            <v>1684921.87</v>
          </cell>
        </row>
        <row r="3980">
          <cell r="A3980">
            <v>38630</v>
          </cell>
          <cell r="B3980" t="str">
            <v>EQUIPAMENTO PARA DEMARCACAO DE FAIXAS DE TRAFEGO A FRIO, A SER MONTADO SOBRE CAMINHAO DE PBT MINIMO DE 9 T E DISTANCIA MINIMA ENTRE EIXOS DE 4,3 M, CAPACIDADE PARA 800 L DE TINTA (INCLUI MONTAGEM, NAO INCLUI CAMINHAO)</v>
          </cell>
          <cell r="C3980" t="str">
            <v xml:space="preserve">UN    </v>
          </cell>
          <cell r="D3980">
            <v>1131921.8700000001</v>
          </cell>
        </row>
        <row r="3981">
          <cell r="A3981">
            <v>38633</v>
          </cell>
          <cell r="B3981" t="str">
            <v>FURO PARA TORNEIRA OU OUTROS ACESSORIOS  EM BANCADA DE MARMORE/ GRANITO OU OUTRO TIPO DE PEDRA NATURAL</v>
          </cell>
          <cell r="C3981" t="str">
            <v xml:space="preserve">UN    </v>
          </cell>
          <cell r="D3981">
            <v>16.73</v>
          </cell>
        </row>
        <row r="3982">
          <cell r="A3982">
            <v>38637</v>
          </cell>
          <cell r="B3982" t="str">
            <v>SIFAO EM METAL CROMADO PARA PIA AMERICANA, 1.1/2 X 1.1/2 "</v>
          </cell>
          <cell r="C3982" t="str">
            <v xml:space="preserve">UN    </v>
          </cell>
          <cell r="D3982">
            <v>188.13</v>
          </cell>
        </row>
        <row r="3983">
          <cell r="A3983">
            <v>38638</v>
          </cell>
          <cell r="B3983" t="str">
            <v>SIFAO EM METAL CROMADO PARA TANQUE, 1.1/4 X 1.1/2 "</v>
          </cell>
          <cell r="C3983" t="str">
            <v xml:space="preserve">UN    </v>
          </cell>
          <cell r="D3983">
            <v>158.53</v>
          </cell>
        </row>
        <row r="3984">
          <cell r="A3984">
            <v>38639</v>
          </cell>
          <cell r="B3984" t="str">
            <v>MUDA DE ARBUSTO, BUXINHO, H= *50* M</v>
          </cell>
          <cell r="C3984" t="str">
            <v xml:space="preserve">UN    </v>
          </cell>
          <cell r="D3984">
            <v>206.89</v>
          </cell>
        </row>
        <row r="3985">
          <cell r="A3985">
            <v>38640</v>
          </cell>
          <cell r="B3985" t="str">
            <v>MUDA DE ARBUSTO, PINGO DE OURO/ VIOLETEIRA, H = *10 A 20* CM</v>
          </cell>
          <cell r="C3985" t="str">
            <v xml:space="preserve">UN    </v>
          </cell>
          <cell r="D3985">
            <v>3.1</v>
          </cell>
        </row>
        <row r="3986">
          <cell r="A3986">
            <v>38641</v>
          </cell>
          <cell r="B3986" t="str">
            <v>MUDA DE PALMEIRA, ARECA, H= *1,50* CM</v>
          </cell>
          <cell r="C3986" t="str">
            <v xml:space="preserve">UN    </v>
          </cell>
          <cell r="D3986">
            <v>129.31</v>
          </cell>
        </row>
        <row r="3987">
          <cell r="A3987">
            <v>38642</v>
          </cell>
          <cell r="B3987" t="str">
            <v>COMPRESSOR DE AR REBOCAVEL, VAZAO 152 PCM, PRESSAO EFETIVA DE TRABALHO 102 PSI, MOTOR DIESEL, POTENCIA 31,5 KW</v>
          </cell>
          <cell r="C3987" t="str">
            <v xml:space="preserve">UN    </v>
          </cell>
          <cell r="D3987">
            <v>45072.42</v>
          </cell>
        </row>
        <row r="3988">
          <cell r="A3988">
            <v>38643</v>
          </cell>
          <cell r="B3988" t="str">
            <v>VALVULA EM METAL CROMADO PARA LAVATORIO, 1 " SEM LADRAO</v>
          </cell>
          <cell r="C3988" t="str">
            <v xml:space="preserve">UN    </v>
          </cell>
          <cell r="D3988">
            <v>37.42</v>
          </cell>
        </row>
        <row r="3989">
          <cell r="A3989">
            <v>38674</v>
          </cell>
          <cell r="B3989" t="str">
            <v>TE MISTURADOR DE TRANSICAO, CPVC, COM ROSCA, 22 MM X 3/4", PARA AGUA QUENTE</v>
          </cell>
          <cell r="C3989" t="str">
            <v xml:space="preserve">UN    </v>
          </cell>
          <cell r="D3989">
            <v>37.17</v>
          </cell>
        </row>
        <row r="3990">
          <cell r="A3990">
            <v>38676</v>
          </cell>
          <cell r="B3990" t="str">
            <v>LUVA SIMPLES, PVC, SOLDAVEL, DN 150 MM, SERIE NORMAL, PARA ESGOTO PREDIAL</v>
          </cell>
          <cell r="C3990" t="str">
            <v xml:space="preserve">UN    </v>
          </cell>
          <cell r="D3990">
            <v>22</v>
          </cell>
        </row>
        <row r="3991">
          <cell r="A3991">
            <v>38678</v>
          </cell>
          <cell r="B3991" t="str">
            <v>LUVA SOLDAVEL COM BUCHA DE LATAO, PVC, 32 MM X 1"</v>
          </cell>
          <cell r="C3991" t="str">
            <v xml:space="preserve">UN    </v>
          </cell>
          <cell r="D3991">
            <v>13.94</v>
          </cell>
        </row>
        <row r="3992">
          <cell r="A3992">
            <v>38769</v>
          </cell>
          <cell r="B3992" t="str">
            <v>LUMINARIA ARANDELA TIPO MEIA-LUA COM VIDRO FOSCO *30 X 15* CM, PARA 1 LAMPADA, BASE E27, POTENCIA MAXIMA 40/60 W (NAO INCLUI LAMPADA)</v>
          </cell>
          <cell r="C3992" t="str">
            <v xml:space="preserve">UN    </v>
          </cell>
          <cell r="D3992">
            <v>37.369999999999997</v>
          </cell>
        </row>
        <row r="3993">
          <cell r="A3993">
            <v>38770</v>
          </cell>
          <cell r="B3993" t="str">
            <v>LUMINARIA PLAFON REDONDO COM VIDRO FOSCO DIAMETRO *30* CM, PARA 2 LAMPADAS, BASE E27, POTENCIA MAXIMA 40/60 W (NAO INCLUI LAMPADAS)</v>
          </cell>
          <cell r="C3993" t="str">
            <v xml:space="preserve">UN    </v>
          </cell>
          <cell r="D3993">
            <v>41.03</v>
          </cell>
        </row>
        <row r="3994">
          <cell r="A3994">
            <v>38773</v>
          </cell>
          <cell r="B3994" t="str">
            <v>LUMINARIA DE TETO PLAFON/PLAFONIER EM PLASTICO COM BASE E27, POTENCIA MAXIMA 60 W (NAO INCLUI LAMPADA)</v>
          </cell>
          <cell r="C3994" t="str">
            <v xml:space="preserve">UN    </v>
          </cell>
          <cell r="D3994">
            <v>3.75</v>
          </cell>
        </row>
        <row r="3995">
          <cell r="A3995">
            <v>38774</v>
          </cell>
          <cell r="B3995" t="str">
            <v>LUMINARIA DE EMERGENCIA 30 LEDS, POTENCIA 2 W, BATERIA DE LITIO, AUTONOMIA DE 6 HORAS</v>
          </cell>
          <cell r="C3995" t="str">
            <v xml:space="preserve">UN    </v>
          </cell>
          <cell r="D3995">
            <v>18.84</v>
          </cell>
        </row>
        <row r="3996">
          <cell r="A3996">
            <v>38775</v>
          </cell>
          <cell r="B3996" t="str">
            <v>LUMINARIA TIPO TARTARUGA PARA AREA EXTERNA EM ALUMINIO, COM GRADE, PARA 1 LAMPADA, BASE E27, POTENCIA MAXIMA 40/60 W (NAO INCLUI LAMPADA)</v>
          </cell>
          <cell r="C3996" t="str">
            <v xml:space="preserve">UN    </v>
          </cell>
          <cell r="D3996">
            <v>46.26</v>
          </cell>
        </row>
        <row r="3997">
          <cell r="A3997">
            <v>38776</v>
          </cell>
          <cell r="B3997" t="str">
            <v>LUMINARIA DE EMBUTIR EM CHAPA DE ACO PARA 4 LAMPADAS FLUORESCENTES DE 14 W *60 X 60 CM* ALETADA (NAO INCLUI REATOR E LAMPADAS)</v>
          </cell>
          <cell r="C3997" t="str">
            <v xml:space="preserve">UN    </v>
          </cell>
          <cell r="D3997">
            <v>160.52000000000001</v>
          </cell>
        </row>
        <row r="3998">
          <cell r="A3998">
            <v>38777</v>
          </cell>
          <cell r="B3998" t="str">
            <v>REATOR ELETRONICO BIVOLT PARA 2 LAMPADAS FLUORESCENTES DE 14 W</v>
          </cell>
          <cell r="C3998" t="str">
            <v xml:space="preserve">UN    </v>
          </cell>
          <cell r="D3998">
            <v>40.869999999999997</v>
          </cell>
        </row>
        <row r="3999">
          <cell r="A3999">
            <v>38778</v>
          </cell>
          <cell r="B3999" t="str">
            <v>LAMPADA FLUORESCENTE TUBULAR T8 DE 16/18 W, BIVOLT</v>
          </cell>
          <cell r="C3999" t="str">
            <v xml:space="preserve">UN    </v>
          </cell>
          <cell r="D3999">
            <v>4.93</v>
          </cell>
        </row>
        <row r="4000">
          <cell r="A4000">
            <v>38779</v>
          </cell>
          <cell r="B4000" t="str">
            <v>LAMPADA FLUORESCENTE TUBULAR T8 DE 32/36 W, BIVOLT</v>
          </cell>
          <cell r="C4000" t="str">
            <v xml:space="preserve">UN    </v>
          </cell>
          <cell r="D4000">
            <v>5.23</v>
          </cell>
        </row>
        <row r="4001">
          <cell r="A4001">
            <v>38780</v>
          </cell>
          <cell r="B4001" t="str">
            <v>LAMPADA FLUORESCENTE COMPACTA 3U BRANCA 20 W, BASE E27 (127/220 V)</v>
          </cell>
          <cell r="C4001" t="str">
            <v xml:space="preserve">UN    </v>
          </cell>
          <cell r="D4001">
            <v>9.4499999999999993</v>
          </cell>
        </row>
        <row r="4002">
          <cell r="A4002">
            <v>38781</v>
          </cell>
          <cell r="B4002" t="str">
            <v>LAMPADA FLUORESCENTE ESPIRAL BRANCA 45 W, BASE E27 (127/220 V)</v>
          </cell>
          <cell r="C4002" t="str">
            <v xml:space="preserve">UN    </v>
          </cell>
          <cell r="D4002">
            <v>31.89</v>
          </cell>
        </row>
        <row r="4003">
          <cell r="A4003">
            <v>38782</v>
          </cell>
          <cell r="B4003" t="str">
            <v>LAMPADA FLUORESCENTE TUBULAR T5 DE 14 W, BIVOLT</v>
          </cell>
          <cell r="C4003" t="str">
            <v xml:space="preserve">UN    </v>
          </cell>
          <cell r="D4003">
            <v>6.58</v>
          </cell>
        </row>
        <row r="4004">
          <cell r="A4004">
            <v>38783</v>
          </cell>
          <cell r="B4004" t="str">
            <v>BLOCO CERAMICO DE VEDACAO COM FUROS NA HORIZONTAL, 11,5 X 19 X 19 CM - 4,5 MPA (NBR 15270)</v>
          </cell>
          <cell r="C4004" t="str">
            <v xml:space="preserve">UN    </v>
          </cell>
          <cell r="D4004">
            <v>0.94</v>
          </cell>
        </row>
        <row r="4005">
          <cell r="A4005">
            <v>38784</v>
          </cell>
          <cell r="B4005" t="str">
            <v>LUMINARIA DE SOBREPOR EM CHAPA DE ACO COM ALETAS PLASTICAS, PARA 2 LAMPADAS, BASE E27, POTENCIA MAXIMA 40/60 W (NAO INCLUI LAMPADAS)</v>
          </cell>
          <cell r="C4005" t="str">
            <v xml:space="preserve">UN    </v>
          </cell>
          <cell r="D4005">
            <v>38.32</v>
          </cell>
        </row>
        <row r="4006">
          <cell r="A4006">
            <v>38785</v>
          </cell>
          <cell r="B4006" t="str">
            <v>LUMINARIA HERMETICA IP-65 PARA 2 DUAS LAMPADAS DE 14/16/18/20 W (NAO INCLUI REATOR E LAMPADAS)</v>
          </cell>
          <cell r="C4006" t="str">
            <v xml:space="preserve">UN    </v>
          </cell>
          <cell r="D4006">
            <v>99.22</v>
          </cell>
        </row>
        <row r="4007">
          <cell r="A4007">
            <v>38786</v>
          </cell>
          <cell r="B4007" t="str">
            <v>LUMINARIA HERMETICA IP-65 PARA 2 DUAS LAMPADAS DE 28/32/36/40 W (NAO INCLUI REATOR E LAMPADAS)</v>
          </cell>
          <cell r="C4007" t="str">
            <v xml:space="preserve">UN    </v>
          </cell>
          <cell r="D4007">
            <v>122.21</v>
          </cell>
        </row>
        <row r="4008">
          <cell r="A4008">
            <v>38787</v>
          </cell>
          <cell r="B4008" t="str">
            <v>TUBO MONOCAMADA PEX, DN 16 MM</v>
          </cell>
          <cell r="C4008" t="str">
            <v xml:space="preserve">M     </v>
          </cell>
          <cell r="D4008">
            <v>4.2300000000000004</v>
          </cell>
        </row>
        <row r="4009">
          <cell r="A4009">
            <v>38825</v>
          </cell>
          <cell r="B4009" t="str">
            <v>TUBO MONOCAMADA PEX, DN 20 MM</v>
          </cell>
          <cell r="C4009" t="str">
            <v xml:space="preserve">M     </v>
          </cell>
          <cell r="D4009">
            <v>5.54</v>
          </cell>
        </row>
        <row r="4010">
          <cell r="A4010">
            <v>38826</v>
          </cell>
          <cell r="B4010" t="str">
            <v>TUBO MONOCAMADA PEX, DN 25 MM</v>
          </cell>
          <cell r="C4010" t="str">
            <v xml:space="preserve">M     </v>
          </cell>
          <cell r="D4010">
            <v>8.2100000000000009</v>
          </cell>
        </row>
        <row r="4011">
          <cell r="A4011">
            <v>38827</v>
          </cell>
          <cell r="B4011" t="str">
            <v>TUBO MONOCAMADA PEX, DN 32 MM</v>
          </cell>
          <cell r="C4011" t="str">
            <v xml:space="preserve">M     </v>
          </cell>
          <cell r="D4011">
            <v>13.19</v>
          </cell>
        </row>
        <row r="4012">
          <cell r="A4012">
            <v>38828</v>
          </cell>
          <cell r="B4012" t="str">
            <v>TUBO MULTICAMADA PEX, DN 16 MM, PARA INSTALACOES A GAS (AMARELO)</v>
          </cell>
          <cell r="C4012" t="str">
            <v xml:space="preserve">M     </v>
          </cell>
          <cell r="D4012">
            <v>8.14</v>
          </cell>
        </row>
        <row r="4013">
          <cell r="A4013">
            <v>38829</v>
          </cell>
          <cell r="B4013" t="str">
            <v>TUBO MULTICAMADA PEX, DN 20 MM, PARA INSTALACOES A GAS (AMARELO)</v>
          </cell>
          <cell r="C4013" t="str">
            <v xml:space="preserve">M     </v>
          </cell>
          <cell r="D4013">
            <v>13.34</v>
          </cell>
        </row>
        <row r="4014">
          <cell r="A4014">
            <v>38830</v>
          </cell>
          <cell r="B4014" t="str">
            <v>TUBO MULTICAMADA PEX, DN *26* MM, PARA INSTALACOES A GAS (AMARELO)</v>
          </cell>
          <cell r="C4014" t="str">
            <v xml:space="preserve">M     </v>
          </cell>
          <cell r="D4014">
            <v>18.47</v>
          </cell>
        </row>
        <row r="4015">
          <cell r="A4015">
            <v>38831</v>
          </cell>
          <cell r="B4015" t="str">
            <v>TUBO MULTICAMADA PEX, DN 32 MM, PARA INSTALACOES A GAS (AMARELO)</v>
          </cell>
          <cell r="C4015" t="str">
            <v xml:space="preserve">M     </v>
          </cell>
          <cell r="D4015">
            <v>25.76</v>
          </cell>
        </row>
        <row r="4016">
          <cell r="A4016">
            <v>38835</v>
          </cell>
          <cell r="B4016" t="str">
            <v>TAMPAO / CAP, ROSCA MACHO, PARA TUBO PEX, DN 1/2"</v>
          </cell>
          <cell r="C4016" t="str">
            <v xml:space="preserve">UN    </v>
          </cell>
          <cell r="D4016">
            <v>3.94</v>
          </cell>
        </row>
        <row r="4017">
          <cell r="A4017">
            <v>38836</v>
          </cell>
          <cell r="B4017" t="str">
            <v>TAMPAO / CAP, ROSCA MACHO, PARA TUBO PEX, DN 3/4"</v>
          </cell>
          <cell r="C4017" t="str">
            <v xml:space="preserve">UN    </v>
          </cell>
          <cell r="D4017">
            <v>5.67</v>
          </cell>
        </row>
        <row r="4018">
          <cell r="A4018">
            <v>38837</v>
          </cell>
          <cell r="B4018" t="str">
            <v>TAMPAO / CAP, ROSCA MACHO, PARA TUBO PEX, DN 1"</v>
          </cell>
          <cell r="C4018" t="str">
            <v xml:space="preserve">UN    </v>
          </cell>
          <cell r="D4018">
            <v>10.25</v>
          </cell>
        </row>
        <row r="4019">
          <cell r="A4019">
            <v>38838</v>
          </cell>
          <cell r="B4019" t="str">
            <v>ADAPTADOR DE COBRE PARA TUBULACAO PEX, DN 16 X 15 MM</v>
          </cell>
          <cell r="C4019" t="str">
            <v xml:space="preserve">UN    </v>
          </cell>
          <cell r="D4019">
            <v>7.48</v>
          </cell>
        </row>
        <row r="4020">
          <cell r="A4020">
            <v>38839</v>
          </cell>
          <cell r="B4020" t="str">
            <v>ADAPTADOR DE COBRE PARA TUBULACAO PEX, DN 20 X 22 MM</v>
          </cell>
          <cell r="C4020" t="str">
            <v xml:space="preserve">UN    </v>
          </cell>
          <cell r="D4020">
            <v>8.8000000000000007</v>
          </cell>
        </row>
        <row r="4021">
          <cell r="A4021">
            <v>38840</v>
          </cell>
          <cell r="B4021" t="str">
            <v>ANEL DESLIZANTE / TRADICIONAL, METALICO, PARA TUBO PEX, DN 16 MM</v>
          </cell>
          <cell r="C4021" t="str">
            <v xml:space="preserve">UN    </v>
          </cell>
          <cell r="D4021">
            <v>2.09</v>
          </cell>
        </row>
        <row r="4022">
          <cell r="A4022">
            <v>38841</v>
          </cell>
          <cell r="B4022" t="str">
            <v>ANEL DESLIZANTE / TRADICIONAL, METALICO, PARA TUBO PEX, DN 20 MM</v>
          </cell>
          <cell r="C4022" t="str">
            <v xml:space="preserve">UN    </v>
          </cell>
          <cell r="D4022">
            <v>2.3199999999999998</v>
          </cell>
        </row>
        <row r="4023">
          <cell r="A4023">
            <v>38842</v>
          </cell>
          <cell r="B4023" t="str">
            <v>ANEL DESLIZANTE / TRADICIONAL, METALICO, PARA TUBO PEX, DN 25 MM</v>
          </cell>
          <cell r="C4023" t="str">
            <v xml:space="preserve">UN    </v>
          </cell>
          <cell r="D4023">
            <v>4.59</v>
          </cell>
        </row>
        <row r="4024">
          <cell r="A4024">
            <v>38843</v>
          </cell>
          <cell r="B4024" t="str">
            <v>ANEL DESLIZANTE / TRADICIONAL, METALICO, PARA TUBO PEX, DN 32 MM</v>
          </cell>
          <cell r="C4024" t="str">
            <v xml:space="preserve">UN    </v>
          </cell>
          <cell r="D4024">
            <v>7.17</v>
          </cell>
        </row>
        <row r="4025">
          <cell r="A4025">
            <v>38844</v>
          </cell>
          <cell r="B4025" t="str">
            <v>CONEXAO FIXA, ROSCA FEMEA, METALICA, COM ANEL DESLIZANTE, DN 16 MM X 1/2", PARA TUBO PEX</v>
          </cell>
          <cell r="C4025" t="str">
            <v xml:space="preserve">UN    </v>
          </cell>
          <cell r="D4025">
            <v>7.69</v>
          </cell>
        </row>
        <row r="4026">
          <cell r="A4026">
            <v>38845</v>
          </cell>
          <cell r="B4026" t="str">
            <v>CONEXAO FIXA, ROSCA FEMEA, EM PLASTICO, DN 16 MM X 3/4", PARA CONEXAO COM CRIMPAGEM EM TUBO PEX</v>
          </cell>
          <cell r="C4026" t="str">
            <v xml:space="preserve">UN    </v>
          </cell>
          <cell r="D4026">
            <v>15.23</v>
          </cell>
        </row>
        <row r="4027">
          <cell r="A4027">
            <v>38846</v>
          </cell>
          <cell r="B4027" t="str">
            <v>CONEXAO FIXA, ROSCA FEMEA, METALICA, COM ANEL DESLIZANTE, DN 20 MM X 1/2", PARA TUBO PEX</v>
          </cell>
          <cell r="C4027" t="str">
            <v xml:space="preserve">UN    </v>
          </cell>
          <cell r="D4027">
            <v>8.41</v>
          </cell>
        </row>
        <row r="4028">
          <cell r="A4028">
            <v>38847</v>
          </cell>
          <cell r="B4028" t="str">
            <v>CONEXAO FIXA, ROSCA FEMEA, METALICA, COM ANEL DESLIZANTE, DN 20 MM X 3/4", PARA TUBO PEX</v>
          </cell>
          <cell r="C4028" t="str">
            <v xml:space="preserve">UN    </v>
          </cell>
          <cell r="D4028">
            <v>10.35</v>
          </cell>
        </row>
        <row r="4029">
          <cell r="A4029">
            <v>38848</v>
          </cell>
          <cell r="B4029" t="str">
            <v>CONEXAO FIXA, ROSCA FEMEA, METALICA, COM ANEL DESLIZANTE, DN 25 MM X 3/4", PARA TUBO PEX</v>
          </cell>
          <cell r="C4029" t="str">
            <v xml:space="preserve">UN    </v>
          </cell>
          <cell r="D4029">
            <v>12.03</v>
          </cell>
        </row>
        <row r="4030">
          <cell r="A4030">
            <v>38849</v>
          </cell>
          <cell r="B4030" t="str">
            <v>CONEXAO FIXA, ROSCA FEMEA, EM PLASTICO, DN 25 MM X 1/2", PARA CONEXAO COM CRIMPAGEM EM TUBO PEX</v>
          </cell>
          <cell r="C4030" t="str">
            <v xml:space="preserve">UN    </v>
          </cell>
          <cell r="D4030">
            <v>15.39</v>
          </cell>
        </row>
        <row r="4031">
          <cell r="A4031">
            <v>38850</v>
          </cell>
          <cell r="B4031" t="str">
            <v>CONEXAO FIXA, ROSCA FEMEA, METALICA, COM ANEL DESLIZANTE, DN 25 MM X 1", PARA TUBO PEX</v>
          </cell>
          <cell r="C4031" t="str">
            <v xml:space="preserve">UN    </v>
          </cell>
          <cell r="D4031">
            <v>14.38</v>
          </cell>
        </row>
        <row r="4032">
          <cell r="A4032">
            <v>38851</v>
          </cell>
          <cell r="B4032" t="str">
            <v>CONEXAO FIXA, ROSCA FEMEA, METALICA, COM ANEL DESLIZANTE, DN 32 MM X 1", PARA TUBO PEX</v>
          </cell>
          <cell r="C4032" t="str">
            <v xml:space="preserve">UN    </v>
          </cell>
          <cell r="D4032">
            <v>21.86</v>
          </cell>
        </row>
        <row r="4033">
          <cell r="A4033">
            <v>38852</v>
          </cell>
          <cell r="B4033" t="str">
            <v>CONEXAO FIXA, ROSCA FEMEA, EM PLASTICO, DN 32 MM X 3/4", PARA CONEXAO COM CRIMPAGEM EM TUBO PEX</v>
          </cell>
          <cell r="C4033" t="str">
            <v xml:space="preserve">UN    </v>
          </cell>
          <cell r="D4033">
            <v>25.02</v>
          </cell>
        </row>
        <row r="4034">
          <cell r="A4034">
            <v>38853</v>
          </cell>
          <cell r="B4034" t="str">
            <v>CONEXAO MOVEL, ROSCA FEMEA, METALICA, COM ANEL DESLIZANTE, PARA TUBO PEX, DN 16 MM X 1/2"</v>
          </cell>
          <cell r="C4034" t="str">
            <v xml:space="preserve">UN    </v>
          </cell>
          <cell r="D4034">
            <v>6.34</v>
          </cell>
        </row>
        <row r="4035">
          <cell r="A4035">
            <v>38854</v>
          </cell>
          <cell r="B4035" t="str">
            <v>CONEXAO MOVEL, ROSCA FEMEA, METALICA, COM ANEL DESLIZANTE, PARA TUBO PEX, DN 16 MM X 3/4"</v>
          </cell>
          <cell r="C4035" t="str">
            <v xml:space="preserve">UN    </v>
          </cell>
          <cell r="D4035">
            <v>8.66</v>
          </cell>
        </row>
        <row r="4036">
          <cell r="A4036">
            <v>38855</v>
          </cell>
          <cell r="B4036" t="str">
            <v>CONEXAO MOVEL, ROSCA FEMEA, METALICA, COM ANEL DESLIZANTE, PARA TUBO PEX, DN 20 MM X 1/2"</v>
          </cell>
          <cell r="C4036" t="str">
            <v xml:space="preserve">UN    </v>
          </cell>
          <cell r="D4036">
            <v>6.42</v>
          </cell>
        </row>
        <row r="4037">
          <cell r="A4037">
            <v>38856</v>
          </cell>
          <cell r="B4037" t="str">
            <v>CONEXAO MOVEL, ROSCA FEMEA, METALICA, COM ANEL DESLIZANTE, PARA TUBO PEX, DN 20 MM X 3/4"</v>
          </cell>
          <cell r="C4037" t="str">
            <v xml:space="preserve">UN    </v>
          </cell>
          <cell r="D4037">
            <v>10.32</v>
          </cell>
        </row>
        <row r="4038">
          <cell r="A4038">
            <v>38857</v>
          </cell>
          <cell r="B4038" t="str">
            <v>CONEXAO MOVEL, ROSCA FEMEA, METALICA, COM ANEL DESLIZANTE, PARA TUBO PEX, DN 25 MM X 1"</v>
          </cell>
          <cell r="C4038" t="str">
            <v xml:space="preserve">UN    </v>
          </cell>
          <cell r="D4038">
            <v>13.65</v>
          </cell>
        </row>
        <row r="4039">
          <cell r="A4039">
            <v>38858</v>
          </cell>
          <cell r="B4039" t="str">
            <v>CONEXAO MOVEL, ROSCA FEMEA, METALICA, COM ANEL DESLIZANTE, PARA TUBO PEX, DN 25 MM X 3/4"</v>
          </cell>
          <cell r="C4039" t="str">
            <v xml:space="preserve">UN    </v>
          </cell>
          <cell r="D4039">
            <v>12.41</v>
          </cell>
        </row>
        <row r="4040">
          <cell r="A4040">
            <v>38859</v>
          </cell>
          <cell r="B4040" t="str">
            <v>CONEXAO MOVEL, ROSCA FEMEA, METALICA, COM ANEL DESLIZANTE, PARA TUBO PEX, DN 32 MM X 1"</v>
          </cell>
          <cell r="C4040" t="str">
            <v xml:space="preserve">UN    </v>
          </cell>
          <cell r="D4040">
            <v>20.100000000000001</v>
          </cell>
        </row>
        <row r="4041">
          <cell r="A4041">
            <v>38860</v>
          </cell>
          <cell r="B4041" t="str">
            <v>CONEXAO FIXA, ROSCA MACHO, METALICA, PARA TUBO PEX, DN 16 MM X 1/2"</v>
          </cell>
          <cell r="C4041" t="str">
            <v xml:space="preserve">UN    </v>
          </cell>
          <cell r="D4041">
            <v>6.18</v>
          </cell>
        </row>
        <row r="4042">
          <cell r="A4042">
            <v>38861</v>
          </cell>
          <cell r="B4042" t="str">
            <v>CONEXAO FIXA, ROSCA MACHO, METALICA, PARA TUBO PEX, DN 16 MM X 3/4"</v>
          </cell>
          <cell r="C4042" t="str">
            <v xml:space="preserve">UN    </v>
          </cell>
          <cell r="D4042">
            <v>8.32</v>
          </cell>
        </row>
        <row r="4043">
          <cell r="A4043">
            <v>38862</v>
          </cell>
          <cell r="B4043" t="str">
            <v>CONEXAO FIXA, ROSCA MACHO, METALICA, PARA TUBO PEX, DN 20 MM X 1/2"</v>
          </cell>
          <cell r="C4043" t="str">
            <v xml:space="preserve">UN    </v>
          </cell>
          <cell r="D4043">
            <v>7.01</v>
          </cell>
        </row>
        <row r="4044">
          <cell r="A4044">
            <v>38863</v>
          </cell>
          <cell r="B4044" t="str">
            <v>CONEXAO FIXA, ROSCA MACHO, METALICA, PARA TUBO PEX, DN 20 MM X 3/4"</v>
          </cell>
          <cell r="C4044" t="str">
            <v xml:space="preserve">UN    </v>
          </cell>
          <cell r="D4044">
            <v>8.0500000000000007</v>
          </cell>
        </row>
        <row r="4045">
          <cell r="A4045">
            <v>38864</v>
          </cell>
          <cell r="B4045" t="str">
            <v>CONEXAO FIXA, ROSCA MACHO, METALICA, PARA TUBO PEX, DN 25 MM X 1"</v>
          </cell>
          <cell r="C4045" t="str">
            <v xml:space="preserve">UN    </v>
          </cell>
          <cell r="D4045">
            <v>16.72</v>
          </cell>
        </row>
        <row r="4046">
          <cell r="A4046">
            <v>38865</v>
          </cell>
          <cell r="B4046" t="str">
            <v>CONEXAO FIXA, ROSCA MACHO, METALICA, PARA TUBO PEX, DN 25 MM X 1/2"</v>
          </cell>
          <cell r="C4046" t="str">
            <v xml:space="preserve">UN    </v>
          </cell>
          <cell r="D4046">
            <v>10.94</v>
          </cell>
        </row>
        <row r="4047">
          <cell r="A4047">
            <v>38866</v>
          </cell>
          <cell r="B4047" t="str">
            <v>CONEXAO FIXA, ROSCA MACHO, METALICA, PARA TUBO PEX, DN 25 MM X 3/4"</v>
          </cell>
          <cell r="C4047" t="str">
            <v xml:space="preserve">UN    </v>
          </cell>
          <cell r="D4047">
            <v>11.77</v>
          </cell>
        </row>
        <row r="4048">
          <cell r="A4048">
            <v>38868</v>
          </cell>
          <cell r="B4048" t="str">
            <v>CONEXAO FIXA, ROSCA MACHO, METALICA, PARA TUBO PEX, DN 32 MM X 1"</v>
          </cell>
          <cell r="C4048" t="str">
            <v xml:space="preserve">UN    </v>
          </cell>
          <cell r="D4048">
            <v>19.62</v>
          </cell>
        </row>
        <row r="4049">
          <cell r="A4049">
            <v>38869</v>
          </cell>
          <cell r="B4049" t="str">
            <v>DISTRIBUIDOR METALICO, COM ROSCA, 2 SAIDAS, DN 3/4" X 1/2", PARA CONEXAO COM ANEL DESLIZANTE EM TUBO PEX</v>
          </cell>
          <cell r="C4049" t="str">
            <v xml:space="preserve">UN    </v>
          </cell>
          <cell r="D4049">
            <v>31.74</v>
          </cell>
        </row>
        <row r="4050">
          <cell r="A4050">
            <v>38870</v>
          </cell>
          <cell r="B4050" t="str">
            <v>DISTRIBUIDOR METALICO, COM ROSCA, 2 SAIDAS, DN 1" X 1/2", PARA CONEXAO COM ANEL DESLIZANTE EM TUBO PEX</v>
          </cell>
          <cell r="C4050" t="str">
            <v xml:space="preserve">UN    </v>
          </cell>
          <cell r="D4050">
            <v>35.979999999999997</v>
          </cell>
        </row>
        <row r="4051">
          <cell r="A4051">
            <v>38871</v>
          </cell>
          <cell r="B4051" t="str">
            <v>DISTRIBUIDOR METALICO, COM ROSCA, 3 SAIDAS, DN 3/4" X 1/2", PARA CONEXAO COM ANEL DESLIZANTE EM TUBO PEX</v>
          </cell>
          <cell r="C4051" t="str">
            <v xml:space="preserve">UN    </v>
          </cell>
          <cell r="D4051">
            <v>39.54</v>
          </cell>
        </row>
        <row r="4052">
          <cell r="A4052">
            <v>38872</v>
          </cell>
          <cell r="B4052" t="str">
            <v>DISTRIBUIDOR METALICO, COM ROSCA, 3 SAIDAS, DN 1" X 1/2", PARA CONEXAO COM ANEL DESLIZANTE EM TUBO PEX</v>
          </cell>
          <cell r="C4052" t="str">
            <v xml:space="preserve">UN    </v>
          </cell>
          <cell r="D4052">
            <v>49.15</v>
          </cell>
        </row>
        <row r="4053">
          <cell r="A4053">
            <v>38873</v>
          </cell>
          <cell r="B4053" t="str">
            <v>TE METALICO, PARA CONEXAO COM ANEL DESLIZANTE EM TUBO PEX, DN 16 MM</v>
          </cell>
          <cell r="C4053" t="str">
            <v xml:space="preserve">UN    </v>
          </cell>
          <cell r="D4053">
            <v>12.79</v>
          </cell>
        </row>
        <row r="4054">
          <cell r="A4054">
            <v>38874</v>
          </cell>
          <cell r="B4054" t="str">
            <v>TE METALICO, PARA CONEXAO COM ANEL DESLIZANTE EM TUBO PEX, DN 20 MM</v>
          </cell>
          <cell r="C4054" t="str">
            <v xml:space="preserve">UN    </v>
          </cell>
          <cell r="D4054">
            <v>15.56</v>
          </cell>
        </row>
        <row r="4055">
          <cell r="A4055">
            <v>38875</v>
          </cell>
          <cell r="B4055" t="str">
            <v>TE METALICO, PARA CONEXAO COM ANEL DESLIZANTE EM TUBO PEX, DN 25 MM</v>
          </cell>
          <cell r="C4055" t="str">
            <v xml:space="preserve">UN    </v>
          </cell>
          <cell r="D4055">
            <v>27.5</v>
          </cell>
        </row>
        <row r="4056">
          <cell r="A4056">
            <v>38876</v>
          </cell>
          <cell r="B4056" t="str">
            <v>TE METALICO, PARA CONEXAO COM ANEL DESLIZANTE EM TUBO PEX, DN 32 MM</v>
          </cell>
          <cell r="C4056" t="str">
            <v xml:space="preserve">UN    </v>
          </cell>
          <cell r="D4056">
            <v>37</v>
          </cell>
        </row>
        <row r="4057">
          <cell r="A4057">
            <v>38877</v>
          </cell>
          <cell r="B4057" t="str">
            <v>MASSA PARA TEXTURA LISA DE BASE ACRILICA, USO INTERNO E EXTERNO</v>
          </cell>
          <cell r="C4057" t="str">
            <v xml:space="preserve">KG    </v>
          </cell>
          <cell r="D4057">
            <v>6.33</v>
          </cell>
        </row>
        <row r="4058">
          <cell r="A4058">
            <v>38878</v>
          </cell>
          <cell r="B4058" t="str">
            <v>TE DE REDUCAO METALICO, PARA CONEXAO COM ANEL DESLIZANTE EM TUBO PEX, DN 16 X 20 X 16 MM</v>
          </cell>
          <cell r="C4058" t="str">
            <v xml:space="preserve">UN    </v>
          </cell>
          <cell r="D4058">
            <v>14.42</v>
          </cell>
        </row>
        <row r="4059">
          <cell r="A4059">
            <v>38879</v>
          </cell>
          <cell r="B4059" t="str">
            <v>TE DE REDUCAO METALICO, PARA CONEXAO COM ANEL DESLIZANTE EM TUBO PEX, DN 16 X 25 X 16 MM</v>
          </cell>
          <cell r="C4059" t="str">
            <v xml:space="preserve">UN    </v>
          </cell>
          <cell r="D4059">
            <v>27.04</v>
          </cell>
        </row>
        <row r="4060">
          <cell r="A4060">
            <v>38880</v>
          </cell>
          <cell r="B4060" t="str">
            <v>TE DE REDUCAO METALICO, PARA CONEXAO COM ANEL DESLIZANTE EM TUBO PEX, DN 20 X 16 X 20 MM</v>
          </cell>
          <cell r="C4060" t="str">
            <v xml:space="preserve">UN    </v>
          </cell>
          <cell r="D4060">
            <v>14.83</v>
          </cell>
        </row>
        <row r="4061">
          <cell r="A4061">
            <v>38881</v>
          </cell>
          <cell r="B4061" t="str">
            <v>TE DE REDUCAO METALICO, PARA CONEXAO COM ANEL DESLIZANTE EM TUBO PEX, DN 20 X 16 X 16 MM</v>
          </cell>
          <cell r="C4061" t="str">
            <v xml:space="preserve">UN    </v>
          </cell>
          <cell r="D4061">
            <v>14.15</v>
          </cell>
        </row>
        <row r="4062">
          <cell r="A4062">
            <v>38882</v>
          </cell>
          <cell r="B4062" t="str">
            <v>TE DE REDUCAO METALICO, PARA CONEXAO COM ANEL DESLIZANTE EM TUBO PEX, DN 20 X 20 X 16 MM</v>
          </cell>
          <cell r="C4062" t="str">
            <v xml:space="preserve">UN    </v>
          </cell>
          <cell r="D4062">
            <v>15.35</v>
          </cell>
        </row>
        <row r="4063">
          <cell r="A4063">
            <v>38883</v>
          </cell>
          <cell r="B4063" t="str">
            <v>TE DE REDUCAO METALICO, PARA CONEXAO COM ANEL DESLIZANTE EM TUBO PEX, DN 20 X 25 X 20 MM</v>
          </cell>
          <cell r="C4063" t="str">
            <v xml:space="preserve">UN    </v>
          </cell>
          <cell r="D4063">
            <v>22.71</v>
          </cell>
        </row>
        <row r="4064">
          <cell r="A4064">
            <v>38884</v>
          </cell>
          <cell r="B4064" t="str">
            <v>TE DE REDUCAO METALICO, PARA CONEXAO COM ANEL DESLIZANTE EM TUBO PEX, DN 25 X 16 X 16 MM</v>
          </cell>
          <cell r="C4064" t="str">
            <v xml:space="preserve">UN    </v>
          </cell>
          <cell r="D4064">
            <v>24.65</v>
          </cell>
        </row>
        <row r="4065">
          <cell r="A4065">
            <v>38885</v>
          </cell>
          <cell r="B4065" t="str">
            <v>TE DE REDUCAO METALICO, PARA CONEXAO COM ANEL DESLIZANTE EM TUBO PEX, DN 25 X 16 X 20 MM</v>
          </cell>
          <cell r="C4065" t="str">
            <v xml:space="preserve">UN    </v>
          </cell>
          <cell r="D4065">
            <v>23.85</v>
          </cell>
        </row>
        <row r="4066">
          <cell r="A4066">
            <v>38886</v>
          </cell>
          <cell r="B4066" t="str">
            <v>TE DE REDUCAO METALICO, PARA CONEXAO COM ANEL DESLIZANTE EM TUBO PEX, DN 25 X 16 X 25 MM</v>
          </cell>
          <cell r="C4066" t="str">
            <v xml:space="preserve">UN    </v>
          </cell>
          <cell r="D4066">
            <v>25.74</v>
          </cell>
        </row>
        <row r="4067">
          <cell r="A4067">
            <v>38887</v>
          </cell>
          <cell r="B4067" t="str">
            <v>TE DE REDUCAO METALICO, PARA CONEXAO COM ANEL DESLIZANTE EM TUBO PEX, DN 25 X 20 X 20 MM</v>
          </cell>
          <cell r="C4067" t="str">
            <v xml:space="preserve">UN    </v>
          </cell>
          <cell r="D4067">
            <v>23.12</v>
          </cell>
        </row>
        <row r="4068">
          <cell r="A4068">
            <v>38888</v>
          </cell>
          <cell r="B4068" t="str">
            <v>TE DE REDUCAO METALICO, PARA CONEXAO COM ANEL DESLIZANTE EM TUBO PEX, DN 25 X 20 X 25 MM</v>
          </cell>
          <cell r="C4068" t="str">
            <v xml:space="preserve">UN    </v>
          </cell>
          <cell r="D4068">
            <v>27.48</v>
          </cell>
        </row>
        <row r="4069">
          <cell r="A4069">
            <v>38889</v>
          </cell>
          <cell r="B4069" t="str">
            <v>LUMINARIA DE SOBREPOR EM CHAPA DE ACO COM ALETAS PLASTICAS, PARA 1 LAMPADA, BASE E27, POTENCIA MAXIMA 40/60 W (NAO INCLUI LAMPADA)</v>
          </cell>
          <cell r="C4069" t="str">
            <v xml:space="preserve">UN    </v>
          </cell>
          <cell r="D4069">
            <v>28.64</v>
          </cell>
        </row>
        <row r="4070">
          <cell r="A4070">
            <v>38890</v>
          </cell>
          <cell r="B4070" t="str">
            <v>TE DE REDUCAO METALICO, PARA CONEXAO COM ANEL DESLIZANTE EM TUBO PEX, DN 25 X 32 X 25 MM</v>
          </cell>
          <cell r="C4070" t="str">
            <v xml:space="preserve">UN    </v>
          </cell>
          <cell r="D4070">
            <v>40.85</v>
          </cell>
        </row>
        <row r="4071">
          <cell r="A4071">
            <v>38893</v>
          </cell>
          <cell r="B4071" t="str">
            <v>TE DE REDUCAO METALICO, PARA CONEXAO COM ANEL DESLIZANTE EM TUBO PEX, DN 32 X 20 X 32 MM</v>
          </cell>
          <cell r="C4071" t="str">
            <v xml:space="preserve">UN    </v>
          </cell>
          <cell r="D4071">
            <v>32.85</v>
          </cell>
        </row>
        <row r="4072">
          <cell r="A4072">
            <v>38894</v>
          </cell>
          <cell r="B4072" t="str">
            <v>TE DE REDUCAO METALICO, PARA CONEXAO COM ANEL DESLIZANTE EM TUBO PEX, DN 32 X 25 X 25 MM</v>
          </cell>
          <cell r="C4072" t="str">
            <v xml:space="preserve">UN    </v>
          </cell>
          <cell r="D4072">
            <v>41.72</v>
          </cell>
        </row>
        <row r="4073">
          <cell r="A4073">
            <v>38896</v>
          </cell>
          <cell r="B4073" t="str">
            <v>TE DE REDUCAO METALICO, PARA CONEXAO COM ANEL DESLIZANTE EM TUBO PEX, DN 32 X 25 X 32 MM</v>
          </cell>
          <cell r="C4073" t="str">
            <v xml:space="preserve">UN    </v>
          </cell>
          <cell r="D4073">
            <v>42.55</v>
          </cell>
        </row>
        <row r="4074">
          <cell r="A4074">
            <v>38897</v>
          </cell>
          <cell r="B4074" t="str">
            <v>TE ROSCA MACHO, METALICO, PARA CONEXAO COM ANEL DESLIZANTE EM TUBO PEX, DN 16 MM X 1/2"</v>
          </cell>
          <cell r="C4074" t="str">
            <v xml:space="preserve">UN    </v>
          </cell>
          <cell r="D4074">
            <v>14.44</v>
          </cell>
        </row>
        <row r="4075">
          <cell r="A4075">
            <v>38899</v>
          </cell>
          <cell r="B4075" t="str">
            <v>TE ROSCA MACHO, METALICO, PARA CONEXAO COM ANEL DESLIZANTE EM TUBO PEX, DN 20 MM X 1/2"</v>
          </cell>
          <cell r="C4075" t="str">
            <v xml:space="preserve">UN    </v>
          </cell>
          <cell r="D4075">
            <v>16.239999999999998</v>
          </cell>
        </row>
        <row r="4076">
          <cell r="A4076">
            <v>38900</v>
          </cell>
          <cell r="B4076" t="str">
            <v>TE ROSCA MACHO, METALICO, PARA CONEXAO COM ANEL DESLIZANTE EM TUBO PEX, DN 20 MM X 3/4"</v>
          </cell>
          <cell r="C4076" t="str">
            <v xml:space="preserve">UN    </v>
          </cell>
          <cell r="D4076">
            <v>16.93</v>
          </cell>
        </row>
        <row r="4077">
          <cell r="A4077">
            <v>38901</v>
          </cell>
          <cell r="B4077" t="str">
            <v>TE ROSCA MACHO, METALICO, PARA CONEXAO COM ANEL DESLIZANTE EM TUBO PEX, DN 25 MM X 3/4"</v>
          </cell>
          <cell r="C4077" t="str">
            <v xml:space="preserve">UN    </v>
          </cell>
          <cell r="D4077">
            <v>27.7</v>
          </cell>
        </row>
        <row r="4078">
          <cell r="A4078">
            <v>38903</v>
          </cell>
          <cell r="B4078" t="str">
            <v>TE ROSCA MACHO, METALICO, PARA CONEXAO COM ANEL DESLIZANTE EM TUBO PEX, DN 32 MM X 3/4"</v>
          </cell>
          <cell r="C4078" t="str">
            <v xml:space="preserve">UN    </v>
          </cell>
          <cell r="D4078">
            <v>44.71</v>
          </cell>
        </row>
        <row r="4079">
          <cell r="A4079">
            <v>38904</v>
          </cell>
          <cell r="B4079" t="str">
            <v>TE ROSCA MACHO, METALICO, PARA CONEXAO COM ANEL DESLIZANTE EM TUBO PEX, DN 32 MM X 1"</v>
          </cell>
          <cell r="C4079" t="str">
            <v xml:space="preserve">UN    </v>
          </cell>
          <cell r="D4079">
            <v>45</v>
          </cell>
        </row>
        <row r="4080">
          <cell r="A4080">
            <v>38905</v>
          </cell>
          <cell r="B4080" t="str">
            <v>TE ROSCA FEMEA, METALICO, PARA CONEXAO COM ANEL DESLIZANTE EM TUBO PEX, DN 16 MM X 1/2"</v>
          </cell>
          <cell r="C4080" t="str">
            <v xml:space="preserve">UN    </v>
          </cell>
          <cell r="D4080">
            <v>14.38</v>
          </cell>
        </row>
        <row r="4081">
          <cell r="A4081">
            <v>38907</v>
          </cell>
          <cell r="B4081" t="str">
            <v>TE ROSCA FEMEA, METALICO, PARA CONEXAO COM ANEL DESLIZANTE EM TUBO PEX, DN 20 MM X 1/2"</v>
          </cell>
          <cell r="C4081" t="str">
            <v xml:space="preserve">UN    </v>
          </cell>
          <cell r="D4081">
            <v>15.29</v>
          </cell>
        </row>
        <row r="4082">
          <cell r="A4082">
            <v>38908</v>
          </cell>
          <cell r="B4082" t="str">
            <v>TE ROSCA FEMEA, METALICO, PARA CONEXAO COM ANEL DESLIZANTE EM TUBO PEX, DN 20 MM X 3/4"</v>
          </cell>
          <cell r="C4082" t="str">
            <v xml:space="preserve">UN    </v>
          </cell>
          <cell r="D4082">
            <v>17.21</v>
          </cell>
        </row>
        <row r="4083">
          <cell r="A4083">
            <v>38909</v>
          </cell>
          <cell r="B4083" t="str">
            <v>TE ROSCA FEMEA, METALICO, PARA CONEXAO COM ANEL DESLIZANTE EM TUBO PEX, DN 25 MM X 1/2"</v>
          </cell>
          <cell r="C4083" t="str">
            <v xml:space="preserve">UN    </v>
          </cell>
          <cell r="D4083">
            <v>24.75</v>
          </cell>
        </row>
        <row r="4084">
          <cell r="A4084">
            <v>38910</v>
          </cell>
          <cell r="B4084" t="str">
            <v>TE ROSCA FEMEA, METALICO, PARA CONEXAO COM ANEL DESLIZANTE EM TUBO PEX, DN 25 MM X 3/4"</v>
          </cell>
          <cell r="C4084" t="str">
            <v xml:space="preserve">UN    </v>
          </cell>
          <cell r="D4084">
            <v>26.73</v>
          </cell>
        </row>
        <row r="4085">
          <cell r="A4085">
            <v>38911</v>
          </cell>
          <cell r="B4085" t="str">
            <v>TE MISTURADOR METALICO, PARA CONEXAO COM ANEL DESLIZANTE EM TUBO PEX, DN 16 MM X 1/2"</v>
          </cell>
          <cell r="C4085" t="str">
            <v xml:space="preserve">UN    </v>
          </cell>
          <cell r="D4085">
            <v>45.88</v>
          </cell>
        </row>
        <row r="4086">
          <cell r="A4086">
            <v>38912</v>
          </cell>
          <cell r="B4086" t="str">
            <v>TE MISTURADOR METALICO, PARA CONEXAO COM ANEL DESLIZANTE EM TUBO PEX, DN 20 MM X 3/4"</v>
          </cell>
          <cell r="C4086" t="str">
            <v xml:space="preserve">UN    </v>
          </cell>
          <cell r="D4086">
            <v>58.31</v>
          </cell>
        </row>
        <row r="4087">
          <cell r="A4087">
            <v>38913</v>
          </cell>
          <cell r="B4087" t="str">
            <v>JOELHO 90 GRAUS, METALICO, PARA CONEXAO COM ANEL DESLIZANTE EM TUBO PEX, DN 16 MM</v>
          </cell>
          <cell r="C4087" t="str">
            <v xml:space="preserve">UN    </v>
          </cell>
          <cell r="D4087">
            <v>11.82</v>
          </cell>
        </row>
        <row r="4088">
          <cell r="A4088">
            <v>38914</v>
          </cell>
          <cell r="B4088" t="str">
            <v>JOELHO 90 GRAUS, METALICO, PARA CONEXAO COM ANEL DESLIZANTE EM TUBO PEX, DN 20 MM</v>
          </cell>
          <cell r="C4088" t="str">
            <v xml:space="preserve">UN    </v>
          </cell>
          <cell r="D4088">
            <v>13.71</v>
          </cell>
        </row>
        <row r="4089">
          <cell r="A4089">
            <v>38915</v>
          </cell>
          <cell r="B4089" t="str">
            <v>JOELHO 90 GRAUS, METALICO, PARA CONEXAO COM ANEL DESLIZANTE EM TUBO PEX, DN 25 MM</v>
          </cell>
          <cell r="C4089" t="str">
            <v xml:space="preserve">UN    </v>
          </cell>
          <cell r="D4089">
            <v>23.81</v>
          </cell>
        </row>
        <row r="4090">
          <cell r="A4090">
            <v>38916</v>
          </cell>
          <cell r="B4090" t="str">
            <v>JOELHO 90 GRAUS, METALICO, PARA CONEXAO COM ANEL DESLIZANTE EM TUBO PEX, DN 32 MM</v>
          </cell>
          <cell r="C4090" t="str">
            <v xml:space="preserve">UN    </v>
          </cell>
          <cell r="D4090">
            <v>31.41</v>
          </cell>
        </row>
        <row r="4091">
          <cell r="A4091">
            <v>38917</v>
          </cell>
          <cell r="B4091" t="str">
            <v>JOELHO, ROSCA FEMEA, COM BASE FIXA, METALICO, PARA CONEXAO COM ANEL DESLIZANTE EM TUBO PEX, DN 16 MM X 1/2"</v>
          </cell>
          <cell r="C4091" t="str">
            <v xml:space="preserve">UN    </v>
          </cell>
          <cell r="D4091">
            <v>10.18</v>
          </cell>
        </row>
        <row r="4092">
          <cell r="A4092">
            <v>38918</v>
          </cell>
          <cell r="B4092" t="str">
            <v>JOELHO, ROSCA FEMEA, COM BASE FIXA, PLASTICO, PARA CONEXAO POR CRIMPAGEM EM TUBO PEX, DN 16 MM X 3/4"</v>
          </cell>
          <cell r="C4092" t="str">
            <v xml:space="preserve">UN    </v>
          </cell>
          <cell r="D4092">
            <v>23</v>
          </cell>
        </row>
        <row r="4093">
          <cell r="A4093">
            <v>38919</v>
          </cell>
          <cell r="B4093" t="str">
            <v>JOELHO, ROSCA FEMEA, COM BASE FIXA, METALICO, PARA CONEXAO COM ANEL DESLIZANTE EM TUBO PEX, DN 20 MM X 1/2"</v>
          </cell>
          <cell r="C4093" t="str">
            <v xml:space="preserve">UN    </v>
          </cell>
          <cell r="D4093">
            <v>15.15</v>
          </cell>
        </row>
        <row r="4094">
          <cell r="A4094">
            <v>38920</v>
          </cell>
          <cell r="B4094" t="str">
            <v>JOELHO, ROSCA FEMEA, COM BASE FIXA, PLASTICO, PARA CONEXAO POR CRIMPAGEM EM TUBO PEX, DN 20 MM X 3/4"</v>
          </cell>
          <cell r="C4094" t="str">
            <v xml:space="preserve">UN    </v>
          </cell>
          <cell r="D4094">
            <v>28.75</v>
          </cell>
        </row>
        <row r="4095">
          <cell r="A4095">
            <v>38921</v>
          </cell>
          <cell r="B4095" t="str">
            <v>JOELHO, ROSCA FEMEA, COM BASE FIXA, PLASTICO, PARA CONEXAO COM CRIMPAGEM EM TUBO PEX, DN 25 MM X 1/2"</v>
          </cell>
          <cell r="C4095" t="str">
            <v xml:space="preserve">UN    </v>
          </cell>
          <cell r="D4095">
            <v>24.2</v>
          </cell>
        </row>
        <row r="4096">
          <cell r="A4096">
            <v>38922</v>
          </cell>
          <cell r="B4096" t="str">
            <v>JOELHO, ROSCA FEMEA, COM BASE FIXA, METALICO, PARA CONEXAO COM ANEL DESLIZANTE EM TUBO PEX, DN 25 MM X 3/4"</v>
          </cell>
          <cell r="C4096" t="str">
            <v xml:space="preserve">UN    </v>
          </cell>
          <cell r="D4096">
            <v>19.57</v>
          </cell>
        </row>
        <row r="4097">
          <cell r="A4097">
            <v>38923</v>
          </cell>
          <cell r="B4097" t="str">
            <v>JOELHO 90 GRAUS, ROSCA FEMEA TERMINAL, METALICO, PARA CONEXAO COM ANEL DESLIZANTE EM TUBO PEX, DN 16 MM X 1/2"</v>
          </cell>
          <cell r="C4097" t="str">
            <v xml:space="preserve">UN    </v>
          </cell>
          <cell r="D4097">
            <v>10.43</v>
          </cell>
        </row>
        <row r="4098">
          <cell r="A4098">
            <v>38924</v>
          </cell>
          <cell r="B4098" t="str">
            <v>JOELHO 90 GRAUS, ROSCA FEMEA TERMINAL, PLASTICO, PARA CONEXAO COM CRIMPAGEM EM TUBO PEX, DN 16 MM X 3/4"</v>
          </cell>
          <cell r="C4098" t="str">
            <v xml:space="preserve">UN    </v>
          </cell>
          <cell r="D4098">
            <v>18.79</v>
          </cell>
        </row>
        <row r="4099">
          <cell r="A4099">
            <v>38925</v>
          </cell>
          <cell r="B4099" t="str">
            <v>JOELHO 90 GRAUS, ROSCA FEMEA TERMINAL, METALICO, PARA CONEXAO COM ANEL DESLIZANTE EM TUBO PEX, DN 20 MM X 1/2"</v>
          </cell>
          <cell r="C4099" t="str">
            <v xml:space="preserve">UN    </v>
          </cell>
          <cell r="D4099">
            <v>11.2</v>
          </cell>
        </row>
        <row r="4100">
          <cell r="A4100">
            <v>38926</v>
          </cell>
          <cell r="B4100" t="str">
            <v>JOELHO 90 GRAUS, ROSCA FEMEA TERMINAL, METALICO, PARA CONEXAO COM ANEL DESLIZANTE EM TUBO PEX, DN 20 MM X 3/4"</v>
          </cell>
          <cell r="C4100" t="str">
            <v xml:space="preserve">UN    </v>
          </cell>
          <cell r="D4100">
            <v>16.010000000000002</v>
          </cell>
        </row>
        <row r="4101">
          <cell r="A4101">
            <v>38927</v>
          </cell>
          <cell r="B4101" t="str">
            <v>JOELHO 90 GRAUS, ROSCA FEMEA TERMINAL, METALICO, PARA CONEXAO COM ANEL DESLIZANTE EM TUBO PEX, DN 25 MM X 3/4"</v>
          </cell>
          <cell r="C4101" t="str">
            <v xml:space="preserve">UN    </v>
          </cell>
          <cell r="D4101">
            <v>17.12</v>
          </cell>
        </row>
        <row r="4102">
          <cell r="A4102">
            <v>38928</v>
          </cell>
          <cell r="B4102" t="str">
            <v>JOELHO 90 GRAUS, ROSCA FEMEA TERMINAL, PLASTICO, PARA CONEXAO COM CRIMPAGEM EM TUBO PEX, DN 25 MM X 1/2"</v>
          </cell>
          <cell r="C4102" t="str">
            <v xml:space="preserve">UN    </v>
          </cell>
          <cell r="D4102">
            <v>18.98</v>
          </cell>
        </row>
        <row r="4103">
          <cell r="A4103">
            <v>38929</v>
          </cell>
          <cell r="B4103" t="str">
            <v>JOELHO 90 GRAUS, ROSCA FEMEA TERMINAL, PLASTICO, PARA CONEXAO COM CRIMPAGEM EM TUBO PEX, DN 25 MM X 1"</v>
          </cell>
          <cell r="C4103" t="str">
            <v xml:space="preserve">UN    </v>
          </cell>
          <cell r="D4103">
            <v>33.64</v>
          </cell>
        </row>
        <row r="4104">
          <cell r="A4104">
            <v>38930</v>
          </cell>
          <cell r="B4104" t="str">
            <v>JOELHO 90 GRAUS, ROSCA FEMEA TERMINAL, PLASTICO, PARA CONEXAO COM CRIMPAGEM EM TUBO PEX, DN 32 MM X 1"</v>
          </cell>
          <cell r="C4104" t="str">
            <v xml:space="preserve">UN    </v>
          </cell>
          <cell r="D4104">
            <v>42.27</v>
          </cell>
        </row>
        <row r="4105">
          <cell r="A4105">
            <v>38931</v>
          </cell>
          <cell r="B4105" t="str">
            <v>JOELHO 90 GRAUS, ROSCA MACHO TERMINAL, METALICO, PARA CONEXAO COM ANEL DESLIZANTE EM TUBO PEX, DN 16 MM X 1/2"</v>
          </cell>
          <cell r="C4105" t="str">
            <v xml:space="preserve">UN    </v>
          </cell>
          <cell r="D4105">
            <v>10.64</v>
          </cell>
        </row>
        <row r="4106">
          <cell r="A4106">
            <v>38932</v>
          </cell>
          <cell r="B4106" t="str">
            <v>JOELHO 90 GRAUS, ROSCA MACHO TERMINAL, METALICO, PARA CONEXAO COM ANEL DESLIZANTE EM TUBO PEX, DN 20 MM X 1/2"</v>
          </cell>
          <cell r="C4106" t="str">
            <v xml:space="preserve">UN    </v>
          </cell>
          <cell r="D4106">
            <v>10.75</v>
          </cell>
        </row>
        <row r="4107">
          <cell r="A4107">
            <v>38934</v>
          </cell>
          <cell r="B4107" t="str">
            <v>JOELHO 90 GRAUS, ROSCA MACHO TERMINAL, METALICO, PARA CONEXAO COM ANEL DESLIZANTE EM TUBO PEX, DN 20 MM X 3/4"</v>
          </cell>
          <cell r="C4107" t="str">
            <v xml:space="preserve">UN    </v>
          </cell>
          <cell r="D4107">
            <v>15.88</v>
          </cell>
        </row>
        <row r="4108">
          <cell r="A4108">
            <v>38935</v>
          </cell>
          <cell r="B4108" t="str">
            <v>JOELHO 90 GRAUS, ROSCA MACHO TERMINAL, METALICO, PARA CONEXAO COM ANEL DESLIZANTE EM TUBO PEX, DN 25 MM X 3/4"</v>
          </cell>
          <cell r="C4108" t="str">
            <v xml:space="preserve">UN    </v>
          </cell>
          <cell r="D4108">
            <v>17</v>
          </cell>
        </row>
        <row r="4109">
          <cell r="A4109">
            <v>38936</v>
          </cell>
          <cell r="B4109" t="str">
            <v>JOELHO 90 GRAUS, ROSCA MACHO TERMINAL, PLASTICO, PARA CONEXAO COM CRIMPAGEM EM TUBO PEX, DN 25 MM X 1/2"</v>
          </cell>
          <cell r="C4109" t="str">
            <v xml:space="preserve">UN    </v>
          </cell>
          <cell r="D4109">
            <v>18.2</v>
          </cell>
        </row>
        <row r="4110">
          <cell r="A4110">
            <v>38937</v>
          </cell>
          <cell r="B4110" t="str">
            <v>JOELHO 90 GRAUS, ROSCA MACHO TERMINAL, PLASTICO, PARA CONEXAO COM CRIMPAGEM EM TUBO PEX, DN 25 MM X 1"</v>
          </cell>
          <cell r="C4110" t="str">
            <v xml:space="preserve">UN    </v>
          </cell>
          <cell r="D4110">
            <v>22.19</v>
          </cell>
        </row>
        <row r="4111">
          <cell r="A4111">
            <v>38938</v>
          </cell>
          <cell r="B4111" t="str">
            <v>JOELHO 90 GRAUS, ROSCA MACHO TERMINAL, PLASTICO, PARA CONEXAO COM CRIMPAGEM EM TUBO PEX, DN 32 MM X 1"</v>
          </cell>
          <cell r="C4111" t="str">
            <v xml:space="preserve">UN    </v>
          </cell>
          <cell r="D4111">
            <v>32.99</v>
          </cell>
        </row>
        <row r="4112">
          <cell r="A4112">
            <v>38939</v>
          </cell>
          <cell r="B4112" t="str">
            <v>JOELHO ROSCA FEMEA MOVEL, METALICO, PARA CONEXAO COM ANEL DESLIZANTE EM TUBO PEX, DN 16 MM X 1/2"</v>
          </cell>
          <cell r="C4112" t="str">
            <v xml:space="preserve">UN    </v>
          </cell>
          <cell r="D4112">
            <v>12.74</v>
          </cell>
        </row>
        <row r="4113">
          <cell r="A4113">
            <v>38940</v>
          </cell>
          <cell r="B4113" t="str">
            <v>JOELHO ROSCA FEMEA MOVEL, METALICO, PARA CONEXAO COM ANEL DESLIZANTE EM TUBO PEX, DN 20 MM X 1/2"</v>
          </cell>
          <cell r="C4113" t="str">
            <v xml:space="preserve">UN    </v>
          </cell>
          <cell r="D4113">
            <v>19.45</v>
          </cell>
        </row>
        <row r="4114">
          <cell r="A4114">
            <v>38941</v>
          </cell>
          <cell r="B4114" t="str">
            <v>JOELHO ROSCA FEMEA MOVEL, METALICO, PARA CONEXAO COM ANEL DESLIZANTE EM TUBO PEX, DN 20 MM X 3/4"</v>
          </cell>
          <cell r="C4114" t="str">
            <v xml:space="preserve">UN    </v>
          </cell>
          <cell r="D4114">
            <v>22.98</v>
          </cell>
        </row>
        <row r="4115">
          <cell r="A4115">
            <v>38942</v>
          </cell>
          <cell r="B4115" t="str">
            <v>JOELHO ROSCA FEMEA MOVEL, METALICO, PARA CONEXAO COM ANEL DESLIZANTE EM TUBO PEX, DN 25 MM X 3/4"</v>
          </cell>
          <cell r="C4115" t="str">
            <v xml:space="preserve">UN    </v>
          </cell>
          <cell r="D4115">
            <v>25.74</v>
          </cell>
        </row>
        <row r="4116">
          <cell r="A4116">
            <v>38943</v>
          </cell>
          <cell r="B4116" t="str">
            <v>LUVA PARA TUBO PEX, METALICO, PARA CONEXAO COM ANEL DESLIZANTE, DN 16 MM</v>
          </cell>
          <cell r="C4116" t="str">
            <v xml:space="preserve">UN    </v>
          </cell>
          <cell r="D4116">
            <v>4.42</v>
          </cell>
        </row>
        <row r="4117">
          <cell r="A4117">
            <v>38944</v>
          </cell>
          <cell r="B4117" t="str">
            <v>LUVA PARA TUBO PEX, METALICO, PARA CONEXAO COM ANEL DESLIZANTE, DN 20 MM</v>
          </cell>
          <cell r="C4117" t="str">
            <v xml:space="preserve">UN    </v>
          </cell>
          <cell r="D4117">
            <v>6.83</v>
          </cell>
        </row>
        <row r="4118">
          <cell r="A4118">
            <v>38945</v>
          </cell>
          <cell r="B4118" t="str">
            <v>LUVA PARA TUBO PEX, METALICO, PARA CONEXAO COM ANEL DESLIZANTE, DN 25 MM</v>
          </cell>
          <cell r="C4118" t="str">
            <v xml:space="preserve">UN    </v>
          </cell>
          <cell r="D4118">
            <v>13.86</v>
          </cell>
        </row>
        <row r="4119">
          <cell r="A4119">
            <v>38946</v>
          </cell>
          <cell r="B4119" t="str">
            <v>LUVA PARA TUBO PEX, METALICO, PARA CONEXAO COM ANEL DESLIZANTE, DN 32 MM</v>
          </cell>
          <cell r="C4119" t="str">
            <v xml:space="preserve">UN    </v>
          </cell>
          <cell r="D4119">
            <v>20.67</v>
          </cell>
        </row>
        <row r="4120">
          <cell r="A4120">
            <v>38947</v>
          </cell>
          <cell r="B4120" t="str">
            <v>LUVA DE REDUCAO PARA TUBO PEX, METALICA, PARA CONEXAO COM ANEL DESLIZANTE, DN 20 X 16 MM</v>
          </cell>
          <cell r="C4120" t="str">
            <v xml:space="preserve">UN    </v>
          </cell>
          <cell r="D4120">
            <v>5.99</v>
          </cell>
        </row>
        <row r="4121">
          <cell r="A4121">
            <v>38948</v>
          </cell>
          <cell r="B4121" t="str">
            <v>LUVA DE REDUCAO PARA TUBO PEX, METALICA, PARA CONEXAO COM ANEL DESLIZANTE, DN 25 X 16 MM</v>
          </cell>
          <cell r="C4121" t="str">
            <v xml:space="preserve">UN    </v>
          </cell>
          <cell r="D4121">
            <v>9.56</v>
          </cell>
        </row>
        <row r="4122">
          <cell r="A4122">
            <v>38949</v>
          </cell>
          <cell r="B4122" t="str">
            <v>LUVA DE REDUCAO PARA TUBO PEX, METALICA, PARA CONEXAO COM ANEL DESLIZANTE, DN 25 X 20 MM</v>
          </cell>
          <cell r="C4122" t="str">
            <v xml:space="preserve">UN    </v>
          </cell>
          <cell r="D4122">
            <v>10.6</v>
          </cell>
        </row>
        <row r="4123">
          <cell r="A4123">
            <v>38950</v>
          </cell>
          <cell r="B4123" t="str">
            <v>LUVA DE REDUCAO PARA TUBO PEX, PLASTICA, PARA CONEXAO COM CRIMPAGEM, DN 32 X 20 MM</v>
          </cell>
          <cell r="C4123" t="str">
            <v xml:space="preserve">UN    </v>
          </cell>
          <cell r="D4123">
            <v>25.55</v>
          </cell>
        </row>
        <row r="4124">
          <cell r="A4124">
            <v>38951</v>
          </cell>
          <cell r="B4124" t="str">
            <v>LUVA DE REDUCAO PARA TUBO PEX, METALICA, PARA CONEXAO COM ANEL DESLIZANTE, DN 32 X 25 MM</v>
          </cell>
          <cell r="C4124" t="str">
            <v xml:space="preserve">UN    </v>
          </cell>
          <cell r="D4124">
            <v>16.77</v>
          </cell>
        </row>
        <row r="4125">
          <cell r="A4125">
            <v>38952</v>
          </cell>
          <cell r="B4125" t="str">
            <v>TAMPAO / CAP, ROSCA FEMEA, METALICO, PARA TUBO PEX, DN 1/2"</v>
          </cell>
          <cell r="C4125" t="str">
            <v xml:space="preserve">UN    </v>
          </cell>
          <cell r="D4125">
            <v>2.78</v>
          </cell>
        </row>
        <row r="4126">
          <cell r="A4126">
            <v>38953</v>
          </cell>
          <cell r="B4126" t="str">
            <v>TAMPAO / CAP, ROSCA FEMEA, METALICO, PARA TUBO PEX, DN 3/4"</v>
          </cell>
          <cell r="C4126" t="str">
            <v xml:space="preserve">UN    </v>
          </cell>
          <cell r="D4126">
            <v>4.3899999999999997</v>
          </cell>
        </row>
        <row r="4127">
          <cell r="A4127">
            <v>38968</v>
          </cell>
          <cell r="B4127" t="str">
            <v>!EM PROCESSO DE DESATIVACAO! GRADIL *1320 X 2170* MM (A X L) EM BARRA DE ACO CHATA *25 MM X 2* MM, ENTRELACADA COM BARRA ACO REDONDA *5* MM, MALHA *65 X 132* MM, GALVANIZADO E PINTURA ELETROSTATICA, COR PRETO</v>
          </cell>
          <cell r="C4127" t="str">
            <v xml:space="preserve">M2    </v>
          </cell>
          <cell r="D4127">
            <v>330.93</v>
          </cell>
        </row>
        <row r="4128">
          <cell r="A4128">
            <v>38971</v>
          </cell>
          <cell r="B4128" t="str">
            <v>TUBO PPR, CLASSE PN 12, DN 32 MM</v>
          </cell>
          <cell r="C4128" t="str">
            <v xml:space="preserve">M     </v>
          </cell>
          <cell r="D4128">
            <v>10.130000000000001</v>
          </cell>
        </row>
        <row r="4129">
          <cell r="A4129">
            <v>38972</v>
          </cell>
          <cell r="B4129" t="str">
            <v>TUBO PPR, CLASSE PN 12, DN 40 MM</v>
          </cell>
          <cell r="C4129" t="str">
            <v xml:space="preserve">M     </v>
          </cell>
          <cell r="D4129">
            <v>15.43</v>
          </cell>
        </row>
        <row r="4130">
          <cell r="A4130">
            <v>38973</v>
          </cell>
          <cell r="B4130" t="str">
            <v>TUBO PPR, CLASSE PN 12, DN 50 MM</v>
          </cell>
          <cell r="C4130" t="str">
            <v xml:space="preserve">M     </v>
          </cell>
          <cell r="D4130">
            <v>20.420000000000002</v>
          </cell>
        </row>
        <row r="4131">
          <cell r="A4131">
            <v>38974</v>
          </cell>
          <cell r="B4131" t="str">
            <v>TUBO PPR, CLASSE PN 12, DN 63 MM</v>
          </cell>
          <cell r="C4131" t="str">
            <v xml:space="preserve">M     </v>
          </cell>
          <cell r="D4131">
            <v>29.78</v>
          </cell>
        </row>
        <row r="4132">
          <cell r="A4132">
            <v>38975</v>
          </cell>
          <cell r="B4132" t="str">
            <v>TUBO PPR, CLASSE PN 12, DN 75 MM</v>
          </cell>
          <cell r="C4132" t="str">
            <v xml:space="preserve">M     </v>
          </cell>
          <cell r="D4132">
            <v>49.63</v>
          </cell>
        </row>
        <row r="4133">
          <cell r="A4133">
            <v>38976</v>
          </cell>
          <cell r="B4133" t="str">
            <v>TUBO PPR, CLASSE PN 12, DN 90 MM</v>
          </cell>
          <cell r="C4133" t="str">
            <v xml:space="preserve">M     </v>
          </cell>
          <cell r="D4133">
            <v>69.599999999999994</v>
          </cell>
        </row>
        <row r="4134">
          <cell r="A4134">
            <v>38977</v>
          </cell>
          <cell r="B4134" t="str">
            <v>TUBO PPR, CLASSE PN 12, DN 110 MM</v>
          </cell>
          <cell r="C4134" t="str">
            <v xml:space="preserve">M     </v>
          </cell>
          <cell r="D4134">
            <v>123.03</v>
          </cell>
        </row>
        <row r="4135">
          <cell r="A4135">
            <v>38978</v>
          </cell>
          <cell r="B4135" t="str">
            <v>TUBO PPR, CLASSE PN 25, DN 20 MM, PARA AGUA QUENTE E FRIA PREDIAL</v>
          </cell>
          <cell r="C4135" t="str">
            <v xml:space="preserve">M     </v>
          </cell>
          <cell r="D4135">
            <v>5.96</v>
          </cell>
        </row>
        <row r="4136">
          <cell r="A4136">
            <v>38979</v>
          </cell>
          <cell r="B4136" t="str">
            <v>TUBO PPR, CLASSE PN 25, DN 25 MM, PARA AGUA QUENTE E FRIA PREDIAL</v>
          </cell>
          <cell r="C4136" t="str">
            <v xml:space="preserve">M     </v>
          </cell>
          <cell r="D4136">
            <v>8.08</v>
          </cell>
        </row>
        <row r="4137">
          <cell r="A4137">
            <v>38980</v>
          </cell>
          <cell r="B4137" t="str">
            <v>TUBO PPR, CLASSE PN 25, DN 32 MM, PARA AGUA QUENTE E FRIA PREDIAL</v>
          </cell>
          <cell r="C4137" t="str">
            <v xml:space="preserve">M     </v>
          </cell>
          <cell r="D4137">
            <v>13.51</v>
          </cell>
        </row>
        <row r="4138">
          <cell r="A4138">
            <v>38981</v>
          </cell>
          <cell r="B4138" t="str">
            <v>TUBO PPR, CLASSE PN 25, DN 40 MM, PARA AGUA QUENTE E FRIA PREDIAL</v>
          </cell>
          <cell r="C4138" t="str">
            <v xml:space="preserve">M     </v>
          </cell>
          <cell r="D4138">
            <v>18.71</v>
          </cell>
        </row>
        <row r="4139">
          <cell r="A4139">
            <v>38982</v>
          </cell>
          <cell r="B4139" t="str">
            <v>TUBO PPR, CLASSE PN 25, DN 50 MM, PARA AGUA QUENTE E FRIA PREDIAL</v>
          </cell>
          <cell r="C4139" t="str">
            <v xml:space="preserve">M     </v>
          </cell>
          <cell r="D4139">
            <v>27.23</v>
          </cell>
        </row>
        <row r="4140">
          <cell r="A4140">
            <v>38983</v>
          </cell>
          <cell r="B4140" t="str">
            <v>TUBO PPR, CLASSE PN 25, DN 63 MM, PARA AGUA QUENTE E FRIA PREDIAL</v>
          </cell>
          <cell r="C4140" t="str">
            <v xml:space="preserve">M     </v>
          </cell>
          <cell r="D4140">
            <v>36.11</v>
          </cell>
        </row>
        <row r="4141">
          <cell r="A4141">
            <v>38984</v>
          </cell>
          <cell r="B4141" t="str">
            <v>TUBO PPR, CLASSE PN 25, DN 75 MM, PARA AGUA QUENTE E FRIA PREDIAL</v>
          </cell>
          <cell r="C4141" t="str">
            <v xml:space="preserve">M     </v>
          </cell>
          <cell r="D4141">
            <v>69.64</v>
          </cell>
        </row>
        <row r="4142">
          <cell r="A4142">
            <v>38985</v>
          </cell>
          <cell r="B4142" t="str">
            <v>TUBO PPR, CLASSE PN 25, DN 90 MM, PARA AGUA QUENTE E FRIA PREDIAL</v>
          </cell>
          <cell r="C4142" t="str">
            <v xml:space="preserve">M     </v>
          </cell>
          <cell r="D4142">
            <v>103.1</v>
          </cell>
        </row>
        <row r="4143">
          <cell r="A4143">
            <v>38986</v>
          </cell>
          <cell r="B4143" t="str">
            <v>TUBO PPR, CLASSE PN 25, DN 110 MM, PARA AGUA QUENTE E FRIA PREDIAL</v>
          </cell>
          <cell r="C4143" t="str">
            <v xml:space="preserve">M     </v>
          </cell>
          <cell r="D4143">
            <v>140.06</v>
          </cell>
        </row>
        <row r="4144">
          <cell r="A4144">
            <v>38987</v>
          </cell>
          <cell r="B4144" t="str">
            <v>JOELHO 45 GRAUS, PPR, SOLDAVEL, F/ F, DN 40 MM, PARA AQUA QUENTE E FRIA PREDIAL</v>
          </cell>
          <cell r="C4144" t="str">
            <v xml:space="preserve">UN    </v>
          </cell>
          <cell r="D4144">
            <v>6.02</v>
          </cell>
        </row>
        <row r="4145">
          <cell r="A4145">
            <v>38988</v>
          </cell>
          <cell r="B4145" t="str">
            <v>JOELHO 45 GRAUS, PPR, SOLDAVEL, F/ F, DN 50 MM, PARA AQUA QUENTE E FRIA PREDIAL</v>
          </cell>
          <cell r="C4145" t="str">
            <v xml:space="preserve">UN    </v>
          </cell>
          <cell r="D4145">
            <v>13.98</v>
          </cell>
        </row>
        <row r="4146">
          <cell r="A4146">
            <v>38989</v>
          </cell>
          <cell r="B4146" t="str">
            <v>JOELHO 45 GRAUS, PPR, SOLDAVEL, F/ F, DN 63 MM, PARA AQUA QUENTE E FRIA PREDIAL</v>
          </cell>
          <cell r="C4146" t="str">
            <v xml:space="preserve">UN    </v>
          </cell>
          <cell r="D4146">
            <v>18.579999999999998</v>
          </cell>
        </row>
        <row r="4147">
          <cell r="A4147">
            <v>38990</v>
          </cell>
          <cell r="B4147" t="str">
            <v>JOELHO 45 GRAUS, PPR, SOLDAVEL, F/ F, DN 75 MM, PARA AQUA QUENTE E FRIA PREDIAL</v>
          </cell>
          <cell r="C4147" t="str">
            <v xml:space="preserve">UN    </v>
          </cell>
          <cell r="D4147">
            <v>48.98</v>
          </cell>
        </row>
        <row r="4148">
          <cell r="A4148">
            <v>38991</v>
          </cell>
          <cell r="B4148" t="str">
            <v>JOELHO 45 GRAUS, PPR, SOLDAVEL, F/ F, DN 90 MM, PARA AQUA QUENTE E FRIA PREDIAL</v>
          </cell>
          <cell r="C4148" t="str">
            <v xml:space="preserve">UN    </v>
          </cell>
          <cell r="D4148">
            <v>98.95</v>
          </cell>
        </row>
        <row r="4149">
          <cell r="A4149">
            <v>38992</v>
          </cell>
          <cell r="B4149" t="str">
            <v>BUCHA DE REDUCAO, PPR, DN 32 X 25 MM, PARA AGUA QUENTE E FRIA PREDIAL</v>
          </cell>
          <cell r="C4149" t="str">
            <v xml:space="preserve">UN    </v>
          </cell>
          <cell r="D4149">
            <v>2.61</v>
          </cell>
        </row>
        <row r="4150">
          <cell r="A4150">
            <v>38993</v>
          </cell>
          <cell r="B4150" t="str">
            <v>BUCHA DE REDUCAO, PPR, DN 40 X 25 MM, PARA AGUA QUENTE E FRIA PREDIAL</v>
          </cell>
          <cell r="C4150" t="str">
            <v xml:space="preserve">UN    </v>
          </cell>
          <cell r="D4150">
            <v>7.46</v>
          </cell>
        </row>
        <row r="4151">
          <cell r="A4151">
            <v>38996</v>
          </cell>
          <cell r="B4151" t="str">
            <v>CONECTOR / ADAPTADOR MACHO, COM INSERTO METALICO, PPR, DN 25 MM X 1/2", PARA AGUA QUENTE E FRIA PREDIAL</v>
          </cell>
          <cell r="C4151" t="str">
            <v xml:space="preserve">UN    </v>
          </cell>
          <cell r="D4151">
            <v>13.25</v>
          </cell>
        </row>
        <row r="4152">
          <cell r="A4152">
            <v>38997</v>
          </cell>
          <cell r="B4152" t="str">
            <v>CONECTOR / ADAPTADOR MACHO, COM INSERTO METALICO, PPR, DN 32 MM X 3/4", PARA AGUA QUENTE E FRIA PREDIAL</v>
          </cell>
          <cell r="C4152" t="str">
            <v xml:space="preserve">UN    </v>
          </cell>
          <cell r="D4152">
            <v>21.45</v>
          </cell>
        </row>
        <row r="4153">
          <cell r="A4153">
            <v>38998</v>
          </cell>
          <cell r="B4153" t="str">
            <v>CONECTOR / ADAPTADOR FEMEA, COM INSERTO METALICO, PPR, DN 25 MM X 1/2", PARA AGUA QUENTE E FRIA PREDIAL</v>
          </cell>
          <cell r="C4153" t="str">
            <v xml:space="preserve">UN    </v>
          </cell>
          <cell r="D4153">
            <v>9.17</v>
          </cell>
        </row>
        <row r="4154">
          <cell r="A4154">
            <v>38999</v>
          </cell>
          <cell r="B4154" t="str">
            <v>CONECTOR / ADAPTADOR FEMEA, COM INSERTO METALICO, PPR, DN 32 MM X 3/4", PARA AGUA QUENTE E FRIA PREDIAL</v>
          </cell>
          <cell r="C4154" t="str">
            <v xml:space="preserve">UN    </v>
          </cell>
          <cell r="D4154">
            <v>15.18</v>
          </cell>
        </row>
        <row r="4155">
          <cell r="A4155">
            <v>39000</v>
          </cell>
          <cell r="B4155" t="str">
            <v>TE MISTURADOR COM INSERTO METALICO, FEMEA, PPR, DN 25 MM X 3/4", PARA AGUA QUENTE E FRIA PREDIAL</v>
          </cell>
          <cell r="C4155" t="str">
            <v xml:space="preserve">UN    </v>
          </cell>
          <cell r="D4155">
            <v>26.76</v>
          </cell>
        </row>
        <row r="4156">
          <cell r="A4156">
            <v>39008</v>
          </cell>
          <cell r="B4156" t="str">
            <v>BOMBA DE PROJECAO DE CONCRETO SECO, POTENCIA 10 CV, VAZAO 3 M3/H</v>
          </cell>
          <cell r="C4156" t="str">
            <v xml:space="preserve">UN    </v>
          </cell>
          <cell r="D4156">
            <v>45104.13</v>
          </cell>
        </row>
        <row r="4157">
          <cell r="A4157">
            <v>39009</v>
          </cell>
          <cell r="B4157" t="str">
            <v>BOMBA DE PROJECAO DE CONCRETO SECO, POTENCIA 10 CV, VAZAO 6 M3/H</v>
          </cell>
          <cell r="C4157" t="str">
            <v xml:space="preserve">UN    </v>
          </cell>
          <cell r="D4157">
            <v>48323.48</v>
          </cell>
        </row>
        <row r="4158">
          <cell r="A4158">
            <v>39012</v>
          </cell>
          <cell r="B4158" t="str">
            <v>PERFURATRIZ SOBRE ESTEIRA, TORQUE MAXIMO 600 KGF, PESO MEDIO 1000 KG, POTENCIA 20 HP, DIAMETRO MAXIMO 10"</v>
          </cell>
          <cell r="C4158" t="str">
            <v xml:space="preserve">UN    </v>
          </cell>
          <cell r="D4158">
            <v>491945.06</v>
          </cell>
        </row>
        <row r="4159">
          <cell r="A4159">
            <v>39013</v>
          </cell>
          <cell r="B4159" t="str">
            <v>CENTRALIZADOR DE BARRA DE ACO (CHUMBADOR TIPO CARAMBOLA), PARA ACO ATE 20 MM</v>
          </cell>
          <cell r="C4159" t="str">
            <v xml:space="preserve">UN    </v>
          </cell>
          <cell r="D4159">
            <v>0.9</v>
          </cell>
        </row>
        <row r="4160">
          <cell r="A4160">
            <v>39014</v>
          </cell>
          <cell r="B4160" t="str">
            <v>FIBRA DE ACO PARA REFORCO DO CONCRETO, SOLTA, TIPO A-I, FATOR DE FORMA *50* L / D, COMPRIMENTO DE *30* MM E RESISTENCIA A TRACAO DO ACO MAIOR 1000 MPA</v>
          </cell>
          <cell r="C4160" t="str">
            <v xml:space="preserve">KG    </v>
          </cell>
          <cell r="D4160">
            <v>6.93</v>
          </cell>
        </row>
        <row r="4161">
          <cell r="A4161">
            <v>39015</v>
          </cell>
          <cell r="B4161" t="str">
            <v>PROTETOR/PONTEIRA PLASTICA PARA PONTA DE VERGALHAO DE ATE 1", TIPO PROTETOR DE ESPERA</v>
          </cell>
          <cell r="C4161" t="str">
            <v xml:space="preserve">UN    </v>
          </cell>
          <cell r="D4161">
            <v>0.59</v>
          </cell>
        </row>
        <row r="4162">
          <cell r="A4162">
            <v>39016</v>
          </cell>
          <cell r="B4162" t="str">
            <v>ESPACADOR / DISTANCIADOR TIPO PINO EM PLASTICO, PARA VERGALHAO ATE 10 MM, PARA APOIO DE ARMADURA</v>
          </cell>
          <cell r="C4162" t="str">
            <v xml:space="preserve">UN    </v>
          </cell>
          <cell r="D4162">
            <v>0.21</v>
          </cell>
        </row>
        <row r="4163">
          <cell r="A4163">
            <v>39017</v>
          </cell>
          <cell r="B4163" t="str">
            <v>ESPACADOR / DISTANCIADOR CIRCULAR COM ENTRADA LATERAL, EM PLASTICO, PARA VERGALHAO *4,2 A 12,5* MM, COBRIMENTO 20 MM</v>
          </cell>
          <cell r="C4163" t="str">
            <v xml:space="preserve">UN    </v>
          </cell>
          <cell r="D4163">
            <v>0.13</v>
          </cell>
        </row>
        <row r="4164">
          <cell r="A4164">
            <v>39021</v>
          </cell>
          <cell r="B4164" t="str">
            <v>PORTA DE ABRIR EM ACO COM DIVISAO HORIZONTAL  PARA VIDROS, COM FUNDO ANTICORROSIVO/PRIMER DE PROTECAO, SEM GUARNICAO/ALIZAR/VISTA, VIDROS NAO INCLUSOS, 87 X 210 CM</v>
          </cell>
          <cell r="C4164" t="str">
            <v xml:space="preserve">UN    </v>
          </cell>
          <cell r="D4164">
            <v>430.98</v>
          </cell>
        </row>
        <row r="4165">
          <cell r="A4165">
            <v>39022</v>
          </cell>
          <cell r="B4165" t="str">
            <v>PORTA DE ABRIR EM ACO TIPO VENEZIANA, COM FUNDO ANTICORROSIVO / PRIMER DE PROTECAO, SEM GUARNICAO/ALIZAR/VISTA, 87 X 210 CM</v>
          </cell>
          <cell r="C4165" t="str">
            <v xml:space="preserve">UN    </v>
          </cell>
          <cell r="D4165">
            <v>533</v>
          </cell>
        </row>
        <row r="4166">
          <cell r="A4166">
            <v>39024</v>
          </cell>
          <cell r="B4166" t="str">
            <v>PORTA DE ABRIR EM ALUMINIO COM DIVISAO HORIZONTAL  PARA VIDROS,  ACABAMENTO ANODIZADO NATURAL, VIDROS INCLUSOS, SEM GUARNICAO/ALIZAR/VISTA , 87 X 210 CM</v>
          </cell>
          <cell r="C4166" t="str">
            <v xml:space="preserve">UN    </v>
          </cell>
          <cell r="D4166">
            <v>1098.02</v>
          </cell>
        </row>
        <row r="4167">
          <cell r="A4167">
            <v>39025</v>
          </cell>
          <cell r="B4167" t="str">
            <v>PORTA DE ABRIR EM ALUMINIO TIPO VENEZIANA, ACABAMENTO ANODIZADO NATURAL, SEM GUARNICAO/ALIZAR/VISTA, 87 X 210 CM</v>
          </cell>
          <cell r="C4167" t="str">
            <v xml:space="preserve">UN    </v>
          </cell>
          <cell r="D4167">
            <v>1125.9000000000001</v>
          </cell>
        </row>
        <row r="4168">
          <cell r="A4168">
            <v>39026</v>
          </cell>
          <cell r="B4168" t="str">
            <v>PREGO DE ACO POLIDO SEM CABECA 15 X 15 (1 1/4 X 13)</v>
          </cell>
          <cell r="C4168" t="str">
            <v xml:space="preserve">KG    </v>
          </cell>
          <cell r="D4168">
            <v>13.04</v>
          </cell>
        </row>
        <row r="4169">
          <cell r="A4169">
            <v>39027</v>
          </cell>
          <cell r="B4169" t="str">
            <v>PREGO DE ACO POLIDO COM CABECA 19  X 36 (3 1/4  X  9)</v>
          </cell>
          <cell r="C4169" t="str">
            <v xml:space="preserve">KG    </v>
          </cell>
          <cell r="D4169">
            <v>11.58</v>
          </cell>
        </row>
        <row r="4170">
          <cell r="A4170">
            <v>39028</v>
          </cell>
          <cell r="B4170" t="str">
            <v>PERFILADO PERFURADO SIMPLES 38 X 38 MM, CHAPA 22</v>
          </cell>
          <cell r="C4170" t="str">
            <v xml:space="preserve">M     </v>
          </cell>
          <cell r="D4170">
            <v>6.51</v>
          </cell>
        </row>
        <row r="4171">
          <cell r="A4171">
            <v>39029</v>
          </cell>
          <cell r="B4171" t="str">
            <v>PERFILADO PERFURADO DUPLO 38 X 76 MM, CHAPA 22</v>
          </cell>
          <cell r="C4171" t="str">
            <v xml:space="preserve">M     </v>
          </cell>
          <cell r="D4171">
            <v>11.18</v>
          </cell>
        </row>
        <row r="4172">
          <cell r="A4172">
            <v>39125</v>
          </cell>
          <cell r="B4172" t="str">
            <v>ABRACADEIRA EM ACO PARA AMARRACAO DE ELETRODUTOS, TIPO D, COM 3/8" E PARAFUSO DE FIXACAO</v>
          </cell>
          <cell r="C4172" t="str">
            <v xml:space="preserve">UN    </v>
          </cell>
          <cell r="D4172">
            <v>1.33</v>
          </cell>
        </row>
        <row r="4173">
          <cell r="A4173">
            <v>39126</v>
          </cell>
          <cell r="B4173" t="str">
            <v>ABRACADEIRA EM ACO PARA AMARRACAO DE ELETRODUTOS, TIPO D, COM 4" E CUNHA DE FIXACAO</v>
          </cell>
          <cell r="C4173" t="str">
            <v xml:space="preserve">UN    </v>
          </cell>
          <cell r="D4173">
            <v>5.99</v>
          </cell>
        </row>
        <row r="4174">
          <cell r="A4174">
            <v>39127</v>
          </cell>
          <cell r="B4174" t="str">
            <v>ABRACADEIRA EM ACO PARA AMARRACAO DE ELETRODUTOS, TIPO D, COM 1/2" E CUNHA DE FIXACAO</v>
          </cell>
          <cell r="C4174" t="str">
            <v xml:space="preserve">UN    </v>
          </cell>
          <cell r="D4174">
            <v>1.22</v>
          </cell>
        </row>
        <row r="4175">
          <cell r="A4175">
            <v>39128</v>
          </cell>
          <cell r="B4175" t="str">
            <v>ABRACADEIRA EM ACO PARA AMARRACAO DE ELETRODUTOS, TIPO D, COM 3/4" E CUNHA DE FIXACAO</v>
          </cell>
          <cell r="C4175" t="str">
            <v xml:space="preserve">UN    </v>
          </cell>
          <cell r="D4175">
            <v>1.33</v>
          </cell>
        </row>
        <row r="4176">
          <cell r="A4176">
            <v>39129</v>
          </cell>
          <cell r="B4176" t="str">
            <v>ABRACADEIRA EM ACO PARA AMARRACAO DE ELETRODUTOS, TIPO D, COM 1" E CUNHA DE FIXACAO</v>
          </cell>
          <cell r="C4176" t="str">
            <v xml:space="preserve">UN    </v>
          </cell>
          <cell r="D4176">
            <v>1.42</v>
          </cell>
        </row>
        <row r="4177">
          <cell r="A4177">
            <v>39130</v>
          </cell>
          <cell r="B4177" t="str">
            <v>ABRACADEIRA EM ACO PARA AMARRACAO DE ELETRODUTOS, TIPO D, COM 1 1/4" E CUNHA DE FIXACAO</v>
          </cell>
          <cell r="C4177" t="str">
            <v xml:space="preserve">UN    </v>
          </cell>
          <cell r="D4177">
            <v>2.31</v>
          </cell>
        </row>
        <row r="4178">
          <cell r="A4178">
            <v>39131</v>
          </cell>
          <cell r="B4178" t="str">
            <v>ABRACADEIRA EM ACO PARA AMARRACAO DE ELETRODUTOS, TIPO D, COM 1 1/2" E CUNHA DE FIXACAO</v>
          </cell>
          <cell r="C4178" t="str">
            <v xml:space="preserve">UN    </v>
          </cell>
          <cell r="D4178">
            <v>2.5299999999999998</v>
          </cell>
        </row>
        <row r="4179">
          <cell r="A4179">
            <v>39132</v>
          </cell>
          <cell r="B4179" t="str">
            <v>ABRACADEIRA EM ACO PARA AMARRACAO DE ELETRODUTOS, TIPO D, COM 2" E CUNHA DE FIXACAO</v>
          </cell>
          <cell r="C4179" t="str">
            <v xml:space="preserve">UN    </v>
          </cell>
          <cell r="D4179">
            <v>2.66</v>
          </cell>
        </row>
        <row r="4180">
          <cell r="A4180">
            <v>39133</v>
          </cell>
          <cell r="B4180" t="str">
            <v>ABRACADEIRA EM ACO PARA AMARRACAO DE ELETRODUTOS, TIPO D, COM 2 1/2" E CUNHA DE FIXACAO</v>
          </cell>
          <cell r="C4180" t="str">
            <v xml:space="preserve">UN    </v>
          </cell>
          <cell r="D4180">
            <v>3.32</v>
          </cell>
        </row>
        <row r="4181">
          <cell r="A4181">
            <v>39134</v>
          </cell>
          <cell r="B4181" t="str">
            <v>ABRACADEIRA EM ACO PARA AMARRACAO DE ELETRODUTOS, TIPO D, COM 3" E CUNHA DE FIXACAO</v>
          </cell>
          <cell r="C4181" t="str">
            <v xml:space="preserve">UN    </v>
          </cell>
          <cell r="D4181">
            <v>4.43</v>
          </cell>
        </row>
        <row r="4182">
          <cell r="A4182">
            <v>39135</v>
          </cell>
          <cell r="B4182" t="str">
            <v>ABRACADEIRA EM ACO PARA AMARRACAO DE ELETRODUTOS, TIPO D, COM 3 1/2" E CUNHA DE FIXACAO</v>
          </cell>
          <cell r="C4182" t="str">
            <v xml:space="preserve">UN    </v>
          </cell>
          <cell r="D4182">
            <v>5.32</v>
          </cell>
        </row>
        <row r="4183">
          <cell r="A4183">
            <v>39136</v>
          </cell>
          <cell r="B4183" t="str">
            <v>ABRACADEIRA EM ACO PARA AMARRACAO DE ELETRODUTOS, TIPO U SIMPLES, COM 3/8"</v>
          </cell>
          <cell r="C4183" t="str">
            <v xml:space="preserve">UN    </v>
          </cell>
          <cell r="D4183">
            <v>0.38</v>
          </cell>
        </row>
        <row r="4184">
          <cell r="A4184">
            <v>39137</v>
          </cell>
          <cell r="B4184" t="str">
            <v>ABRACADEIRA EM ACO PARA AMARRACAO DE ELETRODUTOS, TIPO U SIMPLES, COM 1/2"</v>
          </cell>
          <cell r="C4184" t="str">
            <v xml:space="preserve">UN    </v>
          </cell>
          <cell r="D4184">
            <v>0.53</v>
          </cell>
        </row>
        <row r="4185">
          <cell r="A4185">
            <v>39138</v>
          </cell>
          <cell r="B4185" t="str">
            <v>ABRACADEIRA EM ACO PARA AMARRACAO DE ELETRODUTOS, TIPO U SIMPLES, COM 3/4"</v>
          </cell>
          <cell r="C4185" t="str">
            <v xml:space="preserve">UN    </v>
          </cell>
          <cell r="D4185">
            <v>0.56999999999999995</v>
          </cell>
        </row>
        <row r="4186">
          <cell r="A4186">
            <v>39139</v>
          </cell>
          <cell r="B4186" t="str">
            <v>ABRACADEIRA EM ACO PARA AMARRACAO DE ELETRODUTOS, TIPO U SIMPLES, COM 1"</v>
          </cell>
          <cell r="C4186" t="str">
            <v xml:space="preserve">UN    </v>
          </cell>
          <cell r="D4186">
            <v>0.77</v>
          </cell>
        </row>
        <row r="4187">
          <cell r="A4187">
            <v>39140</v>
          </cell>
          <cell r="B4187" t="str">
            <v>ABRACADEIRA EM ACO PARA AMARRACAO DE ELETRODUTOS, TIPO U SIMPLES, COM 1 1/4"</v>
          </cell>
          <cell r="C4187" t="str">
            <v xml:space="preserve">UN    </v>
          </cell>
          <cell r="D4187">
            <v>0.93</v>
          </cell>
        </row>
        <row r="4188">
          <cell r="A4188">
            <v>39141</v>
          </cell>
          <cell r="B4188" t="str">
            <v>ABRACADEIRA EM ACO PARA AMARRACAO DE ELETRODUTOS, TIPO U SIMPLES, COM 1 1/2"</v>
          </cell>
          <cell r="C4188" t="str">
            <v xml:space="preserve">UN    </v>
          </cell>
          <cell r="D4188">
            <v>1.03</v>
          </cell>
        </row>
        <row r="4189">
          <cell r="A4189">
            <v>39142</v>
          </cell>
          <cell r="B4189" t="str">
            <v>ABRACADEIRA EM ACO PARA AMARRACAO DE ELETRODUTOS, TIPO U SIMPLES, COM 2"</v>
          </cell>
          <cell r="C4189" t="str">
            <v xml:space="preserve">UN    </v>
          </cell>
          <cell r="D4189">
            <v>1.52</v>
          </cell>
        </row>
        <row r="4190">
          <cell r="A4190">
            <v>39143</v>
          </cell>
          <cell r="B4190" t="str">
            <v>ABRACADEIRA EM ACO PARA AMARRACAO DE ELETRODUTOS, TIPO U SIMPLES, COM 2 1/2"</v>
          </cell>
          <cell r="C4190" t="str">
            <v xml:space="preserve">UN    </v>
          </cell>
          <cell r="D4190">
            <v>2.12</v>
          </cell>
        </row>
        <row r="4191">
          <cell r="A4191">
            <v>39144</v>
          </cell>
          <cell r="B4191" t="str">
            <v>ABRACADEIRA EM ACO PARA AMARRACAO DE ELETRODUTOS, TIPO U SIMPLES, COM 3"</v>
          </cell>
          <cell r="C4191" t="str">
            <v xml:space="preserve">UN    </v>
          </cell>
          <cell r="D4191">
            <v>2.4700000000000002</v>
          </cell>
        </row>
        <row r="4192">
          <cell r="A4192">
            <v>39145</v>
          </cell>
          <cell r="B4192" t="str">
            <v>ABRACADEIRA EM ACO PARA AMARRACAO DE ELETRODUTOS, TIPO U SIMPLES, COM 4"</v>
          </cell>
          <cell r="C4192" t="str">
            <v xml:space="preserve">UN    </v>
          </cell>
          <cell r="D4192">
            <v>4.07</v>
          </cell>
        </row>
        <row r="4193">
          <cell r="A4193">
            <v>39158</v>
          </cell>
          <cell r="B4193" t="str">
            <v>ABRACADEIRA EM ACO PARA AMARRACAO DE ELETRODUTOS, TIPO ECONOMICA (GOTA), COM 8"</v>
          </cell>
          <cell r="C4193" t="str">
            <v xml:space="preserve">UN    </v>
          </cell>
          <cell r="D4193">
            <v>14.17</v>
          </cell>
        </row>
        <row r="4194">
          <cell r="A4194">
            <v>39174</v>
          </cell>
          <cell r="B4194" t="str">
            <v>BUCHA EM ALUMINIO, COM ROSCA, DE 1/2", PARA ELETRODUTO</v>
          </cell>
          <cell r="C4194" t="str">
            <v xml:space="preserve">UN    </v>
          </cell>
          <cell r="D4194">
            <v>0.61</v>
          </cell>
        </row>
        <row r="4195">
          <cell r="A4195">
            <v>39175</v>
          </cell>
          <cell r="B4195" t="str">
            <v>BUCHA EM ALUMINIO, COM ROSCA, DE 3/4", PARA ELETRODUTO</v>
          </cell>
          <cell r="C4195" t="str">
            <v xml:space="preserve">UN    </v>
          </cell>
          <cell r="D4195">
            <v>0.75</v>
          </cell>
        </row>
        <row r="4196">
          <cell r="A4196">
            <v>39176</v>
          </cell>
          <cell r="B4196" t="str">
            <v>BUCHA EM ALUMINIO, COM ROSCA, DE 1", PARA ELETRODUTO</v>
          </cell>
          <cell r="C4196" t="str">
            <v xml:space="preserve">UN    </v>
          </cell>
          <cell r="D4196">
            <v>0.8</v>
          </cell>
        </row>
        <row r="4197">
          <cell r="A4197">
            <v>39177</v>
          </cell>
          <cell r="B4197" t="str">
            <v>BUCHA EM ALUMINIO, COM ROSCA, DE 1 1/4", PARA ELETRODUTO</v>
          </cell>
          <cell r="C4197" t="str">
            <v xml:space="preserve">UN    </v>
          </cell>
          <cell r="D4197">
            <v>1.23</v>
          </cell>
        </row>
        <row r="4198">
          <cell r="A4198">
            <v>39178</v>
          </cell>
          <cell r="B4198" t="str">
            <v>BUCHA EM ALUMINIO, COM ROSCA, DE  1 1/2", PARA ELETRODUTO</v>
          </cell>
          <cell r="C4198" t="str">
            <v xml:space="preserve">UN    </v>
          </cell>
          <cell r="D4198">
            <v>1.36</v>
          </cell>
        </row>
        <row r="4199">
          <cell r="A4199">
            <v>39179</v>
          </cell>
          <cell r="B4199" t="str">
            <v>BUCHA EM ALUMINIO, COM ROSCA, DE 2", PARA ELETRODUTO</v>
          </cell>
          <cell r="C4199" t="str">
            <v xml:space="preserve">UN    </v>
          </cell>
          <cell r="D4199">
            <v>3.28</v>
          </cell>
        </row>
        <row r="4200">
          <cell r="A4200">
            <v>39180</v>
          </cell>
          <cell r="B4200" t="str">
            <v>BUCHA EM ALUMINIO, COM ROSCA, DE 2 1/2", PARA ELETRODUTO</v>
          </cell>
          <cell r="C4200" t="str">
            <v xml:space="preserve">UN    </v>
          </cell>
          <cell r="D4200">
            <v>3.7</v>
          </cell>
        </row>
        <row r="4201">
          <cell r="A4201">
            <v>39181</v>
          </cell>
          <cell r="B4201" t="str">
            <v>BUCHA EM ALUMINIO, COM ROSCA, DE 3", PARA ELETRODUTO</v>
          </cell>
          <cell r="C4201" t="str">
            <v xml:space="preserve">UN    </v>
          </cell>
          <cell r="D4201">
            <v>4.96</v>
          </cell>
        </row>
        <row r="4202">
          <cell r="A4202">
            <v>39182</v>
          </cell>
          <cell r="B4202" t="str">
            <v>BUCHA EM ALUMINIO, COM ROSCA, DE 4", PARA ELETRODUTO</v>
          </cell>
          <cell r="C4202" t="str">
            <v xml:space="preserve">UN    </v>
          </cell>
          <cell r="D4202">
            <v>6.98</v>
          </cell>
        </row>
        <row r="4203">
          <cell r="A4203">
            <v>39184</v>
          </cell>
          <cell r="B4203" t="str">
            <v>BUCHA DE REDUCAO EM ALUMINIO, COM ROSCA, DE 1" X 1/2", PARA ELETRODUTO</v>
          </cell>
          <cell r="C4203" t="str">
            <v xml:space="preserve">UN    </v>
          </cell>
          <cell r="D4203">
            <v>4.04</v>
          </cell>
        </row>
        <row r="4204">
          <cell r="A4204">
            <v>39185</v>
          </cell>
          <cell r="B4204" t="str">
            <v>BUCHA DE REDUCAO EM ALUMINIO, COM ROSCA, DE 1" X 3/4", PARA ELETRODUTO</v>
          </cell>
          <cell r="C4204" t="str">
            <v xml:space="preserve">UN    </v>
          </cell>
          <cell r="D4204">
            <v>3.69</v>
          </cell>
        </row>
        <row r="4205">
          <cell r="A4205">
            <v>39186</v>
          </cell>
          <cell r="B4205" t="str">
            <v>BUCHA DE REDUCAO EM ALUMINIO, COM ROSCA, DE 1 1/4" X 1/2", PARA ELETRODUTO</v>
          </cell>
          <cell r="C4205" t="str">
            <v xml:space="preserve">UN    </v>
          </cell>
          <cell r="D4205">
            <v>12.47</v>
          </cell>
        </row>
        <row r="4206">
          <cell r="A4206">
            <v>39187</v>
          </cell>
          <cell r="B4206" t="str">
            <v>BUCHA DE REDUCAO EM ALUMINIO, COM ROSCA, DE 1 1/4" X 3/4", PARA ELETRODUTO</v>
          </cell>
          <cell r="C4206" t="str">
            <v xml:space="preserve">UN    </v>
          </cell>
          <cell r="D4206">
            <v>10.76</v>
          </cell>
        </row>
        <row r="4207">
          <cell r="A4207">
            <v>39188</v>
          </cell>
          <cell r="B4207" t="str">
            <v>BUCHA DE REDUCAO EM ALUMINIO, COM ROSCA, DE 1 1/4" X 1", PARA ELETRODUTO</v>
          </cell>
          <cell r="C4207" t="str">
            <v xml:space="preserve">UN    </v>
          </cell>
          <cell r="D4207">
            <v>10.26</v>
          </cell>
        </row>
        <row r="4208">
          <cell r="A4208">
            <v>39189</v>
          </cell>
          <cell r="B4208" t="str">
            <v>BUCHA DE REDUCAO EM ALUMINIO, COM ROSCA, DE 1 1/2" X 3/4", PARA ELETRODUTO</v>
          </cell>
          <cell r="C4208" t="str">
            <v xml:space="preserve">UN    </v>
          </cell>
          <cell r="D4208">
            <v>13.94</v>
          </cell>
        </row>
        <row r="4209">
          <cell r="A4209">
            <v>39190</v>
          </cell>
          <cell r="B4209" t="str">
            <v>BUCHA DE REDUCAO EM ALUMINIO, COM ROSCA, DE 1 1/2" X 1", PARA ELETRODUTO</v>
          </cell>
          <cell r="C4209" t="str">
            <v xml:space="preserve">UN    </v>
          </cell>
          <cell r="D4209">
            <v>13.17</v>
          </cell>
        </row>
        <row r="4210">
          <cell r="A4210">
            <v>39191</v>
          </cell>
          <cell r="B4210" t="str">
            <v>BUCHA DE REDUCAO EM ALUMINIO, COM ROSCA, DE 1 1/2" X 1 1/4", PARA ELETRODUTO</v>
          </cell>
          <cell r="C4210" t="str">
            <v xml:space="preserve">UN    </v>
          </cell>
          <cell r="D4210">
            <v>12.61</v>
          </cell>
        </row>
        <row r="4211">
          <cell r="A4211">
            <v>39192</v>
          </cell>
          <cell r="B4211" t="str">
            <v>BUCHA DE REDUCAO EM ALUMINIO, COM ROSCA, DE 2" X 3/4", PARA ELETRODUTO</v>
          </cell>
          <cell r="C4211" t="str">
            <v xml:space="preserve">UN    </v>
          </cell>
          <cell r="D4211">
            <v>28.04</v>
          </cell>
        </row>
        <row r="4212">
          <cell r="A4212">
            <v>39193</v>
          </cell>
          <cell r="B4212" t="str">
            <v>BUCHA DE REDUCAO EM ALUMINIO, COM ROSCA, DE 2" X 1", PARA ELETRODUTO</v>
          </cell>
          <cell r="C4212" t="str">
            <v xml:space="preserve">UN    </v>
          </cell>
          <cell r="D4212">
            <v>26.96</v>
          </cell>
        </row>
        <row r="4213">
          <cell r="A4213">
            <v>39194</v>
          </cell>
          <cell r="B4213" t="str">
            <v>BUCHA DE REDUCAO EM ALUMINIO, COM ROSCA, DE 2" X 1 1/4", PARA ELETRODUTO</v>
          </cell>
          <cell r="C4213" t="str">
            <v xml:space="preserve">UN    </v>
          </cell>
          <cell r="D4213">
            <v>24.6</v>
          </cell>
        </row>
        <row r="4214">
          <cell r="A4214">
            <v>39195</v>
          </cell>
          <cell r="B4214" t="str">
            <v>BUCHA DE REDUCAO EM ALUMINIO, COM ROSCA, DE 2" X 1 1/2", PARA ELETRODUTO</v>
          </cell>
          <cell r="C4214" t="str">
            <v xml:space="preserve">UN    </v>
          </cell>
          <cell r="D4214">
            <v>22.98</v>
          </cell>
        </row>
        <row r="4215">
          <cell r="A4215">
            <v>39196</v>
          </cell>
          <cell r="B4215" t="str">
            <v>BUCHA DE REDUCAO EM ALUMINIO, COM ROSCA, DE 2 1/2" X 1", PARA ELETRODUTO</v>
          </cell>
          <cell r="C4215" t="str">
            <v xml:space="preserve">UN    </v>
          </cell>
          <cell r="D4215">
            <v>44.58</v>
          </cell>
        </row>
        <row r="4216">
          <cell r="A4216">
            <v>39197</v>
          </cell>
          <cell r="B4216" t="str">
            <v>BUCHA DE REDUCAO EM ALUMINIO, COM ROSCA, DE 2 1/2" X 1 1/4", PARA ELETRODUTO</v>
          </cell>
          <cell r="C4216" t="str">
            <v xml:space="preserve">UN    </v>
          </cell>
          <cell r="D4216">
            <v>43.23</v>
          </cell>
        </row>
        <row r="4217">
          <cell r="A4217">
            <v>39198</v>
          </cell>
          <cell r="B4217" t="str">
            <v>BUCHA DE REDUCAO EM ALUMINIO, COM ROSCA, DE 2 1/2" X 1 1/2", PARA ELETRODUTO</v>
          </cell>
          <cell r="C4217" t="str">
            <v xml:space="preserve">UN    </v>
          </cell>
          <cell r="D4217">
            <v>41.38</v>
          </cell>
        </row>
        <row r="4218">
          <cell r="A4218">
            <v>39199</v>
          </cell>
          <cell r="B4218" t="str">
            <v>BUCHA DE REDUCAO EM ALUMINIO, COM ROSCA, DE 2 1/2" X 2", PARA ELETRODUTO</v>
          </cell>
          <cell r="C4218" t="str">
            <v xml:space="preserve">UN    </v>
          </cell>
          <cell r="D4218">
            <v>39.82</v>
          </cell>
        </row>
        <row r="4219">
          <cell r="A4219">
            <v>39200</v>
          </cell>
          <cell r="B4219" t="str">
            <v>BUCHA DE REDUCAO EM ALUMINIO, COM ROSCA, DE 3" X 1 1/4", PARA ELETRODUTO</v>
          </cell>
          <cell r="C4219" t="str">
            <v xml:space="preserve">UN    </v>
          </cell>
          <cell r="D4219">
            <v>49.87</v>
          </cell>
        </row>
        <row r="4220">
          <cell r="A4220">
            <v>39201</v>
          </cell>
          <cell r="B4220" t="str">
            <v>BUCHA DE REDUCAO EM ALUMINIO, COM ROSCA, DE 3" X 1 1/2", PARA ELETRODUTO</v>
          </cell>
          <cell r="C4220" t="str">
            <v xml:space="preserve">UN    </v>
          </cell>
          <cell r="D4220">
            <v>49.47</v>
          </cell>
        </row>
        <row r="4221">
          <cell r="A4221">
            <v>39202</v>
          </cell>
          <cell r="B4221" t="str">
            <v>BUCHA DE REDUCAO EM ALUMINIO, COM ROSCA, DE 3" X 2", PARA ELETRODUTO</v>
          </cell>
          <cell r="C4221" t="str">
            <v xml:space="preserve">UN    </v>
          </cell>
          <cell r="D4221">
            <v>47.3</v>
          </cell>
        </row>
        <row r="4222">
          <cell r="A4222">
            <v>39203</v>
          </cell>
          <cell r="B4222" t="str">
            <v>BUCHA DE REDUCAO EM ALUMINIO, COM ROSCA, DE 3" X 2 1/2", PARA ELETRODUTO</v>
          </cell>
          <cell r="C4222" t="str">
            <v xml:space="preserve">UN    </v>
          </cell>
          <cell r="D4222">
            <v>40.270000000000003</v>
          </cell>
        </row>
        <row r="4223">
          <cell r="A4223">
            <v>39204</v>
          </cell>
          <cell r="B4223" t="str">
            <v>BUCHA DE REDUCAO EM ALUMINIO, COM ROSCA, DE 4" X 2", PARA ELETRODUTO</v>
          </cell>
          <cell r="C4223" t="str">
            <v xml:space="preserve">UN    </v>
          </cell>
          <cell r="D4223">
            <v>80.83</v>
          </cell>
        </row>
        <row r="4224">
          <cell r="A4224">
            <v>39205</v>
          </cell>
          <cell r="B4224" t="str">
            <v>BUCHA DE REDUCAO EM ALUMINIO, COM ROSCA, DE 4" X 2 1/2", PARA ELETRODUTO</v>
          </cell>
          <cell r="C4224" t="str">
            <v xml:space="preserve">UN    </v>
          </cell>
          <cell r="D4224">
            <v>78.92</v>
          </cell>
        </row>
        <row r="4225">
          <cell r="A4225">
            <v>39206</v>
          </cell>
          <cell r="B4225" t="str">
            <v>BUCHA DE REDUCAO EM ALUMINIO, COM ROSCA, DE 4" X 3", PARA ELETRODUTO</v>
          </cell>
          <cell r="C4225" t="str">
            <v xml:space="preserve">UN    </v>
          </cell>
          <cell r="D4225">
            <v>76.680000000000007</v>
          </cell>
        </row>
        <row r="4226">
          <cell r="A4226">
            <v>39207</v>
          </cell>
          <cell r="B4226" t="str">
            <v>ARRUELA EM ALUMINIO, COM ROSCA, DE 3/8", PARA ELETRODUTO</v>
          </cell>
          <cell r="C4226" t="str">
            <v xml:space="preserve">UN    </v>
          </cell>
          <cell r="D4226">
            <v>0.6</v>
          </cell>
        </row>
        <row r="4227">
          <cell r="A4227">
            <v>39208</v>
          </cell>
          <cell r="B4227" t="str">
            <v>ARRUELA EM ALUMINIO, COM ROSCA, DE 1/2", PARA ELETRODUTO</v>
          </cell>
          <cell r="C4227" t="str">
            <v xml:space="preserve">UN    </v>
          </cell>
          <cell r="D4227">
            <v>0.32</v>
          </cell>
        </row>
        <row r="4228">
          <cell r="A4228">
            <v>39209</v>
          </cell>
          <cell r="B4228" t="str">
            <v>ARRUELA EM ALUMINIO, COM ROSCA, DE 3/4", PARA ELETRODUTO</v>
          </cell>
          <cell r="C4228" t="str">
            <v xml:space="preserve">UN    </v>
          </cell>
          <cell r="D4228">
            <v>0.39</v>
          </cell>
        </row>
        <row r="4229">
          <cell r="A4229">
            <v>39210</v>
          </cell>
          <cell r="B4229" t="str">
            <v>ARRUELA EM ALUMINIO, COM ROSCA, DE 1", PARA ELETRODUTO</v>
          </cell>
          <cell r="C4229" t="str">
            <v xml:space="preserve">UN    </v>
          </cell>
          <cell r="D4229">
            <v>0.6</v>
          </cell>
        </row>
        <row r="4230">
          <cell r="A4230">
            <v>39211</v>
          </cell>
          <cell r="B4230" t="str">
            <v>ARRUELA EM ALUMINIO, COM ROSCA, DE  1 1/4", PARA ELETRODUTO</v>
          </cell>
          <cell r="C4230" t="str">
            <v xml:space="preserve">UN    </v>
          </cell>
          <cell r="D4230">
            <v>1.07</v>
          </cell>
        </row>
        <row r="4231">
          <cell r="A4231">
            <v>39212</v>
          </cell>
          <cell r="B4231" t="str">
            <v>ARRUELA EM ALUMINIO, COM ROSCA, DE 1 1/2", PARA ELETRODUTO</v>
          </cell>
          <cell r="C4231" t="str">
            <v xml:space="preserve">UN    </v>
          </cell>
          <cell r="D4231">
            <v>1.2</v>
          </cell>
        </row>
        <row r="4232">
          <cell r="A4232">
            <v>39213</v>
          </cell>
          <cell r="B4232" t="str">
            <v>ARRUELA EM ALUMINIO, COM ROSCA, DE 2", PARA ELETRODUTO</v>
          </cell>
          <cell r="C4232" t="str">
            <v xml:space="preserve">UN    </v>
          </cell>
          <cell r="D4232">
            <v>1.57</v>
          </cell>
        </row>
        <row r="4233">
          <cell r="A4233">
            <v>39214</v>
          </cell>
          <cell r="B4233" t="str">
            <v>ARRUELA EM ALUMINIO, COM ROSCA, DE 2 1/2", PARA ELETRODUTO</v>
          </cell>
          <cell r="C4233" t="str">
            <v xml:space="preserve">UN    </v>
          </cell>
          <cell r="D4233">
            <v>2.2200000000000002</v>
          </cell>
        </row>
        <row r="4234">
          <cell r="A4234">
            <v>39215</v>
          </cell>
          <cell r="B4234" t="str">
            <v>ARRUELA EM ALUMINIO, COM ROSCA, DE 3", PARA ELETRODUTO</v>
          </cell>
          <cell r="C4234" t="str">
            <v xml:space="preserve">UN    </v>
          </cell>
          <cell r="D4234">
            <v>4.04</v>
          </cell>
        </row>
        <row r="4235">
          <cell r="A4235">
            <v>39216</v>
          </cell>
          <cell r="B4235" t="str">
            <v>ARRUELA EM ALUMINIO, COM ROSCA, DE 4", PARA ELETRODUTO</v>
          </cell>
          <cell r="C4235" t="str">
            <v xml:space="preserve">UN    </v>
          </cell>
          <cell r="D4235">
            <v>5.64</v>
          </cell>
        </row>
        <row r="4236">
          <cell r="A4236">
            <v>39217</v>
          </cell>
          <cell r="B4236" t="str">
            <v>BUCHA EM ALUMINIO, COM ROSCA, DE 3/8", PARA ELETRODUTO</v>
          </cell>
          <cell r="C4236" t="str">
            <v xml:space="preserve">UN    </v>
          </cell>
          <cell r="D4236">
            <v>0.57999999999999996</v>
          </cell>
        </row>
        <row r="4237">
          <cell r="A4237">
            <v>39232</v>
          </cell>
          <cell r="B4237" t="str">
            <v>CABO DE COBRE, FLEXIVEL, CLASSE 4 OU 5, ISOLACAO EM PVC/A, ANTICHAMA BWF-B, 1 CONDUTOR, 450/750 V, SECAO NOMINAL 25 MM2</v>
          </cell>
          <cell r="C4237" t="str">
            <v xml:space="preserve">M     </v>
          </cell>
          <cell r="D4237">
            <v>15.41</v>
          </cell>
        </row>
        <row r="4238">
          <cell r="A4238">
            <v>39233</v>
          </cell>
          <cell r="B4238" t="str">
            <v>CABO DE COBRE, FLEXIVEL, CLASSE 4 OU 5, ISOLACAO EM PVC/A, ANTICHAMA BWF-B, 1 CONDUTOR, 450/750 V, SECAO NOMINAL 35 MM2</v>
          </cell>
          <cell r="C4238" t="str">
            <v xml:space="preserve">M     </v>
          </cell>
          <cell r="D4238">
            <v>21.19</v>
          </cell>
        </row>
        <row r="4239">
          <cell r="A4239">
            <v>39234</v>
          </cell>
          <cell r="B4239" t="str">
            <v>CABO DE COBRE, FLEXIVEL, CLASSE 4 OU 5, ISOLACAO EM PVC/A, ANTICHAMA BWF-B, 1 CONDUTOR, 450/750 V, SECAO NOMINAL 50 MM2</v>
          </cell>
          <cell r="C4239" t="str">
            <v xml:space="preserve">M     </v>
          </cell>
          <cell r="D4239">
            <v>31.11</v>
          </cell>
        </row>
        <row r="4240">
          <cell r="A4240">
            <v>39235</v>
          </cell>
          <cell r="B4240" t="str">
            <v>CABO DE COBRE, FLEXIVEL, CLASSE 4 OU 5, ISOLACAO EM PVC/A, ANTICHAMA BWF-B, 1 CONDUTOR, 450/750 V, SECAO NOMINAL 70 MM2</v>
          </cell>
          <cell r="C4240" t="str">
            <v xml:space="preserve">M     </v>
          </cell>
          <cell r="D4240">
            <v>43.75</v>
          </cell>
        </row>
        <row r="4241">
          <cell r="A4241">
            <v>39236</v>
          </cell>
          <cell r="B4241" t="str">
            <v>CABO DE COBRE, FLEXIVEL, CLASSE 4 OU 5, ISOLACAO EM PVC/A, ANTICHAMA BWF-B, 1 CONDUTOR, 450/750 V, SECAO NOMINAL 95 MM2</v>
          </cell>
          <cell r="C4241" t="str">
            <v xml:space="preserve">M     </v>
          </cell>
          <cell r="D4241">
            <v>57.35</v>
          </cell>
        </row>
        <row r="4242">
          <cell r="A4242">
            <v>39237</v>
          </cell>
          <cell r="B4242" t="str">
            <v>CABO DE COBRE, FLEXIVEL, CLASSE 4 OU 5, ISOLACAO EM PVC/A, ANTICHAMA BWF-B, 1 CONDUTOR, 450/750 V, SECAO NOMINAL 120 MM2</v>
          </cell>
          <cell r="C4242" t="str">
            <v xml:space="preserve">M     </v>
          </cell>
          <cell r="D4242">
            <v>73.930000000000007</v>
          </cell>
        </row>
        <row r="4243">
          <cell r="A4243">
            <v>39238</v>
          </cell>
          <cell r="B4243" t="str">
            <v>CABO DE COBRE, FLEXIVEL, CLASSE 4 OU 5, ISOLACAO EM PVC/A, ANTICHAMA BWF-B, 1 CONDUTOR, 450/750 V, SECAO NOMINAL 150 MM2</v>
          </cell>
          <cell r="C4243" t="str">
            <v xml:space="preserve">M     </v>
          </cell>
          <cell r="D4243">
            <v>92.3</v>
          </cell>
        </row>
        <row r="4244">
          <cell r="A4244">
            <v>39239</v>
          </cell>
          <cell r="B4244" t="str">
            <v>CABO DE COBRE, FLEXIVEL, CLASSE 4 OU 5, ISOLACAO EM PVC/A, ANTICHAMA BWF-B, 1 CONDUTOR, 450/750 V, SECAO NOMINAL 185 MM2</v>
          </cell>
          <cell r="C4244" t="str">
            <v xml:space="preserve">M     </v>
          </cell>
          <cell r="D4244">
            <v>112.34</v>
          </cell>
        </row>
        <row r="4245">
          <cell r="A4245">
            <v>39240</v>
          </cell>
          <cell r="B4245" t="str">
            <v>CABO DE COBRE, FLEXIVEL, CLASSE 4 OU 5, ISOLACAO EM PVC/A, ANTICHAMA BWF-B, 1 CONDUTOR, 450/750 V, SECAO NOMINAL 240 MM2</v>
          </cell>
          <cell r="C4245" t="str">
            <v xml:space="preserve">M     </v>
          </cell>
          <cell r="D4245">
            <v>148.47999999999999</v>
          </cell>
        </row>
        <row r="4246">
          <cell r="A4246">
            <v>39241</v>
          </cell>
          <cell r="B4246" t="str">
            <v>CABO DE COBRE, RIGIDO, CLASSE 2, ISOLACAO EM PVC/A, ANTICHAMA BWF-B, 1 CONDUTOR, 450/750 V, SECAO NOMINAL 16 MM2</v>
          </cell>
          <cell r="C4246" t="str">
            <v xml:space="preserve">M     </v>
          </cell>
          <cell r="D4246">
            <v>10.34</v>
          </cell>
        </row>
        <row r="4247">
          <cell r="A4247">
            <v>39242</v>
          </cell>
          <cell r="B4247" t="str">
            <v>CABO DE COBRE, RIGIDO, CLASSE 2, ISOLACAO EM PVC/A, ANTICHAMA BWF-B, 1 CONDUTOR, 450/750 V, SECAO NOMINAL 500 MM2</v>
          </cell>
          <cell r="C4247" t="str">
            <v xml:space="preserve">M     </v>
          </cell>
          <cell r="D4247">
            <v>291.23</v>
          </cell>
        </row>
        <row r="4248">
          <cell r="A4248">
            <v>39243</v>
          </cell>
          <cell r="B4248" t="str">
            <v>ELETRODUTO PVC FLEXIVEL CORRUGADO, REFORCADO, COR LARANJA, DE 20 MM, PARA LAJES E PISOS</v>
          </cell>
          <cell r="C4248" t="str">
            <v xml:space="preserve">M     </v>
          </cell>
          <cell r="D4248">
            <v>1.47</v>
          </cell>
        </row>
        <row r="4249">
          <cell r="A4249">
            <v>39244</v>
          </cell>
          <cell r="B4249" t="str">
            <v>ELETRODUTO PVC FLEXIVEL CORRUGADO, REFORCADO, COR LARANJA, DE 25 MM, PARA LAJES E PISOS</v>
          </cell>
          <cell r="C4249" t="str">
            <v xml:space="preserve">M     </v>
          </cell>
          <cell r="D4249">
            <v>1.99</v>
          </cell>
        </row>
        <row r="4250">
          <cell r="A4250">
            <v>39245</v>
          </cell>
          <cell r="B4250" t="str">
            <v>ELETRODUTO PVC FLEXIVEL CORRUGADO, REFORCADO, COR LARANJA, DE 32 MM, PARA LAJES E PISOS</v>
          </cell>
          <cell r="C4250" t="str">
            <v xml:space="preserve">M     </v>
          </cell>
          <cell r="D4250">
            <v>3.84</v>
          </cell>
        </row>
        <row r="4251">
          <cell r="A4251">
            <v>39246</v>
          </cell>
          <cell r="B4251" t="str">
            <v>ELETRODUTODUTO PEAD FLEXIVEL PAREDE SIMPLES, CORRUGACAO HELICOIDAL, COR PRETA, SEM ROSCA, DE 1 1/2",  PARA CABEAMENTO SUBTERRANEO (NBR 15715)</v>
          </cell>
          <cell r="C4251" t="str">
            <v xml:space="preserve">M     </v>
          </cell>
          <cell r="D4251">
            <v>3.45</v>
          </cell>
        </row>
        <row r="4252">
          <cell r="A4252">
            <v>39247</v>
          </cell>
          <cell r="B4252" t="str">
            <v>ELETRODUTODUTO PEAD FLEXIVEL PAREDE SIMPLES, CORRUGACAO HELICOIDAL, COR PRETA, SEM ROSCA, DE 1 1/4",  PARA CABEAMENTO SUBTERRANEO (NBR 15715)</v>
          </cell>
          <cell r="C4252" t="str">
            <v xml:space="preserve">M     </v>
          </cell>
          <cell r="D4252">
            <v>3.01</v>
          </cell>
        </row>
        <row r="4253">
          <cell r="A4253">
            <v>39248</v>
          </cell>
          <cell r="B4253" t="str">
            <v>ELETRODUTODUTO PEAD FLEXIVEL PAREDE SIMPLES, CORRUGACAO HELICOIDAL, COR PRETA, SEM ROSCA, DE 4",  PARA CABEAMENTO SUBTERRANEO (NBR 15715)</v>
          </cell>
          <cell r="C4253" t="str">
            <v xml:space="preserve">M     </v>
          </cell>
          <cell r="D4253">
            <v>9.68</v>
          </cell>
        </row>
        <row r="4254">
          <cell r="A4254">
            <v>39249</v>
          </cell>
          <cell r="B4254" t="str">
            <v>CABO DE COBRE, FLEXIVEL, CLASSE 4 OU 5, ISOLACAO EM PVC/A, ANTICHAMA BWF-B, COBERTURA PVC-ST1, ANTICHAMA BWF-B, 1 CONDUTOR, 0,6/1 KV, SECAO NOMINAL 400 MM2</v>
          </cell>
          <cell r="C4254" t="str">
            <v xml:space="preserve">M     </v>
          </cell>
          <cell r="D4254">
            <v>243.96</v>
          </cell>
        </row>
        <row r="4255">
          <cell r="A4255">
            <v>39250</v>
          </cell>
          <cell r="B4255" t="str">
            <v>CABO DE COBRE, FLEXIVEL, CLASSE 4 OU 5, ISOLACAO EM PVC/A, ANTICHAMA BWF-B, COBERTURA PVC-ST1, ANTICHAMA BWF-B, 1 CONDUTOR, 0,6/1 KV, SECAO NOMINAL 500 MM2</v>
          </cell>
          <cell r="C4255" t="str">
            <v xml:space="preserve">M     </v>
          </cell>
          <cell r="D4255">
            <v>313.38</v>
          </cell>
        </row>
        <row r="4256">
          <cell r="A4256">
            <v>39251</v>
          </cell>
          <cell r="B4256" t="str">
            <v>CABO DE COBRE, FLEXIVEL, CLASSE 4 OU 5, ISOLACAO EM PVC/A, ANTICHAMA BWF-B, 1 CONDUTOR, 450/750 V, SECAO NOMINAL 0,5 MM2</v>
          </cell>
          <cell r="C4256" t="str">
            <v xml:space="preserve">M     </v>
          </cell>
          <cell r="D4256">
            <v>0.41</v>
          </cell>
        </row>
        <row r="4257">
          <cell r="A4257">
            <v>39252</v>
          </cell>
          <cell r="B4257" t="str">
            <v>CABO DE COBRE, FLEXIVEL, CLASSE 4 OU 5, ISOLACAO EM PVC/A, ANTICHAMA BWF-B, 1 CONDUTOR, 450/750 V, SECAO NOMINAL 1,0 MM2</v>
          </cell>
          <cell r="C4257" t="str">
            <v xml:space="preserve">M     </v>
          </cell>
          <cell r="D4257">
            <v>0.69</v>
          </cell>
        </row>
        <row r="4258">
          <cell r="A4258">
            <v>39253</v>
          </cell>
          <cell r="B4258" t="str">
            <v>ELETRODUTO/CONDULETE DE PVC RIGIDO, LISO, COR CINZA, DE 3/4", PARA INSTALACOES APARENTES (NBR 5410)</v>
          </cell>
          <cell r="C4258" t="str">
            <v xml:space="preserve">M     </v>
          </cell>
          <cell r="D4258">
            <v>7.32</v>
          </cell>
        </row>
        <row r="4259">
          <cell r="A4259">
            <v>39254</v>
          </cell>
          <cell r="B4259" t="str">
            <v>ELETRODUTO/CONDULETE DE PVC RIGIDO, LISO, COR CINZA, DE 1/2", PARA INSTALACOES APARENTES (NBR 5410)</v>
          </cell>
          <cell r="C4259" t="str">
            <v xml:space="preserve">M     </v>
          </cell>
          <cell r="D4259">
            <v>5.74</v>
          </cell>
        </row>
        <row r="4260">
          <cell r="A4260">
            <v>39255</v>
          </cell>
          <cell r="B4260" t="str">
            <v>ELETRODUTO/CONDULETE DE PVC RIGIDO, LISO, COR CINZA, DE 1", PARA INSTALACOES APARENTES (NBR 5410)</v>
          </cell>
          <cell r="C4260" t="str">
            <v xml:space="preserve">M     </v>
          </cell>
          <cell r="D4260">
            <v>10.63</v>
          </cell>
        </row>
        <row r="4261">
          <cell r="A4261">
            <v>39257</v>
          </cell>
          <cell r="B4261" t="str">
            <v>CABO MULTIPOLAR DE COBRE, FLEXIVEL, CLASSE 4 OU 5, ISOLACAO EM HEPR, COBERTURA EM PVC-ST2, ANTICHAMA BWF-B, 0,6/1 KV, 3 CONDUTORES DE 1,5 MM2</v>
          </cell>
          <cell r="C4261" t="str">
            <v xml:space="preserve">M     </v>
          </cell>
          <cell r="D4261">
            <v>3.98</v>
          </cell>
        </row>
        <row r="4262">
          <cell r="A4262">
            <v>39258</v>
          </cell>
          <cell r="B4262" t="str">
            <v>CABO MULTIPOLAR DE COBRE, FLEXIVEL, CLASSE 4 OU 5, ISOLACAO EM HEPR, COBERTURA EM PVC-ST2, ANTICHAMA BWF-B, 0,6/1 KV, 3 CONDUTORES DE 2,5 MM2</v>
          </cell>
          <cell r="C4262" t="str">
            <v xml:space="preserve">M     </v>
          </cell>
          <cell r="D4262">
            <v>5.9</v>
          </cell>
        </row>
        <row r="4263">
          <cell r="A4263">
            <v>39259</v>
          </cell>
          <cell r="B4263" t="str">
            <v>CABO MULTIPOLAR DE COBRE, FLEXIVEL, CLASSE 4 OU 5, ISOLACAO EM HEPR, COBERTURA EM PVC-ST2, ANTICHAMA BWF-B, 0,6/1 KV, 3 CONDUTORES DE 4 MM2</v>
          </cell>
          <cell r="C4263" t="str">
            <v xml:space="preserve">M     </v>
          </cell>
          <cell r="D4263">
            <v>8.99</v>
          </cell>
        </row>
        <row r="4264">
          <cell r="A4264">
            <v>39260</v>
          </cell>
          <cell r="B4264" t="str">
            <v>CABO MULTIPOLAR DE COBRE, FLEXIVEL, CLASSE 4 OU 5, ISOLACAO EM HEPR, COBERTURA EM PVC-ST2, ANTICHAMA BWF-B, 0,6/1 KV, 3 CONDUTORES DE 6 MM2</v>
          </cell>
          <cell r="C4264" t="str">
            <v xml:space="preserve">M     </v>
          </cell>
          <cell r="D4264">
            <v>12.8</v>
          </cell>
        </row>
        <row r="4265">
          <cell r="A4265">
            <v>39261</v>
          </cell>
          <cell r="B4265" t="str">
            <v>CABO MULTIPOLAR DE COBRE, FLEXIVEL, CLASSE 4 OU 5, ISOLACAO EM HEPR, COBERTURA EM PVC-ST2, ANTICHAMA BWF-B, 0,6/1 KV, 3 CONDUTORES DE 10 MM2</v>
          </cell>
          <cell r="C4265" t="str">
            <v xml:space="preserve">M     </v>
          </cell>
          <cell r="D4265">
            <v>21.22</v>
          </cell>
        </row>
        <row r="4266">
          <cell r="A4266">
            <v>39262</v>
          </cell>
          <cell r="B4266" t="str">
            <v>CABO MULTIPOLAR DE COBRE, FLEXIVEL, CLASSE 4 OU 5, ISOLACAO EM HEPR, COBERTURA EM PVC-ST2, ANTICHAMA BWF-B, 0,6/1 KV, 3 CONDUTORES DE 16 MM2</v>
          </cell>
          <cell r="C4266" t="str">
            <v xml:space="preserve">M     </v>
          </cell>
          <cell r="D4266">
            <v>33.17</v>
          </cell>
        </row>
        <row r="4267">
          <cell r="A4267">
            <v>39263</v>
          </cell>
          <cell r="B4267" t="str">
            <v>CABO MULTIPOLAR DE COBRE, FLEXIVEL, CLASSE 4 OU 5, ISOLACAO EM HEPR, COBERTURA EM PVC-ST2, ANTICHAMA BWF-B, 0,6/1 KV, 3 CONDUTORES DE 25 MM2</v>
          </cell>
          <cell r="C4267" t="str">
            <v xml:space="preserve">M     </v>
          </cell>
          <cell r="D4267">
            <v>51.32</v>
          </cell>
        </row>
        <row r="4268">
          <cell r="A4268">
            <v>39264</v>
          </cell>
          <cell r="B4268" t="str">
            <v>CABO MULTIPOLAR DE COBRE, FLEXIVEL, CLASSE 4 OU 5, ISOLACAO EM HEPR, COBERTURA EM PVC-ST2, ANTICHAMA BWF-B, 0,6/1 KV, 3 CONDUTORES DE 35 MM2</v>
          </cell>
          <cell r="C4268" t="str">
            <v xml:space="preserve">M     </v>
          </cell>
          <cell r="D4268">
            <v>69.5</v>
          </cell>
        </row>
        <row r="4269">
          <cell r="A4269">
            <v>39265</v>
          </cell>
          <cell r="B4269" t="str">
            <v>CABO MULTIPOLAR DE COBRE, FLEXIVEL, CLASSE 4 OU 5, ISOLACAO EM HEPR, COBERTURA EM PVC-ST2, ANTICHAMA BWF-B, 0,6/1 KV, 3 CONDUTORES DE 50 MM2</v>
          </cell>
          <cell r="C4269" t="str">
            <v xml:space="preserve">M     </v>
          </cell>
          <cell r="D4269">
            <v>102.38</v>
          </cell>
        </row>
        <row r="4270">
          <cell r="A4270">
            <v>39266</v>
          </cell>
          <cell r="B4270" t="str">
            <v>CABO MULTIPOLAR DE COBRE, FLEXIVEL, CLASSE 4 OU 5, ISOLACAO EM HEPR, COBERTURA EM PVC-ST2, ANTICHAMA BWF-B, 0,6/1 KV, 3 CONDUTORES DE 70 MM2</v>
          </cell>
          <cell r="C4270" t="str">
            <v xml:space="preserve">M     </v>
          </cell>
          <cell r="D4270">
            <v>143.66</v>
          </cell>
        </row>
        <row r="4271">
          <cell r="A4271">
            <v>39267</v>
          </cell>
          <cell r="B4271" t="str">
            <v>CABO MULTIPOLAR DE COBRE, FLEXIVEL, CLASSE 4 OU 5, ISOLACAO EM HEPR, COBERTURA EM PVC-ST2, ANTICHAMA BWF-B, 0,6/1 KV, 3 CONDUTORES DE 95 MM2</v>
          </cell>
          <cell r="C4271" t="str">
            <v xml:space="preserve">M     </v>
          </cell>
          <cell r="D4271">
            <v>188.31</v>
          </cell>
        </row>
        <row r="4272">
          <cell r="A4272">
            <v>39268</v>
          </cell>
          <cell r="B4272" t="str">
            <v>CABO MULTIPOLAR DE COBRE, FLEXIVEL, CLASSE 4 OU 5, ISOLACAO EM HEPR, COBERTURA EM PVC-ST2, ANTICHAMA BWF-B, 0,6/1 KV, 3 CONDUTORES DE 120 MM2</v>
          </cell>
          <cell r="C4272" t="str">
            <v xml:space="preserve">M     </v>
          </cell>
          <cell r="D4272">
            <v>244.79</v>
          </cell>
        </row>
        <row r="4273">
          <cell r="A4273">
            <v>39269</v>
          </cell>
          <cell r="B4273" t="str">
            <v>CORDAO DE COBRE, FLEXIVEL, TORCIDO, CLASSE 4 OU 5, ISOLACAO EM PVC/D, 300 V, 2 CONDUTORES DE 0,5 MM2</v>
          </cell>
          <cell r="C4273" t="str">
            <v xml:space="preserve">M     </v>
          </cell>
          <cell r="D4273">
            <v>0.88</v>
          </cell>
        </row>
        <row r="4274">
          <cell r="A4274">
            <v>39270</v>
          </cell>
          <cell r="B4274" t="str">
            <v>CORDAO DE COBRE, FLEXIVEL, TORCIDO, CLASSE 4 OU 5, ISOLACAO EM PVC/D, 300 V, 2 CONDUTORES DE 1,0 MM2</v>
          </cell>
          <cell r="C4274" t="str">
            <v xml:space="preserve">M     </v>
          </cell>
          <cell r="D4274">
            <v>1.46</v>
          </cell>
        </row>
        <row r="4275">
          <cell r="A4275">
            <v>39271</v>
          </cell>
          <cell r="B4275" t="str">
            <v>CURVA 90 GRAUS, CURTA, DE PVC RIGIDO ROSCAVEL, DE 1/2", PARA ELETRODUTO</v>
          </cell>
          <cell r="C4275" t="str">
            <v xml:space="preserve">UN    </v>
          </cell>
          <cell r="D4275">
            <v>1.5</v>
          </cell>
        </row>
        <row r="4276">
          <cell r="A4276">
            <v>39272</v>
          </cell>
          <cell r="B4276" t="str">
            <v>CURVA 90 GRAUS, CURTA, DE PVC RIGIDO ROSCAVEL, DE 3/4", PARA ELETRODUTO</v>
          </cell>
          <cell r="C4276" t="str">
            <v xml:space="preserve">UN    </v>
          </cell>
          <cell r="D4276">
            <v>1.84</v>
          </cell>
        </row>
        <row r="4277">
          <cell r="A4277">
            <v>39273</v>
          </cell>
          <cell r="B4277" t="str">
            <v>CURVA 90 GRAUS, CURTA, DE PVC RIGIDO ROSCAVEL, DE 1", PARA ELETRODUTO</v>
          </cell>
          <cell r="C4277" t="str">
            <v xml:space="preserve">UN    </v>
          </cell>
          <cell r="D4277">
            <v>2.54</v>
          </cell>
        </row>
        <row r="4278">
          <cell r="A4278">
            <v>39274</v>
          </cell>
          <cell r="B4278" t="str">
            <v>CURVA 135 GRAUS, DE PVC RIGIDO ROSCAVEL, DE 3/4", PARA ELETRODUTO</v>
          </cell>
          <cell r="C4278" t="str">
            <v xml:space="preserve">UN    </v>
          </cell>
          <cell r="D4278">
            <v>1.81</v>
          </cell>
        </row>
        <row r="4279">
          <cell r="A4279">
            <v>39276</v>
          </cell>
          <cell r="B4279" t="str">
            <v>CURVA 180 GRAUS, DE PVC RIGIDO ROSCAVEL, DE 1", PARA ELETRODUTO</v>
          </cell>
          <cell r="C4279" t="str">
            <v xml:space="preserve">UN    </v>
          </cell>
          <cell r="D4279">
            <v>4.4000000000000004</v>
          </cell>
        </row>
        <row r="4280">
          <cell r="A4280">
            <v>39277</v>
          </cell>
          <cell r="B4280" t="str">
            <v>CURVA 180 GRAUS, DE PVC RIGIDO ROSCAVEL, DE 2", PARA ELETRODUTO</v>
          </cell>
          <cell r="C4280" t="str">
            <v xml:space="preserve">UN    </v>
          </cell>
          <cell r="D4280">
            <v>11.89</v>
          </cell>
        </row>
        <row r="4281">
          <cell r="A4281">
            <v>39279</v>
          </cell>
          <cell r="B4281" t="str">
            <v>CONEXAO FIXA, ROSCA FEMEA, EM PLASTICO, DN 16 MM X 1/2", PARA CONEXAO COM CRIMPAGEM EM TUBO PEX</v>
          </cell>
          <cell r="C4281" t="str">
            <v xml:space="preserve">UN    </v>
          </cell>
          <cell r="D4281">
            <v>10.52</v>
          </cell>
        </row>
        <row r="4282">
          <cell r="A4282">
            <v>39280</v>
          </cell>
          <cell r="B4282" t="str">
            <v>CONEXAO FIXA, ROSCA FEMEA, EM PLASTICO, DN 20 MM X 1/2", PARA CONEXAO COM CRIMPAGEM EM TUBO PEX</v>
          </cell>
          <cell r="C4282" t="str">
            <v xml:space="preserve">UN    </v>
          </cell>
          <cell r="D4282">
            <v>13.65</v>
          </cell>
        </row>
        <row r="4283">
          <cell r="A4283">
            <v>39281</v>
          </cell>
          <cell r="B4283" t="str">
            <v>CONEXAO FIXA, ROSCA FEMEA, EM PLASTICO, DN 20 MM X 3/4", PARA CONEXAO COM CRIMPAGEM EM TUBO PEX</v>
          </cell>
          <cell r="C4283" t="str">
            <v xml:space="preserve">UN    </v>
          </cell>
          <cell r="D4283">
            <v>17.96</v>
          </cell>
        </row>
        <row r="4284">
          <cell r="A4284">
            <v>39282</v>
          </cell>
          <cell r="B4284" t="str">
            <v>CONEXAO FIXA, ROSCA FEMEA, EM PLASTICO, DN 25 MM X 3/4", PARA CONEXAO COM CRIMPAGEM EM TUBO PEX</v>
          </cell>
          <cell r="C4284" t="str">
            <v xml:space="preserve">UN    </v>
          </cell>
          <cell r="D4284">
            <v>18.39</v>
          </cell>
        </row>
        <row r="4285">
          <cell r="A4285">
            <v>39283</v>
          </cell>
          <cell r="B4285" t="str">
            <v>DISTRIBUIDOR, PLASTICO, 2 SAIDAS, DN 32 X 16 MM, PARA CONEXAO COM CRIMPAGEM EM TUBO PEX</v>
          </cell>
          <cell r="C4285" t="str">
            <v xml:space="preserve">UN    </v>
          </cell>
          <cell r="D4285">
            <v>123.16</v>
          </cell>
        </row>
        <row r="4286">
          <cell r="A4286">
            <v>39284</v>
          </cell>
          <cell r="B4286" t="str">
            <v>DISTRIBUIDOR, PLASTICO, 2 SAIDAS, DN 32 X 20 MM, PARA CONEXAO COM CRIMPAGEM EM TUBO PEX</v>
          </cell>
          <cell r="C4286" t="str">
            <v xml:space="preserve">UN    </v>
          </cell>
          <cell r="D4286">
            <v>133.46</v>
          </cell>
        </row>
        <row r="4287">
          <cell r="A4287">
            <v>39285</v>
          </cell>
          <cell r="B4287" t="str">
            <v>DISTRIBUIDOR, PLASTICO, 2 SAIDAS, DN 32 X 25 MM, PARA CONEXAO COM CRIMPAGEM EM TUBO PEX</v>
          </cell>
          <cell r="C4287" t="str">
            <v xml:space="preserve">UN    </v>
          </cell>
          <cell r="D4287">
            <v>135.38</v>
          </cell>
        </row>
        <row r="4288">
          <cell r="A4288">
            <v>39286</v>
          </cell>
          <cell r="B4288" t="str">
            <v>DISTRIBUIDOR, PLASTICO, 3 SAIDAS, DN 32 X 16 MM, PARA CONEXAO COM CRIMPAGEM EM TUBO PEX</v>
          </cell>
          <cell r="C4288" t="str">
            <v xml:space="preserve">UN    </v>
          </cell>
          <cell r="D4288">
            <v>132.43</v>
          </cell>
        </row>
        <row r="4289">
          <cell r="A4289">
            <v>39287</v>
          </cell>
          <cell r="B4289" t="str">
            <v>DISTRIBUIDOR, PLASTICO, 3 SAIDAS, DN 32 X 20 MM, PARA CONEXAO COM CRIMPAGEM EM TUBO PEX</v>
          </cell>
          <cell r="C4289" t="str">
            <v xml:space="preserve">UN    </v>
          </cell>
          <cell r="D4289">
            <v>155.5</v>
          </cell>
        </row>
        <row r="4290">
          <cell r="A4290">
            <v>39288</v>
          </cell>
          <cell r="B4290" t="str">
            <v>DISTRIBUIDOR, PLASTICO, 3 SAIDAS, DN 32 X 25 MM, PARA CONEXAO COM CRIMPAGEM EM TUBO PEX</v>
          </cell>
          <cell r="C4290" t="str">
            <v xml:space="preserve">UN    </v>
          </cell>
          <cell r="D4290">
            <v>165.96</v>
          </cell>
        </row>
        <row r="4291">
          <cell r="A4291">
            <v>39289</v>
          </cell>
          <cell r="B4291" t="str">
            <v>TE, PLASTICO, DN 20 MM, PARA CONEXAO COM CRIMPAGEM EM TUBO PEX</v>
          </cell>
          <cell r="C4291" t="str">
            <v xml:space="preserve">UN    </v>
          </cell>
          <cell r="D4291">
            <v>20.89</v>
          </cell>
        </row>
        <row r="4292">
          <cell r="A4292">
            <v>39290</v>
          </cell>
          <cell r="B4292" t="str">
            <v>TE, PLASTICO, DN 25 MM, PARA CONEXAO COM CRIMPAGEM EM TUBO PEX</v>
          </cell>
          <cell r="C4292" t="str">
            <v xml:space="preserve">UN    </v>
          </cell>
          <cell r="D4292">
            <v>35.46</v>
          </cell>
        </row>
        <row r="4293">
          <cell r="A4293">
            <v>39291</v>
          </cell>
          <cell r="B4293" t="str">
            <v>TE, PLASTICO, DN 32 MM, PARA CONEXAO COM CRIMPAGEM EM TUBO PEX</v>
          </cell>
          <cell r="C4293" t="str">
            <v xml:space="preserve">UN    </v>
          </cell>
          <cell r="D4293">
            <v>53.09</v>
          </cell>
        </row>
        <row r="4294">
          <cell r="A4294">
            <v>39292</v>
          </cell>
          <cell r="B4294" t="str">
            <v>UNIAO DE REDUCAO METALICA, PARA CONEXAO COM ANEL DESLIZANTE EM TUBO PEX, DN 20 X 16 MM</v>
          </cell>
          <cell r="C4294" t="str">
            <v xml:space="preserve">UN    </v>
          </cell>
          <cell r="D4294">
            <v>8.08</v>
          </cell>
        </row>
        <row r="4295">
          <cell r="A4295">
            <v>39293</v>
          </cell>
          <cell r="B4295" t="str">
            <v>UNIAO DE REDUCAO METALICA, PARA CONEXAO COM ANEL DESLIZANTE EM TUBO PEX, DN 25 X 16 MM</v>
          </cell>
          <cell r="C4295" t="str">
            <v xml:space="preserve">UN    </v>
          </cell>
          <cell r="D4295">
            <v>13.04</v>
          </cell>
        </row>
        <row r="4296">
          <cell r="A4296">
            <v>39294</v>
          </cell>
          <cell r="B4296" t="str">
            <v>UNIAO DE REDUCAO METALICA, PARA CONEXAO COM ANEL DESLIZANTE EM TUBO PEX, DN 25 X 20 MM</v>
          </cell>
          <cell r="C4296" t="str">
            <v xml:space="preserve">UN    </v>
          </cell>
          <cell r="D4296">
            <v>13.04</v>
          </cell>
        </row>
        <row r="4297">
          <cell r="A4297">
            <v>39295</v>
          </cell>
          <cell r="B4297" t="str">
            <v>UNIAO DE REDUCAO METALICA, PARA CONEXAO COM ANEL DESLIZANTE EM TUBO PEX, DN 32 X 25 MM</v>
          </cell>
          <cell r="C4297" t="str">
            <v xml:space="preserve">UN    </v>
          </cell>
          <cell r="D4297">
            <v>22.24</v>
          </cell>
        </row>
        <row r="4298">
          <cell r="A4298">
            <v>39296</v>
          </cell>
          <cell r="B4298" t="str">
            <v>UNIAO METALICA, PARA CONEXAO COM ANEL DESLIZANTE EM TUBO PEX, DN 16 MM</v>
          </cell>
          <cell r="C4298" t="str">
            <v xml:space="preserve">UN    </v>
          </cell>
          <cell r="D4298">
            <v>6.24</v>
          </cell>
        </row>
        <row r="4299">
          <cell r="A4299">
            <v>39297</v>
          </cell>
          <cell r="B4299" t="str">
            <v>UNIAO METALICA, PARA CONEXAO COM ANEL DESLIZANTE EM TUBO PEX, DN 20 MM</v>
          </cell>
          <cell r="C4299" t="str">
            <v xml:space="preserve">UN    </v>
          </cell>
          <cell r="D4299">
            <v>8.93</v>
          </cell>
        </row>
        <row r="4300">
          <cell r="A4300">
            <v>39298</v>
          </cell>
          <cell r="B4300" t="str">
            <v>UNIAO METALICA, PARA CONEXAO COM ANEL DESLIZANTE EM TUBO PEX, DN 25 MM</v>
          </cell>
          <cell r="C4300" t="str">
            <v xml:space="preserve">UN    </v>
          </cell>
          <cell r="D4300">
            <v>15.72</v>
          </cell>
        </row>
        <row r="4301">
          <cell r="A4301">
            <v>39299</v>
          </cell>
          <cell r="B4301" t="str">
            <v>UNIAO METALICA, PARA CONEXAO COM ANEL DESLIZANTE EM TUBO PEX, DN 32 MM</v>
          </cell>
          <cell r="C4301" t="str">
            <v xml:space="preserve">UN    </v>
          </cell>
          <cell r="D4301">
            <v>26.76</v>
          </cell>
        </row>
        <row r="4302">
          <cell r="A4302">
            <v>39300</v>
          </cell>
          <cell r="B4302" t="str">
            <v>JOELHO 90 GRAUS, PLASTICO, PARA CONEXAO COM CRIMPAGEM EM TUBO PEX, DN 16 MM</v>
          </cell>
          <cell r="C4302" t="str">
            <v xml:space="preserve">UN    </v>
          </cell>
          <cell r="D4302">
            <v>10.68</v>
          </cell>
        </row>
        <row r="4303">
          <cell r="A4303">
            <v>39301</v>
          </cell>
          <cell r="B4303" t="str">
            <v>JOELHO 90 GRAUS, PLASTICO, PARA CONEXAO COM CRIMPAGEM EM TUBO PEX, DN 20 MM</v>
          </cell>
          <cell r="C4303" t="str">
            <v xml:space="preserve">UN    </v>
          </cell>
          <cell r="D4303">
            <v>14.82</v>
          </cell>
        </row>
        <row r="4304">
          <cell r="A4304">
            <v>39302</v>
          </cell>
          <cell r="B4304" t="str">
            <v>JOELHO 90 GRAUS, PLASTICO, PARA CONEXAO COM CRIMPAGEM EM TUBO PEX, DN 25 MM</v>
          </cell>
          <cell r="C4304" t="str">
            <v xml:space="preserve">UN    </v>
          </cell>
          <cell r="D4304">
            <v>18.62</v>
          </cell>
        </row>
        <row r="4305">
          <cell r="A4305">
            <v>39303</v>
          </cell>
          <cell r="B4305" t="str">
            <v>JOELHO 90 GRAUS, PLASTICO, PARA CONEXAO COM CRIMPAGEM EM TUBO PEX, DN 32 MM</v>
          </cell>
          <cell r="C4305" t="str">
            <v xml:space="preserve">UN    </v>
          </cell>
          <cell r="D4305">
            <v>32.74</v>
          </cell>
        </row>
        <row r="4306">
          <cell r="A4306">
            <v>39304</v>
          </cell>
          <cell r="B4306" t="str">
            <v>JOELHO 90 GRAUS, ROSCA FEMEA TERMINAL, PLASTICO, PARA CONEXAO COM CRIMPAGEM EM TUBO PEX, DN 16 MM X 1/2"</v>
          </cell>
          <cell r="C4306" t="str">
            <v xml:space="preserve">UN    </v>
          </cell>
          <cell r="D4306">
            <v>13.19</v>
          </cell>
        </row>
        <row r="4307">
          <cell r="A4307">
            <v>39305</v>
          </cell>
          <cell r="B4307" t="str">
            <v>JOELHO 90 GRAUS, ROSCA FEMEA TERMINAL, PLASTICO, PARA CONEXAO COM CRIMPAGEM EM TUBO PEX, DN 20 MM X 1/2"</v>
          </cell>
          <cell r="C4307" t="str">
            <v xml:space="preserve">UN    </v>
          </cell>
          <cell r="D4307">
            <v>17.27</v>
          </cell>
        </row>
        <row r="4308">
          <cell r="A4308">
            <v>39306</v>
          </cell>
          <cell r="B4308" t="str">
            <v>JOELHO 90 GRAUS, ROSCA FEMEA TERMINAL, PLASTICO, PARA CONEXAO COM CRIMPAGEM EM TUBO PEX, DN 20 MM X 3/4"</v>
          </cell>
          <cell r="C4308" t="str">
            <v xml:space="preserve">UN    </v>
          </cell>
          <cell r="D4308">
            <v>21.6</v>
          </cell>
        </row>
        <row r="4309">
          <cell r="A4309">
            <v>39307</v>
          </cell>
          <cell r="B4309" t="str">
            <v>JOELHO 90 GRAUS, ROSCA FEMEA TERMINAL, PLASTICO, PARA CONEXAO COM CRIMPAGEM EM TUBO PEX, DN 25 MM X 3/4"</v>
          </cell>
          <cell r="C4309" t="str">
            <v xml:space="preserve">UN    </v>
          </cell>
          <cell r="D4309">
            <v>24.86</v>
          </cell>
        </row>
        <row r="4310">
          <cell r="A4310">
            <v>39308</v>
          </cell>
          <cell r="B4310" t="str">
            <v>LUVA PARA TUBO PEX, PLASTICA, PARA CONEXAO COM CRIMPAGEM, DN 16 MM</v>
          </cell>
          <cell r="C4310" t="str">
            <v xml:space="preserve">UN    </v>
          </cell>
          <cell r="D4310">
            <v>9.01</v>
          </cell>
        </row>
        <row r="4311">
          <cell r="A4311">
            <v>39309</v>
          </cell>
          <cell r="B4311" t="str">
            <v>LUVA PARA TUBO PEX, PLASTICA, PARA CONEXAO COM CRIMPAGEM, DN 20 MM</v>
          </cell>
          <cell r="C4311" t="str">
            <v xml:space="preserve">UN    </v>
          </cell>
          <cell r="D4311">
            <v>13.04</v>
          </cell>
        </row>
        <row r="4312">
          <cell r="A4312">
            <v>39310</v>
          </cell>
          <cell r="B4312" t="str">
            <v>LUVA PARA TUBO PEX, PLASTICA, PARA CONEXAO COM CRIMPAGEM, DN 25 MM</v>
          </cell>
          <cell r="C4312" t="str">
            <v xml:space="preserve">UN    </v>
          </cell>
          <cell r="D4312">
            <v>19.75</v>
          </cell>
        </row>
        <row r="4313">
          <cell r="A4313">
            <v>39311</v>
          </cell>
          <cell r="B4313" t="str">
            <v>LUVA PARA TUBO PEX, PLASTICA, PARA CONEXAO COM CRIMPAGEM, DN 32 MM</v>
          </cell>
          <cell r="C4313" t="str">
            <v xml:space="preserve">UN    </v>
          </cell>
          <cell r="D4313">
            <v>29.69</v>
          </cell>
        </row>
        <row r="4314">
          <cell r="A4314">
            <v>39312</v>
          </cell>
          <cell r="B4314" t="str">
            <v>LUVA DE REDUCAO PARA TUBO PEX, PLASTICA, PARA CONEXAO COM CRIMPAGEM, DN 20 X 16 MM</v>
          </cell>
          <cell r="C4314" t="str">
            <v xml:space="preserve">UN    </v>
          </cell>
          <cell r="D4314">
            <v>13.01</v>
          </cell>
        </row>
        <row r="4315">
          <cell r="A4315">
            <v>39313</v>
          </cell>
          <cell r="B4315" t="str">
            <v>LUVA DE REDUCAO PARA TUBO PEX, PLASTICA, PARA CONEXAO COM CRIMPAGEM, DN 25 X 16 MM</v>
          </cell>
          <cell r="C4315" t="str">
            <v xml:space="preserve">UN    </v>
          </cell>
          <cell r="D4315">
            <v>16.98</v>
          </cell>
        </row>
        <row r="4316">
          <cell r="A4316">
            <v>39314</v>
          </cell>
          <cell r="B4316" t="str">
            <v>LUVA DE REDUCAO PARA TUBO PEX, PLASTICA, PARA CONEXAO COM CRIMPAGEM, DN 32 X 25 MM</v>
          </cell>
          <cell r="C4316" t="str">
            <v xml:space="preserve">UN    </v>
          </cell>
          <cell r="D4316">
            <v>26.96</v>
          </cell>
        </row>
        <row r="4317">
          <cell r="A4317">
            <v>39315</v>
          </cell>
          <cell r="B4317" t="str">
            <v>ESPACADOR / DISTANCIADOR TIPO GARRA DUPLA, EM PLASTICO, COBRIMENTO *20* MM, PARA FERRAGENS DE LAJES E FUNDO DE VIGAS</v>
          </cell>
          <cell r="C4317" t="str">
            <v xml:space="preserve">UN    </v>
          </cell>
          <cell r="D4317">
            <v>0.21</v>
          </cell>
        </row>
        <row r="4318">
          <cell r="A4318">
            <v>39318</v>
          </cell>
          <cell r="B4318" t="str">
            <v>LUVA DE TRANSICAO, CPVC, 22 MM X 1/2", PARA AGUA QUENTE</v>
          </cell>
          <cell r="C4318" t="str">
            <v xml:space="preserve">UN    </v>
          </cell>
          <cell r="D4318">
            <v>10.37</v>
          </cell>
        </row>
        <row r="4319">
          <cell r="A4319">
            <v>39319</v>
          </cell>
          <cell r="B4319" t="str">
            <v>TERMINAL DE VENTILACAO, 50 MM, SERIE NORMAL, ESGOTO PREDIAL</v>
          </cell>
          <cell r="C4319" t="str">
            <v xml:space="preserve">UN    </v>
          </cell>
          <cell r="D4319">
            <v>4.92</v>
          </cell>
        </row>
        <row r="4320">
          <cell r="A4320">
            <v>39320</v>
          </cell>
          <cell r="B4320" t="str">
            <v>TERMINAL DE VENTILACAO, 75 MM, SERIE NORMAL, ESGOTO PREDIAL</v>
          </cell>
          <cell r="C4320" t="str">
            <v xml:space="preserve">UN    </v>
          </cell>
          <cell r="D4320">
            <v>8.18</v>
          </cell>
        </row>
        <row r="4321">
          <cell r="A4321">
            <v>39321</v>
          </cell>
          <cell r="B4321" t="str">
            <v>TERMINAL DE VENTILACAO, 100 MM, SERIE NORMAL, ESGOTO PREDIAL</v>
          </cell>
          <cell r="C4321" t="str">
            <v xml:space="preserve">UN    </v>
          </cell>
          <cell r="D4321">
            <v>12.61</v>
          </cell>
        </row>
        <row r="4322">
          <cell r="A4322">
            <v>39322</v>
          </cell>
          <cell r="B4322" t="str">
            <v>TE, PLASTICO, DN 16 MM, PARA CONEXAO COM CRIMPAGEM EM TUBO PEX</v>
          </cell>
          <cell r="C4322" t="str">
            <v xml:space="preserve">UN    </v>
          </cell>
          <cell r="D4322">
            <v>17.440000000000001</v>
          </cell>
        </row>
        <row r="4323">
          <cell r="A4323">
            <v>39323</v>
          </cell>
          <cell r="B4323" t="str">
            <v>MANTA GEOTEXTIL TECIDO DE LAMINETES DE POLIPROPILENO, RESISTENCIA A TRACAO = *25* KN/M</v>
          </cell>
          <cell r="C4323" t="str">
            <v xml:space="preserve">M2    </v>
          </cell>
          <cell r="D4323">
            <v>15.16</v>
          </cell>
        </row>
        <row r="4324">
          <cell r="A4324">
            <v>39324</v>
          </cell>
          <cell r="B4324" t="str">
            <v>TE DE REDUCAO, CPVC, 22 X 15 MM, PARA AGUA QUENTE PREDIAL</v>
          </cell>
          <cell r="C4324" t="str">
            <v xml:space="preserve">UN    </v>
          </cell>
          <cell r="D4324">
            <v>7.51</v>
          </cell>
        </row>
        <row r="4325">
          <cell r="A4325">
            <v>39325</v>
          </cell>
          <cell r="B4325" t="str">
            <v>TE DE REDUCAO, CPVC, 28 X 22 MM, PARA AGUA QUENTE PREDIAL</v>
          </cell>
          <cell r="C4325" t="str">
            <v xml:space="preserve">UN    </v>
          </cell>
          <cell r="D4325">
            <v>11.37</v>
          </cell>
        </row>
        <row r="4326">
          <cell r="A4326">
            <v>39326</v>
          </cell>
          <cell r="B4326" t="str">
            <v>TE DE REDUCAO, CPVC, 35 X 28 MM, PARA AGUA QUENTE PREDIAL</v>
          </cell>
          <cell r="C4326" t="str">
            <v xml:space="preserve">UN    </v>
          </cell>
          <cell r="D4326">
            <v>29.29</v>
          </cell>
        </row>
        <row r="4327">
          <cell r="A4327">
            <v>39327</v>
          </cell>
          <cell r="B4327" t="str">
            <v>TE DE REDUCAO, CPVC, 42 X 35 MM, PARA AGUA QUENTE PREDIAL</v>
          </cell>
          <cell r="C4327" t="str">
            <v xml:space="preserve">UN    </v>
          </cell>
          <cell r="D4327">
            <v>44.38</v>
          </cell>
        </row>
        <row r="4328">
          <cell r="A4328">
            <v>39328</v>
          </cell>
          <cell r="B4328" t="str">
            <v>PERFILADO PERFURADO 19 X 38 MM, CHAPA 22</v>
          </cell>
          <cell r="C4328" t="str">
            <v xml:space="preserve">M     </v>
          </cell>
          <cell r="D4328">
            <v>3.58</v>
          </cell>
        </row>
        <row r="4329">
          <cell r="A4329">
            <v>39329</v>
          </cell>
          <cell r="B4329" t="str">
            <v>CONDULETE EM PVC, TIPO "B", SEM TAMPA, DE 1"</v>
          </cell>
          <cell r="C4329" t="str">
            <v xml:space="preserve">UN    </v>
          </cell>
          <cell r="D4329">
            <v>7.45</v>
          </cell>
        </row>
        <row r="4330">
          <cell r="A4330">
            <v>39330</v>
          </cell>
          <cell r="B4330" t="str">
            <v>CONDULETE EM PVC, TIPO "C", SEM TAMPA, DE 1/2"</v>
          </cell>
          <cell r="C4330" t="str">
            <v xml:space="preserve">UN    </v>
          </cell>
          <cell r="D4330">
            <v>7.84</v>
          </cell>
        </row>
        <row r="4331">
          <cell r="A4331">
            <v>39331</v>
          </cell>
          <cell r="B4331" t="str">
            <v>CONDULETE EM PVC, TIPO "C", SEM TAMPA, DE 3/4"</v>
          </cell>
          <cell r="C4331" t="str">
            <v xml:space="preserve">UN    </v>
          </cell>
          <cell r="D4331">
            <v>6.97</v>
          </cell>
        </row>
        <row r="4332">
          <cell r="A4332">
            <v>39332</v>
          </cell>
          <cell r="B4332" t="str">
            <v>CONDULETE EM PVC, TIPO "C", SEM TAMPA, DE 1"</v>
          </cell>
          <cell r="C4332" t="str">
            <v xml:space="preserve">UN    </v>
          </cell>
          <cell r="D4332">
            <v>8.76</v>
          </cell>
        </row>
        <row r="4333">
          <cell r="A4333">
            <v>39333</v>
          </cell>
          <cell r="B4333" t="str">
            <v>CONDULETE EM PVC, TIPO "E", SEM TAMPA, DE 1/2"</v>
          </cell>
          <cell r="C4333" t="str">
            <v xml:space="preserve">UN    </v>
          </cell>
          <cell r="D4333">
            <v>6.8</v>
          </cell>
        </row>
        <row r="4334">
          <cell r="A4334">
            <v>39334</v>
          </cell>
          <cell r="B4334" t="str">
            <v>CONDULETE EM PVC, TIPO "E", SEM TAMPA, DE 3/4"</v>
          </cell>
          <cell r="C4334" t="str">
            <v xml:space="preserve">UN    </v>
          </cell>
          <cell r="D4334">
            <v>6.25</v>
          </cell>
        </row>
        <row r="4335">
          <cell r="A4335">
            <v>39335</v>
          </cell>
          <cell r="B4335" t="str">
            <v>CONDULETE EM PVC, TIPO "E", SEM TAMPA, DE 1"</v>
          </cell>
          <cell r="C4335" t="str">
            <v xml:space="preserve">UN    </v>
          </cell>
          <cell r="D4335">
            <v>7.87</v>
          </cell>
        </row>
        <row r="4336">
          <cell r="A4336">
            <v>39336</v>
          </cell>
          <cell r="B4336" t="str">
            <v>CONDULETE EM PVC, TIPO "LR", SEM TAMPA, DE 1/2"</v>
          </cell>
          <cell r="C4336" t="str">
            <v xml:space="preserve">UN    </v>
          </cell>
          <cell r="D4336">
            <v>7.84</v>
          </cell>
        </row>
        <row r="4337">
          <cell r="A4337">
            <v>39337</v>
          </cell>
          <cell r="B4337" t="str">
            <v>CONDULETE EM PVC, TIPO "LR", SEM TAMPA, DE 3/4"</v>
          </cell>
          <cell r="C4337" t="str">
            <v xml:space="preserve">UN    </v>
          </cell>
          <cell r="D4337">
            <v>6.97</v>
          </cell>
        </row>
        <row r="4338">
          <cell r="A4338">
            <v>39338</v>
          </cell>
          <cell r="B4338" t="str">
            <v>CONDULETE EM PVC, TIPO "LR", SEM TAMPA, DE 1"</v>
          </cell>
          <cell r="C4338" t="str">
            <v xml:space="preserve">UN    </v>
          </cell>
          <cell r="D4338">
            <v>8.76</v>
          </cell>
        </row>
        <row r="4339">
          <cell r="A4339">
            <v>39340</v>
          </cell>
          <cell r="B4339" t="str">
            <v>CONDULETE EM PVC, TIPO "T", SEM TAMPA, DE 3/4"</v>
          </cell>
          <cell r="C4339" t="str">
            <v xml:space="preserve">UN    </v>
          </cell>
          <cell r="D4339">
            <v>8.3800000000000008</v>
          </cell>
        </row>
        <row r="4340">
          <cell r="A4340">
            <v>39341</v>
          </cell>
          <cell r="B4340" t="str">
            <v>CONDULETE EM PVC, TIPO "T", SEM TAMPA, DE 1"</v>
          </cell>
          <cell r="C4340" t="str">
            <v xml:space="preserve">UN    </v>
          </cell>
          <cell r="D4340">
            <v>11.42</v>
          </cell>
        </row>
        <row r="4341">
          <cell r="A4341">
            <v>39342</v>
          </cell>
          <cell r="B4341" t="str">
            <v>CONDULETE EM PVC, TIPO "TB", SEM TAMPA, DE 1"</v>
          </cell>
          <cell r="C4341" t="str">
            <v xml:space="preserve">UN    </v>
          </cell>
          <cell r="D4341">
            <v>11.42</v>
          </cell>
        </row>
        <row r="4342">
          <cell r="A4342">
            <v>39343</v>
          </cell>
          <cell r="B4342" t="str">
            <v>CONDULETE EM PVC, TIPO "X", SEM TAMPA, DE 1/2"</v>
          </cell>
          <cell r="C4342" t="str">
            <v xml:space="preserve">UN    </v>
          </cell>
          <cell r="D4342">
            <v>9.64</v>
          </cell>
        </row>
        <row r="4343">
          <cell r="A4343">
            <v>39344</v>
          </cell>
          <cell r="B4343" t="str">
            <v>CONDULETE EM PVC, TIPO "X", SEM TAMPA, DE 3/4"</v>
          </cell>
          <cell r="C4343" t="str">
            <v xml:space="preserve">UN    </v>
          </cell>
          <cell r="D4343">
            <v>9.32</v>
          </cell>
        </row>
        <row r="4344">
          <cell r="A4344">
            <v>39345</v>
          </cell>
          <cell r="B4344" t="str">
            <v>CONDULETE EM PVC, TIPO "X", SEM TAMPA, DE 1"</v>
          </cell>
          <cell r="C4344" t="str">
            <v xml:space="preserve">UN    </v>
          </cell>
          <cell r="D4344">
            <v>13.05</v>
          </cell>
        </row>
        <row r="4345">
          <cell r="A4345">
            <v>39346</v>
          </cell>
          <cell r="B4345" t="str">
            <v>TAMPA PARA CONDULETE, EM PVC, PARA 1 INTERRUPTOR</v>
          </cell>
          <cell r="C4345" t="str">
            <v xml:space="preserve">UN    </v>
          </cell>
          <cell r="D4345">
            <v>2.36</v>
          </cell>
        </row>
        <row r="4346">
          <cell r="A4346">
            <v>39350</v>
          </cell>
          <cell r="B4346" t="str">
            <v>TAMPA PARA CONDULETE, EM PVC, PARA 1 MODULO RJ</v>
          </cell>
          <cell r="C4346" t="str">
            <v xml:space="preserve">UN    </v>
          </cell>
          <cell r="D4346">
            <v>2.54</v>
          </cell>
        </row>
        <row r="4347">
          <cell r="A4347">
            <v>39351</v>
          </cell>
          <cell r="B4347" t="str">
            <v>TAMPA PARA CONDULETE, EM PVC, PARA 2 MODULOS RJ</v>
          </cell>
          <cell r="C4347" t="str">
            <v xml:space="preserve">UN    </v>
          </cell>
          <cell r="D4347">
            <v>2.94</v>
          </cell>
        </row>
        <row r="4348">
          <cell r="A4348">
            <v>39352</v>
          </cell>
          <cell r="B4348" t="str">
            <v>TAMPA PARA CONDULETE, EM PVC, PARA TOMADA HEXAGONAL</v>
          </cell>
          <cell r="C4348" t="str">
            <v xml:space="preserve">UN    </v>
          </cell>
          <cell r="D4348">
            <v>2.36</v>
          </cell>
        </row>
        <row r="4349">
          <cell r="A4349">
            <v>39353</v>
          </cell>
          <cell r="B4349" t="str">
            <v>KIT CHUVEIRO PARA INSTALACAO PEX, QUADRO METALICO COM 2 TRAVESSAS, SUPERIOR COM ESPERA PARA CHUVEIRO E INFERIOR COM 2 REGISTROS DE PRESSAO DE 1/2 ", LARGURA DE *390* MM X ALTURA DE *900* MM, PARA CONEXAO COM ANEL DESLIZANTE (INCLUI REGISTROS PRESSAO E TUB</v>
          </cell>
          <cell r="C4349" t="str">
            <v xml:space="preserve">UN    </v>
          </cell>
          <cell r="D4349">
            <v>204.21</v>
          </cell>
        </row>
        <row r="4350">
          <cell r="A4350">
            <v>39354</v>
          </cell>
          <cell r="B4350" t="str">
            <v>KIT CHUVEIRO PARA INSTALACAO PEX, QUADRO METALICO COM 2 TRAVESSAS, SUPERIOR COM ESPERA PARA CHUVEIRO E INFERIOR COM 2 REGISTROS DE PRESSAO DE 1/2 ", LARGURA DE *390* MM X ALTURA DE *900* MM, PARA CONEXAO COM CRIMPAGEM (INCLUI REGISTROS PRESSAO E TUBOS PEX</v>
          </cell>
          <cell r="C4350" t="str">
            <v xml:space="preserve">UN    </v>
          </cell>
          <cell r="D4350">
            <v>203.53</v>
          </cell>
        </row>
        <row r="4351">
          <cell r="A4351">
            <v>39355</v>
          </cell>
          <cell r="B4351" t="str">
            <v>KIT CHASSI TANQUE COM MAQUINA LAVAR ROUPA PARA INSTALACAO PEX, QUADRO METALICO COM TRAVESSA COM FURO PARA ESGOTO DN 50 MM, FURO LATERAL PARA MAQUINA E FUROS SUPERIORES PARA AGUA, LARGURA *344* MM X ALTURA *442* MM, PARA CONEXAO COM ANEL DESLIZANTE (INCLUI</v>
          </cell>
          <cell r="C4351" t="str">
            <v xml:space="preserve">UN    </v>
          </cell>
          <cell r="D4351">
            <v>148.91</v>
          </cell>
        </row>
        <row r="4352">
          <cell r="A4352">
            <v>39356</v>
          </cell>
          <cell r="B4352" t="str">
            <v>KIT CHASSI TANQUE COM MAQUINA LAVAR ROUPA PARA INSTALACAO PEX, QUADRO METALICO COM TRAVESSA COM  FURO PARA ESGOTO DN 50 MM, FURO LATERAL PARA MAQUINA E FUROS SUPERIORES PARA AGUA, LARGURA *344* MM X ALTURA *442* MM, PARA CONEXAO COM CRIMPAGEM (INCLUI TUBO</v>
          </cell>
          <cell r="C4352" t="str">
            <v xml:space="preserve">UN    </v>
          </cell>
          <cell r="D4352">
            <v>173.05</v>
          </cell>
        </row>
        <row r="4353">
          <cell r="A4353">
            <v>39357</v>
          </cell>
          <cell r="B4353" t="str">
            <v>KIT CHASSI COZINHA, CUBA SIMPLES SEM MAQUINA LAVAR LOUCA PARA INSTALACAO PEX, QUADRO METALICO COM TRAVESSA COM FURO PARA ESGOTO DN 50 MM E FUROS SUPERIORES PARA AGUA, LARGURA *340* MM X ALTURA *650* MM, PARA CONEXAO COM ANEL DESLIZANTE (INCLUI TUBOS E CON</v>
          </cell>
          <cell r="C4353" t="str">
            <v xml:space="preserve">UN    </v>
          </cell>
          <cell r="D4353">
            <v>92.5</v>
          </cell>
        </row>
        <row r="4354">
          <cell r="A4354">
            <v>39358</v>
          </cell>
          <cell r="B4354" t="str">
            <v>KIT CHASSI COZINHA, CUBA SIMPLES SEM MAQUINA LAVAR LOUCA PARA INSTALACAO PEX, QUADRO METALICO COM TRAVESSA COM FURO PARA ESGOTO DN 50 MM E FUROS SUPERIORES PARA AGUA, LARGURA *340* MM X ALTURA *650* MM, PARA CONEXAO COM CRIMPAGEM (INCLUI TUBOS E CONEXOESP</v>
          </cell>
          <cell r="C4354" t="str">
            <v xml:space="preserve">UN    </v>
          </cell>
          <cell r="D4354">
            <v>101.43</v>
          </cell>
        </row>
        <row r="4355">
          <cell r="A4355">
            <v>39359</v>
          </cell>
          <cell r="B4355" t="str">
            <v>CARENAGEM /TAMPA, EM PLASTICO, COR BRANCA, UTILIZADO EM KIT CHASSI METALICO PARA INSTALACAO HIDRAULICA DE CUBA SIMPLES SEM MAQUINA DE LAVAR ROUPA, LARGURA *355* MM X ALTURA *670* MM (COM FUROS E DEMAIS ENCAIXES)</v>
          </cell>
          <cell r="C4355" t="str">
            <v xml:space="preserve">UN    </v>
          </cell>
          <cell r="D4355">
            <v>23.68</v>
          </cell>
        </row>
        <row r="4356">
          <cell r="A4356">
            <v>39360</v>
          </cell>
          <cell r="B4356" t="str">
            <v>CARENAGEM /TAMPA, EM PLASTICO, COR BRANCA, UTILIZADO EM KIT CHASSI METALICO PARA INSTALACAO HIDRAULICA DE TANQUE COM MAQUINA DE LAVAR ROUPA, LARGURA *360* MM X ALTURA *470* MM (COM FUROS E DEMAIS ENCAIXES)</v>
          </cell>
          <cell r="C4356" t="str">
            <v xml:space="preserve">UN    </v>
          </cell>
          <cell r="D4356">
            <v>21.52</v>
          </cell>
        </row>
        <row r="4357">
          <cell r="A4357">
            <v>39361</v>
          </cell>
          <cell r="B4357" t="str">
            <v>FOSSA SEPTICA, SEM FILTRO, PARA 4 A 7 CONTRIBUINTES, CILINDRICA,  COM TAMPA, EM POLIETILENO DE ALTA DENSIDADE (PEAD), CAPACIDADE APROXIMADA DE 1100 LITROS (NBR 7229)</v>
          </cell>
          <cell r="C4357" t="str">
            <v xml:space="preserve">UN    </v>
          </cell>
          <cell r="D4357">
            <v>839.14</v>
          </cell>
        </row>
        <row r="4358">
          <cell r="A4358">
            <v>39362</v>
          </cell>
          <cell r="B4358" t="str">
            <v>FOSSA SEPTICA, SEM FILTRO, PARA 8 A 14 CONTRIBUINTES, CILINDRICA, COM TAMPA, EM POLIETILENO DE ALTA DENSIDADE (PEAD), CAPACIDADE APROXIMADA DE 3000 LITROS (NBR 7229)</v>
          </cell>
          <cell r="C4358" t="str">
            <v xml:space="preserve">UN    </v>
          </cell>
          <cell r="D4358">
            <v>2582.27</v>
          </cell>
        </row>
        <row r="4359">
          <cell r="A4359">
            <v>39363</v>
          </cell>
          <cell r="B4359" t="str">
            <v>FOSSA SEPTICA, SEM FILTRO, PARA 15 A 30 CONTRIBUINTES, CILINDRICA, COM TAMPA, EM POLIETILENO DE ALTA DENSIDADE (PEAD), CAPACIDADE APROXIMADA DE 5500 LITROS (NBR 7229)</v>
          </cell>
          <cell r="C4359" t="str">
            <v xml:space="preserve">UN    </v>
          </cell>
          <cell r="D4359">
            <v>3263.35</v>
          </cell>
        </row>
        <row r="4360">
          <cell r="A4360">
            <v>39364</v>
          </cell>
          <cell r="B4360" t="str">
            <v>FOSSA SEPTICA,SEM FILTRO, PARA 40 A 52 CONTRIBUINTES, CILINDRICA, COM TAMPA, EM POLIETILENO DE ALTA DENSIDADE (PEAD), CAPACIDADE APROXIMADA DE 10000 LITROS (NBR 7229)</v>
          </cell>
          <cell r="C4360" t="str">
            <v xml:space="preserve">UN    </v>
          </cell>
          <cell r="D4360">
            <v>7459.09</v>
          </cell>
        </row>
        <row r="4361">
          <cell r="A4361">
            <v>39365</v>
          </cell>
          <cell r="B4361" t="str">
            <v>FILTRO ANAEROBIO, EM POLIETILENO DE ALTA DENSIDADE (PEAD), CAPACIDADE *1100* LITROS (NBR 13969)</v>
          </cell>
          <cell r="C4361" t="str">
            <v xml:space="preserve">UN    </v>
          </cell>
          <cell r="D4361">
            <v>801.13</v>
          </cell>
        </row>
        <row r="4362">
          <cell r="A4362">
            <v>39366</v>
          </cell>
          <cell r="B4362" t="str">
            <v>FILTRO ANAEROBIO, EM POLIETILENO DE ALTA DENSIDADE (PEAD), CAPACIDADE *2800* LITROS (NBR 13969)</v>
          </cell>
          <cell r="C4362" t="str">
            <v xml:space="preserve">UN    </v>
          </cell>
          <cell r="D4362">
            <v>2051.2399999999998</v>
          </cell>
        </row>
        <row r="4363">
          <cell r="A4363">
            <v>39367</v>
          </cell>
          <cell r="B4363" t="str">
            <v>FILTRO ANAEROBIO, EM POLIETILENO DE ALTA DENSIDADE (PEAD), CAPACIDADE *5000* LITROS (NBR 13969)</v>
          </cell>
          <cell r="C4363" t="str">
            <v xml:space="preserve">UN    </v>
          </cell>
          <cell r="D4363">
            <v>2803.68</v>
          </cell>
        </row>
        <row r="4364">
          <cell r="A4364">
            <v>39374</v>
          </cell>
          <cell r="B4364" t="str">
            <v>REATOR INTERNO/INTEGRADO PARA LAMPADA VAPOR METALICO 400 W, ALTO FATOR DE POTENCIA</v>
          </cell>
          <cell r="C4364" t="str">
            <v xml:space="preserve">UN    </v>
          </cell>
          <cell r="D4364">
            <v>97.54</v>
          </cell>
        </row>
        <row r="4365">
          <cell r="A4365">
            <v>39376</v>
          </cell>
          <cell r="B4365" t="str">
            <v>LAMPADA VAPOR METALICO OVOIDE 150 W, BASE E27/E40</v>
          </cell>
          <cell r="C4365" t="str">
            <v xml:space="preserve">UN    </v>
          </cell>
          <cell r="D4365">
            <v>27.32</v>
          </cell>
        </row>
        <row r="4366">
          <cell r="A4366">
            <v>39377</v>
          </cell>
          <cell r="B4366" t="str">
            <v>LAMPADA FLUORESCENTE COMPACTA BRANCA 135 W, BASE E40 (127/220 V)</v>
          </cell>
          <cell r="C4366" t="str">
            <v xml:space="preserve">UN    </v>
          </cell>
          <cell r="D4366">
            <v>111.21</v>
          </cell>
        </row>
        <row r="4367">
          <cell r="A4367">
            <v>39378</v>
          </cell>
          <cell r="B4367" t="str">
            <v>LUMINARIA SPOT DE SOBREPOR EM ALUMINIO COM ALETA PLASTICA PARA 2 LAMPADAS, BASE E27, POTENCIA MAXIMA 40/60 W (NAO INCLUI LAMPADA)</v>
          </cell>
          <cell r="C4367" t="str">
            <v xml:space="preserve">UN    </v>
          </cell>
          <cell r="D4367">
            <v>43.63</v>
          </cell>
        </row>
        <row r="4368">
          <cell r="A4368">
            <v>39380</v>
          </cell>
          <cell r="B4368" t="str">
            <v>BASE PARA RELE COM SUPORTE METALICO</v>
          </cell>
          <cell r="C4368" t="str">
            <v xml:space="preserve">UN    </v>
          </cell>
          <cell r="D4368">
            <v>11.61</v>
          </cell>
        </row>
        <row r="4369">
          <cell r="A4369">
            <v>39381</v>
          </cell>
          <cell r="B4369" t="str">
            <v>LAMPADA FLUORESCENTE COMPACTA 2U/3U BRANCA 9/10 W, BASE E27 (127/220 V)</v>
          </cell>
          <cell r="C4369" t="str">
            <v xml:space="preserve">UN    </v>
          </cell>
          <cell r="D4369">
            <v>7.72</v>
          </cell>
        </row>
        <row r="4370">
          <cell r="A4370">
            <v>39385</v>
          </cell>
          <cell r="B4370" t="str">
            <v>LUMINARIA LED PLAFON REDONDO DE SOBREPOR BIVOLT 12/13 W,  D = *17* CM</v>
          </cell>
          <cell r="C4370" t="str">
            <v xml:space="preserve">UN    </v>
          </cell>
          <cell r="D4370">
            <v>17.23</v>
          </cell>
        </row>
        <row r="4371">
          <cell r="A4371">
            <v>39386</v>
          </cell>
          <cell r="B4371" t="str">
            <v>LAMPADA LED TUBULAR BIVOLT 9/10 W, BASE G13</v>
          </cell>
          <cell r="C4371" t="str">
            <v xml:space="preserve">UN    </v>
          </cell>
          <cell r="D4371">
            <v>10.02</v>
          </cell>
        </row>
        <row r="4372">
          <cell r="A4372">
            <v>39387</v>
          </cell>
          <cell r="B4372" t="str">
            <v>LAMPADA LED TUBULAR BIVOLT 18/20 W, BASE G13</v>
          </cell>
          <cell r="C4372" t="str">
            <v xml:space="preserve">UN    </v>
          </cell>
          <cell r="D4372">
            <v>14.38</v>
          </cell>
        </row>
        <row r="4373">
          <cell r="A4373">
            <v>39388</v>
          </cell>
          <cell r="B4373" t="str">
            <v>LAMPADA LED TIPO DICROICA BIVOLT, LUZ BRANCA, 5 W (BASE GU10)</v>
          </cell>
          <cell r="C4373" t="str">
            <v xml:space="preserve">UN    </v>
          </cell>
          <cell r="D4373">
            <v>9.2200000000000006</v>
          </cell>
        </row>
        <row r="4374">
          <cell r="A4374">
            <v>39389</v>
          </cell>
          <cell r="B4374" t="str">
            <v>LUMINARIA LED REFLETOR RETANGULAR BIVOLT, LUZ BRANCA, 10 W</v>
          </cell>
          <cell r="C4374" t="str">
            <v xml:space="preserve">UN    </v>
          </cell>
          <cell r="D4374">
            <v>18.7</v>
          </cell>
        </row>
        <row r="4375">
          <cell r="A4375">
            <v>39390</v>
          </cell>
          <cell r="B4375" t="str">
            <v>LUMINARIA LED REFLETOR RETANGULAR BIVOLT, LUZ BRANCA, 30 W</v>
          </cell>
          <cell r="C4375" t="str">
            <v xml:space="preserve">UN    </v>
          </cell>
          <cell r="D4375">
            <v>39.19</v>
          </cell>
        </row>
        <row r="4376">
          <cell r="A4376">
            <v>39391</v>
          </cell>
          <cell r="B4376" t="str">
            <v>LUMINARIA LED REFLETOR RETANGULAR BIVOLT, LUZ BRANCA, 50 W</v>
          </cell>
          <cell r="C4376" t="str">
            <v xml:space="preserve">UN    </v>
          </cell>
          <cell r="D4376">
            <v>44</v>
          </cell>
        </row>
        <row r="4377">
          <cell r="A4377">
            <v>39392</v>
          </cell>
          <cell r="B4377" t="str">
            <v>SENSOR DE PRESENCA BIVOLT DE PAREDE COM FOTOCELULA PARA QUALQUER TIPO DE LAMPADA POTENCIA MAXIMA *1000* W, USO INTERNO</v>
          </cell>
          <cell r="C4377" t="str">
            <v xml:space="preserve">UN    </v>
          </cell>
          <cell r="D4377">
            <v>44.85</v>
          </cell>
        </row>
        <row r="4378">
          <cell r="A4378">
            <v>39393</v>
          </cell>
          <cell r="B4378" t="str">
            <v>SENSOR DE PRESENCA BIVOLT DE PAREDE SEM FOTOCELULA PARA QUALQUER TIPO DE LAMPADA POTENCIA MAXIMA *1000* W, USO INTERNO</v>
          </cell>
          <cell r="C4378" t="str">
            <v xml:space="preserve">UN    </v>
          </cell>
          <cell r="D4378">
            <v>27.74</v>
          </cell>
        </row>
        <row r="4379">
          <cell r="A4379">
            <v>39394</v>
          </cell>
          <cell r="B4379" t="str">
            <v>SENSOR DE PRESENCA BIVOLT DE TETO COM FOTOCELULA PARA QUALQUER TIPO DE LAMPADA POTENCIA MAXIMA *1000* W, USO INTERNO</v>
          </cell>
          <cell r="C4379" t="str">
            <v xml:space="preserve">UN    </v>
          </cell>
          <cell r="D4379">
            <v>31.22</v>
          </cell>
        </row>
        <row r="4380">
          <cell r="A4380">
            <v>39395</v>
          </cell>
          <cell r="B4380" t="str">
            <v>SENSOR DE PRESENCA BIVOLT DE TETO SEM FOTOCELULA PARA QUALQUER TIPO DE LAMPADA POTENCIA MAXIMA *900* W, USO INTERNO</v>
          </cell>
          <cell r="C4380" t="str">
            <v xml:space="preserve">UN    </v>
          </cell>
          <cell r="D4380">
            <v>29.03</v>
          </cell>
        </row>
        <row r="4381">
          <cell r="A4381">
            <v>39396</v>
          </cell>
          <cell r="B4381" t="str">
            <v>SENSOR DE PRESENCA BIVOLT COM FOTOCELULA PARA QUALQUER TIPO DE LAMPADA, POTENCIA MAXIMA *1000* W, USO EXTERNO</v>
          </cell>
          <cell r="C4381" t="str">
            <v xml:space="preserve">UN    </v>
          </cell>
          <cell r="D4381">
            <v>39.76</v>
          </cell>
        </row>
        <row r="4382">
          <cell r="A4382">
            <v>39397</v>
          </cell>
          <cell r="B4382" t="str">
            <v>DESMOLDANTE PARA FORMAS METALICAS A BASE DE OLEO VEGETAL</v>
          </cell>
          <cell r="C4382" t="str">
            <v xml:space="preserve">L     </v>
          </cell>
          <cell r="D4382">
            <v>12</v>
          </cell>
        </row>
        <row r="4383">
          <cell r="A4383">
            <v>39398</v>
          </cell>
          <cell r="B4383" t="str">
            <v>KIT DE ACESSORIOS PARA BANHEIRO EM METAL CROMADO, 5 PECAS</v>
          </cell>
          <cell r="C4383" t="str">
            <v xml:space="preserve">UN    </v>
          </cell>
          <cell r="D4383">
            <v>59.52</v>
          </cell>
        </row>
        <row r="4384">
          <cell r="A4384">
            <v>39399</v>
          </cell>
          <cell r="B4384" t="str">
            <v>VIBRADOR DE IMERSAO, COM PONTEIRA DE *35* MM, MANGOTE DE 5 M, SEM MOTOR</v>
          </cell>
          <cell r="C4384" t="str">
            <v xml:space="preserve">UN    </v>
          </cell>
          <cell r="D4384">
            <v>914.91</v>
          </cell>
        </row>
        <row r="4385">
          <cell r="A4385">
            <v>39400</v>
          </cell>
          <cell r="B4385" t="str">
            <v>VIBRADOR DE IMERSAO, COM PONTEIRA DE *45* MM, MANGOTE DE 5 M, SEM MOTOR.</v>
          </cell>
          <cell r="C4385" t="str">
            <v xml:space="preserve">UN    </v>
          </cell>
          <cell r="D4385">
            <v>994.47</v>
          </cell>
        </row>
        <row r="4386">
          <cell r="A4386">
            <v>39401</v>
          </cell>
          <cell r="B4386" t="str">
            <v>VIBRADOR DE IMERSAO, COM PONTEIRA DE *60* MM, MANGOTE DE 5 M, SEM MOTOR.</v>
          </cell>
          <cell r="C4386" t="str">
            <v xml:space="preserve">UN    </v>
          </cell>
          <cell r="D4386">
            <v>1115.56</v>
          </cell>
        </row>
        <row r="4387">
          <cell r="A4387">
            <v>39402</v>
          </cell>
          <cell r="B4387" t="str">
            <v>MOTOR ELETRICO PARA VIBRADOR DE IMERSAO, DE 2 CV, MONOFASICO, 110/220 V</v>
          </cell>
          <cell r="C4387" t="str">
            <v xml:space="preserve">UN    </v>
          </cell>
          <cell r="D4387">
            <v>1146.96</v>
          </cell>
        </row>
        <row r="4388">
          <cell r="A4388">
            <v>39403</v>
          </cell>
          <cell r="B4388" t="str">
            <v>MOTOR ELETRICO PARA VIBRADOR DE IMERSAO, DE 2 CV, TRIFASICO, 220/380 V</v>
          </cell>
          <cell r="C4388" t="str">
            <v xml:space="preserve">UN    </v>
          </cell>
          <cell r="D4388">
            <v>1122.01</v>
          </cell>
        </row>
        <row r="4389">
          <cell r="A4389">
            <v>39404</v>
          </cell>
          <cell r="B4389" t="str">
            <v>MOTOR A GASOLINA PARA VIBRADOR DE IMERSAO, 4 TEMPOS, DE 5,5 CV</v>
          </cell>
          <cell r="C4389" t="str">
            <v xml:space="preserve">UN    </v>
          </cell>
          <cell r="D4389">
            <v>1392.26</v>
          </cell>
        </row>
        <row r="4390">
          <cell r="A4390">
            <v>39412</v>
          </cell>
          <cell r="B4390" t="str">
            <v>CHAPA DE GESSO ACARTONADO, STANDARD (ST), COR BRANCA, E = 12,5 MM, 1200 X 1800 MM (L X C)</v>
          </cell>
          <cell r="C4390" t="str">
            <v xml:space="preserve">M2    </v>
          </cell>
          <cell r="D4390">
            <v>20.16</v>
          </cell>
        </row>
        <row r="4391">
          <cell r="A4391">
            <v>39413</v>
          </cell>
          <cell r="B4391" t="str">
            <v>CHAPA DE GESSO ACARTONADO, STANDARD (ST), COR BRANCA, E = 12,5 MM, 1200 X 2400 MM (L X C)</v>
          </cell>
          <cell r="C4391" t="str">
            <v xml:space="preserve">M2    </v>
          </cell>
          <cell r="D4391">
            <v>19.97</v>
          </cell>
        </row>
        <row r="4392">
          <cell r="A4392">
            <v>39414</v>
          </cell>
          <cell r="B4392" t="str">
            <v>CHAPA DE GESSO ACARTONADO, RESISTENTE AO FOGO (RF), COR ROSA, E = 12,5 MM, 1200 X 1800 MM (L X C)</v>
          </cell>
          <cell r="C4392" t="str">
            <v xml:space="preserve">M2    </v>
          </cell>
          <cell r="D4392">
            <v>26.78</v>
          </cell>
        </row>
        <row r="4393">
          <cell r="A4393">
            <v>39415</v>
          </cell>
          <cell r="B4393" t="str">
            <v>CHAPA DE GESSO ACARTONADO, RESISTENTE AO FOGO (RF), COR ROSA, E = 12,5 MM, 1200 X 2400 MM (L X C)</v>
          </cell>
          <cell r="C4393" t="str">
            <v xml:space="preserve">M2    </v>
          </cell>
          <cell r="D4393">
            <v>28.38</v>
          </cell>
        </row>
        <row r="4394">
          <cell r="A4394">
            <v>39416</v>
          </cell>
          <cell r="B4394" t="str">
            <v>CHAPA DE GESSO ACARTONADO, RESISTENTE A UMIDADE (RU), COR VERDE, E = 12,5 MM, 1200 X 1800 MM (L X C)</v>
          </cell>
          <cell r="C4394" t="str">
            <v xml:space="preserve">M2    </v>
          </cell>
          <cell r="D4394">
            <v>28.52</v>
          </cell>
        </row>
        <row r="4395">
          <cell r="A4395">
            <v>39417</v>
          </cell>
          <cell r="B4395" t="str">
            <v>CHAPA DE GESSO ACARTONADO, RESISTENTE A UMIDADE (RU), COR VERDE, E = 12,5 MM, 1200 X 2400 MM (L X C)</v>
          </cell>
          <cell r="C4395" t="str">
            <v xml:space="preserve">M2    </v>
          </cell>
          <cell r="D4395">
            <v>29.9</v>
          </cell>
        </row>
        <row r="4396">
          <cell r="A4396">
            <v>39418</v>
          </cell>
          <cell r="B4396" t="str">
            <v>PERFIL GUIA, FORMATO U, EM ACO ZINCADO, PARA ESTRUTURA PAREDE DRYWALL, E = 0,5 MM, 48  X 3000 MM (L X C)</v>
          </cell>
          <cell r="C4396" t="str">
            <v xml:space="preserve">M     </v>
          </cell>
          <cell r="D4396">
            <v>4.3899999999999997</v>
          </cell>
        </row>
        <row r="4397">
          <cell r="A4397">
            <v>39419</v>
          </cell>
          <cell r="B4397" t="str">
            <v>PERFIL GUIA, FORMATO U, EM ACO ZINCADO, PARA ESTRUTURA PAREDE DRYWALL, E = 0,5 MM, 70 X 3000 MM (L X C)</v>
          </cell>
          <cell r="C4397" t="str">
            <v xml:space="preserve">M     </v>
          </cell>
          <cell r="D4397">
            <v>5.35</v>
          </cell>
        </row>
        <row r="4398">
          <cell r="A4398">
            <v>39420</v>
          </cell>
          <cell r="B4398" t="str">
            <v>PERFIL GUIA, FORMATO U, EM ACO ZINCADO, PARA ESTRUTURA PAREDE DRYWALL, E = 0,5 MM, 90 X 3000 MM (L X C)</v>
          </cell>
          <cell r="C4398" t="str">
            <v xml:space="preserve">M     </v>
          </cell>
          <cell r="D4398">
            <v>5.9</v>
          </cell>
        </row>
        <row r="4399">
          <cell r="A4399">
            <v>39421</v>
          </cell>
          <cell r="B4399" t="str">
            <v>PERFIL MONTANTE, FORMATO C, EM ACO ZINCADO, PARA ESTRUTURA PAREDE DRYWALL, E = 0,5 MM, 48 X 3000 MM (L X C)</v>
          </cell>
          <cell r="C4399" t="str">
            <v xml:space="preserve">M     </v>
          </cell>
          <cell r="D4399">
            <v>5.2</v>
          </cell>
        </row>
        <row r="4400">
          <cell r="A4400">
            <v>39422</v>
          </cell>
          <cell r="B4400" t="str">
            <v>PERFIL MONTANTE, FORMATO C, EM ACO ZINCADO, PARA ESTRUTURA PAREDE DRYWALL, E = 0,5 MM, 70 X 3000 MM (L X C)</v>
          </cell>
          <cell r="C4400" t="str">
            <v xml:space="preserve">M     </v>
          </cell>
          <cell r="D4400">
            <v>6.07</v>
          </cell>
        </row>
        <row r="4401">
          <cell r="A4401">
            <v>39423</v>
          </cell>
          <cell r="B4401" t="str">
            <v>PERFIL MONTANTE, FORMATO C, EM ACO ZINCADO, PARA ESTRUTURA PAREDE DRYWALL, E = 0,5 MM, 90 X 3000 MM (L X C)</v>
          </cell>
          <cell r="C4401" t="str">
            <v xml:space="preserve">M     </v>
          </cell>
          <cell r="D4401">
            <v>7.04</v>
          </cell>
        </row>
        <row r="4402">
          <cell r="A4402">
            <v>39424</v>
          </cell>
          <cell r="B4402" t="str">
            <v>PERFIL CANTONEIRA L, LISA, EM ACO, 25 X 30 MM, E = 0,5 MM, PARA ESTRUTURA DRYWALL</v>
          </cell>
          <cell r="C4402" t="str">
            <v xml:space="preserve">M     </v>
          </cell>
          <cell r="D4402">
            <v>2.34</v>
          </cell>
        </row>
        <row r="4403">
          <cell r="A4403">
            <v>39425</v>
          </cell>
          <cell r="B4403" t="str">
            <v>PERFIL CANTONEIRA L, PERFURADA, EM ACO, 23 X 23 MM, E = 0,5 MM, PARA ESTRUTURA DRYWALL</v>
          </cell>
          <cell r="C4403" t="str">
            <v xml:space="preserve">M     </v>
          </cell>
          <cell r="D4403">
            <v>2.31</v>
          </cell>
        </row>
        <row r="4404">
          <cell r="A4404">
            <v>39426</v>
          </cell>
          <cell r="B4404" t="str">
            <v>PERFIL RODAPE DE IMPERMEABILIZACAO, FORMATO L, EM ACO ZINCADO, PARA ESTRUTURA DRYWALL, E = 0,5 MM, 220 X 3000 MM (H X C)</v>
          </cell>
          <cell r="C4404" t="str">
            <v xml:space="preserve">M     </v>
          </cell>
          <cell r="D4404">
            <v>15.84</v>
          </cell>
        </row>
        <row r="4405">
          <cell r="A4405">
            <v>39427</v>
          </cell>
          <cell r="B4405" t="str">
            <v>PERFIL CANALETA, FORMATO C, EM ACO ZINCADO, PARA ESTRUTURA FORRO DRYWALL, E = 0,5 MM, *46 X 18* (L X H), COMPRIMENTO 3 M</v>
          </cell>
          <cell r="C4405" t="str">
            <v xml:space="preserve">M     </v>
          </cell>
          <cell r="D4405">
            <v>3.93</v>
          </cell>
        </row>
        <row r="4406">
          <cell r="A4406">
            <v>39428</v>
          </cell>
          <cell r="B4406" t="str">
            <v>PERFIL TABICA FECHADA, LISA, FORMATO Z, EM ACO GALVANIZADO NATURAL, LARGURA TOTAL NA HORIZONTAL *40* MM, PARA ESTRUTURA FORRO DRYWALL</v>
          </cell>
          <cell r="C4406" t="str">
            <v xml:space="preserve">M     </v>
          </cell>
          <cell r="D4406">
            <v>3.82</v>
          </cell>
        </row>
        <row r="4407">
          <cell r="A4407">
            <v>39429</v>
          </cell>
          <cell r="B4407" t="str">
            <v>PERFIL TABICA ABERTA, PERFURADA, FORMATO Z, EM ACO GALVANIZADO NATURAL, LARGURA APROXIMADA 40 MM, PARA ESTRUTURA FORRO DRYWALL</v>
          </cell>
          <cell r="C4407" t="str">
            <v xml:space="preserve">M     </v>
          </cell>
          <cell r="D4407">
            <v>4.99</v>
          </cell>
        </row>
        <row r="4408">
          <cell r="A4408">
            <v>39430</v>
          </cell>
          <cell r="B4408" t="str">
            <v>PENDURAL OU PRESILHA REGULADORA, EM ACO GALVANIZADO, COM CORPO, MOLA E REBITE, PARA PERFIL TIPO CANALETA DE ESTRUTURA EM FORROS DRYWALL</v>
          </cell>
          <cell r="C4408" t="str">
            <v xml:space="preserve">UN    </v>
          </cell>
          <cell r="D4408">
            <v>1.48</v>
          </cell>
        </row>
        <row r="4409">
          <cell r="A4409">
            <v>39431</v>
          </cell>
          <cell r="B4409" t="str">
            <v>FITA DE PAPEL MICROPERFURADO, 50 X 150 MM, PARA TRATAMENTO DE JUNTAS DE CHAPA DE GESSO PARA DRYWALL</v>
          </cell>
          <cell r="C4409" t="str">
            <v xml:space="preserve">M     </v>
          </cell>
          <cell r="D4409">
            <v>0.23</v>
          </cell>
        </row>
        <row r="4410">
          <cell r="A4410">
            <v>39432</v>
          </cell>
          <cell r="B4410" t="str">
            <v>FITA DE PAPEL REFORCADA COM LAMINA DE METAL PARA REFORCO DE CANTOS DE CHAPA DE GESSO PARA DRYWALL</v>
          </cell>
          <cell r="C4410" t="str">
            <v xml:space="preserve">M     </v>
          </cell>
          <cell r="D4410">
            <v>2.96</v>
          </cell>
        </row>
        <row r="4411">
          <cell r="A4411">
            <v>39433</v>
          </cell>
          <cell r="B4411" t="str">
            <v>MASSA DE REJUNTE PRONTA PARA TRATAMENTO DE JUNTAS DE CHAPA DE GESSO PARA DRYWALL, SEM ADICAO DE AGUA</v>
          </cell>
          <cell r="C4411" t="str">
            <v xml:space="preserve">KG    </v>
          </cell>
          <cell r="D4411">
            <v>2.85</v>
          </cell>
        </row>
        <row r="4412">
          <cell r="A4412">
            <v>39434</v>
          </cell>
          <cell r="B4412" t="str">
            <v>MASSA DE REJUNTE EM PO PARA DRYWALL, A BASE DE GESSO, SECAGEM RAPIDA, PARA TRATAMENTO DE JUNTAS DE CHAPA DE GESSO (COM ADICAO DE AGUA)</v>
          </cell>
          <cell r="C4412" t="str">
            <v xml:space="preserve">KG    </v>
          </cell>
          <cell r="D4412">
            <v>3.97</v>
          </cell>
        </row>
        <row r="4413">
          <cell r="A4413">
            <v>39435</v>
          </cell>
          <cell r="B4413" t="str">
            <v>PARAFUSO DRY WALL, EM ACO FOSFATIZADO, CABECA TROMBETA E PONTA AGULHA (TA), COMPRIMENTO 25 MM</v>
          </cell>
          <cell r="C4413" t="str">
            <v xml:space="preserve">UN    </v>
          </cell>
          <cell r="D4413">
            <v>7.0000000000000007E-2</v>
          </cell>
        </row>
        <row r="4414">
          <cell r="A4414">
            <v>39436</v>
          </cell>
          <cell r="B4414" t="str">
            <v>PARAFUSO DRY WALL, EM ACO FOSFATIZADO, CABECA TROMBETA E PONTA AGULHA (TA), COMPRIMENTO 35 MM</v>
          </cell>
          <cell r="C4414" t="str">
            <v xml:space="preserve">UN    </v>
          </cell>
          <cell r="D4414">
            <v>0.12</v>
          </cell>
        </row>
        <row r="4415">
          <cell r="A4415">
            <v>39437</v>
          </cell>
          <cell r="B4415" t="str">
            <v>PARAFUSO DRY WALL, EM ACO FOSFATIZADO, CABECA TROMBETA E PONTA AGULHA (TA), COMPRIMENTO 45 MM</v>
          </cell>
          <cell r="C4415" t="str">
            <v xml:space="preserve">UN    </v>
          </cell>
          <cell r="D4415">
            <v>0.16</v>
          </cell>
        </row>
        <row r="4416">
          <cell r="A4416">
            <v>39438</v>
          </cell>
          <cell r="B4416" t="str">
            <v>PARAFUSO CABECA TROMBETA E PONTA AGULHA (GN55), COMPRIMENTO 55 MM, EM ACO FOSFATIZADO, PARA FIXAR CHAPA DE GESSO EM PERFIL DRYWALL METALICO MAXIMO 0,7 MM</v>
          </cell>
          <cell r="C4416" t="str">
            <v xml:space="preserve">UN    </v>
          </cell>
          <cell r="D4416">
            <v>0.18</v>
          </cell>
        </row>
        <row r="4417">
          <cell r="A4417">
            <v>39439</v>
          </cell>
          <cell r="B4417" t="str">
            <v>PARAFUSO DRY WALL, EM ACO FOSFATIZADO, CABECA TROMBETA E PONTA BROCA (TB), COMPRIMENTO 25 MM</v>
          </cell>
          <cell r="C4417" t="str">
            <v xml:space="preserve">UN    </v>
          </cell>
          <cell r="D4417">
            <v>0.1</v>
          </cell>
        </row>
        <row r="4418">
          <cell r="A4418">
            <v>39440</v>
          </cell>
          <cell r="B4418" t="str">
            <v>PARAFUSO DRY WALL, EM ACO FOSFATIZADO, CABECA TROMBETA E PONTA BROCA (TB), COMPRIMENTO 35 MM</v>
          </cell>
          <cell r="C4418" t="str">
            <v xml:space="preserve">UN    </v>
          </cell>
          <cell r="D4418">
            <v>0.14000000000000001</v>
          </cell>
        </row>
        <row r="4419">
          <cell r="A4419">
            <v>39441</v>
          </cell>
          <cell r="B4419" t="str">
            <v>PARAFUSO DRY WALL, EM ACO FOSFATIZADO, CABECA TROMBETA E PONTA BROCA (TB), COMPRIMENTO 45 MM</v>
          </cell>
          <cell r="C4419" t="str">
            <v xml:space="preserve">UN    </v>
          </cell>
          <cell r="D4419">
            <v>0.17</v>
          </cell>
        </row>
        <row r="4420">
          <cell r="A4420">
            <v>39442</v>
          </cell>
          <cell r="B4420" t="str">
            <v>PARAFUSO DRY WALL, EM ACO ZINCADO, CABECA LENTILHA E PONTA AGULHA (LA), LARGURA 4,2 MM, COMPRIMENTO 13 MM</v>
          </cell>
          <cell r="C4420" t="str">
            <v xml:space="preserve">UN    </v>
          </cell>
          <cell r="D4420">
            <v>0.12</v>
          </cell>
        </row>
        <row r="4421">
          <cell r="A4421">
            <v>39443</v>
          </cell>
          <cell r="B4421" t="str">
            <v>PARAFUSO DRY WALL, EM ACO ZINCADO, CABECA LENTILHA E PONTA BROCA (LB), LARGURA 4,2 MM, COMPRIMENTO 13 MM</v>
          </cell>
          <cell r="C4421" t="str">
            <v xml:space="preserve">UN    </v>
          </cell>
          <cell r="D4421">
            <v>0.16</v>
          </cell>
        </row>
        <row r="4422">
          <cell r="A4422">
            <v>39445</v>
          </cell>
          <cell r="B4422" t="str">
            <v>DISPOSITIVO DR, 2 POLOS, SENSIBILIDADE DE 30 MA, CORRENTE DE 25 A, TIPO AC</v>
          </cell>
          <cell r="C4422" t="str">
            <v xml:space="preserve">UN    </v>
          </cell>
          <cell r="D4422">
            <v>116.15</v>
          </cell>
        </row>
        <row r="4423">
          <cell r="A4423">
            <v>39446</v>
          </cell>
          <cell r="B4423" t="str">
            <v>DISPOSITIVO DR, 2 POLOS, SENSIBILIDADE DE 30 MA, CORRENTE DE 40 A, TIPO AC</v>
          </cell>
          <cell r="C4423" t="str">
            <v xml:space="preserve">UN    </v>
          </cell>
          <cell r="D4423">
            <v>118.22</v>
          </cell>
        </row>
        <row r="4424">
          <cell r="A4424">
            <v>39447</v>
          </cell>
          <cell r="B4424" t="str">
            <v>DISPOSITIVO DR, 2 POLOS, SENSIBILIDADE DE 30 MA, CORRENTE DE 63 A, TIPO AC</v>
          </cell>
          <cell r="C4424" t="str">
            <v xml:space="preserve">UN    </v>
          </cell>
          <cell r="D4424">
            <v>126.42</v>
          </cell>
        </row>
        <row r="4425">
          <cell r="A4425">
            <v>39448</v>
          </cell>
          <cell r="B4425" t="str">
            <v>DISPOSITIVO DR, 2 POLOS, SENSIBILIDADE DE 30 MA, CORRENTE DE 80 A, TIPO AC</v>
          </cell>
          <cell r="C4425" t="str">
            <v xml:space="preserve">UN    </v>
          </cell>
          <cell r="D4425">
            <v>215.57</v>
          </cell>
        </row>
        <row r="4426">
          <cell r="A4426">
            <v>39449</v>
          </cell>
          <cell r="B4426" t="str">
            <v>DISPOSITIVO DR, 4 POLOS, SENSIBILIDADE DE 30 MA, CORRENTE DE 100 A, TIPO AC</v>
          </cell>
          <cell r="C4426" t="str">
            <v xml:space="preserve">UN    </v>
          </cell>
          <cell r="D4426">
            <v>267.44</v>
          </cell>
        </row>
        <row r="4427">
          <cell r="A4427">
            <v>39450</v>
          </cell>
          <cell r="B4427" t="str">
            <v>DISPOSITIVO DR, 2 POLOS, SENSIBILIDADE DE 300 MA, CORRENTE DE 25 A, TIPO AC</v>
          </cell>
          <cell r="C4427" t="str">
            <v xml:space="preserve">UN    </v>
          </cell>
          <cell r="D4427">
            <v>131.52000000000001</v>
          </cell>
        </row>
        <row r="4428">
          <cell r="A4428">
            <v>39451</v>
          </cell>
          <cell r="B4428" t="str">
            <v>DISPOSITIVO DR, 2 POLOS, SENSIBILIDADE DE 300 MA, CORRENTE DE 40 A, TIPO AC</v>
          </cell>
          <cell r="C4428" t="str">
            <v xml:space="preserve">UN    </v>
          </cell>
          <cell r="D4428">
            <v>143.44999999999999</v>
          </cell>
        </row>
        <row r="4429">
          <cell r="A4429">
            <v>39452</v>
          </cell>
          <cell r="B4429" t="str">
            <v>DISPOSITIVO DR, 2 POLOS, SENSIBILIDADE DE 300 MA, CORRENTE DE 63 A, TIPO AC</v>
          </cell>
          <cell r="C4429" t="str">
            <v xml:space="preserve">UN    </v>
          </cell>
          <cell r="D4429">
            <v>144.31</v>
          </cell>
        </row>
        <row r="4430">
          <cell r="A4430">
            <v>39455</v>
          </cell>
          <cell r="B4430" t="str">
            <v>DISPOSITIVO DR, 4 POLOS, SENSIBILIDADE DE 30 MA, CORRENTE DE 25 A, TIPO AC</v>
          </cell>
          <cell r="C4430" t="str">
            <v xml:space="preserve">UN    </v>
          </cell>
          <cell r="D4430">
            <v>132.34</v>
          </cell>
        </row>
        <row r="4431">
          <cell r="A4431">
            <v>39456</v>
          </cell>
          <cell r="B4431" t="str">
            <v>DISPOSITIVO DR, 4 POLOS, SENSIBILIDADE DE 30 MA, CORRENTE DE 40 A, TIPO AC</v>
          </cell>
          <cell r="C4431" t="str">
            <v xml:space="preserve">UN    </v>
          </cell>
          <cell r="D4431">
            <v>132.43</v>
          </cell>
        </row>
        <row r="4432">
          <cell r="A4432">
            <v>39457</v>
          </cell>
          <cell r="B4432" t="str">
            <v>DISPOSITIVO DR, 4 POLOS, SENSIBILIDADE DE 30 MA, CORRENTE DE 63 A, TIPO AC</v>
          </cell>
          <cell r="C4432" t="str">
            <v xml:space="preserve">UN    </v>
          </cell>
          <cell r="D4432">
            <v>144.37</v>
          </cell>
        </row>
        <row r="4433">
          <cell r="A4433">
            <v>39458</v>
          </cell>
          <cell r="B4433" t="str">
            <v>DISPOSITIVO DR, 4 POLOS, SENSIBILIDADE DE 30 MA, CORRENTE DE 80 A, TIPO AC</v>
          </cell>
          <cell r="C4433" t="str">
            <v xml:space="preserve">UN    </v>
          </cell>
          <cell r="D4433">
            <v>269.41000000000003</v>
          </cell>
        </row>
        <row r="4434">
          <cell r="A4434">
            <v>39459</v>
          </cell>
          <cell r="B4434" t="str">
            <v>DISPOSITIVO DR, 2 POLOS, SENSIBILIDADE DE 30 MA, CORRENTE DE 100 A, TIPO AC</v>
          </cell>
          <cell r="C4434" t="str">
            <v xml:space="preserve">UN    </v>
          </cell>
          <cell r="D4434">
            <v>231.33</v>
          </cell>
        </row>
        <row r="4435">
          <cell r="A4435">
            <v>39460</v>
          </cell>
          <cell r="B4435" t="str">
            <v>DISPOSITIVO DR, 4 POLOS, SENSIBILIDADE DE 300 MA, CORRENTE DE 25 A, TIPO AC</v>
          </cell>
          <cell r="C4435" t="str">
            <v xml:space="preserve">UN    </v>
          </cell>
          <cell r="D4435">
            <v>164.32</v>
          </cell>
        </row>
        <row r="4436">
          <cell r="A4436">
            <v>39461</v>
          </cell>
          <cell r="B4436" t="str">
            <v>DISPOSITIVO DR, 4 POLOS, SENSIBILIDADE DE 300 MA, CORRENTE DE 40 A, TIPO AC</v>
          </cell>
          <cell r="C4436" t="str">
            <v xml:space="preserve">UN    </v>
          </cell>
          <cell r="D4436">
            <v>192.54</v>
          </cell>
        </row>
        <row r="4437">
          <cell r="A4437">
            <v>39462</v>
          </cell>
          <cell r="B4437" t="str">
            <v>DISPOSITIVO DR, 4 POLOS, SENSIBILIDADE DE 300 MA, CORRENTE DE 63 A, TIPO AC</v>
          </cell>
          <cell r="C4437" t="str">
            <v xml:space="preserve">UN    </v>
          </cell>
          <cell r="D4437">
            <v>185.56</v>
          </cell>
        </row>
        <row r="4438">
          <cell r="A4438">
            <v>39463</v>
          </cell>
          <cell r="B4438" t="str">
            <v>DISPOSITIVO DR, 4 POLOS, SENSIBILIDADE DE 300 MA, CORRENTE DE 80 A, TIPO AC</v>
          </cell>
          <cell r="C4438" t="str">
            <v xml:space="preserve">UN    </v>
          </cell>
          <cell r="D4438">
            <v>429.88</v>
          </cell>
        </row>
        <row r="4439">
          <cell r="A4439">
            <v>39464</v>
          </cell>
          <cell r="B4439" t="str">
            <v>DISPOSITIVO DR, 4 POLOS, SENSIBILIDADE DE 300 MA, CORRENTE DE 100 A, TIPO AC</v>
          </cell>
          <cell r="C4439" t="str">
            <v xml:space="preserve">UN    </v>
          </cell>
          <cell r="D4439">
            <v>433.24</v>
          </cell>
        </row>
        <row r="4440">
          <cell r="A4440">
            <v>39465</v>
          </cell>
          <cell r="B4440" t="str">
            <v>DISPOSITIVO DPS CLASSE II, 1 POLO, TENSAO MAXIMA DE 175 V, CORRENTE MAXIMA DE *20* KA (TIPO AC)</v>
          </cell>
          <cell r="C4440" t="str">
            <v xml:space="preserve">UN    </v>
          </cell>
          <cell r="D4440">
            <v>56.44</v>
          </cell>
        </row>
        <row r="4441">
          <cell r="A4441">
            <v>39466</v>
          </cell>
          <cell r="B4441" t="str">
            <v>DISPOSITIVO DPS CLASSE II, 1 POLO, TENSAO MAXIMA DE 175 V, CORRENTE MAXIMA DE *30* KA (TIPO AC)</v>
          </cell>
          <cell r="C4441" t="str">
            <v xml:space="preserve">UN    </v>
          </cell>
          <cell r="D4441">
            <v>63.5</v>
          </cell>
        </row>
        <row r="4442">
          <cell r="A4442">
            <v>39467</v>
          </cell>
          <cell r="B4442" t="str">
            <v>DISPOSITIVO DPS CLASSE II, 1 POLO, TENSAO MAXIMA DE 175 V, CORRENTE MAXIMA DE *45* KA (TIPO AC)</v>
          </cell>
          <cell r="C4442" t="str">
            <v xml:space="preserve">UN    </v>
          </cell>
          <cell r="D4442">
            <v>81.23</v>
          </cell>
        </row>
        <row r="4443">
          <cell r="A4443">
            <v>39468</v>
          </cell>
          <cell r="B4443" t="str">
            <v>DISPOSITIVO DPS CLASSE II, 1 POLO, TENSAO MAXIMA DE 175 V, CORRENTE MAXIMA DE *90* KA (TIPO AC)</v>
          </cell>
          <cell r="C4443" t="str">
            <v xml:space="preserve">UN    </v>
          </cell>
          <cell r="D4443">
            <v>144.38</v>
          </cell>
        </row>
        <row r="4444">
          <cell r="A4444">
            <v>39469</v>
          </cell>
          <cell r="B4444" t="str">
            <v>DISPOSITIVO DPS CLASSE II, 1 POLO, TENSAO MAXIMA DE 275 V, CORRENTE MAXIMA DE *20* KA (TIPO AC)</v>
          </cell>
          <cell r="C4444" t="str">
            <v xml:space="preserve">UN    </v>
          </cell>
          <cell r="D4444">
            <v>58.81</v>
          </cell>
        </row>
        <row r="4445">
          <cell r="A4445">
            <v>39470</v>
          </cell>
          <cell r="B4445" t="str">
            <v>DISPOSITIVO DPS CLASSE II, 1 POLO, TENSAO MAXIMA DE 275 V, CORRENTE MAXIMA DE *30* KA (TIPO AC)</v>
          </cell>
          <cell r="C4445" t="str">
            <v xml:space="preserve">UN    </v>
          </cell>
          <cell r="D4445">
            <v>72.260000000000005</v>
          </cell>
        </row>
        <row r="4446">
          <cell r="A4446">
            <v>39471</v>
          </cell>
          <cell r="B4446" t="str">
            <v>DISPOSITIVO DPS CLASSE II, 1 POLO, TENSAO MAXIMA DE 275 V, CORRENTE MAXIMA DE *45* KA (TIPO AC)</v>
          </cell>
          <cell r="C4446" t="str">
            <v xml:space="preserve">UN    </v>
          </cell>
          <cell r="D4446">
            <v>86.84</v>
          </cell>
        </row>
        <row r="4447">
          <cell r="A4447">
            <v>39472</v>
          </cell>
          <cell r="B4447" t="str">
            <v>DISPOSITIVO DPS CLASSE II, 1 POLO, TENSAO MAXIMA DE 275 V, CORRENTE MAXIMA DE *90* KA (TIPO AC)</v>
          </cell>
          <cell r="C4447" t="str">
            <v xml:space="preserve">UN    </v>
          </cell>
          <cell r="D4447">
            <v>150.88999999999999</v>
          </cell>
        </row>
        <row r="4448">
          <cell r="A4448">
            <v>39473</v>
          </cell>
          <cell r="B4448" t="str">
            <v>DISPOSITIVO DPS CLASSE II, 1 POLO, TENSAO MAXIMA DE 385 V, CORRENTE MAXIMA DE *20* KA (TIPO AC)</v>
          </cell>
          <cell r="C4448" t="str">
            <v xml:space="preserve">UN    </v>
          </cell>
          <cell r="D4448">
            <v>97.47</v>
          </cell>
        </row>
        <row r="4449">
          <cell r="A4449">
            <v>39474</v>
          </cell>
          <cell r="B4449" t="str">
            <v>DISPOSITIVO DPS CLASSE II, 1 POLO, TENSAO MAXIMA DE 385 V, CORRENTE MAXIMA DE *30* KA (TIPO AC)</v>
          </cell>
          <cell r="C4449" t="str">
            <v xml:space="preserve">UN    </v>
          </cell>
          <cell r="D4449">
            <v>103.91</v>
          </cell>
        </row>
        <row r="4450">
          <cell r="A4450">
            <v>39475</v>
          </cell>
          <cell r="B4450" t="str">
            <v>DISPOSITIVO DPS CLASSE II, 1 POLO, TENSAO MAXIMA DE 385 V, CORRENTE MAXIMA DE *45* KA (TIPO AC)</v>
          </cell>
          <cell r="C4450" t="str">
            <v xml:space="preserve">UN    </v>
          </cell>
          <cell r="D4450">
            <v>117.9</v>
          </cell>
        </row>
        <row r="4451">
          <cell r="A4451">
            <v>39476</v>
          </cell>
          <cell r="B4451" t="str">
            <v>DISPOSITIVO DPS CLASSE II, 1 POLO, TENSAO MAXIMA DE 385 V, CORRENTE MAXIMA DE *90* KA (TIPO AC)</v>
          </cell>
          <cell r="C4451" t="str">
            <v xml:space="preserve">UN    </v>
          </cell>
          <cell r="D4451">
            <v>221.94</v>
          </cell>
        </row>
        <row r="4452">
          <cell r="A4452">
            <v>39477</v>
          </cell>
          <cell r="B4452" t="str">
            <v>DISPOSITIVO DPS CLASSE II, 1 POLO, TENSAO MAXIMA DE 460 V, CORRENTE MAXIMA DE *20* KA (TIPO AC)</v>
          </cell>
          <cell r="C4452" t="str">
            <v xml:space="preserve">UN    </v>
          </cell>
          <cell r="D4452">
            <v>108.74</v>
          </cell>
        </row>
        <row r="4453">
          <cell r="A4453">
            <v>39478</v>
          </cell>
          <cell r="B4453" t="str">
            <v>DISPOSITIVO DPS CLASSE II, 1 POLO, TENSAO MAXIMA DE 460 V, CORRENTE MAXIMA DE *30* KA (TIPO AC)</v>
          </cell>
          <cell r="C4453" t="str">
            <v xml:space="preserve">UN    </v>
          </cell>
          <cell r="D4453">
            <v>112.11</v>
          </cell>
        </row>
        <row r="4454">
          <cell r="A4454">
            <v>39479</v>
          </cell>
          <cell r="B4454" t="str">
            <v>DISPOSITIVO DPS CLASSE II, 1 POLO, TENSAO MAXIMA DE 460 V, CORRENTE MAXIMA DE *45* KA (TIPO AC)</v>
          </cell>
          <cell r="C4454" t="str">
            <v xml:space="preserve">UN    </v>
          </cell>
          <cell r="D4454">
            <v>132.09</v>
          </cell>
        </row>
        <row r="4455">
          <cell r="A4455">
            <v>39480</v>
          </cell>
          <cell r="B4455" t="str">
            <v>DISPOSITIVO DPS CLASSE II, 1 POLO, TENSAO MAXIMA DE 460 V, CORRENTE MAXIMA DE *90* KA (TIPO AC)</v>
          </cell>
          <cell r="C4455" t="str">
            <v xml:space="preserve">UN    </v>
          </cell>
          <cell r="D4455">
            <v>272.56</v>
          </cell>
        </row>
        <row r="4456">
          <cell r="A4456">
            <v>39481</v>
          </cell>
          <cell r="B4456" t="str">
            <v>ESPACADOR OU DISTANCIADOR, EM PLASTICO, TIPO APOIO DE CORDOALHA (CARANGUEJO), PARA ARMADURA NEGATIVA E PROTENSAO, COBRIMENTO 50 MM</v>
          </cell>
          <cell r="C4456" t="str">
            <v xml:space="preserve">UN    </v>
          </cell>
          <cell r="D4456">
            <v>1.06</v>
          </cell>
        </row>
        <row r="4457">
          <cell r="A4457">
            <v>39482</v>
          </cell>
          <cell r="B4457" t="str">
            <v>KIT PORTA PRONTA DE MADEIRA, FOLHA LEVE (NBR 15930) DE 60 X 210 CM, E = *35* MM, COM MARCO EM ACO, NUCLEO COLMEIA, CAPA LISA EM HDF, ACABAMENTO MELAMINICO BRANCO (INCLUI MARCO, ALIZARES, DOBRADICAS E FECHADURA)</v>
          </cell>
          <cell r="C4457" t="str">
            <v xml:space="preserve">UN    </v>
          </cell>
          <cell r="D4457">
            <v>472.19</v>
          </cell>
        </row>
        <row r="4458">
          <cell r="A4458">
            <v>39483</v>
          </cell>
          <cell r="B4458" t="str">
            <v>KIT PORTA PRONTA DE MADEIRA, FOLHA LEVE (NBR 15930) DE 70 X 210 CM, E = *35* MM, COM MARCO EM ACO, NUCLEO COLMEIA, CAPA LISA EM HDF, ACABAMENTO MELAMINICO BRANCO (INCLUI MARCO, ALIZARES, DOBRADICAS E FECHADURA)</v>
          </cell>
          <cell r="C4458" t="str">
            <v xml:space="preserve">UN    </v>
          </cell>
          <cell r="D4458">
            <v>450.36</v>
          </cell>
        </row>
        <row r="4459">
          <cell r="A4459">
            <v>39484</v>
          </cell>
          <cell r="B4459" t="str">
            <v>KIT PORTA PRONTA DE MADEIRA, FOLHA LEVE (NBR 15930) DE 80 X 210 CM, E = *35* MM, COM MARCO EM ACO, NUCLEO COLMEIA, CAPA LISA EM HDF, ACABAMENTO MELAMINICO BRANCO (INCLUI MARCO, ALIZARES, DOBRADICAS E FECHADURA)</v>
          </cell>
          <cell r="C4459" t="str">
            <v xml:space="preserve">UN    </v>
          </cell>
          <cell r="D4459">
            <v>454.65</v>
          </cell>
        </row>
        <row r="4460">
          <cell r="A4460">
            <v>39485</v>
          </cell>
          <cell r="B4460" t="str">
            <v>KIT PORTA PRONTA DE MADEIRA, FOLHA LEVE (NBR 15930) DE 90 X 210 CM, E = *35* MM, COM MARCO EM ACO, NUCLEO COLMEIA, CAPA LISA EM HDF, ACABAMENTO MELAMINICO BRANCO (INCLUI MARCO, ALIZARES, DOBRADICAS E FECHADURA)</v>
          </cell>
          <cell r="C4460" t="str">
            <v xml:space="preserve">UN    </v>
          </cell>
          <cell r="D4460">
            <v>476.14</v>
          </cell>
        </row>
        <row r="4461">
          <cell r="A4461">
            <v>39486</v>
          </cell>
          <cell r="B4461" t="str">
            <v>KIT PORTA PRONTA DE MADEIRA, FOLHA LEVE (NBR 15930) DE 60 X 210 CM, E = 35 MM, NUCLEO COLMEIA, ESTRUTURA USINADA PARA FECHADURA, CAPA LISA EM HDF, ACABAMENTO EM PRIMER PARA PINTURA (INCLUI MARCO, ALIZARES E DOBRADICAS)</v>
          </cell>
          <cell r="C4461" t="str">
            <v xml:space="preserve">UN    </v>
          </cell>
          <cell r="D4461">
            <v>416.01</v>
          </cell>
        </row>
        <row r="4462">
          <cell r="A4462">
            <v>39487</v>
          </cell>
          <cell r="B4462" t="str">
            <v>KIT PORTA PRONTA DE MADEIRA, FOLHA LEVE (NBR 15930) DE 70 X 210 CM, E = 35 MM, NUCLEO COLMEIA, ESTRUTURA USINADA PARA FECHADURA, CAPA LISA EM HDF, ACABAMENTO EM PRIMER PARA PINTURA (INCLUI MARCO, ALIZARES E DOBRADICAS)</v>
          </cell>
          <cell r="C4462" t="str">
            <v xml:space="preserve">UN    </v>
          </cell>
          <cell r="D4462">
            <v>420.31</v>
          </cell>
        </row>
        <row r="4463">
          <cell r="A4463">
            <v>39488</v>
          </cell>
          <cell r="B4463" t="str">
            <v>KIT PORTA PRONTA DE MADEIRA, FOLHA LEVE (NBR 15930) DE 80 X 210 CM, E = 35 MM, NUCLEO COLMEIA, ESTRUTURA USINADA PARA FECHADURA, CAPA LISA EM HDF, ACABAMENTO EM PRIMER PARA PINTURA (INCLUI MARCO, ALIZARES E DOBRADICAS)</v>
          </cell>
          <cell r="C4463" t="str">
            <v xml:space="preserve">UN    </v>
          </cell>
          <cell r="D4463">
            <v>424.6</v>
          </cell>
        </row>
        <row r="4464">
          <cell r="A4464">
            <v>39489</v>
          </cell>
          <cell r="B4464" t="str">
            <v>KIT PORTA PRONTA DE MADEIRA, FOLHA LEVE (NBR 15930) DE 90 X 210 CM, E = 35 MM, NUCLEO COLMEIA, ESTRUTURA USINADA PARA FECHADURA, CAPA LISA EM HDF, ACABAMENTO EM PRIMER PARA PINTURA (INCLUI MARCO, ALIZARES E DOBRADICAS)</v>
          </cell>
          <cell r="C4464" t="str">
            <v xml:space="preserve">UN    </v>
          </cell>
          <cell r="D4464">
            <v>446.09</v>
          </cell>
        </row>
        <row r="4465">
          <cell r="A4465">
            <v>39490</v>
          </cell>
          <cell r="B4465" t="str">
            <v>KIT PORTA PRONTA DE MADEIRA, FOLHA MEDIA (NBR 15930) DE 60 X 210 CM, E = 35 MM, NUCLEO SARRAFEADO, ESTRUTURA USINADA PARA FECHADURA, CAPA LISA EM HDF, ACABAMENTO MELAMINICO BRANCO (INCLUI MARCO, ALIZARES E DOBRADICAS)</v>
          </cell>
          <cell r="C4465" t="str">
            <v xml:space="preserve">UN    </v>
          </cell>
          <cell r="D4465">
            <v>515.79999999999995</v>
          </cell>
        </row>
        <row r="4466">
          <cell r="A4466">
            <v>39491</v>
          </cell>
          <cell r="B4466" t="str">
            <v>KIT PORTA PRONTA DE MADEIRA, FOLHA MEDIA (NBR 15930) DE 70 X 210 CM, E = 35 MM, NUCLEO SARRAFEADO, ESTRUTURA USINADA PARA FECHADURA, CAPA LISA EM HDF, ACABAMENTO MELAMINICO BRANCO (INCLUI MARCO, ALIZARES E DOBRADICAS)</v>
          </cell>
          <cell r="C4466" t="str">
            <v xml:space="preserve">UN    </v>
          </cell>
          <cell r="D4466">
            <v>532.29</v>
          </cell>
        </row>
        <row r="4467">
          <cell r="A4467">
            <v>39492</v>
          </cell>
          <cell r="B4467" t="str">
            <v>KIT PORTA PRONTA DE MADEIRA, FOLHA MEDIA (NBR 15930) DE 80 X 210 CM, E = 35 MM, NUCLEO SARRAFEADO, ESTRUTURA USINADA PARA FECHADURA, CAPA LISA EM HDF, ACABAMENTO MELAMINICO BRANCO (INCLUI MARCO, ALIZARES E DOBRADICAS)</v>
          </cell>
          <cell r="C4467" t="str">
            <v xml:space="preserve">UN    </v>
          </cell>
          <cell r="D4467">
            <v>535.54999999999995</v>
          </cell>
        </row>
        <row r="4468">
          <cell r="A4468">
            <v>39493</v>
          </cell>
          <cell r="B4468" t="str">
            <v>KIT PORTA PRONTA DE MADEIRA, FOLHA MEDIA (NBR 15930) DE 90 X 210 CM, E = 35 MM, NUCLEO SARRAFEADO, ESTRUTURA USINADA PARA FECHADURA, CAPA LISA EM HDF, ACABAMENTO MELAMINICO BRANCO (INCLUI MARCO, ALIZARES E DOBRADICAS)</v>
          </cell>
          <cell r="C4468" t="str">
            <v xml:space="preserve">UN    </v>
          </cell>
          <cell r="D4468">
            <v>566.63</v>
          </cell>
        </row>
        <row r="4469">
          <cell r="A4469">
            <v>39494</v>
          </cell>
          <cell r="B4469" t="str">
            <v>KIT PORTA PRONTA DE MADEIRA, FOLHA MEDIA (NBR 15930) DE 60 X 210 CM, E = 35 MM, NUCLEO SARRAFEADO, ESTRUTURA USINADA PARA FECHADURA, CAPA LISA EM HDF, ACABAMENTO EM PRIMER PARA PINTURA (INCLUI MARCO, ALIZARES E DOBRADICAS)</v>
          </cell>
          <cell r="C4469" t="str">
            <v xml:space="preserve">UN    </v>
          </cell>
          <cell r="D4469">
            <v>455.02</v>
          </cell>
        </row>
        <row r="4470">
          <cell r="A4470">
            <v>39495</v>
          </cell>
          <cell r="B4470" t="str">
            <v>KIT PORTA PRONTA DE MADEIRA, FOLHA MEDIA (NBR 15930) DE 70 X 210 CM, E = 35 MM, NUCLEO SARRAFEADO, ESTRUTURA USINADA PARA FECHADURA, CAPA LISA EM HDF, ACABAMENTO EM PRIMER PARA PINTURA (INCLUI MARCO, ALIZARES E DOBRADICAS)</v>
          </cell>
          <cell r="C4470" t="str">
            <v xml:space="preserve">UN    </v>
          </cell>
          <cell r="D4470">
            <v>472.19</v>
          </cell>
        </row>
        <row r="4471">
          <cell r="A4471">
            <v>39496</v>
          </cell>
          <cell r="B4471" t="str">
            <v>KIT PORTA PRONTA DE MADEIRA, FOLHA MEDIA (NBR 15930) DE 80 X 210 CM, E = 35 MM, NUCLEO SARRAFEADO, ESTRUTURA USINADA PARA FECHADURA, CAPA LISA EM HDF, ACABAMENTO EM PRIMER PARA PINTURA (INCLUI MARCO, ALIZARES E DOBRADICAS)</v>
          </cell>
          <cell r="C4471" t="str">
            <v xml:space="preserve">UN    </v>
          </cell>
          <cell r="D4471">
            <v>489.19</v>
          </cell>
        </row>
        <row r="4472">
          <cell r="A4472">
            <v>39497</v>
          </cell>
          <cell r="B4472" t="str">
            <v>KIT PORTA PRONTA DE MADEIRA, FOLHA MEDIA (NBR 15930) DE 90 X 210 CM, E = 35 MM, NUCLEO SARRAFEADO, ESTRUTURA USINADA PARA FECHADURA, CAPA LISA EM HDF, ACABAMENTO EM PRIMER PARA PINTURA (INCLUI MARCO, ALIZARES E DOBRADICAS)</v>
          </cell>
          <cell r="C4472" t="str">
            <v xml:space="preserve">UN    </v>
          </cell>
          <cell r="D4472">
            <v>506.36</v>
          </cell>
        </row>
        <row r="4473">
          <cell r="A4473">
            <v>39498</v>
          </cell>
          <cell r="B4473" t="str">
            <v>KIT PORTA PRONTA DE MADEIRA, FOLHA PESADA (NBR 15930) DE 80 X 210 CM, E = 35 MM, NUCLEO SOLIDO, ESTRUTURA USINADA PARA FECHADURA, CAPA LISA EM HDF, ACABAMENTO EM LAMINADO NATURAL COM VERNIZ (INCLUI MARCO, ALIZARES E DOBRADICAS)</v>
          </cell>
          <cell r="C4473" t="str">
            <v xml:space="preserve">UN    </v>
          </cell>
          <cell r="D4473">
            <v>632.14</v>
          </cell>
        </row>
        <row r="4474">
          <cell r="A4474">
            <v>39499</v>
          </cell>
          <cell r="B4474" t="str">
            <v>KIT PORTA PRONTA DE MADEIRA, FOLHA PESADA (NBR 15930) DE 90 X 210 CM, E = 35 MM, NUCLEO SOLIDO, ESTRUTURA USINADA PARA FECHADURA, CAPA LISA EM HDF, ACABAMENTO EM LAMINADO NATURAL COM VERNIZ (INCLUI MARCO, ALIZARES E DOBRADICAS)</v>
          </cell>
          <cell r="C4474" t="str">
            <v xml:space="preserve">UN    </v>
          </cell>
          <cell r="D4474">
            <v>685.75</v>
          </cell>
        </row>
        <row r="4475">
          <cell r="A4475">
            <v>39500</v>
          </cell>
          <cell r="B4475" t="str">
            <v>KIT PORTA PRONTA DE MADEIRA, FOLHA PESADA (NBR 15930) DE 80 X 210 CM, E = 35 MM, NUCLEO SOLIDO, CAPA LISA EM HDF, ACABAMENTO MELAMINICO BRANCO (INCLUI MARCO, ALIZARES, DOBRADICAS E FECHADURA EXTERNA)</v>
          </cell>
          <cell r="C4475" t="str">
            <v xml:space="preserve">UN    </v>
          </cell>
          <cell r="D4475">
            <v>568.48</v>
          </cell>
        </row>
        <row r="4476">
          <cell r="A4476">
            <v>39501</v>
          </cell>
          <cell r="B4476" t="str">
            <v>KIT PORTA PRONTA DE MADEIRA, FOLHA PESADA (NBR 15930) DE 90 X 210 CM, E = 35 MM, NUCLEO SOLIDO, CAPA LISA EM HDF, ACABAMENTO MELAMINICO BRANCO (INCLUI MARCO, ALIZARES, DOBRADICAS E FECHADURA EXTERNA)</v>
          </cell>
          <cell r="C4476" t="str">
            <v xml:space="preserve">UN    </v>
          </cell>
          <cell r="D4476">
            <v>583.28</v>
          </cell>
        </row>
        <row r="4477">
          <cell r="A4477">
            <v>39502</v>
          </cell>
          <cell r="B4477" t="str">
            <v>PORTA DE MADEIRA, FOLHA PESADA (NBR 15930) DE 80 X 210 CM, E = 35 MM, NUCLEO SOLIDO, CAPA LISA EM HDF, ACABAMENTO EM LAMINADO NATURAL PARA VERNIZ</v>
          </cell>
          <cell r="C4477" t="str">
            <v xml:space="preserve">UN    </v>
          </cell>
          <cell r="D4477">
            <v>377.75</v>
          </cell>
        </row>
        <row r="4478">
          <cell r="A4478">
            <v>39503</v>
          </cell>
          <cell r="B4478" t="str">
            <v>PORTA DE MADEIRA, FOLHA PESADA (NBR 15930) DE 90 X 210 CM, E = 35 MM, NUCLEO SOLIDO, CAPA LISA EM HDF, ACABAMENTO EM LAMINADO NATURAL PARA VERNIZ</v>
          </cell>
          <cell r="C4478" t="str">
            <v xml:space="preserve">UN    </v>
          </cell>
          <cell r="D4478">
            <v>410.37</v>
          </cell>
        </row>
        <row r="4479">
          <cell r="A4479">
            <v>39504</v>
          </cell>
          <cell r="B4479" t="str">
            <v>PORTA DE MADEIRA, FOLHA PESADA (NBR 15930) DE 80 X 210 CM, E = 35 MM, NUCLEO SOLIDO, CAPA LISA EM HDF, ACABAMENTO EM PRIMER PARA PINTURA</v>
          </cell>
          <cell r="C4479" t="str">
            <v xml:space="preserve">UN    </v>
          </cell>
          <cell r="D4479">
            <v>267.86</v>
          </cell>
        </row>
        <row r="4480">
          <cell r="A4480">
            <v>39505</v>
          </cell>
          <cell r="B4480" t="str">
            <v>PORTA DE MADEIRA, FOLHA PESADA (NBR 15930) DE 90 X 210 CM, E = 35 MM, NUCLEO SOLIDO, CAPA LISA EM HDF, ACABAMENTO EM PRIMER PARA PINTURA</v>
          </cell>
          <cell r="C4480" t="str">
            <v xml:space="preserve">UN    </v>
          </cell>
          <cell r="D4480">
            <v>291.89999999999998</v>
          </cell>
        </row>
        <row r="4481">
          <cell r="A4481">
            <v>39507</v>
          </cell>
          <cell r="B4481" t="str">
            <v>TELA DE ACO SOLDADA NERVURADA, CA-60, Q-113, (1,8 KG/M2), DIAMETRO DO FIO = 3,8 MM, LARGURA = 2,45 M, ESPACAMENTO DA MALHA = 10 X 10 CM</v>
          </cell>
          <cell r="C4481" t="str">
            <v xml:space="preserve">M2    </v>
          </cell>
          <cell r="D4481">
            <v>12.59</v>
          </cell>
        </row>
        <row r="4482">
          <cell r="A4482">
            <v>39508</v>
          </cell>
          <cell r="B4482" t="str">
            <v>TELA DE ACO SOLDADA NERVURADA, CA-60, L-159, (1,69 KG/M2), DIAMETRO DO FIO = 4,5 MM, LARGURA = 2,45 M, ESPACAMENTO DA MALHA = 30 X 10 CM</v>
          </cell>
          <cell r="C4482" t="str">
            <v xml:space="preserve">M2    </v>
          </cell>
          <cell r="D4482">
            <v>8.44</v>
          </cell>
        </row>
        <row r="4483">
          <cell r="A4483">
            <v>39509</v>
          </cell>
          <cell r="B4483" t="str">
            <v>TELA DE ACO SOLDADA NERVURADA, CA-60, T-196, (2,11 KG/M2), DIAMETRO DO FIO = 5,0 MM, LARGURA = 2,45 M, ESPACAMENTO DA MALHA = 30 X 10 CM</v>
          </cell>
          <cell r="C4483" t="str">
            <v xml:space="preserve">M2    </v>
          </cell>
          <cell r="D4483">
            <v>10.43</v>
          </cell>
        </row>
        <row r="4484">
          <cell r="A4484">
            <v>39510</v>
          </cell>
          <cell r="B4484" t="str">
            <v>LUMINARIA DE EMBUTIR EM CHAPA DE ACO PARA 2 LAMPADAS FLUORESCENTES DE 14 W COM REFLETOR E ALETAS EM ALUMINIO, COMPLETA (INCLUI REATOR E LAMPADAS)</v>
          </cell>
          <cell r="C4484" t="str">
            <v xml:space="preserve">UN    </v>
          </cell>
          <cell r="D4484">
            <v>151.25</v>
          </cell>
        </row>
        <row r="4485">
          <cell r="A4485">
            <v>39511</v>
          </cell>
          <cell r="B4485" t="str">
            <v>FORRO DE FIBRA MINERAL EM PLACAS DE 625 X 625 MM, E = 15 MM, BORDA RETA, COM PINTURA ANTIMOFO, APOIADO EM PERFIL DE ACO GALVANIZADO COM 24 MM DE BASE - INSTALADO</v>
          </cell>
          <cell r="C4485" t="str">
            <v xml:space="preserve">M2    </v>
          </cell>
          <cell r="D4485">
            <v>103.83</v>
          </cell>
        </row>
        <row r="4486">
          <cell r="A4486">
            <v>39512</v>
          </cell>
          <cell r="B4486" t="str">
            <v>FORRO DE FIBRA MINERAL EM PLACAS DE 1250 X 625 MM, E = 15 MM, BORDA RETA, COM PINTURA ANTIMOFO, APOIADO EM PERFIL DE ACO GALVANIZADO COM 24 MM DE BASE - INSTALADO</v>
          </cell>
          <cell r="C4486" t="str">
            <v xml:space="preserve">M2    </v>
          </cell>
          <cell r="D4486">
            <v>95.19</v>
          </cell>
        </row>
        <row r="4487">
          <cell r="A4487">
            <v>39513</v>
          </cell>
          <cell r="B4487" t="str">
            <v>FORRO DE FIBRA MINERAL EM PLACAS DE 625 X 625 MM, E = 15/16 MM, BORDA REBAIXADA, COM PINTURA ANTIMOFO, APOIADO EM PERFIL DE ACO GALVANIZADO COM 24 MM DE BASE - INSTALADO</v>
          </cell>
          <cell r="C4487" t="str">
            <v xml:space="preserve">M2    </v>
          </cell>
          <cell r="D4487">
            <v>111.37</v>
          </cell>
        </row>
        <row r="4488">
          <cell r="A4488">
            <v>39514</v>
          </cell>
          <cell r="B4488" t="str">
            <v>PLACA DE FIBRA MINERAL PARA FORRO, DE 625 X 625 MM, E = 15 MM, BORDA RETA, COM PINTURA ANTIMOFO (NAO INCLUI PERFIS)</v>
          </cell>
          <cell r="C4488" t="str">
            <v xml:space="preserve">UN    </v>
          </cell>
          <cell r="D4488">
            <v>23.13</v>
          </cell>
        </row>
        <row r="4489">
          <cell r="A4489">
            <v>39515</v>
          </cell>
          <cell r="B4489" t="str">
            <v>PLACA DE FIBRA MINERAL PARA FORRO, DE 1250 X 625 MM, E = 15 MM, BORDA RETA, COM PINTURA ANTIMOFO (NAO INCLUI PERFIS)</v>
          </cell>
          <cell r="C4489" t="str">
            <v xml:space="preserve">UN    </v>
          </cell>
          <cell r="D4489">
            <v>44.1</v>
          </cell>
        </row>
        <row r="4490">
          <cell r="A4490">
            <v>39516</v>
          </cell>
          <cell r="B4490" t="str">
            <v>PLACA DE FIBRA MINERAL PARA FORRO, DE 625 X 625 MM, E = 15 MM, BORDA REBAIXADA PARA PERFIL 24 MM, COM PINTURA ANTIMOFO (NAO INCLUI PERFIS)</v>
          </cell>
          <cell r="C4490" t="str">
            <v xml:space="preserve">UN    </v>
          </cell>
          <cell r="D4490">
            <v>37.18</v>
          </cell>
        </row>
        <row r="4491">
          <cell r="A4491">
            <v>39517</v>
          </cell>
          <cell r="B4491" t="str">
            <v>PAINEL TERMOISOLANTE PARA FECHAMENTOS VERTICAIS (INCLUI PARAFUSOS DE FIXACAO) REVESTIDO EM ACO GALVALUME, LARGURA UTIL DE 1100 MM, REVESTIMENTO COM ESPESSURA DE 0,50 MM, COM PRE-PINTURA NAS DUAS FACES, NUCLEO EM POLIURETANO (PUR) COM ESPESSURA 40/50 MM</v>
          </cell>
          <cell r="C4491" t="str">
            <v xml:space="preserve">M2    </v>
          </cell>
          <cell r="D4491">
            <v>150.52000000000001</v>
          </cell>
        </row>
        <row r="4492">
          <cell r="A4492">
            <v>39518</v>
          </cell>
          <cell r="B4492" t="str">
            <v>PAINEL TERMOISOLANTE PARA FECHAMENTOS VERTICAIS (INCLUI PARAFUSOS DE FIXACAO) REVESTIDO EM ACO GALVALUME, LARGURA UTIL DE 1100 MM, REVESTIMENTO COM ESPESSURA DE 0,50 MM, COM PRE-PINTURA NAS DUAS FACES, NUCLEO EM POLIURETANO (PUR) COM ESPESSURA 70/80 MM</v>
          </cell>
          <cell r="C4492" t="str">
            <v xml:space="preserve">M2    </v>
          </cell>
          <cell r="D4492">
            <v>178.45</v>
          </cell>
        </row>
        <row r="4493">
          <cell r="A4493">
            <v>39520</v>
          </cell>
          <cell r="B4493" t="str">
            <v>TELHA TERMOISOLANTE REVESTIDA EM ACO GALVANIZADO, FACE SUPERIOR EM TELHA TRAPEZOIDAL E FACE INFERIOR EM CHAPA PLANA (SEM ACESSORIOS DE FIXACAO), REVESTIMENTO COM ESPESSURA DE 0,50 MM COM PRE-PINTURA NAS DUAS FACES, NUCLEO EM POLIESTIRENO (EPS) DE 30 MM</v>
          </cell>
          <cell r="C4493" t="str">
            <v xml:space="preserve">M2    </v>
          </cell>
          <cell r="D4493">
            <v>99.36</v>
          </cell>
        </row>
        <row r="4494">
          <cell r="A4494">
            <v>39521</v>
          </cell>
          <cell r="B4494" t="str">
            <v>TELHA TERMOISOLANTE REVESTIDA EM ACO GALVANIZADO, FACE SUPERIOR EM TELHA TRAPEZOIDAL E FACE INFERIOR EM CHAPA PLANA (SEM ACESSORIOS DE FIXACAO), REVESTIMENTO COM ESPESSURA DE 0,50 MM COM PRE-PINTURA NAS DUAS FACES, NUCLEO EM POLIESTIRENO (EPS) DE 50 MM</v>
          </cell>
          <cell r="C4494" t="str">
            <v xml:space="preserve">M2    </v>
          </cell>
          <cell r="D4494">
            <v>102.6</v>
          </cell>
        </row>
        <row r="4495">
          <cell r="A4495">
            <v>39522</v>
          </cell>
          <cell r="B4495" t="str">
            <v>TELHA TERMOISOLANTE REVESTIDA EM ACO GALVANIZADO, FACES SUPERIOR E INFERIOR EM TELHA TRAPEZOIDAL (SEM ACESSORIOS DE FIXACAO), REVESTIMENTO COM ESPESSURA DE 0,50 MM COM PRE-PINTURA NAS DUAS FACES, NUCLEO EM POLIESTIRENO (EPS) DE 50 MM</v>
          </cell>
          <cell r="C4495" t="str">
            <v xml:space="preserve">M2    </v>
          </cell>
          <cell r="D4495">
            <v>105.95</v>
          </cell>
        </row>
        <row r="4496">
          <cell r="A4496">
            <v>39523</v>
          </cell>
          <cell r="B4496" t="str">
            <v>DISPOSITIVO DR, 2 POLOS, SENSIBILIDADE DE 300 MA, CORRENTE DE 80 A, TIPO  AC</v>
          </cell>
          <cell r="C4496" t="str">
            <v xml:space="preserve">UN    </v>
          </cell>
          <cell r="D4496">
            <v>241.5</v>
          </cell>
        </row>
        <row r="4497">
          <cell r="A4497">
            <v>39548</v>
          </cell>
          <cell r="B4497" t="str">
            <v>AR CONDICIONADO SPLIT ON/OFF, HI-WALL (PAREDE), 18000 BTUS/H, CICLO QUENTE/FRIO, 60 HZ, CLASSIFICACAO ENERGETICA A - SELO PROCEL, GAS HFC, CONTROLE S/ FIO</v>
          </cell>
          <cell r="C4497" t="str">
            <v xml:space="preserve">UN    </v>
          </cell>
          <cell r="D4497">
            <v>2515.61</v>
          </cell>
        </row>
        <row r="4498">
          <cell r="A4498">
            <v>39551</v>
          </cell>
          <cell r="B4498" t="str">
            <v>AR CONDICIONADO SPLIT ON/OFF, HI-WALL (PAREDE), 9000 BTUS/H, CICLO QUENTE/FRIO, 60 HZ, CLASSIFICACAO ENERGETICA A - SELO PROCEL, GAS HFC, CONTROLE S/ FIO</v>
          </cell>
          <cell r="C4498" t="str">
            <v xml:space="preserve">UN    </v>
          </cell>
          <cell r="D4498">
            <v>1478.87</v>
          </cell>
        </row>
        <row r="4499">
          <cell r="A4499">
            <v>39554</v>
          </cell>
          <cell r="B4499" t="str">
            <v>AR CONDICIONADO SPLIT ON/OFF, HI-WALL (PAREDE), 24000 BTUS/H, CICLO QUENTE/FRIO, 60 HZ, CLASSIFICACAO ENERGETICA A - SELO PROCEL, GAS HFC, CONTROLE S/ FIO</v>
          </cell>
          <cell r="C4499" t="str">
            <v xml:space="preserve">UN    </v>
          </cell>
          <cell r="D4499">
            <v>3326.52</v>
          </cell>
        </row>
        <row r="4500">
          <cell r="A4500">
            <v>39555</v>
          </cell>
          <cell r="B4500" t="str">
            <v>AR CONDICIONADO SPLIT ON/OFF, HI-WALL (PAREDE), 12000 BTUS/H, CICLO QUENTE/FRIO, 60 HZ, CLASSIFICACAO ENERGETICA A - SELO PROCEL, GAS HFC, CONTROLE S/ FIO</v>
          </cell>
          <cell r="C4500" t="str">
            <v xml:space="preserve">UN    </v>
          </cell>
          <cell r="D4500">
            <v>1695.95</v>
          </cell>
        </row>
        <row r="4501">
          <cell r="A4501">
            <v>39556</v>
          </cell>
          <cell r="B4501" t="str">
            <v>AR CONDICIONADO SPLIT ON/OFF, CASSETE (TETO), 18000 BTUS/H, CICLO QUENTE/FRIO, 60 HZ, CLASSIFICACAO ENERGETICA C - SELO PROCEL, GAS HFC, CONTROLE S/ FIO</v>
          </cell>
          <cell r="C4501" t="str">
            <v xml:space="preserve">UN    </v>
          </cell>
          <cell r="D4501">
            <v>5516.37</v>
          </cell>
        </row>
        <row r="4502">
          <cell r="A4502">
            <v>39557</v>
          </cell>
          <cell r="B4502" t="str">
            <v>AR CONDICIONADO SPLIT ON/OFF, CASSETE (TETO), 24000 BTUS/H, CICLO QUENTE/FRIO, 60 HZ, CLASSIFICACAO ENERGETICA C - SELO PROCEL, GAS HFC, CONTROLE S/ FIO</v>
          </cell>
          <cell r="C4502" t="str">
            <v xml:space="preserve">UN    </v>
          </cell>
          <cell r="D4502">
            <v>5939.92</v>
          </cell>
        </row>
        <row r="4503">
          <cell r="A4503">
            <v>39559</v>
          </cell>
          <cell r="B4503" t="str">
            <v>AR CONDICIONADO SPLIT ON/OFF, CASSETE (TETO), 36000 BTUS/H, CICLO QUENTE/FRIO, 60 HZ, CLASSIFICACAO ENERGETICA A - SELO PROCEL, GAS HFC, CONTROLE S/ FIO</v>
          </cell>
          <cell r="C4503" t="str">
            <v xml:space="preserve">UN    </v>
          </cell>
          <cell r="D4503">
            <v>8778.06</v>
          </cell>
        </row>
        <row r="4504">
          <cell r="A4504">
            <v>39560</v>
          </cell>
          <cell r="B4504" t="str">
            <v>AR CONDICIONADO SPLIT ON/OFF, CASSETE (TETO), 48000 BTUS/H, CICLO QUENTE/FRIO, 60 HZ, CLASSIFICACAO ENERGETICA A - SELO PROCEL, GAS HFC, CONTROLE S/ FIO</v>
          </cell>
          <cell r="C4504" t="str">
            <v xml:space="preserve">UN    </v>
          </cell>
          <cell r="D4504">
            <v>10155.36</v>
          </cell>
        </row>
        <row r="4505">
          <cell r="A4505">
            <v>39561</v>
          </cell>
          <cell r="B4505" t="str">
            <v>AR CONDICIONADO SPLIT ON/OFF, CASSETE (TETO), 60000 BTUS/H, CICLO QUENTE/FRIO, 60 HZ, CLASSIFICACAO ENERGETICA A - SELO PROCEL, GAS HFC, CONTROLE S/ FIO</v>
          </cell>
          <cell r="C4505" t="str">
            <v xml:space="preserve">UN    </v>
          </cell>
          <cell r="D4505">
            <v>10623.81</v>
          </cell>
        </row>
        <row r="4506">
          <cell r="A4506">
            <v>39566</v>
          </cell>
          <cell r="B4506" t="str">
            <v>PLACA / CHAPA DE GESSO ACARTONADO, ACABAMENTO VINILICO LISO EM UMA DAS FACES, COR BRANCA, BORDA QUADRADA, E = 9,5 MM, 625 X 625 MM (L X C), PARA FORRO REMOVIVEL</v>
          </cell>
          <cell r="C4506" t="str">
            <v xml:space="preserve">M2    </v>
          </cell>
          <cell r="D4506">
            <v>54.59</v>
          </cell>
        </row>
        <row r="4507">
          <cell r="A4507">
            <v>39567</v>
          </cell>
          <cell r="B4507" t="str">
            <v>PLACA / CHAPA DE GESSO ACARTONADO, ACABAMENTO VINILICO LISO EM UMA DAS FACES, COR BRANCA, BORDA QUADRADA, E = 9,5 MM, 625 X 1250 MM (L X C), PARA FORRO REMOVIVEL</v>
          </cell>
          <cell r="C4507" t="str">
            <v xml:space="preserve">M2    </v>
          </cell>
          <cell r="D4507">
            <v>47.27</v>
          </cell>
        </row>
        <row r="4508">
          <cell r="A4508">
            <v>39569</v>
          </cell>
          <cell r="B4508" t="str">
            <v>PERFIL TRAVESSA (SECUNDARIO), T CLICADO, EM ACO GALVANIZADO, BRANCO, PARA FORRO REMOVIVEL, 24 X 625 MM (L X C)</v>
          </cell>
          <cell r="C4508" t="str">
            <v xml:space="preserve">M     </v>
          </cell>
          <cell r="D4508">
            <v>3.46</v>
          </cell>
        </row>
        <row r="4509">
          <cell r="A4509">
            <v>39570</v>
          </cell>
          <cell r="B4509" t="str">
            <v>PERFIL TRAVESSA (SECUNDARIO), T CLICADO, EM ACO GALVANIZADO , BRANCO, PARA FORRO REMOVIVEL, 24 X 1250 MM (L X C)</v>
          </cell>
          <cell r="C4509" t="str">
            <v xml:space="preserve">M     </v>
          </cell>
          <cell r="D4509">
            <v>3.5</v>
          </cell>
        </row>
        <row r="4510">
          <cell r="A4510">
            <v>39571</v>
          </cell>
          <cell r="B4510" t="str">
            <v>PERFIL LONGARINA (PRINCIPAL), T CLICADO, EM ACO, BRANCO, PARA FORRO REMOVIVEL, 24 X 3750 MM (L X C)</v>
          </cell>
          <cell r="C4510" t="str">
            <v xml:space="preserve">M     </v>
          </cell>
          <cell r="D4510">
            <v>3.57</v>
          </cell>
        </row>
        <row r="4511">
          <cell r="A4511">
            <v>39572</v>
          </cell>
          <cell r="B4511" t="str">
            <v>PERFIL TIPO CANTONEIRA EM L, EM ACO GALVANIZADO, BRANCO, PARA FORRO REMOVIVEL, *23* X 3000 MM (L X C)</v>
          </cell>
          <cell r="C4511" t="str">
            <v xml:space="preserve">M     </v>
          </cell>
          <cell r="D4511">
            <v>3.3</v>
          </cell>
        </row>
        <row r="4512">
          <cell r="A4512">
            <v>39573</v>
          </cell>
          <cell r="B4512" t="str">
            <v>PENDURAL OU REGULADOR, COM MOLA, EM ACO GALVANIZADO, PARA PERFIL TIPO T CLICADO DE FORROS REMOVIVEL</v>
          </cell>
          <cell r="C4512" t="str">
            <v xml:space="preserve">UN    </v>
          </cell>
          <cell r="D4512">
            <v>1.46</v>
          </cell>
        </row>
        <row r="4513">
          <cell r="A4513">
            <v>39574</v>
          </cell>
          <cell r="B4513" t="str">
            <v>TIRANTE COM ELO, EM ARAME GALVANIZADO RIGIDO, NUMERO 10, COMPRIMENTO 2000 MM, PARA PENDURAL DE FORRO REMOVIVEL</v>
          </cell>
          <cell r="C4513" t="str">
            <v xml:space="preserve">UN    </v>
          </cell>
          <cell r="D4513">
            <v>3.33</v>
          </cell>
        </row>
        <row r="4514">
          <cell r="A4514">
            <v>39577</v>
          </cell>
          <cell r="B4514" t="str">
            <v>AR-CONDICIONADO FRIO SPLITAO MODULAR 10 TR</v>
          </cell>
          <cell r="C4514" t="str">
            <v xml:space="preserve">UN    </v>
          </cell>
          <cell r="D4514">
            <v>19775.22</v>
          </cell>
        </row>
        <row r="4515">
          <cell r="A4515">
            <v>39578</v>
          </cell>
          <cell r="B4515" t="str">
            <v>AR-CONDICIONADO FRIO SPLITAO MODULAR 15 TR</v>
          </cell>
          <cell r="C4515" t="str">
            <v xml:space="preserve">UN    </v>
          </cell>
          <cell r="D4515">
            <v>25520.31</v>
          </cell>
        </row>
        <row r="4516">
          <cell r="A4516">
            <v>39579</v>
          </cell>
          <cell r="B4516" t="str">
            <v>AR-CONDICIONADO FRIO SPLITAO MODULAR 20 TR</v>
          </cell>
          <cell r="C4516" t="str">
            <v xml:space="preserve">UN    </v>
          </cell>
          <cell r="D4516">
            <v>37130.050000000003</v>
          </cell>
        </row>
        <row r="4517">
          <cell r="A4517">
            <v>39580</v>
          </cell>
          <cell r="B4517" t="str">
            <v>AR-CONDICIONADO FRIO SPLITAO INVERTER 30 TR</v>
          </cell>
          <cell r="C4517" t="str">
            <v xml:space="preserve">UN    </v>
          </cell>
          <cell r="D4517">
            <v>63180.03</v>
          </cell>
        </row>
        <row r="4518">
          <cell r="A4518">
            <v>39584</v>
          </cell>
          <cell r="B4518" t="str">
            <v>GRUPO GERADOR DIESEL, COM CARENAGEM, POTENCIA STANDART ENTRE 50 E 55 KVA, VELOCIDADE DE 1800 RPM, FREQUENCIA DE 60 HZ</v>
          </cell>
          <cell r="C4518" t="str">
            <v xml:space="preserve">UN    </v>
          </cell>
          <cell r="D4518">
            <v>84114.33</v>
          </cell>
        </row>
        <row r="4519">
          <cell r="A4519">
            <v>39585</v>
          </cell>
          <cell r="B4519" t="str">
            <v>GRUPO GERADOR DIESEL, COM CARENAGEM, POTENCIA STANDART ENTRE 100 E 110 KVA, VELOCIDADE DE 1800 RPM, FREQUENCIA DE 60 HZ</v>
          </cell>
          <cell r="C4519" t="str">
            <v xml:space="preserve">UN    </v>
          </cell>
          <cell r="D4519">
            <v>94454.63</v>
          </cell>
        </row>
        <row r="4520">
          <cell r="A4520">
            <v>39586</v>
          </cell>
          <cell r="B4520" t="str">
            <v>GRUPO GERADOR DIESEL, COM CARENAGEM, POTENCIA STANDART ENTRE 140 E 150 KVA, VELOCIDADE DE 1800 RPM, FREQUENCIA DE 60 HZ</v>
          </cell>
          <cell r="C4520" t="str">
            <v xml:space="preserve">UN    </v>
          </cell>
          <cell r="D4520">
            <v>110788.88</v>
          </cell>
        </row>
        <row r="4521">
          <cell r="A4521">
            <v>39587</v>
          </cell>
          <cell r="B4521" t="str">
            <v>GRUPO GERADOR DIESEL, COM CARENAGEM, POTENCIA STANDART ENTRE 210 E 220 KVA, VELOCIDADE DE 1800 RPM, FREQUENCIA DE 60 HZ</v>
          </cell>
          <cell r="C4521" t="str">
            <v xml:space="preserve">UN    </v>
          </cell>
          <cell r="D4521">
            <v>134935.18</v>
          </cell>
        </row>
        <row r="4522">
          <cell r="A4522">
            <v>39588</v>
          </cell>
          <cell r="B4522" t="str">
            <v>GRUPO GERADOR DIESEL, COM CARENAGEM, POTENCIA STANDART ENTRE 250 E 260 KVA, VELOCIDADE DE 1800 RPM, FREQUENCIA DE 60 HZ</v>
          </cell>
          <cell r="C4522" t="str">
            <v xml:space="preserve">UN    </v>
          </cell>
          <cell r="D4522">
            <v>156240.73000000001</v>
          </cell>
        </row>
        <row r="4523">
          <cell r="A4523">
            <v>39590</v>
          </cell>
          <cell r="B4523" t="str">
            <v>GRUPO GERADOR DIESEL, SEM CARENAGEM, POTENCIA STANDART ENTRE 100 E 110 KVA, VELOCIDADE DE 1800 RPM, FREQUENCIA DE 60 HZ</v>
          </cell>
          <cell r="C4523" t="str">
            <v xml:space="preserve">UN    </v>
          </cell>
          <cell r="D4523">
            <v>82097.399999999994</v>
          </cell>
        </row>
        <row r="4524">
          <cell r="A4524">
            <v>39592</v>
          </cell>
          <cell r="B4524" t="str">
            <v>GRUPO GERADOR DIESEL, SEM CARENAGEM, POTENCIA STANDART ENTRE 210 E 220 KVA, VELOCIDADE DE 1800 RPM, FREQUENCIA DE 60 HZ</v>
          </cell>
          <cell r="C4524" t="str">
            <v xml:space="preserve">UN    </v>
          </cell>
          <cell r="D4524">
            <v>117975.95</v>
          </cell>
        </row>
        <row r="4525">
          <cell r="A4525">
            <v>39593</v>
          </cell>
          <cell r="B4525" t="str">
            <v>GRUPO GERADOR DIESEL, SEM CARENAGEM, POTENCIA STANDART ENTRE 250 E 260 KVA, VELOCIDADE DE 1800 RPM, FREQUENCIA DE 60 HZ</v>
          </cell>
          <cell r="C4525" t="str">
            <v xml:space="preserve">UN    </v>
          </cell>
          <cell r="D4525">
            <v>134935.18</v>
          </cell>
        </row>
        <row r="4526">
          <cell r="A4526">
            <v>39594</v>
          </cell>
          <cell r="B4526" t="str">
            <v>PATCH PANEL, 24 PORTAS, CATEGORIA 5E, COM RACKS DE 19" E 1 U DE ALTURA</v>
          </cell>
          <cell r="C4526" t="str">
            <v xml:space="preserve">UN    </v>
          </cell>
          <cell r="D4526">
            <v>169.17</v>
          </cell>
        </row>
        <row r="4527">
          <cell r="A4527">
            <v>39595</v>
          </cell>
          <cell r="B4527" t="str">
            <v>PATCH PANEL, 48 PORTAS, CATEGORIA 5E, COM RACKS DE 19" E 2 U DE ALTURA</v>
          </cell>
          <cell r="C4527" t="str">
            <v xml:space="preserve">UN    </v>
          </cell>
          <cell r="D4527">
            <v>247.5</v>
          </cell>
        </row>
        <row r="4528">
          <cell r="A4528">
            <v>39596</v>
          </cell>
          <cell r="B4528" t="str">
            <v>PATCH PANEL, 24 PORTAS, CATEGORIA 6, COM RACKS DE 19" E 1 U DE ALTURA</v>
          </cell>
          <cell r="C4528" t="str">
            <v xml:space="preserve">UN    </v>
          </cell>
          <cell r="D4528">
            <v>294.85000000000002</v>
          </cell>
        </row>
        <row r="4529">
          <cell r="A4529">
            <v>39597</v>
          </cell>
          <cell r="B4529" t="str">
            <v>PATCH PANEL, 48 PORTAS, CATEGORIA 6, COM RACKS DE 19" E 2 U DE ALTURA</v>
          </cell>
          <cell r="C4529" t="str">
            <v xml:space="preserve">UN    </v>
          </cell>
          <cell r="D4529">
            <v>397.62</v>
          </cell>
        </row>
        <row r="4530">
          <cell r="A4530">
            <v>39598</v>
          </cell>
          <cell r="B4530" t="str">
            <v>CABO DE PAR TRANCADO UTP, 4 PARES, CATEGORIA 5E</v>
          </cell>
          <cell r="C4530" t="str">
            <v xml:space="preserve">M     </v>
          </cell>
          <cell r="D4530">
            <v>1.05</v>
          </cell>
        </row>
        <row r="4531">
          <cell r="A4531">
            <v>39599</v>
          </cell>
          <cell r="B4531" t="str">
            <v>CABO DE PAR TRANCADO UTP, 4 PARES, CATEGORIA 6</v>
          </cell>
          <cell r="C4531" t="str">
            <v xml:space="preserve">M     </v>
          </cell>
          <cell r="D4531">
            <v>1.58</v>
          </cell>
        </row>
        <row r="4532">
          <cell r="A4532">
            <v>39600</v>
          </cell>
          <cell r="B4532" t="str">
            <v>CONECTOR FEMEA RJ - 45, CATEGORIA 5 E</v>
          </cell>
          <cell r="C4532" t="str">
            <v xml:space="preserve">UN    </v>
          </cell>
          <cell r="D4532">
            <v>8.94</v>
          </cell>
        </row>
        <row r="4533">
          <cell r="A4533">
            <v>39601</v>
          </cell>
          <cell r="B4533" t="str">
            <v>CONECTOR FEMEA RJ - 45, CATEGORIA 6</v>
          </cell>
          <cell r="C4533" t="str">
            <v xml:space="preserve">UN    </v>
          </cell>
          <cell r="D4533">
            <v>15.55</v>
          </cell>
        </row>
        <row r="4534">
          <cell r="A4534">
            <v>39602</v>
          </cell>
          <cell r="B4534" t="str">
            <v>CONECTOR MACHO RJ - 45, CATEGORIA 5 E</v>
          </cell>
          <cell r="C4534" t="str">
            <v xml:space="preserve">UN    </v>
          </cell>
          <cell r="D4534">
            <v>1.02</v>
          </cell>
        </row>
        <row r="4535">
          <cell r="A4535">
            <v>39603</v>
          </cell>
          <cell r="B4535" t="str">
            <v>CONECTOR MACHO RJ - 45, CATEGORIA 6</v>
          </cell>
          <cell r="C4535" t="str">
            <v xml:space="preserve">UN    </v>
          </cell>
          <cell r="D4535">
            <v>1.75</v>
          </cell>
        </row>
        <row r="4536">
          <cell r="A4536">
            <v>39604</v>
          </cell>
          <cell r="B4536" t="str">
            <v>PATCH CORD, CATEGORIA 5 E, EXTENSAO DE 1,50 M</v>
          </cell>
          <cell r="C4536" t="str">
            <v xml:space="preserve">UN    </v>
          </cell>
          <cell r="D4536">
            <v>8.83</v>
          </cell>
        </row>
        <row r="4537">
          <cell r="A4537">
            <v>39605</v>
          </cell>
          <cell r="B4537" t="str">
            <v>PATCH CORD, CATEGORIA 5 E, EXTENSAO DE 2,50 M</v>
          </cell>
          <cell r="C4537" t="str">
            <v xml:space="preserve">UN    </v>
          </cell>
          <cell r="D4537">
            <v>12.26</v>
          </cell>
        </row>
        <row r="4538">
          <cell r="A4538">
            <v>39606</v>
          </cell>
          <cell r="B4538" t="str">
            <v>PATCH CORD, CATEGORIA 6, EXTENSAO DE 1,50 M</v>
          </cell>
          <cell r="C4538" t="str">
            <v xml:space="preserve">UN    </v>
          </cell>
          <cell r="D4538">
            <v>15.57</v>
          </cell>
        </row>
        <row r="4539">
          <cell r="A4539">
            <v>39607</v>
          </cell>
          <cell r="B4539" t="str">
            <v>PATCH CORD, CATEGORIA 6, EXTENSAO DE 2,50 M</v>
          </cell>
          <cell r="C4539" t="str">
            <v xml:space="preserve">UN    </v>
          </cell>
          <cell r="D4539">
            <v>17.87</v>
          </cell>
        </row>
        <row r="4540">
          <cell r="A4540">
            <v>39608</v>
          </cell>
          <cell r="B4540" t="str">
            <v>NOBREAK TRIFASICO, DE 5 KVA FATOR DE POTENCIA DE 0,8, AUTONOMIA MINIMA DE 30 MINUTOS A PLENA CARGA</v>
          </cell>
          <cell r="C4540" t="str">
            <v xml:space="preserve">UN    </v>
          </cell>
          <cell r="D4540">
            <v>40446.720000000001</v>
          </cell>
        </row>
        <row r="4541">
          <cell r="A4541">
            <v>39609</v>
          </cell>
          <cell r="B4541" t="str">
            <v>NOBREAK TRIFASICO, DE 10 KVA FATOR DE POTENCIA DE 0,8, AUTONOMIA MINIMA DE 30 MINUTOS A PLENA CARGA</v>
          </cell>
          <cell r="C4541" t="str">
            <v xml:space="preserve">UN    </v>
          </cell>
          <cell r="D4541">
            <v>50584.36</v>
          </cell>
        </row>
        <row r="4542">
          <cell r="A4542">
            <v>39610</v>
          </cell>
          <cell r="B4542" t="str">
            <v>NOBREAK TRIFASICO, DE 15 KVA FATOR DE POTENCIA DE 0,8, AUTONOMIA MINIMA DE 30 MINUTOS A PLENA CARGA</v>
          </cell>
          <cell r="C4542" t="str">
            <v xml:space="preserve">UN    </v>
          </cell>
          <cell r="D4542">
            <v>73837.38</v>
          </cell>
        </row>
        <row r="4543">
          <cell r="A4543">
            <v>39611</v>
          </cell>
          <cell r="B4543" t="str">
            <v>NOBREAK TRIFASICO, DE 20 KVA FATOR DE POTENCIA DE 0,8, AUTONOMIA MINIMA DE 30 MINUTOS A PLENA CARGA</v>
          </cell>
          <cell r="C4543" t="str">
            <v xml:space="preserve">UN    </v>
          </cell>
          <cell r="D4543">
            <v>89355.32</v>
          </cell>
        </row>
        <row r="4544">
          <cell r="A4544">
            <v>39612</v>
          </cell>
          <cell r="B4544" t="str">
            <v>NOBREAK TRIFASICO, DE 25 KVA FATOR DE POTENCIA DE 0,8, AUTONOMIA MINIMA DE 30 MINUTOS A PLENA CARGA</v>
          </cell>
          <cell r="C4544" t="str">
            <v xml:space="preserve">UN    </v>
          </cell>
          <cell r="D4544">
            <v>139977.12</v>
          </cell>
        </row>
        <row r="4545">
          <cell r="A4545">
            <v>39613</v>
          </cell>
          <cell r="B4545" t="str">
            <v>ESTABILIZADOR BIVOLT AUTOMATICO, 300 VA</v>
          </cell>
          <cell r="C4545" t="str">
            <v xml:space="preserve">UN    </v>
          </cell>
          <cell r="D4545">
            <v>145.06</v>
          </cell>
        </row>
        <row r="4546">
          <cell r="A4546">
            <v>39614</v>
          </cell>
          <cell r="B4546" t="str">
            <v>ESTABILIZADOR BIVOLT AUTOMATICO, 500 VA</v>
          </cell>
          <cell r="C4546" t="str">
            <v xml:space="preserve">UN    </v>
          </cell>
          <cell r="D4546">
            <v>211.64</v>
          </cell>
        </row>
        <row r="4547">
          <cell r="A4547">
            <v>39615</v>
          </cell>
          <cell r="B4547" t="str">
            <v>BARRA ANTIPANICO SIMPLES, CEGA LADO OPOSTO, COR CINZA</v>
          </cell>
          <cell r="C4547" t="str">
            <v xml:space="preserve">UN    </v>
          </cell>
          <cell r="D4547">
            <v>425.98</v>
          </cell>
        </row>
        <row r="4548">
          <cell r="A4548">
            <v>39616</v>
          </cell>
          <cell r="B4548" t="str">
            <v>ESTABILIZADOR BIVOLT AUTOMATICO, 1000 VA</v>
          </cell>
          <cell r="C4548" t="str">
            <v xml:space="preserve">UN    </v>
          </cell>
          <cell r="D4548">
            <v>365.2</v>
          </cell>
        </row>
        <row r="4549">
          <cell r="A4549">
            <v>39618</v>
          </cell>
          <cell r="B4549" t="str">
            <v>ESTABILIZADOR BIVOLT AUTOMATICO, 1500 VA</v>
          </cell>
          <cell r="C4549" t="str">
            <v xml:space="preserve">UN    </v>
          </cell>
          <cell r="D4549">
            <v>662.41</v>
          </cell>
        </row>
        <row r="4550">
          <cell r="A4550">
            <v>39619</v>
          </cell>
          <cell r="B4550" t="str">
            <v>ESTABILIZADOR BIVOLT AUTOMATICO, 2000 VA</v>
          </cell>
          <cell r="C4550" t="str">
            <v xml:space="preserve">UN    </v>
          </cell>
          <cell r="D4550">
            <v>907.23</v>
          </cell>
        </row>
        <row r="4551">
          <cell r="A4551">
            <v>39620</v>
          </cell>
          <cell r="B4551" t="str">
            <v>BARRA ANTIPANICO SIMPLES, COM FECHADURA LADO OPOSTO, COR CINZA</v>
          </cell>
          <cell r="C4551" t="str">
            <v xml:space="preserve">UN    </v>
          </cell>
          <cell r="D4551">
            <v>651.21</v>
          </cell>
        </row>
        <row r="4552">
          <cell r="A4552">
            <v>39621</v>
          </cell>
          <cell r="B4552" t="str">
            <v>BARRA ANTIPANICO DUPLA, CEGA LADO OPOSTO, COR CINZA</v>
          </cell>
          <cell r="C4552" t="str">
            <v xml:space="preserve">PAR   </v>
          </cell>
          <cell r="D4552">
            <v>1221.03</v>
          </cell>
        </row>
        <row r="4553">
          <cell r="A4553">
            <v>39623</v>
          </cell>
          <cell r="B4553" t="str">
            <v>BARRA ANTIPANICO SIMPLES, PARA PORTA DE VIDRO, COR CINZA</v>
          </cell>
          <cell r="C4553" t="str">
            <v xml:space="preserve">UN    </v>
          </cell>
          <cell r="D4553">
            <v>630.59</v>
          </cell>
        </row>
        <row r="4554">
          <cell r="A4554">
            <v>39624</v>
          </cell>
          <cell r="B4554" t="str">
            <v>BARRA ANTIPANICO DUPLA, PARA PORTA DE VIDRO, COR CINZA</v>
          </cell>
          <cell r="C4554" t="str">
            <v xml:space="preserve">PAR   </v>
          </cell>
          <cell r="D4554">
            <v>1235.6099999999999</v>
          </cell>
        </row>
        <row r="4555">
          <cell r="A4555">
            <v>39628</v>
          </cell>
          <cell r="B4555" t="str">
            <v>MOTOR A DIESEL PARA VIBRADOR DE IMERSAO, DE *4,7* CV</v>
          </cell>
          <cell r="C4555" t="str">
            <v xml:space="preserve">UN    </v>
          </cell>
          <cell r="D4555">
            <v>2807.73</v>
          </cell>
        </row>
        <row r="4556">
          <cell r="A4556">
            <v>39634</v>
          </cell>
          <cell r="B4556" t="str">
            <v>FITA ADESIVA ANTICORROSIVA DE PVC FLEXIVEL, COR PRETA, PARA PROTECAO TUBULACAO, 50 MM X 30 M (L X C), E= *0,25* MM</v>
          </cell>
          <cell r="C4556" t="str">
            <v xml:space="preserve">M     </v>
          </cell>
          <cell r="D4556">
            <v>8.26</v>
          </cell>
        </row>
        <row r="4557">
          <cell r="A4557">
            <v>39635</v>
          </cell>
          <cell r="B4557" t="str">
            <v>CARPETE DE POLIPROPILENO EM MANTA PARA TRAFEGO COMERCIAL MEDIO, E = 5 A 6 MM (INSTALADO)</v>
          </cell>
          <cell r="C4557" t="str">
            <v xml:space="preserve">M2    </v>
          </cell>
          <cell r="D4557">
            <v>68.36</v>
          </cell>
        </row>
        <row r="4558">
          <cell r="A4558">
            <v>39636</v>
          </cell>
          <cell r="B4558" t="str">
            <v>CARPETE DE NYLON EM PLACAS 50 X 50 CM PARA TRAFEGO COMERCIAL PESADO, E = 6,5 MM (INSTALADO)</v>
          </cell>
          <cell r="C4558" t="str">
            <v xml:space="preserve">M2    </v>
          </cell>
          <cell r="D4558">
            <v>130.13</v>
          </cell>
        </row>
        <row r="4559">
          <cell r="A4559">
            <v>39637</v>
          </cell>
          <cell r="B4559" t="str">
            <v>PAINEL ESTRUTURAL PARA LAJE SECA REVESTIDO EM PLACA CIMENTICIA, DE 1,20 X 2,50 M, E = 23 MM</v>
          </cell>
          <cell r="C4559" t="str">
            <v xml:space="preserve">M2    </v>
          </cell>
          <cell r="D4559">
            <v>66.55</v>
          </cell>
        </row>
        <row r="4560">
          <cell r="A4560">
            <v>39638</v>
          </cell>
          <cell r="B4560" t="str">
            <v>PAINEL ESTRUTURAL PARA LAJE SECA REVESTIDO EM PLACA CIMENTICIA, DE 1,20 X 2,50 M, E = 40 MM</v>
          </cell>
          <cell r="C4560" t="str">
            <v xml:space="preserve">M2    </v>
          </cell>
          <cell r="D4560">
            <v>123.93</v>
          </cell>
        </row>
        <row r="4561">
          <cell r="A4561">
            <v>39639</v>
          </cell>
          <cell r="B4561" t="str">
            <v>PAINEL ESTRUTURAL PARA LAJE SECA REVESTIDO EM PLACA CIMENTICIA, DE 1,20 X 2,50 M, E = 55 MM</v>
          </cell>
          <cell r="C4561" t="str">
            <v xml:space="preserve">M2    </v>
          </cell>
          <cell r="D4561">
            <v>163.38999999999999</v>
          </cell>
        </row>
        <row r="4562">
          <cell r="A4562">
            <v>39640</v>
          </cell>
          <cell r="B4562" t="str">
            <v>CUMEEIRA ARTICULADA (ABA INFERIOR) PARA TELHA ONDULADA DE FIBROCIMENTO E = 4 MM, ABA *330* MM, COMPRIMENTO 500 MM (SEM AMIANTO)</v>
          </cell>
          <cell r="C4562" t="str">
            <v xml:space="preserve">UN    </v>
          </cell>
          <cell r="D4562">
            <v>5.95</v>
          </cell>
        </row>
        <row r="4563">
          <cell r="A4563">
            <v>39641</v>
          </cell>
          <cell r="B4563" t="str">
            <v>ANEL DE BORRACHA PARA VEDACAO DE DUTO PEAD CORRUGADO PARA ELETRICA, DN 1 1/4"</v>
          </cell>
          <cell r="C4563" t="str">
            <v xml:space="preserve">UN    </v>
          </cell>
          <cell r="D4563">
            <v>1.73</v>
          </cell>
        </row>
        <row r="4564">
          <cell r="A4564">
            <v>39642</v>
          </cell>
          <cell r="B4564" t="str">
            <v>ANEL DE BORRACHA PARA VEDACAO DE DUTO PEAD CORRUGADO PARA ELETRICA, DN 1 1/2"</v>
          </cell>
          <cell r="C4564" t="str">
            <v xml:space="preserve">UN    </v>
          </cell>
          <cell r="D4564">
            <v>2.48</v>
          </cell>
        </row>
        <row r="4565">
          <cell r="A4565">
            <v>39643</v>
          </cell>
          <cell r="B4565" t="str">
            <v>ANEL DE BORRACHA PARA VEDACAO DE DUTO PEAD CORRUGADO PARA ELETRICA, DN 2"</v>
          </cell>
          <cell r="C4565" t="str">
            <v xml:space="preserve">UN    </v>
          </cell>
          <cell r="D4565">
            <v>6.89</v>
          </cell>
        </row>
        <row r="4566">
          <cell r="A4566">
            <v>39644</v>
          </cell>
          <cell r="B4566" t="str">
            <v>ANEL DE BORRACHA PARA VEDACAO DE DUTO PEAD CORRUGADO PARA ELETRICA, DN 3"</v>
          </cell>
          <cell r="C4566" t="str">
            <v xml:space="preserve">UN    </v>
          </cell>
          <cell r="D4566">
            <v>8.9</v>
          </cell>
        </row>
        <row r="4567">
          <cell r="A4567">
            <v>39645</v>
          </cell>
          <cell r="B4567" t="str">
            <v>ANEL DE BORRACHA PARA VEDACAO DE DUTO PEAD CORRUGADO PARA ELETRICA, DN 4"</v>
          </cell>
          <cell r="C4567" t="str">
            <v xml:space="preserve">UN    </v>
          </cell>
          <cell r="D4567">
            <v>11.5</v>
          </cell>
        </row>
        <row r="4568">
          <cell r="A4568">
            <v>39660</v>
          </cell>
          <cell r="B4568" t="str">
            <v>TUBO DE COBRE FLEXIVEL, D = 1/2 ", E = 0,79 MM, PARA AR-CONDICIONADO/ INSTALACOES GAS RESIDENCIAIS E COMERCIAIS</v>
          </cell>
          <cell r="C4568" t="str">
            <v xml:space="preserve">M     </v>
          </cell>
          <cell r="D4568">
            <v>27.14</v>
          </cell>
        </row>
        <row r="4569">
          <cell r="A4569">
            <v>39661</v>
          </cell>
          <cell r="B4569" t="str">
            <v>TUBO DE COBRE FLEXIVEL, D = 3/16 ", E = 0,79 MM, PARA AR-CONDICIONADO/ INSTALACOES GAS RESIDENCIAIS E COMERCIAIS</v>
          </cell>
          <cell r="C4569" t="str">
            <v xml:space="preserve">M     </v>
          </cell>
          <cell r="D4569">
            <v>8.8699999999999992</v>
          </cell>
        </row>
        <row r="4570">
          <cell r="A4570">
            <v>39662</v>
          </cell>
          <cell r="B4570" t="str">
            <v>TUBO DE COBRE FLEXIVEL, D = 1/4 ", E = 0,79 MM, PARA AR-CONDICIONADO/ INSTALACOES GAS RESIDENCIAIS E COMERCIAIS</v>
          </cell>
          <cell r="C4570" t="str">
            <v xml:space="preserve">M     </v>
          </cell>
          <cell r="D4570">
            <v>13.01</v>
          </cell>
        </row>
        <row r="4571">
          <cell r="A4571">
            <v>39663</v>
          </cell>
          <cell r="B4571" t="str">
            <v>TUBO DE COBRE FLEXIVEL, D = 5/16 ", E = 0,79 MM, PARA AR-CONDICIONADO/ INSTALACOES GAS RESIDENCIAIS E COMERCIAIS</v>
          </cell>
          <cell r="C4571" t="str">
            <v xml:space="preserve">M     </v>
          </cell>
          <cell r="D4571">
            <v>15.99</v>
          </cell>
        </row>
        <row r="4572">
          <cell r="A4572">
            <v>39664</v>
          </cell>
          <cell r="B4572" t="str">
            <v>TUBO DE COBRE FLEXIVEL, D = 3/8 ", E = 0,79 MM, PARA AR-CONDICIONADO/ INSTALACOES GAS RESIDENCIAIS E COMERCIAIS</v>
          </cell>
          <cell r="C4572" t="str">
            <v xml:space="preserve">M     </v>
          </cell>
          <cell r="D4572">
            <v>20.010000000000002</v>
          </cell>
        </row>
        <row r="4573">
          <cell r="A4573">
            <v>39665</v>
          </cell>
          <cell r="B4573" t="str">
            <v>TUBO DE COBRE FLEXIVEL, D = 5/8 ", E = 0,79 MM, PARA AR-CONDICIONADO/ INSTALACOES GAS RESIDENCIAIS E COMERCIAIS</v>
          </cell>
          <cell r="C4573" t="str">
            <v xml:space="preserve">M     </v>
          </cell>
          <cell r="D4573">
            <v>33.76</v>
          </cell>
        </row>
        <row r="4574">
          <cell r="A4574">
            <v>39666</v>
          </cell>
          <cell r="B4574" t="str">
            <v>TUBO DE COBRE FLEXIVEL, D = 3/4 ", E = 0,79 MM, PARA AR-CONDICIONADO/ INSTALACOES GAS RESIDENCIAIS E COMERCIAIS</v>
          </cell>
          <cell r="C4574" t="str">
            <v xml:space="preserve">M     </v>
          </cell>
          <cell r="D4574">
            <v>40.83</v>
          </cell>
        </row>
        <row r="4575">
          <cell r="A4575">
            <v>39678</v>
          </cell>
          <cell r="B4575" t="str">
            <v>CABECOTE PARA ENTRADA DE LINHA DE ALIMENTACAO PARA ELETRODUTO, EM LIGA DE ALUMINIO COM ACABAMENTO ANTI CORROSIVO, COM FIXACAO POR ENCAIXE LISO DE 360 GRAUS, DE 1/2"</v>
          </cell>
          <cell r="C4575" t="str">
            <v xml:space="preserve">UN    </v>
          </cell>
          <cell r="D4575">
            <v>1.8</v>
          </cell>
        </row>
        <row r="4576">
          <cell r="A4576">
            <v>39679</v>
          </cell>
          <cell r="B4576" t="str">
            <v>CABECOTE PARA ENTRADA DE LINHA DE ALIMENTACAO PARA ELETRODUTO, EM LIGA DE ALUMINIO COM ACABAMENTO ANTI CORROSIVO, COM FIXACAO POR ENCAIXE LISO DE 360 GRAUS, DE 3 1/2"</v>
          </cell>
          <cell r="C4576" t="str">
            <v xml:space="preserve">UN    </v>
          </cell>
          <cell r="D4576">
            <v>38.43</v>
          </cell>
        </row>
        <row r="4577">
          <cell r="A4577">
            <v>39686</v>
          </cell>
          <cell r="B4577" t="str">
            <v>CAIXA INTERNA/EXTERNA DE MEDICAO PARA 4 MEDIDORES MONOFASICOS, COM VISOR, EM CHAPA DE ACO 18 USG (PADRAO DA CONCESSIONARIA LOCAL)</v>
          </cell>
          <cell r="C4577" t="str">
            <v xml:space="preserve">UN    </v>
          </cell>
          <cell r="D4577">
            <v>352.71</v>
          </cell>
        </row>
        <row r="4578">
          <cell r="A4578">
            <v>39690</v>
          </cell>
          <cell r="B4578" t="str">
            <v>CAIXA PARA MEDICAO COLETIVA TIPO M, PADRAO BIFASICO OU TRIFASICO, PARA ATE 8 MEDIDORES, SEM BARRAMENTO E COM PORTAS INFERIOR E SUPERIOR</v>
          </cell>
          <cell r="C4578" t="str">
            <v xml:space="preserve">UN    </v>
          </cell>
          <cell r="D4578">
            <v>2410.52</v>
          </cell>
        </row>
        <row r="4579">
          <cell r="A4579">
            <v>39691</v>
          </cell>
          <cell r="B4579" t="str">
            <v>CAIXA PARA MEDICAO COLETIVA TIPO N, PADRAO BIFASICO OU TRIFASICO, PARA ATE 12 MEDIDORES, SEM BARRAMENTO E COM PORTAS INFERIOR E SUPERIOR</v>
          </cell>
          <cell r="C4579" t="str">
            <v xml:space="preserve">UN    </v>
          </cell>
          <cell r="D4579">
            <v>3031.76</v>
          </cell>
        </row>
        <row r="4580">
          <cell r="A4580">
            <v>39692</v>
          </cell>
          <cell r="B4580" t="str">
            <v>CAIXA DE PROTECAO PARA TRANSFORMADOR CORRENTE, EM CHAPA DE ACO 18 USG (PADRAO DA CONCESSIONARIA LOCAL)</v>
          </cell>
          <cell r="C4580" t="str">
            <v xml:space="preserve">UN    </v>
          </cell>
          <cell r="D4580">
            <v>687.35</v>
          </cell>
        </row>
        <row r="4581">
          <cell r="A4581">
            <v>39693</v>
          </cell>
          <cell r="B4581" t="str">
            <v>CAIXA DE PROTECAO EXTERNA PARA MEDIDOR HOROSAZONAL, DE BAIXA TENSAO, COM MODULO, EM CHAPA DE ACO (PADRAO DA CONCESSIONARIA LOCAL)</v>
          </cell>
          <cell r="C4581" t="str">
            <v xml:space="preserve">UN    </v>
          </cell>
          <cell r="D4581">
            <v>2148.11</v>
          </cell>
        </row>
        <row r="4582">
          <cell r="A4582">
            <v>39694</v>
          </cell>
          <cell r="B4582" t="str">
            <v>PISO ELEVADO COM 2 PLACAS DE ACO COM ENCHIMENTO DE CONCRETO CELULAR, INCLUSO BASE/HASTE/CRUZETAS, 60 X 60 CM, H = *28* CM, RESISTENCIA CARGA CONCENTRADA 496 KG (COM COLOCACAO)</v>
          </cell>
          <cell r="C4582" t="str">
            <v xml:space="preserve">M2    </v>
          </cell>
          <cell r="D4582">
            <v>227.74</v>
          </cell>
        </row>
        <row r="4583">
          <cell r="A4583">
            <v>39696</v>
          </cell>
          <cell r="B4583" t="str">
            <v>MANTA ALUMINIZADA 1 FACE PARA SUBCOBERTURA, E = *1* MM</v>
          </cell>
          <cell r="C4583" t="str">
            <v xml:space="preserve">M2    </v>
          </cell>
          <cell r="D4583">
            <v>5.52</v>
          </cell>
        </row>
        <row r="4584">
          <cell r="A4584">
            <v>39699</v>
          </cell>
          <cell r="B4584" t="str">
            <v>MANTA DE BORRACHA ANTIRRUIDO 5 MM</v>
          </cell>
          <cell r="C4584" t="str">
            <v xml:space="preserve">M2    </v>
          </cell>
          <cell r="D4584">
            <v>12.93</v>
          </cell>
        </row>
        <row r="4585">
          <cell r="A4585">
            <v>39700</v>
          </cell>
          <cell r="B4585" t="str">
            <v>MANTA ANTIRRUIDO DE POLIESTER (PET) PARA CONTRAPISO E = *8* MM</v>
          </cell>
          <cell r="C4585" t="str">
            <v xml:space="preserve">M2    </v>
          </cell>
          <cell r="D4585">
            <v>16.59</v>
          </cell>
        </row>
        <row r="4586">
          <cell r="A4586">
            <v>39701</v>
          </cell>
          <cell r="B4586" t="str">
            <v>FITA ADESIVA ASFALTICA ALUMINIZADA MULTIUSO, L = 10 CM, ROLO DE 10 M</v>
          </cell>
          <cell r="C4586" t="str">
            <v xml:space="preserve">UN    </v>
          </cell>
          <cell r="D4586">
            <v>61.24</v>
          </cell>
        </row>
        <row r="4587">
          <cell r="A4587">
            <v>39707</v>
          </cell>
          <cell r="B4587" t="str">
            <v>TUBO DE ESPUMA DE POLIETILENO EXPANDIDO FLEXIVEL PARA ISOLAMENTO TERMICO DE TUBULACAO DE AR CONDICIONADO, AGUA QUENTE,  DN 1 1/2", E= 10 MM</v>
          </cell>
          <cell r="C4587" t="str">
            <v xml:space="preserve">M     </v>
          </cell>
          <cell r="D4587">
            <v>3.09</v>
          </cell>
        </row>
        <row r="4588">
          <cell r="A4588">
            <v>39708</v>
          </cell>
          <cell r="B4588" t="str">
            <v>TUBO DE ESPUMA DE POLIETILENO EXPANDIDO FLEXIVEL PARA ISOLAMENTO TERMICO DE TUBULACAO DE AR CONDICIONADO, AGUA QUENTE,  DN 1 1/4", E= 10 MM</v>
          </cell>
          <cell r="C4588" t="str">
            <v xml:space="preserve">M     </v>
          </cell>
          <cell r="D4588">
            <v>2.99</v>
          </cell>
        </row>
        <row r="4589">
          <cell r="A4589">
            <v>39709</v>
          </cell>
          <cell r="B4589" t="str">
            <v>TUBO DE ESPUMA DE POLIETILENO EXPANDIDO FLEXIVEL PARA ISOLAMENTO TERMICO DE TUBULACAO DE AR CONDICIONADO, AGUA QUENTE,  DN 1 3/8", E= 10 MM</v>
          </cell>
          <cell r="C4589" t="str">
            <v xml:space="preserve">M     </v>
          </cell>
          <cell r="D4589">
            <v>2.92</v>
          </cell>
        </row>
        <row r="4590">
          <cell r="A4590">
            <v>39710</v>
          </cell>
          <cell r="B4590" t="str">
            <v>TUBO DE ESPUMA DE POLIETILENO EXPANDIDO FLEXIVEL PARA ISOLAMENTO TERMICO DE TUBULACAO DE AR CONDICIONADO, AGUA QUENTE,  DN 1 1/8", E= 10 MM</v>
          </cell>
          <cell r="C4590" t="str">
            <v xml:space="preserve">M     </v>
          </cell>
          <cell r="D4590">
            <v>2.1</v>
          </cell>
        </row>
        <row r="4591">
          <cell r="A4591">
            <v>39711</v>
          </cell>
          <cell r="B4591" t="str">
            <v>TUBO DE ESPUMA DE POLIETILENO EXPANDIDO FLEXIVEL PARA ISOLAMENTO TERMICO DE TUBULACAO DE AR CONDICIONADO, AGUA QUENTE,  DN 1 5/8", E= 10 MM</v>
          </cell>
          <cell r="C4591" t="str">
            <v xml:space="preserve">M     </v>
          </cell>
          <cell r="D4591">
            <v>3.28</v>
          </cell>
        </row>
        <row r="4592">
          <cell r="A4592">
            <v>39712</v>
          </cell>
          <cell r="B4592" t="str">
            <v>TUBO DE ESPUMA DE POLIETILENO EXPANDIDO FLEXIVEL PARA ISOLAMENTO TERMICO DE TUBULACAO DE AR CONDICIONADO, AGUA QUENTE,  DN 1/2", E= 10 MM</v>
          </cell>
          <cell r="C4592" t="str">
            <v xml:space="preserve">M     </v>
          </cell>
          <cell r="D4592">
            <v>1.1499999999999999</v>
          </cell>
        </row>
        <row r="4593">
          <cell r="A4593">
            <v>39713</v>
          </cell>
          <cell r="B4593" t="str">
            <v>TUBO DE ESPUMA DE POLIETILENO EXPANDIDO FLEXIVEL PARA ISOLAMENTO TERMICO DE TUBULACAO DE AR CONDICIONADO, AGUA QUENTE,  DN 1/4", E= 10 MM</v>
          </cell>
          <cell r="C4593" t="str">
            <v xml:space="preserve">M     </v>
          </cell>
          <cell r="D4593">
            <v>0.91</v>
          </cell>
        </row>
        <row r="4594">
          <cell r="A4594">
            <v>39714</v>
          </cell>
          <cell r="B4594" t="str">
            <v>TUBO DE ESPUMA DE POLIETILENO EXPANDIDO FLEXIVEL PARA ISOLAMENTO TERMICO DE TUBULACAO DE AR CONDICIONADO, AGUA QUENTE,  DN 1", E= 10 MM</v>
          </cell>
          <cell r="C4594" t="str">
            <v xml:space="preserve">M     </v>
          </cell>
          <cell r="D4594">
            <v>2.08</v>
          </cell>
        </row>
        <row r="4595">
          <cell r="A4595">
            <v>39715</v>
          </cell>
          <cell r="B4595" t="str">
            <v>TUBO DE ESPUMA DE POLIETILENO EXPANDIDO FLEXIVEL PARA ISOLAMENTO TERMICO DE TUBULACAO DE AR CONDICIONADO, AGUA QUENTE,  DN 3/4", E= 10 MM</v>
          </cell>
          <cell r="C4595" t="str">
            <v xml:space="preserve">M     </v>
          </cell>
          <cell r="D4595">
            <v>1.48</v>
          </cell>
        </row>
        <row r="4596">
          <cell r="A4596">
            <v>39716</v>
          </cell>
          <cell r="B4596" t="str">
            <v>TUBO DE ESPUMA DE POLIETILENO EXPANDIDO FLEXIVEL PARA ISOLAMENTO TERMICO DE TUBULACAO DE AR CONDICIONADO, AGUA QUENTE,  DN 3/8", E= 10 MM</v>
          </cell>
          <cell r="C4596" t="str">
            <v xml:space="preserve">M     </v>
          </cell>
          <cell r="D4596">
            <v>1.1200000000000001</v>
          </cell>
        </row>
        <row r="4597">
          <cell r="A4597">
            <v>39718</v>
          </cell>
          <cell r="B4597" t="str">
            <v>TUBO DE ESPUMA DE POLIETILENO EXPANDIDO FLEXIVEL PARA ISOLAMENTO TERMICO DE TUBULACAO DE AR CONDICIONADO, AGUA QUENTE,  DN 7/8", E= 10 MM</v>
          </cell>
          <cell r="C4597" t="str">
            <v xml:space="preserve">M     </v>
          </cell>
          <cell r="D4597">
            <v>1.91</v>
          </cell>
        </row>
        <row r="4598">
          <cell r="A4598">
            <v>39719</v>
          </cell>
          <cell r="B4598" t="str">
            <v>ADESIVO LIQUIDO A BASE DE RESINAS PARA COLAGEM DE ESPUMA DE ISOLAMENTO TERMICO FLEXIVEL</v>
          </cell>
          <cell r="C4598" t="str">
            <v xml:space="preserve">L     </v>
          </cell>
          <cell r="D4598">
            <v>108.24</v>
          </cell>
        </row>
        <row r="4599">
          <cell r="A4599">
            <v>39724</v>
          </cell>
          <cell r="B4599" t="str">
            <v>TUBO DE COBRE CLASSE "I", DN = 1/2 " (15 MM), PARA INSTALACOES INDUSTRIAIS DE ALTA PRESSAO E VAPOR</v>
          </cell>
          <cell r="C4599" t="str">
            <v xml:space="preserve">M     </v>
          </cell>
          <cell r="D4599">
            <v>38.31</v>
          </cell>
        </row>
        <row r="4600">
          <cell r="A4600">
            <v>39725</v>
          </cell>
          <cell r="B4600" t="str">
            <v>TUBO DE COBRE CLASSE "I", DN = 3/4 " (22 MM), PARA INSTALACOES INDUSTRIAIS DE ALTA PRESSAO E VAPOR</v>
          </cell>
          <cell r="C4600" t="str">
            <v xml:space="preserve">M     </v>
          </cell>
          <cell r="D4600">
            <v>62.44</v>
          </cell>
        </row>
        <row r="4601">
          <cell r="A4601">
            <v>39726</v>
          </cell>
          <cell r="B4601" t="str">
            <v>TUBO DE COBRE CLASSE "I", DN = 1 " (28 MM), PARA INSTALACOES INDUSTRIAIS DE ALTA PRESSAO E VAPOR</v>
          </cell>
          <cell r="C4601" t="str">
            <v xml:space="preserve">M     </v>
          </cell>
          <cell r="D4601">
            <v>86.52</v>
          </cell>
        </row>
        <row r="4602">
          <cell r="A4602">
            <v>39727</v>
          </cell>
          <cell r="B4602" t="str">
            <v>TUBO DE COBRE CLASSE "I", DN = 1 1/4 " (35 MM), PARA INSTALACOES INDUSTRIAIS DE ALTA PRESSAO E VAPOR</v>
          </cell>
          <cell r="C4602" t="str">
            <v xml:space="preserve">M     </v>
          </cell>
          <cell r="D4602">
            <v>125.13</v>
          </cell>
        </row>
        <row r="4603">
          <cell r="A4603">
            <v>39728</v>
          </cell>
          <cell r="B4603" t="str">
            <v>TUBO DE COBRE CLASSE "I", DN = 1 1/2 " (42 MM), PARA INSTALACOES INDUSTRIAIS DE ALTA PRESSAO E VAPOR</v>
          </cell>
          <cell r="C4603" t="str">
            <v xml:space="preserve">M     </v>
          </cell>
          <cell r="D4603">
            <v>152.06</v>
          </cell>
        </row>
        <row r="4604">
          <cell r="A4604">
            <v>39729</v>
          </cell>
          <cell r="B4604" t="str">
            <v>TUBO DE COBRE CLASSE "I", DN = 2 " (54 MM), PARA INSTALACOES INDUSTRIAIS DE ALTA PRESSAO E VAPOR</v>
          </cell>
          <cell r="C4604" t="str">
            <v xml:space="preserve">M     </v>
          </cell>
          <cell r="D4604">
            <v>210.57</v>
          </cell>
        </row>
        <row r="4605">
          <cell r="A4605">
            <v>39730</v>
          </cell>
          <cell r="B4605" t="str">
            <v>TUBO DE COBRE CLASSE "I", DN = 2 1/2 " (66 MM), PARA INSTALACOES INDUSTRIAIS DE ALTA PRESSAO E VAPOR</v>
          </cell>
          <cell r="C4605" t="str">
            <v xml:space="preserve">M     </v>
          </cell>
          <cell r="D4605">
            <v>273.20999999999998</v>
          </cell>
        </row>
        <row r="4606">
          <cell r="A4606">
            <v>39731</v>
          </cell>
          <cell r="B4606" t="str">
            <v>TUBO DE COBRE CLASSE "I", DN = 3 " (79 MM), PARA INSTALACOES INDUSTRIAIS DE ALTA PRESSAO E VAPOR</v>
          </cell>
          <cell r="C4606" t="str">
            <v xml:space="preserve">M     </v>
          </cell>
          <cell r="D4606">
            <v>404.64</v>
          </cell>
        </row>
        <row r="4607">
          <cell r="A4607">
            <v>39732</v>
          </cell>
          <cell r="B4607" t="str">
            <v>TUBO DE COBRE CLASSE "I", DN = 4" (104 MM), PARA INSTALACOES INDUSTRIAIS DE ALTA PRESSAO E VAPOR</v>
          </cell>
          <cell r="C4607" t="str">
            <v xml:space="preserve">M     </v>
          </cell>
          <cell r="D4607">
            <v>595.61</v>
          </cell>
        </row>
        <row r="4608">
          <cell r="A4608">
            <v>39733</v>
          </cell>
          <cell r="B4608" t="str">
            <v>TUBO DE BORRACHA ELASTOMERICA FLEXIVEL, PRETA, PARA ISOLAMENTO TERMICO DE TUBULACAO, DN 2 1/8" (54 MM), E= 32 MM, COEFICIENTE DE CONDUTIVIDADE TERMICA 0,036W/mK, VAPOR DE AGUA MAIOR OU IGUAL A 10.000</v>
          </cell>
          <cell r="C4608" t="str">
            <v xml:space="preserve">M     </v>
          </cell>
          <cell r="D4608">
            <v>125.2</v>
          </cell>
        </row>
        <row r="4609">
          <cell r="A4609">
            <v>39734</v>
          </cell>
          <cell r="B4609" t="str">
            <v>TUBO DE BORRACHA ELASTOMERICA FLEXIVEL, PRETA, PARA ISOLAMENTO TERMICO DE TUBULACAO, DN 1 3/8" (35 MM), E= 32 MM, COEFICIENTE DE CONDUTIVIDADE TERMICA 0,036W/mK, VAPOR DE AGUA MAIOR OU IGUAL A 10.000</v>
          </cell>
          <cell r="C4609" t="str">
            <v xml:space="preserve">M     </v>
          </cell>
          <cell r="D4609">
            <v>91.67</v>
          </cell>
        </row>
        <row r="4610">
          <cell r="A4610">
            <v>39735</v>
          </cell>
          <cell r="B4610" t="str">
            <v>TUBO DE BORRACHA ELASTOMERICA FLEXIVEL, PRETA, PARA ISOLAMENTO TERMICO DE TUBULACAO, DN 1 1/8" (28 MM), E= 32 MM, COEFICIENTE DE CONDUTIVIDADE TERMICA 0,036W/mK, VAPOR DE AGUA MAIOR OU IGUAL A 10.000</v>
          </cell>
          <cell r="C4610" t="str">
            <v xml:space="preserve">M     </v>
          </cell>
          <cell r="D4610">
            <v>77.28</v>
          </cell>
        </row>
        <row r="4611">
          <cell r="A4611">
            <v>39736</v>
          </cell>
          <cell r="B4611" t="str">
            <v>TUBO DE BORRACHA ELASTOMERICA FLEXIVEL, PRETA, PARA ISOLAMENTO TERMICO DE TUBULACAO, DN 1 5/8" (42 MM), E= 32 MM, COEFICIENTE DE CONDUTIVIDADE TERMICA 0,036W/mK, VAPOR DE AGUA MAIOR OU IGUAL A 10.000</v>
          </cell>
          <cell r="C4611" t="str">
            <v xml:space="preserve">M     </v>
          </cell>
          <cell r="D4611">
            <v>104.62</v>
          </cell>
        </row>
        <row r="4612">
          <cell r="A4612">
            <v>39737</v>
          </cell>
          <cell r="B4612" t="str">
            <v>TUBO DE BORRACHA ELASTOMERICA FLEXIVEL, PRETA, PARA ISOLAMENTO TERMICO DE TUBULACAO, DN 1/2" (12 MM), E= 19 MM, COEFICIENTE DE CONDUTIVIDADE TERMICA 0,036W/mK, VAPOR DE AGUA MAIOR OU IGUAL A 10.000</v>
          </cell>
          <cell r="C4612" t="str">
            <v xml:space="preserve">M     </v>
          </cell>
          <cell r="D4612">
            <v>14.07</v>
          </cell>
        </row>
        <row r="4613">
          <cell r="A4613">
            <v>39738</v>
          </cell>
          <cell r="B4613" t="str">
            <v>TUBO DE BORRACHA ELASTOMERICA FLEXIVEL, PRETA, PARA ISOLAMENTO TERMICO DE TUBULACAO, DN 1/4" (6 MM), E= 9 MM, COEFICIENTE DE CONDUTIVIDADE TERMICA 0,036W/mK, VAPOR DE AGUA MAIOR OU IGUAL A 10.000</v>
          </cell>
          <cell r="C4613" t="str">
            <v xml:space="preserve">M     </v>
          </cell>
          <cell r="D4613">
            <v>5.09</v>
          </cell>
        </row>
        <row r="4614">
          <cell r="A4614">
            <v>39739</v>
          </cell>
          <cell r="B4614" t="str">
            <v>TUBO DE BORRACHA ELASTOMERICA FLEXIVEL, PRETA, PARA ISOLAMENTO TERMICO DE TUBULACAO, DN 1" (25 MM), E= 32 MM, COEFICIENTE DE CONDUTIVIDADE TERMICA 0,036W/mK, VAPOR DE AGUA MAIOR OU IGUAL A 10.000</v>
          </cell>
          <cell r="C4614" t="str">
            <v xml:space="preserve">M     </v>
          </cell>
          <cell r="D4614">
            <v>72.349999999999994</v>
          </cell>
        </row>
        <row r="4615">
          <cell r="A4615">
            <v>39740</v>
          </cell>
          <cell r="B4615" t="str">
            <v>TUBO DE BORRACHA ELASTOMERICA FLEXIVEL, PRETA, PARA ISOLAMENTO TERMICO DE TUBULACAO, DN 3/4" (18 MM), E= 32 MM, COEFICIENTE DE CONDUTIVIDADE TERMICA 0,036W/mK, VAPOR DE AGUA MAIOR OU IGUAL A 10.000</v>
          </cell>
          <cell r="C4615" t="str">
            <v xml:space="preserve">M     </v>
          </cell>
          <cell r="D4615">
            <v>69.47</v>
          </cell>
        </row>
        <row r="4616">
          <cell r="A4616">
            <v>39741</v>
          </cell>
          <cell r="B4616" t="str">
            <v>TUBO DE BORRACHA ELASTOMERICA FLEXIVEL, PRETA, PARA ISOLAMENTO TERMICO DE TUBULACAO, DN 3/8" (10 MM), E= 19 MM, COEFICIENTE DE CONDUTIVIDADE TERMICA 0,036W/mK, VAPOR DE AGUA MAIOR OU IGUAL A 10.000</v>
          </cell>
          <cell r="C4616" t="str">
            <v xml:space="preserve">M     </v>
          </cell>
          <cell r="D4616">
            <v>12.8</v>
          </cell>
        </row>
        <row r="4617">
          <cell r="A4617">
            <v>39742</v>
          </cell>
          <cell r="B4617" t="str">
            <v>TUBO DE BORRACHA ELASTOMERICA FLEXIVEL, PRETA, PARA ISOLAMENTO TERMICO DE TUBULACAO, DN 7/8" (22 MM), E= 32 MM, COEFICIENTE DE CONDUTIVIDADE TERMICA 0,036W/mK, VAPOR DE AGUA MAIOR OU IGUAL A 10.000</v>
          </cell>
          <cell r="C4617" t="str">
            <v xml:space="preserve">M     </v>
          </cell>
          <cell r="D4617">
            <v>55.84</v>
          </cell>
        </row>
        <row r="4618">
          <cell r="A4618">
            <v>39744</v>
          </cell>
          <cell r="B4618" t="str">
            <v>PAINEL DE LA DE VIDRO SEM REVESTIMENTO PSI 40, E = 25 MM, DE 1200 X 600 MM</v>
          </cell>
          <cell r="C4618" t="str">
            <v xml:space="preserve">M2    </v>
          </cell>
          <cell r="D4618">
            <v>24.07</v>
          </cell>
        </row>
        <row r="4619">
          <cell r="A4619">
            <v>39745</v>
          </cell>
          <cell r="B4619" t="str">
            <v>PAINEL DE LA DE VIDRO SEM REVESTIMENTO PSI 40, E = 50 MM, DE 1200 X 600 MM</v>
          </cell>
          <cell r="C4619" t="str">
            <v xml:space="preserve">M2    </v>
          </cell>
          <cell r="D4619">
            <v>50.81</v>
          </cell>
        </row>
        <row r="4620">
          <cell r="A4620">
            <v>39746</v>
          </cell>
          <cell r="B4620" t="str">
            <v>CHUMBADOR DE ACO, 1" X 600 MM, PARA POSTES DE ACO COM BASE, INCLUSO PORCA E ARRUELA</v>
          </cell>
          <cell r="C4620" t="str">
            <v xml:space="preserve">UN    </v>
          </cell>
          <cell r="D4620">
            <v>181.27</v>
          </cell>
        </row>
        <row r="4621">
          <cell r="A4621">
            <v>39747</v>
          </cell>
          <cell r="B4621" t="str">
            <v>TUBO DE COBRE CLASSE "A", DN = 1/2 " (15 MM), PARA INSTALACOES DE MEDIA PRESSAO PARA GASES COMBUSTIVEIS E MEDICINAIS</v>
          </cell>
          <cell r="C4621" t="str">
            <v xml:space="preserve">M     </v>
          </cell>
          <cell r="D4621">
            <v>31.89</v>
          </cell>
        </row>
        <row r="4622">
          <cell r="A4622">
            <v>39748</v>
          </cell>
          <cell r="B4622" t="str">
            <v>TUBO DE COBRE CLASSE "A", DN = 3/4 " (22 MM), PARA INSTALACOES DE MEDIA PRESSAO PARA GASES COMBUSTIVEIS E MEDICINAIS</v>
          </cell>
          <cell r="C4622" t="str">
            <v xml:space="preserve">M     </v>
          </cell>
          <cell r="D4622">
            <v>51.6</v>
          </cell>
        </row>
        <row r="4623">
          <cell r="A4623">
            <v>39749</v>
          </cell>
          <cell r="B4623" t="str">
            <v>TUBO DE COBRE CLASSE "A", DN = 1 " (28 MM), PARA INSTALACOES DE MEDIA PRESSAO PARA GASES COMBUSTIVEIS E MEDICINAIS</v>
          </cell>
          <cell r="C4623" t="str">
            <v xml:space="preserve">M     </v>
          </cell>
          <cell r="D4623">
            <v>65.650000000000006</v>
          </cell>
        </row>
        <row r="4624">
          <cell r="A4624">
            <v>39750</v>
          </cell>
          <cell r="B4624" t="str">
            <v>TUBO DE COBRE CLASSE "A", DN = 1 1/4 " (35 MM), PARA INSTALACOES DE MEDIA PRESSAO PARA GASES COMBUSTIVEIS E MEDICINAIS</v>
          </cell>
          <cell r="C4624" t="str">
            <v xml:space="preserve">M     </v>
          </cell>
          <cell r="D4624">
            <v>99.15</v>
          </cell>
        </row>
        <row r="4625">
          <cell r="A4625">
            <v>39751</v>
          </cell>
          <cell r="B4625" t="str">
            <v>TUBO DE COBRE CLASSE "A", DN = 1 1/2 " (42 MM), PARA INSTALACOES DE MEDIA PRESSAO PARA GASES COMBUSTIVEIS E MEDICINAIS</v>
          </cell>
          <cell r="C4625" t="str">
            <v xml:space="preserve">M     </v>
          </cell>
          <cell r="D4625">
            <v>119.29</v>
          </cell>
        </row>
        <row r="4626">
          <cell r="A4626">
            <v>39752</v>
          </cell>
          <cell r="B4626" t="str">
            <v>TUBO DE COBRE, CLASSE "A", DN = 2" (54 MM), PARA INSTALACOES DE MEDIA PRESSAO PARA GASES COMBUSTIVEIS E MEDICINAIS</v>
          </cell>
          <cell r="C4626" t="str">
            <v xml:space="preserve">M     </v>
          </cell>
          <cell r="D4626">
            <v>169.74</v>
          </cell>
        </row>
        <row r="4627">
          <cell r="A4627">
            <v>39753</v>
          </cell>
          <cell r="B4627" t="str">
            <v>TUBO DE COBRE CLASSE "A", DN = 2 1/2 " (66 MM), PARA INSTALACOES DE MEDIA PRESSAO PARA GASES COMBUSTIVEIS E MEDICINAIS</v>
          </cell>
          <cell r="C4627" t="str">
            <v xml:space="preserve">M     </v>
          </cell>
          <cell r="D4627">
            <v>219.59</v>
          </cell>
        </row>
        <row r="4628">
          <cell r="A4628">
            <v>39754</v>
          </cell>
          <cell r="B4628" t="str">
            <v>TUBO DE COBRE CLASSE "A", DN = 3 " (79 MM), PARA INSTALACOES DE MEDIA PRESSAO PARA GASES COMBUSTIVEIS E MEDICINAIS</v>
          </cell>
          <cell r="C4628" t="str">
            <v xml:space="preserve">M     </v>
          </cell>
          <cell r="D4628">
            <v>323.52</v>
          </cell>
        </row>
        <row r="4629">
          <cell r="A4629">
            <v>39755</v>
          </cell>
          <cell r="B4629" t="str">
            <v>TUBO DE COBRE CLASSE "A", DN = 4 " (104 MM), PARA INSTALACOES DE MEDIA PRESSAO PARA GASES COMBUSTIVEIS E MEDICINAIS</v>
          </cell>
          <cell r="C4629" t="str">
            <v xml:space="preserve">M     </v>
          </cell>
          <cell r="D4629">
            <v>490.53</v>
          </cell>
        </row>
        <row r="4630">
          <cell r="A4630">
            <v>39756</v>
          </cell>
          <cell r="B4630" t="str">
            <v>QUADRO DE DISTRIBUICAO COM BARRAMENTO TRIFASICO, DE SOBREPOR, EM CHAPA DE ACO GALVANIZADO, PARA 12 DISJUNTORES DIN, 100 A</v>
          </cell>
          <cell r="C4630" t="str">
            <v xml:space="preserve">UN    </v>
          </cell>
          <cell r="D4630">
            <v>302.17</v>
          </cell>
        </row>
        <row r="4631">
          <cell r="A4631">
            <v>39757</v>
          </cell>
          <cell r="B4631" t="str">
            <v>QUADRO DE DISTRIBUICAO COM BARRAMENTO TRIFASICO, DE SOBREPOR, EM CHAPA DE ACO GALVANIZADO, PARA 28 DISJUNTORES DIN, 100 A</v>
          </cell>
          <cell r="C4631" t="str">
            <v xml:space="preserve">UN    </v>
          </cell>
          <cell r="D4631">
            <v>349.13</v>
          </cell>
        </row>
        <row r="4632">
          <cell r="A4632">
            <v>39758</v>
          </cell>
          <cell r="B4632" t="str">
            <v>QUADRO DE DISTRIBUICAO COM BARRAMENTO TRIFASICO, DE SOBREPOR, EM CHAPA DE ACO GALVANIZADO, PARA 30 DISJUNTORES DIN, 100 A</v>
          </cell>
          <cell r="C4632" t="str">
            <v xml:space="preserve">UN    </v>
          </cell>
          <cell r="D4632">
            <v>508.82</v>
          </cell>
        </row>
        <row r="4633">
          <cell r="A4633">
            <v>39759</v>
          </cell>
          <cell r="B4633" t="str">
            <v>QUADRO DE DISTRIBUICAO COM BARRAMENTO TRIFASICO, DE SOBREPOR, EM CHAPA DE ACO GALVANIZADO, PARA 36 DISJUNTORES DIN, 100 A</v>
          </cell>
          <cell r="C4633" t="str">
            <v xml:space="preserve">UN    </v>
          </cell>
          <cell r="D4633">
            <v>628.39</v>
          </cell>
        </row>
        <row r="4634">
          <cell r="A4634">
            <v>39760</v>
          </cell>
          <cell r="B4634" t="str">
            <v>QUADRO DE DISTRIBUICAO COM BARRAMENTO TRIFASICO, DE SOBREPOR, EM CHAPA DE ACO GALVANIZADO, PARA *42* DISJUNTORES DIN, 100 A</v>
          </cell>
          <cell r="C4634" t="str">
            <v xml:space="preserve">UN    </v>
          </cell>
          <cell r="D4634">
            <v>841.56</v>
          </cell>
        </row>
        <row r="4635">
          <cell r="A4635">
            <v>39761</v>
          </cell>
          <cell r="B4635" t="str">
            <v>QUADRO DE DISTRIBUICAO COM BARRAMENTO TRIFASICO, DE SOBREPOR, EM CHAPA DE ACO GALVANIZADO, PARA 48 DISJUNTORES DIN, 100 A</v>
          </cell>
          <cell r="C4635" t="str">
            <v xml:space="preserve">UN    </v>
          </cell>
          <cell r="D4635">
            <v>755.35</v>
          </cell>
        </row>
        <row r="4636">
          <cell r="A4636">
            <v>39762</v>
          </cell>
          <cell r="B4636" t="str">
            <v>QUADRO DE DISTRIBUICAO COM BARRAMENTO TRIFASICO, DE EMBUTIR, EM CHAPA DE ACO GALVANIZADO, PARA 36 DISJUNTORES DIN, 100 A</v>
          </cell>
          <cell r="C4636" t="str">
            <v xml:space="preserve">UN    </v>
          </cell>
          <cell r="D4636">
            <v>494.14</v>
          </cell>
        </row>
        <row r="4637">
          <cell r="A4637">
            <v>39763</v>
          </cell>
          <cell r="B4637" t="str">
            <v>QUADRO DE DISTRIBUICAO COM BARRAMENTO TRIFASICO, DE EMBUTIR, EM CHAPA DE ACO GALVANIZADO, PARA 48 DISJUNTORES DIN, 100 A</v>
          </cell>
          <cell r="C4637" t="str">
            <v xml:space="preserve">UN    </v>
          </cell>
          <cell r="D4637">
            <v>844.34</v>
          </cell>
        </row>
        <row r="4638">
          <cell r="A4638">
            <v>39771</v>
          </cell>
          <cell r="B4638" t="str">
            <v>CAIXA DE PASSAGEM METALICA DE SOBREPOR COM TAMPA PARAFUSADA, DIMENSOES 20 X 20 X 10 CM</v>
          </cell>
          <cell r="C4638" t="str">
            <v xml:space="preserve">UN    </v>
          </cell>
          <cell r="D4638">
            <v>26.1</v>
          </cell>
        </row>
        <row r="4639">
          <cell r="A4639">
            <v>39772</v>
          </cell>
          <cell r="B4639" t="str">
            <v>CAIXA DE PASSAGEM METALICA DE SOBREPOR COM TAMPA PARAFUSADA, DIMENSOES 30 X 30 X 10 CM</v>
          </cell>
          <cell r="C4639" t="str">
            <v xml:space="preserve">UN    </v>
          </cell>
          <cell r="D4639">
            <v>51.31</v>
          </cell>
        </row>
        <row r="4640">
          <cell r="A4640">
            <v>39773</v>
          </cell>
          <cell r="B4640" t="str">
            <v>CAIXA DE PASSAGEM METALICA DE SOBREPOR COM TAMPA PARAFUSADA, DIMENSOES 40 X 40 X 15 CM</v>
          </cell>
          <cell r="C4640" t="str">
            <v xml:space="preserve">UN    </v>
          </cell>
          <cell r="D4640">
            <v>82.47</v>
          </cell>
        </row>
        <row r="4641">
          <cell r="A4641">
            <v>39774</v>
          </cell>
          <cell r="B4641" t="str">
            <v>CAIXA DE PASSAGEM METALICA DE SOBREPOR COM TAMPA PARAFUSADA, DIMENSOES 50 X 50 X 15 CM</v>
          </cell>
          <cell r="C4641" t="str">
            <v xml:space="preserve">UN    </v>
          </cell>
          <cell r="D4641">
            <v>123.36</v>
          </cell>
        </row>
        <row r="4642">
          <cell r="A4642">
            <v>39775</v>
          </cell>
          <cell r="B4642" t="str">
            <v>CAIXA DE PASSAGEM METALICA DE SOBREPOR COM TAMPA PARAFUSADA, DIMENSOES 60 X 60 X 20 CM</v>
          </cell>
          <cell r="C4642" t="str">
            <v xml:space="preserve">UN    </v>
          </cell>
          <cell r="D4642">
            <v>164.65</v>
          </cell>
        </row>
        <row r="4643">
          <cell r="A4643">
            <v>39776</v>
          </cell>
          <cell r="B4643" t="str">
            <v>CAIXA DE PASSAGEM METALICA DE SOBREPOR COM TAMPA PARAFUSADA, DIMENSOES 70 X 70 X 20 CM</v>
          </cell>
          <cell r="C4643" t="str">
            <v xml:space="preserve">UN    </v>
          </cell>
          <cell r="D4643">
            <v>198.98</v>
          </cell>
        </row>
        <row r="4644">
          <cell r="A4644">
            <v>39777</v>
          </cell>
          <cell r="B4644" t="str">
            <v>CAIXA DE PASSAGEM METALICA DE SOBREPOR COM TAMPA PARAFUSADA, DIMENSOES 80 X 80 X 20 CM</v>
          </cell>
          <cell r="C4644" t="str">
            <v xml:space="preserve">UN    </v>
          </cell>
          <cell r="D4644">
            <v>252.2</v>
          </cell>
        </row>
        <row r="4645">
          <cell r="A4645">
            <v>39794</v>
          </cell>
          <cell r="B4645" t="str">
            <v>QUADRO DE DISTRIBUICAO, SEM BARRAMENTO, EM PVC, DE EMBUTIR, PARA 3 DISJUNTORES NEMA OU 4 DISJUNTORES DIN</v>
          </cell>
          <cell r="C4645" t="str">
            <v xml:space="preserve">UN    </v>
          </cell>
          <cell r="D4645">
            <v>27.71</v>
          </cell>
        </row>
        <row r="4646">
          <cell r="A4646">
            <v>39795</v>
          </cell>
          <cell r="B4646" t="str">
            <v>QUADRO DE DISTRIBUICAO, SEM BARRAMENTO, EM PVC, DE EMBUTIR, PARA 6 DISJUNTORES NEMA OU 8 DISJUNTORES DIN</v>
          </cell>
          <cell r="C4646" t="str">
            <v xml:space="preserve">UN    </v>
          </cell>
          <cell r="D4646">
            <v>43.78</v>
          </cell>
        </row>
        <row r="4647">
          <cell r="A4647">
            <v>39796</v>
          </cell>
          <cell r="B4647" t="str">
            <v>QUADRO DE DISTRIBUICAO, SEM BARRAMENTO, EM PVC, DE EMBUTIR, PARA 12 DISJUNTORES NEMA OU 16 DISJUNTORES DIN</v>
          </cell>
          <cell r="C4647" t="str">
            <v xml:space="preserve">UN    </v>
          </cell>
          <cell r="D4647">
            <v>65.290000000000006</v>
          </cell>
        </row>
        <row r="4648">
          <cell r="A4648">
            <v>39797</v>
          </cell>
          <cell r="B4648" t="str">
            <v>QUADRO DE DISTRIBUICAO, SEM BARRAMENTO, EM PVC, DE EMBUTIR, PARA 18 DISJUNTORES NEMA OU 24 DISJUNTORES DIN</v>
          </cell>
          <cell r="C4648" t="str">
            <v xml:space="preserve">UN    </v>
          </cell>
          <cell r="D4648">
            <v>102.5</v>
          </cell>
        </row>
        <row r="4649">
          <cell r="A4649">
            <v>39798</v>
          </cell>
          <cell r="B4649" t="str">
            <v>QUADRO DE DISTRIBUICAO, SEM BARRAMENTO, EM PVC, DE EMBUTIR, PARA 27 DISJUNTORES NEMA OU 36 DISJUNTORES DIN</v>
          </cell>
          <cell r="C4649" t="str">
            <v xml:space="preserve">UN    </v>
          </cell>
          <cell r="D4649">
            <v>175.82</v>
          </cell>
        </row>
        <row r="4650">
          <cell r="A4650">
            <v>39799</v>
          </cell>
          <cell r="B4650" t="str">
            <v>QUADRO DE DISTRIBUICAO, SEM BARRAMENTO, EM PVC, DE SOBREPOR,  PARA 3 DISJUNTORES NEMA OU 4 DISJUNTORES DIN</v>
          </cell>
          <cell r="C4650" t="str">
            <v xml:space="preserve">UN    </v>
          </cell>
          <cell r="D4650">
            <v>32.299999999999997</v>
          </cell>
        </row>
        <row r="4651">
          <cell r="A4651">
            <v>39800</v>
          </cell>
          <cell r="B4651" t="str">
            <v>QUADRO DE DISTRIBUICAO, SEM BARRAMENTO, EM PVC, DE SOBREPOR, PARA 6 DISJUNTORES NEMA OU 8 DISJUNTORES DIN</v>
          </cell>
          <cell r="C4651" t="str">
            <v xml:space="preserve">UN    </v>
          </cell>
          <cell r="D4651">
            <v>55.03</v>
          </cell>
        </row>
        <row r="4652">
          <cell r="A4652">
            <v>39801</v>
          </cell>
          <cell r="B4652" t="str">
            <v>QUADRO DE DISTRIBUICAO, SEM BARRAMENTO, EM PVC, DE SOBREPOR, PARA 12 DISJUNTORES NEMA OU 16 DISJUNTORES DIN</v>
          </cell>
          <cell r="C4652" t="str">
            <v xml:space="preserve">UN    </v>
          </cell>
          <cell r="D4652">
            <v>92.46</v>
          </cell>
        </row>
        <row r="4653">
          <cell r="A4653">
            <v>39802</v>
          </cell>
          <cell r="B4653" t="str">
            <v>QUADRO DE DISTRIBUICAO, SEM BARRAMENTO, EM PVC, DE SOBREPOR, PARA 18 DISJUNTORES NEMA OU 24 DISJUNTORES DIN</v>
          </cell>
          <cell r="C4653" t="str">
            <v xml:space="preserve">UN    </v>
          </cell>
          <cell r="D4653">
            <v>135.53</v>
          </cell>
        </row>
        <row r="4654">
          <cell r="A4654">
            <v>39803</v>
          </cell>
          <cell r="B4654" t="str">
            <v>QUADRO DE DISTRIBUICAO, SEM BARRAMENTO, EM PVC, DE SOBREPOR, PARA 27 DISJUNTORES NEMA OU 36 DISJUNTORES DIN</v>
          </cell>
          <cell r="C4654" t="str">
            <v xml:space="preserve">UN    </v>
          </cell>
          <cell r="D4654">
            <v>189.07</v>
          </cell>
        </row>
        <row r="4655">
          <cell r="A4655">
            <v>39804</v>
          </cell>
          <cell r="B4655" t="str">
            <v>QUADRO DE DISTRIBUICAO, EM PVC, DE EMBUTIR, COM BARRAMENTO TERRA / NEUTRO, PARA 6 DISJUNTORES NEMA OU 8 DISJUNTORES DIN</v>
          </cell>
          <cell r="C4655" t="str">
            <v xml:space="preserve">UN    </v>
          </cell>
          <cell r="D4655">
            <v>63.04</v>
          </cell>
        </row>
        <row r="4656">
          <cell r="A4656">
            <v>39805</v>
          </cell>
          <cell r="B4656" t="str">
            <v>QUADRO DE DISTRIBUICAO, EM PVC, DE EMBUTIR, COM BARRAMENTO TERRA / NEUTRO, PARA 12 DISJUNTORES NEMA OU 16 DISJUNTORES DIN</v>
          </cell>
          <cell r="C4656" t="str">
            <v xml:space="preserve">UN    </v>
          </cell>
          <cell r="D4656">
            <v>107.36</v>
          </cell>
        </row>
        <row r="4657">
          <cell r="A4657">
            <v>39806</v>
          </cell>
          <cell r="B4657" t="str">
            <v>QUADRO DE DISTRIBUICAO, EM PVC, DE EMBUTIR, COM BARRAMENTO TERRA / NEUTRO, PARA 18 DISJUNTORES NEMA OU 24 DISJUNTORES DIN</v>
          </cell>
          <cell r="C4657" t="str">
            <v xml:space="preserve">UN    </v>
          </cell>
          <cell r="D4657">
            <v>198.91</v>
          </cell>
        </row>
        <row r="4658">
          <cell r="A4658">
            <v>39807</v>
          </cell>
          <cell r="B4658" t="str">
            <v>QUADRO DE DISTRIBUICAO, EM PVC, DE EMBUTIR, COM BARRAMENTO TERRA / NEUTRO, PARA 27 DISJUNTORES NEMA OU 36 DISJUNTORES DIN</v>
          </cell>
          <cell r="C4658" t="str">
            <v xml:space="preserve">UN    </v>
          </cell>
          <cell r="D4658">
            <v>431.08</v>
          </cell>
        </row>
        <row r="4659">
          <cell r="A4659">
            <v>39808</v>
          </cell>
          <cell r="B4659" t="str">
            <v>CAIXA PARA MEDIDOR MONOFASICO, EM POLICARBONATO / TERMOPLASTICO, PARA ALOJAR 1 DISJUNTOR (PADRAO DA CONCESSIONARIA LOCAL)</v>
          </cell>
          <cell r="C4659" t="str">
            <v xml:space="preserve">UN    </v>
          </cell>
          <cell r="D4659">
            <v>58.99</v>
          </cell>
        </row>
        <row r="4660">
          <cell r="A4660">
            <v>39809</v>
          </cell>
          <cell r="B4660" t="str">
            <v>CAIXA PARA MEDIDOR POLIFASICO, EM POLICARBONATO / TERMOPLASTICO, PARA ALOJAR 1 DISJUNTOR (PADRAO DA CONCESSIONARIA LOCAL)</v>
          </cell>
          <cell r="C4660" t="str">
            <v xml:space="preserve">UN    </v>
          </cell>
          <cell r="D4660">
            <v>139.91</v>
          </cell>
        </row>
        <row r="4661">
          <cell r="A4661">
            <v>39810</v>
          </cell>
          <cell r="B4661" t="str">
            <v>CAIXA DE PASSAGEM ELETRICA DE PAREDE, DE EMBUTIR, EM PVC, COM TAMPA APARAFUSADA, DIMENSOES 120 X 120 X *75* MM</v>
          </cell>
          <cell r="C4661" t="str">
            <v xml:space="preserve">UN    </v>
          </cell>
          <cell r="D4661">
            <v>25.72</v>
          </cell>
        </row>
        <row r="4662">
          <cell r="A4662">
            <v>39811</v>
          </cell>
          <cell r="B4662" t="str">
            <v>CAIXA DE PASSAGEM ELETRICA DE PAREDE, DE EMBUTIR, EM PVC, COM TAMPA APARAFUSADA, DIMENSOES 150 X 150 X *75* MM</v>
          </cell>
          <cell r="C4662" t="str">
            <v xml:space="preserve">UN    </v>
          </cell>
          <cell r="D4662">
            <v>31.46</v>
          </cell>
        </row>
        <row r="4663">
          <cell r="A4663">
            <v>39812</v>
          </cell>
          <cell r="B4663" t="str">
            <v>CAIXA DE PASSAGEM ELETRICA DE PAREDE, DE EMBUTIR, EM PVC, COM TAMPA APARAFUSADA, DIMENSOES 200 X 200 X *90* MM</v>
          </cell>
          <cell r="C4663" t="str">
            <v xml:space="preserve">UN    </v>
          </cell>
          <cell r="D4663">
            <v>51.73</v>
          </cell>
        </row>
        <row r="4664">
          <cell r="A4664">
            <v>39813</v>
          </cell>
          <cell r="B4664" t="str">
            <v>MAQUINA TIPO VASO/TANQUE/JATO DE PRESSAO PORTATIL PARA JATEAMENTO, CONTROLE AUTOMATICO E REMOTO, CAMARA DE 1 SAIDA, 280 L, DIAM. *670* MM, BICO JATO CURTO VENTURI DE 5/16", MANGUEIRA DE 1" DE 10 M, COMPLETA (VALVULAS POP UP E DOSADORA, FUNDO CONICO ETC)</v>
          </cell>
          <cell r="C4664" t="str">
            <v xml:space="preserve">UN    </v>
          </cell>
          <cell r="D4664">
            <v>20704.22</v>
          </cell>
        </row>
        <row r="4665">
          <cell r="A4665">
            <v>39814</v>
          </cell>
          <cell r="B4665" t="str">
            <v>LOCACAO DE ELEVADOR DE CREMALHEIRA CABINE SIMPLES FECHADA 1,5 X 2,5 X 2,35 M (UMA POR TORRE), CAPACIDADE DE CARGA *1200* KG (15 PESSOAS), TORRE DE 24 M (16 MODULOS), 16 PARADAS, FREIO DE SEGURANCA, LIMITADOR DE CARGA</v>
          </cell>
          <cell r="C4665" t="str">
            <v xml:space="preserve">H     </v>
          </cell>
          <cell r="D4665">
            <v>42.18</v>
          </cell>
        </row>
        <row r="4666">
          <cell r="A4666">
            <v>39826</v>
          </cell>
          <cell r="B4666" t="str">
            <v>AR-CONDICIONADO SPLIT INVERTER, PISO TETO, 24000 BTU/H, QUENTE/FRIO, 60HZ, CLASSIFICACAO ENERGETICA A - SELO PROCEL, GAS HFC, CONTROLE S/FIO</v>
          </cell>
          <cell r="C4666" t="str">
            <v xml:space="preserve">UN    </v>
          </cell>
          <cell r="D4666">
            <v>4560.24</v>
          </cell>
        </row>
        <row r="4667">
          <cell r="A4667">
            <v>39828</v>
          </cell>
          <cell r="B4667" t="str">
            <v>PROJETOR PNEUMATICO DE ARGAMASSA PARA CHAPISCO E REBOCO COM RECIPIENTE ACOPLADO, TIPO CANEQUNHA, COM VOLUME DE 1,50 L, SEM COMPRESSOR</v>
          </cell>
          <cell r="C4667" t="str">
            <v xml:space="preserve">UN    </v>
          </cell>
          <cell r="D4667">
            <v>479.72</v>
          </cell>
        </row>
        <row r="4668">
          <cell r="A4668">
            <v>39829</v>
          </cell>
          <cell r="B4668" t="str">
            <v>RODAPE EM POLIESTIRENO, BRANCO, H = *5* CM, E = *1,5* CM</v>
          </cell>
          <cell r="C4668" t="str">
            <v xml:space="preserve">M     </v>
          </cell>
          <cell r="D4668">
            <v>20.37</v>
          </cell>
        </row>
        <row r="4669">
          <cell r="A4669">
            <v>39830</v>
          </cell>
          <cell r="B4669" t="str">
            <v>GUARNICAO/ALIZAR/VISTA, E = *1,3* CM, L = *7,0* CM, EM POLIESTIRENO, BRANCO</v>
          </cell>
          <cell r="C4669" t="str">
            <v xml:space="preserve">JG    </v>
          </cell>
          <cell r="D4669">
            <v>166.04</v>
          </cell>
        </row>
        <row r="4670">
          <cell r="A4670">
            <v>39831</v>
          </cell>
          <cell r="B4670" t="str">
            <v>GUARNICAO/ALIZAR/VISTA, E = *1,5* CM, L = *5,0* CM, EM POLIESTIRENO, BRANCO</v>
          </cell>
          <cell r="C4670" t="str">
            <v xml:space="preserve">JG    </v>
          </cell>
          <cell r="D4670">
            <v>165.69</v>
          </cell>
        </row>
        <row r="4671">
          <cell r="A4671">
            <v>39833</v>
          </cell>
          <cell r="B4671" t="str">
            <v>!EM PROCESSO DE DESATIVACAO! LOCACAO DE GRUPO GERADOR DE *260* KVA, DIESEL REBOCAVEL, ACIONAMENTO MANUAL</v>
          </cell>
          <cell r="C4671" t="str">
            <v xml:space="preserve">H     </v>
          </cell>
          <cell r="D4671">
            <v>22.12</v>
          </cell>
        </row>
        <row r="4672">
          <cell r="A4672">
            <v>39834</v>
          </cell>
          <cell r="B4672" t="str">
            <v>!EM PROCESSO DE DESATIVACAO! LOCACAO DE GRUPO GERADOR DE *400* KVA, DIESEL REBOCAVEL, ACIONAMENTO MANUAL</v>
          </cell>
          <cell r="C4672" t="str">
            <v xml:space="preserve">H     </v>
          </cell>
          <cell r="D4672">
            <v>37.96</v>
          </cell>
        </row>
        <row r="4673">
          <cell r="A4673">
            <v>39835</v>
          </cell>
          <cell r="B4673" t="str">
            <v>!EM PROCESSO DE DESATIVACAO! LOCACAO DE GRUPO GERADOR DE *550* KVA, DIESEL REBOCAVEL, ACIONAMENTO MANUAL</v>
          </cell>
          <cell r="C4673" t="str">
            <v xml:space="preserve">H     </v>
          </cell>
          <cell r="D4673">
            <v>46.28</v>
          </cell>
        </row>
        <row r="4674">
          <cell r="A4674">
            <v>39836</v>
          </cell>
          <cell r="B4674" t="str">
            <v>GUARNICAO/ALIZAR/VISTA, E = *1,3* CM, L = *5,0* CM HASTE REGULAVEL = *35* MM, EM MDF/PVC WOOD/ POLIESTIRENO OU MADEIRA LAMINADA, PRIMER BRANCO</v>
          </cell>
          <cell r="C4674" t="str">
            <v xml:space="preserve">JG    </v>
          </cell>
          <cell r="D4674">
            <v>145.59</v>
          </cell>
        </row>
        <row r="4675">
          <cell r="A4675">
            <v>39837</v>
          </cell>
          <cell r="B4675" t="str">
            <v>BATENTE/PORTAL/ADUELA/MARCO, EM MDF/PVC WOOD/POLIESTIRENO OU MADEIRA LAMINADA, L = *9,0* CM COM GUARNICAO REGULAVEL 2 FACES = *35* MM, PRIMER</v>
          </cell>
          <cell r="C4675" t="str">
            <v xml:space="preserve">JG    </v>
          </cell>
          <cell r="D4675">
            <v>211.71</v>
          </cell>
        </row>
        <row r="4676">
          <cell r="A4676">
            <v>39848</v>
          </cell>
          <cell r="B4676" t="str">
            <v>TUBO / MANGUEIRA PRETA EM POLIETILENO, LINHA PESADA OU REFORCADA, TIPO ESPAGUETE, PARA INJECAO DE CALDA DE CIMENTO, D = 1/2", ESPESSURA 1,5 MM</v>
          </cell>
          <cell r="C4676" t="str">
            <v xml:space="preserve">M     </v>
          </cell>
          <cell r="D4676">
            <v>1.33</v>
          </cell>
        </row>
        <row r="4677">
          <cell r="A4677">
            <v>39849</v>
          </cell>
          <cell r="B4677" t="str">
            <v>CONCRETO USINADO BOMBEAVEL, CLASSE DE RESISTENCIA C20, COM BRITA 0 E 1, SLUMP = 190 +/- 20 MM, INCLUI SERVICO DE BOMBEAMENTO (NBR 8953)</v>
          </cell>
          <cell r="C4677" t="str">
            <v xml:space="preserve">M3    </v>
          </cell>
          <cell r="D4677">
            <v>438.16</v>
          </cell>
        </row>
        <row r="4678">
          <cell r="A4678">
            <v>39853</v>
          </cell>
          <cell r="B4678" t="str">
            <v>TUBO DE BORRACHA ELASTOMERICA FLEXIVEL, PRETA, PARA ISOLAMENTO TERMICO DE TUBULACAO, DN 5/8" (15 MM), E= 19 MM, COEFICIENTE DE CONDUTIVIDADE TERMICA 0,036W/MK, VAPOR DE AGUA MAIOR OU IGUAL A 10.000</v>
          </cell>
          <cell r="C4678" t="str">
            <v xml:space="preserve">M     </v>
          </cell>
          <cell r="D4678">
            <v>16.809999999999999</v>
          </cell>
        </row>
        <row r="4679">
          <cell r="A4679">
            <v>39854</v>
          </cell>
          <cell r="B4679" t="str">
            <v>TUBO DE BORRACHA ELASTOMERICA FLEXIVEL, PRETA, PARA ISOLAMENTO TERMICO DE TUBULACAO, DN 2 5/8" (*64* MM), E= *32* MM, COEFICIENTE DE CONDUTIVIDADE TERMICA 0,036W/MK, VAPOR DE AGUA MAIOR OU IGUAL A 10.000</v>
          </cell>
          <cell r="C4679" t="str">
            <v xml:space="preserve">M     </v>
          </cell>
          <cell r="D4679">
            <v>126.97</v>
          </cell>
        </row>
        <row r="4680">
          <cell r="A4680">
            <v>39855</v>
          </cell>
          <cell r="B4680" t="str">
            <v>LUVA PASSANTE DE COBRE (REF 601) SEM ANEL DE SOLDA, BOLSA 15 MM</v>
          </cell>
          <cell r="C4680" t="str">
            <v xml:space="preserve">UN    </v>
          </cell>
          <cell r="D4680">
            <v>1.94</v>
          </cell>
        </row>
        <row r="4681">
          <cell r="A4681">
            <v>39856</v>
          </cell>
          <cell r="B4681" t="str">
            <v>LUVA PASSANTE DE COBRE (REF 601) SEM ANEL DE SOLDA, BOLSA 22 MM</v>
          </cell>
          <cell r="C4681" t="str">
            <v xml:space="preserve">UN    </v>
          </cell>
          <cell r="D4681">
            <v>4.58</v>
          </cell>
        </row>
        <row r="4682">
          <cell r="A4682">
            <v>39857</v>
          </cell>
          <cell r="B4682" t="str">
            <v>LUVA PASSANTE DE COBRE (REF 601) SEM ANEL DE SOLDA, BOLSA 28 MM</v>
          </cell>
          <cell r="C4682" t="str">
            <v xml:space="preserve">UN    </v>
          </cell>
          <cell r="D4682">
            <v>7.42</v>
          </cell>
        </row>
        <row r="4683">
          <cell r="A4683">
            <v>39858</v>
          </cell>
          <cell r="B4683" t="str">
            <v>LUVA PASSANTE DE COBRE (REF 601) SEM ANEL DE SOLDA, BOLSA 35 MM</v>
          </cell>
          <cell r="C4683" t="str">
            <v xml:space="preserve">UN    </v>
          </cell>
          <cell r="D4683">
            <v>16.46</v>
          </cell>
        </row>
        <row r="4684">
          <cell r="A4684">
            <v>39859</v>
          </cell>
          <cell r="B4684" t="str">
            <v>LUVA PASSANTE DE COBRE (REF 601) SEM ANEL DE SOLDA, BOLSA 42 MM</v>
          </cell>
          <cell r="C4684" t="str">
            <v xml:space="preserve">UN    </v>
          </cell>
          <cell r="D4684">
            <v>25.38</v>
          </cell>
        </row>
        <row r="4685">
          <cell r="A4685">
            <v>39860</v>
          </cell>
          <cell r="B4685" t="str">
            <v>LUVA PASSANTE DE COBRE (REF 601) SEM ANEL DE SOLDA, BOLSA 54 MM</v>
          </cell>
          <cell r="C4685" t="str">
            <v xml:space="preserve">UN    </v>
          </cell>
          <cell r="D4685">
            <v>38.950000000000003</v>
          </cell>
        </row>
        <row r="4686">
          <cell r="A4686">
            <v>39861</v>
          </cell>
          <cell r="B4686" t="str">
            <v>LUVA PASSANTE DE COBRE (REF 601) SEM ANEL DE SOLDA, BOLSA 66 MM</v>
          </cell>
          <cell r="C4686" t="str">
            <v xml:space="preserve">UN    </v>
          </cell>
          <cell r="D4686">
            <v>111.21</v>
          </cell>
        </row>
        <row r="4687">
          <cell r="A4687">
            <v>39862</v>
          </cell>
          <cell r="B4687" t="str">
            <v>CONECTOR BRONZE/LATAO (REF 603) SEM ANEL DE SOLDA, BOLSA X ROSCA F, 15 MM X 1/2"</v>
          </cell>
          <cell r="C4687" t="str">
            <v xml:space="preserve">UN    </v>
          </cell>
          <cell r="D4687">
            <v>9.3000000000000007</v>
          </cell>
        </row>
        <row r="4688">
          <cell r="A4688">
            <v>39863</v>
          </cell>
          <cell r="B4688" t="str">
            <v>CONECTOR BRONZE/LATAO (REF 603) SEM ANEL DE SOLDA, BOLSA X ROSCA F, 22 MM X 1/2"</v>
          </cell>
          <cell r="C4688" t="str">
            <v xml:space="preserve">UN    </v>
          </cell>
          <cell r="D4688">
            <v>9.43</v>
          </cell>
        </row>
        <row r="4689">
          <cell r="A4689">
            <v>39864</v>
          </cell>
          <cell r="B4689" t="str">
            <v>CONECTOR BRONZE/LATAO (REF 603) SEM ANEL DE SOLDA, BOLSA X ROSCA F, 22 MM X 3/4"</v>
          </cell>
          <cell r="C4689" t="str">
            <v xml:space="preserve">UN    </v>
          </cell>
          <cell r="D4689">
            <v>11.7</v>
          </cell>
        </row>
        <row r="4690">
          <cell r="A4690">
            <v>39865</v>
          </cell>
          <cell r="B4690" t="str">
            <v>CONECTOR BRONZE/LATAO (REF 603) SEM ANEL DE SOLDA, BOLSA X ROSCA F, 28 MM X 1/2"</v>
          </cell>
          <cell r="C4690" t="str">
            <v xml:space="preserve">UN    </v>
          </cell>
          <cell r="D4690">
            <v>16.5</v>
          </cell>
        </row>
        <row r="4691">
          <cell r="A4691">
            <v>39866</v>
          </cell>
          <cell r="B4691" t="str">
            <v>CURVA DE TRANSPOSICAO BRONZE/LATAO (REF 736) SEM ANEL DE SOLDA, BOLSA X BOLSA, 15 MM</v>
          </cell>
          <cell r="C4691" t="str">
            <v xml:space="preserve">UN    </v>
          </cell>
          <cell r="D4691">
            <v>12.23</v>
          </cell>
        </row>
        <row r="4692">
          <cell r="A4692">
            <v>39867</v>
          </cell>
          <cell r="B4692" t="str">
            <v>CURVA DE TRANSPOSICAO BRONZE/LATAO (REF 736) SEM ANEL DE SOLDA, BOLSA X BOLSA, 22 MM</v>
          </cell>
          <cell r="C4692" t="str">
            <v xml:space="preserve">UN    </v>
          </cell>
          <cell r="D4692">
            <v>27.2</v>
          </cell>
        </row>
        <row r="4693">
          <cell r="A4693">
            <v>39868</v>
          </cell>
          <cell r="B4693" t="str">
            <v>CURVA DE TRANSPOSICAO BRONZE/LATAO (REF 736) SEM ANEL DE SOLDA, BOLSA X BOLSA, 28 MM</v>
          </cell>
          <cell r="C4693" t="str">
            <v xml:space="preserve">UN    </v>
          </cell>
          <cell r="D4693">
            <v>49</v>
          </cell>
        </row>
        <row r="4694">
          <cell r="A4694">
            <v>39869</v>
          </cell>
          <cell r="B4694" t="str">
            <v>COTOVELO BRONZE/LATAO (REF 707-3) SEM ANEL DE SOLDA, BOLSA X ROSCA F, 15MM X 1/2"</v>
          </cell>
          <cell r="C4694" t="str">
            <v xml:space="preserve">UN    </v>
          </cell>
          <cell r="D4694">
            <v>9.24</v>
          </cell>
        </row>
        <row r="4695">
          <cell r="A4695">
            <v>39870</v>
          </cell>
          <cell r="B4695" t="str">
            <v>COTOVELO BRONZE/LATAO (REF 707-3) SEM ANEL DE SOLDA, BOLSA X ROSCA F, 22MM X 1/2"</v>
          </cell>
          <cell r="C4695" t="str">
            <v xml:space="preserve">UN    </v>
          </cell>
          <cell r="D4695">
            <v>14.13</v>
          </cell>
        </row>
        <row r="4696">
          <cell r="A4696">
            <v>39871</v>
          </cell>
          <cell r="B4696" t="str">
            <v>COTOVELO BRONZE/LATAO (REF 707-3) SEM ANEL DE SOLDA, BOLSA X ROSCA F, 22MM X 3/4"</v>
          </cell>
          <cell r="C4696" t="str">
            <v xml:space="preserve">UN    </v>
          </cell>
          <cell r="D4696">
            <v>15.84</v>
          </cell>
        </row>
        <row r="4697">
          <cell r="A4697">
            <v>39872</v>
          </cell>
          <cell r="B4697" t="str">
            <v>JUNTA DE EXPANSAO DE COBRE (REF 900), PONTA X PONTA, 15 MM</v>
          </cell>
          <cell r="C4697" t="str">
            <v xml:space="preserve">UN    </v>
          </cell>
          <cell r="D4697">
            <v>298.35000000000002</v>
          </cell>
        </row>
        <row r="4698">
          <cell r="A4698">
            <v>39873</v>
          </cell>
          <cell r="B4698" t="str">
            <v>JUNTA DE EXPANSAO DE COBRE (REF 900), PONTA X PONTA, 22 MM</v>
          </cell>
          <cell r="C4698" t="str">
            <v xml:space="preserve">UN    </v>
          </cell>
          <cell r="D4698">
            <v>346.07</v>
          </cell>
        </row>
        <row r="4699">
          <cell r="A4699">
            <v>39874</v>
          </cell>
          <cell r="B4699" t="str">
            <v>JUNTA DE EXPANSAO DE COBRE (REF 900), PONTA X PONTA, 28 MM</v>
          </cell>
          <cell r="C4699" t="str">
            <v xml:space="preserve">UN    </v>
          </cell>
          <cell r="D4699">
            <v>380.11</v>
          </cell>
        </row>
        <row r="4700">
          <cell r="A4700">
            <v>39875</v>
          </cell>
          <cell r="B4700" t="str">
            <v>JUNTA DE EXPANSAO BRONZE/LATAO (REF 900), PONTA X PONTA, 35 MM</v>
          </cell>
          <cell r="C4700" t="str">
            <v xml:space="preserve">UN    </v>
          </cell>
          <cell r="D4700">
            <v>435.05</v>
          </cell>
        </row>
        <row r="4701">
          <cell r="A4701">
            <v>39876</v>
          </cell>
          <cell r="B4701" t="str">
            <v>JUNTA DE EXPANSAO BRONZE/LATAO (REF 900), PONTA X PONTA, 42 MM</v>
          </cell>
          <cell r="C4701" t="str">
            <v xml:space="preserve">UN    </v>
          </cell>
          <cell r="D4701">
            <v>544.69000000000005</v>
          </cell>
        </row>
        <row r="4702">
          <cell r="A4702">
            <v>39877</v>
          </cell>
          <cell r="B4702" t="str">
            <v>JUNTA DE EXPANSAO BRONZE/LATAO (REF 900), PONTA X PONTA, 54 MM</v>
          </cell>
          <cell r="C4702" t="str">
            <v xml:space="preserve">UN    </v>
          </cell>
          <cell r="D4702">
            <v>755.46</v>
          </cell>
        </row>
        <row r="4703">
          <cell r="A4703">
            <v>39878</v>
          </cell>
          <cell r="B4703" t="str">
            <v>JUNTA DE EXPANSAO BRONZE/LATAO (REF 900), PONTA X PONTA, 66 MM</v>
          </cell>
          <cell r="C4703" t="str">
            <v xml:space="preserve">UN    </v>
          </cell>
          <cell r="D4703">
            <v>997.84</v>
          </cell>
        </row>
        <row r="4704">
          <cell r="A4704">
            <v>39879</v>
          </cell>
          <cell r="B4704" t="str">
            <v>CURVA 45 GRAUS DE COBRE (REF 606) SEM ANEL DE SOLDA, BOLSA X BOLSA, 15 MM</v>
          </cell>
          <cell r="C4704" t="str">
            <v xml:space="preserve">UN    </v>
          </cell>
          <cell r="D4704">
            <v>3.44</v>
          </cell>
        </row>
        <row r="4705">
          <cell r="A4705">
            <v>39880</v>
          </cell>
          <cell r="B4705" t="str">
            <v>CURVA 45 GRAUS DE COBRE (REF 606) SEM ANEL DE SOLDA, BOLSA X BOLSA, 22 MM</v>
          </cell>
          <cell r="C4705" t="str">
            <v xml:space="preserve">UN    </v>
          </cell>
          <cell r="D4705">
            <v>7.61</v>
          </cell>
        </row>
        <row r="4706">
          <cell r="A4706">
            <v>39881</v>
          </cell>
          <cell r="B4706" t="str">
            <v>CURVA 45 GRAUS DE COBRE (REF 606) SEM ANEL DE SOLDA, BOLSA X BOLSA, 28 MM</v>
          </cell>
          <cell r="C4706" t="str">
            <v xml:space="preserve">UN    </v>
          </cell>
          <cell r="D4706">
            <v>12.22</v>
          </cell>
        </row>
        <row r="4707">
          <cell r="A4707">
            <v>39882</v>
          </cell>
          <cell r="B4707" t="str">
            <v>CURVA 45 GRAUS DE COBRE (REF 606) SEM ANEL DE SOLDA, BOLSA X BOLSA, 35 MM</v>
          </cell>
          <cell r="C4707" t="str">
            <v xml:space="preserve">UN    </v>
          </cell>
          <cell r="D4707">
            <v>32.200000000000003</v>
          </cell>
        </row>
        <row r="4708">
          <cell r="A4708">
            <v>39883</v>
          </cell>
          <cell r="B4708" t="str">
            <v>CURVA 45 GRAUS DE COBRE (REF 606) SEM ANEL DE SOLDA, BOLSA X BOLSA, 42 MM</v>
          </cell>
          <cell r="C4708" t="str">
            <v xml:space="preserve">UN    </v>
          </cell>
          <cell r="D4708">
            <v>51.41</v>
          </cell>
        </row>
        <row r="4709">
          <cell r="A4709">
            <v>39884</v>
          </cell>
          <cell r="B4709" t="str">
            <v>CURVA 45 GRAUS DE COBRE (REF 606) SEM ANEL DE SOLDA, BOLSA X BOLSA, 54 MM</v>
          </cell>
          <cell r="C4709" t="str">
            <v xml:space="preserve">UN    </v>
          </cell>
          <cell r="D4709">
            <v>76.37</v>
          </cell>
        </row>
        <row r="4710">
          <cell r="A4710">
            <v>39885</v>
          </cell>
          <cell r="B4710" t="str">
            <v>CURVA 45 GRAUS DE COBRE (REF 606) SEM ANEL DE SOLDA, BOLSA X BOLSA, 66 MM</v>
          </cell>
          <cell r="C4710" t="str">
            <v xml:space="preserve">UN    </v>
          </cell>
          <cell r="D4710">
            <v>181.5</v>
          </cell>
        </row>
        <row r="4711">
          <cell r="A4711">
            <v>39886</v>
          </cell>
          <cell r="B4711" t="str">
            <v>BUCHA DE REDUCAO DE COBRE (REF 600-2) SEM ANEL DE SOLDA, PONTA X BOLSA, 22 X 15 MM</v>
          </cell>
          <cell r="C4711" t="str">
            <v xml:space="preserve">UN    </v>
          </cell>
          <cell r="D4711">
            <v>3.98</v>
          </cell>
        </row>
        <row r="4712">
          <cell r="A4712">
            <v>39887</v>
          </cell>
          <cell r="B4712" t="str">
            <v>BUCHA DE REDUCAO DE COBRE (REF 600-2) SEM ANEL DE SOLDA, PONTA X BOLSA, 28 X 22 MM</v>
          </cell>
          <cell r="C4712" t="str">
            <v xml:space="preserve">UN    </v>
          </cell>
          <cell r="D4712">
            <v>5.97</v>
          </cell>
        </row>
        <row r="4713">
          <cell r="A4713">
            <v>39888</v>
          </cell>
          <cell r="B4713" t="str">
            <v>BUCHA DE REDUCAO DE COBRE (REF 600-2) SEM ANEL DE SOLDA, PONTA X BOLSA, 35 X 28 MM</v>
          </cell>
          <cell r="C4713" t="str">
            <v xml:space="preserve">UN    </v>
          </cell>
          <cell r="D4713">
            <v>13.65</v>
          </cell>
        </row>
        <row r="4714">
          <cell r="A4714">
            <v>39890</v>
          </cell>
          <cell r="B4714" t="str">
            <v>BUCHA DE REDUCAO DE COBRE (REF 600-2) SEM ANEL DE SOLDA, PONTA X BOLSA, 42 X 35 MM</v>
          </cell>
          <cell r="C4714" t="str">
            <v xml:space="preserve">UN    </v>
          </cell>
          <cell r="D4714">
            <v>23.3</v>
          </cell>
        </row>
        <row r="4715">
          <cell r="A4715">
            <v>39891</v>
          </cell>
          <cell r="B4715" t="str">
            <v>BUCHA DE REDUCAO DE COBRE (REF 600-2) SEM ANEL DE SOLDA, PONTA X BOLSA, 54 X 42 MM</v>
          </cell>
          <cell r="C4715" t="str">
            <v xml:space="preserve">UN    </v>
          </cell>
          <cell r="D4715">
            <v>32.86</v>
          </cell>
        </row>
        <row r="4716">
          <cell r="A4716">
            <v>39892</v>
          </cell>
          <cell r="B4716" t="str">
            <v>BUCHA DE REDUCAO DE COBRE (REF 600-2) SEM ANEL DE SOLDA, PONTA X BOLSA, 66 X 54 MM</v>
          </cell>
          <cell r="C4716" t="str">
            <v xml:space="preserve">UN    </v>
          </cell>
          <cell r="D4716">
            <v>102.42</v>
          </cell>
        </row>
        <row r="4717">
          <cell r="A4717">
            <v>39895</v>
          </cell>
          <cell r="B4717" t="str">
            <v>TE DUPLA CURVA BRONZE/LATAO (REF 764) SEM ANEL DE SOLDA, ROSCA F X BOLSA X ROSCA F, 1/2" X 15 X 1/2"</v>
          </cell>
          <cell r="C4717" t="str">
            <v xml:space="preserve">UN    </v>
          </cell>
          <cell r="D4717">
            <v>33.97</v>
          </cell>
        </row>
        <row r="4718">
          <cell r="A4718">
            <v>39896</v>
          </cell>
          <cell r="B4718" t="str">
            <v>TE DUPLA CURVA BRONZE/LATAO (REF 764) SEM ANEL DE SOLDA, ROSCA F X BOLSA X ROSCA F, 3/4" X 22 X 3/4"</v>
          </cell>
          <cell r="C4718" t="str">
            <v xml:space="preserve">UN    </v>
          </cell>
          <cell r="D4718">
            <v>49.79</v>
          </cell>
        </row>
        <row r="4719">
          <cell r="A4719">
            <v>39897</v>
          </cell>
          <cell r="B4719" t="str">
            <v>PASTA PARA SOLDA DE TUBOS E CONEXOES DE COBRE (EMBALAGEM COM 250 G)</v>
          </cell>
          <cell r="C4719" t="str">
            <v xml:space="preserve">UN    </v>
          </cell>
          <cell r="D4719">
            <v>35.700000000000003</v>
          </cell>
        </row>
        <row r="4720">
          <cell r="A4720">
            <v>39914</v>
          </cell>
          <cell r="B4720" t="str">
            <v>SOLDA EM VARETA FOSCOPER, D = *2,5* MM  X COMPRIMENTO 500 MM</v>
          </cell>
          <cell r="C4720" t="str">
            <v xml:space="preserve">KG    </v>
          </cell>
          <cell r="D4720">
            <v>168.79</v>
          </cell>
        </row>
        <row r="4721">
          <cell r="A4721">
            <v>39917</v>
          </cell>
          <cell r="B4721" t="str">
            <v>BOMBA TRIPLEX, PARA INJECAO DE CALDA DE CIMENTO, VAZAO MAXIMA DE *100* LITROS/MINUTO, PRESSAO MAXIMA DE *70* BAR, POTENCIA DE 15 CV</v>
          </cell>
          <cell r="C4721" t="str">
            <v xml:space="preserve">UN    </v>
          </cell>
          <cell r="D4721">
            <v>69283.19</v>
          </cell>
        </row>
        <row r="4722">
          <cell r="A4722">
            <v>39919</v>
          </cell>
          <cell r="B4722" t="str">
            <v>MISTURADOR DUPLO HORIZONTAL DE ALTA TURBULENCIA, CAPACIDADE / VOLUME 2 X 500 LITROS, MOTORES ELETRICOS MINIMO 5 CV CADA,  PARA NATA CIMENTO, ARGAMASSA E OUTROS</v>
          </cell>
          <cell r="C4722" t="str">
            <v xml:space="preserve">UN    </v>
          </cell>
          <cell r="D4722">
            <v>46411.93</v>
          </cell>
        </row>
        <row r="4723">
          <cell r="A4723">
            <v>39920</v>
          </cell>
          <cell r="B4723" t="str">
            <v>BUCHA DE REDUCAO EM ALUMINIO, COM ROSCA, DE 3/4" X 1/2",  PARA ELETRODUTO</v>
          </cell>
          <cell r="C4723" t="str">
            <v xml:space="preserve">UN    </v>
          </cell>
          <cell r="D4723">
            <v>3.39</v>
          </cell>
        </row>
        <row r="4724">
          <cell r="A4724">
            <v>39925</v>
          </cell>
          <cell r="B4724" t="str">
            <v>BOMBA CENTRIFUGA MONOESTAGIO COM MOTOR ELETRICO MONOFASICO, POTENCIA 15 HP,  DIAMETRO DO ROTOR *173* MM, HM/Q = *30* MCA / *90* M3/H A *45* MCA / *55* M3/H</v>
          </cell>
          <cell r="C4724" t="str">
            <v xml:space="preserve">UN    </v>
          </cell>
          <cell r="D4724">
            <v>8453.48</v>
          </cell>
        </row>
        <row r="4725">
          <cell r="A4725">
            <v>39961</v>
          </cell>
          <cell r="B4725" t="str">
            <v>SILICONE ACETICO USO GERAL INCOLOR 280 G</v>
          </cell>
          <cell r="C4725" t="str">
            <v xml:space="preserve">UN    </v>
          </cell>
          <cell r="D4725">
            <v>15.97</v>
          </cell>
        </row>
        <row r="4726">
          <cell r="A4726">
            <v>39964</v>
          </cell>
          <cell r="B4726" t="str">
            <v>SISTEMA DE FORMAS MANUSEAVEIS DE ALUMINIO, PARA EDIF. RESID. UNIFAMILIAR COM PAREDES DE CONCRETO MOLDADAS IN LOCO, UNIDADE HABITACIONAL TERREA COM 38 M2, COM SALA, CIRCULACAO, 2 QUARTOS, BANHEIRO, COZINHA E TANQUE EXTERNO (SEM COBERTURA) (COLETADO CAIXA)</v>
          </cell>
          <cell r="C4726" t="str">
            <v xml:space="preserve">M2    </v>
          </cell>
          <cell r="D4726">
            <v>1126.1600000000001</v>
          </cell>
        </row>
        <row r="4727">
          <cell r="A4727">
            <v>39965</v>
          </cell>
          <cell r="B4727" t="str">
            <v>SISTEMA DE FORMAS MANUSEAVEIS DE ALUMINIO, PARA BLOCO RESID. COM PAREDES DE CONCRETO MOLDADAS IN LOCO, BLOCO COM 4 PAV. E 4 UNIDADES POR PAV., UNIDADE HABITACIONALCOM 48 M2 E 2 QUARTOS; TELHA DE FIBROCIMENTO (COLETADO CAIXA)</v>
          </cell>
          <cell r="C4727" t="str">
            <v xml:space="preserve">M2    </v>
          </cell>
          <cell r="D4727">
            <v>1325.85</v>
          </cell>
        </row>
        <row r="4728">
          <cell r="A4728">
            <v>39995</v>
          </cell>
          <cell r="B4728" t="str">
            <v>POLIESTIRENO EXPANDIDO/EPS (ISOPOR), TIPO 2F, BLOCO</v>
          </cell>
          <cell r="C4728" t="str">
            <v xml:space="preserve">M3    </v>
          </cell>
          <cell r="D4728">
            <v>297.42</v>
          </cell>
        </row>
        <row r="4729">
          <cell r="A4729">
            <v>39996</v>
          </cell>
          <cell r="B4729" t="str">
            <v>VERGALHAO ZINCADO ROSCA TOTAL, 1/4 " (6,3 MM)</v>
          </cell>
          <cell r="C4729" t="str">
            <v xml:space="preserve">M     </v>
          </cell>
          <cell r="D4729">
            <v>2.5</v>
          </cell>
        </row>
        <row r="4730">
          <cell r="A4730">
            <v>39997</v>
          </cell>
          <cell r="B4730" t="str">
            <v>PORCA ZINCADA, SEXTAVADA, DIAMETRO 1/4"</v>
          </cell>
          <cell r="C4730" t="str">
            <v xml:space="preserve">UN    </v>
          </cell>
          <cell r="D4730">
            <v>0.21</v>
          </cell>
        </row>
        <row r="4731">
          <cell r="A4731">
            <v>40269</v>
          </cell>
          <cell r="B4731" t="str">
            <v>SERRA CIRCULAR DE BANCADA, MODELO PICA-PAU, DIAMETRO DE 350 MM. CARACTERISTICAS DO MOTOR: TRIFASICO, POTENCIA DE 5 HP, FREQUENCIA DE 60 HZ</v>
          </cell>
          <cell r="C4731" t="str">
            <v xml:space="preserve">UN    </v>
          </cell>
          <cell r="D4731">
            <v>5486.5</v>
          </cell>
        </row>
        <row r="4732">
          <cell r="A4732">
            <v>40270</v>
          </cell>
          <cell r="B4732" t="str">
            <v>VIGA DE ESCORAMAENTO H20, DE MADEIRA, PESO DE 5,00 A 5,20 KG/M, COM EXTREMIDADES PLASTICAS</v>
          </cell>
          <cell r="C4732" t="str">
            <v xml:space="preserve">M     </v>
          </cell>
          <cell r="D4732">
            <v>58.2</v>
          </cell>
        </row>
        <row r="4733">
          <cell r="A4733">
            <v>40271</v>
          </cell>
          <cell r="B4733" t="str">
            <v>LOCACAO DE APRUMADOR METALICO DE PILAR, COM ALTURA E ANGULO REGULAVEIS, EXTENSAO DE *1,50* A *2,80* M</v>
          </cell>
          <cell r="C4733" t="str">
            <v xml:space="preserve">MES   </v>
          </cell>
          <cell r="D4733">
            <v>10.23</v>
          </cell>
        </row>
        <row r="4734">
          <cell r="A4734">
            <v>40275</v>
          </cell>
          <cell r="B4734" t="str">
            <v>LOCACAO DE VIGA SANDUICHE METALICA VAZADA PARA TRAVAMENTO DE PILARES, ALTURA DE *8* CM, LARGURA DE *6* CM E EXTENSAO DE 2 M</v>
          </cell>
          <cell r="C4734" t="str">
            <v xml:space="preserve">MES   </v>
          </cell>
          <cell r="D4734">
            <v>15.75</v>
          </cell>
        </row>
        <row r="4735">
          <cell r="A4735">
            <v>40287</v>
          </cell>
          <cell r="B4735" t="str">
            <v>LOCACAO DE BARRA DE ANCORAGEM DE 0,80 A 1,20 M DE EXTENSAO, COM ROSCA DE 5/8", INCLUINDO PORCA E FLANGE</v>
          </cell>
          <cell r="C4735" t="str">
            <v xml:space="preserve">MES   </v>
          </cell>
          <cell r="D4735">
            <v>3.93</v>
          </cell>
        </row>
        <row r="4736">
          <cell r="A4736">
            <v>40290</v>
          </cell>
          <cell r="B4736" t="str">
            <v>LOCACAO DE FORMA PLASTICA PARA LAJE NERVURADA, DIMENSOES *60* X *60* X *16* CM</v>
          </cell>
          <cell r="C4736" t="str">
            <v xml:space="preserve">MES   </v>
          </cell>
          <cell r="D4736">
            <v>10.39</v>
          </cell>
        </row>
        <row r="4737">
          <cell r="A4737">
            <v>40291</v>
          </cell>
          <cell r="B4737" t="str">
            <v>LOCACAO DE TORRE METALICA COMPLETA PARA UMA CARGA DE 8 TF (80 KN)  E PE DIREITO DE 6 M, INCLUINDO MODULOS , DIAGONAIS, SAPATAS E FORCADOS</v>
          </cell>
          <cell r="C4737" t="str">
            <v xml:space="preserve">MES   </v>
          </cell>
          <cell r="D4737">
            <v>549.42999999999995</v>
          </cell>
        </row>
        <row r="4738">
          <cell r="A4738">
            <v>40293</v>
          </cell>
          <cell r="B4738" t="str">
            <v>LOCACAO DE BOMBA SUBMERSIVEL PARA DRENAGEM E ESGOTAMENTO, MOTOR ELETRICO TRIFASICO, POTENCIA DE 2 CV, DIAMETRO DE RECALQUE DE 3". FAIXA DE OPERACAO: Q=70 M3/H (+ OU - 2 M3/H) E AMT=2 M; Q=9,5 M3/H (+ OU - 3,5 M3/H) E AMT = 10 M (+ OU - 2 M)</v>
          </cell>
          <cell r="C4738" t="str">
            <v xml:space="preserve">H     </v>
          </cell>
          <cell r="D4738">
            <v>2.48</v>
          </cell>
        </row>
        <row r="4739">
          <cell r="A4739">
            <v>40294</v>
          </cell>
          <cell r="B4739" t="str">
            <v>LOCACAO DE BOMBA SUBMERSIVEL PARA DRENAGEM E ESGOTAMENTO, MOTOR ELETRICO TRIFASICO, POTENCIA DE 3 CV, DIAMETRO DE RECALQUE DE 2". FAIXA DE OPERACAO: Q=84 M3/H (+ OU - 2,5 M3/H) E AMT=2 M; Q=9,1 M3/H (+ OU - 2 M3/H) E AMT = 12 M (+ OU - 2 M)</v>
          </cell>
          <cell r="C4739" t="str">
            <v xml:space="preserve">H     </v>
          </cell>
          <cell r="D4739">
            <v>2.0699999999999998</v>
          </cell>
        </row>
        <row r="4740">
          <cell r="A4740">
            <v>40295</v>
          </cell>
          <cell r="B4740" t="str">
            <v>LOCACAO DE BOMBA MANUAL PARA TESTE HIDROSTATICO ATE 30 BAR</v>
          </cell>
          <cell r="C4740" t="str">
            <v xml:space="preserve">H     </v>
          </cell>
          <cell r="D4740">
            <v>2.4500000000000002</v>
          </cell>
        </row>
        <row r="4741">
          <cell r="A4741">
            <v>40304</v>
          </cell>
          <cell r="B4741" t="str">
            <v>PREGO DE ACO POLIDO COM CABECA DUPLA 17 X 27 (2 1/2 X 11)</v>
          </cell>
          <cell r="C4741" t="str">
            <v xml:space="preserve">KG    </v>
          </cell>
          <cell r="D4741">
            <v>14.31</v>
          </cell>
        </row>
        <row r="4742">
          <cell r="A4742">
            <v>40329</v>
          </cell>
          <cell r="B4742" t="str">
            <v>TORNEIRA PLASTICA DE BOIA CONVENCIONAL PARA CAIXA DE AGUA, 3/4 ", COM HASTE METALICA E COM TORNEIRA E BALAO PLASTICOS (PADRAO POPULAR)</v>
          </cell>
          <cell r="C4742" t="str">
            <v xml:space="preserve">UN    </v>
          </cell>
          <cell r="D4742">
            <v>14.9</v>
          </cell>
        </row>
        <row r="4743">
          <cell r="A4743">
            <v>40331</v>
          </cell>
          <cell r="B4743" t="str">
            <v>ASSENTADOR DE MANILHAS</v>
          </cell>
          <cell r="C4743" t="str">
            <v xml:space="preserve">H     </v>
          </cell>
          <cell r="D4743">
            <v>10.73</v>
          </cell>
        </row>
        <row r="4744">
          <cell r="A4744">
            <v>40334</v>
          </cell>
          <cell r="B4744" t="str">
            <v>TUBO DE CONCRETO ARMADO PARA AGUAS PLUVIAIS, CLASSE PA-1, COM ENCAIXE PONTA E BOLSA, DIAMETRO NOMINAL DE 300 MM</v>
          </cell>
          <cell r="C4744" t="str">
            <v xml:space="preserve">M     </v>
          </cell>
          <cell r="D4744">
            <v>56.33</v>
          </cell>
        </row>
        <row r="4745">
          <cell r="A4745">
            <v>40335</v>
          </cell>
          <cell r="B4745" t="str">
            <v>TUBO DE CONCRETO ARMADO PARA ESGOTO SANITARIO, CLASSE EA-2, COM ENCAIXE PONTA E BOLSA, COM JUNTA ELASTICA, DIAMETRO NOMINAL DE 300 MM</v>
          </cell>
          <cell r="C4745" t="str">
            <v xml:space="preserve">M     </v>
          </cell>
          <cell r="D4745">
            <v>100.77</v>
          </cell>
        </row>
        <row r="4746">
          <cell r="A4746">
            <v>40339</v>
          </cell>
          <cell r="B4746" t="str">
            <v>LOCACAO DE CRUZETA PARA ESCORA METALICA</v>
          </cell>
          <cell r="C4746" t="str">
            <v xml:space="preserve">MES   </v>
          </cell>
          <cell r="D4746">
            <v>3.93</v>
          </cell>
        </row>
        <row r="4747">
          <cell r="A4747">
            <v>40340</v>
          </cell>
          <cell r="B4747" t="str">
            <v>ANEL DE VEDACAO/JUNTA ELASTICA, H = *16* MM, PARA TUBO DE CONCRETO DN 300 MM</v>
          </cell>
          <cell r="C4747" t="str">
            <v xml:space="preserve">UN    </v>
          </cell>
          <cell r="D4747">
            <v>96.13</v>
          </cell>
        </row>
        <row r="4748">
          <cell r="A4748">
            <v>40341</v>
          </cell>
          <cell r="B4748" t="str">
            <v>ANEL DE VEDACAO/JUNTA ELASTICA, H = *16* MM, PARA TUBO DE CONCRETO DN 400 MM</v>
          </cell>
          <cell r="C4748" t="str">
            <v xml:space="preserve">UN    </v>
          </cell>
          <cell r="D4748">
            <v>113.83</v>
          </cell>
        </row>
        <row r="4749">
          <cell r="A4749">
            <v>40342</v>
          </cell>
          <cell r="B4749" t="str">
            <v>ANEL DE VEDACAO/JUNTA ELASTICA, H = *16* MM, PARA TUBO DE CONCRETO DN 500 MM</v>
          </cell>
          <cell r="C4749" t="str">
            <v xml:space="preserve">UN    </v>
          </cell>
          <cell r="D4749">
            <v>144.30000000000001</v>
          </cell>
        </row>
        <row r="4750">
          <cell r="A4750">
            <v>40343</v>
          </cell>
          <cell r="B4750" t="str">
            <v>ANEL DE VEDACAO/JUNTA ELASTICA, H = *16* MM, PARA TUBO DE CONCRETO DN 600 MM</v>
          </cell>
          <cell r="C4750" t="str">
            <v xml:space="preserve">UN    </v>
          </cell>
          <cell r="D4750">
            <v>177.03</v>
          </cell>
        </row>
        <row r="4751">
          <cell r="A4751">
            <v>40344</v>
          </cell>
          <cell r="B4751" t="str">
            <v>ANEL DE VEDACAO/JUNTA ELASTICA, H = *18* MM, PARA TUBO DE CONCRETO DN 700 MM</v>
          </cell>
          <cell r="C4751" t="str">
            <v xml:space="preserve">UN    </v>
          </cell>
          <cell r="D4751">
            <v>187.18</v>
          </cell>
        </row>
        <row r="4752">
          <cell r="A4752">
            <v>40345</v>
          </cell>
          <cell r="B4752" t="str">
            <v>ANEL DE VEDACAO/JUNTA ELASTICA, H = *19* MM, PARA TUBO DE CONCRETO DN 800 MM</v>
          </cell>
          <cell r="C4752" t="str">
            <v xml:space="preserve">UN    </v>
          </cell>
          <cell r="D4752">
            <v>233.71</v>
          </cell>
        </row>
        <row r="4753">
          <cell r="A4753">
            <v>40346</v>
          </cell>
          <cell r="B4753" t="str">
            <v>ANEL DE VEDACAO/JUNTA ELASTICA, H = *19* MM, PARA TUBO DE CONCRETO DN 900 MM</v>
          </cell>
          <cell r="C4753" t="str">
            <v xml:space="preserve">UN    </v>
          </cell>
          <cell r="D4753">
            <v>219.85</v>
          </cell>
        </row>
        <row r="4754">
          <cell r="A4754">
            <v>40347</v>
          </cell>
          <cell r="B4754" t="str">
            <v>ANEL DE VEDACAO/JUNTA ELASTICA, H = *21* MM, PARA TUBO DE CONCRETO DN 1000 MM</v>
          </cell>
          <cell r="C4754" t="str">
            <v xml:space="preserve">UN    </v>
          </cell>
          <cell r="D4754">
            <v>271.83999999999997</v>
          </cell>
        </row>
        <row r="4755">
          <cell r="A4755">
            <v>40354</v>
          </cell>
          <cell r="B4755" t="str">
            <v>LUVA EM ACO CARBONO, SOLDAVEL, PRESSAO 3.000 LBS, DN 1/2"</v>
          </cell>
          <cell r="C4755" t="str">
            <v xml:space="preserve">UN    </v>
          </cell>
          <cell r="D4755">
            <v>7.65</v>
          </cell>
        </row>
        <row r="4756">
          <cell r="A4756">
            <v>40355</v>
          </cell>
          <cell r="B4756" t="str">
            <v>LUVA DE REDUCAO EM ACO CARBONO, COM ENCAIXE PARA SOLDA DN SW, PRESSAO 3.000 LBS,  3/4 " X 1/2"</v>
          </cell>
          <cell r="C4756" t="str">
            <v xml:space="preserve">UN    </v>
          </cell>
          <cell r="D4756">
            <v>6.15</v>
          </cell>
        </row>
        <row r="4757">
          <cell r="A4757">
            <v>40356</v>
          </cell>
          <cell r="B4757" t="str">
            <v>NIPLE SEXTAVADO EM ACO CARBONO, COM ROSCA BSP, PRESSAO 3.000 LBS, DN 1/2"</v>
          </cell>
          <cell r="C4757" t="str">
            <v xml:space="preserve">UN    </v>
          </cell>
          <cell r="D4757">
            <v>6.34</v>
          </cell>
        </row>
        <row r="4758">
          <cell r="A4758">
            <v>40357</v>
          </cell>
          <cell r="B4758" t="str">
            <v>LUVA EM ACO CARBONO, SOLDAVEL, PRESSAO 3.000 LBS, DN 3/4"</v>
          </cell>
          <cell r="C4758" t="str">
            <v xml:space="preserve">UN    </v>
          </cell>
          <cell r="D4758">
            <v>8.58</v>
          </cell>
        </row>
        <row r="4759">
          <cell r="A4759">
            <v>40358</v>
          </cell>
          <cell r="B4759" t="str">
            <v>LUVA DE REDUCAO EM ACO CARBONO, COM ENCAIXE PARA SOLDA DN SW, PRESSAO 3.000 LBS, DN 1" X 3/4"</v>
          </cell>
          <cell r="C4759" t="str">
            <v xml:space="preserve">UN    </v>
          </cell>
          <cell r="D4759">
            <v>8.58</v>
          </cell>
        </row>
        <row r="4760">
          <cell r="A4760">
            <v>40359</v>
          </cell>
          <cell r="B4760" t="str">
            <v>NIPLE SEXTAVADO EM ACO CARBONO, COM ROSCA BSP, PRESSAO 3.000 LBS, DN 3/4"</v>
          </cell>
          <cell r="C4760" t="str">
            <v xml:space="preserve">UN    </v>
          </cell>
          <cell r="D4760">
            <v>8.19</v>
          </cell>
        </row>
        <row r="4761">
          <cell r="A4761">
            <v>40360</v>
          </cell>
          <cell r="B4761" t="str">
            <v>LUVA EM ACO CARBONO, SOLDAVEL, PRESSAO 3.000 LBS, DN 1"</v>
          </cell>
          <cell r="C4761" t="str">
            <v xml:space="preserve">UN    </v>
          </cell>
          <cell r="D4761">
            <v>11.52</v>
          </cell>
        </row>
        <row r="4762">
          <cell r="A4762">
            <v>40361</v>
          </cell>
          <cell r="B4762" t="str">
            <v>LUVA DE REDUCAO EM ACO CARBONO, COM ENCAIXE PARA SOLDA DN SW, PRESSAO 3.000 LBS, DN 1 1/4"  X 1"</v>
          </cell>
          <cell r="C4762" t="str">
            <v xml:space="preserve">UN    </v>
          </cell>
          <cell r="D4762">
            <v>22.52</v>
          </cell>
        </row>
        <row r="4763">
          <cell r="A4763">
            <v>40362</v>
          </cell>
          <cell r="B4763" t="str">
            <v>NIPLE SEXTAVADO EM ACO CARBONO, COM ROSCA BSP, PRESSAO 3.000 LBS, DN 1"</v>
          </cell>
          <cell r="C4763" t="str">
            <v xml:space="preserve">UN    </v>
          </cell>
          <cell r="D4763">
            <v>12.3</v>
          </cell>
        </row>
        <row r="4764">
          <cell r="A4764">
            <v>40363</v>
          </cell>
          <cell r="B4764" t="str">
            <v>LUVA EM ACO CARBONO, SOLDAVEL, PRESSAO 3.000 LBS, DN 1 1/4"</v>
          </cell>
          <cell r="C4764" t="str">
            <v xml:space="preserve">UN    </v>
          </cell>
          <cell r="D4764">
            <v>17.57</v>
          </cell>
        </row>
        <row r="4765">
          <cell r="A4765">
            <v>40364</v>
          </cell>
          <cell r="B4765" t="str">
            <v>LUVA DE REDUCAO EM ACO CARBONO, COM ENCAIXE PARA SOLDA DN SW, PRESSAO 3.000 LBS, DN 1 1/2" X 1 1/4"</v>
          </cell>
          <cell r="C4765" t="str">
            <v xml:space="preserve">UN    </v>
          </cell>
          <cell r="D4765">
            <v>28.8</v>
          </cell>
        </row>
        <row r="4766">
          <cell r="A4766">
            <v>40365</v>
          </cell>
          <cell r="B4766" t="str">
            <v>NIPLE SEXTAVADO EM ACO CARBONO, COM ROSCA BSP, PRESSAO 3.000 LBS, DN 1 1/4"</v>
          </cell>
          <cell r="C4766" t="str">
            <v xml:space="preserve">UN    </v>
          </cell>
          <cell r="D4766">
            <v>18.57</v>
          </cell>
        </row>
        <row r="4767">
          <cell r="A4767">
            <v>40366</v>
          </cell>
          <cell r="B4767" t="str">
            <v>LUVA EM ACO CARBONO, SOLDAVEL, PRESSAO 3.000 LBS, DN 1 1/2"</v>
          </cell>
          <cell r="C4767" t="str">
            <v xml:space="preserve">UN    </v>
          </cell>
          <cell r="D4767">
            <v>22.46</v>
          </cell>
        </row>
        <row r="4768">
          <cell r="A4768">
            <v>40367</v>
          </cell>
          <cell r="B4768" t="str">
            <v>LUVA DE REDUCAO EM ACO CARBONO, COM ENCAIXE PARA SOLDA DN SW, PRESSAO 3.000 LBS, DN 2" X 1 1/2"</v>
          </cell>
          <cell r="C4768" t="str">
            <v xml:space="preserve">UN    </v>
          </cell>
          <cell r="D4768">
            <v>45.42</v>
          </cell>
        </row>
        <row r="4769">
          <cell r="A4769">
            <v>40368</v>
          </cell>
          <cell r="B4769" t="str">
            <v>NIPLE SEXTAVADO EM ACO CARBONO, COM ROSCA BSP, PRESSAO 3.000 LBS, DN 1 1/2"</v>
          </cell>
          <cell r="C4769" t="str">
            <v xml:space="preserve">UN    </v>
          </cell>
          <cell r="D4769">
            <v>27.52</v>
          </cell>
        </row>
        <row r="4770">
          <cell r="A4770">
            <v>40369</v>
          </cell>
          <cell r="B4770" t="str">
            <v>LUVA EM ACO CARBONO, SOLDAVEL, PRESSAO 3.000 LBS, DN 2"</v>
          </cell>
          <cell r="C4770" t="str">
            <v xml:space="preserve">UN    </v>
          </cell>
          <cell r="D4770">
            <v>35.4</v>
          </cell>
        </row>
        <row r="4771">
          <cell r="A4771">
            <v>40370</v>
          </cell>
          <cell r="B4771" t="str">
            <v>LUVA DE REDUCAO EM ACO CARBONO, COM ENCAIXE PARA SOLDA DN SW, PRESSAO 3.000 LBS, DN 2 1/2" X 2"</v>
          </cell>
          <cell r="C4771" t="str">
            <v xml:space="preserve">UN    </v>
          </cell>
          <cell r="D4771">
            <v>91.38</v>
          </cell>
        </row>
        <row r="4772">
          <cell r="A4772">
            <v>40371</v>
          </cell>
          <cell r="B4772" t="str">
            <v>NIPLE SEXTAVADO EM ACO CARBONO, COM ROSCA BSP, PRESSAO 3.000 LBS, DN 2"</v>
          </cell>
          <cell r="C4772" t="str">
            <v xml:space="preserve">UN    </v>
          </cell>
          <cell r="D4772">
            <v>45.28</v>
          </cell>
        </row>
        <row r="4773">
          <cell r="A4773">
            <v>40372</v>
          </cell>
          <cell r="B4773" t="str">
            <v>LUVA EM ACO CARBONO, SOLDAVEL, PRESSAO 3.000 LBS, DN 2 1/2"</v>
          </cell>
          <cell r="C4773" t="str">
            <v xml:space="preserve">UN    </v>
          </cell>
          <cell r="D4773">
            <v>71.14</v>
          </cell>
        </row>
        <row r="4774">
          <cell r="A4774">
            <v>40373</v>
          </cell>
          <cell r="B4774" t="str">
            <v>LUVA DE REDUCAO EM ACO CARBONO, COM ENCAIXE PARA SOLDA DN SW, PRESSAO 3.000 LBS, DN 3" X 2 1/2"</v>
          </cell>
          <cell r="C4774" t="str">
            <v xml:space="preserve">UN    </v>
          </cell>
          <cell r="D4774">
            <v>123.58</v>
          </cell>
        </row>
        <row r="4775">
          <cell r="A4775">
            <v>40374</v>
          </cell>
          <cell r="B4775" t="str">
            <v>NIPLE SEXTAVADO EM ACO CARBONO, COM ROSCA BSP, PRESSAO 3.000 LBS, DN 2 1/2"</v>
          </cell>
          <cell r="C4775" t="str">
            <v xml:space="preserve">UN    </v>
          </cell>
          <cell r="D4775">
            <v>71.930000000000007</v>
          </cell>
        </row>
        <row r="4776">
          <cell r="A4776">
            <v>40375</v>
          </cell>
          <cell r="B4776" t="str">
            <v>LUVA EM ACO CARBONO, SOLDAVEL, PRESSAO 3.000 LBS, DN 3"</v>
          </cell>
          <cell r="C4776" t="str">
            <v xml:space="preserve">UN    </v>
          </cell>
          <cell r="D4776">
            <v>96.3</v>
          </cell>
        </row>
        <row r="4777">
          <cell r="A4777">
            <v>40378</v>
          </cell>
          <cell r="B4777" t="str">
            <v>CURVA 90 GRAUS EM ACO CARBONO, RAIO CURTO, SOLDAVEL, PRESSAO 3.000 LBS, DN 1/2"</v>
          </cell>
          <cell r="C4777" t="str">
            <v xml:space="preserve">UN    </v>
          </cell>
          <cell r="D4777">
            <v>10.26</v>
          </cell>
        </row>
        <row r="4778">
          <cell r="A4778">
            <v>40379</v>
          </cell>
          <cell r="B4778" t="str">
            <v>CURVA 45 GRAUS EM ACO CARBONO, SOLDAVEL, PRESSAO 3.000 LBS, DN 1/2"</v>
          </cell>
          <cell r="C4778" t="str">
            <v xml:space="preserve">UN    </v>
          </cell>
          <cell r="D4778">
            <v>10.26</v>
          </cell>
        </row>
        <row r="4779">
          <cell r="A4779">
            <v>40380</v>
          </cell>
          <cell r="B4779" t="str">
            <v>CURVA 90 GRAUS EM ACO CARBONO, RAIO CURTO, SOLDAVEL, PRESSAO 3.000 LBS, DN 3/4"</v>
          </cell>
          <cell r="C4779" t="str">
            <v xml:space="preserve">UN    </v>
          </cell>
          <cell r="D4779">
            <v>13.68</v>
          </cell>
        </row>
        <row r="4780">
          <cell r="A4780">
            <v>40381</v>
          </cell>
          <cell r="B4780" t="str">
            <v>CURVA 45 GRAUS EM ACO CARBONO, SOLDAVEL, PRESSAO 3.000 LBS, DN 3/4"</v>
          </cell>
          <cell r="C4780" t="str">
            <v xml:space="preserve">UN    </v>
          </cell>
          <cell r="D4780">
            <v>13.68</v>
          </cell>
        </row>
        <row r="4781">
          <cell r="A4781">
            <v>40382</v>
          </cell>
          <cell r="B4781" t="str">
            <v>CURVA 90 GRAUS EM ACO CARBONO, RAIO CURTO, SOLDAVEL, PRESSAO 3.000 LBS, DN 1"</v>
          </cell>
          <cell r="C4781" t="str">
            <v xml:space="preserve">UN    </v>
          </cell>
          <cell r="D4781">
            <v>19.420000000000002</v>
          </cell>
        </row>
        <row r="4782">
          <cell r="A4782">
            <v>40383</v>
          </cell>
          <cell r="B4782" t="str">
            <v>CURVA 90 GRAUS EM ACO CARBONO, RAIO CURTO, SOLDAVEL, PRESSAO 3.000 LBS, DN 1 1/4"</v>
          </cell>
          <cell r="C4782" t="str">
            <v xml:space="preserve">UN    </v>
          </cell>
          <cell r="D4782">
            <v>29.69</v>
          </cell>
        </row>
        <row r="4783">
          <cell r="A4783">
            <v>40384</v>
          </cell>
          <cell r="B4783" t="str">
            <v>CURVA 45 GRAUS EM ACO CARBONO, SOLDAVEL, PRESSAO 3.000 LBS, DN 1 1/4"</v>
          </cell>
          <cell r="C4783" t="str">
            <v xml:space="preserve">UN    </v>
          </cell>
          <cell r="D4783">
            <v>29.69</v>
          </cell>
        </row>
        <row r="4784">
          <cell r="A4784">
            <v>40385</v>
          </cell>
          <cell r="B4784" t="str">
            <v>CURVA 90 GRAUS EM ACO CARBONO, RAIO CURTO, SOLDAVEL, PRESSAO 3.000 LBS, DN 1 1/2"</v>
          </cell>
          <cell r="C4784" t="str">
            <v xml:space="preserve">UN    </v>
          </cell>
          <cell r="D4784">
            <v>43.36</v>
          </cell>
        </row>
        <row r="4785">
          <cell r="A4785">
            <v>40386</v>
          </cell>
          <cell r="B4785" t="str">
            <v>CURVA 45 GRAUS EM ACO CARBONO, SOLDAVEL, PRESSAO 3.000 LBS, DN 1 1/2"</v>
          </cell>
          <cell r="C4785" t="str">
            <v xml:space="preserve">UN    </v>
          </cell>
          <cell r="D4785">
            <v>43.36</v>
          </cell>
        </row>
        <row r="4786">
          <cell r="A4786">
            <v>40387</v>
          </cell>
          <cell r="B4786" t="str">
            <v>CURVA 90 GRAUS EM ACO CARBONO, RAIO CURTO, SOLDAVEL, PRESSAO 3.000 LBS, DN 2"</v>
          </cell>
          <cell r="C4786" t="str">
            <v xml:space="preserve">UN    </v>
          </cell>
          <cell r="D4786">
            <v>67.37</v>
          </cell>
        </row>
        <row r="4787">
          <cell r="A4787">
            <v>40388</v>
          </cell>
          <cell r="B4787" t="str">
            <v>CURVA 45 GRAUS EM ACO CARBONO, SOLDAVEL, PRESSAO 3.000 LBS, DN 2"</v>
          </cell>
          <cell r="C4787" t="str">
            <v xml:space="preserve">UN    </v>
          </cell>
          <cell r="D4787">
            <v>61.65</v>
          </cell>
        </row>
        <row r="4788">
          <cell r="A4788">
            <v>40389</v>
          </cell>
          <cell r="B4788" t="str">
            <v>CURVA 45 GRAUS EM ACO CARBONO, SOLDAVEL, PRESSAO 3.000 LBS, DN 2 1/2"</v>
          </cell>
          <cell r="C4788" t="str">
            <v xml:space="preserve">UN    </v>
          </cell>
          <cell r="D4788">
            <v>123.17</v>
          </cell>
        </row>
        <row r="4789">
          <cell r="A4789">
            <v>40390</v>
          </cell>
          <cell r="B4789" t="str">
            <v>CURVA 90 GRAUS EM ACO CARBONO, RAIO CURTO, SOLDAVEL, PRESSAO 3.000 LBS, DN 3"</v>
          </cell>
          <cell r="C4789" t="str">
            <v xml:space="preserve">UN    </v>
          </cell>
          <cell r="D4789">
            <v>278.67</v>
          </cell>
        </row>
        <row r="4790">
          <cell r="A4790">
            <v>40391</v>
          </cell>
          <cell r="B4790" t="str">
            <v>CURVA 45 GRAUS EM ACO CARBONO, SOLDAVEL, PRESSAO 3.000 LBS, DN 3"</v>
          </cell>
          <cell r="C4790" t="str">
            <v xml:space="preserve">UN    </v>
          </cell>
          <cell r="D4790">
            <v>319.69</v>
          </cell>
        </row>
        <row r="4791">
          <cell r="A4791">
            <v>40392</v>
          </cell>
          <cell r="B4791" t="str">
            <v>TE 90 GRAUS EM ACO CARBONO, SOLDAVEL, PRESSAO 3.000 LBS, DN 1/2"</v>
          </cell>
          <cell r="C4791" t="str">
            <v xml:space="preserve">UN    </v>
          </cell>
          <cell r="D4791">
            <v>15.78</v>
          </cell>
        </row>
        <row r="4792">
          <cell r="A4792">
            <v>40393</v>
          </cell>
          <cell r="B4792" t="str">
            <v>TE 90 GRAUS EM ACO CARBONO, SOLDAVEL, PRESSAO 3.000 LBS, DN 3/4"</v>
          </cell>
          <cell r="C4792" t="str">
            <v xml:space="preserve">UN    </v>
          </cell>
          <cell r="D4792">
            <v>20.329999999999998</v>
          </cell>
        </row>
        <row r="4793">
          <cell r="A4793">
            <v>40394</v>
          </cell>
          <cell r="B4793" t="str">
            <v>TE 90 GRAUS EM ACO CARBONO, SOLDAVEL, PRESSAO 3.000 LBS, DN 1"</v>
          </cell>
          <cell r="C4793" t="str">
            <v xml:space="preserve">UN    </v>
          </cell>
          <cell r="D4793">
            <v>31.94</v>
          </cell>
        </row>
        <row r="4794">
          <cell r="A4794">
            <v>40395</v>
          </cell>
          <cell r="B4794" t="str">
            <v>TE 90 GRAUS EM ACO CARBONO, SOLDAVEL, PRESSAO 3.000 LBS, DN 1 1/4"</v>
          </cell>
          <cell r="C4794" t="str">
            <v xml:space="preserve">UN    </v>
          </cell>
          <cell r="D4794">
            <v>49.06</v>
          </cell>
        </row>
        <row r="4795">
          <cell r="A4795">
            <v>40396</v>
          </cell>
          <cell r="B4795" t="str">
            <v>TE 90 GRAUS EM ACO CARBONO, SOLDAVEL, PRESSAO 3.000 LBS, DN 1 1/2"</v>
          </cell>
          <cell r="C4795" t="str">
            <v xml:space="preserve">UN    </v>
          </cell>
          <cell r="D4795">
            <v>63.92</v>
          </cell>
        </row>
        <row r="4796">
          <cell r="A4796">
            <v>40397</v>
          </cell>
          <cell r="B4796" t="str">
            <v>TE 90 GRAUS EM ACO CARBONO, SOLDAVEL, PRESSAO 3.000 LBS, DN 2"</v>
          </cell>
          <cell r="C4796" t="str">
            <v xml:space="preserve">UN    </v>
          </cell>
          <cell r="D4796">
            <v>105.03</v>
          </cell>
        </row>
        <row r="4797">
          <cell r="A4797">
            <v>40398</v>
          </cell>
          <cell r="B4797" t="str">
            <v>TE 90 GRAUS EM ACO CARBONO, SOLDAVEL, PRESSAO 3.000 LBS, DN 2 1/2"</v>
          </cell>
          <cell r="C4797" t="str">
            <v xml:space="preserve">UN    </v>
          </cell>
          <cell r="D4797">
            <v>205.09</v>
          </cell>
        </row>
        <row r="4798">
          <cell r="A4798">
            <v>40399</v>
          </cell>
          <cell r="B4798" t="str">
            <v>TE 90 GRAUS EM ACO CARBONO, SOLDAVEL, PRESSAO 3.000 LBS, DN 3"</v>
          </cell>
          <cell r="C4798" t="str">
            <v xml:space="preserve">UN    </v>
          </cell>
          <cell r="D4798">
            <v>335.52</v>
          </cell>
        </row>
        <row r="4799">
          <cell r="A4799">
            <v>40400</v>
          </cell>
          <cell r="B4799" t="str">
            <v>ELETRODUTO FLEXIVEL PLANO EM PEAD, COR PRETA E LARANJA, DIAMETRO 25 MM</v>
          </cell>
          <cell r="C4799" t="str">
            <v xml:space="preserve">M     </v>
          </cell>
          <cell r="D4799">
            <v>1.35</v>
          </cell>
        </row>
        <row r="4800">
          <cell r="A4800">
            <v>40401</v>
          </cell>
          <cell r="B4800" t="str">
            <v>ELETRODUTO FLEXIVEL PLANO EM PEAD, COR PRETA E LARANJA,  DIAMETRO 32 MM</v>
          </cell>
          <cell r="C4800" t="str">
            <v xml:space="preserve">M     </v>
          </cell>
          <cell r="D4800">
            <v>1.99</v>
          </cell>
        </row>
        <row r="4801">
          <cell r="A4801">
            <v>40402</v>
          </cell>
          <cell r="B4801" t="str">
            <v>ELETRODUTO FLEXIVEL PLANO EM PEAD, COR PRETA E LARANJA,  DIAMETRO 40 MM</v>
          </cell>
          <cell r="C4801" t="str">
            <v xml:space="preserve">M     </v>
          </cell>
          <cell r="D4801">
            <v>2.5499999999999998</v>
          </cell>
        </row>
        <row r="4802">
          <cell r="A4802">
            <v>40403</v>
          </cell>
          <cell r="B4802" t="str">
            <v>MAQUINA TRANSFORMADORA MONOFASICA PARA SOLDA ELETRICA, TENSAO DE 220 V, FREQUENCIA DE 60 HZ, FAIXA DE CORRENTE ENTRE 80 A (+/- 10 A) E 250 A, POTENCIA ENTRE 14,00 KVA E 15,0 KVA, CICLO DE TRABALHO ENTRE 10% E 20% A 250 A</v>
          </cell>
          <cell r="C4802" t="str">
            <v xml:space="preserve">UN    </v>
          </cell>
          <cell r="D4802">
            <v>922.63</v>
          </cell>
        </row>
        <row r="4803">
          <cell r="A4803">
            <v>40406</v>
          </cell>
          <cell r="B4803" t="str">
            <v>PERFURATRIZ MANUAL, TORQUE MAXIMO 55 KGF.M, POTENCIA 5 CV, COM DIAMETRO MAXIMO 8 1/2" (INCLUI SUPORTE/CHASSI TIPO MESA)</v>
          </cell>
          <cell r="C4803" t="str">
            <v xml:space="preserve">UN    </v>
          </cell>
          <cell r="D4803">
            <v>72527.7</v>
          </cell>
        </row>
        <row r="4804">
          <cell r="A4804">
            <v>40408</v>
          </cell>
          <cell r="B4804" t="str">
            <v>CURVA 180 GRAUS, DE PVC RIGIDO ROSCAVEL, DE 1 1/4", PARA ELETRODUTO</v>
          </cell>
          <cell r="C4804" t="str">
            <v xml:space="preserve">UN    </v>
          </cell>
          <cell r="D4804">
            <v>4.8899999999999997</v>
          </cell>
        </row>
        <row r="4805">
          <cell r="A4805">
            <v>40409</v>
          </cell>
          <cell r="B4805" t="str">
            <v>CURVA 180 GRAUS, DE PVC RIGIDO ROSCAVEL, DE 1/2", PARA ELETRODUTO</v>
          </cell>
          <cell r="C4805" t="str">
            <v xml:space="preserve">UN    </v>
          </cell>
          <cell r="D4805">
            <v>1.73</v>
          </cell>
        </row>
        <row r="4806">
          <cell r="A4806">
            <v>40410</v>
          </cell>
          <cell r="B4806" t="str">
            <v>ACOPLAMENTO RIGIDO EM FERRO FUNDIDO PARA SISTEMA DE TUBULACAO RANHURADA, DN 50 MM (2")</v>
          </cell>
          <cell r="C4806" t="str">
            <v xml:space="preserve">UN    </v>
          </cell>
          <cell r="D4806">
            <v>18.21</v>
          </cell>
        </row>
        <row r="4807">
          <cell r="A4807">
            <v>40411</v>
          </cell>
          <cell r="B4807" t="str">
            <v>ACOPLAMENTO RIGIDO EM FERRO FUNDIDO PARA SISTEMA DE TUBULACAO RANHURADA, DN 65 MM (2 1/2")</v>
          </cell>
          <cell r="C4807" t="str">
            <v xml:space="preserve">UN    </v>
          </cell>
          <cell r="D4807">
            <v>19.760000000000002</v>
          </cell>
        </row>
        <row r="4808">
          <cell r="A4808">
            <v>40412</v>
          </cell>
          <cell r="B4808" t="str">
            <v>ACOPLAMENTO RIGIDO EM FERRO FUNDIDO PARA SISTEMA DE TUBULACAO RANHURADA, DN 80 MM (3")</v>
          </cell>
          <cell r="C4808" t="str">
            <v xml:space="preserve">UN    </v>
          </cell>
          <cell r="D4808">
            <v>22.18</v>
          </cell>
        </row>
        <row r="4809">
          <cell r="A4809">
            <v>40413</v>
          </cell>
          <cell r="B4809" t="str">
            <v>CURVA 90 GRAUS RANHURADA EM FERRO FUNDIDO, DN 50 MM (2")</v>
          </cell>
          <cell r="C4809" t="str">
            <v xml:space="preserve">UN    </v>
          </cell>
          <cell r="D4809">
            <v>17.32</v>
          </cell>
        </row>
        <row r="4810">
          <cell r="A4810">
            <v>40414</v>
          </cell>
          <cell r="B4810" t="str">
            <v>CURVA 45 GRAUS RANHURADA EM FERRO FUNDIDO, DN 50 MM (2")</v>
          </cell>
          <cell r="C4810" t="str">
            <v xml:space="preserve">UN    </v>
          </cell>
          <cell r="D4810">
            <v>15.94</v>
          </cell>
        </row>
        <row r="4811">
          <cell r="A4811">
            <v>40415</v>
          </cell>
          <cell r="B4811" t="str">
            <v>CURVA 90 GRAUS RANHURADA EM FERRO FUNDIDO, DN 65 MM (2 1/2")</v>
          </cell>
          <cell r="C4811" t="str">
            <v xml:space="preserve">UN    </v>
          </cell>
          <cell r="D4811">
            <v>24.68</v>
          </cell>
        </row>
        <row r="4812">
          <cell r="A4812">
            <v>40416</v>
          </cell>
          <cell r="B4812" t="str">
            <v>CURVA 45 GRAUS RANHURADA EM FERRO FUNDIDO, DN 65 MM (2 1/2")</v>
          </cell>
          <cell r="C4812" t="str">
            <v xml:space="preserve">UN    </v>
          </cell>
          <cell r="D4812">
            <v>22.03</v>
          </cell>
        </row>
        <row r="4813">
          <cell r="A4813">
            <v>40417</v>
          </cell>
          <cell r="B4813" t="str">
            <v>CURVA 90 GRAUS RANHURADA EM FERRO FUNDIDO, DN 80 MM (3")</v>
          </cell>
          <cell r="C4813" t="str">
            <v xml:space="preserve">UN    </v>
          </cell>
          <cell r="D4813">
            <v>29.11</v>
          </cell>
        </row>
        <row r="4814">
          <cell r="A4814">
            <v>40418</v>
          </cell>
          <cell r="B4814" t="str">
            <v>CURVA 45 GRAUS RANHURADA EM FERRO FUNDIDO, DN 80 MM (3")</v>
          </cell>
          <cell r="C4814" t="str">
            <v xml:space="preserve">UN    </v>
          </cell>
          <cell r="D4814">
            <v>26.28</v>
          </cell>
        </row>
        <row r="4815">
          <cell r="A4815">
            <v>40419</v>
          </cell>
          <cell r="B4815" t="str">
            <v>TE RANHURADO EM FERRO FUNDIDO, DN 50 (2")</v>
          </cell>
          <cell r="C4815" t="str">
            <v xml:space="preserve">UN    </v>
          </cell>
          <cell r="D4815">
            <v>28.36</v>
          </cell>
        </row>
        <row r="4816">
          <cell r="A4816">
            <v>40420</v>
          </cell>
          <cell r="B4816" t="str">
            <v>TE RANHURADO EM FERRO FUNDIDO, DN 65 (2 1/2")</v>
          </cell>
          <cell r="C4816" t="str">
            <v xml:space="preserve">UN    </v>
          </cell>
          <cell r="D4816">
            <v>41.38</v>
          </cell>
        </row>
        <row r="4817">
          <cell r="A4817">
            <v>40421</v>
          </cell>
          <cell r="B4817" t="str">
            <v>TE RANHURADO EM FERRO FUNDIDO, DN 80 (3")</v>
          </cell>
          <cell r="C4817" t="str">
            <v xml:space="preserve">UN    </v>
          </cell>
          <cell r="D4817">
            <v>44.05</v>
          </cell>
        </row>
        <row r="4818">
          <cell r="A4818">
            <v>40422</v>
          </cell>
          <cell r="B4818" t="str">
            <v>CURVA 90 GRAUS EM ACO CARBONO, RAIO CURTO, SOLDAVEL, PRESSAO 3.000 LBS, DN 2 1/2"</v>
          </cell>
          <cell r="C4818" t="str">
            <v xml:space="preserve">UN    </v>
          </cell>
          <cell r="D4818">
            <v>132.31</v>
          </cell>
        </row>
        <row r="4819">
          <cell r="A4819">
            <v>40423</v>
          </cell>
          <cell r="B4819" t="str">
            <v>CURVA 45 GRAUS EM ACO CARBONO, SOLDAVEL, PRESSAO 3.000 LBS, DN 1"</v>
          </cell>
          <cell r="C4819" t="str">
            <v xml:space="preserve">UN    </v>
          </cell>
          <cell r="D4819">
            <v>19.420000000000002</v>
          </cell>
        </row>
        <row r="4820">
          <cell r="A4820">
            <v>40424</v>
          </cell>
          <cell r="B4820" t="str">
            <v>CHAPA DE ACO CARBONO LAMINADO A QUENTE, QUALIDADE ESTRUTURAL, BITOLA 3/16", E =4,75 MM (37,29 KG/M2)</v>
          </cell>
          <cell r="C4820" t="str">
            <v xml:space="preserve">KG    </v>
          </cell>
          <cell r="D4820">
            <v>7.74</v>
          </cell>
        </row>
        <row r="4821">
          <cell r="A4821">
            <v>40425</v>
          </cell>
          <cell r="B4821" t="str">
            <v>CHAPA DE ACO GROSSA, SAE 1020, BITOLA 1/4", E = 6,35 MM (49,85 KG/M2)</v>
          </cell>
          <cell r="C4821" t="str">
            <v xml:space="preserve">KG    </v>
          </cell>
          <cell r="D4821">
            <v>7.61</v>
          </cell>
        </row>
        <row r="4822">
          <cell r="A4822">
            <v>40432</v>
          </cell>
          <cell r="B4822" t="str">
            <v>ESPACADOR / SEPARADOR DE BARRA , METALICO, TIPO CARAMBOLA, PARA TIRANTES, 25 X 84 MM</v>
          </cell>
          <cell r="C4822" t="str">
            <v xml:space="preserve">UN    </v>
          </cell>
          <cell r="D4822">
            <v>1.68</v>
          </cell>
        </row>
        <row r="4823">
          <cell r="A4823">
            <v>40433</v>
          </cell>
          <cell r="B4823" t="str">
            <v>ESPACADOR/SEPARADOR DE CORDOALHA TIPO DISCO 12 FUROS DE 14 MM, PARA TIRANTES</v>
          </cell>
          <cell r="C4823" t="str">
            <v xml:space="preserve">UN    </v>
          </cell>
          <cell r="D4823">
            <v>0.93</v>
          </cell>
        </row>
        <row r="4824">
          <cell r="A4824">
            <v>40435</v>
          </cell>
          <cell r="B4824" t="str">
            <v>PERFURATRIZ SOBRE ESTEIRA, TORQUE MAXIMO DE 600 KGF, POTENCIA ENTRE 50 E 60 HP, DIAMETRO MAXIMO DE 10"</v>
          </cell>
          <cell r="C4824" t="str">
            <v xml:space="preserve">UN    </v>
          </cell>
          <cell r="D4824">
            <v>471500</v>
          </cell>
        </row>
        <row r="4825">
          <cell r="A4825">
            <v>40436</v>
          </cell>
          <cell r="B4825" t="str">
            <v>GABIAO TIPO CAIXA, MALHA HEXAGONAL 8 X 10 CM (ZN/AL), FIO DE 2,7 MM, DIMENSOES 5,0 X 1,0 X 1,0 M (C X L X A)</v>
          </cell>
          <cell r="C4825" t="str">
            <v xml:space="preserve">M3    </v>
          </cell>
          <cell r="D4825">
            <v>312.52999999999997</v>
          </cell>
        </row>
        <row r="4826">
          <cell r="A4826">
            <v>40438</v>
          </cell>
          <cell r="B4826" t="str">
            <v>GABIAO TIPO CAIXA, MALHA HEXAGONAL 8 X 10 CM (ZN/AL), FIO DE 2,7 MM, DIMENSOES 2,0 X 1,0 X 1,0 M (C X L X A)</v>
          </cell>
          <cell r="C4826" t="str">
            <v xml:space="preserve">M3    </v>
          </cell>
          <cell r="D4826">
            <v>250.64</v>
          </cell>
        </row>
        <row r="4827">
          <cell r="A4827">
            <v>40440</v>
          </cell>
          <cell r="B4827" t="str">
            <v>GABIAO TIPO CAIXA PARA SOLO REFORCADO, MALHA HEXAGONAL 8 X 10 CM (ZN/AL REVESTIDO COM POLIMERO), FIO 2,7 MM, DIMENSOES 2,0 X 1,0 X 0,5 M, COM CAUDA DE 4,0 M</v>
          </cell>
          <cell r="C4827" t="str">
            <v xml:space="preserve">M3    </v>
          </cell>
          <cell r="D4827">
            <v>560.54</v>
          </cell>
        </row>
        <row r="4828">
          <cell r="A4828">
            <v>40441</v>
          </cell>
          <cell r="B4828" t="str">
            <v>GABIAO TIPO CAIXA PARA SOLO REFORCADO, MALHA HEXAGONAL 8 X 10 CM (ZN/AL REVESTIDO COM POLIMERO), FIO 2,7 MM, DIMENSOES 2,0 X 1,0 X 1,0 M, COM CAUDA DE 4,0 M</v>
          </cell>
          <cell r="C4828" t="str">
            <v xml:space="preserve">M3    </v>
          </cell>
          <cell r="D4828">
            <v>357.87</v>
          </cell>
        </row>
        <row r="4829">
          <cell r="A4829">
            <v>40449</v>
          </cell>
          <cell r="B4829" t="str">
            <v>GABIAO TIPO CAIXA TRAPEZOIDAL, MALHA HEXAGONAL 10 X 12 CM (ZN/AL REVESTIDO COM POLIMERO) FIO 2,7 MM, FACE COM 65 GRAUS, COM GEOSSINTETICO, DIMENSOES 2,0 X 1,5 X 1,0 M (C X L X A)</v>
          </cell>
          <cell r="C4829" t="str">
            <v xml:space="preserve">M3    </v>
          </cell>
          <cell r="D4829">
            <v>300.85000000000002</v>
          </cell>
        </row>
        <row r="4830">
          <cell r="A4830">
            <v>40451</v>
          </cell>
          <cell r="B4830" t="str">
            <v>GABIAO MANTA (COLCHAO) MALHA HEXAGONAL 6 X 8 CM (ZN/AL REVESTIDO COM POLIMERO), FIO 2,0 MM, DIMENSOES 5,0 X 2,0 X 0,17 M (C X L X A)</v>
          </cell>
          <cell r="C4830" t="str">
            <v xml:space="preserve">M2    </v>
          </cell>
          <cell r="D4830">
            <v>112.6</v>
          </cell>
        </row>
        <row r="4831">
          <cell r="A4831">
            <v>40452</v>
          </cell>
          <cell r="B4831" t="str">
            <v>GABIAO MANTA (COLCHAO) MALHA HEXAGONAL 6 X 8 CM (ZN/AL REVESTIDO COM POLIMERO), FIO 2,0 MM, DIMENSOES 5,0 X 2,0 X 0,30 M (C X L X A)</v>
          </cell>
          <cell r="C4831" t="str">
            <v xml:space="preserve">M2    </v>
          </cell>
          <cell r="D4831">
            <v>133.63</v>
          </cell>
        </row>
        <row r="4832">
          <cell r="A4832">
            <v>40453</v>
          </cell>
          <cell r="B4832" t="str">
            <v>GABIAO MANTA (COLCHAO) MALHA HEXAGONAL 6 X 8 CM (ZN/AL REVESTIDO COM POLIMERO), FIO 2,0 MM, DIMENSOES 5,0 X 2,0 X 0,23 M (C X L X A)</v>
          </cell>
          <cell r="C4832" t="str">
            <v xml:space="preserve">M2    </v>
          </cell>
          <cell r="D4832">
            <v>121.83</v>
          </cell>
        </row>
        <row r="4833">
          <cell r="A4833">
            <v>40514</v>
          </cell>
          <cell r="B4833" t="str">
            <v>!EM PROCESSO DE DESATIVACAO! VERNIZ POLIURETANO BRILHANTE PARA MADEIRA, SEM FILTRO SOLAR, USO INTERNO E EXTERNO</v>
          </cell>
          <cell r="C4833" t="str">
            <v xml:space="preserve">L     </v>
          </cell>
          <cell r="D4833">
            <v>21.8</v>
          </cell>
        </row>
        <row r="4834">
          <cell r="A4834">
            <v>40515</v>
          </cell>
          <cell r="B4834" t="str">
            <v>BLOQUETE/PISO DE CONCRETO - MODELO PISOGRAMA/CONCREGRAMA/PAVI-GRADE/GRAMEIRO, DIMENSOES APROXIMADAS DE 60 CM X 45 CM E ESPESSURA DE 8 CM (+/- 1 CM), COR NATURAL</v>
          </cell>
          <cell r="C4834" t="str">
            <v xml:space="preserve">M2    </v>
          </cell>
          <cell r="D4834">
            <v>87.53</v>
          </cell>
        </row>
        <row r="4835">
          <cell r="A4835">
            <v>40517</v>
          </cell>
          <cell r="B4835" t="str">
            <v>BLOQUETE/PISO DE CONCRETO - MODELO BLOCO PISOGRAMA/CONCREGRAMA 2 FUROS, DIMENSOES APROX. DE 35 CM X 15 CM E ESPESSURA DE 7 CM (+/- 1 CM), COR NATURAL</v>
          </cell>
          <cell r="C4835" t="str">
            <v xml:space="preserve">M2    </v>
          </cell>
          <cell r="D4835">
            <v>38.9</v>
          </cell>
        </row>
        <row r="4836">
          <cell r="A4836">
            <v>40519</v>
          </cell>
          <cell r="B4836" t="str">
            <v>CORTADEIRA HIDRAULICA DE VERGALHAO, PARA ACO DE DIAMETRO ATE 50 MM, MOTOR ELETRICO TRIFASICO, POTENCIA DE 5,5 HP A 7,5 HP</v>
          </cell>
          <cell r="C4836" t="str">
            <v xml:space="preserve">UN    </v>
          </cell>
          <cell r="D4836">
            <v>103071.13</v>
          </cell>
        </row>
        <row r="4837">
          <cell r="A4837">
            <v>40521</v>
          </cell>
          <cell r="B4837" t="str">
            <v>DOBRADEIRA ELETROMECANICA DE VERGALHAO, PARA ACO DE DIAMETRO ATE 1 1/2 "Â, MOTOR ELETRICO TRIFASICO, POTENCIA DE 3 HP ATE 5 HP</v>
          </cell>
          <cell r="C4837" t="str">
            <v xml:space="preserve">UN    </v>
          </cell>
          <cell r="D4837">
            <v>109238.82</v>
          </cell>
        </row>
        <row r="4838">
          <cell r="A4838">
            <v>40524</v>
          </cell>
          <cell r="B4838" t="str">
            <v>BLOQUETE/PISO INTERTRAVADO DE CONCRETO - MODELO ONDA/16 FACES/RETANGULAR/TIJOLINHO/PAVER/HOLANDES/PARALELEPIPEDO, 20 CM X 10 CM, E = 10 CM, RESISTENCIA DE 35 MPA (NBR 9781), COR NATURAL</v>
          </cell>
          <cell r="C4838" t="str">
            <v xml:space="preserve">M2    </v>
          </cell>
          <cell r="D4838">
            <v>54.7</v>
          </cell>
        </row>
        <row r="4839">
          <cell r="A4839">
            <v>40527</v>
          </cell>
          <cell r="B4839" t="str">
            <v>GUINCHO DE ALAVANCA MANUAL, CAPACIDADE DE 1,6 T, COM 20 M DE CABO DE ACO (AQUISICAO)</v>
          </cell>
          <cell r="C4839" t="str">
            <v xml:space="preserve">UN    </v>
          </cell>
          <cell r="D4839">
            <v>2241.73</v>
          </cell>
        </row>
        <row r="4840">
          <cell r="A4840">
            <v>40529</v>
          </cell>
          <cell r="B4840" t="str">
            <v>BLOQUETE/PISO INTERTRAVADO DE CONCRETO - MODELO ONDA/16 FACES/RETANGULAR/TIJOLINHO/PAVER/HOLANDES/PARALELEPIPEDO, *22 CM X *11 CM, E = 10 CM, RESISTENCIA DE 50 MPA (NBR 9781), COR NATURAL</v>
          </cell>
          <cell r="C4840" t="str">
            <v xml:space="preserve">M2    </v>
          </cell>
          <cell r="D4840">
            <v>55.92</v>
          </cell>
        </row>
        <row r="4841">
          <cell r="A4841">
            <v>40535</v>
          </cell>
          <cell r="B4841" t="str">
            <v>PERFIL "U" SIMPLES DE ACO GALVANIZADO DOBRADO 75 X *40* MM, E = 2,65 MM</v>
          </cell>
          <cell r="C4841" t="str">
            <v xml:space="preserve">KG    </v>
          </cell>
          <cell r="D4841">
            <v>5.0599999999999996</v>
          </cell>
        </row>
        <row r="4842">
          <cell r="A4842">
            <v>40547</v>
          </cell>
          <cell r="B4842" t="str">
            <v>PARAFUSO ZINCADO, AUTOBROCANTE, FLANGEADO, 4,2 MM X 19 MM</v>
          </cell>
          <cell r="C4842" t="str">
            <v xml:space="preserve">CENTO </v>
          </cell>
          <cell r="D4842">
            <v>18.93</v>
          </cell>
        </row>
        <row r="4843">
          <cell r="A4843">
            <v>40549</v>
          </cell>
          <cell r="B4843" t="str">
            <v>PARAFUSO, COMUM, ASTM A307, SEXTAVADO, DIAMETRO 1/2" (12,7 MM), COMPRIMENTO 1" (25,4 MM)</v>
          </cell>
          <cell r="C4843" t="str">
            <v xml:space="preserve">CENTO </v>
          </cell>
          <cell r="D4843">
            <v>128.51</v>
          </cell>
        </row>
        <row r="4844">
          <cell r="A4844">
            <v>40552</v>
          </cell>
          <cell r="B4844" t="str">
            <v>PARAFUSO, AUTO ATARRACHANTE, CABECA CHATA, FENDA SIMPLES, 1/4 (6,35 MM) X 25 MM</v>
          </cell>
          <cell r="C4844" t="str">
            <v xml:space="preserve">CENTO </v>
          </cell>
          <cell r="D4844">
            <v>32.46</v>
          </cell>
        </row>
        <row r="4845">
          <cell r="A4845">
            <v>40553</v>
          </cell>
          <cell r="B4845" t="str">
            <v>AGREGADO RECICLADO, TIPO RACHAO RECICLADO CINZA, CLASSE A</v>
          </cell>
          <cell r="C4845" t="str">
            <v xml:space="preserve">M3    </v>
          </cell>
          <cell r="D4845">
            <v>35.75</v>
          </cell>
        </row>
        <row r="4846">
          <cell r="A4846">
            <v>40568</v>
          </cell>
          <cell r="B4846" t="str">
            <v>PREGO DE ACO POLIDO COM CABECA 22 X 48 (4 1/4 X 5)</v>
          </cell>
          <cell r="C4846" t="str">
            <v xml:space="preserve">KG    </v>
          </cell>
          <cell r="D4846">
            <v>11.68</v>
          </cell>
        </row>
        <row r="4847">
          <cell r="A4847">
            <v>40598</v>
          </cell>
          <cell r="B4847" t="str">
            <v>PERFIL UDC ("U" DOBRADO DE CHAPA) SIMPLES DE ACO LAMINADO, GALVANIZADO, ASTM A36, 127 X 50 MM, E= 3 MM</v>
          </cell>
          <cell r="C4847" t="str">
            <v xml:space="preserve">KG    </v>
          </cell>
          <cell r="D4847">
            <v>4.9400000000000004</v>
          </cell>
        </row>
        <row r="4848">
          <cell r="A4848">
            <v>40607</v>
          </cell>
          <cell r="B4848" t="str">
            <v>CANOPLA ACABAMENTO CROMADO PARA INSTALACAO DE SPRINKLER, SOB FORRO, 15 MM</v>
          </cell>
          <cell r="C4848" t="str">
            <v xml:space="preserve">UN    </v>
          </cell>
          <cell r="D4848">
            <v>4.4800000000000004</v>
          </cell>
        </row>
        <row r="4849">
          <cell r="A4849">
            <v>40623</v>
          </cell>
          <cell r="B4849" t="str">
            <v>CHAPA PARA EMENDA DE VIGA, EM ACO GROSSO, QUALIDADE ESTRUTURAL, BITOLA 3/16 ", E= 4,75 MM, 4 FUROS, LARGURA 45 MM, COMPRIMENTO 500 MM</v>
          </cell>
          <cell r="C4849" t="str">
            <v xml:space="preserve">PAR   </v>
          </cell>
          <cell r="D4849">
            <v>84.99</v>
          </cell>
        </row>
        <row r="4850">
          <cell r="A4850">
            <v>40624</v>
          </cell>
          <cell r="B4850" t="str">
            <v>TUBO ACO CARBONO SEM COSTURA 1 1/2", E= *3,68 MM, SCHEDULE 40, 4,05 KG/M</v>
          </cell>
          <cell r="C4850" t="str">
            <v xml:space="preserve">M     </v>
          </cell>
          <cell r="D4850">
            <v>43.5</v>
          </cell>
        </row>
        <row r="4851">
          <cell r="A4851">
            <v>40626</v>
          </cell>
          <cell r="B4851" t="str">
            <v>TUBO ACO GALVANIZADO COM COSTURA, CLASSE MEDIA, DN 1", E = 3,38 MM, PESO 2,50 KG/M (NBR 5580)</v>
          </cell>
          <cell r="C4851" t="str">
            <v xml:space="preserve">M     </v>
          </cell>
          <cell r="D4851">
            <v>21.57</v>
          </cell>
        </row>
        <row r="4852">
          <cell r="A4852">
            <v>40635</v>
          </cell>
          <cell r="B4852" t="str">
            <v>ESCAVADEIRA HIDRAULICA SOBRE ESTEIRA, COM GARRA GIRATORIA DE MANDIBULAS, PESO OPERACIONAL ENTRE 22,00 E 25,50 TON, POTENCIA LIQUIDA ENTRE 150 E 160 HP</v>
          </cell>
          <cell r="C4852" t="str">
            <v xml:space="preserve">UN    </v>
          </cell>
          <cell r="D4852">
            <v>539363.80000000005</v>
          </cell>
        </row>
        <row r="4853">
          <cell r="A4853">
            <v>40636</v>
          </cell>
          <cell r="B4853" t="str">
            <v>ESCAVADEIRA HIDRAULICA SOBRE ESTEIRAS, CAPACIDADE DA CACAMBA ENTRE 1,20 E 1,50 M3, PESO OPERACIONAL ENTRE 20,00 E 22,00 TON, POTENCIA LIQUIDA ENTRE 150 E 155 HP, EQUIPADA COM CLAMSHELL</v>
          </cell>
          <cell r="C4853" t="str">
            <v xml:space="preserve">UN    </v>
          </cell>
          <cell r="D4853">
            <v>519238.8</v>
          </cell>
        </row>
        <row r="4854">
          <cell r="A4854">
            <v>40637</v>
          </cell>
          <cell r="B4854" t="str">
            <v>MAQUINA DEMARCADORA DE FAIXA DE TRAFEGO A FRIO, AUTOPROPELIDA, MOTOR DIESEL 38 HP</v>
          </cell>
          <cell r="C4854" t="str">
            <v xml:space="preserve">UN    </v>
          </cell>
          <cell r="D4854">
            <v>505925.24</v>
          </cell>
        </row>
        <row r="4855">
          <cell r="A4855">
            <v>40647</v>
          </cell>
          <cell r="B4855" t="str">
            <v>PISO INDUSTRIAL EM CONCRETO ARMADO DE ACABAMENTO POLIDO, ESPESSURA 12 CM (CIMENTO QUEIMADO) (INCLUSO EXECUCAO)</v>
          </cell>
          <cell r="C4855" t="str">
            <v xml:space="preserve">M2    </v>
          </cell>
          <cell r="D4855">
            <v>134.84</v>
          </cell>
        </row>
        <row r="4856">
          <cell r="A4856">
            <v>40648</v>
          </cell>
          <cell r="B4856" t="str">
            <v>PISO EPOXI AUTONIVELANTE, ESPESSURA *4* MM (INCLUSO EXECUCAO)</v>
          </cell>
          <cell r="C4856" t="str">
            <v xml:space="preserve">M2    </v>
          </cell>
          <cell r="D4856">
            <v>165.12</v>
          </cell>
        </row>
        <row r="4857">
          <cell r="A4857">
            <v>40649</v>
          </cell>
          <cell r="B4857" t="str">
            <v>PISO EPOXI MULTILAYER, ESPESSURA *2* MM (INCLUSO EXECUCAO)</v>
          </cell>
          <cell r="C4857" t="str">
            <v xml:space="preserve">M2    </v>
          </cell>
          <cell r="D4857">
            <v>96.18</v>
          </cell>
        </row>
        <row r="4858">
          <cell r="A4858">
            <v>40650</v>
          </cell>
          <cell r="B4858" t="str">
            <v>PISO FULGET (GRANITO LAVADO) EM PLACAS DE *40 X 40* CM (SEM COLOCACAO)</v>
          </cell>
          <cell r="C4858" t="str">
            <v xml:space="preserve">M2    </v>
          </cell>
          <cell r="D4858">
            <v>123.84</v>
          </cell>
        </row>
        <row r="4859">
          <cell r="A4859">
            <v>40651</v>
          </cell>
          <cell r="B4859" t="str">
            <v>PISO FULGET (GRANITO LAVADO) EM PLACAS DE *75 X 75* CM (SEM COLOCACAO)</v>
          </cell>
          <cell r="C4859" t="str">
            <v xml:space="preserve">M2    </v>
          </cell>
          <cell r="D4859">
            <v>228.41</v>
          </cell>
        </row>
        <row r="4860">
          <cell r="A4860">
            <v>40652</v>
          </cell>
          <cell r="B4860" t="str">
            <v>PISO FULGET (GRANITO LAVADO) MOLDADO IN LOCO (INCLUSO EXECUCAO)</v>
          </cell>
          <cell r="C4860" t="str">
            <v xml:space="preserve">M2    </v>
          </cell>
          <cell r="D4860">
            <v>122.46</v>
          </cell>
        </row>
        <row r="4861">
          <cell r="A4861">
            <v>40653</v>
          </cell>
          <cell r="B4861" t="str">
            <v>PISO KORODUR (INCLUSO EXECUCAO)</v>
          </cell>
          <cell r="C4861" t="str">
            <v xml:space="preserve">M2    </v>
          </cell>
          <cell r="D4861">
            <v>103.2</v>
          </cell>
        </row>
        <row r="4862">
          <cell r="A4862">
            <v>40654</v>
          </cell>
          <cell r="B4862" t="str">
            <v>PISO URETANO, VERSAO REVESTIMENTO AUTONIVELANTE, ESPESSURA VARIÁVEL DE 3 A 4 MM (INCLUSO EXECUCAO)</v>
          </cell>
          <cell r="C4862" t="str">
            <v xml:space="preserve">M2    </v>
          </cell>
          <cell r="D4862">
            <v>160.30000000000001</v>
          </cell>
        </row>
        <row r="4863">
          <cell r="A4863">
            <v>40659</v>
          </cell>
          <cell r="B4863" t="str">
            <v>JANELA DE 6 FOLHAS DE CORRER EM MADEIRA CEDRINHO/ ANGELIM COMERCIAL/ CURUPIXA/ CUMARU OU EQUIVALENTE DA REGIAO, CAIXA DO BATENTE/MARCO *10* CM, 2 FOLHAS DE CORRER VENEZIANA, 2 FOLHAS FIXAS VENEZIANA E 2 FOLHAS DE CORRER PARA VIDRO, COM FERRAGENS (SEM VIDR</v>
          </cell>
          <cell r="C4863" t="str">
            <v xml:space="preserve">M2    </v>
          </cell>
          <cell r="D4863">
            <v>790.73</v>
          </cell>
        </row>
        <row r="4864">
          <cell r="A4864">
            <v>40660</v>
          </cell>
          <cell r="B4864" t="str">
            <v>JANELA DE 6 FOLHAS DE CORRER EM MADEIRA IMBUIA/CEDRO ARANA/CEDRO ROSA OU EQUIVALENTE DA REGIAO, CAIXA DO BATENTE/MARCO *10* CM, 2 FOLHAS DE CORRER VENEZIANA, 2 FOLHAS FIXAS VENEZIANA E 2 FOLHAS DE CORRER PARA VIDRO, COM FERRAGENS (SEM VIDRO, SEM ACABAMENT</v>
          </cell>
          <cell r="C4864" t="str">
            <v xml:space="preserve">M2    </v>
          </cell>
          <cell r="D4864">
            <v>1002.16</v>
          </cell>
        </row>
        <row r="4865">
          <cell r="A4865">
            <v>40661</v>
          </cell>
          <cell r="B4865" t="str">
            <v>JANELA DE 6 FOLHAS DE CORRER EM MADEIRA PINUS/ EUCALIPTO/ TAUARI/ VIROLA OU  EQUIVALENTE DA REGIAO, CAIXA DO BATENTE/MARCO *10* CM, 2 FOLHAS DE CORRER VENEZIANA, 2 FOLHAS FIXAS VENEZIANA E 2 FOLHAS DE CORRER PARA VIDRO, COM FERRAGENS (SEM VIDRO, SEM ACABA</v>
          </cell>
          <cell r="C4865" t="str">
            <v xml:space="preserve">M2    </v>
          </cell>
          <cell r="D4865">
            <v>616.15</v>
          </cell>
        </row>
        <row r="4866">
          <cell r="A4866">
            <v>40662</v>
          </cell>
          <cell r="B4866" t="str">
            <v>JANELA BASCULANTE EM MADEIRA PINUS/ EUCALIPTO/ TAUARI/ VIROLA OU EQUIVALENTE DA REGIAO, *60 X 60*, CAIXA DO BATENTE/ MARCO E = *10* CM, 2 BASCULAS PARA VIDRO, COM FERRAGENS (SEM VIDRO, SEM GUARNICAO/ALIZAR E SEM ACABAMENTO)</v>
          </cell>
          <cell r="C4866" t="str">
            <v xml:space="preserve">UN    </v>
          </cell>
          <cell r="D4866">
            <v>201.19</v>
          </cell>
        </row>
        <row r="4867">
          <cell r="A4867">
            <v>40664</v>
          </cell>
          <cell r="B4867" t="str">
            <v>PERFIL CARTOLA DE ACO GALVANIZADO, *20 X 30 X 10* MM, E =  0,8 MM</v>
          </cell>
          <cell r="C4867" t="str">
            <v xml:space="preserve">KG    </v>
          </cell>
          <cell r="D4867">
            <v>10.39</v>
          </cell>
        </row>
        <row r="4868">
          <cell r="A4868">
            <v>40671</v>
          </cell>
          <cell r="B4868" t="str">
            <v>PLACA/PISO DE CONCRETO POROSO/ PAVIMENTO PERMEAVEL/BLOCO DRENANTE DE CONCRETO, 40 CM X 40 CM, E = 6 CM, COR NATURAL</v>
          </cell>
          <cell r="C4868" t="str">
            <v xml:space="preserve">M2    </v>
          </cell>
          <cell r="D4868">
            <v>63.82</v>
          </cell>
        </row>
        <row r="4869">
          <cell r="A4869">
            <v>40699</v>
          </cell>
          <cell r="B4869" t="str">
            <v>COMPACTADOR DE SOLO, TIPO PLACA VIBRATORIA NAO REVERSIVEL, COM MOTOR A GASOLINA DE 4 TEMPOS, PESO ENTRE 80 E 120 KG, FORCA CENTRIFUGA ENTRE 1300 E 2000 KGF, LARGURA DE TRABALHO ENTRE 400 E 500 MM, FREQUENCIA DE VIBRACAO ENTRE 4800 E 6000 RPM, VELOCIDADEDE</v>
          </cell>
          <cell r="C4869" t="str">
            <v xml:space="preserve">UN    </v>
          </cell>
          <cell r="D4869">
            <v>5044.3500000000004</v>
          </cell>
        </row>
        <row r="4870">
          <cell r="A4870">
            <v>40700</v>
          </cell>
          <cell r="B4870" t="str">
            <v>COMPACTADOR DE SOLO, TIPO PLACA VIBRATORIA REVERSIVEL, COM MOTOR A GASOLINA DE 4 TEMPOS, PESO ENTRE 160 E 265 KG, FORCA CENTRIFUGA ENTRE 2750 E 4000 KGF, LARGURA DE TRABALHO ENTRE 430 E 550 MM, FREQUENCIA DE VIBRACAO ENTRE 4000 E 5500 RPM, VELOCIDADE DETR</v>
          </cell>
          <cell r="C4870" t="str">
            <v xml:space="preserve">UN    </v>
          </cell>
          <cell r="D4870">
            <v>11742.59</v>
          </cell>
        </row>
        <row r="4871">
          <cell r="A4871">
            <v>40701</v>
          </cell>
          <cell r="B4871" t="str">
            <v>COMPACTADOR DE SOLO, TIPO PLACA VIBRATORIA REVERSIVEL, COM MOTOR A DIESEL, PESO ENTRE 700 E 820 KG, FORCA CENTRIFUGA ENTRE 6.200 E 10.000 KGF, LARGURA DE TRABALHO ENTRE 650 E 720 MM, FREQUENCIA DE VIBRACAO ENTRE 3.000 E 3.500 RPM, VELOCIDADE DE TRABALHOEN</v>
          </cell>
          <cell r="C4871" t="str">
            <v xml:space="preserve">UN    </v>
          </cell>
          <cell r="D4871">
            <v>89191.06</v>
          </cell>
        </row>
        <row r="4872">
          <cell r="A4872">
            <v>40703</v>
          </cell>
          <cell r="B4872" t="str">
            <v>MARTELO DEMOLIDOR ELETRICO, COM POTENCIA DE 2.000 W, FREQUENCIA DE 1.000 IMPACTOS POR MINUTO, FORÇA DE IMPACTO ENTRE 60 E 65 J, PESO DE 30 KG</v>
          </cell>
          <cell r="C4872" t="str">
            <v xml:space="preserve">UN    </v>
          </cell>
          <cell r="D4872">
            <v>10770</v>
          </cell>
        </row>
        <row r="4873">
          <cell r="A4873">
            <v>40740</v>
          </cell>
          <cell r="B4873" t="str">
            <v>TELHA GALVALUME COM ISOLAMENTO TERMOACUSTICO EM ESPUMA RIGIDA DE POLIURETANO (PU) INJETADO, ESPESSURA DE 30 MM, DENSIDADE DE 35 KG/M3, COM DUAS FACES TRAPEZOIDAIS, ACABAMENTO NATURAL (NAO INCLUI ACESSORIOS DE FIXACAO)</v>
          </cell>
          <cell r="C4873" t="str">
            <v xml:space="preserve">M2    </v>
          </cell>
          <cell r="D4873">
            <v>108.16</v>
          </cell>
        </row>
        <row r="4874">
          <cell r="A4874">
            <v>40741</v>
          </cell>
          <cell r="B4874" t="str">
            <v>TELHA DE CONCRETO TIPO CLASSICA, COR CINZA, COMPRIMENTO DE *42* CM,  RENDIMENTO DE *10* TELHAS/M2</v>
          </cell>
          <cell r="C4874" t="str">
            <v xml:space="preserve">UN    </v>
          </cell>
          <cell r="D4874">
            <v>2.0499999999999998</v>
          </cell>
        </row>
        <row r="4875">
          <cell r="A4875">
            <v>40742</v>
          </cell>
          <cell r="B4875" t="str">
            <v>CUMEEIRA PARA TELHA DE CONCRETO, PARA 2 AGUAS DE TELHADO, COR CINZA, RENDIMENTO DE *3* TELHAS/M</v>
          </cell>
          <cell r="C4875" t="str">
            <v xml:space="preserve">UN    </v>
          </cell>
          <cell r="D4875">
            <v>7.4</v>
          </cell>
        </row>
        <row r="4876">
          <cell r="A4876">
            <v>40782</v>
          </cell>
          <cell r="B4876" t="str">
            <v>CALHA QUADRADA DE CHAPA DE ACO GALVANIZADA NUM 24, CORTE 33 CM</v>
          </cell>
          <cell r="C4876" t="str">
            <v xml:space="preserve">M     </v>
          </cell>
          <cell r="D4876">
            <v>30.21</v>
          </cell>
        </row>
        <row r="4877">
          <cell r="A4877">
            <v>40783</v>
          </cell>
          <cell r="B4877" t="str">
            <v>CALHA QUADRADA DE CHAPA DE ACO GALVANIZADA NUM 24, CORTE 50 CM</v>
          </cell>
          <cell r="C4877" t="str">
            <v xml:space="preserve">M     </v>
          </cell>
          <cell r="D4877">
            <v>39.35</v>
          </cell>
        </row>
        <row r="4878">
          <cell r="A4878">
            <v>40784</v>
          </cell>
          <cell r="B4878" t="str">
            <v>CALHA QUADRADA DE CHAPA DE ACO GALVANIZADA NUM 24, CORTE 100 CM</v>
          </cell>
          <cell r="C4878" t="str">
            <v xml:space="preserve">M     </v>
          </cell>
          <cell r="D4878">
            <v>76.98</v>
          </cell>
        </row>
        <row r="4879">
          <cell r="A4879">
            <v>40789</v>
          </cell>
          <cell r="B4879" t="str">
            <v>PERFURATRIZ MANUAL, TORQUE MAXIMO 83 N.M, POTENCIA 5 CV, COM DIAMETRO MAXIMO 4" (NAO INCLUI SUPORTE / CHASSI)</v>
          </cell>
          <cell r="C4879" t="str">
            <v xml:space="preserve">UN    </v>
          </cell>
          <cell r="D4879">
            <v>10451.98</v>
          </cell>
        </row>
        <row r="4880">
          <cell r="A4880">
            <v>40791</v>
          </cell>
          <cell r="B4880" t="str">
            <v>PERFURATRIZ MANUAL, TORQUE MAXIMO 83 N.M, POTENCIA 5 CV, COM DIAMETRO MAXIMO 4", PARA SOLO GRAMPEADO (INCLUI SUPORTE OU CHASSI TIPO MESA)</v>
          </cell>
          <cell r="C4880" t="str">
            <v xml:space="preserve">UN    </v>
          </cell>
          <cell r="D4880">
            <v>32719.26</v>
          </cell>
        </row>
        <row r="4881">
          <cell r="A4881">
            <v>40805</v>
          </cell>
          <cell r="B4881" t="str">
            <v>DESENHISTA DETALHISTA (MENSALISTA)</v>
          </cell>
          <cell r="C4881" t="str">
            <v xml:space="preserve">MES   </v>
          </cell>
          <cell r="D4881">
            <v>3409.91</v>
          </cell>
        </row>
        <row r="4882">
          <cell r="A4882">
            <v>40806</v>
          </cell>
          <cell r="B4882" t="str">
            <v>DESENHISTA COPISTA (MENSALISTA)</v>
          </cell>
          <cell r="C4882" t="str">
            <v xml:space="preserve">MES   </v>
          </cell>
          <cell r="D4882">
            <v>2572.08</v>
          </cell>
        </row>
        <row r="4883">
          <cell r="A4883">
            <v>40807</v>
          </cell>
          <cell r="B4883" t="str">
            <v>DESENHISTA PROJETISTA (MENSALISTA)</v>
          </cell>
          <cell r="C4883" t="str">
            <v xml:space="preserve">MES   </v>
          </cell>
          <cell r="D4883">
            <v>2725.65</v>
          </cell>
        </row>
        <row r="4884">
          <cell r="A4884">
            <v>40808</v>
          </cell>
          <cell r="B4884" t="str">
            <v>DESENHISTA TECNICO AUXILIAR (MENSALISTA)</v>
          </cell>
          <cell r="C4884" t="str">
            <v xml:space="preserve">MES   </v>
          </cell>
          <cell r="D4884">
            <v>2724.89</v>
          </cell>
        </row>
        <row r="4885">
          <cell r="A4885">
            <v>40809</v>
          </cell>
          <cell r="B4885" t="str">
            <v>ALMOXARIFE (MENSALISTA)</v>
          </cell>
          <cell r="C4885" t="str">
            <v xml:space="preserve">MES   </v>
          </cell>
          <cell r="D4885">
            <v>2266.4299999999998</v>
          </cell>
        </row>
        <row r="4886">
          <cell r="A4886">
            <v>40810</v>
          </cell>
          <cell r="B4886" t="str">
            <v>APONTADOR OU APROPRIADOR DE MAO DE OBRA (MENSALISTA)</v>
          </cell>
          <cell r="C4886" t="str">
            <v xml:space="preserve">MES   </v>
          </cell>
          <cell r="D4886">
            <v>2180.6799999999998</v>
          </cell>
        </row>
        <row r="4887">
          <cell r="A4887">
            <v>40811</v>
          </cell>
          <cell r="B4887" t="str">
            <v>ENGENHEIRO CIVIL DE OBRA JUNIOR (MENSALISTA)</v>
          </cell>
          <cell r="C4887" t="str">
            <v xml:space="preserve">MES   </v>
          </cell>
          <cell r="D4887">
            <v>13712.75</v>
          </cell>
        </row>
        <row r="4888">
          <cell r="A4888">
            <v>40812</v>
          </cell>
          <cell r="B4888" t="str">
            <v>AUXILIAR DE ESCRITORIO (MENSALISTA)</v>
          </cell>
          <cell r="C4888" t="str">
            <v xml:space="preserve">MES   </v>
          </cell>
          <cell r="D4888">
            <v>1827.34</v>
          </cell>
        </row>
        <row r="4889">
          <cell r="A4889">
            <v>40813</v>
          </cell>
          <cell r="B4889" t="str">
            <v>ENGENHEIRO CIVIL DE OBRA PLENO (MENSALISTA)</v>
          </cell>
          <cell r="C4889" t="str">
            <v xml:space="preserve">MES   </v>
          </cell>
          <cell r="D4889">
            <v>15607.93</v>
          </cell>
        </row>
        <row r="4890">
          <cell r="A4890">
            <v>40814</v>
          </cell>
          <cell r="B4890" t="str">
            <v>ENGENHEIRO CIVIL DE OBRA SENIOR (MENSALISTA)</v>
          </cell>
          <cell r="C4890" t="str">
            <v xml:space="preserve">MES   </v>
          </cell>
          <cell r="D4890">
            <v>21335.63</v>
          </cell>
        </row>
        <row r="4891">
          <cell r="A4891">
            <v>40815</v>
          </cell>
          <cell r="B4891" t="str">
            <v>ARQUITETO JUNIOR (MENSALISTA)</v>
          </cell>
          <cell r="C4891" t="str">
            <v xml:space="preserve">MES   </v>
          </cell>
          <cell r="D4891">
            <v>10107.67</v>
          </cell>
        </row>
        <row r="4892">
          <cell r="A4892">
            <v>40816</v>
          </cell>
          <cell r="B4892" t="str">
            <v>ARQUITETO PLENO (MENSALISTA)</v>
          </cell>
          <cell r="C4892" t="str">
            <v xml:space="preserve">MES   </v>
          </cell>
          <cell r="D4892">
            <v>14357.11</v>
          </cell>
        </row>
        <row r="4893">
          <cell r="A4893">
            <v>40817</v>
          </cell>
          <cell r="B4893" t="str">
            <v>ARQUITETO SENIOR (MENSALISTA)</v>
          </cell>
          <cell r="C4893" t="str">
            <v xml:space="preserve">MES   </v>
          </cell>
          <cell r="D4893">
            <v>18981.38</v>
          </cell>
        </row>
        <row r="4894">
          <cell r="A4894">
            <v>40818</v>
          </cell>
          <cell r="B4894" t="str">
            <v>ENCARREGADO GERAL DE OBRAS (MENSALISTA)</v>
          </cell>
          <cell r="C4894" t="str">
            <v xml:space="preserve">MES   </v>
          </cell>
          <cell r="D4894">
            <v>3036.04</v>
          </cell>
        </row>
        <row r="4895">
          <cell r="A4895">
            <v>40819</v>
          </cell>
          <cell r="B4895" t="str">
            <v>MESTRE DE OBRAS (MENSALISTA)</v>
          </cell>
          <cell r="C4895" t="str">
            <v xml:space="preserve">MES   </v>
          </cell>
          <cell r="D4895">
            <v>4607.95</v>
          </cell>
        </row>
        <row r="4896">
          <cell r="A4896">
            <v>40820</v>
          </cell>
          <cell r="B4896" t="str">
            <v>TOPOGRAFO (MENSALISTA)</v>
          </cell>
          <cell r="C4896" t="str">
            <v xml:space="preserve">MES   </v>
          </cell>
          <cell r="D4896">
            <v>2191.4299999999998</v>
          </cell>
        </row>
        <row r="4897">
          <cell r="A4897">
            <v>40839</v>
          </cell>
          <cell r="B4897" t="str">
            <v>PARAFUSO, ASTM A307 - GRAU A, SEXTAVADO, ZINCADO, DIAMETRO 3/8" (9,52 MM), COMPRIMENTO 1 " (25,4 MM)</v>
          </cell>
          <cell r="C4897" t="str">
            <v xml:space="preserve">CENTO </v>
          </cell>
          <cell r="D4897">
            <v>78.459999999999994</v>
          </cell>
        </row>
        <row r="4898">
          <cell r="A4898">
            <v>40861</v>
          </cell>
          <cell r="B4898" t="str">
            <v>TRANSPORTE - MENSALISTA (COLETADO CAIXA)</v>
          </cell>
          <cell r="C4898" t="str">
            <v xml:space="preserve">MES   </v>
          </cell>
          <cell r="D4898">
            <v>133.68</v>
          </cell>
        </row>
        <row r="4899">
          <cell r="A4899">
            <v>40862</v>
          </cell>
          <cell r="B4899" t="str">
            <v>ALIMENTACAO - MENSALISTA (COLETADO CAIXA)</v>
          </cell>
          <cell r="C4899" t="str">
            <v xml:space="preserve">MES   </v>
          </cell>
          <cell r="D4899">
            <v>415.08</v>
          </cell>
        </row>
        <row r="4900">
          <cell r="A4900">
            <v>40863</v>
          </cell>
          <cell r="B4900" t="str">
            <v>EXAMES - MENSALISTA (COLETADO CAIXA)</v>
          </cell>
          <cell r="C4900" t="str">
            <v xml:space="preserve">MES   </v>
          </cell>
          <cell r="D4900">
            <v>65.94</v>
          </cell>
        </row>
        <row r="4901">
          <cell r="A4901">
            <v>40864</v>
          </cell>
          <cell r="B4901" t="str">
            <v>SEGURO - MENSALISTA (COLETADO CAIXA)</v>
          </cell>
          <cell r="C4901" t="str">
            <v xml:space="preserve">MES   </v>
          </cell>
          <cell r="D4901">
            <v>13.07</v>
          </cell>
        </row>
        <row r="4902">
          <cell r="A4902">
            <v>40873</v>
          </cell>
          <cell r="B4902" t="str">
            <v>RUFO INTERNO/EXTERNO DE CHAPA DE ACO GALVANIZADA NUM 24, CORTE 25 CM</v>
          </cell>
          <cell r="C4902" t="str">
            <v xml:space="preserve">M     </v>
          </cell>
          <cell r="D4902">
            <v>21.84</v>
          </cell>
        </row>
        <row r="4903">
          <cell r="A4903">
            <v>40908</v>
          </cell>
          <cell r="B4903" t="str">
            <v>AUXILIAR DE ALMOXARIFE (MENSALISTA)</v>
          </cell>
          <cell r="C4903" t="str">
            <v xml:space="preserve">MES   </v>
          </cell>
          <cell r="D4903">
            <v>1736.64</v>
          </cell>
        </row>
        <row r="4904">
          <cell r="A4904">
            <v>40909</v>
          </cell>
          <cell r="B4904" t="str">
            <v>AJUDANTE DE SERRALHEIRO (MENSALISTA)</v>
          </cell>
          <cell r="C4904" t="str">
            <v xml:space="preserve">MES   </v>
          </cell>
          <cell r="D4904">
            <v>1695.78</v>
          </cell>
        </row>
        <row r="4905">
          <cell r="A4905">
            <v>40910</v>
          </cell>
          <cell r="B4905" t="str">
            <v>SERRALHEIRO (MENSALISTA)</v>
          </cell>
          <cell r="C4905" t="str">
            <v xml:space="preserve">MES   </v>
          </cell>
          <cell r="D4905">
            <v>2266.4299999999998</v>
          </cell>
        </row>
        <row r="4906">
          <cell r="A4906">
            <v>40911</v>
          </cell>
          <cell r="B4906" t="str">
            <v>ARMADOR (MENSALISTA)</v>
          </cell>
          <cell r="C4906" t="str">
            <v xml:space="preserve">MES   </v>
          </cell>
          <cell r="D4906">
            <v>2266.4299999999998</v>
          </cell>
        </row>
        <row r="4907">
          <cell r="A4907">
            <v>40912</v>
          </cell>
          <cell r="B4907" t="str">
            <v>AJUDANTE DE ARMADOR (MENSALISTA)</v>
          </cell>
          <cell r="C4907" t="str">
            <v xml:space="preserve">MES   </v>
          </cell>
          <cell r="D4907">
            <v>1581</v>
          </cell>
        </row>
        <row r="4908">
          <cell r="A4908">
            <v>40913</v>
          </cell>
          <cell r="B4908" t="str">
            <v>CARPINTEIRO AUXILIAR (MENSALISTA)</v>
          </cell>
          <cell r="C4908" t="str">
            <v xml:space="preserve">MES   </v>
          </cell>
          <cell r="D4908">
            <v>1785.62</v>
          </cell>
        </row>
        <row r="4909">
          <cell r="A4909">
            <v>40914</v>
          </cell>
          <cell r="B4909" t="str">
            <v>CARPINTEIRO DE FORMAS (MENSALISTA)</v>
          </cell>
          <cell r="C4909" t="str">
            <v xml:space="preserve">MES   </v>
          </cell>
          <cell r="D4909">
            <v>2266.4299999999998</v>
          </cell>
        </row>
        <row r="4910">
          <cell r="A4910">
            <v>40915</v>
          </cell>
          <cell r="B4910" t="str">
            <v>CARPINTEIRO DE ESQUADRIAS (MENSALISTA)</v>
          </cell>
          <cell r="C4910" t="str">
            <v xml:space="preserve">MES   </v>
          </cell>
          <cell r="D4910">
            <v>2474.75</v>
          </cell>
        </row>
        <row r="4911">
          <cell r="A4911">
            <v>40916</v>
          </cell>
          <cell r="B4911" t="str">
            <v>MARCENEIRO (MENSALISTA)</v>
          </cell>
          <cell r="C4911" t="str">
            <v xml:space="preserve">MES   </v>
          </cell>
          <cell r="D4911">
            <v>2316.61</v>
          </cell>
        </row>
        <row r="4912">
          <cell r="A4912">
            <v>40918</v>
          </cell>
          <cell r="B4912" t="str">
            <v>ELETRICISTA (MENSALISTA)</v>
          </cell>
          <cell r="C4912" t="str">
            <v xml:space="preserve">MES   </v>
          </cell>
          <cell r="D4912">
            <v>2344.6999999999998</v>
          </cell>
        </row>
        <row r="4913">
          <cell r="A4913">
            <v>40919</v>
          </cell>
          <cell r="B4913" t="str">
            <v>AJUDANTE DE ELETRICISTA (MENSALISTA)</v>
          </cell>
          <cell r="C4913" t="str">
            <v xml:space="preserve">MES   </v>
          </cell>
          <cell r="D4913">
            <v>1649.37</v>
          </cell>
        </row>
        <row r="4914">
          <cell r="A4914">
            <v>40920</v>
          </cell>
          <cell r="B4914" t="str">
            <v>BLASTER, DINAMITADOR OU CABO DE FOGO (MENSALISTA)</v>
          </cell>
          <cell r="C4914" t="str">
            <v xml:space="preserve">MES   </v>
          </cell>
          <cell r="D4914">
            <v>1558.81</v>
          </cell>
        </row>
        <row r="4915">
          <cell r="A4915">
            <v>40921</v>
          </cell>
          <cell r="B4915" t="str">
            <v>MONTADOR DE MAQUINAS (MENSALISTA)</v>
          </cell>
          <cell r="C4915" t="str">
            <v xml:space="preserve">MES   </v>
          </cell>
          <cell r="D4915">
            <v>2552.7399999999998</v>
          </cell>
        </row>
        <row r="4916">
          <cell r="A4916">
            <v>40922</v>
          </cell>
          <cell r="B4916" t="str">
            <v>ELETROTECNICO (MENSALISTA)</v>
          </cell>
          <cell r="C4916" t="str">
            <v xml:space="preserve">MES   </v>
          </cell>
          <cell r="D4916">
            <v>2370.7600000000002</v>
          </cell>
        </row>
        <row r="4917">
          <cell r="A4917">
            <v>40923</v>
          </cell>
          <cell r="B4917" t="str">
            <v>ELETRICISTA DE MANUTENCAO INDUSTRIAL (MENSALISTA)</v>
          </cell>
          <cell r="C4917" t="str">
            <v xml:space="preserve">MES   </v>
          </cell>
          <cell r="D4917">
            <v>2344.6999999999998</v>
          </cell>
        </row>
        <row r="4918">
          <cell r="A4918">
            <v>40924</v>
          </cell>
          <cell r="B4918" t="str">
            <v>MONTADOR DE ELETROELETRONICOS (MENSALISTA)</v>
          </cell>
          <cell r="C4918" t="str">
            <v xml:space="preserve">MES   </v>
          </cell>
          <cell r="D4918">
            <v>2290.1</v>
          </cell>
        </row>
        <row r="4919">
          <cell r="A4919">
            <v>40925</v>
          </cell>
          <cell r="B4919" t="str">
            <v>MECANICO DE REFRIGERACAO (MENSALISTA)</v>
          </cell>
          <cell r="C4919" t="str">
            <v xml:space="preserve">MES   </v>
          </cell>
          <cell r="D4919">
            <v>2581.2600000000002</v>
          </cell>
        </row>
        <row r="4920">
          <cell r="A4920">
            <v>40927</v>
          </cell>
          <cell r="B4920" t="str">
            <v>AUXILIAR DE ENCANADOR OU BOMBEIRO HIDRAULICO (MENSALISTA)</v>
          </cell>
          <cell r="C4920" t="str">
            <v xml:space="preserve">MES   </v>
          </cell>
          <cell r="D4920">
            <v>1662.35</v>
          </cell>
        </row>
        <row r="4921">
          <cell r="A4921">
            <v>40928</v>
          </cell>
          <cell r="B4921" t="str">
            <v>ENCANADOR OU BOMBEIRO HIDRAULICO (MENSALISTA)</v>
          </cell>
          <cell r="C4921" t="str">
            <v xml:space="preserve">MES   </v>
          </cell>
          <cell r="D4921">
            <v>2344.6999999999998</v>
          </cell>
        </row>
        <row r="4922">
          <cell r="A4922">
            <v>40929</v>
          </cell>
          <cell r="B4922" t="str">
            <v>INSTALADOR DE TUBULACOES (TUBOS/EQUIPAMENTOS) (MENSALISTA)</v>
          </cell>
          <cell r="C4922" t="str">
            <v xml:space="preserve">MES   </v>
          </cell>
          <cell r="D4922">
            <v>1683.68</v>
          </cell>
        </row>
        <row r="4923">
          <cell r="A4923">
            <v>40930</v>
          </cell>
          <cell r="B4923" t="str">
            <v>ASSENTADOR DE MANILHAS (MENSALISTA)</v>
          </cell>
          <cell r="C4923" t="str">
            <v xml:space="preserve">MES   </v>
          </cell>
          <cell r="D4923">
            <v>1903.28</v>
          </cell>
        </row>
        <row r="4924">
          <cell r="A4924">
            <v>40931</v>
          </cell>
          <cell r="B4924" t="str">
            <v>AUXILIAR TECNICO / ASSISTENTE DE ENGENHARIA (MENSALISTA)</v>
          </cell>
          <cell r="C4924" t="str">
            <v xml:space="preserve">MES   </v>
          </cell>
          <cell r="D4924">
            <v>3542.68</v>
          </cell>
        </row>
        <row r="4925">
          <cell r="A4925">
            <v>40932</v>
          </cell>
          <cell r="B4925" t="str">
            <v>LEITURISTA OU CADASTRISTA DE REDES DE AGUA E ESGOTO (MENSALISTA)</v>
          </cell>
          <cell r="C4925" t="str">
            <v xml:space="preserve">MES   </v>
          </cell>
          <cell r="D4925">
            <v>1501.59</v>
          </cell>
        </row>
        <row r="4926">
          <cell r="A4926">
            <v>40934</v>
          </cell>
          <cell r="B4926" t="str">
            <v>COORDENADOR / GERENTE DE OBRA (MENSALISTA)</v>
          </cell>
          <cell r="C4926" t="str">
            <v xml:space="preserve">MES   </v>
          </cell>
          <cell r="D4926">
            <v>20101.64</v>
          </cell>
        </row>
        <row r="4927">
          <cell r="A4927">
            <v>40935</v>
          </cell>
          <cell r="B4927" t="str">
            <v>ARQUITETO PAISAGISTA (MENSALISTA)</v>
          </cell>
          <cell r="C4927" t="str">
            <v xml:space="preserve">MES   </v>
          </cell>
          <cell r="D4927">
            <v>9544.09</v>
          </cell>
        </row>
        <row r="4928">
          <cell r="A4928">
            <v>40936</v>
          </cell>
          <cell r="B4928" t="str">
            <v>ENGENHEIRO CIVIL JUNIOR (MENSALISTA)</v>
          </cell>
          <cell r="C4928" t="str">
            <v xml:space="preserve">MES   </v>
          </cell>
          <cell r="D4928">
            <v>13912.79</v>
          </cell>
        </row>
        <row r="4929">
          <cell r="A4929">
            <v>40937</v>
          </cell>
          <cell r="B4929" t="str">
            <v>ENGENHEIRO CIVIL PLENO (MENSALISTA)</v>
          </cell>
          <cell r="C4929" t="str">
            <v xml:space="preserve">MES   </v>
          </cell>
          <cell r="D4929">
            <v>15696.38</v>
          </cell>
        </row>
        <row r="4930">
          <cell r="A4930">
            <v>40938</v>
          </cell>
          <cell r="B4930" t="str">
            <v>ENGENHEIRO CIVIL SENIOR (MENSALISTA)</v>
          </cell>
          <cell r="C4930" t="str">
            <v xml:space="preserve">MES   </v>
          </cell>
          <cell r="D4930">
            <v>21510.41</v>
          </cell>
        </row>
        <row r="4931">
          <cell r="A4931">
            <v>40939</v>
          </cell>
          <cell r="B4931" t="str">
            <v>ENGENHEIRO ELETRICISTA (MENSALISTA)</v>
          </cell>
          <cell r="C4931" t="str">
            <v xml:space="preserve">MES   </v>
          </cell>
          <cell r="D4931">
            <v>13079.74</v>
          </cell>
        </row>
        <row r="4932">
          <cell r="A4932">
            <v>40940</v>
          </cell>
          <cell r="B4932" t="str">
            <v>ENGENHEIRO SANITARISTA (MENSALISTA)</v>
          </cell>
          <cell r="C4932" t="str">
            <v xml:space="preserve">MES   </v>
          </cell>
          <cell r="D4932">
            <v>12950.92</v>
          </cell>
        </row>
        <row r="4933">
          <cell r="A4933">
            <v>40943</v>
          </cell>
          <cell r="B4933" t="str">
            <v>TECNICO EM SEGURANCA DO TRABALHO</v>
          </cell>
          <cell r="C4933" t="str">
            <v xml:space="preserve">H     </v>
          </cell>
          <cell r="D4933">
            <v>19.38</v>
          </cell>
        </row>
        <row r="4934">
          <cell r="A4934">
            <v>40944</v>
          </cell>
          <cell r="B4934" t="str">
            <v>TECNICO EM SEGURANCA DO TRABALHO (MENSALISTA)</v>
          </cell>
          <cell r="C4934" t="str">
            <v xml:space="preserve">MES   </v>
          </cell>
          <cell r="D4934">
            <v>3436.4</v>
          </cell>
        </row>
        <row r="4935">
          <cell r="A4935">
            <v>40945</v>
          </cell>
          <cell r="B4935" t="str">
            <v>TECNICO DE EDIFICACOES</v>
          </cell>
          <cell r="C4935" t="str">
            <v xml:space="preserve">H     </v>
          </cell>
          <cell r="D4935">
            <v>11.79</v>
          </cell>
        </row>
        <row r="4936">
          <cell r="A4936">
            <v>40946</v>
          </cell>
          <cell r="B4936" t="str">
            <v>TECNICO DE EDIFICACOES (MENSALISTA)</v>
          </cell>
          <cell r="C4936" t="str">
            <v xml:space="preserve">MES   </v>
          </cell>
          <cell r="D4936">
            <v>2090.42</v>
          </cell>
        </row>
        <row r="4937">
          <cell r="A4937">
            <v>40974</v>
          </cell>
          <cell r="B4937" t="str">
            <v>MECANICO DE EQUIPAMENTOS PESADOS (MENSALISTA)</v>
          </cell>
          <cell r="C4937" t="str">
            <v xml:space="preserve">MES   </v>
          </cell>
          <cell r="D4937">
            <v>2483.5300000000002</v>
          </cell>
        </row>
        <row r="4938">
          <cell r="A4938">
            <v>40975</v>
          </cell>
          <cell r="B4938" t="str">
            <v>AUXILIAR DE MECANICO (MENSALISTA)</v>
          </cell>
          <cell r="C4938" t="str">
            <v xml:space="preserve">MES   </v>
          </cell>
          <cell r="D4938">
            <v>1420.78</v>
          </cell>
        </row>
        <row r="4939">
          <cell r="A4939">
            <v>40976</v>
          </cell>
          <cell r="B4939" t="str">
            <v>CAVOUQUEIRO OU OPERADOR DE PERFURATRIZ / ROMPEDOR (MENSALISTA)</v>
          </cell>
          <cell r="C4939" t="str">
            <v xml:space="preserve">MES   </v>
          </cell>
          <cell r="D4939">
            <v>1348.7</v>
          </cell>
        </row>
        <row r="4940">
          <cell r="A4940">
            <v>40977</v>
          </cell>
          <cell r="B4940" t="str">
            <v>MACARIQUEIRO (MENSALISTA)</v>
          </cell>
          <cell r="C4940" t="str">
            <v xml:space="preserve">MES   </v>
          </cell>
          <cell r="D4940">
            <v>2217.7199999999998</v>
          </cell>
        </row>
        <row r="4941">
          <cell r="A4941">
            <v>40978</v>
          </cell>
          <cell r="B4941" t="str">
            <v>OPERADOR DE COMPRESSOR DE AR OU COMPRESSORISTA (MENSALISTA)</v>
          </cell>
          <cell r="C4941" t="str">
            <v xml:space="preserve">MES   </v>
          </cell>
          <cell r="D4941">
            <v>1709.5</v>
          </cell>
        </row>
        <row r="4942">
          <cell r="A4942">
            <v>40979</v>
          </cell>
          <cell r="B4942" t="str">
            <v>OPERADOR DE JATO ABRASIVO OU JATISTA (MENSALISTA)</v>
          </cell>
          <cell r="C4942" t="str">
            <v xml:space="preserve">MES   </v>
          </cell>
          <cell r="D4942">
            <v>1961.82</v>
          </cell>
        </row>
        <row r="4943">
          <cell r="A4943">
            <v>40980</v>
          </cell>
          <cell r="B4943" t="str">
            <v>OPERADOR DE BATE-ESTACAS (MENSALISTA)</v>
          </cell>
          <cell r="C4943" t="str">
            <v xml:space="preserve">MES   </v>
          </cell>
          <cell r="D4943">
            <v>1895.23</v>
          </cell>
        </row>
        <row r="4944">
          <cell r="A4944">
            <v>40981</v>
          </cell>
          <cell r="B4944" t="str">
            <v>OPERADOR DE GUINCHO OU GUINCHEIRO (MENSALISTA)</v>
          </cell>
          <cell r="C4944" t="str">
            <v xml:space="preserve">MES   </v>
          </cell>
          <cell r="D4944">
            <v>1576.3</v>
          </cell>
        </row>
        <row r="4945">
          <cell r="A4945">
            <v>40982</v>
          </cell>
          <cell r="B4945" t="str">
            <v>OPERADOR DE MARTELETE OU MARTELETEIRO (MENSALISTA)</v>
          </cell>
          <cell r="C4945" t="str">
            <v xml:space="preserve">MES   </v>
          </cell>
          <cell r="D4945">
            <v>1316.94</v>
          </cell>
        </row>
        <row r="4946">
          <cell r="A4946">
            <v>40983</v>
          </cell>
          <cell r="B4946" t="str">
            <v>MONTADOR DE ESTRUTURAS METALICAS (MENSALISTA)</v>
          </cell>
          <cell r="C4946" t="str">
            <v xml:space="preserve">MES   </v>
          </cell>
          <cell r="D4946">
            <v>1552.79</v>
          </cell>
        </row>
        <row r="4947">
          <cell r="A4947">
            <v>40984</v>
          </cell>
          <cell r="B4947" t="str">
            <v>AJUDANTE DE ESTRUTURAS METALICAS (MENSALISTA)</v>
          </cell>
          <cell r="C4947" t="str">
            <v xml:space="preserve">MES   </v>
          </cell>
          <cell r="D4947">
            <v>1171.25</v>
          </cell>
        </row>
        <row r="4948">
          <cell r="A4948">
            <v>40985</v>
          </cell>
          <cell r="B4948" t="str">
            <v>RASTELEIRO (MENSALISTA)</v>
          </cell>
          <cell r="C4948" t="str">
            <v xml:space="preserve">MES   </v>
          </cell>
          <cell r="D4948">
            <v>1420.78</v>
          </cell>
        </row>
        <row r="4949">
          <cell r="A4949">
            <v>40986</v>
          </cell>
          <cell r="B4949" t="str">
            <v>OPERADOR DE BETONEIRA ESTACIONARIA / MISTURADOR (MENSALISTA)</v>
          </cell>
          <cell r="C4949" t="str">
            <v xml:space="preserve">MES   </v>
          </cell>
          <cell r="D4949">
            <v>1568.55</v>
          </cell>
        </row>
        <row r="4950">
          <cell r="A4950">
            <v>40987</v>
          </cell>
          <cell r="B4950" t="str">
            <v>OPERADOR DE ESCAVADEIRA (MENSALISTA)</v>
          </cell>
          <cell r="C4950" t="str">
            <v xml:space="preserve">MES   </v>
          </cell>
          <cell r="D4950">
            <v>2191.4299999999998</v>
          </cell>
        </row>
        <row r="4951">
          <cell r="A4951">
            <v>40988</v>
          </cell>
          <cell r="B4951" t="str">
            <v>MOTORISTA DE CAMINHAO-CARRETA (MENSALISTA)</v>
          </cell>
          <cell r="C4951" t="str">
            <v xml:space="preserve">MES   </v>
          </cell>
          <cell r="D4951">
            <v>2407.38</v>
          </cell>
        </row>
        <row r="4952">
          <cell r="A4952">
            <v>40990</v>
          </cell>
          <cell r="B4952" t="str">
            <v>MOTORISTA DE CARRO DE PASSEIO (MENSALISTA)</v>
          </cell>
          <cell r="C4952" t="str">
            <v xml:space="preserve">MES   </v>
          </cell>
          <cell r="D4952">
            <v>1670.53</v>
          </cell>
        </row>
        <row r="4953">
          <cell r="A4953">
            <v>40992</v>
          </cell>
          <cell r="B4953" t="str">
            <v>MOTORISTA OPERADOR DE CAMINHAO COM MUNCK (MENSALISTA)</v>
          </cell>
          <cell r="C4953" t="str">
            <v xml:space="preserve">MES   </v>
          </cell>
          <cell r="D4953">
            <v>2110.63</v>
          </cell>
        </row>
        <row r="4954">
          <cell r="A4954">
            <v>40994</v>
          </cell>
          <cell r="B4954" t="str">
            <v>MOTORISTA DE ONIBUS / MICRO-ONIBUS (MENSALISTA)</v>
          </cell>
          <cell r="C4954" t="str">
            <v xml:space="preserve">MES   </v>
          </cell>
          <cell r="D4954">
            <v>1966.73</v>
          </cell>
        </row>
        <row r="4955">
          <cell r="A4955">
            <v>40998</v>
          </cell>
          <cell r="B4955" t="str">
            <v>OPERADOR DE MAQUINAS E TRATORES DIVERSOS (TERRAPLANAGEM) (MENSALISTA)</v>
          </cell>
          <cell r="C4955" t="str">
            <v xml:space="preserve">MES   </v>
          </cell>
          <cell r="D4955">
            <v>1670.53</v>
          </cell>
        </row>
        <row r="4956">
          <cell r="A4956">
            <v>41001</v>
          </cell>
          <cell r="B4956" t="str">
            <v>OPERADOR DE USINA DE ASFALTO, DE SOLOS OU DE CONCRETO (MENSALISTA)</v>
          </cell>
          <cell r="C4956" t="str">
            <v xml:space="preserve">MES   </v>
          </cell>
          <cell r="D4956">
            <v>1803.82</v>
          </cell>
        </row>
        <row r="4957">
          <cell r="A4957">
            <v>41002</v>
          </cell>
          <cell r="B4957" t="str">
            <v>OPERADOR DE TRATOR - EXCLUSIVE AGROPECUARIA (MENSALISTA)</v>
          </cell>
          <cell r="C4957" t="str">
            <v xml:space="preserve">MES   </v>
          </cell>
          <cell r="D4957">
            <v>1683.68</v>
          </cell>
        </row>
        <row r="4958">
          <cell r="A4958">
            <v>41012</v>
          </cell>
          <cell r="B4958" t="str">
            <v>OPERADOR DE ROLO COMPACTADOR (MENSALISTA)</v>
          </cell>
          <cell r="C4958" t="str">
            <v xml:space="preserve">MES   </v>
          </cell>
          <cell r="D4958">
            <v>1670.53</v>
          </cell>
        </row>
        <row r="4959">
          <cell r="A4959">
            <v>41024</v>
          </cell>
          <cell r="B4959" t="str">
            <v>OPERADOR DE MOTONIVELADORA (MENSALISTA)</v>
          </cell>
          <cell r="C4959" t="str">
            <v xml:space="preserve">MES   </v>
          </cell>
          <cell r="D4959">
            <v>2496.04</v>
          </cell>
        </row>
        <row r="4960">
          <cell r="A4960">
            <v>41026</v>
          </cell>
          <cell r="B4960" t="str">
            <v>OPERADOR DE MOTO SCRAPER (MENSALISTA)</v>
          </cell>
          <cell r="C4960" t="str">
            <v xml:space="preserve">MES   </v>
          </cell>
          <cell r="D4960">
            <v>2034.57</v>
          </cell>
        </row>
        <row r="4961">
          <cell r="A4961">
            <v>41031</v>
          </cell>
          <cell r="B4961" t="str">
            <v>OPERADOR DE BETONEIRA (CAMINHAO) (MENSALISTA)</v>
          </cell>
          <cell r="C4961" t="str">
            <v xml:space="preserve">MES   </v>
          </cell>
          <cell r="D4961">
            <v>1625.38</v>
          </cell>
        </row>
        <row r="4962">
          <cell r="A4962">
            <v>41033</v>
          </cell>
          <cell r="B4962" t="str">
            <v>OPERADOR DE PA CARREGADEIRA (MENSALISTA)</v>
          </cell>
          <cell r="C4962" t="str">
            <v xml:space="preserve">MES   </v>
          </cell>
          <cell r="D4962">
            <v>1822.76</v>
          </cell>
        </row>
        <row r="4963">
          <cell r="A4963">
            <v>41036</v>
          </cell>
          <cell r="B4963" t="str">
            <v>OPERADOR DE GUINDASTE (MENSALISTA)</v>
          </cell>
          <cell r="C4963" t="str">
            <v xml:space="preserve">MES   </v>
          </cell>
          <cell r="D4963">
            <v>1584.96</v>
          </cell>
        </row>
        <row r="4964">
          <cell r="A4964">
            <v>41038</v>
          </cell>
          <cell r="B4964" t="str">
            <v>MOTORISTA DE CAMINHAO-BASCULANTE (MENSALISTA)</v>
          </cell>
          <cell r="C4964" t="str">
            <v xml:space="preserve">MES   </v>
          </cell>
          <cell r="D4964">
            <v>1700.4</v>
          </cell>
        </row>
        <row r="4965">
          <cell r="A4965">
            <v>41040</v>
          </cell>
          <cell r="B4965" t="str">
            <v>OPERADOR DE PAVIMENTADORA / MESA VIBROACABADORA (MENSALISTA)</v>
          </cell>
          <cell r="C4965" t="str">
            <v xml:space="preserve">MES   </v>
          </cell>
          <cell r="D4965">
            <v>2100.4899999999998</v>
          </cell>
        </row>
        <row r="4966">
          <cell r="A4966">
            <v>41043</v>
          </cell>
          <cell r="B4966" t="str">
            <v>OPERADOR DE DEMARCADORA DE FAIXAS DE TRAFEGO (MENSALISTA)</v>
          </cell>
          <cell r="C4966" t="str">
            <v xml:space="preserve">MES   </v>
          </cell>
          <cell r="D4966">
            <v>2000.46</v>
          </cell>
        </row>
        <row r="4967">
          <cell r="A4967">
            <v>41065</v>
          </cell>
          <cell r="B4967" t="str">
            <v>PEDREIRO (MENSALISTA)</v>
          </cell>
          <cell r="C4967" t="str">
            <v xml:space="preserve">MES   </v>
          </cell>
          <cell r="D4967">
            <v>2266.4299999999998</v>
          </cell>
        </row>
        <row r="4968">
          <cell r="A4968">
            <v>41066</v>
          </cell>
          <cell r="B4968" t="str">
            <v>PASTILHEIRO (MENSALISTA)</v>
          </cell>
          <cell r="C4968" t="str">
            <v xml:space="preserve">MES   </v>
          </cell>
          <cell r="D4968">
            <v>2643.31</v>
          </cell>
        </row>
        <row r="4969">
          <cell r="A4969">
            <v>41067</v>
          </cell>
          <cell r="B4969" t="str">
            <v>MARMORISTA / GRANITEIRO (MENSALISTA)</v>
          </cell>
          <cell r="C4969" t="str">
            <v xml:space="preserve">MES   </v>
          </cell>
          <cell r="D4969">
            <v>2317.29</v>
          </cell>
        </row>
        <row r="4970">
          <cell r="A4970">
            <v>41068</v>
          </cell>
          <cell r="B4970" t="str">
            <v>CALCETEIRO  (MENSALISTA)</v>
          </cell>
          <cell r="C4970" t="str">
            <v xml:space="preserve">MES   </v>
          </cell>
          <cell r="D4970">
            <v>2241.29</v>
          </cell>
        </row>
        <row r="4971">
          <cell r="A4971">
            <v>41069</v>
          </cell>
          <cell r="B4971" t="str">
            <v>AZULEJISTA OU LADRILHEIRO (MENSALISTA)</v>
          </cell>
          <cell r="C4971" t="str">
            <v xml:space="preserve">MES   </v>
          </cell>
          <cell r="D4971">
            <v>2266.4299999999998</v>
          </cell>
        </row>
        <row r="4972">
          <cell r="A4972">
            <v>41070</v>
          </cell>
          <cell r="B4972" t="str">
            <v>TAQUEADOR OU TAQUEIRO (MENSALISTA)</v>
          </cell>
          <cell r="C4972" t="str">
            <v xml:space="preserve">MES   </v>
          </cell>
          <cell r="D4972">
            <v>2781.23</v>
          </cell>
        </row>
        <row r="4973">
          <cell r="A4973">
            <v>41071</v>
          </cell>
          <cell r="B4973" t="str">
            <v>AUXILIAR DE SERVICOS GERAIS (MENSALISTA)</v>
          </cell>
          <cell r="C4973" t="str">
            <v xml:space="preserve">MES   </v>
          </cell>
          <cell r="D4973">
            <v>1815.09</v>
          </cell>
        </row>
        <row r="4974">
          <cell r="A4974">
            <v>41072</v>
          </cell>
          <cell r="B4974" t="str">
            <v>AUXILIAR DE PEDREIRO (MENSALISTA)</v>
          </cell>
          <cell r="C4974" t="str">
            <v xml:space="preserve">MES   </v>
          </cell>
          <cell r="D4974">
            <v>1684.02</v>
          </cell>
        </row>
        <row r="4975">
          <cell r="A4975">
            <v>41073</v>
          </cell>
          <cell r="B4975" t="str">
            <v>VIDRACEIRO (MENSALISTA)</v>
          </cell>
          <cell r="C4975" t="str">
            <v xml:space="preserve">MES   </v>
          </cell>
          <cell r="D4975">
            <v>2171.73</v>
          </cell>
        </row>
        <row r="4976">
          <cell r="A4976">
            <v>41074</v>
          </cell>
          <cell r="B4976" t="str">
            <v>ESTUCADOR (MENSALISTA)</v>
          </cell>
          <cell r="C4976" t="str">
            <v xml:space="preserve">MES   </v>
          </cell>
          <cell r="D4976">
            <v>2377.9699999999998</v>
          </cell>
        </row>
        <row r="4977">
          <cell r="A4977">
            <v>41075</v>
          </cell>
          <cell r="B4977" t="str">
            <v>GESSEIRO (MENSALISTA)</v>
          </cell>
          <cell r="C4977" t="str">
            <v xml:space="preserve">MES   </v>
          </cell>
          <cell r="D4977">
            <v>2266.4299999999998</v>
          </cell>
        </row>
        <row r="4978">
          <cell r="A4978">
            <v>41076</v>
          </cell>
          <cell r="B4978" t="str">
            <v>IMPERMEABILIZADOR (MENSALISTA)</v>
          </cell>
          <cell r="C4978" t="str">
            <v xml:space="preserve">MES   </v>
          </cell>
          <cell r="D4978">
            <v>2401.9</v>
          </cell>
        </row>
        <row r="4979">
          <cell r="A4979">
            <v>41077</v>
          </cell>
          <cell r="B4979" t="str">
            <v>JARDINEIRO (MENSALISTA)</v>
          </cell>
          <cell r="C4979" t="str">
            <v xml:space="preserve">MES   </v>
          </cell>
          <cell r="D4979">
            <v>2193.6799999999998</v>
          </cell>
        </row>
        <row r="4980">
          <cell r="A4980">
            <v>41078</v>
          </cell>
          <cell r="B4980" t="str">
            <v>AUXILIAR DE AZULEJISTA (MENSALISTA)</v>
          </cell>
          <cell r="C4980" t="str">
            <v xml:space="preserve">MES   </v>
          </cell>
          <cell r="D4980">
            <v>1652.12</v>
          </cell>
        </row>
        <row r="4981">
          <cell r="A4981">
            <v>41079</v>
          </cell>
          <cell r="B4981" t="str">
            <v>PINTOR (MENSALISTA)</v>
          </cell>
          <cell r="C4981" t="str">
            <v xml:space="preserve">MES   </v>
          </cell>
          <cell r="D4981">
            <v>2266.4299999999998</v>
          </cell>
        </row>
        <row r="4982">
          <cell r="A4982">
            <v>41080</v>
          </cell>
          <cell r="B4982" t="str">
            <v>CALAFETADOR / CALAFATE (MENSALISTA)</v>
          </cell>
          <cell r="C4982" t="str">
            <v xml:space="preserve">MES   </v>
          </cell>
          <cell r="D4982">
            <v>2761.09</v>
          </cell>
        </row>
        <row r="4983">
          <cell r="A4983">
            <v>41081</v>
          </cell>
          <cell r="B4983" t="str">
            <v>PINTOR PARA TINTA EPOXI (MENSALISTA)</v>
          </cell>
          <cell r="C4983" t="str">
            <v xml:space="preserve">MES   </v>
          </cell>
          <cell r="D4983">
            <v>2437.79</v>
          </cell>
        </row>
        <row r="4984">
          <cell r="A4984">
            <v>41082</v>
          </cell>
          <cell r="B4984" t="str">
            <v>PINTOR DE LETREIROS (MENSALISTA)</v>
          </cell>
          <cell r="C4984" t="str">
            <v xml:space="preserve">MES   </v>
          </cell>
          <cell r="D4984">
            <v>2612.6799999999998</v>
          </cell>
        </row>
        <row r="4985">
          <cell r="A4985">
            <v>41083</v>
          </cell>
          <cell r="B4985" t="str">
            <v>AJUDANTE DE PINTOR (MENSALISTA)</v>
          </cell>
          <cell r="C4985" t="str">
            <v xml:space="preserve">MES   </v>
          </cell>
          <cell r="D4985">
            <v>1635.97</v>
          </cell>
        </row>
        <row r="4986">
          <cell r="A4986">
            <v>41084</v>
          </cell>
          <cell r="B4986" t="str">
            <v>SERVENTE DE OBRAS (MENSALISTA)</v>
          </cell>
          <cell r="C4986" t="str">
            <v xml:space="preserve">MES   </v>
          </cell>
          <cell r="D4986">
            <v>1685.96</v>
          </cell>
        </row>
        <row r="4987">
          <cell r="A4987">
            <v>41085</v>
          </cell>
          <cell r="B4987" t="str">
            <v>AJUDANTE ESPECIALIZADO (MENSALISTA)</v>
          </cell>
          <cell r="C4987" t="str">
            <v xml:space="preserve">MES   </v>
          </cell>
          <cell r="D4987">
            <v>2188.15</v>
          </cell>
        </row>
        <row r="4988">
          <cell r="A4988">
            <v>41086</v>
          </cell>
          <cell r="B4988" t="str">
            <v>AJUDANTE DE OPERACAO EM GERAL (MENSALISTA)</v>
          </cell>
          <cell r="C4988" t="str">
            <v xml:space="preserve">MES   </v>
          </cell>
          <cell r="D4988">
            <v>1635.97</v>
          </cell>
        </row>
        <row r="4989">
          <cell r="A4989">
            <v>41087</v>
          </cell>
          <cell r="B4989" t="str">
            <v>SOLDADOR (MENSALISTA)</v>
          </cell>
          <cell r="C4989" t="str">
            <v xml:space="preserve">MES   </v>
          </cell>
          <cell r="D4989">
            <v>2191.4299999999998</v>
          </cell>
        </row>
        <row r="4990">
          <cell r="A4990">
            <v>41088</v>
          </cell>
          <cell r="B4990" t="str">
            <v>SOLDADOR ELETRICO (PARA SOLDA A SER TESTADA COM RAIOS "X") (MENSALISTA)</v>
          </cell>
          <cell r="C4990" t="str">
            <v xml:space="preserve">MES   </v>
          </cell>
          <cell r="D4990">
            <v>2937.82</v>
          </cell>
        </row>
        <row r="4991">
          <cell r="A4991">
            <v>41089</v>
          </cell>
          <cell r="B4991" t="str">
            <v>TECNICO EM LABORATORIO E CAMPO DE CONSTRUCAO CIVIL (MENSALISTA)</v>
          </cell>
          <cell r="C4991" t="str">
            <v xml:space="preserve">MES   </v>
          </cell>
          <cell r="D4991">
            <v>3263.03</v>
          </cell>
        </row>
        <row r="4992">
          <cell r="A4992">
            <v>41090</v>
          </cell>
          <cell r="B4992" t="str">
            <v>AUXILIAR DE LABORATORISTA DE SOLOS E DE CONCRETO (MENSALISTA)</v>
          </cell>
          <cell r="C4992" t="str">
            <v xml:space="preserve">MES   </v>
          </cell>
          <cell r="D4992">
            <v>3109.73</v>
          </cell>
        </row>
        <row r="4993">
          <cell r="A4993">
            <v>41091</v>
          </cell>
          <cell r="B4993" t="str">
            <v>POCEIRO / ESCAVADOR DE VALAS E TUBULOES (MENSALISTA)</v>
          </cell>
          <cell r="C4993" t="str">
            <v xml:space="preserve">MES   </v>
          </cell>
          <cell r="D4993">
            <v>1576.3</v>
          </cell>
        </row>
        <row r="4994">
          <cell r="A4994">
            <v>41092</v>
          </cell>
          <cell r="B4994" t="str">
            <v>TECNICO EM SONDAGEM (MENSALISTA)</v>
          </cell>
          <cell r="C4994" t="str">
            <v xml:space="preserve">MES   </v>
          </cell>
          <cell r="D4994">
            <v>2906.43</v>
          </cell>
        </row>
        <row r="4995">
          <cell r="A4995">
            <v>41093</v>
          </cell>
          <cell r="B4995" t="str">
            <v>AUXILIAR DE TOPOGRAFO (MENSALISTA)</v>
          </cell>
          <cell r="C4995" t="str">
            <v xml:space="preserve">MES   </v>
          </cell>
          <cell r="D4995">
            <v>895.16</v>
          </cell>
        </row>
        <row r="4996">
          <cell r="A4996">
            <v>41094</v>
          </cell>
          <cell r="B4996" t="str">
            <v>NIVELADOR (MENSALISTA)</v>
          </cell>
          <cell r="C4996" t="str">
            <v xml:space="preserve">MES   </v>
          </cell>
          <cell r="D4996">
            <v>1127.67</v>
          </cell>
        </row>
        <row r="4997">
          <cell r="A4997">
            <v>41096</v>
          </cell>
          <cell r="B4997" t="str">
            <v>VIGIA DIURNO (MENSALISTA)</v>
          </cell>
          <cell r="C4997" t="str">
            <v xml:space="preserve">MES   </v>
          </cell>
          <cell r="D4997">
            <v>1757.69</v>
          </cell>
        </row>
        <row r="4998">
          <cell r="A4998">
            <v>41097</v>
          </cell>
          <cell r="B4998" t="str">
            <v>TELHADOR  (MENSALISTA)</v>
          </cell>
          <cell r="C4998" t="str">
            <v xml:space="preserve">MES   </v>
          </cell>
          <cell r="D4998">
            <v>2474.75</v>
          </cell>
        </row>
        <row r="4999">
          <cell r="A4999">
            <v>41315</v>
          </cell>
          <cell r="B4999" t="str">
            <v>MEMBRANA IMPERMEABILIZANTE A BASE DE POLIUREIA, BICOMPONENTE, APLICACAO A FRIO</v>
          </cell>
          <cell r="C4999" t="str">
            <v xml:space="preserve">KG    </v>
          </cell>
          <cell r="D4999">
            <v>61.76</v>
          </cell>
        </row>
        <row r="5000">
          <cell r="A5000">
            <v>41371</v>
          </cell>
          <cell r="B5000" t="str">
            <v>BLOCO VEDACAO CONCRETO CELULAR AUTOCLAVADO 7,5 X 30 X 60 CM (E X A X C)</v>
          </cell>
          <cell r="C5000" t="str">
            <v xml:space="preserve">M2    </v>
          </cell>
          <cell r="D5000">
            <v>40.35</v>
          </cell>
        </row>
        <row r="5001">
          <cell r="A5001">
            <v>41372</v>
          </cell>
          <cell r="B5001" t="str">
            <v>BLOCO VEDACAO CONCRETO CELULAR AUTOCLAVADO 12,5 X 30 X 60 CM (E X A X C)</v>
          </cell>
          <cell r="C5001" t="str">
            <v xml:space="preserve">M2    </v>
          </cell>
          <cell r="D5001">
            <v>68.27</v>
          </cell>
        </row>
        <row r="5002">
          <cell r="A5002">
            <v>41373</v>
          </cell>
          <cell r="B5002" t="str">
            <v>ADITIVO LIQUIDO IMPERMEABILIZANTE CRISTALIZANTE</v>
          </cell>
          <cell r="C5002" t="str">
            <v xml:space="preserve">L     </v>
          </cell>
          <cell r="D5002">
            <v>16.760000000000002</v>
          </cell>
        </row>
        <row r="5003">
          <cell r="A5003">
            <v>41594</v>
          </cell>
          <cell r="B5003" t="str">
            <v>PERFIL "H" DE ACO LAMINADO, "W" 200 X 35,9</v>
          </cell>
          <cell r="C5003" t="str">
            <v xml:space="preserve">KG    </v>
          </cell>
          <cell r="D5003">
            <v>6.48</v>
          </cell>
        </row>
        <row r="5004">
          <cell r="A5004">
            <v>41596</v>
          </cell>
          <cell r="B5004" t="str">
            <v>PERFIL "H" DE ACO LAMINADO, "HP" 250 X 62,0</v>
          </cell>
          <cell r="C5004" t="str">
            <v xml:space="preserve">KG    </v>
          </cell>
          <cell r="D5004">
            <v>6.38</v>
          </cell>
        </row>
        <row r="5005">
          <cell r="A5005">
            <v>41598</v>
          </cell>
          <cell r="B5005" t="str">
            <v>PERFIL "H" DE ACO LAMINADO, "HP" 310 X 79,0</v>
          </cell>
          <cell r="C5005" t="str">
            <v xml:space="preserve">KG    </v>
          </cell>
          <cell r="D5005">
            <v>6.38</v>
          </cell>
        </row>
        <row r="5006">
          <cell r="A5006">
            <v>41610</v>
          </cell>
          <cell r="B5006" t="str">
            <v>ANEL DE CONCRETO ARMADO COM FUNDO, PARA FOSSA E POCO 1,50 X *0,50* M</v>
          </cell>
          <cell r="C5006" t="str">
            <v xml:space="preserve">UN    </v>
          </cell>
          <cell r="D5006">
            <v>379.68</v>
          </cell>
        </row>
        <row r="5007">
          <cell r="A5007">
            <v>41611</v>
          </cell>
          <cell r="B5007" t="str">
            <v>ANEL DE CONCRETO ARMADO COM FUNDO, PARA FOSSA E POCO 2,00 X *0,50* M</v>
          </cell>
          <cell r="C5007" t="str">
            <v xml:space="preserve">UN    </v>
          </cell>
          <cell r="D5007">
            <v>598.46</v>
          </cell>
        </row>
        <row r="5008">
          <cell r="A5008">
            <v>41612</v>
          </cell>
          <cell r="B5008" t="str">
            <v>ANEL DE CONCRETO ARMADO COM FUNDO, PARA FOSSA E POCO 2,50 X *0,50* M</v>
          </cell>
          <cell r="C5008" t="str">
            <v xml:space="preserve">UN    </v>
          </cell>
          <cell r="D5008">
            <v>840.32</v>
          </cell>
        </row>
        <row r="5009">
          <cell r="A5009">
            <v>41613</v>
          </cell>
          <cell r="B5009" t="str">
            <v>TAMPA DE CONCRETO ARMADO PARA FOSSA, D = *0,90* M, E = 0,05 M</v>
          </cell>
          <cell r="C5009" t="str">
            <v xml:space="preserve">UN    </v>
          </cell>
          <cell r="D5009">
            <v>64.08</v>
          </cell>
        </row>
        <row r="5010">
          <cell r="A5010">
            <v>41614</v>
          </cell>
          <cell r="B5010" t="str">
            <v>TAMPA DE CONCRETO ARMADO PARA FOSSA, D = *1,10* M, E = 0,05 M</v>
          </cell>
          <cell r="C5010" t="str">
            <v xml:space="preserve">UN    </v>
          </cell>
          <cell r="D5010">
            <v>81.650000000000006</v>
          </cell>
        </row>
        <row r="5011">
          <cell r="A5011">
            <v>41615</v>
          </cell>
          <cell r="B5011" t="str">
            <v>TAMPA DE CONCRETO ARMADO PARA FOSSA, D = *1,35* M, E = 0,05 M</v>
          </cell>
          <cell r="C5011" t="str">
            <v xml:space="preserve">UN    </v>
          </cell>
          <cell r="D5011">
            <v>126.2</v>
          </cell>
        </row>
        <row r="5012">
          <cell r="A5012">
            <v>41616</v>
          </cell>
          <cell r="B5012" t="str">
            <v>TAMPA DE CONCRETO ARMADO PARA FOSSA, D = 1,50 M, E = 0,05 M</v>
          </cell>
          <cell r="C5012" t="str">
            <v xml:space="preserve">UN    </v>
          </cell>
          <cell r="D5012">
            <v>188.56</v>
          </cell>
        </row>
        <row r="5013">
          <cell r="A5013">
            <v>41617</v>
          </cell>
          <cell r="B5013" t="str">
            <v>TAMPA DE CONCRETO ARMADO PARA FOSSA, D = 2,00 M, E = 0,05 M</v>
          </cell>
          <cell r="C5013" t="str">
            <v xml:space="preserve">UN    </v>
          </cell>
          <cell r="D5013">
            <v>374.94</v>
          </cell>
        </row>
        <row r="5014">
          <cell r="A5014">
            <v>41618</v>
          </cell>
          <cell r="B5014" t="str">
            <v>TAMPA DE CONCRETO ARMADO PARA FOSSA, D = 2,50 M, E = 0,05 M</v>
          </cell>
          <cell r="C5014" t="str">
            <v xml:space="preserve">UN    </v>
          </cell>
          <cell r="D5014">
            <v>690.24</v>
          </cell>
        </row>
        <row r="5015">
          <cell r="A5015">
            <v>41619</v>
          </cell>
          <cell r="B5015" t="str">
            <v>TAMPA DE CONCRETO ARMADO PARA POCO, COM  FURO E TAMPINHA, D = *0,90* M, E = 0,05 M</v>
          </cell>
          <cell r="C5015" t="str">
            <v xml:space="preserve">UN    </v>
          </cell>
          <cell r="D5015">
            <v>78.55</v>
          </cell>
        </row>
        <row r="5016">
          <cell r="A5016">
            <v>41620</v>
          </cell>
          <cell r="B5016" t="str">
            <v>TAMPA DE CONCRETO ARMADO PARA POCO, COM  FURO E TAMPINHA, D = *1,10* M, E = 0,05 M</v>
          </cell>
          <cell r="C5016" t="str">
            <v xml:space="preserve">UN    </v>
          </cell>
          <cell r="D5016">
            <v>99.22</v>
          </cell>
        </row>
        <row r="5017">
          <cell r="A5017">
            <v>41622</v>
          </cell>
          <cell r="B5017" t="str">
            <v>TAMPA DE CONCRETO ARMADO PARA POCO, COM  FURO E TAMPINHA, D = *1,35* M, E = 0,05 M</v>
          </cell>
          <cell r="C5017" t="str">
            <v xml:space="preserve">UN    </v>
          </cell>
          <cell r="D5017">
            <v>172.09</v>
          </cell>
        </row>
        <row r="5018">
          <cell r="A5018">
            <v>41623</v>
          </cell>
          <cell r="B5018" t="str">
            <v>TAMPA DE CONCRETO ARMADO PARA POCO, COM  FURO E TAMPINHA, D = 1,50 M, E = 0,05 M</v>
          </cell>
          <cell r="C5018" t="str">
            <v xml:space="preserve">UN    </v>
          </cell>
          <cell r="D5018">
            <v>264.60000000000002</v>
          </cell>
        </row>
        <row r="5019">
          <cell r="A5019">
            <v>41624</v>
          </cell>
          <cell r="B5019" t="str">
            <v>TAMPA DE CONCRETO ARMADO PARA POCO, COM  FURO E TAMPINHA, D = 2,00 M, E = 0,05 M</v>
          </cell>
          <cell r="C5019" t="str">
            <v xml:space="preserve">UN    </v>
          </cell>
          <cell r="D5019">
            <v>496.13</v>
          </cell>
        </row>
        <row r="5020">
          <cell r="A5020">
            <v>41625</v>
          </cell>
          <cell r="B5020" t="str">
            <v>TAMPA DE CONCRETO ARMADO PARA POCO, COM  FURO E TAMPINHA, D = 2,50 M, E = 0,05 M</v>
          </cell>
          <cell r="C5020" t="str">
            <v xml:space="preserve">UN    </v>
          </cell>
          <cell r="D5020">
            <v>763.32</v>
          </cell>
        </row>
        <row r="5021">
          <cell r="A5021">
            <v>41627</v>
          </cell>
          <cell r="B5021" t="str">
            <v>CAIXA DE INSPECAO, CONCRETO PRE MOLDADO, QUADRADA, COM TAMPA, 30 X 30 CM (L X H), E = *3* CM</v>
          </cell>
          <cell r="C5021" t="str">
            <v xml:space="preserve">UN    </v>
          </cell>
          <cell r="D5021">
            <v>95.6</v>
          </cell>
        </row>
        <row r="5022">
          <cell r="A5022">
            <v>41628</v>
          </cell>
          <cell r="B5022" t="str">
            <v>CAIXA DE INSPECAO, CONCRETO PRE MOLDADO, QUADRADA, COM TAMPA, 40 X 40 CM (L X H), E = 3 CM</v>
          </cell>
          <cell r="C5022" t="str">
            <v xml:space="preserve">UN    </v>
          </cell>
          <cell r="D5022">
            <v>175.71</v>
          </cell>
        </row>
        <row r="5023">
          <cell r="A5023">
            <v>41629</v>
          </cell>
          <cell r="B5023" t="str">
            <v>CAIXA DE INSPECAO, CONCRETO PRE MOLDADO, QUADRADA, COM TAMPA, 60 X 60 CM (L X H), E = 5 CM</v>
          </cell>
          <cell r="C5023" t="str">
            <v xml:space="preserve">UN    </v>
          </cell>
          <cell r="D5023">
            <v>223.26</v>
          </cell>
        </row>
        <row r="5024">
          <cell r="A5024">
            <v>41632</v>
          </cell>
          <cell r="B5024" t="str">
            <v>ADUELA/GALERIA DE CONCRETO ARMADO, SECAO RETANGULAR 2.00 X 1.00 M (L X A), C = 1.00 M, E = 20 CM</v>
          </cell>
          <cell r="C5024" t="str">
            <v xml:space="preserve">UN    </v>
          </cell>
          <cell r="D5024">
            <v>2237.77</v>
          </cell>
        </row>
        <row r="5025">
          <cell r="A5025">
            <v>41633</v>
          </cell>
          <cell r="B5025" t="str">
            <v>ADUELA/GALERIA DE CONCRETO ARMADO, SECAO RETANGULAR 2.50 X 1.00 M (L X A), C = 1.00 M, E = 20 CM</v>
          </cell>
          <cell r="C5025" t="str">
            <v xml:space="preserve">UN    </v>
          </cell>
          <cell r="D5025">
            <v>2627.96</v>
          </cell>
        </row>
        <row r="5026">
          <cell r="A5026">
            <v>41634</v>
          </cell>
          <cell r="B5026" t="str">
            <v>ADUELA/GALERIA DE CONCRETO ARMADO, SECAO RETANGULAR 2.00 X 1.50 M (L X A), C = 1.00 M, E = 20 CM</v>
          </cell>
          <cell r="C5026" t="str">
            <v xml:space="preserve">UN    </v>
          </cell>
          <cell r="D5026">
            <v>2449.09</v>
          </cell>
        </row>
        <row r="5027">
          <cell r="A5027">
            <v>41635</v>
          </cell>
          <cell r="B5027" t="str">
            <v>ADUELA/GALERIA DE CONCRETO ARMADO, SECAO RETANGULAR 2.50 X 1.50 M (L X A), C = 1.00 M, E = 20 CM</v>
          </cell>
          <cell r="C5027" t="str">
            <v xml:space="preserve">UN    </v>
          </cell>
          <cell r="D5027">
            <v>2948.38</v>
          </cell>
        </row>
        <row r="5028">
          <cell r="A5028">
            <v>41637</v>
          </cell>
          <cell r="B5028" t="str">
            <v>ANEL DE CONCRETO ARMADO, COM FUROS/DRENO PARA SUMIDOURO, D = 0,80 M, H = 0,50 M</v>
          </cell>
          <cell r="C5028" t="str">
            <v xml:space="preserve">UN    </v>
          </cell>
          <cell r="D5028">
            <v>78.55</v>
          </cell>
        </row>
        <row r="5029">
          <cell r="A5029">
            <v>41638</v>
          </cell>
          <cell r="B5029" t="str">
            <v>ANEL DE CONCRETO ARMADO, COM FUROS/DRENO PARA SUMIDOURO, D = 1,00 M, H = 0,50M</v>
          </cell>
          <cell r="C5029" t="str">
            <v xml:space="preserve">UN    </v>
          </cell>
          <cell r="D5029">
            <v>102.32</v>
          </cell>
        </row>
        <row r="5030">
          <cell r="A5030">
            <v>41639</v>
          </cell>
          <cell r="B5030" t="str">
            <v>ANEL DE CONCRETO ARMADO, COM FUROS/DRENO PARA SUMIDOURO, D = 1,50 M, H = 0,50 M</v>
          </cell>
          <cell r="C5030" t="str">
            <v xml:space="preserve">UN    </v>
          </cell>
          <cell r="D5030">
            <v>247.55</v>
          </cell>
        </row>
        <row r="5031">
          <cell r="A5031">
            <v>41697</v>
          </cell>
          <cell r="B5031" t="str">
            <v>TUBO DE REVESTIMENTO, EM ACO, CORPO SCHEDULE 40, PONTEIRA SCHEDULE 80, ROSQUEAVEL E SEGMENTADO PARA PERFURACAO, DIAMETRO 4'' (450 MM)</v>
          </cell>
          <cell r="C5031" t="str">
            <v xml:space="preserve">M     </v>
          </cell>
          <cell r="D5031">
            <v>555.59</v>
          </cell>
        </row>
        <row r="5032">
          <cell r="A5032">
            <v>41699</v>
          </cell>
          <cell r="B5032" t="str">
            <v>TUBO DE REVESTIMENTO, EM ACO, CORPO SCHEDULE 40, PONTEIRA SCHEDULE 80, ROSQUEAVEL E SEGMENTADO PARA PERFURACAO, DIAMETRO 8'' (450 MM)</v>
          </cell>
          <cell r="C5032" t="str">
            <v xml:space="preserve">M     </v>
          </cell>
          <cell r="D5032">
            <v>1101.83</v>
          </cell>
        </row>
        <row r="5033">
          <cell r="A5033">
            <v>41757</v>
          </cell>
          <cell r="B5033" t="str">
            <v>PULVERIZADOR DE TINTA ELETRICO / MAQUINA DE PINTURA AIRLESS, VAZAO *2* L/MIN (COLETADO CAIXA)</v>
          </cell>
          <cell r="C5033" t="str">
            <v xml:space="preserve">UN    </v>
          </cell>
          <cell r="D5033">
            <v>6337.15</v>
          </cell>
        </row>
        <row r="5034">
          <cell r="A5034">
            <v>41758</v>
          </cell>
          <cell r="B5034" t="str">
            <v>!EM PROCESSO DE DESATIVACAO! CADEADO EM ACO INOX, LARGURA DE *50* MM, COM HASTE EM ACO TEMPERADO, SEM MOLA - CHAVES INCLUIDAS</v>
          </cell>
          <cell r="C5034" t="str">
            <v xml:space="preserve">UN    </v>
          </cell>
          <cell r="D5034">
            <v>144.72999999999999</v>
          </cell>
        </row>
        <row r="5035">
          <cell r="A5035">
            <v>41776</v>
          </cell>
          <cell r="B5035" t="str">
            <v>VIGIA NOTURNO, HORA EFETIVAMENTE TRABALHADA DE 22 H AS 5 H (COM ADICIONAL NOTURNO)</v>
          </cell>
          <cell r="C5035" t="str">
            <v xml:space="preserve">H     </v>
          </cell>
          <cell r="D5035">
            <v>13.58</v>
          </cell>
        </row>
        <row r="5036">
          <cell r="A5036">
            <v>41779</v>
          </cell>
          <cell r="B5036" t="str">
            <v>TUBO CORRUGADO PEAD, PAREDE DUPLA, INTERNA LISA, JEI, DN/DI 250 MM, PARA SANEAMENTO</v>
          </cell>
          <cell r="C5036" t="str">
            <v xml:space="preserve">M     </v>
          </cell>
          <cell r="D5036">
            <v>106.73</v>
          </cell>
        </row>
        <row r="5037">
          <cell r="A5037">
            <v>41780</v>
          </cell>
          <cell r="B5037" t="str">
            <v>TUBO CORRUGADO PEAD, PAREDE DUPLA, INTERNA LISA, JEI, DN/DI 300 MM, PARA SANEAMENTO</v>
          </cell>
          <cell r="C5037" t="str">
            <v xml:space="preserve">M     </v>
          </cell>
          <cell r="D5037">
            <v>126.23</v>
          </cell>
        </row>
        <row r="5038">
          <cell r="A5038">
            <v>41781</v>
          </cell>
          <cell r="B5038" t="str">
            <v>TUBO CORRUGADO PEAD, PAREDE DUPLA, INTERNA LISA, JEI, DN/DI *400* MM, PARA SANEAMENTO</v>
          </cell>
          <cell r="C5038" t="str">
            <v xml:space="preserve">M     </v>
          </cell>
          <cell r="D5038">
            <v>278.27999999999997</v>
          </cell>
        </row>
        <row r="5039">
          <cell r="A5039">
            <v>41782</v>
          </cell>
          <cell r="B5039" t="str">
            <v>TUBO CORRUGADO PEAD, PAREDE DUPLA, INTERNA LISA, JEI, DN/DI 600 MM, PARA SANEAMENTO</v>
          </cell>
          <cell r="C5039" t="str">
            <v xml:space="preserve">M     </v>
          </cell>
          <cell r="D5039">
            <v>520.37</v>
          </cell>
        </row>
        <row r="5040">
          <cell r="A5040">
            <v>41783</v>
          </cell>
          <cell r="B5040" t="str">
            <v>TUBO CORRUGADO PEAD, PAREDE DUPLA, INTERNA LISA, JEI, DN/DI *800* MM, PARA SANEAMENTO</v>
          </cell>
          <cell r="C5040" t="str">
            <v xml:space="preserve">M     </v>
          </cell>
          <cell r="D5040">
            <v>734.35</v>
          </cell>
        </row>
        <row r="5041">
          <cell r="A5041">
            <v>41785</v>
          </cell>
          <cell r="B5041" t="str">
            <v>TUBO CORRUGADO PEAD, PAREDE DUPLA, INTERNA LISA, JEI, DN/DI *1000* MM, PARA SANEAMENTO</v>
          </cell>
          <cell r="C5041" t="str">
            <v xml:space="preserve">M     </v>
          </cell>
          <cell r="D5041">
            <v>976.08</v>
          </cell>
        </row>
        <row r="5042">
          <cell r="A5042">
            <v>41786</v>
          </cell>
          <cell r="B5042" t="str">
            <v>TUBO CORRUGADO PEAD, PAREDE DUPLA, INTERNA LISA, JEI, DN/DI 1200 MM, PARA SANEAMENTO</v>
          </cell>
          <cell r="C5042" t="str">
            <v xml:space="preserve">M     </v>
          </cell>
          <cell r="D5042">
            <v>1531.94</v>
          </cell>
        </row>
        <row r="5043">
          <cell r="A5043">
            <v>41805</v>
          </cell>
          <cell r="B5043" t="str">
            <v>LOCACAO DE ANDAIME SUSPENSO OU BALANCIM MANUAL, CAPACIDADE DE CARGA TOTAL DE APROXIMADAMENTE 250 KG/M2, PLATAFORMA DE 1,50 M X 0,80 M (C X L), CABO DE 45 M</v>
          </cell>
          <cell r="C5043" t="str">
            <v xml:space="preserve">MES   </v>
          </cell>
          <cell r="D5043">
            <v>630</v>
          </cell>
        </row>
        <row r="5044">
          <cell r="A5044">
            <v>41892</v>
          </cell>
          <cell r="B5044" t="str">
            <v>TE, PVC PBA, BBB, 90 GRAUS, DN 100 / DE 110 MM, PARA REDE  AGUA (NBR 10351)</v>
          </cell>
          <cell r="C5044" t="str">
            <v xml:space="preserve">UN    </v>
          </cell>
          <cell r="D5044">
            <v>89.16</v>
          </cell>
        </row>
        <row r="5045">
          <cell r="A5045">
            <v>41898</v>
          </cell>
          <cell r="B5045" t="str">
            <v>MARTELO DEMOLIDOR PNEUMATICO MANUAL, PESO  DE 28 KG, COM SILENCIADOR</v>
          </cell>
          <cell r="C5045" t="str">
            <v xml:space="preserve">UN    </v>
          </cell>
          <cell r="D5045">
            <v>24554.35</v>
          </cell>
        </row>
        <row r="5046">
          <cell r="A5046">
            <v>41899</v>
          </cell>
          <cell r="B5046" t="str">
            <v>CIMENTO ASFALTICO DE PETROLEO A GRANEL (CAP) 50/70 (COLETADO CAIXA NA ANP ACRESCIDO DE ICMS)</v>
          </cell>
          <cell r="C5046" t="str">
            <v xml:space="preserve">T     </v>
          </cell>
          <cell r="D5046">
            <v>3219.41</v>
          </cell>
        </row>
        <row r="5047">
          <cell r="A5047">
            <v>41900</v>
          </cell>
          <cell r="B5047" t="str">
            <v>CIMENTO ASFALTICO DE PETROLEO A GRANEL (CAP) 30/45 (COLETADO CAIXA NA ANP ACRESCIDO DE ICMS)</v>
          </cell>
          <cell r="C5047" t="str">
            <v xml:space="preserve">KG    </v>
          </cell>
          <cell r="D5047">
            <v>3.19</v>
          </cell>
        </row>
        <row r="5048">
          <cell r="A5048">
            <v>41901</v>
          </cell>
          <cell r="B5048" t="str">
            <v>ASFALTO DILUIDO DE PETROLEO CM-30 (COLETADO CAIXA NA ANP ACRESCIDO DE ICMS)</v>
          </cell>
          <cell r="C5048" t="str">
            <v xml:space="preserve">KG    </v>
          </cell>
          <cell r="D5048">
            <v>5.54</v>
          </cell>
        </row>
        <row r="5049">
          <cell r="A5049">
            <v>41903</v>
          </cell>
          <cell r="B5049" t="str">
            <v>EMULSAO ASFALTICA CATIONICA RR-2C PARA USO EM PAVIMENTACAO ASFALTICA (COLETADO CAIXA NA ANP ACRESCIDO DE ICMS)</v>
          </cell>
          <cell r="C5049" t="str">
            <v xml:space="preserve">KG    </v>
          </cell>
          <cell r="D5049">
            <v>2.2599999999999998</v>
          </cell>
        </row>
        <row r="5050">
          <cell r="A5050">
            <v>41904</v>
          </cell>
          <cell r="B5050" t="str">
            <v>EMULSAO ASFALTICA CATIONICA RL-1C PARA USO EM PAVIMENTACAO ASFALTICA (COLETADO CAIXA NA ANP ACRESCIDO DE ICMS)</v>
          </cell>
          <cell r="C5050" t="str">
            <v xml:space="preserve">T     </v>
          </cell>
          <cell r="D5050">
            <v>2132.79</v>
          </cell>
        </row>
        <row r="5051">
          <cell r="A5051">
            <v>41905</v>
          </cell>
          <cell r="B5051" t="str">
            <v>EMULSAO ASFALTICA CATIONICA RR-1C PARA USO EM PAVIMENTACAO ASFALTICA (COLETADO CAIXA NA ANP ACRESCIDO DE ICMS)</v>
          </cell>
          <cell r="C5051" t="str">
            <v xml:space="preserve">KG    </v>
          </cell>
          <cell r="D5051">
            <v>2.37</v>
          </cell>
        </row>
        <row r="5052">
          <cell r="A5052">
            <v>41930</v>
          </cell>
          <cell r="B5052" t="str">
            <v>TUBO COLETOR DE ESGOTO PVC, JEI, DN 200 MM (NBR 7362)</v>
          </cell>
          <cell r="C5052" t="str">
            <v xml:space="preserve">M     </v>
          </cell>
          <cell r="D5052">
            <v>55.42</v>
          </cell>
        </row>
        <row r="5053">
          <cell r="A5053">
            <v>41931</v>
          </cell>
          <cell r="B5053" t="str">
            <v>TUBO COLETOR DE ESGOTO PVC, JEI, DN 250 MM (NBR 7362)</v>
          </cell>
          <cell r="C5053" t="str">
            <v xml:space="preserve">M     </v>
          </cell>
          <cell r="D5053">
            <v>94.5</v>
          </cell>
        </row>
        <row r="5054">
          <cell r="A5054">
            <v>41932</v>
          </cell>
          <cell r="B5054" t="str">
            <v>TUBO COLETOR DE ESGOTO PVC, JEI, DN 300 MM (NBR 7362)</v>
          </cell>
          <cell r="C5054" t="str">
            <v xml:space="preserve">M     </v>
          </cell>
          <cell r="D5054">
            <v>152.63999999999999</v>
          </cell>
        </row>
        <row r="5055">
          <cell r="A5055">
            <v>41933</v>
          </cell>
          <cell r="B5055" t="str">
            <v>TUBO COLETOR DE ESGOTO PVC, JEI, DN 350 MM (NBR 7362)</v>
          </cell>
          <cell r="C5055" t="str">
            <v xml:space="preserve">M     </v>
          </cell>
          <cell r="D5055">
            <v>189.04</v>
          </cell>
        </row>
        <row r="5056">
          <cell r="A5056">
            <v>41934</v>
          </cell>
          <cell r="B5056" t="str">
            <v>TUBO COLETOR DE ESGOTO PVC, JEI, DN 400 MM (NBR 7362)</v>
          </cell>
          <cell r="C5056" t="str">
            <v xml:space="preserve">M     </v>
          </cell>
          <cell r="D5056">
            <v>244.85</v>
          </cell>
        </row>
        <row r="5057">
          <cell r="A5057">
            <v>41936</v>
          </cell>
          <cell r="B5057" t="str">
            <v>TUBO COLETOR DE ESGOTO, PVC, JEI, DN 150 MM  (NBR 7362)</v>
          </cell>
          <cell r="C5057" t="str">
            <v xml:space="preserve">M     </v>
          </cell>
          <cell r="D5057">
            <v>36.909999999999997</v>
          </cell>
        </row>
        <row r="5058">
          <cell r="A5058">
            <v>41953</v>
          </cell>
          <cell r="B5058" t="str">
            <v>CABO DE ACO GALVANIZADO, DIAMETRO 12,7 MM (1/2"), COM ALMA DE FIBRA 6 X 25 F</v>
          </cell>
          <cell r="C5058" t="str">
            <v xml:space="preserve">KG    </v>
          </cell>
          <cell r="D5058">
            <v>44.39</v>
          </cell>
        </row>
        <row r="5059">
          <cell r="A5059">
            <v>41954</v>
          </cell>
          <cell r="B5059" t="str">
            <v>CABO DE ACO GALVANIZADO, DIAMETRO 9,53 MM (3/8"), COM ALMA DE FIBRA 6 X 25 F</v>
          </cell>
          <cell r="C5059" t="str">
            <v xml:space="preserve">KG    </v>
          </cell>
          <cell r="D5059">
            <v>43.97</v>
          </cell>
        </row>
        <row r="5060">
          <cell r="A5060">
            <v>41955</v>
          </cell>
          <cell r="B5060" t="str">
            <v>CABO DE ACO GALVANIZADO, DIAMETRO 12,7 MM (1/2"), COM ALMA DE ACO CABO INDEPENDENTE 6 X 25 F</v>
          </cell>
          <cell r="C5060" t="str">
            <v xml:space="preserve">KG    </v>
          </cell>
          <cell r="D5060">
            <v>46.52</v>
          </cell>
        </row>
        <row r="5061">
          <cell r="A5061">
            <v>41965</v>
          </cell>
          <cell r="B5061" t="str">
            <v>CONCRETO BETUMINOSO USINADO A QUENTE (CBUQ) PARA PAVIMENTACAO ASFALTICA, PADRAO DNIT, PARA BINDER, COM CAP 50/70 - AQUISICAO POSTO USINA</v>
          </cell>
          <cell r="C5061" t="str">
            <v xml:space="preserve">T     </v>
          </cell>
          <cell r="D5061">
            <v>343.92</v>
          </cell>
        </row>
        <row r="5062">
          <cell r="A5062">
            <v>41967</v>
          </cell>
          <cell r="B5062" t="str">
            <v>CERA  LIQUIDA</v>
          </cell>
          <cell r="C5062" t="str">
            <v xml:space="preserve">L     </v>
          </cell>
          <cell r="D5062">
            <v>7.27</v>
          </cell>
        </row>
        <row r="5063">
          <cell r="A5063">
            <v>41975</v>
          </cell>
          <cell r="B5063" t="str">
            <v>PEITORIL PRE-MOLDADO EM GRANILITE, MARMORITE OU GRANITINA, L = *15* CM</v>
          </cell>
          <cell r="C5063" t="str">
            <v xml:space="preserve">M2    </v>
          </cell>
          <cell r="D5063">
            <v>74.78</v>
          </cell>
        </row>
        <row r="5064">
          <cell r="A5064">
            <v>41985</v>
          </cell>
          <cell r="B5064" t="str">
            <v>TUBO DE REVESTIMENTO, EM ACO, CORPO SCHEDULE 40, PONTEIRA SCHEDULE 80, ROSQUEAVEL E SEGMENTADO PARA PERFURACAO, DIAMETRO 6'' (200 MM)</v>
          </cell>
          <cell r="C5064" t="str">
            <v xml:space="preserve">M     </v>
          </cell>
          <cell r="D5064">
            <v>773.78</v>
          </cell>
        </row>
        <row r="5065">
          <cell r="A5065">
            <v>41986</v>
          </cell>
          <cell r="B5065" t="str">
            <v>TUBO DE REVESTIMENTO, EM ACO, CORPO SCHEDULE 40, PONTEIRA SCHEDULE 80, ROSQUEAVEL E SEGMENTADO PARA PERFURACAO, DIAMETRO 10'' (310 MM)</v>
          </cell>
          <cell r="C5065" t="str">
            <v xml:space="preserve">M     </v>
          </cell>
          <cell r="D5065">
            <v>1669.44</v>
          </cell>
        </row>
        <row r="5066">
          <cell r="A5066">
            <v>41987</v>
          </cell>
          <cell r="B5066" t="str">
            <v>TUBO DE REVESTIMENTO, EM ACO, CORPO SCHEDULE 40, PONTEIRA SCHEDULE 80, ROSQUEAVEL E SEGMENTADO PARA PERFURACAO, DIAMETRO 14'' (400 MM)</v>
          </cell>
          <cell r="C5066" t="str">
            <v xml:space="preserve">M     </v>
          </cell>
          <cell r="D5066">
            <v>2373.11</v>
          </cell>
        </row>
        <row r="5067">
          <cell r="A5067">
            <v>41988</v>
          </cell>
          <cell r="B5067" t="str">
            <v>TUBO DE REVESTIMENTO, EM ACO, CORPO SCHEDULE 40, PONTEIRA SCHEDULE 80, ROSQUEAVEL E SEGMENTADO PARA PERFURACAO, DIAMETRO 16'' (450 MM)</v>
          </cell>
          <cell r="C5067" t="str">
            <v xml:space="preserve">M     </v>
          </cell>
          <cell r="D5067">
            <v>3134.55</v>
          </cell>
        </row>
        <row r="5068">
          <cell r="A5068">
            <v>41991</v>
          </cell>
          <cell r="B5068" t="str">
            <v>COMPRESSOR DE AR, VAZAO DE 10 PCM, RESERVATORIO 100 L, PRESSAO DE TRABALHO ENTRE 6,9 E 9,7 BAR,  POTENCIA 2 HP, TENSAO 110/220 V (COLETADO CAIXA)</v>
          </cell>
          <cell r="C5068" t="str">
            <v xml:space="preserve">UN    </v>
          </cell>
          <cell r="D5068">
            <v>2594.02</v>
          </cell>
        </row>
        <row r="5069">
          <cell r="A5069">
            <v>41992</v>
          </cell>
          <cell r="B5069" t="str">
            <v>CAVALO MECANICO TRACAO 4X2, PESO BRUTO TOTAL 16000 KG, CAPACIDADE MAXIMA DE TRACAO *80000* KG, POTENCIA *380* CV (INCLUI CABINE E CHASSI, NAO INCLUI SEMIRREBOQUE)</v>
          </cell>
          <cell r="C5069" t="str">
            <v xml:space="preserve">UN    </v>
          </cell>
          <cell r="D5069">
            <v>453167.79</v>
          </cell>
        </row>
        <row r="5070">
          <cell r="A5070">
            <v>42001</v>
          </cell>
          <cell r="B5070" t="str">
            <v>TUBO DE REVESTIMENTO, EM ACO, CORPO SCHEDULE 40, PONTEIRA SCHEDULE 80, ROSQUEAVEL E SEGMENTADO PARA PERFURACAO,  DIAMETRO 6'' (200 MM) (COLETADO CAIXA)</v>
          </cell>
          <cell r="C5070" t="str">
            <v xml:space="preserve">M     </v>
          </cell>
          <cell r="D5070">
            <v>372.77</v>
          </cell>
        </row>
        <row r="5071">
          <cell r="A5071">
            <v>42002</v>
          </cell>
          <cell r="B5071" t="str">
            <v>PERFURATRIZ ROTATIVA SOBRE ESTEIRA, TORQUE MAXIMO 2500 KGM, POTENCIA 110 HP, MOTOR DIESEL  (COLETADO CAIXA)</v>
          </cell>
          <cell r="C5071" t="str">
            <v xml:space="preserve">UN    </v>
          </cell>
          <cell r="D5071">
            <v>736118.03</v>
          </cell>
        </row>
        <row r="5072">
          <cell r="A5072">
            <v>42015</v>
          </cell>
          <cell r="B5072" t="str">
            <v>FITA PLASTICA ZEBRADA PARA DEMARCACAO DE AREAS, LARGURA = 7 CM, SEM ADESIVO (COLETADO CAIXA)</v>
          </cell>
          <cell r="C5072" t="str">
            <v xml:space="preserve">M     </v>
          </cell>
          <cell r="D5072">
            <v>0.08</v>
          </cell>
        </row>
        <row r="5073">
          <cell r="A5073">
            <v>42243</v>
          </cell>
          <cell r="B5073" t="str">
            <v>LUMINARIA DE LED PARA ILUMINACAO PUBLICA, DE 98 W ATE 137 W, INVOLUCRO EM ALUMINIO OU ACO INOX</v>
          </cell>
          <cell r="C5073" t="str">
            <v xml:space="preserve">UN    </v>
          </cell>
          <cell r="D5073">
            <v>476.04</v>
          </cell>
        </row>
        <row r="5074">
          <cell r="A5074">
            <v>42244</v>
          </cell>
          <cell r="B5074" t="str">
            <v>LUMINARIA DE LED PARA ILUMINACAO PUBLICA, DE 33 W ATE 50 W, INVOLUCRO EM ALUMINIO OU ACO INOX</v>
          </cell>
          <cell r="C5074" t="str">
            <v xml:space="preserve">UN    </v>
          </cell>
          <cell r="D5074">
            <v>193.27</v>
          </cell>
        </row>
        <row r="5075">
          <cell r="A5075">
            <v>42245</v>
          </cell>
          <cell r="B5075" t="str">
            <v>LUMINARIA DE LED PARA ILUMINACAO PUBLICA, DE 51 W ATE 67 W, INVOLUCRO EM ALUMINIO OU ACO INOX</v>
          </cell>
          <cell r="C5075" t="str">
            <v xml:space="preserve">UN    </v>
          </cell>
          <cell r="D5075">
            <v>356.64</v>
          </cell>
        </row>
        <row r="5076">
          <cell r="A5076">
            <v>42246</v>
          </cell>
          <cell r="B5076" t="str">
            <v>LUMINARIA DE LED PARA ILUMINACAO PUBLICA, DE 68 W ATE 97 W, INVOLUCRO EM ALUMINIO OU ACO INOX</v>
          </cell>
          <cell r="C5076" t="str">
            <v xml:space="preserve">UN    </v>
          </cell>
          <cell r="D5076">
            <v>394.79</v>
          </cell>
        </row>
        <row r="5077">
          <cell r="A5077">
            <v>42247</v>
          </cell>
          <cell r="B5077" t="str">
            <v>LUMINARIA DE LED PARA ILUMINACAO PUBLICA, DE 138 W ATE 180 W, INVOLUCRO EM ALUMINIO OU ACO INOX</v>
          </cell>
          <cell r="C5077" t="str">
            <v xml:space="preserve">UN    </v>
          </cell>
          <cell r="D5077">
            <v>643.11</v>
          </cell>
        </row>
        <row r="5078">
          <cell r="A5078">
            <v>42248</v>
          </cell>
          <cell r="B5078" t="str">
            <v>LUMINARIA DE LED PARA ILUMINACAO PUBLICA, DE 181 W ATE 239 W, INVOLUCRO EM ALUMINIO OU ACO INOX</v>
          </cell>
          <cell r="C5078" t="str">
            <v xml:space="preserve">UN    </v>
          </cell>
          <cell r="D5078">
            <v>747.03</v>
          </cell>
        </row>
        <row r="5079">
          <cell r="A5079">
            <v>42249</v>
          </cell>
          <cell r="B5079" t="str">
            <v>LUMINARIA DE LED PARA ILUMINACAO PUBLICA, DE 240 W ATE 350 W, INVOLUCRO EM ALUMINIO OU ACO INOX</v>
          </cell>
          <cell r="C5079" t="str">
            <v xml:space="preserve">UN    </v>
          </cell>
          <cell r="D5079">
            <v>1237.56</v>
          </cell>
        </row>
        <row r="5080">
          <cell r="A5080">
            <v>42250</v>
          </cell>
          <cell r="B5080" t="str">
            <v>CARVAO ANTRACITO PARA FILTRO, GRAO VARIANDO DE 0,8 ATE 1,1 MM, COEFICIENTE DE UNIFORMIDADE MENOR QUE 1,7 MM</v>
          </cell>
          <cell r="C5080" t="str">
            <v xml:space="preserve">T     </v>
          </cell>
          <cell r="D5080">
            <v>2138.77</v>
          </cell>
        </row>
        <row r="5081">
          <cell r="A5081">
            <v>42251</v>
          </cell>
          <cell r="B5081" t="str">
            <v>CACAMBA METALICA BASCULANTE COM CAPACIDADE DE 12 M3 (INCLUI MONTAGEM, NAO INCLUI CAMINHAO)</v>
          </cell>
          <cell r="C5081" t="str">
            <v xml:space="preserve">UN    </v>
          </cell>
          <cell r="D5081">
            <v>53882.05</v>
          </cell>
        </row>
        <row r="5082">
          <cell r="A5082">
            <v>42256</v>
          </cell>
          <cell r="B5082" t="str">
            <v>CARVAO ANTRACITO PARA FILTRO, GRAO VARIANDO DE 0,8 ATE 1,1 MM, COEFICIENTE DE UNIFORMIDADE MENOR QUE 1,7 MM (DISTRIBUIDOR)</v>
          </cell>
          <cell r="C5082" t="str">
            <v xml:space="preserve">KG    </v>
          </cell>
          <cell r="D5082">
            <v>4.4800000000000004</v>
          </cell>
        </row>
        <row r="5083">
          <cell r="A5083">
            <v>42402</v>
          </cell>
          <cell r="B5083" t="str">
            <v>ACO CA-25, 16,0 MM, BARRA DE TRANSFERENCIA</v>
          </cell>
          <cell r="C5083" t="str">
            <v xml:space="preserve">KG    </v>
          </cell>
          <cell r="D5083">
            <v>6.04</v>
          </cell>
        </row>
        <row r="5084">
          <cell r="A5084">
            <v>42403</v>
          </cell>
          <cell r="B5084" t="str">
            <v>ACO CA-25, 20,0 MM, BARRA DE TRANSFERENCIA</v>
          </cell>
          <cell r="C5084" t="str">
            <v xml:space="preserve">KG    </v>
          </cell>
          <cell r="D5084">
            <v>7.75</v>
          </cell>
        </row>
        <row r="5085">
          <cell r="A5085">
            <v>42404</v>
          </cell>
          <cell r="B5085" t="str">
            <v>ACO CA-25, 25,0 MM, BARRA DE TRANSFERENCIA</v>
          </cell>
          <cell r="C5085" t="str">
            <v xml:space="preserve">KG    </v>
          </cell>
          <cell r="D5085">
            <v>7.71</v>
          </cell>
        </row>
        <row r="5086">
          <cell r="A5086">
            <v>42405</v>
          </cell>
          <cell r="B5086" t="str">
            <v>ACO CA-25, 32,0 MM, BARRA DE TRANSFERENCIA</v>
          </cell>
          <cell r="C5086" t="str">
            <v xml:space="preserve">KG    </v>
          </cell>
          <cell r="D5086">
            <v>8.2100000000000009</v>
          </cell>
        </row>
        <row r="5087">
          <cell r="A5087">
            <v>42406</v>
          </cell>
          <cell r="B5087" t="str">
            <v>TELA DE ACO SOLDADA NERVURADA, CA-60, Q-159, (2,52 KG/M2), DIAMETRO DO FIO = 4,5 MM, LARGURA =  2,45 M, ESPACAMENTO DA MALHA = 10 X 10 CM</v>
          </cell>
          <cell r="C5087" t="str">
            <v xml:space="preserve">M2    </v>
          </cell>
          <cell r="D5087">
            <v>18.53</v>
          </cell>
        </row>
        <row r="5088">
          <cell r="A5088">
            <v>42407</v>
          </cell>
          <cell r="B5088" t="str">
            <v>TRELICA NERVURADA (ESPACADOR), ALTURA = 120,0 MM, DIAMETRO DOS BANZOS INFERIORES E SUPERIOR = 6,0 MM, DIAMETRO DA DIAGONAL = 4,2 MM</v>
          </cell>
          <cell r="C5088" t="str">
            <v xml:space="preserve">M     </v>
          </cell>
          <cell r="D5088">
            <v>5.29</v>
          </cell>
        </row>
        <row r="5089">
          <cell r="A5089">
            <v>42409</v>
          </cell>
          <cell r="B5089" t="str">
            <v>AGENTE DE CURA, PROTETOR DA EVAPORACAO DA AGUA DE HIDRATACAO DO CONCRETO</v>
          </cell>
          <cell r="C5089" t="str">
            <v xml:space="preserve">KG    </v>
          </cell>
          <cell r="D5089">
            <v>8.2100000000000009</v>
          </cell>
        </row>
        <row r="5090">
          <cell r="A5090">
            <v>42416</v>
          </cell>
          <cell r="B5090" t="str">
            <v>AR CONDICIONADO SPLIT INVERTER, PISO TETO, 18000 BTU/H, CICLO FRIO, 60HZ, CLASSIFICACAO ENERGETICA A OU B (SELO PROCEL), GAS HFC, CONTROLE S/FIO</v>
          </cell>
          <cell r="C5090" t="str">
            <v xml:space="preserve">UN    </v>
          </cell>
          <cell r="D5090">
            <v>7520.87</v>
          </cell>
        </row>
        <row r="5091">
          <cell r="A5091">
            <v>42417</v>
          </cell>
          <cell r="B5091" t="str">
            <v>AR CONDICIONADO SPLIT INVERTER, PISO TETO, 24000 BTU/H, CICLO FRIO, 60HZ, CLASSIFICACAO ENERGETICA A OU B (SELO PROCEL), GAS HFC, CONTROLE S/FIO</v>
          </cell>
          <cell r="C5091" t="str">
            <v xml:space="preserve">UN    </v>
          </cell>
          <cell r="D5091">
            <v>8431.51</v>
          </cell>
        </row>
        <row r="5092">
          <cell r="A5092">
            <v>42419</v>
          </cell>
          <cell r="B5092" t="str">
            <v>AR CONDICIONADO SPLIT INVERTER, PISO TETO, 36000 BTU/H, CICLO FRIO, 60HZ, CLASSIFICACAO ENERGETICA A OU B (SELO PROCEL), GAS HFC, CONTROLE S/FIO</v>
          </cell>
          <cell r="C5092" t="str">
            <v xml:space="preserve">UN    </v>
          </cell>
          <cell r="D5092">
            <v>9525.82</v>
          </cell>
        </row>
        <row r="5093">
          <cell r="A5093">
            <v>42420</v>
          </cell>
          <cell r="B5093" t="str">
            <v>AR CONDICIONADO SPLIT INVERTER, PISO TETO, 48000 BTU/H, CICLO FRIO, 60HZ, CLASSIFICACAO ENERGETICA A OU B (SELO PROCEL), GAS HFC, CONTROLE S/FIO</v>
          </cell>
          <cell r="C5093" t="str">
            <v xml:space="preserve">UN    </v>
          </cell>
          <cell r="D5093">
            <v>13092.53</v>
          </cell>
        </row>
        <row r="5094">
          <cell r="A5094">
            <v>42421</v>
          </cell>
          <cell r="B5094" t="str">
            <v>AR CONDICIONADO SPLIT INVERTER, PISO TETO, APRESENTANDO ENTRE 54000 E 58000 BTU/H, CICLO FRIO, 60HZ, CLASSIFICACAO ENERGETICA A OU B (SELO PROCEL), GAS HFC, CONTROLE S/FIO</v>
          </cell>
          <cell r="C5094" t="str">
            <v xml:space="preserve">UN    </v>
          </cell>
          <cell r="D5094">
            <v>15884.61</v>
          </cell>
        </row>
        <row r="5095">
          <cell r="A5095">
            <v>42422</v>
          </cell>
          <cell r="B5095" t="str">
            <v>AR CONDICIONADO SPLIT INVERTER, HI-WALL (PAREDE), 18000 BTU/H, CICLO FRIO, 60HZ, CLASSIFICACAO A (SELO PROCEL), GAS HFC, CONTROLE S/FIO</v>
          </cell>
          <cell r="C5095" t="str">
            <v xml:space="preserve">UN    </v>
          </cell>
          <cell r="D5095">
            <v>2900</v>
          </cell>
        </row>
        <row r="5096">
          <cell r="A5096">
            <v>42424</v>
          </cell>
          <cell r="B5096" t="str">
            <v>AR CONDICIONADO SPLIT INVERTER, HI-WALL (PAREDE), 9000 BTU/H, CICLO FRIO, 60HZ, CLASSIFICACAO A (SELO PROCEL), GAS HFC, CONTROLE S/FIO</v>
          </cell>
          <cell r="C5096" t="str">
            <v xml:space="preserve">UN    </v>
          </cell>
          <cell r="D5096">
            <v>1744.62</v>
          </cell>
        </row>
        <row r="5097">
          <cell r="A5097">
            <v>42425</v>
          </cell>
          <cell r="B5097" t="str">
            <v>AR CONDICIONADO SPLIT INVERTER, HI-WALL (PAREDE), 12000 BTU/H, CICLO FRIO, 60HZ, CLASSIFICACAO A (SELO PROCEL), GAS HFC, CONTROLE S/FIO</v>
          </cell>
          <cell r="C5097" t="str">
            <v xml:space="preserve">UN    </v>
          </cell>
          <cell r="D5097">
            <v>1953.47</v>
          </cell>
        </row>
        <row r="5098">
          <cell r="A5098">
            <v>42428</v>
          </cell>
          <cell r="B5098" t="str">
            <v>ALONGADOR COM TRES ALTURAS, EM TUBO DE ACO CARBONO, PINTURA NO PROCESSO ELETROSTATICO - EQUIPAMENTO DE GINASTICA PARA ACADEMIA AO AR LIVRE / ACADEMIA DA TERCEIRA IDADE - ATI</v>
          </cell>
          <cell r="C5098" t="str">
            <v xml:space="preserve">UN    </v>
          </cell>
          <cell r="D5098">
            <v>1264</v>
          </cell>
        </row>
        <row r="5099">
          <cell r="A5099">
            <v>42429</v>
          </cell>
          <cell r="B5099" t="str">
            <v>ESQUI TRIPLO, EM TUBO DE ACO CARBONO, PINTURA NO PROCESSO ELETROSTATICO - EQUIPAMENTO DE GINASTICA PARA ACADEMIA AO AR LIVRE / ACADEMIA DA TERCEIRA IDADE - ATI</v>
          </cell>
          <cell r="C5099" t="str">
            <v xml:space="preserve">UN    </v>
          </cell>
          <cell r="D5099">
            <v>3353.46</v>
          </cell>
        </row>
        <row r="5100">
          <cell r="A5100">
            <v>42430</v>
          </cell>
          <cell r="B5100" t="str">
            <v>MULTIEXERCITADOR COM SEIS FUNCOES, EM TUBO DE ACO CARBONO, PINTURA NO PROCESSO ELETROSTATICO - EQUIPAMENTO DE GINASTICA PARA ACADEMIA AO AR LIVRE / ACADEMIA DA TERCEIRA IDADE - ATI</v>
          </cell>
          <cell r="C5100" t="str">
            <v xml:space="preserve">UN    </v>
          </cell>
          <cell r="D5100">
            <v>3581.17</v>
          </cell>
        </row>
        <row r="5101">
          <cell r="A5101">
            <v>42431</v>
          </cell>
          <cell r="B5101" t="str">
            <v>PRESSAO DE PERNAS TRIPLO, EM TUBO DE ACO CARBONO, PINTURA NO PROCESSO ELETROSTATICO - EQUIPAMENTO DE GINASTICA PARA ACADEMIA AO AR LIVRE / ACADEMIA DA TERCEIRA IDADE - ATI</v>
          </cell>
          <cell r="C5101" t="str">
            <v xml:space="preserve">UN    </v>
          </cell>
          <cell r="D5101">
            <v>2202.87</v>
          </cell>
        </row>
        <row r="5102">
          <cell r="A5102">
            <v>42432</v>
          </cell>
          <cell r="B5102" t="str">
            <v>ROTACAO DIAGONAL DUPLA, APARELHO TRIPLO, EM TUBO DE ACO CARBONO, PINTURA NO PROCESSO ELETROSTATICO - EQUIPAMENTO DE GINASTICA PARA ACADEMIA AO AR LIVRE / ACADEMIA DA TERCEIRA IDADE - ATI</v>
          </cell>
          <cell r="C5102" t="str">
            <v xml:space="preserve">UN    </v>
          </cell>
          <cell r="D5102">
            <v>1349.51</v>
          </cell>
        </row>
        <row r="5103">
          <cell r="A5103">
            <v>42433</v>
          </cell>
          <cell r="B5103" t="str">
            <v>SIMULADOR DE CAMINHADA TRIPLO, EM TUBO DE ACO CARBONO, PINTURA NO PROCESSO ELETROSTATICO - EQUIPAMENTO DE GINASTICA PARA ACADEMIA AO AR LIVRE / ACADEMIA DA TERCEIRA IDADE - ATI</v>
          </cell>
          <cell r="C5103" t="str">
            <v xml:space="preserve">UN    </v>
          </cell>
          <cell r="D5103">
            <v>2665.57</v>
          </cell>
        </row>
        <row r="5104">
          <cell r="A5104">
            <v>42434</v>
          </cell>
          <cell r="B5104" t="str">
            <v>SIMULADOR DE CAVALGADA TRIPLO, EM TUBO DE ACO CARBONO, PINTURA NO PROCESSO ELETROSTATICO - EQUIPAMENTO DE GINASTICA PARA ACADEMIA AO AR LIVRE / ACADEMIA DA TERCEIRA IDADE - ATI</v>
          </cell>
          <cell r="C5104" t="str">
            <v xml:space="preserve">UN    </v>
          </cell>
          <cell r="D5104">
            <v>2880.54</v>
          </cell>
        </row>
        <row r="5105">
          <cell r="A5105">
            <v>42435</v>
          </cell>
          <cell r="B5105" t="str">
            <v>SIMULADOR DE REMO INDIVIDUAL, EM TUBO DE ACO CARBONO, PINTURA NO PROCESSO ELETROSTATICO - EQUIPAMENTO DE GINASTICA PARA ACADEMIA AO AR LIVRE / ACADEMIA DA TERCEIRA IDADE - ATI</v>
          </cell>
          <cell r="C5105" t="str">
            <v xml:space="preserve">UN    </v>
          </cell>
          <cell r="D5105">
            <v>1436.41</v>
          </cell>
        </row>
        <row r="5106">
          <cell r="A5106">
            <v>42436</v>
          </cell>
          <cell r="B5106" t="str">
            <v>SURF DUPLO, EM TUBO DE ACO CARBONO, PINTURA NO PROCESSO ELETROSTATICO - EQUIPAMENTO DE GINASTICA PARA ACADEMIA AO AR LIVRE / ACADEMIA DA TERCEIRA IDADE - ATI</v>
          </cell>
          <cell r="C5106" t="str">
            <v xml:space="preserve">UN    </v>
          </cell>
          <cell r="D5106">
            <v>1503.52</v>
          </cell>
        </row>
        <row r="5107">
          <cell r="A5107">
            <v>42437</v>
          </cell>
          <cell r="B5107" t="str">
            <v>ROTACAO VERTICAL DUPLO, EM TUBO DE ACO CARBONO, PINTURA NO PROCESSO ELETROSTATICO - EQUIPAMENTO DE GINASTICA PARA ACADEMIA AO AR LIVRE / ACADEMIA DA TERCEIRA IDADE - ATI</v>
          </cell>
          <cell r="C5107" t="str">
            <v xml:space="preserve">UN    </v>
          </cell>
          <cell r="D5107">
            <v>1025.98</v>
          </cell>
        </row>
        <row r="5108">
          <cell r="A5108">
            <v>42438</v>
          </cell>
          <cell r="B5108" t="str">
            <v>PLACA ORIENTATIVA SOBRE EXERCÍCIOS, 2,00M X 1,00M, EM TUBO DE ACO CARBONO, PINTURA NO PROCESSO ELETROSTATICO - PARA ACADEMIA AO AR LIVRE / ACADEMIA DA TERCEIRA IDADE - ATI</v>
          </cell>
          <cell r="C5108" t="str">
            <v xml:space="preserve">UN    </v>
          </cell>
          <cell r="D5108">
            <v>1163.67</v>
          </cell>
        </row>
        <row r="5109">
          <cell r="A5109">
            <v>42439</v>
          </cell>
          <cell r="B5109" t="str">
            <v>BANCO COM ENCOSTO, 1,60M* DE COMPRIMENTO, EM TUBO DE ACO CARBONO E PINTURA NO PROCESSO ELETROSTATICO - PARA ACADEMIA AO AR LIVRE / ACADEMIA DA TERCEIRA IDADE - ATI</v>
          </cell>
          <cell r="C5109" t="str">
            <v xml:space="preserve">UN    </v>
          </cell>
          <cell r="D5109">
            <v>672.26</v>
          </cell>
        </row>
        <row r="5110">
          <cell r="A5110">
            <v>42440</v>
          </cell>
          <cell r="B5110" t="str">
            <v>LIXEIRA DUPLA, COM CAPACIDADE VOLUMETRICA DE 60L*, FABRICADA EM TUBO DE ACO CARBONO, CESTOS EM CHAPA DE ACO E PINTURA NO PROCESSO ELETROSTATICO - PARA ACADEMIA AO AR LIVRE / ACADEMIA DA TERCEIRA IDADE - ATI</v>
          </cell>
          <cell r="C5110" t="str">
            <v xml:space="preserve">UN    </v>
          </cell>
          <cell r="D5110">
            <v>687.89</v>
          </cell>
        </row>
        <row r="5111">
          <cell r="A5111">
            <v>42481</v>
          </cell>
          <cell r="B5111" t="str">
            <v>FELTRO EM LA DE ROCHA, 1 FACE REVESTIDA COM PAPEL ALUMINIZADO, EM ROLO, DENSIDADE = 32 KG/M3, E=*50* MM (COLETADO CAIXA)</v>
          </cell>
          <cell r="C5111" t="str">
            <v xml:space="preserve">M2    </v>
          </cell>
          <cell r="D5111">
            <v>21.19</v>
          </cell>
        </row>
        <row r="5112">
          <cell r="A5112">
            <v>42482</v>
          </cell>
          <cell r="B5112" t="str">
            <v>GANCHO L COM ROSCA, PARA FIXAR TELHA EM MADEIRA, 1/4" X 350 MM (COLETADO CAIXA)</v>
          </cell>
          <cell r="C5112" t="str">
            <v xml:space="preserve">UN    </v>
          </cell>
          <cell r="D5112">
            <v>1.74</v>
          </cell>
        </row>
        <row r="5113">
          <cell r="A5113">
            <v>42527</v>
          </cell>
          <cell r="B5113" t="str">
            <v>MANTA DE POLIETILENO EXPANDIDO, COM 1 FACE METALIZADA PARA SUBCOBERTURA,  E = *5* MM</v>
          </cell>
          <cell r="C5113" t="str">
            <v xml:space="preserve">M2    </v>
          </cell>
          <cell r="D5113">
            <v>20.74</v>
          </cell>
        </row>
        <row r="5114">
          <cell r="A5114">
            <v>42528</v>
          </cell>
          <cell r="B5114" t="str">
            <v>MANTA ALUMINIZADA NAS DUAS FACES, PARA SUBCOBERTURA,  E = *2* MM</v>
          </cell>
          <cell r="C5114" t="str">
            <v xml:space="preserve">M2    </v>
          </cell>
          <cell r="D5114">
            <v>7.85</v>
          </cell>
        </row>
        <row r="5115">
          <cell r="A5115">
            <v>42529</v>
          </cell>
          <cell r="B5115" t="str">
            <v>FITA ADESIVA ALUMINIZADA, PARA INSTALACAO DE MANTAS DE SUBCOBERTURA,  L = *5* CM</v>
          </cell>
          <cell r="C5115" t="str">
            <v xml:space="preserve">M     </v>
          </cell>
          <cell r="D5115">
            <v>1.1599999999999999</v>
          </cell>
        </row>
        <row r="5116">
          <cell r="A5116">
            <v>42574</v>
          </cell>
          <cell r="B5116" t="str">
            <v>TUBO ACO CARBONO SEM COSTURA 1", E= *3,38 MM, SCHEDULE 40, *2,50* KG/M</v>
          </cell>
          <cell r="C5116" t="str">
            <v xml:space="preserve">M     </v>
          </cell>
          <cell r="D5116">
            <v>29.79</v>
          </cell>
        </row>
        <row r="5117">
          <cell r="A5117">
            <v>42575</v>
          </cell>
          <cell r="B5117" t="str">
            <v>TUBO ACO CARBONO SEM COSTURA 1 1/4", E= *3,56 MM, SCHEDULE 40, *3,38* KG/M</v>
          </cell>
          <cell r="C5117" t="str">
            <v xml:space="preserve">M     </v>
          </cell>
          <cell r="D5117">
            <v>39.909999999999997</v>
          </cell>
        </row>
        <row r="5118">
          <cell r="A5118">
            <v>42576</v>
          </cell>
          <cell r="B5118" t="str">
            <v>TUBO ACO CARBONO SEM COSTURA 3", E= *5,49 MM, SCHEDULE 40, *11,28* KG/M</v>
          </cell>
          <cell r="C5118" t="str">
            <v xml:space="preserve">M     </v>
          </cell>
          <cell r="D5118">
            <v>108.88</v>
          </cell>
        </row>
        <row r="5119">
          <cell r="A5119">
            <v>42577</v>
          </cell>
          <cell r="B5119" t="str">
            <v>TUBO ACO CARBONO SEM COSTURA 5", E= *6,55 MM, SCHEDULE 40, *21,75* KG/M</v>
          </cell>
          <cell r="C5119" t="str">
            <v xml:space="preserve">M     </v>
          </cell>
          <cell r="D5119">
            <v>248.52</v>
          </cell>
        </row>
        <row r="5120">
          <cell r="A5120">
            <v>42685</v>
          </cell>
          <cell r="B5120" t="str">
            <v>CAP, PVC, JE, OCRE, DN 150 MM (CONEXAO PARA TUBO COLETOR DE ESGOTO)</v>
          </cell>
          <cell r="C5120" t="str">
            <v xml:space="preserve">UN    </v>
          </cell>
          <cell r="D5120">
            <v>42.45</v>
          </cell>
        </row>
        <row r="5121">
          <cell r="A5121">
            <v>42686</v>
          </cell>
          <cell r="B5121" t="str">
            <v>CAP, PVC, JE, OCRE, DN 200 MM (CONEXAO PARA TUBO COLETOR DE ESGOTO)</v>
          </cell>
          <cell r="C5121" t="str">
            <v xml:space="preserve">UN    </v>
          </cell>
          <cell r="D5121">
            <v>66.09</v>
          </cell>
        </row>
        <row r="5122">
          <cell r="A5122">
            <v>42692</v>
          </cell>
          <cell r="B5122" t="str">
            <v>CURVA PVC, BB, JE, 45 GRAUS, DN 200 MM, PARA TUBO CORRUGADO E/OU LISO, REDE COLETORA ESGOTO (NBR 10569)</v>
          </cell>
          <cell r="C5122" t="str">
            <v xml:space="preserve">UN    </v>
          </cell>
          <cell r="D5122">
            <v>225.67</v>
          </cell>
        </row>
        <row r="5123">
          <cell r="A5123">
            <v>42693</v>
          </cell>
          <cell r="B5123" t="str">
            <v>CURVA PVC, BB, JE, 45 GRAUS, DN 250 MM, PARA TUBO CORRUGADO E/OU LISO, REDE COLETORA ESGOTO (NBR 10569)</v>
          </cell>
          <cell r="C5123" t="str">
            <v xml:space="preserve">UN    </v>
          </cell>
          <cell r="D5123">
            <v>371.21</v>
          </cell>
        </row>
        <row r="5124">
          <cell r="A5124">
            <v>42694</v>
          </cell>
          <cell r="B5124" t="str">
            <v>CURVA PVC, BB, JE, 90 GRAUS, DN 250 MM, PARA TUBO CORRUGADO E/OU LISO, REDE COLETORA ESGOTO (NBR 10569)</v>
          </cell>
          <cell r="C5124" t="str">
            <v xml:space="preserve">UN    </v>
          </cell>
          <cell r="D5124">
            <v>417.27</v>
          </cell>
        </row>
        <row r="5125">
          <cell r="A5125">
            <v>42695</v>
          </cell>
          <cell r="B5125" t="str">
            <v>CURVA PVC, BB, JE, 90 GRAUS, DN 200 MM, PARA TUBO CORRUGADO E/OU LISO, REDE COLETORA ESGOTO (NBR 10569)</v>
          </cell>
          <cell r="C5125" t="str">
            <v xml:space="preserve">UN    </v>
          </cell>
          <cell r="D5125">
            <v>282.25</v>
          </cell>
        </row>
        <row r="5126">
          <cell r="A5126">
            <v>42696</v>
          </cell>
          <cell r="B5126" t="str">
            <v>JUNCAO, PVC, 45 GRAUS, JE, BBB, DN 150 MM, PARA TUBO CORRUGADO E/OU LISO, REDE COLETORA DE ESGOTO (NBR 10569)</v>
          </cell>
          <cell r="C5126" t="str">
            <v xml:space="preserve">UN    </v>
          </cell>
          <cell r="D5126">
            <v>329.3</v>
          </cell>
        </row>
        <row r="5127">
          <cell r="A5127">
            <v>42697</v>
          </cell>
          <cell r="B5127" t="str">
            <v>JUNCAO, PVC, 45 GRAUS, JE, BBB, DN 200 MM, PARA TUBO CORRUGADO E/OU LISO, REDE COLETORA DE ESGOTO (NBR 10569)</v>
          </cell>
          <cell r="C5127" t="str">
            <v xml:space="preserve">UN    </v>
          </cell>
          <cell r="D5127">
            <v>495.93</v>
          </cell>
        </row>
        <row r="5128">
          <cell r="A5128">
            <v>42698</v>
          </cell>
          <cell r="B5128" t="str">
            <v>JUNCAO, PVC, 45 GRAUS, JE, BBB, DN 250 MM, PARA TUBO CORRUGADO E/OU LISO, REDE COLETORA DE ESGOTO (NBR 10569)</v>
          </cell>
          <cell r="C5128" t="str">
            <v xml:space="preserve">UN    </v>
          </cell>
          <cell r="D5128">
            <v>690.82</v>
          </cell>
        </row>
        <row r="5129">
          <cell r="A5129">
            <v>42699</v>
          </cell>
          <cell r="B5129" t="str">
            <v>SELIM PVC, COM TRAVA, JE, 90 GRAUS,  DN 125 X 100 MM OU 150 X 100 MM, PARA REDE COLETORA ESGOTO (NBR 10569)</v>
          </cell>
          <cell r="C5129" t="str">
            <v xml:space="preserve">UN    </v>
          </cell>
          <cell r="D5129">
            <v>15.44</v>
          </cell>
        </row>
        <row r="5130">
          <cell r="A5130">
            <v>42700</v>
          </cell>
          <cell r="B5130" t="str">
            <v>SELIM PVC, SOLDAVEL, SEM TRAVA, JE, 90 GRAUS,  DN 200 X 100 MM, PARA REDE COLETORA ESGOTO (NBR 10569)</v>
          </cell>
          <cell r="C5130" t="str">
            <v xml:space="preserve">UN    </v>
          </cell>
          <cell r="D5130">
            <v>44.01</v>
          </cell>
        </row>
        <row r="5131">
          <cell r="A5131">
            <v>42701</v>
          </cell>
          <cell r="B5131" t="str">
            <v>SELIM COMPACTO EM PVC, SEM TRAVA,  DN 150 X 100 MM, PARA REDE COLETORA ESGOTO (NBR 10569)</v>
          </cell>
          <cell r="C5131" t="str">
            <v xml:space="preserve">UN    </v>
          </cell>
          <cell r="D5131">
            <v>25.27</v>
          </cell>
        </row>
        <row r="5132">
          <cell r="A5132">
            <v>42702</v>
          </cell>
          <cell r="B5132" t="str">
            <v>SELIM COMPACTO EM PVC, SEM TRAVA,  DN 200 X 100 MM, PARA REDE COLETORA ESGOTO (NBR 10569)</v>
          </cell>
          <cell r="C5132" t="str">
            <v xml:space="preserve">UN    </v>
          </cell>
          <cell r="D5132">
            <v>44.91</v>
          </cell>
        </row>
        <row r="5133">
          <cell r="A5133">
            <v>42703</v>
          </cell>
          <cell r="B5133" t="str">
            <v>TAMPAO COMPLETO PARA TIL, EM PVC, OCRE, DN 100 MM, PARA REDE COLETORA DE ESGOTO</v>
          </cell>
          <cell r="C5133" t="str">
            <v xml:space="preserve">UN    </v>
          </cell>
          <cell r="D5133">
            <v>49.46</v>
          </cell>
        </row>
        <row r="5134">
          <cell r="A5134">
            <v>42704</v>
          </cell>
          <cell r="B5134" t="str">
            <v>TAMPAO COMPLETO PARA TIL, EM PVC, OCRE, DN 150 MM, PARA REDE COLETORA DE ESGOTO</v>
          </cell>
          <cell r="C5134" t="str">
            <v xml:space="preserve">UN    </v>
          </cell>
          <cell r="D5134">
            <v>75.930000000000007</v>
          </cell>
        </row>
        <row r="5135">
          <cell r="A5135">
            <v>42705</v>
          </cell>
          <cell r="B5135" t="str">
            <v>TAMPAO COMPLETO PARA TIL, EM PVC, OCRE, DN 200 MM, PARA REDE COLETORA DE ESGOTO</v>
          </cell>
          <cell r="C5135" t="str">
            <v xml:space="preserve">UN    </v>
          </cell>
          <cell r="D5135">
            <v>96.88</v>
          </cell>
        </row>
        <row r="5136">
          <cell r="A5136">
            <v>42706</v>
          </cell>
          <cell r="B5136" t="str">
            <v>TAMPAO COMPLETO PARA TIL, EM PVC, OCRE, DN 250 MM, PARA REDE COLETORA DE ESGOTO</v>
          </cell>
          <cell r="C5136" t="str">
            <v xml:space="preserve">UN    </v>
          </cell>
          <cell r="D5136">
            <v>119.98</v>
          </cell>
        </row>
        <row r="5137">
          <cell r="A5137">
            <v>42707</v>
          </cell>
          <cell r="B5137" t="str">
            <v>TE, PVC, 90 GRAUS, BBB, JE, DN 100 MM, PARA TUBO CORRUGADO E/OU LISO, REDE COLETORA ESGOTO (NBR 10569</v>
          </cell>
          <cell r="C5137" t="str">
            <v xml:space="preserve">UN    </v>
          </cell>
          <cell r="D5137">
            <v>86.11</v>
          </cell>
        </row>
        <row r="5138">
          <cell r="A5138">
            <v>42708</v>
          </cell>
          <cell r="B5138" t="str">
            <v>TE, PVC, 90 GRAUS, BBB, JE, DN 150 MM, PARA TUBO CORRUGADO E/OU LISO, REDE COLETORA ESGOTO (NBR 10569)</v>
          </cell>
          <cell r="C5138" t="str">
            <v xml:space="preserve">UN    </v>
          </cell>
          <cell r="D5138">
            <v>226.01</v>
          </cell>
        </row>
        <row r="5139">
          <cell r="A5139">
            <v>42709</v>
          </cell>
          <cell r="B5139" t="str">
            <v>TE, PVC, 90 GRAUS, BBB, JE, DN 200 MM, PARA TUBO CORRUGADO E/OU LISO, REDE COLETORA ESGOTO (NBR 10569)</v>
          </cell>
          <cell r="C5139" t="str">
            <v xml:space="preserve">UN    </v>
          </cell>
          <cell r="D5139">
            <v>338.02</v>
          </cell>
        </row>
        <row r="5140">
          <cell r="A5140">
            <v>42710</v>
          </cell>
          <cell r="B5140" t="str">
            <v>TE, PVC, 90 GRAUS, BBB, JE, DN 250 MM, PARA TUBO CORRUGADO E/OU LISO, REDE COLETORA ESGOTO (NBR 10569)</v>
          </cell>
          <cell r="C5140" t="str">
            <v xml:space="preserve">UN    </v>
          </cell>
          <cell r="D5140">
            <v>971.64</v>
          </cell>
        </row>
        <row r="5141">
          <cell r="A5141">
            <v>42716</v>
          </cell>
          <cell r="B5141" t="str">
            <v>TE, PVC, 90 GRAUS, BBB, JE, DN 300 MM, PARA TUBO CORRUGADO E/OU LISO, REDE COLETORA ESGOTO (NBR 10569)</v>
          </cell>
          <cell r="C5141" t="str">
            <v xml:space="preserve">UN    </v>
          </cell>
          <cell r="D5141">
            <v>1209.3800000000001</v>
          </cell>
        </row>
        <row r="5142">
          <cell r="A5142">
            <v>42717</v>
          </cell>
          <cell r="B5142" t="str">
            <v>TE DE REDUCAO, PVC, BBB, JE, 90 GRAUS, DN 200 X 150 MM, PARA TUBO CORRUGADO E/OU LISO, REDE COLETORA ESGOTO (NBR 10569)</v>
          </cell>
          <cell r="C5142" t="str">
            <v xml:space="preserve">UN    </v>
          </cell>
          <cell r="D5142">
            <v>294.35000000000002</v>
          </cell>
        </row>
        <row r="5143">
          <cell r="A5143">
            <v>42718</v>
          </cell>
          <cell r="B5143" t="str">
            <v>TE DE REDUCAO, PVC, BBB, JE, 90 GRAUS, DN 250 X 150 MM, PARA TUBO CORRUGADO E/OU LISO, REDE COLETORA ESGOTO (NBR 10569)</v>
          </cell>
          <cell r="C5143" t="str">
            <v xml:space="preserve">UN    </v>
          </cell>
          <cell r="D5143">
            <v>326.79000000000002</v>
          </cell>
        </row>
        <row r="5144">
          <cell r="A5144">
            <v>43053</v>
          </cell>
          <cell r="B5144" t="str">
            <v>ACO CA-25, 6,3 MM OU 8,0 MM, VERGALHAO</v>
          </cell>
          <cell r="C5144" t="str">
            <v xml:space="preserve">KG    </v>
          </cell>
          <cell r="D5144">
            <v>5.65</v>
          </cell>
        </row>
        <row r="5145">
          <cell r="A5145">
            <v>43054</v>
          </cell>
          <cell r="B5145" t="str">
            <v>ACO CA-25, 10,0 MM, OU 12,5 MM, OU 16,0 MM, OU 20,0 MM, OU 25,0 MM, VERGALHAO</v>
          </cell>
          <cell r="C5145" t="str">
            <v xml:space="preserve">KG    </v>
          </cell>
          <cell r="D5145">
            <v>6.32</v>
          </cell>
        </row>
        <row r="5146">
          <cell r="A5146">
            <v>43055</v>
          </cell>
          <cell r="B5146" t="str">
            <v>ACO CA-50, 12,5 MM OU 16,0 MM, VERGALHAO</v>
          </cell>
          <cell r="C5146" t="str">
            <v xml:space="preserve">KG    </v>
          </cell>
          <cell r="D5146">
            <v>5.0999999999999996</v>
          </cell>
        </row>
        <row r="5147">
          <cell r="A5147">
            <v>43056</v>
          </cell>
          <cell r="B5147" t="str">
            <v>ACO CA-50, 20,0 MM OU 25,0 MM, VERGALHAO</v>
          </cell>
          <cell r="C5147" t="str">
            <v xml:space="preserve">KG    </v>
          </cell>
          <cell r="D5147">
            <v>5.88</v>
          </cell>
        </row>
        <row r="5148">
          <cell r="A5148">
            <v>43057</v>
          </cell>
          <cell r="B5148" t="str">
            <v>ACO CA-50, 32,0 MM, VERGALHAO</v>
          </cell>
          <cell r="C5148" t="str">
            <v xml:space="preserve">KG    </v>
          </cell>
          <cell r="D5148">
            <v>6.46</v>
          </cell>
        </row>
        <row r="5149">
          <cell r="A5149">
            <v>43058</v>
          </cell>
          <cell r="B5149" t="str">
            <v>ACO CA-50, 10,0 MM, OU 12,5 MM, OU 16,0 MM, OU 20,0 MM, DOBRADO E CORTADO</v>
          </cell>
          <cell r="C5149" t="str">
            <v xml:space="preserve">KG    </v>
          </cell>
          <cell r="D5149">
            <v>5.86</v>
          </cell>
        </row>
        <row r="5150">
          <cell r="A5150">
            <v>43059</v>
          </cell>
          <cell r="B5150" t="str">
            <v>ACO CA-60, 4,2 MM, OU 5,0 MM, OU 6,0 MM, OU 7,0 MM, VERGALHAO</v>
          </cell>
          <cell r="C5150" t="str">
            <v xml:space="preserve">KG    </v>
          </cell>
          <cell r="D5150">
            <v>5.57</v>
          </cell>
        </row>
        <row r="5151">
          <cell r="A5151">
            <v>43060</v>
          </cell>
          <cell r="B5151" t="str">
            <v>ACO CA-60, 8,0 MM OU 9,5 MM, VERGALHAO</v>
          </cell>
          <cell r="C5151" t="str">
            <v xml:space="preserve">KG    </v>
          </cell>
          <cell r="D5151">
            <v>4.8499999999999996</v>
          </cell>
        </row>
        <row r="5152">
          <cell r="A5152">
            <v>43061</v>
          </cell>
          <cell r="B5152" t="str">
            <v>ACO CA-60, 4,2 MM OU 5,0 MM, DOBRADO E CORTADO</v>
          </cell>
          <cell r="C5152" t="str">
            <v xml:space="preserve">KG    </v>
          </cell>
          <cell r="D5152">
            <v>5.83</v>
          </cell>
        </row>
        <row r="5153">
          <cell r="A5153">
            <v>43062</v>
          </cell>
          <cell r="B5153" t="str">
            <v>ACO CA-60, 6,0 MM OU 7,0 MM, DOBRADO E CORTADO</v>
          </cell>
          <cell r="C5153" t="str">
            <v xml:space="preserve">KG    </v>
          </cell>
          <cell r="D5153">
            <v>6.17</v>
          </cell>
        </row>
        <row r="5154">
          <cell r="A5154">
            <v>43071</v>
          </cell>
          <cell r="B5154" t="str">
            <v>TELHA TERMOISOLANTE REVESTIDA EM ACO GALVALUME, COM FACE SUPERIOR EM TELHA TRAPEZOIDAL E FACE INFERIOR EM CHAPA PLANA (NÃO INCLUI ACESSORIOS DE FIXACAO), REVESTIMENTO COM ESPESSURA DE 0,50 MM COM PRE-PINTURA DE COR BRANCA NAS DUAS FACES, NUCLEO EM POLIISO</v>
          </cell>
          <cell r="C5154" t="str">
            <v xml:space="preserve">M2    </v>
          </cell>
          <cell r="D5154">
            <v>121.79</v>
          </cell>
        </row>
        <row r="5155">
          <cell r="A5155">
            <v>43082</v>
          </cell>
          <cell r="B5155" t="str">
            <v>PERFIL "I" DE ACO LAMINADO, ABAS PARALELAS, "W", QUALQUER BITOLA</v>
          </cell>
          <cell r="C5155" t="str">
            <v xml:space="preserve">KG    </v>
          </cell>
          <cell r="D5155">
            <v>5.85</v>
          </cell>
        </row>
        <row r="5156">
          <cell r="A5156">
            <v>43083</v>
          </cell>
          <cell r="B5156" t="str">
            <v>PERFIL "U" ENRIJECIDO DE ACO GALVANIZADO, DOBRADO, 150 X 60 X 20 MM, E = 3,00 MM OU 200 X 75 X 25 MM, E = 3,75 MM</v>
          </cell>
          <cell r="C5156" t="str">
            <v xml:space="preserve">KG    </v>
          </cell>
          <cell r="D5156">
            <v>5.0599999999999996</v>
          </cell>
        </row>
        <row r="5157">
          <cell r="A5157">
            <v>43089</v>
          </cell>
          <cell r="B5157" t="str">
            <v>CENTRO DE MEDICAO AGRUPADA, EM POLICARBONATO / PVC, COM 4 MEDIDORES E PROTECAO GERAL (INCLUI BARRAMENTO, DISJUNTORES E ACESSORIOS DE FIXACAO) (PADRAO CONCESSIONARIA LOCAL)</v>
          </cell>
          <cell r="C5157" t="str">
            <v xml:space="preserve">UN    </v>
          </cell>
          <cell r="D5157">
            <v>1096.6199999999999</v>
          </cell>
        </row>
        <row r="5158">
          <cell r="A5158">
            <v>43090</v>
          </cell>
          <cell r="B5158" t="str">
            <v>CENTRO DE MEDICAO AGRUPADA, EM POLICARBONATO / PVC, COM 8 MEDIDORES E PROTECAO GERAL (INCLUI BARRAMENTO, DISJUNTORES E ACESSORIOS DE FIXACAO) (PADRAO CONCESSIONARIA LOCAL)</v>
          </cell>
          <cell r="C5158" t="str">
            <v xml:space="preserve">UN    </v>
          </cell>
          <cell r="D5158">
            <v>2420.12</v>
          </cell>
        </row>
        <row r="5159">
          <cell r="A5159">
            <v>43091</v>
          </cell>
          <cell r="B5159" t="str">
            <v>CENTRO DE MEDICAO AGRUPADA, EM POLICARBONATO / PVC, COM 12 MEDIDORES E PROTECAO GERAL (INCLUI BARRAMENTO, DISJUNTORES E ACESSORIOS DE FIXACAO) (PADRAO CONCESSIONARIA LOCAL)</v>
          </cell>
          <cell r="C5159" t="str">
            <v xml:space="preserve">UN    </v>
          </cell>
          <cell r="D5159">
            <v>4719.25</v>
          </cell>
        </row>
        <row r="5160">
          <cell r="A5160">
            <v>43092</v>
          </cell>
          <cell r="B5160" t="str">
            <v>CENTRO DE MEDICAO AGRUPADA, EM POLICARBONATO / PVC, COM 16 MEDIDORES E PROTECAO GERAL (INCLUI BARRAMENTO, DISJUNTORES E ACESSORIOS DE FIXACAO) (PADRAO CONCESSIONARIA LOCAL)</v>
          </cell>
          <cell r="C5160" t="str">
            <v xml:space="preserve">UN    </v>
          </cell>
          <cell r="D5160">
            <v>6292.33</v>
          </cell>
        </row>
        <row r="5161">
          <cell r="A5161">
            <v>43093</v>
          </cell>
          <cell r="B5161" t="str">
            <v>CAIXA DE DERIVACAO PARA MEDIDOR DE ENERGIA, COM BARRAMENTO POLIFASICO, EM POLICARBONATO / TERMOPLASTICO - MODULO (PADRAO CONCESSIONARIA LOCAL)</v>
          </cell>
          <cell r="C5161" t="str">
            <v xml:space="preserve">UN    </v>
          </cell>
          <cell r="D5161">
            <v>202.53</v>
          </cell>
        </row>
        <row r="5162">
          <cell r="A5162">
            <v>43094</v>
          </cell>
          <cell r="B5162" t="str">
            <v>CAIXA DE DERIVACAO PARA MEDIDOR DE ENERGIA, COM BARRAMENTO MONOFASICO, EM POLICARBONATO / TERMOPLASTICO - MODULO (PADRAO CONCESSIONARIA LOCAL)</v>
          </cell>
          <cell r="C5162" t="str">
            <v xml:space="preserve">UN    </v>
          </cell>
          <cell r="D5162">
            <v>190.58</v>
          </cell>
        </row>
        <row r="5163">
          <cell r="A5163">
            <v>43095</v>
          </cell>
          <cell r="B5163" t="str">
            <v>CAIXA MODULAR PARA MEDIDOR DE ENERGIA AGRUPADA, EM POLICARBONATO /  TERMOPLASTICO, COM SUPORTE PARA DISJUNTOR (PADRAO DA CONCESSIONARIA LOCAL)</v>
          </cell>
          <cell r="C5163" t="str">
            <v xml:space="preserve">UN    </v>
          </cell>
          <cell r="D5163">
            <v>112.98</v>
          </cell>
        </row>
        <row r="5164">
          <cell r="A5164">
            <v>43096</v>
          </cell>
          <cell r="B5164" t="str">
            <v>CAIXA DE PASSAGEM ELETRICA DE PAREDE, DE EMBUTIR, EM TERMOPLASTICO / PVC, COM TAMPA APARAFUSADA, DIMENSOES 400 X 400 X *120* MM</v>
          </cell>
          <cell r="C5164" t="str">
            <v xml:space="preserve">UN    </v>
          </cell>
          <cell r="D5164">
            <v>171.46</v>
          </cell>
        </row>
        <row r="5165">
          <cell r="A5165">
            <v>43097</v>
          </cell>
          <cell r="B5165" t="str">
            <v>CAIXA DE PASSAGEM ELETRICA DE PAREDE, DE SOBREPOR, EM TERMOPLASTICO / PVC, COM TAMPA APARAFUSADA, DIMENSOES, 150 X 150 X *100* MM</v>
          </cell>
          <cell r="C5165" t="str">
            <v xml:space="preserve">UN    </v>
          </cell>
          <cell r="D5165">
            <v>34.409999999999997</v>
          </cell>
        </row>
        <row r="5166">
          <cell r="A5166">
            <v>43098</v>
          </cell>
          <cell r="B5166" t="str">
            <v>CAIXA DE PASSAGEM ELETRICA DE PAREDE, DE SOBREPOR, EM TERMOPLASTICO / PVC, COM TAMPA APARAFUSA, DIMENSOES 200 X 200 X *100* MM</v>
          </cell>
          <cell r="C5166" t="str">
            <v xml:space="preserve">UN    </v>
          </cell>
          <cell r="D5166">
            <v>58.08</v>
          </cell>
        </row>
        <row r="5167">
          <cell r="A5167">
            <v>43100</v>
          </cell>
          <cell r="B5167" t="str">
            <v>QUADRO DE DISTRIBUICAO, EM PVC, DE EMBUTIR, COM BARRAMENTO TERRA / NEUTRO, PARA 48 DISJUNTORES DIN</v>
          </cell>
          <cell r="C5167" t="str">
            <v xml:space="preserve">UN    </v>
          </cell>
          <cell r="D5167">
            <v>337.01</v>
          </cell>
        </row>
        <row r="5168">
          <cell r="A5168">
            <v>43102</v>
          </cell>
          <cell r="B5168" t="str">
            <v>CAIXA DE PASSAGEM ELETRICA DE PAREDE, DE SOBREPOR, EM PVC, COM TAMPA APARAFUSADA, DIMENSOES 300 X 300 X *100* MM</v>
          </cell>
          <cell r="C5168" t="str">
            <v xml:space="preserve">UN    </v>
          </cell>
          <cell r="D5168">
            <v>104.26</v>
          </cell>
        </row>
        <row r="5169">
          <cell r="A5169">
            <v>43103</v>
          </cell>
          <cell r="B5169" t="str">
            <v>CAIXA DE PASSAGEM ELETRICA DE PAREDE, DE SOBREPOR, EM PVC, COM TAMPA APARAFUSADA, DIMENSOES, 400 X 400 X *120* MM</v>
          </cell>
          <cell r="C5169" t="str">
            <v xml:space="preserve">UN    </v>
          </cell>
          <cell r="D5169">
            <v>153.52000000000001</v>
          </cell>
        </row>
        <row r="5170">
          <cell r="A5170">
            <v>43104</v>
          </cell>
          <cell r="B5170" t="str">
            <v>CAIXA DE PASSAGEM ELETRICA, PARA PISO, EM PVC, DIMENSOES DE 3/4" A 4"</v>
          </cell>
          <cell r="C5170" t="str">
            <v xml:space="preserve">UN    </v>
          </cell>
          <cell r="D5170">
            <v>407.03</v>
          </cell>
        </row>
        <row r="5171">
          <cell r="A5171">
            <v>43105</v>
          </cell>
          <cell r="B5171" t="str">
            <v>CHAPA DE ACO CARBONO GALVANIZADA, PERFURADA (GRADE FUROS) E = 1,5 MM, DIAMETRO DO FURO = 9,52 MM (FUROS ALTERNADOS HORIZ.)</v>
          </cell>
          <cell r="C5171" t="str">
            <v xml:space="preserve">KG    </v>
          </cell>
          <cell r="D5171">
            <v>30.47</v>
          </cell>
        </row>
        <row r="5172">
          <cell r="A5172">
            <v>43106</v>
          </cell>
          <cell r="B5172" t="str">
            <v>CHAPA DE ACO GALVANIZADA BITOLA GSG 24, E = 0,64 (5,12 KG/M2)</v>
          </cell>
          <cell r="C5172" t="str">
            <v xml:space="preserve">KG    </v>
          </cell>
          <cell r="D5172">
            <v>10.08</v>
          </cell>
        </row>
        <row r="5173">
          <cell r="A5173">
            <v>43124</v>
          </cell>
          <cell r="B5173" t="str">
            <v>CHAPA EM ACO GALVANIZADO PARA STEEL DECK, COM NERVURAS TRAPEZOIDAIS, LARGURA UTIL DE 915 MM E ESPESSURA DE 0,95 MM</v>
          </cell>
          <cell r="C5173" t="str">
            <v xml:space="preserve">M2    </v>
          </cell>
          <cell r="D5173">
            <v>79.819999999999993</v>
          </cell>
        </row>
        <row r="5174">
          <cell r="A5174">
            <v>43125</v>
          </cell>
          <cell r="B5174" t="str">
            <v>CHAPA EM ACO GALVANIZADO PARA STEEL DECK, COM NERVURAS TRAPEZOIDAIS, LARGURA UTIL DE 915 MM E ESPESSURA DE 1,25 MM</v>
          </cell>
          <cell r="C5174" t="str">
            <v xml:space="preserve">M2    </v>
          </cell>
          <cell r="D5174">
            <v>103.52</v>
          </cell>
        </row>
        <row r="5175">
          <cell r="A5175">
            <v>43126</v>
          </cell>
          <cell r="B5175" t="str">
            <v>CHAPA EM ACO GALVANIZADO PARA STEEL DECK, COM NERVURAS TRAPEZOIDAIS, LARGURA UTIL DE 915 MM E ESPESSURA DE 0,80 MM</v>
          </cell>
          <cell r="C5175" t="str">
            <v xml:space="preserve">M2    </v>
          </cell>
          <cell r="D5175">
            <v>68.36</v>
          </cell>
        </row>
        <row r="5176">
          <cell r="A5176">
            <v>43127</v>
          </cell>
          <cell r="B5176" t="str">
            <v>TELA DE ACO SOLDADA NERVURADA, CA-60, Q-283 (4,48 KG/M2), DIAMETRO DO FIO = 6,0 MM, LARGURA = 2,45 X 6,00 M DE COMPRIMENTO, ESPACAMENTO DA MALHA = 10 X 10 CM</v>
          </cell>
          <cell r="C5176" t="str">
            <v xml:space="preserve">M2    </v>
          </cell>
          <cell r="D5176">
            <v>33.19</v>
          </cell>
        </row>
        <row r="5177">
          <cell r="A5177">
            <v>43130</v>
          </cell>
          <cell r="B5177" t="str">
            <v>ARAME GALVANIZADO 12 BWG, D = 2,76 MM (0,048 KG/M) OU 14 BWG, D = 2,11 MM (0,026 KG/M)</v>
          </cell>
          <cell r="C5177" t="str">
            <v xml:space="preserve">KG    </v>
          </cell>
          <cell r="D5177">
            <v>13.9</v>
          </cell>
        </row>
        <row r="5178">
          <cell r="A5178">
            <v>43131</v>
          </cell>
          <cell r="B5178" t="str">
            <v>ARAME GALVANIZADO 6 BWG, D = 5,16 MM (0,157 KG/M), OU 8 BWG, D = 4,19 MM (0,101 KG/M), OU 10 BWG, D = 3,40 MM (0,0713 KG/M)</v>
          </cell>
          <cell r="C5178" t="str">
            <v xml:space="preserve">KG    </v>
          </cell>
          <cell r="D5178">
            <v>16.14</v>
          </cell>
        </row>
        <row r="5179">
          <cell r="A5179">
            <v>43132</v>
          </cell>
          <cell r="B5179" t="str">
            <v>ARAME RECOZIDO 16 BWG, D = 1,65 MM (0,016 KG/M) OU 18 BWG, D = 1,25 MM (0,01 KG/M)</v>
          </cell>
          <cell r="C5179" t="str">
            <v xml:space="preserve">KG    </v>
          </cell>
          <cell r="D5179">
            <v>13.9</v>
          </cell>
        </row>
        <row r="5180">
          <cell r="A5180">
            <v>43142</v>
          </cell>
          <cell r="B5180" t="str">
            <v>SELANTE MONOCOMPONENTE A BASE DE SILICONE DE BAIXO MODULO, PARA JUNTAS DE PAVIMENTACAO</v>
          </cell>
          <cell r="C5180" t="str">
            <v xml:space="preserve">L     </v>
          </cell>
          <cell r="D5180">
            <v>109.79</v>
          </cell>
        </row>
        <row r="5181">
          <cell r="A5181">
            <v>43143</v>
          </cell>
          <cell r="B5181" t="str">
            <v>SELANTE ACRILICO PARA TRATAMENTO / ACABAMENTO SUPERFICIAL DE CONCRETO ESTAMPADO, APARENTE, PEDRAS E OUTROS</v>
          </cell>
          <cell r="C5181" t="str">
            <v xml:space="preserve">L     </v>
          </cell>
          <cell r="D5181">
            <v>19.34</v>
          </cell>
        </row>
        <row r="5182">
          <cell r="A5182">
            <v>43144</v>
          </cell>
          <cell r="B5182" t="str">
            <v>DESMOLDANTE PARA CONCRETO ESTAMPADO</v>
          </cell>
          <cell r="C5182" t="str">
            <v xml:space="preserve">KG    </v>
          </cell>
          <cell r="D5182">
            <v>26.34</v>
          </cell>
        </row>
        <row r="5183">
          <cell r="A5183">
            <v>43146</v>
          </cell>
          <cell r="B5183" t="str">
            <v>ENDURECEDOR MINERAL DE BASE CIMENTICIA PARA PISO DE CONCRETO</v>
          </cell>
          <cell r="C5183" t="str">
            <v xml:space="preserve">KG    </v>
          </cell>
          <cell r="D5183">
            <v>6.2</v>
          </cell>
        </row>
        <row r="5184">
          <cell r="A5184">
            <v>43147</v>
          </cell>
          <cell r="B5184" t="str">
            <v>MEMBRANA IMPERMEABILIZANTE ACRILICA MONOCOMPONENTE</v>
          </cell>
          <cell r="C5184" t="str">
            <v xml:space="preserve">KG    </v>
          </cell>
          <cell r="D5184">
            <v>16.23</v>
          </cell>
        </row>
        <row r="5185">
          <cell r="A5185">
            <v>43148</v>
          </cell>
          <cell r="B5185" t="str">
            <v>MEMBRANA IMPERMEABILIZANTE A BASE DE POLIURETANO</v>
          </cell>
          <cell r="C5185" t="str">
            <v xml:space="preserve">KG    </v>
          </cell>
          <cell r="D5185">
            <v>41.92</v>
          </cell>
        </row>
        <row r="5186">
          <cell r="A5186">
            <v>43184</v>
          </cell>
          <cell r="B5186" t="str">
            <v>AR CONDICIONADO SPLIT INVERTER, HI-WALL (PAREDE), 24000 BTU/H, CICLO FRIO, 60HZ, CLASSIFICACAO A - SELO PROCEL, GAS HFC, CONTROLE S/FIO</v>
          </cell>
          <cell r="C5186" t="str">
            <v xml:space="preserve">UN    </v>
          </cell>
          <cell r="D5186">
            <v>4008.08</v>
          </cell>
        </row>
        <row r="5187">
          <cell r="A5187">
            <v>43185</v>
          </cell>
          <cell r="B5187" t="str">
            <v>AR CONDICIONADO SPLIT ON/OFF, PISO TETO, 18.000 BTU/H, CICLO FRIO, 60HZ, CLASSIFICACAO ENERGETICA C - SELO PROCEL, GAS HFC, CONTROLE S/FIO</v>
          </cell>
          <cell r="C5187" t="str">
            <v xml:space="preserve">UN    </v>
          </cell>
          <cell r="D5187">
            <v>4202.7</v>
          </cell>
        </row>
        <row r="5188">
          <cell r="A5188">
            <v>43186</v>
          </cell>
          <cell r="B5188" t="str">
            <v>AR CONDICIONADO SPLIT ON/OFF, PISO TETO, 24.000 BTU/H, CICLO FRIO, 60HZ, CLASSIFICACAO ENERGETICA C - SELO PROCEL, GAS HFC, CONTROLE S/FIO</v>
          </cell>
          <cell r="C5188" t="str">
            <v xml:space="preserve">UN    </v>
          </cell>
          <cell r="D5188">
            <v>4433</v>
          </cell>
        </row>
        <row r="5189">
          <cell r="A5189">
            <v>43187</v>
          </cell>
          <cell r="B5189" t="str">
            <v>AR CONDICIONADO SPLIT ON/OFF, PISO TETO, 36.000 BTU/H, CICLO FRIO, 60HZ, CLASSIFICACAO ENERGETICA C - SELO PROCEL, GAS HFC, CONTROLE S/FIO</v>
          </cell>
          <cell r="C5189" t="str">
            <v xml:space="preserve">UN    </v>
          </cell>
          <cell r="D5189">
            <v>5882.63</v>
          </cell>
        </row>
        <row r="5190">
          <cell r="A5190">
            <v>43188</v>
          </cell>
          <cell r="B5190" t="str">
            <v>AR CONDICIONADO SPLIT ON/OFF, PISO TETO, 48.000 BTU/H, CICLO FRIO, 60HZ, CLASSIFICACAO ENERGETICA C - SELO PROCEL, GAS HFC, CONTROLE S/FIO</v>
          </cell>
          <cell r="C5190" t="str">
            <v xml:space="preserve">UN    </v>
          </cell>
          <cell r="D5190">
            <v>7127.59</v>
          </cell>
        </row>
        <row r="5191">
          <cell r="A5191">
            <v>43189</v>
          </cell>
          <cell r="B5191" t="str">
            <v>AR CONDICIONADO SPLIT ON/OFF, PISO TETO, 60.000 BTU/H, CICLO FRIO, 60HZ, CLASSIFICACAO ENERGETICA C - SELO PROCEL, GAS HFC, CONTROLE S/FIO</v>
          </cell>
          <cell r="C5191" t="str">
            <v xml:space="preserve">UN    </v>
          </cell>
          <cell r="D5191">
            <v>8017.35</v>
          </cell>
        </row>
        <row r="5192">
          <cell r="A5192">
            <v>43190</v>
          </cell>
          <cell r="B5192" t="str">
            <v>AR CONDICIONADO SPLIT ON/OFF, HI-WALL (PAREDE), 12000 BTUS/H, CICLO FRIO, 60 HZ, CLASSIFICACAO ENERGETICA A - SELO PROCEL, GAS HFC, CONTROLE S/ FIO</v>
          </cell>
          <cell r="C5192" t="str">
            <v xml:space="preserve">UN    </v>
          </cell>
          <cell r="D5192">
            <v>1567.79</v>
          </cell>
        </row>
        <row r="5193">
          <cell r="A5193">
            <v>43191</v>
          </cell>
          <cell r="B5193" t="str">
            <v>AR CONDICIONADO SPLIT ON/OFF, HI-WALL (PAREDE), 18000 BTUS/H, CICLO FRIO, 60 HZ, CLASSIFICACAO ENERGETICA A - SELO PROCEL, GAS HFC, CONTROLE S/ FIO</v>
          </cell>
          <cell r="C5193" t="str">
            <v xml:space="preserve">UN    </v>
          </cell>
          <cell r="D5193">
            <v>2255.84</v>
          </cell>
        </row>
        <row r="5194">
          <cell r="A5194">
            <v>43192</v>
          </cell>
          <cell r="B5194" t="str">
            <v>AR CONDICIONADO SPLIT ON/OFF, HI-WALL (PAREDE), 24000 BTUS/H, CICLO FRIO, 60 HZ, CLASSIFICACAO ENERGETICA A - SELO PROCEL, GAS HFC, CONTROLE S/ FIO</v>
          </cell>
          <cell r="C5194" t="str">
            <v xml:space="preserve">UN    </v>
          </cell>
          <cell r="D5194">
            <v>2954.95</v>
          </cell>
        </row>
        <row r="5195">
          <cell r="A5195">
            <v>43194</v>
          </cell>
          <cell r="B5195" t="str">
            <v>AR CONDICIONADO SPLIT ON/OFF, HI-WALL (PAREDE), 9000 BTUS/H, CICLO FRIO, 60 HZ, CLASSIFICACAO ENERGETICA A - SELO PROCEL, GAS HFC, CONTROLE S/ FIO</v>
          </cell>
          <cell r="C5195" t="str">
            <v xml:space="preserve">UN    </v>
          </cell>
          <cell r="D5195">
            <v>1343.08</v>
          </cell>
        </row>
        <row r="5196">
          <cell r="A5196">
            <v>43195</v>
          </cell>
          <cell r="B5196" t="str">
            <v>AR CONDICIONADO SPLIT ON/OFF, CASSETE (TETO), FRIO 4 VIAS 18000 BTUS/H, CLASSIFICACAO ENERGETICA C - SELO PROCEL, GAS HFC, CONTROLE S/ FIO</v>
          </cell>
          <cell r="C5196" t="str">
            <v xml:space="preserve">UN    </v>
          </cell>
          <cell r="D5196">
            <v>4610.07</v>
          </cell>
        </row>
        <row r="5197">
          <cell r="A5197">
            <v>43196</v>
          </cell>
          <cell r="B5197" t="str">
            <v>AR CONDICIONADO SPLIT ON/OFF, CASSETE (TETO), FRIO 4 VIAS 24000 BTUS/H, CLASSIFICACAO ENERGETICA C - SELO PROCEL, GAS HFC, CONTROLE S/ FIO</v>
          </cell>
          <cell r="C5197" t="str">
            <v xml:space="preserve">UN    </v>
          </cell>
          <cell r="D5197">
            <v>5713.51</v>
          </cell>
        </row>
        <row r="5198">
          <cell r="A5198">
            <v>43198</v>
          </cell>
          <cell r="B5198" t="str">
            <v>AR CONDICIONADO SPLIT ON/OFF, CASSETE (TETO), FRIO 4 VIAS 36000 BTUS/H, CLASSIFICACAO ENERGETICA C - SELO PROCEL, GAS HFC, CONTROLE S/ FIO</v>
          </cell>
          <cell r="C5198" t="str">
            <v xml:space="preserve">UN    </v>
          </cell>
          <cell r="D5198">
            <v>8490.15</v>
          </cell>
        </row>
        <row r="5199">
          <cell r="A5199">
            <v>43199</v>
          </cell>
          <cell r="B5199" t="str">
            <v>AR CONDICIONADO SPLIT ON/OFF, CASSETE (TETO), FRIO 4 VIAS 48000 BTUS/H, CLASSIFICACAO ENERGETICA C - SELO PROCEL, GAS HFC, CONTROLE S/ FIO</v>
          </cell>
          <cell r="C5199" t="str">
            <v xml:space="preserve">UN    </v>
          </cell>
          <cell r="D5199">
            <v>8801.26</v>
          </cell>
        </row>
        <row r="5200">
          <cell r="A5200">
            <v>43200</v>
          </cell>
          <cell r="B5200" t="str">
            <v>AR CONDICIONADO SPLIT ON/OFF, CASSETE (TETO), FRIO 4 VIAS 60000 BTUS/H, CLASSIFICACAO ENERGETICA C - SELO PROCEL, GAS HFC, CONTROLE S/ FIO</v>
          </cell>
          <cell r="C5200" t="str">
            <v xml:space="preserve">UN    </v>
          </cell>
          <cell r="D5200">
            <v>10100.08</v>
          </cell>
        </row>
        <row r="5201">
          <cell r="A5201">
            <v>43265</v>
          </cell>
          <cell r="B5201" t="str">
            <v>LUMINARIA SOLAR LED EXTERNA, TIPO ARANDELA DE PAREDE, EM ALUMINIO, 16 LEDS, LUZ BRANCA, *180* LUMENS, CAPACIDADE DE ILUMINACAO ATE 36 H, RETANGULAR, *13 X 9 X 7* (C X L X A), COM SENSOR DE MOVIMENTO / PRESENCA, BATERIA RECARREGAVEL COM LUZ SOLAR, RESISTEN</v>
          </cell>
          <cell r="C5201" t="str">
            <v xml:space="preserve">UN    </v>
          </cell>
          <cell r="D5201">
            <v>53.89</v>
          </cell>
        </row>
        <row r="5202">
          <cell r="A5202">
            <v>43360</v>
          </cell>
          <cell r="B5202" t="str">
            <v>CONCRETO USINADO BOMBEAVEL, CLASSE DE RESISTENCIA C30, COM BRITA 0 E 1, SLUMP = 220 +/- 30 MM, EXCLUI SERVICO DE BOMBEAMENTO (NBR 8953)</v>
          </cell>
          <cell r="C5202" t="str">
            <v xml:space="preserve">M3    </v>
          </cell>
          <cell r="D5202">
            <v>457.99</v>
          </cell>
        </row>
        <row r="5203">
          <cell r="A5203">
            <v>43422</v>
          </cell>
          <cell r="B5203" t="str">
            <v>TUBO DE REVESTIMENTO, EM ACO, CORPO SCHEDULE 40, PONTEIRA SCHEDULE 80, ROSQUEAVEL E SEGMENTADO PARA PERFURACAO, DIAMETRO 12" (320 MM)</v>
          </cell>
          <cell r="C5203" t="str">
            <v xml:space="preserve">M     </v>
          </cell>
          <cell r="D5203">
            <v>2047.41</v>
          </cell>
        </row>
        <row r="5204">
          <cell r="A5204">
            <v>43423</v>
          </cell>
          <cell r="B5204" t="str">
            <v>ANEL EM CONCRETO ARMADO, LISO, PARA POCOS DE INSPECAO, SEM FUNDO, DIAMETRO INTERNO DE 0,60 M E ALTURA DE 0,20 M</v>
          </cell>
          <cell r="C5204" t="str">
            <v xml:space="preserve">UN    </v>
          </cell>
          <cell r="D5204">
            <v>43.41</v>
          </cell>
        </row>
        <row r="5205">
          <cell r="A5205">
            <v>43424</v>
          </cell>
          <cell r="B5205" t="str">
            <v>ANEL EM CONCRETO ARMADO, LISO,  PARA FOSSAS SEPTICAS E SUMIDOUROS, COM FUNDO, DIAMETRO INTERNO DE 1,20 M E ALTURA DE 0,50 M</v>
          </cell>
          <cell r="C5205" t="str">
            <v xml:space="preserve">UN    </v>
          </cell>
          <cell r="D5205">
            <v>318.11</v>
          </cell>
        </row>
        <row r="5206">
          <cell r="A5206">
            <v>43425</v>
          </cell>
          <cell r="B5206" t="str">
            <v>ANEL EM CONCRETO ARMADO, PERFURADO,  PARA FOSSAS SEPTICAS E SUMIDOUROS, SEM FUNDO, DIAMETRO INTERNO DE 1,20 M E ALTURA DE 0,50 M</v>
          </cell>
          <cell r="C5206" t="str">
            <v xml:space="preserve">UN    </v>
          </cell>
          <cell r="D5206">
            <v>139.53</v>
          </cell>
        </row>
        <row r="5207">
          <cell r="A5207">
            <v>43426</v>
          </cell>
          <cell r="B5207" t="str">
            <v>ANEL EM CONCRETO ARMADO, LISO, PARA FOSSAS SEPTICAS E SUMIDOUROS, COM FUNDO, DIAMETRO INTERNO DE 3,00 M E ALTURA DE 0,50 M</v>
          </cell>
          <cell r="C5207" t="str">
            <v xml:space="preserve">UN    </v>
          </cell>
          <cell r="D5207">
            <v>1097.18</v>
          </cell>
        </row>
        <row r="5208">
          <cell r="A5208">
            <v>43427</v>
          </cell>
          <cell r="B5208" t="str">
            <v>TAMPA DE CONCRETO ARMADO PARA FOSSA SEPTICA, DIAMETRO NOMINAL DE 3,00 M E ESPESSURA MINIMA DE 100 MM</v>
          </cell>
          <cell r="C5208" t="str">
            <v xml:space="preserve">UN    </v>
          </cell>
          <cell r="D5208">
            <v>996.92</v>
          </cell>
        </row>
        <row r="5209">
          <cell r="A5209">
            <v>43428</v>
          </cell>
          <cell r="B5209" t="str">
            <v>TAMPA DE CONCRETO ARMADO PARA POCO DE INSPECAO, COM FURO E TAMPINHA, DIAMETRO NOMINAL DE 3,00 M E ESPESSURA MINIMA DE 100 MM</v>
          </cell>
          <cell r="C5209" t="str">
            <v xml:space="preserve">UN    </v>
          </cell>
          <cell r="D5209">
            <v>1212.42</v>
          </cell>
        </row>
        <row r="5210">
          <cell r="A5210">
            <v>43429</v>
          </cell>
          <cell r="B5210" t="str">
            <v>CAIXA DE CONCRETO ARMADO PRÉ-MOLDADO, SEM FUNDO, DIMENSOES DE 0,30 X 0,30 X 0,30 M</v>
          </cell>
          <cell r="C5210" t="str">
            <v xml:space="preserve">UN    </v>
          </cell>
          <cell r="D5210">
            <v>49.46</v>
          </cell>
        </row>
        <row r="5211">
          <cell r="A5211">
            <v>43430</v>
          </cell>
          <cell r="B5211" t="str">
            <v>CAIXA DE CONCRETO ARMADO PRÉ-MOLDADO, SEM FUNDO, DIMENSOES DE 0,40 X 0,40 X 0,40 M</v>
          </cell>
          <cell r="C5211" t="str">
            <v xml:space="preserve">UN    </v>
          </cell>
          <cell r="D5211">
            <v>82.17</v>
          </cell>
        </row>
        <row r="5212">
          <cell r="A5212">
            <v>43431</v>
          </cell>
          <cell r="B5212" t="str">
            <v>CAIXA DE CONCRETO ARMADO PRÉ-MOLDADO, SEM FUNDO, DIMENSOES DE 0,60 X 0,60 X 0,50 M</v>
          </cell>
          <cell r="C5212" t="str">
            <v xml:space="preserve">UN    </v>
          </cell>
          <cell r="D5212">
            <v>159.16999999999999</v>
          </cell>
        </row>
        <row r="5213">
          <cell r="A5213">
            <v>43432</v>
          </cell>
          <cell r="B5213" t="str">
            <v>CAIXA DE CONCRETO ARMADO PRÉ-MOLDADO, SEM FUNDO, DIMENSOES DE 0,80 X 0,80 X 0,50 M</v>
          </cell>
          <cell r="C5213" t="str">
            <v xml:space="preserve">UN    </v>
          </cell>
          <cell r="D5213">
            <v>330.75</v>
          </cell>
        </row>
        <row r="5214">
          <cell r="A5214">
            <v>43433</v>
          </cell>
          <cell r="B5214" t="str">
            <v>CAIXA DE CONCRETO ARMADO PRÉ-MOLDADO, SEM FUNDO, DIMENSOES DE 1,00 X 1,00 X 0,50 M</v>
          </cell>
          <cell r="C5214" t="str">
            <v xml:space="preserve">UN    </v>
          </cell>
          <cell r="D5214">
            <v>521.45000000000005</v>
          </cell>
        </row>
        <row r="5215">
          <cell r="A5215">
            <v>43434</v>
          </cell>
          <cell r="B5215" t="str">
            <v>CAIXA DE CONCRETO ARMADO PRÉ-MOLDADO, COM FUNDO, DIMENSOES DE 0,30 X 0,30 X 0,30 M</v>
          </cell>
          <cell r="C5215" t="str">
            <v xml:space="preserve">UN    </v>
          </cell>
          <cell r="D5215">
            <v>62.01</v>
          </cell>
        </row>
        <row r="5216">
          <cell r="A5216">
            <v>43435</v>
          </cell>
          <cell r="B5216" t="str">
            <v>CAIXA DE CONCRETO ARMADO PRÉ-MOLDADO, COM FUNDO, DIMENSOES DE 0,40 X 0,40 X 0,40 M</v>
          </cell>
          <cell r="C5216" t="str">
            <v xml:space="preserve">UN    </v>
          </cell>
          <cell r="D5216">
            <v>113.69</v>
          </cell>
        </row>
        <row r="5217">
          <cell r="A5217">
            <v>43436</v>
          </cell>
          <cell r="B5217" t="str">
            <v>CAIXA DE CONCRETO ARMADO PRÉ-MOLDADO, COM FUNDO, DIMENSOES DE 0,60 X 0,60 X 0,50 M</v>
          </cell>
          <cell r="C5217" t="str">
            <v xml:space="preserve">UN    </v>
          </cell>
          <cell r="D5217">
            <v>198.97</v>
          </cell>
        </row>
        <row r="5218">
          <cell r="A5218">
            <v>43437</v>
          </cell>
          <cell r="B5218" t="str">
            <v>CAIXA DE CONCRETO ARMADO PRÉ-MOLDADO, COM FUNDO, DIMENSOES DE 0,80 X 0,80 X 0,50 M</v>
          </cell>
          <cell r="C5218" t="str">
            <v xml:space="preserve">UN    </v>
          </cell>
          <cell r="D5218">
            <v>360.73</v>
          </cell>
        </row>
        <row r="5219">
          <cell r="A5219">
            <v>43438</v>
          </cell>
          <cell r="B5219" t="str">
            <v>CAIXA DE CONCRETO ARMADO PRÉ-MOLDADO, COM FUNDO, DIMENSOES DE 1,00 X 1,00 X 0,50 M</v>
          </cell>
          <cell r="C5219" t="str">
            <v xml:space="preserve">UN    </v>
          </cell>
          <cell r="D5219">
            <v>646</v>
          </cell>
        </row>
        <row r="5220">
          <cell r="A5220">
            <v>43439</v>
          </cell>
          <cell r="B5220" t="str">
            <v>CAIXA PRE-MOLDADA PARA BOCA DE LOBO, EM CONCRETO ARMADO, COM FCK DE 25 MPA, COM DIMENSOES 1,10 X 0,65 X 1,00 M (COMPRIMENTO X LARGURA X ALTURA)</v>
          </cell>
          <cell r="C5220" t="str">
            <v xml:space="preserve">UN    </v>
          </cell>
          <cell r="D5220">
            <v>289.41000000000003</v>
          </cell>
        </row>
        <row r="5221">
          <cell r="A5221">
            <v>43440</v>
          </cell>
          <cell r="B5221" t="str">
            <v>CONJUNTO PRE-MOLDADO COMPOSTO POR GRELHA (0,99 X 0,45 M), QUADRO (1,10 X 0,52 M) E CANTONEIRA (1,10 X 0,35 M), EM CONCRETO ARMADO, COM FCK DE 21 MPA</v>
          </cell>
          <cell r="C5221" t="str">
            <v xml:space="preserve">UN    </v>
          </cell>
          <cell r="D5221">
            <v>249.61</v>
          </cell>
        </row>
        <row r="5222">
          <cell r="A5222">
            <v>43441</v>
          </cell>
          <cell r="B5222" t="str">
            <v>ANEL EM CONCRETO ARMADO, LISO, PARA POCOS DE INSPECAO, COM FUNDO, DIAMETRO INTERNO DE 0,60 M E ALTURA DE 0,50 M</v>
          </cell>
          <cell r="C5222" t="str">
            <v xml:space="preserve">UN    </v>
          </cell>
          <cell r="D5222">
            <v>93.02</v>
          </cell>
        </row>
        <row r="5223">
          <cell r="A5223">
            <v>43442</v>
          </cell>
          <cell r="B5223" t="str">
            <v>ANEL EM CONCRETO ARMADO, LISO, PARA POCOS DE VISITAS, POCOS DE INSPECAO, FOSSAS SEPTICAS E SUMIDOUROS, COM FUNDO, DIAMETRO INTERNO DE 0,80 M E ALTURA DE 0,50 M</v>
          </cell>
          <cell r="C5223" t="str">
            <v xml:space="preserve">UN    </v>
          </cell>
          <cell r="D5223">
            <v>124.03</v>
          </cell>
        </row>
        <row r="5224">
          <cell r="A5224">
            <v>43443</v>
          </cell>
          <cell r="B5224" t="str">
            <v>ANEL EM CONCRETO ARMADO, LISO, PARA POCOS DE VISITAS, POCOS DE INSPECAO, FOSSAS SEPTICAS E SUMIDOUROS, COM FUNDO, DIAMETRO INTERNO DE 1,00 M E ALTURA DE 0,50 M</v>
          </cell>
          <cell r="C5224" t="str">
            <v xml:space="preserve">UN    </v>
          </cell>
          <cell r="D5224">
            <v>162.79</v>
          </cell>
        </row>
        <row r="5225">
          <cell r="A5225">
            <v>43444</v>
          </cell>
          <cell r="B5225" t="str">
            <v>ANEL EM CONCRETO ARMADO, LISO, PARA POCOS DE VISITA, POCOS DE INSPECAO, FOSSAS SEPTICAS E SUMIDOUROS, COM FUNDO, DIAMETRO INTERNO DE 1,20 M E ALTURA DE 0,75 M</v>
          </cell>
          <cell r="C5225" t="str">
            <v xml:space="preserve">UN    </v>
          </cell>
          <cell r="D5225">
            <v>224.81</v>
          </cell>
        </row>
        <row r="5226">
          <cell r="A5226">
            <v>43445</v>
          </cell>
          <cell r="B5226" t="str">
            <v>ANEL EM CONCRETO ARMADO, LISO, PARA, POCOS DE VISITA, POCOS DE INSPECAO, FOSSAS SEPTICAS E SUMIDOUROS, COM FUNDO, DIAMETRO INTERNO DE 1,50 M E ALTURA DE 1,00 M</v>
          </cell>
          <cell r="C5226" t="str">
            <v xml:space="preserve">UN    </v>
          </cell>
          <cell r="D5226">
            <v>310.08</v>
          </cell>
        </row>
        <row r="5227">
          <cell r="A5227">
            <v>43446</v>
          </cell>
          <cell r="B5227" t="str">
            <v>ANEL EM CONCRETO ARMADO, PERFURADO, PARA FOSSAS SEPTICAS E SUMIDOUROS, SEM FUNDO, DIAMETRO INTERNO DE 2,00 M E ALTURA DE 0,50 M</v>
          </cell>
          <cell r="C5227" t="str">
            <v xml:space="preserve">UN    </v>
          </cell>
          <cell r="D5227">
            <v>294.57</v>
          </cell>
        </row>
        <row r="5228">
          <cell r="A5228">
            <v>43447</v>
          </cell>
          <cell r="B5228" t="str">
            <v>ANEL EM CONCRETO ARMADO, PERFURADO, PARA FOSSAS SEPTICAS E SUMIDOUROS, SEM FUNDO, DIAMETRO INTERNO DE 2,50 M E ALTURA DE 0,50 M</v>
          </cell>
          <cell r="C5228" t="str">
            <v xml:space="preserve">UN    </v>
          </cell>
          <cell r="D5228">
            <v>361.76</v>
          </cell>
        </row>
        <row r="5229">
          <cell r="A5229">
            <v>43448</v>
          </cell>
          <cell r="B5229" t="str">
            <v>ANEL EM CONCRETO ARMADO, PERFURADO, PARA FOSSAS SEPTICAS E SUMIDOUROS, SEM FUNDO, DIAMETRO INTERNO DE 3,00 M E ALTURA DE 0,50 M</v>
          </cell>
          <cell r="C5229" t="str">
            <v xml:space="preserve">UN    </v>
          </cell>
          <cell r="D5229">
            <v>506.47</v>
          </cell>
        </row>
        <row r="5230">
          <cell r="A5230">
            <v>43458</v>
          </cell>
          <cell r="B5230" t="str">
            <v>FERRAMENTAS - FAMILIA ALMOXARIFE - HORISTA (ENCARGOS COMPLEMENTARES - COLETADO CAIXA)</v>
          </cell>
          <cell r="C5230" t="str">
            <v xml:space="preserve">H     </v>
          </cell>
          <cell r="D5230">
            <v>0.04</v>
          </cell>
        </row>
        <row r="5231">
          <cell r="A5231">
            <v>43459</v>
          </cell>
          <cell r="B5231" t="str">
            <v>FERRAMENTAS - FAMILIA CARPINTEIRO DE FORMAS - HORISTA (ENCARGOS COMPLEMENTARES - COLETADO CAIXA)</v>
          </cell>
          <cell r="C5231" t="str">
            <v xml:space="preserve">H     </v>
          </cell>
          <cell r="D5231">
            <v>0.34</v>
          </cell>
        </row>
        <row r="5232">
          <cell r="A5232">
            <v>43460</v>
          </cell>
          <cell r="B5232" t="str">
            <v>FERRAMENTAS - FAMILIA ELETRICISTA - HORISTA (ENCARGOS COMPLEMENTARES - COLETADO CAIXA)</v>
          </cell>
          <cell r="C5232" t="str">
            <v xml:space="preserve">H     </v>
          </cell>
          <cell r="D5232">
            <v>0.55000000000000004</v>
          </cell>
        </row>
        <row r="5233">
          <cell r="A5233">
            <v>43461</v>
          </cell>
          <cell r="B5233" t="str">
            <v>FERRAMENTAS - FAMILIA ENCANADOR - HORISTA (ENCARGOS COMPLEMENTARES - COLETADO CAIXA)</v>
          </cell>
          <cell r="C5233" t="str">
            <v xml:space="preserve">H     </v>
          </cell>
          <cell r="D5233">
            <v>0.24</v>
          </cell>
        </row>
        <row r="5234">
          <cell r="A5234">
            <v>43462</v>
          </cell>
          <cell r="B5234" t="str">
            <v>FERRAMENTAS - FAMILIA ENGENHEIRO CIVIL - HORISTA (ENCARGOS COMPLEMENTARES - COLETADO CAIXA)</v>
          </cell>
          <cell r="C5234" t="str">
            <v xml:space="preserve">H     </v>
          </cell>
          <cell r="D5234">
            <v>0.01</v>
          </cell>
        </row>
        <row r="5235">
          <cell r="A5235">
            <v>43463</v>
          </cell>
          <cell r="B5235" t="str">
            <v>FERRAMENTAS - FAMILIA ENCARREGADO GERAL - HORISTA (ENCARGOS COMPLEMENTARES - COLETADO CAIXA)</v>
          </cell>
          <cell r="C5235" t="str">
            <v xml:space="preserve">H     </v>
          </cell>
          <cell r="D5235">
            <v>0.08</v>
          </cell>
        </row>
        <row r="5236">
          <cell r="A5236">
            <v>43464</v>
          </cell>
          <cell r="B5236" t="str">
            <v>FERRAMENTAS - FAMILIA OPERADOR ESCAVADEIRA - HORISTA (ENCARGOS COMPLEMENTARES - COLETADO CAIXA)</v>
          </cell>
          <cell r="C5236" t="str">
            <v xml:space="preserve">H     </v>
          </cell>
          <cell r="D5236">
            <v>0.01</v>
          </cell>
        </row>
        <row r="5237">
          <cell r="A5237">
            <v>43465</v>
          </cell>
          <cell r="B5237" t="str">
            <v>FERRAMENTAS - FAMILIA PEDREIRO - HORISTA (ENCARGOS COMPLEMENTARES - COLETADO CAIXA)</v>
          </cell>
          <cell r="C5237" t="str">
            <v xml:space="preserve">H     </v>
          </cell>
          <cell r="D5237">
            <v>0.5</v>
          </cell>
        </row>
        <row r="5238">
          <cell r="A5238">
            <v>43466</v>
          </cell>
          <cell r="B5238" t="str">
            <v>FERRAMENTAS - FAMILIA PINTOR - HORISTA (ENCARGOS COMPLEMENTARES - COLETADO CAIXA)</v>
          </cell>
          <cell r="C5238" t="str">
            <v xml:space="preserve">H     </v>
          </cell>
          <cell r="D5238">
            <v>1.17</v>
          </cell>
        </row>
        <row r="5239">
          <cell r="A5239">
            <v>43467</v>
          </cell>
          <cell r="B5239" t="str">
            <v>FERRAMENTAS - FAMILIA SERVENTE - HORISTA (ENCARGOS COMPLEMENTARES - COLETADO CAIXA)</v>
          </cell>
          <cell r="C5239" t="str">
            <v xml:space="preserve">H     </v>
          </cell>
          <cell r="D5239">
            <v>0.38</v>
          </cell>
        </row>
        <row r="5240">
          <cell r="A5240">
            <v>43468</v>
          </cell>
          <cell r="B5240" t="str">
            <v>FERRAMENTAS - FAMILIA SOLDADOR - HORISTA (ENCARGOS COMPLEMENTARES - COLETADO CAIXA)</v>
          </cell>
          <cell r="C5240" t="str">
            <v xml:space="preserve">H     </v>
          </cell>
          <cell r="D5240">
            <v>0.84</v>
          </cell>
        </row>
        <row r="5241">
          <cell r="A5241">
            <v>43469</v>
          </cell>
          <cell r="B5241" t="str">
            <v>FERRAMENTAS - FAMILIA TOPOGRAFO - HORISTA (ENCARGOS COMPLEMENTARES - COLETADO CAIXA)</v>
          </cell>
          <cell r="C5241" t="str">
            <v xml:space="preserve">H     </v>
          </cell>
          <cell r="D5241">
            <v>0.05</v>
          </cell>
        </row>
        <row r="5242">
          <cell r="A5242">
            <v>43470</v>
          </cell>
          <cell r="B5242" t="str">
            <v>FERRAMENTAS - FAMILIA ALMOXARIFE - MENSALISTA (ENCARGOS COMPLEMENTARES - COLETADO CAIXA)</v>
          </cell>
          <cell r="C5242" t="str">
            <v xml:space="preserve">MES   </v>
          </cell>
          <cell r="D5242">
            <v>7.37</v>
          </cell>
        </row>
        <row r="5243">
          <cell r="A5243">
            <v>43471</v>
          </cell>
          <cell r="B5243" t="str">
            <v>FERRAMENTAS - FAMILIA CARPINTEIRO DE FORMAS - MENSALISTA (ENCARGOS COMPLEMENTARES - COLETADO CAIXA)</v>
          </cell>
          <cell r="C5243" t="str">
            <v xml:space="preserve">MES   </v>
          </cell>
          <cell r="D5243">
            <v>64.510000000000005</v>
          </cell>
        </row>
        <row r="5244">
          <cell r="A5244">
            <v>43472</v>
          </cell>
          <cell r="B5244" t="str">
            <v>FERRAMENTAS - FAMILIA ELETRICISTA - MENSALISTA (ENCARGOS COMPLEMENTARES - COLETADO CAIXA)</v>
          </cell>
          <cell r="C5244" t="str">
            <v xml:space="preserve">MES   </v>
          </cell>
          <cell r="D5244">
            <v>103.89</v>
          </cell>
        </row>
        <row r="5245">
          <cell r="A5245">
            <v>43473</v>
          </cell>
          <cell r="B5245" t="str">
            <v>FERRAMENTAS - FAMILIA ENCANADOR - MENSALISTA (ENCARGOS COMPLEMENTARES - COLETADO CAIXA)</v>
          </cell>
          <cell r="C5245" t="str">
            <v xml:space="preserve">MES   </v>
          </cell>
          <cell r="D5245">
            <v>45.78</v>
          </cell>
        </row>
        <row r="5246">
          <cell r="A5246">
            <v>43474</v>
          </cell>
          <cell r="B5246" t="str">
            <v>FERRAMENTAS - FAMILIA ENGENHEIRO CIVIL - MENSALISTA (ENCARGOS COMPLEMENTARES - COLETADO CAIXA)</v>
          </cell>
          <cell r="C5246" t="str">
            <v xml:space="preserve">MES   </v>
          </cell>
          <cell r="D5246">
            <v>1.45</v>
          </cell>
        </row>
        <row r="5247">
          <cell r="A5247">
            <v>43475</v>
          </cell>
          <cell r="B5247" t="str">
            <v>FERRAMENTAS - FAMILIA ENCARREGADO GERAL - MENSALISTA (ENCARGOS COMPLEMENTARES - COLETADO CAIXA)</v>
          </cell>
          <cell r="C5247" t="str">
            <v xml:space="preserve">MES   </v>
          </cell>
          <cell r="D5247">
            <v>14.26</v>
          </cell>
        </row>
        <row r="5248">
          <cell r="A5248">
            <v>43476</v>
          </cell>
          <cell r="B5248" t="str">
            <v>FERRAMENTAS - FAMILIA OPERADOR ESCAVADEIRA - MENSALISTA (ENCARGOS COMPLEMENTARES - COLETADO CAIXA)</v>
          </cell>
          <cell r="C5248" t="str">
            <v xml:space="preserve">MES   </v>
          </cell>
          <cell r="D5248">
            <v>0.01</v>
          </cell>
        </row>
        <row r="5249">
          <cell r="A5249">
            <v>43477</v>
          </cell>
          <cell r="B5249" t="str">
            <v>FERRAMENTAS - FAMILIA PEDREIRO - MENSALISTA (ENCARGOS COMPLEMENTARES - COLETADO CAIXA)</v>
          </cell>
          <cell r="C5249" t="str">
            <v xml:space="preserve">MES   </v>
          </cell>
          <cell r="D5249">
            <v>94.89</v>
          </cell>
        </row>
        <row r="5250">
          <cell r="A5250">
            <v>43478</v>
          </cell>
          <cell r="B5250" t="str">
            <v>FERRAMENTAS - FAMILIA PINTOR - MENSALISTA (ENCARGOS COMPLEMENTARES - COLETADO CAIXA)</v>
          </cell>
          <cell r="C5250" t="str">
            <v xml:space="preserve">MES   </v>
          </cell>
          <cell r="D5250">
            <v>220.02</v>
          </cell>
        </row>
        <row r="5251">
          <cell r="A5251">
            <v>43479</v>
          </cell>
          <cell r="B5251" t="str">
            <v>FERRAMENTAS - FAMILIA SERVENTE - MENSALISTA (ENCARGOS COMPLEMENTARES - COLETADO CAIXA)</v>
          </cell>
          <cell r="C5251" t="str">
            <v xml:space="preserve">MES   </v>
          </cell>
          <cell r="D5251">
            <v>71.290000000000006</v>
          </cell>
        </row>
        <row r="5252">
          <cell r="A5252">
            <v>43480</v>
          </cell>
          <cell r="B5252" t="str">
            <v>FERRAMENTAS - FAMILIA SOLDADOR - MENSALISTA (ENCARGOS COMPLEMENTARES - COLETADO CAIXA)</v>
          </cell>
          <cell r="C5252" t="str">
            <v xml:space="preserve">MES   </v>
          </cell>
          <cell r="D5252">
            <v>157.85</v>
          </cell>
        </row>
        <row r="5253">
          <cell r="A5253">
            <v>43481</v>
          </cell>
          <cell r="B5253" t="str">
            <v>FERRAMENTAS - FAMILIA TOPOGRAFO - MENSALISTA (ENCARGOS COMPLEMENTARES - COLETADO CAIXA)</v>
          </cell>
          <cell r="C5253" t="str">
            <v xml:space="preserve">MES   </v>
          </cell>
          <cell r="D5253">
            <v>10.02</v>
          </cell>
        </row>
        <row r="5254">
          <cell r="A5254">
            <v>43482</v>
          </cell>
          <cell r="B5254" t="str">
            <v>EPI - FAMILIA ALMOXARIFE - HORISTA (ENCARGOS COMPLEMENTARES - COLETADO CAIXA)</v>
          </cell>
          <cell r="C5254" t="str">
            <v xml:space="preserve">H     </v>
          </cell>
          <cell r="D5254">
            <v>0.61</v>
          </cell>
        </row>
        <row r="5255">
          <cell r="A5255">
            <v>43483</v>
          </cell>
          <cell r="B5255" t="str">
            <v>EPI - FAMILIA CARPINTEIRO DE FORMAS - HORISTA (ENCARGOS COMPLEMENTARES - COLETADO CAIXA)</v>
          </cell>
          <cell r="C5255" t="str">
            <v xml:space="preserve">H     </v>
          </cell>
          <cell r="D5255">
            <v>1.08</v>
          </cell>
        </row>
        <row r="5256">
          <cell r="A5256">
            <v>43484</v>
          </cell>
          <cell r="B5256" t="str">
            <v>EPI - FAMILIA ELETRICISTA - HORISTA (ENCARGOS COMPLEMENTARES - COLETADO CAIXA)</v>
          </cell>
          <cell r="C5256" t="str">
            <v xml:space="preserve">H     </v>
          </cell>
          <cell r="D5256">
            <v>0.93</v>
          </cell>
        </row>
        <row r="5257">
          <cell r="A5257">
            <v>43485</v>
          </cell>
          <cell r="B5257" t="str">
            <v>EPI - FAMILIA ENCANADOR - HORISTA (ENCARGOS COMPLEMENTARES - COLETADO CAIXA)</v>
          </cell>
          <cell r="C5257" t="str">
            <v xml:space="preserve">H     </v>
          </cell>
          <cell r="D5257">
            <v>0.83</v>
          </cell>
        </row>
        <row r="5258">
          <cell r="A5258">
            <v>43486</v>
          </cell>
          <cell r="B5258" t="str">
            <v>EPI - FAMILIA ENGENHEIRO CIVIL - HORISTA (ENCARGOS COMPLEMENTARES - COLETADO CAIXA)</v>
          </cell>
          <cell r="C5258" t="str">
            <v xml:space="preserve">H     </v>
          </cell>
          <cell r="D5258">
            <v>0.56999999999999995</v>
          </cell>
        </row>
        <row r="5259">
          <cell r="A5259">
            <v>43487</v>
          </cell>
          <cell r="B5259" t="str">
            <v>EPI - FAMILIA ENCARREGADO GERAL - HORISTA (ENCARGOS COMPLEMENTARES - COLETADO CAIXA)</v>
          </cell>
          <cell r="C5259" t="str">
            <v xml:space="preserve">H     </v>
          </cell>
          <cell r="D5259">
            <v>0.95</v>
          </cell>
        </row>
        <row r="5260">
          <cell r="A5260">
            <v>43488</v>
          </cell>
          <cell r="B5260" t="str">
            <v>EPI - FAMILIA OPERADOR ESCAVADEIRA - HORISTA (ENCARGOS COMPLEMENTARES - COLETADO CAIXA)</v>
          </cell>
          <cell r="C5260" t="str">
            <v xml:space="preserve">H     </v>
          </cell>
          <cell r="D5260">
            <v>0.66</v>
          </cell>
        </row>
        <row r="5261">
          <cell r="A5261">
            <v>43489</v>
          </cell>
          <cell r="B5261" t="str">
            <v>EPI - FAMILIA PEDREIRO - HORISTA (ENCARGOS COMPLEMENTARES - COLETADO CAIXA)</v>
          </cell>
          <cell r="C5261" t="str">
            <v xml:space="preserve">H     </v>
          </cell>
          <cell r="D5261">
            <v>0.96</v>
          </cell>
        </row>
        <row r="5262">
          <cell r="A5262">
            <v>43490</v>
          </cell>
          <cell r="B5262" t="str">
            <v>EPI - FAMILIA PINTOR - HORISTA (ENCARGOS COMPLEMENTARES - COLETADO CAIXA)</v>
          </cell>
          <cell r="C5262" t="str">
            <v xml:space="preserve">H     </v>
          </cell>
          <cell r="D5262">
            <v>1.46</v>
          </cell>
        </row>
        <row r="5263">
          <cell r="A5263">
            <v>43491</v>
          </cell>
          <cell r="B5263" t="str">
            <v>EPI - FAMILIA SERVENTE - HORISTA (ENCARGOS COMPLEMENTARES - COLETADO CAIXA)</v>
          </cell>
          <cell r="C5263" t="str">
            <v xml:space="preserve">H     </v>
          </cell>
          <cell r="D5263">
            <v>1.02</v>
          </cell>
        </row>
        <row r="5264">
          <cell r="A5264">
            <v>43492</v>
          </cell>
          <cell r="B5264" t="str">
            <v>EPI - FAMILIA SOLDADOR - HORISTA (ENCARGOS COMPLEMENTARES - COLETADO CAIXA)</v>
          </cell>
          <cell r="C5264" t="str">
            <v xml:space="preserve">H     </v>
          </cell>
          <cell r="D5264">
            <v>1.36</v>
          </cell>
        </row>
        <row r="5265">
          <cell r="A5265">
            <v>43493</v>
          </cell>
          <cell r="B5265" t="str">
            <v>EPI - FAMILIA TOPOGRAFO - HORISTA (ENCARGOS COMPLEMENTARES - COLETADO CAIXA)</v>
          </cell>
          <cell r="C5265" t="str">
            <v xml:space="preserve">H     </v>
          </cell>
          <cell r="D5265">
            <v>0.54</v>
          </cell>
        </row>
        <row r="5266">
          <cell r="A5266">
            <v>43494</v>
          </cell>
          <cell r="B5266" t="str">
            <v>EPI - FAMILIA ALMOXARIFE - MENSALISTA (ENCARGOS COMPLEMENTARES - COLETADO CAIXA)</v>
          </cell>
          <cell r="C5266" t="str">
            <v xml:space="preserve">MES   </v>
          </cell>
          <cell r="D5266">
            <v>114.12</v>
          </cell>
        </row>
        <row r="5267">
          <cell r="A5267">
            <v>43495</v>
          </cell>
          <cell r="B5267" t="str">
            <v>EPI - FAMILIA CARPINTEIRO DE FORMAS - MENSALISTA (ENCARGOS COMPLEMENTARES - COLETADO CAIXA)</v>
          </cell>
          <cell r="C5267" t="str">
            <v xml:space="preserve">MES   </v>
          </cell>
          <cell r="D5267">
            <v>203.86</v>
          </cell>
        </row>
        <row r="5268">
          <cell r="A5268">
            <v>43496</v>
          </cell>
          <cell r="B5268" t="str">
            <v>EPI - FAMILIA ELETRICISTA - MENSALISTA (ENCARGOS COMPLEMENTARES - COLETADO CAIXA)</v>
          </cell>
          <cell r="C5268" t="str">
            <v xml:space="preserve">MES   </v>
          </cell>
          <cell r="D5268">
            <v>175.1</v>
          </cell>
        </row>
        <row r="5269">
          <cell r="A5269">
            <v>43497</v>
          </cell>
          <cell r="B5269" t="str">
            <v>EPI - FAMILIA ENCANADOR - MENSALISTA (ENCARGOS COMPLEMENTARES - COLETADO CAIXA)</v>
          </cell>
          <cell r="C5269" t="str">
            <v xml:space="preserve">MES   </v>
          </cell>
          <cell r="D5269">
            <v>156.65</v>
          </cell>
        </row>
        <row r="5270">
          <cell r="A5270">
            <v>43498</v>
          </cell>
          <cell r="B5270" t="str">
            <v>EPI - FAMILIA ENGENHEIRO CIVIL - MENSALISTA (ENCARGOS COMPLEMENTARES - COLETADO CAIXA)</v>
          </cell>
          <cell r="C5270" t="str">
            <v xml:space="preserve">MES   </v>
          </cell>
          <cell r="D5270">
            <v>108.24</v>
          </cell>
        </row>
        <row r="5271">
          <cell r="A5271">
            <v>43499</v>
          </cell>
          <cell r="B5271" t="str">
            <v>EPI - FAMILIA ENCARREGADO GERAL - MENSALISTA (ENCARGOS COMPLEMENTARES - COLETADO CAIXA)</v>
          </cell>
          <cell r="C5271" t="str">
            <v xml:space="preserve">MES   </v>
          </cell>
          <cell r="D5271">
            <v>179.44</v>
          </cell>
        </row>
        <row r="5272">
          <cell r="A5272">
            <v>43500</v>
          </cell>
          <cell r="B5272" t="str">
            <v>EPI - FAMILIA OPERADOR ESCAVADEIRA - MENSALISTA (ENCARGOS COMPLEMENTARES - COLETADO CAIXA)</v>
          </cell>
          <cell r="C5272" t="str">
            <v xml:space="preserve">MES   </v>
          </cell>
          <cell r="D5272">
            <v>125.38</v>
          </cell>
        </row>
        <row r="5273">
          <cell r="A5273">
            <v>43501</v>
          </cell>
          <cell r="B5273" t="str">
            <v>EPI - FAMILIA PEDREIRO - MENSALISTA (ENCARGOS COMPLEMENTARES - COLETADO CAIXA)</v>
          </cell>
          <cell r="C5273" t="str">
            <v xml:space="preserve">MES   </v>
          </cell>
          <cell r="D5273">
            <v>181.88</v>
          </cell>
        </row>
        <row r="5274">
          <cell r="A5274">
            <v>43502</v>
          </cell>
          <cell r="B5274" t="str">
            <v>EPI - FAMILIA PINTOR - MENSALISTA (ENCARGOS COMPLEMENTARES - COLETADO CAIXA)</v>
          </cell>
          <cell r="C5274" t="str">
            <v xml:space="preserve">MES   </v>
          </cell>
          <cell r="D5274">
            <v>275.92</v>
          </cell>
        </row>
        <row r="5275">
          <cell r="A5275">
            <v>43503</v>
          </cell>
          <cell r="B5275" t="str">
            <v>EPI - FAMILIA SERVENTE - MENSALISTA (ENCARGOS COMPLEMENTARES - COLETADO CAIXA)</v>
          </cell>
          <cell r="C5275" t="str">
            <v xml:space="preserve">MES   </v>
          </cell>
          <cell r="D5275">
            <v>192.76</v>
          </cell>
        </row>
        <row r="5276">
          <cell r="A5276">
            <v>43504</v>
          </cell>
          <cell r="B5276" t="str">
            <v>EPI - FAMILIA SOLDADOR - MENSALISTA (ENCARGOS COMPLEMENTARES - COLETADO CAIXA)</v>
          </cell>
          <cell r="C5276" t="str">
            <v xml:space="preserve">MES   </v>
          </cell>
          <cell r="D5276">
            <v>255.78</v>
          </cell>
        </row>
        <row r="5277">
          <cell r="A5277">
            <v>43505</v>
          </cell>
          <cell r="B5277" t="str">
            <v>EPI - FAMILIA TOPOGRAFO - MENSALISTA (ENCARGOS COMPLEMENTARES - COLETADO CAIXA)</v>
          </cell>
          <cell r="C5277" t="str">
            <v xml:space="preserve">MES   </v>
          </cell>
          <cell r="D5277">
            <v>102.76</v>
          </cell>
        </row>
        <row r="5278">
          <cell r="A5278">
            <v>43543</v>
          </cell>
          <cell r="B5278" t="str">
            <v>LUMINARIA TIPO TARTARUGA A PROVA DE TEMPO, GASES, VAPOR E PO, EM ALUMINIO, COM GRADE, BASE E27, POTENCIA MAXIMA 100 W - REF Y 25/1 (NAO INCLUI LAMPADA)</v>
          </cell>
          <cell r="C5278" t="str">
            <v xml:space="preserve">UN    </v>
          </cell>
          <cell r="D5278">
            <v>90.9</v>
          </cell>
        </row>
        <row r="5279">
          <cell r="A5279">
            <v>43617</v>
          </cell>
          <cell r="B5279" t="str">
            <v>ADITIVO PLASTIFICANTE E ESTABILIZADOR PARA ARGAMASSAS DE ASSENTAMENTO E REBOCO, LIQUIDO E ISENTO DE CLORETOS</v>
          </cell>
          <cell r="C5279" t="str">
            <v xml:space="preserve">L     </v>
          </cell>
          <cell r="D5279">
            <v>5.58</v>
          </cell>
        </row>
        <row r="5280">
          <cell r="A5280">
            <v>43618</v>
          </cell>
          <cell r="B5280" t="str">
            <v>ADITIVO SUPERPLASTIFICANTE DE PEGA NORMAL PARA CONCRETO, LIQUIDO E ISENTO DE CLORETOS</v>
          </cell>
          <cell r="C5280" t="str">
            <v xml:space="preserve">KG    </v>
          </cell>
          <cell r="D5280">
            <v>13.04</v>
          </cell>
        </row>
        <row r="5281">
          <cell r="A5281">
            <v>43663</v>
          </cell>
          <cell r="B5281" t="str">
            <v>PERFIL "I" DE ACO LAMINADO, ABAS INCLINADAS, "I" 102 X 12,7</v>
          </cell>
          <cell r="C5281" t="str">
            <v xml:space="preserve">KG    </v>
          </cell>
          <cell r="D5281">
            <v>5.34</v>
          </cell>
        </row>
        <row r="5282">
          <cell r="A5282">
            <v>43664</v>
          </cell>
          <cell r="B5282" t="str">
            <v>PERFIL "I" DE ACO LAMINADO, ABAS INCLINADAS, "I" 203 X 34,3</v>
          </cell>
          <cell r="C5282" t="str">
            <v xml:space="preserve">KG    </v>
          </cell>
          <cell r="D5282">
            <v>5.36</v>
          </cell>
        </row>
        <row r="5283">
          <cell r="A5283">
            <v>43665</v>
          </cell>
          <cell r="B5283" t="str">
            <v>PERFIL "U" DE ACO LAMINADO, "U" 102 X 9,3</v>
          </cell>
          <cell r="C5283" t="str">
            <v xml:space="preserve">KG    </v>
          </cell>
          <cell r="D5283">
            <v>5.0199999999999996</v>
          </cell>
        </row>
        <row r="5284">
          <cell r="A5284">
            <v>43667</v>
          </cell>
          <cell r="B5284" t="str">
            <v>CHAPA DE ACO GROSSA, ASTM A36, E = 1 " (25,40 MM) 199,18 KG/M2</v>
          </cell>
          <cell r="C5284" t="str">
            <v xml:space="preserve">KG    </v>
          </cell>
          <cell r="D5284">
            <v>9.17</v>
          </cell>
        </row>
        <row r="5285">
          <cell r="A5285">
            <v>43668</v>
          </cell>
          <cell r="B5285" t="str">
            <v>CHAPA DE ACO GALVANIZADA BITOLA GSG 20, E = 0,95 MM (7,60 KG/M2)</v>
          </cell>
          <cell r="C5285" t="str">
            <v xml:space="preserve">KG    </v>
          </cell>
          <cell r="D5285">
            <v>9.25</v>
          </cell>
        </row>
        <row r="5286">
          <cell r="A5286">
            <v>43692</v>
          </cell>
          <cell r="B5286" t="str">
            <v>PERFIL "U" EM CHAPA ACO DOBRADA, E = 3,04 MM, H = 20 CM, ABAS = 5 CM (4,47 KG/M)</v>
          </cell>
          <cell r="C5286" t="str">
            <v xml:space="preserve">KG    </v>
          </cell>
          <cell r="D5286">
            <v>5.34</v>
          </cell>
        </row>
        <row r="5287">
          <cell r="A5287">
            <v>43701</v>
          </cell>
          <cell r="B5287" t="str">
            <v>CHAPA/BOBINA LISA EM ALUMINIO, LIGA 1.200 - H14, QUALQUER ESPESSURA, QUALQUER LARGURA</v>
          </cell>
          <cell r="C5287" t="str">
            <v xml:space="preserve">KG    </v>
          </cell>
          <cell r="D5287">
            <v>26.61</v>
          </cell>
        </row>
      </sheetData>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ONT"/>
      <sheetName val="RESUMO"/>
      <sheetName val="ACA - 01"/>
      <sheetName val="ACA - 02"/>
      <sheetName val="ACA - 03"/>
      <sheetName val="ACA - 04"/>
      <sheetName val="ACA - 04b"/>
      <sheetName val="ACA - 05"/>
      <sheetName val="ACA - 06"/>
      <sheetName val="ACA - 07"/>
      <sheetName val="ACA - 08"/>
      <sheetName val="ACA - 08b"/>
      <sheetName val="ACA - 09"/>
      <sheetName val="Mat Asf"/>
    </sheetNames>
    <sheetDataSet>
      <sheetData sheetId="0" refreshError="1">
        <row r="5">
          <cell r="B5" t="str">
            <v>CÓDIGO</v>
          </cell>
          <cell r="C5" t="str">
            <v>ITEM</v>
          </cell>
          <cell r="D5" t="str">
            <v>DESCRIÇÃO DO INSUMO</v>
          </cell>
          <cell r="E5" t="str">
            <v>UNID.</v>
          </cell>
          <cell r="F5" t="str">
            <v>PÇO. UNIT.</v>
          </cell>
          <cell r="G5" t="str">
            <v>QTDE. CONTRATO</v>
          </cell>
        </row>
        <row r="6">
          <cell r="B6" t="str">
            <v>AD05050100</v>
          </cell>
          <cell r="C6">
            <v>1</v>
          </cell>
          <cell r="D6" t="str">
            <v>Ensaio de andensamento edométrico em solo.</v>
          </cell>
          <cell r="E6" t="str">
            <v>un</v>
          </cell>
          <cell r="F6">
            <v>509.17</v>
          </cell>
          <cell r="G6">
            <v>44</v>
          </cell>
        </row>
        <row r="7">
          <cell r="B7" t="str">
            <v>AD05050200</v>
          </cell>
          <cell r="C7">
            <v>2</v>
          </cell>
          <cell r="D7" t="str">
            <v>Ensaio de laboratorio da Densidade Real.</v>
          </cell>
          <cell r="E7" t="str">
            <v>un</v>
          </cell>
          <cell r="F7">
            <v>56.78</v>
          </cell>
          <cell r="G7">
            <v>29</v>
          </cell>
        </row>
        <row r="8">
          <cell r="B8" t="str">
            <v>AD05050250</v>
          </cell>
          <cell r="C8">
            <v>3</v>
          </cell>
          <cell r="D8" t="str">
            <v>Ensaio em laboratorio do Limite de Liquidez.</v>
          </cell>
          <cell r="E8" t="str">
            <v>un</v>
          </cell>
          <cell r="F8">
            <v>41.29</v>
          </cell>
          <cell r="G8">
            <v>14</v>
          </cell>
        </row>
        <row r="9">
          <cell r="B9" t="str">
            <v>AD05050300</v>
          </cell>
          <cell r="C9">
            <v>4</v>
          </cell>
          <cell r="D9" t="str">
            <v xml:space="preserve">Ensaio em laboratório do limite de plasticidade. </v>
          </cell>
          <cell r="E9" t="str">
            <v>un</v>
          </cell>
          <cell r="F9">
            <v>41.29</v>
          </cell>
          <cell r="G9">
            <v>14</v>
          </cell>
        </row>
        <row r="10">
          <cell r="B10" t="str">
            <v>AD05050350</v>
          </cell>
          <cell r="C10">
            <v>5</v>
          </cell>
          <cell r="D10" t="str">
            <v>Ensaio em laboratório, do Peso Especifico.</v>
          </cell>
          <cell r="E10" t="str">
            <v>un</v>
          </cell>
          <cell r="F10">
            <v>22.86</v>
          </cell>
          <cell r="G10">
            <v>29</v>
          </cell>
        </row>
        <row r="11">
          <cell r="B11" t="str">
            <v>AD05050450</v>
          </cell>
          <cell r="C11">
            <v>6</v>
          </cell>
          <cell r="D11" t="str">
            <v>Ensaio Índice de Suporte Califórnia - Proctor Normal.</v>
          </cell>
          <cell r="E11" t="str">
            <v>un</v>
          </cell>
          <cell r="F11">
            <v>414.42</v>
          </cell>
          <cell r="G11">
            <v>43</v>
          </cell>
        </row>
        <row r="12">
          <cell r="B12" t="str">
            <v>AD05050700</v>
          </cell>
          <cell r="C12">
            <v>7</v>
          </cell>
          <cell r="D12" t="str">
            <v>Sondagem manual com pa e picareta por metro.</v>
          </cell>
          <cell r="E12" t="str">
            <v>m</v>
          </cell>
          <cell r="F12">
            <v>56.78</v>
          </cell>
          <cell r="G12">
            <v>280</v>
          </cell>
        </row>
        <row r="13">
          <cell r="B13" t="str">
            <v>AD20050050</v>
          </cell>
          <cell r="C13">
            <v>8</v>
          </cell>
          <cell r="D13" t="str">
            <v>Barracão de obra com paredes de madeira.</v>
          </cell>
          <cell r="E13" t="str">
            <v>m2</v>
          </cell>
          <cell r="F13">
            <v>141.75</v>
          </cell>
          <cell r="G13">
            <v>250</v>
          </cell>
        </row>
        <row r="14">
          <cell r="B14" t="str">
            <v>AD20050300</v>
          </cell>
          <cell r="C14">
            <v>9</v>
          </cell>
          <cell r="D14" t="str">
            <v>Tapume de vedação ou proteção.</v>
          </cell>
          <cell r="E14" t="str">
            <v>m2</v>
          </cell>
          <cell r="F14">
            <v>19.16</v>
          </cell>
          <cell r="G14">
            <v>24000</v>
          </cell>
        </row>
        <row r="15">
          <cell r="B15" t="str">
            <v>AD20200050</v>
          </cell>
          <cell r="C15">
            <v>10</v>
          </cell>
          <cell r="D15" t="str">
            <v>Instalação e ligação provisórias de energia.</v>
          </cell>
          <cell r="E15" t="str">
            <v>un</v>
          </cell>
          <cell r="F15">
            <v>595.94000000000005</v>
          </cell>
          <cell r="G15">
            <v>2</v>
          </cell>
        </row>
        <row r="16">
          <cell r="B16" t="str">
            <v xml:space="preserve">AD40050056 </v>
          </cell>
          <cell r="C16">
            <v>11</v>
          </cell>
          <cell r="D16" t="str">
            <v xml:space="preserve">Almoxarife(inclusive encargos sociais). </v>
          </cell>
          <cell r="E16" t="str">
            <v>h</v>
          </cell>
          <cell r="F16">
            <v>6.48</v>
          </cell>
          <cell r="G16">
            <v>1480</v>
          </cell>
        </row>
        <row r="17">
          <cell r="B17" t="str">
            <v>AD40050068</v>
          </cell>
          <cell r="C17">
            <v>12</v>
          </cell>
          <cell r="D17" t="str">
            <v>Apontador(inclusive encargos sociais).</v>
          </cell>
          <cell r="E17" t="str">
            <v>h</v>
          </cell>
          <cell r="F17">
            <v>6.48</v>
          </cell>
          <cell r="G17">
            <v>1480</v>
          </cell>
        </row>
        <row r="18">
          <cell r="B18" t="str">
            <v>AD40050074</v>
          </cell>
          <cell r="C18">
            <v>13</v>
          </cell>
          <cell r="D18" t="str">
            <v>Auxiliar de almoxarife(inclusive encargos sociais).</v>
          </cell>
          <cell r="E18" t="str">
            <v>h</v>
          </cell>
          <cell r="F18">
            <v>4.41</v>
          </cell>
          <cell r="G18">
            <v>1480</v>
          </cell>
        </row>
        <row r="19">
          <cell r="B19" t="str">
            <v>AD40050080</v>
          </cell>
          <cell r="C19">
            <v>14</v>
          </cell>
          <cell r="D19" t="str">
            <v>Auxiliar de escritório(inclusive encargos sociais).</v>
          </cell>
          <cell r="E19" t="str">
            <v>h</v>
          </cell>
          <cell r="F19">
            <v>5.32</v>
          </cell>
          <cell r="G19">
            <v>1480</v>
          </cell>
        </row>
        <row r="20">
          <cell r="B20" t="str">
            <v>AD40050086</v>
          </cell>
          <cell r="C20">
            <v>15</v>
          </cell>
          <cell r="D20" t="str">
            <v>Auxiliar técnico(inclusive encargos sociais).</v>
          </cell>
          <cell r="E20" t="str">
            <v>h</v>
          </cell>
          <cell r="F20">
            <v>8.1</v>
          </cell>
          <cell r="G20">
            <v>1480</v>
          </cell>
        </row>
        <row r="21">
          <cell r="B21" t="str">
            <v>AD40050092</v>
          </cell>
          <cell r="C21">
            <v>16</v>
          </cell>
          <cell r="D21" t="str">
            <v xml:space="preserve">Auxiliar de topografia(inclusive encargos sociais).     </v>
          </cell>
          <cell r="E21" t="str">
            <v>h</v>
          </cell>
          <cell r="F21">
            <v>4.5</v>
          </cell>
          <cell r="G21">
            <v>1480</v>
          </cell>
        </row>
        <row r="22">
          <cell r="B22" t="str">
            <v>AD40050098</v>
          </cell>
          <cell r="C22">
            <v>17</v>
          </cell>
          <cell r="D22" t="str">
            <v xml:space="preserve">Chefe de escritório(inclusive encargos sociais). </v>
          </cell>
          <cell r="E22" t="str">
            <v>h</v>
          </cell>
          <cell r="F22">
            <v>13.02</v>
          </cell>
          <cell r="G22">
            <v>1480</v>
          </cell>
        </row>
        <row r="23">
          <cell r="B23" t="str">
            <v>AD40050116</v>
          </cell>
          <cell r="C23">
            <v>18</v>
          </cell>
          <cell r="D23" t="str">
            <v>Encarregado(inclusive encargos sociais).</v>
          </cell>
          <cell r="E23" t="str">
            <v>h</v>
          </cell>
          <cell r="F23">
            <v>8.3699999999999992</v>
          </cell>
          <cell r="G23">
            <v>2960</v>
          </cell>
        </row>
        <row r="24">
          <cell r="B24" t="str">
            <v xml:space="preserve"> AD40050122</v>
          </cell>
          <cell r="C24">
            <v>19</v>
          </cell>
          <cell r="D24" t="str">
            <v>Engenheiro ou arquiteto jr(inclusive encargos sociais).</v>
          </cell>
          <cell r="E24" t="str">
            <v>h</v>
          </cell>
          <cell r="F24">
            <v>21.39</v>
          </cell>
          <cell r="G24">
            <v>1480</v>
          </cell>
        </row>
        <row r="25">
          <cell r="B25" t="str">
            <v>AD40050134</v>
          </cell>
          <cell r="C25">
            <v>20</v>
          </cell>
          <cell r="D25" t="str">
            <v xml:space="preserve">Engenheiro sênior(inclusive encargos sociais).  </v>
          </cell>
          <cell r="E25" t="str">
            <v>h</v>
          </cell>
          <cell r="F25">
            <v>54.35</v>
          </cell>
          <cell r="G25">
            <v>1110</v>
          </cell>
        </row>
        <row r="26">
          <cell r="B26" t="str">
            <v>AD40050146</v>
          </cell>
          <cell r="C26">
            <v>21</v>
          </cell>
          <cell r="D26" t="str">
            <v xml:space="preserve">Estagiário(inclusive encargos sociais).  </v>
          </cell>
          <cell r="E26" t="str">
            <v>h</v>
          </cell>
          <cell r="F26">
            <v>2.76</v>
          </cell>
          <cell r="G26">
            <v>2960</v>
          </cell>
        </row>
        <row r="27">
          <cell r="B27" t="str">
            <v>AD40050188</v>
          </cell>
          <cell r="C27">
            <v>22</v>
          </cell>
          <cell r="D27" t="str">
            <v>Secretaria(inclusive encargos sociais).</v>
          </cell>
          <cell r="E27" t="str">
            <v>h</v>
          </cell>
          <cell r="F27">
            <v>9.24</v>
          </cell>
          <cell r="G27">
            <v>1480</v>
          </cell>
        </row>
        <row r="28">
          <cell r="B28" t="str">
            <v>AD40050200</v>
          </cell>
          <cell r="C28">
            <v>23</v>
          </cell>
          <cell r="D28" t="str">
            <v xml:space="preserve">Supervisor de trafego(inclusive encargos sociais).    </v>
          </cell>
          <cell r="E28" t="str">
            <v>h</v>
          </cell>
          <cell r="F28">
            <v>29.17</v>
          </cell>
          <cell r="G28">
            <v>2960</v>
          </cell>
        </row>
        <row r="29">
          <cell r="B29" t="str">
            <v>AD40050212</v>
          </cell>
          <cell r="C29">
            <v>24</v>
          </cell>
          <cell r="D29" t="str">
            <v xml:space="preserve">Topógrafo A(inclusive encargos sociais).  </v>
          </cell>
          <cell r="E29" t="str">
            <v>h</v>
          </cell>
          <cell r="F29">
            <v>13.78</v>
          </cell>
          <cell r="G29">
            <v>740</v>
          </cell>
        </row>
        <row r="30">
          <cell r="B30" t="str">
            <v>AD40050218</v>
          </cell>
          <cell r="C30">
            <v>25</v>
          </cell>
          <cell r="D30" t="str">
            <v>Vigia(inclusive encargos sociais).</v>
          </cell>
          <cell r="E30" t="str">
            <v>h</v>
          </cell>
          <cell r="F30">
            <v>4.63</v>
          </cell>
          <cell r="G30">
            <v>2960</v>
          </cell>
        </row>
        <row r="31">
          <cell r="B31" t="str">
            <v xml:space="preserve"> AD10050050</v>
          </cell>
          <cell r="C31">
            <v>26</v>
          </cell>
          <cell r="D31" t="str">
            <v>Marcação de obra sem instrumento topográfico.</v>
          </cell>
          <cell r="E31" t="str">
            <v>m2</v>
          </cell>
          <cell r="F31">
            <v>0.95</v>
          </cell>
          <cell r="G31">
            <v>400</v>
          </cell>
        </row>
        <row r="32">
          <cell r="B32" t="str">
            <v>AD10100100</v>
          </cell>
          <cell r="C32">
            <v>27</v>
          </cell>
          <cell r="D32" t="str">
            <v>Locação de obra com aparelho topográfico.</v>
          </cell>
          <cell r="E32" t="str">
            <v>m</v>
          </cell>
          <cell r="F32">
            <v>6.75</v>
          </cell>
          <cell r="G32">
            <v>410</v>
          </cell>
        </row>
        <row r="33">
          <cell r="B33" t="str">
            <v>AD15150750</v>
          </cell>
          <cell r="C33">
            <v>28</v>
          </cell>
          <cell r="D33" t="str">
            <v>Veiculo motor 1.0 a gasolina sem motorista.</v>
          </cell>
          <cell r="E33" t="str">
            <v>mês</v>
          </cell>
          <cell r="F33">
            <v>1269.6600000000001</v>
          </cell>
          <cell r="G33">
            <v>8</v>
          </cell>
        </row>
        <row r="34">
          <cell r="B34" t="str">
            <v>AD20250050</v>
          </cell>
          <cell r="C34">
            <v>29</v>
          </cell>
          <cell r="D34" t="str">
            <v>Barragem de bloqueio, reaproveitamento 40 vezes.</v>
          </cell>
          <cell r="E34" t="str">
            <v>m</v>
          </cell>
          <cell r="F34">
            <v>0.98</v>
          </cell>
          <cell r="G34">
            <v>970</v>
          </cell>
        </row>
        <row r="35">
          <cell r="B35" t="str">
            <v>AD20250100</v>
          </cell>
          <cell r="C35">
            <v>30</v>
          </cell>
          <cell r="D35" t="str">
            <v>Barragem de bloqueio de obra, colocação e retirada.</v>
          </cell>
          <cell r="E35" t="str">
            <v>m</v>
          </cell>
          <cell r="F35">
            <v>3.26</v>
          </cell>
          <cell r="G35">
            <v>4200</v>
          </cell>
        </row>
        <row r="36">
          <cell r="B36" t="str">
            <v>AD20250200</v>
          </cell>
          <cell r="C36">
            <v>31</v>
          </cell>
          <cell r="D36" t="str">
            <v>Placa de sinalização para obra de via publica.</v>
          </cell>
          <cell r="E36" t="str">
            <v>un</v>
          </cell>
          <cell r="F36">
            <v>37.67</v>
          </cell>
          <cell r="G36">
            <v>43</v>
          </cell>
        </row>
        <row r="37">
          <cell r="B37" t="str">
            <v>AD20250250</v>
          </cell>
          <cell r="C37">
            <v>32</v>
          </cell>
          <cell r="D37" t="str">
            <v>Placa de sinalização para obra, colocação e retirada.</v>
          </cell>
          <cell r="E37" t="str">
            <v>un</v>
          </cell>
          <cell r="F37">
            <v>0.89</v>
          </cell>
          <cell r="G37">
            <v>173</v>
          </cell>
        </row>
        <row r="38">
          <cell r="B38" t="str">
            <v>AD20250300</v>
          </cell>
          <cell r="C38">
            <v>33</v>
          </cell>
          <cell r="D38" t="str">
            <v>Placa de identificação de obra publica.</v>
          </cell>
          <cell r="E38" t="str">
            <v>m2</v>
          </cell>
          <cell r="F38">
            <v>166.66</v>
          </cell>
          <cell r="G38">
            <v>22.4</v>
          </cell>
        </row>
        <row r="39">
          <cell r="B39" t="str">
            <v>AD25050050</v>
          </cell>
          <cell r="C39">
            <v>34</v>
          </cell>
          <cell r="D39" t="str">
            <v>Aluguel de balizador vaga-lume.</v>
          </cell>
          <cell r="E39" t="str">
            <v>mês</v>
          </cell>
          <cell r="F39">
            <v>86.83</v>
          </cell>
          <cell r="G39">
            <v>960</v>
          </cell>
        </row>
        <row r="40">
          <cell r="B40" t="str">
            <v xml:space="preserve">AD25050200/  </v>
          </cell>
          <cell r="C40">
            <v>35</v>
          </cell>
          <cell r="D40" t="str">
            <v>Aluguel de cavalete plástico universa.</v>
          </cell>
          <cell r="E40" t="str">
            <v>un.mês</v>
          </cell>
          <cell r="F40">
            <v>86.83</v>
          </cell>
          <cell r="G40">
            <v>600</v>
          </cell>
        </row>
        <row r="41">
          <cell r="B41" t="str">
            <v>AD25050250</v>
          </cell>
          <cell r="C41">
            <v>36</v>
          </cell>
          <cell r="D41" t="str">
            <v>Aluguel de cone canalizador empinhavel T-Topde.</v>
          </cell>
          <cell r="E41" t="str">
            <v>un.mês</v>
          </cell>
          <cell r="F41">
            <v>32.29</v>
          </cell>
          <cell r="G41">
            <v>600</v>
          </cell>
        </row>
        <row r="42">
          <cell r="B42" t="str">
            <v>AD35150050A</v>
          </cell>
          <cell r="C42">
            <v>37</v>
          </cell>
          <cell r="D42" t="str">
            <v>Controle tecnológico de obras em concreto armado.</v>
          </cell>
          <cell r="E42" t="str">
            <v>m3</v>
          </cell>
          <cell r="F42">
            <v>12.32</v>
          </cell>
          <cell r="G42">
            <v>382</v>
          </cell>
        </row>
        <row r="43">
          <cell r="B43" t="str">
            <v xml:space="preserve">SE25100100A  </v>
          </cell>
          <cell r="C43">
            <v>38</v>
          </cell>
          <cell r="D43" t="str">
            <v>Projeto executivo para urbanização/reurbanização.</v>
          </cell>
          <cell r="E43" t="str">
            <v>há</v>
          </cell>
          <cell r="F43">
            <v>34610.160000000003</v>
          </cell>
          <cell r="G43">
            <v>5.18</v>
          </cell>
        </row>
        <row r="44">
          <cell r="B44" t="str">
            <v>SE20100050</v>
          </cell>
          <cell r="C44">
            <v>39</v>
          </cell>
          <cell r="D44" t="str">
            <v>Lançamento de linha poligonal básica.</v>
          </cell>
          <cell r="E44" t="str">
            <v>Km</v>
          </cell>
          <cell r="F44">
            <v>159.44</v>
          </cell>
          <cell r="G44">
            <v>1</v>
          </cell>
        </row>
        <row r="45">
          <cell r="B45" t="str">
            <v>SE20102500A</v>
          </cell>
          <cell r="C45">
            <v>40</v>
          </cell>
          <cell r="D45" t="str">
            <v>Nivelamento de eixo de logradouro.</v>
          </cell>
          <cell r="E45" t="str">
            <v>Km</v>
          </cell>
          <cell r="F45">
            <v>74.489999999999995</v>
          </cell>
          <cell r="G45">
            <v>1</v>
          </cell>
        </row>
        <row r="46">
          <cell r="B46" t="str">
            <v>SE20150050</v>
          </cell>
          <cell r="C46">
            <v>41</v>
          </cell>
          <cell r="D46" t="str">
            <v>Levantamento fotográfico de aspecto de área urbana.</v>
          </cell>
          <cell r="E46" t="str">
            <v>un</v>
          </cell>
          <cell r="F46">
            <v>1.8</v>
          </cell>
          <cell r="G46">
            <v>259</v>
          </cell>
        </row>
        <row r="47">
          <cell r="B47" t="str">
            <v>SE20150250</v>
          </cell>
          <cell r="C47">
            <v>42</v>
          </cell>
          <cell r="D47" t="str">
            <v>Levantamento fotográfico aéreo vertical de área urbana.</v>
          </cell>
          <cell r="E47" t="str">
            <v>conj</v>
          </cell>
          <cell r="F47">
            <v>8267.76</v>
          </cell>
          <cell r="G47">
            <v>1</v>
          </cell>
        </row>
        <row r="48">
          <cell r="B48" t="str">
            <v>SE20101600</v>
          </cell>
          <cell r="C48">
            <v>43</v>
          </cell>
          <cell r="D48" t="str">
            <v>Levantamento cadastral das profundidades de tubos.</v>
          </cell>
          <cell r="E48" t="str">
            <v>un</v>
          </cell>
          <cell r="F48">
            <v>23.05</v>
          </cell>
          <cell r="G48">
            <v>137</v>
          </cell>
        </row>
        <row r="49">
          <cell r="B49" t="str">
            <v>SE30050100</v>
          </cell>
          <cell r="C49">
            <v>44</v>
          </cell>
          <cell r="D49" t="str">
            <v>Determinação da deformação com Viga Benkelmann.</v>
          </cell>
          <cell r="E49" t="str">
            <v>un</v>
          </cell>
          <cell r="F49">
            <v>53.9</v>
          </cell>
          <cell r="G49">
            <v>144</v>
          </cell>
        </row>
        <row r="50">
          <cell r="B50" t="str">
            <v>CE05100110</v>
          </cell>
          <cell r="C50">
            <v>45</v>
          </cell>
          <cell r="D50" t="str">
            <v>Consultor de serviços técnicos especializados.</v>
          </cell>
          <cell r="E50" t="str">
            <v>h</v>
          </cell>
          <cell r="F50">
            <v>89.23</v>
          </cell>
          <cell r="G50">
            <v>726</v>
          </cell>
        </row>
        <row r="51">
          <cell r="B51" t="str">
            <v>CO05050500</v>
          </cell>
          <cell r="C51">
            <v>46</v>
          </cell>
          <cell r="D51" t="str">
            <v>Plataforma ou passarela de Pinho.</v>
          </cell>
          <cell r="E51" t="str">
            <v>m2</v>
          </cell>
          <cell r="F51">
            <v>2.31</v>
          </cell>
          <cell r="G51">
            <v>187</v>
          </cell>
        </row>
        <row r="52">
          <cell r="B52" t="str">
            <v>CO05100050</v>
          </cell>
          <cell r="C52">
            <v>47</v>
          </cell>
          <cell r="D52" t="str">
            <v>Aluguel de andaime tubular sobre sapatas fixas.</v>
          </cell>
          <cell r="E52" t="str">
            <v>m2.mês</v>
          </cell>
          <cell r="F52">
            <v>2.2000000000000002</v>
          </cell>
          <cell r="G52">
            <v>2100</v>
          </cell>
        </row>
        <row r="53">
          <cell r="B53" t="str">
            <v>CO05150100</v>
          </cell>
          <cell r="C53">
            <v>48</v>
          </cell>
          <cell r="D53" t="str">
            <v>Montagem e desmontagem de andaime tubular.</v>
          </cell>
          <cell r="E53" t="str">
            <v>m2</v>
          </cell>
          <cell r="F53">
            <v>1.77</v>
          </cell>
          <cell r="G53">
            <v>350</v>
          </cell>
        </row>
        <row r="54">
          <cell r="B54" t="str">
            <v>CO05150300</v>
          </cell>
          <cell r="C54">
            <v>49</v>
          </cell>
          <cell r="D54" t="str">
            <v>Movimentação vertical ou horizontal de plataforma.</v>
          </cell>
          <cell r="E54" t="str">
            <v>m2</v>
          </cell>
          <cell r="F54">
            <v>0.14000000000000001</v>
          </cell>
          <cell r="G54">
            <v>350</v>
          </cell>
        </row>
        <row r="55">
          <cell r="B55" t="str">
            <v>MT05300100</v>
          </cell>
          <cell r="C55">
            <v>50</v>
          </cell>
          <cell r="D55" t="str">
            <v>Escavação manual em material de 1a categoria.</v>
          </cell>
          <cell r="E55" t="str">
            <v>m3</v>
          </cell>
          <cell r="F55">
            <v>12.4</v>
          </cell>
          <cell r="G55">
            <v>10700</v>
          </cell>
        </row>
        <row r="56">
          <cell r="B56" t="str">
            <v>MT10050050</v>
          </cell>
          <cell r="C56">
            <v>51</v>
          </cell>
          <cell r="D56" t="str">
            <v xml:space="preserve">Escavação mecânica, utilizando Retro-Escavadeira. </v>
          </cell>
          <cell r="E56" t="str">
            <v>m3</v>
          </cell>
          <cell r="F56">
            <v>2.77</v>
          </cell>
          <cell r="G56">
            <v>36800</v>
          </cell>
        </row>
        <row r="57">
          <cell r="B57" t="str">
            <v>MT10100050</v>
          </cell>
          <cell r="C57">
            <v>52</v>
          </cell>
          <cell r="D57" t="str">
            <v>Escavação mecânica, utilizando Escavadeira.</v>
          </cell>
          <cell r="E57" t="str">
            <v>m3</v>
          </cell>
          <cell r="F57">
            <v>0.96</v>
          </cell>
          <cell r="G57">
            <v>7300</v>
          </cell>
        </row>
        <row r="58">
          <cell r="B58" t="str">
            <v>MT15050250</v>
          </cell>
          <cell r="C58">
            <v>53</v>
          </cell>
          <cell r="D58" t="str">
            <v xml:space="preserve">Reaterro de vala com material de boa qualidade. </v>
          </cell>
          <cell r="E58" t="str">
            <v>m3</v>
          </cell>
          <cell r="F58">
            <v>9.3000000000000007</v>
          </cell>
          <cell r="G58">
            <v>13700</v>
          </cell>
        </row>
        <row r="59">
          <cell r="B59" t="str">
            <v>MT15050300</v>
          </cell>
          <cell r="C59">
            <v>54</v>
          </cell>
          <cell r="D59" t="str">
            <v>Reaterro de vala, com po-de-pedra.</v>
          </cell>
          <cell r="E59" t="str">
            <v>m3</v>
          </cell>
          <cell r="F59">
            <v>36.18</v>
          </cell>
          <cell r="G59">
            <v>19600</v>
          </cell>
        </row>
        <row r="60">
          <cell r="B60" t="str">
            <v>MT05250050</v>
          </cell>
          <cell r="C60">
            <v>55</v>
          </cell>
          <cell r="D60" t="str">
            <v>Desmonte manual de bloco de 3a categoria.</v>
          </cell>
          <cell r="E60" t="str">
            <v>m3</v>
          </cell>
          <cell r="F60">
            <v>32.14</v>
          </cell>
          <cell r="G60">
            <v>7050</v>
          </cell>
        </row>
        <row r="61">
          <cell r="B61" t="str">
            <v>MT05450050</v>
          </cell>
          <cell r="C61">
            <v>56</v>
          </cell>
          <cell r="D61" t="str">
            <v>Desmonte a fogo de bloco de material de 3a categoria.</v>
          </cell>
          <cell r="E61" t="str">
            <v>m3</v>
          </cell>
          <cell r="F61">
            <v>66.56</v>
          </cell>
          <cell r="G61">
            <v>8545</v>
          </cell>
        </row>
        <row r="62">
          <cell r="B62" t="str">
            <v>MT15150050</v>
          </cell>
          <cell r="C62">
            <v>57</v>
          </cell>
          <cell r="D62" t="str">
            <v>Preparo de solo ate 30cm de profundidade.</v>
          </cell>
          <cell r="E62" t="str">
            <v>m2</v>
          </cell>
          <cell r="F62">
            <v>5.46</v>
          </cell>
          <cell r="G62">
            <v>17842</v>
          </cell>
        </row>
        <row r="63">
          <cell r="B63" t="str">
            <v>MT20050050</v>
          </cell>
          <cell r="C63">
            <v>58</v>
          </cell>
          <cell r="D63" t="str">
            <v>Espalhamento de material de 1a categoria.</v>
          </cell>
          <cell r="E63" t="str">
            <v>m3</v>
          </cell>
          <cell r="F63">
            <v>0.24</v>
          </cell>
          <cell r="G63">
            <v>70776</v>
          </cell>
        </row>
        <row r="64">
          <cell r="B64" t="str">
            <v>TC05050350</v>
          </cell>
          <cell r="C64">
            <v>59</v>
          </cell>
          <cell r="D64" t="str">
            <v>Transporte de carga de qualquer natureza.</v>
          </cell>
          <cell r="E64" t="str">
            <v>t.Km</v>
          </cell>
          <cell r="F64">
            <v>0.39</v>
          </cell>
          <cell r="G64">
            <v>1880000</v>
          </cell>
        </row>
        <row r="65">
          <cell r="B65" t="str">
            <v>TC10050150</v>
          </cell>
          <cell r="C65">
            <v>60</v>
          </cell>
          <cell r="D65" t="str">
            <v>Carga manual e descarga mecânica.</v>
          </cell>
          <cell r="E65" t="str">
            <v>t</v>
          </cell>
          <cell r="F65">
            <v>7.38</v>
          </cell>
          <cell r="G65">
            <v>47000</v>
          </cell>
        </row>
        <row r="66">
          <cell r="B66" t="str">
            <v>EQ05050100A</v>
          </cell>
          <cell r="C66">
            <v>61</v>
          </cell>
          <cell r="D66" t="str">
            <v xml:space="preserve">Caminhão basculante. Custo horário produtivo.     </v>
          </cell>
          <cell r="E66" t="str">
            <v>h</v>
          </cell>
          <cell r="F66">
            <v>45.34</v>
          </cell>
          <cell r="G66">
            <v>2446</v>
          </cell>
        </row>
        <row r="67">
          <cell r="B67" t="str">
            <v>EQ05050103A</v>
          </cell>
          <cell r="C67">
            <v>62</v>
          </cell>
          <cell r="D67" t="str">
            <v>Caminhão basculante. Custo horário improdutivo.</v>
          </cell>
          <cell r="E67" t="str">
            <v>h</v>
          </cell>
          <cell r="F67">
            <v>25.39</v>
          </cell>
          <cell r="G67">
            <v>432</v>
          </cell>
        </row>
        <row r="68">
          <cell r="B68" t="str">
            <v>EQ05050300</v>
          </cell>
          <cell r="C68">
            <v>63</v>
          </cell>
          <cell r="D68" t="str">
            <v>Caminhão com Carroceria Fixa. Aluguel produtivo.</v>
          </cell>
          <cell r="E68" t="str">
            <v>h</v>
          </cell>
          <cell r="F68">
            <v>32.28</v>
          </cell>
          <cell r="G68">
            <v>1957</v>
          </cell>
        </row>
        <row r="69">
          <cell r="B69" t="str">
            <v>EQ05050306</v>
          </cell>
          <cell r="C69">
            <v>64</v>
          </cell>
          <cell r="D69" t="str">
            <v>Caminhão com Carroceria Fixa. Aluguel improdutivo.</v>
          </cell>
          <cell r="E69" t="str">
            <v>h</v>
          </cell>
          <cell r="F69">
            <v>8.5399999999999991</v>
          </cell>
          <cell r="G69">
            <v>346</v>
          </cell>
        </row>
        <row r="70">
          <cell r="B70" t="str">
            <v>EQ05050415</v>
          </cell>
          <cell r="C70">
            <v>65</v>
          </cell>
          <cell r="D70" t="str">
            <v xml:space="preserve">Caminhão Carroceria Fixa F-12000 Munck produtivo.               </v>
          </cell>
          <cell r="E70" t="str">
            <v>h</v>
          </cell>
          <cell r="F70">
            <v>53.72</v>
          </cell>
          <cell r="G70">
            <v>3453</v>
          </cell>
        </row>
        <row r="71">
          <cell r="B71" t="str">
            <v>EQ15050450</v>
          </cell>
          <cell r="C71">
            <v>66</v>
          </cell>
          <cell r="D71" t="str">
            <v xml:space="preserve">Pa-carregadeira(Carregador frontal). Custo produtivo.  </v>
          </cell>
          <cell r="E71" t="str">
            <v>h</v>
          </cell>
          <cell r="F71">
            <v>68.34</v>
          </cell>
          <cell r="G71">
            <v>1345</v>
          </cell>
        </row>
        <row r="72">
          <cell r="B72" t="str">
            <v>EQ15050453</v>
          </cell>
          <cell r="C72">
            <v>67</v>
          </cell>
          <cell r="D72" t="str">
            <v>Pa-carregadeira(Carregador Frontal).Custo improdutivo.</v>
          </cell>
          <cell r="E72" t="str">
            <v>h</v>
          </cell>
          <cell r="F72">
            <v>31.05</v>
          </cell>
          <cell r="G72">
            <v>237</v>
          </cell>
        </row>
        <row r="73">
          <cell r="B73" t="str">
            <v>EQ15050500</v>
          </cell>
          <cell r="C73">
            <v>68</v>
          </cell>
          <cell r="D73" t="str">
            <v xml:space="preserve">Retro-Escavadeira/carregadeira. Custo produtivo. </v>
          </cell>
          <cell r="E73" t="str">
            <v>h</v>
          </cell>
          <cell r="F73">
            <v>45.49</v>
          </cell>
          <cell r="G73">
            <v>1439</v>
          </cell>
        </row>
        <row r="74">
          <cell r="B74" t="str">
            <v>EQ30050200</v>
          </cell>
          <cell r="C74">
            <v>69</v>
          </cell>
          <cell r="D74" t="str">
            <v>Betoneira com capacidade de 580l, Aluguel produtivo.</v>
          </cell>
          <cell r="E74" t="str">
            <v>h</v>
          </cell>
          <cell r="F74">
            <v>4.71</v>
          </cell>
          <cell r="G74">
            <v>2041</v>
          </cell>
        </row>
        <row r="75">
          <cell r="B75" t="str">
            <v>EQ30050206</v>
          </cell>
          <cell r="C75">
            <v>70</v>
          </cell>
          <cell r="D75" t="str">
            <v>Betoneira com capacidade de 580l Aluguel improdutivo.</v>
          </cell>
          <cell r="E75" t="str">
            <v>h</v>
          </cell>
          <cell r="F75">
            <v>1.56</v>
          </cell>
          <cell r="G75">
            <v>216</v>
          </cell>
        </row>
        <row r="76">
          <cell r="B76" t="str">
            <v>EQ15050550</v>
          </cell>
          <cell r="C76">
            <v>71</v>
          </cell>
          <cell r="D76" t="str">
            <v xml:space="preserve">Rompedor Pneumático de 32,6Kg Aluguel produtivo. </v>
          </cell>
          <cell r="E76" t="str">
            <v>h</v>
          </cell>
          <cell r="F76">
            <v>1.05</v>
          </cell>
          <cell r="G76">
            <v>648</v>
          </cell>
        </row>
        <row r="77">
          <cell r="B77" t="str">
            <v>EQ15050556</v>
          </cell>
          <cell r="C77">
            <v>72</v>
          </cell>
          <cell r="D77" t="str">
            <v>Rompedor Pneumático de 32,6Kg Aluguel improdutivo.</v>
          </cell>
          <cell r="E77" t="str">
            <v>h</v>
          </cell>
          <cell r="F77">
            <v>0.7</v>
          </cell>
          <cell r="G77">
            <v>72</v>
          </cell>
        </row>
        <row r="78">
          <cell r="B78" t="str">
            <v xml:space="preserve"> EQ20050800</v>
          </cell>
          <cell r="C78">
            <v>73</v>
          </cell>
          <cell r="D78" t="str">
            <v xml:space="preserve">Vassoura Mecânica, rebocável, Aluguel produtivo.   </v>
          </cell>
          <cell r="E78" t="str">
            <v>h</v>
          </cell>
          <cell r="F78">
            <v>3.58</v>
          </cell>
          <cell r="G78">
            <v>1712</v>
          </cell>
        </row>
        <row r="79">
          <cell r="B79" t="str">
            <v>EQ20050806</v>
          </cell>
          <cell r="C79">
            <v>74</v>
          </cell>
          <cell r="D79" t="str">
            <v>Vassoura Mecânica, rebocável, Aluguel improdutivo.</v>
          </cell>
          <cell r="E79" t="str">
            <v>h</v>
          </cell>
          <cell r="F79">
            <v>1.43</v>
          </cell>
          <cell r="G79">
            <v>216</v>
          </cell>
        </row>
        <row r="80">
          <cell r="B80" t="str">
            <v>EQ35100200</v>
          </cell>
          <cell r="C80">
            <v>75</v>
          </cell>
          <cell r="D80" t="str">
            <v xml:space="preserve">Bomba Centrífuga Submersível. Aluguel produtivo.    </v>
          </cell>
          <cell r="E80" t="str">
            <v>h</v>
          </cell>
          <cell r="F80">
            <v>3.6</v>
          </cell>
          <cell r="G80">
            <v>8632</v>
          </cell>
        </row>
        <row r="81">
          <cell r="B81" t="str">
            <v>EQ35100203</v>
          </cell>
          <cell r="C81">
            <v>76</v>
          </cell>
          <cell r="D81" t="str">
            <v>Bomba Centrífuga Submersível. Aluguel improdutivo.</v>
          </cell>
          <cell r="E81" t="str">
            <v>h</v>
          </cell>
          <cell r="F81">
            <v>1.4</v>
          </cell>
          <cell r="G81">
            <v>863</v>
          </cell>
        </row>
        <row r="82">
          <cell r="B82" t="str">
            <v>EQ45050159</v>
          </cell>
          <cell r="C82">
            <v>77</v>
          </cell>
          <cell r="D82" t="str">
            <v>Compressor de ar. Aluguel improdutivo.</v>
          </cell>
          <cell r="E82" t="str">
            <v>h</v>
          </cell>
          <cell r="F82">
            <v>3.64</v>
          </cell>
          <cell r="G82">
            <v>72</v>
          </cell>
        </row>
        <row r="83">
          <cell r="B83" t="str">
            <v>EQ45150100</v>
          </cell>
          <cell r="C83">
            <v>78</v>
          </cell>
          <cell r="D83" t="str">
            <v>Retificador de solda elétrica de 430A.</v>
          </cell>
          <cell r="E83" t="str">
            <v>h</v>
          </cell>
          <cell r="F83">
            <v>7.16</v>
          </cell>
          <cell r="G83">
            <v>1007</v>
          </cell>
        </row>
        <row r="84">
          <cell r="B84" t="str">
            <v>EQ40050150A</v>
          </cell>
          <cell r="C84">
            <v>79</v>
          </cell>
          <cell r="D84" t="str">
            <v>Equipamento de jato d'água (Sewer-Jet ou similar).</v>
          </cell>
          <cell r="E84" t="str">
            <v>h</v>
          </cell>
          <cell r="F84">
            <v>79.2</v>
          </cell>
          <cell r="G84">
            <v>1079</v>
          </cell>
        </row>
        <row r="85">
          <cell r="B85" t="str">
            <v>EQ40050153A</v>
          </cell>
          <cell r="C85">
            <v>80</v>
          </cell>
          <cell r="D85" t="str">
            <v>Equipamento de alta pressão  (Vac-All ou similar).</v>
          </cell>
          <cell r="E85" t="str">
            <v>h</v>
          </cell>
          <cell r="F85">
            <v>104.07</v>
          </cell>
          <cell r="G85">
            <v>1942</v>
          </cell>
        </row>
        <row r="86">
          <cell r="B86" t="str">
            <v>SC05050050</v>
          </cell>
          <cell r="C86">
            <v>81</v>
          </cell>
          <cell r="D86" t="str">
            <v>Arrancamento de aparelhos de iluminação.</v>
          </cell>
          <cell r="E86" t="str">
            <v>un</v>
          </cell>
          <cell r="F86">
            <v>1.67</v>
          </cell>
          <cell r="G86">
            <v>65</v>
          </cell>
        </row>
        <row r="87">
          <cell r="B87" t="str">
            <v>SC05050200</v>
          </cell>
          <cell r="C87">
            <v>82</v>
          </cell>
          <cell r="D87" t="str">
            <v>Arrancamento de grades, gradis, alambrados, cercas.</v>
          </cell>
          <cell r="E87" t="str">
            <v>m2</v>
          </cell>
          <cell r="F87">
            <v>4.43</v>
          </cell>
          <cell r="G87">
            <v>144</v>
          </cell>
        </row>
        <row r="88">
          <cell r="B88" t="str">
            <v>SC05050250</v>
          </cell>
          <cell r="C88">
            <v>83</v>
          </cell>
          <cell r="D88" t="str">
            <v>Arrancamento de meios-fios, de granito ou concreto.</v>
          </cell>
          <cell r="E88" t="str">
            <v>m</v>
          </cell>
          <cell r="F88">
            <v>4.87</v>
          </cell>
          <cell r="G88">
            <v>3739</v>
          </cell>
        </row>
        <row r="89">
          <cell r="B89" t="str">
            <v>SC05050300</v>
          </cell>
          <cell r="C89">
            <v>84</v>
          </cell>
          <cell r="D89" t="str">
            <v>Arrancamento de paralelepípedos.</v>
          </cell>
          <cell r="E89" t="str">
            <v>m2</v>
          </cell>
          <cell r="F89">
            <v>2.21</v>
          </cell>
          <cell r="G89">
            <v>860</v>
          </cell>
        </row>
        <row r="90">
          <cell r="B90" t="str">
            <v>SC05050500</v>
          </cell>
          <cell r="C90">
            <v>85</v>
          </cell>
          <cell r="D90" t="str">
            <v>Arrancamento tubos concreto manilhas ø 0,40 a 0,60m.</v>
          </cell>
          <cell r="E90" t="str">
            <v>m</v>
          </cell>
          <cell r="F90">
            <v>3.99</v>
          </cell>
          <cell r="G90">
            <v>328</v>
          </cell>
        </row>
        <row r="91">
          <cell r="B91" t="str">
            <v>SC05050601</v>
          </cell>
          <cell r="C91">
            <v>86</v>
          </cell>
          <cell r="D91" t="str">
            <v>Demolição manual de alvenaria de pedra argamassada.</v>
          </cell>
          <cell r="E91" t="str">
            <v>m3</v>
          </cell>
          <cell r="F91">
            <v>30.27</v>
          </cell>
          <cell r="G91">
            <v>324</v>
          </cell>
        </row>
        <row r="92">
          <cell r="B92" t="str">
            <v>SC05050750</v>
          </cell>
          <cell r="C92">
            <v>87</v>
          </cell>
          <cell r="D92" t="str">
            <v>Demolição manual de alvenaria de tijolos maciços.</v>
          </cell>
          <cell r="E92" t="str">
            <v>m3</v>
          </cell>
          <cell r="F92">
            <v>52.99</v>
          </cell>
          <cell r="G92">
            <v>130</v>
          </cell>
        </row>
        <row r="93">
          <cell r="B93" t="str">
            <v>SC05050850</v>
          </cell>
          <cell r="C93">
            <v>88</v>
          </cell>
          <cell r="D93" t="str">
            <v>Demolição manual de concreto simples.</v>
          </cell>
          <cell r="E93" t="str">
            <v>m3</v>
          </cell>
          <cell r="F93">
            <v>60.55</v>
          </cell>
          <cell r="G93">
            <v>1904</v>
          </cell>
        </row>
        <row r="94">
          <cell r="B94" t="str">
            <v>SC05050950</v>
          </cell>
          <cell r="C94">
            <v>89</v>
          </cell>
          <cell r="D94" t="str">
            <v>Demolição manual de concreto armado.</v>
          </cell>
          <cell r="E94" t="str">
            <v>m3</v>
          </cell>
          <cell r="F94">
            <v>85.78</v>
          </cell>
          <cell r="G94">
            <v>140</v>
          </cell>
        </row>
        <row r="95">
          <cell r="B95" t="str">
            <v>SC05051400</v>
          </cell>
          <cell r="C95">
            <v>90</v>
          </cell>
          <cell r="D95" t="str">
            <v>Demolição de revestimento em argamassa.</v>
          </cell>
          <cell r="E95" t="str">
            <v>m2</v>
          </cell>
          <cell r="F95">
            <v>2.21</v>
          </cell>
          <cell r="G95">
            <v>144</v>
          </cell>
        </row>
        <row r="96">
          <cell r="B96" t="str">
            <v>SC05051450</v>
          </cell>
          <cell r="C96">
            <v>91</v>
          </cell>
          <cell r="D96" t="str">
            <v>Demolição de revestimento em azulejos, cerâmicas.</v>
          </cell>
          <cell r="E96" t="str">
            <v>m2</v>
          </cell>
          <cell r="F96">
            <v>5.31</v>
          </cell>
          <cell r="G96">
            <v>130</v>
          </cell>
        </row>
        <row r="97">
          <cell r="B97" t="str">
            <v>SC05052150</v>
          </cell>
          <cell r="C97">
            <v>92</v>
          </cell>
          <cell r="D97" t="str">
            <v>Remoção de cobertura de telha francesa.</v>
          </cell>
          <cell r="E97" t="str">
            <v>m2</v>
          </cell>
          <cell r="F97">
            <v>8.26</v>
          </cell>
          <cell r="G97">
            <v>260</v>
          </cell>
        </row>
        <row r="98">
          <cell r="B98" t="str">
            <v>SC05052450</v>
          </cell>
          <cell r="C98">
            <v>93</v>
          </cell>
          <cell r="D98" t="str">
            <v>Remoção de cobertura de telha de fibro-cimento.</v>
          </cell>
          <cell r="E98" t="str">
            <v>m2</v>
          </cell>
          <cell r="F98">
            <v>3.87</v>
          </cell>
          <cell r="G98">
            <v>460</v>
          </cell>
        </row>
        <row r="99">
          <cell r="B99" t="str">
            <v>SC05052900</v>
          </cell>
          <cell r="C99">
            <v>94</v>
          </cell>
          <cell r="D99" t="str">
            <v xml:space="preserve">Remoção manual de passeio de pedra portuguesa. </v>
          </cell>
          <cell r="E99" t="str">
            <v>m2</v>
          </cell>
          <cell r="F99">
            <v>2.44</v>
          </cell>
          <cell r="G99">
            <v>2900</v>
          </cell>
        </row>
        <row r="100">
          <cell r="B100" t="str">
            <v>SC05053250</v>
          </cell>
          <cell r="C100">
            <v>95</v>
          </cell>
          <cell r="D100" t="str">
            <v>Remoção de tubulação ferro fundido ø50mm a 300mm.</v>
          </cell>
          <cell r="E100" t="str">
            <v>m</v>
          </cell>
          <cell r="F100">
            <v>11.88</v>
          </cell>
          <cell r="G100">
            <v>290</v>
          </cell>
        </row>
        <row r="101">
          <cell r="B101" t="str">
            <v>SC05100150</v>
          </cell>
          <cell r="C101">
            <v>96</v>
          </cell>
          <cell r="D101" t="str">
            <v>Demolição, com equipamento, concreto simples.</v>
          </cell>
          <cell r="E101" t="str">
            <v>m3</v>
          </cell>
          <cell r="F101">
            <v>43.52</v>
          </cell>
          <cell r="G101">
            <v>2160</v>
          </cell>
        </row>
        <row r="102">
          <cell r="B102" t="str">
            <v>SC05100300</v>
          </cell>
          <cell r="C102">
            <v>97</v>
          </cell>
          <cell r="D102" t="str">
            <v>Demolição, com equipamento concreto armado.</v>
          </cell>
          <cell r="E102" t="str">
            <v>m3</v>
          </cell>
          <cell r="F102">
            <v>73.98</v>
          </cell>
          <cell r="G102">
            <v>3400</v>
          </cell>
        </row>
        <row r="103">
          <cell r="B103" t="str">
            <v>SC05100500</v>
          </cell>
          <cell r="C103">
            <v>98</v>
          </cell>
          <cell r="D103" t="str">
            <v>Demolição com equip. concreto asfáltico 10cm.</v>
          </cell>
          <cell r="E103" t="str">
            <v>m2</v>
          </cell>
          <cell r="F103">
            <v>8.98</v>
          </cell>
          <cell r="G103">
            <v>20100</v>
          </cell>
        </row>
        <row r="104">
          <cell r="B104" t="str">
            <v>SC10050250</v>
          </cell>
          <cell r="C104">
            <v>99</v>
          </cell>
          <cell r="D104" t="str">
            <v xml:space="preserve">Bombeiro hidráulico (inclusive encargos sociais).   </v>
          </cell>
          <cell r="E104" t="str">
            <v>h</v>
          </cell>
          <cell r="F104">
            <v>6.48</v>
          </cell>
          <cell r="G104">
            <v>2960</v>
          </cell>
        </row>
        <row r="105">
          <cell r="B105" t="str">
            <v>SC10050300</v>
          </cell>
          <cell r="C105">
            <v>100</v>
          </cell>
          <cell r="D105" t="str">
            <v xml:space="preserve">Calceteiro (inclusive encargos sociais).   </v>
          </cell>
          <cell r="E105" t="str">
            <v>h</v>
          </cell>
          <cell r="F105">
            <v>5.99</v>
          </cell>
          <cell r="G105">
            <v>1480</v>
          </cell>
        </row>
        <row r="106">
          <cell r="B106" t="str">
            <v>SC10050350</v>
          </cell>
          <cell r="C106">
            <v>101</v>
          </cell>
          <cell r="D106" t="str">
            <v>Carpinteiro de forma (inclusive encargos sociais).</v>
          </cell>
          <cell r="E106" t="str">
            <v>h</v>
          </cell>
          <cell r="F106">
            <v>5.99</v>
          </cell>
          <cell r="G106">
            <v>1480</v>
          </cell>
        </row>
        <row r="107">
          <cell r="B107" t="str">
            <v>SC10050450</v>
          </cell>
          <cell r="C107">
            <v>102</v>
          </cell>
          <cell r="D107" t="str">
            <v xml:space="preserve">Eletricista (inclusive encargos sociais). </v>
          </cell>
          <cell r="E107" t="str">
            <v>h</v>
          </cell>
          <cell r="F107">
            <v>6.48</v>
          </cell>
          <cell r="G107">
            <v>2960</v>
          </cell>
        </row>
        <row r="108">
          <cell r="B108" t="str">
            <v>SC10050900</v>
          </cell>
          <cell r="C108">
            <v>103</v>
          </cell>
          <cell r="D108" t="str">
            <v xml:space="preserve">Marteleteiro (inclusive encargos sociais). </v>
          </cell>
          <cell r="E108" t="str">
            <v>h</v>
          </cell>
          <cell r="F108">
            <v>5.99</v>
          </cell>
          <cell r="G108">
            <v>2960</v>
          </cell>
        </row>
        <row r="109">
          <cell r="B109" t="str">
            <v>SC10051100</v>
          </cell>
          <cell r="C109">
            <v>104</v>
          </cell>
          <cell r="D109" t="str">
            <v>Operador de máquinas.(inclusive encargos sociais).</v>
          </cell>
          <cell r="E109" t="str">
            <v>h</v>
          </cell>
          <cell r="F109">
            <v>6.48</v>
          </cell>
          <cell r="G109">
            <v>1480</v>
          </cell>
        </row>
        <row r="110">
          <cell r="B110" t="str">
            <v>SC10051200</v>
          </cell>
          <cell r="C110">
            <v>105</v>
          </cell>
          <cell r="D110" t="str">
            <v xml:space="preserve">Pedreiro (inclusive encargos sociais).   </v>
          </cell>
          <cell r="E110" t="str">
            <v>h</v>
          </cell>
          <cell r="F110">
            <v>5.99</v>
          </cell>
          <cell r="G110">
            <v>2960</v>
          </cell>
        </row>
        <row r="111">
          <cell r="B111" t="str">
            <v>SC10051450</v>
          </cell>
          <cell r="C111">
            <v>106</v>
          </cell>
          <cell r="D111" t="str">
            <v>Servente (inclusive encargos sociais).</v>
          </cell>
          <cell r="E111" t="str">
            <v>h</v>
          </cell>
          <cell r="F111">
            <v>4.3</v>
          </cell>
          <cell r="G111">
            <v>5920</v>
          </cell>
        </row>
        <row r="112">
          <cell r="B112" t="str">
            <v>SC10051500</v>
          </cell>
          <cell r="C112">
            <v>107</v>
          </cell>
          <cell r="D112" t="str">
            <v>Soldador em construção civil (inclusive encargos).</v>
          </cell>
          <cell r="E112" t="str">
            <v>h</v>
          </cell>
          <cell r="F112">
            <v>6.23</v>
          </cell>
          <cell r="G112">
            <v>1480</v>
          </cell>
        </row>
        <row r="113">
          <cell r="B113" t="str">
            <v>SC10100050</v>
          </cell>
          <cell r="C113">
            <v>108</v>
          </cell>
          <cell r="D113" t="str">
            <v xml:space="preserve">Operador de tráfego(inclusive encargos sociais). </v>
          </cell>
          <cell r="E113" t="str">
            <v>h</v>
          </cell>
          <cell r="F113">
            <v>7.08</v>
          </cell>
          <cell r="G113">
            <v>2960</v>
          </cell>
        </row>
        <row r="114">
          <cell r="B114" t="str">
            <v>SC05100050</v>
          </cell>
          <cell r="C114">
            <v>109</v>
          </cell>
          <cell r="D114" t="str">
            <v>Arrancamento de tampão de ferro fundido.</v>
          </cell>
          <cell r="E114" t="str">
            <v>un</v>
          </cell>
          <cell r="F114">
            <v>15.18</v>
          </cell>
          <cell r="G114">
            <v>22</v>
          </cell>
        </row>
        <row r="115">
          <cell r="B115" t="str">
            <v>SC15050100</v>
          </cell>
          <cell r="C115">
            <v>110</v>
          </cell>
          <cell r="D115" t="str">
            <v>Aditivo de reciclagem para mistura asfáltica a quente.</v>
          </cell>
          <cell r="E115" t="str">
            <v>t</v>
          </cell>
          <cell r="F115">
            <v>2857.32</v>
          </cell>
          <cell r="G115">
            <v>15</v>
          </cell>
        </row>
        <row r="116">
          <cell r="B116" t="str">
            <v>SC15050150</v>
          </cell>
          <cell r="C116">
            <v>111</v>
          </cell>
          <cell r="D116" t="str">
            <v>Areia grossa lavada. Fornecimento.</v>
          </cell>
          <cell r="E116" t="str">
            <v>m3</v>
          </cell>
          <cell r="F116">
            <v>21</v>
          </cell>
          <cell r="G116">
            <v>2000</v>
          </cell>
        </row>
        <row r="117">
          <cell r="B117" t="str">
            <v>SC15050200</v>
          </cell>
          <cell r="C117">
            <v>112</v>
          </cell>
          <cell r="D117" t="str">
            <v>Asfalto diluído tipo cura rápida CR-250</v>
          </cell>
          <cell r="E117" t="str">
            <v>t</v>
          </cell>
          <cell r="F117">
            <v>1468.02</v>
          </cell>
          <cell r="G117">
            <v>7</v>
          </cell>
        </row>
        <row r="118">
          <cell r="B118" t="str">
            <v>SC15050550</v>
          </cell>
          <cell r="C118">
            <v>113</v>
          </cell>
          <cell r="D118" t="str">
            <v xml:space="preserve">Saibro, inclusive transporte ate 20Km.Fornecimento. </v>
          </cell>
          <cell r="E118" t="str">
            <v>m3</v>
          </cell>
          <cell r="F118">
            <v>20.63</v>
          </cell>
          <cell r="G118">
            <v>184</v>
          </cell>
        </row>
        <row r="119">
          <cell r="B119" t="str">
            <v>SC15100050</v>
          </cell>
          <cell r="C119">
            <v>114</v>
          </cell>
          <cell r="D119" t="str">
            <v>Chapa de aço de 3/4"para passagem de veículos.</v>
          </cell>
          <cell r="E119" t="str">
            <v>m2</v>
          </cell>
          <cell r="F119">
            <v>17.100000000000001</v>
          </cell>
          <cell r="G119">
            <v>360</v>
          </cell>
        </row>
        <row r="120">
          <cell r="B120" t="str">
            <v>SC35050050A</v>
          </cell>
          <cell r="C120">
            <v>115</v>
          </cell>
          <cell r="D120" t="str">
            <v>Levantamento ou rebaixamento de tampão na rua.</v>
          </cell>
          <cell r="E120" t="str">
            <v>un</v>
          </cell>
          <cell r="F120">
            <v>86.15</v>
          </cell>
          <cell r="G120">
            <v>169</v>
          </cell>
        </row>
        <row r="121">
          <cell r="B121" t="str">
            <v>SC45050150</v>
          </cell>
          <cell r="C121">
            <v>116</v>
          </cell>
          <cell r="D121" t="str">
            <v>Toten informativo nas dimensões de (0,50x1,50)m.</v>
          </cell>
          <cell r="E121" t="str">
            <v>un</v>
          </cell>
          <cell r="F121">
            <v>2490</v>
          </cell>
          <cell r="G121">
            <v>29</v>
          </cell>
        </row>
        <row r="122">
          <cell r="B122" t="str">
            <v>SC45100200</v>
          </cell>
          <cell r="C122">
            <v>117</v>
          </cell>
          <cell r="D122" t="str">
            <v>Placa de inauguração em bronze.</v>
          </cell>
          <cell r="E122" t="str">
            <v>un</v>
          </cell>
          <cell r="F122">
            <v>1003.36</v>
          </cell>
          <cell r="G122">
            <v>1</v>
          </cell>
        </row>
        <row r="123">
          <cell r="B123" t="str">
            <v>FD05400100</v>
          </cell>
          <cell r="C123">
            <v>118</v>
          </cell>
          <cell r="D123" t="str">
            <v>Arrasamento de estaca concreto armado, ø40 a 50cm.</v>
          </cell>
          <cell r="E123" t="str">
            <v>un</v>
          </cell>
          <cell r="F123">
            <v>103.03</v>
          </cell>
          <cell r="G123">
            <v>23</v>
          </cell>
        </row>
        <row r="124">
          <cell r="B124" t="str">
            <v>FD05500050</v>
          </cell>
          <cell r="C124">
            <v>119</v>
          </cell>
          <cell r="D124" t="str">
            <v>Estaca raiz com diâmetro de 12", perfurada em solo.</v>
          </cell>
          <cell r="E124" t="str">
            <v>m</v>
          </cell>
          <cell r="F124">
            <v>248.49</v>
          </cell>
          <cell r="G124">
            <v>260</v>
          </cell>
        </row>
        <row r="125">
          <cell r="B125" t="str">
            <v>FD05650150</v>
          </cell>
          <cell r="C125">
            <v>120</v>
          </cell>
          <cell r="D125" t="str">
            <v>Estaca raiz com diâmetro de 10", perfurada em solo.</v>
          </cell>
          <cell r="E125" t="str">
            <v>m</v>
          </cell>
          <cell r="F125">
            <v>130</v>
          </cell>
          <cell r="G125">
            <v>86</v>
          </cell>
        </row>
        <row r="126">
          <cell r="B126" t="str">
            <v>FD10050100</v>
          </cell>
          <cell r="C126">
            <v>121</v>
          </cell>
          <cell r="D126" t="str">
            <v>Ensecadeira de estacas-prancha de aço, tipo Armco.</v>
          </cell>
          <cell r="E126" t="str">
            <v>m2</v>
          </cell>
          <cell r="F126">
            <v>127.53</v>
          </cell>
          <cell r="G126">
            <v>4200</v>
          </cell>
        </row>
        <row r="127">
          <cell r="B127" t="str">
            <v>FD10100050</v>
          </cell>
          <cell r="C127">
            <v>122</v>
          </cell>
          <cell r="D127" t="str">
            <v>Ensecadeira de estacas-prancha em Maçaranduba.</v>
          </cell>
          <cell r="E127" t="str">
            <v>m2</v>
          </cell>
          <cell r="F127">
            <v>70.5</v>
          </cell>
          <cell r="G127">
            <v>2395</v>
          </cell>
        </row>
        <row r="128">
          <cell r="B128" t="str">
            <v>ET15100100</v>
          </cell>
          <cell r="C128">
            <v>123</v>
          </cell>
          <cell r="D128" t="str">
            <v>Formas de madeira peças de concreto armado.</v>
          </cell>
          <cell r="E128" t="str">
            <v>m2</v>
          </cell>
          <cell r="F128">
            <v>25.9</v>
          </cell>
          <cell r="G128">
            <v>2986</v>
          </cell>
        </row>
        <row r="129">
          <cell r="B129" t="str">
            <v>ET15100200</v>
          </cell>
          <cell r="C129">
            <v>124</v>
          </cell>
          <cell r="D129" t="str">
            <v>Formas de madeira.</v>
          </cell>
          <cell r="E129" t="str">
            <v>m2</v>
          </cell>
          <cell r="F129">
            <v>34.86</v>
          </cell>
          <cell r="G129">
            <v>4352</v>
          </cell>
        </row>
        <row r="130">
          <cell r="B130" t="str">
            <v>ET15100250</v>
          </cell>
          <cell r="C130">
            <v>125</v>
          </cell>
          <cell r="D130" t="str">
            <v>Formas de madeira.</v>
          </cell>
          <cell r="E130" t="str">
            <v>m2</v>
          </cell>
          <cell r="F130">
            <v>29.62</v>
          </cell>
          <cell r="G130">
            <v>4406</v>
          </cell>
        </row>
        <row r="131">
          <cell r="B131" t="str">
            <v>ET20300050</v>
          </cell>
          <cell r="C131">
            <v>126</v>
          </cell>
          <cell r="D131" t="str">
            <v>Escoramento de formas.</v>
          </cell>
          <cell r="E131" t="str">
            <v>m2</v>
          </cell>
          <cell r="F131">
            <v>11.18</v>
          </cell>
          <cell r="G131">
            <v>3090</v>
          </cell>
        </row>
        <row r="132">
          <cell r="B132" t="str">
            <v>ET10050100</v>
          </cell>
          <cell r="C132">
            <v>127</v>
          </cell>
          <cell r="D132" t="str">
            <v>Aço CA-50 diâmetro de 6,3mm.</v>
          </cell>
          <cell r="E132" t="str">
            <v>kg</v>
          </cell>
          <cell r="F132">
            <v>2.64</v>
          </cell>
          <cell r="G132">
            <v>4750</v>
          </cell>
        </row>
        <row r="133">
          <cell r="B133" t="str">
            <v>ET10050103</v>
          </cell>
          <cell r="C133">
            <v>128</v>
          </cell>
          <cell r="D133" t="str">
            <v>Aço CA-50 diâmetro de 8mm.</v>
          </cell>
          <cell r="E133" t="str">
            <v>kg</v>
          </cell>
          <cell r="F133">
            <v>2.46</v>
          </cell>
          <cell r="G133">
            <v>1250</v>
          </cell>
        </row>
        <row r="134">
          <cell r="B134" t="str">
            <v>ET10050106</v>
          </cell>
          <cell r="C134">
            <v>129</v>
          </cell>
          <cell r="D134" t="str">
            <v>Aço CA-50 diâmetro de 10mm.</v>
          </cell>
          <cell r="E134" t="str">
            <v>kg</v>
          </cell>
          <cell r="F134">
            <v>2.2000000000000002</v>
          </cell>
          <cell r="G134">
            <v>7950</v>
          </cell>
        </row>
        <row r="135">
          <cell r="B135" t="str">
            <v>ET10050109</v>
          </cell>
          <cell r="C135">
            <v>130</v>
          </cell>
          <cell r="D135" t="str">
            <v>Aço CA-50 diâmetro de 12,5mm.</v>
          </cell>
          <cell r="E135" t="str">
            <v>kg</v>
          </cell>
          <cell r="F135">
            <v>2.1800000000000002</v>
          </cell>
          <cell r="G135">
            <v>5400</v>
          </cell>
        </row>
        <row r="136">
          <cell r="B136" t="str">
            <v>ET10050112</v>
          </cell>
          <cell r="C136">
            <v>131</v>
          </cell>
          <cell r="D136" t="str">
            <v>Aço CA-50 diâmetro de 16mm.</v>
          </cell>
          <cell r="E136" t="str">
            <v>kg</v>
          </cell>
          <cell r="F136">
            <v>2.1800000000000002</v>
          </cell>
          <cell r="G136">
            <v>2700</v>
          </cell>
        </row>
        <row r="137">
          <cell r="B137" t="str">
            <v>ET10050118</v>
          </cell>
          <cell r="C137">
            <v>132</v>
          </cell>
          <cell r="D137" t="str">
            <v>Aço CA-50 diâmetro de 25mm.</v>
          </cell>
          <cell r="E137" t="str">
            <v>kg</v>
          </cell>
          <cell r="F137">
            <v>2.19</v>
          </cell>
          <cell r="G137">
            <v>1400</v>
          </cell>
        </row>
        <row r="138">
          <cell r="B138" t="str">
            <v>ET10100056</v>
          </cell>
          <cell r="C138">
            <v>133</v>
          </cell>
          <cell r="D138" t="str">
            <v>Corte, dobragem, montagem aço CA-50 ø 6,3mm.</v>
          </cell>
          <cell r="E138" t="str">
            <v>kg</v>
          </cell>
          <cell r="F138">
            <v>1.28</v>
          </cell>
          <cell r="G138">
            <v>4750</v>
          </cell>
        </row>
        <row r="139">
          <cell r="B139" t="str">
            <v>ET10100062</v>
          </cell>
          <cell r="C139">
            <v>134</v>
          </cell>
          <cell r="D139" t="str">
            <v>Corte, dobragem, montagem aço CA-50 ø 12,5mm.</v>
          </cell>
          <cell r="E139" t="str">
            <v>kg</v>
          </cell>
          <cell r="F139">
            <v>0.96</v>
          </cell>
          <cell r="G139">
            <v>9450</v>
          </cell>
        </row>
        <row r="140">
          <cell r="B140" t="str">
            <v>ET10100065</v>
          </cell>
          <cell r="C140">
            <v>135</v>
          </cell>
          <cell r="D140" t="str">
            <v>Corte, dobragem, montagem aço CA-50 ø 6,3 a 12,5mm.</v>
          </cell>
          <cell r="E140" t="str">
            <v>kg</v>
          </cell>
          <cell r="F140">
            <v>1.1100000000000001</v>
          </cell>
          <cell r="G140">
            <v>13950</v>
          </cell>
        </row>
        <row r="141">
          <cell r="B141" t="str">
            <v>ET05250653</v>
          </cell>
          <cell r="C141">
            <v>136</v>
          </cell>
          <cell r="D141" t="str">
            <v>Lançamento de concreto.</v>
          </cell>
          <cell r="E141" t="str">
            <v>m3</v>
          </cell>
          <cell r="F141">
            <v>22.57</v>
          </cell>
          <cell r="G141">
            <v>187</v>
          </cell>
        </row>
        <row r="142">
          <cell r="B142" t="str">
            <v>ET45100071</v>
          </cell>
          <cell r="C142">
            <v>137</v>
          </cell>
          <cell r="D142" t="str">
            <v>Concreto bombeado usinado fck=30MPa.</v>
          </cell>
          <cell r="E142" t="str">
            <v>m3</v>
          </cell>
          <cell r="F142">
            <v>297.16000000000003</v>
          </cell>
          <cell r="G142">
            <v>195</v>
          </cell>
        </row>
        <row r="143">
          <cell r="B143" t="str">
            <v>ET60050059</v>
          </cell>
          <cell r="C143">
            <v>138</v>
          </cell>
          <cell r="D143" t="str">
            <v>Concreto usinado de 18MPa.</v>
          </cell>
          <cell r="E143" t="str">
            <v>m3</v>
          </cell>
          <cell r="F143">
            <v>185.77</v>
          </cell>
          <cell r="G143">
            <v>187</v>
          </cell>
        </row>
        <row r="144">
          <cell r="B144" t="str">
            <v>ET25050300</v>
          </cell>
          <cell r="C144">
            <v>139</v>
          </cell>
          <cell r="D144" t="str">
            <v>Fornecimento e montagem de estruturas metálicas.</v>
          </cell>
          <cell r="E144" t="str">
            <v>t</v>
          </cell>
          <cell r="F144">
            <v>7186.39</v>
          </cell>
          <cell r="G144">
            <v>36</v>
          </cell>
        </row>
        <row r="145">
          <cell r="B145" t="str">
            <v>ET25050450</v>
          </cell>
          <cell r="C145">
            <v>140</v>
          </cell>
          <cell r="D145" t="str">
            <v>Peças em chapa de aço 3/8", galvanizadas.</v>
          </cell>
          <cell r="E145" t="str">
            <v>Kg</v>
          </cell>
          <cell r="F145">
            <v>3.99</v>
          </cell>
          <cell r="G145">
            <v>2166</v>
          </cell>
        </row>
        <row r="146">
          <cell r="B146" t="str">
            <v>ET25050453</v>
          </cell>
          <cell r="C146">
            <v>141</v>
          </cell>
          <cell r="D146" t="str">
            <v>Peças em chapa de aço 3/8", galvanizadas.</v>
          </cell>
          <cell r="E146" t="str">
            <v>Kg</v>
          </cell>
          <cell r="F146">
            <v>4.26</v>
          </cell>
          <cell r="G146">
            <v>2078</v>
          </cell>
        </row>
        <row r="147">
          <cell r="B147" t="str">
            <v>ET25050456</v>
          </cell>
          <cell r="C147">
            <v>142</v>
          </cell>
          <cell r="D147" t="str">
            <v>Peças em chapa de aço 3/8", galvanizadas.</v>
          </cell>
          <cell r="E147" t="str">
            <v>Kg</v>
          </cell>
          <cell r="F147">
            <v>4.16</v>
          </cell>
          <cell r="G147">
            <v>1820</v>
          </cell>
        </row>
        <row r="148">
          <cell r="B148" t="str">
            <v>ET50050250</v>
          </cell>
          <cell r="C148">
            <v>143</v>
          </cell>
          <cell r="D148" t="str">
            <v>Muro de contenção em solo reforçado.</v>
          </cell>
          <cell r="E148" t="str">
            <v>m2</v>
          </cell>
          <cell r="F148">
            <v>145.63</v>
          </cell>
          <cell r="G148">
            <v>144</v>
          </cell>
        </row>
        <row r="149">
          <cell r="B149" t="str">
            <v>ET55100100</v>
          </cell>
          <cell r="C149">
            <v>144</v>
          </cell>
          <cell r="D149" t="str">
            <v>Canal pré-fabricado, em concreto armado seção U.</v>
          </cell>
          <cell r="E149" t="str">
            <v>m2</v>
          </cell>
          <cell r="F149">
            <v>384.26</v>
          </cell>
          <cell r="G149">
            <v>86</v>
          </cell>
        </row>
        <row r="150">
          <cell r="B150" t="str">
            <v>ET55100150</v>
          </cell>
          <cell r="C150">
            <v>145</v>
          </cell>
          <cell r="D150" t="str">
            <v>Cobertura de canal pré-fabricado em concreto armado.</v>
          </cell>
          <cell r="E150" t="str">
            <v>m2</v>
          </cell>
          <cell r="F150">
            <v>435.06</v>
          </cell>
          <cell r="G150">
            <v>58</v>
          </cell>
        </row>
        <row r="151">
          <cell r="B151" t="str">
            <v>ES05250359</v>
          </cell>
          <cell r="C151">
            <v>146</v>
          </cell>
          <cell r="D151" t="str">
            <v>Gradil em tubo de ferro galvanizado de 1 1/4".</v>
          </cell>
          <cell r="E151" t="str">
            <v>m</v>
          </cell>
          <cell r="F151">
            <v>338.32</v>
          </cell>
          <cell r="G151">
            <v>144</v>
          </cell>
        </row>
        <row r="152">
          <cell r="B152" t="str">
            <v>ES10250150</v>
          </cell>
          <cell r="C152">
            <v>147</v>
          </cell>
          <cell r="D152" t="str">
            <v xml:space="preserve">Peça em Angelim ou similar, de 2"x1".Fornecimento. </v>
          </cell>
          <cell r="E152" t="str">
            <v>m</v>
          </cell>
          <cell r="F152">
            <v>2.14</v>
          </cell>
          <cell r="G152">
            <v>150</v>
          </cell>
        </row>
        <row r="153">
          <cell r="B153" t="str">
            <v>ES10250200</v>
          </cell>
          <cell r="C153">
            <v>148</v>
          </cell>
          <cell r="D153" t="str">
            <v xml:space="preserve">Peça em Ipê ou similar, de 2"x8".  Fornecimento.    </v>
          </cell>
          <cell r="E153" t="str">
            <v>m</v>
          </cell>
          <cell r="F153">
            <v>30.26</v>
          </cell>
          <cell r="G153">
            <v>200</v>
          </cell>
        </row>
        <row r="154">
          <cell r="B154" t="str">
            <v>ES10250262</v>
          </cell>
          <cell r="C154">
            <v>149</v>
          </cell>
          <cell r="D154" t="str">
            <v>Peça em Maçaranduba ou similar, serrada, de 3"x6".</v>
          </cell>
          <cell r="E154" t="str">
            <v>m</v>
          </cell>
          <cell r="F154">
            <v>8.66</v>
          </cell>
          <cell r="G154">
            <v>100</v>
          </cell>
        </row>
        <row r="155">
          <cell r="B155" t="str">
            <v>ES99990050</v>
          </cell>
          <cell r="C155">
            <v>150</v>
          </cell>
          <cell r="D155" t="str">
            <v>Arruela de 5/16", inclusive transporte até a obra.</v>
          </cell>
          <cell r="E155" t="str">
            <v>un</v>
          </cell>
          <cell r="F155">
            <v>0.02</v>
          </cell>
          <cell r="G155">
            <v>863</v>
          </cell>
        </row>
        <row r="156">
          <cell r="B156" t="str">
            <v>ES99990700</v>
          </cell>
          <cell r="C156">
            <v>151</v>
          </cell>
          <cell r="D156" t="str">
            <v>Parafuso de (8x250)mm.</v>
          </cell>
          <cell r="E156" t="str">
            <v>un</v>
          </cell>
          <cell r="F156">
            <v>0.78</v>
          </cell>
          <cell r="G156">
            <v>863</v>
          </cell>
        </row>
        <row r="157">
          <cell r="B157" t="str">
            <v>ES99990800</v>
          </cell>
          <cell r="C157">
            <v>152</v>
          </cell>
          <cell r="D157" t="str">
            <v>Porca de 5/16", inclusive transporte até a obra.</v>
          </cell>
          <cell r="E157" t="str">
            <v>un</v>
          </cell>
          <cell r="F157">
            <v>0.04</v>
          </cell>
          <cell r="G157">
            <v>863</v>
          </cell>
        </row>
        <row r="158">
          <cell r="B158" t="str">
            <v>ES99990900</v>
          </cell>
          <cell r="C158">
            <v>153</v>
          </cell>
          <cell r="D158" t="str">
            <v>Prego com cabeça chata 23x54, em caixa de 100Kg.</v>
          </cell>
          <cell r="E158" t="str">
            <v>Kg</v>
          </cell>
          <cell r="F158">
            <v>3.01</v>
          </cell>
          <cell r="G158">
            <v>332</v>
          </cell>
        </row>
        <row r="159">
          <cell r="B159" t="str">
            <v>IT25100112</v>
          </cell>
          <cell r="C159">
            <v>154</v>
          </cell>
          <cell r="D159" t="str">
            <v>Kanalex diâmetro de 50mm (2" ).</v>
          </cell>
          <cell r="E159" t="str">
            <v>m</v>
          </cell>
          <cell r="F159">
            <v>4.55</v>
          </cell>
          <cell r="G159">
            <v>356</v>
          </cell>
        </row>
        <row r="160">
          <cell r="B160" t="str">
            <v>IT25100115</v>
          </cell>
          <cell r="C160">
            <v>155</v>
          </cell>
          <cell r="D160" t="str">
            <v>Kanalex diâmetro de 75mm (3" ).</v>
          </cell>
          <cell r="E160" t="str">
            <v>m</v>
          </cell>
          <cell r="F160">
            <v>5.98</v>
          </cell>
          <cell r="G160">
            <v>1766</v>
          </cell>
        </row>
        <row r="161">
          <cell r="B161" t="str">
            <v>IT25100118</v>
          </cell>
          <cell r="C161">
            <v>156</v>
          </cell>
          <cell r="D161" t="str">
            <v>Kanalex diâmetro de 100mm (4" ).</v>
          </cell>
          <cell r="E161" t="str">
            <v>m</v>
          </cell>
          <cell r="F161">
            <v>7.02</v>
          </cell>
          <cell r="G161">
            <v>2554</v>
          </cell>
        </row>
        <row r="162">
          <cell r="B162" t="str">
            <v>IT25100159</v>
          </cell>
          <cell r="C162">
            <v>157</v>
          </cell>
          <cell r="D162" t="str">
            <v>Linha dupla de Kanalex diâmetro de 75mm (3" ).</v>
          </cell>
          <cell r="E162" t="str">
            <v>m</v>
          </cell>
          <cell r="F162">
            <v>10.52</v>
          </cell>
          <cell r="G162">
            <v>3705</v>
          </cell>
        </row>
        <row r="163">
          <cell r="B163" t="str">
            <v>IT25100162</v>
          </cell>
          <cell r="C163">
            <v>158</v>
          </cell>
          <cell r="D163" t="str">
            <v>Linha dupla de Kanalex diâmetro de 100mm (4" ).</v>
          </cell>
          <cell r="E163" t="str">
            <v>m</v>
          </cell>
          <cell r="F163">
            <v>21.87</v>
          </cell>
          <cell r="G163">
            <v>6000</v>
          </cell>
        </row>
        <row r="164">
          <cell r="B164" t="str">
            <v xml:space="preserve"> IT25100165</v>
          </cell>
          <cell r="C164">
            <v>159</v>
          </cell>
          <cell r="D164" t="str">
            <v>Linha dupla de Kanalex diâmetro de 125mm (5" ).</v>
          </cell>
          <cell r="E164" t="str">
            <v>m</v>
          </cell>
          <cell r="F164">
            <v>29.6</v>
          </cell>
          <cell r="G164">
            <v>4000</v>
          </cell>
        </row>
        <row r="165">
          <cell r="B165" t="str">
            <v xml:space="preserve"> IT25340321</v>
          </cell>
          <cell r="C165">
            <v>160</v>
          </cell>
          <cell r="D165" t="str">
            <v>Cabo de cobre rígido, seção de 35mm2 XLPE.</v>
          </cell>
          <cell r="E165" t="str">
            <v>m</v>
          </cell>
          <cell r="F165">
            <v>11.38</v>
          </cell>
          <cell r="G165">
            <v>2842</v>
          </cell>
        </row>
        <row r="166">
          <cell r="B166" t="str">
            <v>IT25700100</v>
          </cell>
          <cell r="C166">
            <v>161</v>
          </cell>
          <cell r="D166" t="str">
            <v>Haste para aterramento, de cobre, de 5/8", com 3m.</v>
          </cell>
          <cell r="E166" t="str">
            <v xml:space="preserve"> un</v>
          </cell>
          <cell r="F166">
            <v>60.94</v>
          </cell>
          <cell r="G166">
            <v>29</v>
          </cell>
        </row>
        <row r="167">
          <cell r="B167" t="str">
            <v>IT25990100</v>
          </cell>
          <cell r="C167">
            <v>162</v>
          </cell>
          <cell r="D167" t="str">
            <v>Base de ferro retangular, para caixa subterrânea.</v>
          </cell>
          <cell r="E167" t="str">
            <v xml:space="preserve"> un</v>
          </cell>
          <cell r="F167">
            <v>117.72</v>
          </cell>
          <cell r="G167">
            <v>55</v>
          </cell>
        </row>
        <row r="168">
          <cell r="B168" t="str">
            <v>IT25990103</v>
          </cell>
          <cell r="C168">
            <v>163</v>
          </cell>
          <cell r="D168" t="str">
            <v>Tampa de ferro retangular, medindo (1,07x0,52)m.</v>
          </cell>
          <cell r="E168" t="str">
            <v xml:space="preserve"> un</v>
          </cell>
          <cell r="F168">
            <v>231.13</v>
          </cell>
          <cell r="G168">
            <v>55</v>
          </cell>
        </row>
        <row r="169">
          <cell r="B169" t="str">
            <v>RV15200409</v>
          </cell>
          <cell r="C169">
            <v>164</v>
          </cell>
          <cell r="D169" t="str">
            <v>Revestimento com granito Cinza flameado.</v>
          </cell>
          <cell r="E169" t="str">
            <v>m2</v>
          </cell>
          <cell r="F169">
            <v>82.41</v>
          </cell>
          <cell r="G169">
            <v>152</v>
          </cell>
        </row>
        <row r="170">
          <cell r="B170" t="str">
            <v>RV15250103</v>
          </cell>
          <cell r="C170">
            <v>165</v>
          </cell>
          <cell r="D170" t="str">
            <v>Piso de concreto simples,8cm de espessura.</v>
          </cell>
          <cell r="E170" t="str">
            <v>m2</v>
          </cell>
          <cell r="F170">
            <v>24.65</v>
          </cell>
          <cell r="G170">
            <v>1095</v>
          </cell>
        </row>
        <row r="171">
          <cell r="B171" t="str">
            <v>CI05750050</v>
          </cell>
          <cell r="C171">
            <v>166</v>
          </cell>
          <cell r="D171" t="str">
            <v>Cabine para quiosque em Fiber-Glass.</v>
          </cell>
          <cell r="E171" t="str">
            <v xml:space="preserve"> un   </v>
          </cell>
          <cell r="F171">
            <v>12250.73</v>
          </cell>
          <cell r="G171">
            <v>6</v>
          </cell>
        </row>
        <row r="172">
          <cell r="B172" t="str">
            <v>PT05300250</v>
          </cell>
          <cell r="C172">
            <v>167</v>
          </cell>
          <cell r="D172" t="str">
            <v>Pintura sobre concreto com uma demão de Primer.</v>
          </cell>
          <cell r="E172" t="str">
            <v>m2</v>
          </cell>
          <cell r="F172">
            <v>9.09</v>
          </cell>
          <cell r="G172">
            <v>542</v>
          </cell>
        </row>
        <row r="173">
          <cell r="B173" t="str">
            <v>PT05400106</v>
          </cell>
          <cell r="C173">
            <v>168</v>
          </cell>
          <cell r="D173" t="str">
            <v>Pintura interna ou externa sobre ferro, com esmalte.</v>
          </cell>
          <cell r="E173" t="str">
            <v>m2</v>
          </cell>
          <cell r="F173">
            <v>7.86</v>
          </cell>
          <cell r="G173">
            <v>1262</v>
          </cell>
        </row>
        <row r="174">
          <cell r="B174" t="str">
            <v>DR05200050</v>
          </cell>
          <cell r="C174">
            <v>169</v>
          </cell>
          <cell r="D174" t="str">
            <v>Tubo de concreto armado com diametro de 0,40m.</v>
          </cell>
          <cell r="E174" t="str">
            <v>m</v>
          </cell>
          <cell r="F174">
            <v>43.02</v>
          </cell>
          <cell r="G174">
            <v>768</v>
          </cell>
        </row>
        <row r="175">
          <cell r="B175" t="str">
            <v>DR05200100</v>
          </cell>
          <cell r="C175">
            <v>170</v>
          </cell>
          <cell r="D175" t="str">
            <v>Tubo de concreto armado com diâmetro de 0,50m.</v>
          </cell>
          <cell r="E175" t="str">
            <v>m</v>
          </cell>
          <cell r="F175">
            <v>62.61</v>
          </cell>
          <cell r="G175">
            <v>290</v>
          </cell>
        </row>
        <row r="176">
          <cell r="B176" t="str">
            <v>DR05200150</v>
          </cell>
          <cell r="C176">
            <v>171</v>
          </cell>
          <cell r="D176" t="str">
            <v>Tubo de concreto armado com diâmetro de 0,60m.</v>
          </cell>
          <cell r="E176" t="str">
            <v>m</v>
          </cell>
          <cell r="F176">
            <v>71.53</v>
          </cell>
          <cell r="G176">
            <v>54</v>
          </cell>
        </row>
        <row r="177">
          <cell r="B177" t="str">
            <v>DR05200200</v>
          </cell>
          <cell r="C177">
            <v>172</v>
          </cell>
          <cell r="D177" t="str">
            <v>Tubo de concreto armado com diâmetro de 0,70m.</v>
          </cell>
          <cell r="E177" t="str">
            <v>m</v>
          </cell>
          <cell r="F177">
            <v>106.59</v>
          </cell>
          <cell r="G177">
            <v>264</v>
          </cell>
        </row>
        <row r="178">
          <cell r="B178" t="str">
            <v>DR05200250</v>
          </cell>
          <cell r="C178">
            <v>173</v>
          </cell>
          <cell r="D178" t="str">
            <v>Tubo de concreto armado com diâmetro de 0,80m.</v>
          </cell>
          <cell r="E178" t="str">
            <v>m</v>
          </cell>
          <cell r="F178">
            <v>113.63</v>
          </cell>
          <cell r="G178">
            <v>38</v>
          </cell>
        </row>
        <row r="179">
          <cell r="B179" t="str">
            <v>DR05200350</v>
          </cell>
          <cell r="C179">
            <v>174</v>
          </cell>
          <cell r="D179" t="str">
            <v>Tubo de concreto armado com diametro de 1m.</v>
          </cell>
          <cell r="E179" t="str">
            <v>m</v>
          </cell>
          <cell r="F179">
            <v>189.28</v>
          </cell>
          <cell r="G179">
            <v>320</v>
          </cell>
        </row>
        <row r="180">
          <cell r="B180" t="str">
            <v>DR05200500</v>
          </cell>
          <cell r="C180">
            <v>175</v>
          </cell>
          <cell r="D180" t="str">
            <v>Tubo de concreto armado com diâmetro de 1,50m.</v>
          </cell>
          <cell r="E180" t="str">
            <v>m</v>
          </cell>
          <cell r="F180">
            <v>400.58</v>
          </cell>
          <cell r="G180">
            <v>214</v>
          </cell>
        </row>
        <row r="181">
          <cell r="B181" t="str">
            <v>DR05400100</v>
          </cell>
          <cell r="C181">
            <v>176</v>
          </cell>
          <cell r="D181" t="str">
            <v>Tubo de PVC rígido Vinilfort, diâmetro de 150mm.</v>
          </cell>
          <cell r="E181" t="str">
            <v>m</v>
          </cell>
          <cell r="F181">
            <v>19.47</v>
          </cell>
          <cell r="G181">
            <v>1643</v>
          </cell>
        </row>
        <row r="182">
          <cell r="B182" t="str">
            <v>DR05400150</v>
          </cell>
          <cell r="C182">
            <v>177</v>
          </cell>
          <cell r="D182" t="str">
            <v>Tubo de PVC rígido Vinilfort, diâmetro de 200mm.</v>
          </cell>
          <cell r="E182" t="str">
            <v>m</v>
          </cell>
          <cell r="F182">
            <v>27.22</v>
          </cell>
          <cell r="G182">
            <v>263</v>
          </cell>
        </row>
        <row r="183">
          <cell r="B183" t="str">
            <v>DR10050065</v>
          </cell>
          <cell r="C183">
            <v>178</v>
          </cell>
          <cell r="D183" t="str">
            <v>Tubo de ferro fundido K-9, diâmetro de 300mm.</v>
          </cell>
          <cell r="E183" t="str">
            <v>m</v>
          </cell>
          <cell r="F183">
            <v>370.29</v>
          </cell>
          <cell r="G183">
            <v>200</v>
          </cell>
        </row>
        <row r="184">
          <cell r="B184" t="str">
            <v>DR20100050</v>
          </cell>
          <cell r="C184">
            <v>179</v>
          </cell>
          <cell r="D184" t="str">
            <v>Poço de visita de (1,20x1,20x1,40)m ø 0,40 a 0,70m.</v>
          </cell>
          <cell r="E184" t="str">
            <v xml:space="preserve"> un</v>
          </cell>
          <cell r="F184">
            <v>704.13</v>
          </cell>
          <cell r="G184">
            <v>22</v>
          </cell>
        </row>
        <row r="185">
          <cell r="B185" t="str">
            <v>DR20100053</v>
          </cell>
          <cell r="C185">
            <v>180</v>
          </cell>
          <cell r="D185" t="str">
            <v>Poço de visita de (1,30 x1,30 x1,40)m ø de 0,80 m.</v>
          </cell>
          <cell r="E185" t="str">
            <v xml:space="preserve"> un</v>
          </cell>
          <cell r="F185">
            <v>750.69</v>
          </cell>
          <cell r="G185">
            <v>2</v>
          </cell>
        </row>
        <row r="186">
          <cell r="B186" t="str">
            <v>DR20100059</v>
          </cell>
          <cell r="C186">
            <v>181</v>
          </cell>
          <cell r="D186" t="str">
            <v>Poço de visita de (1.50x1.50x1.60)m ø1,00 m.</v>
          </cell>
          <cell r="E186" t="str">
            <v xml:space="preserve"> un</v>
          </cell>
          <cell r="F186">
            <v>948.69</v>
          </cell>
          <cell r="G186">
            <v>11</v>
          </cell>
        </row>
        <row r="187">
          <cell r="B187" t="str">
            <v>DR20100068</v>
          </cell>
          <cell r="C187">
            <v>182</v>
          </cell>
          <cell r="D187" t="str">
            <v>Poço de vista de ( 2x 2x2,10)m ø1,50m.</v>
          </cell>
          <cell r="E187" t="str">
            <v xml:space="preserve"> un</v>
          </cell>
          <cell r="F187">
            <v>1525.88</v>
          </cell>
          <cell r="G187">
            <v>7</v>
          </cell>
        </row>
        <row r="188">
          <cell r="B188" t="str">
            <v>DR20150053</v>
          </cell>
          <cell r="C188">
            <v>183</v>
          </cell>
          <cell r="D188" t="str">
            <v>Poço de visita para esgoto sanitário de 1m .</v>
          </cell>
          <cell r="E188" t="str">
            <v xml:space="preserve"> un</v>
          </cell>
          <cell r="F188">
            <v>129.63</v>
          </cell>
          <cell r="G188">
            <v>2</v>
          </cell>
        </row>
        <row r="189">
          <cell r="B189" t="str">
            <v>DR20150056</v>
          </cell>
          <cell r="C189">
            <v>184</v>
          </cell>
          <cell r="D189" t="str">
            <v xml:space="preserve">Poço de visita para esgoto sanitário de 1,05m.                      </v>
          </cell>
          <cell r="E189" t="str">
            <v xml:space="preserve"> un</v>
          </cell>
          <cell r="F189">
            <v>303.89</v>
          </cell>
          <cell r="G189">
            <v>1</v>
          </cell>
        </row>
        <row r="190">
          <cell r="B190" t="str">
            <v>DR20150059</v>
          </cell>
          <cell r="C190">
            <v>185</v>
          </cell>
          <cell r="D190" t="str">
            <v xml:space="preserve">Poço de visita para esgoto sanitário de 1,20m.  </v>
          </cell>
          <cell r="E190" t="str">
            <v xml:space="preserve"> un</v>
          </cell>
          <cell r="F190">
            <v>337.88</v>
          </cell>
          <cell r="G190">
            <v>15</v>
          </cell>
        </row>
        <row r="191">
          <cell r="B191" t="str">
            <v>DR20150062</v>
          </cell>
          <cell r="C191">
            <v>186</v>
          </cell>
          <cell r="D191" t="str">
            <v xml:space="preserve">Poço de visita de esgoto sanitário de 1,40m.      </v>
          </cell>
          <cell r="E191" t="str">
            <v xml:space="preserve"> un</v>
          </cell>
          <cell r="F191">
            <v>387.67</v>
          </cell>
          <cell r="G191">
            <v>5</v>
          </cell>
        </row>
        <row r="192">
          <cell r="B192" t="str">
            <v>DR20150065</v>
          </cell>
          <cell r="C192">
            <v>187</v>
          </cell>
          <cell r="D192" t="str">
            <v xml:space="preserve">Poço de visita de esgoto sanitário de 1,50m.  </v>
          </cell>
          <cell r="E192" t="str">
            <v xml:space="preserve"> un</v>
          </cell>
          <cell r="F192">
            <v>412.76</v>
          </cell>
          <cell r="G192">
            <v>7</v>
          </cell>
        </row>
        <row r="193">
          <cell r="B193" t="str">
            <v>DR20150068</v>
          </cell>
          <cell r="C193">
            <v>188</v>
          </cell>
          <cell r="D193" t="str">
            <v xml:space="preserve">Poço de visita de esgoto sanitário de 1,60m.          </v>
          </cell>
          <cell r="E193" t="str">
            <v xml:space="preserve"> un</v>
          </cell>
          <cell r="F193">
            <v>416.03</v>
          </cell>
          <cell r="G193">
            <v>4</v>
          </cell>
        </row>
        <row r="194">
          <cell r="B194" t="str">
            <v>DR20150071</v>
          </cell>
          <cell r="C194">
            <v>189</v>
          </cell>
          <cell r="D194" t="str">
            <v xml:space="preserve">Poço de visita de esgoto sanitário de 1,70m.   </v>
          </cell>
          <cell r="E194" t="str">
            <v xml:space="preserve"> un</v>
          </cell>
          <cell r="F194">
            <v>450.56</v>
          </cell>
          <cell r="G194">
            <v>2</v>
          </cell>
        </row>
        <row r="195">
          <cell r="B195" t="str">
            <v>DR20150074</v>
          </cell>
          <cell r="C195">
            <v>190</v>
          </cell>
          <cell r="D195" t="str">
            <v xml:space="preserve">Poço de visita de esgoto sanitário de 2m.       </v>
          </cell>
          <cell r="E195" t="str">
            <v xml:space="preserve"> un</v>
          </cell>
          <cell r="F195">
            <v>479.14</v>
          </cell>
          <cell r="G195">
            <v>12</v>
          </cell>
        </row>
        <row r="196">
          <cell r="B196" t="str">
            <v>DR20150077</v>
          </cell>
          <cell r="C196">
            <v>191</v>
          </cell>
          <cell r="D196" t="str">
            <v xml:space="preserve">Poço de visita de esgoto sanitário de 2,30m.        </v>
          </cell>
          <cell r="E196" t="str">
            <v xml:space="preserve"> un</v>
          </cell>
          <cell r="F196">
            <v>518.35</v>
          </cell>
          <cell r="G196">
            <v>2</v>
          </cell>
        </row>
        <row r="197">
          <cell r="B197" t="str">
            <v>DR30150103</v>
          </cell>
          <cell r="C197">
            <v>192</v>
          </cell>
          <cell r="D197" t="str">
            <v>Caixa de ralo de blocos de concreto prensado.</v>
          </cell>
          <cell r="E197" t="str">
            <v xml:space="preserve"> un</v>
          </cell>
          <cell r="F197">
            <v>541.29999999999995</v>
          </cell>
          <cell r="G197">
            <v>135</v>
          </cell>
        </row>
        <row r="198">
          <cell r="B198" t="str">
            <v>DR05300100</v>
          </cell>
          <cell r="C198">
            <v>193</v>
          </cell>
          <cell r="D198" t="str">
            <v>Manilha cerâmica vidrada, com diâmetro 0,15m.</v>
          </cell>
          <cell r="E198" t="str">
            <v>m</v>
          </cell>
          <cell r="F198">
            <v>16.14</v>
          </cell>
          <cell r="G198">
            <v>1240</v>
          </cell>
        </row>
        <row r="199">
          <cell r="B199" t="str">
            <v>DR35050250</v>
          </cell>
          <cell r="C199">
            <v>194</v>
          </cell>
          <cell r="D199" t="str">
            <v>Tampão de ferro fundido completo pesado, de 0,60m.</v>
          </cell>
          <cell r="E199" t="str">
            <v xml:space="preserve"> un</v>
          </cell>
          <cell r="F199">
            <v>209.66</v>
          </cell>
          <cell r="G199">
            <v>140</v>
          </cell>
        </row>
        <row r="200">
          <cell r="B200" t="str">
            <v>DR35050300</v>
          </cell>
          <cell r="C200">
            <v>195</v>
          </cell>
          <cell r="D200" t="str">
            <v>Tampão de ferro fundido completo, de 3 seções.</v>
          </cell>
          <cell r="E200" t="str">
            <v xml:space="preserve"> un</v>
          </cell>
          <cell r="F200">
            <v>1659.65</v>
          </cell>
          <cell r="G200">
            <v>9</v>
          </cell>
        </row>
        <row r="201">
          <cell r="B201" t="str">
            <v>DR55050450</v>
          </cell>
          <cell r="C201">
            <v>196</v>
          </cell>
          <cell r="D201" t="str">
            <v>Embasamento de tubulação, feito com pó-de-pedra.</v>
          </cell>
          <cell r="E201" t="str">
            <v>m3</v>
          </cell>
          <cell r="F201">
            <v>47.35</v>
          </cell>
          <cell r="G201">
            <v>200</v>
          </cell>
        </row>
        <row r="202">
          <cell r="B202" t="str">
            <v>DR75050077</v>
          </cell>
          <cell r="C202">
            <v>197</v>
          </cell>
          <cell r="D202" t="str">
            <v>Levantamento limpeza reassentamento tubos ø1,50m.</v>
          </cell>
          <cell r="E202" t="str">
            <v>m</v>
          </cell>
          <cell r="F202">
            <v>137.80000000000001</v>
          </cell>
          <cell r="G202">
            <v>576</v>
          </cell>
        </row>
        <row r="203">
          <cell r="B203" t="str">
            <v>BP05050050</v>
          </cell>
          <cell r="C203">
            <v>198</v>
          </cell>
          <cell r="D203" t="str">
            <v>Base de brita corrida.</v>
          </cell>
          <cell r="E203" t="str">
            <v>m3</v>
          </cell>
          <cell r="F203">
            <v>35.47</v>
          </cell>
          <cell r="G203">
            <v>7200</v>
          </cell>
        </row>
        <row r="204">
          <cell r="B204" t="str">
            <v>BP05050400A</v>
          </cell>
          <cell r="C204">
            <v>199</v>
          </cell>
          <cell r="D204" t="str">
            <v>Imprimação de base de pavimentação.</v>
          </cell>
          <cell r="E204" t="str">
            <v>m2</v>
          </cell>
          <cell r="F204">
            <v>2.04</v>
          </cell>
          <cell r="G204">
            <v>23998</v>
          </cell>
        </row>
        <row r="205">
          <cell r="B205" t="str">
            <v>BP05050100</v>
          </cell>
          <cell r="C205">
            <v>200</v>
          </cell>
          <cell r="D205" t="str">
            <v>Camada de bloqueio (colchão) de areia.</v>
          </cell>
          <cell r="E205" t="str">
            <v>m3</v>
          </cell>
          <cell r="F205">
            <v>29.11</v>
          </cell>
          <cell r="G205">
            <v>7200</v>
          </cell>
        </row>
        <row r="206">
          <cell r="B206" t="str">
            <v>BP05050103</v>
          </cell>
          <cell r="C206">
            <v>201</v>
          </cell>
          <cell r="D206" t="str">
            <v>Camada de bloqueio (colchão) de pó-de-pedra.</v>
          </cell>
          <cell r="E206" t="str">
            <v>m3</v>
          </cell>
          <cell r="F206">
            <v>31.41</v>
          </cell>
          <cell r="G206">
            <v>6000</v>
          </cell>
        </row>
        <row r="207">
          <cell r="B207" t="str">
            <v>BP10050659</v>
          </cell>
          <cell r="C207">
            <v>202</v>
          </cell>
          <cell r="D207" t="str">
            <v>Revestimento de CBUQ, com  10cm de espessura.</v>
          </cell>
          <cell r="E207" t="str">
            <v>m2</v>
          </cell>
          <cell r="F207">
            <v>24.98</v>
          </cell>
          <cell r="G207">
            <v>23998</v>
          </cell>
        </row>
        <row r="208">
          <cell r="B208" t="str">
            <v>BP10200368</v>
          </cell>
          <cell r="C208">
            <v>203</v>
          </cell>
          <cell r="D208" t="str">
            <v>Revestimento intertravado com peças de concreto.</v>
          </cell>
          <cell r="E208" t="str">
            <v>m2</v>
          </cell>
          <cell r="F208">
            <v>54.88</v>
          </cell>
          <cell r="G208">
            <v>18820</v>
          </cell>
        </row>
        <row r="209">
          <cell r="B209" t="str">
            <v>BP10250050</v>
          </cell>
          <cell r="C209">
            <v>204</v>
          </cell>
          <cell r="D209" t="str">
            <v>Paralelepípedos.Fornecimento.</v>
          </cell>
          <cell r="E209" t="str">
            <v xml:space="preserve"> un</v>
          </cell>
          <cell r="F209">
            <v>0.45</v>
          </cell>
          <cell r="G209">
            <v>2877</v>
          </cell>
        </row>
        <row r="210">
          <cell r="B210" t="str">
            <v>BP05050450</v>
          </cell>
          <cell r="C210">
            <v>205</v>
          </cell>
          <cell r="D210" t="str">
            <v>Regularização de subleito.</v>
          </cell>
          <cell r="E210" t="str">
            <v>m2</v>
          </cell>
          <cell r="F210">
            <v>0.41</v>
          </cell>
          <cell r="G210">
            <v>23998</v>
          </cell>
        </row>
        <row r="211">
          <cell r="B211" t="str">
            <v>BP20100053</v>
          </cell>
          <cell r="C211">
            <v>206</v>
          </cell>
          <cell r="D211" t="str">
            <v>Cordões de concreto simples, secção de (10x25)cm.</v>
          </cell>
          <cell r="E211" t="str">
            <v>m</v>
          </cell>
          <cell r="F211">
            <v>15.98</v>
          </cell>
          <cell r="G211">
            <v>864</v>
          </cell>
        </row>
        <row r="212">
          <cell r="B212" t="str">
            <v>BP05050250</v>
          </cell>
          <cell r="C212">
            <v>207</v>
          </cell>
          <cell r="D212" t="str">
            <v>Construção de aterro.</v>
          </cell>
          <cell r="E212" t="str">
            <v>m3</v>
          </cell>
          <cell r="F212">
            <v>1.1299999999999999</v>
          </cell>
          <cell r="G212">
            <v>5000</v>
          </cell>
        </row>
        <row r="213">
          <cell r="B213" t="str">
            <v>BP10050400A</v>
          </cell>
          <cell r="C213">
            <v>208</v>
          </cell>
          <cell r="D213" t="str">
            <v>Pintura de ligação.</v>
          </cell>
          <cell r="E213" t="str">
            <v>m2</v>
          </cell>
          <cell r="F213">
            <v>1.23</v>
          </cell>
          <cell r="G213">
            <v>23998</v>
          </cell>
        </row>
        <row r="214">
          <cell r="B214" t="str">
            <v>BP10050500</v>
          </cell>
          <cell r="C214">
            <v>209</v>
          </cell>
          <cell r="D214" t="str">
            <v>Recomposição de revestimento em concreto asfáltico.</v>
          </cell>
          <cell r="E214" t="str">
            <v>m2</v>
          </cell>
          <cell r="F214">
            <v>2.13</v>
          </cell>
          <cell r="G214">
            <v>2000</v>
          </cell>
        </row>
        <row r="215">
          <cell r="B215" t="str">
            <v>BP10150050</v>
          </cell>
          <cell r="C215">
            <v>210</v>
          </cell>
          <cell r="D215" t="str">
            <v>Junta de retração, serrada com disco de diamantes.</v>
          </cell>
          <cell r="E215" t="str">
            <v>m</v>
          </cell>
          <cell r="F215">
            <v>7.5</v>
          </cell>
          <cell r="G215">
            <v>415</v>
          </cell>
        </row>
        <row r="216">
          <cell r="B216" t="str">
            <v>BP10250050</v>
          </cell>
          <cell r="C216">
            <v>211</v>
          </cell>
          <cell r="D216" t="str">
            <v xml:space="preserve">Paralelepípedos.Fornecimento. </v>
          </cell>
          <cell r="E216" t="str">
            <v xml:space="preserve"> un</v>
          </cell>
          <cell r="F216">
            <v>0.45</v>
          </cell>
          <cell r="G216">
            <v>2877</v>
          </cell>
        </row>
        <row r="217">
          <cell r="B217" t="str">
            <v>BP15050050</v>
          </cell>
          <cell r="C217">
            <v>212</v>
          </cell>
          <cell r="D217" t="str">
            <v>Fresagem espessura de até 5cm.</v>
          </cell>
          <cell r="E217" t="str">
            <v>m2</v>
          </cell>
          <cell r="F217">
            <v>1.34</v>
          </cell>
          <cell r="G217">
            <v>16799</v>
          </cell>
        </row>
        <row r="218">
          <cell r="B218" t="str">
            <v>BP20150056</v>
          </cell>
          <cell r="C218">
            <v>213</v>
          </cell>
          <cell r="D218" t="str">
            <v>Sarjeta e meio-fio conjugados, de concreto simples.</v>
          </cell>
          <cell r="E218" t="str">
            <v>m</v>
          </cell>
          <cell r="F218">
            <v>44.43</v>
          </cell>
          <cell r="G218">
            <v>4315</v>
          </cell>
        </row>
        <row r="219">
          <cell r="B219" t="str">
            <v>PJ05100150</v>
          </cell>
          <cell r="C219">
            <v>214</v>
          </cell>
          <cell r="D219" t="str">
            <v>Plantio de grama em placas.</v>
          </cell>
          <cell r="E219" t="str">
            <v>m2</v>
          </cell>
          <cell r="F219">
            <v>6.48</v>
          </cell>
          <cell r="G219">
            <v>2213</v>
          </cell>
        </row>
        <row r="220">
          <cell r="B220" t="str">
            <v>PJ10050200</v>
          </cell>
          <cell r="C220">
            <v>215</v>
          </cell>
          <cell r="D220" t="str">
            <v>Plantio de árvore de 2m de altura.</v>
          </cell>
          <cell r="E220" t="str">
            <v xml:space="preserve"> un</v>
          </cell>
          <cell r="F220">
            <v>14.95</v>
          </cell>
          <cell r="G220">
            <v>283</v>
          </cell>
        </row>
        <row r="221">
          <cell r="B221" t="str">
            <v>PJ10150050</v>
          </cell>
          <cell r="C221">
            <v>216</v>
          </cell>
          <cell r="D221" t="str">
            <v>Árvores tipo 1 - Pseudobombax Ellipticum.</v>
          </cell>
          <cell r="E221" t="str">
            <v xml:space="preserve"> un</v>
          </cell>
          <cell r="F221">
            <v>12.9</v>
          </cell>
          <cell r="G221">
            <v>283</v>
          </cell>
        </row>
        <row r="222">
          <cell r="B222" t="str">
            <v>PJ10250056</v>
          </cell>
          <cell r="C222">
            <v>217</v>
          </cell>
          <cell r="D222" t="str">
            <v>Palmeira tipo 3 - Roystonea Oleracea.</v>
          </cell>
          <cell r="E222" t="str">
            <v xml:space="preserve"> un</v>
          </cell>
          <cell r="F222">
            <v>250</v>
          </cell>
          <cell r="G222">
            <v>20</v>
          </cell>
        </row>
        <row r="223">
          <cell r="B223" t="str">
            <v>PJ20100050</v>
          </cell>
          <cell r="C223">
            <v>218</v>
          </cell>
          <cell r="D223" t="str">
            <v>Arrancamento e replantio de árvore adulta.</v>
          </cell>
          <cell r="E223" t="str">
            <v xml:space="preserve"> un</v>
          </cell>
          <cell r="F223">
            <v>46.5</v>
          </cell>
          <cell r="G223">
            <v>32</v>
          </cell>
        </row>
        <row r="224">
          <cell r="B224" t="str">
            <v>PJ20100306</v>
          </cell>
          <cell r="C224">
            <v>219</v>
          </cell>
          <cell r="D224" t="str">
            <v>Remoção de árvore de grande porte.</v>
          </cell>
          <cell r="E224" t="str">
            <v xml:space="preserve"> un</v>
          </cell>
          <cell r="F224">
            <v>886.31</v>
          </cell>
          <cell r="G224">
            <v>10</v>
          </cell>
        </row>
        <row r="225">
          <cell r="B225" t="str">
            <v>PJ40100356</v>
          </cell>
          <cell r="C225">
            <v>220</v>
          </cell>
          <cell r="D225" t="str">
            <v>Tratamento fitossanitário em árvores.</v>
          </cell>
          <cell r="E225" t="str">
            <v xml:space="preserve"> un</v>
          </cell>
          <cell r="F225">
            <v>663.93</v>
          </cell>
          <cell r="G225">
            <v>100</v>
          </cell>
        </row>
        <row r="226">
          <cell r="B226" t="str">
            <v>PJ15050053</v>
          </cell>
          <cell r="C226">
            <v>221</v>
          </cell>
          <cell r="D226" t="str">
            <v>Cerca protetora para jardim.</v>
          </cell>
          <cell r="E226" t="str">
            <v>m2</v>
          </cell>
          <cell r="F226">
            <v>57.16</v>
          </cell>
          <cell r="G226">
            <v>200</v>
          </cell>
        </row>
        <row r="227">
          <cell r="B227" t="str">
            <v>PJ25050100</v>
          </cell>
          <cell r="C227">
            <v>222</v>
          </cell>
          <cell r="D227" t="str">
            <v>Banco para jardim, duplo, pés em ferro fundido.</v>
          </cell>
          <cell r="E227" t="str">
            <v xml:space="preserve"> un</v>
          </cell>
          <cell r="F227">
            <v>904.96</v>
          </cell>
          <cell r="G227">
            <v>36</v>
          </cell>
        </row>
        <row r="228">
          <cell r="B228" t="str">
            <v>PJ25050153</v>
          </cell>
          <cell r="C228">
            <v>223</v>
          </cell>
          <cell r="D228" t="str">
            <v>Mesa de jogos com 4 bancos.</v>
          </cell>
          <cell r="E228" t="str">
            <v xml:space="preserve"> un</v>
          </cell>
          <cell r="F228">
            <v>547.5</v>
          </cell>
          <cell r="G228">
            <v>14</v>
          </cell>
        </row>
        <row r="229">
          <cell r="B229" t="str">
            <v>PJ25100253</v>
          </cell>
          <cell r="C229">
            <v>224</v>
          </cell>
          <cell r="D229" t="str">
            <v>Brinquedo modelo A-08 Dupla Escalada.</v>
          </cell>
          <cell r="E229" t="str">
            <v xml:space="preserve"> un</v>
          </cell>
          <cell r="F229">
            <v>1730.38</v>
          </cell>
          <cell r="G229">
            <v>5</v>
          </cell>
        </row>
        <row r="230">
          <cell r="B230" t="str">
            <v>PJ25100350</v>
          </cell>
          <cell r="C230">
            <v>225</v>
          </cell>
          <cell r="D230" t="str">
            <v>Casa do Tarzan, referência M-45, conforme o modelo.</v>
          </cell>
          <cell r="E230" t="str">
            <v xml:space="preserve"> un</v>
          </cell>
          <cell r="F230">
            <v>2911.25</v>
          </cell>
          <cell r="G230">
            <v>1</v>
          </cell>
        </row>
        <row r="231">
          <cell r="B231" t="str">
            <v>PJ25100600</v>
          </cell>
          <cell r="C231">
            <v>226</v>
          </cell>
          <cell r="D231" t="str">
            <v>Etapa 8, conforme o modelo Pactaplayground.</v>
          </cell>
          <cell r="E231" t="str">
            <v xml:space="preserve"> un</v>
          </cell>
          <cell r="F231">
            <v>263.37</v>
          </cell>
          <cell r="G231">
            <v>1</v>
          </cell>
        </row>
        <row r="232">
          <cell r="B232" t="str">
            <v>PJ25101000</v>
          </cell>
          <cell r="C232">
            <v>227</v>
          </cell>
          <cell r="D232" t="str">
            <v>Prancha para abdominal, em madeira de Lei.</v>
          </cell>
          <cell r="E232" t="str">
            <v xml:space="preserve"> un</v>
          </cell>
          <cell r="F232">
            <v>288.86</v>
          </cell>
          <cell r="G232">
            <v>2</v>
          </cell>
        </row>
        <row r="233">
          <cell r="B233" t="str">
            <v>PJ15050153</v>
          </cell>
          <cell r="C233">
            <v>228</v>
          </cell>
          <cell r="D233" t="str">
            <v>Protetor de árvore em ferro de 3/8".</v>
          </cell>
          <cell r="E233" t="str">
            <v xml:space="preserve"> un</v>
          </cell>
          <cell r="F233">
            <v>40.17</v>
          </cell>
          <cell r="G233">
            <v>283</v>
          </cell>
        </row>
        <row r="234">
          <cell r="B234" t="str">
            <v>PJ20050200</v>
          </cell>
          <cell r="C234">
            <v>229</v>
          </cell>
          <cell r="D234" t="str">
            <v>Aterro com terra preta simples, para gramados.</v>
          </cell>
          <cell r="E234" t="str">
            <v>m3</v>
          </cell>
          <cell r="F234">
            <v>57.72</v>
          </cell>
          <cell r="G234">
            <v>303</v>
          </cell>
        </row>
        <row r="235">
          <cell r="B235" t="str">
            <v>PJ20050453</v>
          </cell>
          <cell r="C235">
            <v>230</v>
          </cell>
          <cell r="D235" t="str">
            <v>Irrigação de árvore e/ou palmeira com Caminhão Pipa.</v>
          </cell>
          <cell r="E235" t="str">
            <v xml:space="preserve"> un</v>
          </cell>
          <cell r="F235">
            <v>0.25</v>
          </cell>
          <cell r="G235">
            <v>303</v>
          </cell>
        </row>
        <row r="236">
          <cell r="B236" t="str">
            <v>PJ20050870</v>
          </cell>
          <cell r="C236">
            <v>231</v>
          </cell>
          <cell r="D236" t="str">
            <v xml:space="preserve">Revolvimento de solo até 20cm de profundidade.   </v>
          </cell>
          <cell r="E236" t="str">
            <v>m2</v>
          </cell>
          <cell r="F236">
            <v>0.67</v>
          </cell>
          <cell r="G236">
            <v>1000</v>
          </cell>
        </row>
        <row r="237">
          <cell r="B237" t="str">
            <v>PJ25250106</v>
          </cell>
          <cell r="C237">
            <v>232</v>
          </cell>
          <cell r="D237" t="str">
            <v>Frade metálico, em ferro fundido, modelo ciclovia.</v>
          </cell>
          <cell r="E237" t="str">
            <v xml:space="preserve"> un</v>
          </cell>
          <cell r="F237">
            <v>94.45</v>
          </cell>
          <cell r="G237">
            <v>505</v>
          </cell>
        </row>
        <row r="238">
          <cell r="B238" t="str">
            <v>PJ40050159</v>
          </cell>
          <cell r="C238">
            <v>233</v>
          </cell>
          <cell r="D238" t="str">
            <v>Remoção de espécies vegetais.</v>
          </cell>
          <cell r="E238" t="str">
            <v xml:space="preserve"> un</v>
          </cell>
          <cell r="F238">
            <v>207.92</v>
          </cell>
          <cell r="G238">
            <v>35</v>
          </cell>
        </row>
        <row r="239">
          <cell r="B239" t="str">
            <v>IP05100300</v>
          </cell>
          <cell r="C239">
            <v>234</v>
          </cell>
          <cell r="D239" t="str">
            <v>Poste de aço, reto, cônico contínuo de 4,5m.</v>
          </cell>
          <cell r="E239" t="str">
            <v xml:space="preserve"> un</v>
          </cell>
          <cell r="F239">
            <v>199.5</v>
          </cell>
          <cell r="G239">
            <v>70</v>
          </cell>
        </row>
        <row r="240">
          <cell r="B240" t="str">
            <v>IP05100553</v>
          </cell>
          <cell r="C240">
            <v>235</v>
          </cell>
          <cell r="D240" t="str">
            <v>Poste de aço, reto, de 7m.</v>
          </cell>
          <cell r="E240" t="str">
            <v xml:space="preserve"> un</v>
          </cell>
          <cell r="F240">
            <v>4336.38</v>
          </cell>
          <cell r="G240">
            <v>10</v>
          </cell>
        </row>
        <row r="241">
          <cell r="B241" t="str">
            <v>IP05100556</v>
          </cell>
          <cell r="C241">
            <v>236</v>
          </cell>
          <cell r="D241" t="str">
            <v>Poste de aço, reto, de 7m.</v>
          </cell>
          <cell r="E241" t="str">
            <v xml:space="preserve"> un</v>
          </cell>
          <cell r="F241">
            <v>4127</v>
          </cell>
          <cell r="G241">
            <v>20</v>
          </cell>
        </row>
        <row r="242">
          <cell r="B242" t="str">
            <v>IP05100562</v>
          </cell>
          <cell r="C242">
            <v>237</v>
          </cell>
          <cell r="D242" t="str">
            <v>Poste de aço, reto, de 7m.</v>
          </cell>
          <cell r="E242" t="str">
            <v xml:space="preserve"> un</v>
          </cell>
          <cell r="F242">
            <v>3360</v>
          </cell>
          <cell r="G242">
            <v>40</v>
          </cell>
        </row>
        <row r="243">
          <cell r="B243" t="str">
            <v>IP10300506</v>
          </cell>
          <cell r="C243">
            <v>238</v>
          </cell>
          <cell r="D243" t="str">
            <v>Conector tipo cunha, em liga de cobre estanhado.</v>
          </cell>
          <cell r="E243" t="str">
            <v xml:space="preserve"> un</v>
          </cell>
          <cell r="F243">
            <v>6.55</v>
          </cell>
          <cell r="G243">
            <v>32</v>
          </cell>
        </row>
        <row r="244">
          <cell r="B244" t="str">
            <v>IP15250100</v>
          </cell>
          <cell r="C244">
            <v>239</v>
          </cell>
          <cell r="D244" t="str">
            <v xml:space="preserve">Cabo de cobre nu, seção de 16mm2.  Fornecimento.  </v>
          </cell>
          <cell r="E244" t="str">
            <v>kg</v>
          </cell>
          <cell r="F244">
            <v>11.42</v>
          </cell>
          <cell r="G244">
            <v>140</v>
          </cell>
        </row>
        <row r="245">
          <cell r="B245" t="str">
            <v>IP15250109</v>
          </cell>
          <cell r="C245">
            <v>240</v>
          </cell>
          <cell r="D245" t="str">
            <v xml:space="preserve">Cabo de cobre nu, seção de 25mm2.  Fornecimento. </v>
          </cell>
          <cell r="E245" t="str">
            <v>kg</v>
          </cell>
          <cell r="F245">
            <v>11.42</v>
          </cell>
          <cell r="G245">
            <v>141.69999999999999</v>
          </cell>
        </row>
        <row r="246">
          <cell r="B246" t="str">
            <v>IP15300053</v>
          </cell>
          <cell r="C246">
            <v>241</v>
          </cell>
          <cell r="D246" t="str">
            <v>Cabo de cobre flexível, 750V, seção de 2x1,5mm2.</v>
          </cell>
          <cell r="E246" t="str">
            <v>m</v>
          </cell>
          <cell r="F246">
            <v>0.88</v>
          </cell>
          <cell r="G246">
            <v>2158</v>
          </cell>
        </row>
        <row r="247">
          <cell r="B247" t="str">
            <v>IP15300062</v>
          </cell>
          <cell r="C247">
            <v>242</v>
          </cell>
          <cell r="D247" t="str">
            <v>Cabo de cobre flexível, 750V, seção de 3x1,5mm2.</v>
          </cell>
          <cell r="E247" t="str">
            <v xml:space="preserve"> un</v>
          </cell>
          <cell r="F247">
            <v>4.62</v>
          </cell>
          <cell r="G247">
            <v>2158</v>
          </cell>
        </row>
        <row r="248">
          <cell r="B248" t="str">
            <v>IP15350350</v>
          </cell>
          <cell r="C248">
            <v>243</v>
          </cell>
          <cell r="D248" t="str">
            <v>Cabo de cobre rígido, seção de 10mm2, 1Kv,  XLPE.</v>
          </cell>
          <cell r="E248" t="str">
            <v>m</v>
          </cell>
          <cell r="F248">
            <v>2.2599999999999998</v>
          </cell>
          <cell r="G248">
            <v>5100</v>
          </cell>
        </row>
        <row r="249">
          <cell r="B249" t="str">
            <v>IP15350456</v>
          </cell>
          <cell r="C249">
            <v>244</v>
          </cell>
          <cell r="D249" t="str">
            <v>Cabo de cobre rígido, seção de 25mm2, 1Kv, XLPE.</v>
          </cell>
          <cell r="E249" t="str">
            <v>m</v>
          </cell>
          <cell r="F249">
            <v>4.4400000000000004</v>
          </cell>
          <cell r="G249">
            <v>144</v>
          </cell>
        </row>
        <row r="250">
          <cell r="B250" t="str">
            <v>IP15350556</v>
          </cell>
          <cell r="C250">
            <v>245</v>
          </cell>
          <cell r="D250" t="str">
            <v>Cabo de cobre rígido, seção de 50mm2, 1Kv, XLPE.</v>
          </cell>
          <cell r="E250" t="str">
            <v>m</v>
          </cell>
          <cell r="F250">
            <v>23.38</v>
          </cell>
          <cell r="G250">
            <v>1870</v>
          </cell>
        </row>
        <row r="251">
          <cell r="B251" t="str">
            <v>IP15450106</v>
          </cell>
          <cell r="C251">
            <v>246</v>
          </cell>
          <cell r="D251" t="str">
            <v>Colocação de 3 condutores singelos em linha de dutos.</v>
          </cell>
          <cell r="E251" t="str">
            <v>m</v>
          </cell>
          <cell r="F251">
            <v>1.42</v>
          </cell>
          <cell r="G251">
            <v>940</v>
          </cell>
        </row>
        <row r="252">
          <cell r="B252" t="str">
            <v>IP15450109</v>
          </cell>
          <cell r="C252">
            <v>247</v>
          </cell>
          <cell r="D252" t="str">
            <v>Colocação de 4 condutores singelos em linha de dutos.</v>
          </cell>
          <cell r="E252" t="str">
            <v>m</v>
          </cell>
          <cell r="F252">
            <v>1.96</v>
          </cell>
          <cell r="G252">
            <v>6180</v>
          </cell>
        </row>
        <row r="253">
          <cell r="B253" t="str">
            <v>IP35150050</v>
          </cell>
          <cell r="C253">
            <v>248</v>
          </cell>
          <cell r="D253" t="str">
            <v>Comando em grupo CRJ-04 ou similar, 85A.</v>
          </cell>
          <cell r="E253" t="str">
            <v xml:space="preserve"> un</v>
          </cell>
          <cell r="F253">
            <v>1984.4</v>
          </cell>
          <cell r="G253">
            <v>2</v>
          </cell>
        </row>
        <row r="254">
          <cell r="B254" t="str">
            <v>IP35150400</v>
          </cell>
          <cell r="C254">
            <v>249</v>
          </cell>
          <cell r="D254" t="str">
            <v>Comando para IP, caixa trifásico, capacidade de 45A.</v>
          </cell>
          <cell r="E254" t="str">
            <v xml:space="preserve"> un</v>
          </cell>
          <cell r="F254">
            <v>1238</v>
          </cell>
          <cell r="G254">
            <v>6</v>
          </cell>
        </row>
        <row r="255">
          <cell r="B255" t="str">
            <v>IP40050100</v>
          </cell>
          <cell r="C255">
            <v>250</v>
          </cell>
          <cell r="D255" t="str">
            <v>Chave blindada, bipolar, 60A. Fornecimento.</v>
          </cell>
          <cell r="E255" t="str">
            <v xml:space="preserve"> un</v>
          </cell>
          <cell r="F255">
            <v>127</v>
          </cell>
          <cell r="G255">
            <v>10</v>
          </cell>
        </row>
        <row r="256">
          <cell r="B256" t="str">
            <v>IP50300850</v>
          </cell>
          <cell r="C256">
            <v>251</v>
          </cell>
          <cell r="D256" t="str">
            <v>Reator subterrâneo para lâmpada de VS de 400W.</v>
          </cell>
          <cell r="E256" t="str">
            <v xml:space="preserve"> un</v>
          </cell>
          <cell r="F256">
            <v>79.099999999999994</v>
          </cell>
          <cell r="G256">
            <v>198</v>
          </cell>
        </row>
        <row r="257">
          <cell r="B257" t="str">
            <v>IP10350400</v>
          </cell>
          <cell r="C257">
            <v>252</v>
          </cell>
          <cell r="D257" t="str">
            <v>Caixa de ligação tipo Condulets R-15/LB-22.</v>
          </cell>
          <cell r="E257" t="str">
            <v xml:space="preserve"> un</v>
          </cell>
          <cell r="F257">
            <v>7.62</v>
          </cell>
          <cell r="G257">
            <v>40</v>
          </cell>
        </row>
        <row r="258">
          <cell r="B258" t="str">
            <v>IP20050050</v>
          </cell>
          <cell r="C258">
            <v>253</v>
          </cell>
          <cell r="D258" t="str">
            <v xml:space="preserve">Aterramento de caixa Hand-Hole. </v>
          </cell>
          <cell r="E258" t="str">
            <v xml:space="preserve"> un</v>
          </cell>
          <cell r="F258">
            <v>10.34</v>
          </cell>
          <cell r="G258">
            <v>140</v>
          </cell>
        </row>
        <row r="259">
          <cell r="B259" t="str">
            <v>IP25100153</v>
          </cell>
          <cell r="C259">
            <v>254</v>
          </cell>
          <cell r="D259" t="str">
            <v>Caixa Hand-Hole, (0,60x0,60)m.</v>
          </cell>
          <cell r="E259" t="str">
            <v xml:space="preserve"> un</v>
          </cell>
          <cell r="F259">
            <v>80.78</v>
          </cell>
          <cell r="G259">
            <v>140</v>
          </cell>
        </row>
        <row r="260">
          <cell r="B260" t="str">
            <v>IP25100165</v>
          </cell>
          <cell r="C260">
            <v>255</v>
          </cell>
          <cell r="D260" t="str">
            <v>Caixa Hand-Hole, (0,60x0,90)m.</v>
          </cell>
          <cell r="E260" t="str">
            <v xml:space="preserve"> un</v>
          </cell>
          <cell r="F260">
            <v>111.4</v>
          </cell>
          <cell r="G260">
            <v>20</v>
          </cell>
        </row>
        <row r="261">
          <cell r="B261" t="str">
            <v>IP50100200</v>
          </cell>
          <cell r="C261">
            <v>256</v>
          </cell>
          <cell r="D261" t="str">
            <v>Luminária decorativa LDRJ-06 para lâmpada VS.</v>
          </cell>
          <cell r="E261" t="str">
            <v xml:space="preserve"> un</v>
          </cell>
          <cell r="F261">
            <v>362.07</v>
          </cell>
          <cell r="G261">
            <v>360</v>
          </cell>
        </row>
        <row r="262">
          <cell r="B262" t="str">
            <v>IP50100250</v>
          </cell>
          <cell r="C262">
            <v>257</v>
          </cell>
          <cell r="D262" t="str">
            <v>Luminária decorativa tipo LDRJ-16/2.</v>
          </cell>
          <cell r="E262" t="str">
            <v xml:space="preserve"> un</v>
          </cell>
          <cell r="F262">
            <v>249.69</v>
          </cell>
          <cell r="G262">
            <v>280</v>
          </cell>
        </row>
        <row r="263">
          <cell r="B263" t="str">
            <v>IP50200050</v>
          </cell>
          <cell r="C263">
            <v>258</v>
          </cell>
          <cell r="D263" t="str">
            <v>Base simples para luminária LDRJ-06.</v>
          </cell>
          <cell r="E263" t="str">
            <v xml:space="preserve"> un</v>
          </cell>
          <cell r="F263">
            <v>40</v>
          </cell>
          <cell r="G263">
            <v>280</v>
          </cell>
        </row>
        <row r="264">
          <cell r="B264" t="str">
            <v>IP50250406</v>
          </cell>
          <cell r="C264">
            <v>259</v>
          </cell>
          <cell r="D264" t="str">
            <v>Lâmpada de multivapor metálico (MVM) 70W/220V.</v>
          </cell>
          <cell r="E264" t="str">
            <v xml:space="preserve"> un</v>
          </cell>
          <cell r="F264">
            <v>73.77</v>
          </cell>
          <cell r="G264">
            <v>80</v>
          </cell>
        </row>
        <row r="265">
          <cell r="B265" t="str">
            <v>IP50250412</v>
          </cell>
          <cell r="C265">
            <v>260</v>
          </cell>
          <cell r="D265" t="str">
            <v>Lâmpada de multivapor metálico (MVM) 150W/220V.</v>
          </cell>
          <cell r="E265" t="str">
            <v xml:space="preserve"> un</v>
          </cell>
          <cell r="F265">
            <v>163.22999999999999</v>
          </cell>
          <cell r="G265">
            <v>20</v>
          </cell>
        </row>
        <row r="266">
          <cell r="B266" t="str">
            <v>IP05350100</v>
          </cell>
          <cell r="C266">
            <v>261</v>
          </cell>
          <cell r="D266" t="str">
            <v>Fundação simples de concreto pré-moldado,RIOLUZ.</v>
          </cell>
          <cell r="E266" t="str">
            <v xml:space="preserve"> un</v>
          </cell>
          <cell r="F266">
            <v>55.26</v>
          </cell>
          <cell r="G266">
            <v>70</v>
          </cell>
        </row>
        <row r="267">
          <cell r="B267" t="str">
            <v>IP05350150</v>
          </cell>
          <cell r="C267">
            <v>262</v>
          </cell>
          <cell r="D267" t="str">
            <v>Fundação simples de concreto pré-moldado,RIOLUZ.</v>
          </cell>
          <cell r="E267" t="str">
            <v xml:space="preserve"> un</v>
          </cell>
          <cell r="F267">
            <v>61.7</v>
          </cell>
          <cell r="G267">
            <v>70</v>
          </cell>
        </row>
        <row r="268">
          <cell r="B268" t="str">
            <v>IP05550150</v>
          </cell>
          <cell r="C268">
            <v>263</v>
          </cell>
          <cell r="D268" t="str">
            <v>Braço, padrão RIOLUZ, de 1,5m até 2,50m.</v>
          </cell>
          <cell r="E268" t="str">
            <v xml:space="preserve"> un</v>
          </cell>
          <cell r="F268">
            <v>47.7</v>
          </cell>
          <cell r="G268">
            <v>280</v>
          </cell>
        </row>
        <row r="269">
          <cell r="B269" t="str">
            <v>IP15200050</v>
          </cell>
          <cell r="C269">
            <v>264</v>
          </cell>
          <cell r="D269" t="str">
            <v>Mufla, 12/20Kv, referência terminal modular TM.</v>
          </cell>
          <cell r="E269" t="str">
            <v xml:space="preserve"> un</v>
          </cell>
          <cell r="F269">
            <v>173.71</v>
          </cell>
          <cell r="G269">
            <v>40</v>
          </cell>
        </row>
        <row r="270">
          <cell r="B270" t="str">
            <v>IP15500100</v>
          </cell>
          <cell r="C270">
            <v>265</v>
          </cell>
          <cell r="D270" t="str">
            <v>Anilha de nylon para identificação de condutor XLPE.</v>
          </cell>
          <cell r="E270" t="str">
            <v xml:space="preserve"> un</v>
          </cell>
          <cell r="F270">
            <v>0.02</v>
          </cell>
          <cell r="G270">
            <v>324</v>
          </cell>
        </row>
        <row r="271">
          <cell r="B271" t="str">
            <v>IP15500150</v>
          </cell>
          <cell r="C271">
            <v>266</v>
          </cell>
          <cell r="D271" t="str">
            <v>Anilha de nylon para identificação de condutor XLPE.</v>
          </cell>
          <cell r="E271" t="str">
            <v xml:space="preserve"> un</v>
          </cell>
          <cell r="F271">
            <v>0.03</v>
          </cell>
          <cell r="G271">
            <v>324</v>
          </cell>
        </row>
        <row r="272">
          <cell r="B272" t="str">
            <v>IP20050053</v>
          </cell>
          <cell r="C272">
            <v>267</v>
          </cell>
          <cell r="D272" t="str">
            <v>Aterramento de poste de aço.</v>
          </cell>
          <cell r="E272" t="str">
            <v xml:space="preserve"> un</v>
          </cell>
          <cell r="F272">
            <v>18.57</v>
          </cell>
          <cell r="G272">
            <v>140</v>
          </cell>
        </row>
        <row r="273">
          <cell r="B273" t="str">
            <v>IP20050056</v>
          </cell>
          <cell r="C273">
            <v>268</v>
          </cell>
          <cell r="D273" t="str">
            <v>Aterramento de tampão.</v>
          </cell>
          <cell r="E273" t="str">
            <v xml:space="preserve"> un</v>
          </cell>
          <cell r="F273">
            <v>28.47</v>
          </cell>
          <cell r="G273">
            <v>140</v>
          </cell>
        </row>
        <row r="274">
          <cell r="B274" t="str">
            <v>IP20050153</v>
          </cell>
          <cell r="C274">
            <v>269</v>
          </cell>
          <cell r="D274" t="str">
            <v>Conjunto de aterramento de transformador.</v>
          </cell>
          <cell r="E274" t="str">
            <v xml:space="preserve"> un</v>
          </cell>
          <cell r="F274">
            <v>176.69</v>
          </cell>
          <cell r="G274">
            <v>53</v>
          </cell>
        </row>
        <row r="275">
          <cell r="B275" t="str">
            <v>IP30200509</v>
          </cell>
          <cell r="C275">
            <v>270</v>
          </cell>
          <cell r="D275" t="str">
            <v>Luva para eletroduto de PVC rígido de 50mm.</v>
          </cell>
          <cell r="E275" t="str">
            <v xml:space="preserve"> un</v>
          </cell>
          <cell r="F275">
            <v>3.43</v>
          </cell>
          <cell r="G275">
            <v>40</v>
          </cell>
        </row>
        <row r="276">
          <cell r="B276" t="str">
            <v>IP50300700</v>
          </cell>
          <cell r="C276">
            <v>271</v>
          </cell>
          <cell r="D276" t="str">
            <v>Reator subterrâneo lâmpada vapor de sódio de 70W.</v>
          </cell>
          <cell r="E276" t="str">
            <v xml:space="preserve"> un</v>
          </cell>
          <cell r="F276">
            <v>40.54</v>
          </cell>
          <cell r="G276">
            <v>200</v>
          </cell>
        </row>
        <row r="277">
          <cell r="B277" t="str">
            <v>IP50300750</v>
          </cell>
          <cell r="C277">
            <v>272</v>
          </cell>
          <cell r="D277" t="str">
            <v>Reator subterrâneo lâmpada vapor de sódio de 150W.</v>
          </cell>
          <cell r="E277" t="str">
            <v xml:space="preserve"> un</v>
          </cell>
          <cell r="F277">
            <v>74.319999999999993</v>
          </cell>
          <cell r="G277">
            <v>26</v>
          </cell>
        </row>
        <row r="278">
          <cell r="B278" t="str">
            <v>IP60200200</v>
          </cell>
          <cell r="C278">
            <v>273</v>
          </cell>
          <cell r="D278" t="str">
            <v xml:space="preserve">Retirada de chaves fusíveis e ferragens, linha 13,2Kv.   </v>
          </cell>
          <cell r="E278" t="str">
            <v xml:space="preserve"> un</v>
          </cell>
          <cell r="F278">
            <v>9.76</v>
          </cell>
          <cell r="G278">
            <v>100</v>
          </cell>
        </row>
        <row r="279">
          <cell r="B279" t="str">
            <v>IP60200362</v>
          </cell>
          <cell r="C279">
            <v>274</v>
          </cell>
          <cell r="D279" t="str">
            <v>Retirada de luminária em poste com 13m a 15m.</v>
          </cell>
          <cell r="E279" t="str">
            <v xml:space="preserve"> un</v>
          </cell>
          <cell r="F279">
            <v>9.76</v>
          </cell>
          <cell r="G279">
            <v>118</v>
          </cell>
        </row>
        <row r="280">
          <cell r="B280" t="str">
            <v>IP60200512</v>
          </cell>
          <cell r="C280">
            <v>275</v>
          </cell>
          <cell r="D280" t="str">
            <v xml:space="preserve">Retirada de poste de concreto ou aço de 13m a 15m.   </v>
          </cell>
          <cell r="E280" t="str">
            <v xml:space="preserve"> un</v>
          </cell>
          <cell r="F280">
            <v>97.64</v>
          </cell>
          <cell r="G280">
            <v>108</v>
          </cell>
        </row>
        <row r="281">
          <cell r="B281" t="str">
            <v>IP60200650</v>
          </cell>
          <cell r="C281">
            <v>276</v>
          </cell>
          <cell r="D281" t="str">
            <v xml:space="preserve">Retirada de rede aérea de 13,2Kv (lance).   </v>
          </cell>
          <cell r="E281" t="str">
            <v xml:space="preserve"> un</v>
          </cell>
          <cell r="F281">
            <v>19.53</v>
          </cell>
          <cell r="G281">
            <v>94</v>
          </cell>
        </row>
        <row r="282">
          <cell r="B282" t="str">
            <v>IP60200800</v>
          </cell>
          <cell r="C282">
            <v>277</v>
          </cell>
          <cell r="D282" t="str">
            <v xml:space="preserve">Retirada de transformadores de 5Kva até 112,5Kva.   </v>
          </cell>
          <cell r="E282" t="str">
            <v xml:space="preserve"> un</v>
          </cell>
          <cell r="F282">
            <v>39.06</v>
          </cell>
          <cell r="G282">
            <v>2</v>
          </cell>
        </row>
        <row r="283">
          <cell r="B283" t="str">
            <v>IP99990150</v>
          </cell>
          <cell r="C283">
            <v>278</v>
          </cell>
          <cell r="D283" t="str">
            <v>Capa isolante de silicone para conector tipo cunha.</v>
          </cell>
          <cell r="E283" t="str">
            <v xml:space="preserve"> un</v>
          </cell>
          <cell r="F283">
            <v>3.68</v>
          </cell>
          <cell r="G283">
            <v>1475</v>
          </cell>
        </row>
        <row r="284">
          <cell r="B284" t="str">
            <v>ST05051200</v>
          </cell>
          <cell r="C284">
            <v>279</v>
          </cell>
          <cell r="D284" t="str">
            <v>Sinalização horizontal, aplicada por extursão.</v>
          </cell>
          <cell r="E284" t="str">
            <v>m2</v>
          </cell>
          <cell r="F284">
            <v>37.81</v>
          </cell>
          <cell r="G284">
            <v>1000</v>
          </cell>
        </row>
        <row r="285">
          <cell r="B285" t="str">
            <v>ST10150050</v>
          </cell>
          <cell r="C285">
            <v>280</v>
          </cell>
          <cell r="D285" t="str">
            <v>Bloco semafórico para pedestre.</v>
          </cell>
          <cell r="E285" t="str">
            <v xml:space="preserve"> un</v>
          </cell>
          <cell r="F285">
            <v>224.25</v>
          </cell>
          <cell r="G285">
            <v>60</v>
          </cell>
        </row>
        <row r="286">
          <cell r="B286" t="str">
            <v>ST10150150</v>
          </cell>
          <cell r="C286">
            <v>281</v>
          </cell>
          <cell r="D286" t="str">
            <v>Bloco semafórico principal.</v>
          </cell>
          <cell r="E286" t="str">
            <v xml:space="preserve"> un</v>
          </cell>
          <cell r="F286">
            <v>691.39</v>
          </cell>
          <cell r="G286">
            <v>48</v>
          </cell>
        </row>
        <row r="287">
          <cell r="B287" t="str">
            <v>ST10150200</v>
          </cell>
          <cell r="C287">
            <v>282</v>
          </cell>
          <cell r="D287" t="str">
            <v>Bloco semafórico repetidor.</v>
          </cell>
          <cell r="E287" t="str">
            <v xml:space="preserve"> un</v>
          </cell>
          <cell r="F287">
            <v>423</v>
          </cell>
          <cell r="G287">
            <v>65</v>
          </cell>
        </row>
        <row r="288">
          <cell r="B288" t="str">
            <v>ST10150300</v>
          </cell>
          <cell r="C288">
            <v>283</v>
          </cell>
          <cell r="D288" t="str">
            <v>Conjunto semafórico para pedestre.</v>
          </cell>
          <cell r="E288" t="str">
            <v xml:space="preserve"> un</v>
          </cell>
          <cell r="F288">
            <v>1779.7</v>
          </cell>
          <cell r="G288">
            <v>20</v>
          </cell>
        </row>
        <row r="289">
          <cell r="B289" t="str">
            <v>ST15250100</v>
          </cell>
          <cell r="C289">
            <v>284</v>
          </cell>
          <cell r="D289" t="str">
            <v>Placa de sinalização de alumínio com fundo pintado.</v>
          </cell>
          <cell r="E289" t="str">
            <v>m2</v>
          </cell>
          <cell r="F289">
            <v>239</v>
          </cell>
          <cell r="G289">
            <v>30</v>
          </cell>
        </row>
        <row r="290">
          <cell r="B290" t="str">
            <v>ST15250150</v>
          </cell>
          <cell r="C290">
            <v>285</v>
          </cell>
          <cell r="D290" t="str">
            <v>Placa de sinalização de alumínio em película refletiva.</v>
          </cell>
          <cell r="E290" t="str">
            <v>m2</v>
          </cell>
          <cell r="F290">
            <v>1013.69</v>
          </cell>
          <cell r="G290">
            <v>60</v>
          </cell>
        </row>
        <row r="291">
          <cell r="B291" t="str">
            <v>ST15250200</v>
          </cell>
          <cell r="C291">
            <v>286</v>
          </cell>
          <cell r="D291" t="str">
            <v>Placa de sinalização de alumínio em película refletiva.</v>
          </cell>
          <cell r="E291" t="str">
            <v>m2</v>
          </cell>
          <cell r="F291">
            <v>564.05999999999995</v>
          </cell>
          <cell r="G291">
            <v>400</v>
          </cell>
        </row>
        <row r="292">
          <cell r="B292" t="str">
            <v>ST10100050</v>
          </cell>
          <cell r="C292">
            <v>287</v>
          </cell>
          <cell r="D292" t="str">
            <v>Controlador de área, compatível com CET-RIO/CTA.</v>
          </cell>
          <cell r="E292" t="str">
            <v xml:space="preserve"> un</v>
          </cell>
          <cell r="F292">
            <v>53682.42</v>
          </cell>
          <cell r="G292">
            <v>1</v>
          </cell>
        </row>
        <row r="293">
          <cell r="B293" t="str">
            <v>ST10100450</v>
          </cell>
          <cell r="C293">
            <v>288</v>
          </cell>
          <cell r="D293" t="str">
            <v>Controlador eletrônico de tráfego local, 4 fases.</v>
          </cell>
          <cell r="E293" t="str">
            <v xml:space="preserve"> un</v>
          </cell>
          <cell r="F293">
            <v>8268.98</v>
          </cell>
          <cell r="G293">
            <v>2</v>
          </cell>
        </row>
        <row r="294">
          <cell r="B294" t="str">
            <v>ST10100500</v>
          </cell>
          <cell r="C294">
            <v>289</v>
          </cell>
          <cell r="D294" t="str">
            <v>Controlador eletrônico de tráfego local, 6 fases.</v>
          </cell>
          <cell r="E294" t="str">
            <v xml:space="preserve"> un</v>
          </cell>
          <cell r="F294">
            <v>9048.98</v>
          </cell>
          <cell r="G294">
            <v>1</v>
          </cell>
        </row>
        <row r="295">
          <cell r="B295" t="str">
            <v>ST10100550</v>
          </cell>
          <cell r="C295">
            <v>290</v>
          </cell>
          <cell r="D295" t="str">
            <v>Controlador eletrônico de tráfego local, 8 fases.</v>
          </cell>
          <cell r="E295" t="str">
            <v xml:space="preserve"> un</v>
          </cell>
          <cell r="F295">
            <v>9828.98</v>
          </cell>
          <cell r="G295">
            <v>1</v>
          </cell>
        </row>
        <row r="296">
          <cell r="B296" t="str">
            <v>ST10100600</v>
          </cell>
          <cell r="C296">
            <v>291</v>
          </cell>
          <cell r="D296" t="str">
            <v>Controlador eletrônico de tráfego local, 10 fases.</v>
          </cell>
          <cell r="E296" t="str">
            <v xml:space="preserve"> un</v>
          </cell>
          <cell r="F296">
            <v>15372.94</v>
          </cell>
          <cell r="G296">
            <v>1</v>
          </cell>
        </row>
        <row r="297">
          <cell r="B297" t="str">
            <v>ST10100650</v>
          </cell>
          <cell r="C297">
            <v>292</v>
          </cell>
          <cell r="D297" t="str">
            <v>Controlador eletrônico de tráfego local, 12 fases.</v>
          </cell>
          <cell r="E297" t="str">
            <v xml:space="preserve"> un</v>
          </cell>
          <cell r="F297">
            <v>16152.94</v>
          </cell>
          <cell r="G297">
            <v>2</v>
          </cell>
        </row>
        <row r="298">
          <cell r="B298" t="str">
            <v>ST10150300</v>
          </cell>
          <cell r="C298">
            <v>293</v>
          </cell>
          <cell r="D298" t="str">
            <v>Conjunto semafórico para pedestre.</v>
          </cell>
          <cell r="E298" t="str">
            <v xml:space="preserve"> un</v>
          </cell>
          <cell r="F298">
            <v>1779.7</v>
          </cell>
          <cell r="G298">
            <v>20</v>
          </cell>
        </row>
        <row r="299">
          <cell r="B299" t="str">
            <v>ST25100150</v>
          </cell>
          <cell r="C299">
            <v>294</v>
          </cell>
          <cell r="D299" t="str">
            <v>Fornecimento de cabo comunicação de CTP-APL-50.</v>
          </cell>
          <cell r="E299" t="str">
            <v>m</v>
          </cell>
          <cell r="F299">
            <v>2.64</v>
          </cell>
          <cell r="G299">
            <v>220</v>
          </cell>
        </row>
        <row r="300">
          <cell r="B300" t="str">
            <v>ST25100300</v>
          </cell>
          <cell r="C300">
            <v>295</v>
          </cell>
          <cell r="D300" t="str">
            <v>Fornecimento de cabo comunicação de cobre, 0,65mm2.</v>
          </cell>
          <cell r="E300" t="str">
            <v>m</v>
          </cell>
          <cell r="F300">
            <v>0.97</v>
          </cell>
          <cell r="G300">
            <v>1215</v>
          </cell>
        </row>
        <row r="301">
          <cell r="B301" t="str">
            <v>ST25100400</v>
          </cell>
          <cell r="C301">
            <v>296</v>
          </cell>
          <cell r="D301" t="str">
            <v xml:space="preserve">Fornecimento de fio telefônico FE-100, ø de 1mm2.      </v>
          </cell>
          <cell r="E301" t="str">
            <v>m</v>
          </cell>
          <cell r="F301">
            <v>0.57999999999999996</v>
          </cell>
          <cell r="G301">
            <v>4618</v>
          </cell>
        </row>
        <row r="302">
          <cell r="B302" t="str">
            <v>ST25150050</v>
          </cell>
          <cell r="C302">
            <v>297</v>
          </cell>
          <cell r="D302" t="str">
            <v>Cabo de fibra ótico, monomodo, geleado.</v>
          </cell>
          <cell r="E302" t="str">
            <v>m</v>
          </cell>
          <cell r="F302">
            <v>3.99</v>
          </cell>
          <cell r="G302">
            <v>972</v>
          </cell>
        </row>
        <row r="303">
          <cell r="B303" t="str">
            <v>ST05050150</v>
          </cell>
          <cell r="C303">
            <v>298</v>
          </cell>
          <cell r="D303" t="str">
            <v>Laminado elastoplástico em faixas, colorido.</v>
          </cell>
          <cell r="E303" t="str">
            <v>m2</v>
          </cell>
          <cell r="F303">
            <v>67.95</v>
          </cell>
          <cell r="G303">
            <v>254</v>
          </cell>
        </row>
        <row r="304">
          <cell r="B304" t="str">
            <v>ST05050250</v>
          </cell>
          <cell r="C304">
            <v>299</v>
          </cell>
          <cell r="D304" t="str">
            <v>Laminado elastoplástico em faixas, cor branca.</v>
          </cell>
          <cell r="E304" t="str">
            <v>m2</v>
          </cell>
          <cell r="F304">
            <v>60.65</v>
          </cell>
          <cell r="G304">
            <v>254</v>
          </cell>
        </row>
        <row r="305">
          <cell r="B305" t="str">
            <v>ST10050050A</v>
          </cell>
          <cell r="C305">
            <v>300</v>
          </cell>
          <cell r="D305" t="str">
            <v>Cabo de cobre estanhado, seção de 7x2,5mm2.</v>
          </cell>
          <cell r="E305" t="str">
            <v>m</v>
          </cell>
          <cell r="F305">
            <v>4.8499999999999996</v>
          </cell>
          <cell r="G305">
            <v>1000</v>
          </cell>
        </row>
        <row r="306">
          <cell r="B306" t="str">
            <v>ST10050100A</v>
          </cell>
          <cell r="C306">
            <v>301</v>
          </cell>
          <cell r="D306" t="str">
            <v>Cabo de cobre estanhado, seção de 4x6mm2.</v>
          </cell>
          <cell r="E306" t="str">
            <v>m</v>
          </cell>
          <cell r="F306">
            <v>5.64</v>
          </cell>
          <cell r="G306">
            <v>400</v>
          </cell>
        </row>
        <row r="307">
          <cell r="B307" t="str">
            <v>ST10050150A</v>
          </cell>
          <cell r="C307">
            <v>302</v>
          </cell>
          <cell r="D307" t="str">
            <v>Cabo de cobre estanhado, seção de 4x10mm2.</v>
          </cell>
          <cell r="E307" t="str">
            <v>m</v>
          </cell>
          <cell r="F307">
            <v>8.77</v>
          </cell>
          <cell r="G307">
            <v>240</v>
          </cell>
        </row>
        <row r="308">
          <cell r="B308" t="str">
            <v>ST10050250A</v>
          </cell>
          <cell r="C308">
            <v>303</v>
          </cell>
          <cell r="D308" t="str">
            <v>Caixa com tampa de ferro leve 300L-400mm,CET-RIO.</v>
          </cell>
          <cell r="E308" t="str">
            <v>un</v>
          </cell>
          <cell r="F308">
            <v>72.06</v>
          </cell>
          <cell r="G308">
            <v>48</v>
          </cell>
        </row>
        <row r="309">
          <cell r="B309" t="str">
            <v>ST10200150A</v>
          </cell>
          <cell r="C309">
            <v>304</v>
          </cell>
          <cell r="D309" t="str">
            <v xml:space="preserve">Base de concreto armado para controlador de tráfego.  </v>
          </cell>
          <cell r="E309" t="str">
            <v>un</v>
          </cell>
          <cell r="F309">
            <v>49.39</v>
          </cell>
          <cell r="G309">
            <v>4</v>
          </cell>
        </row>
        <row r="310">
          <cell r="B310" t="str">
            <v>ST10200250A</v>
          </cell>
          <cell r="C310">
            <v>305</v>
          </cell>
          <cell r="D310" t="str">
            <v xml:space="preserve">Instalação, programação de controlador de tráfego.    </v>
          </cell>
          <cell r="E310" t="str">
            <v>un</v>
          </cell>
          <cell r="F310">
            <v>159.88</v>
          </cell>
          <cell r="G310">
            <v>4</v>
          </cell>
        </row>
        <row r="311">
          <cell r="B311" t="str">
            <v>ST10200300</v>
          </cell>
          <cell r="C311">
            <v>306</v>
          </cell>
          <cell r="D311" t="str">
            <v>Serviços de instalação de laços indutivos.</v>
          </cell>
          <cell r="E311" t="str">
            <v>un</v>
          </cell>
          <cell r="F311">
            <v>680</v>
          </cell>
          <cell r="G311">
            <v>7</v>
          </cell>
        </row>
        <row r="312">
          <cell r="B312" t="str">
            <v>ST15100200</v>
          </cell>
          <cell r="C312">
            <v>307</v>
          </cell>
          <cell r="D312" t="str">
            <v>Poste tipo G9, simples, de 2" de diâmetro.</v>
          </cell>
          <cell r="E312" t="str">
            <v>un</v>
          </cell>
          <cell r="F312">
            <v>163.80000000000001</v>
          </cell>
          <cell r="G312">
            <v>70</v>
          </cell>
        </row>
        <row r="313">
          <cell r="B313" t="str">
            <v>ST15100250</v>
          </cell>
          <cell r="C313">
            <v>308</v>
          </cell>
          <cell r="D313" t="str">
            <v>Poste tipo S5, simples, de 4" de diâmetro.</v>
          </cell>
          <cell r="E313" t="str">
            <v>un</v>
          </cell>
          <cell r="F313">
            <v>496.65</v>
          </cell>
          <cell r="G313">
            <v>19</v>
          </cell>
        </row>
        <row r="314">
          <cell r="B314" t="str">
            <v>ST15100350</v>
          </cell>
          <cell r="C314">
            <v>309</v>
          </cell>
          <cell r="D314" t="str">
            <v>Poste tipo G2 ou S2, coluna de 4 1/2" de diâmetro.</v>
          </cell>
          <cell r="E314" t="str">
            <v>un</v>
          </cell>
          <cell r="F314">
            <v>1234.8</v>
          </cell>
          <cell r="G314">
            <v>14</v>
          </cell>
        </row>
        <row r="315">
          <cell r="B315" t="str">
            <v>ST15100400</v>
          </cell>
          <cell r="C315">
            <v>310</v>
          </cell>
          <cell r="D315" t="str">
            <v>Poste tipo G1 ou S1, coluna de 4 1/2" de diâmetro.</v>
          </cell>
          <cell r="E315" t="str">
            <v>un</v>
          </cell>
          <cell r="F315">
            <v>1342.95</v>
          </cell>
          <cell r="G315">
            <v>15</v>
          </cell>
        </row>
        <row r="316">
          <cell r="B316" t="str">
            <v>ST25050300A</v>
          </cell>
          <cell r="C316">
            <v>311</v>
          </cell>
          <cell r="D316" t="str">
            <v>Instalação subterrânea de cabos de comunicação.</v>
          </cell>
          <cell r="E316" t="str">
            <v>m</v>
          </cell>
          <cell r="F316">
            <v>2.12</v>
          </cell>
          <cell r="G316">
            <v>5700</v>
          </cell>
        </row>
        <row r="317">
          <cell r="B317" t="str">
            <v>ST45150050</v>
          </cell>
          <cell r="C317">
            <v>312</v>
          </cell>
          <cell r="D317" t="str">
            <v>Caixa com tampa de ferro,leve 600L-600mmCET-RIO.</v>
          </cell>
          <cell r="E317" t="str">
            <v>un</v>
          </cell>
          <cell r="F317">
            <v>265.45</v>
          </cell>
          <cell r="G317">
            <v>55</v>
          </cell>
        </row>
        <row r="318">
          <cell r="B318" t="str">
            <v>ST45200050</v>
          </cell>
          <cell r="C318">
            <v>313</v>
          </cell>
          <cell r="D318" t="str">
            <v>Cabo de cobre estanhado, comando,XLPE 9x1,5mm2.</v>
          </cell>
          <cell r="E318" t="str">
            <v>m</v>
          </cell>
          <cell r="F318">
            <v>4.34</v>
          </cell>
          <cell r="G318">
            <v>1800</v>
          </cell>
        </row>
        <row r="319">
          <cell r="B319" t="str">
            <v>ST45200200</v>
          </cell>
          <cell r="C319">
            <v>314</v>
          </cell>
          <cell r="D319" t="str">
            <v xml:space="preserve">Instalação e teste de blocos semafóricos.  </v>
          </cell>
          <cell r="E319" t="str">
            <v>un</v>
          </cell>
          <cell r="F319">
            <v>54.85</v>
          </cell>
          <cell r="G319">
            <v>58</v>
          </cell>
        </row>
        <row r="321">
          <cell r="B321" t="str">
            <v>ITENS INSERIDOS</v>
          </cell>
        </row>
        <row r="322">
          <cell r="B322" t="str">
            <v>BP20150053</v>
          </cell>
          <cell r="C322">
            <v>315</v>
          </cell>
          <cell r="D322" t="str">
            <v>Sarjeta e meio-fio conjugados, moldado no local, 0,45m.</v>
          </cell>
          <cell r="E322" t="str">
            <v>m</v>
          </cell>
          <cell r="F322">
            <v>37.200000000000003</v>
          </cell>
          <cell r="G322">
            <v>3640.55</v>
          </cell>
        </row>
        <row r="323">
          <cell r="B323" t="str">
            <v>BP10200356</v>
          </cell>
          <cell r="C323">
            <v>316</v>
          </cell>
          <cell r="D323" t="str">
            <v xml:space="preserve">Revestimento intertravado, cor natural, 8cm. </v>
          </cell>
          <cell r="E323" t="str">
            <v>m2</v>
          </cell>
          <cell r="F323">
            <v>38.08</v>
          </cell>
          <cell r="G323">
            <v>13265.71</v>
          </cell>
        </row>
        <row r="324">
          <cell r="B324" t="str">
            <v>BP10200359</v>
          </cell>
          <cell r="C324">
            <v>317</v>
          </cell>
          <cell r="D324" t="str">
            <v>Revestimento intertravado com cimento cinza, colorido; 8cm.</v>
          </cell>
          <cell r="E324" t="str">
            <v>m2</v>
          </cell>
          <cell r="F324">
            <v>43.85</v>
          </cell>
          <cell r="G324">
            <v>1167.57</v>
          </cell>
        </row>
        <row r="326">
          <cell r="B326" t="str">
            <v>ITENS NOVOS</v>
          </cell>
        </row>
        <row r="327">
          <cell r="B327" t="str">
            <v>AD05200050</v>
          </cell>
          <cell r="C327">
            <v>318</v>
          </cell>
          <cell r="D327" t="str">
            <v xml:space="preserve">Sondagem a percurssao ate 3" </v>
          </cell>
          <cell r="E327" t="str">
            <v>m</v>
          </cell>
          <cell r="F327">
            <v>49</v>
          </cell>
          <cell r="G327">
            <v>270</v>
          </cell>
        </row>
        <row r="328">
          <cell r="B328" t="str">
            <v>AD15050050</v>
          </cell>
          <cell r="C328">
            <v>319</v>
          </cell>
          <cell r="D328" t="str">
            <v>Deslocamento, entre furos, sondagem a percurssao.</v>
          </cell>
          <cell r="E328" t="str">
            <v>un</v>
          </cell>
          <cell r="F328">
            <v>152.19</v>
          </cell>
          <cell r="G328">
            <v>13</v>
          </cell>
        </row>
        <row r="329">
          <cell r="B329" t="str">
            <v>AD20150050</v>
          </cell>
          <cell r="C329">
            <v>320</v>
          </cell>
          <cell r="D329" t="str">
            <v>Container para escritorio.</v>
          </cell>
          <cell r="E329" t="str">
            <v>un.mes</v>
          </cell>
          <cell r="F329">
            <v>494.18</v>
          </cell>
          <cell r="G329">
            <v>6</v>
          </cell>
        </row>
        <row r="330">
          <cell r="B330" t="str">
            <v>AD20150150</v>
          </cell>
          <cell r="C330">
            <v>321</v>
          </cell>
          <cell r="D330" t="str">
            <v>Container para WC.</v>
          </cell>
          <cell r="E330" t="str">
            <v>un.mes</v>
          </cell>
          <cell r="F330">
            <v>511.48</v>
          </cell>
          <cell r="G330">
            <v>3</v>
          </cell>
        </row>
        <row r="331">
          <cell r="B331" t="str">
            <v>AD40050128</v>
          </cell>
          <cell r="C331">
            <v>322</v>
          </cell>
          <cell r="D331" t="str">
            <v>Engenheiro coordenador geral de projetos.</v>
          </cell>
          <cell r="E331" t="str">
            <v>h</v>
          </cell>
          <cell r="F331">
            <v>43.69</v>
          </cell>
          <cell r="G331">
            <v>378</v>
          </cell>
        </row>
        <row r="332">
          <cell r="B332" t="str">
            <v>AD40050152</v>
          </cell>
          <cell r="C332">
            <v>323</v>
          </cell>
          <cell r="D332" t="str">
            <v>Mestre de obra A (inclusive encargos sociais).</v>
          </cell>
          <cell r="E332" t="str">
            <v>h</v>
          </cell>
          <cell r="F332">
            <v>15.91</v>
          </cell>
          <cell r="G332">
            <v>3009</v>
          </cell>
        </row>
        <row r="333">
          <cell r="B333" t="str">
            <v>AL05250450</v>
          </cell>
          <cell r="C333">
            <v>324</v>
          </cell>
          <cell r="D333" t="str">
            <v>Alvenaria de blocos de concreto (20x20x40)cm.</v>
          </cell>
          <cell r="E333" t="str">
            <v>m2</v>
          </cell>
          <cell r="F333">
            <v>32.409999999999997</v>
          </cell>
          <cell r="G333">
            <v>732.34</v>
          </cell>
        </row>
        <row r="334">
          <cell r="B334" t="str">
            <v>BP10250303</v>
          </cell>
          <cell r="C334">
            <v>325</v>
          </cell>
          <cell r="D334" t="str">
            <v>Pavimentacao com paralelepipedos, colchao de pó.</v>
          </cell>
          <cell r="E334" t="str">
            <v>m2</v>
          </cell>
          <cell r="F334">
            <v>34.6</v>
          </cell>
          <cell r="G334">
            <v>577.88</v>
          </cell>
        </row>
        <row r="335">
          <cell r="B335" t="str">
            <v>BP20100100</v>
          </cell>
          <cell r="C335">
            <v>326</v>
          </cell>
          <cell r="D335" t="str">
            <v>Meio-fio de concreto 13,5MPa mold no local, 0,15x0,30m.</v>
          </cell>
          <cell r="E335" t="str">
            <v>m</v>
          </cell>
          <cell r="F335">
            <v>23.38</v>
          </cell>
          <cell r="G335">
            <v>277.51</v>
          </cell>
        </row>
        <row r="336">
          <cell r="B336" t="str">
            <v>DR30200053</v>
          </cell>
          <cell r="C336">
            <v>327</v>
          </cell>
          <cell r="D336" t="str">
            <v>Caixa de inspecao para esgoto sanitario 0,75m de prof.</v>
          </cell>
          <cell r="E336" t="str">
            <v>un</v>
          </cell>
          <cell r="F336">
            <v>247.46</v>
          </cell>
          <cell r="G336">
            <v>79</v>
          </cell>
        </row>
        <row r="337">
          <cell r="B337" t="str">
            <v>DR35050050</v>
          </cell>
          <cell r="C337">
            <v>328</v>
          </cell>
          <cell r="D337" t="str">
            <v>Tampao de ferro fundido artic., de 30cm,RIOLUZ/CET-RIO.</v>
          </cell>
          <cell r="E337" t="str">
            <v xml:space="preserve">un  </v>
          </cell>
          <cell r="F337">
            <v>50.48</v>
          </cell>
          <cell r="G337">
            <v>199</v>
          </cell>
        </row>
        <row r="338">
          <cell r="B338" t="str">
            <v>DR35050053</v>
          </cell>
          <cell r="C338">
            <v>329</v>
          </cell>
          <cell r="D338" t="str">
            <v>Tampao de ferro fundido leve ø0,60m padrao RIOLUZ.</v>
          </cell>
          <cell r="E338" t="str">
            <v xml:space="preserve">un  </v>
          </cell>
          <cell r="F338">
            <v>206.59</v>
          </cell>
          <cell r="G338">
            <v>14</v>
          </cell>
        </row>
        <row r="339">
          <cell r="B339" t="str">
            <v>DR55050050</v>
          </cell>
          <cell r="C339">
            <v>330</v>
          </cell>
          <cell r="D339" t="str">
            <v>Camada horizontal de brita.</v>
          </cell>
          <cell r="E339" t="str">
            <v>m3</v>
          </cell>
          <cell r="F339">
            <v>41.32</v>
          </cell>
          <cell r="G339">
            <v>38.5</v>
          </cell>
        </row>
        <row r="340">
          <cell r="B340" t="str">
            <v>ET05600050</v>
          </cell>
          <cell r="C340">
            <v>331</v>
          </cell>
          <cell r="D340" t="str">
            <v>Concreto armado de 15MPa.</v>
          </cell>
          <cell r="E340" t="str">
            <v>m3</v>
          </cell>
          <cell r="F340">
            <v>700.29</v>
          </cell>
          <cell r="G340">
            <v>148.97999999999999</v>
          </cell>
        </row>
        <row r="341">
          <cell r="B341" t="str">
            <v>ET15200103</v>
          </cell>
          <cell r="C341">
            <v>332</v>
          </cell>
          <cell r="D341" t="str">
            <v>Formas de placas de Madeirit,17mm de espessura plast.</v>
          </cell>
          <cell r="E341" t="str">
            <v>m2</v>
          </cell>
          <cell r="F341">
            <v>47.48</v>
          </cell>
          <cell r="G341">
            <v>1739.95</v>
          </cell>
        </row>
        <row r="342">
          <cell r="B342" t="str">
            <v>ET20050050</v>
          </cell>
          <cell r="C342">
            <v>333</v>
          </cell>
          <cell r="D342" t="str">
            <v>Escoramento de pontilhoes,pontes,viadutos concreto armado.</v>
          </cell>
          <cell r="E342" t="str">
            <v>m3</v>
          </cell>
          <cell r="F342">
            <v>40.97</v>
          </cell>
          <cell r="G342">
            <v>2258.8000000000002</v>
          </cell>
        </row>
        <row r="343">
          <cell r="B343" t="str">
            <v>ET20300100</v>
          </cell>
          <cell r="C343">
            <v>334</v>
          </cell>
          <cell r="D343" t="str">
            <v xml:space="preserve">Escoramento de formas de 1,50m e ate 5m. </v>
          </cell>
          <cell r="E343" t="str">
            <v>m2</v>
          </cell>
          <cell r="F343">
            <v>17.66</v>
          </cell>
          <cell r="G343">
            <v>943.11</v>
          </cell>
        </row>
        <row r="344">
          <cell r="B344" t="str">
            <v>ET40050121</v>
          </cell>
          <cell r="C344">
            <v>335</v>
          </cell>
          <cell r="D344" t="str">
            <v>Tela de aco Telcon com malha de (10x10)cm.</v>
          </cell>
          <cell r="E344" t="str">
            <v>m2</v>
          </cell>
          <cell r="F344">
            <v>24.52</v>
          </cell>
          <cell r="G344">
            <v>1582.14</v>
          </cell>
        </row>
        <row r="345">
          <cell r="B345" t="str">
            <v>ET60050053</v>
          </cell>
          <cell r="C345">
            <v>336</v>
          </cell>
          <cell r="D345" t="str">
            <v>Concreto usinado 11MPa.</v>
          </cell>
          <cell r="E345" t="str">
            <v>m3</v>
          </cell>
          <cell r="F345">
            <v>166.68</v>
          </cell>
          <cell r="G345">
            <v>678.35</v>
          </cell>
        </row>
        <row r="346">
          <cell r="B346" t="str">
            <v>ET60050068</v>
          </cell>
          <cell r="C346">
            <v>337</v>
          </cell>
          <cell r="D346" t="str">
            <v>Concreto usinado 22,5MPa.</v>
          </cell>
          <cell r="E346" t="str">
            <v>m3</v>
          </cell>
          <cell r="F346">
            <v>209.87</v>
          </cell>
          <cell r="G346">
            <v>79.11</v>
          </cell>
        </row>
        <row r="347">
          <cell r="B347" t="str">
            <v>IP25100025</v>
          </cell>
          <cell r="C347">
            <v>338</v>
          </cell>
          <cell r="D347" t="str">
            <v>Caixa Hand-Hole, (0,30x0,30)m.</v>
          </cell>
          <cell r="E347" t="str">
            <v>un</v>
          </cell>
          <cell r="F347">
            <v>26.29</v>
          </cell>
          <cell r="G347">
            <v>227</v>
          </cell>
        </row>
        <row r="348">
          <cell r="B348" t="str">
            <v>IP25200050</v>
          </cell>
          <cell r="C348">
            <v>339</v>
          </cell>
          <cell r="D348" t="str">
            <v>Tampao de ferro tipo leve padrao RIOLUZ.</v>
          </cell>
          <cell r="E348" t="str">
            <v>un</v>
          </cell>
          <cell r="F348">
            <v>188.93</v>
          </cell>
          <cell r="G348">
            <v>100</v>
          </cell>
        </row>
        <row r="349">
          <cell r="B349" t="str">
            <v>IP55150100</v>
          </cell>
          <cell r="C349">
            <v>340</v>
          </cell>
          <cell r="D349" t="str">
            <v>Chumbador para fixacao de poste de aco.</v>
          </cell>
          <cell r="E349" t="str">
            <v>un</v>
          </cell>
          <cell r="F349">
            <v>27.89</v>
          </cell>
          <cell r="G349">
            <v>1304</v>
          </cell>
        </row>
        <row r="350">
          <cell r="B350" t="str">
            <v>IT10400050</v>
          </cell>
          <cell r="C350">
            <v>341</v>
          </cell>
          <cell r="D350" t="str">
            <v>Ligacao domiciliar de agua.</v>
          </cell>
          <cell r="E350" t="str">
            <v>un</v>
          </cell>
          <cell r="F350">
            <v>96.69</v>
          </cell>
          <cell r="G350">
            <v>67</v>
          </cell>
        </row>
        <row r="351">
          <cell r="B351" t="str">
            <v>IT15600100</v>
          </cell>
          <cell r="C351">
            <v>342</v>
          </cell>
          <cell r="D351" t="str">
            <v>Ligacao de esgoto sanitario, em manilha de 100mm.</v>
          </cell>
          <cell r="E351" t="str">
            <v>un</v>
          </cell>
          <cell r="F351">
            <v>344.53</v>
          </cell>
          <cell r="G351">
            <v>79</v>
          </cell>
        </row>
        <row r="352">
          <cell r="B352" t="str">
            <v>MT05050100</v>
          </cell>
          <cell r="C352">
            <v>343</v>
          </cell>
          <cell r="D352" t="str">
            <v>Escavacao manual de vala, 1,50m e 3m de profundidade.</v>
          </cell>
          <cell r="E352" t="str">
            <v>m3</v>
          </cell>
          <cell r="F352">
            <v>19.93</v>
          </cell>
          <cell r="G352">
            <v>1092</v>
          </cell>
        </row>
        <row r="353">
          <cell r="B353" t="str">
            <v>MT05100100</v>
          </cell>
          <cell r="C353">
            <v>344</v>
          </cell>
          <cell r="D353" t="str">
            <v>Escavacao manual de vala a frio.</v>
          </cell>
          <cell r="E353" t="str">
            <v>m3</v>
          </cell>
          <cell r="F353">
            <v>22.26</v>
          </cell>
          <cell r="G353">
            <v>3071.18</v>
          </cell>
        </row>
        <row r="354">
          <cell r="B354" t="str">
            <v>MT05150050</v>
          </cell>
          <cell r="C354">
            <v>345</v>
          </cell>
          <cell r="D354" t="str">
            <v>Escavacao manual de vala em lodo, ate 1,50m.</v>
          </cell>
          <cell r="E354" t="str">
            <v>m3</v>
          </cell>
          <cell r="F354">
            <v>24.36</v>
          </cell>
          <cell r="G354">
            <v>1395.9</v>
          </cell>
        </row>
        <row r="355">
          <cell r="B355" t="str">
            <v>PJ25250050</v>
          </cell>
          <cell r="C355">
            <v>346</v>
          </cell>
          <cell r="D355" t="str">
            <v>Balizador modelo Copacabana, cilindrico, liso, pre-fabricado.</v>
          </cell>
          <cell r="E355" t="str">
            <v>un</v>
          </cell>
          <cell r="F355">
            <v>98.43</v>
          </cell>
          <cell r="G355">
            <v>419</v>
          </cell>
        </row>
        <row r="356">
          <cell r="B356" t="str">
            <v>RV10050215</v>
          </cell>
          <cell r="C356">
            <v>347</v>
          </cell>
          <cell r="D356" t="str">
            <v>Revestimento externo, de 1 vez.</v>
          </cell>
          <cell r="E356" t="str">
            <v>m2</v>
          </cell>
          <cell r="F356">
            <v>17.29</v>
          </cell>
          <cell r="G356">
            <v>501.79</v>
          </cell>
        </row>
        <row r="357">
          <cell r="B357" t="str">
            <v>SC35050100</v>
          </cell>
          <cell r="C357">
            <v>348</v>
          </cell>
          <cell r="D357" t="str">
            <v>Levantamento ou rebaixamento de tampao, calçada.</v>
          </cell>
          <cell r="E357" t="str">
            <v>un</v>
          </cell>
          <cell r="F357">
            <v>75.849999999999994</v>
          </cell>
          <cell r="G357">
            <v>121</v>
          </cell>
        </row>
        <row r="358">
          <cell r="B358" t="str">
            <v>SE20100253</v>
          </cell>
          <cell r="C358">
            <v>349</v>
          </cell>
          <cell r="D358" t="str">
            <v>Levantamento topografico planialtimetrico e cadastral.</v>
          </cell>
          <cell r="E358" t="str">
            <v>ha</v>
          </cell>
          <cell r="F358">
            <v>2252.4299999999998</v>
          </cell>
          <cell r="G358">
            <v>5.18</v>
          </cell>
        </row>
        <row r="359">
          <cell r="B359" t="str">
            <v>SE25900300</v>
          </cell>
          <cell r="C359">
            <v>350</v>
          </cell>
          <cell r="D359" t="str">
            <v>Servicos de elaboracao de projeto estrutural final de eng.</v>
          </cell>
          <cell r="E359" t="str">
            <v>m2</v>
          </cell>
          <cell r="F359">
            <v>37.130000000000003</v>
          </cell>
          <cell r="G359">
            <v>1149</v>
          </cell>
        </row>
        <row r="360">
          <cell r="B360" t="str">
            <v>ST45150100</v>
          </cell>
          <cell r="C360">
            <v>351</v>
          </cell>
          <cell r="D360" t="str">
            <v>Caixa com tampa de ferro leve 600L-900mm,CET-RIO.</v>
          </cell>
          <cell r="E360" t="str">
            <v xml:space="preserve">un  </v>
          </cell>
          <cell r="F360">
            <v>295.7</v>
          </cell>
          <cell r="G360">
            <v>41</v>
          </cell>
        </row>
        <row r="361">
          <cell r="B361" t="str">
            <v>TC05100050</v>
          </cell>
          <cell r="C361">
            <v>352</v>
          </cell>
          <cell r="D361" t="str">
            <v>Transporte horizontal material em carrinho de mao.</v>
          </cell>
          <cell r="E361" t="str">
            <v>t.dam</v>
          </cell>
          <cell r="F361">
            <v>1.19</v>
          </cell>
          <cell r="G361">
            <v>103434.34</v>
          </cell>
        </row>
        <row r="362">
          <cell r="B362" t="str">
            <v>TC10050350</v>
          </cell>
          <cell r="C362">
            <v>353</v>
          </cell>
          <cell r="D362" t="str">
            <v>Carga e descarga mecanica, com Pa-Carregadeira.</v>
          </cell>
          <cell r="E362" t="str">
            <v xml:space="preserve">t </v>
          </cell>
          <cell r="F362">
            <v>0.51</v>
          </cell>
          <cell r="G362">
            <v>43094.67</v>
          </cell>
        </row>
        <row r="363">
          <cell r="B363" t="str">
            <v>UNI</v>
          </cell>
          <cell r="C363" t="str">
            <v>N1</v>
          </cell>
          <cell r="D363" t="str">
            <v>Tampa light 80x80cm</v>
          </cell>
          <cell r="E363" t="str">
            <v>un</v>
          </cell>
          <cell r="F363">
            <v>259.04000000000002</v>
          </cell>
        </row>
        <row r="365">
          <cell r="B365" t="str">
            <v>ITENS FGV</v>
          </cell>
        </row>
        <row r="366">
          <cell r="B366" t="str">
            <v>BP10050653</v>
          </cell>
          <cell r="C366" t="str">
            <v>F1</v>
          </cell>
          <cell r="D366" t="str">
            <v>Revestimento de CBUQ, com 5cm de espessura.</v>
          </cell>
          <cell r="E366" t="str">
            <v>m2</v>
          </cell>
          <cell r="F366">
            <v>12.77</v>
          </cell>
        </row>
        <row r="367">
          <cell r="B367" t="str">
            <v>BP20200053</v>
          </cell>
          <cell r="C367" t="str">
            <v>F2</v>
          </cell>
          <cell r="D367" t="str">
            <v>Meio-fio de concreto pre-moldado altura de 0,45m.</v>
          </cell>
          <cell r="E367" t="str">
            <v>m</v>
          </cell>
          <cell r="F367">
            <v>21.71</v>
          </cell>
        </row>
        <row r="368">
          <cell r="B368" t="str">
            <v>CE05050050</v>
          </cell>
          <cell r="C368" t="str">
            <v>F3</v>
          </cell>
          <cell r="D368" t="str">
            <v>Prestacao de servicos de engenharia.</v>
          </cell>
          <cell r="E368" t="str">
            <v>hh</v>
          </cell>
          <cell r="F368">
            <v>39.4</v>
          </cell>
        </row>
        <row r="369">
          <cell r="B369" t="str">
            <v>DR30200050</v>
          </cell>
          <cell r="C369" t="str">
            <v>F4</v>
          </cell>
          <cell r="D369" t="str">
            <v>Caixa de inspecao de esgoto, 0,70m de profundidade.</v>
          </cell>
          <cell r="E369" t="str">
            <v>un</v>
          </cell>
          <cell r="F369">
            <v>245.86</v>
          </cell>
        </row>
        <row r="370">
          <cell r="B370" t="str">
            <v>EQ45050150</v>
          </cell>
          <cell r="C370" t="str">
            <v>F5</v>
          </cell>
          <cell r="D370" t="str">
            <v>Compressor de ar. Aluguel produtivo.</v>
          </cell>
          <cell r="E370" t="str">
            <v>h</v>
          </cell>
          <cell r="F370">
            <v>26.28</v>
          </cell>
        </row>
        <row r="371">
          <cell r="B371" t="str">
            <v>ET60050100</v>
          </cell>
          <cell r="C371" t="str">
            <v>F6</v>
          </cell>
          <cell r="D371" t="str">
            <v>Concreto usinado 40Mpa.</v>
          </cell>
          <cell r="E371" t="str">
            <v>m3</v>
          </cell>
          <cell r="F371">
            <v>274.33999999999997</v>
          </cell>
        </row>
        <row r="372">
          <cell r="B372" t="str">
            <v>IP05100400</v>
          </cell>
          <cell r="C372" t="str">
            <v>F7</v>
          </cell>
          <cell r="D372" t="str">
            <v>Poste Multi-Uso de aco, reto, cilindrico de 5,60m.</v>
          </cell>
          <cell r="E372" t="str">
            <v>par</v>
          </cell>
          <cell r="F372">
            <v>1366</v>
          </cell>
        </row>
        <row r="373">
          <cell r="B373" t="str">
            <v>IP05100850</v>
          </cell>
          <cell r="C373" t="str">
            <v>F8</v>
          </cell>
          <cell r="D373" t="str">
            <v>Poste Multi-Uso de aco, reto, cilindrico de 9,5m.</v>
          </cell>
          <cell r="E373" t="str">
            <v>un</v>
          </cell>
          <cell r="F373">
            <v>2656.14</v>
          </cell>
        </row>
        <row r="374">
          <cell r="B374" t="str">
            <v>IP05250150</v>
          </cell>
          <cell r="C374" t="str">
            <v>F9</v>
          </cell>
          <cell r="D374" t="str">
            <v>Poste de aco, reto, de 4,50m ate 6m. Assentamento.</v>
          </cell>
          <cell r="E374" t="str">
            <v>un</v>
          </cell>
          <cell r="F374">
            <v>53.59</v>
          </cell>
        </row>
        <row r="375">
          <cell r="B375" t="str">
            <v>IP05250200</v>
          </cell>
          <cell r="C375" t="str">
            <v>F10</v>
          </cell>
          <cell r="D375" t="str">
            <v>Poste de aco, reto, de 7m ate 12m. Assentamento.</v>
          </cell>
          <cell r="E375" t="str">
            <v>un</v>
          </cell>
          <cell r="F375">
            <v>108.83</v>
          </cell>
        </row>
        <row r="376">
          <cell r="B376" t="str">
            <v>IP05500050</v>
          </cell>
          <cell r="C376" t="str">
            <v>F11</v>
          </cell>
          <cell r="D376" t="str">
            <v>Braco para luminaria de 0,39m.</v>
          </cell>
          <cell r="E376" t="str">
            <v>par</v>
          </cell>
          <cell r="F376">
            <v>63</v>
          </cell>
        </row>
        <row r="377">
          <cell r="B377" t="str">
            <v>IP05500250</v>
          </cell>
          <cell r="C377" t="str">
            <v>F12</v>
          </cell>
          <cell r="D377" t="str">
            <v>Braco para luminaria de 1,35m.</v>
          </cell>
          <cell r="E377" t="str">
            <v>par</v>
          </cell>
          <cell r="F377">
            <v>115</v>
          </cell>
        </row>
        <row r="378">
          <cell r="B378" t="str">
            <v>IP05550050</v>
          </cell>
          <cell r="C378" t="str">
            <v>F13</v>
          </cell>
          <cell r="D378" t="str">
            <v>Braco, padrao RIOLUZ.  Colocacao.</v>
          </cell>
          <cell r="E378" t="str">
            <v>un</v>
          </cell>
          <cell r="F378">
            <v>9.76</v>
          </cell>
        </row>
        <row r="379">
          <cell r="B379" t="str">
            <v>IP05600050</v>
          </cell>
          <cell r="C379" t="str">
            <v>F14</v>
          </cell>
          <cell r="D379" t="str">
            <v>Pintura de braco com 2 demaos de tinta Aluminac.</v>
          </cell>
          <cell r="E379" t="str">
            <v>un</v>
          </cell>
          <cell r="F379">
            <v>12.29</v>
          </cell>
        </row>
        <row r="380">
          <cell r="B380" t="str">
            <v>IP05600103</v>
          </cell>
          <cell r="C380" t="str">
            <v>F15</v>
          </cell>
          <cell r="D380" t="str">
            <v>Pintura de poste de aco, reto, de 4,5m ate 6m.</v>
          </cell>
          <cell r="E380" t="str">
            <v>un</v>
          </cell>
          <cell r="F380">
            <v>14.73</v>
          </cell>
        </row>
        <row r="381">
          <cell r="B381" t="str">
            <v>IP05600109</v>
          </cell>
          <cell r="C381" t="str">
            <v>F16</v>
          </cell>
          <cell r="D381" t="str">
            <v>Pintura de poste de aco reto, de 10m ate 15m.</v>
          </cell>
          <cell r="E381" t="str">
            <v>un</v>
          </cell>
          <cell r="F381">
            <v>54.04</v>
          </cell>
        </row>
        <row r="382">
          <cell r="B382" t="str">
            <v>IP45050250</v>
          </cell>
          <cell r="C382" t="str">
            <v>F17</v>
          </cell>
          <cell r="D382" t="str">
            <v>Rele fotoeletrico, tipo NA, tensao de 127V, 1200VA.</v>
          </cell>
          <cell r="E382" t="str">
            <v>un</v>
          </cell>
          <cell r="F382">
            <v>11.85</v>
          </cell>
        </row>
        <row r="383">
          <cell r="B383" t="str">
            <v>IP50050059</v>
          </cell>
          <cell r="C383" t="str">
            <v>F18</v>
          </cell>
          <cell r="D383" t="str">
            <v>Luminaria LRJ-25 para lampada de 70W ovoide.</v>
          </cell>
          <cell r="E383" t="str">
            <v>un</v>
          </cell>
          <cell r="F383">
            <v>305.18</v>
          </cell>
        </row>
        <row r="384">
          <cell r="B384" t="str">
            <v>IP50050250</v>
          </cell>
          <cell r="C384" t="str">
            <v>F19</v>
          </cell>
          <cell r="D384" t="str">
            <v>Luminaria LRJ-24 para lampada de 250W tubular.</v>
          </cell>
          <cell r="E384" t="str">
            <v>un</v>
          </cell>
          <cell r="F384">
            <v>361.15</v>
          </cell>
        </row>
        <row r="385">
          <cell r="B385" t="str">
            <v>IP50200106</v>
          </cell>
          <cell r="C385" t="str">
            <v>F20</v>
          </cell>
          <cell r="D385" t="str">
            <v>Nucleo simples para luminarias LRJ-09/16/25.</v>
          </cell>
          <cell r="E385" t="str">
            <v>un</v>
          </cell>
          <cell r="F385">
            <v>40</v>
          </cell>
        </row>
        <row r="386">
          <cell r="B386" t="str">
            <v>IP50200150</v>
          </cell>
          <cell r="C386" t="str">
            <v>F21</v>
          </cell>
          <cell r="D386" t="str">
            <v>Nucleo duplo para luminarias LRJ-01/17/23/24/30/31.</v>
          </cell>
          <cell r="E386" t="str">
            <v>un</v>
          </cell>
          <cell r="F386">
            <v>67</v>
          </cell>
        </row>
        <row r="387">
          <cell r="B387" t="str">
            <v>IP50250421</v>
          </cell>
          <cell r="C387" t="str">
            <v>F22</v>
          </cell>
          <cell r="D387" t="str">
            <v>Lampada de multivapor metalica (MVM) de 250W.</v>
          </cell>
          <cell r="E387" t="str">
            <v>un</v>
          </cell>
          <cell r="F387">
            <v>83.9</v>
          </cell>
        </row>
        <row r="388">
          <cell r="B388" t="str">
            <v>IP50400103</v>
          </cell>
          <cell r="C388" t="str">
            <v>F23</v>
          </cell>
          <cell r="D388" t="str">
            <v>Luminaria fechada com lampada de descarga.</v>
          </cell>
          <cell r="E388" t="str">
            <v>un</v>
          </cell>
          <cell r="F388">
            <v>9.76</v>
          </cell>
        </row>
        <row r="389">
          <cell r="B389" t="str">
            <v>IT25100121</v>
          </cell>
          <cell r="C389" t="str">
            <v>F24</v>
          </cell>
          <cell r="D389" t="str">
            <v>Kanalex diametro de 125mm (5" ).</v>
          </cell>
          <cell r="E389" t="str">
            <v>m</v>
          </cell>
          <cell r="F389">
            <v>10.89</v>
          </cell>
        </row>
        <row r="390">
          <cell r="B390" t="str">
            <v>RV1595005</v>
          </cell>
          <cell r="C390" t="str">
            <v>F25</v>
          </cell>
          <cell r="D390" t="str">
            <v>Piso de alerta em placas marmorizadas, cor vermelha.</v>
          </cell>
          <cell r="E390" t="str">
            <v>m2</v>
          </cell>
          <cell r="F390">
            <v>55.17</v>
          </cell>
        </row>
        <row r="391">
          <cell r="B391" t="str">
            <v>SC05100350</v>
          </cell>
          <cell r="C391" t="str">
            <v>F26</v>
          </cell>
          <cell r="D391" t="str">
            <v>Demolicao com equipamento concreto asfaltico 5cm.</v>
          </cell>
          <cell r="E391" t="str">
            <v>m2</v>
          </cell>
          <cell r="F391">
            <v>5.0999999999999996</v>
          </cell>
        </row>
        <row r="392">
          <cell r="B392" t="str">
            <v>SC05100400</v>
          </cell>
          <cell r="C392" t="str">
            <v>F27</v>
          </cell>
          <cell r="D392" t="str">
            <v>Demolicao com equipamento concreto asfaltico 10cm.</v>
          </cell>
          <cell r="E392" t="str">
            <v>m2</v>
          </cell>
          <cell r="F392">
            <v>7.64</v>
          </cell>
        </row>
        <row r="393">
          <cell r="B393" t="str">
            <v>SC05100450</v>
          </cell>
          <cell r="C393" t="str">
            <v>F28</v>
          </cell>
          <cell r="D393" t="str">
            <v>Demolicao equipamento concreto asfaltico 5cm l=1,20m.</v>
          </cell>
          <cell r="E393" t="str">
            <v>m2</v>
          </cell>
          <cell r="F393">
            <v>5.99</v>
          </cell>
        </row>
        <row r="394">
          <cell r="B394" t="str">
            <v>SC10100100</v>
          </cell>
          <cell r="C394" t="str">
            <v>F29</v>
          </cell>
          <cell r="D394" t="str">
            <v>Operador de trafego, nivel junior.</v>
          </cell>
          <cell r="E394" t="str">
            <v>h</v>
          </cell>
          <cell r="F394">
            <v>10.1</v>
          </cell>
        </row>
        <row r="395">
          <cell r="B395" t="str">
            <v>ST05051050</v>
          </cell>
          <cell r="C395" t="str">
            <v>F30</v>
          </cell>
          <cell r="D395" t="str">
            <v>Sinalizacao horizontal aplicada por aspersao.</v>
          </cell>
          <cell r="E395" t="str">
            <v>m2</v>
          </cell>
          <cell r="F395">
            <v>20.149999999999999</v>
          </cell>
        </row>
        <row r="396">
          <cell r="B396" t="str">
            <v>ST10150350</v>
          </cell>
          <cell r="C396" t="str">
            <v>F31</v>
          </cell>
          <cell r="D396" t="str">
            <v>Conjunto semaforico principal.</v>
          </cell>
          <cell r="E396" t="str">
            <v>un</v>
          </cell>
          <cell r="F396">
            <v>4662</v>
          </cell>
        </row>
        <row r="397">
          <cell r="B397" t="str">
            <v>ST10150400</v>
          </cell>
          <cell r="C397" t="str">
            <v>F32</v>
          </cell>
          <cell r="D397" t="str">
            <v>Conjunto semaforico repetidor.</v>
          </cell>
          <cell r="E397" t="str">
            <v>un</v>
          </cell>
          <cell r="F397">
            <v>2243.85</v>
          </cell>
        </row>
        <row r="398">
          <cell r="B398" t="str">
            <v>ST20100050</v>
          </cell>
          <cell r="C398" t="str">
            <v>F33</v>
          </cell>
          <cell r="D398" t="str">
            <v>Aluguel mensal de radio transmissor-receptor.</v>
          </cell>
          <cell r="E398" t="str">
            <v>mes</v>
          </cell>
          <cell r="F398">
            <v>70</v>
          </cell>
        </row>
        <row r="399">
          <cell r="B399" t="str">
            <v>ST15050100</v>
          </cell>
          <cell r="C399" t="str">
            <v>F34</v>
          </cell>
          <cell r="D399" t="str">
            <v>Portico, coluna tubular, em aco galvanizado.</v>
          </cell>
          <cell r="E399" t="str">
            <v>un</v>
          </cell>
          <cell r="F399">
            <v>35622.78</v>
          </cell>
        </row>
        <row r="400">
          <cell r="B400" t="str">
            <v>TC10050050</v>
          </cell>
          <cell r="C400" t="str">
            <v>F35</v>
          </cell>
          <cell r="D400" t="str">
            <v>Carga e descarga manual de material.</v>
          </cell>
          <cell r="E400" t="str">
            <v>t</v>
          </cell>
          <cell r="F400">
            <v>20.36</v>
          </cell>
        </row>
        <row r="401">
          <cell r="B401" t="str">
            <v>DR10050053</v>
          </cell>
          <cell r="C401" t="str">
            <v>F36</v>
          </cell>
          <cell r="D401" t="str">
            <v>Tubo de ferro fundido, ductil, classe K-9,ø 100mm.</v>
          </cell>
          <cell r="E401" t="str">
            <v>m</v>
          </cell>
          <cell r="F401">
            <v>139.33000000000001</v>
          </cell>
        </row>
        <row r="402">
          <cell r="B402" t="str">
            <v>ST05051800</v>
          </cell>
          <cell r="C402" t="str">
            <v>F37</v>
          </cell>
          <cell r="D402" t="str">
            <v>Tachao bidirecional, conforme especificacao CET-RIO.  Fornecimento.</v>
          </cell>
          <cell r="E402" t="str">
            <v>un</v>
          </cell>
          <cell r="F402">
            <v>21.9</v>
          </cell>
        </row>
        <row r="403">
          <cell r="B403" t="str">
            <v>IP50050253</v>
          </cell>
          <cell r="C403" t="str">
            <v>F38</v>
          </cell>
          <cell r="D403" t="str">
            <v>Luminaria LRJ-33 para lampada vapor de sodio ou multivapor metalico de 250W, IP-66, vidro curvo, corpo em aluminio injetado, para encaixe em tubo com diametro de 60,3mm, com equipamento auxiliar integrado (EM-RIOLUZ no 30), refletor em chapa de aluminio 9</v>
          </cell>
          <cell r="E403" t="str">
            <v>un</v>
          </cell>
          <cell r="F403">
            <v>515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ÇO PROJETO"/>
      <sheetName val="RESUMO - MEDIÇÃO"/>
      <sheetName val="DRENAGEM"/>
      <sheetName val="Ofício"/>
      <sheetName val="Cabeçalho"/>
      <sheetName val="Desmatamento "/>
      <sheetName val="DMT"/>
      <sheetName val="Corte"/>
      <sheetName val="Aterro"/>
      <sheetName val="Regula"/>
      <sheetName val="Forro de cascalho"/>
      <sheetName val="Sub-base"/>
      <sheetName val="Base"/>
      <sheetName val="Imprimação"/>
      <sheetName val="TSD"/>
      <sheetName val="TSS"/>
      <sheetName val="AGREGADOS"/>
      <sheetName val="EMPRÉSTIMO"/>
      <sheetName val="RECUPERAÇÃO-JAZIDA"/>
      <sheetName val="Nº DE ARBUSTOS"/>
      <sheetName val="RELATÓRIO"/>
      <sheetName val="_TRANSPORTE MAN"/>
      <sheetName val="Customizing"/>
      <sheetName val="Digitação de Propostas"/>
      <sheetName val="SLX_ACESSORIES"/>
      <sheetName val="SLX_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BUQ E CAP-50-70 CAPA RECAP"/>
      <sheetName val="PINTURA DE LIGAÇÃO RECAP"/>
      <sheetName val="TSS E RR-2C CICLO"/>
      <sheetName val="CBUQ E CAP-50-70 CAPA PISTA"/>
      <sheetName val="PINTURA DE LIGAÇÃO PISTA"/>
      <sheetName val="IMPRIMAÇÃO  E CM-30 PISTA"/>
      <sheetName val="SUB-BASE"/>
      <sheetName val="BASE"/>
      <sheetName val="REGULARIZAÇÃO DO SUBLEITO"/>
      <sheetName val="CONCRETO"/>
      <sheetName val="DESMAT. DEST. LIMP. AREA"/>
      <sheetName val="Orçamento"/>
      <sheetName val="DRENAGEM"/>
      <sheetName val="Administração - Pessoal"/>
      <sheetName val="INST. MOB."/>
      <sheetName val="Transporte Terra"/>
      <sheetName val="Transporte CICLOVIA"/>
      <sheetName val="Transporte RECAP"/>
      <sheetName val="Transporte PISTA"/>
      <sheetName val="QD QUANTIDADE CAD"/>
      <sheetName val="Mat Asf"/>
      <sheetName val="relatório-1ª med."/>
      <sheetName val="1.6"/>
      <sheetName val="Parâmetros"/>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LTIPLICADORES BÁSICOS"/>
      <sheetName val="INSUMOS BÁSICOS"/>
      <sheetName val="QUADRO 08 - PLANILHAS PREÇO (2)"/>
      <sheetName val="INSUMOS - EQUIPAMENTOS"/>
      <sheetName val="CRONOGRAMA FÍSICO I"/>
      <sheetName val="QUADRO 04 - PLANILHAS PREÇOS"/>
      <sheetName val="COMPOSIÇÃO BDI"/>
      <sheetName val="LEIS SOCIAIS"/>
      <sheetName val="QUADRO 11 - C. H. PESSOAL"/>
      <sheetName val="quadro 06 - equipamentos dner"/>
      <sheetName val="Indice de Reajuste"/>
    </sheetNames>
    <sheetDataSet>
      <sheetData sheetId="0"/>
      <sheetData sheetId="1">
        <row r="66">
          <cell r="E66">
            <v>1.42</v>
          </cell>
        </row>
        <row r="67">
          <cell r="E67">
            <v>0.65100000000000002</v>
          </cell>
        </row>
      </sheetData>
      <sheetData sheetId="2"/>
      <sheetData sheetId="3"/>
      <sheetData sheetId="4"/>
      <sheetData sheetId="5"/>
      <sheetData sheetId="6"/>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
      <sheetName val="Cronograma Físico-Financeiro"/>
      <sheetName val="REAJU"/>
      <sheetName val="Aterro"/>
      <sheetName val="Aterro a 100% PN (2)"/>
      <sheetName val="DMT MEDIÇÃO (2)"/>
      <sheetName val="DMT MEDIÇÃO"/>
      <sheetName val="Plan1"/>
      <sheetName val="Cortes"/>
      <sheetName val="ESCAVAÇÃO"/>
      <sheetName val="Limpeza da faixa de domínio"/>
      <sheetName val="Colchão drenante"/>
      <sheetName val="Pintura"/>
      <sheetName val="Grama"/>
      <sheetName val="Meio fio"/>
      <sheetName val="Plan2"/>
      <sheetName val="Transporte de brita"/>
      <sheetName val="Sarjeta geral "/>
      <sheetName val="DRENO"/>
      <sheetName val="SINALIZAÇÃO HORIZONTAL (2)"/>
      <sheetName val="SINALIZAÇÃO VERTICAL"/>
      <sheetName val="SINALIZAÇÃO HORIZONTAL"/>
      <sheetName val="Mat Asf"/>
      <sheetName val="RESUMO_DVOP"/>
      <sheetName val="SERV-EXTRAS"/>
      <sheetName val="Planilha 358 (Saldo)"/>
      <sheetName val="Orçamento"/>
    </sheetNames>
    <sheetDataSet>
      <sheetData sheetId="0" refreshError="1"/>
      <sheetData sheetId="1" refreshError="1">
        <row r="35">
          <cell r="C35" t="str">
            <v>Local e data: Peixoto de Azevedo/MT, 28 de fevereiro de 1998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LATÓRIO"/>
      <sheetName val="RESUMO-DVOP_JBS (2)"/>
      <sheetName val="Boletim"/>
      <sheetName val="Empreiteira_Agrimat"/>
      <sheetName val="RESUMO-DVOP MOD SEET"/>
      <sheetName val="Reajustamento"/>
      <sheetName val="Forma Tubulão"/>
      <sheetName val="Forma Compensado"/>
      <sheetName val="AÇO CA-50"/>
      <sheetName val="Crono Físico-Financeiro"/>
      <sheetName val="Mat Asf "/>
      <sheetName val="RESUMO-DVOP_AGRIMAT"/>
      <sheetName val="REAJU (2)"/>
      <sheetName val="Total Mat Asf"/>
      <sheetName val="Meio fio"/>
      <sheetName val="Desmatamento "/>
      <sheetName val="Regular mec Faixa dom"/>
      <sheetName val="Remoção"/>
      <sheetName val="DMT 50m"/>
      <sheetName val="SPA_Esc Jaz e Tranp."/>
      <sheetName val="DMT 600 a 800m"/>
      <sheetName val="DMT 1000 a 1200m"/>
      <sheetName val="Remoção Solo Mole"/>
      <sheetName val="Reconf Plataforma"/>
      <sheetName val="Enrocamento Rachão"/>
      <sheetName val="OAC"/>
      <sheetName val="Agregados P OAC"/>
      <sheetName val="Regula"/>
      <sheetName val="Sub-base"/>
      <sheetName val="Base"/>
      <sheetName val="Imprimação"/>
      <sheetName val="TSD-FOG"/>
      <sheetName val="CAPA SELANTE"/>
      <sheetName val="AGREGADOS"/>
      <sheetName val="Dreno"/>
      <sheetName val="Cerca"/>
      <sheetName val="Valeta"/>
      <sheetName val="Grama muda"/>
      <sheetName val="Valeta (3)"/>
      <sheetName val="AGREGADOS P DRENAGEM"/>
      <sheetName val="TSS"/>
      <sheetName val="DMT modelo (2)"/>
      <sheetName val="DMT"/>
      <sheetName val="Aterro"/>
      <sheetName val="Aterro 100%"/>
      <sheetName val="Aterro 95%"/>
      <sheetName val="Transp. Rio Honorato"/>
      <sheetName val="Cálculo Ponte"/>
      <sheetName val="Defensa"/>
      <sheetName val="Placas"/>
      <sheetName val="Grama"/>
      <sheetName val="Pintura"/>
      <sheetName val="REAJU"/>
      <sheetName val="RESUMO-DVOP"/>
      <sheetName val="qtt  betu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0">
          <cell r="L10" t="str">
            <v>I.C. Nº 001/2005/00/00-ASJU</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sheetName val="Indice de Reajuste"/>
      <sheetName val="Carimbo"/>
      <sheetName val="Sado de contrato a PI"/>
      <sheetName val="Cronograma atual"/>
      <sheetName val="Mat Asf "/>
      <sheetName val="Físico_med"/>
      <sheetName val="Ofício"/>
      <sheetName val="RESUMO-DVOP"/>
      <sheetName val="RELATÓRIO"/>
      <sheetName val="REAJU (2)"/>
      <sheetName val="REAJU (3)"/>
      <sheetName val="REAJU (4)"/>
      <sheetName val="Crono Físico-Financeiro"/>
      <sheetName val="Mat Asf"/>
      <sheetName val="Meio fio"/>
      <sheetName val="Desmatamento "/>
      <sheetName val="Limpeza da faixa de domínio"/>
      <sheetName val="Colchão drenante"/>
      <sheetName val="Remoção"/>
      <sheetName val="Compac alas"/>
      <sheetName val="OAC (2)"/>
      <sheetName val="OAC"/>
      <sheetName val="Patrolamento"/>
      <sheetName val="Regula"/>
      <sheetName val="Forro de cascalho"/>
      <sheetName val="Reforço do sub-leito"/>
      <sheetName val="Sub-base"/>
      <sheetName val="Base"/>
      <sheetName val="Imprimação"/>
      <sheetName val="TSD-FOG"/>
      <sheetName val="AGREGADOS (2)"/>
      <sheetName val="AGREGADOS"/>
      <sheetName val="Dreno"/>
      <sheetName val="Cerca"/>
      <sheetName val="Valeta"/>
      <sheetName val="Valeta (2)"/>
      <sheetName val="Valeta (3)"/>
      <sheetName val="DDL de Cerrado"/>
      <sheetName val="DMT"/>
      <sheetName val="Escalonamento"/>
      <sheetName val="Aterro (2)"/>
      <sheetName val="Aterro 100% (2)"/>
      <sheetName val="Aterro 95% (2)"/>
      <sheetName val="DMT modelo (2)"/>
      <sheetName val="Aterro"/>
      <sheetName val="Aterro 100%"/>
      <sheetName val="Aterro 95%"/>
      <sheetName val="Defensa"/>
      <sheetName val="Placas"/>
      <sheetName val="Grama"/>
      <sheetName val="Pintura"/>
      <sheetName val="REAJU"/>
      <sheetName val="Resumo 1"/>
      <sheetName val="Sub Base sim"/>
      <sheetName val="Índices de Reajustamento"/>
      <sheetName val="Desmat 0,15"/>
      <sheetName val="Resumo"/>
    </sheetNames>
    <sheetDataSet>
      <sheetData sheetId="0"/>
      <sheetData sheetId="1"/>
      <sheetData sheetId="2"/>
      <sheetData sheetId="3"/>
      <sheetData sheetId="4"/>
      <sheetData sheetId="5"/>
      <sheetData sheetId="6"/>
      <sheetData sheetId="7">
        <row r="36">
          <cell r="E36" t="str">
            <v>Engº. Zenildo Pinto de Castro Filho</v>
          </cell>
        </row>
      </sheetData>
      <sheetData sheetId="8">
        <row r="38">
          <cell r="C38" t="str">
            <v>Local e data: Sinop/MT, 1 de dezembro de 2003</v>
          </cell>
        </row>
      </sheetData>
      <sheetData sheetId="9">
        <row r="11">
          <cell r="B11" t="str">
            <v>Firma: CONSTRUTORA TRIUNFO S/A</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Encargos"/>
      <sheetName val="2_BDI"/>
      <sheetName val="3_Analitico"/>
      <sheetName val="4_Sintético"/>
      <sheetName val="Mapa Sintético"/>
      <sheetName val="5_Mapa de Cotação"/>
      <sheetName val="6_Composições Próprias"/>
      <sheetName val="7_Resumo"/>
      <sheetName val="8_Cronograma"/>
      <sheetName val="INSUMO SINAPI_08-2020"/>
      <sheetName val="COMPOSIÇÃO SINAPI_08-2020"/>
    </sheetNames>
    <sheetDataSet>
      <sheetData sheetId="0"/>
      <sheetData sheetId="1"/>
      <sheetData sheetId="2"/>
      <sheetData sheetId="3"/>
      <sheetData sheetId="4" refreshError="1">
        <row r="3">
          <cell r="A3">
            <v>107</v>
          </cell>
          <cell r="B3" t="str">
            <v>CAIXA EQUALIZADOR 20X20</v>
          </cell>
          <cell r="C3" t="str">
            <v>UN</v>
          </cell>
          <cell r="D3">
            <v>420.03</v>
          </cell>
        </row>
        <row r="4">
          <cell r="A4">
            <v>179</v>
          </cell>
          <cell r="B4" t="str">
            <v>PERFIL AÇO DOBRADO, LAMINADO E CHAPARIA ASTM A 36</v>
          </cell>
          <cell r="C4" t="str">
            <v>KG</v>
          </cell>
          <cell r="D4">
            <v>7.42</v>
          </cell>
        </row>
        <row r="5">
          <cell r="A5">
            <v>187</v>
          </cell>
          <cell r="B5" t="str">
            <v>PLACA DE SINALIZAÇÃO DE EXTINTOR 20X30CM</v>
          </cell>
          <cell r="C5" t="str">
            <v>UN</v>
          </cell>
          <cell r="D5">
            <v>11.84</v>
          </cell>
        </row>
        <row r="6">
          <cell r="A6">
            <v>190</v>
          </cell>
          <cell r="B6" t="str">
            <v>PLACA EM INOX, 40X50, ESCRITA EM BAIXO RELEVO</v>
          </cell>
          <cell r="C6" t="str">
            <v>UND</v>
          </cell>
          <cell r="D6">
            <v>500</v>
          </cell>
        </row>
        <row r="7">
          <cell r="A7">
            <v>1036</v>
          </cell>
          <cell r="B7" t="str">
            <v>LUMINARIA DE EMERGENCIA 1200LUMENS</v>
          </cell>
          <cell r="C7" t="str">
            <v>UN</v>
          </cell>
          <cell r="D7">
            <v>137.5</v>
          </cell>
        </row>
        <row r="8">
          <cell r="A8">
            <v>1350</v>
          </cell>
          <cell r="B8" t="str">
            <v>CARTUCHO PARA SOLDA 115MM</v>
          </cell>
          <cell r="C8" t="str">
            <v>UN</v>
          </cell>
          <cell r="D8">
            <v>10</v>
          </cell>
        </row>
        <row r="9">
          <cell r="A9">
            <v>1361</v>
          </cell>
          <cell r="B9" t="str">
            <v>PLACA DE SINALIZAÇÃO PONTO DE ENCONTRO BRIGADA</v>
          </cell>
          <cell r="C9" t="str">
            <v>UN</v>
          </cell>
          <cell r="D9">
            <v>125.1</v>
          </cell>
        </row>
        <row r="10">
          <cell r="A10" t="str">
            <v>1369_05/2021</v>
          </cell>
          <cell r="B10" t="str">
            <v>REFLETOR LED 150W BIVOLT FRIO PROVA D'ÁGUA IP 66</v>
          </cell>
          <cell r="C10" t="str">
            <v>UN</v>
          </cell>
          <cell r="D10">
            <v>175.48</v>
          </cell>
        </row>
      </sheetData>
      <sheetData sheetId="5"/>
      <sheetData sheetId="6"/>
      <sheetData sheetId="7"/>
      <sheetData sheetId="8"/>
      <sheetData sheetId="9"/>
      <sheetData sheetId="1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quadro 08 - composições"/>
      <sheetName val="dados de entrada concorrência"/>
      <sheetName val="utr 2"/>
    </sheetNames>
    <sheetDataSet>
      <sheetData sheetId="0" refreshError="1"/>
      <sheetData sheetId="1">
        <row r="17">
          <cell r="B17" t="str">
            <v>TERRAPLENAGEM</v>
          </cell>
          <cell r="C17">
            <v>0</v>
          </cell>
        </row>
        <row r="18">
          <cell r="A18" t="str">
            <v>2 S 01 000 00</v>
          </cell>
          <cell r="B18" t="str">
            <v>Desm. dest. limpeza áreas c/arv. diam. até 0,15 m</v>
          </cell>
          <cell r="C18" t="str">
            <v>m2</v>
          </cell>
          <cell r="D18">
            <v>574000</v>
          </cell>
        </row>
        <row r="19">
          <cell r="A19" t="str">
            <v>2 S 01 100 03</v>
          </cell>
          <cell r="B19" t="str">
            <v>Esc. carga transp. mat 1ª cat DMT 200 a 400m c/m</v>
          </cell>
          <cell r="C19" t="str">
            <v>m3</v>
          </cell>
          <cell r="D19">
            <v>120254.129</v>
          </cell>
        </row>
        <row r="20">
          <cell r="A20" t="str">
            <v>2 S 01 100 06</v>
          </cell>
          <cell r="B20" t="str">
            <v>Esc. carga transp. mat 1ª cat DMT 800 a 1000m c/m</v>
          </cell>
          <cell r="C20" t="str">
            <v>m3</v>
          </cell>
          <cell r="D20">
            <v>240508.258</v>
          </cell>
        </row>
        <row r="21">
          <cell r="A21" t="str">
            <v>2 S 01 100 08</v>
          </cell>
          <cell r="B21" t="str">
            <v>Esc. carga transp. mat 1ª cat DMT 1200 a 1400m c/m</v>
          </cell>
          <cell r="C21" t="str">
            <v>m3</v>
          </cell>
          <cell r="D21">
            <v>90190.596999999994</v>
          </cell>
        </row>
        <row r="22">
          <cell r="A22" t="str">
            <v>2 S 01 100 18</v>
          </cell>
          <cell r="B22" t="str">
            <v>Esc. carga tr. mat 1ª c. DMT 1800 a 2000m c/carreg</v>
          </cell>
          <cell r="C22" t="str">
            <v>m3</v>
          </cell>
          <cell r="D22">
            <v>150317.66</v>
          </cell>
        </row>
        <row r="23">
          <cell r="A23" t="str">
            <v>2 S 01 510 00</v>
          </cell>
          <cell r="B23" t="str">
            <v>Compactação de aterros a 95% proctor normal</v>
          </cell>
          <cell r="C23" t="str">
            <v>m3</v>
          </cell>
          <cell r="D23">
            <v>181715.88</v>
          </cell>
        </row>
        <row r="24">
          <cell r="A24" t="str">
            <v>2 S 01 511 00</v>
          </cell>
          <cell r="B24" t="str">
            <v>Compactação de aterros a 100% proctor normal</v>
          </cell>
          <cell r="C24" t="str">
            <v>m3</v>
          </cell>
          <cell r="D24">
            <v>280800</v>
          </cell>
        </row>
        <row r="25">
          <cell r="B25" t="str">
            <v>PAVIMENTAÇÃO</v>
          </cell>
          <cell r="C25">
            <v>0</v>
          </cell>
        </row>
        <row r="26">
          <cell r="A26" t="str">
            <v>2 S 02 110 00</v>
          </cell>
          <cell r="B26" t="str">
            <v>Regularização do subleito</v>
          </cell>
          <cell r="C26" t="str">
            <v>m2</v>
          </cell>
          <cell r="D26">
            <v>459270</v>
          </cell>
        </row>
        <row r="27">
          <cell r="A27" t="str">
            <v>2 S 02 200 00</v>
          </cell>
          <cell r="B27" t="str">
            <v>Sub-base solo estabilizado granul. s/ mistura</v>
          </cell>
          <cell r="C27" t="str">
            <v>m3</v>
          </cell>
          <cell r="D27">
            <v>157464</v>
          </cell>
        </row>
        <row r="28">
          <cell r="A28" t="str">
            <v>2 S 02 200 01</v>
          </cell>
          <cell r="B28" t="str">
            <v>Base solo estabilizado granul. s/ mistura</v>
          </cell>
          <cell r="C28" t="str">
            <v>m3</v>
          </cell>
          <cell r="D28">
            <v>88476.3</v>
          </cell>
        </row>
        <row r="29">
          <cell r="A29" t="str">
            <v>2 S 02 300 00</v>
          </cell>
          <cell r="B29" t="str">
            <v>Imprimação</v>
          </cell>
          <cell r="C29" t="str">
            <v>m2</v>
          </cell>
          <cell r="D29">
            <v>364500</v>
          </cell>
        </row>
        <row r="30">
          <cell r="A30" t="str">
            <v>2 S 02 500 01</v>
          </cell>
          <cell r="B30" t="str">
            <v>Tratamento superficial simples c/ emulsão</v>
          </cell>
          <cell r="C30" t="str">
            <v>m2</v>
          </cell>
          <cell r="D30">
            <v>81000</v>
          </cell>
        </row>
        <row r="31">
          <cell r="A31" t="str">
            <v>2 S 02 501 01</v>
          </cell>
          <cell r="B31" t="str">
            <v>Tratamento superficial duplo c/ emulsão</v>
          </cell>
          <cell r="C31" t="str">
            <v>m2</v>
          </cell>
          <cell r="D31">
            <v>283500</v>
          </cell>
        </row>
        <row r="32">
          <cell r="A32" t="str">
            <v>M103</v>
          </cell>
          <cell r="B32" t="str">
            <v>Asfalto diluído CM-30</v>
          </cell>
          <cell r="C32" t="str">
            <v>t</v>
          </cell>
          <cell r="D32">
            <v>438</v>
          </cell>
        </row>
        <row r="33">
          <cell r="A33" t="str">
            <v>M105</v>
          </cell>
          <cell r="B33" t="str">
            <v>Emulsão asfáltica RR-2C</v>
          </cell>
          <cell r="C33" t="str">
            <v>t</v>
          </cell>
          <cell r="D33">
            <v>966</v>
          </cell>
        </row>
        <row r="34">
          <cell r="A34" t="str">
            <v>2 S 09 002 05</v>
          </cell>
          <cell r="B34" t="str">
            <v>Transporte Local em Rodovia Pavimentada (Brita)</v>
          </cell>
          <cell r="C34" t="str">
            <v>tkm</v>
          </cell>
          <cell r="D34">
            <v>1183519.3500000001</v>
          </cell>
        </row>
        <row r="35">
          <cell r="A35" t="str">
            <v>2 S 09 001 05</v>
          </cell>
          <cell r="B35" t="str">
            <v>Transporte Local em Rodovia Não Pavimentada (Brita)</v>
          </cell>
          <cell r="C35" t="str">
            <v>tkm</v>
          </cell>
          <cell r="D35">
            <v>191183.89499999999</v>
          </cell>
        </row>
        <row r="36">
          <cell r="A36" t="str">
            <v>2 S 09 001 05</v>
          </cell>
          <cell r="B36" t="str">
            <v>Transporte Local em Rodovia Não Pavimentada (Base)</v>
          </cell>
          <cell r="C36" t="str">
            <v>tkm</v>
          </cell>
          <cell r="D36">
            <v>131908.864</v>
          </cell>
        </row>
        <row r="37">
          <cell r="A37" t="str">
            <v>2 S 09 001 05</v>
          </cell>
          <cell r="B37" t="str">
            <v>Transporte Local em Rodovia Não Pavimentada (Sub-Base)</v>
          </cell>
          <cell r="C37" t="str">
            <v>tkm</v>
          </cell>
          <cell r="D37">
            <v>82005.900160000005</v>
          </cell>
        </row>
        <row r="38">
          <cell r="A38" t="str">
            <v>M103</v>
          </cell>
          <cell r="B38" t="str">
            <v>Transporte de Asfalto Diluído CM-30</v>
          </cell>
          <cell r="C38" t="str">
            <v>t</v>
          </cell>
          <cell r="D38">
            <v>438</v>
          </cell>
        </row>
        <row r="39">
          <cell r="A39" t="str">
            <v>M105</v>
          </cell>
          <cell r="B39" t="str">
            <v>Transporte de Emulsão Asfáltica RR-2C</v>
          </cell>
          <cell r="C39" t="str">
            <v>t</v>
          </cell>
          <cell r="D39">
            <v>966</v>
          </cell>
        </row>
        <row r="40">
          <cell r="B40" t="str">
            <v>TOTAL</v>
          </cell>
        </row>
        <row r="44">
          <cell r="B44" t="str">
            <v>DRENAGEM</v>
          </cell>
          <cell r="C44">
            <v>0</v>
          </cell>
        </row>
        <row r="45">
          <cell r="A45" t="str">
            <v>2 S 04 100 03</v>
          </cell>
          <cell r="B45" t="str">
            <v>Corpo BSTC D=1,00m</v>
          </cell>
          <cell r="C45" t="str">
            <v>m</v>
          </cell>
          <cell r="D45">
            <v>736</v>
          </cell>
        </row>
        <row r="46">
          <cell r="A46" t="str">
            <v>2 S 04 101 03</v>
          </cell>
          <cell r="B46" t="str">
            <v>Boca BSTC D=1,00m normal</v>
          </cell>
          <cell r="C46" t="str">
            <v>und</v>
          </cell>
          <cell r="D46">
            <v>84</v>
          </cell>
        </row>
        <row r="47">
          <cell r="A47" t="str">
            <v>2 S 04 110 01</v>
          </cell>
          <cell r="B47" t="str">
            <v>Corpo BDTC D=1,00m</v>
          </cell>
          <cell r="C47" t="str">
            <v>m</v>
          </cell>
          <cell r="D47">
            <v>107</v>
          </cell>
        </row>
        <row r="48">
          <cell r="A48" t="str">
            <v>2 S 04 111 01</v>
          </cell>
          <cell r="B48" t="str">
            <v>Boca BDTC D=1,00m normal</v>
          </cell>
          <cell r="C48" t="str">
            <v>und</v>
          </cell>
          <cell r="D48">
            <v>10</v>
          </cell>
        </row>
        <row r="49">
          <cell r="A49" t="str">
            <v>2 S 04 120 01</v>
          </cell>
          <cell r="B49" t="str">
            <v>Corpo BTTC D=1,00m</v>
          </cell>
          <cell r="C49" t="str">
            <v>m</v>
          </cell>
          <cell r="D49">
            <v>165</v>
          </cell>
        </row>
        <row r="50">
          <cell r="A50" t="str">
            <v>2 S 04 121 01</v>
          </cell>
          <cell r="B50" t="str">
            <v>Boca BTTC D=1,00m normal</v>
          </cell>
          <cell r="C50" t="str">
            <v>und</v>
          </cell>
          <cell r="D50">
            <v>16</v>
          </cell>
        </row>
        <row r="51">
          <cell r="A51" t="str">
            <v>2 S 04 220 08</v>
          </cell>
          <cell r="B51" t="str">
            <v>Corpo BTCC 3,00 x 3,00 m alt. 1,00 a 2,50 m</v>
          </cell>
          <cell r="C51" t="str">
            <v>m</v>
          </cell>
          <cell r="D51">
            <v>18</v>
          </cell>
        </row>
        <row r="52">
          <cell r="A52" t="str">
            <v>2 S 04 221 04</v>
          </cell>
          <cell r="B52" t="str">
            <v>Boca BTCC 3,00 x 3,00 m normal</v>
          </cell>
          <cell r="C52" t="str">
            <v>und</v>
          </cell>
          <cell r="D52">
            <v>2</v>
          </cell>
        </row>
        <row r="53">
          <cell r="A53" t="str">
            <v>2 S 04 942 01</v>
          </cell>
          <cell r="B53" t="str">
            <v>Entrada d'água - EDA 01</v>
          </cell>
          <cell r="C53" t="str">
            <v>und</v>
          </cell>
          <cell r="D53">
            <v>30</v>
          </cell>
        </row>
        <row r="54">
          <cell r="A54" t="str">
            <v>2 S 04 942 02</v>
          </cell>
          <cell r="B54" t="str">
            <v>Entrada d'água - EDA 02</v>
          </cell>
          <cell r="C54" t="str">
            <v>und</v>
          </cell>
          <cell r="D54">
            <v>8</v>
          </cell>
        </row>
        <row r="55">
          <cell r="A55" t="str">
            <v>2 S 04 940 01</v>
          </cell>
          <cell r="B55" t="str">
            <v>Descida d'água tipo rap. - calha concr. - DAR 01</v>
          </cell>
          <cell r="C55" t="str">
            <v>m</v>
          </cell>
          <cell r="D55">
            <v>112</v>
          </cell>
        </row>
        <row r="56">
          <cell r="A56" t="str">
            <v>2 S 09 001 05</v>
          </cell>
          <cell r="B56" t="str">
            <v>Transporte local em rod. Não  Pav. (Brita)</v>
          </cell>
          <cell r="C56" t="str">
            <v>tkm</v>
          </cell>
          <cell r="D56">
            <v>27920.860800000002</v>
          </cell>
        </row>
        <row r="57">
          <cell r="A57" t="str">
            <v>2 S 09 001 05</v>
          </cell>
          <cell r="B57" t="str">
            <v>Transporte local em rod. Não  Pav. (Areia)</v>
          </cell>
          <cell r="C57" t="str">
            <v>tkm</v>
          </cell>
          <cell r="D57">
            <v>19522.944</v>
          </cell>
        </row>
        <row r="58">
          <cell r="A58" t="str">
            <v>2 S 09 001 05</v>
          </cell>
          <cell r="B58" t="str">
            <v>Transporte local em rod. Não Pav. (Cimento)</v>
          </cell>
          <cell r="C58" t="str">
            <v>tkm</v>
          </cell>
          <cell r="D58">
            <v>19113.194100000001</v>
          </cell>
        </row>
        <row r="59">
          <cell r="A59" t="str">
            <v>2 S 09 001 05</v>
          </cell>
          <cell r="B59" t="str">
            <v>Transporte local em rod. Não Pav. (Madeira)</v>
          </cell>
          <cell r="C59" t="str">
            <v>tkm</v>
          </cell>
          <cell r="D59">
            <v>639.24419999999998</v>
          </cell>
        </row>
        <row r="60">
          <cell r="A60" t="str">
            <v>2 S 09 002 05</v>
          </cell>
          <cell r="B60" t="str">
            <v>Transporte local em rod.  Pav. (Brita)</v>
          </cell>
          <cell r="C60" t="str">
            <v>tkm</v>
          </cell>
          <cell r="D60">
            <v>118319.77299999997</v>
          </cell>
        </row>
        <row r="61">
          <cell r="B61" t="str">
            <v>OBRAS COMPLEMENTARES</v>
          </cell>
          <cell r="C61">
            <v>0</v>
          </cell>
        </row>
        <row r="62">
          <cell r="A62" t="str">
            <v>4 S 06 010 01</v>
          </cell>
          <cell r="B62" t="str">
            <v>Defensa semi-maleável simples (forn./ impl.)</v>
          </cell>
          <cell r="C62" t="str">
            <v>m</v>
          </cell>
          <cell r="D62">
            <v>720</v>
          </cell>
        </row>
        <row r="63">
          <cell r="A63" t="str">
            <v>4 S 06 010 02</v>
          </cell>
          <cell r="B63" t="str">
            <v>Ancoragem defensa semi-maleável simples (forn/imp)</v>
          </cell>
          <cell r="C63" t="str">
            <v>m</v>
          </cell>
          <cell r="D63">
            <v>270</v>
          </cell>
        </row>
        <row r="64">
          <cell r="A64" t="str">
            <v>4 S 06 100 21</v>
          </cell>
          <cell r="B64" t="str">
            <v>Pintura faixa - tinta durabilidade - 2 anos</v>
          </cell>
          <cell r="C64" t="str">
            <v>m2</v>
          </cell>
          <cell r="D64">
            <v>1677</v>
          </cell>
        </row>
        <row r="65">
          <cell r="A65" t="str">
            <v>4 S 06 100 22</v>
          </cell>
          <cell r="B65" t="str">
            <v>Pintura setas e zebrado - 2 anos</v>
          </cell>
          <cell r="C65" t="str">
            <v>m2</v>
          </cell>
          <cell r="D65">
            <v>48.5</v>
          </cell>
        </row>
        <row r="66">
          <cell r="A66" t="str">
            <v>4 S 06 200 02</v>
          </cell>
          <cell r="B66" t="str">
            <v>Forn. e implantação placa sinaliz. tot.refletiva</v>
          </cell>
          <cell r="C66" t="str">
            <v>m2</v>
          </cell>
          <cell r="D66">
            <v>113.26</v>
          </cell>
        </row>
        <row r="67">
          <cell r="A67" t="str">
            <v>4 S 06 121 01</v>
          </cell>
          <cell r="B67" t="str">
            <v>Forn. e colocação de tacha reflet. bidirecional</v>
          </cell>
          <cell r="C67" t="str">
            <v>und</v>
          </cell>
          <cell r="D67">
            <v>12185</v>
          </cell>
        </row>
        <row r="68">
          <cell r="B68" t="str">
            <v>PROJETO DE RECUPERAÇÃO AMBIENTAL</v>
          </cell>
        </row>
        <row r="69">
          <cell r="A69" t="str">
            <v>2 S 05 102 00</v>
          </cell>
          <cell r="B69" t="str">
            <v>Hidrossemeadura - Area de Aterro</v>
          </cell>
          <cell r="C69" t="str">
            <v>m2</v>
          </cell>
          <cell r="D69">
            <v>14868</v>
          </cell>
        </row>
        <row r="70">
          <cell r="A70" t="str">
            <v>2 S 01 100 01</v>
          </cell>
          <cell r="B70" t="str">
            <v>Reconformação de Área de Jazida de Base e Sub-Base  (Modelagem)</v>
          </cell>
          <cell r="C70" t="str">
            <v>m3</v>
          </cell>
          <cell r="D70">
            <v>35640</v>
          </cell>
        </row>
        <row r="71">
          <cell r="A71" t="str">
            <v>2 S 05 102 00</v>
          </cell>
          <cell r="B71" t="str">
            <v>Hidrossemeadura - Area  de Jazida de Base e Sub-Base</v>
          </cell>
          <cell r="C71" t="str">
            <v>m2</v>
          </cell>
          <cell r="D71">
            <v>237600</v>
          </cell>
        </row>
        <row r="72">
          <cell r="A72" t="str">
            <v>3 S 01 930 00</v>
          </cell>
          <cell r="B72" t="str">
            <v>Regul. e espalhamento de mat. orgânico-Area de Base e Sub-Base</v>
          </cell>
          <cell r="C72" t="str">
            <v>m2</v>
          </cell>
          <cell r="D72">
            <v>237600</v>
          </cell>
        </row>
        <row r="73">
          <cell r="B73" t="str">
            <v>TOTAL</v>
          </cell>
        </row>
        <row r="75">
          <cell r="B75" t="str">
            <v>Importa o presente orçamento em: (       )</v>
          </cell>
        </row>
      </sheetData>
      <sheetData sheetId="2"/>
      <sheetData sheetId="3" refreshError="1"/>
      <sheetData sheetId="4" refreshError="1"/>
      <sheetData sheetId="5" refreshError="1"/>
      <sheetData sheetId="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ício"/>
      <sheetName val="RESUMO-DVOP"/>
      <sheetName val="REAJU"/>
      <sheetName val="Crono Físico-Financeiro"/>
      <sheetName val="Mat Asf"/>
      <sheetName val="Meio fio"/>
      <sheetName val="Limpeza da faixa de domínio"/>
      <sheetName val="Remoção"/>
      <sheetName val="Compac alas"/>
      <sheetName val="OAC (2)"/>
      <sheetName val="OAC"/>
      <sheetName val="Regula"/>
      <sheetName val="Sub e base"/>
      <sheetName val="Imprimação"/>
      <sheetName val="TSD-FOG"/>
      <sheetName val="AGREGADOS"/>
      <sheetName val="Dreno"/>
      <sheetName val="Cerca"/>
      <sheetName val="Valeta"/>
      <sheetName val="Valeta (2)"/>
      <sheetName val="Valeta (3)"/>
      <sheetName val="DMT modelo (1)"/>
      <sheetName val="DMT modelo"/>
      <sheetName val="DMT_EV"/>
      <sheetName val="CÁLC.DMT-T"/>
      <sheetName val="DIST.MAT-T"/>
      <sheetName val="Croqui terra"/>
      <sheetName val="Aterro"/>
      <sheetName val="Defensa"/>
      <sheetName val="Grama"/>
      <sheetName val="Concreto "/>
      <sheetName val="Indice de Reajuste"/>
      <sheetName val="Orçamento"/>
      <sheetName val="APONT"/>
      <sheetName val="RESUMO MED"/>
      <sheetName val="REBAIXO DE CORTE"/>
      <sheetName val="Desmatamento "/>
      <sheetName val="PROTOTIPO DE MEDIÇÃO"/>
      <sheetName val="ORÇAMENTO 01"/>
      <sheetName val="SERVIÇOS"/>
      <sheetName val="Crono Físico-Financeiro "/>
      <sheetName val="P A T O 99 B"/>
      <sheetName val="Desmat 0,15"/>
      <sheetName val="RELATÓRIO"/>
      <sheetName val="1.6"/>
    </sheetNames>
    <sheetDataSet>
      <sheetData sheetId="0">
        <row r="36">
          <cell r="C36" t="str">
            <v>Engº. ??????????????</v>
          </cell>
        </row>
      </sheetData>
      <sheetData sheetId="1">
        <row r="36">
          <cell r="C36" t="str">
            <v>Engº. ??????????????</v>
          </cell>
        </row>
      </sheetData>
      <sheetData sheetId="2">
        <row r="36">
          <cell r="C36" t="str">
            <v>Engº. ??????????????</v>
          </cell>
        </row>
      </sheetData>
      <sheetData sheetId="3">
        <row r="36">
          <cell r="C36" t="str">
            <v>Engº. ??????????????</v>
          </cell>
        </row>
      </sheetData>
      <sheetData sheetId="4" refreshError="1">
        <row r="36">
          <cell r="C36" t="str">
            <v>Engº. ??????????????</v>
          </cell>
        </row>
        <row r="37">
          <cell r="C37" t="str">
            <v xml:space="preserve"> Membro Port. GP Nº. ??????????????</v>
          </cell>
        </row>
      </sheetData>
      <sheetData sheetId="5"/>
      <sheetData sheetId="6"/>
      <sheetData sheetId="7"/>
      <sheetData sheetId="8"/>
      <sheetData sheetId="9"/>
      <sheetData sheetId="10"/>
      <sheetData sheetId="11"/>
      <sheetData sheetId="12">
        <row r="27">
          <cell r="U27">
            <v>0</v>
          </cell>
        </row>
      </sheetData>
      <sheetData sheetId="13"/>
      <sheetData sheetId="14">
        <row r="31">
          <cell r="Q31">
            <v>0</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refreshError="1"/>
      <sheetData sheetId="42" refreshError="1"/>
      <sheetData sheetId="43" refreshError="1"/>
      <sheetData sheetId="4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Rodoviários"/>
      <sheetName val="Orçamento"/>
      <sheetName val="Distancia"/>
      <sheetName val="Transporte 01"/>
      <sheetName val="Transporte 02"/>
      <sheetName val="Transporte 03"/>
      <sheetName val="Transporte 04"/>
      <sheetName val="Transporte 05"/>
      <sheetName val="Transporte 06"/>
      <sheetName val="Transporte 07"/>
      <sheetName val="Transporte 08"/>
      <sheetName val="Plan2"/>
      <sheetName val="CANT_OBRAS"/>
      <sheetName val="AQU TERRENO-"/>
      <sheetName val="ESTA ELEVATÓRIA_"/>
      <sheetName val="EMISSÁRIO_"/>
      <sheetName val="ligação predial"/>
      <sheetName val="REDE COLETORA"/>
      <sheetName val="aterro"/>
      <sheetName val="tsd"/>
      <sheetName val="Croqui"/>
      <sheetName val="CALCULOS AUXILIARES"/>
      <sheetName val="Pato"/>
    </sheetNames>
    <sheetDataSet>
      <sheetData sheetId="0" refreshError="1">
        <row r="3">
          <cell r="A3" t="str">
            <v>1 A 00 102 00</v>
          </cell>
          <cell r="B3" t="str">
            <v>Transporte local de material betuminoso</v>
          </cell>
          <cell r="C3" t="str">
            <v>tkm</v>
          </cell>
          <cell r="D3">
            <v>0.9</v>
          </cell>
        </row>
        <row r="4">
          <cell r="A4" t="str">
            <v>1 A 00 301 00</v>
          </cell>
          <cell r="B4" t="str">
            <v>Fornecimento de Aço CA-25</v>
          </cell>
          <cell r="C4" t="str">
            <v>kg</v>
          </cell>
          <cell r="D4">
            <v>3.37</v>
          </cell>
        </row>
        <row r="5">
          <cell r="A5" t="str">
            <v>1 A 00 302 00</v>
          </cell>
          <cell r="B5" t="str">
            <v>Fornecimento de Aço CA-50</v>
          </cell>
          <cell r="C5" t="str">
            <v>kg</v>
          </cell>
          <cell r="D5">
            <v>3.15</v>
          </cell>
        </row>
        <row r="6">
          <cell r="A6" t="str">
            <v>1 A 00 303 00</v>
          </cell>
          <cell r="B6" t="str">
            <v>Fornecimento de Aço CA-60</v>
          </cell>
          <cell r="C6" t="str">
            <v>kg</v>
          </cell>
          <cell r="D6">
            <v>3.73</v>
          </cell>
        </row>
        <row r="7">
          <cell r="A7" t="str">
            <v>1 A 00 716 00</v>
          </cell>
          <cell r="B7" t="str">
            <v>Areia Comercial</v>
          </cell>
          <cell r="C7" t="str">
            <v>m3</v>
          </cell>
          <cell r="D7">
            <v>30</v>
          </cell>
        </row>
        <row r="8">
          <cell r="A8" t="str">
            <v>1 A 00 901 01</v>
          </cell>
          <cell r="B8" t="str">
            <v>Alvenaria de pedra argamassada</v>
          </cell>
          <cell r="C8" t="str">
            <v>m3</v>
          </cell>
          <cell r="D8">
            <v>105.8</v>
          </cell>
        </row>
        <row r="9">
          <cell r="A9" t="str">
            <v>1 A 00 903 01</v>
          </cell>
          <cell r="B9" t="str">
            <v>Dentes para bueiros duplos D=1,00 m</v>
          </cell>
          <cell r="C9" t="str">
            <v>und</v>
          </cell>
          <cell r="D9">
            <v>82.34</v>
          </cell>
        </row>
        <row r="10">
          <cell r="A10" t="str">
            <v>1 A 00 904 01</v>
          </cell>
          <cell r="B10" t="str">
            <v>Dentes para bueiros duplos D=1,20 m</v>
          </cell>
          <cell r="C10" t="str">
            <v>und</v>
          </cell>
          <cell r="D10">
            <v>92.63</v>
          </cell>
        </row>
        <row r="11">
          <cell r="A11" t="str">
            <v>1 A 00 908 01</v>
          </cell>
          <cell r="B11" t="str">
            <v>Dentes para bueiros simples D=1,00 m</v>
          </cell>
          <cell r="C11" t="str">
            <v>und</v>
          </cell>
          <cell r="D11">
            <v>41.1</v>
          </cell>
        </row>
        <row r="12">
          <cell r="A12" t="str">
            <v>1 A 00 909 01</v>
          </cell>
          <cell r="B12" t="str">
            <v>Dentes para bueiros simples D=1,20 m</v>
          </cell>
          <cell r="C12" t="str">
            <v>und</v>
          </cell>
          <cell r="D12">
            <v>46.38</v>
          </cell>
        </row>
        <row r="13">
          <cell r="A13" t="str">
            <v>1 A 00 912 01</v>
          </cell>
          <cell r="B13" t="str">
            <v>Dentes para bueiros triplos D=1,20 m</v>
          </cell>
          <cell r="C13" t="str">
            <v>und</v>
          </cell>
          <cell r="D13">
            <v>139.01</v>
          </cell>
        </row>
        <row r="14">
          <cell r="A14" t="str">
            <v>1 A 00 963 00</v>
          </cell>
          <cell r="B14" t="str">
            <v>Peças de Desgaste do Britador 80m3/h</v>
          </cell>
          <cell r="C14" t="str">
            <v>cjh</v>
          </cell>
          <cell r="D14">
            <v>156.22</v>
          </cell>
        </row>
        <row r="15">
          <cell r="A15" t="str">
            <v>1 A 00 964 00</v>
          </cell>
          <cell r="B15" t="str">
            <v>Peças de desgaste britador prod. de rachão</v>
          </cell>
          <cell r="C15" t="str">
            <v>cjh</v>
          </cell>
          <cell r="D15">
            <v>39.35</v>
          </cell>
        </row>
        <row r="16">
          <cell r="A16" t="str">
            <v>1 A 00 999 06</v>
          </cell>
          <cell r="B16" t="str">
            <v>Solo local / selo de argila apiloado</v>
          </cell>
          <cell r="C16" t="str">
            <v>m3</v>
          </cell>
          <cell r="D16">
            <v>9.57</v>
          </cell>
        </row>
        <row r="17">
          <cell r="A17" t="str">
            <v>1 A 01 100 01</v>
          </cell>
          <cell r="B17" t="str">
            <v>Limpeza camada vegetal em jazida (const e restr.)</v>
          </cell>
          <cell r="C17" t="str">
            <v>m2</v>
          </cell>
          <cell r="D17">
            <v>0.3</v>
          </cell>
        </row>
        <row r="18">
          <cell r="A18" t="str">
            <v>1 A 01 105 01</v>
          </cell>
          <cell r="B18" t="str">
            <v>Expurgo de jazida (const e restr)</v>
          </cell>
          <cell r="C18" t="str">
            <v>m3</v>
          </cell>
          <cell r="D18">
            <v>1.6</v>
          </cell>
        </row>
        <row r="19">
          <cell r="A19" t="str">
            <v>1 A 01 120 01</v>
          </cell>
          <cell r="B19" t="str">
            <v>Escav. e carga de mater. de jazida(const e restr)</v>
          </cell>
          <cell r="C19" t="str">
            <v>m3</v>
          </cell>
          <cell r="D19">
            <v>3.45</v>
          </cell>
        </row>
        <row r="20">
          <cell r="A20" t="str">
            <v>1 A 01 150 01</v>
          </cell>
          <cell r="B20" t="str">
            <v>Rocha p/ britagem c/ perfur. sobre esteira</v>
          </cell>
          <cell r="C20" t="str">
            <v>m3</v>
          </cell>
          <cell r="D20">
            <v>20.23</v>
          </cell>
        </row>
        <row r="21">
          <cell r="A21" t="str">
            <v>1 A 01 155 01</v>
          </cell>
          <cell r="B21" t="str">
            <v>Rachão e pedra-de-mão produzidos-(const e rest)</v>
          </cell>
          <cell r="C21" t="str">
            <v>m3</v>
          </cell>
          <cell r="D21">
            <v>16.61</v>
          </cell>
        </row>
        <row r="22">
          <cell r="A22" t="str">
            <v>1 A 01 200 01</v>
          </cell>
          <cell r="B22" t="str">
            <v>Brita produzida em central de britagem de 80 m3/h</v>
          </cell>
          <cell r="C22" t="str">
            <v>m3</v>
          </cell>
          <cell r="D22">
            <v>19.5</v>
          </cell>
        </row>
        <row r="23">
          <cell r="A23" t="str">
            <v>1 A 01 390 02</v>
          </cell>
          <cell r="B23" t="str">
            <v>Usinagem de CBUQ (capa de rolamento)</v>
          </cell>
          <cell r="C23" t="str">
            <v>t</v>
          </cell>
          <cell r="D23">
            <v>33.840000000000003</v>
          </cell>
        </row>
        <row r="24">
          <cell r="A24" t="str">
            <v>1 A 01 401 01</v>
          </cell>
          <cell r="B24" t="str">
            <v>Fôrma comum de madeira</v>
          </cell>
          <cell r="C24" t="str">
            <v>m2</v>
          </cell>
          <cell r="D24">
            <v>32.29</v>
          </cell>
        </row>
        <row r="25">
          <cell r="A25" t="str">
            <v>1 A 01 402 01</v>
          </cell>
          <cell r="B25" t="str">
            <v>Fôrma de placa compensada resinada</v>
          </cell>
          <cell r="C25" t="str">
            <v>m2</v>
          </cell>
          <cell r="D25">
            <v>25.05</v>
          </cell>
        </row>
        <row r="26">
          <cell r="A26" t="str">
            <v>1 A 01 407 01</v>
          </cell>
          <cell r="B26" t="str">
            <v>Confecção e lançam. de concreto magro em betoneira</v>
          </cell>
          <cell r="C26" t="str">
            <v>m3</v>
          </cell>
          <cell r="D26">
            <v>138.16999999999999</v>
          </cell>
        </row>
        <row r="27">
          <cell r="A27" t="str">
            <v>1 A 01 410 01</v>
          </cell>
          <cell r="B27" t="str">
            <v>Concreto fck=10MPa contr raz uso geral conf e lanç</v>
          </cell>
          <cell r="C27" t="str">
            <v>m3</v>
          </cell>
          <cell r="D27">
            <v>159.71</v>
          </cell>
        </row>
        <row r="28">
          <cell r="A28" t="str">
            <v>1 A 01 412 01</v>
          </cell>
          <cell r="B28" t="str">
            <v>Concreto fck=12MPa contr raz uso geral conf e lanç</v>
          </cell>
          <cell r="C28" t="str">
            <v>m3</v>
          </cell>
          <cell r="D28">
            <v>165.47</v>
          </cell>
        </row>
        <row r="29">
          <cell r="A29" t="str">
            <v>1 A 01 415 01</v>
          </cell>
          <cell r="B29" t="str">
            <v>Concr estr fck=15MPa contr raz uso ger conf e lanç</v>
          </cell>
          <cell r="C29" t="str">
            <v>m3</v>
          </cell>
          <cell r="D29">
            <v>171.69</v>
          </cell>
        </row>
        <row r="30">
          <cell r="A30" t="str">
            <v>1 A 01 423 00</v>
          </cell>
          <cell r="B30" t="str">
            <v>Concreto fck=18MPa para pré-moldados (tubos)</v>
          </cell>
          <cell r="C30" t="str">
            <v>m3</v>
          </cell>
          <cell r="D30">
            <v>173.04</v>
          </cell>
        </row>
        <row r="31">
          <cell r="A31" t="str">
            <v>1 A 01 450 01</v>
          </cell>
          <cell r="B31" t="str">
            <v>Escoramento de bueiros celulares</v>
          </cell>
          <cell r="C31" t="str">
            <v>m3</v>
          </cell>
          <cell r="D31">
            <v>27.98</v>
          </cell>
        </row>
        <row r="32">
          <cell r="A32" t="str">
            <v>1 A 01 512 10</v>
          </cell>
          <cell r="B32" t="str">
            <v>Concreto ciclópico fck=12 MPa</v>
          </cell>
          <cell r="C32" t="str">
            <v>m3</v>
          </cell>
          <cell r="D32">
            <v>128.55000000000001</v>
          </cell>
        </row>
        <row r="33">
          <cell r="A33" t="str">
            <v>1 A 01 580 01</v>
          </cell>
          <cell r="B33" t="str">
            <v>Fornecimento, preparo e colocação formas aço CA 60</v>
          </cell>
          <cell r="C33" t="str">
            <v>kg</v>
          </cell>
          <cell r="D33">
            <v>5.77</v>
          </cell>
        </row>
        <row r="34">
          <cell r="A34" t="str">
            <v>1 A 01 580 02</v>
          </cell>
          <cell r="B34" t="str">
            <v>Fornecimento, preparo e colocação formas aço CA 50</v>
          </cell>
          <cell r="C34" t="str">
            <v>kg</v>
          </cell>
          <cell r="D34">
            <v>5.13</v>
          </cell>
        </row>
        <row r="35">
          <cell r="A35" t="str">
            <v>1 A 01 603 01</v>
          </cell>
          <cell r="B35" t="str">
            <v>Argamassa cimento-areia 1:3</v>
          </cell>
          <cell r="C35" t="str">
            <v>m3</v>
          </cell>
          <cell r="D35">
            <v>192.72</v>
          </cell>
        </row>
        <row r="36">
          <cell r="A36" t="str">
            <v>1 A 01 604 01</v>
          </cell>
          <cell r="B36" t="str">
            <v>Argamassa cimento-areia 1:4</v>
          </cell>
          <cell r="C36" t="str">
            <v>m3</v>
          </cell>
          <cell r="D36">
            <v>169.72</v>
          </cell>
        </row>
        <row r="37">
          <cell r="A37" t="str">
            <v>1 A 01 730 00</v>
          </cell>
          <cell r="B37" t="str">
            <v>Concreto fck=18MPa p/ pré moldados (mourões)</v>
          </cell>
          <cell r="C37" t="str">
            <v>m3</v>
          </cell>
          <cell r="D37">
            <v>170.43</v>
          </cell>
        </row>
        <row r="38">
          <cell r="A38" t="str">
            <v>1 A 01 730 01</v>
          </cell>
          <cell r="B38" t="str">
            <v>Fabr. mourão de concr. esticador seção quad. 15cm</v>
          </cell>
          <cell r="C38" t="str">
            <v>un</v>
          </cell>
          <cell r="D38">
            <v>25.64</v>
          </cell>
        </row>
        <row r="39">
          <cell r="A39" t="str">
            <v>1 A 01 735 01</v>
          </cell>
          <cell r="B39" t="str">
            <v>Fabr. mourão de concreto suporte seção quad. 11cm</v>
          </cell>
          <cell r="C39" t="str">
            <v>un</v>
          </cell>
          <cell r="D39">
            <v>18.89</v>
          </cell>
        </row>
        <row r="40">
          <cell r="A40" t="str">
            <v>1 A 01 740 01</v>
          </cell>
          <cell r="B40" t="str">
            <v>Confecção de tubos de concreto perfurado D=0,20m</v>
          </cell>
          <cell r="C40" t="str">
            <v>m</v>
          </cell>
          <cell r="D40">
            <v>10</v>
          </cell>
        </row>
        <row r="41">
          <cell r="A41" t="str">
            <v>1 A 01 765 01</v>
          </cell>
          <cell r="B41" t="str">
            <v>Confecção de tubos de concreto armado D=1,00m CA-4</v>
          </cell>
          <cell r="C41" t="str">
            <v>m</v>
          </cell>
          <cell r="D41">
            <v>265.27</v>
          </cell>
        </row>
        <row r="42">
          <cell r="A42" t="str">
            <v>1 A 01 770 01</v>
          </cell>
          <cell r="B42" t="str">
            <v>Confecção de tubos de concreto armado D=1,20m CA-4</v>
          </cell>
          <cell r="C42" t="str">
            <v>m</v>
          </cell>
          <cell r="D42">
            <v>373.78</v>
          </cell>
        </row>
        <row r="43">
          <cell r="A43" t="str">
            <v>1 A 01 780 01</v>
          </cell>
          <cell r="B43" t="str">
            <v>Obtenção de grama para replantio</v>
          </cell>
          <cell r="C43" t="str">
            <v>m2</v>
          </cell>
          <cell r="D43">
            <v>0.83</v>
          </cell>
        </row>
        <row r="44">
          <cell r="A44" t="str">
            <v>1 A 01 790 01</v>
          </cell>
          <cell r="B44" t="str">
            <v>Guia de madeira - 2,5 x 7,0 cm</v>
          </cell>
          <cell r="C44" t="str">
            <v>m</v>
          </cell>
          <cell r="D44">
            <v>1.66</v>
          </cell>
        </row>
        <row r="45">
          <cell r="A45" t="str">
            <v>1 A 01 860 01</v>
          </cell>
          <cell r="B45" t="str">
            <v>Confecção de placa de sinalização tot. refletiva</v>
          </cell>
          <cell r="C45" t="str">
            <v>m2</v>
          </cell>
          <cell r="D45">
            <v>215.54</v>
          </cell>
        </row>
        <row r="46">
          <cell r="A46" t="str">
            <v>1 A 01 870 01</v>
          </cell>
          <cell r="B46" t="str">
            <v>Confecção de suporte e travessa p/ placa de sinal.</v>
          </cell>
          <cell r="C46" t="str">
            <v>un</v>
          </cell>
          <cell r="D46">
            <v>23.26</v>
          </cell>
        </row>
        <row r="47">
          <cell r="A47" t="str">
            <v>1 A 01 890 01</v>
          </cell>
          <cell r="B47" t="str">
            <v>Escavação manual em material de 1a categoria</v>
          </cell>
          <cell r="C47" t="str">
            <v>m3</v>
          </cell>
          <cell r="D47">
            <v>17.670000000000002</v>
          </cell>
        </row>
        <row r="48">
          <cell r="A48" t="str">
            <v>1 A 01 893 01</v>
          </cell>
          <cell r="B48" t="str">
            <v>Compactação manual</v>
          </cell>
          <cell r="C48" t="str">
            <v>m3</v>
          </cell>
          <cell r="D48">
            <v>8.94</v>
          </cell>
        </row>
        <row r="49">
          <cell r="A49" t="str">
            <v>1 A 01 894 01</v>
          </cell>
          <cell r="B49" t="str">
            <v>Lastro de brita</v>
          </cell>
          <cell r="C49" t="str">
            <v>m3</v>
          </cell>
          <cell r="D49">
            <v>29.15</v>
          </cell>
        </row>
        <row r="50">
          <cell r="A50" t="str">
            <v>2 S 00 000 01</v>
          </cell>
          <cell r="B50" t="str">
            <v>Instalações de Canteiro e Acampamento</v>
          </cell>
          <cell r="C50" t="str">
            <v>vb</v>
          </cell>
          <cell r="D50">
            <v>95391.23</v>
          </cell>
        </row>
        <row r="51">
          <cell r="A51" t="str">
            <v>2 S 00 000 02</v>
          </cell>
          <cell r="B51" t="str">
            <v>Mobilização e Desmobilização</v>
          </cell>
          <cell r="C51" t="str">
            <v>vb</v>
          </cell>
          <cell r="D51">
            <v>49627.78</v>
          </cell>
        </row>
        <row r="52">
          <cell r="A52" t="str">
            <v>2 S 01 000 00</v>
          </cell>
          <cell r="B52" t="str">
            <v>Desm. dest. limpeza áreas c/arv. diam. até 0,15 m</v>
          </cell>
          <cell r="C52" t="str">
            <v>m2</v>
          </cell>
          <cell r="D52">
            <v>0.2</v>
          </cell>
        </row>
        <row r="53">
          <cell r="A53" t="str">
            <v>2 S 01 100 01</v>
          </cell>
          <cell r="B53" t="str">
            <v>Esc. carga transp. mat 1ª cat DMT 50 m</v>
          </cell>
          <cell r="C53" t="str">
            <v>m3</v>
          </cell>
          <cell r="D53">
            <v>1.06</v>
          </cell>
        </row>
        <row r="54">
          <cell r="A54" t="str">
            <v>2 S 01 100 09</v>
          </cell>
          <cell r="B54" t="str">
            <v>Esc. carga tr. mat 1ª cat DMT 50 a 200m c/carreg</v>
          </cell>
          <cell r="C54" t="str">
            <v>m3</v>
          </cell>
          <cell r="D54">
            <v>3.7</v>
          </cell>
        </row>
        <row r="55">
          <cell r="A55" t="str">
            <v>2 S 01 100 10</v>
          </cell>
          <cell r="B55" t="str">
            <v>Esc. carga tr. mat 1ª cat DMT 200 a 400m c/carreg</v>
          </cell>
          <cell r="C55" t="str">
            <v>m3</v>
          </cell>
          <cell r="D55">
            <v>4.01</v>
          </cell>
        </row>
        <row r="56">
          <cell r="A56" t="str">
            <v>2 S 01 100 11</v>
          </cell>
          <cell r="B56" t="str">
            <v>Esc. carga tr. mat 1ª cat DMT 400 a 600m c/carreg</v>
          </cell>
          <cell r="C56" t="str">
            <v>m3</v>
          </cell>
          <cell r="D56">
            <v>4.2300000000000004</v>
          </cell>
        </row>
        <row r="57">
          <cell r="A57" t="str">
            <v>2 S 01 100 12</v>
          </cell>
          <cell r="B57" t="str">
            <v>Esc. carga tr. mat 1ª cat DMT 600 a 800m c/carreg</v>
          </cell>
          <cell r="C57" t="str">
            <v>m3</v>
          </cell>
          <cell r="D57">
            <v>4.6100000000000003</v>
          </cell>
        </row>
        <row r="58">
          <cell r="A58" t="str">
            <v>2 S 01 100 13</v>
          </cell>
          <cell r="B58" t="str">
            <v>Esc. carga tr. mat 1ª cat DMT 800 a 1000m c/carreg</v>
          </cell>
          <cell r="C58" t="str">
            <v>m3</v>
          </cell>
          <cell r="D58">
            <v>4.8499999999999996</v>
          </cell>
        </row>
        <row r="59">
          <cell r="A59" t="str">
            <v>2 S 01 100 14</v>
          </cell>
          <cell r="B59" t="str">
            <v>Esc. carga tr. mat 1ª cat DMT 1000 a 1200m c/carreg</v>
          </cell>
          <cell r="C59" t="str">
            <v>m3</v>
          </cell>
          <cell r="D59">
            <v>5.16</v>
          </cell>
        </row>
        <row r="60">
          <cell r="A60" t="str">
            <v>2 S 01 102 02</v>
          </cell>
          <cell r="B60" t="str">
            <v>Esc. carga transp. mat 3a cat DMT 50 a 200m</v>
          </cell>
          <cell r="C60" t="str">
            <v>m3</v>
          </cell>
          <cell r="D60">
            <v>20.14</v>
          </cell>
        </row>
        <row r="61">
          <cell r="A61" t="str">
            <v>2 S 01 300 01</v>
          </cell>
          <cell r="B61" t="str">
            <v>Esc. carga transp. solos moles DMT 0 a 200m</v>
          </cell>
          <cell r="C61" t="str">
            <v>m3</v>
          </cell>
          <cell r="D61">
            <v>10.27</v>
          </cell>
        </row>
        <row r="62">
          <cell r="A62" t="str">
            <v>2 S 01 510 00</v>
          </cell>
          <cell r="B62" t="str">
            <v>Compactação de aterros a 95% proctor normal</v>
          </cell>
          <cell r="C62" t="str">
            <v>m3</v>
          </cell>
          <cell r="D62">
            <v>1.46</v>
          </cell>
        </row>
        <row r="63">
          <cell r="A63" t="str">
            <v>2 S 01 511 00</v>
          </cell>
          <cell r="B63" t="str">
            <v>Compactação de aterros a 100% proctor normal</v>
          </cell>
          <cell r="C63" t="str">
            <v>m3</v>
          </cell>
          <cell r="D63">
            <v>1.69</v>
          </cell>
        </row>
        <row r="64">
          <cell r="A64" t="str">
            <v>2 S 02 100 00</v>
          </cell>
          <cell r="B64" t="str">
            <v>Reforço do subleito</v>
          </cell>
          <cell r="C64" t="str">
            <v>m3</v>
          </cell>
          <cell r="D64">
            <v>7.72</v>
          </cell>
        </row>
        <row r="65">
          <cell r="A65" t="str">
            <v>2 S 02 110 00</v>
          </cell>
          <cell r="B65" t="str">
            <v>Regularização do subleito</v>
          </cell>
          <cell r="C65" t="str">
            <v>m2</v>
          </cell>
          <cell r="D65">
            <v>0.44</v>
          </cell>
        </row>
        <row r="66">
          <cell r="A66" t="str">
            <v>2 S 02 200 00</v>
          </cell>
          <cell r="B66" t="str">
            <v>Sub-base solo estabilizado granul. s/ mistura</v>
          </cell>
          <cell r="C66" t="str">
            <v>m3</v>
          </cell>
          <cell r="D66">
            <v>7.72</v>
          </cell>
        </row>
        <row r="67">
          <cell r="A67" t="str">
            <v>2 S 02 200 01</v>
          </cell>
          <cell r="B67" t="str">
            <v>Base solo estabilizado granul. s/ mistura</v>
          </cell>
          <cell r="C67" t="str">
            <v>m3</v>
          </cell>
          <cell r="D67">
            <v>7.72</v>
          </cell>
        </row>
        <row r="68">
          <cell r="A68" t="str">
            <v>2 S 02 300 00</v>
          </cell>
          <cell r="B68" t="str">
            <v>Imprimação</v>
          </cell>
          <cell r="C68" t="str">
            <v>m2</v>
          </cell>
          <cell r="D68">
            <v>0.14000000000000001</v>
          </cell>
        </row>
        <row r="69">
          <cell r="A69" t="str">
            <v>2 S 02 400 00</v>
          </cell>
          <cell r="B69" t="str">
            <v>Pintura de ligação</v>
          </cell>
          <cell r="C69" t="str">
            <v>m2</v>
          </cell>
          <cell r="D69">
            <v>0.09</v>
          </cell>
        </row>
        <row r="70">
          <cell r="A70" t="str">
            <v>2 S 02 500 01</v>
          </cell>
          <cell r="B70" t="str">
            <v>Tratamento superficial simples c/ emulsão</v>
          </cell>
          <cell r="C70" t="str">
            <v>m2</v>
          </cell>
          <cell r="D70">
            <v>0.43</v>
          </cell>
        </row>
        <row r="71">
          <cell r="A71" t="str">
            <v>2 S 02 540 01</v>
          </cell>
          <cell r="B71" t="str">
            <v>Conc. betuminoso usinado a quente - capa rolamento</v>
          </cell>
          <cell r="C71" t="str">
            <v>t</v>
          </cell>
          <cell r="D71">
            <v>39.520000000000003</v>
          </cell>
        </row>
        <row r="72">
          <cell r="A72" t="str">
            <v>2 S 02 999 01</v>
          </cell>
          <cell r="B72" t="str">
            <v>Fornecimento de Cimento Asfáltico CAP-20</v>
          </cell>
          <cell r="C72" t="str">
            <v>t</v>
          </cell>
          <cell r="D72">
            <v>1320</v>
          </cell>
        </row>
        <row r="73">
          <cell r="A73" t="str">
            <v>2 S 02 999 03</v>
          </cell>
          <cell r="B73" t="str">
            <v>Fornecimento de Asfálto Diluído CM-30</v>
          </cell>
          <cell r="C73" t="str">
            <v>t</v>
          </cell>
          <cell r="D73">
            <v>1730</v>
          </cell>
        </row>
        <row r="74">
          <cell r="A74" t="str">
            <v>2 S 02 999 05</v>
          </cell>
          <cell r="B74" t="str">
            <v>Fornecimento de Emulsão Asfáltica RR-2C</v>
          </cell>
          <cell r="C74" t="str">
            <v>t</v>
          </cell>
          <cell r="D74">
            <v>999</v>
          </cell>
        </row>
        <row r="75">
          <cell r="A75" t="str">
            <v>2 S 03 940 01</v>
          </cell>
          <cell r="B75" t="str">
            <v>Reaterro e compactação</v>
          </cell>
          <cell r="C75" t="str">
            <v>m3</v>
          </cell>
          <cell r="D75">
            <v>15.19</v>
          </cell>
        </row>
        <row r="76">
          <cell r="A76" t="str">
            <v>2 S 04 000 00</v>
          </cell>
          <cell r="B76" t="str">
            <v>Escavação manual em material de 1a cat</v>
          </cell>
          <cell r="C76" t="str">
            <v>m3</v>
          </cell>
          <cell r="D76">
            <v>22.13</v>
          </cell>
        </row>
        <row r="77">
          <cell r="A77" t="str">
            <v>2 S 04 001 00</v>
          </cell>
          <cell r="B77" t="str">
            <v>Escavação mecânica de vala em mat.1a cat.</v>
          </cell>
          <cell r="C77" t="str">
            <v>m3</v>
          </cell>
          <cell r="D77">
            <v>3.28</v>
          </cell>
        </row>
        <row r="78">
          <cell r="A78" t="str">
            <v>2 S 04 100 03</v>
          </cell>
          <cell r="B78" t="str">
            <v>Corpo BSTC D=1,00m - CA-4, inclusive berço e dentes</v>
          </cell>
          <cell r="C78" t="str">
            <v>m</v>
          </cell>
          <cell r="D78">
            <v>403.59</v>
          </cell>
        </row>
        <row r="79">
          <cell r="A79" t="str">
            <v>2 S 04 100 04</v>
          </cell>
          <cell r="B79" t="str">
            <v>Corpo BSTC D=1,20m - CA-4, inclusive berço e dentes</v>
          </cell>
          <cell r="C79" t="str">
            <v>m</v>
          </cell>
          <cell r="D79">
            <v>546.91</v>
          </cell>
        </row>
        <row r="80">
          <cell r="A80" t="str">
            <v>2 S 04 101 03</v>
          </cell>
          <cell r="B80" t="str">
            <v>Boca BSTC D=1,00m normal</v>
          </cell>
          <cell r="C80" t="str">
            <v>und</v>
          </cell>
          <cell r="D80">
            <v>1036.92</v>
          </cell>
        </row>
        <row r="81">
          <cell r="A81" t="str">
            <v>2 S 04 101 04</v>
          </cell>
          <cell r="B81" t="str">
            <v>Boca BSTC D=1,20m normal</v>
          </cell>
          <cell r="C81" t="str">
            <v>und</v>
          </cell>
          <cell r="D81">
            <v>1479.79</v>
          </cell>
        </row>
        <row r="82">
          <cell r="A82" t="str">
            <v>2 S 04 101 08</v>
          </cell>
          <cell r="B82" t="str">
            <v>Boca BSTC D=1,00 m - esc.=15</v>
          </cell>
          <cell r="C82" t="str">
            <v>und</v>
          </cell>
          <cell r="D82">
            <v>1086.8699999999999</v>
          </cell>
        </row>
        <row r="83">
          <cell r="A83" t="str">
            <v>2 S 04 101 09</v>
          </cell>
          <cell r="B83" t="str">
            <v>Boca BSTC D=1,20 m - esc.=15</v>
          </cell>
          <cell r="C83" t="str">
            <v>und</v>
          </cell>
          <cell r="D83">
            <v>1555.75</v>
          </cell>
        </row>
        <row r="84">
          <cell r="A84" t="str">
            <v>2 S 04 101 13</v>
          </cell>
          <cell r="B84" t="str">
            <v>Boca BSTC D=1,00 m - esc.=30</v>
          </cell>
          <cell r="C84" t="str">
            <v>und</v>
          </cell>
          <cell r="D84">
            <v>1208.68</v>
          </cell>
        </row>
        <row r="85">
          <cell r="A85" t="str">
            <v>2 S 04 101 14</v>
          </cell>
          <cell r="B85" t="str">
            <v>Boca BSTC D=1,20 m - esc.=30</v>
          </cell>
          <cell r="C85" t="str">
            <v>und</v>
          </cell>
          <cell r="D85">
            <v>1734.01</v>
          </cell>
        </row>
        <row r="86">
          <cell r="A86" t="str">
            <v>2 S 04 101 18</v>
          </cell>
          <cell r="B86" t="str">
            <v>Boca BSTC D=1,00 m - esc.=45</v>
          </cell>
          <cell r="C86" t="str">
            <v>und</v>
          </cell>
          <cell r="D86">
            <v>1496.66</v>
          </cell>
        </row>
        <row r="87">
          <cell r="A87" t="str">
            <v>2 S 04 110 01</v>
          </cell>
          <cell r="B87" t="str">
            <v>Corpo BDTC D=1,00m - CA-4, inclusive berço e dentes</v>
          </cell>
          <cell r="C87" t="str">
            <v>m</v>
          </cell>
          <cell r="D87">
            <v>820.5</v>
          </cell>
        </row>
        <row r="88">
          <cell r="A88" t="str">
            <v>2 S 04 110 02</v>
          </cell>
          <cell r="B88" t="str">
            <v>Corpo BDTC D=1,20m - CA-4, inclusive berço e dentes</v>
          </cell>
          <cell r="C88" t="str">
            <v>m</v>
          </cell>
          <cell r="D88">
            <v>1070.0999999999999</v>
          </cell>
        </row>
        <row r="89">
          <cell r="A89" t="str">
            <v>2 S 04 111 01</v>
          </cell>
          <cell r="B89" t="str">
            <v>Boca BDTC D=1,00m normal</v>
          </cell>
          <cell r="C89" t="str">
            <v>und</v>
          </cell>
          <cell r="D89">
            <v>1442.97</v>
          </cell>
        </row>
        <row r="90">
          <cell r="A90" t="str">
            <v>2 S 04 111 02</v>
          </cell>
          <cell r="B90" t="str">
            <v>Boca BDTC D=1,20m normal</v>
          </cell>
          <cell r="C90" t="str">
            <v>und</v>
          </cell>
          <cell r="D90">
            <v>2065.5100000000002</v>
          </cell>
        </row>
        <row r="91">
          <cell r="A91" t="str">
            <v>2 S 04 111 05</v>
          </cell>
          <cell r="B91" t="str">
            <v>Boca BDTC D=1,00 m - esc.=15</v>
          </cell>
          <cell r="C91" t="str">
            <v>und</v>
          </cell>
          <cell r="D91">
            <v>1507.6</v>
          </cell>
        </row>
        <row r="92">
          <cell r="A92" t="str">
            <v>2 S 04 111 06</v>
          </cell>
          <cell r="B92" t="str">
            <v>Boca BDTC D=1,20 m - esc.=15</v>
          </cell>
          <cell r="C92" t="str">
            <v>und</v>
          </cell>
          <cell r="D92">
            <v>2161.86</v>
          </cell>
        </row>
        <row r="93">
          <cell r="A93" t="str">
            <v>2 S 04 111 09</v>
          </cell>
          <cell r="B93" t="str">
            <v>Boca BDTC D=1,20 m - esc.=30</v>
          </cell>
          <cell r="C93" t="str">
            <v>und</v>
          </cell>
          <cell r="D93">
            <v>2405.5500000000002</v>
          </cell>
        </row>
        <row r="94">
          <cell r="A94" t="str">
            <v>2 S 04 120 02</v>
          </cell>
          <cell r="B94" t="str">
            <v>Corpo BTTC D=1,20m - CA-4, inclusive berço e dentes</v>
          </cell>
          <cell r="C94" t="str">
            <v>m</v>
          </cell>
          <cell r="D94">
            <v>1594.36</v>
          </cell>
        </row>
        <row r="95">
          <cell r="A95" t="str">
            <v>2 S 04 121 02</v>
          </cell>
          <cell r="B95" t="str">
            <v>Boca BTTC D=1,20m normal</v>
          </cell>
          <cell r="C95" t="str">
            <v>und</v>
          </cell>
          <cell r="D95">
            <v>2657.93</v>
          </cell>
        </row>
        <row r="96">
          <cell r="A96" t="str">
            <v>2 S 04 121 05</v>
          </cell>
          <cell r="B96" t="str">
            <v>Boca BTTC D=1,20 m - esc.=15</v>
          </cell>
          <cell r="C96" t="str">
            <v>und</v>
          </cell>
          <cell r="D96">
            <v>2776.04</v>
          </cell>
        </row>
        <row r="97">
          <cell r="A97" t="str">
            <v>2 S 04 121 08</v>
          </cell>
          <cell r="B97" t="str">
            <v>Boca BTTC D=1,20 m - esc.=30</v>
          </cell>
          <cell r="C97" t="str">
            <v>und</v>
          </cell>
          <cell r="D97">
            <v>3087.76</v>
          </cell>
        </row>
        <row r="98">
          <cell r="A98" t="str">
            <v>2 S 04 200 14</v>
          </cell>
          <cell r="B98" t="str">
            <v>Corpo BSCC 2,00 x 2,00 m alt. 5,00 a 7,50 m</v>
          </cell>
          <cell r="C98" t="str">
            <v>m</v>
          </cell>
          <cell r="D98">
            <v>1486.5</v>
          </cell>
        </row>
        <row r="99">
          <cell r="A99" t="str">
            <v>2 S 04 200 15</v>
          </cell>
          <cell r="B99" t="str">
            <v>Corpo BSCC 2,50 x 2,50 m alt. 5,00 a 7,50 m</v>
          </cell>
          <cell r="C99" t="str">
            <v>m</v>
          </cell>
          <cell r="D99">
            <v>2160.11</v>
          </cell>
        </row>
        <row r="100">
          <cell r="A100" t="str">
            <v>2 S 04 200 16</v>
          </cell>
          <cell r="B100" t="str">
            <v>Corpo BSCC 3,00 x 3,00 m alt. 5,00 a 7,50 m</v>
          </cell>
          <cell r="C100" t="str">
            <v>m</v>
          </cell>
          <cell r="D100">
            <v>3060.59</v>
          </cell>
        </row>
        <row r="101">
          <cell r="A101" t="str">
            <v>2 S 04 201 02</v>
          </cell>
          <cell r="B101" t="str">
            <v>Boca BSCC 2,00 x 2,00 m normal</v>
          </cell>
          <cell r="C101" t="str">
            <v>und</v>
          </cell>
          <cell r="D101">
            <v>7798.38</v>
          </cell>
        </row>
        <row r="102">
          <cell r="A102" t="str">
            <v>2 S 04 201 03</v>
          </cell>
          <cell r="B102" t="str">
            <v>Boca BSCC 2,50 x 2,50 m normal</v>
          </cell>
          <cell r="C102" t="str">
            <v>und</v>
          </cell>
          <cell r="D102">
            <v>10509.48</v>
          </cell>
        </row>
        <row r="103">
          <cell r="A103" t="str">
            <v>2 S 04 201 04</v>
          </cell>
          <cell r="B103" t="str">
            <v>Boca BSCC 3,00 x 3,00 m normal</v>
          </cell>
          <cell r="C103" t="str">
            <v>und</v>
          </cell>
          <cell r="D103">
            <v>15014.69</v>
          </cell>
        </row>
        <row r="104">
          <cell r="A104" t="str">
            <v>2 S 04 201 07</v>
          </cell>
          <cell r="B104" t="str">
            <v>Boca BSCC 2,50 x 2,50 m - esc.=15</v>
          </cell>
          <cell r="C104" t="str">
            <v>und</v>
          </cell>
          <cell r="D104">
            <v>11197.12</v>
          </cell>
        </row>
        <row r="105">
          <cell r="A105" t="str">
            <v>2 S 04 201 08</v>
          </cell>
          <cell r="B105" t="str">
            <v>Boca BSCC 3,00 x 3,00 m - esc.=15</v>
          </cell>
          <cell r="C105" t="str">
            <v>und</v>
          </cell>
          <cell r="D105">
            <v>15908.84</v>
          </cell>
        </row>
        <row r="106">
          <cell r="A106" t="str">
            <v>2 S 04 201 10</v>
          </cell>
          <cell r="B106" t="str">
            <v>Boca BSCC 2,00 x 2,00 m - esc.=30</v>
          </cell>
          <cell r="C106" t="str">
            <v>und</v>
          </cell>
          <cell r="D106">
            <v>8686.02</v>
          </cell>
        </row>
        <row r="107">
          <cell r="A107" t="str">
            <v>2 S 04 201 11</v>
          </cell>
          <cell r="B107" t="str">
            <v>Boca BSCC 2,50 x 2,50 m - esc.=30</v>
          </cell>
          <cell r="C107" t="str">
            <v>und</v>
          </cell>
          <cell r="D107">
            <v>12465.66</v>
          </cell>
        </row>
        <row r="108">
          <cell r="A108" t="str">
            <v>2 S 04 210 03</v>
          </cell>
          <cell r="B108" t="str">
            <v>Corpo BDCC 2,50 x 2,50 m alt. 0 a 1,00 m</v>
          </cell>
          <cell r="C108" t="str">
            <v>m</v>
          </cell>
          <cell r="D108">
            <v>2765.61</v>
          </cell>
        </row>
        <row r="109">
          <cell r="A109" t="str">
            <v>2 S 04 210 04</v>
          </cell>
          <cell r="B109" t="str">
            <v>Corpo BDCC 3,00 x 3,00 m alt. 0 a 1,00 m</v>
          </cell>
          <cell r="C109" t="str">
            <v>m</v>
          </cell>
          <cell r="D109">
            <v>3775.24</v>
          </cell>
        </row>
        <row r="110">
          <cell r="A110" t="str">
            <v>2 S 04 211 03</v>
          </cell>
          <cell r="B110" t="str">
            <v>Boca BDCC 2,50 x 2,50 m normal</v>
          </cell>
          <cell r="C110" t="str">
            <v>und</v>
          </cell>
          <cell r="D110">
            <v>12667.46</v>
          </cell>
        </row>
        <row r="111">
          <cell r="A111" t="str">
            <v>2 S 04 211 04</v>
          </cell>
          <cell r="B111" t="str">
            <v>Boca BDCC 3,00 x 3,00 m normal</v>
          </cell>
          <cell r="C111" t="str">
            <v>und</v>
          </cell>
          <cell r="D111">
            <v>18400.97</v>
          </cell>
        </row>
        <row r="112">
          <cell r="A112" t="str">
            <v>2 S 04 211 07</v>
          </cell>
          <cell r="B112" t="str">
            <v>Boca BDCC 2,50 x 2,50 m esc=15</v>
          </cell>
          <cell r="C112" t="str">
            <v>und</v>
          </cell>
          <cell r="D112">
            <v>13743.23</v>
          </cell>
        </row>
        <row r="113">
          <cell r="A113" t="str">
            <v>2 S 04 211 11</v>
          </cell>
          <cell r="B113" t="str">
            <v>Boca BDCC 2,50 x 2,50 m esc.=30</v>
          </cell>
          <cell r="C113" t="str">
            <v>und</v>
          </cell>
          <cell r="D113">
            <v>14745.59</v>
          </cell>
        </row>
        <row r="114">
          <cell r="A114" t="str">
            <v>2 S 04 500 07</v>
          </cell>
          <cell r="B114" t="str">
            <v>Dreno longitudinal prof. p/corte em solo - DPS 07</v>
          </cell>
          <cell r="C114" t="str">
            <v>m</v>
          </cell>
          <cell r="D114">
            <v>52.85</v>
          </cell>
        </row>
        <row r="115">
          <cell r="A115" t="str">
            <v>2 S 04 501 02</v>
          </cell>
          <cell r="B115" t="str">
            <v>Dreno longitudinal prof. p/corte em rocha - DPR 02</v>
          </cell>
          <cell r="C115" t="str">
            <v>m</v>
          </cell>
          <cell r="D115">
            <v>32.79</v>
          </cell>
        </row>
        <row r="116">
          <cell r="A116" t="str">
            <v>2 S 04 502 02</v>
          </cell>
          <cell r="B116" t="str">
            <v>Boca saída p/dreno longitudinal prof. BSD 02</v>
          </cell>
          <cell r="C116" t="str">
            <v>und</v>
          </cell>
          <cell r="D116">
            <v>65.739999999999995</v>
          </cell>
        </row>
        <row r="117">
          <cell r="A117" t="str">
            <v>2 S 04 900 02</v>
          </cell>
          <cell r="B117" t="str">
            <v>Sarjeta triangular de concreto - STC 02</v>
          </cell>
          <cell r="C117" t="str">
            <v>m</v>
          </cell>
          <cell r="D117">
            <v>19.18</v>
          </cell>
        </row>
        <row r="118">
          <cell r="A118" t="str">
            <v>2 S 04 901 22</v>
          </cell>
          <cell r="B118" t="str">
            <v>Sarjeta de canteiro central de concreto - SCC 04</v>
          </cell>
          <cell r="C118" t="str">
            <v>m</v>
          </cell>
          <cell r="D118">
            <v>32.53</v>
          </cell>
        </row>
        <row r="119">
          <cell r="A119" t="str">
            <v>2 S 04 910 01</v>
          </cell>
          <cell r="B119" t="str">
            <v>Meio fio de concreto - MFC 01- tipo B - (c/ sarjeta de 50,0 cm)</v>
          </cell>
          <cell r="C119" t="str">
            <v>m</v>
          </cell>
          <cell r="D119">
            <v>29.19</v>
          </cell>
        </row>
        <row r="120">
          <cell r="A120" t="str">
            <v>2 S 04 910 03</v>
          </cell>
          <cell r="B120" t="str">
            <v>Meio fio de concreto - MFC 03</v>
          </cell>
          <cell r="C120" t="str">
            <v>m</v>
          </cell>
          <cell r="D120">
            <v>14.02</v>
          </cell>
        </row>
        <row r="121">
          <cell r="A121" t="str">
            <v>2 S 04 940 02</v>
          </cell>
          <cell r="B121" t="str">
            <v>Descida d'água tipo tipo rápido - canal retang.- DAR 02</v>
          </cell>
          <cell r="C121" t="str">
            <v>m</v>
          </cell>
          <cell r="D121">
            <v>39.01</v>
          </cell>
        </row>
        <row r="122">
          <cell r="A122" t="str">
            <v>2 S 04 941 02</v>
          </cell>
          <cell r="B122" t="str">
            <v>Descida d'água aterros em degraus - arm - DAD 02</v>
          </cell>
          <cell r="C122" t="str">
            <v>m</v>
          </cell>
          <cell r="D122">
            <v>85.22</v>
          </cell>
        </row>
        <row r="123">
          <cell r="A123" t="str">
            <v>2 S 04 942 01</v>
          </cell>
          <cell r="B123" t="str">
            <v>Entrada d'água - EDA 01</v>
          </cell>
          <cell r="C123" t="str">
            <v>und</v>
          </cell>
          <cell r="D123">
            <v>20.6</v>
          </cell>
        </row>
        <row r="124">
          <cell r="A124" t="str">
            <v>2 S 04 942 02</v>
          </cell>
          <cell r="B124" t="str">
            <v>Entrada d'água - EDA 02</v>
          </cell>
          <cell r="C124" t="str">
            <v>und</v>
          </cell>
          <cell r="D124">
            <v>24.81</v>
          </cell>
        </row>
        <row r="125">
          <cell r="A125" t="str">
            <v>2 S 04 950 21</v>
          </cell>
          <cell r="B125" t="str">
            <v>Dissipador de energia - DEB 01</v>
          </cell>
          <cell r="C125" t="str">
            <v>und</v>
          </cell>
          <cell r="D125">
            <v>119.45</v>
          </cell>
        </row>
        <row r="126">
          <cell r="A126" t="str">
            <v>2 S 05 100 00</v>
          </cell>
          <cell r="B126" t="str">
            <v>Enleivamento</v>
          </cell>
          <cell r="C126" t="str">
            <v>m2</v>
          </cell>
          <cell r="D126">
            <v>3.77</v>
          </cell>
        </row>
        <row r="127">
          <cell r="A127" t="str">
            <v>2 S 05 102 00</v>
          </cell>
          <cell r="B127" t="str">
            <v>Hidrossemeadura</v>
          </cell>
          <cell r="C127" t="str">
            <v>m2</v>
          </cell>
          <cell r="D127">
            <v>0.91</v>
          </cell>
        </row>
        <row r="128">
          <cell r="A128" t="str">
            <v>2 S 05 120 01</v>
          </cell>
          <cell r="B128" t="str">
            <v>Plantio de arbusto (h= 0,50m)</v>
          </cell>
          <cell r="C128" t="str">
            <v>un</v>
          </cell>
          <cell r="D128">
            <v>10.19</v>
          </cell>
        </row>
        <row r="129">
          <cell r="A129" t="str">
            <v>2 S 06 400 01</v>
          </cell>
          <cell r="B129" t="str">
            <v>Cerca arame farp. c/ mourão concr. seção quadrada</v>
          </cell>
          <cell r="C129" t="str">
            <v>m</v>
          </cell>
          <cell r="D129">
            <v>14.62</v>
          </cell>
        </row>
        <row r="130">
          <cell r="A130" t="str">
            <v>2 S 09 001 05</v>
          </cell>
          <cell r="B130" t="str">
            <v>Transporte local em rodov. não pav. (const.)</v>
          </cell>
          <cell r="C130" t="str">
            <v>tkm</v>
          </cell>
          <cell r="D130">
            <v>0.41</v>
          </cell>
        </row>
        <row r="131">
          <cell r="A131" t="str">
            <v>2 S 09 001 91</v>
          </cell>
          <cell r="B131" t="str">
            <v>Transporte comercial c/ basc. 10m3 rodov. não pav.</v>
          </cell>
          <cell r="C131" t="str">
            <v>tkm</v>
          </cell>
          <cell r="D131">
            <v>0.33</v>
          </cell>
        </row>
        <row r="132">
          <cell r="A132" t="str">
            <v>2 S 09 002 91</v>
          </cell>
          <cell r="B132" t="str">
            <v>Transporte comercial c/ basc. 10m3 rodov. pavimentada</v>
          </cell>
          <cell r="C132" t="str">
            <v>tkm</v>
          </cell>
          <cell r="D132">
            <v>0.22</v>
          </cell>
        </row>
        <row r="133">
          <cell r="A133" t="str">
            <v>2 S 09 009 01</v>
          </cell>
          <cell r="B133" t="str">
            <v>Transporte de Cimento Asfáltico CAP-20</v>
          </cell>
          <cell r="C133" t="str">
            <v>t</v>
          </cell>
          <cell r="D133">
            <v>200</v>
          </cell>
        </row>
        <row r="134">
          <cell r="A134" t="str">
            <v>2 S 09 009 03</v>
          </cell>
          <cell r="B134" t="str">
            <v>Transporte de Asfálto Diluído CM-30</v>
          </cell>
          <cell r="C134" t="str">
            <v>t</v>
          </cell>
          <cell r="D134">
            <v>200</v>
          </cell>
        </row>
        <row r="135">
          <cell r="A135" t="str">
            <v>2 S 09 009 05</v>
          </cell>
          <cell r="B135" t="str">
            <v>Transporte de Emulsão Asfáltica RR-2C</v>
          </cell>
          <cell r="C135" t="str">
            <v>t</v>
          </cell>
          <cell r="D135">
            <v>200</v>
          </cell>
        </row>
        <row r="136">
          <cell r="A136" t="str">
            <v>3 S 01 930 00</v>
          </cell>
          <cell r="B136" t="str">
            <v>Regularização mecânica da faixa de domínio (c/ trator esteira)</v>
          </cell>
          <cell r="C136" t="str">
            <v>m2</v>
          </cell>
          <cell r="D136">
            <v>0.17</v>
          </cell>
        </row>
        <row r="137">
          <cell r="A137" t="str">
            <v>4 S 06 000 11</v>
          </cell>
          <cell r="B137" t="str">
            <v>Defensa maleável dupla (forn./ impl.)</v>
          </cell>
          <cell r="C137" t="str">
            <v>m</v>
          </cell>
          <cell r="D137">
            <v>254</v>
          </cell>
        </row>
        <row r="138">
          <cell r="A138" t="str">
            <v>4 S 06 000 12</v>
          </cell>
          <cell r="B138" t="str">
            <v>Ancoragem de defensa maleável dupla (forn./ impl.)</v>
          </cell>
          <cell r="C138" t="str">
            <v>m</v>
          </cell>
          <cell r="D138">
            <v>273.51</v>
          </cell>
        </row>
        <row r="139">
          <cell r="A139" t="str">
            <v>4 S 06 100 21</v>
          </cell>
          <cell r="B139" t="str">
            <v>Pintura faixa - tinta durabilidade - 2 anos</v>
          </cell>
          <cell r="C139" t="str">
            <v>m2</v>
          </cell>
          <cell r="D139">
            <v>11.71</v>
          </cell>
        </row>
        <row r="140">
          <cell r="A140" t="str">
            <v>4 S 06 100 22</v>
          </cell>
          <cell r="B140" t="str">
            <v>Pintura setas e zebrado - 2 anos</v>
          </cell>
          <cell r="C140" t="str">
            <v>m2</v>
          </cell>
          <cell r="D140">
            <v>15.44</v>
          </cell>
        </row>
        <row r="141">
          <cell r="A141" t="str">
            <v>4 S 06 121 01</v>
          </cell>
          <cell r="B141" t="str">
            <v>Forn. e colocação de tacha reflet. bidirecional</v>
          </cell>
          <cell r="C141" t="str">
            <v>und</v>
          </cell>
          <cell r="D141">
            <v>10.91</v>
          </cell>
        </row>
        <row r="142">
          <cell r="A142" t="str">
            <v>4 S 06 121 11</v>
          </cell>
          <cell r="B142" t="str">
            <v>Forn. e colocação de tachão reflet. bidirecional</v>
          </cell>
          <cell r="C142" t="str">
            <v>und</v>
          </cell>
          <cell r="D142">
            <v>29.44</v>
          </cell>
        </row>
        <row r="143">
          <cell r="A143" t="str">
            <v>4 S 06 200 02</v>
          </cell>
          <cell r="B143" t="str">
            <v>Forn. e implantação placa sinaliz. tot.refletiva</v>
          </cell>
          <cell r="C143" t="str">
            <v>m2</v>
          </cell>
          <cell r="D143">
            <v>252.87</v>
          </cell>
        </row>
        <row r="144">
          <cell r="A144" t="str">
            <v>5 S 04 999 01</v>
          </cell>
          <cell r="B144" t="str">
            <v>Remoção de bueiros existentes</v>
          </cell>
          <cell r="C144" t="str">
            <v>m</v>
          </cell>
          <cell r="D144">
            <v>35.31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 Dren."/>
      <sheetName val="Transporte "/>
      <sheetName val="Plan1"/>
      <sheetName val="Plan2"/>
      <sheetName val=""/>
      <sheetName val="aterro"/>
      <sheetName val="tsd"/>
      <sheetName val="CUSTO HORÁRIO"/>
      <sheetName val="Mão de obra"/>
      <sheetName val="Material"/>
      <sheetName val="Mat Asf"/>
      <sheetName val="DMT MEDIÇÃO"/>
      <sheetName val="RESUMO_DVOP"/>
      <sheetName val="insumos básicos"/>
      <sheetName val="RESUMO-DVOP"/>
      <sheetName val="quadro 04 - planilhas preços"/>
      <sheetName val="Cabeçalho"/>
      <sheetName val="DADOS"/>
      <sheetName val="mat"/>
      <sheetName val="61M-CBMI"/>
      <sheetName val="Imprimação"/>
      <sheetName val="DMT"/>
      <sheetName val="SUBCONTRATOS"/>
      <sheetName val="RELATÓRIO"/>
      <sheetName val="RESUMO-Medição"/>
      <sheetName val="rel-19ª med."/>
      <sheetName val="1.6"/>
      <sheetName val="mem da 22ª"/>
      <sheetName val="QCI"/>
      <sheetName val="DECL. DE RESP."/>
      <sheetName val="RESUMO"/>
      <sheetName val="ASS"/>
      <sheetName val="M.C PISO"/>
      <sheetName val="M.C. PINTURA INT"/>
      <sheetName val="ORÇAMENTO "/>
      <sheetName val="CADERNO DE COMPOSIÇÃO"/>
      <sheetName val="CURVA ABC  "/>
      <sheetName val="COMPOSIÇÃO CIVIL"/>
      <sheetName val="COMPOSIÇÃO ESTRUTURAL"/>
      <sheetName val="BANCO DE DADOS DEZEMBRO-23 SERV"/>
      <sheetName val="BANCO DE DADOS DEZEMBRO-23 INS"/>
      <sheetName val="COMPOSIÇÕES"/>
      <sheetName val="Mobilização_Desmobilização"/>
      <sheetName val="COMPOSIÇÃO CIVIL (2)"/>
      <sheetName val="COMP. HIDRO "/>
      <sheetName val="ACADEMIA DA 3 IDADE "/>
      <sheetName val="COMP. HIDRO  (2)"/>
      <sheetName val="COMP. ELETRICO "/>
      <sheetName val="COMP. SPDA "/>
      <sheetName val="COMP. LOG"/>
      <sheetName val="COMP. IP"/>
      <sheetName val="COMP. INC"/>
      <sheetName val="COMP. PAISAGISMO"/>
      <sheetName val="COMP. ACAD CEF"/>
      <sheetName val="PLAYGROUND "/>
      <sheetName val="M.C. FUNDAÇÃO"/>
      <sheetName val="COMP. ELETRICO  (2)"/>
      <sheetName val="MEM. DE CALCULO"/>
      <sheetName val="CRONOGRAMA PLE"/>
      <sheetName val="CRONOGRAMA"/>
      <sheetName val="BDI "/>
      <sheetName val="BDI DIF"/>
      <sheetName val="ENCARGOS SOCIAIS"/>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sheetData sheetId="31"/>
      <sheetData sheetId="32"/>
      <sheetData sheetId="33"/>
      <sheetData sheetId="34"/>
      <sheetData sheetId="35"/>
      <sheetData sheetId="36">
        <row r="4">
          <cell r="D4">
            <v>0</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quadro 09 - equipamentos dner"/>
      <sheetName val="QUADRO 10 - C. H. PESSOAL"/>
      <sheetName val="CUSTO HORÁRIO"/>
      <sheetName val="Mão de obra"/>
      <sheetName val="Material"/>
      <sheetName val="Serviços"/>
      <sheetName val="RESUMO_DVOP"/>
      <sheetName val="DMT MEDIÇÃO"/>
    </sheetNames>
    <sheetDataSet>
      <sheetData sheetId="0">
        <row r="5">
          <cell r="B5" t="str">
            <v>SEGMENTO: Km 11,00 - Km 197,15</v>
          </cell>
        </row>
      </sheetData>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Mob Desm-Inst. Cant."/>
      <sheetName val="Anexo"/>
      <sheetName val="resumo"/>
      <sheetName val="quantitativos"/>
      <sheetName val="DMT MEDIÇÃO"/>
      <sheetName val="dados"/>
      <sheetName val="Desmatamento "/>
      <sheetName val="utr 2"/>
      <sheetName val="CUSTO HORÁRIO"/>
      <sheetName val="Mão de obra"/>
      <sheetName val="Material"/>
      <sheetName val="RESUMO_DVOP"/>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QUANTITATIVO"/>
      <sheetName val="Orçamento"/>
      <sheetName val="Transporte"/>
      <sheetName val="DRENAGEM"/>
      <sheetName val="INST MOB"/>
      <sheetName val="DESMAT. DEST. LIMP. AREA"/>
      <sheetName val="REGULARIZAÇÃO DO SUBLEITO"/>
      <sheetName val="BASE"/>
      <sheetName val="SUB-BASE"/>
      <sheetName val="IMPRIMAÇÃO  E CM-30"/>
      <sheetName val="TSS E RR-2C"/>
      <sheetName val="TSD E RR-2C"/>
      <sheetName val="insumos básicos"/>
      <sheetName val="RESUMO-DVOP"/>
      <sheetName val="quadro 04 - planilhas preços"/>
      <sheetName val="PLE"/>
      <sheetName val="Eventograma_e_Quantitativos"/>
      <sheetName val="cubação"/>
      <sheetName val="diagrama"/>
      <sheetName val="rel-19ª med."/>
      <sheetName val="mão de obra,leis e bdi"/>
      <sheetName val="ORÇAMENTO MT-235"/>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lum"/>
      <sheetName val="Plan2"/>
      <sheetName val="Plan3"/>
      <sheetName val="cobertura quadra"/>
      <sheetName val="CRON REF"/>
      <sheetName val="cobertura_quadra"/>
      <sheetName val="CRON_REF"/>
      <sheetName val="cronograma físico-financeiro - "/>
      <sheetName val="planil"/>
      <sheetName val="Boletim Abril 2005_R02"/>
      <sheetName val="INS SINAPI 06.2022"/>
      <sheetName val="COMPOSIÇÃO SINAPI 08-20 DESONER"/>
      <sheetName val="INSUMO SINAPI 08-20 DESONERADO"/>
      <sheetName val="analitico"/>
      <sheetName val="Serviços"/>
      <sheetName val="Mapa de Cotação Resumido"/>
      <sheetName val="Cabeçalho"/>
      <sheetName val="SERVIÇOS SINAPI"/>
      <sheetName val="INSUMOS SINAPI"/>
      <sheetName val="QCI"/>
      <sheetName val="SICRO"/>
      <sheetName val="resumo"/>
      <sheetName val="orçamento"/>
      <sheetName val="cronograma"/>
      <sheetName val="QD RUAS"/>
      <sheetName val="BDI-SERVIÇOS"/>
      <sheetName val="COMP ADM 001"/>
      <sheetName val="COMP ADM 002"/>
      <sheetName val="COMP PAV 005"/>
      <sheetName val="COMP PAV 001 E COMP PAV 002"/>
      <sheetName val="2003868 - LASTRO DE PEDRA"/>
      <sheetName val="mem_cálc"/>
      <sheetName val="Transp.P01"/>
      <sheetName val="Equipamentos"/>
      <sheetName val="REGULA"/>
      <sheetName val="BASE"/>
      <sheetName val="transp mat pav"/>
      <sheetName val="Transp.P02"/>
      <sheetName val="Transp.P03"/>
      <sheetName val="Transp.P04"/>
      <sheetName val="Transp.P05"/>
      <sheetName val="Transp.P06"/>
      <sheetName val="Transp.P07"/>
      <sheetName val="Transp.P08"/>
      <sheetName val="Transp.P09"/>
      <sheetName val="Transp.P10"/>
      <sheetName val="Transp.P11"/>
      <sheetName val="Transp.P12"/>
      <sheetName val="Transp.P13"/>
      <sheetName val="Transp.P14"/>
      <sheetName val="DISTANCIA"/>
      <sheetName val="VOLUMES"/>
      <sheetName val="TERRAPLANAGEM"/>
      <sheetName val="Brita"/>
      <sheetName val="Areia"/>
      <sheetName val="BDI-AQUISIÇÃO"/>
    </sheetNames>
    <sheetDataSet>
      <sheetData sheetId="0" refreshError="1">
        <row r="3">
          <cell r="A3" t="str">
            <v>Obra :001 -  001</v>
          </cell>
        </row>
        <row r="4">
          <cell r="A4" t="str">
            <v xml:space="preserve">Total da Planilha - </v>
          </cell>
          <cell r="B4" t="str">
            <v>364.742,2448</v>
          </cell>
        </row>
        <row r="5">
          <cell r="A5" t="str">
            <v>Cód. Tarefa</v>
          </cell>
          <cell r="B5" t="str">
            <v>Descrição</v>
          </cell>
          <cell r="C5" t="str">
            <v>Unidade</v>
          </cell>
          <cell r="D5" t="str">
            <v>Valor Unitário</v>
          </cell>
        </row>
        <row r="6">
          <cell r="A6" t="str">
            <v>001</v>
          </cell>
          <cell r="B6" t="str">
            <v>BOLETIM DE REFERÊNCIA DE PREÇOS - ABRIL 2005</v>
          </cell>
          <cell r="D6">
            <v>364742.24479999999</v>
          </cell>
        </row>
        <row r="7">
          <cell r="A7" t="str">
            <v>001.01</v>
          </cell>
          <cell r="B7" t="str">
            <v>DEMOLIÇÃO E RETIRADA</v>
          </cell>
          <cell r="D7">
            <v>1590.6348</v>
          </cell>
        </row>
        <row r="8">
          <cell r="A8" t="str">
            <v>001.01.00020</v>
          </cell>
          <cell r="B8" t="str">
            <v>Demolição de cobertura construída c/telha de barro ou cerâmica</v>
          </cell>
          <cell r="C8" t="str">
            <v>M2</v>
          </cell>
          <cell r="D8">
            <v>2.6091000000000002</v>
          </cell>
        </row>
        <row r="9">
          <cell r="A9" t="str">
            <v>001.01.00040</v>
          </cell>
          <cell r="B9" t="str">
            <v>Demolição de cobertura construída c/telha de cimento amianto, alumínio, plastico e ferro galvanizado</v>
          </cell>
          <cell r="C9" t="str">
            <v>M2</v>
          </cell>
          <cell r="D9">
            <v>1.0871999999999999</v>
          </cell>
        </row>
        <row r="10">
          <cell r="A10" t="str">
            <v>001.01.00060</v>
          </cell>
          <cell r="B10" t="str">
            <v>Demolição de madeiramento de telhado constituído por tesouras (telha de barro)</v>
          </cell>
          <cell r="C10" t="str">
            <v>M2</v>
          </cell>
          <cell r="D10">
            <v>3.9278</v>
          </cell>
        </row>
        <row r="11">
          <cell r="A11" t="str">
            <v>001.01.00080</v>
          </cell>
          <cell r="B11" t="str">
            <v>Demolição de madeiramento de telhado constituído por tesouras (telha de cimento aminato e alumínio)</v>
          </cell>
          <cell r="C11" t="str">
            <v>M2</v>
          </cell>
          <cell r="D11">
            <v>3.3856999999999999</v>
          </cell>
        </row>
        <row r="12">
          <cell r="A12" t="str">
            <v>001.01.00100</v>
          </cell>
          <cell r="B12" t="str">
            <v>Demolição de madeiramento de telhado tipo pontaletados (telhas de barro)</v>
          </cell>
          <cell r="C12" t="str">
            <v>M2</v>
          </cell>
          <cell r="D12">
            <v>2.9251</v>
          </cell>
        </row>
        <row r="13">
          <cell r="A13" t="str">
            <v>001.01.00120</v>
          </cell>
          <cell r="B13" t="str">
            <v>Demolição de madeiramento de telhado tipo pontaletados (telhas de cimento aminato ou alumínio)</v>
          </cell>
          <cell r="C13" t="str">
            <v>M2</v>
          </cell>
          <cell r="D13">
            <v>2.9251</v>
          </cell>
        </row>
        <row r="14">
          <cell r="A14" t="str">
            <v>001.01.00130</v>
          </cell>
          <cell r="B14" t="str">
            <v>Demolição de Ripamento em Cobertura Barro ou Cerâmica</v>
          </cell>
          <cell r="C14" t="str">
            <v>m2</v>
          </cell>
          <cell r="D14">
            <v>0.19040000000000001</v>
          </cell>
        </row>
        <row r="15">
          <cell r="A15" t="str">
            <v>001.01.00140</v>
          </cell>
          <cell r="B15" t="str">
            <v>Demolição de estrutura de ferro  para  telhados</v>
          </cell>
          <cell r="C15" t="str">
            <v>M2</v>
          </cell>
          <cell r="D15">
            <v>8.0597999999999992</v>
          </cell>
        </row>
        <row r="16">
          <cell r="A16" t="str">
            <v>001.01.00160</v>
          </cell>
          <cell r="B16" t="str">
            <v>Retirada de cobertura de madeira - caibros e vigas</v>
          </cell>
          <cell r="C16" t="str">
            <v>ML</v>
          </cell>
          <cell r="D16">
            <v>0.20039999999999999</v>
          </cell>
        </row>
        <row r="17">
          <cell r="A17" t="str">
            <v>001.01.00180</v>
          </cell>
          <cell r="B17" t="str">
            <v>Retirada de cobertura de madeira - ripas</v>
          </cell>
          <cell r="C17" t="str">
            <v>ML</v>
          </cell>
          <cell r="D17">
            <v>0.1002</v>
          </cell>
        </row>
        <row r="18">
          <cell r="A18" t="str">
            <v>001.01.00200</v>
          </cell>
          <cell r="B18" t="str">
            <v>Retirada de cobertura em telhas de barro s/aproveitamento das cumeeiras e espigões</v>
          </cell>
          <cell r="C18" t="str">
            <v>UN</v>
          </cell>
          <cell r="D18">
            <v>0.27660000000000001</v>
          </cell>
        </row>
        <row r="19">
          <cell r="A19" t="str">
            <v>001.01.00220</v>
          </cell>
          <cell r="B19" t="str">
            <v>Retirada de cobertura em telhas de cimento aminato, alumínio, plástico ou ferro galvanizado</v>
          </cell>
          <cell r="C19" t="str">
            <v>UN</v>
          </cell>
          <cell r="D19">
            <v>3.6886000000000001</v>
          </cell>
        </row>
        <row r="20">
          <cell r="A20" t="str">
            <v>001.01.00240</v>
          </cell>
          <cell r="B20" t="str">
            <v>Retirada de cobertura em telhas cerãmicas ( plan , colonial , francesa , etc. )</v>
          </cell>
          <cell r="C20" t="str">
            <v>M2</v>
          </cell>
          <cell r="D20">
            <v>2.4449999999999998</v>
          </cell>
        </row>
        <row r="21">
          <cell r="A21" t="str">
            <v>001.01.00260</v>
          </cell>
          <cell r="B21" t="str">
            <v>Retirada de cobertura em telhas de cimento aminato, alumínio, plástico e c.g.</v>
          </cell>
          <cell r="C21" t="str">
            <v>M2</v>
          </cell>
          <cell r="D21">
            <v>1.3028999999999999</v>
          </cell>
        </row>
        <row r="22">
          <cell r="A22" t="str">
            <v>001.01.00280</v>
          </cell>
          <cell r="B22" t="str">
            <v>Retirada de madeiramento de telhado constituído por tesouras (telha de barro)</v>
          </cell>
          <cell r="C22" t="str">
            <v>M2</v>
          </cell>
          <cell r="D22">
            <v>3.0061</v>
          </cell>
        </row>
        <row r="23">
          <cell r="A23" t="str">
            <v>001.01.00300</v>
          </cell>
          <cell r="B23" t="str">
            <v>Retirada de madeiramento de telhado constituído por tesouras (telha de cimento amianto ou alumínio)</v>
          </cell>
          <cell r="C23" t="str">
            <v>M2</v>
          </cell>
          <cell r="D23">
            <v>2.5051000000000001</v>
          </cell>
        </row>
        <row r="24">
          <cell r="A24" t="str">
            <v>001.01.00320</v>
          </cell>
          <cell r="B24" t="str">
            <v>Retirada de madeiramento de telhado tipo pontaletados (telhas de barro)</v>
          </cell>
          <cell r="C24" t="str">
            <v>M2</v>
          </cell>
          <cell r="D24">
            <v>2.004</v>
          </cell>
        </row>
        <row r="25">
          <cell r="A25" t="str">
            <v>001.01.00340</v>
          </cell>
          <cell r="B25" t="str">
            <v>Retirada de madeiramento de telhado tipo pontaletados (telhas de cimento amianto ou alumínio)</v>
          </cell>
          <cell r="C25" t="str">
            <v>M2</v>
          </cell>
          <cell r="D25">
            <v>1.8036000000000001</v>
          </cell>
        </row>
        <row r="26">
          <cell r="A26" t="str">
            <v>001.01.00360</v>
          </cell>
          <cell r="B26" t="str">
            <v>Retirada de calhas e rufos metálicos</v>
          </cell>
          <cell r="C26" t="str">
            <v>M2</v>
          </cell>
          <cell r="D26">
            <v>3.0522</v>
          </cell>
        </row>
        <row r="27">
          <cell r="A27" t="str">
            <v>001.01.00380</v>
          </cell>
          <cell r="B27" t="str">
            <v>Demolição de revestimento de argamassa de cal e areia (inclusive emboço)</v>
          </cell>
          <cell r="C27" t="str">
            <v>M2</v>
          </cell>
          <cell r="D27">
            <v>1.9035</v>
          </cell>
        </row>
        <row r="28">
          <cell r="A28" t="str">
            <v>001.01.00400</v>
          </cell>
          <cell r="B28" t="str">
            <v>Demolição de revestimento de argamassa mista (inclusive emboço)</v>
          </cell>
          <cell r="C28" t="str">
            <v>M2</v>
          </cell>
          <cell r="D28">
            <v>2.8553000000000002</v>
          </cell>
        </row>
        <row r="29">
          <cell r="A29" t="str">
            <v>001.01.00420</v>
          </cell>
          <cell r="B29" t="str">
            <v>Demolição de revestimento de argamassa de cimento e areia (inclusive emboço)</v>
          </cell>
          <cell r="C29" t="str">
            <v>M2</v>
          </cell>
          <cell r="D29">
            <v>7.3181000000000003</v>
          </cell>
        </row>
        <row r="30">
          <cell r="A30" t="str">
            <v>001.01.00440</v>
          </cell>
          <cell r="B30" t="str">
            <v>Demolição de azulejos pastilas ladrilhos cerâmicos ou base de gres (inclusive emboço)</v>
          </cell>
          <cell r="C30" t="str">
            <v>M2</v>
          </cell>
          <cell r="D30">
            <v>7.0641999999999996</v>
          </cell>
        </row>
        <row r="31">
          <cell r="A31" t="str">
            <v>001.01.00460</v>
          </cell>
          <cell r="B31" t="str">
            <v>Demolição de mármore, pedra ou granito (inclusive emboço)</v>
          </cell>
          <cell r="C31" t="str">
            <v>M2</v>
          </cell>
          <cell r="D31">
            <v>7.0641999999999996</v>
          </cell>
        </row>
        <row r="32">
          <cell r="A32" t="str">
            <v>001.01.00480</v>
          </cell>
          <cell r="B32" t="str">
            <v>Demolição de quadro negro</v>
          </cell>
          <cell r="C32" t="str">
            <v>M2</v>
          </cell>
          <cell r="D32">
            <v>7.0641999999999996</v>
          </cell>
        </row>
        <row r="33">
          <cell r="A33" t="str">
            <v>001.01.00500</v>
          </cell>
          <cell r="B33" t="str">
            <v>Retirada de revestimento com mármore, pedra ou granito (inclusive emboço)</v>
          </cell>
          <cell r="C33" t="str">
            <v>M2</v>
          </cell>
          <cell r="D33">
            <v>6.5143000000000004</v>
          </cell>
        </row>
        <row r="34">
          <cell r="A34" t="str">
            <v>001.01.00520</v>
          </cell>
          <cell r="B34" t="str">
            <v>Demolição de forro de estuque (inclusive entarugamento de madeira)</v>
          </cell>
          <cell r="C34" t="str">
            <v>M2</v>
          </cell>
          <cell r="D34">
            <v>2.0588000000000002</v>
          </cell>
        </row>
        <row r="35">
          <cell r="A35" t="str">
            <v>001.01.00540</v>
          </cell>
          <cell r="B35" t="str">
            <v>Demolição de forro de madeira ou de gesso (incluso entarugamento)</v>
          </cell>
          <cell r="C35" t="str">
            <v>M2</v>
          </cell>
          <cell r="D35">
            <v>1.7394000000000001</v>
          </cell>
        </row>
        <row r="36">
          <cell r="A36" t="str">
            <v>001.01.00560</v>
          </cell>
          <cell r="B36" t="str">
            <v>Demolição somente das tábuas ou chapas de madeira ou de gesso</v>
          </cell>
          <cell r="C36" t="str">
            <v>M2</v>
          </cell>
          <cell r="D36">
            <v>2.6091000000000002</v>
          </cell>
        </row>
        <row r="37">
          <cell r="A37" t="str">
            <v>001.01.00580</v>
          </cell>
          <cell r="B37" t="str">
            <v>Demolição de lambris de madeira inclusive entarugamento</v>
          </cell>
          <cell r="C37" t="str">
            <v>M2</v>
          </cell>
          <cell r="D37">
            <v>7.0641999999999996</v>
          </cell>
        </row>
        <row r="38">
          <cell r="A38" t="str">
            <v>001.01.00600</v>
          </cell>
          <cell r="B38" t="str">
            <v>Demolição somente de chapas ou placas de lambris ou madeira</v>
          </cell>
          <cell r="C38" t="str">
            <v>M2</v>
          </cell>
          <cell r="D38">
            <v>4.3993000000000002</v>
          </cell>
        </row>
        <row r="39">
          <cell r="A39" t="str">
            <v>001.01.00620</v>
          </cell>
          <cell r="B39" t="str">
            <v>Retirada de todo o forro inclusive vigas e sarrafos</v>
          </cell>
          <cell r="C39" t="str">
            <v>M2</v>
          </cell>
          <cell r="D39">
            <v>9.2608999999999995</v>
          </cell>
        </row>
        <row r="40">
          <cell r="A40" t="str">
            <v>001.01.00640</v>
          </cell>
          <cell r="B40" t="str">
            <v>Retirada de todos os lambris inclusive caibros e sarrafos</v>
          </cell>
          <cell r="C40" t="str">
            <v>M2</v>
          </cell>
          <cell r="D40">
            <v>9.2608999999999995</v>
          </cell>
        </row>
        <row r="41">
          <cell r="A41" t="str">
            <v>001.01.00660</v>
          </cell>
          <cell r="B41" t="str">
            <v>Demolição de alvenaria de tijolos maciços</v>
          </cell>
          <cell r="C41" t="str">
            <v>M3</v>
          </cell>
          <cell r="D41">
            <v>17.935300000000002</v>
          </cell>
        </row>
        <row r="42">
          <cell r="A42" t="str">
            <v>001.01.00680</v>
          </cell>
          <cell r="B42" t="str">
            <v>Retirada de alvenaria de tijolos maciços</v>
          </cell>
          <cell r="C42" t="str">
            <v>M3</v>
          </cell>
          <cell r="D42">
            <v>33.967100000000002</v>
          </cell>
        </row>
        <row r="43">
          <cell r="A43" t="str">
            <v>001.01.00700</v>
          </cell>
          <cell r="B43" t="str">
            <v>Demolição de alvenaria de tijolos cerâmicos</v>
          </cell>
          <cell r="C43" t="str">
            <v>M3</v>
          </cell>
          <cell r="D43">
            <v>13.045400000000001</v>
          </cell>
        </row>
        <row r="44">
          <cell r="A44" t="str">
            <v>001.01.00720</v>
          </cell>
          <cell r="B44" t="str">
            <v>Demolição de alvenaria de blocos de concreto</v>
          </cell>
          <cell r="C44" t="str">
            <v>M3</v>
          </cell>
          <cell r="D44">
            <v>13.045400000000001</v>
          </cell>
        </row>
        <row r="45">
          <cell r="A45" t="str">
            <v>001.01.00740</v>
          </cell>
          <cell r="B45" t="str">
            <v>Retirada de alvenaria de blocos de concreto</v>
          </cell>
          <cell r="C45" t="str">
            <v>M3</v>
          </cell>
          <cell r="D45">
            <v>26.090800000000002</v>
          </cell>
        </row>
        <row r="46">
          <cell r="A46" t="str">
            <v>001.01.00760</v>
          </cell>
          <cell r="B46" t="str">
            <v>Demolição de alvenaria de pedra</v>
          </cell>
          <cell r="C46" t="str">
            <v>M3</v>
          </cell>
          <cell r="D46">
            <v>33.1633</v>
          </cell>
        </row>
        <row r="47">
          <cell r="A47" t="str">
            <v>001.01.00780</v>
          </cell>
          <cell r="B47" t="str">
            <v>Retirada de alvenaria de pedra</v>
          </cell>
          <cell r="C47" t="str">
            <v>M3</v>
          </cell>
          <cell r="D47">
            <v>37.511800000000001</v>
          </cell>
        </row>
        <row r="48">
          <cell r="A48" t="str">
            <v>001.01.00800</v>
          </cell>
          <cell r="B48" t="str">
            <v>Demolição de alvenaria de placas de concreto celular</v>
          </cell>
          <cell r="C48" t="str">
            <v>M3</v>
          </cell>
          <cell r="D48">
            <v>7.6139999999999999</v>
          </cell>
        </row>
        <row r="49">
          <cell r="A49" t="str">
            <v>001.01.00820</v>
          </cell>
          <cell r="B49" t="str">
            <v>Retirada de alvenaria de placas de concreto celular</v>
          </cell>
          <cell r="C49" t="str">
            <v>M3</v>
          </cell>
          <cell r="D49">
            <v>13.028600000000001</v>
          </cell>
        </row>
        <row r="50">
          <cell r="A50" t="str">
            <v>001.01.00840</v>
          </cell>
          <cell r="B50" t="str">
            <v>Demolição de alvenaria de adobo</v>
          </cell>
          <cell r="C50" t="str">
            <v>M3</v>
          </cell>
          <cell r="D50">
            <v>19.035</v>
          </cell>
        </row>
        <row r="51">
          <cell r="A51" t="str">
            <v>001.01.00860</v>
          </cell>
          <cell r="B51" t="str">
            <v>Demolição de elemento vazado</v>
          </cell>
          <cell r="C51" t="str">
            <v>M2</v>
          </cell>
          <cell r="D51">
            <v>24.4664</v>
          </cell>
        </row>
        <row r="52">
          <cell r="A52" t="str">
            <v>001.01.00880</v>
          </cell>
          <cell r="B52" t="str">
            <v>Demolição inclusive entarugamento de paredes divisórias de tábuas e chapas</v>
          </cell>
          <cell r="C52" t="str">
            <v>M2</v>
          </cell>
          <cell r="D52">
            <v>3.8069999999999999</v>
          </cell>
        </row>
        <row r="53">
          <cell r="A53" t="str">
            <v>001.01.00900</v>
          </cell>
          <cell r="B53" t="str">
            <v>Demolição apenas das tábuas ou chapas das paredes divisórias</v>
          </cell>
          <cell r="C53" t="str">
            <v>M2</v>
          </cell>
          <cell r="D53">
            <v>2.6648999999999998</v>
          </cell>
        </row>
        <row r="54">
          <cell r="A54" t="str">
            <v>001.01.00920</v>
          </cell>
          <cell r="B54" t="str">
            <v>Retirada de divisória tipo naval</v>
          </cell>
          <cell r="C54" t="str">
            <v>m2</v>
          </cell>
          <cell r="D54">
            <v>1.5227999999999999</v>
          </cell>
        </row>
        <row r="55">
          <cell r="A55" t="str">
            <v>001.01.00940</v>
          </cell>
          <cell r="B55" t="str">
            <v>Demolição de alvenaria de fundação de tijolos maciços inclusive escavações necessárias</v>
          </cell>
          <cell r="C55" t="str">
            <v>M3</v>
          </cell>
          <cell r="D55">
            <v>67.934200000000004</v>
          </cell>
        </row>
        <row r="56">
          <cell r="A56" t="str">
            <v>001.01.00960</v>
          </cell>
          <cell r="B56" t="str">
            <v>Demolição de alvenaria de fundações de pedra</v>
          </cell>
          <cell r="C56" t="str">
            <v>M3</v>
          </cell>
          <cell r="D56">
            <v>34.262999999999998</v>
          </cell>
        </row>
        <row r="57">
          <cell r="A57" t="str">
            <v>001.01.00980</v>
          </cell>
          <cell r="B57" t="str">
            <v>Demolição de concreto simples em fundação</v>
          </cell>
          <cell r="C57" t="str">
            <v>M3</v>
          </cell>
          <cell r="D57">
            <v>58.915799999999997</v>
          </cell>
        </row>
        <row r="58">
          <cell r="A58" t="str">
            <v>001.01.01000</v>
          </cell>
          <cell r="B58" t="str">
            <v>Demolição de concreto armado em fundações</v>
          </cell>
          <cell r="C58" t="str">
            <v>M3</v>
          </cell>
          <cell r="D58">
            <v>150.42070000000001</v>
          </cell>
        </row>
        <row r="59">
          <cell r="A59" t="str">
            <v>001.01.01020</v>
          </cell>
          <cell r="B59" t="str">
            <v>Demolição de concreto simples acima do embasamento</v>
          </cell>
          <cell r="C59" t="str">
            <v>M3</v>
          </cell>
          <cell r="D59">
            <v>48.915999999999997</v>
          </cell>
        </row>
        <row r="60">
          <cell r="A60" t="str">
            <v>001.01.01040</v>
          </cell>
          <cell r="B60" t="str">
            <v>Demolição de concreto armado acima do embasamento</v>
          </cell>
          <cell r="C60" t="str">
            <v>M3</v>
          </cell>
          <cell r="D60">
            <v>135.1079</v>
          </cell>
        </row>
        <row r="61">
          <cell r="A61" t="str">
            <v>001.01.01042</v>
          </cell>
          <cell r="B61" t="str">
            <v>Rasgo em piso de concreto simples 7.00 x 7.00 cm para passagem de tubulação, utilizando máquina corta piso manual com disco diamantado</v>
          </cell>
          <cell r="C61" t="str">
            <v>ml</v>
          </cell>
          <cell r="D61">
            <v>3.4912999999999998</v>
          </cell>
        </row>
        <row r="62">
          <cell r="A62" t="str">
            <v>001.01.01045</v>
          </cell>
          <cell r="B62" t="str">
            <v>Rasgo em piso de concreto simples 10.00 x 7.00 cm para passagem de tubulação, utilizando máquina corta piso manual com disco diamantado</v>
          </cell>
          <cell r="C62" t="str">
            <v>ml</v>
          </cell>
          <cell r="D62">
            <v>4.4429999999999996</v>
          </cell>
        </row>
        <row r="63">
          <cell r="A63" t="str">
            <v>001.01.01050</v>
          </cell>
          <cell r="B63" t="str">
            <v>Rasgo em piso de concreto simples 15.00 x 7.00 cm para passagem de tubulação, utilizando máquina corta piso manual com disco diamantado</v>
          </cell>
          <cell r="C63" t="str">
            <v>ml</v>
          </cell>
          <cell r="D63">
            <v>6.3464999999999998</v>
          </cell>
        </row>
        <row r="64">
          <cell r="A64" t="str">
            <v>001.01.01060</v>
          </cell>
          <cell r="B64" t="str">
            <v>Demolição de assoalhos de tábuas incl.rodapés e cordões</v>
          </cell>
          <cell r="C64" t="str">
            <v>M2</v>
          </cell>
          <cell r="D64">
            <v>6.8522999999999996</v>
          </cell>
        </row>
        <row r="65">
          <cell r="A65" t="str">
            <v>001.01.01080</v>
          </cell>
          <cell r="B65" t="str">
            <v>Demolição de assoalhos de tábuas apenas das tábuas</v>
          </cell>
          <cell r="C65" t="str">
            <v>M2</v>
          </cell>
          <cell r="D65">
            <v>2.7408999999999999</v>
          </cell>
        </row>
        <row r="66">
          <cell r="A66" t="str">
            <v>001.01.01100</v>
          </cell>
          <cell r="B66" t="str">
            <v>Retirada de todo piso assoalho de tábuas inclusive vigamento de peróba</v>
          </cell>
          <cell r="C66" t="str">
            <v>M2</v>
          </cell>
          <cell r="D66">
            <v>11.176299999999999</v>
          </cell>
        </row>
        <row r="67">
          <cell r="A67" t="str">
            <v>001.01.01120</v>
          </cell>
          <cell r="B67" t="str">
            <v>Demolição de pisos de tacos madeira inclusive argamassa de assentamento</v>
          </cell>
          <cell r="C67" t="str">
            <v>M2</v>
          </cell>
          <cell r="D67">
            <v>8.3957999999999995</v>
          </cell>
        </row>
        <row r="68">
          <cell r="A68" t="str">
            <v>001.01.01140</v>
          </cell>
          <cell r="B68" t="str">
            <v>Retirada de pisos de tacos madeira inclusive argamassa de assentamento</v>
          </cell>
          <cell r="C68" t="str">
            <v>M2</v>
          </cell>
          <cell r="D68">
            <v>10.020200000000001</v>
          </cell>
        </row>
        <row r="69">
          <cell r="A69" t="str">
            <v>001.01.01160</v>
          </cell>
          <cell r="B69" t="str">
            <v>Demolição de rodapé de madeira</v>
          </cell>
          <cell r="C69" t="str">
            <v>ML</v>
          </cell>
          <cell r="D69">
            <v>0.30459999999999998</v>
          </cell>
        </row>
        <row r="70">
          <cell r="A70" t="str">
            <v>001.01.01180</v>
          </cell>
          <cell r="B70" t="str">
            <v>Retirada de rodapé de madeira</v>
          </cell>
          <cell r="C70" t="str">
            <v>ML</v>
          </cell>
          <cell r="D70">
            <v>0.48730000000000001</v>
          </cell>
        </row>
        <row r="71">
          <cell r="A71" t="str">
            <v>001.01.01200</v>
          </cell>
          <cell r="B71" t="str">
            <v>Demolição de pisos de ladrilhos em geral</v>
          </cell>
          <cell r="C71" t="str">
            <v>M2</v>
          </cell>
          <cell r="D71">
            <v>3.0438999999999998</v>
          </cell>
        </row>
        <row r="72">
          <cell r="A72" t="str">
            <v>001.01.01220</v>
          </cell>
          <cell r="B72" t="str">
            <v>Demolição de ladrilhos em geral sobre base ou lastro de concreto</v>
          </cell>
          <cell r="C72" t="str">
            <v>M2</v>
          </cell>
          <cell r="D72">
            <v>6.0877999999999997</v>
          </cell>
        </row>
        <row r="73">
          <cell r="A73" t="str">
            <v>001.01.01240</v>
          </cell>
          <cell r="B73" t="str">
            <v>Demolição de pisos de granilite ou cimentado</v>
          </cell>
          <cell r="C73" t="str">
            <v>M2</v>
          </cell>
          <cell r="D73">
            <v>1.1307</v>
          </cell>
        </row>
        <row r="74">
          <cell r="A74" t="str">
            <v>001.01.01260</v>
          </cell>
          <cell r="B74" t="str">
            <v>Retirada de pavimentação em paralelepípedo</v>
          </cell>
          <cell r="C74" t="str">
            <v>M2</v>
          </cell>
          <cell r="D74">
            <v>3.4788000000000001</v>
          </cell>
        </row>
        <row r="75">
          <cell r="A75" t="str">
            <v>001.01.01280</v>
          </cell>
          <cell r="B75" t="str">
            <v>Demolição de pavimentação asfáltica p/processo manual</v>
          </cell>
          <cell r="C75" t="str">
            <v>M2</v>
          </cell>
          <cell r="D75">
            <v>5.7104999999999997</v>
          </cell>
        </row>
        <row r="76">
          <cell r="A76" t="str">
            <v>001.01.01300</v>
          </cell>
          <cell r="B76" t="str">
            <v>Demolição de pisos cimentados sobre base ou lastro concreto</v>
          </cell>
          <cell r="C76" t="str">
            <v>M2</v>
          </cell>
          <cell r="D76">
            <v>5.6529999999999996</v>
          </cell>
        </row>
        <row r="77">
          <cell r="A77" t="str">
            <v>001.01.01320</v>
          </cell>
          <cell r="B77" t="str">
            <v>Demolição de lastro de concreto</v>
          </cell>
          <cell r="C77" t="str">
            <v>M2</v>
          </cell>
          <cell r="D77">
            <v>3.0438999999999998</v>
          </cell>
        </row>
        <row r="78">
          <cell r="A78" t="str">
            <v>001.01.01340</v>
          </cell>
          <cell r="B78" t="str">
            <v>Retirada de vidros inteiros</v>
          </cell>
          <cell r="C78" t="str">
            <v>M2</v>
          </cell>
          <cell r="D78">
            <v>2.3028</v>
          </cell>
        </row>
        <row r="79">
          <cell r="A79" t="str">
            <v>001.01.01360</v>
          </cell>
          <cell r="B79" t="str">
            <v>Retirada de esquadrias de madeira inclusive batente</v>
          </cell>
          <cell r="C79" t="str">
            <v>M2</v>
          </cell>
          <cell r="D79">
            <v>3.4788000000000001</v>
          </cell>
        </row>
        <row r="80">
          <cell r="A80" t="str">
            <v>001.01.01380</v>
          </cell>
          <cell r="B80" t="str">
            <v>Retirada de esquadrias metálicas</v>
          </cell>
          <cell r="C80" t="str">
            <v>M2</v>
          </cell>
          <cell r="D80">
            <v>4.5599999999999996</v>
          </cell>
        </row>
        <row r="81">
          <cell r="A81" t="str">
            <v>001.01.01400</v>
          </cell>
          <cell r="B81" t="str">
            <v>Retirada de fechaduras</v>
          </cell>
          <cell r="C81" t="str">
            <v>UN</v>
          </cell>
          <cell r="D81">
            <v>2.3028</v>
          </cell>
        </row>
        <row r="82">
          <cell r="A82" t="str">
            <v>001.01.01420</v>
          </cell>
          <cell r="B82" t="str">
            <v>Retirada de esquadria de madeira, somente as folhas</v>
          </cell>
          <cell r="C82" t="str">
            <v>M2</v>
          </cell>
          <cell r="D82">
            <v>1.5441</v>
          </cell>
        </row>
        <row r="83">
          <cell r="A83" t="str">
            <v>001.01.01440</v>
          </cell>
          <cell r="B83" t="str">
            <v>Retirada de aparelhos de louça ou ferro sanitário</v>
          </cell>
          <cell r="C83" t="str">
            <v>UN</v>
          </cell>
          <cell r="D83">
            <v>8.3524999999999991</v>
          </cell>
        </row>
        <row r="84">
          <cell r="A84" t="str">
            <v>001.01.01460</v>
          </cell>
          <cell r="B84" t="str">
            <v>Retirada de caixa dágua pré fabricada</v>
          </cell>
          <cell r="C84" t="str">
            <v>UN</v>
          </cell>
          <cell r="D84">
            <v>13.9208</v>
          </cell>
        </row>
        <row r="85">
          <cell r="A85" t="str">
            <v>001.01.01480</v>
          </cell>
          <cell r="B85" t="str">
            <v>Demolição de tubulação de ferro galvanizado até 2 pol</v>
          </cell>
          <cell r="C85" t="str">
            <v>ML</v>
          </cell>
          <cell r="D85">
            <v>1.6705000000000001</v>
          </cell>
        </row>
        <row r="86">
          <cell r="A86" t="str">
            <v>001.01.01500</v>
          </cell>
          <cell r="B86" t="str">
            <v>Demolição de tubulação de ferro galvanizado acima de 2 pol</v>
          </cell>
          <cell r="C86" t="str">
            <v>ML</v>
          </cell>
          <cell r="D86">
            <v>2.7841999999999998</v>
          </cell>
        </row>
        <row r="87">
          <cell r="A87" t="str">
            <v>001.01.01520</v>
          </cell>
          <cell r="B87" t="str">
            <v>Retirada de tubo de ferro galvanizado até 2 pol</v>
          </cell>
          <cell r="C87" t="str">
            <v>ML</v>
          </cell>
          <cell r="D87">
            <v>2.7841999999999998</v>
          </cell>
        </row>
        <row r="88">
          <cell r="A88" t="str">
            <v>001.01.01540</v>
          </cell>
          <cell r="B88" t="str">
            <v>Retirada de tubo de ferro galvanizado acima de 2 pol</v>
          </cell>
          <cell r="C88" t="str">
            <v>ML</v>
          </cell>
          <cell r="D88">
            <v>3.3410000000000002</v>
          </cell>
        </row>
        <row r="89">
          <cell r="A89" t="str">
            <v>001.01.01560</v>
          </cell>
          <cell r="B89" t="str">
            <v>Demolição de tubo de f.f.ate 3 pol</v>
          </cell>
          <cell r="C89" t="str">
            <v>ML</v>
          </cell>
          <cell r="D89">
            <v>1.6705000000000001</v>
          </cell>
        </row>
        <row r="90">
          <cell r="A90" t="str">
            <v>001.01.01580</v>
          </cell>
          <cell r="B90" t="str">
            <v>Demolição de tubo de f.f.acima 3 pol</v>
          </cell>
          <cell r="C90" t="str">
            <v>ML</v>
          </cell>
          <cell r="D90">
            <v>2.7841999999999998</v>
          </cell>
        </row>
        <row r="91">
          <cell r="A91" t="str">
            <v>001.01.01600</v>
          </cell>
          <cell r="B91" t="str">
            <v>Retirada de tubo de f.f.ate 3 pol</v>
          </cell>
          <cell r="C91" t="str">
            <v>ML</v>
          </cell>
          <cell r="D91">
            <v>2.7841999999999998</v>
          </cell>
        </row>
        <row r="92">
          <cell r="A92" t="str">
            <v>001.01.01620</v>
          </cell>
          <cell r="B92" t="str">
            <v>Retirada de tubo de f.f.acima de 3 pol</v>
          </cell>
          <cell r="C92" t="str">
            <v>ML</v>
          </cell>
          <cell r="D92">
            <v>3.3410000000000002</v>
          </cell>
        </row>
        <row r="93">
          <cell r="A93" t="str">
            <v>001.01.01640</v>
          </cell>
          <cell r="B93" t="str">
            <v>Demolição de tubo de barro ou c.a.ate 3 pol</v>
          </cell>
          <cell r="C93" t="str">
            <v>ML</v>
          </cell>
          <cell r="D93">
            <v>1.1136999999999999</v>
          </cell>
        </row>
        <row r="94">
          <cell r="A94" t="str">
            <v>001.01.01660</v>
          </cell>
          <cell r="B94" t="str">
            <v>Demolição de tubo de barro ou c.a.acima de 3 pol</v>
          </cell>
          <cell r="C94" t="str">
            <v>ML</v>
          </cell>
          <cell r="D94">
            <v>1.6705000000000001</v>
          </cell>
        </row>
        <row r="95">
          <cell r="A95" t="str">
            <v>001.01.01680</v>
          </cell>
          <cell r="B95" t="str">
            <v>Retirada de tubos de barro ou cimento amianto até 3 pol</v>
          </cell>
          <cell r="C95" t="str">
            <v>ML</v>
          </cell>
          <cell r="D95">
            <v>3.3410000000000002</v>
          </cell>
        </row>
        <row r="96">
          <cell r="A96" t="str">
            <v>001.01.01700</v>
          </cell>
          <cell r="B96" t="str">
            <v>Retirada de tubos de barro ou cimento amianto acima de 3 pol</v>
          </cell>
          <cell r="C96" t="str">
            <v>ML</v>
          </cell>
          <cell r="D96">
            <v>3.8978000000000002</v>
          </cell>
        </row>
        <row r="97">
          <cell r="A97" t="str">
            <v>001.01.01720</v>
          </cell>
          <cell r="B97" t="str">
            <v>Retirada de registro ate 2 pol</v>
          </cell>
          <cell r="C97" t="str">
            <v>UN</v>
          </cell>
          <cell r="D97">
            <v>6.1250999999999998</v>
          </cell>
        </row>
        <row r="98">
          <cell r="A98" t="str">
            <v>001.01.01740</v>
          </cell>
          <cell r="B98" t="str">
            <v>Retirada de calhas e condutores</v>
          </cell>
          <cell r="C98" t="str">
            <v>ML</v>
          </cell>
          <cell r="D98">
            <v>1.2209000000000001</v>
          </cell>
        </row>
        <row r="99">
          <cell r="A99" t="str">
            <v>001.01.01760</v>
          </cell>
          <cell r="B99" t="str">
            <v>Execução de desentupimento de esgoto</v>
          </cell>
          <cell r="C99" t="str">
            <v>ML</v>
          </cell>
          <cell r="D99">
            <v>2.0348000000000002</v>
          </cell>
        </row>
        <row r="100">
          <cell r="A100" t="str">
            <v>001.01.01780</v>
          </cell>
          <cell r="B100" t="str">
            <v>Retirada de caixa de descarga</v>
          </cell>
          <cell r="C100" t="str">
            <v>UN</v>
          </cell>
          <cell r="D100">
            <v>5.3921999999999999</v>
          </cell>
        </row>
        <row r="101">
          <cell r="A101" t="str">
            <v>001.01.01800</v>
          </cell>
          <cell r="B101" t="str">
            <v>Retirada de bancadas, balcões ou pias (aço,granilite,ardósia,etc)</v>
          </cell>
          <cell r="C101" t="str">
            <v>M2</v>
          </cell>
          <cell r="D101">
            <v>9.2216000000000005</v>
          </cell>
        </row>
        <row r="102">
          <cell r="A102" t="str">
            <v>001.01.01820</v>
          </cell>
          <cell r="B102" t="str">
            <v>Demolição de quadro de luz e força</v>
          </cell>
          <cell r="C102" t="str">
            <v>UN</v>
          </cell>
          <cell r="D102">
            <v>13.9208</v>
          </cell>
        </row>
        <row r="103">
          <cell r="A103" t="str">
            <v>001.01.01840</v>
          </cell>
          <cell r="B103" t="str">
            <v>Retirada de quadro de luz e força</v>
          </cell>
          <cell r="C103" t="str">
            <v>UN</v>
          </cell>
          <cell r="D103">
            <v>19.489100000000001</v>
          </cell>
        </row>
        <row r="104">
          <cell r="A104" t="str">
            <v>001.01.01860</v>
          </cell>
          <cell r="B104" t="str">
            <v>Retirada de aparelhos incandecentes</v>
          </cell>
          <cell r="C104" t="str">
            <v>UN</v>
          </cell>
          <cell r="D104">
            <v>0.55679999999999996</v>
          </cell>
        </row>
        <row r="105">
          <cell r="A105" t="str">
            <v>001.01.01880</v>
          </cell>
          <cell r="B105" t="str">
            <v>Retirada de aparelhos fluorescentes</v>
          </cell>
          <cell r="C105" t="str">
            <v>UN</v>
          </cell>
          <cell r="D105">
            <v>2.2273000000000001</v>
          </cell>
        </row>
        <row r="106">
          <cell r="A106" t="str">
            <v>001.01.01900</v>
          </cell>
          <cell r="B106" t="str">
            <v>Demolição de tubulação elétrica ate 2.00 pol</v>
          </cell>
          <cell r="C106" t="str">
            <v>ML</v>
          </cell>
          <cell r="D106">
            <v>1.6705000000000001</v>
          </cell>
        </row>
        <row r="107">
          <cell r="A107" t="str">
            <v>001.01.01920</v>
          </cell>
          <cell r="B107" t="str">
            <v>Demolição de tubulação elétrica acima de 2.00 pol</v>
          </cell>
          <cell r="C107" t="str">
            <v>ML</v>
          </cell>
          <cell r="D107">
            <v>2.7841999999999998</v>
          </cell>
        </row>
        <row r="108">
          <cell r="A108" t="str">
            <v>001.01.01940</v>
          </cell>
          <cell r="B108" t="str">
            <v>Retirada de fiação (até cabo n.2 awg)</v>
          </cell>
          <cell r="C108" t="str">
            <v>ML</v>
          </cell>
          <cell r="D108">
            <v>0.1114</v>
          </cell>
        </row>
        <row r="109">
          <cell r="A109" t="str">
            <v>001.01.01960</v>
          </cell>
          <cell r="B109" t="str">
            <v>Retirada de fiação (do cabo 1/0 ate 4/0 awg)</v>
          </cell>
          <cell r="C109" t="str">
            <v>ML</v>
          </cell>
          <cell r="D109">
            <v>0.22270000000000001</v>
          </cell>
        </row>
        <row r="110">
          <cell r="A110" t="str">
            <v>001.01.01980</v>
          </cell>
          <cell r="B110" t="str">
            <v>Retirada de interruptores, tomadas, campainhas, etc. (inclusive, condutores e caixas)</v>
          </cell>
          <cell r="C110" t="str">
            <v>UN</v>
          </cell>
          <cell r="D110">
            <v>0.1114</v>
          </cell>
        </row>
        <row r="111">
          <cell r="A111" t="str">
            <v>001.01.02000</v>
          </cell>
          <cell r="B111" t="str">
            <v>Retirada de postes de madeira ou concreto ate 11.00 m</v>
          </cell>
          <cell r="C111" t="str">
            <v>UN</v>
          </cell>
          <cell r="D111">
            <v>17.455300000000001</v>
          </cell>
        </row>
        <row r="112">
          <cell r="A112" t="str">
            <v>001.01.02020</v>
          </cell>
          <cell r="B112" t="str">
            <v>Retirada de arruelas</v>
          </cell>
          <cell r="C112" t="str">
            <v>UN</v>
          </cell>
          <cell r="D112">
            <v>0.1114</v>
          </cell>
        </row>
        <row r="113">
          <cell r="A113" t="str">
            <v>001.01.02040</v>
          </cell>
          <cell r="B113" t="str">
            <v>Retirada de cruzeta de madeira</v>
          </cell>
          <cell r="C113" t="str">
            <v>UN</v>
          </cell>
          <cell r="D113">
            <v>0.27839999999999998</v>
          </cell>
        </row>
        <row r="114">
          <cell r="A114" t="str">
            <v>001.01.02060</v>
          </cell>
          <cell r="B114" t="str">
            <v>Retirada de isoladores</v>
          </cell>
          <cell r="C114" t="str">
            <v>UN</v>
          </cell>
          <cell r="D114">
            <v>0.55679999999999996</v>
          </cell>
        </row>
        <row r="115">
          <cell r="A115" t="str">
            <v>001.01.02080</v>
          </cell>
          <cell r="B115" t="str">
            <v>Retirada de mão francesa</v>
          </cell>
          <cell r="C115" t="str">
            <v>UN</v>
          </cell>
          <cell r="D115">
            <v>0.55679999999999996</v>
          </cell>
        </row>
        <row r="116">
          <cell r="A116" t="str">
            <v>001.01.02100</v>
          </cell>
          <cell r="B116" t="str">
            <v>Retirada de parafuso máquina ou francês</v>
          </cell>
          <cell r="C116" t="str">
            <v>UN</v>
          </cell>
          <cell r="D116">
            <v>0.55679999999999996</v>
          </cell>
        </row>
        <row r="117">
          <cell r="A117" t="str">
            <v>001.01.02120</v>
          </cell>
          <cell r="B117" t="str">
            <v>Retirada de pino p/isolador de 15 kv</v>
          </cell>
          <cell r="C117" t="str">
            <v>UN</v>
          </cell>
          <cell r="D117">
            <v>0.83520000000000005</v>
          </cell>
        </row>
        <row r="118">
          <cell r="A118" t="str">
            <v>001.01.02140</v>
          </cell>
          <cell r="B118" t="str">
            <v>Retirada de disjuntor monofásico, bifásico ou trifásico de 15 a até 200 a</v>
          </cell>
          <cell r="C118" t="str">
            <v>UN</v>
          </cell>
          <cell r="D118">
            <v>1.0174000000000001</v>
          </cell>
        </row>
        <row r="119">
          <cell r="A119" t="str">
            <v>001.01.02160</v>
          </cell>
          <cell r="B119" t="str">
            <v>Retirada de chave trifásica com fusíveis de 30a até 200a</v>
          </cell>
          <cell r="C119" t="str">
            <v>UN</v>
          </cell>
          <cell r="D119">
            <v>3.0522</v>
          </cell>
        </row>
        <row r="120">
          <cell r="A120" t="str">
            <v>001.01.02180</v>
          </cell>
          <cell r="B120" t="str">
            <v>Retirada de ventilador de teto completo</v>
          </cell>
          <cell r="C120" t="str">
            <v>UN</v>
          </cell>
          <cell r="D120">
            <v>1.526</v>
          </cell>
        </row>
        <row r="121">
          <cell r="A121" t="str">
            <v>001.01.02200</v>
          </cell>
          <cell r="B121" t="str">
            <v>Retirada de refletor com lâmpada</v>
          </cell>
          <cell r="C121" t="str">
            <v>UN</v>
          </cell>
          <cell r="D121">
            <v>1.526</v>
          </cell>
        </row>
        <row r="122">
          <cell r="A122" t="str">
            <v>001.01.02220</v>
          </cell>
          <cell r="B122" t="str">
            <v>Remanejamento de fancoils</v>
          </cell>
          <cell r="C122" t="str">
            <v>UN</v>
          </cell>
          <cell r="D122">
            <v>80.161600000000007</v>
          </cell>
        </row>
        <row r="123">
          <cell r="A123" t="str">
            <v>001.01.02240</v>
          </cell>
          <cell r="B123" t="str">
            <v>Retirada c/ remoção de transformador de at/bt-15 kv 75 a 150 kva</v>
          </cell>
          <cell r="C123" t="str">
            <v>UN</v>
          </cell>
          <cell r="D123">
            <v>199.11799999999999</v>
          </cell>
        </row>
        <row r="124">
          <cell r="A124" t="str">
            <v>001.01.02260</v>
          </cell>
          <cell r="B124" t="str">
            <v>Retirada com remoção de grupo motor-gerador de 60 a 250 kva</v>
          </cell>
          <cell r="C124" t="str">
            <v>UN</v>
          </cell>
          <cell r="D124">
            <v>199.11799999999999</v>
          </cell>
        </row>
        <row r="125">
          <cell r="A125" t="str">
            <v>001.01.02280</v>
          </cell>
          <cell r="B125" t="str">
            <v>Remoção de pintura a cal</v>
          </cell>
          <cell r="C125" t="str">
            <v>M2</v>
          </cell>
          <cell r="D125">
            <v>0.81220000000000003</v>
          </cell>
        </row>
        <row r="126">
          <cell r="A126" t="str">
            <v>001.01.02300</v>
          </cell>
          <cell r="B126" t="str">
            <v>Remoção de pintura a gesso cola ou base de látex (pva)</v>
          </cell>
          <cell r="C126" t="str">
            <v>M2</v>
          </cell>
          <cell r="D126">
            <v>1.0829</v>
          </cell>
        </row>
        <row r="127">
          <cell r="A127" t="str">
            <v>001.01.02320</v>
          </cell>
          <cell r="B127" t="str">
            <v>Remoção de pintura a óleo esmalte verniz ou grafite</v>
          </cell>
          <cell r="C127" t="str">
            <v>M2</v>
          </cell>
          <cell r="D127">
            <v>2.0588000000000002</v>
          </cell>
        </row>
        <row r="128">
          <cell r="A128" t="str">
            <v>001.01.02340</v>
          </cell>
          <cell r="B128" t="str">
            <v>Raspagem e lixamento de pintura a óleo esmalte verniz ou grafite</v>
          </cell>
          <cell r="C128" t="str">
            <v>M2</v>
          </cell>
          <cell r="D128">
            <v>1.5441</v>
          </cell>
        </row>
        <row r="129">
          <cell r="A129" t="str">
            <v>001.02</v>
          </cell>
          <cell r="B129" t="str">
            <v>SERVIÇOS PRELIMINARES</v>
          </cell>
          <cell r="D129">
            <v>3235.6857</v>
          </cell>
        </row>
        <row r="130">
          <cell r="A130" t="str">
            <v>001.02.00020</v>
          </cell>
          <cell r="B130" t="str">
            <v>Execução de Corte e destocamento inclusive remoção de árvore de pequeno porte com diâmetro até 15 cm</v>
          </cell>
          <cell r="C130" t="str">
            <v>un</v>
          </cell>
          <cell r="D130">
            <v>19.833600000000001</v>
          </cell>
        </row>
        <row r="131">
          <cell r="A131" t="str">
            <v>001.02.00040</v>
          </cell>
          <cell r="B131" t="str">
            <v>Execução de Corte e destocamento inclusive remoção de árvore de médio porte com diâmetro até 25 cm</v>
          </cell>
          <cell r="C131" t="str">
            <v>UN</v>
          </cell>
          <cell r="D131">
            <v>25.9434</v>
          </cell>
        </row>
        <row r="132">
          <cell r="A132" t="str">
            <v>001.02.00060</v>
          </cell>
          <cell r="B132" t="str">
            <v>Execução de Corte e destocamento de árvore de grande porte com diâmetro médio de 50 cm</v>
          </cell>
          <cell r="C132" t="str">
            <v>un</v>
          </cell>
          <cell r="D132">
            <v>115.05800000000001</v>
          </cell>
        </row>
        <row r="133">
          <cell r="A133" t="str">
            <v>001.02.00080</v>
          </cell>
          <cell r="B133" t="str">
            <v>Execução de Roçado em capoeirão c/empilhamento e queima de resíduos</v>
          </cell>
          <cell r="C133" t="str">
            <v>M2</v>
          </cell>
          <cell r="D133">
            <v>0.27450000000000002</v>
          </cell>
        </row>
        <row r="134">
          <cell r="A134" t="str">
            <v>001.02.00100</v>
          </cell>
          <cell r="B134" t="str">
            <v>Execução de Capinação de terreno inclusive retirada (bota fora)</v>
          </cell>
          <cell r="C134" t="str">
            <v>M2</v>
          </cell>
          <cell r="D134">
            <v>0.38069999999999998</v>
          </cell>
        </row>
        <row r="135">
          <cell r="A135" t="str">
            <v>001.02.00120</v>
          </cell>
          <cell r="B135" t="str">
            <v>Execução de Limpeza do terreno c/ retirada dos entulhos e queima dos mesmos</v>
          </cell>
          <cell r="C135" t="str">
            <v>M2</v>
          </cell>
          <cell r="D135">
            <v>0.30459999999999998</v>
          </cell>
        </row>
        <row r="136">
          <cell r="A136" t="str">
            <v>001.02.00160</v>
          </cell>
          <cell r="B136" t="str">
            <v>Fornecimento e Instalação de Tapume em chapa de madeira compensada 6.00 mm de espessura</v>
          </cell>
          <cell r="C136" t="str">
            <v>m2</v>
          </cell>
          <cell r="D136">
            <v>17.754799999999999</v>
          </cell>
        </row>
        <row r="137">
          <cell r="A137" t="str">
            <v>001.02.00180</v>
          </cell>
          <cell r="B137" t="str">
            <v>Fornecimento e Instalação de Tapume em Chapa Metálica e Fixado em Pilar de Madeira, com Parafusos Auto-Atarrachante,conf. det. SINFRA ( 8 Reaproveitamentos)</v>
          </cell>
          <cell r="C137" t="str">
            <v>ml</v>
          </cell>
          <cell r="D137">
            <v>20.6296</v>
          </cell>
        </row>
        <row r="138">
          <cell r="A138" t="str">
            <v>001.02.00200</v>
          </cell>
          <cell r="B138" t="str">
            <v>Execução de barracão de obra para alojamento</v>
          </cell>
          <cell r="C138" t="str">
            <v>m2</v>
          </cell>
          <cell r="D138">
            <v>65.298699999999997</v>
          </cell>
        </row>
        <row r="139">
          <cell r="A139" t="str">
            <v>001.02.00220</v>
          </cell>
          <cell r="B139" t="str">
            <v>Execução de barracão de obra para depósito ou refeitório</v>
          </cell>
          <cell r="C139" t="str">
            <v>m2</v>
          </cell>
          <cell r="D139">
            <v>62.970100000000002</v>
          </cell>
        </row>
        <row r="140">
          <cell r="A140" t="str">
            <v>001.02.00310</v>
          </cell>
          <cell r="B140" t="str">
            <v>Instalações Provisórias em Estrutura Metálica Tipo Conteiner (Almoxarifado, Depósito, Escritório, Ferramentaria, etc.) dim. 1.50x1.80x3.00 mts</v>
          </cell>
          <cell r="C140" t="str">
            <v>mês</v>
          </cell>
          <cell r="D140">
            <v>180</v>
          </cell>
        </row>
        <row r="141">
          <cell r="A141" t="str">
            <v>001.02.00320</v>
          </cell>
          <cell r="B141" t="str">
            <v>Execução de instalação provisória de água e esgoto</v>
          </cell>
          <cell r="C141" t="str">
            <v>UN</v>
          </cell>
          <cell r="D141">
            <v>769.67160000000001</v>
          </cell>
        </row>
        <row r="142">
          <cell r="A142" t="str">
            <v>001.02.00340</v>
          </cell>
          <cell r="B142" t="str">
            <v>Execução de instalação provisória de luz e força</v>
          </cell>
          <cell r="C142" t="str">
            <v>UN</v>
          </cell>
          <cell r="D142">
            <v>866.22799999999995</v>
          </cell>
        </row>
        <row r="143">
          <cell r="A143" t="str">
            <v>001.02.00380</v>
          </cell>
          <cell r="B143" t="str">
            <v>Fornecimento e instalação de placa de obra,de 5,00x3,00m,conforme detalhe da seet</v>
          </cell>
          <cell r="C143" t="str">
            <v>UN</v>
          </cell>
          <cell r="D143">
            <v>1009.9981</v>
          </cell>
        </row>
        <row r="144">
          <cell r="A144" t="str">
            <v>001.02.00400</v>
          </cell>
          <cell r="B144" t="str">
            <v>Fornecimento e instalação de placa de obra</v>
          </cell>
          <cell r="C144" t="str">
            <v>M2</v>
          </cell>
          <cell r="D144">
            <v>73.5017</v>
          </cell>
        </row>
        <row r="145">
          <cell r="A145" t="str">
            <v>001.02.00420</v>
          </cell>
          <cell r="B145" t="str">
            <v>Execução de locação da obra c/aparelhos topográficos p/medição considerar as faces externas das paredes</v>
          </cell>
          <cell r="C145" t="str">
            <v>M2</v>
          </cell>
          <cell r="D145">
            <v>1.2089000000000001</v>
          </cell>
        </row>
        <row r="146">
          <cell r="A146" t="str">
            <v>001.02.00440</v>
          </cell>
          <cell r="B146" t="str">
            <v>Execução de locação da obra c/tábuas corridas p/medição considerar as faces externas das paredes</v>
          </cell>
          <cell r="C146" t="str">
            <v>M2</v>
          </cell>
          <cell r="D146">
            <v>2.7069999999999999</v>
          </cell>
        </row>
        <row r="147">
          <cell r="A147" t="str">
            <v>001.02.00460</v>
          </cell>
          <cell r="B147" t="str">
            <v>Locação de linhas estaqueadas de 20 em 20 m para construção de muro, sem nivelamento</v>
          </cell>
          <cell r="C147" t="str">
            <v>ml</v>
          </cell>
          <cell r="D147">
            <v>1.5085999999999999</v>
          </cell>
        </row>
        <row r="148">
          <cell r="A148" t="str">
            <v>001.02.00480</v>
          </cell>
          <cell r="B148" t="str">
            <v>Locação de linhas estaqueadas de 20 em 20 m para construção de muro, com nivelamento</v>
          </cell>
          <cell r="C148" t="str">
            <v>ml</v>
          </cell>
          <cell r="D148">
            <v>2.4138000000000002</v>
          </cell>
        </row>
        <row r="149">
          <cell r="A149" t="str">
            <v>001.03</v>
          </cell>
          <cell r="B149" t="str">
            <v>MOVIMENTO DE TERRA</v>
          </cell>
          <cell r="D149">
            <v>268.12540000000001</v>
          </cell>
        </row>
        <row r="150">
          <cell r="A150" t="str">
            <v>001.03.00020</v>
          </cell>
          <cell r="B150" t="str">
            <v>Escavação manual de vala profund. até 2 mts em solo de 1ª categoria -   qualquer que seja o teor de umidade que apresente</v>
          </cell>
          <cell r="C150" t="str">
            <v>m3</v>
          </cell>
          <cell r="D150">
            <v>15.228</v>
          </cell>
        </row>
        <row r="151">
          <cell r="A151" t="str">
            <v>001.03.00030</v>
          </cell>
          <cell r="B151" t="str">
            <v>Escavação manual de vala profund. de 2 a 4 mts em solo de 1ª categoria -  qualquer que seja o teor de umidade que apresente</v>
          </cell>
          <cell r="C151" t="str">
            <v>m3</v>
          </cell>
          <cell r="D151">
            <v>17.131499999999999</v>
          </cell>
        </row>
        <row r="152">
          <cell r="A152" t="str">
            <v>001.03.00040</v>
          </cell>
          <cell r="B152" t="str">
            <v>Escavação manual em terra compacta ate 1,50m em material de primeira catergoria</v>
          </cell>
          <cell r="C152" t="str">
            <v>M3</v>
          </cell>
          <cell r="D152">
            <v>10.659599999999999</v>
          </cell>
        </row>
        <row r="153">
          <cell r="A153" t="str">
            <v>001.03.00060</v>
          </cell>
          <cell r="B153" t="str">
            <v>Escavação manual em terra compacta de 1,50 ate 4,00 m</v>
          </cell>
          <cell r="C153" t="str">
            <v>M3</v>
          </cell>
          <cell r="D153">
            <v>19.035</v>
          </cell>
        </row>
        <row r="154">
          <cell r="A154" t="str">
            <v>001.03.00080</v>
          </cell>
          <cell r="B154" t="str">
            <v>Escavação manual em terra dura ate 1,50m de profundidade</v>
          </cell>
          <cell r="C154" t="str">
            <v>M3</v>
          </cell>
          <cell r="D154">
            <v>13.7052</v>
          </cell>
        </row>
        <row r="155">
          <cell r="A155" t="str">
            <v>001.03.00100</v>
          </cell>
          <cell r="B155" t="str">
            <v>Escavação manual em terra dura de 1,50 a 4,00m de profundidade</v>
          </cell>
          <cell r="C155" t="str">
            <v>M3</v>
          </cell>
          <cell r="D155">
            <v>22.841999999999999</v>
          </cell>
        </row>
        <row r="156">
          <cell r="A156" t="str">
            <v>001.03.00110</v>
          </cell>
          <cell r="B156" t="str">
            <v>Reaterro manual de valas c/o proprio material escavado incl.serviços de apiloamento com masso de 30 kg</v>
          </cell>
          <cell r="C156" t="str">
            <v>m3</v>
          </cell>
          <cell r="D156">
            <v>7.4237000000000002</v>
          </cell>
        </row>
        <row r="157">
          <cell r="A157" t="str">
            <v>001.03.00120</v>
          </cell>
          <cell r="B157" t="str">
            <v>Reaterro manual de valas c/o proprio material escavado incl.serviços de apiloamento com masso de 30 kg a 60 kg</v>
          </cell>
          <cell r="C157" t="str">
            <v>m3</v>
          </cell>
          <cell r="D157">
            <v>8.1851000000000003</v>
          </cell>
        </row>
        <row r="158">
          <cell r="A158" t="str">
            <v>001.03.00130</v>
          </cell>
          <cell r="B158" t="str">
            <v>Reaterro Mecanizado de Vala Empregando Compactador  de Placa Vibratória Movido à Diesel VPY 1750</v>
          </cell>
          <cell r="C158" t="str">
            <v>m3</v>
          </cell>
          <cell r="D158">
            <v>1.2639</v>
          </cell>
        </row>
        <row r="159">
          <cell r="A159" t="str">
            <v>001.03.00140</v>
          </cell>
          <cell r="B159" t="str">
            <v>Aterro interno entre baldrames em camada de 20 cm, utilizando compactador mecânico (tipo sapo mecânico), incluindo transporte e espalhamento do material</v>
          </cell>
          <cell r="C159" t="str">
            <v>m3</v>
          </cell>
          <cell r="D159">
            <v>15.5708</v>
          </cell>
        </row>
        <row r="160">
          <cell r="A160" t="str">
            <v>001.03.00200</v>
          </cell>
          <cell r="B160" t="str">
            <v>Apiloamento de fundo de valas ou cavas com masso ate 30 kg</v>
          </cell>
          <cell r="C160" t="str">
            <v>M2</v>
          </cell>
          <cell r="D160">
            <v>4.3780999999999999</v>
          </cell>
        </row>
        <row r="161">
          <cell r="A161" t="str">
            <v>001.03.00220</v>
          </cell>
          <cell r="B161" t="str">
            <v>Apiloamento de fundo de valas ou cavas com masso de 30 a 60 kg</v>
          </cell>
          <cell r="C161" t="str">
            <v>M2</v>
          </cell>
          <cell r="D161">
            <v>6.4718999999999998</v>
          </cell>
        </row>
        <row r="162">
          <cell r="A162" t="str">
            <v>001.03.00240</v>
          </cell>
          <cell r="B162" t="str">
            <v>Espalhamento manual de terra descarregada</v>
          </cell>
          <cell r="C162" t="str">
            <v>m3</v>
          </cell>
          <cell r="D162">
            <v>1.5227999999999999</v>
          </cell>
        </row>
        <row r="163">
          <cell r="A163" t="str">
            <v>001.03.00280</v>
          </cell>
          <cell r="B163" t="str">
            <v>Aquisição de material para aterro (material de base ou subbase)</v>
          </cell>
          <cell r="C163" t="str">
            <v>m3</v>
          </cell>
          <cell r="D163">
            <v>7.03</v>
          </cell>
        </row>
        <row r="164">
          <cell r="A164" t="str">
            <v>001.03.00300</v>
          </cell>
          <cell r="B164" t="str">
            <v>Escavação manual a céu aberto para tubulões</v>
          </cell>
          <cell r="C164" t="str">
            <v>M3</v>
          </cell>
          <cell r="D164">
            <v>67.300799999999995</v>
          </cell>
        </row>
        <row r="165">
          <cell r="A165" t="str">
            <v>001.03.00310</v>
          </cell>
          <cell r="B165" t="str">
            <v>Escavação Mecanizada Com Perfuratriz com Diâmetro Médio de Perfuração de 80 cm</v>
          </cell>
          <cell r="C165" t="str">
            <v>ml</v>
          </cell>
          <cell r="D165">
            <v>8.5</v>
          </cell>
        </row>
        <row r="166">
          <cell r="A166" t="str">
            <v>001.03.00340</v>
          </cell>
          <cell r="B166" t="str">
            <v>Movimento de terra c/ corte e aterro compensado e c/ volume de corte excedente compensado manual em terreno mole</v>
          </cell>
          <cell r="C166" t="str">
            <v>M3</v>
          </cell>
          <cell r="D166">
            <v>9.5175000000000001</v>
          </cell>
        </row>
        <row r="167">
          <cell r="A167" t="str">
            <v>001.03.00360</v>
          </cell>
          <cell r="B167" t="str">
            <v>Movimento de terra c/ corte e aterro compensado e c/ volume de corte excedente compensado manual em terreno duro</v>
          </cell>
          <cell r="C167" t="str">
            <v>M3</v>
          </cell>
          <cell r="D167">
            <v>11.420999999999999</v>
          </cell>
        </row>
        <row r="168">
          <cell r="A168" t="str">
            <v>001.03.00380</v>
          </cell>
          <cell r="B168" t="str">
            <v>Movimento de terra c/ corte e aterro compensado e c/ volume de aterro por empréstimo volume compensado manual em terreno mole</v>
          </cell>
          <cell r="C168" t="str">
            <v>M3</v>
          </cell>
          <cell r="D168">
            <v>9.5175000000000001</v>
          </cell>
        </row>
        <row r="169">
          <cell r="A169" t="str">
            <v>001.03.00400</v>
          </cell>
          <cell r="B169" t="str">
            <v>Movimento de terra c/ corte e aterro compensado e c/ volume de aterro por empréstimo volume compensado manual em terreno duro</v>
          </cell>
          <cell r="C169" t="str">
            <v>M3</v>
          </cell>
          <cell r="D169">
            <v>11.420999999999999</v>
          </cell>
        </row>
        <row r="170">
          <cell r="A170" t="str">
            <v>001.04</v>
          </cell>
          <cell r="B170" t="str">
            <v>FUNDAÇÕES</v>
          </cell>
          <cell r="D170">
            <v>6408.5231000000003</v>
          </cell>
        </row>
        <row r="171">
          <cell r="A171" t="str">
            <v>001.04.00020</v>
          </cell>
          <cell r="B171" t="str">
            <v>Fornecimento, Lançamento e Aplicação de Lastro de Concreto c/ betoneira em fundações 1:5:10 c/167 kg cim/m3</v>
          </cell>
          <cell r="C171" t="str">
            <v>m3</v>
          </cell>
          <cell r="D171">
            <v>156.33449999999999</v>
          </cell>
        </row>
        <row r="172">
          <cell r="A172" t="str">
            <v>001.04.00105</v>
          </cell>
          <cell r="B172" t="str">
            <v>Fornecimento, confecção, transporte e aplicação de concreto 10 Mpa (241 kgcimento/m3),em fundações, virado na obra, composto por cimento portland CP 32 F, areia lavada tipo média a grossa, seixo rolado, e equipamentos.</v>
          </cell>
          <cell r="C172" t="str">
            <v>m3</v>
          </cell>
          <cell r="D172">
            <v>170.2595</v>
          </cell>
        </row>
        <row r="173">
          <cell r="A173" t="str">
            <v>001.04.00106</v>
          </cell>
          <cell r="B173" t="str">
            <v>Fornecimento, confecção, transporte e aplicação de concreto 13,5 Mpa (268 kgcimento/m3) em fundações, virado na obra, composto por cimento portland CP 32 F, areia lavada tipo média a grossa, seixo rolado, e equipamentos.</v>
          </cell>
          <cell r="C173" t="str">
            <v>m3</v>
          </cell>
          <cell r="D173">
            <v>177.58349999999999</v>
          </cell>
        </row>
        <row r="174">
          <cell r="A174" t="str">
            <v>001.04.00107</v>
          </cell>
          <cell r="B174" t="str">
            <v>Fornecimento, confecção, transporte e aplicação de concreto 15 Mpa (280 kgcimento/m3),em fundações, virado na obra, composto por cimento portland CP 32 F, areia lavada tipo média a grossa, seixo rolado, e equipamentos.</v>
          </cell>
          <cell r="C174" t="str">
            <v>m3</v>
          </cell>
          <cell r="D174">
            <v>174.21950000000001</v>
          </cell>
        </row>
        <row r="175">
          <cell r="A175" t="str">
            <v>001.04.00108</v>
          </cell>
          <cell r="B175" t="str">
            <v>Fornecimento, confecção, transporte e aplicação de concreto 18 Mpa (305 kgcimento/m3) em fundações, virado na obra, composto por cimento portland CP 32 F, areia lavada tipo média a grossa, seixo rolado, e equipamentos.</v>
          </cell>
          <cell r="C175" t="str">
            <v>m3</v>
          </cell>
          <cell r="D175">
            <v>187.62350000000001</v>
          </cell>
        </row>
        <row r="176">
          <cell r="A176" t="str">
            <v>001.04.00109</v>
          </cell>
          <cell r="B176" t="str">
            <v>Fornecimento, confecção, transporte e aplicação de concreto 20 Mpa (322 kgcimento/m3) em fundações, virado na obra, composto por cimento portland CP 32 F, areia lavada tipo média a grossa, seixo rolado, e equipamentos.</v>
          </cell>
          <cell r="C176" t="str">
            <v>m3</v>
          </cell>
          <cell r="D176">
            <v>201.55289999999999</v>
          </cell>
        </row>
        <row r="177">
          <cell r="A177" t="str">
            <v>001.04.00110</v>
          </cell>
          <cell r="B177" t="str">
            <v>Fornecimento, confecção, transporte e aplicação de concreto 21 Mpa (331 kgcimento/m3) em fundações, virado na obra, composto por cimento portland CP 32 F, areia lavada tipo média a grossa, seixo rolado, e equipamentos.</v>
          </cell>
          <cell r="C177" t="str">
            <v>m3</v>
          </cell>
          <cell r="D177">
            <v>188.06649999999999</v>
          </cell>
        </row>
        <row r="178">
          <cell r="A178" t="str">
            <v>001.04.00111</v>
          </cell>
          <cell r="B178" t="str">
            <v>Fornecimento, confecção, transporte e aplicação de concreto 25 Mpa (367 kgcimento/m3) em fundações, virado na obra, composto por cimento portland CP 32 F, areia lavada tipo média a grossa, seixo rolado, e equipamentos.</v>
          </cell>
          <cell r="C178" t="str">
            <v>m3</v>
          </cell>
          <cell r="D178">
            <v>197.83949999999999</v>
          </cell>
        </row>
        <row r="179">
          <cell r="A179" t="str">
            <v>001.04.00205</v>
          </cell>
          <cell r="B179" t="str">
            <v>Fornecimento, confecção, transporte e aplicação de concreto 10 Mpa (241 kgcimento/m3),em fundações, virado na obra, composto por cimento portland CP 32 F, areia lavada tipo média a grossa, pedra granitica britada, e equipamentos.</v>
          </cell>
          <cell r="C179" t="str">
            <v>m3</v>
          </cell>
          <cell r="D179">
            <v>179.58090000000001</v>
          </cell>
        </row>
        <row r="180">
          <cell r="A180" t="str">
            <v>001.04.00206</v>
          </cell>
          <cell r="B180" t="str">
            <v>Fornecimento, confecção, transporte e aplicação de concreto 13,5 Mpa (268 kgcimento/m3) em fundações, virado na obra, composto por cimento portland CP 32 F, areia lavada tipo média a grossa, pedra granitica britada, e equipamentos.</v>
          </cell>
          <cell r="C180" t="str">
            <v>m3</v>
          </cell>
          <cell r="D180">
            <v>186.9049</v>
          </cell>
        </row>
        <row r="181">
          <cell r="A181" t="str">
            <v>001.04.00207</v>
          </cell>
          <cell r="B181" t="str">
            <v>Fornecimento, confecção, transporte e aplicação de concreto 15 Mpa (280 kgcimento/m3),em fundações, virado na obra, composto por cimento portland CP 32 F, areia lavada tipo média a grossa, pedra granitica britada, e equipamentos.</v>
          </cell>
          <cell r="C181" t="str">
            <v>m3</v>
          </cell>
          <cell r="D181">
            <v>190.1549</v>
          </cell>
        </row>
        <row r="182">
          <cell r="A182" t="str">
            <v>001.04.00208</v>
          </cell>
          <cell r="B182" t="str">
            <v>Fornecimento, confecção, transporte e aplicação de concreto 18 Mpa (305 kgcimento/m3) em fundações, virado na obra, composto por cimento portland CP 32 F, areia lavada tipo média a grossa, pedra granitica britada, e equipamentos.</v>
          </cell>
          <cell r="C182" t="str">
            <v>m3</v>
          </cell>
          <cell r="D182">
            <v>196.94489999999999</v>
          </cell>
        </row>
        <row r="183">
          <cell r="A183" t="str">
            <v>001.04.00209</v>
          </cell>
          <cell r="B183" t="str">
            <v>Fornecimento, confecção, transporte e aplicação de concreto 20 Mpa (322 kgcimento/m3) em fundações, virado na obra, composto por cimento portland CP 32 F, areia lavada tipo média a grossa, pedra granitica britada, e equipamentos.</v>
          </cell>
          <cell r="C183" t="str">
            <v>m3</v>
          </cell>
          <cell r="D183">
            <v>201.55289999999999</v>
          </cell>
        </row>
        <row r="184">
          <cell r="A184" t="str">
            <v>001.04.00210</v>
          </cell>
          <cell r="B184" t="str">
            <v>Fornecimento, confecção, transporte e aplicação de concreto 21 Mpa (331 kgcimento/m3) em fundações, virado na obra, composto por cimento portland CP 32 F, areia lavada tipo média a grossa, pedra granitica britada, e equipamentos.</v>
          </cell>
          <cell r="C184" t="str">
            <v>m3</v>
          </cell>
          <cell r="D184">
            <v>204.00190000000001</v>
          </cell>
        </row>
        <row r="185">
          <cell r="A185" t="str">
            <v>001.04.00211</v>
          </cell>
          <cell r="B185" t="str">
            <v>Fornecimento, confecção, transporte e aplicação de concreto 25 Mpa (367 kgcimento/m3) em fundações, virado na obra, composto por cimento portland CP 32 F, areia lavada tipo média a grossa, pedra granitica britada, e equipamentos.</v>
          </cell>
          <cell r="C185" t="str">
            <v>m3</v>
          </cell>
          <cell r="D185">
            <v>221.38890000000001</v>
          </cell>
        </row>
        <row r="186">
          <cell r="A186" t="str">
            <v>001.04.00220</v>
          </cell>
          <cell r="B186" t="str">
            <v>Fornecimento, Transporte, Lançamento e Aplicação de Concreto usinado em fundação Fck= 13,5 Mpa</v>
          </cell>
          <cell r="C186" t="str">
            <v>m3</v>
          </cell>
          <cell r="D186">
            <v>219.32470000000001</v>
          </cell>
        </row>
        <row r="187">
          <cell r="A187" t="str">
            <v>001.04.00240</v>
          </cell>
          <cell r="B187" t="str">
            <v>Fornecimento, Transporte, Lançamento e Aplicação de Concreto usinado em fundação, Fck=15 mpa</v>
          </cell>
          <cell r="C187" t="str">
            <v>m3</v>
          </cell>
          <cell r="D187">
            <v>230.87469999999999</v>
          </cell>
        </row>
        <row r="188">
          <cell r="A188" t="str">
            <v>001.04.00260</v>
          </cell>
          <cell r="B188" t="str">
            <v>Fornecimento, Transporte, Lançamento e Aplicação de Concreto usinado em fundação Fck= 18 Mpa</v>
          </cell>
          <cell r="C188" t="str">
            <v>m3</v>
          </cell>
          <cell r="D188">
            <v>236.12469999999999</v>
          </cell>
        </row>
        <row r="189">
          <cell r="A189" t="str">
            <v>001.04.00280</v>
          </cell>
          <cell r="B189" t="str">
            <v>Fornecimento, Transporte, Lançamento e Aplicação de Concreto usinado em fundação Fck= 20 mpa</v>
          </cell>
          <cell r="C189" t="str">
            <v>m3</v>
          </cell>
          <cell r="D189">
            <v>249.7747</v>
          </cell>
        </row>
        <row r="190">
          <cell r="A190" t="str">
            <v>001.04.00290</v>
          </cell>
          <cell r="B190" t="str">
            <v>Fornecimento, Transporte, Lançamento e Aplicação de Concreto usinado em fundação Fck= 25 mpa</v>
          </cell>
          <cell r="C190" t="str">
            <v>m3</v>
          </cell>
          <cell r="D190">
            <v>260.2747</v>
          </cell>
        </row>
        <row r="191">
          <cell r="A191" t="str">
            <v>001.04.00300</v>
          </cell>
          <cell r="B191" t="str">
            <v>Forma inclusive desforma comum de tábua para fundações sem reaproveitamento</v>
          </cell>
          <cell r="C191" t="str">
            <v>M2</v>
          </cell>
          <cell r="D191">
            <v>33.5563</v>
          </cell>
        </row>
        <row r="192">
          <cell r="A192" t="str">
            <v>001.04.00320</v>
          </cell>
          <cell r="B192" t="str">
            <v>Forma inclusive desforma comum de tábua para fundações c/ 01 reaproveitamento</v>
          </cell>
          <cell r="C192" t="str">
            <v>M2</v>
          </cell>
          <cell r="D192">
            <v>21.167300000000001</v>
          </cell>
        </row>
        <row r="193">
          <cell r="A193" t="str">
            <v>001.04.00340</v>
          </cell>
          <cell r="B193" t="str">
            <v>Forma inclusive desforma comum de tábua para fundações c/ 02 reaproveitamentos</v>
          </cell>
          <cell r="C193" t="str">
            <v>m2</v>
          </cell>
          <cell r="D193">
            <v>17.304300000000001</v>
          </cell>
        </row>
        <row r="194">
          <cell r="A194" t="str">
            <v>001.04.00360</v>
          </cell>
          <cell r="B194" t="str">
            <v>Forma inclusive desforma comum de tábua para fundações c/ 03 reaproveitamentos</v>
          </cell>
          <cell r="C194" t="str">
            <v>m2</v>
          </cell>
          <cell r="D194">
            <v>15.972799999999999</v>
          </cell>
        </row>
        <row r="195">
          <cell r="A195" t="str">
            <v>001.04.00365</v>
          </cell>
          <cell r="B195" t="str">
            <v>Forma inclusive desforma comum de tábua para fundações c/ 04 reaproveitamentos</v>
          </cell>
          <cell r="C195" t="str">
            <v>m2</v>
          </cell>
          <cell r="D195">
            <v>15.2928</v>
          </cell>
        </row>
        <row r="196">
          <cell r="A196" t="str">
            <v>001.04.00400</v>
          </cell>
          <cell r="B196" t="str">
            <v>Fornecimento e Aplicação de Aço CA 50</v>
          </cell>
          <cell r="C196" t="str">
            <v>KG</v>
          </cell>
          <cell r="D196">
            <v>4.6759000000000004</v>
          </cell>
        </row>
        <row r="197">
          <cell r="A197" t="str">
            <v>001.04.00420</v>
          </cell>
          <cell r="B197" t="str">
            <v>Fornecimento e Aplicação de Aço CA - 60</v>
          </cell>
          <cell r="C197" t="str">
            <v>KG</v>
          </cell>
          <cell r="D197">
            <v>5.2900999999999998</v>
          </cell>
        </row>
        <row r="198">
          <cell r="A198" t="str">
            <v>001.04.00440</v>
          </cell>
          <cell r="B198" t="str">
            <v>Concreto ciclópico com 30% de pedra de mão traço 1:4:8</v>
          </cell>
          <cell r="C198" t="str">
            <v>M3</v>
          </cell>
          <cell r="D198">
            <v>160.297</v>
          </cell>
        </row>
        <row r="199">
          <cell r="A199" t="str">
            <v>001.04.00460</v>
          </cell>
          <cell r="B199" t="str">
            <v>Concreto ciclópico com 30% de pedra de mão traço 1:3:6</v>
          </cell>
          <cell r="C199" t="str">
            <v>M3</v>
          </cell>
          <cell r="D199">
            <v>169.07249999999999</v>
          </cell>
        </row>
        <row r="200">
          <cell r="A200" t="str">
            <v>001.04.00480</v>
          </cell>
          <cell r="B200" t="str">
            <v>Execução de Alvenaria de fundação e embasamento em tijolo maciço assente c/  o traço 1:4:12, cimento, cal e areia</v>
          </cell>
          <cell r="C200" t="str">
            <v>M3</v>
          </cell>
          <cell r="D200">
            <v>169.40549999999999</v>
          </cell>
        </row>
        <row r="201">
          <cell r="A201" t="str">
            <v>001.04.00500</v>
          </cell>
          <cell r="B201" t="str">
            <v>Execução de Alvenaria de fundação e embasamento em tijolo maciço assente c/ o traço 1:3, cimento e areia</v>
          </cell>
          <cell r="C201" t="str">
            <v>M3</v>
          </cell>
          <cell r="D201">
            <v>224.51480000000001</v>
          </cell>
        </row>
        <row r="202">
          <cell r="A202" t="str">
            <v>001.04.00520</v>
          </cell>
          <cell r="B202" t="str">
            <v>Execução de Alvenaria de fundação e embasamento em tijolo maciço assente c/ o traço 1:4 cimento e areia</v>
          </cell>
          <cell r="C202" t="str">
            <v>M3</v>
          </cell>
          <cell r="D202">
            <v>216.3278</v>
          </cell>
        </row>
        <row r="203">
          <cell r="A203" t="str">
            <v>001.04.00540</v>
          </cell>
          <cell r="B203" t="str">
            <v>Execução de Alvenaria de fundação e embasamento em tijolo maciço assente c/ o traço 1:5 cimento e areia</v>
          </cell>
          <cell r="C203" t="str">
            <v>M3</v>
          </cell>
          <cell r="D203">
            <v>211.26150000000001</v>
          </cell>
        </row>
        <row r="204">
          <cell r="A204" t="str">
            <v>001.04.00560</v>
          </cell>
          <cell r="B204" t="str">
            <v>Execução de Alvenaria de fundação e embasamento em tijolo maiciço assente c/ argamassa 1:3 c/adição de vedacit a 2 kg p/saco de cimento</v>
          </cell>
          <cell r="C204" t="str">
            <v>M3</v>
          </cell>
          <cell r="D204">
            <v>236.77549999999999</v>
          </cell>
        </row>
        <row r="205">
          <cell r="A205" t="str">
            <v>001.04.00580</v>
          </cell>
          <cell r="B205" t="str">
            <v>Execução de Alvenaria de tijolo comum em espelho p/ cinta de fundação (forma), assente c/ argamassa de cimento e areia 1:3</v>
          </cell>
          <cell r="C205" t="str">
            <v>M2</v>
          </cell>
          <cell r="D205">
            <v>15.642200000000001</v>
          </cell>
        </row>
        <row r="206">
          <cell r="A206" t="str">
            <v>001.04.00600</v>
          </cell>
          <cell r="B206" t="str">
            <v>Execução de Alvenaria de tijolo comum em espelho p/ cinta de fundação (forma), assente c/ argamassa de cimento e areia 1:4</v>
          </cell>
          <cell r="C206" t="str">
            <v>M2</v>
          </cell>
          <cell r="D206">
            <v>15.440200000000001</v>
          </cell>
        </row>
        <row r="207">
          <cell r="A207" t="str">
            <v>001.04.00620</v>
          </cell>
          <cell r="B207" t="str">
            <v>Confecção e lançamento de concreto em tubulão a céu aberto empregando concreto fck 150 mpa</v>
          </cell>
          <cell r="C207" t="str">
            <v>M3</v>
          </cell>
          <cell r="D207">
            <v>207.76410000000001</v>
          </cell>
        </row>
        <row r="208">
          <cell r="A208" t="str">
            <v>001.04.00640</v>
          </cell>
          <cell r="B208" t="str">
            <v>Confecção e lançamento de concreto em tubulão a céu aberto empregando concreto pré-misturado fck 15 mpa</v>
          </cell>
          <cell r="C208" t="str">
            <v>M3</v>
          </cell>
          <cell r="D208">
            <v>228.97120000000001</v>
          </cell>
        </row>
        <row r="209">
          <cell r="A209" t="str">
            <v>001.04.00660</v>
          </cell>
          <cell r="B209" t="str">
            <v>Execução de Broca de concreto armado no traço 1:3:6 até 4 m profundidade e c/ diâmetro 20 cm (escavação manual)</v>
          </cell>
          <cell r="C209" t="str">
            <v>ml</v>
          </cell>
          <cell r="D209">
            <v>15.726100000000001</v>
          </cell>
        </row>
        <row r="210">
          <cell r="A210" t="str">
            <v>001.04.00680</v>
          </cell>
          <cell r="B210" t="str">
            <v>Execução de Broca de concreto armado no traço 1:3:6 até 4 m profundidade e c/ diâmetro 25 cm (escavação manual)</v>
          </cell>
          <cell r="C210" t="str">
            <v>ml</v>
          </cell>
          <cell r="D210">
            <v>23.283100000000001</v>
          </cell>
        </row>
        <row r="211">
          <cell r="A211" t="str">
            <v>001.04.00700</v>
          </cell>
          <cell r="B211" t="str">
            <v>Execução de Broca de concreto armado no traço 1:3:6 até 4 m profundidade e c/ diâmetro 30 cm (escavação manual)</v>
          </cell>
          <cell r="C211" t="str">
            <v>ml</v>
          </cell>
          <cell r="D211">
            <v>32.720700000000001</v>
          </cell>
        </row>
        <row r="212">
          <cell r="A212" t="str">
            <v>001.04.00720</v>
          </cell>
          <cell r="B212" t="str">
            <v>Execução de Broca de concreto armado no traço 1:3:6 de 4 m até 6 m de profundidade e c/ diâmetro 25 cm (escavação manual)</v>
          </cell>
          <cell r="C212" t="str">
            <v>ml</v>
          </cell>
          <cell r="D212">
            <v>25.244</v>
          </cell>
        </row>
        <row r="213">
          <cell r="A213" t="str">
            <v>001.04.00740</v>
          </cell>
          <cell r="B213" t="str">
            <v>Execução de Broca de concreto armado no traço 1:3:6 de 4 m até 6 m de profundidade e c/ diâmetro 30 cm (escavação manual)</v>
          </cell>
          <cell r="C213" t="str">
            <v>ml</v>
          </cell>
          <cell r="D213">
            <v>36.314799999999998</v>
          </cell>
        </row>
        <row r="214">
          <cell r="A214" t="str">
            <v>001.04.00760</v>
          </cell>
          <cell r="B214" t="str">
            <v>Fornecimento e Cravação de estaca de concreto fck=15 mpa moldada no local diâmetro 25 cm tipo """"straus""""</v>
          </cell>
          <cell r="C214" t="str">
            <v>M</v>
          </cell>
          <cell r="D214">
            <v>40.098199999999999</v>
          </cell>
        </row>
        <row r="215">
          <cell r="A215" t="str">
            <v>001.04.00780</v>
          </cell>
          <cell r="B215" t="str">
            <v>Fornecimento e Cravação de estaca de concreto fck=15 mpa moldada no local diâmetro 32 cm tipo """"straus""""</v>
          </cell>
          <cell r="C215" t="str">
            <v>M</v>
          </cell>
          <cell r="D215">
            <v>58.744199999999999</v>
          </cell>
        </row>
        <row r="216">
          <cell r="A216" t="str">
            <v>001.04.00790</v>
          </cell>
          <cell r="B216" t="str">
            <v>Fornecimento e Cravação de Estaca de Concreto Pré Moldada Dim. 17.50 x 17.50 cm - 20 T</v>
          </cell>
          <cell r="C216" t="str">
            <v>ml</v>
          </cell>
          <cell r="D216">
            <v>30.5</v>
          </cell>
        </row>
        <row r="217">
          <cell r="A217" t="str">
            <v>001.04.00800</v>
          </cell>
          <cell r="B217" t="str">
            <v>Fornecimento e Cravação de Estaca de Concreto Pré-Moldada Dim (26,5x26,5)cm - 30 T</v>
          </cell>
          <cell r="C217" t="str">
            <v>ml</v>
          </cell>
          <cell r="D217">
            <v>49.4</v>
          </cell>
        </row>
        <row r="218">
          <cell r="A218" t="str">
            <v>001.04.00820</v>
          </cell>
          <cell r="B218" t="str">
            <v>Fornecimento e Instalação de emenda em estaca pré-moldada de concreto</v>
          </cell>
          <cell r="C218" t="str">
            <v>UN</v>
          </cell>
          <cell r="D218">
            <v>20</v>
          </cell>
        </row>
        <row r="219">
          <cell r="A219" t="str">
            <v>001.04.00840</v>
          </cell>
          <cell r="B219" t="str">
            <v>Lastro de brita granítica apiloado manualmente</v>
          </cell>
          <cell r="C219" t="str">
            <v>m3</v>
          </cell>
          <cell r="D219">
            <v>46.764000000000003</v>
          </cell>
        </row>
        <row r="220">
          <cell r="A220" t="str">
            <v>001.04.00860</v>
          </cell>
          <cell r="B220" t="str">
            <v>Lastro de areia média a grossa apiloado manualmente</v>
          </cell>
          <cell r="C220" t="str">
            <v>m3</v>
          </cell>
          <cell r="D220">
            <v>30.614000000000001</v>
          </cell>
        </row>
        <row r="221">
          <cell r="A221" t="str">
            <v>001.05</v>
          </cell>
          <cell r="B221" t="str">
            <v>ESTRUTURA</v>
          </cell>
          <cell r="D221">
            <v>5099.8338000000003</v>
          </cell>
        </row>
        <row r="222">
          <cell r="A222" t="str">
            <v>001.05.00020</v>
          </cell>
          <cell r="B222" t="str">
            <v>Fornecimento, confecção, transporte e aplicação de concreto 15 Mpa (280 kgcimento/m3),em estrutura, virado na obra, composto por cimento portland CP 32 F, areia lavada tipo média a grossa, seixo rolado, e equipamentos.</v>
          </cell>
          <cell r="C222" t="str">
            <v>m3</v>
          </cell>
          <cell r="D222">
            <v>176.6679</v>
          </cell>
        </row>
        <row r="223">
          <cell r="A223" t="str">
            <v>001.05.00021</v>
          </cell>
          <cell r="B223" t="str">
            <v>Fornecimento, confecção, transporte e aplicação de concreto 18 Mpa (305 kgcimento/m3) em estrutura, virado na obra, composto por cimento portland CP 32 F, areia lavada tipo média a grossa, seixo rolado, e equipamentos.</v>
          </cell>
          <cell r="C223" t="str">
            <v>m3</v>
          </cell>
          <cell r="D223">
            <v>183.4579</v>
          </cell>
        </row>
        <row r="224">
          <cell r="A224" t="str">
            <v>001.05.00022</v>
          </cell>
          <cell r="B224" t="str">
            <v>Fornecimento, confecção, transporte e aplicação de concreto 20 Mpa (322 kgcimento/m3) em estrutura, virado na obra, composto por cimento portland CP 32 F, areia lavada tipo média a grossa, seixo rolado, e equipamentos.</v>
          </cell>
          <cell r="C224" t="str">
            <v>m3</v>
          </cell>
          <cell r="D224">
            <v>197.38730000000001</v>
          </cell>
        </row>
        <row r="225">
          <cell r="A225" t="str">
            <v>001.05.00023</v>
          </cell>
          <cell r="B225" t="str">
            <v>Fornecimento, confecção, transporte e aplicação de concreto 21 Mpa (331 kgcimento/m3) em estrutura, virado na obra, composto por cimento portland CP 32 F, areia lavada tipo média a grossa, seixo rolado, e equipamentos.</v>
          </cell>
          <cell r="C225" t="str">
            <v>m3</v>
          </cell>
          <cell r="D225">
            <v>190.51490000000001</v>
          </cell>
        </row>
        <row r="226">
          <cell r="A226" t="str">
            <v>001.05.00024</v>
          </cell>
          <cell r="B226" t="str">
            <v>Fornecimento, confecção, transporte e aplicação de concreto 25 Mpa (367 kgcimento/m3) em estrutura, virado na obra, composto por cimento portland CP 32 F, areia lavada tipo média a grossa, seixo rolado, e equipamentos.</v>
          </cell>
          <cell r="C226" t="str">
            <v>m3</v>
          </cell>
          <cell r="D226">
            <v>200.28790000000001</v>
          </cell>
        </row>
        <row r="227">
          <cell r="A227" t="str">
            <v>001.05.00030</v>
          </cell>
          <cell r="B227" t="str">
            <v>Fornecimento, confecção, transporte e aplicação de concreto 15 Mpa (280 kgcimento/m3),em estrutura, virado na obra, composto por cimento portland CP 32 F, areia lavada tipo média a grossa, pedra granitica britada, e equipamentos.</v>
          </cell>
          <cell r="C227" t="str">
            <v>m3</v>
          </cell>
          <cell r="D227">
            <v>185.98929999999999</v>
          </cell>
        </row>
        <row r="228">
          <cell r="A228" t="str">
            <v>001.05.00031</v>
          </cell>
          <cell r="B228" t="str">
            <v>Fornecimento, confecção, transporte e aplicação de concreto 18 Mpa (305 kgcimento/m3) em estrutura, virado na obra, composto por cimento portland CP 32 F, areia lavada tipo média a grossa, pedra granitica britada, e equipamentos.</v>
          </cell>
          <cell r="C228" t="str">
            <v>m3</v>
          </cell>
          <cell r="D228">
            <v>192.77930000000001</v>
          </cell>
        </row>
        <row r="229">
          <cell r="A229" t="str">
            <v>001.05.00032</v>
          </cell>
          <cell r="B229" t="str">
            <v>Fornecimento, confecção, transporte e aplicação de concreto 20 Mpa (322 kgcimento/m3) em estrutura, virado na obra, composto por cimento portland CP 32 F, areia lavada tipo média a grossa, pedra granitica britada, e equipamentos.</v>
          </cell>
          <cell r="C229" t="str">
            <v>m3</v>
          </cell>
          <cell r="D229">
            <v>197.38730000000001</v>
          </cell>
        </row>
        <row r="230">
          <cell r="A230" t="str">
            <v>001.05.00033</v>
          </cell>
          <cell r="B230" t="str">
            <v>Fornecimento, confecção, transporte e aplicação de concreto 21 Mpa (322 kgcimento/m3) em estrutura, virado na obra, composto por cimento portland CP 32 F, areia lavada tipo média a grossa, pedra granitica britada, e equipamentos.</v>
          </cell>
          <cell r="C230" t="str">
            <v>m3</v>
          </cell>
          <cell r="D230">
            <v>199.83629999999999</v>
          </cell>
        </row>
        <row r="231">
          <cell r="A231" t="str">
            <v>001.05.00034</v>
          </cell>
          <cell r="B231" t="str">
            <v>Fornecimento, confecção, transporte e aplicação de concreto 25 Mpa (367 kgcimento/m3) em estrutura, virado na obra, composto por cimento portland CP 32 F, areia lavada tipo média a grossa, pedra granitica britada, e equipamentos.</v>
          </cell>
          <cell r="C231" t="str">
            <v>m3</v>
          </cell>
          <cell r="D231">
            <v>217.22329999999999</v>
          </cell>
        </row>
        <row r="232">
          <cell r="A232" t="str">
            <v>001.05.00140</v>
          </cell>
          <cell r="B232" t="str">
            <v>Fornecimento, Transporte, Lançamento, Adensamento e Acabamento Manual de Concreto Usinado Fck= 13,50 Mpa, em Estrutura.</v>
          </cell>
          <cell r="C232" t="str">
            <v>m3</v>
          </cell>
          <cell r="D232">
            <v>215.1591</v>
          </cell>
        </row>
        <row r="233">
          <cell r="A233" t="str">
            <v>001.05.00160</v>
          </cell>
          <cell r="B233" t="str">
            <v>Fornecimento, Transporte, Lançamento, Adensamento e Acabamento Manual de Concreto Usinado Fck= 15 Mpa, em Estrutura.</v>
          </cell>
          <cell r="C233" t="str">
            <v>m3</v>
          </cell>
          <cell r="D233">
            <v>226.70910000000001</v>
          </cell>
        </row>
        <row r="234">
          <cell r="A234" t="str">
            <v>001.05.00180</v>
          </cell>
          <cell r="B234" t="str">
            <v>Fornecimento, Transporte, Lançamento, Adensamento e Acabamento Manual de Concreto Usinado Fck= 18 Mpa, em Estrutura.</v>
          </cell>
          <cell r="C234" t="str">
            <v>m3</v>
          </cell>
          <cell r="D234">
            <v>231.95910000000001</v>
          </cell>
        </row>
        <row r="235">
          <cell r="A235" t="str">
            <v>001.05.00200</v>
          </cell>
          <cell r="B235" t="str">
            <v>Fornecimento, Transporte, Lançamento, Adensamento e Acabamento Manual de Concreto Usinado Fck= 20 Mpa, em Estrutura.</v>
          </cell>
          <cell r="C235" t="str">
            <v>m3</v>
          </cell>
          <cell r="D235">
            <v>245.60910000000001</v>
          </cell>
        </row>
        <row r="236">
          <cell r="A236" t="str">
            <v>001.05.00220</v>
          </cell>
          <cell r="B236" t="str">
            <v>Fornecimento, Transporte, Lançamento, Adensamento e Acabamento Manual de Concreto Usinado Fck= 25 Mpa, em Estrutura.</v>
          </cell>
          <cell r="C236" t="str">
            <v>m3</v>
          </cell>
          <cell r="D236">
            <v>256.10910000000001</v>
          </cell>
        </row>
        <row r="237">
          <cell r="A237" t="str">
            <v>001.05.00230</v>
          </cell>
          <cell r="B237" t="str">
            <v>Fornecimento e Aplicação de Concreto em Estrutura Fck= 13,50 Mpa (não está incluso o bombeamento)</v>
          </cell>
          <cell r="C237" t="str">
            <v>m3</v>
          </cell>
          <cell r="D237">
            <v>198.78899999999999</v>
          </cell>
        </row>
        <row r="238">
          <cell r="A238" t="str">
            <v>001.05.00231</v>
          </cell>
          <cell r="B238" t="str">
            <v>Fornecimento e Aplicação de Concreto em Estrutura Fck= 15 Mpa (não está incluso o bombeamento)</v>
          </cell>
          <cell r="C238" t="str">
            <v>m3</v>
          </cell>
          <cell r="D238">
            <v>210.339</v>
          </cell>
        </row>
        <row r="239">
          <cell r="A239" t="str">
            <v>001.05.00232</v>
          </cell>
          <cell r="B239" t="str">
            <v>Fornecimento e Aplicação de Concreto em Estrutura Fck= 18 Mpa (não está incluso o bombeamento)</v>
          </cell>
          <cell r="C239" t="str">
            <v>m3</v>
          </cell>
          <cell r="D239">
            <v>215.589</v>
          </cell>
        </row>
        <row r="240">
          <cell r="A240" t="str">
            <v>001.05.00233</v>
          </cell>
          <cell r="B240" t="str">
            <v>Fornecimento e Aplicação de Concreto em Estrutura Fck= 20 Mpa (não está incluso o bombeamento)</v>
          </cell>
          <cell r="C240" t="str">
            <v>m3</v>
          </cell>
          <cell r="D240">
            <v>229.239</v>
          </cell>
        </row>
        <row r="241">
          <cell r="A241" t="str">
            <v>001.05.00234</v>
          </cell>
          <cell r="B241" t="str">
            <v>Fornecimento e Aplicação de Concreto em Estrutura Fck= 25 Mpa (não está incluso o bombeamento)</v>
          </cell>
          <cell r="C241" t="str">
            <v>m3</v>
          </cell>
          <cell r="D241">
            <v>239.739</v>
          </cell>
        </row>
        <row r="242">
          <cell r="A242" t="str">
            <v>001.05.00235</v>
          </cell>
          <cell r="B242" t="str">
            <v>Serviço de Bombeamento de Concreto em Estrutura</v>
          </cell>
          <cell r="C242" t="str">
            <v>m3</v>
          </cell>
          <cell r="D242">
            <v>20</v>
          </cell>
        </row>
        <row r="243">
          <cell r="A243" t="str">
            <v>001.05.00260</v>
          </cell>
          <cell r="B243" t="str">
            <v>Fornecimento e Aplicação de Aço  CA 50 em estrutura</v>
          </cell>
          <cell r="C243" t="str">
            <v>KG</v>
          </cell>
          <cell r="D243">
            <v>4.6759000000000004</v>
          </cell>
        </row>
        <row r="244">
          <cell r="A244" t="str">
            <v>001.05.00280</v>
          </cell>
          <cell r="B244" t="str">
            <v>Fornecimento e Aplicação de Aço CA 60 em estrutura</v>
          </cell>
          <cell r="C244" t="str">
            <v>KG</v>
          </cell>
          <cell r="D244">
            <v>5.2900999999999998</v>
          </cell>
        </row>
        <row r="245">
          <cell r="A245" t="str">
            <v>001.05.00300</v>
          </cell>
          <cell r="B245" t="str">
            <v>Fornecimento e Aplicação de Aço em tela soldada 4.20 mm com malha 15x15 cm - Q 92</v>
          </cell>
          <cell r="C245" t="str">
            <v>m2</v>
          </cell>
          <cell r="D245">
            <v>9.0431000000000008</v>
          </cell>
        </row>
        <row r="246">
          <cell r="A246" t="str">
            <v>001.05.00320</v>
          </cell>
          <cell r="B246" t="str">
            <v>Confecção e Montagem de Forma incl. desforma comum de tábua  sem reaproveitamento</v>
          </cell>
          <cell r="C246" t="str">
            <v>M2</v>
          </cell>
          <cell r="D246">
            <v>43.644599999999997</v>
          </cell>
        </row>
        <row r="247">
          <cell r="A247" t="str">
            <v>001.05.00340</v>
          </cell>
          <cell r="B247" t="str">
            <v>Confecção e Montagem de Forma incl. desforma comum de tábua com 01 reaproveitamento</v>
          </cell>
          <cell r="C247" t="str">
            <v>M2</v>
          </cell>
          <cell r="D247">
            <v>26.484300000000001</v>
          </cell>
        </row>
        <row r="248">
          <cell r="A248" t="str">
            <v>001.05.00360</v>
          </cell>
          <cell r="B248" t="str">
            <v>Confecção e Montagem de Forma incl. desforma comum de tábua com 02 reaproveitamentos</v>
          </cell>
          <cell r="C248" t="str">
            <v>m2</v>
          </cell>
          <cell r="D248">
            <v>21.256499999999999</v>
          </cell>
        </row>
        <row r="249">
          <cell r="A249" t="str">
            <v>001.05.00365</v>
          </cell>
          <cell r="B249" t="str">
            <v>Confecção e Montagem de Forma incl. desforma comum de tábua  com 03 reaproveitamentos</v>
          </cell>
          <cell r="C249" t="str">
            <v>m2</v>
          </cell>
          <cell r="D249">
            <v>17.490200000000002</v>
          </cell>
        </row>
        <row r="250">
          <cell r="A250" t="str">
            <v>001.05.00370</v>
          </cell>
          <cell r="B250" t="str">
            <v>Confecção e Montagem de Forma incl. desforma comum de tábua  com 04 reaproveitamentos</v>
          </cell>
          <cell r="C250" t="str">
            <v>m2</v>
          </cell>
          <cell r="D250">
            <v>15.7019</v>
          </cell>
        </row>
        <row r="251">
          <cell r="A251" t="str">
            <v>001.05.00420</v>
          </cell>
          <cell r="B251" t="str">
            <v>Confecção e Montagem de Forma especial em chapa de madeira compensada do tipo resinada c/ 12 mm de espessura sem reaproveitamento</v>
          </cell>
          <cell r="C251" t="str">
            <v>M2</v>
          </cell>
          <cell r="D251">
            <v>42.938099999999999</v>
          </cell>
        </row>
        <row r="252">
          <cell r="A252" t="str">
            <v>001.05.00440</v>
          </cell>
          <cell r="B252" t="str">
            <v>Confecção e Montagem de Forma especial em chapa de madeira compensada do tipo resinada c/ 12 mm de espessura com 01 reaproveitamento</v>
          </cell>
          <cell r="C252" t="str">
            <v>M2</v>
          </cell>
          <cell r="D252">
            <v>36.784999999999997</v>
          </cell>
        </row>
        <row r="253">
          <cell r="A253" t="str">
            <v>001.05.00460</v>
          </cell>
          <cell r="B253" t="str">
            <v>Confecção e Montagem de Forma especial em chapa de madeira compensada do tipo resinada c/ 12 mm de espessura com 02 reaproveitamento</v>
          </cell>
          <cell r="C253" t="str">
            <v>m2</v>
          </cell>
          <cell r="D253">
            <v>31.637499999999999</v>
          </cell>
        </row>
        <row r="254">
          <cell r="A254" t="str">
            <v>001.05.00480</v>
          </cell>
          <cell r="B254" t="str">
            <v>Confecção e Montagem de Forma especial em chapa de madeira compensada do tipo plastificada c/ 12 mm de espessura sem reaproveitamento</v>
          </cell>
          <cell r="C254" t="str">
            <v>M2</v>
          </cell>
          <cell r="D254">
            <v>54.3521</v>
          </cell>
        </row>
        <row r="255">
          <cell r="A255" t="str">
            <v>001.05.00500</v>
          </cell>
          <cell r="B255" t="str">
            <v>Confecção e Montagem de Forma especial em chapa de madeira compensada do tipo plastificada c/ 12 mm de espessura com 01 reaproveitamento</v>
          </cell>
          <cell r="C255" t="str">
            <v>M2</v>
          </cell>
          <cell r="D255">
            <v>42.829000000000001</v>
          </cell>
        </row>
        <row r="256">
          <cell r="A256" t="str">
            <v>001.05.00520</v>
          </cell>
          <cell r="B256" t="str">
            <v>Confecção e Montagem de Forma especial em chapa de madeira compensada do tipo plastificada c/ 12 mm de espessura com 02 reaproveitamento</v>
          </cell>
          <cell r="C256" t="str">
            <v>M2</v>
          </cell>
          <cell r="D256">
            <v>34.566899999999997</v>
          </cell>
        </row>
        <row r="257">
          <cell r="A257" t="str">
            <v>001.05.00540</v>
          </cell>
          <cell r="B257" t="str">
            <v>Confecção e Montagem de Forma especial em chapa de madeira compensada do tipo plastificada c/ 12 mm de espessura com 03 reaproveitamento</v>
          </cell>
          <cell r="C257" t="str">
            <v>M2</v>
          </cell>
          <cell r="D257">
            <v>29.206600000000002</v>
          </cell>
        </row>
        <row r="258">
          <cell r="A258" t="str">
            <v>001.05.00560</v>
          </cell>
          <cell r="B258" t="str">
            <v>Confecção e Montagem de Forma especial em chapa de madeira compensada do tipo plastificada c/ 12 mm de espessura com 04 reaproveitamento</v>
          </cell>
          <cell r="C258" t="str">
            <v>M2</v>
          </cell>
          <cell r="D258">
            <v>25.8553</v>
          </cell>
        </row>
        <row r="259">
          <cell r="A259" t="str">
            <v>001.05.00660</v>
          </cell>
          <cell r="B259" t="str">
            <v>Execução de Laje pré-fabricada para forro espacamento entre vigas de 41cm a espessura da lajota de 8.00 cm e capeamento de 2.00 cm, incl tela soldada CA 60 4.20 mm 15 x 15 cm</v>
          </cell>
          <cell r="C259" t="str">
            <v>m2</v>
          </cell>
          <cell r="D259">
            <v>40.811</v>
          </cell>
        </row>
        <row r="260">
          <cell r="A260" t="str">
            <v>001.05.00680</v>
          </cell>
          <cell r="B260" t="str">
            <v>Execução de Laje pré-fabricada para piso espaçamento entre vigas de 41 cm a espessura da lajota de 8.00 cm e capeamento de 4.00 cm, incl tela soldada CA 60 4.20 mm 15 x 15 cm</v>
          </cell>
          <cell r="C260" t="str">
            <v>m2</v>
          </cell>
          <cell r="D260">
            <v>45.497900000000001</v>
          </cell>
        </row>
        <row r="261">
          <cell r="A261" t="str">
            <v>001.05.00720</v>
          </cell>
          <cell r="B261" t="str">
            <v>Execução de pilar tipo sanduíche de madeira 6x12 cm, entarugado c/ madeira através de parafusos</v>
          </cell>
          <cell r="C261" t="str">
            <v>ml</v>
          </cell>
          <cell r="D261">
            <v>20.256599999999999</v>
          </cell>
        </row>
        <row r="262">
          <cell r="A262" t="str">
            <v>001.05.00820</v>
          </cell>
          <cell r="B262" t="str">
            <v>Fornecimento e Execução de Grauteamento de Estrutura de Concreto Pré Moldado traço 1:3 incl. SuperPlastificante</v>
          </cell>
          <cell r="C262" t="str">
            <v>m3</v>
          </cell>
          <cell r="D262">
            <v>320.73930000000001</v>
          </cell>
        </row>
        <row r="263">
          <cell r="A263" t="str">
            <v>001.06</v>
          </cell>
          <cell r="B263" t="str">
            <v>IMPERMEABILIZAÇÕES E TRATAMENTOS</v>
          </cell>
          <cell r="D263">
            <v>134.8614</v>
          </cell>
        </row>
        <row r="264">
          <cell r="A264" t="str">
            <v>001.06.00020</v>
          </cell>
          <cell r="B264" t="str">
            <v>Execução de descupinização</v>
          </cell>
          <cell r="C264" t="str">
            <v>M2</v>
          </cell>
          <cell r="D264">
            <v>0.83</v>
          </cell>
        </row>
        <row r="265">
          <cell r="A265" t="str">
            <v>001.06.00040</v>
          </cell>
          <cell r="B265" t="str">
            <v>Execução de imunização de madeiramento de cobertura ou forro de madeira com aplicação de pentox claro a uma demão</v>
          </cell>
          <cell r="C265" t="str">
            <v>M2</v>
          </cell>
          <cell r="D265">
            <v>1.6774</v>
          </cell>
        </row>
        <row r="266">
          <cell r="A266" t="str">
            <v>001.06.00060</v>
          </cell>
          <cell r="B266" t="str">
            <v>Execução de pintura c/neutrol 45 c/ 02 demãos</v>
          </cell>
          <cell r="C266" t="str">
            <v>M2</v>
          </cell>
          <cell r="D266">
            <v>4.4787999999999997</v>
          </cell>
        </row>
        <row r="267">
          <cell r="A267" t="str">
            <v>001.06.00080</v>
          </cell>
          <cell r="B267" t="str">
            <v>Fornecimento e Instalação de Lona Plástica Preta ( Encerado)</v>
          </cell>
          <cell r="C267" t="str">
            <v>M2</v>
          </cell>
          <cell r="D267">
            <v>0.59719999999999995</v>
          </cell>
        </row>
        <row r="268">
          <cell r="A268" t="str">
            <v>001.06.00100</v>
          </cell>
          <cell r="B268" t="str">
            <v>Fornecimento e Instalação de Manta Tipo Bidim, com as seguintes características: permissividade de 120 l/s/m2; permeabilidade normal 4x10(-1) e resistência a tração na ruptura 425 N</v>
          </cell>
          <cell r="C268" t="str">
            <v>M2</v>
          </cell>
          <cell r="D268">
            <v>3.0371999999999999</v>
          </cell>
        </row>
        <row r="269">
          <cell r="A269" t="str">
            <v>001.06.00120</v>
          </cell>
          <cell r="B269" t="str">
            <v>Fornecimento e Instalação de Manta Tipo Bidim, com as seguintes características: permissividade de 100 l/s/m2; permeabilidade normal 4x10(-1) e resistência a tração na ruptura 750 N</v>
          </cell>
          <cell r="C269" t="str">
            <v>M2</v>
          </cell>
          <cell r="D269">
            <v>4.4127000000000001</v>
          </cell>
        </row>
        <row r="270">
          <cell r="A270" t="str">
            <v>001.06.00130</v>
          </cell>
          <cell r="B270" t="str">
            <v>Fornecimento e Aplicação de Nata de Cimento na proporção de 5 kg de cimento por m2</v>
          </cell>
          <cell r="C270" t="str">
            <v>m2</v>
          </cell>
          <cell r="D270">
            <v>1.8307</v>
          </cell>
        </row>
        <row r="271">
          <cell r="A271" t="str">
            <v>001.06.00135</v>
          </cell>
          <cell r="B271" t="str">
            <v>Fornecimento e Aplicação de chapisco de aderência c/argamassa de cimento e areia traço 1:3 e= 5 mm, incl. adesivo de alto desempenho para argamassas e chapisco.</v>
          </cell>
          <cell r="C271" t="str">
            <v>m2</v>
          </cell>
          <cell r="D271">
            <v>4.2747000000000002</v>
          </cell>
        </row>
        <row r="272">
          <cell r="A272" t="str">
            <v>001.06.00140</v>
          </cell>
          <cell r="B272" t="str">
            <v>Execução de regularização de laje com argamassa de cimento e areia 1:4 com cimento, espessura média igual a 3.00 cm, incl aplicação de nata de cimento para preparo de superficie.</v>
          </cell>
          <cell r="C272" t="str">
            <v>m2</v>
          </cell>
          <cell r="D272">
            <v>8.4360999999999997</v>
          </cell>
        </row>
        <row r="273">
          <cell r="A273" t="str">
            <v>001.06.00160</v>
          </cell>
          <cell r="B273" t="str">
            <v>Execução de proteção mecânica com argamassa de cimento e areia 1:3,espessura 2.00 cm</v>
          </cell>
          <cell r="C273" t="str">
            <v>m2</v>
          </cell>
          <cell r="D273">
            <v>6.0629</v>
          </cell>
        </row>
        <row r="274">
          <cell r="A274" t="str">
            <v>001.06.00200</v>
          </cell>
          <cell r="B274" t="str">
            <v>Execução de impermeabilização c/argamassa de cimento e areia 1:4 a 2.00 cm espessura c/ adição de 140 g/m2 de impermeabilizante, aplicação em parede como revestimento.</v>
          </cell>
          <cell r="C274" t="str">
            <v>m2</v>
          </cell>
          <cell r="D274">
            <v>14.679600000000001</v>
          </cell>
        </row>
        <row r="275">
          <cell r="A275" t="str">
            <v>001.06.00220</v>
          </cell>
          <cell r="B275" t="str">
            <v>Execução de impermeabilização c/argamassa de cimento e areia 1:3 a 2.50 cm espessura c/ adição de 185 g/m2 de impermeabilizante, para impermeabilização de Reservatórios.</v>
          </cell>
          <cell r="C275" t="str">
            <v>m2</v>
          </cell>
          <cell r="D275">
            <v>15.3651</v>
          </cell>
        </row>
        <row r="276">
          <cell r="A276" t="str">
            <v>001.06.00240</v>
          </cell>
          <cell r="B276" t="str">
            <v>Fornecimento e Aplicação de Impermeabilizante Cristalizante Sobre Superfície Perfeitamente Regularizada</v>
          </cell>
          <cell r="C276" t="str">
            <v>m2</v>
          </cell>
          <cell r="D276">
            <v>6.7892999999999999</v>
          </cell>
        </row>
        <row r="277">
          <cell r="A277" t="str">
            <v>001.06.00300</v>
          </cell>
          <cell r="B277" t="str">
            <v>Execução de impermeabilização de laje de cobertura com utilização de manta asfáltica poliéster 3.00 mm</v>
          </cell>
          <cell r="C277" t="str">
            <v>M2</v>
          </cell>
          <cell r="D277">
            <v>26.46</v>
          </cell>
        </row>
        <row r="278">
          <cell r="A278" t="str">
            <v>001.06.00320</v>
          </cell>
          <cell r="B278" t="str">
            <v>Execução de impermeabilização de laje de cobertura com utilização de manta asfáltica poliéster 4.00 mm</v>
          </cell>
          <cell r="C278" t="str">
            <v>M2</v>
          </cell>
          <cell r="D278">
            <v>28.497</v>
          </cell>
        </row>
        <row r="279">
          <cell r="A279" t="str">
            <v>001.06.00340</v>
          </cell>
          <cell r="B279" t="str">
            <v>Fornecimento e Aplicação de Isopor e = 5,00 cm, conf. Det. Sinfra n.01</v>
          </cell>
          <cell r="C279" t="str">
            <v>M2</v>
          </cell>
          <cell r="D279">
            <v>7.4326999999999996</v>
          </cell>
        </row>
        <row r="280">
          <cell r="A280" t="str">
            <v>001.07</v>
          </cell>
          <cell r="B280" t="str">
            <v>ALVENARIA</v>
          </cell>
          <cell r="D280">
            <v>1844.6894</v>
          </cell>
        </row>
        <row r="281">
          <cell r="A281" t="str">
            <v>001.07.00020</v>
          </cell>
          <cell r="B281" t="str">
            <v>Execução de alvenaria de elevação de tijolo maciço assente c/ argamassa de cimento e areia no traço 1:3 de 1/4 vez</v>
          </cell>
          <cell r="C281" t="str">
            <v>M2</v>
          </cell>
          <cell r="D281">
            <v>16.777699999999999</v>
          </cell>
        </row>
        <row r="282">
          <cell r="A282" t="str">
            <v>001.07.00040</v>
          </cell>
          <cell r="B282" t="str">
            <v>Execução de alvenaria de elevação de tijolo maciço assente c/ argamassa de cimento e areia no traço 1:3 de 1/2 vez</v>
          </cell>
          <cell r="C282" t="str">
            <v>M2</v>
          </cell>
          <cell r="D282">
            <v>31.524699999999999</v>
          </cell>
        </row>
        <row r="283">
          <cell r="A283" t="str">
            <v>001.07.00060</v>
          </cell>
          <cell r="B283" t="str">
            <v>Execução de alvenaria de elevação de tijolo maciço assente c/ argamassa de cimento e areia no traço 1:3 de 1 vez</v>
          </cell>
          <cell r="C283" t="str">
            <v>M2</v>
          </cell>
          <cell r="D283">
            <v>55.713500000000003</v>
          </cell>
        </row>
        <row r="284">
          <cell r="A284" t="str">
            <v>001.07.00080</v>
          </cell>
          <cell r="B284" t="str">
            <v>Execução de alvenaria de elevação de tijolo maciço assente c/ argamassa de cal e areia no traço de 1:4 de 1/4 vez</v>
          </cell>
          <cell r="C284" t="str">
            <v>M2</v>
          </cell>
          <cell r="D284">
            <v>14.9764</v>
          </cell>
        </row>
        <row r="285">
          <cell r="A285" t="str">
            <v>001.07.00100</v>
          </cell>
          <cell r="B285" t="str">
            <v>Execução de alvenaria de elevação de tijolo maciço assente c/ argamassa de cal e areia no traço de 1:4 de 1/2 vez</v>
          </cell>
          <cell r="C285" t="str">
            <v>M2</v>
          </cell>
          <cell r="D285">
            <v>27.887599999999999</v>
          </cell>
        </row>
        <row r="286">
          <cell r="A286" t="str">
            <v>001.07.00120</v>
          </cell>
          <cell r="B286" t="str">
            <v>Execução de alvenaria de elevação de tijolo maciço assente c/ argamassa de cal e areia no traço de 1:4 de 1 vez</v>
          </cell>
          <cell r="C286" t="str">
            <v>M2</v>
          </cell>
          <cell r="D286">
            <v>50.272199999999998</v>
          </cell>
        </row>
        <row r="287">
          <cell r="A287" t="str">
            <v>001.07.00140</v>
          </cell>
          <cell r="B287" t="str">
            <v>Execução de alvenaria de tijolo maciço assente c/ argamassa de cimento e areia no traço 1:4 de 1/4 vez</v>
          </cell>
          <cell r="C287" t="str">
            <v>M2</v>
          </cell>
          <cell r="D287">
            <v>17.266100000000002</v>
          </cell>
        </row>
        <row r="288">
          <cell r="A288" t="str">
            <v>001.07.00160</v>
          </cell>
          <cell r="B288" t="str">
            <v>Execução de alvenaria de tijolo maciço assente c/ argamassa de cimento e areia no traço 1:4 de 1/2 vez</v>
          </cell>
          <cell r="C288" t="str">
            <v>M2</v>
          </cell>
          <cell r="D288">
            <v>29.367699999999999</v>
          </cell>
        </row>
        <row r="289">
          <cell r="A289" t="str">
            <v>001.07.00180</v>
          </cell>
          <cell r="B289" t="str">
            <v>Execução de alvenaria de tijolo maciço assente c/ argamassa de cimento e areia no traço 1:4 de 1 vez</v>
          </cell>
          <cell r="C289" t="str">
            <v>M2</v>
          </cell>
          <cell r="D289">
            <v>54.098999999999997</v>
          </cell>
        </row>
        <row r="290">
          <cell r="A290" t="str">
            <v>001.07.00200</v>
          </cell>
          <cell r="B290" t="str">
            <v>Execução de alvenaria de elevação c/ tijolo maciço assente c/ argamassa mista de cimento cal e areia no traço 1:2:8 de de 1/4 vez</v>
          </cell>
          <cell r="C290" t="str">
            <v>M2</v>
          </cell>
          <cell r="D290">
            <v>15.995900000000001</v>
          </cell>
        </row>
        <row r="291">
          <cell r="A291" t="str">
            <v>001.07.00220</v>
          </cell>
          <cell r="B291" t="str">
            <v>Execução de alvenaria de elevação c/ tijolo maciço assente c/ argamassa mista de cimento cal e areia no traço 1:2:8 de de 1/2 vez</v>
          </cell>
          <cell r="C291" t="str">
            <v>M2</v>
          </cell>
          <cell r="D291">
            <v>30.2836</v>
          </cell>
        </row>
        <row r="292">
          <cell r="A292" t="str">
            <v>001.07.00240</v>
          </cell>
          <cell r="B292" t="str">
            <v>Execução de alvenaria de elevação c/ tijolo maciço assente c/ argamassa mista de cimento cal e areia no traço 1:2:8 de de 1 vez</v>
          </cell>
          <cell r="C292" t="str">
            <v>M2</v>
          </cell>
          <cell r="D292">
            <v>53.873100000000001</v>
          </cell>
        </row>
        <row r="293">
          <cell r="A293" t="str">
            <v>001.07.00260</v>
          </cell>
          <cell r="B293" t="str">
            <v>Execução de alvenaria de elevação de tijolo maciço assente c/ argamassa mista 1:4:12 de 1/2 vez</v>
          </cell>
          <cell r="C293" t="str">
            <v>M2</v>
          </cell>
          <cell r="D293">
            <v>26.956700000000001</v>
          </cell>
        </row>
        <row r="294">
          <cell r="A294" t="str">
            <v>001.07.00280</v>
          </cell>
          <cell r="B294" t="str">
            <v>Execução de alvenaria de elevação de tijolo maciço assente c/ argamassa mista 1:4:12 de 1 vez</v>
          </cell>
          <cell r="C294" t="str">
            <v>M2</v>
          </cell>
          <cell r="D294">
            <v>49.000100000000003</v>
          </cell>
        </row>
        <row r="295">
          <cell r="A295" t="str">
            <v>001.07.00300</v>
          </cell>
          <cell r="B295" t="str">
            <v>Execução de alvenaria de elevação de tijolo maciço assente c/ argamassa mista 1:4:12 de 1.5 vez</v>
          </cell>
          <cell r="C295" t="str">
            <v>M2</v>
          </cell>
          <cell r="D295">
            <v>67.3352</v>
          </cell>
        </row>
        <row r="296">
          <cell r="A296" t="str">
            <v>001.07.00340</v>
          </cell>
          <cell r="B296" t="str">
            <v>Execução de alvenaria de elevação c/ tijolo cerâmico 9x19x19 assente c/ argamassa mista 1:2:8 de 1/2 vez</v>
          </cell>
          <cell r="C296" t="str">
            <v>m2</v>
          </cell>
          <cell r="D296">
            <v>11.666499999999999</v>
          </cell>
        </row>
        <row r="297">
          <cell r="A297" t="str">
            <v>001.07.00360</v>
          </cell>
          <cell r="B297" t="str">
            <v>Execução de alvenaria de elevação c/ tijolo cerâmico 9x19x19 assente c/ argamassa mista 1:2:8 de 1 vez</v>
          </cell>
          <cell r="C297" t="str">
            <v>m2</v>
          </cell>
          <cell r="D297">
            <v>23.483000000000001</v>
          </cell>
        </row>
        <row r="298">
          <cell r="A298" t="str">
            <v>001.07.00420</v>
          </cell>
          <cell r="B298" t="str">
            <v>Execução de alvenaria aparente de tijolo cerâmico c/ 18 ou 21 furos (dim. 6.00x10.00x21.00 cm) assente c/ argamassa de cimento e areia no traço 1:2:8 de 1/2 vez</v>
          </cell>
          <cell r="C298" t="str">
            <v>m2</v>
          </cell>
          <cell r="D298">
            <v>37.906599999999997</v>
          </cell>
        </row>
        <row r="299">
          <cell r="A299" t="str">
            <v>001.07.00440</v>
          </cell>
          <cell r="B299" t="str">
            <v>Execução de alvenaria aparente de tijolo cerâmico c/ 18 ou 21 furos (dim. 6.00x10.00x21.00 cm) assente c/ argamassa de cimento e areia no traço 1:2:8 de 1 vez</v>
          </cell>
          <cell r="C299" t="str">
            <v>m2</v>
          </cell>
          <cell r="D299">
            <v>81.045699999999997</v>
          </cell>
        </row>
        <row r="300">
          <cell r="A300" t="str">
            <v>001.07.00540</v>
          </cell>
          <cell r="B300" t="str">
            <v>Execução de elemento vazado de cerâmica assente c/ argamassa de cimento e areia peneirada no traço 1:3</v>
          </cell>
          <cell r="C300" t="str">
            <v>m2</v>
          </cell>
          <cell r="D300">
            <v>27.084700000000002</v>
          </cell>
        </row>
        <row r="301">
          <cell r="A301" t="str">
            <v>001.07.00550</v>
          </cell>
          <cell r="B301" t="str">
            <v>Alvenaria de vedação com bloco cerâmico furado dim. 9x19x28, com juntas de 20 mm com argamassa mista de cimento, cal hidratada e areia sem peneirar no traço 1:2:9</v>
          </cell>
          <cell r="C301" t="str">
            <v>m2</v>
          </cell>
          <cell r="D301">
            <v>12.625400000000001</v>
          </cell>
        </row>
        <row r="302">
          <cell r="A302" t="str">
            <v>001.07.00551</v>
          </cell>
          <cell r="B302" t="str">
            <v>Alvenaria de vedação com bloco cerâmico furado dim.12x19x28, com juntas de 20 mm com argamassa mista de cimento, cal hidratada e areia sem peneirar no traço 1:2:9</v>
          </cell>
          <cell r="C302" t="str">
            <v>m2</v>
          </cell>
          <cell r="D302">
            <v>15.767799999999999</v>
          </cell>
        </row>
        <row r="303">
          <cell r="A303" t="str">
            <v>001.07.00552</v>
          </cell>
          <cell r="B303" t="str">
            <v>Alvenaria de vedação com bloco cerâmico furado dim.14x19x28, com juntas de 20 mm com argamassa mista de cimento, cal hidratada e areia sem peneirar no traço 1:2:9</v>
          </cell>
          <cell r="C303" t="str">
            <v>m2</v>
          </cell>
          <cell r="D303">
            <v>20.5151</v>
          </cell>
        </row>
        <row r="304">
          <cell r="A304" t="str">
            <v>001.07.00560</v>
          </cell>
          <cell r="B304" t="str">
            <v>Alvenaria de Vedação Com Bloco de Concreto, Juntas de 10 mm Com Argamassa Mista de Cimento, Cal Hidratada e Areia Sem Peneirar no traço 1:0,50:8 dim. 11,50x19x39 cm</v>
          </cell>
          <cell r="C304" t="str">
            <v>M2</v>
          </cell>
          <cell r="D304">
            <v>15.852</v>
          </cell>
        </row>
        <row r="305">
          <cell r="A305" t="str">
            <v>001.07.00580</v>
          </cell>
          <cell r="B305" t="str">
            <v>Alvenaria de Vedação Com Bloco de Concreto, Juntas de 10 mm Com Argamassa Mista de Cimento, Cal Hidratada e Areia Sem Peneirar no traço 1:0,50:8 dim. 14x19x39 cm</v>
          </cell>
          <cell r="C305" t="str">
            <v>M2</v>
          </cell>
          <cell r="D305">
            <v>20.927600000000002</v>
          </cell>
        </row>
        <row r="306">
          <cell r="A306" t="str">
            <v>001.07.00600</v>
          </cell>
          <cell r="B306" t="str">
            <v>Alvenaria de Vedação Com Bloco de Concreto, Juntas de 10 mm Com Argamassa Mista de Cimento, Cal Hidratada e Areia Sem Peneirar no traço 1:0,50:8 dim. 19x19x39 cm</v>
          </cell>
          <cell r="C306" t="str">
            <v>M2</v>
          </cell>
          <cell r="D306">
            <v>25.4863</v>
          </cell>
        </row>
        <row r="307">
          <cell r="A307" t="str">
            <v>001.07.00620</v>
          </cell>
          <cell r="B307" t="str">
            <v>Alvenaria Estrutural Com Bloco de Concreto, Juntas de 10 mm Com Argamassa Mista de Cimento, Cal Hidratada e Areia Sem Peneirar no traço 1:0,25:6 dim. 14x19x39 cm</v>
          </cell>
          <cell r="C307" t="str">
            <v>M2</v>
          </cell>
          <cell r="D307">
            <v>22.66</v>
          </cell>
        </row>
        <row r="308">
          <cell r="A308" t="str">
            <v>001.07.00640</v>
          </cell>
          <cell r="B308" t="str">
            <v>Alvenaria Estrutural Com Bloco de Concreto, Juntas de 10 mm Com Argamassa Mista de Cimento, Cal Hidratada e Areia Sem Peneirar no traço 1:0,25:6 dim. 19x19x39 cm</v>
          </cell>
          <cell r="C308" t="str">
            <v>M2</v>
          </cell>
          <cell r="D308">
            <v>29.4238</v>
          </cell>
        </row>
        <row r="309">
          <cell r="A309" t="str">
            <v>001.07.00710</v>
          </cell>
          <cell r="B309" t="str">
            <v>Execucao de escada com degraus de tijolo macico, asente com massa forte, inclusive revestimento dos espelhos e pisos</v>
          </cell>
          <cell r="C309" t="str">
            <v>m3</v>
          </cell>
          <cell r="D309">
            <v>241.85810000000001</v>
          </cell>
        </row>
        <row r="310">
          <cell r="A310" t="str">
            <v>001.07.00720</v>
          </cell>
          <cell r="B310" t="str">
            <v>Reparo de trincas ou rachaduras em alvenaria de tijolo com ferros transversais e posteriormente refazer o acabamento conforme revestimento existente</v>
          </cell>
          <cell r="C310" t="str">
            <v>M</v>
          </cell>
          <cell r="D310">
            <v>8.8058999999999994</v>
          </cell>
        </row>
        <row r="311">
          <cell r="A311" t="str">
            <v>001.07.00790</v>
          </cell>
          <cell r="B311" t="str">
            <v>Fornecimento e instalação de caixa de concreto pré-moldado para ar condicionado de 7.000 btu</v>
          </cell>
          <cell r="C311" t="str">
            <v>un</v>
          </cell>
          <cell r="D311">
            <v>50.443199999999997</v>
          </cell>
        </row>
        <row r="312">
          <cell r="A312" t="str">
            <v>001.07.00792</v>
          </cell>
          <cell r="B312" t="str">
            <v>Fornecimento e instalação de caixa de concreto pré-moldado para ar condicionado de 10.000 btu</v>
          </cell>
          <cell r="C312" t="str">
            <v>un</v>
          </cell>
          <cell r="D312">
            <v>54.443199999999997</v>
          </cell>
        </row>
        <row r="313">
          <cell r="A313" t="str">
            <v>001.07.00794</v>
          </cell>
          <cell r="B313" t="str">
            <v>Fornecimento e instalação de caixa de concreto pré-moldado para ar condicionado de 20.000 btu</v>
          </cell>
          <cell r="C313" t="str">
            <v>un</v>
          </cell>
          <cell r="D313">
            <v>68.443200000000004</v>
          </cell>
        </row>
        <row r="314">
          <cell r="A314" t="str">
            <v>001.07.00800</v>
          </cell>
          <cell r="B314" t="str">
            <v>Verga, contra-verga ou pilar de concreto armado, incluindo concreto, forma e ferragem com concreto 13,5 mpa (300kg. cim/m3)</v>
          </cell>
          <cell r="C314" t="str">
            <v>M3</v>
          </cell>
          <cell r="D314">
            <v>534.92179999999996</v>
          </cell>
        </row>
        <row r="315">
          <cell r="A315" t="str">
            <v>001.08</v>
          </cell>
          <cell r="B315" t="str">
            <v>COBERTURA</v>
          </cell>
          <cell r="D315">
            <v>1176.3939</v>
          </cell>
        </row>
        <row r="316">
          <cell r="A316" t="str">
            <v>001.08.00005</v>
          </cell>
          <cell r="B316" t="str">
            <v>Estrutura metálica para cobertura, com especificações mínimas: perfil aço dobrado, laminado e chaparia ASTM A 36, eletrodo E6013, especificação AWS. incl. montagem e fundo anti corrosão a base de cromato de zinco</v>
          </cell>
          <cell r="C316" t="str">
            <v>kg</v>
          </cell>
          <cell r="D316">
            <v>5.625</v>
          </cell>
        </row>
        <row r="317">
          <cell r="A317" t="str">
            <v>001.08.00010</v>
          </cell>
          <cell r="B317" t="str">
            <v>Estrutura de madeira para telha de cerâmica ou de concreto, pontaletada sobre laje ou parede</v>
          </cell>
          <cell r="C317" t="str">
            <v>m2</v>
          </cell>
          <cell r="D317">
            <v>25.268599999999999</v>
          </cell>
        </row>
        <row r="318">
          <cell r="A318" t="str">
            <v>001.08.00015</v>
          </cell>
          <cell r="B318" t="str">
            <v>Estrutura de madeira para telha de fibrocimento, alumínio ou aço zincado pontaletada sobre laje ou parede</v>
          </cell>
          <cell r="C318" t="str">
            <v>m2</v>
          </cell>
          <cell r="D318">
            <v>7.6664000000000003</v>
          </cell>
        </row>
        <row r="319">
          <cell r="A319" t="str">
            <v>001.08.00080</v>
          </cell>
          <cell r="B319" t="str">
            <v>Estrutura de madeira para telhado, c/ distância entre tesouras 4.00 m, 02 águas, p/ cobertura c/ chapa ondulada de c.a. ou alumínio, com 10 m de vão</v>
          </cell>
          <cell r="C319" t="str">
            <v>m2</v>
          </cell>
          <cell r="D319">
            <v>20.342400000000001</v>
          </cell>
        </row>
        <row r="320">
          <cell r="A320" t="str">
            <v>001.08.00100</v>
          </cell>
          <cell r="B320" t="str">
            <v>Estrutura de madeira para telhado, c/ distância entre tesouras 4.00 m, 02 águas, p/ cobertura c/ chapa ondulada de c.a. ou alumínio, com 15 m de vão</v>
          </cell>
          <cell r="C320" t="str">
            <v>m2</v>
          </cell>
          <cell r="D320">
            <v>24.297899999999998</v>
          </cell>
        </row>
        <row r="321">
          <cell r="A321" t="str">
            <v>001.08.00120</v>
          </cell>
          <cell r="B321" t="str">
            <v>Estrutura de madeira para telhado, c/ distância entre tesouras 4.00 m, 02 águas, p/ cobertura c/ chapa ondulada de c.a. ou alumínio, com 20 m de vão</v>
          </cell>
          <cell r="C321" t="str">
            <v>m2</v>
          </cell>
          <cell r="D321">
            <v>30.482700000000001</v>
          </cell>
        </row>
        <row r="322">
          <cell r="A322" t="str">
            <v>001.08.00140</v>
          </cell>
          <cell r="B322" t="str">
            <v>Estrutura de madeira para telhado, c/ distância entre tesouras 4.00 m, 04 águas p/ cobertura c/ chapas onduladas de c.a ou alumínio, com 10 m de vao</v>
          </cell>
          <cell r="C322" t="str">
            <v>m2</v>
          </cell>
          <cell r="D322">
            <v>23.178999999999998</v>
          </cell>
        </row>
        <row r="323">
          <cell r="A323" t="str">
            <v>001.08.00160</v>
          </cell>
          <cell r="B323" t="str">
            <v>Execução de estrutura de madeira para telhado, c/ distância entre tesouras 4.00 m, 04 águas p/ cobertura c/ chapas onduladas de c.a ou alumínio, com 15 m de vao</v>
          </cell>
          <cell r="C323" t="str">
            <v>m2</v>
          </cell>
          <cell r="D323">
            <v>26.8645</v>
          </cell>
        </row>
        <row r="324">
          <cell r="A324" t="str">
            <v>001.08.00180</v>
          </cell>
          <cell r="B324" t="str">
            <v>Execução de estrutura de madeira para telhado, c/ distância entre tesouras 4.00 m, 04 águas p/ cobertura c/ chapas onduladas de c.a ou alumínio, com 20 m de vao</v>
          </cell>
          <cell r="C324" t="str">
            <v>m2</v>
          </cell>
          <cell r="D324">
            <v>35.208199999999998</v>
          </cell>
        </row>
        <row r="325">
          <cell r="A325" t="str">
            <v>001.08.00200</v>
          </cell>
          <cell r="B325" t="str">
            <v>Estrutura de Madeira  comum para telhado, constituído de tesouras (6x12 e 6x16 cm), terças (6x12 e 6x16 cm), caibros(5 x 6cm), ripas (1 x 5 cm) e contraventamentos p/ cobertura com telha de barro ou cerâmica de 3 a 7 m de vão</v>
          </cell>
          <cell r="C325" t="str">
            <v>m2</v>
          </cell>
          <cell r="D325">
            <v>27.703399999999998</v>
          </cell>
        </row>
        <row r="326">
          <cell r="A326" t="str">
            <v>001.08.00205</v>
          </cell>
          <cell r="B326" t="str">
            <v>Estrutura de Madeira comum para telhado, constituído de tesouras (6x12 e 6x16 cm), terças (6x12 e 6x16 cm), caibros(5 x 6cm), ripas (1 x 5 cm) e contraventamentos p/ cobertura com telha de barro ou cerâmica de 7 a 10 m de vão</v>
          </cell>
          <cell r="C326" t="str">
            <v>m2</v>
          </cell>
          <cell r="D326">
            <v>31.499500000000001</v>
          </cell>
        </row>
        <row r="327">
          <cell r="A327" t="str">
            <v>001.08.00210</v>
          </cell>
          <cell r="B327" t="str">
            <v>Estrutura de Madeira comum para telhado, constituído de tesouras (6x12 e 6x16 cm), terças (6x12 e 6x16 cm), caibros(5 x 6cm), ripas (1 x 5 cm) e contraventamentos p/ cobertura com telha de barro ou cerâmica de 10 a 13 m de vão</v>
          </cell>
          <cell r="C327" t="str">
            <v>m2</v>
          </cell>
          <cell r="D327">
            <v>35.7776</v>
          </cell>
        </row>
        <row r="328">
          <cell r="A328" t="str">
            <v>001.08.00240</v>
          </cell>
          <cell r="B328" t="str">
            <v>Estrutura de madeira para  telhas canalete 90 ou 43</v>
          </cell>
          <cell r="C328" t="str">
            <v>m2</v>
          </cell>
          <cell r="D328">
            <v>7.5975000000000001</v>
          </cell>
        </row>
        <row r="329">
          <cell r="A329" t="str">
            <v>001.08.00260</v>
          </cell>
          <cell r="B329" t="str">
            <v>Execução de estrutura de madeira para casa popular em telha ceramica</v>
          </cell>
          <cell r="C329" t="str">
            <v>m2</v>
          </cell>
          <cell r="D329">
            <v>15.370100000000001</v>
          </cell>
        </row>
        <row r="330">
          <cell r="A330" t="str">
            <v>001.08.00270</v>
          </cell>
          <cell r="B330" t="str">
            <v>Execução de Cobertura com telha cerâmica tipo ""plan"", inclinação 35%</v>
          </cell>
          <cell r="C330" t="str">
            <v>m2</v>
          </cell>
          <cell r="D330">
            <v>20.971499999999999</v>
          </cell>
        </row>
        <row r="331">
          <cell r="A331" t="str">
            <v>001.08.00275</v>
          </cell>
          <cell r="B331" t="str">
            <v>Execução de Cobertura com telha ceramica tipo portuguesa, inclinação 35%</v>
          </cell>
          <cell r="C331" t="str">
            <v>m2</v>
          </cell>
          <cell r="D331">
            <v>16.964300000000001</v>
          </cell>
        </row>
        <row r="332">
          <cell r="A332" t="str">
            <v>001.08.00280</v>
          </cell>
          <cell r="B332" t="str">
            <v>Execução de Cobertura com telha cerâmica tipo colonial, inclinação 35%</v>
          </cell>
          <cell r="C332" t="str">
            <v>m2</v>
          </cell>
          <cell r="D332">
            <v>26.0471</v>
          </cell>
        </row>
        <row r="333">
          <cell r="A333" t="str">
            <v>001.08.00285</v>
          </cell>
          <cell r="B333" t="str">
            <v>Execução de Cobertura com telha cerâmica tipo romana inclinação 35%</v>
          </cell>
          <cell r="C333" t="str">
            <v>m2</v>
          </cell>
          <cell r="D333">
            <v>16.5443</v>
          </cell>
        </row>
        <row r="334">
          <cell r="A334" t="str">
            <v>001.08.00290</v>
          </cell>
          <cell r="B334" t="str">
            <v>Execução de Cobertura com telha cerâmica tipo tipo francesa, inclinação 35%</v>
          </cell>
          <cell r="C334" t="str">
            <v>m2</v>
          </cell>
          <cell r="D334">
            <v>16.908300000000001</v>
          </cell>
        </row>
        <row r="335">
          <cell r="A335" t="str">
            <v>001.08.00300</v>
          </cell>
          <cell r="B335" t="str">
            <v>Fornecimento de Instalação de Cobertura com chapas onduladas de cimento amianto altura 24 mm, largura útil 450 mm, largura nominal  500 mm, de 4 mm de espessura, inclinação 27%</v>
          </cell>
          <cell r="C335" t="str">
            <v>m2</v>
          </cell>
          <cell r="D335">
            <v>5.5359999999999996</v>
          </cell>
        </row>
        <row r="336">
          <cell r="A336" t="str">
            <v>001.08.00305</v>
          </cell>
          <cell r="B336" t="str">
            <v>Fornecimento e Instalação de Cobertura com chapas onduladas de cimento amianto, altura 125 mm, largura útil 1.020 mm e largura nominal 1.064 mm, de 5 mm de espessura, inclinação 27%</v>
          </cell>
          <cell r="C336" t="str">
            <v>m2</v>
          </cell>
          <cell r="D336">
            <v>15.379</v>
          </cell>
        </row>
        <row r="337">
          <cell r="A337" t="str">
            <v>001.08.00310</v>
          </cell>
          <cell r="B337" t="str">
            <v>Fornecimento e Instalação de Cobertura com chapas onduladas de cimento amianto, altura 125 mm, largura útil 1.020 mm e largura nominal 1.064 mm, de 6 mm de espessura, inclinação 27%</v>
          </cell>
          <cell r="C337" t="str">
            <v>m2</v>
          </cell>
          <cell r="D337">
            <v>18.0379</v>
          </cell>
        </row>
        <row r="338">
          <cell r="A338" t="str">
            <v>001.08.00315</v>
          </cell>
          <cell r="B338" t="str">
            <v>Fornecimento e Instalação de Cobertura de cimento amianto, perfil trapezoidal,altura 181 mm, largura útil 490 mm, largura nominal 521 mm, de 8 mm de espessura, inclinação 3%</v>
          </cell>
          <cell r="C338" t="str">
            <v>m2</v>
          </cell>
          <cell r="D338">
            <v>22.775600000000001</v>
          </cell>
        </row>
        <row r="339">
          <cell r="A339" t="str">
            <v>001.08.00320</v>
          </cell>
          <cell r="B339" t="str">
            <v>Fornecimento e Instalação de Cobertura com telhas onduladas de poliester c/reforço de fibra de vidro</v>
          </cell>
          <cell r="C339" t="str">
            <v>m2</v>
          </cell>
          <cell r="D339">
            <v>29.275400000000001</v>
          </cell>
        </row>
        <row r="340">
          <cell r="A340" t="str">
            <v>001.08.00325</v>
          </cell>
          <cell r="B340" t="str">
            <v>Fornecimento e Instalação de Cobertura com telha de aço galvanizado zincado trapezoidal, trapézio alto ou baixo, com 0.43mm de espessura, incl.10%, fixada com hastes de ferro galvanizado tipo gancho, arruela de borracha e parafuso</v>
          </cell>
          <cell r="C340" t="str">
            <v>m2</v>
          </cell>
          <cell r="D340">
            <v>30.491099999999999</v>
          </cell>
        </row>
        <row r="341">
          <cell r="A341" t="str">
            <v>001.08.00330</v>
          </cell>
          <cell r="B341" t="str">
            <v>Fornecimento e Instalação de Cobertura com telha trapezoidal de aço pré-pintada eletrostaticamente em uma face, e=0,43 mm, inclinação 10%, fixada com hastes de ferro galvanizado tipo gancho, arruela de borracha e parafuso</v>
          </cell>
          <cell r="C341" t="str">
            <v>m2</v>
          </cell>
          <cell r="D341">
            <v>35.6661</v>
          </cell>
        </row>
        <row r="342">
          <cell r="A342" t="str">
            <v>001.08.00335</v>
          </cell>
          <cell r="B342" t="str">
            <v>Fornecimento e Instalação de Cobertura com telha trapezoidal de aço pré-pintada eletrostaticamente em duas faces, e=0,43 mm, inclinação 10%, fixada com hastes de ferro galvanizado tipo gancho, arruela de borracha e parafuso</v>
          </cell>
          <cell r="C342" t="str">
            <v>m2</v>
          </cell>
          <cell r="D342">
            <v>42.106099999999998</v>
          </cell>
        </row>
        <row r="343">
          <cell r="A343" t="str">
            <v>001.08.00401</v>
          </cell>
          <cell r="B343" t="str">
            <v>Execução de Cumeeira para telha de barro tipo francesa</v>
          </cell>
          <cell r="C343" t="str">
            <v>ML</v>
          </cell>
          <cell r="D343">
            <v>9.5657999999999994</v>
          </cell>
        </row>
        <row r="344">
          <cell r="A344" t="str">
            <v>001.08.00421</v>
          </cell>
          <cell r="B344" t="str">
            <v>Execução de Cumeeira para telha de barro tipo paulista ou colonial</v>
          </cell>
          <cell r="C344" t="str">
            <v>ML</v>
          </cell>
          <cell r="D344">
            <v>9.5657999999999994</v>
          </cell>
        </row>
        <row r="345">
          <cell r="A345" t="str">
            <v>001.08.00441</v>
          </cell>
          <cell r="B345" t="str">
            <v>Execução de Cumeeira para telha tipo romana</v>
          </cell>
          <cell r="C345" t="str">
            <v>ML</v>
          </cell>
          <cell r="D345">
            <v>8.9657999999999998</v>
          </cell>
        </row>
        <row r="346">
          <cell r="A346" t="str">
            <v>001.08.00561</v>
          </cell>
          <cell r="B346" t="str">
            <v>Fornecimento e Instalação de Cumeeira de cimento amianto normal p/telhas onduladas</v>
          </cell>
          <cell r="C346" t="str">
            <v>ML</v>
          </cell>
          <cell r="D346">
            <v>27.003799999999998</v>
          </cell>
        </row>
        <row r="347">
          <cell r="A347" t="str">
            <v>001.08.00581</v>
          </cell>
          <cell r="B347" t="str">
            <v>Fornecimento e Instalação de Cumeeira de cimento amianto universal p/telhas onduladas</v>
          </cell>
          <cell r="C347" t="str">
            <v>ML</v>
          </cell>
          <cell r="D347">
            <v>31.194800000000001</v>
          </cell>
        </row>
        <row r="348">
          <cell r="A348" t="str">
            <v>001.08.00601</v>
          </cell>
          <cell r="B348" t="str">
            <v>Fornecimento e Instalação de Cumeeira de cimento amianto para canalete 90</v>
          </cell>
          <cell r="C348" t="str">
            <v>ML</v>
          </cell>
          <cell r="D348">
            <v>30.819400000000002</v>
          </cell>
        </row>
        <row r="349">
          <cell r="A349" t="str">
            <v>001.08.00621</v>
          </cell>
          <cell r="B349" t="str">
            <v>Fornecimento e Instalação de Cumeeira de cimento amianto p/canalete 49</v>
          </cell>
          <cell r="C349" t="str">
            <v>ML</v>
          </cell>
          <cell r="D349">
            <v>30.819400000000002</v>
          </cell>
        </row>
        <row r="350">
          <cell r="A350" t="str">
            <v>001.08.00641</v>
          </cell>
          <cell r="B350" t="str">
            <v>Fornecimento e Instalação de Cumeeira de cimento amianto p/ telha vogatex</v>
          </cell>
          <cell r="C350" t="str">
            <v>ML</v>
          </cell>
          <cell r="D350">
            <v>7.2525000000000004</v>
          </cell>
        </row>
        <row r="351">
          <cell r="A351" t="str">
            <v>001.08.00661</v>
          </cell>
          <cell r="B351" t="str">
            <v>Fornecimento e Instalação de Tampão de cimento aminato para canalete 90 (723x215) mm</v>
          </cell>
          <cell r="C351" t="str">
            <v>UN</v>
          </cell>
          <cell r="D351">
            <v>20.029399999999999</v>
          </cell>
        </row>
        <row r="352">
          <cell r="A352" t="str">
            <v>001.08.00681</v>
          </cell>
          <cell r="B352" t="str">
            <v>Fornecimento e Instalação de Tampão de cimento amianto para cobertura c/canalete 49</v>
          </cell>
          <cell r="C352" t="str">
            <v>M2</v>
          </cell>
          <cell r="D352">
            <v>35.700200000000002</v>
          </cell>
        </row>
        <row r="353">
          <cell r="A353" t="str">
            <v>001.08.00701</v>
          </cell>
          <cell r="B353" t="str">
            <v>Fornecimento e Instalação de Tampão de cimento amianto para cobertura c/canalete 90</v>
          </cell>
          <cell r="C353" t="str">
            <v>M2</v>
          </cell>
          <cell r="D353">
            <v>51.2102</v>
          </cell>
        </row>
        <row r="354">
          <cell r="A354" t="str">
            <v>001.08.00800</v>
          </cell>
          <cell r="B354" t="str">
            <v>Fornecimento e Instalação de calha ou rufo na chapa n.26 com desenvolvimento de 25.00 cm</v>
          </cell>
          <cell r="C354" t="str">
            <v>ML</v>
          </cell>
          <cell r="D354">
            <v>12.5</v>
          </cell>
        </row>
        <row r="355">
          <cell r="A355" t="str">
            <v>001.08.00805</v>
          </cell>
          <cell r="B355" t="str">
            <v>Fornecimento e Instalação de calha ou rufo na chapa n.26 com desenvolvimento de 40.00 cm</v>
          </cell>
          <cell r="C355" t="str">
            <v>ML</v>
          </cell>
          <cell r="D355">
            <v>20</v>
          </cell>
        </row>
        <row r="356">
          <cell r="A356" t="str">
            <v>001.08.00810</v>
          </cell>
          <cell r="B356" t="str">
            <v>Fornecimento e Instalação de calha ou rufo na chapa n.24 com desenvolvimento de 25.00 cm</v>
          </cell>
          <cell r="C356" t="str">
            <v>ML</v>
          </cell>
          <cell r="D356">
            <v>13.75</v>
          </cell>
        </row>
        <row r="357">
          <cell r="A357" t="str">
            <v>001.08.00815</v>
          </cell>
          <cell r="B357" t="str">
            <v>Fornecimento e Instalação de calha ou rufo na chapa n.24 com desenvolvimento de 30.00 cm</v>
          </cell>
          <cell r="C357" t="str">
            <v>ML</v>
          </cell>
          <cell r="D357">
            <v>16.5</v>
          </cell>
        </row>
        <row r="358">
          <cell r="A358" t="str">
            <v>001.08.00820</v>
          </cell>
          <cell r="B358" t="str">
            <v>Fornecimento e Instalação de calha ou rufo na chapa n.24 com desenvolvimento de 50.00 cm</v>
          </cell>
          <cell r="C358" t="str">
            <v>ML</v>
          </cell>
          <cell r="D358">
            <v>27.5</v>
          </cell>
        </row>
        <row r="359">
          <cell r="A359" t="str">
            <v>001.08.00825</v>
          </cell>
          <cell r="B359" t="str">
            <v>Fornecimento e Instalação de calha ou rufo na chapa n.24 com desenvolvimento de 120.00 cm</v>
          </cell>
          <cell r="C359" t="str">
            <v>ML</v>
          </cell>
          <cell r="D359">
            <v>66</v>
          </cell>
        </row>
        <row r="360">
          <cell r="A360" t="str">
            <v>001.08.00830</v>
          </cell>
          <cell r="B360" t="str">
            <v>Fornecimento e Instalação de condutor na chapa n.26</v>
          </cell>
          <cell r="C360" t="str">
            <v>ML</v>
          </cell>
          <cell r="D360">
            <v>20</v>
          </cell>
        </row>
        <row r="361">
          <cell r="A361" t="str">
            <v>001.08.00835</v>
          </cell>
          <cell r="B361" t="str">
            <v>Fornecimento e Instalação de condutor na chapa n.24</v>
          </cell>
          <cell r="C361" t="str">
            <v>ML</v>
          </cell>
          <cell r="D361">
            <v>22</v>
          </cell>
        </row>
        <row r="362">
          <cell r="A362" t="str">
            <v>001.08.01181</v>
          </cell>
          <cell r="B362" t="str">
            <v>Fornecimento e Instalação de Cumeeira lisa de aluminio pré-pintada - perkron</v>
          </cell>
          <cell r="C362" t="str">
            <v>ML</v>
          </cell>
          <cell r="D362">
            <v>20.704000000000001</v>
          </cell>
        </row>
        <row r="363">
          <cell r="A363" t="str">
            <v>001.08.01261</v>
          </cell>
          <cell r="B363" t="str">
            <v>Fornecimento e Instalação de Tubo de pvc para águas pluviais inclusive braçadeira para fixação 100 mm</v>
          </cell>
          <cell r="C363" t="str">
            <v>ML</v>
          </cell>
          <cell r="D363">
            <v>12.404400000000001</v>
          </cell>
        </row>
        <row r="364">
          <cell r="A364" t="str">
            <v>001.08.01281</v>
          </cell>
          <cell r="B364" t="str">
            <v>Fornecimento e Instalação de Curva de pvc 90º diâm.100 mm</v>
          </cell>
          <cell r="C364" t="str">
            <v>un</v>
          </cell>
          <cell r="D364">
            <v>13.850899999999999</v>
          </cell>
        </row>
        <row r="365">
          <cell r="A365" t="str">
            <v>001.08.01301</v>
          </cell>
          <cell r="B365" t="str">
            <v>Fornecimento e Instalação de Ralo seco vertical em ferro fundido diâm.100 mm</v>
          </cell>
          <cell r="C365" t="str">
            <v>UN</v>
          </cell>
          <cell r="D365">
            <v>12.534800000000001</v>
          </cell>
        </row>
        <row r="366">
          <cell r="A366" t="str">
            <v>001.08.01361</v>
          </cell>
          <cell r="B366" t="str">
            <v>Fornecimento e instalação de Acabamento de beiral com tabua trabalhada, tratada e envernizada 1"""" x 10""""</v>
          </cell>
          <cell r="C366" t="str">
            <v>ML</v>
          </cell>
          <cell r="D366">
            <v>10.306100000000001</v>
          </cell>
        </row>
        <row r="367">
          <cell r="A367" t="str">
            <v>001.08.01381</v>
          </cell>
          <cell r="B367" t="str">
            <v>Execução de Reparo de cobertura -  emboçamento da última fiada de telhas cerâmicas, empregando argamassa mista de cimento, cal e areia no traço 1:2:8</v>
          </cell>
          <cell r="C367" t="str">
            <v>ML</v>
          </cell>
          <cell r="D367">
            <v>3.4887000000000001</v>
          </cell>
        </row>
        <row r="368">
          <cell r="A368" t="str">
            <v>001.08.01401</v>
          </cell>
          <cell r="B368" t="str">
            <v>Execução de Reparo de cobertura -  revisão de cobertura de telhas cerâmicas com tomada de  goteiras</v>
          </cell>
          <cell r="C368" t="str">
            <v>M2</v>
          </cell>
          <cell r="D368">
            <v>0.46110000000000001</v>
          </cell>
        </row>
        <row r="369">
          <cell r="A369" t="str">
            <v>001.08.01440</v>
          </cell>
          <cell r="B369" t="str">
            <v>Execução de Reparo de cobertura - substituição de ripa de peróba</v>
          </cell>
          <cell r="C369" t="str">
            <v>m2</v>
          </cell>
          <cell r="D369">
            <v>2.6128</v>
          </cell>
        </row>
        <row r="370">
          <cell r="A370" t="str">
            <v>001.08.01441</v>
          </cell>
          <cell r="B370" t="str">
            <v>Execução de Reparo de cobertura - substituição de caibros de peróba</v>
          </cell>
          <cell r="C370" t="str">
            <v>ML</v>
          </cell>
          <cell r="D370">
            <v>3.2985000000000002</v>
          </cell>
        </row>
        <row r="371">
          <cell r="A371" t="str">
            <v>001.08.01461</v>
          </cell>
          <cell r="B371" t="str">
            <v>Execução de Reparo de cobertura - substituição de vigas de peróba 6x12 cm</v>
          </cell>
          <cell r="C371" t="str">
            <v>ML</v>
          </cell>
          <cell r="D371">
            <v>9.8161000000000005</v>
          </cell>
        </row>
        <row r="372">
          <cell r="A372" t="str">
            <v>001.08.01481</v>
          </cell>
          <cell r="B372" t="str">
            <v>Execução de Reparo de cobertura - substituição de vigas de peróba 6x16 cm</v>
          </cell>
          <cell r="C372" t="str">
            <v>ML</v>
          </cell>
          <cell r="D372">
            <v>10.3172</v>
          </cell>
        </row>
        <row r="373">
          <cell r="A373" t="str">
            <v>001.08.01501</v>
          </cell>
          <cell r="B373" t="str">
            <v>Execução de Reparo de cobertura - substituição de telha cerâmica tipo francesa</v>
          </cell>
          <cell r="C373" t="str">
            <v>UN</v>
          </cell>
          <cell r="D373">
            <v>0.96889999999999998</v>
          </cell>
        </row>
        <row r="374">
          <cell r="A374" t="str">
            <v>001.08.01521</v>
          </cell>
          <cell r="B374" t="str">
            <v>Execução de Reparo de cobertura - substituição de telha cerâmica tipo colonial</v>
          </cell>
          <cell r="C374" t="str">
            <v>UN</v>
          </cell>
          <cell r="D374">
            <v>0.89890000000000003</v>
          </cell>
        </row>
        <row r="375">
          <cell r="A375" t="str">
            <v>001.08.01541</v>
          </cell>
          <cell r="B375" t="str">
            <v>Execução de Reparo de cobertura - substituição de telha cerâmica tipo plan</v>
          </cell>
          <cell r="C375" t="str">
            <v>UN</v>
          </cell>
          <cell r="D375">
            <v>0.76890000000000003</v>
          </cell>
        </row>
        <row r="376">
          <cell r="A376" t="str">
            <v>001.09</v>
          </cell>
          <cell r="B376" t="str">
            <v>ESQUADRIAS</v>
          </cell>
          <cell r="D376">
            <v>17702.920600000001</v>
          </cell>
        </row>
        <row r="377">
          <cell r="A377" t="str">
            <v>001.09.00020</v>
          </cell>
          <cell r="B377" t="str">
            <v>Fornecimento e Instalação de Porta metálica de abrir em chapa dobrada n 18</v>
          </cell>
          <cell r="C377" t="str">
            <v>M2</v>
          </cell>
          <cell r="D377">
            <v>248.29320000000001</v>
          </cell>
        </row>
        <row r="378">
          <cell r="A378" t="str">
            <v>001.09.00040</v>
          </cell>
          <cell r="B378" t="str">
            <v>Fornecimento e Instalação de Porta metálica de abrir em metalón</v>
          </cell>
          <cell r="C378" t="str">
            <v>M2</v>
          </cell>
          <cell r="D378">
            <v>148.44319999999999</v>
          </cell>
        </row>
        <row r="379">
          <cell r="A379" t="str">
            <v>001.09.00060</v>
          </cell>
          <cell r="B379" t="str">
            <v>Fornecimento e Instalação de Porta metálica de abrir em perfil metálico (cantoneiras e tees)</v>
          </cell>
          <cell r="C379" t="str">
            <v>M2</v>
          </cell>
          <cell r="D379">
            <v>161.44319999999999</v>
          </cell>
        </row>
        <row r="380">
          <cell r="A380" t="str">
            <v>001.09.00080</v>
          </cell>
          <cell r="B380" t="str">
            <v>Fornecimento e Instalação de Porta metálica de correr em chapa dobrada n 18</v>
          </cell>
          <cell r="C380" t="str">
            <v>M2</v>
          </cell>
          <cell r="D380">
            <v>161.44319999999999</v>
          </cell>
        </row>
        <row r="381">
          <cell r="A381" t="str">
            <v>001.09.00100</v>
          </cell>
          <cell r="B381" t="str">
            <v>Fornecimento e instalação de Porta metálica de correr em metalón</v>
          </cell>
          <cell r="C381" t="str">
            <v>M2</v>
          </cell>
          <cell r="D381">
            <v>183.44319999999999</v>
          </cell>
        </row>
        <row r="382">
          <cell r="A382" t="str">
            <v>001.09.00120</v>
          </cell>
          <cell r="B382" t="str">
            <v>Fornecimento e Instalação de Porta metálica de correr em perfil metálico (cantoneiras e tees)</v>
          </cell>
          <cell r="C382" t="str">
            <v>M2</v>
          </cell>
          <cell r="D382">
            <v>168.44319999999999</v>
          </cell>
        </row>
        <row r="383">
          <cell r="A383" t="str">
            <v>001.09.00140</v>
          </cell>
          <cell r="B383" t="str">
            <v>Fornecimento e Instalaçao de Porta metálica de de abrir em metalón com janela acoplada</v>
          </cell>
          <cell r="C383" t="str">
            <v>M2</v>
          </cell>
          <cell r="D383">
            <v>100.9432</v>
          </cell>
        </row>
        <row r="384">
          <cell r="A384" t="str">
            <v>001.09.00160</v>
          </cell>
          <cell r="B384" t="str">
            <v>Fornecimento e Instalação de Porta metálica de ( 2,00 x 2,60 ) m - 2 fls de abrir c/ vidro</v>
          </cell>
          <cell r="C384" t="str">
            <v>UN</v>
          </cell>
          <cell r="D384">
            <v>768.81600000000003</v>
          </cell>
        </row>
        <row r="385">
          <cell r="A385" t="str">
            <v>001.09.00180</v>
          </cell>
          <cell r="B385" t="str">
            <v>Porta metálica de enrolar em chapa de aço ondulada</v>
          </cell>
          <cell r="C385" t="str">
            <v>M2</v>
          </cell>
          <cell r="D385">
            <v>88.012</v>
          </cell>
        </row>
        <row r="386">
          <cell r="A386" t="str">
            <v>001.09.00200</v>
          </cell>
          <cell r="B386" t="str">
            <v>Janela metálica basculante em chapa dobrada n 18</v>
          </cell>
          <cell r="C386" t="str">
            <v>M2</v>
          </cell>
          <cell r="D386">
            <v>229.2216</v>
          </cell>
        </row>
        <row r="387">
          <cell r="A387" t="str">
            <v>001.09.00220</v>
          </cell>
          <cell r="B387" t="str">
            <v>Janela metálica basculante em metalón</v>
          </cell>
          <cell r="C387" t="str">
            <v>M2</v>
          </cell>
          <cell r="D387">
            <v>166.16159999999999</v>
          </cell>
        </row>
        <row r="388">
          <cell r="A388" t="str">
            <v>001.09.00240</v>
          </cell>
          <cell r="B388" t="str">
            <v>Janela metálica basculante em perfil metálico (cantoneiras e tees)</v>
          </cell>
          <cell r="C388" t="str">
            <v>M2</v>
          </cell>
          <cell r="D388">
            <v>166.16159999999999</v>
          </cell>
        </row>
        <row r="389">
          <cell r="A389" t="str">
            <v>001.09.00260</v>
          </cell>
          <cell r="B389" t="str">
            <v>Janela metálica de correr em chapa de aço  dobrada n 18</v>
          </cell>
          <cell r="C389" t="str">
            <v>M2</v>
          </cell>
          <cell r="D389">
            <v>194.2216</v>
          </cell>
        </row>
        <row r="390">
          <cell r="A390" t="str">
            <v>001.09.00280</v>
          </cell>
          <cell r="B390" t="str">
            <v>Janela metálica de correr em metalón</v>
          </cell>
          <cell r="C390" t="str">
            <v>M2</v>
          </cell>
          <cell r="D390">
            <v>156.9881</v>
          </cell>
        </row>
        <row r="391">
          <cell r="A391" t="str">
            <v>001.09.00300</v>
          </cell>
          <cell r="B391" t="str">
            <v>Janela metálica de correr em perfis metálicos (cantoneiras e tees)</v>
          </cell>
          <cell r="C391" t="str">
            <v>M2</v>
          </cell>
          <cell r="D391">
            <v>164.2216</v>
          </cell>
        </row>
        <row r="392">
          <cell r="A392" t="str">
            <v>001.09.00320</v>
          </cell>
          <cell r="B392" t="str">
            <v>Janela metálica maximar em chapa dobrada n 18</v>
          </cell>
          <cell r="C392" t="str">
            <v>M2</v>
          </cell>
          <cell r="D392">
            <v>171.9881</v>
          </cell>
        </row>
        <row r="393">
          <cell r="A393" t="str">
            <v>001.09.00340</v>
          </cell>
          <cell r="B393" t="str">
            <v>Janela metálica maximar em metalón</v>
          </cell>
          <cell r="C393" t="str">
            <v>M2</v>
          </cell>
          <cell r="D393">
            <v>171.9881</v>
          </cell>
        </row>
        <row r="394">
          <cell r="A394" t="str">
            <v>001.09.00360</v>
          </cell>
          <cell r="B394" t="str">
            <v>Janela metálica maximar em perfis metálicos (cantoneiras e tees)</v>
          </cell>
          <cell r="C394" t="str">
            <v>M2</v>
          </cell>
          <cell r="D394">
            <v>180.9881</v>
          </cell>
        </row>
        <row r="395">
          <cell r="A395" t="str">
            <v>001.09.00380</v>
          </cell>
          <cell r="B395" t="str">
            <v>Janela metálica veneziana em metalon</v>
          </cell>
          <cell r="C395" t="str">
            <v>M2</v>
          </cell>
          <cell r="D395">
            <v>141.9881</v>
          </cell>
        </row>
        <row r="396">
          <cell r="A396" t="str">
            <v>001.09.00400</v>
          </cell>
          <cell r="B396" t="str">
            <v>Janela metálica fixa para vidro em chapa dobrada</v>
          </cell>
          <cell r="C396" t="str">
            <v>M2</v>
          </cell>
          <cell r="D396">
            <v>196.9881</v>
          </cell>
        </row>
        <row r="397">
          <cell r="A397" t="str">
            <v>001.09.00440</v>
          </cell>
          <cell r="B397" t="str">
            <v>Janela metálica tipo grade de ferro de 1/2 pol. espaçados a cada 15 cm incl. tela de arame sobreposta, j3-120x50 cm</v>
          </cell>
          <cell r="C397" t="str">
            <v>UN</v>
          </cell>
          <cell r="D397">
            <v>253.99090000000001</v>
          </cell>
        </row>
        <row r="398">
          <cell r="A398" t="str">
            <v>001.09.00460</v>
          </cell>
          <cell r="B398" t="str">
            <v>Janela metálica de chapa dobrada n.18 tipo grade fixa inclusive ferragens e tela mosquiteiro</v>
          </cell>
          <cell r="C398" t="str">
            <v>M2</v>
          </cell>
          <cell r="D398">
            <v>141.7216</v>
          </cell>
        </row>
        <row r="399">
          <cell r="A399" t="str">
            <v>001.09.00480</v>
          </cell>
          <cell r="B399" t="str">
            <v>Janela metálica de correr em metalón com tela</v>
          </cell>
          <cell r="C399" t="str">
            <v>M2</v>
          </cell>
          <cell r="D399">
            <v>158.83240000000001</v>
          </cell>
        </row>
        <row r="400">
          <cell r="A400" t="str">
            <v>001.09.00500</v>
          </cell>
          <cell r="B400" t="str">
            <v>Portão metálico tipo grade em ferro de 1/2 pol espaçados a cada 15 cm conf. modelo, p5-90x210 cm</v>
          </cell>
          <cell r="C400" t="str">
            <v>UN</v>
          </cell>
          <cell r="D400">
            <v>327.63900000000001</v>
          </cell>
        </row>
        <row r="401">
          <cell r="A401" t="str">
            <v>001.09.00510</v>
          </cell>
          <cell r="B401" t="str">
            <v>Portão de Correr em Chapa Corrugada N.18, Conf. Det. SINFRA N.06</v>
          </cell>
          <cell r="C401" t="str">
            <v>m2</v>
          </cell>
          <cell r="D401">
            <v>210.41220000000001</v>
          </cell>
        </row>
        <row r="402">
          <cell r="A402" t="str">
            <v>001.09.00520</v>
          </cell>
          <cell r="B402" t="str">
            <v>Gradil  de ferro metalón 20x20 mm</v>
          </cell>
          <cell r="C402" t="str">
            <v>M2</v>
          </cell>
          <cell r="D402">
            <v>78.488200000000006</v>
          </cell>
        </row>
        <row r="403">
          <cell r="A403" t="str">
            <v>001.09.00530</v>
          </cell>
          <cell r="B403" t="str">
            <v>Fornecimento e Instalação de Gradil em Módulos Fixos, conf. det. SINFRA/ FEMA - Entrada do Parque Mãe Bonifácia</v>
          </cell>
          <cell r="C403" t="str">
            <v>ml</v>
          </cell>
          <cell r="D403">
            <v>233.9051</v>
          </cell>
        </row>
        <row r="404">
          <cell r="A404" t="str">
            <v>001.09.00540</v>
          </cell>
          <cell r="B404" t="str">
            <v>Portão de ferro metalon  30x20mm</v>
          </cell>
          <cell r="C404" t="str">
            <v>M2</v>
          </cell>
          <cell r="D404">
            <v>54.642400000000002</v>
          </cell>
        </row>
        <row r="405">
          <cell r="A405" t="str">
            <v>001.09.00560</v>
          </cell>
          <cell r="B405" t="str">
            <v>Grades de proteção - chapa 2 x 1 cm</v>
          </cell>
          <cell r="C405" t="str">
            <v>M2</v>
          </cell>
          <cell r="D405">
            <v>69.721599999999995</v>
          </cell>
        </row>
        <row r="406">
          <cell r="A406" t="str">
            <v>001.09.00580</v>
          </cell>
          <cell r="B406" t="str">
            <v>Portão metálico em chapa dobrada com fechamento em chapa lisa, inclusive ferragens</v>
          </cell>
          <cell r="C406" t="str">
            <v>M2</v>
          </cell>
          <cell r="D406">
            <v>88.421599999999998</v>
          </cell>
        </row>
        <row r="407">
          <cell r="A407" t="str">
            <v>001.09.00600</v>
          </cell>
          <cell r="B407" t="str">
            <v>Corrimão metálico de ferro ( 3 x 2 cm ) h=0,80m</v>
          </cell>
          <cell r="C407" t="str">
            <v>ML</v>
          </cell>
          <cell r="D407">
            <v>59.221600000000002</v>
          </cell>
        </row>
        <row r="408">
          <cell r="A408" t="str">
            <v>001.09.00620</v>
          </cell>
          <cell r="B408" t="str">
            <v>Portão metálico em chapa lisa vincada c/ requadro em perfil de ferro simples, inclusive ferragens e fechadura</v>
          </cell>
          <cell r="C408" t="str">
            <v>M2</v>
          </cell>
          <cell r="D408">
            <v>103.83240000000001</v>
          </cell>
        </row>
        <row r="409">
          <cell r="A409" t="str">
            <v>001.09.00640</v>
          </cell>
          <cell r="B409" t="str">
            <v>Alçapão metálico em chapa galvanizada</v>
          </cell>
          <cell r="C409" t="str">
            <v>M2</v>
          </cell>
          <cell r="D409">
            <v>248.29320000000001</v>
          </cell>
        </row>
        <row r="410">
          <cell r="A410" t="str">
            <v>001.09.00660</v>
          </cell>
          <cell r="B410" t="str">
            <v>Fornecimento e Instalação de Batente ou guarnição metálica para vão de ( 0,80 x 2,10 ) m</v>
          </cell>
          <cell r="C410" t="str">
            <v>UN</v>
          </cell>
          <cell r="D410">
            <v>61.488100000000003</v>
          </cell>
        </row>
        <row r="411">
          <cell r="A411" t="str">
            <v>001.09.00680</v>
          </cell>
          <cell r="B411" t="str">
            <v>Fornecimento e Instalação de Batente ou guarnição metálica para vão de ( 1,20 x 2,10 ) m</v>
          </cell>
          <cell r="C411" t="str">
            <v>UN</v>
          </cell>
          <cell r="D411">
            <v>66.370199999999997</v>
          </cell>
        </row>
        <row r="412">
          <cell r="A412" t="str">
            <v>001.09.00700</v>
          </cell>
          <cell r="B412" t="str">
            <v>Fornecimento e Instalação de Batente ou guarnição metálica para vão de ( 1,50 x 2,10 ) m</v>
          </cell>
          <cell r="C412" t="str">
            <v>UN</v>
          </cell>
          <cell r="D412">
            <v>70.2624</v>
          </cell>
        </row>
        <row r="413">
          <cell r="A413" t="str">
            <v>001.09.00720</v>
          </cell>
          <cell r="B413" t="str">
            <v>Fornecimento e Instalação de Batente ou guarnição metálica para vão de ( 1,80 x 2,10 ) m</v>
          </cell>
          <cell r="C413" t="str">
            <v>UN</v>
          </cell>
          <cell r="D413">
            <v>74.154600000000002</v>
          </cell>
        </row>
        <row r="414">
          <cell r="A414" t="str">
            <v>001.09.00740</v>
          </cell>
          <cell r="B414" t="str">
            <v>Fornecimento e Instalação de Porta  de ferro em perfil metálico - 0,80x2,10m - padrão comercial</v>
          </cell>
          <cell r="C414" t="str">
            <v>UN</v>
          </cell>
          <cell r="D414">
            <v>117.1932</v>
          </cell>
        </row>
        <row r="415">
          <cell r="A415" t="str">
            <v>001.09.00760</v>
          </cell>
          <cell r="B415" t="str">
            <v>Fornecimento e Instalação de Porta  de ferro em perfis metalicos - 0,70x2,10m - padrão comercial</v>
          </cell>
          <cell r="C415" t="str">
            <v>UN</v>
          </cell>
          <cell r="D415">
            <v>117.1932</v>
          </cell>
        </row>
        <row r="416">
          <cell r="A416" t="str">
            <v>001.09.00770</v>
          </cell>
          <cell r="B416" t="str">
            <v>Fornecimento e Instalação de Porta  de ferro em perfil metálico - 0,60x2,10m - padrão comercial</v>
          </cell>
          <cell r="C416" t="str">
            <v>un</v>
          </cell>
          <cell r="D416">
            <v>132.35319999999999</v>
          </cell>
        </row>
        <row r="417">
          <cell r="A417" t="str">
            <v>001.09.00780</v>
          </cell>
          <cell r="B417" t="str">
            <v>Fornecimento e Instalação de Porta de Ferro de Correr Em Perfil Metálico Tipo Mosaico Quadriculado, 4 Folhas, Dim. 2.00 x 2.13 Req. 13 Chapa 22 - Padrão Comercial</v>
          </cell>
          <cell r="C417" t="str">
            <v>m2</v>
          </cell>
          <cell r="D417">
            <v>241.3716</v>
          </cell>
        </row>
        <row r="418">
          <cell r="A418" t="str">
            <v>001.09.00790</v>
          </cell>
          <cell r="B418" t="str">
            <v>Fornecimento e Instalação de Porta de ferro tipo veneziana - 0,80x2,10m - padrão comercial</v>
          </cell>
          <cell r="C418" t="str">
            <v>un</v>
          </cell>
          <cell r="D418">
            <v>132.35319999999999</v>
          </cell>
        </row>
        <row r="419">
          <cell r="A419" t="str">
            <v>001.09.00800</v>
          </cell>
          <cell r="B419" t="str">
            <v>Fornecimento e Instalação de Porta de ferro tipo veneziana - 0,70x2,10m - padrão comercial</v>
          </cell>
          <cell r="C419" t="str">
            <v>UN</v>
          </cell>
          <cell r="D419">
            <v>132.35319999999999</v>
          </cell>
        </row>
        <row r="420">
          <cell r="A420" t="str">
            <v>001.09.00805</v>
          </cell>
          <cell r="B420" t="str">
            <v>Fornecimento e Instalação de Porta de ferro tipo veneziana - 0,60x2,10m - padrão comercial</v>
          </cell>
          <cell r="C420" t="str">
            <v>un</v>
          </cell>
          <cell r="D420">
            <v>132.35319999999999</v>
          </cell>
        </row>
        <row r="421">
          <cell r="A421" t="str">
            <v>001.09.00820</v>
          </cell>
          <cell r="B421" t="str">
            <v>Fornecimento e Instalação de Janela de ferro em perfis metálicos - basculante com grade - padrão comercial</v>
          </cell>
          <cell r="C421" t="str">
            <v>M2</v>
          </cell>
          <cell r="D421">
            <v>229.2216</v>
          </cell>
        </row>
        <row r="422">
          <cell r="A422" t="str">
            <v>001.09.00825</v>
          </cell>
          <cell r="B422" t="str">
            <v>Fornecimento e Instalação de Janela Tipo Vitro Basculante com Grade Xadrez 0.40 x 0.40 cm, batente e = 12 cm chapa 22 - Padrão Comercial</v>
          </cell>
          <cell r="C422" t="str">
            <v>m2</v>
          </cell>
          <cell r="D422">
            <v>166.3862</v>
          </cell>
        </row>
        <row r="423">
          <cell r="A423" t="str">
            <v>001.09.00826</v>
          </cell>
          <cell r="B423" t="str">
            <v>Fornecimento e Instalação de Janela Tipo Vitro Basculante com Grade Xadrez 0.40 x 0.60 cm Batente e = 12 cm Chapa 22 - Padrão Comercial</v>
          </cell>
          <cell r="C423" t="str">
            <v>m2</v>
          </cell>
          <cell r="D423">
            <v>166.3862</v>
          </cell>
        </row>
        <row r="424">
          <cell r="A424" t="str">
            <v>001.09.00830</v>
          </cell>
          <cell r="B424" t="str">
            <v>Fornecimento e Instalação de Janela Tipo Vitro Maxim-ar 1.00 x 0.60 m c/ Grade Xadrez, Batente E = 12 cm, Chapa 22  - Padrão Comercial</v>
          </cell>
          <cell r="C424" t="str">
            <v>m2</v>
          </cell>
          <cell r="D424">
            <v>214.61619999999999</v>
          </cell>
        </row>
        <row r="425">
          <cell r="A425" t="str">
            <v>001.09.00840</v>
          </cell>
          <cell r="B425" t="str">
            <v>Fornecimento e Instalação de Janela de ferro em perfis metálicos - de correr com grade  - padrão comercial</v>
          </cell>
          <cell r="C425" t="str">
            <v>m2</v>
          </cell>
          <cell r="D425">
            <v>156.9881</v>
          </cell>
        </row>
        <row r="426">
          <cell r="A426" t="str">
            <v>001.09.00845</v>
          </cell>
          <cell r="B426" t="str">
            <v>Fornecimento e Instalação de Janela Tipo Vitro de Correr com Caixilho Fixo 1.20 x 1.00 m c/ Grade, Batente E = 12 cm, Chapa 22 4 Folhas - Padrão Comercial</v>
          </cell>
          <cell r="C426" t="str">
            <v>m2</v>
          </cell>
          <cell r="D426">
            <v>128.71619999999999</v>
          </cell>
        </row>
        <row r="427">
          <cell r="A427" t="str">
            <v>001.09.00846</v>
          </cell>
          <cell r="B427" t="str">
            <v>Fornecimento e Instalação de Janela Tipo Vitro de Correr com Caixilho Fixo 1.50 x 1.00 m c/ Grade, Batente E = 12 cm, Chapa 22 4 Folhas - Padrão Comercial</v>
          </cell>
          <cell r="C427" t="str">
            <v>m2</v>
          </cell>
          <cell r="D427">
            <v>118.58620000000001</v>
          </cell>
        </row>
        <row r="428">
          <cell r="A428" t="str">
            <v>001.09.00848</v>
          </cell>
          <cell r="B428" t="str">
            <v>Fornecimento e Instalação de Janela Tipo Vitro de Correr com Caixilho Fixo 2.00 x 1.00 m s/ Grade, Batente e= 12 cm Chapa 22, 4 Folhas - Padrão Comercial</v>
          </cell>
          <cell r="C428" t="str">
            <v>m2</v>
          </cell>
          <cell r="D428">
            <v>113.1362</v>
          </cell>
        </row>
        <row r="429">
          <cell r="A429" t="str">
            <v>001.09.00850</v>
          </cell>
          <cell r="B429" t="str">
            <v>Fornecimento e Instalação de Janela Tipo Vitro de Correr com Caixilho Fixo 1.50 x 1.20 m c/ Grade, Batente E = 12 cm, Chapa 22 4 Folhas - Padrão Comercial</v>
          </cell>
          <cell r="C429" t="str">
            <v>m2</v>
          </cell>
          <cell r="D429">
            <v>110.7362</v>
          </cell>
        </row>
        <row r="430">
          <cell r="A430" t="str">
            <v>001.09.00860</v>
          </cell>
          <cell r="B430" t="str">
            <v>Fornecimento e Instalação de Janela metálica tipo veneziana de correr com grade - padrão comercial</v>
          </cell>
          <cell r="C430" t="str">
            <v>m2</v>
          </cell>
          <cell r="D430">
            <v>156.9881</v>
          </cell>
        </row>
        <row r="431">
          <cell r="A431" t="str">
            <v>001.09.00900</v>
          </cell>
          <cell r="B431" t="str">
            <v>Fornecimento e Instalação de Porta Padrão Popular (sem defeitos), Tipo Solidor, Dimensão 60 x 210 cm, incl. Portal de Cedrinho Fixado Com Espuma de Poliuretano, Alisar de Cedrinho, Dobradiça de Ferro Zincado 31/2"" x 21/2"",</v>
          </cell>
          <cell r="C431" t="str">
            <v>CJ</v>
          </cell>
          <cell r="D431">
            <v>112.01260000000001</v>
          </cell>
        </row>
        <row r="432">
          <cell r="A432" t="str">
            <v>001.09.00920</v>
          </cell>
          <cell r="B432" t="str">
            <v>Fornecimento e Instalação de Porta Padrão Popular (sem defeitos), Tipo Solidor, Dimensão 70 x 210 cm, incl. Portal de Cedrinho Fixado Com Espuma de Poliuretano, Alisar de Cedrinho, Dobradiça de Ferro Zincado 31/2"" x 21/2"",</v>
          </cell>
          <cell r="C432" t="str">
            <v>CJ</v>
          </cell>
          <cell r="D432">
            <v>112.01260000000001</v>
          </cell>
        </row>
        <row r="433">
          <cell r="A433" t="str">
            <v>001.09.00940</v>
          </cell>
          <cell r="B433" t="str">
            <v>Fornecimento e Instalação de Porta Padrão Popular (sem defeitos), Tipo Solidor, Dimensão 80 x 210 cm, incl. Portal de Cedrinho Fixado Com Espuma de Poliuretano, Alisar de Cedrinho, Dobradiça de Ferro Zincado 31/2"" x 21/2"",</v>
          </cell>
          <cell r="C433" t="str">
            <v>CJ</v>
          </cell>
          <cell r="D433">
            <v>112.01260000000001</v>
          </cell>
        </row>
        <row r="434">
          <cell r="A434" t="str">
            <v>001.09.00960</v>
          </cell>
          <cell r="B434" t="str">
            <v>Fornecimento e Instalação de Porta Tipo Solidor, Angelim, Prensada, Semi Oca, Laminada Para Pintura, Dim. 60 x 210 cm, incl. Portal de Angelim e=3.50cm, Fixado C/ Espuma de Poliuretano, Alisar de Angelim l=6.00cm, Dobradiça de Ferro Niquel. 31/2"" x 21/</v>
          </cell>
          <cell r="C434" t="str">
            <v>CJ</v>
          </cell>
          <cell r="D434">
            <v>205.89259999999999</v>
          </cell>
        </row>
        <row r="435">
          <cell r="A435" t="str">
            <v>001.09.00980</v>
          </cell>
          <cell r="B435" t="str">
            <v>Fornecimento e Instalação de Porta Tipo Solidor, Angelim, Prensada, Semi Oca, Laminada Para Pintura, Dim. 60 x 210 cm, incl. Portal de Angelim e=3.50cm, Fixado C/ Espuma de Poliuretano, Alisar de Angelim l=6.00cm, Dobradiça de Ferro Niquel. 31/2"" x 21/</v>
          </cell>
          <cell r="C435" t="str">
            <v>CJ</v>
          </cell>
          <cell r="D435">
            <v>205.89259999999999</v>
          </cell>
        </row>
        <row r="436">
          <cell r="A436" t="str">
            <v>001.09.01000</v>
          </cell>
          <cell r="B436" t="str">
            <v>Fornecimento e Instalação de Porta Tipo Solidor, Angelim, Prensada, Semi Oca, Laminada Para Pintura, Dim. 60 x 210 cm, incl. Portal de Angelim e=3.50cm, Fixado C/ Espuma de Poliuretano, Alisar de Angelim l=6.00cm, Dobradiça de Ferro Niquel. 31/2"" x 21/</v>
          </cell>
          <cell r="C436" t="str">
            <v>CJ</v>
          </cell>
          <cell r="D436">
            <v>205.89259999999999</v>
          </cell>
        </row>
        <row r="437">
          <cell r="A437" t="str">
            <v>001.09.01010</v>
          </cell>
          <cell r="B437" t="str">
            <v>Fornecimento e Instalação de Porta Tipo Solidor, Angelim, Prensada, Semi Oca, Laminada Para Pintura, Dim. 90 x 210 cm, incl. Portal de Angelim e=3.50cm, Fixado C/ Espuma de Poliuretano, Alisar de Angelim l=6.00cm, Dobradiça de Ferro Niquel. 31/2"" x 21/</v>
          </cell>
          <cell r="C437" t="str">
            <v>CJ</v>
          </cell>
          <cell r="D437">
            <v>205.89259999999999</v>
          </cell>
        </row>
        <row r="438">
          <cell r="A438" t="str">
            <v>001.09.01020</v>
          </cell>
          <cell r="B438" t="str">
            <v>Fornecimento e Instalação de Porta Tipo Solidor, Angelim, Prensada, Encabeçada,Semi Oca, Laminada Para Envernizamento, Dim. 60 x 210 cm, incl. Portal de Angelim e=3.50cm, Fixado C/ Espuma de Poliuretano, Alisar de Angelim l=6.00cm, Dobradiça 31/2""x21/2</v>
          </cell>
          <cell r="C438" t="str">
            <v>CJ</v>
          </cell>
          <cell r="D438">
            <v>230.9126</v>
          </cell>
        </row>
        <row r="439">
          <cell r="A439" t="str">
            <v>001.09.01040</v>
          </cell>
          <cell r="B439" t="str">
            <v>Fornecimento e Instalação de Porta Tipo Solidor, Angelim, Prensada, Encabeçada,Semi Oca, Laminada Para Envernizamento, Dim. 70 x 210 cm, incl. Portal de Angelim e=3.50cm, Fixado C/ Espuma de Poliuretano, Alisar de Angelim l=6.00cm, Dobradiça 31/2""x21/2</v>
          </cell>
          <cell r="C439" t="str">
            <v>CJ</v>
          </cell>
          <cell r="D439">
            <v>230.9126</v>
          </cell>
        </row>
        <row r="440">
          <cell r="A440" t="str">
            <v>001.09.01060</v>
          </cell>
          <cell r="B440" t="str">
            <v>Fornecimento e Instalação de Porta Tipo Solidor, Angelim, Prensada, Encabeçada,Semi Oca, Laminada Para Envernizamento, Dim. 80 x 210 cm, incl. Portal de Angelim e=3.50cm, Fixado C/ Espuma de Poliuretano, Alisar de Angelim l=6.00cm, Dobradiça 31/2""x21/2</v>
          </cell>
          <cell r="C440" t="str">
            <v>CJ</v>
          </cell>
          <cell r="D440">
            <v>230.9126</v>
          </cell>
        </row>
        <row r="441">
          <cell r="A441" t="str">
            <v>001.09.01070</v>
          </cell>
          <cell r="B441" t="str">
            <v>Fornecimento e Instalação de Porta Tipo Solidor, Angelim, Prensada, Encabeçada,Semi Oca, Laminada Para Envernizamento, Dim. 90 x 210 cm, incl. Portal de Angelim e=3.50cm, Fixado C/ Espuma de Poliuretano, Alisar de Angelim l=6.00cm, Dobradiça 31/2""x21/2</v>
          </cell>
          <cell r="C441" t="str">
            <v>CJ</v>
          </cell>
          <cell r="D441">
            <v>230.9126</v>
          </cell>
        </row>
        <row r="442">
          <cell r="A442" t="str">
            <v>001.09.01080</v>
          </cell>
          <cell r="B442" t="str">
            <v>Fornecimento e Instalação de Porta Tipo Solidor,Itaúba, Prensada, Encabeçada,Semi Oca, Laminada Para Envernizamento, Dim. 60 x 210 cm, incl. Portal de Itaúba e=3.50cm, Fixado C/ Espuma de Poliuretano, Alisar de Itaúba l=6.00cm, Dobradiça de 31/2""x21/2</v>
          </cell>
          <cell r="C442" t="str">
            <v>CJ</v>
          </cell>
          <cell r="D442">
            <v>237.99260000000001</v>
          </cell>
        </row>
        <row r="443">
          <cell r="A443" t="str">
            <v>001.09.01100</v>
          </cell>
          <cell r="B443" t="str">
            <v>Fornecimento e Instalação de Porta Tipo Solidor,Itaúba, Prensada, Encabeçada,Semi Oca, Laminada Para Envernizamento, Dim. 70 x 210 cm, incl. Portal de Itaúba e=3.50cm, Fixado C/ Espuma de Poliuretano, Alisar de Itaúba l=6.00cm, Dobradiça de 31/2""x21/2"</v>
          </cell>
          <cell r="C443" t="str">
            <v>CJ</v>
          </cell>
          <cell r="D443">
            <v>237.99260000000001</v>
          </cell>
        </row>
        <row r="444">
          <cell r="A444" t="str">
            <v>001.09.01120</v>
          </cell>
          <cell r="B444" t="str">
            <v>Fornecimento e Instalação de Porta Tipo Solidor,Itaúba, Prensada, Encabeçada,Semi Oca, Laminada Para Envernizamento, Dim. 80 x 210 cm, incl. Portal de Itaúba e=3.50cm, Fixado C/ Espuma de Poliuretano, Alisar de Itaúba l=6.00cm, Dobradiça de 31/2""x21/2"</v>
          </cell>
          <cell r="C444" t="str">
            <v>CJ</v>
          </cell>
          <cell r="D444">
            <v>226.30260000000001</v>
          </cell>
        </row>
        <row r="445">
          <cell r="A445" t="str">
            <v>001.09.01130</v>
          </cell>
          <cell r="B445" t="str">
            <v>Fornecimento e Instalação de Porta Tipo Solidor,Itaúba, Prensada, Encabeçada,Semi Oca, Laminada Para Envernizamento, Dim. 90 x 210 cm, incl. Portal de Itaúba e=3.50cm, Fixado C/ Espuma de Poliuretano, Alisar de Itaúba l=6.00cm, Dobradiça de 31/2""x21/2"</v>
          </cell>
          <cell r="C445" t="str">
            <v>CJ</v>
          </cell>
          <cell r="D445">
            <v>226.30260000000001</v>
          </cell>
        </row>
        <row r="446">
          <cell r="A446" t="str">
            <v>001.09.01290</v>
          </cell>
          <cell r="B446" t="str">
            <v>Fornecimento e Instalação de Porta Tipo Solidor, Angelim, Prensada, Semi Oca, Laminada e Formicada TX PP30 0.8 mm, Dim. 60 x 210 cm, incl. Portal de Angelim e=3.50cm, Fix. Espuma de Poliur., Alisar de Angelim l=6.00cm, Dobr. de Ferro Niquel. 31/2"" x 21</v>
          </cell>
          <cell r="C446" t="str">
            <v>un</v>
          </cell>
          <cell r="D446">
            <v>308.86610000000002</v>
          </cell>
        </row>
        <row r="447">
          <cell r="A447" t="str">
            <v>001.09.01291</v>
          </cell>
          <cell r="B447" t="str">
            <v>Fornecimento e Instalação de Porta Tipo Solidor, Angelim, Prensada, Semi Oca, Laminada e Formicada TX PP30 0.8 mm, Dim. 70 x 210 cm, incl. Portal de Angelim e=3.50cm, Fix. Espuma de Poliur., Alisar de Angelim l=6.00cm, Dobr. de Ferro Niquel. 31/2"" x 21</v>
          </cell>
          <cell r="C447" t="str">
            <v>un</v>
          </cell>
          <cell r="D447">
            <v>332.24610000000001</v>
          </cell>
        </row>
        <row r="448">
          <cell r="A448" t="str">
            <v>001.09.01292</v>
          </cell>
          <cell r="B448" t="str">
            <v>Fornecimento e Instalação de Porta Tipo Solidor, Angelim, Prensada, Semi Oca, Laminada e Formicada TX PP30 0.8 mm, Dim. 80 x 210 cm, incl. Portal de Angelim e=3.50cm, Fix. Espuma de Poliur., Alisar de Angelim l=6.00cm, Dobr. de Ferro Niquel. 31/2"" x 21</v>
          </cell>
          <cell r="C448" t="str">
            <v>un</v>
          </cell>
          <cell r="D448">
            <v>332.24610000000001</v>
          </cell>
        </row>
        <row r="449">
          <cell r="A449" t="str">
            <v>001.09.01293</v>
          </cell>
          <cell r="B449" t="str">
            <v>Fornecimento e Instalação de Porta Tipo Solidor, Angelim, Prensada, Semi Oca, Laminada e Formicada TX PP30 0.8 mm, Dim. 90 x 210 cm, incl. Portal de Angelim e=3.50cm, Fix. Espuma de Poliur., Alisar de Angelim l=6.00cm, Dobr. de Ferro Niquel. 31/2"" x 21</v>
          </cell>
          <cell r="C449" t="str">
            <v>un</v>
          </cell>
          <cell r="D449">
            <v>332.24610000000001</v>
          </cell>
        </row>
        <row r="450">
          <cell r="A450" t="str">
            <v>001.09.01420</v>
          </cell>
          <cell r="B450" t="str">
            <v>Fechadura c/ chave central, maçaneta tipo copo, conjunto completo p/portas de entrada</v>
          </cell>
          <cell r="C450" t="str">
            <v>UN</v>
          </cell>
          <cell r="D450">
            <v>23.020199999999999</v>
          </cell>
        </row>
        <row r="451">
          <cell r="A451" t="str">
            <v>001.09.01440</v>
          </cell>
          <cell r="B451" t="str">
            <v>Fechadura c/ chave central, maçaneta tipo copo, conjunto completo p/portas de comunicacao</v>
          </cell>
          <cell r="C451" t="str">
            <v>UN</v>
          </cell>
          <cell r="D451">
            <v>18.860199999999999</v>
          </cell>
        </row>
        <row r="452">
          <cell r="A452" t="str">
            <v>001.09.01460</v>
          </cell>
          <cell r="B452" t="str">
            <v>Fechadura c/ chave central, maçaneta tipo copo, conjunto completo p/portas de banheiro</v>
          </cell>
          <cell r="C452" t="str">
            <v>UN</v>
          </cell>
          <cell r="D452">
            <v>18.860199999999999</v>
          </cell>
        </row>
        <row r="453">
          <cell r="A453" t="str">
            <v>001.09.02300</v>
          </cell>
          <cell r="B453" t="str">
            <v>Tela metálica tipo mosquiteiro fixado em ferro cantoneira de abas iguais de 1/2""""x1/8""""</v>
          </cell>
          <cell r="C453" t="str">
            <v>M2</v>
          </cell>
          <cell r="D453">
            <v>33.885399999999997</v>
          </cell>
        </row>
        <row r="454">
          <cell r="A454" t="str">
            <v>001.09.02320</v>
          </cell>
          <cell r="B454" t="str">
            <v>Tela metálica tipo mosquiteiro fixado em ferro cantoneira de abas iguais de 1""""x3/16""""</v>
          </cell>
          <cell r="C454" t="str">
            <v>M2</v>
          </cell>
          <cell r="D454">
            <v>59.985399999999998</v>
          </cell>
        </row>
        <row r="455">
          <cell r="A455" t="str">
            <v>001.09.02325</v>
          </cell>
          <cell r="B455" t="str">
            <v>Fornecimento e Instalação de Chapa de Ferro Preta Lisa e= 3 mm Conf. Det. 26 A SEJUSP</v>
          </cell>
          <cell r="C455" t="str">
            <v>m2</v>
          </cell>
          <cell r="D455">
            <v>128.08510000000001</v>
          </cell>
        </row>
        <row r="456">
          <cell r="A456" t="str">
            <v>001.09.02327</v>
          </cell>
          <cell r="B456" t="str">
            <v>Fornecimento e Instalação de Chapa de Ferro Preta Lisa e= 8 mm Conf. Det. 26 C SEJUSP</v>
          </cell>
          <cell r="C456" t="str">
            <v>m2</v>
          </cell>
          <cell r="D456">
            <v>339.98250000000002</v>
          </cell>
        </row>
        <row r="457">
          <cell r="A457" t="str">
            <v>001.09.02330</v>
          </cell>
          <cell r="B457" t="str">
            <v>Fornecimento e Instalação de Porta Para Cadeia ou Presídio 0.80 x 2.10 em grade 7/8"" e barra chata 1 1/2"" x 5/16"" Conf. Det. 05 SINFRA</v>
          </cell>
          <cell r="C457" t="str">
            <v>m2</v>
          </cell>
          <cell r="D457">
            <v>227.84440000000001</v>
          </cell>
        </row>
        <row r="458">
          <cell r="A458" t="str">
            <v>001.09.02335</v>
          </cell>
          <cell r="B458" t="str">
            <v>Fornecimento e Instalação de Porta Metálica C/ Passa Prato Conf. Det. 05 SEJUSP</v>
          </cell>
          <cell r="C458" t="str">
            <v>m2</v>
          </cell>
          <cell r="D458">
            <v>356.19459999999998</v>
          </cell>
        </row>
        <row r="459">
          <cell r="A459" t="str">
            <v>001.09.02336</v>
          </cell>
          <cell r="B459" t="str">
            <v>Fornecimento e Instalação de Porta Metálica S/ Passa Prato Conf. Det. 05 A SEJUSP</v>
          </cell>
          <cell r="C459" t="str">
            <v>m2</v>
          </cell>
          <cell r="D459">
            <v>278.31799999999998</v>
          </cell>
        </row>
        <row r="460">
          <cell r="A460" t="str">
            <v>001.09.02337</v>
          </cell>
          <cell r="B460" t="str">
            <v>Fornecimento e Instalação de Porta Metálica C/ Chapa Metálica Sobre Toda a Porta Conf. Det. 05 B  SEJUSP</v>
          </cell>
          <cell r="C460" t="str">
            <v>m2</v>
          </cell>
          <cell r="D460">
            <v>426.10849999999999</v>
          </cell>
        </row>
        <row r="461">
          <cell r="A461" t="str">
            <v>001.09.02338</v>
          </cell>
          <cell r="B461" t="str">
            <v>Fornecimento e Instalação de Conjunto de Grade Conf. Det. 08 SEJUSP</v>
          </cell>
          <cell r="C461" t="str">
            <v>m2</v>
          </cell>
          <cell r="D461">
            <v>130.26499999999999</v>
          </cell>
        </row>
        <row r="462">
          <cell r="A462" t="str">
            <v>001.09.02340</v>
          </cell>
          <cell r="B462" t="str">
            <v>Fornecimento e Instalação de Grade Metálica Conf. Det. 09 A SEJUSP</v>
          </cell>
          <cell r="C462" t="str">
            <v>m2</v>
          </cell>
          <cell r="D462">
            <v>191.0461</v>
          </cell>
        </row>
        <row r="463">
          <cell r="A463" t="str">
            <v>001.09.02345</v>
          </cell>
          <cell r="B463" t="str">
            <v>Fornecimento e Instalação de Porta Metálica C/ Chapa Metálica Sobre Toda a Porta Conf. Det. 23  SEJUSP</v>
          </cell>
          <cell r="C463" t="str">
            <v>m2</v>
          </cell>
          <cell r="D463">
            <v>380.67520000000002</v>
          </cell>
        </row>
        <row r="464">
          <cell r="A464" t="str">
            <v>001.09.02346</v>
          </cell>
          <cell r="B464" t="str">
            <v>Fornecimento e Instalação de Porta Metálica S/ Chapa Metálica Conf. Det. 23 A  SEJUSP</v>
          </cell>
          <cell r="C464" t="str">
            <v>m2</v>
          </cell>
          <cell r="D464">
            <v>297.05579999999998</v>
          </cell>
        </row>
        <row r="465">
          <cell r="A465" t="str">
            <v>001.09.02350</v>
          </cell>
          <cell r="B465" t="str">
            <v>Fornecimento e Instalação de Visor Conf. Det. 30 SEJUSP</v>
          </cell>
          <cell r="C465" t="str">
            <v>un</v>
          </cell>
          <cell r="D465">
            <v>210.67439999999999</v>
          </cell>
        </row>
        <row r="466">
          <cell r="A466" t="str">
            <v>001.09.02360</v>
          </cell>
          <cell r="B466" t="str">
            <v>Fornecimento e Instalação de Tranca Tipo Comum Conf. Det. 41 SEJUSP</v>
          </cell>
          <cell r="C466" t="str">
            <v>un</v>
          </cell>
          <cell r="D466">
            <v>122.6871</v>
          </cell>
        </row>
        <row r="467">
          <cell r="A467" t="str">
            <v>001.09.02365</v>
          </cell>
          <cell r="B467" t="str">
            <v>Fornecimento e Instalação de Grade Metálica Conf. Det. 45 B SEJUSP</v>
          </cell>
          <cell r="C467" t="str">
            <v>m2</v>
          </cell>
          <cell r="D467">
            <v>246.3074</v>
          </cell>
        </row>
        <row r="468">
          <cell r="A468" t="str">
            <v>001.09.02370</v>
          </cell>
          <cell r="B468" t="str">
            <v>Batente de madeira 15 x 15 cm para porta e janela</v>
          </cell>
          <cell r="C468" t="str">
            <v>m</v>
          </cell>
          <cell r="D468">
            <v>20.7333</v>
          </cell>
        </row>
        <row r="469">
          <cell r="A469" t="str">
            <v>001.09.02380</v>
          </cell>
          <cell r="B469" t="str">
            <v>Batente de madeira 3,5 x 14,5 cm para portas e janelas</v>
          </cell>
          <cell r="C469" t="str">
            <v>M</v>
          </cell>
          <cell r="D469">
            <v>8.0296000000000003</v>
          </cell>
        </row>
        <row r="470">
          <cell r="A470" t="str">
            <v>001.09.02400</v>
          </cell>
          <cell r="B470" t="str">
            <v>Reparo em esquadria - substituição de folhas de porta/janelas de madeira tipo almofadada</v>
          </cell>
          <cell r="C470" t="str">
            <v>M2</v>
          </cell>
          <cell r="D470">
            <v>42.630299999999998</v>
          </cell>
        </row>
        <row r="471">
          <cell r="A471" t="str">
            <v>001.09.02420</v>
          </cell>
          <cell r="B471" t="str">
            <v>Reparo em esquadria - substituição de batente de madeira</v>
          </cell>
          <cell r="C471" t="str">
            <v>M</v>
          </cell>
          <cell r="D471">
            <v>17.7865</v>
          </cell>
        </row>
        <row r="472">
          <cell r="A472" t="str">
            <v>001.09.02440</v>
          </cell>
          <cell r="B472" t="str">
            <v>Reparo em esquadria - substituição de folha de porta de madeira tipo solidor, inclusive dobradiças, -(0,60x1,80)m</v>
          </cell>
          <cell r="C472" t="str">
            <v>UN</v>
          </cell>
          <cell r="D472">
            <v>50.916499999999999</v>
          </cell>
        </row>
        <row r="473">
          <cell r="A473" t="str">
            <v>001.09.02460</v>
          </cell>
          <cell r="B473" t="str">
            <v>Reparo em esquadria - substituição de folha de porta de madeira tipo solidor, inclusive dobradiças, -(0,60x2,10)m</v>
          </cell>
          <cell r="C473" t="str">
            <v>UN</v>
          </cell>
          <cell r="D473">
            <v>54.606499999999997</v>
          </cell>
        </row>
        <row r="474">
          <cell r="A474" t="str">
            <v>001.09.02480</v>
          </cell>
          <cell r="B474" t="str">
            <v>Reparo em esquadria - substituição de folha de porta de madeira tipo solidor, inclusive dobradiças, -(0,70x2,10)m</v>
          </cell>
          <cell r="C474" t="str">
            <v>UN</v>
          </cell>
          <cell r="D474">
            <v>54.606499999999997</v>
          </cell>
        </row>
        <row r="475">
          <cell r="A475" t="str">
            <v>001.09.02500</v>
          </cell>
          <cell r="B475" t="str">
            <v>Reparo em esquadria - substituição de folha de porta de madeira tipo solidor, inclusive dobradiças, -(0,80x2,10)m</v>
          </cell>
          <cell r="C475" t="str">
            <v>UN</v>
          </cell>
          <cell r="D475">
            <v>54.606499999999997</v>
          </cell>
        </row>
        <row r="476">
          <cell r="A476" t="str">
            <v>001.09.02520</v>
          </cell>
          <cell r="B476" t="str">
            <v>Reparo em esquadria - substituição de folha de porta de madeira tipo solidor, inclusive dobradiças, -(0,90x2,10)m</v>
          </cell>
          <cell r="C476" t="str">
            <v>UN</v>
          </cell>
          <cell r="D476">
            <v>92.606499999999997</v>
          </cell>
        </row>
        <row r="477">
          <cell r="A477" t="str">
            <v>001.09.02540</v>
          </cell>
          <cell r="B477" t="str">
            <v>Reparo em esquadria - substituição de folha de madeira almofadada, inclusive dobradiças-(0,60x2,10)m</v>
          </cell>
          <cell r="C477" t="str">
            <v>UN</v>
          </cell>
          <cell r="D477">
            <v>73.606499999999997</v>
          </cell>
        </row>
        <row r="478">
          <cell r="A478" t="str">
            <v>001.09.02560</v>
          </cell>
          <cell r="B478" t="str">
            <v>Reparo em esquadria - substituição de folha de madeira almofadada, inclusive dobradiças-(0,70x2,10)m</v>
          </cell>
          <cell r="C478" t="str">
            <v>UN</v>
          </cell>
          <cell r="D478">
            <v>73.606499999999997</v>
          </cell>
        </row>
        <row r="479">
          <cell r="A479" t="str">
            <v>001.09.02580</v>
          </cell>
          <cell r="B479" t="str">
            <v>Reparo em esquadria - substituição de folha de madeira almofadada, inclusive dobradiças-(0,80x2,10)m</v>
          </cell>
          <cell r="C479" t="str">
            <v>UN</v>
          </cell>
          <cell r="D479">
            <v>73.606499999999997</v>
          </cell>
        </row>
        <row r="480">
          <cell r="A480" t="str">
            <v>001.09.02600</v>
          </cell>
          <cell r="B480" t="str">
            <v>Reparo em esquadria - substituição de folha de madeira almofadada, inclusive dobradiças-(0,90x2,10)m</v>
          </cell>
          <cell r="C480" t="str">
            <v>UN</v>
          </cell>
          <cell r="D480">
            <v>87.606499999999997</v>
          </cell>
        </row>
        <row r="481">
          <cell r="A481" t="str">
            <v>001.09.02620</v>
          </cell>
          <cell r="B481" t="str">
            <v>Reparo em esquadria - substituição de batente de peroba, inclusive guarnições -vão de (0,60x2,10)m</v>
          </cell>
          <cell r="C481" t="str">
            <v>JG</v>
          </cell>
          <cell r="D481">
            <v>98.226600000000005</v>
          </cell>
        </row>
        <row r="482">
          <cell r="A482" t="str">
            <v>001.09.02640</v>
          </cell>
          <cell r="B482" t="str">
            <v>Reparo em esquadria - substituição de batente de peroba, inclusive guarnições -vão de (0,70x2,10)m</v>
          </cell>
          <cell r="C482" t="str">
            <v>JG</v>
          </cell>
          <cell r="D482">
            <v>96.892099999999999</v>
          </cell>
        </row>
        <row r="483">
          <cell r="A483" t="str">
            <v>001.09.02660</v>
          </cell>
          <cell r="B483" t="str">
            <v>Reparo em esquadria - substituição de batente de peroba, inclusive guarnições -vão de (0,80x2,10)m</v>
          </cell>
          <cell r="C483" t="str">
            <v>JG</v>
          </cell>
          <cell r="D483">
            <v>108.9226</v>
          </cell>
        </row>
        <row r="484">
          <cell r="A484" t="str">
            <v>001.09.02800</v>
          </cell>
          <cell r="B484" t="str">
            <v>Reparo em Grades e Portões - substituição de ferro CA 25 1/2""</v>
          </cell>
          <cell r="C484" t="str">
            <v>ml</v>
          </cell>
          <cell r="D484">
            <v>4.0110999999999999</v>
          </cell>
        </row>
        <row r="485">
          <cell r="A485" t="str">
            <v>001.09.02820</v>
          </cell>
          <cell r="B485" t="str">
            <v>Reparo em Grades e Portões - substituição de ferro CA 25 7/8""</v>
          </cell>
          <cell r="C485" t="str">
            <v>ml</v>
          </cell>
          <cell r="D485">
            <v>13.7584</v>
          </cell>
        </row>
        <row r="486">
          <cell r="A486" t="str">
            <v>001.09.02840</v>
          </cell>
          <cell r="B486" t="str">
            <v>Reparo em Alambrados e Portões - substituição de tubo de ferro em chapa preta diam.2"" chapa 13</v>
          </cell>
          <cell r="C486" t="str">
            <v>ml</v>
          </cell>
          <cell r="D486">
            <v>16.174800000000001</v>
          </cell>
        </row>
        <row r="487">
          <cell r="A487" t="str">
            <v>001.09.02860</v>
          </cell>
          <cell r="B487" t="str">
            <v>Reparo em Alambrados e Portões - substituição de tela de alambrado galvanizado malha 2"" fio dw12</v>
          </cell>
          <cell r="C487" t="str">
            <v>m2</v>
          </cell>
          <cell r="D487">
            <v>14.151400000000001</v>
          </cell>
        </row>
        <row r="488">
          <cell r="A488" t="str">
            <v>001.10</v>
          </cell>
          <cell r="B488" t="str">
            <v>REVESTIMENTO</v>
          </cell>
          <cell r="D488">
            <v>329.01499999999999</v>
          </cell>
        </row>
        <row r="489">
          <cell r="A489" t="str">
            <v>001.10.00020</v>
          </cell>
          <cell r="B489" t="str">
            <v>Chapisco de aderência c/argamassa de cimento e areia traço 1:3 e= 5 mm</v>
          </cell>
          <cell r="C489" t="str">
            <v>m2</v>
          </cell>
          <cell r="D489">
            <v>1.9576</v>
          </cell>
        </row>
        <row r="490">
          <cell r="A490" t="str">
            <v>001.10.00040</v>
          </cell>
          <cell r="B490" t="str">
            <v>Chapisco de acab.c/argam.de cimento e pedrisco traço 1:4  e= 7 mm</v>
          </cell>
          <cell r="C490" t="str">
            <v>m2</v>
          </cell>
          <cell r="D490">
            <v>2.9297</v>
          </cell>
        </row>
        <row r="491">
          <cell r="A491" t="str">
            <v>001.10.00100</v>
          </cell>
          <cell r="B491" t="str">
            <v>Reboco paulista usando argamassa mista de cimento cal e areia no traço 1:2:8 com 20 mm de espessura</v>
          </cell>
          <cell r="C491" t="str">
            <v>m2</v>
          </cell>
          <cell r="D491">
            <v>7.8211000000000004</v>
          </cell>
        </row>
        <row r="492">
          <cell r="A492" t="str">
            <v>001.10.00110</v>
          </cell>
          <cell r="B492" t="str">
            <v>Reboco paulista usando argamassa mista de cimento cal e areia no traço 1:2:9 com 20 mm de espessura</v>
          </cell>
          <cell r="C492" t="str">
            <v>m2</v>
          </cell>
          <cell r="D492">
            <v>7.6371000000000002</v>
          </cell>
        </row>
        <row r="493">
          <cell r="A493" t="str">
            <v>001.10.00120</v>
          </cell>
          <cell r="B493" t="str">
            <v>Reboco c/ argamassa de cal em pasta e areia fina peneirada no traço 1:2 (espessura 0.5 cm)</v>
          </cell>
          <cell r="C493" t="str">
            <v>m2</v>
          </cell>
          <cell r="D493">
            <v>3.6324999999999998</v>
          </cell>
        </row>
        <row r="494">
          <cell r="A494" t="str">
            <v>001.10.00170</v>
          </cell>
          <cell r="B494" t="str">
            <v>Revestimento c/ argamassa de barita e = 1O mm</v>
          </cell>
          <cell r="C494" t="str">
            <v>m2</v>
          </cell>
          <cell r="D494">
            <v>42.392600000000002</v>
          </cell>
        </row>
        <row r="495">
          <cell r="A495" t="str">
            <v>001.10.00180</v>
          </cell>
          <cell r="B495" t="str">
            <v>Reboco barra lisa com argamassa de cimento e areia 1:1.5 com impermeabilizante inclusive emboço de cimento e areia 1:4</v>
          </cell>
          <cell r="C495" t="str">
            <v>M2</v>
          </cell>
          <cell r="D495">
            <v>17.493600000000001</v>
          </cell>
        </row>
        <row r="496">
          <cell r="A496" t="str">
            <v>001.10.00200</v>
          </cell>
          <cell r="B496" t="str">
            <v>Barra lisa c/ acabamento em nata de cimento comum c/ desempenadeira de aço sobre emboço de cimento e areia 1:4</v>
          </cell>
          <cell r="C496" t="str">
            <v>m2</v>
          </cell>
          <cell r="D496">
            <v>12.008100000000001</v>
          </cell>
        </row>
        <row r="497">
          <cell r="A497" t="str">
            <v>001.10.00220</v>
          </cell>
          <cell r="B497" t="str">
            <v>Barra lisa c/ acabamento em nata de cimento comum c/ desempenadeira de aço sobre emboço de cimento e areia 1:4:8</v>
          </cell>
          <cell r="C497" t="str">
            <v>m2</v>
          </cell>
          <cell r="D497">
            <v>11.581300000000001</v>
          </cell>
        </row>
        <row r="498">
          <cell r="A498" t="str">
            <v>001.10.00240</v>
          </cell>
          <cell r="B498" t="str">
            <v>Barra lisa c/ acabamento em nata de cimento branco c/ desempenadeira de aço sobre emboço de cimento e areia 1:4</v>
          </cell>
          <cell r="C498" t="str">
            <v>m2</v>
          </cell>
          <cell r="D498">
            <v>14.0441</v>
          </cell>
        </row>
        <row r="499">
          <cell r="A499" t="str">
            <v>001.10.00260</v>
          </cell>
          <cell r="B499" t="str">
            <v>Barra lisa c/ acabamento em nata de cimento comum c/ desempenadeira de aço sobre emboço de cimento e areia 1:4:8</v>
          </cell>
          <cell r="C499" t="str">
            <v>m2</v>
          </cell>
          <cell r="D499">
            <v>11.581300000000001</v>
          </cell>
        </row>
        <row r="500">
          <cell r="A500" t="str">
            <v>001.10.00280</v>
          </cell>
          <cell r="B500" t="str">
            <v>Revestimento com azulejo branco (dimensão mínima 150x150 mm, espessura mínima 4 mm) empregando argamassa pré fabricada de cimento colante (a prumo ), incl rejuntamento</v>
          </cell>
          <cell r="C500" t="str">
            <v>m2</v>
          </cell>
          <cell r="D500">
            <v>22.776800000000001</v>
          </cell>
        </row>
        <row r="501">
          <cell r="A501" t="str">
            <v>001.10.00300</v>
          </cell>
          <cell r="B501" t="str">
            <v>Revestimento com azulejo decorado (dimensão mínima 150x150 mm, espessura mínima 4 mm) empregando argamassa pré fabricada de cimento colante (a prumo ), incl rejuntamento</v>
          </cell>
          <cell r="C501" t="str">
            <v>m2</v>
          </cell>
          <cell r="D501">
            <v>19.9938</v>
          </cell>
        </row>
        <row r="502">
          <cell r="A502" t="str">
            <v>001.10.00320</v>
          </cell>
          <cell r="B502" t="str">
            <v>Revestimento Com Piso Parede (dimensão mínima 300x300 mm, espessura mínima 6 mm) Empregando Argamassa Pré Fabricada de Cimento Colante, incl Rejuntamento</v>
          </cell>
          <cell r="C502" t="str">
            <v>m2</v>
          </cell>
          <cell r="D502">
            <v>19.991800000000001</v>
          </cell>
        </row>
        <row r="503">
          <cell r="A503" t="str">
            <v>001.10.00330</v>
          </cell>
          <cell r="B503" t="str">
            <v>Fornecimento e Assentamento de Pastilha de Porcelana (dimensão mínima 100x100 mm, espessura mínima 8 mm), Assentada Com Argamassa Pré- Fabricada de Cimento Colante, Incl. Rejuntamento</v>
          </cell>
          <cell r="C503" t="str">
            <v>m2</v>
          </cell>
          <cell r="D503">
            <v>47.176099999999998</v>
          </cell>
        </row>
        <row r="504">
          <cell r="A504" t="str">
            <v>001.10.00560</v>
          </cell>
          <cell r="B504" t="str">
            <v>Revestimento c/ carpete 8 mm sobre parede</v>
          </cell>
          <cell r="C504" t="str">
            <v>M2</v>
          </cell>
          <cell r="D504">
            <v>24.803599999999999</v>
          </cell>
        </row>
        <row r="505">
          <cell r="A505" t="str">
            <v>001.10.00580</v>
          </cell>
          <cell r="B505" t="str">
            <v>Revestimento de paredes com laminado melaminico colado (formiplac texturizado)</v>
          </cell>
          <cell r="C505" t="str">
            <v>m2</v>
          </cell>
          <cell r="D505">
            <v>23.991599999999998</v>
          </cell>
        </row>
        <row r="506">
          <cell r="A506" t="str">
            <v>001.10.00660</v>
          </cell>
          <cell r="B506" t="str">
            <v>Faixas decorativas para portas e janelas, 10 cm de largura, em argamassa mista de cimento cal e areia</v>
          </cell>
          <cell r="C506" t="str">
            <v>M</v>
          </cell>
          <cell r="D506">
            <v>4.1908000000000003</v>
          </cell>
        </row>
        <row r="507">
          <cell r="A507" t="str">
            <v>001.10.00680</v>
          </cell>
          <cell r="B507" t="str">
            <v>Fornecimento e Assentamento de Faixa Cerâmica Decorada Para Cozinha e Banheiro</v>
          </cell>
          <cell r="C507" t="str">
            <v>ml</v>
          </cell>
          <cell r="D507">
            <v>13.7346</v>
          </cell>
        </row>
        <row r="508">
          <cell r="A508" t="str">
            <v>001.10.00740</v>
          </cell>
          <cell r="B508" t="str">
            <v>Correção de trincas em paredes, usando ferro de 1/4"""" e argamassa de cimento e areia 1:3</v>
          </cell>
          <cell r="C508" t="str">
            <v>M</v>
          </cell>
          <cell r="D508">
            <v>19.276900000000001</v>
          </cell>
        </row>
        <row r="509">
          <cell r="A509" t="str">
            <v>001.11</v>
          </cell>
          <cell r="B509" t="str">
            <v>PISOS RODAPÉS SOLEIRAS E PEITORIS</v>
          </cell>
          <cell r="D509">
            <v>1236.8943999999999</v>
          </cell>
        </row>
        <row r="510">
          <cell r="A510" t="str">
            <v>001.11.00010</v>
          </cell>
          <cell r="B510" t="str">
            <v>Preparo e apiloamento do local destinado a receber o piso, incl. carga e transporte manual de material de caixão de empréstimo para complementação do que faltar.</v>
          </cell>
          <cell r="C510" t="str">
            <v>m2</v>
          </cell>
          <cell r="D510">
            <v>5.9009</v>
          </cell>
        </row>
        <row r="511">
          <cell r="A511" t="str">
            <v>001.11.00015</v>
          </cell>
          <cell r="B511" t="str">
            <v>Fornecimento e Execução de Picoteamento de Piso Para Aplicação de Argamassa de Regularização em Pisos Pré Exitentes</v>
          </cell>
          <cell r="C511" t="str">
            <v>m2</v>
          </cell>
          <cell r="D511">
            <v>1.3325</v>
          </cell>
        </row>
        <row r="512">
          <cell r="A512" t="str">
            <v>001.11.00040</v>
          </cell>
          <cell r="B512" t="str">
            <v>Regularização de laje ou lastro de concreto com argamassa de cimento e areia no traço 1:3, procedendo-se da seguinte maneira: umidecer abundantemente o contrapiso, aplicar nata de agua e cimento e finalmente a aplicar da argamassa de regularização.</v>
          </cell>
          <cell r="C512" t="str">
            <v>m3</v>
          </cell>
          <cell r="D512">
            <v>283.80529999999999</v>
          </cell>
        </row>
        <row r="513">
          <cell r="A513" t="str">
            <v>001.11.00050</v>
          </cell>
          <cell r="B513" t="str">
            <v>Contrapiso de concreto não estrutural Fck=13,5 Mpa, preparado com régua de alumínio e desempenadeira de madeira, perfeitamente nivelado, pronto para receber o piso, esp.= 6.00 cm</v>
          </cell>
          <cell r="C513" t="str">
            <v>m2</v>
          </cell>
          <cell r="D513">
            <v>16.967300000000002</v>
          </cell>
        </row>
        <row r="514">
          <cell r="A514" t="str">
            <v>001.11.00060</v>
          </cell>
          <cell r="B514" t="str">
            <v>Calçada em concreto Fck=13,5 Mpa no traco 1:3:6 com junta de dilatação de madeira 1.2 cm de espessura formando quadro 2.0 x 2.0 m com 6.0 cm de espessura, preparado com régua de alumínio e desempenadeira de madeira, perfeitamente nivelado.</v>
          </cell>
          <cell r="C514" t="str">
            <v>m2</v>
          </cell>
          <cell r="D514">
            <v>19.508099999999999</v>
          </cell>
        </row>
        <row r="515">
          <cell r="A515" t="str">
            <v>001.11.00080</v>
          </cell>
          <cell r="B515" t="str">
            <v>Calçada em concreto Fck=13,5 Mpa, no traço 1:3:6 com junta de dilatação seca, formando quadro de 2.00x2.00 m, com 6 cm de espessura, preparado com régua de alumínio e desempenadeira de madeira, perfeitamente nivelado.</v>
          </cell>
          <cell r="C515" t="str">
            <v>m2</v>
          </cell>
          <cell r="D515">
            <v>19.508099999999999</v>
          </cell>
        </row>
        <row r="516">
          <cell r="A516" t="str">
            <v>001.11.00100</v>
          </cell>
          <cell r="B516" t="str">
            <v>Calçada em Concreto Usinado 13,50 Mpa, Com Junta de Dilatação de Ripa de Madeira de 1.20 cm de Espessura formando Quadro 1.50 x 1.50 m, sendo a espessura de e= 5.00 cm, preparado com régua de alumínio e desempenadeira de madeira, perfeitamente nivelado.</v>
          </cell>
          <cell r="C516" t="str">
            <v>m2</v>
          </cell>
          <cell r="D516">
            <v>20.432700000000001</v>
          </cell>
        </row>
        <row r="517">
          <cell r="A517" t="str">
            <v>001.11.00110</v>
          </cell>
          <cell r="B517" t="str">
            <v>Calçada em Concreto Usinado 13,50 Mpa, Com Junta de Dilatação de Ripa de Madeira de 1.20 cm de Espessura formando Quadro 1.50 x 1.50 m, sendo a espessura de e=7.00 cm, preparado com régua de alumínio e desempenadeira de madeira, perfeitamente nivelado.</v>
          </cell>
          <cell r="C517" t="str">
            <v>m2</v>
          </cell>
          <cell r="D517">
            <v>25.315899999999999</v>
          </cell>
        </row>
        <row r="518">
          <cell r="A518" t="str">
            <v>001.11.00180</v>
          </cell>
          <cell r="B518" t="str">
            <v>Cimentado liso queimado c/espessura de 1.5 cm c/argamassa de cimento e areia no traço 1:3, procedendo-se da seguinte maneira: umidecer abundantemente o contrapiso, aplicar nata de agua e cimento e finalmente a aplicar da argamassa de acabamento.</v>
          </cell>
          <cell r="C518" t="str">
            <v>m2</v>
          </cell>
          <cell r="D518">
            <v>6.6917999999999997</v>
          </cell>
        </row>
        <row r="519">
          <cell r="A519" t="str">
            <v>001.11.00200</v>
          </cell>
          <cell r="B519" t="str">
            <v>Cimentado liso queimado c/espessura de 2 cm usando argamassa de cimento e areia 1:3 c/ juntas plásticas de 19 mm formando quadros de 2.00 x 2.00 m,umidecer abundantemente o contrapiso, aplicar nata de agua e cimento e finalmente a aplicar a argamassa.</v>
          </cell>
          <cell r="C519" t="str">
            <v>m2</v>
          </cell>
          <cell r="D519">
            <v>10.9033</v>
          </cell>
        </row>
        <row r="520">
          <cell r="A520" t="str">
            <v>001.11.00280</v>
          </cell>
          <cell r="B520" t="str">
            <v>Cimentado liso queimado c/ po xadrez e=1.5 cm c/argamassa de cimento e areia no traço 1:3, umidecer abundantemente o contrapiso, aplicar nata de agua e cimento e finalmente a aplicar a argamassa.</v>
          </cell>
          <cell r="C520" t="str">
            <v>m2</v>
          </cell>
          <cell r="D520">
            <v>7.5258000000000003</v>
          </cell>
        </row>
        <row r="521">
          <cell r="A521" t="str">
            <v>001.11.00310</v>
          </cell>
          <cell r="B521" t="str">
            <v>Revestimento com Piso Cerâmico Esmaltado (dimensão mínima 300x300mm, espessura mínima 8 mm), PI 02, Assentado Com Argamassa Colante Uso Interno, incl. rejuntamento.</v>
          </cell>
          <cell r="C521" t="str">
            <v>m2</v>
          </cell>
          <cell r="D521">
            <v>19.514099999999999</v>
          </cell>
        </row>
        <row r="522">
          <cell r="A522" t="str">
            <v>001.11.00311</v>
          </cell>
          <cell r="B522" t="str">
            <v>Revestimento com Piso Cerâmico Esmaltado (dimensão mínima 300x300mm, espessura mínima 8 mm), PI 03, Assentado Com Argamassa Colante Uso Interno, incl. rejuntamento</v>
          </cell>
          <cell r="C522" t="str">
            <v>m2</v>
          </cell>
          <cell r="D522">
            <v>19.514099999999999</v>
          </cell>
        </row>
        <row r="523">
          <cell r="A523" t="str">
            <v>001.11.00312</v>
          </cell>
          <cell r="B523" t="str">
            <v>Revestimento com Piso Cerâmico Esmaltado (dimensão mínima 300x300mm, espessura mínima 8 mm), PI 04, Assentado Com Argamassa Colante Uso Interno, incl. rejuntamento</v>
          </cell>
          <cell r="C523" t="str">
            <v>m2</v>
          </cell>
          <cell r="D523">
            <v>19.514099999999999</v>
          </cell>
        </row>
        <row r="524">
          <cell r="A524" t="str">
            <v>001.11.00313</v>
          </cell>
          <cell r="B524" t="str">
            <v>Revestimento com Piso Cerâmico Esmaltado (dimensão mínima 300x300mm, espessura mínima 8 mm), PI 05, Assentado Com Argamassa Colante Uso Interno, incl. rejuntamento</v>
          </cell>
          <cell r="C524" t="str">
            <v>m2</v>
          </cell>
          <cell r="D524">
            <v>19.514099999999999</v>
          </cell>
        </row>
        <row r="525">
          <cell r="A525" t="str">
            <v>001.11.00321</v>
          </cell>
          <cell r="B525" t="str">
            <v>Revestimento de pisos e lajotas cerâmicas 30x30 cm assente c/argamassa de cimento e areia 1:4</v>
          </cell>
          <cell r="C525" t="str">
            <v>M2</v>
          </cell>
          <cell r="D525">
            <v>21.881699999999999</v>
          </cell>
        </row>
        <row r="526">
          <cell r="A526" t="str">
            <v>001.11.00341</v>
          </cell>
          <cell r="B526" t="str">
            <v>Assentamento de ladrilho hidráulico cor natural do cimento, assente com argamassa mista de cimento, cal e areia traço 1:4 adição 100 kg cimento</v>
          </cell>
          <cell r="C526" t="str">
            <v>m2</v>
          </cell>
          <cell r="D526">
            <v>34.721200000000003</v>
          </cell>
        </row>
        <row r="527">
          <cell r="A527" t="str">
            <v>001.11.00342</v>
          </cell>
          <cell r="B527" t="str">
            <v>Assentamento de ladrilho hidráulico cor única, assente com argamassa mista de cimento, cal e areia traço 1:4 adição 100 kg cimento</v>
          </cell>
          <cell r="C527" t="str">
            <v>m2</v>
          </cell>
          <cell r="D527">
            <v>36.921199999999999</v>
          </cell>
        </row>
        <row r="528">
          <cell r="A528" t="str">
            <v>001.11.00343</v>
          </cell>
          <cell r="B528" t="str">
            <v>Assentamento de ladrilho hidráulico tipo Cuiabá, assente com argamassa mista de cimento, cal e areia traço 1:4 adição 100 kg cimento</v>
          </cell>
          <cell r="C528" t="str">
            <v>m2</v>
          </cell>
          <cell r="D528">
            <v>38.0212</v>
          </cell>
        </row>
        <row r="529">
          <cell r="A529" t="str">
            <v>001.11.00344</v>
          </cell>
          <cell r="B529" t="str">
            <v>Assentamento de ladrilho hidráulico tipo Copacabana, assente com argamassa mista de cimento, cal e areia traço 1:4 adição 100 kg cimento</v>
          </cell>
          <cell r="C529" t="str">
            <v>m2</v>
          </cell>
          <cell r="D529">
            <v>43.5212</v>
          </cell>
        </row>
        <row r="530">
          <cell r="A530" t="str">
            <v>001.11.00461</v>
          </cell>
          <cell r="B530" t="str">
            <v>Revestimento de piso em granilite fundido no local formando quadros de 2.00 m2 de área ( no máximo) com junta plastica colorida e faixa perimétrica de 30 cm na cor preta fazendo meia cana, aplicação de 2 demãos de resina acrilica</v>
          </cell>
          <cell r="C530" t="str">
            <v>m2</v>
          </cell>
          <cell r="D530">
            <v>16.6541</v>
          </cell>
        </row>
        <row r="531">
          <cell r="A531" t="str">
            <v>001.11.00481</v>
          </cell>
          <cell r="B531" t="str">
            <v>Assentamento de junta plástica de dilatacao p/pisos de 19 mm</v>
          </cell>
          <cell r="C531" t="str">
            <v>ML</v>
          </cell>
          <cell r="D531">
            <v>1.6704000000000001</v>
          </cell>
        </row>
        <row r="532">
          <cell r="A532" t="str">
            <v>001.11.00581</v>
          </cell>
          <cell r="B532" t="str">
            <v>Revestimento de piso em ardosia natural 40x40cm cor preta tipo on com resinex</v>
          </cell>
          <cell r="C532" t="str">
            <v>M2</v>
          </cell>
          <cell r="D532">
            <v>26.732700000000001</v>
          </cell>
        </row>
        <row r="533">
          <cell r="A533" t="str">
            <v>001.11.00601</v>
          </cell>
          <cell r="B533" t="str">
            <v>Revestimento de paviflex sobre lastro ou laje regularizada, assentado com cola especial de 2.00 mm de espessura</v>
          </cell>
          <cell r="C533" t="str">
            <v>M2</v>
          </cell>
          <cell r="D533">
            <v>40.183599999999998</v>
          </cell>
        </row>
        <row r="534">
          <cell r="A534" t="str">
            <v>001.11.00621</v>
          </cell>
          <cell r="B534" t="str">
            <v>Revestimento de paviflex sobre lastro ou laje regularizada, assentado com cola especial de 3.20 mm de espessura</v>
          </cell>
          <cell r="C534" t="str">
            <v>M2</v>
          </cell>
          <cell r="D534">
            <v>68.533600000000007</v>
          </cell>
        </row>
        <row r="535">
          <cell r="A535" t="str">
            <v>001.11.00641</v>
          </cell>
          <cell r="B535" t="str">
            <v>Revestimento de paviflex sobre lastro ou laje regularizada, assentado com cola especial de 1.60 mm de espessura</v>
          </cell>
          <cell r="C535" t="str">
            <v>M2</v>
          </cell>
          <cell r="D535">
            <v>32.833599999999997</v>
          </cell>
        </row>
        <row r="536">
          <cell r="A536" t="str">
            <v>001.11.00681</v>
          </cell>
          <cell r="B536" t="str">
            <v>Revestimento da escada (degrau e espelho) c/ ardósia preta tipo on c/ resinex</v>
          </cell>
          <cell r="C536" t="str">
            <v>M2</v>
          </cell>
          <cell r="D536">
            <v>30.999199999999998</v>
          </cell>
        </row>
        <row r="537">
          <cell r="A537" t="str">
            <v>001.11.00701</v>
          </cell>
          <cell r="B537" t="str">
            <v>Execução de Piso em Concreto Usinado Armado Fck=15 Mpa, espessura do concreto e=15, incluso lastro de brita espessura e= 5 cm, e tela soldada Q 92 de 15 x 15 cm , diam do aço 4.20 mm2, acabamento do piso sem elementos mecânicos</v>
          </cell>
          <cell r="C537" t="str">
            <v>m2</v>
          </cell>
          <cell r="D537">
            <v>42.729100000000003</v>
          </cell>
        </row>
        <row r="538">
          <cell r="A538" t="str">
            <v>001.11.00721</v>
          </cell>
          <cell r="B538" t="str">
            <v>Assentamento de rodapé de cimentado usando argamassa de cimento e areia 1:3 com altura de 10 cm, simples</v>
          </cell>
          <cell r="C538" t="str">
            <v>ML</v>
          </cell>
          <cell r="D538">
            <v>5.4762000000000004</v>
          </cell>
        </row>
        <row r="539">
          <cell r="A539" t="str">
            <v>001.11.00741</v>
          </cell>
          <cell r="B539" t="str">
            <v>Assentamento de rodapé de cimentado usando argamassa de cimento e areia 1:3 com altura de 10 cm, de cor</v>
          </cell>
          <cell r="C539" t="str">
            <v>ML</v>
          </cell>
          <cell r="D539">
            <v>6.3990999999999998</v>
          </cell>
        </row>
        <row r="540">
          <cell r="A540" t="str">
            <v>001.11.00761</v>
          </cell>
          <cell r="B540" t="str">
            <v>Assentamento de rodapés para pisos em ceramica 30x30</v>
          </cell>
          <cell r="C540" t="str">
            <v>ML</v>
          </cell>
          <cell r="D540">
            <v>5.4912999999999998</v>
          </cell>
        </row>
        <row r="541">
          <cell r="A541" t="str">
            <v>001.11.00781</v>
          </cell>
          <cell r="B541" t="str">
            <v>Assentamento de rodapés de de madeira de 10 cm de altura</v>
          </cell>
          <cell r="C541" t="str">
            <v>ML</v>
          </cell>
          <cell r="D541">
            <v>7.4458000000000002</v>
          </cell>
        </row>
        <row r="542">
          <cell r="A542" t="str">
            <v>001.11.00821</v>
          </cell>
          <cell r="B542" t="str">
            <v>Assentamento de mármore c/10 cm de altura e 2.00 cm de espessura</v>
          </cell>
          <cell r="C542" t="str">
            <v>ML</v>
          </cell>
          <cell r="D542">
            <v>19.636099999999999</v>
          </cell>
        </row>
        <row r="543">
          <cell r="A543" t="str">
            <v>001.11.00841</v>
          </cell>
          <cell r="B543" t="str">
            <v>Assentamento de rodapé de cerâmica empregando pasta de argamassa de cimento colante</v>
          </cell>
          <cell r="C543" t="str">
            <v>ML</v>
          </cell>
          <cell r="D543">
            <v>2.1575000000000002</v>
          </cell>
        </row>
        <row r="544">
          <cell r="A544" t="str">
            <v>001.11.00861</v>
          </cell>
          <cell r="B544" t="str">
            <v>Assentamento de paviflex c/9 cm de altura assente com cola especial</v>
          </cell>
          <cell r="C544" t="str">
            <v>ML</v>
          </cell>
          <cell r="D544">
            <v>4.3353999999999999</v>
          </cell>
        </row>
        <row r="545">
          <cell r="A545" t="str">
            <v>001.11.00901</v>
          </cell>
          <cell r="B545" t="str">
            <v>Assentamento de rodapé de madeira de peróba 7x1.5 cm fixados c/tacos de peróba previamente chumbados na alvenaria c/ espaçamento max. de 2.00x2.00 m</v>
          </cell>
          <cell r="C545" t="str">
            <v>ML</v>
          </cell>
          <cell r="D545">
            <v>22.854800000000001</v>
          </cell>
        </row>
        <row r="546">
          <cell r="A546" t="str">
            <v>001.11.00921</v>
          </cell>
          <cell r="B546" t="str">
            <v>Assentamento de rodapé de ardósia natural</v>
          </cell>
          <cell r="C546" t="str">
            <v>ML</v>
          </cell>
          <cell r="D546">
            <v>7.9911000000000003</v>
          </cell>
        </row>
        <row r="547">
          <cell r="A547" t="str">
            <v>001.11.00941</v>
          </cell>
          <cell r="B547" t="str">
            <v>Assentamento de rodapé de granito na cor verde ubatuba com 7 cm de espessura</v>
          </cell>
          <cell r="C547" t="str">
            <v>ML</v>
          </cell>
          <cell r="D547">
            <v>19.324100000000001</v>
          </cell>
        </row>
        <row r="548">
          <cell r="A548" t="str">
            <v>001.11.00961</v>
          </cell>
          <cell r="B548" t="str">
            <v>Assentamento de rodapé de de lajota colonial</v>
          </cell>
          <cell r="C548" t="str">
            <v>ML</v>
          </cell>
          <cell r="D548">
            <v>8.1670999999999996</v>
          </cell>
        </row>
        <row r="549">
          <cell r="A549" t="str">
            <v>001.11.00981</v>
          </cell>
          <cell r="B549" t="str">
            <v>Assentamento de soleiras externas c/ pingadeira ou ressalto penetrando 2.50 cm de c/ lado da alvenaria assentado c/ aragam. de cimento e areia no traço 1:4, de mármore branco marfim 3.00 cm</v>
          </cell>
          <cell r="C549" t="str">
            <v>ML</v>
          </cell>
          <cell r="D549">
            <v>21.161999999999999</v>
          </cell>
        </row>
        <row r="550">
          <cell r="A550" t="str">
            <v>001.11.01001</v>
          </cell>
          <cell r="B550" t="str">
            <v>Assentamento de soleiras externas c/ pingadeira ou ressalto penetrando 2.50 cm de c/ lado da alvenaria assentado c/ aragam. de cimento e areia no traço 1:4, de granilite</v>
          </cell>
          <cell r="C550" t="str">
            <v>ML</v>
          </cell>
          <cell r="D550">
            <v>6.5724</v>
          </cell>
        </row>
        <row r="551">
          <cell r="A551" t="str">
            <v>001.11.01021</v>
          </cell>
          <cell r="B551" t="str">
            <v>Assentamento de soleira interna de 0.15 m de mármore branco marfim 3.00 cmassente c/ argamassa de cimento e areia 1:4 m</v>
          </cell>
          <cell r="C551" t="str">
            <v>ML</v>
          </cell>
          <cell r="D551">
            <v>20.3873</v>
          </cell>
        </row>
        <row r="552">
          <cell r="A552" t="str">
            <v>001.11.01041</v>
          </cell>
          <cell r="B552" t="str">
            <v>Assentamento de soleira interna de 0.15 m de granilite  assente c/ argamassa de cimento e areia 1:4 m</v>
          </cell>
          <cell r="C552" t="str">
            <v>ML</v>
          </cell>
          <cell r="D552">
            <v>7.1898</v>
          </cell>
        </row>
        <row r="553">
          <cell r="A553" t="str">
            <v>001.11.01061</v>
          </cell>
          <cell r="B553" t="str">
            <v>Assentamento de soleira interna de 0.15 m de ardósia ,assente c/ argamassa de cimento e areia no traço 1:4</v>
          </cell>
          <cell r="C553" t="str">
            <v>ML</v>
          </cell>
          <cell r="D553">
            <v>11.455299999999999</v>
          </cell>
        </row>
        <row r="554">
          <cell r="A554" t="str">
            <v>001.11.01081</v>
          </cell>
          <cell r="B554" t="str">
            <v>Assentamento de soleira de granito l=0,15m e=2cm</v>
          </cell>
          <cell r="C554" t="str">
            <v>UN</v>
          </cell>
          <cell r="D554">
            <v>23.486999999999998</v>
          </cell>
        </row>
        <row r="555">
          <cell r="A555" t="str">
            <v>001.11.01101</v>
          </cell>
          <cell r="B555" t="str">
            <v>Assentamento de soleira de granito na cor verde ubatuba l=15 cm</v>
          </cell>
          <cell r="C555" t="str">
            <v>ML</v>
          </cell>
          <cell r="D555">
            <v>40.587000000000003</v>
          </cell>
        </row>
        <row r="556">
          <cell r="A556" t="str">
            <v>001.11.01121</v>
          </cell>
          <cell r="B556" t="str">
            <v>Assentamento de peitoril de mármore branco espessura 3.00 cm, assente com argamassa de cimento e areia traço 1:4</v>
          </cell>
          <cell r="C556" t="str">
            <v>ML</v>
          </cell>
          <cell r="D556">
            <v>17.907399999999999</v>
          </cell>
        </row>
        <row r="557">
          <cell r="A557" t="str">
            <v>001.11.01141</v>
          </cell>
          <cell r="B557" t="str">
            <v>Assentamento de peitoril de granilite espessura 2.50 cm, assente com argamassa de cimento e areia traço 1:4</v>
          </cell>
          <cell r="C557" t="str">
            <v>ML</v>
          </cell>
          <cell r="D557">
            <v>8.5264000000000006</v>
          </cell>
        </row>
        <row r="558">
          <cell r="A558" t="str">
            <v>001.11.01161</v>
          </cell>
          <cell r="B558" t="str">
            <v>Assentamento de peitoril de ardósia polida  espessura 3.00 cm, assente com argamassa de cimento e areia traço 1:4</v>
          </cell>
          <cell r="C558" t="str">
            <v>ml</v>
          </cell>
          <cell r="D558">
            <v>14.244999999999999</v>
          </cell>
        </row>
        <row r="559">
          <cell r="A559" t="str">
            <v>001.11.01181</v>
          </cell>
          <cell r="B559" t="str">
            <v>Assentamento de peitoril interno de mármore branco espessura 2.00 cm, assentes com argamassa de cimento e areia 1:4</v>
          </cell>
          <cell r="C559" t="str">
            <v>ML</v>
          </cell>
          <cell r="D559">
            <v>18.947700000000001</v>
          </cell>
        </row>
        <row r="560">
          <cell r="A560" t="str">
            <v>001.11.01201</v>
          </cell>
          <cell r="B560" t="str">
            <v>Assentamento de peitoril interno de granilite espessura 2.50 cm, assentes com argamassa de cimento e areia 1:4</v>
          </cell>
          <cell r="C560" t="str">
            <v>ML</v>
          </cell>
          <cell r="D560">
            <v>5.7976999999999999</v>
          </cell>
        </row>
        <row r="561">
          <cell r="A561" t="str">
            <v>001.12</v>
          </cell>
          <cell r="B561" t="str">
            <v>FORROS E DIVISÓRIAS</v>
          </cell>
          <cell r="D561">
            <v>1101.4413</v>
          </cell>
        </row>
        <row r="562">
          <cell r="A562" t="str">
            <v>001.12.00020</v>
          </cell>
          <cell r="B562" t="str">
            <v>Forro de tábuas de cedrinho 10.00x1.00 cm aplicados em sarrafos 10x2.5 cm espacados de 50x50 cm</v>
          </cell>
          <cell r="C562" t="str">
            <v>M2</v>
          </cell>
          <cell r="D562">
            <v>28.898499999999999</v>
          </cell>
        </row>
        <row r="563">
          <cell r="A563" t="str">
            <v>001.12.00040</v>
          </cell>
          <cell r="B563" t="str">
            <v>Forro de tábuas de cedrinho 10.00x1.00 cm aplicados em caibros de 5x6 cm espaçados de 50x50 cm</v>
          </cell>
          <cell r="C563" t="str">
            <v>M2</v>
          </cell>
          <cell r="D563">
            <v>29.525500000000001</v>
          </cell>
        </row>
        <row r="564">
          <cell r="A564" t="str">
            <v>001.12.00100</v>
          </cell>
          <cell r="B564" t="str">
            <v>Cimalha de cedrinho</v>
          </cell>
          <cell r="C564" t="str">
            <v>ML</v>
          </cell>
          <cell r="D564">
            <v>2.3441000000000001</v>
          </cell>
        </row>
        <row r="565">
          <cell r="A565" t="str">
            <v>001.12.00140</v>
          </cell>
          <cell r="B565" t="str">
            <v>Forro de gesso 60x60 cm liso fixado diretamente na estrutura por meio de arame galvanizado</v>
          </cell>
          <cell r="C565" t="str">
            <v>m2</v>
          </cell>
          <cell r="D565">
            <v>17.436599999999999</v>
          </cell>
        </row>
        <row r="566">
          <cell r="A566" t="str">
            <v>001.12.00150</v>
          </cell>
          <cell r="B566" t="str">
            <v>Forro Em Gesso Acartonado com Painel FGA  incl. assessórios</v>
          </cell>
          <cell r="C566" t="str">
            <v>m2</v>
          </cell>
          <cell r="D566">
            <v>31.337399999999999</v>
          </cell>
        </row>
        <row r="567">
          <cell r="A567" t="str">
            <v>001.12.00155</v>
          </cell>
          <cell r="B567" t="str">
            <v>Forro Em Gesso Acartonado com Painel FGE  incl. assessórios</v>
          </cell>
          <cell r="C567" t="str">
            <v>m2</v>
          </cell>
          <cell r="D567">
            <v>35.223300000000002</v>
          </cell>
        </row>
        <row r="568">
          <cell r="A568" t="str">
            <v>001.12.00160</v>
          </cell>
          <cell r="B568" t="str">
            <v>Fornecimento e Instalação de Moldura em Gesso h=7 cm</v>
          </cell>
          <cell r="C568" t="str">
            <v>m</v>
          </cell>
          <cell r="D568">
            <v>7</v>
          </cell>
        </row>
        <row r="569">
          <cell r="A569" t="str">
            <v>001.12.00180</v>
          </cell>
          <cell r="B569" t="str">
            <v>Sanca de gesso l=1,20 m</v>
          </cell>
          <cell r="C569" t="str">
            <v>ML</v>
          </cell>
          <cell r="D569">
            <v>25</v>
          </cell>
        </row>
        <row r="570">
          <cell r="A570" t="str">
            <v>001.12.00200</v>
          </cell>
          <cell r="B570" t="str">
            <v>Sanca de gesso l=0,30m</v>
          </cell>
          <cell r="C570" t="str">
            <v>ML</v>
          </cell>
          <cell r="D570">
            <v>9</v>
          </cell>
        </row>
        <row r="571">
          <cell r="A571" t="str">
            <v>001.12.00320</v>
          </cell>
          <cell r="B571" t="str">
            <v>Fornecimento e Instalação de Forro de pvc branco 200 mm, incl. estrutura para fixação em metalon galvanizado e rodaforro</v>
          </cell>
          <cell r="C571" t="str">
            <v>m2</v>
          </cell>
          <cell r="D571">
            <v>29</v>
          </cell>
        </row>
        <row r="572">
          <cell r="A572" t="str">
            <v>001.12.00360</v>
          </cell>
          <cell r="B572" t="str">
            <v>Substituição de tábuas p/forro de cedrinho</v>
          </cell>
          <cell r="C572" t="str">
            <v>M2</v>
          </cell>
          <cell r="D572">
            <v>18.536999999999999</v>
          </cell>
        </row>
        <row r="573">
          <cell r="A573" t="str">
            <v>001.12.00380</v>
          </cell>
          <cell r="B573" t="str">
            <v>Repregamento de forro de madeira</v>
          </cell>
          <cell r="C573" t="str">
            <v>M2</v>
          </cell>
          <cell r="D573">
            <v>1.2952999999999999</v>
          </cell>
        </row>
        <row r="574">
          <cell r="A574" t="str">
            <v>001.12.00600</v>
          </cell>
          <cell r="B574" t="str">
            <v>Fornecimento e instalação de divisória de granilite para sanitários assentada com argamassa de cimento e areia 1:3</v>
          </cell>
          <cell r="C574" t="str">
            <v>m2</v>
          </cell>
          <cell r="D574">
            <v>118.28060000000001</v>
          </cell>
        </row>
        <row r="575">
          <cell r="A575" t="str">
            <v>001.12.00700</v>
          </cell>
          <cell r="B575" t="str">
            <v>Fornecimento e instalação de divisória p/ banheiro em ardosia polida natural c/ resinex</v>
          </cell>
          <cell r="C575" t="str">
            <v>m2</v>
          </cell>
          <cell r="D575">
            <v>109.6836</v>
          </cell>
        </row>
        <row r="576">
          <cell r="A576" t="str">
            <v>001.12.00800</v>
          </cell>
          <cell r="B576" t="str">
            <v>Fornecimento e instalação de divisória p/ banheiro em granito polido, assente com argamassa,  na cor cinza.</v>
          </cell>
          <cell r="C576" t="str">
            <v>m2</v>
          </cell>
          <cell r="D576">
            <v>156.2336</v>
          </cell>
        </row>
        <row r="577">
          <cell r="A577" t="str">
            <v>001.12.00900</v>
          </cell>
          <cell r="B577" t="str">
            <v>Fornecimento e instalação de divisória naval stander padrão bege com perfis de aço na cor preto , cinza ou branco</v>
          </cell>
          <cell r="C577" t="str">
            <v>m2</v>
          </cell>
          <cell r="D577">
            <v>42.383400000000002</v>
          </cell>
        </row>
        <row r="578">
          <cell r="A578" t="str">
            <v>001.12.00920</v>
          </cell>
          <cell r="B578" t="str">
            <v>Fornecimento e instalação de porta de divisória  incl.montante , fechadura e dobradiças, divisória naval stander branco, cinza ou areia jundiai  com perfis de aço na cor preto, branco e cinza</v>
          </cell>
          <cell r="C578" t="str">
            <v>cj</v>
          </cell>
          <cell r="D578">
            <v>126.0202</v>
          </cell>
        </row>
        <row r="579">
          <cell r="A579" t="str">
            <v>001.12.00940</v>
          </cell>
          <cell r="B579" t="str">
            <v>Fornecimento e instalação de divisória naval stander padrão branco, cinza ou areia jundiai, perfis de aço na cor preta e bandeira em vidro</v>
          </cell>
          <cell r="C579" t="str">
            <v>m2</v>
          </cell>
          <cell r="D579">
            <v>56.060600000000001</v>
          </cell>
        </row>
        <row r="580">
          <cell r="A580" t="str">
            <v>001.12.00960</v>
          </cell>
          <cell r="B580" t="str">
            <v>Fornecimento e instalação de porta de divisória  incl.montante , fechadura e dobradiças, divisória naval stander branco, cinza ou areia jundiai  com perfis de aço na cor preto, branco e cinza</v>
          </cell>
          <cell r="C580" t="str">
            <v>cj</v>
          </cell>
          <cell r="D580">
            <v>126.0202</v>
          </cell>
        </row>
        <row r="581">
          <cell r="A581" t="str">
            <v>001.12.00980</v>
          </cell>
          <cell r="B581" t="str">
            <v>Fornecimento e instalação de ferragens para porta de divisória</v>
          </cell>
          <cell r="C581" t="str">
            <v>un</v>
          </cell>
          <cell r="D581">
            <v>71.010099999999994</v>
          </cell>
        </row>
        <row r="582">
          <cell r="A582" t="str">
            <v>001.12.01000</v>
          </cell>
          <cell r="B582" t="str">
            <v>Parede Em Gesso Acartonado Revestida nas Duas Faces com Painel FGE sendo Montante e Guia 75, incl. parafuso GN 25, Massa e Fita .</v>
          </cell>
          <cell r="C582" t="str">
            <v>m2</v>
          </cell>
          <cell r="D582">
            <v>61.151299999999999</v>
          </cell>
        </row>
        <row r="583">
          <cell r="A583" t="str">
            <v>001.13</v>
          </cell>
          <cell r="B583" t="str">
            <v>VIDROS</v>
          </cell>
          <cell r="D583">
            <v>2710.9706000000001</v>
          </cell>
        </row>
        <row r="584">
          <cell r="A584" t="str">
            <v>001.13.00020</v>
          </cell>
          <cell r="B584" t="str">
            <v>Fornecimento e Instalação de Vidro liso incolor espessura 3.00 mm</v>
          </cell>
          <cell r="C584" t="str">
            <v>m2</v>
          </cell>
          <cell r="D584">
            <v>42</v>
          </cell>
        </row>
        <row r="585">
          <cell r="A585" t="str">
            <v>001.13.00040</v>
          </cell>
          <cell r="B585" t="str">
            <v>Fornecimento e Instalação de Vidro liso incolor espessura 4.00 mm</v>
          </cell>
          <cell r="C585" t="str">
            <v>m2</v>
          </cell>
          <cell r="D585">
            <v>58</v>
          </cell>
        </row>
        <row r="586">
          <cell r="A586" t="str">
            <v>001.13.00060</v>
          </cell>
          <cell r="B586" t="str">
            <v>Fornecimento e Instalação de Vidro liso incolor espessura 5.00 mm</v>
          </cell>
          <cell r="C586" t="str">
            <v>m2</v>
          </cell>
          <cell r="D586">
            <v>75</v>
          </cell>
        </row>
        <row r="587">
          <cell r="A587" t="str">
            <v>001.13.00080</v>
          </cell>
          <cell r="B587" t="str">
            <v>Fornecimento e Instalação de Vidro liso incolor espessura 6.00 mm</v>
          </cell>
          <cell r="C587" t="str">
            <v>m2</v>
          </cell>
          <cell r="D587">
            <v>85</v>
          </cell>
        </row>
        <row r="588">
          <cell r="A588" t="str">
            <v>001.13.00081</v>
          </cell>
          <cell r="B588" t="str">
            <v>Fornecimento e Instalação de Vidro liso incolor espessura 8.00 mm</v>
          </cell>
          <cell r="C588" t="str">
            <v>m2</v>
          </cell>
          <cell r="D588">
            <v>100</v>
          </cell>
        </row>
        <row r="589">
          <cell r="A589" t="str">
            <v>001.13.00082</v>
          </cell>
          <cell r="B589" t="str">
            <v>Fornecimento e Instalação de Vidro liso incolor espessura 10.00 mm</v>
          </cell>
          <cell r="C589" t="str">
            <v>m2</v>
          </cell>
          <cell r="D589">
            <v>145</v>
          </cell>
        </row>
        <row r="590">
          <cell r="A590" t="str">
            <v>001.13.00100</v>
          </cell>
          <cell r="B590" t="str">
            <v>Fornecimento e Instalação de Vidro martelado espessura 3.00 mm</v>
          </cell>
          <cell r="C590" t="str">
            <v>m2</v>
          </cell>
          <cell r="D590">
            <v>42</v>
          </cell>
        </row>
        <row r="591">
          <cell r="A591" t="str">
            <v>001.13.00120</v>
          </cell>
          <cell r="B591" t="str">
            <v>Fornecimento e Instalação de Vidro canelado comum espessura 4.00 mm</v>
          </cell>
          <cell r="C591" t="str">
            <v>m2</v>
          </cell>
          <cell r="D591">
            <v>42</v>
          </cell>
        </row>
        <row r="592">
          <cell r="A592" t="str">
            <v>001.13.00140</v>
          </cell>
          <cell r="B592" t="str">
            <v>Fornecimento e Instalação de Vidro liso fumê cinza espessura 4.00 mm</v>
          </cell>
          <cell r="C592" t="str">
            <v>m2</v>
          </cell>
          <cell r="D592">
            <v>85</v>
          </cell>
        </row>
        <row r="593">
          <cell r="A593" t="str">
            <v>001.13.00160</v>
          </cell>
          <cell r="B593" t="str">
            <v>Fornecimento e Instalação de Vidro liso fumê cinza espessura 5.00 mm</v>
          </cell>
          <cell r="C593" t="str">
            <v>m2</v>
          </cell>
          <cell r="D593">
            <v>100</v>
          </cell>
        </row>
        <row r="594">
          <cell r="A594" t="str">
            <v>001.13.00170</v>
          </cell>
          <cell r="B594" t="str">
            <v>Fornecimento e Instalação de Vidro liso cinza fumê espessura 6.00 mm</v>
          </cell>
          <cell r="C594" t="str">
            <v>m2</v>
          </cell>
          <cell r="D594">
            <v>115</v>
          </cell>
        </row>
        <row r="595">
          <cell r="A595" t="str">
            <v>001.13.00175</v>
          </cell>
          <cell r="B595" t="str">
            <v>Fornecimento e Instalação de Vidro liso cinza fumê espessura 8.00 mm</v>
          </cell>
          <cell r="C595" t="str">
            <v>m2</v>
          </cell>
          <cell r="D595">
            <v>155</v>
          </cell>
        </row>
        <row r="596">
          <cell r="A596" t="str">
            <v>001.13.00180</v>
          </cell>
          <cell r="B596" t="str">
            <v>Fornecimento e Instalação de Vidro liso fumê cinza espessura 10.00 mm</v>
          </cell>
          <cell r="C596" t="str">
            <v>m2</v>
          </cell>
          <cell r="D596">
            <v>195</v>
          </cell>
        </row>
        <row r="597">
          <cell r="A597" t="str">
            <v>001.13.00300</v>
          </cell>
          <cell r="B597" t="str">
            <v>Fornecimento e Instalação de Vidro liso incolor termperado espessura 6.00 mm</v>
          </cell>
          <cell r="C597" t="str">
            <v>m2</v>
          </cell>
          <cell r="D597">
            <v>115</v>
          </cell>
        </row>
        <row r="598">
          <cell r="A598" t="str">
            <v>001.13.00320</v>
          </cell>
          <cell r="B598" t="str">
            <v>Fornecimento e Instalação de Vidro liso incolor termperado espessura 8.00 mm</v>
          </cell>
          <cell r="C598" t="str">
            <v>m2</v>
          </cell>
          <cell r="D598">
            <v>140</v>
          </cell>
        </row>
        <row r="599">
          <cell r="A599" t="str">
            <v>001.13.00340</v>
          </cell>
          <cell r="B599" t="str">
            <v>Fornecimento e Instalação de Vidro liso incolor termperado espessura 10.00 mm</v>
          </cell>
          <cell r="C599" t="str">
            <v>m2</v>
          </cell>
          <cell r="D599">
            <v>170</v>
          </cell>
        </row>
        <row r="600">
          <cell r="A600" t="str">
            <v>001.13.00400</v>
          </cell>
          <cell r="B600" t="str">
            <v>Fornecimento e Instalação de Vidro liso cinza fumê temperado espessura 6 mm</v>
          </cell>
          <cell r="C600" t="str">
            <v>m2</v>
          </cell>
          <cell r="D600">
            <v>145</v>
          </cell>
        </row>
        <row r="601">
          <cell r="A601" t="str">
            <v>001.13.00420</v>
          </cell>
          <cell r="B601" t="str">
            <v>Fornecimento e Instalação de Vidro liso cinza fumê temperado espessura 8 mm</v>
          </cell>
          <cell r="C601" t="str">
            <v>m2</v>
          </cell>
          <cell r="D601">
            <v>190</v>
          </cell>
        </row>
        <row r="602">
          <cell r="A602" t="str">
            <v>001.13.00440</v>
          </cell>
          <cell r="B602" t="str">
            <v>Fornecimento e Instalação de Vidro liso cinza fumê temperado espessura 10 mm</v>
          </cell>
          <cell r="C602" t="str">
            <v>m2</v>
          </cell>
          <cell r="D602">
            <v>225</v>
          </cell>
        </row>
        <row r="603">
          <cell r="A603" t="str">
            <v>001.13.00500</v>
          </cell>
          <cell r="B603" t="str">
            <v>Fornecimento e Instalação de Perfil ""U"" Cavalão</v>
          </cell>
          <cell r="C603" t="str">
            <v>ml</v>
          </cell>
          <cell r="D603">
            <v>8.6859999999999999</v>
          </cell>
        </row>
        <row r="604">
          <cell r="A604" t="str">
            <v>001.13.00520</v>
          </cell>
          <cell r="B604" t="str">
            <v>Fornecimento e Instalação de Dobradiça Inferior Para Porta de Vidro</v>
          </cell>
          <cell r="C604" t="str">
            <v>un</v>
          </cell>
          <cell r="D604">
            <v>53.412599999999998</v>
          </cell>
        </row>
        <row r="605">
          <cell r="A605" t="str">
            <v>001.13.00540</v>
          </cell>
          <cell r="B605" t="str">
            <v>Fornecimento e Instalação de Dobradiça Superior Para Porta de Vidro</v>
          </cell>
          <cell r="C605" t="str">
            <v>un</v>
          </cell>
          <cell r="D605">
            <v>53.412599999999998</v>
          </cell>
        </row>
        <row r="606">
          <cell r="A606" t="str">
            <v>001.13.00560</v>
          </cell>
          <cell r="B606" t="str">
            <v>Fornecimento e Instalação de Trinco Para Piso em Porta de Vidro</v>
          </cell>
          <cell r="C606" t="str">
            <v>un</v>
          </cell>
          <cell r="D606">
            <v>62.6342</v>
          </cell>
        </row>
        <row r="607">
          <cell r="A607" t="str">
            <v>001.13.00580</v>
          </cell>
          <cell r="B607" t="str">
            <v>Fornecimento e Instalação de Fechadura e  Contra Fechadura Para Porta de Vidro</v>
          </cell>
          <cell r="C607" t="str">
            <v>cj</v>
          </cell>
          <cell r="D607">
            <v>93.412599999999998</v>
          </cell>
        </row>
        <row r="608">
          <cell r="A608" t="str">
            <v>001.13.00600</v>
          </cell>
          <cell r="B608" t="str">
            <v>Fornecimento e Instalação de Puxador de Madeira Para Porta de Vidro</v>
          </cell>
          <cell r="C608" t="str">
            <v>cj</v>
          </cell>
          <cell r="D608">
            <v>43.412599999999998</v>
          </cell>
        </row>
        <row r="609">
          <cell r="A609" t="str">
            <v>001.13.00800</v>
          </cell>
          <cell r="B609" t="str">
            <v>Fornecimento e instalação de box para banheiro em perfil de alumínio e acrílico cinza, incl.toalheiro</v>
          </cell>
          <cell r="C609" t="str">
            <v>m2</v>
          </cell>
          <cell r="D609">
            <v>86</v>
          </cell>
        </row>
        <row r="610">
          <cell r="A610" t="str">
            <v>001.13.00820</v>
          </cell>
          <cell r="B610" t="str">
            <v>Fornecimento e instalação de box para banheiro em perfil de alumínio com acrílico fumê,cristal ou ouro velho, incl. toalheiro</v>
          </cell>
          <cell r="C610" t="str">
            <v>m2</v>
          </cell>
          <cell r="D610">
            <v>86</v>
          </cell>
        </row>
        <row r="611">
          <cell r="A611" t="str">
            <v>001.14</v>
          </cell>
          <cell r="B611" t="str">
            <v>PINTURA</v>
          </cell>
          <cell r="D611">
            <v>567.21900000000005</v>
          </cell>
        </row>
        <row r="612">
          <cell r="A612" t="str">
            <v>001.14.00020</v>
          </cell>
          <cell r="B612" t="str">
            <v>Caiação em paredes e tetos à 03 demãos</v>
          </cell>
          <cell r="C612" t="str">
            <v>m2</v>
          </cell>
          <cell r="D612">
            <v>0.82599999999999996</v>
          </cell>
        </row>
        <row r="613">
          <cell r="A613" t="str">
            <v>001.14.00045</v>
          </cell>
          <cell r="B613" t="str">
            <v>Emassamento de Parede Interna ou Forro Com Massa Corrida à Base de PVA  1ª Linha com Duas Demãos</v>
          </cell>
          <cell r="C613" t="str">
            <v>m2</v>
          </cell>
          <cell r="D613">
            <v>3.2052999999999998</v>
          </cell>
        </row>
        <row r="614">
          <cell r="A614" t="str">
            <v>001.14.00047</v>
          </cell>
          <cell r="B614" t="str">
            <v>Emassamento de Parede Interna, Externa ou Forro Com Massa Corrida  Acrílica  1ª Linha com Duas Demãos</v>
          </cell>
          <cell r="C614" t="str">
            <v>m2</v>
          </cell>
          <cell r="D614">
            <v>5.8514999999999997</v>
          </cell>
        </row>
        <row r="615">
          <cell r="A615" t="str">
            <v>001.14.00048</v>
          </cell>
          <cell r="B615" t="str">
            <v>Pintura Em Selador Acrilico (1ª Linha ) Sobre Superfície Rebocada, duas demãos, aplicado a rolo de lã</v>
          </cell>
          <cell r="C615" t="str">
            <v>m2</v>
          </cell>
          <cell r="D615">
            <v>2.0775999999999999</v>
          </cell>
        </row>
        <row r="616">
          <cell r="A616" t="str">
            <v>001.14.00050</v>
          </cell>
          <cell r="B616" t="str">
            <v>Pintura Em Látex PVA (1ª Linha Renner ou Suvinil) Sobre Superfície Perfeitamente Emassada, duas demãos</v>
          </cell>
          <cell r="C616" t="str">
            <v>m2</v>
          </cell>
          <cell r="D616">
            <v>2.9777999999999998</v>
          </cell>
        </row>
        <row r="617">
          <cell r="A617" t="str">
            <v>001.14.00080</v>
          </cell>
          <cell r="B617" t="str">
            <v>Pintura Em Látex PVA (1ª Linha Renner ou Suvinil) em superfície rebocada executada como segue: limpeza e lixamento preliminar , uma demão de selador(, duas demãos de tinta de acabamento</v>
          </cell>
          <cell r="C617" t="str">
            <v>m2</v>
          </cell>
          <cell r="D617">
            <v>4.4993999999999996</v>
          </cell>
        </row>
        <row r="618">
          <cell r="A618" t="str">
            <v>001.14.00100</v>
          </cell>
          <cell r="B618" t="str">
            <v>Pintura Látex Acrílica (1ª Linha Renner ou Suvinil) Sobre Superfície Perfeitamente Emassada, duas demãos</v>
          </cell>
          <cell r="C618" t="str">
            <v>m2</v>
          </cell>
          <cell r="D618">
            <v>3.1438999999999999</v>
          </cell>
        </row>
        <row r="619">
          <cell r="A619" t="str">
            <v>001.14.00120</v>
          </cell>
          <cell r="B619" t="str">
            <v>Pintura Látex Acrílico(1ª Linha Renner ou Suvinil) em superfície rebocada executada como segue: limpeza e lixamento preliminar, uma demão de selador acrílico e duas demãos de tinta de acabamento</v>
          </cell>
          <cell r="C619" t="str">
            <v>m2</v>
          </cell>
          <cell r="D619">
            <v>4.6654999999999998</v>
          </cell>
        </row>
        <row r="620">
          <cell r="A620" t="str">
            <v>001.14.00140</v>
          </cell>
          <cell r="B620" t="str">
            <v>Textura Acrílica (1ªLinha) em Parede Externa ou Interna, incl. Aplicação de Fundo Preparador de Superfície Base Solvente</v>
          </cell>
          <cell r="C620" t="str">
            <v>m2</v>
          </cell>
          <cell r="D620">
            <v>7.2527999999999997</v>
          </cell>
        </row>
        <row r="621">
          <cell r="A621" t="str">
            <v>001.14.00180</v>
          </cell>
          <cell r="B621" t="str">
            <v>Pintura em esquadria de ferro inclusive lixamento uma demão de zarcão, correções de imperfeições e 02 demãos de tinta base de grafite</v>
          </cell>
          <cell r="C621" t="str">
            <v>M2</v>
          </cell>
          <cell r="D621">
            <v>11.182399999999999</v>
          </cell>
        </row>
        <row r="622">
          <cell r="A622" t="str">
            <v>001.14.00200</v>
          </cell>
          <cell r="B622" t="str">
            <v>Pintura em esquadria de ferro inclusive lixamento uma demão de zarcão, correções de imperfeições e 02 demãos de tinta base de esmalte</v>
          </cell>
          <cell r="C622" t="str">
            <v>M2</v>
          </cell>
          <cell r="D622">
            <v>10.8704</v>
          </cell>
        </row>
        <row r="623">
          <cell r="A623" t="str">
            <v>001.14.00220</v>
          </cell>
          <cell r="B623" t="str">
            <v>Pintura em esquadria de ferro inclusive lixamento uma demão de zarcão, correções de imperfeições e 02 demãos de tinta base de alimínio</v>
          </cell>
          <cell r="C623" t="str">
            <v>M2</v>
          </cell>
          <cell r="D623">
            <v>10.8704</v>
          </cell>
        </row>
        <row r="624">
          <cell r="A624" t="str">
            <v>001.14.00240</v>
          </cell>
          <cell r="B624" t="str">
            <v>Pintura em esquadria de ferro inclusive lixamento uma demão de zarcão, correções de imperfeições e 02 demãos de tinta base de óleo</v>
          </cell>
          <cell r="C624" t="str">
            <v>M2</v>
          </cell>
          <cell r="D624">
            <v>10.8704</v>
          </cell>
        </row>
        <row r="625">
          <cell r="A625" t="str">
            <v>001.14.00260</v>
          </cell>
          <cell r="B625" t="str">
            <v>Pintura a esmalte em esquadrias de madeira com massa corrida</v>
          </cell>
          <cell r="C625" t="str">
            <v>M2</v>
          </cell>
          <cell r="D625">
            <v>12.101699999999999</v>
          </cell>
        </row>
        <row r="626">
          <cell r="A626" t="str">
            <v>001.14.00280</v>
          </cell>
          <cell r="B626" t="str">
            <v>Pintura a esmalte em esquadria de madeira sem massa corrida aplicada a 2 ou 3 demãos após os lixamentos preliminares</v>
          </cell>
          <cell r="C626" t="str">
            <v>M2</v>
          </cell>
          <cell r="D626">
            <v>8.1027000000000005</v>
          </cell>
        </row>
        <row r="627">
          <cell r="A627" t="str">
            <v>001.14.00300</v>
          </cell>
          <cell r="B627" t="str">
            <v>Pintura a esmalte com massa corrida em rodpés de madeira à 3 demãos aos após lixamento preliminar</v>
          </cell>
          <cell r="C627" t="str">
            <v>ML</v>
          </cell>
          <cell r="D627">
            <v>2.4598</v>
          </cell>
        </row>
        <row r="628">
          <cell r="A628" t="str">
            <v>001.14.00320</v>
          </cell>
          <cell r="B628" t="str">
            <v>Pintura à esmalte em forro de madeira à duas demãos em superfície lixada aparelhada e amassada</v>
          </cell>
          <cell r="C628" t="str">
            <v>M2</v>
          </cell>
          <cell r="D628">
            <v>11.655099999999999</v>
          </cell>
        </row>
        <row r="629">
          <cell r="A629" t="str">
            <v>001.14.00340</v>
          </cell>
          <cell r="B629" t="str">
            <v>Pintura em estrutura metálica com grafite incl. limpeza com escova de aço e duas demãos de zarcão</v>
          </cell>
          <cell r="C629" t="str">
            <v>M2</v>
          </cell>
          <cell r="D629">
            <v>5.1429</v>
          </cell>
        </row>
        <row r="630">
          <cell r="A630" t="str">
            <v>001.14.00360</v>
          </cell>
          <cell r="B630" t="str">
            <v>Pintura em estrutura metálica com alumínio incl. limpeza com escova de aço e duas demãos de zarcão</v>
          </cell>
          <cell r="C630" t="str">
            <v>M2</v>
          </cell>
          <cell r="D630">
            <v>5.1429</v>
          </cell>
        </row>
        <row r="631">
          <cell r="A631" t="str">
            <v>001.14.00380</v>
          </cell>
          <cell r="B631" t="str">
            <v>Pintura em estrutura metálica com esmalte incl. limpeza com escova de aço e duas demãos de zarcão</v>
          </cell>
          <cell r="C631" t="str">
            <v>M2</v>
          </cell>
          <cell r="D631">
            <v>5.1429</v>
          </cell>
        </row>
        <row r="632">
          <cell r="A632" t="str">
            <v>001.14.00400</v>
          </cell>
          <cell r="B632" t="str">
            <v>Pintura em cobertura metálica zincada inclusive limpeza das superfícies (interna e externa) na face interna.uma demão de tinta base (cromato de zinco) e duas demãos de tinta de acabamento de base sintética,</v>
          </cell>
          <cell r="C632" t="str">
            <v>M2</v>
          </cell>
          <cell r="D632">
            <v>6.2830000000000004</v>
          </cell>
        </row>
        <row r="633">
          <cell r="A633" t="str">
            <v>001.14.00420</v>
          </cell>
          <cell r="B633" t="str">
            <v>Pintura em cobertura metálica zincada inclusive limpeza das superfícies (interna e externa) na face externa aplicação de emulsão asfáltica a frio na espessura aproximadamente de 1.00 mm, uma demão de acabamento com tinta base de asfalto</v>
          </cell>
          <cell r="C633" t="str">
            <v>M2</v>
          </cell>
          <cell r="D633">
            <v>13.9017</v>
          </cell>
        </row>
        <row r="634">
          <cell r="A634" t="str">
            <v>001.14.00500</v>
          </cell>
          <cell r="B634" t="str">
            <v>Pintura em paredes internas com esmalte incl 02 demaos de massa corrida pva</v>
          </cell>
          <cell r="C634" t="str">
            <v>m2</v>
          </cell>
          <cell r="D634">
            <v>9.0042000000000009</v>
          </cell>
        </row>
        <row r="635">
          <cell r="A635" t="str">
            <v>001.14.00520</v>
          </cell>
          <cell r="B635" t="str">
            <v>Pintura em paredes internas com esmalte e com retoque de  massa corrida</v>
          </cell>
          <cell r="C635" t="str">
            <v>m2</v>
          </cell>
          <cell r="D635">
            <v>6.5228000000000002</v>
          </cell>
        </row>
        <row r="636">
          <cell r="A636" t="str">
            <v>001.14.00540</v>
          </cell>
          <cell r="B636" t="str">
            <v>Pintura interan a óleo em paredes com massa corrida executada da seguinte forma: lixamento preliminar a seco com lixa n.1 e limpeza do pó resultante, aparelhamento com 01 demão de líquido base (impermeabilizante) aplicado a trincha ou pincel</v>
          </cell>
          <cell r="C636" t="str">
            <v>M2</v>
          </cell>
          <cell r="D636">
            <v>12.253399999999999</v>
          </cell>
        </row>
        <row r="637">
          <cell r="A637" t="str">
            <v>001.14.00560</v>
          </cell>
          <cell r="B637" t="str">
            <v>Pintura à óleo em paredes internas, duas demãos, sem massa corrida executada da seguinte forma: lixamento preliminar a seco com lixa n.1 e limpeza do pó resultante - aparelhamento 01 demão com líquidobase (impermeabilizante) - 02 ou 03 demãos</v>
          </cell>
          <cell r="C637" t="str">
            <v>M2</v>
          </cell>
          <cell r="D637">
            <v>6.5228000000000002</v>
          </cell>
        </row>
        <row r="638">
          <cell r="A638" t="str">
            <v>001.14.00580</v>
          </cell>
          <cell r="B638" t="str">
            <v>Pintura a óleo em esquadrias de madeira c/massa corrida</v>
          </cell>
          <cell r="C638" t="str">
            <v>M2</v>
          </cell>
          <cell r="D638">
            <v>10.767300000000001</v>
          </cell>
        </row>
        <row r="639">
          <cell r="A639" t="str">
            <v>001.14.00600</v>
          </cell>
          <cell r="B639" t="str">
            <v>Pintura em porta de madeira com tinta a óleo renner ou similar</v>
          </cell>
          <cell r="C639" t="str">
            <v>M2</v>
          </cell>
          <cell r="D639">
            <v>7.2358000000000002</v>
          </cell>
        </row>
        <row r="640">
          <cell r="A640" t="str">
            <v>001.14.00620</v>
          </cell>
          <cell r="B640" t="str">
            <v>Pintura à óleo em rodapés de madeira à duas demãos após lixamento preliminar com retoques de massa para vedação de juntas, orifícios e outros defeitos</v>
          </cell>
          <cell r="C640" t="str">
            <v>ML</v>
          </cell>
          <cell r="D640">
            <v>1.4215</v>
          </cell>
        </row>
        <row r="641">
          <cell r="A641" t="str">
            <v>001.14.00640</v>
          </cell>
          <cell r="B641" t="str">
            <v>Pintura externa à óleo em madeira (portões, cerca, etc) à 03 demãos s/ aparelhamento e emassamento prévio</v>
          </cell>
          <cell r="C641" t="str">
            <v>M2</v>
          </cell>
          <cell r="D641">
            <v>7.2100999999999997</v>
          </cell>
        </row>
        <row r="642">
          <cell r="A642" t="str">
            <v>001.14.00660</v>
          </cell>
          <cell r="B642" t="str">
            <v>Pintura à óleo em madeiramento aparente (galpões, passadiços e beirais) a 3 demãos sem aparelhamento e emassamento prévio</v>
          </cell>
          <cell r="C642" t="str">
            <v>M2</v>
          </cell>
          <cell r="D642">
            <v>5.1166</v>
          </cell>
        </row>
        <row r="643">
          <cell r="A643" t="str">
            <v>001.14.00680</v>
          </cell>
          <cell r="B643" t="str">
            <v>Pintura externa c/ verniz plástico a base de poliuretano (verniz de barco) aplicado à 3 demãos sobre esquadrias e peça de madeira expostas ao tempo convenientemente intercalado entre as demãos</v>
          </cell>
          <cell r="C643" t="str">
            <v>M2</v>
          </cell>
          <cell r="D643">
            <v>6.3780999999999999</v>
          </cell>
        </row>
        <row r="644">
          <cell r="A644" t="str">
            <v>001.14.00700</v>
          </cell>
          <cell r="B644" t="str">
            <v>Pintura envernizamento de alvenaria aparente inclusive a preparação da superfície em 02 demãos</v>
          </cell>
          <cell r="C644" t="str">
            <v>M2</v>
          </cell>
          <cell r="D644">
            <v>6.2975000000000003</v>
          </cell>
        </row>
        <row r="645">
          <cell r="A645" t="str">
            <v>001.14.00720</v>
          </cell>
          <cell r="B645" t="str">
            <v>Pintura com verniz acrílico sobre paredes de concreto aplicado à duas demãos</v>
          </cell>
          <cell r="C645" t="str">
            <v>M2</v>
          </cell>
          <cell r="D645">
            <v>4.5688000000000004</v>
          </cell>
        </row>
        <row r="646">
          <cell r="A646" t="str">
            <v>001.14.00740</v>
          </cell>
          <cell r="B646" t="str">
            <v>Envernizamento interno em esquadrias ou forro de madeira executador da seguinte forma:lixamento e limpeza preliminar, correção de defeitos com massa incolor seguido de lixamento, duas demãos de verniz de  aparelho e lixamento e 02 demãos de verniz</v>
          </cell>
          <cell r="C646" t="str">
            <v>m2</v>
          </cell>
          <cell r="D646">
            <v>6.9675000000000002</v>
          </cell>
        </row>
        <row r="647">
          <cell r="A647" t="str">
            <v>001.14.00780</v>
          </cell>
          <cell r="B647" t="str">
            <v>Pintura - envernizamento de rodapés de madeira lixada e aparelhada com retoque de massa para correção de juntas e orifícios, verniz e acabamento aplicado em duas demãos a pincel</v>
          </cell>
          <cell r="C647" t="str">
            <v>M2</v>
          </cell>
          <cell r="D647">
            <v>1.3131999999999999</v>
          </cell>
        </row>
        <row r="648">
          <cell r="A648" t="str">
            <v>001.14.00800</v>
          </cell>
          <cell r="B648" t="str">
            <v>Pintura - envernizamento de rodapés de madeira lixada e aparelhada com retoque de massa para correção de juntas e orifícios, verniz e acabamento aplicado em duas demãos a boneca</v>
          </cell>
          <cell r="C648" t="str">
            <v>M2</v>
          </cell>
          <cell r="D648">
            <v>1.4215</v>
          </cell>
        </row>
        <row r="649">
          <cell r="A649" t="str">
            <v>001.14.00820</v>
          </cell>
          <cell r="B649" t="str">
            <v>Enceramento de madeira à boneca (portas, lambris, painéis  divisões) recomendada apenas para madeiras nobres como imbuia, caviúna, perobinha do campo, jacarandá, etc. e executado como segue: limpeza e lixamento preliminar, obturação de orifíc</v>
          </cell>
          <cell r="C649" t="str">
            <v>M2</v>
          </cell>
          <cell r="D649">
            <v>6.3494999999999999</v>
          </cell>
        </row>
        <row r="650">
          <cell r="A650" t="str">
            <v>001.14.00840</v>
          </cell>
          <cell r="B650" t="str">
            <v>Pintura externa em madeira aparente c/ líquido imunizante aplicado à brocha, pistola ou por imersão de acordo com as especificações  do fabricante</v>
          </cell>
          <cell r="C650" t="str">
            <v>M2</v>
          </cell>
          <cell r="D650">
            <v>1.6244000000000001</v>
          </cell>
        </row>
        <row r="651">
          <cell r="A651" t="str">
            <v>001.14.00860</v>
          </cell>
          <cell r="B651" t="str">
            <v>Pintura c/nata de cimento</v>
          </cell>
          <cell r="C651" t="str">
            <v>M2</v>
          </cell>
          <cell r="D651">
            <v>1.9872000000000001</v>
          </cell>
        </row>
        <row r="652">
          <cell r="A652" t="str">
            <v>001.14.00880</v>
          </cell>
          <cell r="B652" t="str">
            <v>Pintura novacor piso</v>
          </cell>
          <cell r="C652" t="str">
            <v>M2</v>
          </cell>
          <cell r="D652">
            <v>3.8085</v>
          </cell>
        </row>
        <row r="653">
          <cell r="A653" t="str">
            <v>001.14.00885</v>
          </cell>
          <cell r="B653" t="str">
            <v>Pintura de marcação da quadra de esportes c/tinta especial (conf.especificação da cbd) inclusive preparo da superfície (larg. 5.00 cm)</v>
          </cell>
          <cell r="C653" t="str">
            <v>ml</v>
          </cell>
          <cell r="D653">
            <v>4.2210000000000001</v>
          </cell>
        </row>
        <row r="654">
          <cell r="A654" t="str">
            <v>001.14.00890</v>
          </cell>
          <cell r="B654" t="str">
            <v>Pintura de marcação do campo de futebol a cal inclusive preparação do terreno largura 10 cm (conf. especif.do dop)</v>
          </cell>
          <cell r="C654" t="str">
            <v>ml</v>
          </cell>
          <cell r="D654">
            <v>3.1065</v>
          </cell>
        </row>
        <row r="655">
          <cell r="A655" t="str">
            <v>001.14.00895</v>
          </cell>
          <cell r="B655" t="str">
            <v>Demarcação de faixa com tinta acrílica especial - largura 10.00 cm</v>
          </cell>
          <cell r="C655" t="str">
            <v>ml</v>
          </cell>
          <cell r="D655">
            <v>5.4360999999999997</v>
          </cell>
        </row>
        <row r="656">
          <cell r="A656" t="str">
            <v>001.14.00900</v>
          </cell>
          <cell r="B656" t="str">
            <v>Resina aplicada a duas demaos em pisos diversos</v>
          </cell>
          <cell r="C656" t="str">
            <v>M2</v>
          </cell>
          <cell r="D656">
            <v>1.9628000000000001</v>
          </cell>
        </row>
        <row r="657">
          <cell r="A657" t="str">
            <v>001.14.00920</v>
          </cell>
          <cell r="B657" t="str">
            <v>Raspagem, lixamento e aplicacao de sinteco fosco e semi-fosco</v>
          </cell>
          <cell r="C657" t="str">
            <v>M2</v>
          </cell>
          <cell r="D657">
            <v>6.0039999999999996</v>
          </cell>
        </row>
        <row r="658">
          <cell r="A658" t="str">
            <v>001.14.00940</v>
          </cell>
          <cell r="B658" t="str">
            <v>Pintura em concreto aparente com silicone aplicado a duas demãos</v>
          </cell>
          <cell r="C658" t="str">
            <v>m2</v>
          </cell>
          <cell r="D658">
            <v>5.9654999999999996</v>
          </cell>
        </row>
        <row r="659">
          <cell r="A659" t="str">
            <v>001.14.00960</v>
          </cell>
          <cell r="B659" t="str">
            <v>Pintura do nome do estado e da atividade</v>
          </cell>
          <cell r="C659" t="str">
            <v>UN</v>
          </cell>
          <cell r="D659">
            <v>188.68</v>
          </cell>
        </row>
        <row r="660">
          <cell r="A660" t="str">
            <v>001.14.00990</v>
          </cell>
          <cell r="B660" t="str">
            <v>Pintura Epóxi em Piso a Duas Demãos Sobre Superfície Rebocada, incl Limpeza da superfície</v>
          </cell>
          <cell r="C660" t="str">
            <v>m2</v>
          </cell>
          <cell r="D660">
            <v>9.5902999999999992</v>
          </cell>
        </row>
        <row r="661">
          <cell r="A661" t="str">
            <v>001.14.00995</v>
          </cell>
          <cell r="B661" t="str">
            <v>Pintura Epóxi em Piscina ou Área Molhada à Duas Demãos Sobre Superfície Rebocada, incl preparação da superfície</v>
          </cell>
          <cell r="C661" t="str">
            <v>m2</v>
          </cell>
          <cell r="D661">
            <v>11.5015</v>
          </cell>
        </row>
        <row r="662">
          <cell r="A662" t="str">
            <v>001.14.00996</v>
          </cell>
          <cell r="B662" t="str">
            <v>Demarcação de Faixa Com Tinta Epóxi em Pisos, à Duas Demãos, Incl. Preparo da Superfície</v>
          </cell>
          <cell r="C662" t="str">
            <v>ml</v>
          </cell>
          <cell r="D662">
            <v>4.1375999999999999</v>
          </cell>
        </row>
        <row r="663">
          <cell r="A663" t="str">
            <v>001.14.00997</v>
          </cell>
          <cell r="B663" t="str">
            <v>Demarcação de Faixa Com Tinta Epóxi em Piscinas ou Áreas Molhadas, à Duas Demãos, Incl. Preparo da Superfície</v>
          </cell>
          <cell r="C663" t="str">
            <v>ml</v>
          </cell>
          <cell r="D663">
            <v>4.1375999999999999</v>
          </cell>
        </row>
        <row r="664">
          <cell r="A664" t="str">
            <v>001.14.01020</v>
          </cell>
          <cell r="B664" t="str">
            <v>Pintura de conservação de parede ou teto sem retoque de massa,com látex pva(1ª Linha Renner ou Suvinil) à uma demão, incl. aplicação fundo preparador base solvente</v>
          </cell>
          <cell r="C664" t="str">
            <v>m2</v>
          </cell>
          <cell r="D664">
            <v>3.2517999999999998</v>
          </cell>
        </row>
        <row r="665">
          <cell r="A665" t="str">
            <v>001.14.01040</v>
          </cell>
          <cell r="B665" t="str">
            <v>Pintura de conservação de parede ou teto sem retoque de massa,com látex pva(1ª Linha Renner ou Suvinil)  a duas demãos, incl.  aplicação fundo preparador base solvente</v>
          </cell>
          <cell r="C665" t="str">
            <v>m2</v>
          </cell>
          <cell r="D665">
            <v>4.0791000000000004</v>
          </cell>
        </row>
        <row r="666">
          <cell r="A666" t="str">
            <v>001.14.01060</v>
          </cell>
          <cell r="B666" t="str">
            <v>Pintura de conservação de parede ou teto sem retoque de massa,com tinta a oleo  à uma demão, incl. aplicação fundo preparador base solvente</v>
          </cell>
          <cell r="C666" t="str">
            <v>m2</v>
          </cell>
          <cell r="D666">
            <v>3.8188</v>
          </cell>
        </row>
        <row r="667">
          <cell r="A667" t="str">
            <v>001.14.01080</v>
          </cell>
          <cell r="B667" t="str">
            <v>Pintura de conservação de parede ou teto sem retoque de massa,com tinta a oleo a duas demãos, incl. aplicação fundo preparador base solvente</v>
          </cell>
          <cell r="C667" t="str">
            <v>m2</v>
          </cell>
          <cell r="D667">
            <v>5.5712000000000002</v>
          </cell>
        </row>
        <row r="668">
          <cell r="A668" t="str">
            <v>001.14.01100</v>
          </cell>
          <cell r="B668" t="str">
            <v>Pintura de conservação de parede ou teto sem retoque de massa,com tinta látex acrilico(1ª Linha Renner ou Suvinil) à uma demão, incl. aplicação fundo preparador base solvente</v>
          </cell>
          <cell r="C668" t="str">
            <v>m2</v>
          </cell>
          <cell r="D668">
            <v>3.3854000000000002</v>
          </cell>
        </row>
        <row r="669">
          <cell r="A669" t="str">
            <v>001.14.01120</v>
          </cell>
          <cell r="B669" t="str">
            <v>Pintura de conservação de parede ou teto sem retoque de massa,com tinta látex acrilico(1ª Linha Renner ou Suvinil) a duas demãos, incl. aplicação fundo preparador base solvente</v>
          </cell>
          <cell r="C669" t="str">
            <v>m2</v>
          </cell>
          <cell r="D669">
            <v>4.2451999999999996</v>
          </cell>
        </row>
        <row r="670">
          <cell r="A670" t="str">
            <v>001.14.01140</v>
          </cell>
          <cell r="B670" t="str">
            <v>Pintura de conservação em parede ou teto com retoque de massa, com látex pva(1ª Linha Renner ou Suvinil)  à duas demãos, incl. aplicação fundo preparador base solvente</v>
          </cell>
          <cell r="C670" t="str">
            <v>m2</v>
          </cell>
          <cell r="D670">
            <v>5.0374999999999996</v>
          </cell>
        </row>
        <row r="671">
          <cell r="A671" t="str">
            <v>001.14.01160</v>
          </cell>
          <cell r="B671" t="str">
            <v>Pintura de conservação em parede ou teto com retoque de massa, com tinta a óleo  à duas demãos incl. aplicação fundo preparador base solvente</v>
          </cell>
          <cell r="C671" t="str">
            <v>m2</v>
          </cell>
          <cell r="D671">
            <v>6.0312000000000001</v>
          </cell>
        </row>
        <row r="672">
          <cell r="A672" t="str">
            <v>001.14.01180</v>
          </cell>
          <cell r="B672" t="str">
            <v>Pintura de conservação em parede ou teto com retoque de massa, com tinta latéx acrilílico(1ª Linha Renner ou Suvinil) à duas demãos, incl. aplicação fundo preparador base solvente</v>
          </cell>
          <cell r="C672" t="str">
            <v>m2</v>
          </cell>
          <cell r="D672">
            <v>5.2035999999999998</v>
          </cell>
        </row>
        <row r="673">
          <cell r="A673" t="str">
            <v>001.14.01200</v>
          </cell>
          <cell r="B673" t="str">
            <v>Pintura de conservação em esquadria metálica com tinta a oleo à uma demão com retoque da pintura de base (zarcão ou grafite)</v>
          </cell>
          <cell r="C673" t="str">
            <v>M2</v>
          </cell>
          <cell r="D673">
            <v>3.3538000000000001</v>
          </cell>
        </row>
        <row r="674">
          <cell r="A674" t="str">
            <v>001.14.01220</v>
          </cell>
          <cell r="B674" t="str">
            <v>Pintura de conservação em esquadria metálica com tinta a oleo a duas demãos com retoque da pintura de base (zarcão ou grafite)</v>
          </cell>
          <cell r="C674" t="str">
            <v>M2</v>
          </cell>
          <cell r="D674">
            <v>5.1830999999999996</v>
          </cell>
        </row>
        <row r="675">
          <cell r="A675" t="str">
            <v>001.14.01240</v>
          </cell>
          <cell r="B675" t="str">
            <v>Pintura de conservação em esquadria metálica com tinta grafite à uma demão com retoque da pintura de base (zarcão ou grafite)</v>
          </cell>
          <cell r="C675" t="str">
            <v>M2</v>
          </cell>
          <cell r="D675">
            <v>3.5670000000000002</v>
          </cell>
        </row>
        <row r="676">
          <cell r="A676" t="str">
            <v>001.14.01260</v>
          </cell>
          <cell r="B676" t="str">
            <v>Pintura de conservação em esquadria metálica com tinta grafite a duas demãos com retoque da pintura de base (zarcão ou grafite)</v>
          </cell>
          <cell r="C676" t="str">
            <v>M2</v>
          </cell>
          <cell r="D676">
            <v>5.5922999999999998</v>
          </cell>
        </row>
        <row r="677">
          <cell r="A677" t="str">
            <v>001.14.01280</v>
          </cell>
          <cell r="B677" t="str">
            <v>Pintura de conservação em esquadria metálica com tinta esmalte à uma demão com retoque da pintura de base (zarcão ou grafite)</v>
          </cell>
          <cell r="C677" t="str">
            <v>M2</v>
          </cell>
          <cell r="D677">
            <v>3.5670000000000002</v>
          </cell>
        </row>
        <row r="678">
          <cell r="A678" t="str">
            <v>001.14.01300</v>
          </cell>
          <cell r="B678" t="str">
            <v>Pintura de conservação em esquadria metálica com tinta esmalte a duas demãos com retoque da pintura de base (zarcão ou grafite)</v>
          </cell>
          <cell r="C678" t="str">
            <v>M2</v>
          </cell>
          <cell r="D678">
            <v>5.5922999999999998</v>
          </cell>
        </row>
        <row r="679">
          <cell r="A679" t="str">
            <v>001.15</v>
          </cell>
          <cell r="B679" t="str">
            <v>SERVIÇOS COMPLEMENTARES</v>
          </cell>
          <cell r="D679">
            <v>12847.773999999999</v>
          </cell>
        </row>
        <row r="680">
          <cell r="A680" t="str">
            <v>001.15.00020</v>
          </cell>
          <cell r="B680" t="str">
            <v>Fornecimento de quadro negro conforme detalhe do dop de 4.00x1.20m executado na obra. após chapisco prévio será executado o emboço com argamassa 1:4:8 e reboco com argamassa 1:2 ;12 de granulação fina com superfície cuidadosamente desempenada. pintura p</v>
          </cell>
          <cell r="C680" t="str">
            <v>UN</v>
          </cell>
          <cell r="D680">
            <v>118.06019999999999</v>
          </cell>
        </row>
        <row r="681">
          <cell r="A681" t="str">
            <v>001.15.00040</v>
          </cell>
          <cell r="B681" t="str">
            <v>Fornecimento de quadro negro conforme detalhe do dop de 4.00x1.20 m executado na obra, a 80 cm do piso acabado. após chapisco prévio será executado o emboço 1:4:8 e reboco com argamassa 1:4:12 de granulação fina com a superfície cuidadosamente desempena</v>
          </cell>
          <cell r="C681" t="str">
            <v>UN</v>
          </cell>
          <cell r="D681">
            <v>110.9093</v>
          </cell>
        </row>
        <row r="682">
          <cell r="A682" t="str">
            <v>001.15.00060</v>
          </cell>
          <cell r="B682" t="str">
            <v>Recuperação de quadro negro com retoque de massa (base de óleo) lixamento e polimento com lixa de água e pintura com duas demãos de tinta verde opaca especial</v>
          </cell>
          <cell r="C682" t="str">
            <v>UN</v>
          </cell>
          <cell r="D682">
            <v>52.200299999999999</v>
          </cell>
        </row>
        <row r="683">
          <cell r="A683" t="str">
            <v>001.15.00080</v>
          </cell>
          <cell r="B683" t="str">
            <v>Fornecimento e instalação de quadro negro de madeira compensada 6 mm de espessura incl.moldura e porta giz</v>
          </cell>
          <cell r="C683" t="str">
            <v>M2</v>
          </cell>
          <cell r="D683">
            <v>39.831699999999998</v>
          </cell>
        </row>
        <row r="684">
          <cell r="A684" t="str">
            <v>001.15.00100</v>
          </cell>
          <cell r="B684" t="str">
            <v>Fornecimento e instalação de porta giz de madeira c/guarnição</v>
          </cell>
          <cell r="C684" t="str">
            <v>ML</v>
          </cell>
          <cell r="D684">
            <v>3.6802000000000001</v>
          </cell>
        </row>
        <row r="685">
          <cell r="A685" t="str">
            <v>001.15.00120</v>
          </cell>
          <cell r="B685" t="str">
            <v>Fornecimento e instalação de placa de inauguração para grupo escolar (25.00x40.00) cm</v>
          </cell>
          <cell r="C685" t="str">
            <v>UN</v>
          </cell>
          <cell r="D685">
            <v>154.75360000000001</v>
          </cell>
        </row>
        <row r="686">
          <cell r="A686" t="str">
            <v>001.15.00140</v>
          </cell>
          <cell r="B686" t="str">
            <v>Fornecimento e instalação de placa de inauguração para cadeias públicas (36.50x47.00) cm</v>
          </cell>
          <cell r="C686" t="str">
            <v>UN</v>
          </cell>
          <cell r="D686">
            <v>204.75360000000001</v>
          </cell>
        </row>
        <row r="687">
          <cell r="A687" t="str">
            <v>001.15.00160</v>
          </cell>
          <cell r="B687" t="str">
            <v>Fornecimento e instalação de placa de inauguração p/ escritório regional urbano da prodeagro - 25x40cm</v>
          </cell>
          <cell r="C687" t="str">
            <v>UN</v>
          </cell>
          <cell r="D687">
            <v>1354.7536</v>
          </cell>
        </row>
        <row r="688">
          <cell r="A688" t="str">
            <v>001.15.00180</v>
          </cell>
          <cell r="B688" t="str">
            <v>Fornecimento e instalação de placa de inauguração em alumínio fundido 65.00x75.00cm</v>
          </cell>
          <cell r="C688" t="str">
            <v>UN</v>
          </cell>
          <cell r="D688">
            <v>403.83240000000001</v>
          </cell>
        </row>
        <row r="689">
          <cell r="A689" t="str">
            <v>001.15.00220</v>
          </cell>
          <cell r="B689" t="str">
            <v>Fornecimento e instalação de mastro p/bandeira em poste cônico inclusive pintura e pertences altura livre 5.00 m</v>
          </cell>
          <cell r="C689" t="str">
            <v>UN</v>
          </cell>
          <cell r="D689">
            <v>202.20920000000001</v>
          </cell>
        </row>
        <row r="690">
          <cell r="A690" t="str">
            <v>001.15.00240</v>
          </cell>
          <cell r="B690" t="str">
            <v>Fornecimento e instalação de mastro p/bandeira em cano galvanizado diâmetro 3 pol inclusive pintura e pertences altura livre 5 m</v>
          </cell>
          <cell r="C690" t="str">
            <v>UN</v>
          </cell>
          <cell r="D690">
            <v>371.83190000000002</v>
          </cell>
        </row>
        <row r="691">
          <cell r="A691" t="str">
            <v>001.15.00260</v>
          </cell>
          <cell r="B691" t="str">
            <v>Fornecimento e instalação de mastro p/bandeira constituído de 3 postes de cano galvanizado diâmetro 3 pol conforme detalhe do dop</v>
          </cell>
          <cell r="C691" t="str">
            <v>CJ</v>
          </cell>
          <cell r="D691">
            <v>1926.1723</v>
          </cell>
        </row>
        <row r="692">
          <cell r="A692" t="str">
            <v>001.15.00280</v>
          </cell>
          <cell r="B692" t="str">
            <v>Fornecimento e instalação de trave p/futebol de salão incluindo pintura, rede de nylon conforme detalhe dop</v>
          </cell>
          <cell r="C692" t="str">
            <v>CJ</v>
          </cell>
          <cell r="D692">
            <v>733.02239999999995</v>
          </cell>
        </row>
        <row r="693">
          <cell r="A693" t="str">
            <v>001.15.00320</v>
          </cell>
          <cell r="B693" t="str">
            <v>Fornecimento e instalação de suporte p/tabela de basquete em treliçado inclusive pilares de concreto armado (aparente), fundação, pintura (treliças) conforme det. do dop</v>
          </cell>
          <cell r="C693" t="str">
            <v>UN</v>
          </cell>
          <cell r="D693">
            <v>2321.2620000000002</v>
          </cell>
        </row>
        <row r="694">
          <cell r="A694" t="str">
            <v>001.15.00360</v>
          </cell>
          <cell r="B694" t="str">
            <v>Fornecimento e instalação de suporte p/voley em cano galvanizado diâmetro 3 pol inclusive pintura dos mastros, catraca, rede e demais pertences ( 02 postes)</v>
          </cell>
          <cell r="C694" t="str">
            <v>CJ</v>
          </cell>
          <cell r="D694">
            <v>454.94439999999997</v>
          </cell>
        </row>
        <row r="695">
          <cell r="A695" t="str">
            <v>001.15.00370</v>
          </cell>
          <cell r="B695" t="str">
            <v>Execução de Arquibancada Com 03 degraus em Estrutura Mista de Concreto Armado e Alvenaria, Conf. Det. SINFRA</v>
          </cell>
          <cell r="C695" t="str">
            <v>ml</v>
          </cell>
          <cell r="D695">
            <v>1287.9147</v>
          </cell>
        </row>
        <row r="696">
          <cell r="A696" t="str">
            <v>001.15.00720</v>
          </cell>
          <cell r="B696" t="str">
            <v>Fornecimento e instalação de bancada seca em ardósia polida  1.50 x 0.80</v>
          </cell>
          <cell r="C696" t="str">
            <v>UN</v>
          </cell>
          <cell r="D696">
            <v>180.38390000000001</v>
          </cell>
        </row>
        <row r="697">
          <cell r="A697" t="str">
            <v>001.15.00760</v>
          </cell>
          <cell r="B697" t="str">
            <v>Fornecimento e instalação de bancada seca em granito polido</v>
          </cell>
          <cell r="C697" t="str">
            <v>M2</v>
          </cell>
          <cell r="D697">
            <v>213.06979999999999</v>
          </cell>
        </row>
        <row r="698">
          <cell r="A698" t="str">
            <v>001.15.00860</v>
          </cell>
          <cell r="B698" t="str">
            <v>Fornecimento e assentamento de revestimento externo com retalhos de pedra de mao</v>
          </cell>
          <cell r="C698" t="str">
            <v>M2</v>
          </cell>
          <cell r="D698">
            <v>10.0808</v>
          </cell>
        </row>
        <row r="699">
          <cell r="A699" t="str">
            <v>001.15.00940</v>
          </cell>
          <cell r="B699" t="str">
            <v>Fornecimento e instalação de armário sob pia em fórmica</v>
          </cell>
          <cell r="C699" t="str">
            <v>M2</v>
          </cell>
          <cell r="D699">
            <v>225</v>
          </cell>
        </row>
        <row r="700">
          <cell r="A700" t="str">
            <v>001.15.00960</v>
          </cell>
          <cell r="B700" t="str">
            <v>Fornecimento e instalação de armário em madeira aparente aparelhada e tratada</v>
          </cell>
          <cell r="C700" t="str">
            <v>M2</v>
          </cell>
          <cell r="D700">
            <v>114.4205</v>
          </cell>
        </row>
        <row r="701">
          <cell r="A701" t="str">
            <v>001.15.00980</v>
          </cell>
          <cell r="B701" t="str">
            <v>Fornecimento e instalação de armário em alvenaria com prateleiras de madeira aparelhada (2,40x0,60x3,00)m</v>
          </cell>
          <cell r="C701" t="str">
            <v>UN</v>
          </cell>
          <cell r="D701">
            <v>287.95139999999998</v>
          </cell>
        </row>
        <row r="702">
          <cell r="A702" t="str">
            <v>001.15.01000</v>
          </cell>
          <cell r="B702" t="str">
            <v>Fornecimento e instalação de balcão de madeira conf. projeto 12.20 x 0.60 x 1.00 m</v>
          </cell>
          <cell r="C702" t="str">
            <v>UN</v>
          </cell>
          <cell r="D702">
            <v>969.9</v>
          </cell>
        </row>
        <row r="703">
          <cell r="A703" t="str">
            <v>001.15.01080</v>
          </cell>
          <cell r="B703" t="str">
            <v>Fornecimento e instalação de exaustor elétrico com d=50cm 1cv</v>
          </cell>
          <cell r="C703" t="str">
            <v>UN</v>
          </cell>
          <cell r="D703">
            <v>161.83240000000001</v>
          </cell>
        </row>
        <row r="704">
          <cell r="A704" t="str">
            <v>001.15.01140</v>
          </cell>
          <cell r="B704" t="str">
            <v>Fornecimento e instalação de mola p/ porta tipo vai-vem</v>
          </cell>
          <cell r="C704" t="str">
            <v>UN</v>
          </cell>
          <cell r="D704">
            <v>33.307000000000002</v>
          </cell>
        </row>
        <row r="705">
          <cell r="A705" t="str">
            <v>001.15.01220</v>
          </cell>
          <cell r="B705" t="str">
            <v>Fornecimento e instalação  de banca ou tampo de ardósia natural cor preta tipo on c/ resinex</v>
          </cell>
          <cell r="C705" t="str">
            <v>M2</v>
          </cell>
          <cell r="D705">
            <v>109.943</v>
          </cell>
        </row>
        <row r="706">
          <cell r="A706" t="str">
            <v>001.15.01240</v>
          </cell>
          <cell r="B706" t="str">
            <v>Fornecimento e instalação de banca ou tampo em ardósia polida esp. 3cm</v>
          </cell>
          <cell r="C706" t="str">
            <v>M2</v>
          </cell>
          <cell r="D706">
            <v>108.2216</v>
          </cell>
        </row>
        <row r="707">
          <cell r="A707" t="str">
            <v>001.15.01320</v>
          </cell>
          <cell r="B707" t="str">
            <v>Fornecimento e instalação de portão em cano galvanizado 2 pol e tela galvanizada malha 2cm</v>
          </cell>
          <cell r="C707" t="str">
            <v>M2</v>
          </cell>
          <cell r="D707">
            <v>100.0842</v>
          </cell>
        </row>
        <row r="708">
          <cell r="A708" t="str">
            <v>001.15.01400</v>
          </cell>
          <cell r="B708" t="str">
            <v>Fornecimento e instalação de bancada, tampo ou balcão em granito cinza polido, espessura 2.00 cm</v>
          </cell>
          <cell r="C708" t="str">
            <v>M2</v>
          </cell>
          <cell r="D708">
            <v>135.2216</v>
          </cell>
        </row>
        <row r="709">
          <cell r="A709" t="str">
            <v>001.15.01460</v>
          </cell>
          <cell r="B709" t="str">
            <v>Fornecimento e instalação de caixa de concreto pré-moldado para ar condicionado de 10.000 btu</v>
          </cell>
          <cell r="C709" t="str">
            <v>UN</v>
          </cell>
          <cell r="D709">
            <v>54.443199999999997</v>
          </cell>
        </row>
        <row r="710">
          <cell r="A710" t="str">
            <v>001.15.01560</v>
          </cell>
          <cell r="B710" t="str">
            <v>Fornecimento e instalação de bancada em granito cinza polido l=0,60m sobre alvenaria revestida de azulejo branco, exceto cubas (quantificada e orçada na parte hidráulica)</v>
          </cell>
          <cell r="C710" t="str">
            <v>ML</v>
          </cell>
          <cell r="D710">
            <v>140.9074</v>
          </cell>
        </row>
        <row r="711">
          <cell r="A711" t="str">
            <v>001.15.01600</v>
          </cell>
          <cell r="B711" t="str">
            <v>Fornecimento e instalação de balcão de atendimento em madeira l=0,40m e=0,05m apoiado sobre alvenaria aparente de tijolo cerâmico de 21 furos, inclusive passagem pelo balcão</v>
          </cell>
          <cell r="C711" t="str">
            <v>M</v>
          </cell>
          <cell r="D711">
            <v>108.1168</v>
          </cell>
        </row>
        <row r="712">
          <cell r="A712" t="str">
            <v>001.15.01620</v>
          </cell>
          <cell r="B712" t="str">
            <v>Fornecimento e instalação de corrimao em tubo galvanizado 1"""" chumbado no piso h=1,00m pintado com tinta à óleo 02 demãos</v>
          </cell>
          <cell r="C712" t="str">
            <v>M</v>
          </cell>
          <cell r="D712">
            <v>55.084299999999999</v>
          </cell>
        </row>
        <row r="713">
          <cell r="A713" t="str">
            <v>001.15.01640</v>
          </cell>
          <cell r="B713" t="str">
            <v>Fornecimento e instalação de corrimão em tubo galvanizado 2"""" chumbado no piso h=1.00 m pintado com tinta à óleo 02 demãos</v>
          </cell>
          <cell r="C713" t="str">
            <v>ML</v>
          </cell>
          <cell r="D713">
            <v>99.674300000000002</v>
          </cell>
        </row>
        <row r="714">
          <cell r="A714" t="str">
            <v>***</v>
          </cell>
          <cell r="B714" t="str">
            <v>Fornecimento e instalação de quadro negro, abaulado, c=5.00 m, h=1.30 m, apoiado em pedra de ardósia com moldura em madeira, conforme detalhe</v>
          </cell>
          <cell r="C714" t="str">
            <v>un</v>
          </cell>
          <cell r="D714">
            <v>541.83000000000004</v>
          </cell>
        </row>
        <row r="715">
          <cell r="A715" t="str">
            <v>001.16</v>
          </cell>
          <cell r="B715" t="str">
            <v>URBANIZAÇÃO</v>
          </cell>
          <cell r="D715">
            <v>2312.7172</v>
          </cell>
        </row>
        <row r="716">
          <cell r="A716" t="str">
            <v>001.16.00241</v>
          </cell>
          <cell r="B716" t="str">
            <v>Fornecimento e Plantio de Agave Comum (pequena), com manutenção por 60 dias com irrigação, pulverização, poda e substituição de mudas mortas</v>
          </cell>
          <cell r="C716" t="str">
            <v>un</v>
          </cell>
          <cell r="D716">
            <v>7.3754</v>
          </cell>
        </row>
        <row r="717">
          <cell r="A717" t="str">
            <v>001.16.00242</v>
          </cell>
          <cell r="B717" t="str">
            <v>Fornecimento e Plantio de Agave Comum (média), com manutenção por 60 dias com irrigação, pulverização, poda e substituição de mudas mortas</v>
          </cell>
          <cell r="C717" t="str">
            <v>un</v>
          </cell>
          <cell r="D717">
            <v>14.278</v>
          </cell>
        </row>
        <row r="718">
          <cell r="A718" t="str">
            <v>001.16.00243</v>
          </cell>
          <cell r="B718" t="str">
            <v>Fornecimento e Plantio de Agave Comum (grande), com manutenção por 60 dias com irrigação, pulverização, poda e substituição de mudas mortas</v>
          </cell>
          <cell r="C718" t="str">
            <v>un</v>
          </cell>
          <cell r="D718">
            <v>20.0794</v>
          </cell>
        </row>
        <row r="719">
          <cell r="A719" t="str">
            <v>001.16.00244</v>
          </cell>
          <cell r="B719" t="str">
            <v>Fornecimento e Plantio de Areca (pequena), com manutenção por 60 dias com irrigação, pulverização, poda e substituição de mudas mortas</v>
          </cell>
          <cell r="C719" t="str">
            <v>un</v>
          </cell>
          <cell r="D719">
            <v>10.375400000000001</v>
          </cell>
        </row>
        <row r="720">
          <cell r="A720" t="str">
            <v>001.16.00245</v>
          </cell>
          <cell r="B720" t="str">
            <v>Fornecimento e Plantio de Areca (média), com manutenção por 60 dias com irrigação, pulverização, poda e substituição de mudas mortas</v>
          </cell>
          <cell r="C720" t="str">
            <v>un</v>
          </cell>
          <cell r="D720">
            <v>19.277999999999999</v>
          </cell>
        </row>
        <row r="721">
          <cell r="A721" t="str">
            <v>001.16.00246</v>
          </cell>
          <cell r="B721" t="str">
            <v>Fornecimento e Plantio de Areca (grande), com manutenção por 60 dias com irrigação, pulverização, poda e substituição de mudas mortas</v>
          </cell>
          <cell r="C721" t="str">
            <v>un</v>
          </cell>
          <cell r="D721">
            <v>30.0794</v>
          </cell>
        </row>
        <row r="722">
          <cell r="A722" t="str">
            <v>001.16.00247</v>
          </cell>
          <cell r="B722" t="str">
            <v>Fornecimento e Plantio de Bauhínia Rosa (pequeno), com manutenção por 60 dias com irrigação, pulverização, poda e substituição de mudas mortas</v>
          </cell>
          <cell r="C722" t="str">
            <v>un</v>
          </cell>
          <cell r="D722">
            <v>6.0031999999999996</v>
          </cell>
        </row>
        <row r="723">
          <cell r="A723" t="str">
            <v>001.16.00248</v>
          </cell>
          <cell r="B723" t="str">
            <v>Fornecimento e Plantio de Bauhínia Rosa (médio), com manutenção por 60 dias com irrigação, pulverização, poda e substituição de mudas mortas</v>
          </cell>
          <cell r="C723" t="str">
            <v>un</v>
          </cell>
          <cell r="D723">
            <v>17.375399999999999</v>
          </cell>
        </row>
        <row r="724">
          <cell r="A724" t="str">
            <v>001.16.00249</v>
          </cell>
          <cell r="B724" t="str">
            <v>Fornecimento e Plantio de Bahuínia Rosa (grande), com manutenção por 60 dias com irrigação, pulverização, poda e substituição de mudas mortas</v>
          </cell>
          <cell r="C724" t="str">
            <v>un</v>
          </cell>
          <cell r="D724">
            <v>31.7027</v>
          </cell>
        </row>
        <row r="725">
          <cell r="A725" t="str">
            <v>001.16.00250</v>
          </cell>
          <cell r="B725" t="str">
            <v>Fornecimento e Plantio de Biri, com manutenção por 60 dias com irrigação, pulverização, poda e substituição de mudas mortas</v>
          </cell>
          <cell r="C725" t="str">
            <v>un</v>
          </cell>
          <cell r="D725">
            <v>7.5031999999999996</v>
          </cell>
        </row>
        <row r="726">
          <cell r="A726" t="str">
            <v>001.16.00251</v>
          </cell>
          <cell r="B726" t="str">
            <v>Fornecimento e Plantio de Chuva de Ouro (pequena), com manutenção por 60 dias com irrigação, pulverização, poda e substituição de mudas mortas</v>
          </cell>
          <cell r="C726" t="str">
            <v>un</v>
          </cell>
          <cell r="D726">
            <v>7.5031999999999996</v>
          </cell>
        </row>
        <row r="727">
          <cell r="A727" t="str">
            <v>001.16.00252</v>
          </cell>
          <cell r="B727" t="str">
            <v>Fornecimento e Plantio de Chuva de Ouro (média), com manutenção por 60 dias com irrigação, pulverização, poda e substituição de mudas mortas</v>
          </cell>
          <cell r="C727" t="str">
            <v>un</v>
          </cell>
          <cell r="D727">
            <v>13.3637</v>
          </cell>
        </row>
        <row r="728">
          <cell r="A728" t="str">
            <v>001.16.00253</v>
          </cell>
          <cell r="B728" t="str">
            <v>Fornecimento e Plantio de Chuva de Ouro (grande), com manutenção por 60 dias com irrigação, pulverização, poda e substituição de mudas mortas</v>
          </cell>
          <cell r="C728" t="str">
            <v>un</v>
          </cell>
          <cell r="D728">
            <v>17.375399999999999</v>
          </cell>
        </row>
        <row r="729">
          <cell r="A729" t="str">
            <v>001.16.00254</v>
          </cell>
          <cell r="B729" t="str">
            <v>Fornecimento e Plantio de Croton (pequena), com manutenção por 60 dias com irrigação, pulverização, poda e substituição de mudas mortas</v>
          </cell>
          <cell r="C729" t="str">
            <v>un</v>
          </cell>
          <cell r="D729">
            <v>3.5032000000000001</v>
          </cell>
        </row>
        <row r="730">
          <cell r="A730" t="str">
            <v>001.16.00255</v>
          </cell>
          <cell r="B730" t="str">
            <v>Fornecimento e Plantio de Croton (média), com manutenção por 60 dias com irrigação, pulverização, poda e substituição de mudas mortas</v>
          </cell>
          <cell r="C730" t="str">
            <v>un</v>
          </cell>
          <cell r="D730">
            <v>5.3636999999999997</v>
          </cell>
        </row>
        <row r="731">
          <cell r="A731" t="str">
            <v>001.16.00256</v>
          </cell>
          <cell r="B731" t="str">
            <v>Fornecimento e Plantio de Croton (grande), com manutenção por 60 dias com irrigação, pulverização, poda e substituição de mudas mortas</v>
          </cell>
          <cell r="C731" t="str">
            <v>un</v>
          </cell>
          <cell r="D731">
            <v>10.375400000000001</v>
          </cell>
        </row>
        <row r="732">
          <cell r="A732" t="str">
            <v>001.16.00257</v>
          </cell>
          <cell r="B732" t="str">
            <v>Fornecimento e Plantio de Dracena Marginata (pequena), com manutenção por 60 dias com irrigação, pulverização, poda e substituição de mudas mortas</v>
          </cell>
          <cell r="C732" t="str">
            <v>un</v>
          </cell>
          <cell r="D732">
            <v>8.8754000000000008</v>
          </cell>
        </row>
        <row r="733">
          <cell r="A733" t="str">
            <v>001.16.00258</v>
          </cell>
          <cell r="B733" t="str">
            <v>Fornecimento e Plantio de Dracena Marginata (média), com manutenção por 60 dias com irrigação, pulverização, poda e substituição de mudas mortas</v>
          </cell>
          <cell r="C733" t="str">
            <v>un</v>
          </cell>
          <cell r="D733">
            <v>17.375399999999999</v>
          </cell>
        </row>
        <row r="734">
          <cell r="A734" t="str">
            <v>001.16.00259</v>
          </cell>
          <cell r="B734" t="str">
            <v>Fornecimento e Plantio de Dracena Marginata (grande), com manutenção por 60 dias com irrigação, pulverização, poda e substituição de mudas mortas</v>
          </cell>
          <cell r="C734" t="str">
            <v>un</v>
          </cell>
          <cell r="D734">
            <v>29.277999999999999</v>
          </cell>
        </row>
        <row r="735">
          <cell r="A735" t="str">
            <v>001.16.00260</v>
          </cell>
          <cell r="B735" t="str">
            <v>Fornecimento e Plantio de Era Forrageira, com manutenção por 60 dias com irrigação, pulverização, poda e substituição de mudas mortas</v>
          </cell>
          <cell r="C735" t="str">
            <v>un</v>
          </cell>
          <cell r="D735">
            <v>2.0032000000000001</v>
          </cell>
        </row>
        <row r="736">
          <cell r="A736" t="str">
            <v>001.16.00261</v>
          </cell>
          <cell r="B736" t="str">
            <v>Fornecimento e Plantio de Eretrina (média), com manutenção por 60 dias com irrigação, pulverização, poda e substituição de mudas mortas</v>
          </cell>
          <cell r="C736" t="str">
            <v>un</v>
          </cell>
          <cell r="D736">
            <v>16.363700000000001</v>
          </cell>
        </row>
        <row r="737">
          <cell r="A737" t="str">
            <v>001.16.00262</v>
          </cell>
          <cell r="B737" t="str">
            <v>Fornecimento e Plantio de Hemigrafis Forrageira , com manutenção por 60 dias com irrigação, pulverização, poda e substituição de mudas mortas</v>
          </cell>
          <cell r="C737" t="str">
            <v>un</v>
          </cell>
          <cell r="D737">
            <v>1.5032000000000001</v>
          </cell>
        </row>
        <row r="738">
          <cell r="A738" t="str">
            <v>001.16.00263</v>
          </cell>
          <cell r="B738" t="str">
            <v>Fornecimento e Plantio de Hibisco Bicolor (pequena), com manutenção por 60 dias com irrigação, pulverização, poda e substituição de mudas mortas</v>
          </cell>
          <cell r="C738" t="str">
            <v>un</v>
          </cell>
          <cell r="D738">
            <v>3.5032000000000001</v>
          </cell>
        </row>
        <row r="739">
          <cell r="A739" t="str">
            <v>001.16.00264</v>
          </cell>
          <cell r="B739" t="str">
            <v>Fornecimento e Plantio de Hibisco Bicolor (média), com manutenção por 60 dias com irrigação, pulverização, poda e substituição de mudas mortas</v>
          </cell>
          <cell r="C739" t="str">
            <v>un</v>
          </cell>
          <cell r="D739">
            <v>5.3636999999999997</v>
          </cell>
        </row>
        <row r="740">
          <cell r="A740" t="str">
            <v>001.16.00265</v>
          </cell>
          <cell r="B740" t="str">
            <v>Fornecimento e Plantio de Hibisco Bicolor (grande), com manutenção por 60 dias com irrigação, pulverização, poda e substituição de mudas mortas</v>
          </cell>
          <cell r="C740" t="str">
            <v>un</v>
          </cell>
          <cell r="D740">
            <v>10.375400000000001</v>
          </cell>
        </row>
        <row r="741">
          <cell r="A741" t="str">
            <v>001.16.00266</v>
          </cell>
          <cell r="B741" t="str">
            <v>Fornecimento e Plantio de Ipê Amarelo (pequeno), com manutenção por 60 dias com irrigação, pulverização, poda e substituição de mudas mortas</v>
          </cell>
          <cell r="C741" t="str">
            <v>un</v>
          </cell>
          <cell r="D741">
            <v>9.3636999999999997</v>
          </cell>
        </row>
        <row r="742">
          <cell r="A742" t="str">
            <v>001.16.00267</v>
          </cell>
          <cell r="B742" t="str">
            <v>Fornecimento e Plantio de Ipê Amarelo (médio), com manutenção por 60 dias com irrigação, pulverização, poda e substituição de mudas mortas</v>
          </cell>
          <cell r="C742" t="str">
            <v>un</v>
          </cell>
          <cell r="D742">
            <v>14.375400000000001</v>
          </cell>
        </row>
        <row r="743">
          <cell r="A743" t="str">
            <v>001.16.00268</v>
          </cell>
          <cell r="B743" t="str">
            <v>Fornecimento e Plantio de Ipê Amarelo (grande), com manutenção por 60 dias com irrigação, pulverização, poda e substituição de mudas mortas</v>
          </cell>
          <cell r="C743" t="str">
            <v>un</v>
          </cell>
          <cell r="D743">
            <v>25.0794</v>
          </cell>
        </row>
        <row r="744">
          <cell r="A744" t="str">
            <v>001.16.00269</v>
          </cell>
          <cell r="B744" t="str">
            <v>Fornecimento e Plantio de Ipê Rosa (pequeno), com manutenção por 60 dias com irrigação, pulverização, poda e substituição de mudas mortas</v>
          </cell>
          <cell r="C744" t="str">
            <v>un</v>
          </cell>
          <cell r="D744">
            <v>10.375400000000001</v>
          </cell>
        </row>
        <row r="745">
          <cell r="A745" t="str">
            <v>001.16.00270</v>
          </cell>
          <cell r="B745" t="str">
            <v>Fornecimento e Plantio de Ipê Rosa (médio), com manutenção por 60 dias com irrigação, pulverização, poda e substituição de mudas mortas</v>
          </cell>
          <cell r="C745" t="str">
            <v>un</v>
          </cell>
          <cell r="D745">
            <v>16.277999999999999</v>
          </cell>
        </row>
        <row r="746">
          <cell r="A746" t="str">
            <v>001.16.00271</v>
          </cell>
          <cell r="B746" t="str">
            <v>Fornecimento e Plantio de Ipê Rosa (grande), com manutenção por 60 dias com irrigação, pulverização, poda e substituição de mudas mortas</v>
          </cell>
          <cell r="C746" t="str">
            <v>un</v>
          </cell>
          <cell r="D746">
            <v>24.406700000000001</v>
          </cell>
        </row>
        <row r="747">
          <cell r="A747" t="str">
            <v>001.16.00272</v>
          </cell>
          <cell r="B747" t="str">
            <v>Fornecimento e Plantio de Ipê Roxo (pequeno), com manutenção por 60 dias com irrigação, pulverização, poda e substituição de mudas mortas</v>
          </cell>
          <cell r="C747" t="str">
            <v>un</v>
          </cell>
          <cell r="D747">
            <v>10.375400000000001</v>
          </cell>
        </row>
        <row r="748">
          <cell r="A748" t="str">
            <v>001.16.00273</v>
          </cell>
          <cell r="B748" t="str">
            <v>Fornecimento e Plantio de Ipê Roxo (médio), com manutenção por 60 dias com irrigação, pulverização, poda e substituição de mudas mortas</v>
          </cell>
          <cell r="C748" t="str">
            <v>un</v>
          </cell>
          <cell r="D748">
            <v>17.0794</v>
          </cell>
        </row>
        <row r="749">
          <cell r="A749" t="str">
            <v>001.16.00274</v>
          </cell>
          <cell r="B749" t="str">
            <v>Fornecimento e Plantio de Ipê Roxo (grande), com manutenção por 60 dias com irrigação, pulverização, poda e substituição de mudas mortas</v>
          </cell>
          <cell r="C749" t="str">
            <v>un</v>
          </cell>
          <cell r="D749">
            <v>25.0794</v>
          </cell>
        </row>
        <row r="750">
          <cell r="A750" t="str">
            <v>001.16.00275</v>
          </cell>
          <cell r="B750" t="str">
            <v>Fornecimento e Plantio de Ixória Híbrida Amarela (pequena), com manutenção por 60 dias com irrigação, pulverização, poda e substituição de mudas mortas</v>
          </cell>
          <cell r="C750" t="str">
            <v>un</v>
          </cell>
          <cell r="D750">
            <v>3.5032000000000001</v>
          </cell>
        </row>
        <row r="751">
          <cell r="A751" t="str">
            <v>001.16.00276</v>
          </cell>
          <cell r="B751" t="str">
            <v>Fornecimento e Plantio de Ixória Híbrida Amarela (média), com manutenção por 60 dias com irrigação, pulverização, poda e substituição de mudas mortas</v>
          </cell>
          <cell r="C751" t="str">
            <v>un</v>
          </cell>
          <cell r="D751">
            <v>5.3636999999999997</v>
          </cell>
        </row>
        <row r="752">
          <cell r="A752" t="str">
            <v>001.16.00277</v>
          </cell>
          <cell r="B752" t="str">
            <v>Fornecimento e Plantio de Ixória Híbrida Amarela (grande), com manutenção por 60 dias com irrigação, pulverização, poda e substituição de mudas mortas</v>
          </cell>
          <cell r="C752" t="str">
            <v>un</v>
          </cell>
          <cell r="D752">
            <v>9.3636999999999997</v>
          </cell>
        </row>
        <row r="753">
          <cell r="A753" t="str">
            <v>001.16.00278</v>
          </cell>
          <cell r="B753" t="str">
            <v>Fornecimento e Plantio de Ixória Híbrida Vermelha (pequena), com manutenção por 60 dias com irrigação, pulverização, poda e substituição de mudas mortas</v>
          </cell>
          <cell r="C753" t="str">
            <v>un</v>
          </cell>
          <cell r="D753">
            <v>3.5032000000000001</v>
          </cell>
        </row>
        <row r="754">
          <cell r="A754" t="str">
            <v>001.16.00279</v>
          </cell>
          <cell r="B754" t="str">
            <v>Fornecimento e Plantio de Ixória Híbrida Vermelha (média), com manutenção por 60 dias com irrigação, pulverização, poda e substituição de mudas mortas</v>
          </cell>
          <cell r="C754" t="str">
            <v>un</v>
          </cell>
          <cell r="D754">
            <v>5.3636999999999997</v>
          </cell>
        </row>
        <row r="755">
          <cell r="A755" t="str">
            <v>001.16.00280</v>
          </cell>
          <cell r="B755" t="str">
            <v>Fornecimento e Plantio de Ixória Híbrida Vermelha (grande), com manutenção por 60 dias com irrigação, pulverização, poda e substituição de mudas mortas</v>
          </cell>
          <cell r="C755" t="str">
            <v>un</v>
          </cell>
          <cell r="D755">
            <v>9.3636999999999997</v>
          </cell>
        </row>
        <row r="756">
          <cell r="A756" t="str">
            <v>001.16.00281</v>
          </cell>
          <cell r="B756" t="str">
            <v>Fornecimento e Plantio de Jacarandá Mimoso (pequeno), com manutenção por 60 dias com irrigação, pulverização, poda e substituição de mudas mortas</v>
          </cell>
          <cell r="C756" t="str">
            <v>un</v>
          </cell>
          <cell r="D756">
            <v>4.8636999999999997</v>
          </cell>
        </row>
        <row r="757">
          <cell r="A757" t="str">
            <v>001.16.00282</v>
          </cell>
          <cell r="B757" t="str">
            <v>Fornecimento e Plantio de Jacarandá Mimoso (médio), com manutenção por 60 dias com irrigação, pulverização, poda e substituição de mudas mortas</v>
          </cell>
          <cell r="C757" t="str">
            <v>un</v>
          </cell>
          <cell r="D757">
            <v>16.277999999999999</v>
          </cell>
        </row>
        <row r="758">
          <cell r="A758" t="str">
            <v>001.16.00283</v>
          </cell>
          <cell r="B758" t="str">
            <v>Fornecimento e Plantio de Jacarandá Mimoso (grande), com manutenção por 60 dias com irrigação, pulverização, poda e substituição de mudas mortas</v>
          </cell>
          <cell r="C758" t="str">
            <v>un</v>
          </cell>
          <cell r="D758">
            <v>23.0794</v>
          </cell>
        </row>
        <row r="759">
          <cell r="A759" t="str">
            <v>001.16.00284</v>
          </cell>
          <cell r="B759" t="str">
            <v>Fornecimento e Plantio de Mini Flamboyant (pequena), com manutenção por 60 dias com irrigação, pulverização, poda e substituição de mudas mortas</v>
          </cell>
          <cell r="C759" t="str">
            <v>un</v>
          </cell>
          <cell r="D759">
            <v>4.8636999999999997</v>
          </cell>
        </row>
        <row r="760">
          <cell r="A760" t="str">
            <v>001.16.00285</v>
          </cell>
          <cell r="B760" t="str">
            <v>Fornecimento e Plantio de Mini Flamboyant (média), com manutenção por 60 dias com irrigação, pulverização, poda e substituição de mudas mortas</v>
          </cell>
          <cell r="C760" t="str">
            <v>un</v>
          </cell>
          <cell r="D760">
            <v>7.3754</v>
          </cell>
        </row>
        <row r="761">
          <cell r="A761" t="str">
            <v>001.16.00286</v>
          </cell>
          <cell r="B761" t="str">
            <v>Fornecimento e Plantio de Mini Ixória (pequena), com manutenção por 60 dias com irrigação, pulverização, poda e substituição de mudas mortas</v>
          </cell>
          <cell r="C761" t="str">
            <v>un</v>
          </cell>
          <cell r="D761">
            <v>1.6032</v>
          </cell>
        </row>
        <row r="762">
          <cell r="A762" t="str">
            <v>001.16.00287</v>
          </cell>
          <cell r="B762" t="str">
            <v>Fornecimento e Plantio de Mini Ixória (média), com manutenção por 60 dias com irrigação, pulverização, poda e substituição de mudas mortas</v>
          </cell>
          <cell r="C762" t="str">
            <v>un</v>
          </cell>
          <cell r="D762">
            <v>4.3636999999999997</v>
          </cell>
        </row>
        <row r="763">
          <cell r="A763" t="str">
            <v>001.16.00288</v>
          </cell>
          <cell r="B763" t="str">
            <v>Fornecimento e Plantio de Mini Ixória (grande), com manutenção por 60 dias com irrigação, pulverização, poda e substituição de mudas mortas</v>
          </cell>
          <cell r="C763" t="str">
            <v>un</v>
          </cell>
          <cell r="D763">
            <v>7.3754</v>
          </cell>
        </row>
        <row r="764">
          <cell r="A764" t="str">
            <v>001.16.00289</v>
          </cell>
          <cell r="B764" t="str">
            <v>Fornecimento e Plantio de Musaendra (pequena), com manutenção por 60 dias com irrigação, pulverização, poda e substituição de mudas mortas</v>
          </cell>
          <cell r="C764" t="str">
            <v>un</v>
          </cell>
          <cell r="D764">
            <v>5.3636999999999997</v>
          </cell>
        </row>
        <row r="765">
          <cell r="A765" t="str">
            <v>001.16.00290</v>
          </cell>
          <cell r="B765" t="str">
            <v>Fornecimento e Plantio de Musaendra (média), com manutenção por 60 dias com irrigação, pulverização, poda e substituição de mudas mortas</v>
          </cell>
          <cell r="C765" t="str">
            <v>un</v>
          </cell>
          <cell r="D765">
            <v>12.278</v>
          </cell>
        </row>
        <row r="766">
          <cell r="A766" t="str">
            <v>001.16.00291</v>
          </cell>
          <cell r="B766" t="str">
            <v>Fornecimento e Plantio de Oiti (pequena), com manutenção por 60 dias com irrigação, pulverização, poda e substituição de mudas mortas</v>
          </cell>
          <cell r="C766" t="str">
            <v>un</v>
          </cell>
          <cell r="D766">
            <v>10.0794</v>
          </cell>
        </row>
        <row r="767">
          <cell r="A767" t="str">
            <v>001.16.00292</v>
          </cell>
          <cell r="B767" t="str">
            <v>Fornecimento e Plantio de Oiti (média), com manutenção por 60 dias com irrigação, pulverização, poda e substituição de mudas mortas</v>
          </cell>
          <cell r="C767" t="str">
            <v>un</v>
          </cell>
          <cell r="D767">
            <v>22.4833</v>
          </cell>
        </row>
        <row r="768">
          <cell r="A768" t="str">
            <v>001.16.00293</v>
          </cell>
          <cell r="B768" t="str">
            <v>Fornecimento e Plantio de Oiti (grande), com manutenção por 60 dias com irrigação, pulverização, poda e substituição de mudas mortas</v>
          </cell>
          <cell r="C768" t="str">
            <v>un</v>
          </cell>
          <cell r="D768">
            <v>39.588700000000003</v>
          </cell>
        </row>
        <row r="769">
          <cell r="A769" t="str">
            <v>001.16.00294</v>
          </cell>
          <cell r="B769" t="str">
            <v>Fornecimento e Plantio de Paineira (grande), com manutenção por 60 dias com irrigação, pulverização, poda e substituição de mudas mortas</v>
          </cell>
          <cell r="C769" t="str">
            <v>un</v>
          </cell>
          <cell r="D769">
            <v>32.4833</v>
          </cell>
        </row>
        <row r="770">
          <cell r="A770" t="str">
            <v>001.16.00295</v>
          </cell>
          <cell r="B770" t="str">
            <v>Fornecimento e Plantio de Palmeira Fênix ( 2.00 mts), com manutenção por 60 dias com irrigação, pulverização, poda e substituição de mudas mortas</v>
          </cell>
          <cell r="C770" t="str">
            <v>un</v>
          </cell>
          <cell r="D770">
            <v>32.4833</v>
          </cell>
        </row>
        <row r="771">
          <cell r="A771" t="str">
            <v>001.16.00296</v>
          </cell>
          <cell r="B771" t="str">
            <v>Fornecimento e Plantio de Palmeira Fênix ( 3.00 mts), com manutenção por 60 dias com irrigação, pulverização, poda e substituição de mudas mortas</v>
          </cell>
          <cell r="C771" t="str">
            <v>un</v>
          </cell>
          <cell r="D771">
            <v>54.588700000000003</v>
          </cell>
        </row>
        <row r="772">
          <cell r="A772" t="str">
            <v>001.16.00297</v>
          </cell>
          <cell r="B772" t="str">
            <v>Fornecimento e Plantio de Palmeira Fênix ( 4.00 mts), com manutenção por 60 dias com irrigação, pulverização, poda e substituição de mudas mortas</v>
          </cell>
          <cell r="C772" t="str">
            <v>un</v>
          </cell>
          <cell r="D772">
            <v>77.793999999999997</v>
          </cell>
        </row>
        <row r="773">
          <cell r="A773" t="str">
            <v>001.16.00298</v>
          </cell>
          <cell r="B773" t="str">
            <v>Fornecimento e Plantio de Palmeira Fênix ( 4.50 mts), com manutenção por 60 dias com irrigação, pulverização, poda e substituição de mudas mortas</v>
          </cell>
          <cell r="C773" t="str">
            <v>un</v>
          </cell>
          <cell r="D773">
            <v>109.39660000000001</v>
          </cell>
        </row>
        <row r="774">
          <cell r="A774" t="str">
            <v>001.16.00299</v>
          </cell>
          <cell r="B774" t="str">
            <v>Fornecimento e Plantio de Palmeira Imperial ( 1.20 mts), com manutenção por 60 dias com irrigação, pulverização, poda e substituição de mudas mortas</v>
          </cell>
          <cell r="C774" t="str">
            <v>un</v>
          </cell>
          <cell r="D774">
            <v>20.0794</v>
          </cell>
        </row>
        <row r="775">
          <cell r="A775" t="str">
            <v>001.16.00300</v>
          </cell>
          <cell r="B775" t="str">
            <v>Fornecimento e Plantio de Palmeira Imperial ( 2.00 mts), com manutenção por 60 dias com irrigação, pulverização, poda e substituição de mudas mortas</v>
          </cell>
          <cell r="C775" t="str">
            <v>un</v>
          </cell>
          <cell r="D775">
            <v>47.4833</v>
          </cell>
        </row>
        <row r="776">
          <cell r="A776" t="str">
            <v>001.16.00301</v>
          </cell>
          <cell r="B776" t="str">
            <v>Fornecimento e Plantio de Palmeira Imperial ( 3.00 mts), com manutenção por 60 dias com irrigação, pulverização, poda e substituição de mudas mortas</v>
          </cell>
          <cell r="C776" t="str">
            <v>un</v>
          </cell>
          <cell r="D776">
            <v>84.588700000000003</v>
          </cell>
        </row>
        <row r="777">
          <cell r="A777" t="str">
            <v>001.16.00302</v>
          </cell>
          <cell r="B777" t="str">
            <v>Fornecimento e Plantio de Palmeira Jerivá ( 2.00 mts), com manutenção por 60 dias com irrigação, pulverização, poda e substituição de mudas mortas</v>
          </cell>
          <cell r="C777" t="str">
            <v>un</v>
          </cell>
          <cell r="D777">
            <v>42.4833</v>
          </cell>
        </row>
        <row r="778">
          <cell r="A778" t="str">
            <v>001.16.00303</v>
          </cell>
          <cell r="B778" t="str">
            <v>Fornecimento e Plantio de Palmeira Jerivá (3.00 mts), com manutenção por 60 dias com irrigação, pulverização, poda e substituição de mudas mortas</v>
          </cell>
          <cell r="C778" t="str">
            <v>un</v>
          </cell>
          <cell r="D778">
            <v>59.588700000000003</v>
          </cell>
        </row>
        <row r="779">
          <cell r="A779" t="str">
            <v>001.16.00304</v>
          </cell>
          <cell r="B779" t="str">
            <v>Fornecimento e Plantio de Palmeira Jerivá (4.00 mts), com manutenção por 60 dias com irrigação, pulverização, poda e substituição de mudas mortas</v>
          </cell>
          <cell r="C779" t="str">
            <v>un</v>
          </cell>
          <cell r="D779">
            <v>77.793999999999997</v>
          </cell>
        </row>
        <row r="780">
          <cell r="A780" t="str">
            <v>001.16.00305</v>
          </cell>
          <cell r="B780" t="str">
            <v>Fornecimento e Plantio de Palmeira Jerivá (4.50 mts), com manutenção por 60 dias com irrigação, pulverização, poda e substituição de mudas mortas</v>
          </cell>
          <cell r="C780" t="str">
            <v>un</v>
          </cell>
          <cell r="D780">
            <v>98.7239</v>
          </cell>
        </row>
        <row r="781">
          <cell r="A781" t="str">
            <v>001.16.00306</v>
          </cell>
          <cell r="B781" t="str">
            <v>Fornecimento e Plantio de Papirus do Egito (pequeno), com manutenção por 60 dias com irrigação, pulverização, poda e substituição de mudas mortas</v>
          </cell>
          <cell r="C781" t="str">
            <v>un</v>
          </cell>
          <cell r="D781">
            <v>4.0031999999999996</v>
          </cell>
        </row>
        <row r="782">
          <cell r="A782" t="str">
            <v>001.16.00307</v>
          </cell>
          <cell r="B782" t="str">
            <v>Fornecimento e Plantio de Papirus do Egito (médio), com manutenção por 60 dias com irrigação, pulverização, poda e substituição de mudas mortas</v>
          </cell>
          <cell r="C782" t="str">
            <v>un</v>
          </cell>
          <cell r="D782">
            <v>4.0031999999999996</v>
          </cell>
        </row>
        <row r="783">
          <cell r="A783" t="str">
            <v>001.16.00308</v>
          </cell>
          <cell r="B783" t="str">
            <v>Fornecimento e Plantio de Pau Brasil (média), com manutenção por 60 dias com irrigação, pulverização, poda e substituição de mudas mortas</v>
          </cell>
          <cell r="C783" t="str">
            <v>un</v>
          </cell>
          <cell r="D783">
            <v>19.277999999999999</v>
          </cell>
        </row>
        <row r="784">
          <cell r="A784" t="str">
            <v>001.16.00309</v>
          </cell>
          <cell r="B784" t="str">
            <v>Fornecimento e Plantio de Pau Ferro (pequeno), com manutenção por 60 dias com irrigação, pulverização, poda e substituição de mudas mortas</v>
          </cell>
          <cell r="C784" t="str">
            <v>un</v>
          </cell>
          <cell r="D784">
            <v>6.3636999999999997</v>
          </cell>
        </row>
        <row r="785">
          <cell r="A785" t="str">
            <v>001.16.00310</v>
          </cell>
          <cell r="B785" t="str">
            <v>Fornecimento e Plantio de Pau Ferro (médio), com manutenção por 60 dias com irrigação, pulverização, poda e substituição de mudas mortas</v>
          </cell>
          <cell r="C785" t="str">
            <v>un</v>
          </cell>
          <cell r="D785">
            <v>6.3636999999999997</v>
          </cell>
        </row>
        <row r="786">
          <cell r="A786" t="str">
            <v>001.16.00311</v>
          </cell>
          <cell r="B786" t="str">
            <v>Fornecimento e Plantio de Pingo de Ouro (pequeno), com manutenção por 60 dias com irrigação, pulverização, poda e substituição de mudas mortas</v>
          </cell>
          <cell r="C786" t="str">
            <v>un</v>
          </cell>
          <cell r="D786">
            <v>1.5032000000000001</v>
          </cell>
        </row>
        <row r="787">
          <cell r="A787" t="str">
            <v>001.16.00312</v>
          </cell>
          <cell r="B787" t="str">
            <v>Fornecimento e Plantio de Pingo de Ouro (média), com manutenção por 60 dias com irrigação, pulverização, poda e substituição de mudas mortas</v>
          </cell>
          <cell r="C787" t="str">
            <v>un</v>
          </cell>
          <cell r="D787">
            <v>2.5032000000000001</v>
          </cell>
        </row>
        <row r="788">
          <cell r="A788" t="str">
            <v>001.16.00313</v>
          </cell>
          <cell r="B788" t="str">
            <v>Fornecimento e Plantio de Pingo de Ouro (grande), com manutenção por 60 dias com irrigação, pulverização, poda e substituição de mudas mortas</v>
          </cell>
          <cell r="C788" t="str">
            <v>un</v>
          </cell>
          <cell r="D788">
            <v>4.3636999999999997</v>
          </cell>
        </row>
        <row r="789">
          <cell r="A789" t="str">
            <v>001.16.00314</v>
          </cell>
          <cell r="B789" t="str">
            <v>Fornecimento e Plantio de Sansão do Campo (pequeno), com manutenção por 60 dias com irrigação, pulverização, poda e substituição de mudas mortas</v>
          </cell>
          <cell r="C789" t="str">
            <v>un</v>
          </cell>
          <cell r="D789">
            <v>1.4032</v>
          </cell>
        </row>
        <row r="790">
          <cell r="A790" t="str">
            <v>001.16.00320</v>
          </cell>
          <cell r="B790" t="str">
            <v>Grade de proteção para árvores h = 2.00 m</v>
          </cell>
          <cell r="C790" t="str">
            <v>un</v>
          </cell>
          <cell r="D790">
            <v>33.894199999999998</v>
          </cell>
        </row>
        <row r="791">
          <cell r="A791" t="str">
            <v>001.16.00321</v>
          </cell>
          <cell r="B791" t="str">
            <v>Fornecimento e espalhamento de terra vegetal</v>
          </cell>
          <cell r="C791" t="str">
            <v>m3</v>
          </cell>
          <cell r="D791">
            <v>70.227999999999994</v>
          </cell>
        </row>
        <row r="792">
          <cell r="A792" t="str">
            <v>001.16.00322</v>
          </cell>
          <cell r="B792" t="str">
            <v>Grama em Sementes - Plantio Manual de Semente de Grama incl. Irrigação de Área, Frequência 1 Vez Por Semana Pelo Período de 30 dias</v>
          </cell>
          <cell r="C792" t="str">
            <v>m2</v>
          </cell>
          <cell r="D792">
            <v>0.62280000000000002</v>
          </cell>
        </row>
        <row r="793">
          <cell r="A793" t="str">
            <v>001.16.00323</v>
          </cell>
          <cell r="B793" t="str">
            <v>Grama em mudas tipo (forquilha ou estrela) com manutenção por 60 dias  com irrigação diária, pulverização, adubação e substiuição de mudas mortas</v>
          </cell>
          <cell r="C793" t="str">
            <v>m2</v>
          </cell>
          <cell r="D793">
            <v>2.5028000000000001</v>
          </cell>
        </row>
        <row r="794">
          <cell r="A794" t="str">
            <v>001.16.00325</v>
          </cell>
          <cell r="B794" t="str">
            <v>Grama em placas com manutenção por 60 dias com irrigação diária, pulverização, adubação e substituição de mudas mortas</v>
          </cell>
          <cell r="C794" t="str">
            <v>m2</v>
          </cell>
          <cell r="D794">
            <v>4.5937999999999999</v>
          </cell>
        </row>
        <row r="795">
          <cell r="A795" t="str">
            <v>001.16.00337</v>
          </cell>
          <cell r="B795" t="str">
            <v>Cascalho lavado p/passeio</v>
          </cell>
          <cell r="C795" t="str">
            <v>m3</v>
          </cell>
          <cell r="D795">
            <v>36.814</v>
          </cell>
        </row>
        <row r="796">
          <cell r="A796" t="str">
            <v>001.16.00640</v>
          </cell>
          <cell r="B796" t="str">
            <v>Brita na área interna do prédio</v>
          </cell>
          <cell r="C796" t="str">
            <v>M3</v>
          </cell>
          <cell r="D796">
            <v>44.918399999999998</v>
          </cell>
        </row>
        <row r="797">
          <cell r="A797" t="str">
            <v>001.16.00660</v>
          </cell>
          <cell r="B797" t="str">
            <v>Brita na área interna do prédio - branca - (fins decorativos)</v>
          </cell>
          <cell r="C797" t="str">
            <v>M3</v>
          </cell>
          <cell r="D797">
            <v>49.228000000000002</v>
          </cell>
        </row>
        <row r="798">
          <cell r="A798" t="str">
            <v>001.16.00680</v>
          </cell>
          <cell r="B798" t="str">
            <v>Brita na área interna do prédio - escurinha - (fins decorativos)</v>
          </cell>
          <cell r="C798" t="str">
            <v>M3</v>
          </cell>
          <cell r="D798">
            <v>49.228000000000002</v>
          </cell>
        </row>
        <row r="799">
          <cell r="A799" t="str">
            <v>001.16.00760</v>
          </cell>
          <cell r="B799" t="str">
            <v>Execução de alambrado em tubo de ferro Galvanizado 2.1/2"" chapa 13 formando quadro de 3.00x3.00m e tela galvanizada fio 12 malha 2"" fixado com arame galvanizado n.14</v>
          </cell>
          <cell r="C799" t="str">
            <v>m2</v>
          </cell>
          <cell r="D799">
            <v>50.365400000000001</v>
          </cell>
        </row>
        <row r="800">
          <cell r="A800" t="str">
            <v>001.16.00770</v>
          </cell>
          <cell r="B800" t="str">
            <v>Alambrado c/ Tela Arame Galv. Losangular fio 12, malha 2"", altura da tela 1.50 m, fix. em pilarete de concreto pré moldado h= 2.60 m, espaçados a cada 2.50 m, com reforço arame galv. n.10, incl.mureta de alvenaria h=0.50 m chapiscada, rebocada e caiada</v>
          </cell>
          <cell r="C800" t="str">
            <v>ml</v>
          </cell>
          <cell r="D800">
            <v>69.436300000000003</v>
          </cell>
        </row>
        <row r="801">
          <cell r="A801" t="str">
            <v>001.16.00775</v>
          </cell>
          <cell r="B801" t="str">
            <v>Alambrado c/ Tela Arame Galv. Soldada 150x50 fio 12, altura da tela 1.50 m, fix. em pilarete de concreto pré moldado h= 2.80 m, espaçados a cada 2.50 m, com reforço arame galv. n.10, incl.mureta de alvenaria h=0.50 m chapiscada, rebocada e caiada</v>
          </cell>
          <cell r="C801" t="str">
            <v>ml</v>
          </cell>
          <cell r="D801">
            <v>76.352900000000005</v>
          </cell>
        </row>
        <row r="802">
          <cell r="A802" t="str">
            <v>001.16.00776</v>
          </cell>
          <cell r="B802" t="str">
            <v>Fornecimento e Instalação de Portão em Tubo Galvanizado 2"" e Tela Galvanizada Malha 2"", incl. Ferragens</v>
          </cell>
          <cell r="C802" t="str">
            <v>m2</v>
          </cell>
          <cell r="D802">
            <v>100.0842</v>
          </cell>
        </row>
        <row r="803">
          <cell r="A803" t="str">
            <v>001.16.00777</v>
          </cell>
          <cell r="B803" t="str">
            <v>Fornecimento e Instalação de Portão em Tubo Galvanizado 2"" em Tela Galvanizada Malha 2"", incl. Ferragens dim. 0.80 x 2.10 m Conf. Det. 04 SINFRA</v>
          </cell>
          <cell r="C803" t="str">
            <v>m2</v>
          </cell>
          <cell r="D803">
            <v>120.17749999999999</v>
          </cell>
        </row>
        <row r="804">
          <cell r="A804" t="str">
            <v>001.16.00778</v>
          </cell>
          <cell r="B804" t="str">
            <v>Pavimentação c/ lajotas pré-moldadas de concreto sextavado ( bloquete). deverão observar as mesmas especificações de ítens anteriores no que se refere a assentamento e rejuntamento. espessura de 5 cm para calcadas</v>
          </cell>
          <cell r="C804" t="str">
            <v>m2</v>
          </cell>
          <cell r="D804">
            <v>22.2544</v>
          </cell>
        </row>
        <row r="805">
          <cell r="A805" t="str">
            <v>001.16.00779</v>
          </cell>
          <cell r="B805" t="str">
            <v>Pavimentação c/ lajotas pré-moldadas de concreto sextavado ( bloquete). deverão observar as mesmas especificações de ítens anteriores no que se refere a assentamento e rejuntamento. espessura de 10 cm para tráfego</v>
          </cell>
          <cell r="C805" t="str">
            <v>m2</v>
          </cell>
          <cell r="D805">
            <v>32.5959</v>
          </cell>
        </row>
        <row r="806">
          <cell r="A806" t="str">
            <v>001.16.00880</v>
          </cell>
          <cell r="B806" t="str">
            <v>Fornecimento e assentamento de paralelepípedo</v>
          </cell>
          <cell r="C806" t="str">
            <v>m2</v>
          </cell>
          <cell r="D806">
            <v>27.15</v>
          </cell>
        </row>
        <row r="807">
          <cell r="A807" t="str">
            <v>001.16.00981</v>
          </cell>
          <cell r="B807" t="str">
            <v>Guias de concreto pré-moldados (concreto 300kg cimento/m3) de seção 15x30 cm (espessura 12.00 cm no topo)  o serviço inclui a abertura das valas, assentamento e rejuntamento das guias</v>
          </cell>
          <cell r="C807" t="str">
            <v>ml</v>
          </cell>
          <cell r="D807">
            <v>18.142399999999999</v>
          </cell>
        </row>
        <row r="808">
          <cell r="A808" t="str">
            <v>001.16.00982</v>
          </cell>
          <cell r="B808" t="str">
            <v>Guias curvas de concreto pré-moldados (concreto 300kg cimento/m3) de seção 15x30 cm (espessura 12.00 cm no topo)  o serviço inclui a abertura das valas, assentamento e rejuntamento das guias</v>
          </cell>
          <cell r="C808" t="str">
            <v>ml</v>
          </cell>
          <cell r="D808">
            <v>18.024899999999999</v>
          </cell>
        </row>
        <row r="809">
          <cell r="A809" t="str">
            <v>001.16.00984</v>
          </cell>
          <cell r="B809" t="str">
            <v>Sarjeta de concreto (300kg cim/m3) fundido no local seção 40.00 x 8.00 cm, o serviço inclui a abertura de vala, assentamento e rejuntamento</v>
          </cell>
          <cell r="C809" t="str">
            <v>ml</v>
          </cell>
          <cell r="D809">
            <v>16.5931</v>
          </cell>
        </row>
        <row r="810">
          <cell r="A810" t="str">
            <v>001.16.00985</v>
          </cell>
          <cell r="B810" t="str">
            <v>Retirada e reassentamento de meio-fio</v>
          </cell>
          <cell r="C810" t="str">
            <v>m</v>
          </cell>
          <cell r="D810">
            <v>17.592400000000001</v>
          </cell>
        </row>
        <row r="811">
          <cell r="A811" t="str">
            <v>001.17</v>
          </cell>
          <cell r="B811" t="str">
            <v>INSTALAÇÕES ELÉTRICAS - BAIXA TENSÃO</v>
          </cell>
          <cell r="D811">
            <v>40234.390099999997</v>
          </cell>
        </row>
        <row r="812">
          <cell r="A812" t="str">
            <v>001.17.00002</v>
          </cell>
          <cell r="B812" t="str">
            <v>Abertura e enchimento de rasgos na alvenaria para passagem de canalização diâmetro 1/2 à 1 pol</v>
          </cell>
          <cell r="C812" t="str">
            <v>ML</v>
          </cell>
          <cell r="D812">
            <v>2.0531000000000001</v>
          </cell>
        </row>
        <row r="813">
          <cell r="A813" t="str">
            <v>001.17.00004</v>
          </cell>
          <cell r="B813" t="str">
            <v>Abertura e enchimento de rasgos na alvenaria para passagem de canalização diâmetro 1 1/4 à 2 pol</v>
          </cell>
          <cell r="C813" t="str">
            <v>ML</v>
          </cell>
          <cell r="D813">
            <v>2.7353999999999998</v>
          </cell>
        </row>
        <row r="814">
          <cell r="A814" t="str">
            <v>001.17.00006</v>
          </cell>
          <cell r="B814" t="str">
            <v>Abertura e enchimento de rasgos na alvenaria para passagem de canalização diâmetro 2.5 à 4 pol</v>
          </cell>
          <cell r="C814" t="str">
            <v>ML</v>
          </cell>
          <cell r="D814">
            <v>3.8428</v>
          </cell>
        </row>
        <row r="815">
          <cell r="A815" t="str">
            <v>001.17.00010</v>
          </cell>
          <cell r="B815" t="str">
            <v>Abertura e enchimento de rasgos no concreto para passagem de canalização diâmetro de 1/2 à 1 pol</v>
          </cell>
          <cell r="C815" t="str">
            <v>ML</v>
          </cell>
          <cell r="D815">
            <v>4.4991000000000003</v>
          </cell>
        </row>
        <row r="816">
          <cell r="A816" t="str">
            <v>001.17.00020</v>
          </cell>
          <cell r="B816" t="str">
            <v>Envelope de concreto Fck=13,50 Mpa, para proteção de tubos enterrados, incl. escavação, acerto de vala e lançamento de concreto</v>
          </cell>
          <cell r="C816" t="str">
            <v>M3</v>
          </cell>
          <cell r="D816">
            <v>192.8115</v>
          </cell>
        </row>
        <row r="817">
          <cell r="A817" t="str">
            <v>001.17.00040</v>
          </cell>
          <cell r="B817" t="str">
            <v>Fornecimento e instalação de Padrão Monofásico Em Aço Galvanizado h= 5.00 mts Aéreo 40 A """"CP"""" s/ eletroduto - Conjunto completo incl aterramento</v>
          </cell>
          <cell r="C817" t="str">
            <v>UN</v>
          </cell>
          <cell r="D817">
            <v>228.0378</v>
          </cell>
        </row>
        <row r="818">
          <cell r="A818" t="str">
            <v>001.17.00060</v>
          </cell>
          <cell r="B818" t="str">
            <v>Fornecimento e instalação de Padrão Monofásico Em Aço Galvanizado h= 7.00 mts Aéreo 40 A """"CP"""" s/ eletroduto - Conjunto completo incl aterramento</v>
          </cell>
          <cell r="C818" t="str">
            <v>UN</v>
          </cell>
          <cell r="D818">
            <v>266.49779999999998</v>
          </cell>
        </row>
        <row r="819">
          <cell r="A819" t="str">
            <v>001.17.00080</v>
          </cell>
          <cell r="B819" t="str">
            <v>Fornecimento e Instalação de Padrão Bifásico  Em Aço Galvanizado h= 7.00 mts Aéreo 60 A """"CP"""" s/ eletroduto - Conjunto completo incl aterramento</v>
          </cell>
          <cell r="C819" t="str">
            <v>UN</v>
          </cell>
          <cell r="D819">
            <v>305.90170000000001</v>
          </cell>
        </row>
        <row r="820">
          <cell r="A820" t="str">
            <v>001.17.00100</v>
          </cell>
          <cell r="B820" t="str">
            <v>Fornecimento e instalação de Padrão Trifásico  Em Aço Galvanizado h= 7.00 mts Aéreo 60 A """"CP"""" s/ eletroduto - Conjunto completo incl aterramento</v>
          </cell>
          <cell r="C820" t="str">
            <v>UN</v>
          </cell>
          <cell r="D820">
            <v>629.08119999999997</v>
          </cell>
        </row>
        <row r="821">
          <cell r="A821" t="str">
            <v>001.17.00120</v>
          </cell>
          <cell r="B821" t="str">
            <v>Fornecimento e instalação de Padrão Trifásico  Em Aço Galvanizado h= 7.00 mts Aéreo 100 A """"CP"""" s/ eletroduto - Conjunto completo incl aterramento</v>
          </cell>
          <cell r="C821" t="str">
            <v>UN</v>
          </cell>
          <cell r="D821">
            <v>836.77120000000002</v>
          </cell>
        </row>
        <row r="822">
          <cell r="A822" t="str">
            <v>001.17.00140</v>
          </cell>
          <cell r="B822" t="str">
            <v>Fornecimento e instalação de Padrão Trifásico  Em Aço Galvanizado h= 7.00 mts Aéreo 125 A """"CP"""" s/ eletroduto, DJ T 04 - Conjunto completo incl aterramento</v>
          </cell>
          <cell r="C822" t="str">
            <v>CJ</v>
          </cell>
          <cell r="D822">
            <v>1771.3912</v>
          </cell>
        </row>
        <row r="823">
          <cell r="A823" t="str">
            <v>001.17.00160</v>
          </cell>
          <cell r="B823" t="str">
            <v>Fornecimento e instalação de Caixa Padrão """"CP"""" P/ Medidor Monofásico, Bifásico e Trifásico - Baixa Tensão</v>
          </cell>
          <cell r="C823" t="str">
            <v>UN</v>
          </cell>
          <cell r="D823">
            <v>46.717799999999997</v>
          </cell>
        </row>
        <row r="824">
          <cell r="A824" t="str">
            <v>001.17.00180</v>
          </cell>
          <cell r="B824" t="str">
            <v>Fornecimento e instalação de Caixa Padrão """"FP"""" P/ Medidor Bifásico e Trifásico - Baixa Tensão</v>
          </cell>
          <cell r="C824" t="str">
            <v>UN</v>
          </cell>
          <cell r="D824">
            <v>95.237799999999993</v>
          </cell>
        </row>
        <row r="825">
          <cell r="A825" t="str">
            <v>001.17.00200</v>
          </cell>
          <cell r="B825" t="str">
            <v>Fornecimento e instalação de Caixa Padrão """"FM"""" P/ Medidor Monofásico - Baixa Tensão</v>
          </cell>
          <cell r="C825" t="str">
            <v>UN</v>
          </cell>
          <cell r="D825">
            <v>81.090900000000005</v>
          </cell>
        </row>
        <row r="826">
          <cell r="A826" t="str">
            <v>001.17.00220</v>
          </cell>
          <cell r="B826" t="str">
            <v>Fornecimento e instalação de Isolador Roldana de Plástico C/ Parafuso P/ Fixar em Madeira de 1/2 pol.</v>
          </cell>
          <cell r="C826" t="str">
            <v>UN</v>
          </cell>
          <cell r="D826">
            <v>0.54479999999999995</v>
          </cell>
        </row>
        <row r="827">
          <cell r="A827" t="str">
            <v>001.17.00240</v>
          </cell>
          <cell r="B827" t="str">
            <v>Fornecimento e instalação de Isolador Roldana de Plástico C/ Parafuso P/ Fixar em Madeira de 3/4 pol.</v>
          </cell>
          <cell r="C827" t="str">
            <v>UN</v>
          </cell>
          <cell r="D827">
            <v>0.56679999999999997</v>
          </cell>
        </row>
        <row r="828">
          <cell r="A828" t="str">
            <v>001.17.00250</v>
          </cell>
          <cell r="B828" t="str">
            <v>Fornecimento e Instalação de Isolador Roldana de Porcelana 72x72 C/ Parafuso P/ Fixar Em Madeira</v>
          </cell>
          <cell r="C828" t="str">
            <v>UN</v>
          </cell>
          <cell r="D828">
            <v>2.4375</v>
          </cell>
        </row>
        <row r="829">
          <cell r="A829" t="str">
            <v>001.17.00260</v>
          </cell>
          <cell r="B829" t="str">
            <v>Fornecimento e instalação de Mangueira  Polietileno Marron  Linha Popular Diâmetro 1/2 Pol X 2,0 mm</v>
          </cell>
          <cell r="C829" t="str">
            <v>M</v>
          </cell>
          <cell r="D829">
            <v>1.0469999999999999</v>
          </cell>
        </row>
        <row r="830">
          <cell r="A830" t="str">
            <v>001.17.00280</v>
          </cell>
          <cell r="B830" t="str">
            <v>Fornecimento e instalação de Mangueira  Polietileno Marron  Linha Popular Diâmetro 3/4 Pol X 2,5 mm</v>
          </cell>
          <cell r="C830" t="str">
            <v>M</v>
          </cell>
          <cell r="D830">
            <v>1.304</v>
          </cell>
        </row>
        <row r="831">
          <cell r="A831" t="str">
            <v>001.17.00300</v>
          </cell>
          <cell r="B831" t="str">
            <v>Fornecimento e instalação de Mangueira  Polietileno Marron  Linha Popular Diâmetro 1 Pol X 2,5 mm</v>
          </cell>
          <cell r="C831" t="str">
            <v>M</v>
          </cell>
          <cell r="D831">
            <v>1.5761000000000001</v>
          </cell>
        </row>
        <row r="832">
          <cell r="A832" t="str">
            <v>001.17.00320</v>
          </cell>
          <cell r="B832" t="str">
            <v>Fornecimento e instalação de canaleta de pvc 110x20x2.200 mm ref. 300 46 sistema """"""""x"""""""" da pial</v>
          </cell>
          <cell r="C832" t="str">
            <v>UN</v>
          </cell>
          <cell r="D832">
            <v>5.7478999999999996</v>
          </cell>
        </row>
        <row r="833">
          <cell r="A833" t="str">
            <v>001.17.00340</v>
          </cell>
          <cell r="B833" t="str">
            <v>Fornecimento e instalação de eletroduto flexível  1/2"""""""" (20mm) corrugado de pvc</v>
          </cell>
          <cell r="C833" t="str">
            <v>M</v>
          </cell>
          <cell r="D833">
            <v>1.5539000000000001</v>
          </cell>
        </row>
        <row r="834">
          <cell r="A834" t="str">
            <v>001.17.00360</v>
          </cell>
          <cell r="B834" t="str">
            <v>Fornecimento e instalação de eletroduto flexível  3/4"""""""" (25mm) corrugado de pvc</v>
          </cell>
          <cell r="C834" t="str">
            <v>M</v>
          </cell>
          <cell r="D834">
            <v>1.9313</v>
          </cell>
        </row>
        <row r="835">
          <cell r="A835" t="str">
            <v>001.17.00380</v>
          </cell>
          <cell r="B835" t="str">
            <v>Fornecimento e instalação de eletroduto flexível  1"""""""" (32mm) corrugado de pvc</v>
          </cell>
          <cell r="C835" t="str">
            <v>M</v>
          </cell>
          <cell r="D835">
            <v>3.2338</v>
          </cell>
        </row>
        <row r="836">
          <cell r="A836" t="str">
            <v>001.17.00400</v>
          </cell>
          <cell r="B836" t="str">
            <v>Fornecimento e instalação de Caixa Retang. De Ferro  de Embutir C/Furos De 1/2 pol e 3/4pol 4x2pol</v>
          </cell>
          <cell r="C836" t="str">
            <v>UN</v>
          </cell>
          <cell r="D836">
            <v>3.0249000000000001</v>
          </cell>
        </row>
        <row r="837">
          <cell r="A837" t="str">
            <v>001.17.00440</v>
          </cell>
          <cell r="B837" t="str">
            <v>Fornecimento e instalação de Caixa Retang. De Ferro  de Embutir C/Furos De 1/2 pol e 3/4pol 4x4pol</v>
          </cell>
          <cell r="C837" t="str">
            <v>UN</v>
          </cell>
          <cell r="D837">
            <v>3.8159000000000001</v>
          </cell>
        </row>
        <row r="838">
          <cell r="A838" t="str">
            <v>001.17.00460</v>
          </cell>
          <cell r="B838" t="str">
            <v>Fornecimento e instalação de Caixa Retang. De Ferro  de Embutir C/Furos De 1/2 pol e 3/4pol 3x3pol</v>
          </cell>
          <cell r="C838" t="str">
            <v>UN</v>
          </cell>
          <cell r="D838">
            <v>3.3249</v>
          </cell>
        </row>
        <row r="839">
          <cell r="A839" t="str">
            <v>001.17.00480</v>
          </cell>
          <cell r="B839" t="str">
            <v>Fornecimento e instalação de Caixa  Octog. De Ferro de Embutir Fundo Movel C/Furos 1/2 pol e3/4pol 4x4 pol - FMD</v>
          </cell>
          <cell r="C839" t="str">
            <v>UN</v>
          </cell>
          <cell r="D839">
            <v>4.2039</v>
          </cell>
        </row>
        <row r="840">
          <cell r="A840" t="str">
            <v>001.17.00510</v>
          </cell>
          <cell r="B840" t="str">
            <v>Fornecimento e instalação de Caixa De Ligação P/Piso Em Liga De Alumínio 4x2pol</v>
          </cell>
          <cell r="C840" t="str">
            <v>UN</v>
          </cell>
          <cell r="D840">
            <v>8.4628999999999994</v>
          </cell>
        </row>
        <row r="841">
          <cell r="A841" t="str">
            <v>001.17.00540</v>
          </cell>
          <cell r="B841" t="str">
            <v>Fornecimento e instalação de fio de cobre seção 1.50 mm2, com isolamento para 750 v, com caract. não propagante ao fogo e auto extinguível, pirastic ou similar.</v>
          </cell>
          <cell r="C841" t="str">
            <v>ML</v>
          </cell>
          <cell r="D841">
            <v>0.61150000000000004</v>
          </cell>
        </row>
        <row r="842">
          <cell r="A842" t="str">
            <v>001.17.00560</v>
          </cell>
          <cell r="B842" t="str">
            <v>Fornecimento e instalação de fio de cobre seção 2.50 mm2, com isolamento para 750 v, com caract. não propagante ao fogo e auto extinguível, pirastic ou similar.</v>
          </cell>
          <cell r="C842" t="str">
            <v>ML</v>
          </cell>
          <cell r="D842">
            <v>0.71350000000000002</v>
          </cell>
        </row>
        <row r="843">
          <cell r="A843" t="str">
            <v>001.17.00580</v>
          </cell>
          <cell r="B843" t="str">
            <v>Fornecimento e instalação de fio de cobre seção 4.00 mm2, com isolamento para 750 v, com caract. não propagante ao fogo e auto extinguível, pirastic ou similar.</v>
          </cell>
          <cell r="C843" t="str">
            <v>ML</v>
          </cell>
          <cell r="D843">
            <v>1.3251999999999999</v>
          </cell>
        </row>
        <row r="844">
          <cell r="A844" t="str">
            <v>001.17.00600</v>
          </cell>
          <cell r="B844" t="str">
            <v>Fornecimento e instalação de fio de cobre seção 6.00 mm2, com isolamento para 750 v, com caract. não propagante ao fogo e auto extinguível, pirastic ou similar.</v>
          </cell>
          <cell r="C844" t="str">
            <v>ML</v>
          </cell>
          <cell r="D844">
            <v>1.8349</v>
          </cell>
        </row>
        <row r="845">
          <cell r="A845" t="str">
            <v>001.17.00620</v>
          </cell>
          <cell r="B845" t="str">
            <v>Fornecimento e instalação de fio de cobre seção 10.00 mm2, com isolamento para 750 v, com caract. não propagante ao fogo e auto extinguível, pirastic ou similar.</v>
          </cell>
          <cell r="C845" t="str">
            <v>ML</v>
          </cell>
          <cell r="D845">
            <v>3.0064000000000002</v>
          </cell>
        </row>
        <row r="846">
          <cell r="A846" t="str">
            <v>001.17.00640</v>
          </cell>
          <cell r="B846" t="str">
            <v>Fornecimento e instalação de cabo de cobre seção 2.50 mm2, com isolamento para 750 v, com caract. não propagante ao fogo e auto extinguível, pirastic flex ou similar.</v>
          </cell>
          <cell r="C846" t="str">
            <v>ML</v>
          </cell>
          <cell r="D846">
            <v>0.86650000000000005</v>
          </cell>
        </row>
        <row r="847">
          <cell r="A847" t="str">
            <v>001.17.00660</v>
          </cell>
          <cell r="B847" t="str">
            <v>Fornecimento e instalação de cabo de cobre seção 4.00 mm2, com isolamento para 750 v, com caract. não propagante ao fogo e auto extinguível, pirastic flex ou similar.</v>
          </cell>
          <cell r="C847" t="str">
            <v>ML</v>
          </cell>
          <cell r="D847">
            <v>1.4782</v>
          </cell>
        </row>
        <row r="848">
          <cell r="A848" t="str">
            <v>001.17.00680</v>
          </cell>
          <cell r="B848" t="str">
            <v>Fornecimento e instalação de cabo de cobre seção 6.00 mm2, com isolamento para 750 v, com caract. não propagante ao fogo e auto extinguível, pirastic flex ou similar.</v>
          </cell>
          <cell r="C848" t="str">
            <v>ML</v>
          </cell>
          <cell r="D848">
            <v>2.0388999999999999</v>
          </cell>
        </row>
        <row r="849">
          <cell r="A849" t="str">
            <v>001.17.00700</v>
          </cell>
          <cell r="B849" t="str">
            <v>Fornecimento e instalação de cabo de cobre seção 10.00 mm2, com isolamento para 750 v, com caract. não propagante ao fogo e auto extinguível, pirastic ou similar.</v>
          </cell>
          <cell r="C849" t="str">
            <v>ML</v>
          </cell>
          <cell r="D849">
            <v>3.7713999999999999</v>
          </cell>
        </row>
        <row r="850">
          <cell r="A850" t="str">
            <v>001.17.00720</v>
          </cell>
          <cell r="B850" t="str">
            <v>Fornecimento e instalação de cabo de cobre seção 16.00 mm2, com isolamento para 750 v, com caract. não propagante ao fogo e auto extinguível, pirastic ou similar.</v>
          </cell>
          <cell r="C850" t="str">
            <v>ML</v>
          </cell>
          <cell r="D850">
            <v>4.9938000000000002</v>
          </cell>
        </row>
        <row r="851">
          <cell r="A851" t="str">
            <v>001.17.00740</v>
          </cell>
          <cell r="B851" t="str">
            <v>Fornecimento e instalação de cabo de cobre seção 25.00 mm2, com isolamento para 750 v, com caract. não propagante ao fogo e auto extinguível, pirastic ou similar.</v>
          </cell>
          <cell r="C851" t="str">
            <v>ML</v>
          </cell>
          <cell r="D851">
            <v>8.0535999999999994</v>
          </cell>
        </row>
        <row r="852">
          <cell r="A852" t="str">
            <v>001.17.00760</v>
          </cell>
          <cell r="B852" t="str">
            <v>Fornecimento e instalação de cabo de cobre seção 35.00 mm2, com isolamento para 750 v, com caract. não propagante ao fogo e auto extinguível, pirastic ou similar.</v>
          </cell>
          <cell r="C852" t="str">
            <v>ML</v>
          </cell>
          <cell r="D852">
            <v>10.704499999999999</v>
          </cell>
        </row>
        <row r="853">
          <cell r="A853" t="str">
            <v>001.17.00780</v>
          </cell>
          <cell r="B853" t="str">
            <v>Fornecimento e instalação de cabo de cobre seção 50.00 mm2, com isolamento para 750 v, com caract. não propagante ao fogo e auto extinguível, pirastic ou similar.</v>
          </cell>
          <cell r="C853" t="str">
            <v>ML</v>
          </cell>
          <cell r="D853">
            <v>14.883900000000001</v>
          </cell>
        </row>
        <row r="854">
          <cell r="A854" t="str">
            <v>001.17.00800</v>
          </cell>
          <cell r="B854" t="str">
            <v>Fornecimento e instalação de cabo de cobre seção 70.00 mm2, com isolamento para 750 v, com caract. não propagante ao fogo e auto extinguível, pirastic ou similar.</v>
          </cell>
          <cell r="C854" t="str">
            <v>ML</v>
          </cell>
          <cell r="D854">
            <v>20.595099999999999</v>
          </cell>
        </row>
        <row r="855">
          <cell r="A855" t="str">
            <v>001.17.00820</v>
          </cell>
          <cell r="B855" t="str">
            <v>Fornecimento e instalação de cabo de cobre seção 95.00 mm2, com isolamento para 750 v, com caract. não propagante ao fogo e auto extinguível, pirastic ou similar.</v>
          </cell>
          <cell r="C855" t="str">
            <v>ML</v>
          </cell>
          <cell r="D855">
            <v>26.4086</v>
          </cell>
        </row>
        <row r="856">
          <cell r="A856" t="str">
            <v>001.17.00840</v>
          </cell>
          <cell r="B856" t="str">
            <v>Fornecimento e instalação de cabo de cobre seção 120.00 mm2, com isolamento para 750 v, com caract. não propagante ao fogo e auto extinguível, pirastic ou similar.</v>
          </cell>
          <cell r="C856" t="str">
            <v>ML</v>
          </cell>
          <cell r="D856">
            <v>33.341999999999999</v>
          </cell>
        </row>
        <row r="857">
          <cell r="A857" t="str">
            <v>001.17.00860</v>
          </cell>
          <cell r="B857" t="str">
            <v>Fornecimento e instalação de cabo de cobre seção 150.00 mm2, com isolamento para 750 v, com caract. não propagante ao fogo e auto extinguível, pirastic ou similar.</v>
          </cell>
          <cell r="C857" t="str">
            <v>ML</v>
          </cell>
          <cell r="D857">
            <v>40.428100000000001</v>
          </cell>
        </row>
        <row r="858">
          <cell r="A858" t="str">
            <v>001.17.00880</v>
          </cell>
          <cell r="B858" t="str">
            <v>Fornecimento e instalação de cabo de cobre seção 185.00 mm2, com isolamento para 750 v, com caract. não propagante ao fogo e auto extinguível, pirastic ou similar.</v>
          </cell>
          <cell r="C858" t="str">
            <v>ML</v>
          </cell>
          <cell r="D858">
            <v>51.388599999999997</v>
          </cell>
        </row>
        <row r="859">
          <cell r="A859" t="str">
            <v>001.17.00900</v>
          </cell>
          <cell r="B859" t="str">
            <v>Fornecimento e instalação de cabo de cobre seção 240.00 mm2, com isolamento para 750 v, com caract. não propagante ao fogo e auto extinguível, pirastic ou similar.</v>
          </cell>
          <cell r="C859" t="str">
            <v>ML</v>
          </cell>
          <cell r="D859">
            <v>67.194000000000003</v>
          </cell>
        </row>
        <row r="860">
          <cell r="A860" t="str">
            <v>001.17.00920</v>
          </cell>
          <cell r="B860" t="str">
            <v>Fornecimento e instalação de cabo de cobre seção 300.00 mm2, com isolamento para 750 v, com caract. não propagante ao fogo e auto extinguível, pirastic ou similar.</v>
          </cell>
          <cell r="C860" t="str">
            <v>ML</v>
          </cell>
          <cell r="D860">
            <v>86.567899999999995</v>
          </cell>
        </row>
        <row r="861">
          <cell r="A861" t="str">
            <v>001.17.00940</v>
          </cell>
          <cell r="B861" t="str">
            <v>Fornecimento e instalação de cabo de cobre seção 400.00 mm2, com isolamento para 750 v, com caract. não propagante ao fogo e auto extinguível, pirastic ou similar.</v>
          </cell>
          <cell r="C861" t="str">
            <v>ML</v>
          </cell>
          <cell r="D861">
            <v>128.47980000000001</v>
          </cell>
        </row>
        <row r="862">
          <cell r="A862" t="str">
            <v>001.17.00960</v>
          </cell>
          <cell r="B862" t="str">
            <v>Fornecimento e instalação de cabo de cobre seção 500.00 mm2, com isolamento para 750 v, com caract. não propagante ao fogo e auto extinguível, pirastic ou similar.</v>
          </cell>
          <cell r="C862" t="str">
            <v>ML</v>
          </cell>
          <cell r="D862">
            <v>132.3663</v>
          </cell>
        </row>
        <row r="863">
          <cell r="A863" t="str">
            <v>001.17.00980</v>
          </cell>
          <cell r="B863" t="str">
            <v>Fornecimento e instalação de cabo de cobre seção 2x2.50 mm2, com isolamento para 0.60 /1.00 Kv, com caract. não propagante ao fogo e auto extinguível, sintenax ou similar.</v>
          </cell>
          <cell r="C863" t="str">
            <v>ML</v>
          </cell>
          <cell r="D863">
            <v>2.3454999999999999</v>
          </cell>
        </row>
        <row r="864">
          <cell r="A864" t="str">
            <v>001.17.01000</v>
          </cell>
          <cell r="B864" t="str">
            <v>Fornecimento e instalação de cabo de cobre seção 2x4.00 mm2, com isolamento para 0.60 /1.00 Kv, com caract. não propagante ao fogo e auto extinguível, sintenax ou similar.</v>
          </cell>
          <cell r="C864" t="str">
            <v>ML</v>
          </cell>
          <cell r="D864">
            <v>3.5691999999999999</v>
          </cell>
        </row>
        <row r="865">
          <cell r="A865" t="str">
            <v>001.17.01020</v>
          </cell>
          <cell r="B865" t="str">
            <v>Fornecimento e instalação de cabo de cobre seção 2x6.00 mm2, com isolamento para 0.60 /1.00 Kv, com caract. não propagante ao fogo e auto extinguível, sintenax ou similar.</v>
          </cell>
          <cell r="C865" t="str">
            <v>ML</v>
          </cell>
          <cell r="D865">
            <v>5.2519</v>
          </cell>
        </row>
        <row r="866">
          <cell r="A866" t="str">
            <v>001.17.01040</v>
          </cell>
          <cell r="B866" t="str">
            <v>Fornecimento e instalação de cabo de cobre seção 2x10.00 mm2, com isolamento para 0.60 /1.00 Kv, com caract. não propagante ao fogo e auto extinguível, sintenax ou similar.</v>
          </cell>
          <cell r="C866" t="str">
            <v>ML</v>
          </cell>
          <cell r="D866">
            <v>8.5654000000000003</v>
          </cell>
        </row>
        <row r="867">
          <cell r="A867" t="str">
            <v>001.17.01060</v>
          </cell>
          <cell r="B867" t="str">
            <v>Fornecimento e instalação de cabo de cobre seção 3x2.50 mm2, com isolamento para 0.60 /1.00 Kv, com caract. não propagante ao fogo e auto extinguível, sintenax ou similar.</v>
          </cell>
          <cell r="C867" t="str">
            <v>ML</v>
          </cell>
          <cell r="D867">
            <v>3.1615000000000002</v>
          </cell>
        </row>
        <row r="868">
          <cell r="A868" t="str">
            <v>001.17.01080</v>
          </cell>
          <cell r="B868" t="str">
            <v>Fornecimento e instalação de cabo de cobre seção 3x4.00 mm2, com isolamento para 0.60 /1.00 Kv, com caract. não propagante ao fogo e auto extinguível, sintenax ou similar.</v>
          </cell>
          <cell r="C868" t="str">
            <v>ML</v>
          </cell>
          <cell r="D868">
            <v>4.7422000000000004</v>
          </cell>
        </row>
        <row r="869">
          <cell r="A869" t="str">
            <v>001.17.01100</v>
          </cell>
          <cell r="B869" t="str">
            <v>Fornecimento e instalação de cabo de cobre seção 3x6.00 mm2, com isolamento para 0.60 /1.00 Kv, com caract. não propagante ao fogo e auto extinguível, sintenax ou similar.</v>
          </cell>
          <cell r="C869" t="str">
            <v>ML</v>
          </cell>
          <cell r="D869">
            <v>6.5269000000000004</v>
          </cell>
        </row>
        <row r="870">
          <cell r="A870" t="str">
            <v>001.17.01120</v>
          </cell>
          <cell r="B870" t="str">
            <v>Fornecimento e instalação de cabo de cobre seção 3x10.00 mm2, com isolamento para 0.60 /1.00 Kv, com caract. não propagante ao fogo e auto extinguível, sintenax ou similar.</v>
          </cell>
          <cell r="C870" t="str">
            <v>ML</v>
          </cell>
          <cell r="D870">
            <v>11.2174</v>
          </cell>
        </row>
        <row r="871">
          <cell r="A871" t="str">
            <v>001.17.01140</v>
          </cell>
          <cell r="B871" t="str">
            <v>Fornecimento e instalação de cabos de cobre seção 4.00 mm2,para tensão de 1000 volts formado por condutor de fio de cobre isolado com material de característica não propagante ao fogo</v>
          </cell>
          <cell r="C871" t="str">
            <v>ML</v>
          </cell>
          <cell r="D871">
            <v>1.9363999999999999</v>
          </cell>
        </row>
        <row r="872">
          <cell r="A872" t="str">
            <v>001.17.01160</v>
          </cell>
          <cell r="B872" t="str">
            <v>Fornecimento e instalação de cabos de cobre seção 6.00 mm2,para tensão de 1000 volts formado por condutor de fio de cobre isolado com material de característica não propagante ao fogo</v>
          </cell>
          <cell r="C872" t="str">
            <v>ML</v>
          </cell>
          <cell r="D872">
            <v>2.5855999999999999</v>
          </cell>
        </row>
        <row r="873">
          <cell r="A873" t="str">
            <v>001.17.01180</v>
          </cell>
          <cell r="B873" t="str">
            <v>Fornecimento e instalação de cabos de cobre seção 10.00 mm2,para tensão de 1000 volts formado por condutor de fio de cobre isolado com material de característica não propagante ao fogo</v>
          </cell>
          <cell r="C873" t="str">
            <v>ML</v>
          </cell>
          <cell r="D873">
            <v>3.6796000000000002</v>
          </cell>
        </row>
        <row r="874">
          <cell r="A874" t="str">
            <v>001.17.01200</v>
          </cell>
          <cell r="B874" t="str">
            <v>Fornecimento e instalação de cabos de cobre seção 16.00 mm2,para tensão de 1000 volts formado por condutor de fio de cobre isolado com material de característica não propagante ao fogo</v>
          </cell>
          <cell r="C874" t="str">
            <v>ML</v>
          </cell>
          <cell r="D874">
            <v>5.5650000000000004</v>
          </cell>
        </row>
        <row r="875">
          <cell r="A875" t="str">
            <v>001.17.01220</v>
          </cell>
          <cell r="B875" t="str">
            <v>Fornecimento e instalação de cabos de cobre seção 25.00 mm2,para tensão de 1000 volts formado por condutor de fio de cobre isolado com material de característica não propagante ao fogo</v>
          </cell>
          <cell r="C875" t="str">
            <v>ML</v>
          </cell>
          <cell r="D875">
            <v>8.3596000000000004</v>
          </cell>
        </row>
        <row r="876">
          <cell r="A876" t="str">
            <v>001.17.01240</v>
          </cell>
          <cell r="B876" t="str">
            <v>Fornecimento e instalação de cabos de cobre seção 35.00 mm2,para tensão de 1000 volts formado por condutor de fio de cobre isolado com material de característica não propagante ao fogo</v>
          </cell>
          <cell r="C876" t="str">
            <v>ML</v>
          </cell>
          <cell r="D876">
            <v>10.2149</v>
          </cell>
        </row>
        <row r="877">
          <cell r="A877" t="str">
            <v>001.17.01260</v>
          </cell>
          <cell r="B877" t="str">
            <v>Fornecimento e instalação de cabos de cobre seção 50.00 mm2,para tensão de 1000 volts formado por condutor de fio de cobre isolado com material de característica não propagante ao fogo</v>
          </cell>
          <cell r="C877" t="str">
            <v>ML</v>
          </cell>
          <cell r="D877">
            <v>16.5669</v>
          </cell>
        </row>
        <row r="878">
          <cell r="A878" t="str">
            <v>001.17.01280</v>
          </cell>
          <cell r="B878" t="str">
            <v>Fornecimento e instalação de cabos de cobre seção 70.00 mm2,para tensão de 1000 volts formado por condutor de fio de cobre isolado com material de característica não propagante ao fogo</v>
          </cell>
          <cell r="C878" t="str">
            <v>ML</v>
          </cell>
          <cell r="D878">
            <v>18.7591</v>
          </cell>
        </row>
        <row r="879">
          <cell r="A879" t="str">
            <v>001.17.01300</v>
          </cell>
          <cell r="B879" t="str">
            <v>Fornecimento e instalação de cabos de cobre seção 95.00 mm2,para tensão de 1000 volts formado por condutor de fio de cobre isolado com material de característica não propagante ao fogo</v>
          </cell>
          <cell r="C879" t="str">
            <v>ML</v>
          </cell>
          <cell r="D879">
            <v>25.0928</v>
          </cell>
        </row>
        <row r="880">
          <cell r="A880" t="str">
            <v>001.17.01320</v>
          </cell>
          <cell r="B880" t="str">
            <v>Fornecimento e instalação de cabos de cobre seção 120.00 mm2,para tensão de 1000 volts formado por condutor de fio de cobre isolado com material de característica não propagante ao fogo 2</v>
          </cell>
          <cell r="C880" t="str">
            <v>ML</v>
          </cell>
          <cell r="D880">
            <v>31.516200000000001</v>
          </cell>
        </row>
        <row r="881">
          <cell r="A881" t="str">
            <v>001.17.01340</v>
          </cell>
          <cell r="B881" t="str">
            <v>Fornecimento e instalação de cabos de cobre seção 150 mm2,para tensão de 1000 volts formado por condutor de fio de cobre isolado com material de característica não propagante ao fogo</v>
          </cell>
          <cell r="C881" t="str">
            <v>ML</v>
          </cell>
          <cell r="D881">
            <v>38.112699999999997</v>
          </cell>
        </row>
        <row r="882">
          <cell r="A882" t="str">
            <v>001.17.01360</v>
          </cell>
          <cell r="B882" t="str">
            <v>Fornecimento e instalação de cabos de cobre seção 185 mm2,para tensão de 1000 volts formado por condutor de fio de cobre isolado com material de característica não propagante ao fogo</v>
          </cell>
          <cell r="C882" t="str">
            <v>ML</v>
          </cell>
          <cell r="D882">
            <v>48.614199999999997</v>
          </cell>
        </row>
        <row r="883">
          <cell r="A883" t="str">
            <v>001.17.01380</v>
          </cell>
          <cell r="B883" t="str">
            <v>Fornecimento e instalação de cabos de cobre seção 240 mm2,para tensão de 1000 volts formado por condutor de fio de cobre isolado com material de característica não propagante ao fogo</v>
          </cell>
          <cell r="C883" t="str">
            <v>ML</v>
          </cell>
          <cell r="D883">
            <v>62.348999999999997</v>
          </cell>
        </row>
        <row r="884">
          <cell r="A884" t="str">
            <v>001.17.01400</v>
          </cell>
          <cell r="B884" t="str">
            <v>Fornecimento e instalação de cabos de seção 300 mm2,para tensão de 1000 volts formado por condutor de fio de cobre isolado com material de característica não propagante ao fogo</v>
          </cell>
          <cell r="C884" t="str">
            <v>ML</v>
          </cell>
          <cell r="D884">
            <v>79.631900000000002</v>
          </cell>
        </row>
        <row r="885">
          <cell r="A885" t="str">
            <v>001.17.01420</v>
          </cell>
          <cell r="B885" t="str">
            <v>Fornecimento e instalação de cabo de cobre seção 25 mm2,com isolamento de 15 kv</v>
          </cell>
          <cell r="C885" t="str">
            <v>ML</v>
          </cell>
          <cell r="D885">
            <v>37.429600000000001</v>
          </cell>
        </row>
        <row r="886">
          <cell r="A886" t="str">
            <v>001.17.01440</v>
          </cell>
          <cell r="B886" t="str">
            <v>Fornecimento e instalação de eletroduto de pvc 1 1/4"""""""" corrugado tipo kanaflex</v>
          </cell>
          <cell r="C886" t="str">
            <v>ML</v>
          </cell>
          <cell r="D886">
            <v>4.6773999999999996</v>
          </cell>
        </row>
        <row r="887">
          <cell r="A887" t="str">
            <v>001.17.01460</v>
          </cell>
          <cell r="B887" t="str">
            <v>Fornecimento e instalação de eletroduto de pvc 1 1/2"""""""" corrugado tipo kanaflex</v>
          </cell>
          <cell r="C887" t="str">
            <v>ML</v>
          </cell>
          <cell r="D887">
            <v>5.5545999999999998</v>
          </cell>
        </row>
        <row r="888">
          <cell r="A888" t="str">
            <v>001.17.01500</v>
          </cell>
          <cell r="B888" t="str">
            <v>Fornecimento e instalação de eletroduto rígido de ferro galvanizado  1/2"""" c/ rosca nas duas pontas em barra de 3 metros - Médio</v>
          </cell>
          <cell r="C888" t="str">
            <v>UN</v>
          </cell>
          <cell r="D888">
            <v>19.233899999999998</v>
          </cell>
        </row>
        <row r="889">
          <cell r="A889" t="str">
            <v>001.17.01520</v>
          </cell>
          <cell r="B889" t="str">
            <v>Fornecimento e instalação de eletroduto rígido de ferro galvanizado  3/4"""" c/ rosca nas duas pontas em barra de 3 metros - Médio</v>
          </cell>
          <cell r="C889" t="str">
            <v>UN</v>
          </cell>
          <cell r="D889">
            <v>22.9299</v>
          </cell>
        </row>
        <row r="890">
          <cell r="A890" t="str">
            <v>001.17.01540</v>
          </cell>
          <cell r="B890" t="str">
            <v>Fornecimento e instalação de eletroduto rígido de ferro galvanizado 1"""" c/ rosca nas duas pontas em barra de 3 metros - Médio</v>
          </cell>
          <cell r="C890" t="str">
            <v>UN</v>
          </cell>
          <cell r="D890">
            <v>26.741399999999999</v>
          </cell>
        </row>
        <row r="891">
          <cell r="A891" t="str">
            <v>001.17.01560</v>
          </cell>
          <cell r="B891" t="str">
            <v>Fornecimento e instalação de eletroduto rígido de ferro galvanizado 1 1/4"""" c/ rosca nas duas pontas em barra de 3 metros - Médio</v>
          </cell>
          <cell r="C891" t="str">
            <v>UN</v>
          </cell>
          <cell r="D891">
            <v>37.051299999999998</v>
          </cell>
        </row>
        <row r="892">
          <cell r="A892" t="str">
            <v>001.17.01580</v>
          </cell>
          <cell r="B892" t="str">
            <v>Fornecimento e instalação de eletroduto rígido de ferro galvanizado 1 1/2"""" c/ rosca nas duas pontas em barra de 3 metros - Médio</v>
          </cell>
          <cell r="C892" t="str">
            <v>UN</v>
          </cell>
          <cell r="D892">
            <v>49.987299999999998</v>
          </cell>
        </row>
        <row r="893">
          <cell r="A893" t="str">
            <v>001.17.01600</v>
          </cell>
          <cell r="B893" t="str">
            <v>Fornecimento e instalação de eletroduto rígido de ferro galvanizado 2"""" c/ rosca nas duas pontas em barra de 3 metros - Médio</v>
          </cell>
          <cell r="C893" t="str">
            <v>UN</v>
          </cell>
          <cell r="D893">
            <v>66.619299999999996</v>
          </cell>
        </row>
        <row r="894">
          <cell r="A894" t="str">
            <v>001.17.01620</v>
          </cell>
          <cell r="B894" t="str">
            <v>Fornecimento e instalação de eletroduto rígido de ferro galvanizado 2 1/2"""" c/ rosca nas duas pontas em barra de 3 metros - Médio</v>
          </cell>
          <cell r="C894" t="str">
            <v>UN</v>
          </cell>
          <cell r="D894">
            <v>69.936300000000003</v>
          </cell>
        </row>
        <row r="895">
          <cell r="A895" t="str">
            <v>001.17.01640</v>
          </cell>
          <cell r="B895" t="str">
            <v>Fornecimento e instalação de eletroduto rígido de ferro galvanizado 3"""" c/ rosca nas duas pontas em barra de 3 metros - Médio</v>
          </cell>
          <cell r="C895" t="str">
            <v>UN</v>
          </cell>
          <cell r="D895">
            <v>117.46980000000001</v>
          </cell>
        </row>
        <row r="896">
          <cell r="A896" t="str">
            <v>001.17.01660</v>
          </cell>
          <cell r="B896" t="str">
            <v>Fornecimento e instalação de eletroduto rígido de ferro galvanizado 4"""" c/ rosca nas duas pontas em barra de 3 metros - Médio</v>
          </cell>
          <cell r="C896" t="str">
            <v>UN</v>
          </cell>
          <cell r="D896">
            <v>149.5788</v>
          </cell>
        </row>
        <row r="897">
          <cell r="A897" t="str">
            <v>001.17.01680</v>
          </cell>
          <cell r="B897" t="str">
            <v>Fornecimento e instalação de eletroduto de pvc  1/2"""""""" roscável anti-chama em barra de 3 m</v>
          </cell>
          <cell r="C897" t="str">
            <v>UN</v>
          </cell>
          <cell r="D897">
            <v>5.6475999999999997</v>
          </cell>
        </row>
        <row r="898">
          <cell r="A898" t="str">
            <v>001.17.01700</v>
          </cell>
          <cell r="B898" t="str">
            <v>Fornecimento e instalação de eletroduto de pvc  3/4"""""""" roscável anti-chama em barra de 3 m</v>
          </cell>
          <cell r="C898" t="str">
            <v>UN</v>
          </cell>
          <cell r="D898">
            <v>6.4875999999999996</v>
          </cell>
        </row>
        <row r="899">
          <cell r="A899" t="str">
            <v>001.17.01720</v>
          </cell>
          <cell r="B899" t="str">
            <v>Fornecimento e instalação de eletroduto de pvc  1"""""""" roscável anti-chama em barra de 3 m</v>
          </cell>
          <cell r="C899" t="str">
            <v>UN</v>
          </cell>
          <cell r="D899">
            <v>8.5876000000000001</v>
          </cell>
        </row>
        <row r="900">
          <cell r="A900" t="str">
            <v>001.17.01740</v>
          </cell>
          <cell r="B900" t="str">
            <v>Fornecimento e instalação de eletroduto de pvc  1 1/4"""""""" roscável anti-chama em barra de 3 m</v>
          </cell>
          <cell r="C900" t="str">
            <v>UN</v>
          </cell>
          <cell r="D900">
            <v>12.9339</v>
          </cell>
        </row>
        <row r="901">
          <cell r="A901" t="str">
            <v>001.17.01760</v>
          </cell>
          <cell r="B901" t="str">
            <v>Fornecimento e instalação de eletroduto de pvc  1 1/2"""""""" roscável anti-chama em barra de 3 m</v>
          </cell>
          <cell r="C901" t="str">
            <v>UN</v>
          </cell>
          <cell r="D901">
            <v>14.4039</v>
          </cell>
        </row>
        <row r="902">
          <cell r="A902" t="str">
            <v>001.17.01780</v>
          </cell>
          <cell r="B902" t="str">
            <v>Fornecimento e instalação de eletroduto de pvc  2"""""""" roscável anti-chama em barra de 3 m</v>
          </cell>
          <cell r="C902" t="str">
            <v>UN</v>
          </cell>
          <cell r="D902">
            <v>18.498899999999999</v>
          </cell>
        </row>
        <row r="903">
          <cell r="A903" t="str">
            <v>001.17.01800</v>
          </cell>
          <cell r="B903" t="str">
            <v>Fornecimento e instalação de eletroduto de pvc  2 1/2"""""""" roscável anti-chama em barra de 3 m</v>
          </cell>
          <cell r="C903" t="str">
            <v>UN</v>
          </cell>
          <cell r="D903">
            <v>31.560199999999998</v>
          </cell>
        </row>
        <row r="904">
          <cell r="A904" t="str">
            <v>001.17.01820</v>
          </cell>
          <cell r="B904" t="str">
            <v>Fornecimento e instalação de eletroduto de pvc  3"""""""" roscável anti-chama em barra de 3 m</v>
          </cell>
          <cell r="C904" t="str">
            <v>UN</v>
          </cell>
          <cell r="D904">
            <v>33.240200000000002</v>
          </cell>
        </row>
        <row r="905">
          <cell r="A905" t="str">
            <v>001.17.01840</v>
          </cell>
          <cell r="B905" t="str">
            <v>Fornecimento e instalação de eletroduto de pvc  4"""""""" roscável anti-chama em barra de 3 m</v>
          </cell>
          <cell r="C905" t="str">
            <v>UN</v>
          </cell>
          <cell r="D905">
            <v>41.955199999999998</v>
          </cell>
        </row>
        <row r="906">
          <cell r="A906" t="str">
            <v>001.17.01850</v>
          </cell>
          <cell r="B906" t="str">
            <v>Fornecimento e instalação de conjunto bucha e arruela 1/2"""" de pvc para eletroduto roscável</v>
          </cell>
          <cell r="C906" t="str">
            <v>CJ</v>
          </cell>
          <cell r="D906">
            <v>0.4975</v>
          </cell>
        </row>
        <row r="907">
          <cell r="A907" t="str">
            <v>001.17.01860</v>
          </cell>
          <cell r="B907" t="str">
            <v>Fornecimento e instalação de conjunto bucha e arruela 3/4"""""""" de pvc para eletroduto roscáve</v>
          </cell>
          <cell r="C907" t="str">
            <v>CJ</v>
          </cell>
          <cell r="D907">
            <v>0.52749999999999997</v>
          </cell>
        </row>
        <row r="908">
          <cell r="A908" t="str">
            <v>001.17.01880</v>
          </cell>
          <cell r="B908" t="str">
            <v>Fornecimento e instalação de conjunto bucha e arruela 1"""""""" de pvc para eletroduto roscável</v>
          </cell>
          <cell r="C908" t="str">
            <v>CJ</v>
          </cell>
          <cell r="D908">
            <v>0.6875</v>
          </cell>
        </row>
        <row r="909">
          <cell r="A909" t="str">
            <v>001.17.01900</v>
          </cell>
          <cell r="B909" t="str">
            <v>Fornecimento e instalação de conjunto bucha e arruela 1 1/4"""""""" de pvc para eletroduto roscável</v>
          </cell>
          <cell r="C909" t="str">
            <v>CJ</v>
          </cell>
          <cell r="D909">
            <v>1.2450000000000001</v>
          </cell>
        </row>
        <row r="910">
          <cell r="A910" t="str">
            <v>001.17.01920</v>
          </cell>
          <cell r="B910" t="str">
            <v>Fornecimento e instalação de conjunto bucha e arruela 1 1/2"""""""",de pvc para eletroduto roscável</v>
          </cell>
          <cell r="C910" t="str">
            <v>CJ</v>
          </cell>
          <cell r="D910">
            <v>1.425</v>
          </cell>
        </row>
        <row r="911">
          <cell r="A911" t="str">
            <v>001.17.01940</v>
          </cell>
          <cell r="B911" t="str">
            <v>Fornecimento e instalação de conjunto bucha e arruela 2"""""""", de pvc para eletroduto roscável</v>
          </cell>
          <cell r="C911" t="str">
            <v>CJ</v>
          </cell>
          <cell r="D911">
            <v>1.915</v>
          </cell>
        </row>
        <row r="912">
          <cell r="A912" t="str">
            <v>001.17.01960</v>
          </cell>
          <cell r="B912" t="str">
            <v>Fornecimento e instalação de conjunto bucha e arruela 2 1/2"""""""", de pvc para eletroduto roscável</v>
          </cell>
          <cell r="C912" t="str">
            <v>CJ</v>
          </cell>
          <cell r="D912">
            <v>3.3275000000000001</v>
          </cell>
        </row>
        <row r="913">
          <cell r="A913" t="str">
            <v>001.17.01980</v>
          </cell>
          <cell r="B913" t="str">
            <v>Fornecimento e instalação de conjunto bucha e arruela 3"""""""", de pvc para eletroduto roscável</v>
          </cell>
          <cell r="C913" t="str">
            <v>CJ</v>
          </cell>
          <cell r="D913">
            <v>3.9775</v>
          </cell>
        </row>
        <row r="914">
          <cell r="A914" t="str">
            <v>001.17.02000</v>
          </cell>
          <cell r="B914" t="str">
            <v>Fornecimento e instalação de conjunto bucha e arruela 4"""""""" de pvc para eletroduto roscável</v>
          </cell>
          <cell r="C914" t="str">
            <v>CJ</v>
          </cell>
          <cell r="D914">
            <v>5.3075000000000001</v>
          </cell>
        </row>
        <row r="915">
          <cell r="A915" t="str">
            <v>001.17.02020</v>
          </cell>
          <cell r="B915" t="str">
            <v>Fornecimento e instalação de curva 90º de pvc 1/2"""""""" para eletroduto roscável</v>
          </cell>
          <cell r="C915" t="str">
            <v>UN</v>
          </cell>
          <cell r="D915">
            <v>1.3501000000000001</v>
          </cell>
        </row>
        <row r="916">
          <cell r="A916" t="str">
            <v>001.17.02040</v>
          </cell>
          <cell r="B916" t="str">
            <v>Fornecimento e instalação de curva 90º de pvc 3/4"""""""" para eletroduto roscável</v>
          </cell>
          <cell r="C916" t="str">
            <v>UN</v>
          </cell>
          <cell r="D916">
            <v>1.7375</v>
          </cell>
        </row>
        <row r="917">
          <cell r="A917" t="str">
            <v>001.17.02060</v>
          </cell>
          <cell r="B917" t="str">
            <v>Fornecimento e instalação de curva 90º de pvc 1"""""""" para eletroduto roscável</v>
          </cell>
          <cell r="C917" t="str">
            <v>UN</v>
          </cell>
          <cell r="D917">
            <v>2.2374999999999998</v>
          </cell>
        </row>
        <row r="918">
          <cell r="A918" t="str">
            <v>001.17.02080</v>
          </cell>
          <cell r="B918" t="str">
            <v>Fornecimento e instalação de curva 90º de pvc 1 1/4"""""""" para eletroduto roscável</v>
          </cell>
          <cell r="C918" t="str">
            <v>UN</v>
          </cell>
          <cell r="D918">
            <v>2.9249999999999998</v>
          </cell>
        </row>
        <row r="919">
          <cell r="A919" t="str">
            <v>001.17.02100</v>
          </cell>
          <cell r="B919" t="str">
            <v>Fornecimento e instalação de curva 90º de pvc 1 1/2"""""""" para eletroduto roscável</v>
          </cell>
          <cell r="C919" t="str">
            <v>UN</v>
          </cell>
          <cell r="D919">
            <v>3.3250000000000002</v>
          </cell>
        </row>
        <row r="920">
          <cell r="A920" t="str">
            <v>001.17.02120</v>
          </cell>
          <cell r="B920" t="str">
            <v>Fornecimento e instalação de curva 90º de pvc 2"""""""" para eletroduto roscável</v>
          </cell>
          <cell r="C920" t="str">
            <v>UN</v>
          </cell>
          <cell r="D920">
            <v>4.625</v>
          </cell>
        </row>
        <row r="921">
          <cell r="A921" t="str">
            <v>001.17.02140</v>
          </cell>
          <cell r="B921" t="str">
            <v>Fornecimento e instalação de curva 90º de pvc 2 1/2"""""""" para eletroduto roscável</v>
          </cell>
          <cell r="C921" t="str">
            <v>UN</v>
          </cell>
          <cell r="D921">
            <v>8.8063000000000002</v>
          </cell>
        </row>
        <row r="922">
          <cell r="A922" t="str">
            <v>001.17.02160</v>
          </cell>
          <cell r="B922" t="str">
            <v>Fornecimento e instalação de curva 90º de pvc 3"""""""" para eletroduto roscável</v>
          </cell>
          <cell r="C922" t="str">
            <v>UN</v>
          </cell>
          <cell r="D922">
            <v>9.0062999999999995</v>
          </cell>
        </row>
        <row r="923">
          <cell r="A923" t="str">
            <v>001.17.02180</v>
          </cell>
          <cell r="B923" t="str">
            <v>Fornecimento e instalação de curva 90º de pvc 4"""""""" para eletroduto roscável</v>
          </cell>
          <cell r="C923" t="str">
            <v>UN</v>
          </cell>
          <cell r="D923">
            <v>16.906300000000002</v>
          </cell>
        </row>
        <row r="924">
          <cell r="A924" t="str">
            <v>001.17.02200</v>
          </cell>
          <cell r="B924" t="str">
            <v>Fornecimento e instalação de curva 135° de pvc 3/4"""""""" para eletroduto roscável</v>
          </cell>
          <cell r="C924" t="str">
            <v>UN</v>
          </cell>
          <cell r="D924">
            <v>2.1375000000000002</v>
          </cell>
        </row>
        <row r="925">
          <cell r="A925" t="str">
            <v>001.17.02220</v>
          </cell>
          <cell r="B925" t="str">
            <v>Fornecimento e instalação de curva 135° de pvc 1"""""""" para eletroduto roscável</v>
          </cell>
          <cell r="C925" t="str">
            <v>UN</v>
          </cell>
          <cell r="D925">
            <v>3.4575</v>
          </cell>
        </row>
        <row r="926">
          <cell r="A926" t="str">
            <v>001.17.02240</v>
          </cell>
          <cell r="B926" t="str">
            <v>Fornecimento e instalação de curva 135° de pvc 1 1/4"""""""" para eletroduto roscável</v>
          </cell>
          <cell r="C926" t="str">
            <v>UN</v>
          </cell>
          <cell r="D926">
            <v>7.3250000000000002</v>
          </cell>
        </row>
        <row r="927">
          <cell r="A927" t="str">
            <v>001.17.02260</v>
          </cell>
          <cell r="B927" t="str">
            <v>Fornecimento e instalação de curva 135° de pvc 1 1/2"""""""" para eletroduto roscável</v>
          </cell>
          <cell r="C927" t="str">
            <v>UN</v>
          </cell>
          <cell r="D927">
            <v>9.625</v>
          </cell>
        </row>
        <row r="928">
          <cell r="A928" t="str">
            <v>001.17.02280</v>
          </cell>
          <cell r="B928" t="str">
            <v>Fornecimento e instalação de curva 135° de pvc 2"""""""" para eletroduto roscável</v>
          </cell>
          <cell r="C928" t="str">
            <v>UN</v>
          </cell>
          <cell r="D928">
            <v>13.625</v>
          </cell>
        </row>
        <row r="929">
          <cell r="A929" t="str">
            <v>001.17.02300</v>
          </cell>
          <cell r="B929" t="str">
            <v>Fornecimento e instalação de luva pvc 1/2"""""""" p/ eletroduto roscável</v>
          </cell>
          <cell r="C929" t="str">
            <v>UN</v>
          </cell>
          <cell r="D929">
            <v>0.76880000000000004</v>
          </cell>
        </row>
        <row r="930">
          <cell r="A930" t="str">
            <v>001.17.02320</v>
          </cell>
          <cell r="B930" t="str">
            <v>Fornecimento e instalação de luva pvc 3/4"""""""" p/ eletroduto roscável</v>
          </cell>
          <cell r="C930" t="str">
            <v>UN</v>
          </cell>
          <cell r="D930">
            <v>0.86880000000000002</v>
          </cell>
        </row>
        <row r="931">
          <cell r="A931" t="str">
            <v>001.17.02340</v>
          </cell>
          <cell r="B931" t="str">
            <v>Fornecimento e instalação de luva pvc 1"""""""" p/ eletruduto roscável</v>
          </cell>
          <cell r="C931" t="str">
            <v>UN</v>
          </cell>
          <cell r="D931">
            <v>1.0688</v>
          </cell>
        </row>
        <row r="932">
          <cell r="A932" t="str">
            <v>001.17.02360</v>
          </cell>
          <cell r="B932" t="str">
            <v>Fornecimento e instalação de luva pvc 1 1/4"""""""" p/ eletroduto roscável</v>
          </cell>
          <cell r="C932" t="str">
            <v>UN</v>
          </cell>
          <cell r="D932">
            <v>1.4562999999999999</v>
          </cell>
        </row>
        <row r="933">
          <cell r="A933" t="str">
            <v>001.17.02380</v>
          </cell>
          <cell r="B933" t="str">
            <v>Fornecimento e instalação de luva pvc 1 1/2"""""""" p/ eletroduto roscável</v>
          </cell>
          <cell r="C933" t="str">
            <v>UN</v>
          </cell>
          <cell r="D933">
            <v>1.6563000000000001</v>
          </cell>
        </row>
        <row r="934">
          <cell r="A934" t="str">
            <v>001.17.02400</v>
          </cell>
          <cell r="B934" t="str">
            <v>Fornecimento e instalação de luva pvc 2"""""""" p/ eletroduto roscável</v>
          </cell>
          <cell r="C934" t="str">
            <v>UN</v>
          </cell>
          <cell r="D934">
            <v>2.5063</v>
          </cell>
        </row>
        <row r="935">
          <cell r="A935" t="str">
            <v>001.17.02420</v>
          </cell>
          <cell r="B935" t="str">
            <v>Fornecimento e instalação de luva pvc 2 1/2"""""""" p/ eletroduto roscável</v>
          </cell>
          <cell r="C935" t="str">
            <v>UN</v>
          </cell>
          <cell r="D935">
            <v>6.0575000000000001</v>
          </cell>
        </row>
        <row r="936">
          <cell r="A936" t="str">
            <v>001.17.02440</v>
          </cell>
          <cell r="B936" t="str">
            <v>Fornecimento e instalação de luva pvc 3"""""""" p/ eletroduto roscável</v>
          </cell>
          <cell r="C936" t="str">
            <v>UN</v>
          </cell>
          <cell r="D936">
            <v>6.1375000000000002</v>
          </cell>
        </row>
        <row r="937">
          <cell r="A937" t="str">
            <v>001.17.02460</v>
          </cell>
          <cell r="B937" t="str">
            <v>Fornecimento e instalação de luva pvc 4"""""""" p/ eletroduto roscável</v>
          </cell>
          <cell r="C937" t="str">
            <v>UN</v>
          </cell>
          <cell r="D937">
            <v>14.9375</v>
          </cell>
        </row>
        <row r="938">
          <cell r="A938" t="str">
            <v>001.17.02480</v>
          </cell>
          <cell r="B938" t="str">
            <v>Fornecimento e instalação de braçadeira 3/4"""""""" p/ eletroduto</v>
          </cell>
          <cell r="C938" t="str">
            <v>UN</v>
          </cell>
          <cell r="D938">
            <v>1.5174000000000001</v>
          </cell>
        </row>
        <row r="939">
          <cell r="A939" t="str">
            <v>001.17.02500</v>
          </cell>
          <cell r="B939" t="str">
            <v>Fornecimento e instalação de braçadeira 1"""""""" p/ eletroduto</v>
          </cell>
          <cell r="C939" t="str">
            <v>UN</v>
          </cell>
          <cell r="D939">
            <v>2.0760000000000001</v>
          </cell>
        </row>
        <row r="940">
          <cell r="A940" t="str">
            <v>001.17.02520</v>
          </cell>
          <cell r="B940" t="str">
            <v>Fornecimento e instalação de braçadeira 1/2"""""""" p/ eletroduto</v>
          </cell>
          <cell r="C940" t="str">
            <v>UN</v>
          </cell>
          <cell r="D940">
            <v>1.0873999999999999</v>
          </cell>
        </row>
        <row r="941">
          <cell r="A941" t="str">
            <v>001.17.02540</v>
          </cell>
          <cell r="B941" t="str">
            <v>Fornecimento e instalação de braçadeira 2"""""""" p/ eletroduto</v>
          </cell>
          <cell r="C941" t="str">
            <v>UN</v>
          </cell>
          <cell r="D941">
            <v>3.4148000000000001</v>
          </cell>
        </row>
        <row r="942">
          <cell r="A942" t="str">
            <v>001.17.02560</v>
          </cell>
          <cell r="B942" t="str">
            <v>Fornecimento e instalação de braçadeira p/ eletroduto tipo unha de pvc, c/01 parafuso de d=25 mm (3/4"""""""")</v>
          </cell>
          <cell r="C942" t="str">
            <v>UN</v>
          </cell>
          <cell r="D942">
            <v>1.5174000000000001</v>
          </cell>
        </row>
        <row r="943">
          <cell r="A943" t="str">
            <v>001.17.02580</v>
          </cell>
          <cell r="B943" t="str">
            <v>Fornecimento e instalação de curva de ferro galvanizado de 135º diâm. 4""""""""</v>
          </cell>
          <cell r="C943" t="str">
            <v>UN</v>
          </cell>
          <cell r="D943">
            <v>82.183000000000007</v>
          </cell>
        </row>
        <row r="944">
          <cell r="A944" t="str">
            <v>001.17.02600</v>
          </cell>
          <cell r="B944" t="str">
            <v>Fornecimento e instalação de curva de ferro galvanizado de 135º diâm. 3""""""""</v>
          </cell>
          <cell r="C944" t="str">
            <v>UN</v>
          </cell>
          <cell r="D944">
            <v>47.240900000000003</v>
          </cell>
        </row>
        <row r="945">
          <cell r="A945" t="str">
            <v>001.17.02620</v>
          </cell>
          <cell r="B945" t="str">
            <v>Fornecimento e instalação de curva de ferro galvanizado de 135º diâm. 2 1/2""""""""</v>
          </cell>
          <cell r="C945" t="str">
            <v>UN</v>
          </cell>
          <cell r="D945">
            <v>35.663899999999998</v>
          </cell>
        </row>
        <row r="946">
          <cell r="A946" t="str">
            <v>001.17.02640</v>
          </cell>
          <cell r="B946" t="str">
            <v>Fornecimento e instalação de curva de ferro galvanizado de 135º diâm. 2""""""""</v>
          </cell>
          <cell r="C946" t="str">
            <v>UN</v>
          </cell>
          <cell r="D946">
            <v>23.131699999999999</v>
          </cell>
        </row>
        <row r="947">
          <cell r="A947" t="str">
            <v>001.17.02660</v>
          </cell>
          <cell r="B947" t="str">
            <v>Fornecimento e instalação de curva de ferro galvanizado de 135º diâm. 1 1/2""""""""</v>
          </cell>
          <cell r="C947" t="str">
            <v>UN</v>
          </cell>
          <cell r="D947">
            <v>15.5609</v>
          </cell>
        </row>
        <row r="948">
          <cell r="A948" t="str">
            <v>001.17.02680</v>
          </cell>
          <cell r="B948" t="str">
            <v>Fornecimento e instalação de curva de ferro galvanizado de 135º diâm. 1 1/4'</v>
          </cell>
          <cell r="C948" t="str">
            <v>UN</v>
          </cell>
          <cell r="D948">
            <v>8.7721999999999998</v>
          </cell>
        </row>
        <row r="949">
          <cell r="A949" t="str">
            <v>001.17.02700</v>
          </cell>
          <cell r="B949" t="str">
            <v>Fornecimento e instalação de curva de ferro galvanizado de 135º diâm. 1""""""""</v>
          </cell>
          <cell r="C949" t="str">
            <v>UN</v>
          </cell>
          <cell r="D949">
            <v>5.2544000000000004</v>
          </cell>
        </row>
        <row r="950">
          <cell r="A950" t="str">
            <v>001.17.02720</v>
          </cell>
          <cell r="B950" t="str">
            <v>Fornecimento e instalação de curva de ferro galvanizado de 135º diâm. 3/4'</v>
          </cell>
          <cell r="C950" t="str">
            <v>UN</v>
          </cell>
          <cell r="D950">
            <v>3.3826000000000001</v>
          </cell>
        </row>
        <row r="951">
          <cell r="A951" t="str">
            <v>001.17.02740</v>
          </cell>
          <cell r="B951" t="str">
            <v>Fornecimento e instalação de curva de ferro galvanizado de 90º diâm. 3""""""""</v>
          </cell>
          <cell r="C951" t="str">
            <v>UN</v>
          </cell>
          <cell r="D951">
            <v>48.075099999999999</v>
          </cell>
        </row>
        <row r="952">
          <cell r="A952" t="str">
            <v>001.17.02760</v>
          </cell>
          <cell r="B952" t="str">
            <v>Fornecimento e instalação de curva de ferro galvanizado de 90º diâm. 2 1/2""""""""</v>
          </cell>
          <cell r="C952" t="str">
            <v>UN</v>
          </cell>
          <cell r="D952">
            <v>23.665099999999999</v>
          </cell>
        </row>
        <row r="953">
          <cell r="A953" t="str">
            <v>001.17.02780</v>
          </cell>
          <cell r="B953" t="str">
            <v>Fornecimento e instalação de curva de ferro galvanizado de 90º diâm. 2""""""""</v>
          </cell>
          <cell r="C953" t="str">
            <v>UN</v>
          </cell>
          <cell r="D953">
            <v>18.676300000000001</v>
          </cell>
        </row>
        <row r="954">
          <cell r="A954" t="str">
            <v>001.17.02800</v>
          </cell>
          <cell r="B954" t="str">
            <v>Fornecimento e instalação de curva de ferro galvanizado de 90º diâm. 1 1/2""""""""</v>
          </cell>
          <cell r="C954" t="str">
            <v>UN</v>
          </cell>
          <cell r="D954">
            <v>10.206300000000001</v>
          </cell>
        </row>
        <row r="955">
          <cell r="A955" t="str">
            <v>001.17.02820</v>
          </cell>
          <cell r="B955" t="str">
            <v>Fornecimento e instalação de curva de ferro galvanizado de 90º diâm. 1 1/4""""""""</v>
          </cell>
          <cell r="C955" t="str">
            <v>UN</v>
          </cell>
          <cell r="D955">
            <v>8.1163000000000007</v>
          </cell>
        </row>
        <row r="956">
          <cell r="A956" t="str">
            <v>001.17.02840</v>
          </cell>
          <cell r="B956" t="str">
            <v>Fornecimento e instalação de curva de ferro galvanizado de 90º diâm. 1""""""""</v>
          </cell>
          <cell r="C956" t="str">
            <v>UN</v>
          </cell>
          <cell r="D956">
            <v>4.3475000000000001</v>
          </cell>
        </row>
        <row r="957">
          <cell r="A957" t="str">
            <v>001.17.02860</v>
          </cell>
          <cell r="B957" t="str">
            <v>Fornecimento e instalação de curva de ferro galvanizado de 90º diâm. 3/4""""""""</v>
          </cell>
          <cell r="C957" t="str">
            <v>UN</v>
          </cell>
          <cell r="D957">
            <v>3.4674999999999998</v>
          </cell>
        </row>
        <row r="958">
          <cell r="A958" t="str">
            <v>001.17.02880</v>
          </cell>
          <cell r="B958" t="str">
            <v>Fornecimento e instalação de curva de ferro galvanizado de 90º diâm. 1/2""""""""</v>
          </cell>
          <cell r="C958" t="str">
            <v>UN</v>
          </cell>
          <cell r="D958">
            <v>2.8075000000000001</v>
          </cell>
        </row>
        <row r="959">
          <cell r="A959" t="str">
            <v>001.17.02940</v>
          </cell>
          <cell r="B959" t="str">
            <v>Fornecimento e instalação de luva de ferro galvanizado  1/2""""""""</v>
          </cell>
          <cell r="C959" t="str">
            <v>UN</v>
          </cell>
          <cell r="D959">
            <v>1.4588000000000001</v>
          </cell>
        </row>
        <row r="960">
          <cell r="A960" t="str">
            <v>001.17.02960</v>
          </cell>
          <cell r="B960" t="str">
            <v>Fornecimento e instalação de luva de ferro galvanizado  3/4""""""""</v>
          </cell>
          <cell r="C960" t="str">
            <v>UN</v>
          </cell>
          <cell r="D960">
            <v>1.5688</v>
          </cell>
        </row>
        <row r="961">
          <cell r="A961" t="str">
            <v>001.17.02980</v>
          </cell>
          <cell r="B961" t="str">
            <v>Fornecimento e instalação de luva de ferro galvanizado  1""""""""</v>
          </cell>
          <cell r="C961" t="str">
            <v>UN</v>
          </cell>
          <cell r="D961">
            <v>1.8988</v>
          </cell>
        </row>
        <row r="962">
          <cell r="A962" t="str">
            <v>001.17.03000</v>
          </cell>
          <cell r="B962" t="str">
            <v>Fornecimento e instalação de luva de ferro galvanizado  1 1/4""""""""</v>
          </cell>
          <cell r="C962" t="str">
            <v>UN</v>
          </cell>
          <cell r="D962">
            <v>2.9662999999999999</v>
          </cell>
        </row>
        <row r="963">
          <cell r="A963" t="str">
            <v>001.17.03020</v>
          </cell>
          <cell r="B963" t="str">
            <v>Fornecimento e instalação de luva de ferro galvanizado  1 1/2</v>
          </cell>
          <cell r="C963" t="str">
            <v>UN</v>
          </cell>
          <cell r="D963">
            <v>3.5163000000000002</v>
          </cell>
        </row>
        <row r="964">
          <cell r="A964" t="str">
            <v>001.17.03040</v>
          </cell>
          <cell r="B964" t="str">
            <v>Fornecimento e instalação de luva de ferro galvanizado  2""""""""</v>
          </cell>
          <cell r="C964" t="str">
            <v>UN</v>
          </cell>
          <cell r="D964">
            <v>5.8262999999999998</v>
          </cell>
        </row>
        <row r="965">
          <cell r="A965" t="str">
            <v>001.17.03060</v>
          </cell>
          <cell r="B965" t="str">
            <v>Fornecimento e instalação de luva de ferro galvanizado  2 1/2""""""""</v>
          </cell>
          <cell r="C965" t="str">
            <v>UN</v>
          </cell>
          <cell r="D965">
            <v>5.8174999999999999</v>
          </cell>
        </row>
        <row r="966">
          <cell r="A966" t="str">
            <v>001.17.03080</v>
          </cell>
          <cell r="B966" t="str">
            <v>Fornecimento e instalação de luva de ferro galvanizado  3""""""""</v>
          </cell>
          <cell r="C966" t="str">
            <v>UN</v>
          </cell>
          <cell r="D966">
            <v>7.7575000000000003</v>
          </cell>
        </row>
        <row r="967">
          <cell r="A967" t="str">
            <v>001.17.03100</v>
          </cell>
          <cell r="B967" t="str">
            <v>Fornecimento e instalação de luva de ferro galvanizado  4""""""""</v>
          </cell>
          <cell r="C967" t="str">
            <v>UN</v>
          </cell>
          <cell r="D967">
            <v>10.8375</v>
          </cell>
        </row>
        <row r="968">
          <cell r="A968" t="str">
            <v>001.17.03103</v>
          </cell>
          <cell r="B968" t="str">
            <v>Fornecimento e Instalação de Bucha e Arruela D.1/2 pol p/ Eletroduto - Alumínio</v>
          </cell>
          <cell r="C968" t="str">
            <v>UN</v>
          </cell>
          <cell r="D968">
            <v>0.57350000000000001</v>
          </cell>
        </row>
        <row r="969">
          <cell r="A969" t="str">
            <v>001.17.03104</v>
          </cell>
          <cell r="B969" t="str">
            <v>Fornecimento e Instalação de Bucha e Arruela D.3/4pol p/ Eletroduto - Alumínio</v>
          </cell>
          <cell r="C969" t="str">
            <v>UN</v>
          </cell>
          <cell r="D969">
            <v>0.60750000000000004</v>
          </cell>
        </row>
        <row r="970">
          <cell r="A970" t="str">
            <v>001.17.03105</v>
          </cell>
          <cell r="B970" t="str">
            <v>Fornecimento e Instalação de Bucha e Arruela D.1pol p/ Eletroduto - Alumínio</v>
          </cell>
          <cell r="C970" t="str">
            <v>UN</v>
          </cell>
          <cell r="D970">
            <v>0.84750000000000003</v>
          </cell>
        </row>
        <row r="971">
          <cell r="A971" t="str">
            <v>001.17.03106</v>
          </cell>
          <cell r="B971" t="str">
            <v>Fornecimento e Instalação de Bucha e Arruela D 1.5pol p/ Eletroduto - Alumínio</v>
          </cell>
          <cell r="C971" t="str">
            <v>UN</v>
          </cell>
          <cell r="D971">
            <v>1.5149999999999999</v>
          </cell>
        </row>
        <row r="972">
          <cell r="A972" t="str">
            <v>001.17.03107</v>
          </cell>
          <cell r="B972" t="str">
            <v>Fornecimento e Instalação de Bucha e Arruela D.2pol p/ Eletroduto - Alumínio</v>
          </cell>
          <cell r="C972" t="str">
            <v>UN</v>
          </cell>
          <cell r="D972">
            <v>2.0550000000000002</v>
          </cell>
        </row>
        <row r="973">
          <cell r="A973" t="str">
            <v>001.17.03108</v>
          </cell>
          <cell r="B973" t="str">
            <v>Fornecimento e Instalação de Bucha e Arruela D.2.5pol p/ Eletroduto - Alumínio</v>
          </cell>
          <cell r="C973" t="str">
            <v>UN</v>
          </cell>
          <cell r="D973">
            <v>3.7174999999999998</v>
          </cell>
        </row>
        <row r="974">
          <cell r="A974" t="str">
            <v>001.17.03109</v>
          </cell>
          <cell r="B974" t="str">
            <v>Fornecimento e Instalação de Bucha e Arruela D.3pol p/ Eletroduto - Alumínio</v>
          </cell>
          <cell r="C974" t="str">
            <v>UN</v>
          </cell>
          <cell r="D974">
            <v>4.0575000000000001</v>
          </cell>
        </row>
        <row r="975">
          <cell r="A975" t="str">
            <v>001.17.03110</v>
          </cell>
          <cell r="B975" t="str">
            <v>Fornecimento e Instalação de Bucha e Arruela D.4pol p/ Eletroduto - Alumínio</v>
          </cell>
          <cell r="C975" t="str">
            <v>UN</v>
          </cell>
          <cell r="D975">
            <v>6.4574999999999996</v>
          </cell>
        </row>
        <row r="976">
          <cell r="A976" t="str">
            <v>001.17.03115</v>
          </cell>
          <cell r="B976" t="str">
            <v>Fornecimento e Instalação de Condulete de Alumínio Tipo """"C"""", S/ Tampa, 1/2""""</v>
          </cell>
          <cell r="C976" t="str">
            <v>UN</v>
          </cell>
          <cell r="D976">
            <v>5.7950999999999997</v>
          </cell>
        </row>
        <row r="977">
          <cell r="A977" t="str">
            <v>001.17.03117</v>
          </cell>
          <cell r="B977" t="str">
            <v>Fornecimento e Instalação de Condulete de Alumínio Tipo """"C"""", S/ Tampa, 3/4""""</v>
          </cell>
          <cell r="C977" t="str">
            <v>UN</v>
          </cell>
          <cell r="D977">
            <v>5.7950999999999997</v>
          </cell>
        </row>
        <row r="978">
          <cell r="A978" t="str">
            <v>001.17.03119</v>
          </cell>
          <cell r="B978" t="str">
            <v>Fornecimento e Instalação de Condulete de Alumínio Tipo """"C"""", S/ Tampa, 1""""</v>
          </cell>
          <cell r="C978" t="str">
            <v>UN</v>
          </cell>
          <cell r="D978">
            <v>8.5251000000000001</v>
          </cell>
        </row>
        <row r="979">
          <cell r="A979" t="str">
            <v>001.17.03121</v>
          </cell>
          <cell r="B979" t="str">
            <v>Fornecimento e Instalação de Condulete de Alumínio Tipo """"C"""", C/ Tampa, 1 1/4""""</v>
          </cell>
          <cell r="C979" t="str">
            <v>UN</v>
          </cell>
          <cell r="D979">
            <v>14.661300000000001</v>
          </cell>
        </row>
        <row r="980">
          <cell r="A980" t="str">
            <v>001.17.03123</v>
          </cell>
          <cell r="B980" t="str">
            <v>Fornecimento e Instalação de Condulete de Alumínio Tipo """"C"""", C/ Tampa, 1 1/2""""</v>
          </cell>
          <cell r="C980" t="str">
            <v>UN</v>
          </cell>
          <cell r="D980">
            <v>19.691299999999998</v>
          </cell>
        </row>
        <row r="981">
          <cell r="A981" t="str">
            <v>001.17.03125</v>
          </cell>
          <cell r="B981" t="str">
            <v>Fornecimento e Instalação de Condulete de Alumínio Tipo """"C"""", C/ Tampa, 2""""</v>
          </cell>
          <cell r="C981" t="str">
            <v>UN</v>
          </cell>
          <cell r="D981">
            <v>27.211300000000001</v>
          </cell>
        </row>
        <row r="982">
          <cell r="A982" t="str">
            <v>001.17.03127</v>
          </cell>
          <cell r="B982" t="str">
            <v>Fornecimento e Instalação de Condulete de Alumínio Tipo """"C"""", C/ Tampa, 2  1/2""""</v>
          </cell>
          <cell r="C982" t="str">
            <v>UN</v>
          </cell>
          <cell r="D982">
            <v>55.011299999999999</v>
          </cell>
        </row>
        <row r="983">
          <cell r="A983" t="str">
            <v>001.17.03129</v>
          </cell>
          <cell r="B983" t="str">
            <v>Fornecimento e Instalação de Condulete de Alumínio Tipo """"E"""", S/ Tampa, 1/2""""</v>
          </cell>
          <cell r="C983" t="str">
            <v>UN</v>
          </cell>
          <cell r="D983">
            <v>5.4451000000000001</v>
          </cell>
        </row>
        <row r="984">
          <cell r="A984" t="str">
            <v>001.17.03131</v>
          </cell>
          <cell r="B984" t="str">
            <v>Fornecimento e Instalação de Condulete de Alumínio Tipo """"E"""", S/ Tampa, 3/4""""</v>
          </cell>
          <cell r="C984" t="str">
            <v>UN</v>
          </cell>
          <cell r="D984">
            <v>5.4451000000000001</v>
          </cell>
        </row>
        <row r="985">
          <cell r="A985" t="str">
            <v>001.17.03133</v>
          </cell>
          <cell r="B985" t="str">
            <v>Fornecimento e Instalação de Condulete de Alumínio Tipo """"E"""", S/ Tampa, 1""""</v>
          </cell>
          <cell r="C985" t="str">
            <v>UN</v>
          </cell>
          <cell r="D985">
            <v>7.5951000000000004</v>
          </cell>
        </row>
        <row r="986">
          <cell r="A986" t="str">
            <v>001.17.03135</v>
          </cell>
          <cell r="B986" t="str">
            <v>Fornecimento e Instalação de Condulete de Alumínio Tipo """"E"""", C/ Tampa, 1 1/4""""</v>
          </cell>
          <cell r="C986" t="str">
            <v>UN</v>
          </cell>
          <cell r="D986">
            <v>13.6313</v>
          </cell>
        </row>
        <row r="987">
          <cell r="A987" t="str">
            <v>001.17.03137</v>
          </cell>
          <cell r="B987" t="str">
            <v>Fornecimento e Instalação de Condulete de Alumínio Tipo """"E"""", C/ Tampa, 1 1/2""""</v>
          </cell>
          <cell r="C987" t="str">
            <v>UN</v>
          </cell>
          <cell r="D987">
            <v>18.641300000000001</v>
          </cell>
        </row>
        <row r="988">
          <cell r="A988" t="str">
            <v>001.17.03139</v>
          </cell>
          <cell r="B988" t="str">
            <v>Fornecimento e Instalação de Condulete de Alumínio Tipo """"E"""", C/ Tampa, 2""""</v>
          </cell>
          <cell r="C988" t="str">
            <v>UN</v>
          </cell>
          <cell r="D988">
            <v>26.311299999999999</v>
          </cell>
        </row>
        <row r="989">
          <cell r="A989" t="str">
            <v>001.17.03141</v>
          </cell>
          <cell r="B989" t="str">
            <v>Fornecimento e Instalação de Condulete de Alumínio Tipo """"E"""", C/ Tampa, 2  1/2""""</v>
          </cell>
          <cell r="C989" t="str">
            <v>UN</v>
          </cell>
          <cell r="D989">
            <v>55.011299999999999</v>
          </cell>
        </row>
        <row r="990">
          <cell r="A990" t="str">
            <v>001.17.03143</v>
          </cell>
          <cell r="B990" t="str">
            <v>Fornecimento e Instalação de Condulete de Alumínio Tipo """"LL"""",""""LB"""", """"LR"""", S/ Tampa, 1/2""""</v>
          </cell>
          <cell r="C990" t="str">
            <v>UN</v>
          </cell>
          <cell r="D990">
            <v>5.7950999999999997</v>
          </cell>
        </row>
        <row r="991">
          <cell r="A991" t="str">
            <v>001.17.03145</v>
          </cell>
          <cell r="B991" t="str">
            <v>Fornecimento e Instalação de Condulete de Alumínio Tipo """"LL"""",""""LB"""", """"LR"""", S/ Tampa, 3/4""""</v>
          </cell>
          <cell r="C991" t="str">
            <v>UN</v>
          </cell>
          <cell r="D991">
            <v>5.7950999999999997</v>
          </cell>
        </row>
        <row r="992">
          <cell r="A992" t="str">
            <v>001.17.03147</v>
          </cell>
          <cell r="B992" t="str">
            <v>Fornecimento e Instalação de Condulete de Alumínio Tipo  """"LL"""",""""LB"""", """"LR"""", S/ Tampa, 1""""</v>
          </cell>
          <cell r="C992" t="str">
            <v>UN</v>
          </cell>
          <cell r="D992">
            <v>8.5251000000000001</v>
          </cell>
        </row>
        <row r="993">
          <cell r="A993" t="str">
            <v>001.17.03149</v>
          </cell>
          <cell r="B993" t="str">
            <v>Fornecimento e Instalação de Condulete de Alumínio Tipo """"LL"""",""""LB"""", """"LR"""", C/ Tampa, 1 1/4""""</v>
          </cell>
          <cell r="C993" t="str">
            <v>UN</v>
          </cell>
          <cell r="D993">
            <v>14.661300000000001</v>
          </cell>
        </row>
        <row r="994">
          <cell r="A994" t="str">
            <v>001.17.03151</v>
          </cell>
          <cell r="B994" t="str">
            <v>Fornecimento e Instalação de Condulete de Alumínio Tipo  """"LL"""",""""LB"""", """"LR"""", C/ Tampa, 1 1/2""""</v>
          </cell>
          <cell r="C994" t="str">
            <v>UN</v>
          </cell>
          <cell r="D994">
            <v>19.691299999999998</v>
          </cell>
        </row>
        <row r="995">
          <cell r="A995" t="str">
            <v>001.17.03153</v>
          </cell>
          <cell r="B995" t="str">
            <v>Fornecimento e Instalação de Condulete de Alumínio Tipo  """"LL"""",""""LB"""", """"LR"""", C/ Tampa, 2""""</v>
          </cell>
          <cell r="C995" t="str">
            <v>UN</v>
          </cell>
          <cell r="D995">
            <v>27.211300000000001</v>
          </cell>
        </row>
        <row r="996">
          <cell r="A996" t="str">
            <v>001.17.03155</v>
          </cell>
          <cell r="B996" t="str">
            <v>Fornecimento e Instalação de Condulete de Alumínio Tipo  """"LL"""",""""LB"""", """"LR"""", C/ Tampa, 2  1/2""""</v>
          </cell>
          <cell r="C996" t="str">
            <v>UN</v>
          </cell>
          <cell r="D996">
            <v>55.271299999999997</v>
          </cell>
        </row>
        <row r="997">
          <cell r="A997" t="str">
            <v>001.17.03157</v>
          </cell>
          <cell r="B997" t="str">
            <v>Fornecimento e Instalação de Condulete de Alumínio Tipo """"TB"""", S/ Tampa, 1/2""""</v>
          </cell>
          <cell r="C997" t="str">
            <v>UN</v>
          </cell>
          <cell r="D997">
            <v>6.4939</v>
          </cell>
        </row>
        <row r="998">
          <cell r="A998" t="str">
            <v>001.17.03159</v>
          </cell>
          <cell r="B998" t="str">
            <v>Fornecimento e Instalação de Condulete de Alumínio Tipo """"TB"""", S/ Tampa, 3/4""""</v>
          </cell>
          <cell r="C998" t="str">
            <v>UN</v>
          </cell>
          <cell r="D998">
            <v>6.4939</v>
          </cell>
        </row>
        <row r="999">
          <cell r="A999" t="str">
            <v>001.17.03161</v>
          </cell>
          <cell r="B999" t="str">
            <v>Fornecimento e Instalação de Condulete de Alumínio Tipo """"TB"""", S/ Tampa, 1""""</v>
          </cell>
          <cell r="C999" t="str">
            <v>UN</v>
          </cell>
          <cell r="D999">
            <v>9.5439000000000007</v>
          </cell>
        </row>
        <row r="1000">
          <cell r="A1000" t="str">
            <v>001.17.03163</v>
          </cell>
          <cell r="B1000" t="str">
            <v>Fornecimento e Instalação de Condulete de Alumínio Tipo """"TB"""", C/ Tampa, 1 1/4""""</v>
          </cell>
          <cell r="C1000" t="str">
            <v>UN</v>
          </cell>
          <cell r="D1000">
            <v>16.330100000000002</v>
          </cell>
        </row>
        <row r="1001">
          <cell r="A1001" t="str">
            <v>001.17.03165</v>
          </cell>
          <cell r="B1001" t="str">
            <v>Fornecimento e Instalação de Condulete de Alumínio Tipo """"TB"""", C/ Tampa, 1 1/2""""</v>
          </cell>
          <cell r="C1001" t="str">
            <v>UN</v>
          </cell>
          <cell r="D1001">
            <v>22.030100000000001</v>
          </cell>
        </row>
        <row r="1002">
          <cell r="A1002" t="str">
            <v>001.17.03166</v>
          </cell>
          <cell r="B1002" t="str">
            <v>Fornecimento e Instalação de Condulete de Alumínio Tipo """"TB"""", C/ Tampa, 2""""</v>
          </cell>
          <cell r="C1002" t="str">
            <v>UN</v>
          </cell>
          <cell r="D1002">
            <v>29.5501</v>
          </cell>
        </row>
        <row r="1003">
          <cell r="A1003" t="str">
            <v>001.17.03167</v>
          </cell>
          <cell r="B1003" t="str">
            <v>Fornecimento e Instalação de Condulete de Alumínio Tipo """"TB"""", C/ Tampa, 2  1/2""""</v>
          </cell>
          <cell r="C1003" t="str">
            <v>UN</v>
          </cell>
          <cell r="D1003">
            <v>59.510100000000001</v>
          </cell>
        </row>
        <row r="1004">
          <cell r="A1004" t="str">
            <v>001.17.03168</v>
          </cell>
          <cell r="B1004" t="str">
            <v>Fornecimento e Instalação de Condulete de Alumínio Tipo """"X"""", S/ Tampa, 1/2""""</v>
          </cell>
          <cell r="C1004" t="str">
            <v>UN</v>
          </cell>
          <cell r="D1004">
            <v>6.3350999999999997</v>
          </cell>
        </row>
        <row r="1005">
          <cell r="A1005" t="str">
            <v>001.17.03169</v>
          </cell>
          <cell r="B1005" t="str">
            <v>Fornecimento e Instalação de Condulete de Alumínio Tipo """"X"""", S/ Tampa, 3/4""""</v>
          </cell>
          <cell r="C1005" t="str">
            <v>UN</v>
          </cell>
          <cell r="D1005">
            <v>6.3350999999999997</v>
          </cell>
        </row>
        <row r="1006">
          <cell r="A1006" t="str">
            <v>001.17.03170</v>
          </cell>
          <cell r="B1006" t="str">
            <v>Fornecimento e Instalação de Condulete de Alumínio Tipo """"X"""", S/ Tampa, 1""""</v>
          </cell>
          <cell r="C1006" t="str">
            <v>UN</v>
          </cell>
          <cell r="D1006">
            <v>9.3651</v>
          </cell>
        </row>
        <row r="1007">
          <cell r="A1007" t="str">
            <v>001.17.03171</v>
          </cell>
          <cell r="B1007" t="str">
            <v>Fornecimento e Instalação de Condulete de Alumínio Tipo """"X"""", C/ Tampa, 1 1/4""""</v>
          </cell>
          <cell r="C1007" t="str">
            <v>UN</v>
          </cell>
          <cell r="D1007">
            <v>16.421299999999999</v>
          </cell>
        </row>
        <row r="1008">
          <cell r="A1008" t="str">
            <v>001.17.03172</v>
          </cell>
          <cell r="B1008" t="str">
            <v>Fornecimento e Instalação de Condulete de Alumínio Tipo """"X"""", C/ Tampa, 1 1/2""""</v>
          </cell>
          <cell r="C1008" t="str">
            <v>UN</v>
          </cell>
          <cell r="D1008">
            <v>23.3813</v>
          </cell>
        </row>
        <row r="1009">
          <cell r="A1009" t="str">
            <v>001.17.03173</v>
          </cell>
          <cell r="B1009" t="str">
            <v>Fornecimento e Instalação de Condulete de Alumínio Tipo """"X"""", C/ Tampa, 2""""</v>
          </cell>
          <cell r="C1009" t="str">
            <v>UN</v>
          </cell>
          <cell r="D1009">
            <v>31.321300000000001</v>
          </cell>
        </row>
        <row r="1010">
          <cell r="A1010" t="str">
            <v>001.17.03174</v>
          </cell>
          <cell r="B1010" t="str">
            <v>Fornecimento e Instalação de Condulete de Alumínio Tipo """"X"""", C/ Tampa, 2  1/2""""</v>
          </cell>
          <cell r="C1010" t="str">
            <v>UN</v>
          </cell>
          <cell r="D1010">
            <v>59.0413</v>
          </cell>
        </row>
        <row r="1011">
          <cell r="A1011" t="str">
            <v>001.17.03175</v>
          </cell>
          <cell r="B1011" t="str">
            <v>Fornecimento e Instalação de Tampa de Alumínio 1/2"""" e 3/4"""" 1 P</v>
          </cell>
          <cell r="C1011" t="str">
            <v>UN</v>
          </cell>
          <cell r="D1011">
            <v>1.7963</v>
          </cell>
        </row>
        <row r="1012">
          <cell r="A1012" t="str">
            <v>001.17.03176</v>
          </cell>
          <cell r="B1012" t="str">
            <v>Fornecimento e Instalação de Tampa de Alumínio 1/2"""" e 3/4"""" 1 P Red.</v>
          </cell>
          <cell r="C1012" t="str">
            <v>UN</v>
          </cell>
          <cell r="D1012">
            <v>1.7963</v>
          </cell>
        </row>
        <row r="1013">
          <cell r="A1013" t="str">
            <v>001.17.03177</v>
          </cell>
          <cell r="B1013" t="str">
            <v>Fornecimento e Instalação de Tampa de Alumínio 1/2"""" e 3/4"""" 1 P RJ 45</v>
          </cell>
          <cell r="C1013" t="str">
            <v>UN</v>
          </cell>
          <cell r="D1013">
            <v>1.7963</v>
          </cell>
        </row>
        <row r="1014">
          <cell r="A1014" t="str">
            <v>001.17.03178</v>
          </cell>
          <cell r="B1014" t="str">
            <v>Fornecimento e Instalação de Tampa de Alumínio 1/2"""" e 3/4"""" 2 P</v>
          </cell>
          <cell r="C1014" t="str">
            <v>UN</v>
          </cell>
          <cell r="D1014">
            <v>1.7963</v>
          </cell>
        </row>
        <row r="1015">
          <cell r="A1015" t="str">
            <v>001.17.03179</v>
          </cell>
          <cell r="B1015" t="str">
            <v>Fornecimento e Instalação de Tampa de Alumínio 1/2"""" e 3/4"""" 2 P Sep.</v>
          </cell>
          <cell r="C1015" t="str">
            <v>UN</v>
          </cell>
          <cell r="D1015">
            <v>1.7963</v>
          </cell>
        </row>
        <row r="1016">
          <cell r="A1016" t="str">
            <v>001.17.03181</v>
          </cell>
          <cell r="B1016" t="str">
            <v>Fornecimento e Instalação de Tampa de Alumínio 1/2"""" e 3/4"""" 2 P RJ 45</v>
          </cell>
          <cell r="C1016" t="str">
            <v>UN</v>
          </cell>
          <cell r="D1016">
            <v>1.7963</v>
          </cell>
        </row>
        <row r="1017">
          <cell r="A1017" t="str">
            <v>001.17.03183</v>
          </cell>
          <cell r="B1017" t="str">
            <v>Fornecimento e Instalação de Tampa de Alumínio 1/2"""" e 3/4"""" 3 P</v>
          </cell>
          <cell r="C1017" t="str">
            <v>UN</v>
          </cell>
          <cell r="D1017">
            <v>1.7963</v>
          </cell>
        </row>
        <row r="1018">
          <cell r="A1018" t="str">
            <v>001.17.03185</v>
          </cell>
          <cell r="B1018" t="str">
            <v>Fornecimento e Instalação de Tampa de Alumínio 1/2"""" e 3/4"""" Cega</v>
          </cell>
          <cell r="C1018" t="str">
            <v>UN</v>
          </cell>
          <cell r="D1018">
            <v>1.7963</v>
          </cell>
        </row>
        <row r="1019">
          <cell r="A1019" t="str">
            <v>001.17.03187</v>
          </cell>
          <cell r="B1019" t="str">
            <v>Fornecimento e Instalação de Tampa de Alumínio 1"""" 1 P</v>
          </cell>
          <cell r="C1019" t="str">
            <v>UN</v>
          </cell>
          <cell r="D1019">
            <v>2.2763</v>
          </cell>
        </row>
        <row r="1020">
          <cell r="A1020" t="str">
            <v>001.17.03189</v>
          </cell>
          <cell r="B1020" t="str">
            <v>Fornecimento e Instalação de Tampa de Alumínio 1"""" 1 P Red.</v>
          </cell>
          <cell r="C1020" t="str">
            <v>UN</v>
          </cell>
          <cell r="D1020">
            <v>2.2763</v>
          </cell>
        </row>
        <row r="1021">
          <cell r="A1021" t="str">
            <v>001.17.03191</v>
          </cell>
          <cell r="B1021" t="str">
            <v>Fornecimento e Instalação de Tampa de Alumínio 1"""" 1 P RJ 45</v>
          </cell>
          <cell r="C1021" t="str">
            <v>UN</v>
          </cell>
          <cell r="D1021">
            <v>2.2763</v>
          </cell>
        </row>
        <row r="1022">
          <cell r="A1022" t="str">
            <v>001.17.03193</v>
          </cell>
          <cell r="B1022" t="str">
            <v>Fornecimento e Instalação de Tampa de Alumínio 1"""" 2 P</v>
          </cell>
          <cell r="C1022" t="str">
            <v>UN</v>
          </cell>
          <cell r="D1022">
            <v>2.2763</v>
          </cell>
        </row>
        <row r="1023">
          <cell r="A1023" t="str">
            <v>001.17.03195</v>
          </cell>
          <cell r="B1023" t="str">
            <v>Fornecimento e Instalação de Tampa de Alumínio 1"""" 2 P Sep.</v>
          </cell>
          <cell r="C1023" t="str">
            <v>UN</v>
          </cell>
          <cell r="D1023">
            <v>2.2763</v>
          </cell>
        </row>
        <row r="1024">
          <cell r="A1024" t="str">
            <v>001.17.03197</v>
          </cell>
          <cell r="B1024" t="str">
            <v>Fornecimento e Instalação de Tampa de Alumínio 1"""" 2 P RJ 45</v>
          </cell>
          <cell r="C1024" t="str">
            <v>UN</v>
          </cell>
          <cell r="D1024">
            <v>2.2763</v>
          </cell>
        </row>
        <row r="1025">
          <cell r="A1025" t="str">
            <v>001.17.03199</v>
          </cell>
          <cell r="B1025" t="str">
            <v>Fornecimento e Instalação de Tampa de Alumínio 1"""" 3 P</v>
          </cell>
          <cell r="C1025" t="str">
            <v>UN</v>
          </cell>
          <cell r="D1025">
            <v>2.2763</v>
          </cell>
        </row>
        <row r="1026">
          <cell r="A1026" t="str">
            <v>001.17.03201</v>
          </cell>
          <cell r="B1026" t="str">
            <v>Fornecimento e Instalação de Tampa de Alumínio 1"""" Cega</v>
          </cell>
          <cell r="C1026" t="str">
            <v>UN</v>
          </cell>
          <cell r="D1026">
            <v>2.2763</v>
          </cell>
        </row>
        <row r="1027">
          <cell r="A1027" t="str">
            <v>001.17.03600</v>
          </cell>
          <cell r="B1027" t="str">
            <v>Fornecimento e instalação de caixa metálica com tampa parafusada de Embutir de 20.00x20.00x10.00 cm</v>
          </cell>
          <cell r="C1027" t="str">
            <v>UN</v>
          </cell>
          <cell r="D1027">
            <v>27.677399999999999</v>
          </cell>
        </row>
        <row r="1028">
          <cell r="A1028" t="str">
            <v>001.17.03620</v>
          </cell>
          <cell r="B1028" t="str">
            <v>Fornecimento e instalação de caixa metálica com tampa parafusada de Embutir de 25.00x25.00x12.00 cm</v>
          </cell>
          <cell r="C1028" t="str">
            <v>UN</v>
          </cell>
          <cell r="D1028">
            <v>34.0961</v>
          </cell>
        </row>
        <row r="1029">
          <cell r="A1029" t="str">
            <v>001.17.03640</v>
          </cell>
          <cell r="B1029" t="str">
            <v>Fornecimento e instalação de caixa metálica com tampa parafusada de Embutir 30.00x30.00x15.00 cm</v>
          </cell>
          <cell r="C1029" t="str">
            <v>UN</v>
          </cell>
          <cell r="D1029">
            <v>47.6509</v>
          </cell>
        </row>
        <row r="1030">
          <cell r="A1030" t="str">
            <v>001.17.03660</v>
          </cell>
          <cell r="B1030" t="str">
            <v>Fornecimento e instalação de caixa metálica com tampa parafusada de Embutir 40.00x40.00x15.00 cm</v>
          </cell>
          <cell r="C1030" t="str">
            <v>UN</v>
          </cell>
          <cell r="D1030">
            <v>71.347800000000007</v>
          </cell>
        </row>
        <row r="1031">
          <cell r="A1031" t="str">
            <v>001.17.03680</v>
          </cell>
          <cell r="B1031" t="str">
            <v>Fornecimento e instalação de caixa metálica com tampa parafusada de Embutir 50.00x50.00x15.00 cm</v>
          </cell>
          <cell r="C1031" t="str">
            <v>UN</v>
          </cell>
          <cell r="D1031">
            <v>91.437799999999996</v>
          </cell>
        </row>
        <row r="1032">
          <cell r="A1032" t="str">
            <v>001.17.03820</v>
          </cell>
          <cell r="B1032" t="str">
            <v>Fornecimento e instalação de Quadro Metálico De  80 x 60 x 25 cm C/Porta P/ Comando</v>
          </cell>
          <cell r="C1032" t="str">
            <v>UN</v>
          </cell>
          <cell r="D1032">
            <v>285.25560000000002</v>
          </cell>
        </row>
        <row r="1033">
          <cell r="A1033" t="str">
            <v>001.17.03840</v>
          </cell>
          <cell r="B1033" t="str">
            <v>Fornecimento e instalação de Quadro Metálico De  60x 60x20 cm C/Porta P/ Comando</v>
          </cell>
          <cell r="C1033" t="str">
            <v>UN</v>
          </cell>
          <cell r="D1033">
            <v>290.11869999999999</v>
          </cell>
        </row>
        <row r="1034">
          <cell r="A1034" t="str">
            <v>001.17.03850</v>
          </cell>
          <cell r="B1034" t="str">
            <v>Fornecimento e instalação de Quadro De Distribuicao P/ 01- 03 Circuitos De Sobrepor, Pvc, Eletromar ou Mesmo Padrão</v>
          </cell>
          <cell r="C1034" t="str">
            <v>UN</v>
          </cell>
          <cell r="D1034">
            <v>33.127800000000001</v>
          </cell>
        </row>
        <row r="1035">
          <cell r="A1035" t="str">
            <v>001.17.03855</v>
          </cell>
          <cell r="B1035" t="str">
            <v>Fornecimento e instalação de Quadro De Distribuicao P/ 04 - 06 Circuitos De Sobrepor, Pvc, Eletromar ou Mesmo Padrão</v>
          </cell>
          <cell r="C1035" t="str">
            <v>UN</v>
          </cell>
          <cell r="D1035">
            <v>42.2378</v>
          </cell>
        </row>
        <row r="1036">
          <cell r="A1036" t="str">
            <v>001.17.03860</v>
          </cell>
          <cell r="B1036" t="str">
            <v>Fornecimento e instalação de Quadro De Dist Embutir Metálico Com Porta P/ 06 Circuitos</v>
          </cell>
          <cell r="C1036" t="str">
            <v>UN</v>
          </cell>
          <cell r="D1036">
            <v>36.1678</v>
          </cell>
        </row>
        <row r="1037">
          <cell r="A1037" t="str">
            <v>001.17.03880</v>
          </cell>
          <cell r="B1037" t="str">
            <v>Fornecimento e instalação de Quadro De Dist Embutir Metálico Com Porta P/ 12 Circuitos</v>
          </cell>
          <cell r="C1037" t="str">
            <v>UN</v>
          </cell>
          <cell r="D1037">
            <v>46.957799999999999</v>
          </cell>
        </row>
        <row r="1038">
          <cell r="A1038" t="str">
            <v>001.17.03900</v>
          </cell>
          <cell r="B1038" t="str">
            <v>Fornecimento e instalação de Quadro De Dist Embutir Metálico Com Porta P/ 18 Circuitos</v>
          </cell>
          <cell r="C1038" t="str">
            <v>UN</v>
          </cell>
          <cell r="D1038">
            <v>85.844800000000006</v>
          </cell>
        </row>
        <row r="1039">
          <cell r="A1039" t="str">
            <v>001.17.03920</v>
          </cell>
          <cell r="B1039" t="str">
            <v>Fornecimento e instalação de Quadro De Dist Tripolar Embutir C/ Barramento Com Porta 20 Circuitos 100 A</v>
          </cell>
          <cell r="C1039" t="str">
            <v>UN</v>
          </cell>
          <cell r="D1039">
            <v>134.12479999999999</v>
          </cell>
        </row>
        <row r="1040">
          <cell r="A1040" t="str">
            <v>001.17.03980</v>
          </cell>
          <cell r="B1040" t="str">
            <v>Fornecimento e instalação de Quadro De Dist Tripolar Embutir C/ Barramento Com Porta 24 Circuitos 100 A</v>
          </cell>
          <cell r="C1040" t="str">
            <v>UN</v>
          </cell>
          <cell r="D1040">
            <v>183.55170000000001</v>
          </cell>
        </row>
        <row r="1041">
          <cell r="A1041" t="str">
            <v>001.17.04000</v>
          </cell>
          <cell r="B1041" t="str">
            <v>Fornecimento e instalação de Quadro De Dist Tripolar Embutir C/ Barramento Com Porta 40 Circuitos 100 A</v>
          </cell>
          <cell r="C1041" t="str">
            <v>UN</v>
          </cell>
          <cell r="D1041">
            <v>418.18869999999998</v>
          </cell>
        </row>
        <row r="1042">
          <cell r="A1042" t="str">
            <v>001.17.04020</v>
          </cell>
          <cell r="B1042" t="str">
            <v>Fornecimento e instalação de Quadro De Dist Tripolar Embutir C/ Barramento Com Porta 50 Circuitos 100 A</v>
          </cell>
          <cell r="C1042" t="str">
            <v>UN</v>
          </cell>
          <cell r="D1042">
            <v>570.69560000000001</v>
          </cell>
        </row>
        <row r="1043">
          <cell r="A1043" t="str">
            <v>001.17.04060</v>
          </cell>
          <cell r="B1043" t="str">
            <v>Fornecimento e instalação de Quadro De Dist Tripolar Embutir C/ Barramento Com Porta 32 Circuitos 100 A</v>
          </cell>
          <cell r="C1043" t="str">
            <v>UN</v>
          </cell>
          <cell r="D1043">
            <v>197.90170000000001</v>
          </cell>
        </row>
        <row r="1044">
          <cell r="A1044" t="str">
            <v>001.17.04200</v>
          </cell>
          <cell r="B1044" t="str">
            <v>Fornecimento e Instalação de Disjuntor monofásico EL 10A da marca Eletromar ou Mesmo Padrão (UL)</v>
          </cell>
          <cell r="C1044" t="str">
            <v>UN</v>
          </cell>
          <cell r="D1044">
            <v>6.3827999999999996</v>
          </cell>
        </row>
        <row r="1045">
          <cell r="A1045" t="str">
            <v>001.17.04202</v>
          </cell>
          <cell r="B1045" t="str">
            <v>Fornecimento e Instalação de Disjuntor monofásico EL 15A da marca Eletromar ou Mesmo Padrão (UL)</v>
          </cell>
          <cell r="C1045" t="str">
            <v>UN</v>
          </cell>
          <cell r="D1045">
            <v>6.5027999999999997</v>
          </cell>
        </row>
        <row r="1046">
          <cell r="A1046" t="str">
            <v>001.17.04203</v>
          </cell>
          <cell r="B1046" t="str">
            <v>Fornecimento e Instalação de Disjuntor monofásico EL 20A da marca Eletromar ou Mesmo Padrão (UL)</v>
          </cell>
          <cell r="C1046" t="str">
            <v>UN</v>
          </cell>
          <cell r="D1046">
            <v>6.4518000000000004</v>
          </cell>
        </row>
        <row r="1047">
          <cell r="A1047" t="str">
            <v>001.17.04204</v>
          </cell>
          <cell r="B1047" t="str">
            <v>Fornecimento e Instalação de Disjuntor monofásico EL 25A da marca Eletromar ou Mesmo Padrão (UL)</v>
          </cell>
          <cell r="C1047" t="str">
            <v>UN</v>
          </cell>
          <cell r="D1047">
            <v>6.4518000000000004</v>
          </cell>
        </row>
        <row r="1048">
          <cell r="A1048" t="str">
            <v>001.17.04205</v>
          </cell>
          <cell r="B1048" t="str">
            <v>Fornecimento e Instalação de Disjuntor monofásico EL 30A da marca Eletromar ou Mesmo Padrão (UL)</v>
          </cell>
          <cell r="C1048" t="str">
            <v>UN</v>
          </cell>
          <cell r="D1048">
            <v>6.4428000000000001</v>
          </cell>
        </row>
        <row r="1049">
          <cell r="A1049" t="str">
            <v>001.17.04206</v>
          </cell>
          <cell r="B1049" t="str">
            <v>Fornecimento e Instalação de Disjuntor monofásico EL 35A da marca Eletromar ou Mesmo Padrão (UL)</v>
          </cell>
          <cell r="C1049" t="str">
            <v>UN</v>
          </cell>
          <cell r="D1049">
            <v>9.8287999999999993</v>
          </cell>
        </row>
        <row r="1050">
          <cell r="A1050" t="str">
            <v>001.17.04207</v>
          </cell>
          <cell r="B1050" t="str">
            <v>Fornecimento e Instalação de Disjuntor monofásico EL 40A da marca Eletromar ou Mesmo Padrão (UL)</v>
          </cell>
          <cell r="C1050" t="str">
            <v>UN</v>
          </cell>
          <cell r="D1050">
            <v>9.7338000000000005</v>
          </cell>
        </row>
        <row r="1051">
          <cell r="A1051" t="str">
            <v>001.17.04208</v>
          </cell>
          <cell r="B1051" t="str">
            <v>Fornecimento e Instalação de Disjuntor monofásico EL 50A da marca Eletromar ou Mesmo Padrão (UL)</v>
          </cell>
          <cell r="C1051" t="str">
            <v>UN</v>
          </cell>
          <cell r="D1051">
            <v>9.0527999999999995</v>
          </cell>
        </row>
        <row r="1052">
          <cell r="A1052" t="str">
            <v>001.17.04210</v>
          </cell>
          <cell r="B1052" t="str">
            <v>Fornecimento e Instalação de Disjuntor monofásico EL 60A da marca Eletromar ou Mesmo Padrão (UL)</v>
          </cell>
          <cell r="C1052" t="str">
            <v>UN</v>
          </cell>
          <cell r="D1052">
            <v>14.152799999999999</v>
          </cell>
        </row>
        <row r="1053">
          <cell r="A1053" t="str">
            <v>001.17.04212</v>
          </cell>
          <cell r="B1053" t="str">
            <v>Fornecimento e Instalação de Disjuntor monofásico EL 70A da marca Eletromar ou Mesmo Padrão (UL)</v>
          </cell>
          <cell r="C1053" t="str">
            <v>UN</v>
          </cell>
          <cell r="D1053">
            <v>14.152799999999999</v>
          </cell>
        </row>
        <row r="1054">
          <cell r="A1054" t="str">
            <v>001.17.04214</v>
          </cell>
          <cell r="B1054" t="str">
            <v>Fornecimento e Instalação de Disjuntor bifásico EL 10A da marca Eletromar ou Mesmo Padrão (UL)</v>
          </cell>
          <cell r="C1054" t="str">
            <v>UN</v>
          </cell>
          <cell r="D1054">
            <v>32.344799999999999</v>
          </cell>
        </row>
        <row r="1055">
          <cell r="A1055" t="str">
            <v>001.17.04216</v>
          </cell>
          <cell r="B1055" t="str">
            <v>Fornecimento e Instalação de Disjuntor bifásico EL 15A da marca Eletromar ou Mesmo Padrão (UL)</v>
          </cell>
          <cell r="C1055" t="str">
            <v>UN</v>
          </cell>
          <cell r="D1055">
            <v>30.945799999999998</v>
          </cell>
        </row>
        <row r="1056">
          <cell r="A1056" t="str">
            <v>001.17.04218</v>
          </cell>
          <cell r="B1056" t="str">
            <v>Fornecimento e Instalação de Disjuntor bifásico EL 20A da marca Eletromar ou Mesmo Padrão (UL)</v>
          </cell>
          <cell r="C1056" t="str">
            <v>UN</v>
          </cell>
          <cell r="D1056">
            <v>30.945799999999998</v>
          </cell>
        </row>
        <row r="1057">
          <cell r="A1057" t="str">
            <v>001.17.04220</v>
          </cell>
          <cell r="B1057" t="str">
            <v>Fornecimento e Instalação de Disjuntor bifásico EL 25A da marca Eletromar ou Mesmo Padrão (UL)</v>
          </cell>
          <cell r="C1057" t="str">
            <v>UN</v>
          </cell>
          <cell r="D1057">
            <v>30.945799999999998</v>
          </cell>
        </row>
        <row r="1058">
          <cell r="A1058" t="str">
            <v>001.17.04222</v>
          </cell>
          <cell r="B1058" t="str">
            <v>Fornecimento e Instalação de Disjuntor bifásico EL 30A da marca Eletromar ou Mesmo Padrão (UL)</v>
          </cell>
          <cell r="C1058" t="str">
            <v>UN</v>
          </cell>
          <cell r="D1058">
            <v>30.945799999999998</v>
          </cell>
        </row>
        <row r="1059">
          <cell r="A1059" t="str">
            <v>001.17.04224</v>
          </cell>
          <cell r="B1059" t="str">
            <v>Fornecimento e Instalação de Disjuntor bifásico EL 35A da marca Eletromar ou Mesmo Padrão (UL)</v>
          </cell>
          <cell r="C1059" t="str">
            <v>UN</v>
          </cell>
          <cell r="D1059">
            <v>32.344799999999999</v>
          </cell>
        </row>
        <row r="1060">
          <cell r="A1060" t="str">
            <v>001.17.04226</v>
          </cell>
          <cell r="B1060" t="str">
            <v>Fornecimento e Instalação de Disjuntor bifásico EL 40A da marca Eletromar ou Mesmo Padrão (UL)</v>
          </cell>
          <cell r="C1060" t="str">
            <v>UN</v>
          </cell>
          <cell r="D1060">
            <v>32.344799999999999</v>
          </cell>
        </row>
        <row r="1061">
          <cell r="A1061" t="str">
            <v>001.17.04228</v>
          </cell>
          <cell r="B1061" t="str">
            <v>Fornecimento e Instalação de Disjuntor bifásico EL 50A da marca Eletromar ou Mesmo Padrão (UL))</v>
          </cell>
          <cell r="C1061" t="str">
            <v>UN</v>
          </cell>
          <cell r="D1061">
            <v>32.344799999999999</v>
          </cell>
        </row>
        <row r="1062">
          <cell r="A1062" t="str">
            <v>001.17.04230</v>
          </cell>
          <cell r="B1062" t="str">
            <v>Fornecimento e Instalação de Disjuntor bifásico EL 60A da marca Eletromar ou Mesmo Padrão (UL)</v>
          </cell>
          <cell r="C1062" t="str">
            <v>UN</v>
          </cell>
          <cell r="D1062">
            <v>46.3628</v>
          </cell>
        </row>
        <row r="1063">
          <cell r="A1063" t="str">
            <v>001.17.04231</v>
          </cell>
          <cell r="B1063" t="str">
            <v>Fornecimento e Instalação de Disjuntor bifásico EL 70A da marca Eletromar ou Mesmo Padrão (UL)</v>
          </cell>
          <cell r="C1063" t="str">
            <v>UN</v>
          </cell>
          <cell r="D1063">
            <v>47.0608</v>
          </cell>
        </row>
        <row r="1064">
          <cell r="A1064" t="str">
            <v>001.17.04232</v>
          </cell>
          <cell r="B1064" t="str">
            <v>Fornecimento e Instalação de Disjuntor bifásico EL 90A da marca Eletromar ou Mesmo Padrão (UL)</v>
          </cell>
          <cell r="C1064" t="str">
            <v>UN</v>
          </cell>
          <cell r="D1064">
            <v>47.0608</v>
          </cell>
        </row>
        <row r="1065">
          <cell r="A1065" t="str">
            <v>001.17.04233</v>
          </cell>
          <cell r="B1065" t="str">
            <v>Fornecimento e Instalação de Disjuntor bifásico EL 100A da marca Eletromar ou Mesmo Padrão (UL)</v>
          </cell>
          <cell r="C1065" t="str">
            <v>UN</v>
          </cell>
          <cell r="D1065">
            <v>46.3628</v>
          </cell>
        </row>
        <row r="1066">
          <cell r="A1066" t="str">
            <v>001.17.04234</v>
          </cell>
          <cell r="B1066" t="str">
            <v>Fornecimento e Instalação de Disjuntor trifásico EL 10A  C da marca Eletromar ou Mesmo Padrão (UL)</v>
          </cell>
          <cell r="C1066" t="str">
            <v>UN</v>
          </cell>
          <cell r="D1066">
            <v>37.5886</v>
          </cell>
        </row>
        <row r="1067">
          <cell r="A1067" t="str">
            <v>001.17.04235</v>
          </cell>
          <cell r="B1067" t="str">
            <v>Fornecimento e Instalação de Disjuntor trifásico EL 15A  C da marca Eletromar ou Mesmo Padrão (UL)</v>
          </cell>
          <cell r="C1067" t="str">
            <v>UN</v>
          </cell>
          <cell r="D1067">
            <v>38.156599999999997</v>
          </cell>
        </row>
        <row r="1068">
          <cell r="A1068" t="str">
            <v>001.17.04236</v>
          </cell>
          <cell r="B1068" t="str">
            <v>Fornecimento e Instalação de Disjuntor trifásico EL 20A  C da marca Eletromar ou Mesmo Padrão (UL)</v>
          </cell>
          <cell r="C1068" t="str">
            <v>UN</v>
          </cell>
          <cell r="D1068">
            <v>36.9026</v>
          </cell>
        </row>
        <row r="1069">
          <cell r="A1069" t="str">
            <v>001.17.04237</v>
          </cell>
          <cell r="B1069" t="str">
            <v>Fornecimento e Instalação de Disjuntor trifásico EL 25A  C da marca Eletromar ou Mesmo Padrão (UL)</v>
          </cell>
          <cell r="C1069" t="str">
            <v>UN</v>
          </cell>
          <cell r="D1069">
            <v>37.0396</v>
          </cell>
        </row>
        <row r="1070">
          <cell r="A1070" t="str">
            <v>001.17.04238</v>
          </cell>
          <cell r="B1070" t="str">
            <v>Fornecimento e Instalação de Disjuntor trifásico EL 30A  C da marca Eletromar ou Mesmo Padrão (UL)</v>
          </cell>
          <cell r="C1070" t="str">
            <v>UN</v>
          </cell>
          <cell r="D1070">
            <v>37.459600000000002</v>
          </cell>
        </row>
        <row r="1071">
          <cell r="A1071" t="str">
            <v>001.17.04239</v>
          </cell>
          <cell r="B1071" t="str">
            <v>Fornecimento e Instalação de Disjuntor trifásico EL 35A  C da marca Eletromar ou Mesmo Padrão (UL)</v>
          </cell>
          <cell r="C1071" t="str">
            <v>UN</v>
          </cell>
          <cell r="D1071">
            <v>36.9026</v>
          </cell>
        </row>
        <row r="1072">
          <cell r="A1072" t="str">
            <v>001.17.04240</v>
          </cell>
          <cell r="B1072" t="str">
            <v>Fornecimento e Instalação de Disjuntor trifásico EL 40A  C da marca Eletromar ou Mesmo Padrão (UL)</v>
          </cell>
          <cell r="C1072" t="str">
            <v>UN</v>
          </cell>
          <cell r="D1072">
            <v>38.098599999999998</v>
          </cell>
        </row>
        <row r="1073">
          <cell r="A1073" t="str">
            <v>001.17.04241</v>
          </cell>
          <cell r="B1073" t="str">
            <v>Fornecimento e Instalação de Disjuntor trifásico EL 50A  C da marca Eletromar ou Mesmo Padrão (UL)</v>
          </cell>
          <cell r="C1073" t="str">
            <v>UN</v>
          </cell>
          <cell r="D1073">
            <v>38.818600000000004</v>
          </cell>
        </row>
        <row r="1074">
          <cell r="A1074" t="str">
            <v>001.17.04242</v>
          </cell>
          <cell r="B1074" t="str">
            <v>Fornecimento e Instalação de Disjuntor trifásico EL 60A  C da marca Eletromar ou Mesmo Padrão (UL)</v>
          </cell>
          <cell r="C1074" t="str">
            <v>UN</v>
          </cell>
          <cell r="D1074">
            <v>56.241599999999998</v>
          </cell>
        </row>
        <row r="1075">
          <cell r="A1075" t="str">
            <v>001.17.04243</v>
          </cell>
          <cell r="B1075" t="str">
            <v>Fornecimento e Instalação de Disjuntor trifásico EL 70A  C da marca Eletromar ou Mesmo Padrão (UL)</v>
          </cell>
          <cell r="C1075" t="str">
            <v>UN</v>
          </cell>
          <cell r="D1075">
            <v>56.241599999999998</v>
          </cell>
        </row>
        <row r="1076">
          <cell r="A1076" t="str">
            <v>001.17.04244</v>
          </cell>
          <cell r="B1076" t="str">
            <v>Fornecimento e Instalação de Disjuntor trifásico EL 90A  C da marca Eletromar ou Mesmo Padrão (UL)</v>
          </cell>
          <cell r="C1076" t="str">
            <v>UN</v>
          </cell>
          <cell r="D1076">
            <v>56.241599999999998</v>
          </cell>
        </row>
        <row r="1077">
          <cell r="A1077" t="str">
            <v>001.17.04245</v>
          </cell>
          <cell r="B1077" t="str">
            <v>Fornecimento e Instalação de Disjuntor trifásico EL 100A  C da marca Eletromar ou Mesmo Padrão (UL)</v>
          </cell>
          <cell r="C1077" t="str">
            <v>UN</v>
          </cell>
          <cell r="D1077">
            <v>56.241599999999998</v>
          </cell>
        </row>
        <row r="1078">
          <cell r="A1078" t="str">
            <v>001.17.04246</v>
          </cell>
          <cell r="B1078" t="str">
            <v>Fornecimento e Instalação de Disjuntor trifásico EL 120A  CA da marca Eletromar ou Mesmo Padrão (UL)</v>
          </cell>
          <cell r="C1078" t="str">
            <v>UN</v>
          </cell>
          <cell r="D1078">
            <v>168.3416</v>
          </cell>
        </row>
        <row r="1079">
          <cell r="A1079" t="str">
            <v>001.17.04247</v>
          </cell>
          <cell r="B1079" t="str">
            <v>Fornecimento e Instalação de Disjuntor trifásico EL 125A  CA da marca Eletromar ou Mesmo Padrão (UL)</v>
          </cell>
          <cell r="C1079" t="str">
            <v>UN</v>
          </cell>
          <cell r="D1079">
            <v>166.66159999999999</v>
          </cell>
        </row>
        <row r="1080">
          <cell r="A1080" t="str">
            <v>001.17.04248</v>
          </cell>
          <cell r="B1080" t="str">
            <v>Fornecimento e Instalação de Disjuntor trifásico EL 150A  CA da marca Eletromar ou Mesmo Padrão (UL)</v>
          </cell>
          <cell r="C1080" t="str">
            <v>UN</v>
          </cell>
          <cell r="D1080">
            <v>157.05160000000001</v>
          </cell>
        </row>
        <row r="1081">
          <cell r="A1081" t="str">
            <v>001.17.04249</v>
          </cell>
          <cell r="B1081" t="str">
            <v>Fornecimento e Instalação de Disjuntor trifásico EL 175A  CA da marca Eletromar ou Mesmo Padrão (UL)</v>
          </cell>
          <cell r="C1081" t="str">
            <v>UN</v>
          </cell>
          <cell r="D1081">
            <v>157.05160000000001</v>
          </cell>
        </row>
        <row r="1082">
          <cell r="A1082" t="str">
            <v>001.17.04250</v>
          </cell>
          <cell r="B1082" t="str">
            <v>Fornecimento e Instalação de Disjuntor trifásico EL 200A  CA da marca Eletromar ou Mesmo Padrão (UL)</v>
          </cell>
          <cell r="C1082" t="str">
            <v>UN</v>
          </cell>
          <cell r="D1082">
            <v>157.05160000000001</v>
          </cell>
        </row>
        <row r="1083">
          <cell r="A1083" t="str">
            <v>001.17.04251</v>
          </cell>
          <cell r="B1083" t="str">
            <v>Fornecimento e Instalação de Disjuntor trifásico EL 225A  CA da marca Eletromar ou Mesmo Padrão (UL)</v>
          </cell>
          <cell r="C1083" t="str">
            <v>UN</v>
          </cell>
          <cell r="D1083">
            <v>166.66159999999999</v>
          </cell>
        </row>
        <row r="1084">
          <cell r="A1084" t="str">
            <v>001.17.04252</v>
          </cell>
          <cell r="B1084" t="str">
            <v>Fornecimento e Instalação de Disjuntor trifásico EL 250A  CA da marca Eletromar ou Mesmo Padrão (UL)</v>
          </cell>
          <cell r="C1084" t="str">
            <v>UN</v>
          </cell>
          <cell r="D1084">
            <v>435.9076</v>
          </cell>
        </row>
        <row r="1085">
          <cell r="A1085" t="str">
            <v>001.17.04253</v>
          </cell>
          <cell r="B1085" t="str">
            <v>Fornecimento e Instalação de Disjuntor trifásico EL 300A  KI da marca Eletromar ou Mesmo Padrão (UL)</v>
          </cell>
          <cell r="C1085" t="str">
            <v>UN</v>
          </cell>
          <cell r="D1085">
            <v>1739.0686000000001</v>
          </cell>
        </row>
        <row r="1086">
          <cell r="A1086" t="str">
            <v>001.17.04254</v>
          </cell>
          <cell r="B1086" t="str">
            <v>Fornecimento e Instalação de Disjuntor trifásico EL 350A  KI da marca Eletromar ou Mesmo Padrão (UL)</v>
          </cell>
          <cell r="C1086" t="str">
            <v>UN</v>
          </cell>
          <cell r="D1086">
            <v>1739.0686000000001</v>
          </cell>
        </row>
        <row r="1087">
          <cell r="A1087" t="str">
            <v>001.17.04255</v>
          </cell>
          <cell r="B1087" t="str">
            <v>Fornecimento e Instalação de Disjuntor trifásico EL 400A  KI da marca Eletromar ou Mesmo Padrão (UL)</v>
          </cell>
          <cell r="C1087" t="str">
            <v>UN</v>
          </cell>
          <cell r="D1087">
            <v>1657.1786</v>
          </cell>
        </row>
        <row r="1088">
          <cell r="A1088" t="str">
            <v>001.17.04256</v>
          </cell>
          <cell r="B1088" t="str">
            <v>Fornecimento e Instalação de Disjuntor trifásico EL 500A  LI da marca Eletromar ou Mesmo Padrão (UL)</v>
          </cell>
          <cell r="C1088" t="str">
            <v>UN</v>
          </cell>
          <cell r="D1088">
            <v>2994.7356</v>
          </cell>
        </row>
        <row r="1089">
          <cell r="A1089" t="str">
            <v>001.17.04257</v>
          </cell>
          <cell r="B1089" t="str">
            <v>Fornecimento e Instalação de Disjuntor trifásico EL 600A  LI da marca Eletromar ou Mesmo Padrão (UL)</v>
          </cell>
          <cell r="C1089" t="str">
            <v>UN</v>
          </cell>
          <cell r="D1089">
            <v>2994.7356</v>
          </cell>
        </row>
        <row r="1090">
          <cell r="A1090" t="str">
            <v>001.17.04258</v>
          </cell>
          <cell r="B1090" t="str">
            <v>Fornecimento e Instalação de Disjuntor trifásico EL 630A  LI da marca Eletromar ou Mesmo Padrão (UL)</v>
          </cell>
          <cell r="C1090" t="str">
            <v>UN</v>
          </cell>
          <cell r="D1090">
            <v>2994.7356</v>
          </cell>
        </row>
        <row r="1091">
          <cell r="A1091" t="str">
            <v>001.17.04259</v>
          </cell>
          <cell r="B1091" t="str">
            <v>Fornecimento e Instalação de Disjuntor trifásico EL 700A  LI da marca Eletromar ou Mesmo Padrão (UL)</v>
          </cell>
          <cell r="C1091" t="str">
            <v>UN</v>
          </cell>
          <cell r="D1091">
            <v>5358.4516000000003</v>
          </cell>
        </row>
        <row r="1092">
          <cell r="A1092" t="str">
            <v>001.17.04260</v>
          </cell>
          <cell r="B1092" t="str">
            <v>Fornecimento e Instalação de Disjuntor trifásico EL 800A  LI da marca Eletromar ou Mesmo Padrão (UL)</v>
          </cell>
          <cell r="C1092" t="str">
            <v>UN</v>
          </cell>
          <cell r="D1092">
            <v>5358.4516000000003</v>
          </cell>
        </row>
        <row r="1093">
          <cell r="A1093" t="str">
            <v>001.17.04261</v>
          </cell>
          <cell r="B1093" t="str">
            <v>Fornecimento e Instalação de Disjuntor mini monopolar 6A B da marca Siemens ou Mesmo Padrão (DIN)</v>
          </cell>
          <cell r="C1093" t="str">
            <v>UN</v>
          </cell>
          <cell r="D1093">
            <v>24.9558</v>
          </cell>
        </row>
        <row r="1094">
          <cell r="A1094" t="str">
            <v>001.17.04263</v>
          </cell>
          <cell r="B1094" t="str">
            <v>Fornecimento e Instalação de Disjuntor mini monopolar 25A B da marca Siemens ou Mesmo Padrão (DIN)</v>
          </cell>
          <cell r="C1094" t="str">
            <v>UN</v>
          </cell>
          <cell r="D1094">
            <v>8.4428000000000001</v>
          </cell>
        </row>
        <row r="1095">
          <cell r="A1095" t="str">
            <v>001.17.04265</v>
          </cell>
          <cell r="B1095" t="str">
            <v>Fornecimento e Instalação de Disjuntor mini monopolar 32A B da marca Siemens ou Mesmo Padrão (DIN)</v>
          </cell>
          <cell r="C1095" t="str">
            <v>UN</v>
          </cell>
          <cell r="D1095">
            <v>8.5578000000000003</v>
          </cell>
        </row>
        <row r="1096">
          <cell r="A1096" t="str">
            <v>001.17.04267</v>
          </cell>
          <cell r="B1096" t="str">
            <v>Fornecimento e Instalação de Disjuntor mini bipolar 6A C da marca Siemens ou Mesmo Padrão (DIN)</v>
          </cell>
          <cell r="C1096" t="str">
            <v>UN</v>
          </cell>
          <cell r="D1096">
            <v>97.156800000000004</v>
          </cell>
        </row>
        <row r="1097">
          <cell r="A1097" t="str">
            <v>001.17.04269</v>
          </cell>
          <cell r="B1097" t="str">
            <v>Fornecimento e Instalação de Disjuntor mini bipolar 10A C da marca Siemens ou Mesmo Padrão (DIN)</v>
          </cell>
          <cell r="C1097" t="str">
            <v>UN</v>
          </cell>
          <cell r="D1097">
            <v>54.020800000000001</v>
          </cell>
        </row>
        <row r="1098">
          <cell r="A1098" t="str">
            <v>001.17.04271</v>
          </cell>
          <cell r="B1098" t="str">
            <v>Fornecimento e Instalação de Disjuntor mini bipolar 16A C da marca Siemens ou Mesmo Padrão (DIN)</v>
          </cell>
          <cell r="C1098" t="str">
            <v>UN</v>
          </cell>
          <cell r="D1098">
            <v>53.877800000000001</v>
          </cell>
        </row>
        <row r="1099">
          <cell r="A1099" t="str">
            <v>001.17.04273</v>
          </cell>
          <cell r="B1099" t="str">
            <v>Fornecimento e Instalação de Disjuntor mini bipolar 20A C da marca Siemens ou Mesmo Padrão (DIN)</v>
          </cell>
          <cell r="C1099" t="str">
            <v>UN</v>
          </cell>
          <cell r="D1099">
            <v>54.020800000000001</v>
          </cell>
        </row>
        <row r="1100">
          <cell r="A1100" t="str">
            <v>001.17.04275</v>
          </cell>
          <cell r="B1100" t="str">
            <v>Fornecimento e Instalação de Disjuntor mini bipolar 32A C da marca Siemens ou Mesmo Padrão (DIN)</v>
          </cell>
          <cell r="C1100" t="str">
            <v>UN</v>
          </cell>
          <cell r="D1100">
            <v>54.020800000000001</v>
          </cell>
        </row>
        <row r="1101">
          <cell r="A1101" t="str">
            <v>001.17.04277</v>
          </cell>
          <cell r="B1101" t="str">
            <v>Fornecimento e Instalação de Disjuntor mini bipolar 63A C da marca Siemens ou Mesmo Padrão (DIN)</v>
          </cell>
          <cell r="C1101" t="str">
            <v>UN</v>
          </cell>
          <cell r="D1101">
            <v>75.750799999999998</v>
          </cell>
        </row>
        <row r="1102">
          <cell r="A1102" t="str">
            <v>001.17.04279</v>
          </cell>
          <cell r="B1102" t="str">
            <v>Fornecimento e Instalação de Disjuntor mini bipolar 80A C da marca Siemens ou Mesmo Padrão (DIN)</v>
          </cell>
          <cell r="C1102" t="str">
            <v>UN</v>
          </cell>
          <cell r="D1102">
            <v>75.750799999999998</v>
          </cell>
        </row>
        <row r="1103">
          <cell r="A1103" t="str">
            <v>001.17.04281</v>
          </cell>
          <cell r="B1103" t="str">
            <v>Fornecimento e Instalação de Disjuntor mini bipolar 2A C da marca Siemens ou Mesmo Padrão (DIN)</v>
          </cell>
          <cell r="C1103" t="str">
            <v>UN</v>
          </cell>
          <cell r="D1103">
            <v>97.156800000000004</v>
          </cell>
        </row>
        <row r="1104">
          <cell r="A1104" t="str">
            <v>001.17.04283</v>
          </cell>
          <cell r="B1104" t="str">
            <v>Fornecimento e Instalação de Disjuntor mini tripolar G 13A C da marca Siemens ou Mesmo Padrão (DIN)</v>
          </cell>
          <cell r="C1104" t="str">
            <v>UN</v>
          </cell>
          <cell r="D1104">
            <v>60.380600000000001</v>
          </cell>
        </row>
        <row r="1105">
          <cell r="A1105" t="str">
            <v>001.17.04285</v>
          </cell>
          <cell r="B1105" t="str">
            <v>Fornecimento e Instalação de Disjuntor mini tripolar G 25A C da marca Siemens ou Mesmo Padrão (DIN)</v>
          </cell>
          <cell r="C1105" t="str">
            <v>UN</v>
          </cell>
          <cell r="D1105">
            <v>60.380600000000001</v>
          </cell>
        </row>
        <row r="1106">
          <cell r="A1106" t="str">
            <v>001.17.04287</v>
          </cell>
          <cell r="B1106" t="str">
            <v>Fornecimento e Instalação de Disjuntor mini tripolar G 32A C da marca Siemens ou Mesmo Padrão (DIN)</v>
          </cell>
          <cell r="C1106" t="str">
            <v>UN</v>
          </cell>
          <cell r="D1106">
            <v>60.380600000000001</v>
          </cell>
        </row>
        <row r="1107">
          <cell r="A1107" t="str">
            <v>001.17.04289</v>
          </cell>
          <cell r="B1107" t="str">
            <v>Fornecimento e Instalação de Disjuntor mini tripolar G 40A C da marca Siemens ou Mesmo Padrão (DIN)</v>
          </cell>
          <cell r="C1107" t="str">
            <v>UN</v>
          </cell>
          <cell r="D1107">
            <v>60.380600000000001</v>
          </cell>
        </row>
        <row r="1108">
          <cell r="A1108" t="str">
            <v>001.17.04291</v>
          </cell>
          <cell r="B1108" t="str">
            <v>Fornecimento e Instalação de Disjuntor mini tripolar G 70A C da marca Siemens ou Mesmo Padrão (DIN)</v>
          </cell>
          <cell r="C1108" t="str">
            <v>UN</v>
          </cell>
          <cell r="D1108">
            <v>86.239599999999996</v>
          </cell>
        </row>
        <row r="1109">
          <cell r="A1109" t="str">
            <v>001.17.04293</v>
          </cell>
          <cell r="B1109" t="str">
            <v>Fornecimento e Instalação de Disjuntor mini tripolar G 80A C da marca Siemens ou Mesmo Padrão (DIN)</v>
          </cell>
          <cell r="C1109" t="str">
            <v>UN</v>
          </cell>
          <cell r="D1109">
            <v>86.239599999999996</v>
          </cell>
        </row>
        <row r="1110">
          <cell r="A1110" t="str">
            <v>001.17.04300</v>
          </cell>
          <cell r="B1110" t="str">
            <v>Fornecimento e Instalação de Interruptor Simples de embutir 1 tecla 10 A - 250V com espelho para caixa 4x2"""""""", Linha Popular</v>
          </cell>
          <cell r="C1110" t="str">
            <v>CJ</v>
          </cell>
          <cell r="D1110">
            <v>4.8750999999999998</v>
          </cell>
        </row>
        <row r="1111">
          <cell r="A1111" t="str">
            <v>001.17.04302</v>
          </cell>
          <cell r="B1111" t="str">
            <v>Fornecimento e Instalação de Interruptor Simples de Embutir 2 teclas 10 A - 250V com espelho para caixa 4x2"""""""", Linha Popular</v>
          </cell>
          <cell r="C1111" t="str">
            <v>CJ</v>
          </cell>
          <cell r="D1111">
            <v>7.0251000000000001</v>
          </cell>
        </row>
        <row r="1112">
          <cell r="A1112" t="str">
            <v>001.17.04304</v>
          </cell>
          <cell r="B1112" t="str">
            <v>Fornecimento e Instalação de Interruptor Simples de Embutir 3 teclas 10 A - 250V com espelho para caixa 4x2"""""""", Linha Popular</v>
          </cell>
          <cell r="C1112" t="str">
            <v>CJ</v>
          </cell>
          <cell r="D1112">
            <v>9.1651000000000007</v>
          </cell>
        </row>
        <row r="1113">
          <cell r="A1113" t="str">
            <v>001.17.04310</v>
          </cell>
          <cell r="B1113" t="str">
            <v>Fornecimento e Instalação de Interruptor Paralelo de Embutir 1 tecla 10 A - 250V com espelho para caixa 4x2"""""""", Linha Popular</v>
          </cell>
          <cell r="C1113" t="str">
            <v>CJ</v>
          </cell>
          <cell r="D1113">
            <v>5.6051000000000002</v>
          </cell>
        </row>
        <row r="1114">
          <cell r="A1114" t="str">
            <v>001.17.04312</v>
          </cell>
          <cell r="B1114" t="str">
            <v>Fornecimento e Instalação de Interruptor Paralelo de Embutir 2 teclas 10 A - 250V com espelho para caixa 4x2"""""""", Linha Popular</v>
          </cell>
          <cell r="C1114" t="str">
            <v>CJ</v>
          </cell>
          <cell r="D1114">
            <v>8.4750999999999994</v>
          </cell>
        </row>
        <row r="1115">
          <cell r="A1115" t="str">
            <v>001.17.04314</v>
          </cell>
          <cell r="B1115" t="str">
            <v>Fornecimento e Instalação de Interruptor Paralelo 3 teclas de Embutir 10 A - 250V com espelho para caixa 4x2"""""""", Linha Popular</v>
          </cell>
          <cell r="C1115" t="str">
            <v>CJ</v>
          </cell>
          <cell r="D1115">
            <v>11.805099999999999</v>
          </cell>
        </row>
        <row r="1116">
          <cell r="A1116" t="str">
            <v>001.17.04316</v>
          </cell>
          <cell r="B1116" t="str">
            <v>Fornecimento e Instalação de Conjunto de Interruptor Simples e Tomada 2P universal de Embutir 10 A - 250V com espelho para caixa 4x2"""""""", Linha Popular</v>
          </cell>
          <cell r="C1116" t="str">
            <v>CJ</v>
          </cell>
          <cell r="D1116">
            <v>7.2651000000000003</v>
          </cell>
        </row>
        <row r="1117">
          <cell r="A1117" t="str">
            <v>001.17.04320</v>
          </cell>
          <cell r="B1117" t="str">
            <v>Fornecimento e Instalação de Conjunto de Interruptor Paralelo e Tomada 2P universal de Embutir 10 A - 250V com espelho para caixa 4x2"""""""", Linha Popular</v>
          </cell>
          <cell r="C1117" t="str">
            <v>CJ</v>
          </cell>
          <cell r="D1117">
            <v>8.0650999999999993</v>
          </cell>
        </row>
        <row r="1118">
          <cell r="A1118" t="str">
            <v>001.17.04324</v>
          </cell>
          <cell r="B1118" t="str">
            <v>Fornecimento e Instalação de Interruptor Bipolar de Embutir 25 A - 250V com espelho para caixa 4x2"""""""", Linha Popular</v>
          </cell>
          <cell r="C1118" t="str">
            <v>CJ</v>
          </cell>
          <cell r="D1118">
            <v>35.7851</v>
          </cell>
        </row>
        <row r="1119">
          <cell r="A1119" t="str">
            <v>001.17.04326</v>
          </cell>
          <cell r="B1119" t="str">
            <v>Fornecimento e Instalação de Tomada  2P universal de Embutir 10 A - 250V com espelho para caixa 4x2"""""""", Linha Popular</v>
          </cell>
          <cell r="C1119" t="str">
            <v>CJ</v>
          </cell>
          <cell r="D1119">
            <v>4.8750999999999998</v>
          </cell>
        </row>
        <row r="1120">
          <cell r="A1120" t="str">
            <v>001.17.04328</v>
          </cell>
          <cell r="B1120" t="str">
            <v>Fornecimento e Instalação de Tomada  2P+T universal de Embutir 10 A - 250V com espelho para caixa 4x2"""""""", Linha Popular</v>
          </cell>
          <cell r="C1120" t="str">
            <v>CJ</v>
          </cell>
          <cell r="D1120">
            <v>6.4250999999999996</v>
          </cell>
        </row>
        <row r="1121">
          <cell r="A1121" t="str">
            <v>001.17.04330</v>
          </cell>
          <cell r="B1121" t="str">
            <v>Fornecimento e Instalação de Tomada  2P+T universal de Embutir 15 A - 250V para informática com espelho para caixa 4x2"""""""", Linha Popular</v>
          </cell>
          <cell r="C1121" t="str">
            <v>CJ</v>
          </cell>
          <cell r="D1121">
            <v>6.4250999999999996</v>
          </cell>
        </row>
        <row r="1122">
          <cell r="A1122" t="str">
            <v>001.17.04332</v>
          </cell>
          <cell r="B1122" t="str">
            <v>Fornecimento e Instalação de Tomada 3P de Embutir 20 A - 250V para Ar Condicionado, Linha Popular</v>
          </cell>
          <cell r="C1122" t="str">
            <v>CJ</v>
          </cell>
          <cell r="D1122">
            <v>6.5050999999999997</v>
          </cell>
        </row>
        <row r="1123">
          <cell r="A1123" t="str">
            <v>001.17.04338</v>
          </cell>
          <cell r="B1123" t="str">
            <v>Fornecimento e Instalação de Tomada  2P+T universal 15 A - 250V para informática de Embutir no piso com espelho para latão em caixa 4x2"""""""", Linha Popular</v>
          </cell>
          <cell r="C1123" t="str">
            <v>CJ</v>
          </cell>
          <cell r="D1123">
            <v>17.275099999999998</v>
          </cell>
        </row>
        <row r="1124">
          <cell r="A1124" t="str">
            <v>001.17.04346</v>
          </cell>
          <cell r="B1124" t="str">
            <v>Interruptor Simples de embutir 1 tecla 10 A - 250V com espelho para caixa 4x2"""""""", Linha Pratis ou Mesmo Padrão</v>
          </cell>
          <cell r="C1124" t="str">
            <v>CJ</v>
          </cell>
          <cell r="D1124">
            <v>5.6951000000000001</v>
          </cell>
        </row>
        <row r="1125">
          <cell r="A1125" t="str">
            <v>001.17.04440</v>
          </cell>
          <cell r="B1125" t="str">
            <v>Fornecimento e instalação de conjunto arstrop com tomada bipolar mais polo terra e disjuntor termomagnético Bipolar de 30A/250v para embutir UL, em caixa metálica de 4"""" x 4"""" x 2""""</v>
          </cell>
          <cell r="C1125" t="str">
            <v>CJ</v>
          </cell>
          <cell r="D1125">
            <v>66.710400000000007</v>
          </cell>
        </row>
        <row r="1126">
          <cell r="A1126" t="str">
            <v>001.17.04480</v>
          </cell>
          <cell r="B1126" t="str">
            <v>Fornecimento e instalação de conjunto arstop para computador com disjuntor bipolar de 10A/250v e tomada 2P+T em caixa de 10 x 10 x 5 cm, cor marfim</v>
          </cell>
          <cell r="C1126" t="str">
            <v>CJ</v>
          </cell>
          <cell r="D1126">
            <v>36.090400000000002</v>
          </cell>
        </row>
        <row r="1127">
          <cell r="A1127" t="str">
            <v>001.17.05440</v>
          </cell>
          <cell r="B1127" t="str">
            <v>Fornecimento e instalação de campainha de timbre tipo residencial 50/60hz para embutir com caixa metálica 4""""""""x2""""""""</v>
          </cell>
          <cell r="C1127" t="str">
            <v>CJ</v>
          </cell>
          <cell r="D1127">
            <v>17.657599999999999</v>
          </cell>
        </row>
        <row r="1128">
          <cell r="A1128" t="str">
            <v>001.17.05460</v>
          </cell>
          <cell r="B1128" t="str">
            <v>Fornecimento e instalação de campainha de timbre tipo residencial 50/60hz para embutir sem caixa metálica 4""""""""x2""""""""</v>
          </cell>
          <cell r="C1128" t="str">
            <v>UN</v>
          </cell>
          <cell r="D1128">
            <v>15.4504</v>
          </cell>
        </row>
        <row r="1129">
          <cell r="A1129" t="str">
            <v>001.17.05480</v>
          </cell>
          <cell r="B1129" t="str">
            <v>Fornecimento e instalação de campainha de alta potência 50/60hz 110 v com timbre de diâm. 150.00mm 100db</v>
          </cell>
          <cell r="C1129" t="str">
            <v>UN</v>
          </cell>
          <cell r="D1129">
            <v>160.1044</v>
          </cell>
        </row>
        <row r="1130">
          <cell r="A1130" t="str">
            <v>001.17.05500</v>
          </cell>
          <cell r="B1130" t="str">
            <v>Fornecimento e instalação de campainha de alta potência 50/60hz 110 v com timbre de diâm. 250.00mm 104db</v>
          </cell>
          <cell r="C1130" t="str">
            <v>UN</v>
          </cell>
          <cell r="D1130">
            <v>217.1044</v>
          </cell>
        </row>
        <row r="1131">
          <cell r="A1131" t="str">
            <v>001.17.05520</v>
          </cell>
          <cell r="B1131" t="str">
            <v>Fornecimento e instalação de ventilador de teto c/rot em sentido dir/inverso c/4 pas de Madeira 60hz 110v c/ interuptor tipo reostado p/2 setores e com capacitor</v>
          </cell>
          <cell r="C1131" t="str">
            <v>CJ</v>
          </cell>
          <cell r="D1131">
            <v>136.4348</v>
          </cell>
        </row>
        <row r="1132">
          <cell r="A1132" t="str">
            <v>001.17.05602</v>
          </cell>
          <cell r="B1132" t="str">
            <v>Fornecimento e instalação de luminária tipo calha industrial e comercial com lâmpada fluorescente 2 x 20w, reator alto fator de potência partida rápida e acessórios</v>
          </cell>
          <cell r="C1132" t="str">
            <v>CJ</v>
          </cell>
          <cell r="D1132">
            <v>49.6113</v>
          </cell>
        </row>
        <row r="1133">
          <cell r="A1133" t="str">
            <v>001.17.05604</v>
          </cell>
          <cell r="B1133" t="str">
            <v>Fornecimento e instalação de luminária tipo calha industrial e comercial com lâmpada fluorescente 2 x 40w, reator alto fator de potência partida rápida e acessórios</v>
          </cell>
          <cell r="C1133" t="str">
            <v>CJ</v>
          </cell>
          <cell r="D1133">
            <v>54.011299999999999</v>
          </cell>
        </row>
        <row r="1134">
          <cell r="A1134" t="str">
            <v>001.17.05606</v>
          </cell>
          <cell r="B1134" t="str">
            <v>Fornecimento e instalação de luminária tipo arandela em ferro pintado para uso externo com lâmapada incandescente 1x60w/127v (Tipo Tartaruga)</v>
          </cell>
          <cell r="C1134" t="str">
            <v>CJ</v>
          </cell>
          <cell r="D1134">
            <v>21.4391</v>
          </cell>
        </row>
        <row r="1135">
          <cell r="A1135" t="str">
            <v>001.17.05608</v>
          </cell>
          <cell r="B1135" t="str">
            <v>Fornecimento e instalação de luminária bloco autônomo de iluminação de emergência com 2 projetores</v>
          </cell>
          <cell r="C1135" t="str">
            <v>UN</v>
          </cell>
          <cell r="D1135">
            <v>153.58699999999999</v>
          </cell>
        </row>
        <row r="1136">
          <cell r="A1136" t="str">
            <v>001.17.05620</v>
          </cell>
          <cell r="B1136" t="str">
            <v>Fornecimento e instalação de chuveiro elétrico Maxi-Banho 2500w-110/220v</v>
          </cell>
          <cell r="C1136" t="str">
            <v>CJ</v>
          </cell>
          <cell r="D1136">
            <v>32.261800000000001</v>
          </cell>
        </row>
        <row r="1137">
          <cell r="A1137" t="str">
            <v>001.17.05660</v>
          </cell>
          <cell r="B1137" t="str">
            <v>Fornecimento e instalação de baquelite s/ chave p/ lâmpada incandescente</v>
          </cell>
          <cell r="C1137" t="str">
            <v>UN</v>
          </cell>
          <cell r="D1137">
            <v>1.9875</v>
          </cell>
        </row>
        <row r="1138">
          <cell r="A1138" t="str">
            <v>001.17.05680</v>
          </cell>
          <cell r="B1138" t="str">
            <v>Fornecimento e instalação de baquelite c/ chave p/ lâmpada incandescente</v>
          </cell>
          <cell r="C1138" t="str">
            <v>UN</v>
          </cell>
          <cell r="D1138">
            <v>2.9375</v>
          </cell>
        </row>
        <row r="1139">
          <cell r="A1139" t="str">
            <v>001.17.05700</v>
          </cell>
          <cell r="B1139" t="str">
            <v>Fornecimento e instalação de soquete p/ lâmpada fluorescente</v>
          </cell>
          <cell r="C1139" t="str">
            <v>UN</v>
          </cell>
          <cell r="D1139">
            <v>1.1301000000000001</v>
          </cell>
        </row>
        <row r="1140">
          <cell r="A1140" t="str">
            <v>001.17.05740</v>
          </cell>
          <cell r="B1140" t="str">
            <v>Fornecimento e instalação de Soquete De Porcelana P/ Lâmpada Comum  E 27</v>
          </cell>
          <cell r="C1140" t="str">
            <v>UN</v>
          </cell>
          <cell r="D1140">
            <v>3.3273999999999999</v>
          </cell>
        </row>
        <row r="1141">
          <cell r="A1141" t="str">
            <v>001.17.05760</v>
          </cell>
          <cell r="B1141" t="str">
            <v>Fornecimento e instalação de Soquete De Porcelana P/ Lâmpada Comum  E 40</v>
          </cell>
          <cell r="C1141" t="str">
            <v>UN</v>
          </cell>
          <cell r="D1141">
            <v>7.5263</v>
          </cell>
        </row>
        <row r="1142">
          <cell r="A1142" t="str">
            <v>001.17.05780</v>
          </cell>
          <cell r="B1142" t="str">
            <v>Fornecimento e instalação de lâmpada vapor de sódio 250w</v>
          </cell>
          <cell r="C1142" t="str">
            <v>UN</v>
          </cell>
          <cell r="D1142">
            <v>32.656300000000002</v>
          </cell>
        </row>
        <row r="1143">
          <cell r="A1143" t="str">
            <v>001.17.05800</v>
          </cell>
          <cell r="B1143" t="str">
            <v>Fornecimento e instalação de lâmpada fluorescente pl com reator - 25w/127v</v>
          </cell>
          <cell r="C1143" t="str">
            <v>UN</v>
          </cell>
          <cell r="D1143">
            <v>13.1663</v>
          </cell>
        </row>
        <row r="1144">
          <cell r="A1144" t="str">
            <v>001.17.05820</v>
          </cell>
          <cell r="B1144" t="str">
            <v>Fornecimento e instalação de lâmpada mista 160w/220v</v>
          </cell>
          <cell r="C1144" t="str">
            <v>UN</v>
          </cell>
          <cell r="D1144">
            <v>9.1163000000000007</v>
          </cell>
        </row>
        <row r="1145">
          <cell r="A1145" t="str">
            <v>001.17.05840</v>
          </cell>
          <cell r="B1145" t="str">
            <v>Fornecimento e instalação de lâmpada mista 250w/220v</v>
          </cell>
          <cell r="C1145" t="str">
            <v>UN</v>
          </cell>
          <cell r="D1145">
            <v>12.6563</v>
          </cell>
        </row>
        <row r="1146">
          <cell r="A1146" t="str">
            <v>001.17.05860</v>
          </cell>
          <cell r="B1146" t="str">
            <v>Fornecimento e instalação de lâmpada mista 500w/220v</v>
          </cell>
          <cell r="C1146" t="str">
            <v>UN</v>
          </cell>
          <cell r="D1146">
            <v>28.0063</v>
          </cell>
        </row>
        <row r="1147">
          <cell r="A1147" t="str">
            <v>001.17.05880</v>
          </cell>
          <cell r="B1147" t="str">
            <v>Fornecimento e instalação de lâmpada hospitalar p/ sala cirurgica """"""""seyalitica"""""""" 250w/220v</v>
          </cell>
          <cell r="C1147" t="str">
            <v>UN</v>
          </cell>
          <cell r="D1147">
            <v>83.666300000000007</v>
          </cell>
        </row>
        <row r="1148">
          <cell r="A1148" t="str">
            <v>001.17.05900</v>
          </cell>
          <cell r="B1148" t="str">
            <v>Fornecimento e instalação de lâmpada a vapor de mercúrio de alta pressão 400 w</v>
          </cell>
          <cell r="C1148" t="str">
            <v>UN</v>
          </cell>
          <cell r="D1148">
            <v>30.656300000000002</v>
          </cell>
        </row>
        <row r="1149">
          <cell r="A1149" t="str">
            <v>001.17.05920</v>
          </cell>
          <cell r="B1149" t="str">
            <v>Fornecimento e instalação de lâmpada incandescente 60 w</v>
          </cell>
          <cell r="C1149" t="str">
            <v>UN</v>
          </cell>
          <cell r="D1149">
            <v>1.5063</v>
          </cell>
        </row>
        <row r="1150">
          <cell r="A1150" t="str">
            <v>001.17.05940</v>
          </cell>
          <cell r="B1150" t="str">
            <v>Fornecimento e instalação de lâmpada incandescente 100 w</v>
          </cell>
          <cell r="C1150" t="str">
            <v>UN</v>
          </cell>
          <cell r="D1150">
            <v>1.8463000000000001</v>
          </cell>
        </row>
        <row r="1151">
          <cell r="A1151" t="str">
            <v>001.17.05960</v>
          </cell>
          <cell r="B1151" t="str">
            <v>Fornecimento e instalação de lâmpada incandescente 150 w</v>
          </cell>
          <cell r="C1151" t="str">
            <v>UN</v>
          </cell>
          <cell r="D1151">
            <v>2.3963000000000001</v>
          </cell>
        </row>
        <row r="1152">
          <cell r="A1152" t="str">
            <v>001.17.05980</v>
          </cell>
          <cell r="B1152" t="str">
            <v>Fornecimento e instalação de lâmpada incandescente 200 w</v>
          </cell>
          <cell r="C1152" t="str">
            <v>UN</v>
          </cell>
          <cell r="D1152">
            <v>2.8763000000000001</v>
          </cell>
        </row>
        <row r="1153">
          <cell r="A1153" t="str">
            <v>001.17.06000</v>
          </cell>
          <cell r="B1153" t="str">
            <v>Fornecimento e instalação de lâmpada incandescente 20 w</v>
          </cell>
          <cell r="C1153" t="str">
            <v>UN</v>
          </cell>
          <cell r="D1153">
            <v>3.6362999999999999</v>
          </cell>
        </row>
        <row r="1154">
          <cell r="A1154" t="str">
            <v>001.17.06020</v>
          </cell>
          <cell r="B1154" t="str">
            <v>Fornecimento e instalação de lâmpada incandescente 40 w</v>
          </cell>
          <cell r="C1154" t="str">
            <v>UN</v>
          </cell>
          <cell r="D1154">
            <v>3.6362999999999999</v>
          </cell>
        </row>
        <row r="1155">
          <cell r="A1155" t="str">
            <v>001.17.06080</v>
          </cell>
          <cell r="B1155" t="str">
            <v>Fornecimento e instalação de reator convencional 20w</v>
          </cell>
          <cell r="C1155" t="str">
            <v>UN</v>
          </cell>
          <cell r="D1155">
            <v>7.4062999999999999</v>
          </cell>
        </row>
        <row r="1156">
          <cell r="A1156" t="str">
            <v>001.17.06100</v>
          </cell>
          <cell r="B1156" t="str">
            <v>Fornecimento e instalação de reator convencional 40w</v>
          </cell>
          <cell r="C1156" t="str">
            <v>UN</v>
          </cell>
          <cell r="D1156">
            <v>13.5863</v>
          </cell>
        </row>
        <row r="1157">
          <cell r="A1157" t="str">
            <v>001.17.06160</v>
          </cell>
          <cell r="B1157" t="str">
            <v>Fornecimento e instalação de reator rvm para lampada vapor de mercurio 250 w</v>
          </cell>
          <cell r="C1157" t="str">
            <v>UN</v>
          </cell>
          <cell r="D1157">
            <v>45.296300000000002</v>
          </cell>
        </row>
        <row r="1158">
          <cell r="A1158" t="str">
            <v>001.17.06180</v>
          </cell>
          <cell r="B1158" t="str">
            <v>Fornecimento e instalação de reator rvm 400b26 da philips</v>
          </cell>
          <cell r="C1158" t="str">
            <v>UN</v>
          </cell>
          <cell r="D1158">
            <v>51.346299999999999</v>
          </cell>
        </row>
        <row r="1159">
          <cell r="A1159" t="str">
            <v>001.17.06200</v>
          </cell>
          <cell r="B1159" t="str">
            <v>Fornecimento e instalação de reator simples partida rápida 20w/110v</v>
          </cell>
          <cell r="C1159" t="str">
            <v>UN</v>
          </cell>
          <cell r="D1159">
            <v>17.684799999999999</v>
          </cell>
        </row>
        <row r="1160">
          <cell r="A1160" t="str">
            <v>001.17.06220</v>
          </cell>
          <cell r="B1160" t="str">
            <v>Fornecimento e instalação de reator simples partida rápida 40w/110v</v>
          </cell>
          <cell r="C1160" t="str">
            <v>UN</v>
          </cell>
          <cell r="D1160">
            <v>17.406300000000002</v>
          </cell>
        </row>
        <row r="1161">
          <cell r="A1161" t="str">
            <v>001.17.06240</v>
          </cell>
          <cell r="B1161" t="str">
            <v>Fornecimento e instalação de reator duplo partida rápida 20w/110v</v>
          </cell>
          <cell r="C1161" t="str">
            <v>UN</v>
          </cell>
          <cell r="D1161">
            <v>27.0139</v>
          </cell>
        </row>
        <row r="1162">
          <cell r="A1162" t="str">
            <v>001.17.06260</v>
          </cell>
          <cell r="B1162" t="str">
            <v>Fornecimento e instalação de reator duplo partida rápida 40w/110v para lampada fluorescente</v>
          </cell>
          <cell r="C1162" t="str">
            <v>UN</v>
          </cell>
          <cell r="D1162">
            <v>28.343900000000001</v>
          </cell>
        </row>
        <row r="1163">
          <cell r="A1163" t="str">
            <v>001.17.06280</v>
          </cell>
          <cell r="B1163" t="str">
            <v>Fornecimento e instalação de reator simples partida rápida 20w/220v</v>
          </cell>
          <cell r="C1163" t="str">
            <v>UN</v>
          </cell>
          <cell r="D1163">
            <v>16.8063</v>
          </cell>
        </row>
        <row r="1164">
          <cell r="A1164" t="str">
            <v>001.17.06300</v>
          </cell>
          <cell r="B1164" t="str">
            <v>Fornecimento e instalaçao de reator simples partida rápida 40w/220v</v>
          </cell>
          <cell r="C1164" t="str">
            <v>UN</v>
          </cell>
          <cell r="D1164">
            <v>17.096299999999999</v>
          </cell>
        </row>
        <row r="1165">
          <cell r="A1165" t="str">
            <v>001.17.06320</v>
          </cell>
          <cell r="B1165" t="str">
            <v>Fornecimento e instalação de reator duplo partida rápida 20w/220v</v>
          </cell>
          <cell r="C1165" t="str">
            <v>UN</v>
          </cell>
          <cell r="D1165">
            <v>27.9239</v>
          </cell>
        </row>
        <row r="1166">
          <cell r="A1166" t="str">
            <v>001.17.06340</v>
          </cell>
          <cell r="B1166" t="str">
            <v>Fornecimento e instalação de reator duplo partida rápida 40w/220v</v>
          </cell>
          <cell r="C1166" t="str">
            <v>UN</v>
          </cell>
          <cell r="D1166">
            <v>27.9239</v>
          </cell>
        </row>
        <row r="1167">
          <cell r="A1167" t="str">
            <v>001.17.06350</v>
          </cell>
          <cell r="B1167" t="str">
            <v>Fornecimento e instalação de  rolo de fita isolante plástica, de 20.00 m</v>
          </cell>
          <cell r="C1167" t="str">
            <v>UN</v>
          </cell>
          <cell r="D1167">
            <v>12.693300000000001</v>
          </cell>
        </row>
        <row r="1168">
          <cell r="A1168" t="str">
            <v>001.17.06355</v>
          </cell>
          <cell r="B1168" t="str">
            <v>Fornecimento e instalação de  rolo de fita isolante plástica, de 10.00 m</v>
          </cell>
          <cell r="C1168" t="str">
            <v>UN</v>
          </cell>
          <cell r="D1168">
            <v>12.1243</v>
          </cell>
        </row>
        <row r="1169">
          <cell r="A1169" t="str">
            <v>001.17.06360</v>
          </cell>
          <cell r="B1169" t="str">
            <v>Fornecimento e instalação de  rolo de fita isolante plástica, de 05.00 m</v>
          </cell>
          <cell r="C1169" t="str">
            <v>UN</v>
          </cell>
          <cell r="D1169">
            <v>5.7667000000000002</v>
          </cell>
        </row>
        <row r="1170">
          <cell r="A1170" t="str">
            <v>001.17.06365</v>
          </cell>
          <cell r="B1170" t="str">
            <v>Fornecimento e instalação de rolo de fita isolante de alta fusão, de 10.00 m</v>
          </cell>
          <cell r="C1170" t="str">
            <v>UN</v>
          </cell>
          <cell r="D1170">
            <v>20.225300000000001</v>
          </cell>
        </row>
        <row r="1171">
          <cell r="A1171" t="str">
            <v>001.18</v>
          </cell>
          <cell r="B1171" t="str">
            <v>INSTALAÇÕES ELÉTRICAS - LÓGICA E TELEFONIA</v>
          </cell>
          <cell r="D1171">
            <v>3704.7485999999999</v>
          </cell>
        </row>
        <row r="1172">
          <cell r="A1172" t="str">
            <v>001.18.00020</v>
          </cell>
          <cell r="B1172" t="str">
            <v>Fornecimento e instalação de fio para telefone 2x22 awg</v>
          </cell>
          <cell r="C1172" t="str">
            <v>M</v>
          </cell>
          <cell r="D1172">
            <v>0.92349999999999999</v>
          </cell>
        </row>
        <row r="1173">
          <cell r="A1173" t="str">
            <v>001.18.00040</v>
          </cell>
          <cell r="B1173" t="str">
            <v>Fornecimento e instalação de cabo tipo UTP , categoria 5 E Azul</v>
          </cell>
          <cell r="C1173" t="str">
            <v>M</v>
          </cell>
          <cell r="D1173">
            <v>1.3346</v>
          </cell>
        </row>
        <row r="1174">
          <cell r="A1174" t="str">
            <v>001.18.00080</v>
          </cell>
          <cell r="B1174" t="str">
            <v>Fornecimento e instalação de terminal rj-45</v>
          </cell>
          <cell r="C1174" t="str">
            <v>UN</v>
          </cell>
          <cell r="D1174">
            <v>2.8348</v>
          </cell>
        </row>
        <row r="1175">
          <cell r="A1175" t="str">
            <v>001.18.00100</v>
          </cell>
          <cell r="B1175" t="str">
            <v>Fornecimento e instalação de tomada tipo rj45</v>
          </cell>
          <cell r="C1175" t="str">
            <v>UN</v>
          </cell>
          <cell r="D1175">
            <v>11.8522</v>
          </cell>
        </row>
        <row r="1176">
          <cell r="A1176" t="str">
            <v>001.18.00101</v>
          </cell>
          <cell r="B1176" t="str">
            <v>Fornecimento e Instalação de Bandeja  Normal 19''X1UX290 MM Bege ou Preto</v>
          </cell>
          <cell r="C1176" t="str">
            <v>un</v>
          </cell>
          <cell r="D1176">
            <v>62.450600000000001</v>
          </cell>
        </row>
        <row r="1177">
          <cell r="A1177" t="str">
            <v>001.18.00102</v>
          </cell>
          <cell r="B1177" t="str">
            <v>Certificação De Ponto</v>
          </cell>
          <cell r="C1177" t="str">
            <v>un</v>
          </cell>
          <cell r="D1177">
            <v>25</v>
          </cell>
        </row>
        <row r="1178">
          <cell r="A1178" t="str">
            <v>001.18.00103</v>
          </cell>
          <cell r="B1178" t="str">
            <v>Fornecimento e Instalação de Conector RJ45 Femea Cat. 5E - Bege ou Preto</v>
          </cell>
          <cell r="C1178" t="str">
            <v>un</v>
          </cell>
          <cell r="D1178">
            <v>20.0839</v>
          </cell>
        </row>
        <row r="1179">
          <cell r="A1179" t="str">
            <v>001.18.00104</v>
          </cell>
          <cell r="B1179" t="str">
            <v>Fornecimento e Instalação de Guia De Cabo Fechado Horizontal 1U Bege ou Preto</v>
          </cell>
          <cell r="C1179" t="str">
            <v>un</v>
          </cell>
          <cell r="D1179">
            <v>28.5502</v>
          </cell>
        </row>
        <row r="1180">
          <cell r="A1180" t="str">
            <v>001.18.00105</v>
          </cell>
          <cell r="B1180" t="str">
            <v>Fornecimento e Instalação de Kit De Identificação Elétrica Anilha + Fita</v>
          </cell>
          <cell r="C1180" t="str">
            <v>CJ</v>
          </cell>
          <cell r="D1180">
            <v>3.2063000000000001</v>
          </cell>
        </row>
        <row r="1181">
          <cell r="A1181" t="str">
            <v>001.18.00106</v>
          </cell>
          <cell r="B1181" t="str">
            <v>Fornecimento e Instalação de Kit De Identificação Lógica ( Anilha + Fita)</v>
          </cell>
          <cell r="C1181" t="str">
            <v>CJ</v>
          </cell>
          <cell r="D1181">
            <v>3.2063000000000001</v>
          </cell>
        </row>
        <row r="1182">
          <cell r="A1182" t="str">
            <v>001.18.00107</v>
          </cell>
          <cell r="B1182" t="str">
            <v>Fornecimento e Instalação de Painel Frontal 19''X1U Bege ou Preto</v>
          </cell>
          <cell r="C1182" t="str">
            <v>un</v>
          </cell>
          <cell r="D1182">
            <v>15.2102</v>
          </cell>
        </row>
        <row r="1183">
          <cell r="A1183" t="str">
            <v>001.18.00108</v>
          </cell>
          <cell r="B1183" t="str">
            <v>Fornecimento e Instalação de Patch Cord  CAT. 5E RIGIDO 2.5M C/ CAPA</v>
          </cell>
          <cell r="C1183" t="str">
            <v>un</v>
          </cell>
          <cell r="D1183">
            <v>11.6814</v>
          </cell>
        </row>
        <row r="1184">
          <cell r="A1184" t="str">
            <v>001.18.00109</v>
          </cell>
          <cell r="B1184" t="str">
            <v>Fornecimento e Instalação de Patch Cord Cat. 5E Flex. 1.5M  Azul S/ Capa</v>
          </cell>
          <cell r="C1184" t="str">
            <v>un</v>
          </cell>
          <cell r="D1184">
            <v>11.381399999999999</v>
          </cell>
        </row>
        <row r="1185">
          <cell r="A1185" t="str">
            <v>001.18.00110</v>
          </cell>
          <cell r="B1185" t="str">
            <v>Fornecimento e Instalação de Patch Painel 24 Portas Categoria 5E</v>
          </cell>
          <cell r="C1185" t="str">
            <v>un</v>
          </cell>
          <cell r="D1185">
            <v>518.56119999999999</v>
          </cell>
        </row>
        <row r="1186">
          <cell r="A1186" t="str">
            <v>001.18.00111</v>
          </cell>
          <cell r="B1186" t="str">
            <v>Fornecimento e Instalação de Porca Gaiola 5MM Fechado Com 02 Ventilador</v>
          </cell>
          <cell r="C1186" t="str">
            <v>un</v>
          </cell>
          <cell r="D1186">
            <v>1.9175</v>
          </cell>
        </row>
        <row r="1187">
          <cell r="A1187" t="str">
            <v>001.18.00112</v>
          </cell>
          <cell r="B1187" t="str">
            <v>Fornecimento e Instalação de Rack 19''X12UX550MM Fechado Com 02 Ventilador</v>
          </cell>
          <cell r="C1187" t="str">
            <v>un</v>
          </cell>
          <cell r="D1187">
            <v>857.90239999999994</v>
          </cell>
        </row>
        <row r="1188">
          <cell r="A1188" t="str">
            <v>001.18.00113</v>
          </cell>
          <cell r="B1188" t="str">
            <v>Fornecimento e Instalação de Régua 19'' Com 6 Tomadas 2P+T</v>
          </cell>
          <cell r="C1188" t="str">
            <v>un</v>
          </cell>
          <cell r="D1188">
            <v>87.990200000000002</v>
          </cell>
        </row>
        <row r="1189">
          <cell r="A1189" t="str">
            <v>001.18.00114</v>
          </cell>
          <cell r="B1189" t="str">
            <v>Fornecimento e Instalação de Switch 24P AT - FS724I 10/100</v>
          </cell>
          <cell r="C1189" t="str">
            <v>un</v>
          </cell>
          <cell r="D1189">
            <v>1089.0812000000001</v>
          </cell>
        </row>
        <row r="1190">
          <cell r="A1190" t="str">
            <v>001.18.00117</v>
          </cell>
          <cell r="B1190" t="str">
            <v>Fornecimento e Instalação de Tampa Encaixe  50 x 50 x 300 mm</v>
          </cell>
          <cell r="C1190" t="str">
            <v>br</v>
          </cell>
          <cell r="D1190">
            <v>10.8339</v>
          </cell>
        </row>
        <row r="1191">
          <cell r="A1191" t="str">
            <v>001.18.00118</v>
          </cell>
          <cell r="B1191" t="str">
            <v>Fornecimento e Instalação de Calha Lisa 50 x 50 x 300 mm Tipo U</v>
          </cell>
          <cell r="C1191" t="str">
            <v>br</v>
          </cell>
          <cell r="D1191">
            <v>43.610599999999998</v>
          </cell>
        </row>
        <row r="1192">
          <cell r="A1192" t="str">
            <v>001.18.00120</v>
          </cell>
          <cell r="B1192" t="str">
            <v>Fornecimento e Instalação de Tomada para Telefone tipo Telebrás de Embutir com espelho para caixa 4x2"", Linha Popular</v>
          </cell>
          <cell r="C1192" t="str">
            <v>CJ</v>
          </cell>
          <cell r="D1192">
            <v>6.2751000000000001</v>
          </cell>
        </row>
        <row r="1193">
          <cell r="A1193" t="str">
            <v>001.18.00121</v>
          </cell>
          <cell r="B1193" t="str">
            <v>Fornecimento e Instalação de Tomada para Telefone RJ 11 de Embutir com espelho para caixa 4x2"", Linha Popular</v>
          </cell>
          <cell r="C1193" t="str">
            <v>CJ</v>
          </cell>
          <cell r="D1193">
            <v>5.8350999999999997</v>
          </cell>
        </row>
        <row r="1194">
          <cell r="A1194" t="str">
            <v>001.18.00122</v>
          </cell>
          <cell r="B1194" t="str">
            <v>Fornecimento e Instalação de Tomada para Rede de Informática RJ 45 de Embutir com espelho para caixa 4x2"", Linha Popular</v>
          </cell>
          <cell r="C1194" t="str">
            <v>CJ</v>
          </cell>
          <cell r="D1194">
            <v>21.145099999999999</v>
          </cell>
        </row>
        <row r="1195">
          <cell r="A1195" t="str">
            <v>001.18.00123</v>
          </cell>
          <cell r="B1195" t="str">
            <v>Fornecimento e Instalação de Tomada para Rede de Informática com 2 RJ 45 de Embutir com espelho para caixa 4x4"", Linha Popular</v>
          </cell>
          <cell r="C1195" t="str">
            <v>CJ</v>
          </cell>
          <cell r="D1195">
            <v>2.8751000000000002</v>
          </cell>
        </row>
        <row r="1196">
          <cell r="A1196" t="str">
            <v>001.18.00124</v>
          </cell>
          <cell r="B1196" t="str">
            <v>Fornecimento e Instalação de Tomada para Telefone tipo Telebrás de Embutir para piso com espelho em latão para caixa 4x2""</v>
          </cell>
          <cell r="C1196" t="str">
            <v>CJ</v>
          </cell>
          <cell r="D1196">
            <v>18.145099999999999</v>
          </cell>
        </row>
        <row r="1197">
          <cell r="A1197" t="str">
            <v>001.18.00125</v>
          </cell>
          <cell r="B1197" t="str">
            <v>Fornecimento e Instalação de Tomada para Telefone RJ 11 de Embutir para piso com espelho em latão para caixa 4x2""</v>
          </cell>
          <cell r="C1197" t="str">
            <v>CJ</v>
          </cell>
          <cell r="D1197">
            <v>12.495100000000001</v>
          </cell>
        </row>
        <row r="1198">
          <cell r="A1198" t="str">
            <v>001.18.00127</v>
          </cell>
          <cell r="B1198" t="str">
            <v>Fornecimento e Instalação de Tomada para Rede de Informática RJ 45 de Embutir para piso com espelho para latão em caixa 4x2""</v>
          </cell>
          <cell r="C1198" t="str">
            <v>CJ</v>
          </cell>
          <cell r="D1198">
            <v>11.6251</v>
          </cell>
        </row>
        <row r="1199">
          <cell r="A1199" t="str">
            <v>001.18.00128</v>
          </cell>
          <cell r="B1199" t="str">
            <v>Fornecimento e Instalação de Tomada para Rede de Informática com 2 RJ 45 de Embutir para piso com espelho em latão para caixa 4x2""</v>
          </cell>
          <cell r="C1199" t="str">
            <v>CJ</v>
          </cell>
          <cell r="D1199">
            <v>8.1051000000000002</v>
          </cell>
        </row>
        <row r="1200">
          <cell r="A1200" t="str">
            <v>001.18.00201</v>
          </cell>
          <cell r="B1200" t="str">
            <v>Fornecimento e instalação de caixa metálica p/ telefone n.1 10.00x10.00x5.00 cm</v>
          </cell>
          <cell r="C1200" t="str">
            <v>UN</v>
          </cell>
          <cell r="D1200">
            <v>1.726</v>
          </cell>
        </row>
        <row r="1201">
          <cell r="A1201" t="str">
            <v>001.18.00221</v>
          </cell>
          <cell r="B1201" t="str">
            <v>Fornecimento e instalação de caixa metálica p/ telefone n.2 20.00x20.00x12.00 cm</v>
          </cell>
          <cell r="C1201" t="str">
            <v>UN</v>
          </cell>
          <cell r="D1201">
            <v>32.087400000000002</v>
          </cell>
        </row>
        <row r="1202">
          <cell r="A1202" t="str">
            <v>001.18.00241</v>
          </cell>
          <cell r="B1202" t="str">
            <v>Fornecimento e instalação de caixa metálica p/ telefone n.3 40.00x40.00x12.00 cm</v>
          </cell>
          <cell r="C1202" t="str">
            <v>UN</v>
          </cell>
          <cell r="D1202">
            <v>65.377799999999993</v>
          </cell>
        </row>
        <row r="1203">
          <cell r="A1203" t="str">
            <v>001.18.00261</v>
          </cell>
          <cell r="B1203" t="str">
            <v>Fornecimento e instalação de caixa metálica p/ telefone n.4 60.00x60.00x12.00 cm</v>
          </cell>
          <cell r="C1203" t="str">
            <v>UN</v>
          </cell>
          <cell r="D1203">
            <v>113.2948</v>
          </cell>
        </row>
        <row r="1204">
          <cell r="A1204" t="str">
            <v>001.18.00281</v>
          </cell>
          <cell r="B1204" t="str">
            <v>Fornecimento e instalação de caixa metálica p/ telefone n.5 80.00x80.00x12.00 cm</v>
          </cell>
          <cell r="C1204" t="str">
            <v>UN</v>
          </cell>
          <cell r="D1204">
            <v>198.24379999999999</v>
          </cell>
        </row>
        <row r="1205">
          <cell r="A1205" t="str">
            <v>001.18.00301</v>
          </cell>
          <cell r="B1205" t="str">
            <v>Fornecimento e instalação de caixa metálica p/ telefone n.6 120.00x120.00x12.00 cm</v>
          </cell>
          <cell r="C1205" t="str">
            <v>UN</v>
          </cell>
          <cell r="D1205">
            <v>399.90559999999999</v>
          </cell>
        </row>
        <row r="1206">
          <cell r="A1206" t="str">
            <v>001.18.00321</v>
          </cell>
          <cell r="B1206" t="str">
            <v>Execução de caixa de entrada em alvenaria c/ tampa metálica conf. padrão telemat r1 (60x35x50)cm</v>
          </cell>
          <cell r="C1206" t="str">
            <v>UN</v>
          </cell>
          <cell r="D1206">
            <v>0</v>
          </cell>
        </row>
        <row r="1207">
          <cell r="A1207" t="str">
            <v>001.18.00341</v>
          </cell>
          <cell r="B1207" t="str">
            <v>Execução de caixa de entrada em alvenaria c/ tampa metálica conf. padrão telemat r2 (107x52x50) cm</v>
          </cell>
          <cell r="C1207" t="str">
            <v>UN</v>
          </cell>
          <cell r="D1207">
            <v>0</v>
          </cell>
        </row>
        <row r="1208">
          <cell r="A1208" t="str">
            <v>001.19</v>
          </cell>
          <cell r="B1208" t="str">
            <v>INSTALAÇÕES ELÉTRICAS - PREVENÇÃO CONTRA DESCARGAS ATMOSFÉRICAS E INCÊNDIO</v>
          </cell>
          <cell r="D1208">
            <v>3654.4434999999999</v>
          </cell>
        </row>
        <row r="1209">
          <cell r="A1209" t="str">
            <v>001.19.00120</v>
          </cell>
          <cell r="B1209" t="str">
            <v>Fornecimento e Instalação de Cabo de cobre nú seção 10.00 mm2</v>
          </cell>
          <cell r="C1209" t="str">
            <v>ml</v>
          </cell>
          <cell r="D1209">
            <v>4.0815000000000001</v>
          </cell>
        </row>
        <row r="1210">
          <cell r="A1210" t="str">
            <v>001.19.00140</v>
          </cell>
          <cell r="B1210" t="str">
            <v>Fornecimento e Instalação de Cabo de cobre nú seção 16.00 mm2</v>
          </cell>
          <cell r="C1210" t="str">
            <v>ml</v>
          </cell>
          <cell r="D1210">
            <v>6.4927000000000001</v>
          </cell>
        </row>
        <row r="1211">
          <cell r="A1211" t="str">
            <v>001.19.00160</v>
          </cell>
          <cell r="B1211" t="str">
            <v>Fornecimento e Instalação de Cabo de cobre nú seção 25.00 mm2</v>
          </cell>
          <cell r="C1211" t="str">
            <v>ml</v>
          </cell>
          <cell r="D1211">
            <v>6.4927000000000001</v>
          </cell>
        </row>
        <row r="1212">
          <cell r="A1212" t="str">
            <v>001.19.00165</v>
          </cell>
          <cell r="B1212" t="str">
            <v>Fornecimento e Instalação de Cabo de cobre nú seção 35.00 mm2</v>
          </cell>
          <cell r="C1212" t="str">
            <v>ml</v>
          </cell>
          <cell r="D1212">
            <v>8.6486999999999998</v>
          </cell>
        </row>
        <row r="1213">
          <cell r="A1213" t="str">
            <v>001.19.00166</v>
          </cell>
          <cell r="B1213" t="str">
            <v>Fornecimento e Instalação de Cabo de cobre nú seção 50.00 mm2</v>
          </cell>
          <cell r="C1213" t="str">
            <v>ml</v>
          </cell>
          <cell r="D1213">
            <v>13.034700000000001</v>
          </cell>
        </row>
        <row r="1214">
          <cell r="A1214" t="str">
            <v>001.19.00170</v>
          </cell>
          <cell r="B1214" t="str">
            <v>Fornecimento e Instalação de Cabo de cobre nú seção 70.00 mm2</v>
          </cell>
          <cell r="C1214" t="str">
            <v>ml</v>
          </cell>
          <cell r="D1214">
            <v>16.818899999999999</v>
          </cell>
        </row>
        <row r="1215">
          <cell r="A1215" t="str">
            <v>001.19.00180</v>
          </cell>
          <cell r="B1215" t="str">
            <v>Fornecimento e Instalação de Cabo de cobre nú seção 95.00 mm2</v>
          </cell>
          <cell r="C1215" t="str">
            <v>ml</v>
          </cell>
          <cell r="D1215">
            <v>22.8918</v>
          </cell>
        </row>
        <row r="1216">
          <cell r="A1216" t="str">
            <v>001.19.01200</v>
          </cell>
          <cell r="B1216" t="str">
            <v>Fornecimento e Instalação de Relee fotoelétrico para comando automático de iluminação 110V/220V, incl. Base</v>
          </cell>
          <cell r="C1216" t="str">
            <v>un</v>
          </cell>
          <cell r="D1216">
            <v>23.947700000000001</v>
          </cell>
        </row>
        <row r="1217">
          <cell r="A1217" t="str">
            <v>001.19.01300</v>
          </cell>
          <cell r="B1217" t="str">
            <v>Execução de caixa de concreto 40x40x60cm com tampa de concreto armado</v>
          </cell>
          <cell r="C1217" t="str">
            <v>UN</v>
          </cell>
          <cell r="D1217">
            <v>49.377099999999999</v>
          </cell>
        </row>
        <row r="1218">
          <cell r="A1218" t="str">
            <v>001.19.01340</v>
          </cell>
          <cell r="B1218" t="str">
            <v>Fornecimento e Instalação de Solda Exotérmica 25</v>
          </cell>
          <cell r="C1218" t="str">
            <v>un</v>
          </cell>
          <cell r="D1218">
            <v>6.7877000000000001</v>
          </cell>
        </row>
        <row r="1219">
          <cell r="A1219" t="str">
            <v>001.19.01360</v>
          </cell>
          <cell r="B1219" t="str">
            <v>Fornecimento e Instalação de Solda Exotérmica 32</v>
          </cell>
          <cell r="C1219" t="str">
            <v>un</v>
          </cell>
          <cell r="D1219">
            <v>7.3876999999999997</v>
          </cell>
        </row>
        <row r="1220">
          <cell r="A1220" t="str">
            <v>001.19.01380</v>
          </cell>
          <cell r="B1220" t="str">
            <v>Fornecimento e Instalação de Solda Exotérmica 45</v>
          </cell>
          <cell r="C1220" t="str">
            <v>un</v>
          </cell>
          <cell r="D1220">
            <v>7.7877000000000001</v>
          </cell>
        </row>
        <row r="1221">
          <cell r="A1221" t="str">
            <v>001.19.01400</v>
          </cell>
          <cell r="B1221" t="str">
            <v>Fornecimento e Instalação de Solda Exotérmica 65</v>
          </cell>
          <cell r="C1221" t="str">
            <v>un</v>
          </cell>
          <cell r="D1221">
            <v>8.1876999999999995</v>
          </cell>
        </row>
        <row r="1222">
          <cell r="A1222" t="str">
            <v>001.19.01420</v>
          </cell>
          <cell r="B1222" t="str">
            <v>Fornecimento e Instalação de Solda Exotérmica 90</v>
          </cell>
          <cell r="C1222" t="str">
            <v>un</v>
          </cell>
          <cell r="D1222">
            <v>9.2876999999999992</v>
          </cell>
        </row>
        <row r="1223">
          <cell r="A1223" t="str">
            <v>001.19.01440</v>
          </cell>
          <cell r="B1223" t="str">
            <v>Fornecimento e Instalação de Solda Exotérmica 115</v>
          </cell>
          <cell r="C1223" t="str">
            <v>un</v>
          </cell>
          <cell r="D1223">
            <v>10.1877</v>
          </cell>
        </row>
        <row r="1224">
          <cell r="A1224" t="str">
            <v>001.19.01460</v>
          </cell>
          <cell r="B1224" t="str">
            <v>Fornecimento e Instalação de Solda Exotérmica 150</v>
          </cell>
          <cell r="C1224" t="str">
            <v>un</v>
          </cell>
          <cell r="D1224">
            <v>11.387700000000001</v>
          </cell>
        </row>
        <row r="1225">
          <cell r="A1225" t="str">
            <v>001.19.01480</v>
          </cell>
          <cell r="B1225" t="str">
            <v>Fornecimento e Instalação de Solda Exotérmica 200</v>
          </cell>
          <cell r="C1225" t="str">
            <v>un</v>
          </cell>
          <cell r="D1225">
            <v>13.0877</v>
          </cell>
        </row>
        <row r="1226">
          <cell r="A1226" t="str">
            <v>001.19.02000</v>
          </cell>
          <cell r="B1226" t="str">
            <v>Fornecimento E Instalação De Captor Tipo Franklin - Latão Niquelado De 300mm 1 Descida</v>
          </cell>
          <cell r="C1226" t="str">
            <v>un</v>
          </cell>
          <cell r="D1226">
            <v>28.450199999999999</v>
          </cell>
        </row>
        <row r="1227">
          <cell r="A1227" t="str">
            <v>001.19.02020</v>
          </cell>
          <cell r="B1227" t="str">
            <v>Fornecimento E Instalação De Captor Tipo Franklin - Latão Niquelado De 350mm 1 Descida</v>
          </cell>
          <cell r="C1227" t="str">
            <v>un</v>
          </cell>
          <cell r="D1227">
            <v>53.720199999999998</v>
          </cell>
        </row>
        <row r="1228">
          <cell r="A1228" t="str">
            <v>001.19.02040</v>
          </cell>
          <cell r="B1228" t="str">
            <v>Fornecimento E Instalação De Captor Tipo Franklin - Latão Niquelado De 300 Mm 2 Descidas</v>
          </cell>
          <cell r="C1228" t="str">
            <v>un</v>
          </cell>
          <cell r="D1228">
            <v>36.970199999999998</v>
          </cell>
        </row>
        <row r="1229">
          <cell r="A1229" t="str">
            <v>001.19.02060</v>
          </cell>
          <cell r="B1229" t="str">
            <v>Fornecimento E Instalação De Captor Tipo Franklin - Latão Niquelado De 350 Mm 2 Descidas</v>
          </cell>
          <cell r="C1229" t="str">
            <v>un</v>
          </cell>
          <cell r="D1229">
            <v>57.190199999999997</v>
          </cell>
        </row>
        <row r="1230">
          <cell r="A1230" t="str">
            <v>001.19.02080</v>
          </cell>
          <cell r="B1230" t="str">
            <v>Fornecimento E Instalação De Captor Tipo Franklin - Inox De 300 Mm 1 Descida</v>
          </cell>
          <cell r="C1230" t="str">
            <v>un</v>
          </cell>
          <cell r="D1230">
            <v>85.720200000000006</v>
          </cell>
        </row>
        <row r="1231">
          <cell r="A1231" t="str">
            <v>001.19.02100</v>
          </cell>
          <cell r="B1231" t="str">
            <v>Fornecimento E Instalação De Captor Tipo Franklin - Inox De 300 Mm 2 Descidas</v>
          </cell>
          <cell r="C1231" t="str">
            <v>un</v>
          </cell>
          <cell r="D1231">
            <v>97.920199999999994</v>
          </cell>
        </row>
        <row r="1232">
          <cell r="A1232" t="str">
            <v>001.19.02120</v>
          </cell>
          <cell r="B1232" t="str">
            <v>Fornecimento E Instalação De Terminais Aéreos - Fixação Horizontal De 300 Mm S/ Abraçadeira</v>
          </cell>
          <cell r="C1232" t="str">
            <v>un</v>
          </cell>
          <cell r="D1232">
            <v>6.8788999999999998</v>
          </cell>
        </row>
        <row r="1233">
          <cell r="A1233" t="str">
            <v>001.19.02140</v>
          </cell>
          <cell r="B1233" t="str">
            <v>Fornecimento E Instalação De Terminais Aéreos - Fixação Horizontal De 300 Mm C/ Abraçadeira</v>
          </cell>
          <cell r="C1233" t="str">
            <v>un</v>
          </cell>
          <cell r="D1233">
            <v>7.9889000000000001</v>
          </cell>
        </row>
        <row r="1234">
          <cell r="A1234" t="str">
            <v>001.19.02160</v>
          </cell>
          <cell r="B1234" t="str">
            <v>Fornecimento E Instalação De Terminais Aéreos - Fixação Horizontal De 600 Mm S/ Abraçadeira</v>
          </cell>
          <cell r="C1234" t="str">
            <v>un</v>
          </cell>
          <cell r="D1234">
            <v>8.0488999999999997</v>
          </cell>
        </row>
        <row r="1235">
          <cell r="A1235" t="str">
            <v>001.19.02180</v>
          </cell>
          <cell r="B1235" t="str">
            <v>Fornecimento e Instalação de Terminais aéreos - Fixação Horizontal de 600 mm C/ Abraçadeira</v>
          </cell>
          <cell r="C1235" t="str">
            <v>un</v>
          </cell>
          <cell r="D1235">
            <v>9.1288999999999998</v>
          </cell>
        </row>
        <row r="1236">
          <cell r="A1236" t="str">
            <v>001.19.02200</v>
          </cell>
          <cell r="B1236" t="str">
            <v>Fornecimento E Instalação De Terminais Aéreos - Fixação Vertical De 300 Mm S/ Abraçadeira</v>
          </cell>
          <cell r="C1236" t="str">
            <v>un</v>
          </cell>
          <cell r="D1236">
            <v>6.8788999999999998</v>
          </cell>
        </row>
        <row r="1237">
          <cell r="A1237" t="str">
            <v>001.19.02220</v>
          </cell>
          <cell r="B1237" t="str">
            <v>Fornecimento e Instalação de Terminais Aéreos -Fixação Vertical de 300 mm C/ Abraçadeira</v>
          </cell>
          <cell r="C1237" t="str">
            <v>un</v>
          </cell>
          <cell r="D1237">
            <v>7.9889000000000001</v>
          </cell>
        </row>
        <row r="1238">
          <cell r="A1238" t="str">
            <v>001.19.02240</v>
          </cell>
          <cell r="B1238" t="str">
            <v>Fornecimento E Instalação De Terminais Aéreos - Fixação Vertical De 600 Mm S/ Abraçadeira</v>
          </cell>
          <cell r="C1238" t="str">
            <v>un</v>
          </cell>
          <cell r="D1238">
            <v>8.0488999999999997</v>
          </cell>
        </row>
        <row r="1239">
          <cell r="A1239" t="str">
            <v>001.19.02260</v>
          </cell>
          <cell r="B1239" t="str">
            <v>Fornecimento E Instalação De Treminais Aéreos - Fixação Vertical De 600 Mm C/ Abraçadeira</v>
          </cell>
          <cell r="C1239" t="str">
            <v>un</v>
          </cell>
          <cell r="D1239">
            <v>9.1288999999999998</v>
          </cell>
        </row>
        <row r="1240">
          <cell r="A1240" t="str">
            <v>001.19.02280</v>
          </cell>
          <cell r="B1240" t="str">
            <v>Fornecimento E Instalção De Isolador De Uso Geral - Fixação Horizontal Simples</v>
          </cell>
          <cell r="C1240" t="str">
            <v>un</v>
          </cell>
          <cell r="D1240">
            <v>5.5701000000000001</v>
          </cell>
        </row>
        <row r="1241">
          <cell r="A1241" t="str">
            <v>001.19.02300</v>
          </cell>
          <cell r="B1241" t="str">
            <v>Fornecimento E Instalação De Isolador De Uso Geral - Fixação Horizontal Simples C/ 100 Mm</v>
          </cell>
          <cell r="C1241" t="str">
            <v>un</v>
          </cell>
          <cell r="D1241">
            <v>4.7500999999999998</v>
          </cell>
        </row>
        <row r="1242">
          <cell r="A1242" t="str">
            <v>001.19.02320</v>
          </cell>
          <cell r="B1242" t="str">
            <v>Fornecimento E Instalação De Isolador De Uso Geral - Fixação Horizontal Reforçado</v>
          </cell>
          <cell r="C1242" t="str">
            <v>un</v>
          </cell>
          <cell r="D1242">
            <v>5.3101000000000003</v>
          </cell>
        </row>
        <row r="1243">
          <cell r="A1243" t="str">
            <v>001.19.02340</v>
          </cell>
          <cell r="B1243" t="str">
            <v>Fornecimento E Instalação De Isolador De Uso Geral - Fixação Horizontal  Reforçado C/ 100 Mm</v>
          </cell>
          <cell r="C1243" t="str">
            <v>un</v>
          </cell>
          <cell r="D1243">
            <v>6.4100999999999999</v>
          </cell>
        </row>
        <row r="1244">
          <cell r="A1244" t="str">
            <v>001.19.02360</v>
          </cell>
          <cell r="B1244" t="str">
            <v>Fornecimento e Instalação de Isolador de Uso Geral - Fixação em 90º Reforçado 90º</v>
          </cell>
          <cell r="C1244" t="str">
            <v>un</v>
          </cell>
          <cell r="D1244">
            <v>9.4100999999999999</v>
          </cell>
        </row>
        <row r="1245">
          <cell r="A1245" t="str">
            <v>001.19.02380</v>
          </cell>
          <cell r="B1245" t="str">
            <v>Fornecimento E Instalação De Isolador De Uso Geral - Fixação Em 90º Reforçado 90º C/ 100 Mm</v>
          </cell>
          <cell r="C1245" t="str">
            <v>un</v>
          </cell>
          <cell r="D1245">
            <v>9.4100999999999999</v>
          </cell>
        </row>
        <row r="1246">
          <cell r="A1246" t="str">
            <v>001.19.02400</v>
          </cell>
          <cell r="B1246" t="str">
            <v>Fornecimento E Instalação De Mastro H De 2,00 M X 1. 1/2''</v>
          </cell>
          <cell r="C1246" t="str">
            <v>un</v>
          </cell>
          <cell r="D1246">
            <v>45.065199999999997</v>
          </cell>
        </row>
        <row r="1247">
          <cell r="A1247" t="str">
            <v>001.19.02420</v>
          </cell>
          <cell r="B1247" t="str">
            <v>Fornecimento E Instalação De Mastro H De 3,00m X 1. 1/2''</v>
          </cell>
          <cell r="C1247" t="str">
            <v>un</v>
          </cell>
          <cell r="D1247">
            <v>64.845200000000006</v>
          </cell>
        </row>
        <row r="1248">
          <cell r="A1248" t="str">
            <v>001.19.02440</v>
          </cell>
          <cell r="B1248" t="str">
            <v>Fornecimento E Instalação De Mastro H De 4,00 M X 1. 1/2''</v>
          </cell>
          <cell r="C1248" t="str">
            <v>un</v>
          </cell>
          <cell r="D1248">
            <v>88.975200000000001</v>
          </cell>
        </row>
        <row r="1249">
          <cell r="A1249" t="str">
            <v>001.19.02460</v>
          </cell>
          <cell r="B1249" t="str">
            <v>Fornecimento E Instalação de Mastro H de 5,00 m x 1. 1/2''</v>
          </cell>
          <cell r="C1249" t="str">
            <v>un</v>
          </cell>
          <cell r="D1249">
            <v>104.4252</v>
          </cell>
        </row>
        <row r="1250">
          <cell r="A1250" t="str">
            <v>001.19.02480</v>
          </cell>
          <cell r="B1250" t="str">
            <v>Fornecimento E Instalação De Mastro H De 6,00 M X 1. 1/2''</v>
          </cell>
          <cell r="C1250" t="str">
            <v>un</v>
          </cell>
          <cell r="D1250">
            <v>124.0752</v>
          </cell>
        </row>
        <row r="1251">
          <cell r="A1251" t="str">
            <v>001.19.02500</v>
          </cell>
          <cell r="B1251" t="str">
            <v>Fornecimento E Instalação De Mastro H De 2,00 M X 2''</v>
          </cell>
          <cell r="C1251" t="str">
            <v>un</v>
          </cell>
          <cell r="D1251">
            <v>54.0152</v>
          </cell>
        </row>
        <row r="1252">
          <cell r="A1252" t="str">
            <v>001.19.02520</v>
          </cell>
          <cell r="B1252" t="str">
            <v>Fornecimento E Instalação De Mastro H De 3,00 M X 2''</v>
          </cell>
          <cell r="C1252" t="str">
            <v>un</v>
          </cell>
          <cell r="D1252">
            <v>77.845200000000006</v>
          </cell>
        </row>
        <row r="1253">
          <cell r="A1253" t="str">
            <v>001.19.02540</v>
          </cell>
          <cell r="B1253" t="str">
            <v>Fornecimento E Instalação De Masto H De 4,00 M X 2''</v>
          </cell>
          <cell r="C1253" t="str">
            <v>un</v>
          </cell>
          <cell r="D1253">
            <v>103.5652</v>
          </cell>
        </row>
        <row r="1254">
          <cell r="A1254" t="str">
            <v>001.19.02560</v>
          </cell>
          <cell r="B1254" t="str">
            <v>Fornecimento E Instalação De Mastro H De 5,00 M X 2''</v>
          </cell>
          <cell r="C1254" t="str">
            <v>un</v>
          </cell>
          <cell r="D1254">
            <v>126.23520000000001</v>
          </cell>
        </row>
        <row r="1255">
          <cell r="A1255" t="str">
            <v>001.19.02580</v>
          </cell>
          <cell r="B1255" t="str">
            <v>Fornecimento E Instalação De Mastro H De 6,00 M X 2''</v>
          </cell>
          <cell r="C1255" t="str">
            <v>un</v>
          </cell>
          <cell r="D1255">
            <v>150.0752</v>
          </cell>
        </row>
        <row r="1256">
          <cell r="A1256" t="str">
            <v>001.19.02600</v>
          </cell>
          <cell r="B1256" t="str">
            <v>Fornecimento E Instalação De Mastro Telescópico H De 5,00 M X 1. 1/2'' E 2''</v>
          </cell>
          <cell r="C1256" t="str">
            <v>un</v>
          </cell>
          <cell r="D1256">
            <v>159.3152</v>
          </cell>
        </row>
        <row r="1257">
          <cell r="A1257" t="str">
            <v>001.19.02620</v>
          </cell>
          <cell r="B1257" t="str">
            <v>Fornecimento E Instalação De Mastro Telescópico H De 7,00 M X 1. 1/2'' E 2''</v>
          </cell>
          <cell r="C1257" t="str">
            <v>un</v>
          </cell>
          <cell r="D1257">
            <v>220.84520000000001</v>
          </cell>
        </row>
        <row r="1258">
          <cell r="A1258" t="str">
            <v>001.19.02640</v>
          </cell>
          <cell r="B1258" t="str">
            <v>Fornecimento E Instalação De Mastro Telescópico H De 9,00 M X 1. 1/2'' E 2''</v>
          </cell>
          <cell r="C1258" t="str">
            <v>un</v>
          </cell>
          <cell r="D1258">
            <v>281.51519999999999</v>
          </cell>
        </row>
        <row r="1259">
          <cell r="A1259" t="str">
            <v>001.19.02660</v>
          </cell>
          <cell r="B1259" t="str">
            <v>Fornecimento E Instalação De Isolador P/ Mastro - Simples 1 Descida De 3/4''</v>
          </cell>
          <cell r="C1259" t="str">
            <v>un</v>
          </cell>
          <cell r="D1259">
            <v>6.6101000000000001</v>
          </cell>
        </row>
        <row r="1260">
          <cell r="A1260" t="str">
            <v>001.19.02680</v>
          </cell>
          <cell r="B1260" t="str">
            <v>Fornecimento E Instalação De Isolador P/ Mastro - Simples 1 Descida De 1''</v>
          </cell>
          <cell r="C1260" t="str">
            <v>un</v>
          </cell>
          <cell r="D1260">
            <v>6.7401</v>
          </cell>
        </row>
        <row r="1261">
          <cell r="A1261" t="str">
            <v>001.19.02700</v>
          </cell>
          <cell r="B1261" t="str">
            <v>Fornecimento E Instalação De Isolador P/ Mastro - Simples 1 Descida De 1. 1/4''</v>
          </cell>
          <cell r="C1261" t="str">
            <v>un</v>
          </cell>
          <cell r="D1261">
            <v>7.2201000000000004</v>
          </cell>
        </row>
        <row r="1262">
          <cell r="A1262" t="str">
            <v>001.19.02720</v>
          </cell>
          <cell r="B1262" t="str">
            <v>Fornecimento E Instalação De Isolador P/ Mastro - Simples 1 Descida De 1. 1/2''</v>
          </cell>
          <cell r="C1262" t="str">
            <v>un</v>
          </cell>
          <cell r="D1262">
            <v>7.3601000000000001</v>
          </cell>
        </row>
        <row r="1263">
          <cell r="A1263" t="str">
            <v>001.19.02740</v>
          </cell>
          <cell r="B1263" t="str">
            <v>Fornecimento E Instalação De Isolador P/ Mastro - Simples 1 Descida De 2''</v>
          </cell>
          <cell r="C1263" t="str">
            <v>un</v>
          </cell>
          <cell r="D1263">
            <v>7.5900999999999996</v>
          </cell>
        </row>
        <row r="1264">
          <cell r="A1264" t="str">
            <v>001.19.02760</v>
          </cell>
          <cell r="B1264" t="str">
            <v>Fornecimento E Instalação De Isolador P/ Mastro - Simples 2 Descidas De 3/4''</v>
          </cell>
          <cell r="C1264" t="str">
            <v>un</v>
          </cell>
          <cell r="D1264">
            <v>7.1300999999999997</v>
          </cell>
        </row>
        <row r="1265">
          <cell r="A1265" t="str">
            <v>001.19.02780</v>
          </cell>
          <cell r="B1265" t="str">
            <v>Fornecimento E Instalação De Isolador P/ Mastro - Simples 2 Descidas De 1''</v>
          </cell>
          <cell r="C1265" t="str">
            <v>un</v>
          </cell>
          <cell r="D1265">
            <v>7.2900999999999998</v>
          </cell>
        </row>
        <row r="1266">
          <cell r="A1266" t="str">
            <v>001.19.02800</v>
          </cell>
          <cell r="B1266" t="str">
            <v>Fornecimento E Instalação De Isolador P/ Mastro - Simples 2 Descidas De 1. 1/4''</v>
          </cell>
          <cell r="C1266" t="str">
            <v>un</v>
          </cell>
          <cell r="D1266">
            <v>7.9100999999999999</v>
          </cell>
        </row>
        <row r="1267">
          <cell r="A1267" t="str">
            <v>001.19.02820</v>
          </cell>
          <cell r="B1267" t="str">
            <v>Fornecimento E Instalação De Isolador P/ Mastro - Simples 2 Descidas De 1. 1/2''</v>
          </cell>
          <cell r="C1267" t="str">
            <v>un</v>
          </cell>
          <cell r="D1267">
            <v>8.4300999999999995</v>
          </cell>
        </row>
        <row r="1268">
          <cell r="A1268" t="str">
            <v>001.19.02840</v>
          </cell>
          <cell r="B1268" t="str">
            <v>Fornecimento E Instalação De Isolador P/ Mastro - Simples 2 Descidas De 2''</v>
          </cell>
          <cell r="C1268" t="str">
            <v>un</v>
          </cell>
          <cell r="D1268">
            <v>8.7500999999999998</v>
          </cell>
        </row>
        <row r="1269">
          <cell r="A1269" t="str">
            <v>001.19.02860</v>
          </cell>
          <cell r="B1269" t="str">
            <v>Fornecimento E Instalação De Isolador P/ Mastro - Reforçado 1 Descida De 3/4''</v>
          </cell>
          <cell r="C1269" t="str">
            <v>un</v>
          </cell>
          <cell r="D1269">
            <v>8.5900999999999996</v>
          </cell>
        </row>
        <row r="1270">
          <cell r="A1270" t="str">
            <v>001.19.02880</v>
          </cell>
          <cell r="B1270" t="str">
            <v>Fornecimento E Instalação De Isolador P/ Mastro - Reforçado 1 Descida De 1''</v>
          </cell>
          <cell r="C1270" t="str">
            <v>un</v>
          </cell>
          <cell r="D1270">
            <v>8.5900999999999996</v>
          </cell>
        </row>
        <row r="1271">
          <cell r="A1271" t="str">
            <v>001.19.02900</v>
          </cell>
          <cell r="B1271" t="str">
            <v>Fornecimento E Instalação De Isolador P/ Mastro - Reforçado 1 Descida De 1. 1/4''</v>
          </cell>
          <cell r="C1271" t="str">
            <v>un</v>
          </cell>
          <cell r="D1271">
            <v>9.0100999999999996</v>
          </cell>
        </row>
        <row r="1272">
          <cell r="A1272" t="str">
            <v>001.19.02920</v>
          </cell>
          <cell r="B1272" t="str">
            <v>Fornecimento E Instalação De Isolador P/ Mastro - Reforçado 1 Descida De 1. 1/2''</v>
          </cell>
          <cell r="C1272" t="str">
            <v>un</v>
          </cell>
          <cell r="D1272">
            <v>9.7500999999999998</v>
          </cell>
        </row>
        <row r="1273">
          <cell r="A1273" t="str">
            <v>001.19.02940</v>
          </cell>
          <cell r="B1273" t="str">
            <v>Fornecimento E Instalação De Isolador P/ Mastro - Reforçado 1 Descida De 2''</v>
          </cell>
          <cell r="C1273" t="str">
            <v>un</v>
          </cell>
          <cell r="D1273">
            <v>10.4001</v>
          </cell>
        </row>
        <row r="1274">
          <cell r="A1274" t="str">
            <v>001.19.02960</v>
          </cell>
          <cell r="B1274" t="str">
            <v>Fornecimento E Instalação De Isolador P/ Mastro - Reforçado 2 Descidas De 3/4''</v>
          </cell>
          <cell r="C1274" t="str">
            <v>un</v>
          </cell>
          <cell r="D1274">
            <v>9.5300999999999991</v>
          </cell>
        </row>
        <row r="1275">
          <cell r="A1275" t="str">
            <v>001.19.02980</v>
          </cell>
          <cell r="B1275" t="str">
            <v>Fornecimento E Instalação De Isolador P/ Mastro - Reforçado 2 Descidas De 1''</v>
          </cell>
          <cell r="C1275" t="str">
            <v>un</v>
          </cell>
          <cell r="D1275">
            <v>9.5300999999999991</v>
          </cell>
        </row>
        <row r="1276">
          <cell r="A1276" t="str">
            <v>001.19.03000</v>
          </cell>
          <cell r="B1276" t="str">
            <v>Fornecimento E Instalação De Isolador P/ Mastro - Reforçado 2 Descidas De 1. 1/4''</v>
          </cell>
          <cell r="C1276" t="str">
            <v>un</v>
          </cell>
          <cell r="D1276">
            <v>9.7301000000000002</v>
          </cell>
        </row>
        <row r="1277">
          <cell r="A1277" t="str">
            <v>001.19.03020</v>
          </cell>
          <cell r="B1277" t="str">
            <v>Fornecimento E Instalação De Isolador P/ Mastro - Reforçado 2 Descidas De 1. 1/2''</v>
          </cell>
          <cell r="C1277" t="str">
            <v>un</v>
          </cell>
          <cell r="D1277">
            <v>10.2201</v>
          </cell>
        </row>
        <row r="1278">
          <cell r="A1278" t="str">
            <v>001.19.03040</v>
          </cell>
          <cell r="B1278" t="str">
            <v>Fornecimento E Instalação De Isolador P/ Mastro - Reforçado 2 Descidas De 2''</v>
          </cell>
          <cell r="C1278" t="str">
            <v>un</v>
          </cell>
          <cell r="D1278">
            <v>10.690099999999999</v>
          </cell>
        </row>
        <row r="1279">
          <cell r="A1279" t="str">
            <v>001.19.03060</v>
          </cell>
          <cell r="B1279" t="str">
            <v>Fornecimento E Instalação De Fixadores P/ Mastro - Base P/ Mastro H De 1. ¹/²''</v>
          </cell>
          <cell r="C1279" t="str">
            <v>un</v>
          </cell>
          <cell r="D1279">
            <v>34.003</v>
          </cell>
        </row>
        <row r="1280">
          <cell r="A1280" t="str">
            <v>001.19.03080</v>
          </cell>
          <cell r="B1280" t="str">
            <v>Fornecimento E Instalação De Fixadores P/ Mastro - Base P/ Mastro H De 2''</v>
          </cell>
          <cell r="C1280" t="str">
            <v>un</v>
          </cell>
          <cell r="D1280">
            <v>34.863</v>
          </cell>
        </row>
        <row r="1281">
          <cell r="A1281" t="str">
            <v>001.19.03100</v>
          </cell>
          <cell r="B1281" t="str">
            <v>Fornecimento E Instalação De Conectores De Uso Geral - Emenda E Medição P/ Cabo Até Ø50mm² 2P</v>
          </cell>
          <cell r="C1281" t="str">
            <v>un</v>
          </cell>
          <cell r="D1281">
            <v>9.5326000000000004</v>
          </cell>
        </row>
        <row r="1282">
          <cell r="A1282" t="str">
            <v>001.19.03120</v>
          </cell>
          <cell r="B1282" t="str">
            <v>Fornecimento E Instalação De Conectores De Uso Geral - Emenda E Medição P/ Cabo Até Ø120mm² 2P</v>
          </cell>
          <cell r="C1282" t="str">
            <v>un</v>
          </cell>
          <cell r="D1282">
            <v>13.8826</v>
          </cell>
        </row>
        <row r="1283">
          <cell r="A1283" t="str">
            <v>001.19.03140</v>
          </cell>
          <cell r="B1283" t="str">
            <v>Fornecimento E Instalação De Conector De Uso Geral - Emenda E Medição P/ Cabo Até  Ø50mm² 4P</v>
          </cell>
          <cell r="C1283" t="str">
            <v>un</v>
          </cell>
          <cell r="D1283">
            <v>16.772600000000001</v>
          </cell>
        </row>
        <row r="1284">
          <cell r="A1284" t="str">
            <v>001.19.03160</v>
          </cell>
          <cell r="B1284" t="str">
            <v>Fornecimento E Instalação De Conector De Uso Geral - Emenda E Medição P/ Cabo Até Ø 120 Mm² 4P</v>
          </cell>
          <cell r="C1284" t="str">
            <v>un</v>
          </cell>
          <cell r="D1284">
            <v>23.7926</v>
          </cell>
        </row>
        <row r="1285">
          <cell r="A1285" t="str">
            <v>001.19.03180</v>
          </cell>
          <cell r="B1285" t="str">
            <v>Fornecimento E Instalação De Conector De Uso Geral - Split Bolt P/ Cabo Ø 16mm²</v>
          </cell>
          <cell r="C1285" t="str">
            <v>un</v>
          </cell>
          <cell r="D1285">
            <v>5.5625999999999998</v>
          </cell>
        </row>
        <row r="1286">
          <cell r="A1286" t="str">
            <v>001.19.03200</v>
          </cell>
          <cell r="B1286" t="str">
            <v>Fornecimento E Instalação De Conector De Uso Geral - Split Bolt P/ Cabo Ø 25 Mm²</v>
          </cell>
          <cell r="C1286" t="str">
            <v>un</v>
          </cell>
          <cell r="D1286">
            <v>5.8525999999999998</v>
          </cell>
        </row>
        <row r="1287">
          <cell r="A1287" t="str">
            <v>001.19.03220</v>
          </cell>
          <cell r="B1287" t="str">
            <v>Fornecimento E Instalação De Conector De Uso Geral - Split Bolt P/ Cabo Ø 35 Mm²</v>
          </cell>
          <cell r="C1287" t="str">
            <v>un</v>
          </cell>
          <cell r="D1287">
            <v>6.4226000000000001</v>
          </cell>
        </row>
        <row r="1288">
          <cell r="A1288" t="str">
            <v>001.19.03240</v>
          </cell>
          <cell r="B1288" t="str">
            <v>Fornecimento E Instalação De Conector De Uso Gera - Split Bolt P/ Cabo Ø 50 Mm²</v>
          </cell>
          <cell r="C1288" t="str">
            <v>un</v>
          </cell>
          <cell r="D1288">
            <v>7.2926000000000002</v>
          </cell>
        </row>
        <row r="1289">
          <cell r="A1289" t="str">
            <v>001.19.03260</v>
          </cell>
          <cell r="B1289" t="str">
            <v>Fornecimento E Instalação De Conector De Uso Geral - Split Bolt P/ Cabo Ø 70 Mm²</v>
          </cell>
          <cell r="C1289" t="str">
            <v>un</v>
          </cell>
          <cell r="D1289">
            <v>9.0226000000000006</v>
          </cell>
        </row>
        <row r="1290">
          <cell r="A1290" t="str">
            <v>001.19.03280</v>
          </cell>
          <cell r="B1290" t="str">
            <v>Fornecimento E Instalação De Conector De Uso Geral - Split Bolt P/ Cabo Até Ø 70 Mm²</v>
          </cell>
          <cell r="C1290" t="str">
            <v>un</v>
          </cell>
          <cell r="D1290">
            <v>11.332599999999999</v>
          </cell>
        </row>
        <row r="1291">
          <cell r="A1291" t="str">
            <v>001.19.03300</v>
          </cell>
          <cell r="B1291" t="str">
            <v>Fornecimento E Instalação De Conector De Uso Geral - Split Bolt C/ Pino E Porca P/ Cabo Ø 16 Mm²</v>
          </cell>
          <cell r="C1291" t="str">
            <v>un</v>
          </cell>
          <cell r="D1291">
            <v>7.2926000000000002</v>
          </cell>
        </row>
        <row r="1292">
          <cell r="A1292" t="str">
            <v>001.19.03320</v>
          </cell>
          <cell r="B1292" t="str">
            <v>Fornecimento E Instalação De Conector De Uso Geral - Split Bolt C/ Pino E Porca P/ Cabo Ø 25 Mm²</v>
          </cell>
          <cell r="C1292" t="str">
            <v>un</v>
          </cell>
          <cell r="D1292">
            <v>6.8625999999999996</v>
          </cell>
        </row>
        <row r="1293">
          <cell r="A1293" t="str">
            <v>001.19.03340</v>
          </cell>
          <cell r="B1293" t="str">
            <v>Fornecimento E Instalação De Conector De Uso Geral - Split Bolt C/ Pino E Porca P/ Cabo Ø 35 Mm²</v>
          </cell>
          <cell r="C1293" t="str">
            <v>un</v>
          </cell>
          <cell r="D1293">
            <v>7.3026</v>
          </cell>
        </row>
        <row r="1294">
          <cell r="A1294" t="str">
            <v>001.19.03360</v>
          </cell>
          <cell r="B1294" t="str">
            <v>Fornecimento E Instalação De Conector De Uso Geral - Split Bolt C/ Pino E Porca P/ Cabo Ø 50 Mm²</v>
          </cell>
          <cell r="C1294" t="str">
            <v>un</v>
          </cell>
          <cell r="D1294">
            <v>8.2726000000000006</v>
          </cell>
        </row>
        <row r="1295">
          <cell r="A1295" t="str">
            <v>001.19.03380</v>
          </cell>
          <cell r="B1295" t="str">
            <v>Fornecimento E Instalação De Conector De Uso Geral - Split Bolt C/ Pino E Porca P/ Cabo Ø 70 Mm²</v>
          </cell>
          <cell r="C1295" t="str">
            <v>un</v>
          </cell>
          <cell r="D1295">
            <v>11.442600000000001</v>
          </cell>
        </row>
        <row r="1296">
          <cell r="A1296" t="str">
            <v>001.19.03400</v>
          </cell>
          <cell r="B1296" t="str">
            <v>Fornecimento E Instalação De Conector De Uso Geral - Terminal De Pressão C/ Passagem Frontal P/ Cabo Ø 16 Mm²</v>
          </cell>
          <cell r="C1296" t="str">
            <v>un</v>
          </cell>
          <cell r="D1296">
            <v>10.4626</v>
          </cell>
        </row>
        <row r="1297">
          <cell r="A1297" t="str">
            <v>001.19.03420</v>
          </cell>
          <cell r="B1297" t="str">
            <v>Fornecimento E Instalação De Conector De Uso Gera - Terminal De Pressão C/ Passagem Frontal P/ Cabo Ø 25 Mm²</v>
          </cell>
          <cell r="C1297" t="str">
            <v>un</v>
          </cell>
          <cell r="D1297">
            <v>4.7926000000000002</v>
          </cell>
        </row>
        <row r="1298">
          <cell r="A1298" t="str">
            <v>001.19.03440</v>
          </cell>
          <cell r="B1298" t="str">
            <v>Fornecimento E Instalação De Conector De Uso Geral - Terminal De Pressão C/ Passagem Frontal P/ Cabo Ø 35 Mm²</v>
          </cell>
          <cell r="C1298" t="str">
            <v>un</v>
          </cell>
          <cell r="D1298">
            <v>5.0826000000000002</v>
          </cell>
        </row>
        <row r="1299">
          <cell r="A1299" t="str">
            <v>001.19.03460</v>
          </cell>
          <cell r="B1299" t="str">
            <v>Fornecimento E Instalação De Conector De Uso Geral - Terminal De Pressão C/ Passagem Frontal P/ Cabo Ø 50 Mm²</v>
          </cell>
          <cell r="C1299" t="str">
            <v>un</v>
          </cell>
          <cell r="D1299">
            <v>5.4626000000000001</v>
          </cell>
        </row>
        <row r="1300">
          <cell r="A1300" t="str">
            <v>001.19.03480</v>
          </cell>
          <cell r="B1300" t="str">
            <v>Fornecimento E Instalação De Conector De Uso Geral - Terminal De Pressão C/ Passagem Frontal P/ Cabo Ø 70 Mm²</v>
          </cell>
          <cell r="C1300" t="str">
            <v>un</v>
          </cell>
          <cell r="D1300">
            <v>6.1125999999999996</v>
          </cell>
        </row>
        <row r="1301">
          <cell r="A1301" t="str">
            <v>001.19.03500</v>
          </cell>
          <cell r="B1301" t="str">
            <v>Fornecimento E Instalação De Conector De Uso Geral - Terminal De Pressão C/ Passagem Lateral P/ Cabo Ø 16 Mm²</v>
          </cell>
          <cell r="C1301" t="str">
            <v>un</v>
          </cell>
          <cell r="D1301">
            <v>7.5125999999999999</v>
          </cell>
        </row>
        <row r="1302">
          <cell r="A1302" t="str">
            <v>001.19.03520</v>
          </cell>
          <cell r="B1302" t="str">
            <v>Fornecimento E Instalação De Conector De Uso Geral - Terminal De Pressão C/ Passagem Lateral P/ Cabo Ø 25 Mm²</v>
          </cell>
          <cell r="C1302" t="str">
            <v>un</v>
          </cell>
          <cell r="D1302">
            <v>7.5125999999999999</v>
          </cell>
        </row>
        <row r="1303">
          <cell r="A1303" t="str">
            <v>001.19.03540</v>
          </cell>
          <cell r="B1303" t="str">
            <v>Fornecimento E Instalação De Conector De Uso Geral - Terminal De Pressão C/ Passagem Lateral P/ Cabo Ø 35 Mm²</v>
          </cell>
          <cell r="C1303" t="str">
            <v>un</v>
          </cell>
          <cell r="D1303">
            <v>7.5125999999999999</v>
          </cell>
        </row>
        <row r="1304">
          <cell r="A1304" t="str">
            <v>001.19.03560</v>
          </cell>
          <cell r="B1304" t="str">
            <v>Fornecimento E Instalação De Conector De Uso Geral - Terminal De Pressão C/ Passagem Lateral P/ Cabo Ø 50 Mm²</v>
          </cell>
          <cell r="C1304" t="str">
            <v>un</v>
          </cell>
          <cell r="D1304">
            <v>10.762600000000001</v>
          </cell>
        </row>
        <row r="1305">
          <cell r="A1305" t="str">
            <v>001.19.03580</v>
          </cell>
          <cell r="B1305" t="str">
            <v>Fornecimento E Instalação De Conector De Uso Geral - Terminal De Pressão C/ Passagem Lateral P/ Cabo Ø 70 Mm²</v>
          </cell>
          <cell r="C1305" t="str">
            <v>un</v>
          </cell>
          <cell r="D1305">
            <v>10.762600000000001</v>
          </cell>
        </row>
        <row r="1306">
          <cell r="A1306" t="str">
            <v>001.19.03600</v>
          </cell>
          <cell r="B1306" t="str">
            <v>Fornecimento E Instalação De Conector De Uso Geral - Tensionador P/ Cabo Cobre Até Ø95 Mm²</v>
          </cell>
          <cell r="C1306" t="str">
            <v>un</v>
          </cell>
          <cell r="D1306">
            <v>9.2826000000000004</v>
          </cell>
        </row>
        <row r="1307">
          <cell r="A1307" t="str">
            <v>001.19.03620</v>
          </cell>
          <cell r="B1307" t="str">
            <v>Fornecimento E Instalação De Conector De Uso Geral - Terminal De Pressão C/ 4 Parafusos P/ Cabo Ø 16/35 Mm²</v>
          </cell>
          <cell r="C1307" t="str">
            <v>un</v>
          </cell>
          <cell r="D1307">
            <v>10.4626</v>
          </cell>
        </row>
        <row r="1308">
          <cell r="A1308" t="str">
            <v>001.19.03640</v>
          </cell>
          <cell r="B1308" t="str">
            <v>Fornecimento E Instalação De Conector De Uso Geral - Terminal De Pressão C/ 4 Parafusos P/ Cabo Ø35/70 Mm²</v>
          </cell>
          <cell r="C1308" t="str">
            <v>un</v>
          </cell>
          <cell r="D1308">
            <v>13.5726</v>
          </cell>
        </row>
        <row r="1309">
          <cell r="A1309" t="str">
            <v>001.19.03660</v>
          </cell>
          <cell r="B1309" t="str">
            <v>Fornecimento E Instalação De Conector De Uso Geral - Terminal Tipo X De Latão P/ Cabo Até Ø50 Mm²</v>
          </cell>
          <cell r="C1309" t="str">
            <v>un</v>
          </cell>
          <cell r="D1309">
            <v>8.0126000000000008</v>
          </cell>
        </row>
        <row r="1310">
          <cell r="A1310" t="str">
            <v>001.19.03680</v>
          </cell>
          <cell r="B1310" t="str">
            <v>Fornecimento E Instalação De Conector De Uso Geral - Abraçadeira Tipo Ômega P/ Cabo Ø 16 Mm²</v>
          </cell>
          <cell r="C1310" t="str">
            <v>un</v>
          </cell>
          <cell r="D1310">
            <v>5.9325999999999999</v>
          </cell>
        </row>
        <row r="1311">
          <cell r="A1311" t="str">
            <v>001.19.03700</v>
          </cell>
          <cell r="B1311" t="str">
            <v>Fornecimento E Instalação De Conector De Uso Geral - Abraçadeira Tipo Ômega P/ Cabo Ø35 Mm²</v>
          </cell>
          <cell r="C1311" t="str">
            <v>un</v>
          </cell>
          <cell r="D1311">
            <v>5.9325999999999999</v>
          </cell>
        </row>
        <row r="1312">
          <cell r="A1312" t="str">
            <v>001.19.03720</v>
          </cell>
          <cell r="B1312" t="str">
            <v>Fornecimento e instalação de componentes de fixação - chapa de fixação tipo unha</v>
          </cell>
          <cell r="C1312" t="str">
            <v>un</v>
          </cell>
          <cell r="D1312">
            <v>2.9350999999999998</v>
          </cell>
        </row>
        <row r="1313">
          <cell r="A1313" t="str">
            <v>001.19.03740</v>
          </cell>
          <cell r="B1313" t="str">
            <v>Fornecimento E Instalação De Componentes De Fixação - Abraçadeira 3 Estais P/ Mastro De 1. ¹/²''</v>
          </cell>
          <cell r="C1313" t="str">
            <v>un</v>
          </cell>
          <cell r="D1313">
            <v>5.9250999999999996</v>
          </cell>
        </row>
        <row r="1314">
          <cell r="A1314" t="str">
            <v>001.19.03760</v>
          </cell>
          <cell r="B1314" t="str">
            <v>Fornecimento E Instalação De Componentes De Fixação - Abraçadeira 3 Estais  P/ Mastro 2''</v>
          </cell>
          <cell r="C1314" t="str">
            <v>un</v>
          </cell>
          <cell r="D1314">
            <v>5.9250999999999996</v>
          </cell>
        </row>
        <row r="1315">
          <cell r="A1315" t="str">
            <v>001.19.03780</v>
          </cell>
          <cell r="B1315" t="str">
            <v>Fornecimento E Instalação De Componentes De Fixação - Abraçadeira 4 Estais P/ Mastro De 1. ¹/²''</v>
          </cell>
          <cell r="C1315" t="str">
            <v>un</v>
          </cell>
          <cell r="D1315">
            <v>7.1451000000000002</v>
          </cell>
        </row>
        <row r="1316">
          <cell r="A1316" t="str">
            <v>001.19.03800</v>
          </cell>
          <cell r="B1316" t="str">
            <v>Fornecimento E Instalação De Componentes De Fixação - Abraçadeira 4 Estais P/ Mastro De 2''</v>
          </cell>
          <cell r="C1316" t="str">
            <v>un</v>
          </cell>
          <cell r="D1316">
            <v>7.1451000000000002</v>
          </cell>
        </row>
        <row r="1317">
          <cell r="A1317" t="str">
            <v>001.19.03820</v>
          </cell>
          <cell r="B1317" t="str">
            <v>Fornecimento E Instalação De Componentes De Fixação - Fixador De Estais P/ Tubo</v>
          </cell>
          <cell r="C1317" t="str">
            <v>un</v>
          </cell>
          <cell r="D1317">
            <v>3.6551</v>
          </cell>
        </row>
        <row r="1318">
          <cell r="A1318" t="str">
            <v>001.19.03840</v>
          </cell>
          <cell r="B1318" t="str">
            <v>Fornecimento E Instalação De Componentes De Fixação - Fixador De Estais P/ Cabo</v>
          </cell>
          <cell r="C1318" t="str">
            <v>un</v>
          </cell>
          <cell r="D1318">
            <v>3.1751</v>
          </cell>
        </row>
        <row r="1319">
          <cell r="A1319" t="str">
            <v>001.19.03860</v>
          </cell>
          <cell r="B1319" t="str">
            <v>Fornecimento E Instalação De Componentes De Fixação - Manilha De 1/4''</v>
          </cell>
          <cell r="C1319" t="str">
            <v>un</v>
          </cell>
          <cell r="D1319">
            <v>9.4451000000000001</v>
          </cell>
        </row>
        <row r="1320">
          <cell r="A1320" t="str">
            <v>001.19.03880</v>
          </cell>
          <cell r="B1320" t="str">
            <v>Fornecimento E Instalação De Componentes De Fixação - Esticador P/ Cabo De Aço De 3/16''</v>
          </cell>
          <cell r="C1320" t="str">
            <v>un</v>
          </cell>
          <cell r="D1320">
            <v>7.6551</v>
          </cell>
        </row>
        <row r="1321">
          <cell r="A1321" t="str">
            <v>001.19.03900</v>
          </cell>
          <cell r="B1321" t="str">
            <v>Fornecimento E Instalação De Componentes De Fixação - Esticador P/ Cabo De Aço De 1/4''</v>
          </cell>
          <cell r="C1321" t="str">
            <v>un</v>
          </cell>
          <cell r="D1321">
            <v>8.8551000000000002</v>
          </cell>
        </row>
        <row r="1322">
          <cell r="A1322" t="str">
            <v>001.19.03920</v>
          </cell>
          <cell r="B1322" t="str">
            <v>Fornecimento E Instalação De Componentes De Fixação - Sapatilha De 3/16''</v>
          </cell>
          <cell r="C1322" t="str">
            <v>un</v>
          </cell>
          <cell r="D1322">
            <v>3.0750999999999999</v>
          </cell>
        </row>
        <row r="1323">
          <cell r="A1323" t="str">
            <v>001.19.03940</v>
          </cell>
          <cell r="B1323" t="str">
            <v>Fornecimento E Instalação De Componentes De Fixação - Sapatilha De 1/4''</v>
          </cell>
          <cell r="C1323" t="str">
            <v>un</v>
          </cell>
          <cell r="D1323">
            <v>3.4051</v>
          </cell>
        </row>
        <row r="1324">
          <cell r="A1324" t="str">
            <v>001.19.03960</v>
          </cell>
          <cell r="B1324" t="str">
            <v>Fornecimeto E Instalação De Componentes De Fixação - Grampo Crosby De 3/16''</v>
          </cell>
          <cell r="C1324" t="str">
            <v>un</v>
          </cell>
          <cell r="D1324">
            <v>3.0251000000000001</v>
          </cell>
        </row>
        <row r="1325">
          <cell r="A1325" t="str">
            <v>001.19.03980</v>
          </cell>
          <cell r="B1325" t="str">
            <v>Fornecimento E Instalação De Componentes De Fixação - Grampo Crosby De 1/4''</v>
          </cell>
          <cell r="C1325" t="str">
            <v>un</v>
          </cell>
          <cell r="D1325">
            <v>3.0750999999999999</v>
          </cell>
        </row>
        <row r="1326">
          <cell r="A1326" t="str">
            <v>001.19.04000</v>
          </cell>
          <cell r="B1326" t="str">
            <v>Fornecimento E Instalação De Componentes De Fixação - Abraçadeira Tipo ""D"" C/ Cunha De 3/4''</v>
          </cell>
          <cell r="C1326" t="str">
            <v>un</v>
          </cell>
          <cell r="D1326">
            <v>2.6751</v>
          </cell>
        </row>
        <row r="1327">
          <cell r="A1327" t="str">
            <v>001.19.04020</v>
          </cell>
          <cell r="B1327" t="str">
            <v>Fornecimento  Instalação De Componentes De Fixação - Abraçadeira Tipo ""D"" C/ Cunha De 1''</v>
          </cell>
          <cell r="C1327" t="str">
            <v>un</v>
          </cell>
          <cell r="D1327">
            <v>2.8451</v>
          </cell>
        </row>
        <row r="1328">
          <cell r="A1328" t="str">
            <v>001.19.04040</v>
          </cell>
          <cell r="B1328" t="str">
            <v>Fornecimento E Instalação De Componentes De Fixação - Abraçadeira Tipo ""D"" C/ Cunha De 1.¹/4''</v>
          </cell>
          <cell r="C1328" t="str">
            <v>un</v>
          </cell>
          <cell r="D1328">
            <v>3.4950999999999999</v>
          </cell>
        </row>
        <row r="1329">
          <cell r="A1329" t="str">
            <v>001.19.04060</v>
          </cell>
          <cell r="B1329" t="str">
            <v>Fornecimento E Instalação De Componentes De Fixação - Abraçadeira Tipo ""D"" C/ Cunha De 1.¹/²''</v>
          </cell>
          <cell r="C1329" t="str">
            <v>un</v>
          </cell>
          <cell r="D1329">
            <v>3.4950999999999999</v>
          </cell>
        </row>
        <row r="1330">
          <cell r="A1330" t="str">
            <v>001.19.04080</v>
          </cell>
          <cell r="B1330" t="str">
            <v>Fornecimento E Instalação De Componentes De Fixação - Abraçadeira Tipo ""D"" C/ Cunha De 2''</v>
          </cell>
          <cell r="C1330" t="str">
            <v>un</v>
          </cell>
          <cell r="D1330">
            <v>3.7951000000000001</v>
          </cell>
        </row>
        <row r="1331">
          <cell r="A1331" t="str">
            <v>001.19.04100</v>
          </cell>
          <cell r="B1331" t="str">
            <v>Fornecimento E Instalação De Componentes De Fixação - Parafuso Sextavado C/ Bucha De Pvc Rosca Sob. 1/4'' X 1. ¹/²'' DZ</v>
          </cell>
          <cell r="C1331" t="str">
            <v>ct</v>
          </cell>
          <cell r="D1331">
            <v>2.1650999999999998</v>
          </cell>
        </row>
        <row r="1332">
          <cell r="A1332" t="str">
            <v>001.19.04120</v>
          </cell>
          <cell r="B1332" t="str">
            <v>Fornecimento E Instalação De Componentes De Fixação - Parafuso Sextavado C/ Bucha De Pvc Rosca Sob. 5/16'' X 1. ¹/²''DZ</v>
          </cell>
          <cell r="C1332" t="str">
            <v>ct</v>
          </cell>
          <cell r="D1332">
            <v>2.2951000000000001</v>
          </cell>
        </row>
        <row r="1333">
          <cell r="A1333" t="str">
            <v>001.19.04140</v>
          </cell>
          <cell r="B1333" t="str">
            <v>Fornecimento E Instalação De Componentes De Fixação - Parafuso Sextavado C/ Bucha De Pvc Rosca Sob. 5/16'' X 2'' DZ</v>
          </cell>
          <cell r="C1333" t="str">
            <v>ct</v>
          </cell>
          <cell r="D1333">
            <v>2.3351000000000002</v>
          </cell>
        </row>
        <row r="1334">
          <cell r="A1334" t="str">
            <v>001.19.04160</v>
          </cell>
          <cell r="B1334" t="str">
            <v>Fornecimento E Instalação De Conj. De Contraventegem Com Cabo P/ Mastro 1. ¹/²''</v>
          </cell>
          <cell r="C1334" t="str">
            <v>cj</v>
          </cell>
          <cell r="D1334">
            <v>109.0183</v>
          </cell>
        </row>
        <row r="1335">
          <cell r="A1335" t="str">
            <v>001.19.04180</v>
          </cell>
          <cell r="B1335" t="str">
            <v>Fornecimento E Instalação De Conj. De Contraventagem Com Cabo P/ Mastro 2''</v>
          </cell>
          <cell r="C1335" t="str">
            <v>cj</v>
          </cell>
          <cell r="D1335">
            <v>109.2383</v>
          </cell>
        </row>
        <row r="1336">
          <cell r="A1336" t="str">
            <v>001.19.04200</v>
          </cell>
          <cell r="B1336" t="str">
            <v>Fornecimento E Instalação De Componentes P/ Aterramento - Conector Cabo/Haste Tipo Olhal Reforçado 3/4''</v>
          </cell>
          <cell r="C1336" t="str">
            <v>un</v>
          </cell>
          <cell r="D1336">
            <v>5.9263000000000003</v>
          </cell>
        </row>
        <row r="1337">
          <cell r="A1337" t="str">
            <v>001.19.04220</v>
          </cell>
          <cell r="B1337" t="str">
            <v>Fornecimento E Instalação De Componentes P/ Aterramento - Conector Cabo/Haste Tipo Olhal Reforçado 5/8''</v>
          </cell>
          <cell r="C1337" t="str">
            <v>un</v>
          </cell>
          <cell r="D1337">
            <v>4.6763000000000003</v>
          </cell>
        </row>
        <row r="1338">
          <cell r="A1338" t="str">
            <v>001.19.04240</v>
          </cell>
          <cell r="B1338" t="str">
            <v>Fornecimento E Instalação De Componentes P/ Aterramento Cabo/Haste Tipo Olhal Leve 5/8''</v>
          </cell>
          <cell r="C1338" t="str">
            <v>un</v>
          </cell>
          <cell r="D1338">
            <v>8.3163</v>
          </cell>
        </row>
        <row r="1339">
          <cell r="A1339" t="str">
            <v>001.19.04260</v>
          </cell>
          <cell r="B1339" t="str">
            <v>Fornecimento E Instalação De Componentes P/ Aterramento - Luva De Emenda P/ Haste De 5/8''</v>
          </cell>
          <cell r="C1339" t="str">
            <v>un</v>
          </cell>
          <cell r="D1339">
            <v>7.7563000000000004</v>
          </cell>
        </row>
        <row r="1340">
          <cell r="A1340" t="str">
            <v>001.19.04280</v>
          </cell>
          <cell r="B1340" t="str">
            <v>Fornecimento E Instalação De Componentes P/ Aterramento - Luva De Emenda P/ Haste De 3/4''</v>
          </cell>
          <cell r="C1340" t="str">
            <v>un</v>
          </cell>
          <cell r="D1340">
            <v>7.7563000000000004</v>
          </cell>
        </row>
        <row r="1341">
          <cell r="A1341" t="str">
            <v>001.19.04300</v>
          </cell>
          <cell r="B1341" t="str">
            <v>Fornecimento e Instalação de Componentes  p/ Aterramento - Conector Cabo/Haste Tipo Grampo</v>
          </cell>
          <cell r="C1341" t="str">
            <v>un</v>
          </cell>
          <cell r="D1341">
            <v>4.6763000000000003</v>
          </cell>
        </row>
        <row r="1342">
          <cell r="A1342" t="str">
            <v>001.19.04320</v>
          </cell>
          <cell r="B1342" t="str">
            <v>Fornecimento E Inwstalação De Componentes P/ Aterramento - Haste Aterramento AC De 5/8'' X 2,40m</v>
          </cell>
          <cell r="C1342" t="str">
            <v>un</v>
          </cell>
          <cell r="D1342">
            <v>32.567700000000002</v>
          </cell>
        </row>
        <row r="1343">
          <cell r="A1343" t="str">
            <v>001.19.04340</v>
          </cell>
          <cell r="B1343" t="str">
            <v>Fornecimento E Instalação De Componentes P/ Aterramento - Haste Aterramento  AC De 5/8'' X 3,00 M</v>
          </cell>
          <cell r="C1343" t="str">
            <v>un</v>
          </cell>
          <cell r="D1343">
            <v>38.967700000000001</v>
          </cell>
        </row>
        <row r="1344">
          <cell r="A1344" t="str">
            <v>001.19.04360</v>
          </cell>
          <cell r="B1344" t="str">
            <v>Fornecimento E Instalação De Componentes P/ Aterramento - Haste Aterramento AC De 3/4'' X 2,40 M</v>
          </cell>
          <cell r="C1344" t="str">
            <v>un</v>
          </cell>
          <cell r="D1344">
            <v>43.447699999999998</v>
          </cell>
        </row>
        <row r="1345">
          <cell r="A1345" t="str">
            <v>001.19.04380</v>
          </cell>
          <cell r="B1345" t="str">
            <v>Fornecimento E Instalação De Componentes P/ Aterramento - Haste Aterramento AC De 3/4'' X 300 M</v>
          </cell>
          <cell r="C1345" t="str">
            <v>un</v>
          </cell>
          <cell r="D1345">
            <v>52.9377</v>
          </cell>
        </row>
        <row r="1346">
          <cell r="A1346" t="str">
            <v>001.19.04400</v>
          </cell>
          <cell r="B1346" t="str">
            <v>Forecimento E Instalação De Componentes P/ Aterramento - Haste Aterramento BC De 5/8'' X 2,40 M</v>
          </cell>
          <cell r="C1346" t="str">
            <v>un</v>
          </cell>
          <cell r="D1346">
            <v>20.247699999999998</v>
          </cell>
        </row>
        <row r="1347">
          <cell r="A1347" t="str">
            <v>001.19.04420</v>
          </cell>
          <cell r="B1347" t="str">
            <v>Fornecimento E Instalação De Componentes P/ Aterramento - Haste Aterramento BC De 5/8'' X 3,00 M</v>
          </cell>
          <cell r="C1347" t="str">
            <v>un</v>
          </cell>
          <cell r="D1347">
            <v>29.607700000000001</v>
          </cell>
        </row>
        <row r="1348">
          <cell r="A1348" t="str">
            <v>001.19.04440</v>
          </cell>
          <cell r="B1348" t="str">
            <v>Fornecimento E Instalação De Componentes P/ Aterramento - Haste Aterramento BC De 3/4'' X 2,40 M</v>
          </cell>
          <cell r="C1348" t="str">
            <v>un</v>
          </cell>
          <cell r="D1348">
            <v>36.6877</v>
          </cell>
        </row>
        <row r="1349">
          <cell r="A1349" t="str">
            <v>001.19.04460</v>
          </cell>
          <cell r="B1349" t="str">
            <v>Fornecimento E Instalação De Componentes P/ Aterramento - Haste Aterramento BC De 3/4'' X 3,00 M</v>
          </cell>
          <cell r="C1349" t="str">
            <v>un</v>
          </cell>
          <cell r="D1349">
            <v>39.9377</v>
          </cell>
        </row>
        <row r="1350">
          <cell r="A1350" t="str">
            <v>001.19.04480</v>
          </cell>
          <cell r="B1350" t="str">
            <v>Fornecimento E Instalação De Sinalizadores - Aparelhos Sinalizadores Simples S/ Célula</v>
          </cell>
          <cell r="C1350" t="str">
            <v>un</v>
          </cell>
          <cell r="D1350">
            <v>22.027699999999999</v>
          </cell>
        </row>
        <row r="1351">
          <cell r="A1351" t="str">
            <v>001.19.04500</v>
          </cell>
          <cell r="B1351" t="str">
            <v>Fornecimento E Instalação De Sinalizadores - Aparelhos Sinalizadores Simples C/ Célula</v>
          </cell>
          <cell r="C1351" t="str">
            <v>un</v>
          </cell>
          <cell r="D1351">
            <v>35.887700000000002</v>
          </cell>
        </row>
        <row r="1352">
          <cell r="A1352" t="str">
            <v>001.19.04520</v>
          </cell>
          <cell r="B1352" t="str">
            <v>Fornecimento E Instalação De Sinalizadores - Aparelhos Sinalizadores Duplo S/ Célula</v>
          </cell>
          <cell r="C1352" t="str">
            <v>un</v>
          </cell>
          <cell r="D1352">
            <v>41.237699999999997</v>
          </cell>
        </row>
        <row r="1353">
          <cell r="A1353" t="str">
            <v>001.19.04540</v>
          </cell>
          <cell r="B1353" t="str">
            <v>Fornecimento E Instalação De Sinalizadores - Aparelhos Sinalizadores Duplo C/ Célula</v>
          </cell>
          <cell r="C1353" t="str">
            <v>un</v>
          </cell>
          <cell r="D1353">
            <v>74.887699999999995</v>
          </cell>
        </row>
        <row r="1354">
          <cell r="A1354" t="str">
            <v>001.19.04560</v>
          </cell>
          <cell r="B1354" t="str">
            <v>Fornecimento E Instalação De Abraçadeira P/ Sinalizador De 1. ¹/²''</v>
          </cell>
          <cell r="C1354" t="str">
            <v>un</v>
          </cell>
          <cell r="D1354">
            <v>5.4851000000000001</v>
          </cell>
        </row>
        <row r="1355">
          <cell r="A1355" t="str">
            <v>001.19.04580</v>
          </cell>
          <cell r="B1355" t="str">
            <v>Fornecimento E Instalação De Abraçadeira P/ Sinalizador De 2''</v>
          </cell>
          <cell r="C1355" t="str">
            <v>un</v>
          </cell>
          <cell r="D1355">
            <v>5.6250999999999998</v>
          </cell>
        </row>
        <row r="1356">
          <cell r="A1356" t="str">
            <v>001.20</v>
          </cell>
          <cell r="B1356" t="str">
            <v>INSTALAÇÕES ELÉTRICAS - EQUIPAMENTOS</v>
          </cell>
          <cell r="D1356">
            <v>73781.902000000002</v>
          </cell>
        </row>
        <row r="1357">
          <cell r="A1357" t="str">
            <v>001.20.00020</v>
          </cell>
          <cell r="B1357" t="str">
            <v>Conjunto motor bomba centrífuga trifásica 50 a 60 hz para sucção até 6m pot. 1/2 hp</v>
          </cell>
          <cell r="C1357" t="str">
            <v>CJ</v>
          </cell>
          <cell r="D1357">
            <v>288.70030000000003</v>
          </cell>
        </row>
        <row r="1358">
          <cell r="A1358" t="str">
            <v>001.20.00040</v>
          </cell>
          <cell r="B1358" t="str">
            <v>Conjunto motor bomba centrífuga trifásica 50 a 60 hz para sucção até 6m pot. 3/4 hp</v>
          </cell>
          <cell r="C1358" t="str">
            <v>CJ</v>
          </cell>
          <cell r="D1358">
            <v>299.70030000000003</v>
          </cell>
        </row>
        <row r="1359">
          <cell r="A1359" t="str">
            <v>001.20.00060</v>
          </cell>
          <cell r="B1359" t="str">
            <v>Conjunto motor bomba centrífuga trifásica 50 a 60 hz para sucção até 6m pot. 1 hp</v>
          </cell>
          <cell r="C1359" t="str">
            <v>CJ</v>
          </cell>
          <cell r="D1359">
            <v>389.57139999999998</v>
          </cell>
        </row>
        <row r="1360">
          <cell r="A1360" t="str">
            <v>001.20.00080</v>
          </cell>
          <cell r="B1360" t="str">
            <v>Conjunto motor bomba centrífuga trifásica 50 a 60 hz para sucção até 6m pot. 1 1/2"""""""" hp</v>
          </cell>
          <cell r="C1360" t="str">
            <v>CJ</v>
          </cell>
          <cell r="D1360">
            <v>466.57139999999998</v>
          </cell>
        </row>
        <row r="1361">
          <cell r="A1361" t="str">
            <v>001.20.00100</v>
          </cell>
          <cell r="B1361" t="str">
            <v>Conjunto motor bomba centrífuga trifásica 50 a 60 hz para sucção até 6m pot. 2"""""""" hp</v>
          </cell>
          <cell r="C1361" t="str">
            <v>CJ</v>
          </cell>
          <cell r="D1361">
            <v>499.4425</v>
          </cell>
        </row>
        <row r="1362">
          <cell r="A1362" t="str">
            <v>001.20.00120</v>
          </cell>
          <cell r="B1362" t="str">
            <v>Conjunto motor bomba centrifuga monoestagio com bocais flangeados - cf-7 mark ou similar - 03 cv</v>
          </cell>
          <cell r="C1362" t="str">
            <v>UN</v>
          </cell>
          <cell r="D1362">
            <v>276.4425</v>
          </cell>
        </row>
        <row r="1363">
          <cell r="A1363" t="str">
            <v>001.20.00140</v>
          </cell>
          <cell r="B1363" t="str">
            <v>Fornecimento e Instalação de Ar Condicionado Tipo Split 9 000 BTUS, Linha Tempstar ou Mesmo Padrão</v>
          </cell>
          <cell r="C1363" t="str">
            <v>CJ</v>
          </cell>
          <cell r="D1363">
            <v>2150</v>
          </cell>
        </row>
        <row r="1364">
          <cell r="A1364" t="str">
            <v>001.20.00160</v>
          </cell>
          <cell r="B1364" t="str">
            <v>Fornecimento e Instalação de Ar Condicionado Tipo Split 12 000 BTUS, Linha Tempstar ou Mesmo Padrão</v>
          </cell>
          <cell r="C1364" t="str">
            <v>CJ</v>
          </cell>
          <cell r="D1364">
            <v>2520</v>
          </cell>
        </row>
        <row r="1365">
          <cell r="A1365" t="str">
            <v>001.20.00165</v>
          </cell>
          <cell r="B1365" t="str">
            <v>Fornecimento e Instalação de Ar Condicionado Tipo Split 18 000 BTUS, Linha Tempstar ou Mesmo Padrão</v>
          </cell>
          <cell r="C1365" t="str">
            <v>CJ</v>
          </cell>
          <cell r="D1365">
            <v>2960</v>
          </cell>
        </row>
        <row r="1366">
          <cell r="A1366" t="str">
            <v>001.20.00170</v>
          </cell>
          <cell r="B1366" t="str">
            <v>Fornecimento e Instalação de Ar Condicionado Tipo Split 22 000 BTUS, Linha Tempstar ou Mesmo Padrão</v>
          </cell>
          <cell r="C1366" t="str">
            <v>CJ</v>
          </cell>
          <cell r="D1366">
            <v>4090</v>
          </cell>
        </row>
        <row r="1367">
          <cell r="A1367" t="str">
            <v>001.20.00175</v>
          </cell>
          <cell r="B1367" t="str">
            <v>Fornecimento e Instalação de Ar Condicionado Tipo Split 36 000 BTUS, Linha Tempstar ou Mesmo Padrão</v>
          </cell>
          <cell r="C1367" t="str">
            <v>CJ</v>
          </cell>
          <cell r="D1367">
            <v>5960</v>
          </cell>
        </row>
        <row r="1368">
          <cell r="A1368" t="str">
            <v>001.20.00180</v>
          </cell>
          <cell r="B1368" t="str">
            <v>Fornecimento e Instalação de Ar Condicionado Tipo Split 48 000 BTUS, Linha Tempstar ou Mesmo Padrão</v>
          </cell>
          <cell r="C1368" t="str">
            <v>CJ</v>
          </cell>
          <cell r="D1368">
            <v>7000</v>
          </cell>
        </row>
        <row r="1369">
          <cell r="A1369" t="str">
            <v>001.20.00200</v>
          </cell>
          <cell r="B1369" t="str">
            <v>Fornecimento e Instalação de Ar Condicionado Tipo Split 60 000 BTUS, Linha Tempstar ou Mesmo Padrão</v>
          </cell>
          <cell r="C1369" t="str">
            <v>CJ</v>
          </cell>
          <cell r="D1369">
            <v>7630</v>
          </cell>
        </row>
        <row r="1370">
          <cell r="A1370" t="str">
            <v>001.20.00220</v>
          </cell>
          <cell r="B1370" t="str">
            <v>Fornecimento e Instalação de Ar Condicionado Tipo Split 7 000 BTUS, Linha Silence ou Mesmo Padrão</v>
          </cell>
          <cell r="C1370" t="str">
            <v>CJ</v>
          </cell>
          <cell r="D1370">
            <v>2205</v>
          </cell>
        </row>
        <row r="1371">
          <cell r="A1371" t="str">
            <v>001.20.00240</v>
          </cell>
          <cell r="B1371" t="str">
            <v>Fornecimento e Instalação de Ar Condicionado Tipo Split 9 000 BTUS, Linha Silence ou Mesmo Padrão</v>
          </cell>
          <cell r="C1371" t="str">
            <v>CJ</v>
          </cell>
          <cell r="D1371">
            <v>2510</v>
          </cell>
        </row>
        <row r="1372">
          <cell r="A1372" t="str">
            <v>001.20.00260</v>
          </cell>
          <cell r="B1372" t="str">
            <v>Fornecimento e Instalação de Ar Condicionado Tipo Split 12 000 BTUS, Linha Silence ou Mesmo Padrão</v>
          </cell>
          <cell r="C1372" t="str">
            <v>CJ</v>
          </cell>
          <cell r="D1372">
            <v>2980</v>
          </cell>
        </row>
        <row r="1373">
          <cell r="A1373" t="str">
            <v>001.20.00265</v>
          </cell>
          <cell r="B1373" t="str">
            <v>Fornecimento e Instalação de Ar Condicionado Tipo Split 18 000 BTUS, Linha Silence ou Mesmo Padrão</v>
          </cell>
          <cell r="C1373" t="str">
            <v>CJ</v>
          </cell>
          <cell r="D1373">
            <v>4000</v>
          </cell>
        </row>
        <row r="1374">
          <cell r="A1374" t="str">
            <v>001.20.00270</v>
          </cell>
          <cell r="B1374" t="str">
            <v>Fornecimento e Instalação de Ar Condicionado Tipo Split 24 000 BTUS, Linha Silence ou Mesmo Padrão</v>
          </cell>
          <cell r="C1374" t="str">
            <v>CJ</v>
          </cell>
          <cell r="D1374">
            <v>4420</v>
          </cell>
        </row>
        <row r="1375">
          <cell r="A1375" t="str">
            <v>001.20.00275</v>
          </cell>
          <cell r="B1375" t="str">
            <v>Fornecimento e Instalação de Ar Condicionado Tipo Split 36 000 BTUS, Linha Modernitá ou Mesmo Padrão</v>
          </cell>
          <cell r="C1375" t="str">
            <v>CJ</v>
          </cell>
          <cell r="D1375">
            <v>6250</v>
          </cell>
        </row>
        <row r="1376">
          <cell r="A1376" t="str">
            <v>001.20.00280</v>
          </cell>
          <cell r="B1376" t="str">
            <v>Fornecimento e Instalação de Ar Condicionado Tipo Split 48 000 BTUS, Linha Silence ou Mesmo Padrão</v>
          </cell>
          <cell r="C1376" t="str">
            <v>CJ</v>
          </cell>
          <cell r="D1376">
            <v>8000</v>
          </cell>
        </row>
        <row r="1377">
          <cell r="A1377" t="str">
            <v>001.20.00300</v>
          </cell>
          <cell r="B1377" t="str">
            <v>Fornecimento e Instalação de Ar Condicionado Tipo Split 60 000 BTUS, Linha Silence ou Mesmo Padrão</v>
          </cell>
          <cell r="C1377" t="str">
            <v>CJ</v>
          </cell>
          <cell r="D1377">
            <v>8700</v>
          </cell>
        </row>
        <row r="1378">
          <cell r="A1378" t="str">
            <v>001.20.00320</v>
          </cell>
          <cell r="B1378" t="str">
            <v>Fornecimento e Instalação de Rede Figorígena (Tubo de Cobre 3/8"" e 1/4""; Cabo PP 4x1.50; Isolante Térmico em Espuma Para Tubulação 5/8"" e Fita Aluminizada) Para Aparelho Ar Cond. Split até 10.000 BTU'S</v>
          </cell>
          <cell r="C1378" t="str">
            <v>ml</v>
          </cell>
          <cell r="D1378">
            <v>30.718499999999999</v>
          </cell>
        </row>
        <row r="1379">
          <cell r="A1379" t="str">
            <v>001.20.00340</v>
          </cell>
          <cell r="B1379" t="str">
            <v>Fornecimento e Instalação de Rede Figorígena (Tubo de Cobre 1/2"" e 1/4""; Cabo PP 4x1.50; Isolante Térmico em Espuma Para Tubulação 3/4"" e Fita Aluminizada) Para Aparelho Ar Cond. Split de 12.000 BTU'S</v>
          </cell>
          <cell r="C1379" t="str">
            <v>ml</v>
          </cell>
          <cell r="D1379">
            <v>31.688700000000001</v>
          </cell>
        </row>
        <row r="1380">
          <cell r="A1380" t="str">
            <v>001.20.00360</v>
          </cell>
          <cell r="B1380" t="str">
            <v>Fornecimento e Instalação de Rede Figorígena (Tubo de Cobre 3/8"" e 5/8""; Cabo PP 4x1.50; Isolante Térmico em Espuma Para Tubulação 7/8"" e Fita Aluminizada) Para Aparelho Ar Cond. Split de 24.000 BTU'S</v>
          </cell>
          <cell r="C1380" t="str">
            <v>ml</v>
          </cell>
          <cell r="D1380">
            <v>38.580199999999998</v>
          </cell>
        </row>
        <row r="1381">
          <cell r="A1381" t="str">
            <v>001.20.00380</v>
          </cell>
          <cell r="B1381" t="str">
            <v>Fornecimento e Instalação de Rede Figorígena (Tubo de Cobre 1/2"" e 7/8""; Cabo PP 4x1.50; Isolante Térmico em Espuma Para Tubulação 1"" e Fita Aluminizada) Para Aparelho Ar Cond. Split de 48.000 BTU'S</v>
          </cell>
          <cell r="C1381" t="str">
            <v>ml</v>
          </cell>
          <cell r="D1381">
            <v>42.743099999999998</v>
          </cell>
        </row>
        <row r="1382">
          <cell r="A1382" t="str">
            <v>001.20.00400</v>
          </cell>
          <cell r="B1382" t="str">
            <v>Fornecimento e Instalação de Rede Figorígena (Tubo de Cobre 1/2"" e 7/8""; Cabo PP 4x1.50; Isolante Térmico em Espuma Para Tubulação 1"" e Fita Aluminizada) Para Aparelho Ar Cond. Split de 60.000 BTU'S</v>
          </cell>
          <cell r="C1382" t="str">
            <v>ml</v>
          </cell>
          <cell r="D1382">
            <v>42.743099999999998</v>
          </cell>
        </row>
        <row r="1383">
          <cell r="A1383" t="str">
            <v>001.21</v>
          </cell>
          <cell r="B1383" t="str">
            <v>INSTALAÇÕES ELÉTRICAS - CAIXAS DE INSPEÇÃO E PASSAGEM</v>
          </cell>
          <cell r="D1383">
            <v>1816.068</v>
          </cell>
        </row>
        <row r="1384">
          <cell r="A1384" t="str">
            <v>001.21.00020</v>
          </cell>
          <cell r="B1384" t="str">
            <v>Execução de caixa de passagem de concreto de 5 cm espessura e tampa de concreto impermeabilizada de 30.00 x 30.00 x 30.00 cm</v>
          </cell>
          <cell r="C1384" t="str">
            <v>CJ</v>
          </cell>
          <cell r="D1384">
            <v>29.3675</v>
          </cell>
        </row>
        <row r="1385">
          <cell r="A1385" t="str">
            <v>001.21.00040</v>
          </cell>
          <cell r="B1385" t="str">
            <v>Execução de caixa de passagem de concreto de 5 cm espessura e tampa de concreto impermeabilizada de 30.00 x 30.00 x 40.00 cm</v>
          </cell>
          <cell r="C1385" t="str">
            <v>CJ</v>
          </cell>
          <cell r="D1385">
            <v>33.421199999999999</v>
          </cell>
        </row>
        <row r="1386">
          <cell r="A1386" t="str">
            <v>001.21.00060</v>
          </cell>
          <cell r="B1386" t="str">
            <v>Execução de caixa de passagem de concreto de 5 cm espessura e tampa de concreto impermeabilizada de 40.00 x 40.00 x 40.00 cm</v>
          </cell>
          <cell r="C1386" t="str">
            <v>CJ</v>
          </cell>
          <cell r="D1386">
            <v>49.469099999999997</v>
          </cell>
        </row>
        <row r="1387">
          <cell r="A1387" t="str">
            <v>001.21.00080</v>
          </cell>
          <cell r="B1387" t="str">
            <v>Execução de caixa de passagem de concreto de 5 cm espessura e tampa de concreto impermeabilizada de 40.00 x 40.00 x 50.00 cm</v>
          </cell>
          <cell r="C1387" t="str">
            <v>CJ</v>
          </cell>
          <cell r="D1387">
            <v>56.373899999999999</v>
          </cell>
        </row>
        <row r="1388">
          <cell r="A1388" t="str">
            <v>001.21.00100</v>
          </cell>
          <cell r="B1388" t="str">
            <v>Execução de caixa de passagem de concreto de 5 cm espessura e tampa de concreto impermeabilizada de 50.00 x 50.00 x 50.00 cm</v>
          </cell>
          <cell r="C1388" t="str">
            <v>CJ</v>
          </cell>
          <cell r="D1388">
            <v>74.656300000000002</v>
          </cell>
        </row>
        <row r="1389">
          <cell r="A1389" t="str">
            <v>001.21.00120</v>
          </cell>
          <cell r="B1389" t="str">
            <v>Execução de caixa de passagem de concreto de 5 cm espessura e tampa de concreto impermeabilizada de 50.00 x 50.00 x 60.00 cm</v>
          </cell>
          <cell r="C1389" t="str">
            <v>CJ</v>
          </cell>
          <cell r="D1389">
            <v>83.427599999999998</v>
          </cell>
        </row>
        <row r="1390">
          <cell r="A1390" t="str">
            <v>001.21.00140</v>
          </cell>
          <cell r="B1390" t="str">
            <v>Execução de caixa de passagem de concreto de 5 cm espessura e tampa de concreto impermeabilizada de 60.00 x 60.00 x 60.00 cm</v>
          </cell>
          <cell r="C1390" t="str">
            <v>CJ</v>
          </cell>
          <cell r="D1390">
            <v>105.6909</v>
          </cell>
        </row>
        <row r="1391">
          <cell r="A1391" t="str">
            <v>001.21.00160</v>
          </cell>
          <cell r="B1391" t="str">
            <v>Execução de caixa de passagem de concreto de 5 cm espessura e tampa de concreto impermeabilizada de 80.00 x 80.00 x 80.00 cm</v>
          </cell>
          <cell r="C1391" t="str">
            <v>CJ</v>
          </cell>
          <cell r="D1391">
            <v>184.7371</v>
          </cell>
        </row>
        <row r="1392">
          <cell r="A1392" t="str">
            <v>001.21.00180</v>
          </cell>
          <cell r="B1392" t="str">
            <v>Execução de caixa de passagem de concreto de 5 cm espessura e tampa de concreto impermeabilizada de 80.00 x 80.00 x 100.00 cm</v>
          </cell>
          <cell r="C1392" t="str">
            <v>CJ</v>
          </cell>
          <cell r="D1392">
            <v>214.36359999999999</v>
          </cell>
        </row>
        <row r="1393">
          <cell r="A1393" t="str">
            <v>001.21.00200</v>
          </cell>
          <cell r="B1393" t="str">
            <v>Execução de caixa de passagem de alvenaria de 1/2 vez c/ tampa de concreto impermeabilizada 30.00 x 30.00 x 30.00 cm</v>
          </cell>
          <cell r="C1393" t="str">
            <v>CJ</v>
          </cell>
          <cell r="D1393">
            <v>42.596299999999999</v>
          </cell>
        </row>
        <row r="1394">
          <cell r="A1394" t="str">
            <v>001.21.00220</v>
          </cell>
          <cell r="B1394" t="str">
            <v>Execução de caixa de passagem de alvenaria de 1/2 vez c/ tampa de concreto impermeabilizada 30.00 x 30.00 x 40.00 cm</v>
          </cell>
          <cell r="C1394" t="str">
            <v>CJ</v>
          </cell>
          <cell r="D1394">
            <v>49.892099999999999</v>
          </cell>
        </row>
        <row r="1395">
          <cell r="A1395" t="str">
            <v>001.21.00240</v>
          </cell>
          <cell r="B1395" t="str">
            <v>Execução de caixa de passagem de alvenaria de 1/2 vez c/ tampa de concreto impermeabilizada 40.00 x 40.00 x 40.00 cm</v>
          </cell>
          <cell r="C1395" t="str">
            <v>CJ</v>
          </cell>
          <cell r="D1395">
            <v>62.007599999999996</v>
          </cell>
        </row>
        <row r="1396">
          <cell r="A1396" t="str">
            <v>001.21.00260</v>
          </cell>
          <cell r="B1396" t="str">
            <v>Execução de caixa de passagem de alvenaria de 1/2 vez c/ tampa de concreto impermeabilizada 40.00 x 40.00 x 50.00 cm</v>
          </cell>
          <cell r="C1396" t="str">
            <v>CJ</v>
          </cell>
          <cell r="D1396">
            <v>73.315600000000003</v>
          </cell>
        </row>
        <row r="1397">
          <cell r="A1397" t="str">
            <v>001.21.00280</v>
          </cell>
          <cell r="B1397" t="str">
            <v>Execução de caixa de passagem de alvenaria de 1/2 vez c/ tampa de concreto impermeabiliada 50.00 x 50.00 x 50.00 cm</v>
          </cell>
          <cell r="C1397" t="str">
            <v>CJ</v>
          </cell>
          <cell r="D1397">
            <v>90.509</v>
          </cell>
        </row>
        <row r="1398">
          <cell r="A1398" t="str">
            <v>001.21.00300</v>
          </cell>
          <cell r="B1398" t="str">
            <v>Exeucução de caixa de passagem de alvenaria de 1/2 vez c/ tampa de concreto impermeabilizada 50.00 x 50.00 x 60.0 cm</v>
          </cell>
          <cell r="C1398" t="str">
            <v>CJ</v>
          </cell>
          <cell r="D1398">
            <v>100.90900000000001</v>
          </cell>
        </row>
        <row r="1399">
          <cell r="A1399" t="str">
            <v>001.21.00320</v>
          </cell>
          <cell r="B1399" t="str">
            <v>Execuçãoo de caixa de passagem de alvenaria de 1/2 vez c/ tampa de concreto impermeabilizada 60.00 x 60.00 x 60.00 cm</v>
          </cell>
          <cell r="C1399" t="str">
            <v>CJ</v>
          </cell>
          <cell r="D1399">
            <v>123.2679</v>
          </cell>
        </row>
        <row r="1400">
          <cell r="A1400" t="str">
            <v>001.21.00340</v>
          </cell>
          <cell r="B1400" t="str">
            <v>Execução de caixa de passagem de alvenaria de 1/2 vez c/ tampa de concreto impermeabilizada 80.00 x 80.00 x 80.00 cm</v>
          </cell>
          <cell r="C1400" t="str">
            <v>CJ</v>
          </cell>
          <cell r="D1400">
            <v>202.98230000000001</v>
          </cell>
        </row>
        <row r="1401">
          <cell r="A1401" t="str">
            <v>001.21.00360</v>
          </cell>
          <cell r="B1401" t="str">
            <v>Execução de caixa de passagem de alvenaria de 1/2 vez c/ tampa de concreto impermeabilizada 80.00 x 80.00 x 100.00 cm</v>
          </cell>
          <cell r="C1401" t="str">
            <v>CJ</v>
          </cell>
          <cell r="D1401">
            <v>239.08099999999999</v>
          </cell>
        </row>
        <row r="1402">
          <cell r="A1402" t="str">
            <v>001.22</v>
          </cell>
          <cell r="B1402" t="str">
            <v>INSTALAÇÕES ELÉTRICAS - ALTA TENSÃO</v>
          </cell>
          <cell r="D1402">
            <v>102058.2659</v>
          </cell>
        </row>
        <row r="1403">
          <cell r="A1403" t="str">
            <v>001.22.00020</v>
          </cell>
          <cell r="B1403" t="str">
            <v>Fornecimento e Instalação de Fusível NH 63 A, 500 V</v>
          </cell>
          <cell r="C1403" t="str">
            <v>UN</v>
          </cell>
          <cell r="D1403">
            <v>14.727399999999999</v>
          </cell>
        </row>
        <row r="1404">
          <cell r="A1404" t="str">
            <v>001.22.00040</v>
          </cell>
          <cell r="B1404" t="str">
            <v>Fornecimento e Instalação de Fusível NH 80 A, 500 V</v>
          </cell>
          <cell r="C1404" t="str">
            <v>UN</v>
          </cell>
          <cell r="D1404">
            <v>5.1574</v>
          </cell>
        </row>
        <row r="1405">
          <cell r="A1405" t="str">
            <v>001.22.00060</v>
          </cell>
          <cell r="B1405" t="str">
            <v>Fornecimento e Instalação de Fusível NH 100 A, 500 V</v>
          </cell>
          <cell r="C1405" t="str">
            <v>UN</v>
          </cell>
          <cell r="D1405">
            <v>14.727399999999999</v>
          </cell>
        </row>
        <row r="1406">
          <cell r="A1406" t="str">
            <v>001.22.00080</v>
          </cell>
          <cell r="B1406" t="str">
            <v>Fornecimento e Instalação de Fusível NH 160 A, 500 V</v>
          </cell>
          <cell r="C1406" t="str">
            <v>UN</v>
          </cell>
          <cell r="D1406">
            <v>14.727399999999999</v>
          </cell>
        </row>
        <row r="1407">
          <cell r="A1407" t="str">
            <v>001.22.00100</v>
          </cell>
          <cell r="B1407" t="str">
            <v>Fornecimento e Instalação de Fusível NH 200 A, 500 V</v>
          </cell>
          <cell r="C1407" t="str">
            <v>UN</v>
          </cell>
          <cell r="D1407">
            <v>31.236000000000001</v>
          </cell>
        </row>
        <row r="1408">
          <cell r="A1408" t="str">
            <v>001.22.00120</v>
          </cell>
          <cell r="B1408" t="str">
            <v>Fornecimento e Instalação de Fusível NH 315 A, 500 V</v>
          </cell>
          <cell r="C1408" t="str">
            <v>UN</v>
          </cell>
          <cell r="D1408">
            <v>45.926000000000002</v>
          </cell>
        </row>
        <row r="1409">
          <cell r="A1409" t="str">
            <v>001.22.00140</v>
          </cell>
          <cell r="B1409" t="str">
            <v>Fornecimento e Instalação de Fusível NH 400 A, 500 V</v>
          </cell>
          <cell r="C1409" t="str">
            <v>UN</v>
          </cell>
          <cell r="D1409">
            <v>20.795999999999999</v>
          </cell>
        </row>
        <row r="1410">
          <cell r="A1410" t="str">
            <v>001.22.00160</v>
          </cell>
          <cell r="B1410" t="str">
            <v>Fornecimento e Instalação de Fusível NH 630 A, 500 V</v>
          </cell>
          <cell r="C1410" t="str">
            <v>UN</v>
          </cell>
          <cell r="D1410">
            <v>29.936</v>
          </cell>
        </row>
        <row r="1411">
          <cell r="A1411" t="str">
            <v>001.22.00180</v>
          </cell>
          <cell r="B1411" t="str">
            <v>Fornecimento e instalação de chave blindada triplar 3x125amp/500v</v>
          </cell>
          <cell r="C1411" t="str">
            <v>CJ</v>
          </cell>
          <cell r="D1411">
            <v>322.31909999999999</v>
          </cell>
        </row>
        <row r="1412">
          <cell r="A1412" t="str">
            <v>001.22.00190</v>
          </cell>
          <cell r="B1412" t="str">
            <v>Execução de mureta em alvenaria de 1.5 vez  de tijolo assente com argamassa mista 1:2:8 cimento cal hidratada e areia inclusive fundação em concreto ciclópico no traço 1:3;6 revestimento rústico e caiação - para instalação de medidor de luz e força</v>
          </cell>
          <cell r="C1412" t="str">
            <v>m2</v>
          </cell>
          <cell r="D1412">
            <v>142.69110000000001</v>
          </cell>
        </row>
        <row r="1413">
          <cell r="A1413" t="str">
            <v>001.22.00200</v>
          </cell>
          <cell r="B1413" t="str">
            <v>Fornecimento e instalação de placa de advertência com os dizeres ""perigo de morte alta tensão""</v>
          </cell>
          <cell r="C1413" t="str">
            <v>PC</v>
          </cell>
          <cell r="D1413">
            <v>36.087000000000003</v>
          </cell>
        </row>
        <row r="1414">
          <cell r="A1414" t="str">
            <v>001.22.00220</v>
          </cell>
          <cell r="B1414" t="str">
            <v>Fornecimento e instalação de arame de aço galvanizado nº 14bwg (27 2g/m)</v>
          </cell>
          <cell r="C1414" t="str">
            <v>KG</v>
          </cell>
          <cell r="D1414">
            <v>8.3422000000000001</v>
          </cell>
        </row>
        <row r="1415">
          <cell r="A1415" t="str">
            <v>001.22.00240</v>
          </cell>
          <cell r="B1415" t="str">
            <v>Fornecimento e instalação de cabo de aço 6.4mm 1/4""</v>
          </cell>
          <cell r="C1415" t="str">
            <v>ML</v>
          </cell>
          <cell r="D1415">
            <v>2.5790000000000002</v>
          </cell>
        </row>
        <row r="1416">
          <cell r="A1416" t="str">
            <v>001.22.00260</v>
          </cell>
          <cell r="B1416" t="str">
            <v>Esticador galvanizado de diâm. 1/2""</v>
          </cell>
          <cell r="C1416" t="str">
            <v>UN</v>
          </cell>
          <cell r="D1416">
            <v>13.026</v>
          </cell>
        </row>
        <row r="1417">
          <cell r="A1417" t="str">
            <v>001.22.00280</v>
          </cell>
          <cell r="B1417" t="str">
            <v>Fornecimento e instalação de sapatilha para cabo de aço ate 3/8</v>
          </cell>
          <cell r="C1417" t="str">
            <v>UN</v>
          </cell>
          <cell r="D1417">
            <v>1.5673999999999999</v>
          </cell>
        </row>
        <row r="1418">
          <cell r="A1418" t="str">
            <v>001.22.00300</v>
          </cell>
          <cell r="B1418" t="str">
            <v>Fornecimento e instalação de fita de alumínio para proteção de 1 x 10 mm</v>
          </cell>
          <cell r="C1418" t="str">
            <v>KG</v>
          </cell>
          <cell r="D1418">
            <v>34.2209</v>
          </cell>
        </row>
        <row r="1419">
          <cell r="A1419" t="str">
            <v>001.22.00320</v>
          </cell>
          <cell r="B1419" t="str">
            <v>Fornecimento e instalação de arruela redonda para parafuso diam. 16.00 mm (5/8"""")</v>
          </cell>
          <cell r="C1419" t="str">
            <v>UN</v>
          </cell>
          <cell r="D1419">
            <v>0.78869999999999996</v>
          </cell>
        </row>
        <row r="1420">
          <cell r="A1420" t="str">
            <v>001.22.00340</v>
          </cell>
          <cell r="B1420" t="str">
            <v>Fornecimento e instalação de porca quadrada para parafuso diâmetro 16.00mm</v>
          </cell>
          <cell r="C1420" t="str">
            <v>UN</v>
          </cell>
          <cell r="D1420">
            <v>1.2174</v>
          </cell>
        </row>
        <row r="1421">
          <cell r="A1421" t="str">
            <v>001.22.00360</v>
          </cell>
          <cell r="B1421" t="str">
            <v>Fornecimento e instalação de Cabo de Alumínio Nú 2 CAA AWG SPARROW</v>
          </cell>
          <cell r="C1421" t="str">
            <v>KG</v>
          </cell>
          <cell r="D1421">
            <v>16.043700000000001</v>
          </cell>
        </row>
        <row r="1422">
          <cell r="A1422" t="str">
            <v>001.22.00380</v>
          </cell>
          <cell r="B1422" t="str">
            <v>Fornecimento e Instalação de Cabo de Alumínio Multiplexado 3 x 1 x 35 mm2 + 35 mm2 - Fase CA, Isolamento com XLPE e Neutro Nú CAL</v>
          </cell>
          <cell r="C1422" t="str">
            <v>ML</v>
          </cell>
          <cell r="D1422">
            <v>12.3843</v>
          </cell>
        </row>
        <row r="1423">
          <cell r="A1423" t="str">
            <v>001.22.00400</v>
          </cell>
          <cell r="B1423" t="str">
            <v>Fornecimento e Instalação de Cabo de Alumínio Multiplexado 3 x 1 x 70 mm2 + 70 mm2 - Fase CA, Isolamento com XLPE e Neutro Nú CAL</v>
          </cell>
          <cell r="C1423" t="str">
            <v>ML</v>
          </cell>
          <cell r="D1423">
            <v>21.6357</v>
          </cell>
        </row>
        <row r="1424">
          <cell r="A1424" t="str">
            <v>001.22.00420</v>
          </cell>
          <cell r="B1424" t="str">
            <v>Fornecimento e Instalação de Cabo de Alumínio Multiplexado 3 x 1 x 120 mm2 + 70 mm2 - Fase CA, Isolamento com XLPE e Neutro Nú CAL</v>
          </cell>
          <cell r="C1424" t="str">
            <v>ML</v>
          </cell>
          <cell r="D1424">
            <v>32.845500000000001</v>
          </cell>
        </row>
        <row r="1425">
          <cell r="A1425" t="str">
            <v>001.22.00440</v>
          </cell>
          <cell r="B1425" t="str">
            <v>Fornecimento e instalação de Cruzeta de Concreto 90 x 90 x 2000 mm - 250 daN - Retangular</v>
          </cell>
          <cell r="C1425" t="str">
            <v>UN</v>
          </cell>
          <cell r="D1425">
            <v>63.160200000000003</v>
          </cell>
        </row>
        <row r="1426">
          <cell r="A1426" t="str">
            <v>001.22.00460</v>
          </cell>
          <cell r="B1426" t="str">
            <v>Fornecimento e Instalação de Mão Francesa Plana 3/16"""" x 32 x 619 mm</v>
          </cell>
          <cell r="C1426" t="str">
            <v>UN</v>
          </cell>
          <cell r="D1426">
            <v>7.4939</v>
          </cell>
        </row>
        <row r="1427">
          <cell r="A1427" t="str">
            <v>001.22.00480</v>
          </cell>
          <cell r="B1427" t="str">
            <v>Fornecimento e Instalação de Olhal Para Parafuso de Diam.16mm</v>
          </cell>
          <cell r="C1427" t="str">
            <v>UN</v>
          </cell>
          <cell r="D1427">
            <v>8.6938999999999993</v>
          </cell>
        </row>
        <row r="1428">
          <cell r="A1428" t="str">
            <v>001.22.00500</v>
          </cell>
          <cell r="B1428" t="str">
            <v>Fornecimento e Instalação de Isolador de Disco de 154.00 mm (6"""")</v>
          </cell>
          <cell r="C1428" t="str">
            <v>UN</v>
          </cell>
          <cell r="D1428">
            <v>25.343900000000001</v>
          </cell>
        </row>
        <row r="1429">
          <cell r="A1429" t="str">
            <v>001.22.00520</v>
          </cell>
          <cell r="B1429" t="str">
            <v>Fornecimento e instalação de Isolador de Pilar 15.00 Kv - 110 Kv</v>
          </cell>
          <cell r="C1429" t="str">
            <v>UN</v>
          </cell>
          <cell r="D1429">
            <v>59.335299999999997</v>
          </cell>
        </row>
        <row r="1430">
          <cell r="A1430" t="str">
            <v>001.22.00540</v>
          </cell>
          <cell r="B1430" t="str">
            <v>Fornecimento e instalação de Isolador de Pilar 34,50 Kv - 170 Kv</v>
          </cell>
          <cell r="C1430" t="str">
            <v>UN</v>
          </cell>
          <cell r="D1430">
            <v>56.075299999999999</v>
          </cell>
        </row>
        <row r="1431">
          <cell r="A1431" t="str">
            <v>001.22.00560</v>
          </cell>
          <cell r="B1431" t="str">
            <v>Fornecimento e Instalação de Pino Auto Travante 16.00 x 168.00 mm 15/34.5 KV</v>
          </cell>
          <cell r="C1431" t="str">
            <v>UN</v>
          </cell>
          <cell r="D1431">
            <v>8.9469999999999992</v>
          </cell>
        </row>
        <row r="1432">
          <cell r="A1432" t="str">
            <v>001.22.00580</v>
          </cell>
          <cell r="B1432" t="str">
            <v>Fornecimento e Instalação de Arruela Quadrada 16.00 de 38.00mm X 3.00 mm com Furo de 18.00 mm</v>
          </cell>
          <cell r="C1432" t="str">
            <v>UN</v>
          </cell>
          <cell r="D1432">
            <v>0.58520000000000005</v>
          </cell>
        </row>
        <row r="1433">
          <cell r="A1433" t="str">
            <v>001.22.00600</v>
          </cell>
          <cell r="B1433" t="str">
            <v>Fornecimento e Instalação de Gancho Olhal</v>
          </cell>
          <cell r="C1433" t="str">
            <v>UN</v>
          </cell>
          <cell r="D1433">
            <v>6.5651000000000002</v>
          </cell>
        </row>
        <row r="1434">
          <cell r="A1434" t="str">
            <v>001.22.00620</v>
          </cell>
          <cell r="B1434" t="str">
            <v>Fornecimento e instalação de chave fusível XS 15 Kv 300 A 10 KA Mod C</v>
          </cell>
          <cell r="C1434" t="str">
            <v>UN</v>
          </cell>
          <cell r="D1434">
            <v>140.35390000000001</v>
          </cell>
        </row>
        <row r="1435">
          <cell r="A1435" t="str">
            <v>001.22.00640</v>
          </cell>
          <cell r="B1435" t="str">
            <v>Fornecimento e Instalação de Chave Fusível XS 36,2 Kv 300 A 5 KA Mod C</v>
          </cell>
          <cell r="C1435" t="str">
            <v>UN</v>
          </cell>
          <cell r="D1435">
            <v>205.47389999999999</v>
          </cell>
        </row>
        <row r="1436">
          <cell r="A1436" t="str">
            <v>001.22.00660</v>
          </cell>
          <cell r="B1436" t="str">
            <v>Fornecimento e Instalação de Chave Seccionadora Unipolar 15 Kv 630 A 95 KV C/ Terminal</v>
          </cell>
          <cell r="C1436" t="str">
            <v>UN</v>
          </cell>
          <cell r="D1436">
            <v>236.5522</v>
          </cell>
        </row>
        <row r="1437">
          <cell r="A1437" t="str">
            <v>001.22.00680</v>
          </cell>
          <cell r="B1437" t="str">
            <v>Fornecimento e Instalação de Chave Seccionadora Unipolar 36,2 Kv 630 A 95 KV C/ Terminal</v>
          </cell>
          <cell r="C1437" t="str">
            <v>UN</v>
          </cell>
          <cell r="D1437">
            <v>405.08699999999999</v>
          </cell>
        </row>
        <row r="1438">
          <cell r="A1438" t="str">
            <v>001.22.00700</v>
          </cell>
          <cell r="B1438" t="str">
            <v>Fornecimento e Instalação de Protetor de Bucha A. T. de Trafo 15 KV</v>
          </cell>
          <cell r="C1438" t="str">
            <v>UN</v>
          </cell>
          <cell r="D1438">
            <v>15.6751</v>
          </cell>
        </row>
        <row r="1439">
          <cell r="A1439" t="str">
            <v>001.22.00720</v>
          </cell>
          <cell r="B1439" t="str">
            <v>Fornecimento e Instalação de Elo Fusível de Alta Tensão 1 H 500 mm</v>
          </cell>
          <cell r="C1439" t="str">
            <v>UN</v>
          </cell>
          <cell r="D1439">
            <v>4.0347999999999997</v>
          </cell>
        </row>
        <row r="1440">
          <cell r="A1440" t="str">
            <v>001.22.00740</v>
          </cell>
          <cell r="B1440" t="str">
            <v>Fornecimento e Instalação de Elo Fusível de Alta Tensão 2 H 500 mm</v>
          </cell>
          <cell r="C1440" t="str">
            <v>UN</v>
          </cell>
          <cell r="D1440">
            <v>4.0347999999999997</v>
          </cell>
        </row>
        <row r="1441">
          <cell r="A1441" t="str">
            <v>001.22.00760</v>
          </cell>
          <cell r="B1441" t="str">
            <v>Fornecimento e Instalação de Elo Fusível de Alta Tensão 3 H 500 mm</v>
          </cell>
          <cell r="C1441" t="str">
            <v>UN</v>
          </cell>
          <cell r="D1441">
            <v>4.0347999999999997</v>
          </cell>
        </row>
        <row r="1442">
          <cell r="A1442" t="str">
            <v>001.22.00780</v>
          </cell>
          <cell r="B1442" t="str">
            <v>Fornecimento e Instalação de Elo Fusível de Alta Tensão 5 H 500 mm</v>
          </cell>
          <cell r="C1442" t="str">
            <v>UN</v>
          </cell>
          <cell r="D1442">
            <v>4.0347999999999997</v>
          </cell>
        </row>
        <row r="1443">
          <cell r="A1443" t="str">
            <v>001.22.00800</v>
          </cell>
          <cell r="B1443" t="str">
            <v>Fornecimento e Instalação de Elo Fusível de Alta Tensão 6 K 500 mm</v>
          </cell>
          <cell r="C1443" t="str">
            <v>UN</v>
          </cell>
          <cell r="D1443">
            <v>4.0347999999999997</v>
          </cell>
        </row>
        <row r="1444">
          <cell r="A1444" t="str">
            <v>001.22.00820</v>
          </cell>
          <cell r="B1444" t="str">
            <v>Fornecimento e Instalação de Elo Fusível de Alta Tensão 15 K 500 mm</v>
          </cell>
          <cell r="C1444" t="str">
            <v>UN</v>
          </cell>
          <cell r="D1444">
            <v>4.5347999999999997</v>
          </cell>
        </row>
        <row r="1445">
          <cell r="A1445" t="str">
            <v>001.22.00840</v>
          </cell>
          <cell r="B1445" t="str">
            <v>Fornecimento e Instalação de Elo Fusível de Alta Tensão 25 K 500 mm</v>
          </cell>
          <cell r="C1445" t="str">
            <v>UN</v>
          </cell>
          <cell r="D1445">
            <v>4.8348000000000004</v>
          </cell>
        </row>
        <row r="1446">
          <cell r="A1446" t="str">
            <v>001.22.00860</v>
          </cell>
          <cell r="B1446" t="str">
            <v>Fornecimento e Instalação de Para Raios 12 KV 10 KA Polimérico ZQP</v>
          </cell>
          <cell r="C1446" t="str">
            <v>UN</v>
          </cell>
          <cell r="D1446">
            <v>151.76390000000001</v>
          </cell>
        </row>
        <row r="1447">
          <cell r="A1447" t="str">
            <v>001.22.00880</v>
          </cell>
          <cell r="B1447" t="str">
            <v>Fornecimento e Instalação de Para Raios 30 KV 10 KA Polimérico ZQP</v>
          </cell>
          <cell r="C1447" t="str">
            <v>UN</v>
          </cell>
          <cell r="D1447">
            <v>351.57389999999998</v>
          </cell>
        </row>
        <row r="1448">
          <cell r="A1448" t="str">
            <v>001.22.00900</v>
          </cell>
          <cell r="B1448" t="str">
            <v>Fornecimento e Instalação de Suporte Padronizado para Transformador Para Poste DT 195 X 100 mm</v>
          </cell>
          <cell r="C1448" t="str">
            <v>UN</v>
          </cell>
          <cell r="D1448">
            <v>70.433899999999994</v>
          </cell>
        </row>
        <row r="1449">
          <cell r="A1449" t="str">
            <v>001.22.00920</v>
          </cell>
          <cell r="B1449" t="str">
            <v>Fornecimento e Instalação de Suporte Para Transformador Em Poste Circular 210 mm</v>
          </cell>
          <cell r="C1449" t="str">
            <v>UN</v>
          </cell>
          <cell r="D1449">
            <v>66.173900000000003</v>
          </cell>
        </row>
        <row r="1450">
          <cell r="A1450" t="str">
            <v>001.22.00940</v>
          </cell>
          <cell r="B1450" t="str">
            <v>Fornecimento e Instalação de Suporte Para Transformador Em Poste Circular 230 mm</v>
          </cell>
          <cell r="C1450" t="str">
            <v>UN</v>
          </cell>
          <cell r="D1450">
            <v>71.173900000000003</v>
          </cell>
        </row>
        <row r="1451">
          <cell r="A1451" t="str">
            <v>001.22.00960</v>
          </cell>
          <cell r="B1451" t="str">
            <v>Fornecimento e instalação de transformador Monofásico - MRT - Tensão Secundária 245/127 V 34.5 KV - 15 KVA</v>
          </cell>
          <cell r="C1451" t="str">
            <v>UN</v>
          </cell>
          <cell r="D1451">
            <v>2085.2170000000001</v>
          </cell>
        </row>
        <row r="1452">
          <cell r="A1452" t="str">
            <v>001.22.00980</v>
          </cell>
          <cell r="B1452" t="str">
            <v>Forneciemnto e instalação de transformador trifásico 13 8 13 2 6 6kv/220v primário em triângulo secundário em estrela 30 kva</v>
          </cell>
          <cell r="C1452" t="str">
            <v>UN</v>
          </cell>
          <cell r="D1452">
            <v>3361.0868</v>
          </cell>
        </row>
        <row r="1453">
          <cell r="A1453" t="str">
            <v>001.22.01000</v>
          </cell>
          <cell r="B1453" t="str">
            <v>Forneciemnto e instalação de transformador trifásico 13 8 13 2 6 6kv/220v primário em triângulo secundário em estrela 45 kva</v>
          </cell>
          <cell r="C1453" t="str">
            <v>UN</v>
          </cell>
          <cell r="D1453">
            <v>4163.7824000000001</v>
          </cell>
        </row>
        <row r="1454">
          <cell r="A1454" t="str">
            <v>001.22.01020</v>
          </cell>
          <cell r="B1454" t="str">
            <v>Forneciemnto e instalação de transformador trifásico 13 8 13 2 6 6kv/220v primário em triângulo secundário em estrela 75 kva</v>
          </cell>
          <cell r="C1454" t="str">
            <v>UN</v>
          </cell>
          <cell r="D1454">
            <v>5813.4780000000001</v>
          </cell>
        </row>
        <row r="1455">
          <cell r="A1455" t="str">
            <v>001.22.01040</v>
          </cell>
          <cell r="B1455" t="str">
            <v>Forneciemnto e instalação de transformador trifásico 13 8 13 2 6 6kv/220v primário em triângulo secundário em estrela 112.5 kva</v>
          </cell>
          <cell r="C1455" t="str">
            <v>UN</v>
          </cell>
          <cell r="D1455">
            <v>7425.5169999999998</v>
          </cell>
        </row>
        <row r="1456">
          <cell r="A1456" t="str">
            <v>001.22.01060</v>
          </cell>
          <cell r="B1456" t="str">
            <v>Fornecimento e instalação de transformador trifásico 13 8 13 2 6 6kv/220v primário em triângulo secundário em estrela 150 kva</v>
          </cell>
          <cell r="C1456" t="str">
            <v>UN</v>
          </cell>
          <cell r="D1456">
            <v>9294.9560000000001</v>
          </cell>
        </row>
        <row r="1457">
          <cell r="A1457" t="str">
            <v>001.22.01080</v>
          </cell>
          <cell r="B1457" t="str">
            <v>Fornecimento e instalação de transformador trifásico 13 8 13 2 6 6kv/220v primário em triângulo secundário em estrela 15 kva</v>
          </cell>
          <cell r="C1457" t="str">
            <v>UN</v>
          </cell>
          <cell r="D1457">
            <v>2261.3912</v>
          </cell>
        </row>
        <row r="1458">
          <cell r="A1458" t="str">
            <v>001.22.01100</v>
          </cell>
          <cell r="B1458" t="str">
            <v>Fornecimento e instalação de transformador trifásico 13 8 13 2 6 6kv/220v primário em triângulo secundário em estrela 225 kva</v>
          </cell>
          <cell r="C1458" t="str">
            <v>UN</v>
          </cell>
          <cell r="D1458">
            <v>11986.138999999999</v>
          </cell>
        </row>
        <row r="1459">
          <cell r="A1459" t="str">
            <v>001.22.01120</v>
          </cell>
          <cell r="B1459" t="str">
            <v>Forneciemnto e instalação de transformador trifásico 13 8 13 2 6 6kv/220v primário em triângulo secundário em estrela 300 kva</v>
          </cell>
          <cell r="C1459" t="str">
            <v>UN</v>
          </cell>
          <cell r="D1459">
            <v>15607.834000000001</v>
          </cell>
        </row>
        <row r="1460">
          <cell r="A1460" t="str">
            <v>001.22.01140</v>
          </cell>
          <cell r="B1460" t="str">
            <v>Fornecimento e trasformação de trasformador de distribuição trifásico, com resfriamento em banho de óleo mineral, para uso interno, potência 500 kva - classe de tensão 15 kv, transprimários de 13.800, 13.200, 12.600 - ligação delta e 220-127v, ligação e</v>
          </cell>
          <cell r="C1460" t="str">
            <v>UN</v>
          </cell>
          <cell r="D1460">
            <v>21980.695</v>
          </cell>
        </row>
        <row r="1461">
          <cell r="A1461" t="str">
            <v>001.22.01160</v>
          </cell>
          <cell r="B1461" t="str">
            <v>Fornecimento e instalação de parafuso cabeça quadrada """"máquina"""", dim.16.00mm x 125.00mm, incl. Porca Quadrada Diam. Interno 16.00 mm</v>
          </cell>
          <cell r="C1461" t="str">
            <v>CJ</v>
          </cell>
          <cell r="D1461">
            <v>3.0575000000000001</v>
          </cell>
        </row>
        <row r="1462">
          <cell r="A1462" t="str">
            <v>001.22.01180</v>
          </cell>
          <cell r="B1462" t="str">
            <v>Fornecimento e instalação de parafuso cabeça quadrada """"máquina"""", dim.16.00mm x 150.00mm, incl. Porca Quadrada Diam. Interno 16.00 mm</v>
          </cell>
          <cell r="C1462" t="str">
            <v>CJ</v>
          </cell>
          <cell r="D1462">
            <v>3.4375</v>
          </cell>
        </row>
        <row r="1463">
          <cell r="A1463" t="str">
            <v>001.22.01200</v>
          </cell>
          <cell r="B1463" t="str">
            <v>Fornecimento e instalação de parafuso cabeça quadrada """"máquina"""", dim.16.00mm x 200.00mm, incl. Porca Quadrada Diam. Interno 16.00 mm</v>
          </cell>
          <cell r="C1463" t="str">
            <v>CJ</v>
          </cell>
          <cell r="D1463">
            <v>3.6074999999999999</v>
          </cell>
        </row>
        <row r="1464">
          <cell r="A1464" t="str">
            <v>001.22.01220</v>
          </cell>
          <cell r="B1464" t="str">
            <v>Fornecimento e instalação de parafuso cabeça quadrada """"máquina"""", dim.16.00mm x 250.00mm, incl. Porca Quadrada Diam. Interno 16.00 mm</v>
          </cell>
          <cell r="C1464" t="str">
            <v>CJ</v>
          </cell>
          <cell r="D1464">
            <v>4.0674999999999999</v>
          </cell>
        </row>
        <row r="1465">
          <cell r="A1465" t="str">
            <v>001.22.01240</v>
          </cell>
          <cell r="B1465" t="str">
            <v>Fornecimento e instalação de parafuso cabeça quadrada """"máquina"""", dim.16.00mm x 300.00mm, incl. Porca Quadrada Diam. Interno 16.00 mm</v>
          </cell>
          <cell r="C1465" t="str">
            <v>CJ</v>
          </cell>
          <cell r="D1465">
            <v>4.7074999999999996</v>
          </cell>
        </row>
        <row r="1466">
          <cell r="A1466" t="str">
            <v>001.22.01260</v>
          </cell>
          <cell r="B1466" t="str">
            <v>Fornecimento e instalação de parafuso cabeça quadrada """"máquina"""", dim.16.00mm x 350.00mm, incl. Porca Quadrada Diam. Interno 16.00 mm</v>
          </cell>
          <cell r="C1466" t="str">
            <v>CJ</v>
          </cell>
          <cell r="D1466">
            <v>5.6375000000000002</v>
          </cell>
        </row>
        <row r="1467">
          <cell r="A1467" t="str">
            <v>001.22.01280</v>
          </cell>
          <cell r="B1467" t="str">
            <v>Fornecimento e instalação de parafuso cabeça quadrada """"máquina"""", dim.16.00mm x 400.00mm, incl. Porca Quadrada Diam. Interno 16.00 mm</v>
          </cell>
          <cell r="C1467" t="str">
            <v>CJ</v>
          </cell>
          <cell r="D1467">
            <v>6.1375000000000002</v>
          </cell>
        </row>
        <row r="1468">
          <cell r="A1468" t="str">
            <v>001.22.01300</v>
          </cell>
          <cell r="B1468" t="str">
            <v>Fornecimento e instalação de parafuso cabeça quadrada """"máquina"""", dim.16.00mm x 450.00mm, incl. Porca Quadrada Diam. Interno 16.00 mm</v>
          </cell>
          <cell r="C1468" t="str">
            <v>CJ</v>
          </cell>
          <cell r="D1468">
            <v>6.5374999999999996</v>
          </cell>
        </row>
        <row r="1469">
          <cell r="A1469" t="str">
            <v>001.22.01320</v>
          </cell>
          <cell r="B1469" t="str">
            <v>Fornecimento e instalação de parafuso cabeça quadrada """"máquina"""", dim.16.00mm x 500.00mm, incl. Porca Quadrada Diam. Interno 16.00 mm</v>
          </cell>
          <cell r="C1469" t="str">
            <v>CJ</v>
          </cell>
          <cell r="D1469">
            <v>7.2374999999999998</v>
          </cell>
        </row>
        <row r="1470">
          <cell r="A1470" t="str">
            <v>001.22.01340</v>
          </cell>
          <cell r="B1470" t="str">
            <v>Fornecimento e instalação de cinta circular de aço galvanizado diam. 150.00 mm</v>
          </cell>
          <cell r="C1470" t="str">
            <v>UN</v>
          </cell>
          <cell r="D1470">
            <v>14.8439</v>
          </cell>
        </row>
        <row r="1471">
          <cell r="A1471" t="str">
            <v>001.22.01360</v>
          </cell>
          <cell r="B1471" t="str">
            <v>Fornecimento e instalação de cinta circular de aço galvanizado diam. 160.00 mm</v>
          </cell>
          <cell r="C1471" t="str">
            <v>UN</v>
          </cell>
          <cell r="D1471">
            <v>15.043900000000001</v>
          </cell>
        </row>
        <row r="1472">
          <cell r="A1472" t="str">
            <v>001.22.01380</v>
          </cell>
          <cell r="B1472" t="str">
            <v>Fornecimento e instalação de cinta circular de aço galvanizado diam. 170.00 mm</v>
          </cell>
          <cell r="C1472" t="str">
            <v>UN</v>
          </cell>
          <cell r="D1472">
            <v>15.2439</v>
          </cell>
        </row>
        <row r="1473">
          <cell r="A1473" t="str">
            <v>001.22.01400</v>
          </cell>
          <cell r="B1473" t="str">
            <v>Fornecimento e instalação de cinta circular de aço galvanizado diam. 180.00 mm</v>
          </cell>
          <cell r="C1473" t="str">
            <v>UN</v>
          </cell>
          <cell r="D1473">
            <v>15.6439</v>
          </cell>
        </row>
        <row r="1474">
          <cell r="A1474" t="str">
            <v>001.22.01420</v>
          </cell>
          <cell r="B1474" t="str">
            <v>Fornecimento e instalação de cinta circular de aço galvanizado diam. 190.00 mm</v>
          </cell>
          <cell r="C1474" t="str">
            <v>UN</v>
          </cell>
          <cell r="D1474">
            <v>17.260899999999999</v>
          </cell>
        </row>
        <row r="1475">
          <cell r="A1475" t="str">
            <v>001.22.01440</v>
          </cell>
          <cell r="B1475" t="str">
            <v>Fornecimento e instalação de cinta circular de aço galvanizado diam. 200.00 mm</v>
          </cell>
          <cell r="C1475" t="str">
            <v>UN</v>
          </cell>
          <cell r="D1475">
            <v>16.643899999999999</v>
          </cell>
        </row>
        <row r="1476">
          <cell r="A1476" t="str">
            <v>001.22.01460</v>
          </cell>
          <cell r="B1476" t="str">
            <v>Fornecimento e instalação de cinta circular de aço galvanizado diam. 210.00 mm</v>
          </cell>
          <cell r="C1476" t="str">
            <v>UN</v>
          </cell>
          <cell r="D1476">
            <v>16.943899999999999</v>
          </cell>
        </row>
        <row r="1477">
          <cell r="A1477" t="str">
            <v>001.22.01480</v>
          </cell>
          <cell r="B1477" t="str">
            <v>Fornecimento e instalação de cinta circular de aço galvanizado diam. 220.00 mm</v>
          </cell>
          <cell r="C1477" t="str">
            <v>UN</v>
          </cell>
          <cell r="D1477">
            <v>19.778199999999998</v>
          </cell>
        </row>
        <row r="1478">
          <cell r="A1478" t="str">
            <v>001.22.01500</v>
          </cell>
          <cell r="B1478" t="str">
            <v>Fornecimento e instalação de cinta circular de aço galvanizado diam. 230.00 mm</v>
          </cell>
          <cell r="C1478" t="str">
            <v>UN</v>
          </cell>
          <cell r="D1478">
            <v>18.2439</v>
          </cell>
        </row>
        <row r="1479">
          <cell r="A1479" t="str">
            <v>001.22.01520</v>
          </cell>
          <cell r="B1479" t="str">
            <v>Fornecimento e instalação de cinta circular de aço galvanizado diam. 240.00 mm</v>
          </cell>
          <cell r="C1479" t="str">
            <v>UN</v>
          </cell>
          <cell r="D1479">
            <v>18.543900000000001</v>
          </cell>
        </row>
        <row r="1480">
          <cell r="A1480" t="str">
            <v>001.22.01540</v>
          </cell>
          <cell r="B1480" t="str">
            <v>Fornecimento e instalação de cinta circular de aço galvanizado diam. 250.00 mm</v>
          </cell>
          <cell r="C1480" t="str">
            <v>UN</v>
          </cell>
          <cell r="D1480">
            <v>19.2439</v>
          </cell>
        </row>
        <row r="1481">
          <cell r="A1481" t="str">
            <v>001.22.01560</v>
          </cell>
          <cell r="B1481" t="str">
            <v>Fornecimento e instalação de parafuso rosca dupla """"passante"""" dim.16.00mm x 350.00mm, incl. Porca Quadrada Diam. Interno 16.00 mm</v>
          </cell>
          <cell r="C1481" t="str">
            <v>CJ</v>
          </cell>
          <cell r="D1481">
            <v>8.3750999999999998</v>
          </cell>
        </row>
        <row r="1482">
          <cell r="A1482" t="str">
            <v>001.22.01580</v>
          </cell>
          <cell r="B1482" t="str">
            <v>Fornecimento e instalação de parafuso rosca dupla """"passante"""" dim.16.00mm x 400.00mm, incl. Porca Quadrada Diam. Interno 16.00 mm</v>
          </cell>
          <cell r="C1482" t="str">
            <v>CJ</v>
          </cell>
          <cell r="D1482">
            <v>8.3150999999999993</v>
          </cell>
        </row>
        <row r="1483">
          <cell r="A1483" t="str">
            <v>001.22.01600</v>
          </cell>
          <cell r="B1483" t="str">
            <v>Fornecimento e instalação de parafuso rosca dupla """"passante"""" dim.16.00mm x 450.00mm, incl. Porca Quadrada Diam. Interno 16.00 mm</v>
          </cell>
          <cell r="C1483" t="str">
            <v>CJ</v>
          </cell>
          <cell r="D1483">
            <v>9.4750999999999994</v>
          </cell>
        </row>
        <row r="1484">
          <cell r="A1484" t="str">
            <v>001.22.01620</v>
          </cell>
          <cell r="B1484" t="str">
            <v>Fornecimento e instalação de parafuso rosca dupla """"passante"""" dim.16.00mm x 500.00mm, incl. Porca Quadrada Diam. Interno 16.00 mm</v>
          </cell>
          <cell r="C1484" t="str">
            <v>CJ</v>
          </cell>
          <cell r="D1484">
            <v>10.075100000000001</v>
          </cell>
        </row>
        <row r="1485">
          <cell r="A1485" t="str">
            <v>001.22.01640</v>
          </cell>
          <cell r="B1485" t="str">
            <v>Fornecimento e instalação de parafuso rosca dupla """"passante"""" dim.16.00mm x 550.00mm, incl. Porca Quadrada Diam. Interno 16.00 mm</v>
          </cell>
          <cell r="C1485" t="str">
            <v>CJ</v>
          </cell>
          <cell r="D1485">
            <v>10.3751</v>
          </cell>
        </row>
        <row r="1486">
          <cell r="A1486" t="str">
            <v>001.22.01660</v>
          </cell>
          <cell r="B1486" t="str">
            <v>Fornecimento e instalação de sela p/ cruzeta de concreto</v>
          </cell>
          <cell r="C1486" t="str">
            <v>UN</v>
          </cell>
          <cell r="D1486">
            <v>7.6238999999999999</v>
          </cell>
        </row>
        <row r="1487">
          <cell r="A1487" t="str">
            <v>001.22.01680</v>
          </cell>
          <cell r="B1487" t="str">
            <v>Fornecimento e instalação de parafuso francês (cabeça abaulada) 16.00 mm x 45.00 mm, incl. Porca Quadrada Diam. Interno 16.00 mm</v>
          </cell>
          <cell r="C1487" t="str">
            <v>CJ</v>
          </cell>
          <cell r="D1487">
            <v>2.5375000000000001</v>
          </cell>
        </row>
        <row r="1488">
          <cell r="A1488" t="str">
            <v>001.22.01700</v>
          </cell>
          <cell r="B1488" t="str">
            <v>Fornecimento e instalação de parafuso francês (cabeça abaulada) 16.00 mm x150.00 mm incl. Porca Quadrada Diam. Interno 16.00 mm</v>
          </cell>
          <cell r="C1488" t="str">
            <v>CJ</v>
          </cell>
          <cell r="D1488">
            <v>3.5375000000000001</v>
          </cell>
        </row>
        <row r="1489">
          <cell r="A1489" t="str">
            <v>001.22.01720</v>
          </cell>
          <cell r="B1489" t="str">
            <v>Fornecimento e Instalação de Laço de Topo Pref. Para Cabo 2 CAA - 15.00 KV</v>
          </cell>
          <cell r="C1489" t="str">
            <v>UN</v>
          </cell>
          <cell r="D1489">
            <v>4.2934999999999999</v>
          </cell>
        </row>
        <row r="1490">
          <cell r="A1490" t="str">
            <v>001.22.01740</v>
          </cell>
          <cell r="B1490" t="str">
            <v>Fornecimento e Instalação de Laço de Topo Pref. Para Cabo 2 CAA - 34.5 KV</v>
          </cell>
          <cell r="C1490" t="str">
            <v>UN</v>
          </cell>
          <cell r="D1490">
            <v>5.1435000000000004</v>
          </cell>
        </row>
        <row r="1491">
          <cell r="A1491" t="str">
            <v>001.22.01760</v>
          </cell>
          <cell r="B1491" t="str">
            <v>Fornecimento e Instalação de Manilha Sapatilha</v>
          </cell>
          <cell r="C1491" t="str">
            <v>UN</v>
          </cell>
          <cell r="D1491">
            <v>8.0974000000000004</v>
          </cell>
        </row>
        <row r="1492">
          <cell r="A1492" t="str">
            <v>001.22.01780</v>
          </cell>
          <cell r="B1492" t="str">
            <v>Fornecimento e Instalação de Alça Pré-Formada Cabo 2 AWG</v>
          </cell>
          <cell r="C1492" t="str">
            <v>UN</v>
          </cell>
          <cell r="D1492">
            <v>2.8675000000000002</v>
          </cell>
        </row>
        <row r="1493">
          <cell r="A1493" t="str">
            <v>001.22.01800</v>
          </cell>
          <cell r="B1493" t="str">
            <v>Fornecimento e instalação de Conector Derivação Cunha  Tipo Estribo Normal - 2 - 4</v>
          </cell>
          <cell r="C1493" t="str">
            <v>UN</v>
          </cell>
          <cell r="D1493">
            <v>12.614800000000001</v>
          </cell>
        </row>
        <row r="1494">
          <cell r="A1494" t="str">
            <v>001.22.01820</v>
          </cell>
          <cell r="B1494" t="str">
            <v>Fornecimento e Instalação de Conector Derivação Tipo Cunha - AMP - Tipo II ou Similar</v>
          </cell>
          <cell r="C1494" t="str">
            <v>UN</v>
          </cell>
          <cell r="D1494">
            <v>4.7948000000000004</v>
          </cell>
        </row>
        <row r="1495">
          <cell r="A1495" t="str">
            <v>001.22.01840</v>
          </cell>
          <cell r="B1495" t="str">
            <v>Fornecimento e Instalação de Conector Derivação Cunha 602380-2  336, 4 - 2</v>
          </cell>
          <cell r="C1495" t="str">
            <v>UN</v>
          </cell>
          <cell r="D1495">
            <v>17.134799999999998</v>
          </cell>
        </row>
        <row r="1496">
          <cell r="A1496" t="str">
            <v>001.22.01860</v>
          </cell>
          <cell r="B1496" t="str">
            <v>Fornecimento e Instalação de Conector Derivação p/Linha Viva 6 - 250</v>
          </cell>
          <cell r="C1496" t="str">
            <v>UN</v>
          </cell>
          <cell r="D1496">
            <v>12.2248</v>
          </cell>
        </row>
        <row r="1497">
          <cell r="A1497" t="str">
            <v>001.22.01880</v>
          </cell>
          <cell r="B1497" t="str">
            <v>Fornecimento e Instalação de Conector Transversal Tipo Cunha Para Aterramento 5/8"""" x ( 25 a 35 mm)</v>
          </cell>
          <cell r="C1497" t="str">
            <v>UN</v>
          </cell>
          <cell r="D1497">
            <v>16.5748</v>
          </cell>
        </row>
        <row r="1498">
          <cell r="A1498" t="str">
            <v>001.22.01900</v>
          </cell>
          <cell r="B1498" t="str">
            <v>Fornecimento e Instalação de Cabo de Cobre Isolado XLPE 15 KV 16 mm2</v>
          </cell>
          <cell r="C1498" t="str">
            <v>ML</v>
          </cell>
          <cell r="D1498">
            <v>9.1957000000000004</v>
          </cell>
        </row>
        <row r="1499">
          <cell r="A1499" t="str">
            <v>001.22.01920</v>
          </cell>
          <cell r="B1499" t="str">
            <v>Fornecimento e Instalação de Cartucho P/ Conector AMP Vermelho 444504-2</v>
          </cell>
          <cell r="C1499" t="str">
            <v>UN</v>
          </cell>
          <cell r="D1499">
            <v>5.0951000000000004</v>
          </cell>
        </row>
        <row r="1500">
          <cell r="A1500" t="str">
            <v>001.22.01940</v>
          </cell>
          <cell r="B1500" t="str">
            <v>Fornecimento e Instalação de Conector Terminal Tipo Espada P/ Chave Faca - Terminal - 336,4 MCM 34 KV</v>
          </cell>
          <cell r="C1500" t="str">
            <v>UN</v>
          </cell>
          <cell r="D1500">
            <v>32.534799999999997</v>
          </cell>
        </row>
        <row r="1501">
          <cell r="A1501" t="str">
            <v>001.22.01960</v>
          </cell>
          <cell r="B1501" t="str">
            <v>Fornecimento e Instalação de Poste Duplo T 7mts (150 kg), com Engastamento Simples, incl Escavação e Reaterro Apiloado, conf. Normatização Rede Cemat</v>
          </cell>
          <cell r="C1501" t="str">
            <v>UN</v>
          </cell>
          <cell r="D1501">
            <v>242.98140000000001</v>
          </cell>
        </row>
        <row r="1502">
          <cell r="A1502" t="str">
            <v>001.22.01980</v>
          </cell>
          <cell r="B1502" t="str">
            <v>Fornecimento e Instalação de Poste Duplo T 9mts (150 kg), com Engastamento Simples, incl Escavação e Reaterro Apiloado, conf. Normatização Rede Cemat</v>
          </cell>
          <cell r="C1502" t="str">
            <v>UN</v>
          </cell>
          <cell r="D1502">
            <v>244.20249999999999</v>
          </cell>
        </row>
        <row r="1503">
          <cell r="A1503" t="str">
            <v>001.22.02000</v>
          </cell>
          <cell r="B1503" t="str">
            <v>Fornecimento e Instalação de Poste Duplo T 10 mts (150 kg), com Engastamento Simples, incl Escavação e Reaterro Apiloado, conf. Normatização Rede Cemat</v>
          </cell>
          <cell r="C1503" t="str">
            <v>UN</v>
          </cell>
          <cell r="D1503">
            <v>255.8312</v>
          </cell>
        </row>
        <row r="1504">
          <cell r="A1504" t="str">
            <v>001.22.02020</v>
          </cell>
          <cell r="B1504" t="str">
            <v>Fornecimento e Instalação de Poste Duplo T 11 mts (200 kg), com Engastamento Simples, incl Escavação e Reaterro Apiloado, conf. Normatização Rede Cemat</v>
          </cell>
          <cell r="C1504" t="str">
            <v>UN</v>
          </cell>
          <cell r="D1504">
            <v>498.50170000000003</v>
          </cell>
        </row>
        <row r="1505">
          <cell r="A1505" t="str">
            <v>001.22.02040</v>
          </cell>
          <cell r="B1505" t="str">
            <v>Fornecimento e Instalação de Poste Duplo T 12 mts (300 kg), com Engastamento Simples, incl Escavação e Reaterro Apiloado, conf. Normatização Rede Cemat</v>
          </cell>
          <cell r="C1505" t="str">
            <v>UN</v>
          </cell>
          <cell r="D1505">
            <v>495.28809999999999</v>
          </cell>
        </row>
        <row r="1506">
          <cell r="A1506" t="str">
            <v>001.22.02060</v>
          </cell>
          <cell r="B1506" t="str">
            <v>Fornecimento e Instalação de Poste Duplo T 10mts (300 kg), com Engastamento Reforçado, incl Escavação e Reaterro Apiloado, conf. Normatização Rede Cemat</v>
          </cell>
          <cell r="C1506" t="str">
            <v>UN</v>
          </cell>
          <cell r="D1506">
            <v>422.85449999999997</v>
          </cell>
        </row>
        <row r="1507">
          <cell r="A1507" t="str">
            <v>001.22.02080</v>
          </cell>
          <cell r="B1507" t="str">
            <v>Fornecimento e Instalação de Poste Duplo T 11mts (300 kg), com Engastamento Reforçado, incl Escavação e Reaterro Apiloado, conf. Normatização Rede Cemat</v>
          </cell>
          <cell r="C1507" t="str">
            <v>UN</v>
          </cell>
          <cell r="D1507">
            <v>553.79449999999997</v>
          </cell>
        </row>
        <row r="1508">
          <cell r="A1508" t="str">
            <v>001.22.02100</v>
          </cell>
          <cell r="B1508" t="str">
            <v>Fornecimento e Instalação de Poste Duplo T 10 mts (150 kg), com Engastamento em Solo Cimento, incl Escavação e Reaterro Apiloado, conf. Normatização Rede Cemat</v>
          </cell>
          <cell r="C1508" t="str">
            <v>UN</v>
          </cell>
          <cell r="D1508">
            <v>270.33120000000002</v>
          </cell>
        </row>
        <row r="1509">
          <cell r="A1509" t="str">
            <v>001.22.02120</v>
          </cell>
          <cell r="B1509" t="str">
            <v>Fornecimento e Instalação de Poste Duplo T 10 mts (300 kg), com Engastamento em Solo Cimento, incl Escavação e Reaterro Apiloado, conf. Normatização Rede Cemat</v>
          </cell>
          <cell r="C1509" t="str">
            <v>UN</v>
          </cell>
          <cell r="D1509">
            <v>381.64120000000003</v>
          </cell>
        </row>
        <row r="1510">
          <cell r="A1510" t="str">
            <v>001.22.02140</v>
          </cell>
          <cell r="B1510" t="str">
            <v>Fornecimento e Instalação de Poste Duplo T 11 mts (200 kg), com Engastamento em Solo Cimento, incl Escavação e Reaterro Apiloado, conf. Normatização Rede Cemat</v>
          </cell>
          <cell r="C1510" t="str">
            <v>UN</v>
          </cell>
          <cell r="D1510">
            <v>513.00170000000003</v>
          </cell>
        </row>
        <row r="1511">
          <cell r="A1511" t="str">
            <v>001.22.02160</v>
          </cell>
          <cell r="B1511" t="str">
            <v>Fornecimento e Instalação de Poste Duplo T 11 mts (300 kg), com Engastamento em Solo Cimento, incl Escavação e Reaterro Apiloado, conf. Normatização Rede Cemat</v>
          </cell>
          <cell r="C1511" t="str">
            <v>UN</v>
          </cell>
          <cell r="D1511">
            <v>513.20169999999996</v>
          </cell>
        </row>
        <row r="1512">
          <cell r="A1512" t="str">
            <v>001.22.02180</v>
          </cell>
          <cell r="B1512" t="str">
            <v>Fornecimento e Instalação de Poste Duplo T 10 mts (600 kg), com Engastamento em Concreto Fck= 15 Mpa, incl Escavação e Reaterro Apiloado, conf. Normatização Rede Cemat</v>
          </cell>
          <cell r="C1512" t="str">
            <v>UN</v>
          </cell>
          <cell r="D1512">
            <v>538.46730000000002</v>
          </cell>
        </row>
        <row r="1513">
          <cell r="A1513" t="str">
            <v>001.22.02200</v>
          </cell>
          <cell r="B1513" t="str">
            <v>Fornecimento e Instalação de Poste Duplo T 10 mts (1000 kg), com Engastamento em Concreto Fck= 15 Mpa, incl Escavação e Reaterro Apiloado, conf. Normatização Rede Cemat</v>
          </cell>
          <cell r="C1513" t="str">
            <v>UN</v>
          </cell>
          <cell r="D1513">
            <v>645.46730000000002</v>
          </cell>
        </row>
        <row r="1514">
          <cell r="A1514" t="str">
            <v>001.22.02220</v>
          </cell>
          <cell r="B1514" t="str">
            <v>Fornecimento e Instalação de Poste Duplo T 11 mts (600 kg), com Engastamento em Concreto Fck= 15 Mpa, incl Escavação e Reaterro Apiloado, conf. Normatização Rede Cemat</v>
          </cell>
          <cell r="C1514" t="str">
            <v>UN</v>
          </cell>
          <cell r="D1514">
            <v>918.09780000000001</v>
          </cell>
        </row>
        <row r="1515">
          <cell r="A1515" t="str">
            <v>001.22.02240</v>
          </cell>
          <cell r="B1515" t="str">
            <v>Fornecimento e Instalação de Poste Duplo T 11 mts (1000 kg), com Engastamento em Concreto Fck= 15 Mpa, incl Escavação e Reaterro Apiloado, conf. Normatização Rede Cemat</v>
          </cell>
          <cell r="C1515" t="str">
            <v>UN</v>
          </cell>
          <cell r="D1515">
            <v>918.09780000000001</v>
          </cell>
        </row>
        <row r="1516">
          <cell r="A1516" t="str">
            <v>001.22.02260</v>
          </cell>
          <cell r="B1516" t="str">
            <v>Fornecimento e Instalação de Poste Circular 7 mts (150 kg), com Engastamento Simples, incl Escavação e Reaterro Apiloado, conf. Normatização Rede Cemat</v>
          </cell>
          <cell r="C1516" t="str">
            <v>UN</v>
          </cell>
          <cell r="D1516">
            <v>282.17140000000001</v>
          </cell>
        </row>
        <row r="1517">
          <cell r="A1517" t="str">
            <v>001.22.02280</v>
          </cell>
          <cell r="B1517" t="str">
            <v>Fornecimento e Instalação de Poste Circular 9 mts (150 kg), com Engastamento Simples, incl Escavação e Reaterro Apiloado, conf. Normatização Rede Cemat</v>
          </cell>
          <cell r="C1517" t="str">
            <v>UN</v>
          </cell>
          <cell r="D1517">
            <v>351.24250000000001</v>
          </cell>
        </row>
        <row r="1518">
          <cell r="A1518" t="str">
            <v>001.22.02300</v>
          </cell>
          <cell r="B1518" t="str">
            <v>Fornecimento e Instalação de Poste Circular 10 mts (150 kg), com Engastamento Simples, incl Escavação e Reaterro Apiloado, conf. Normatização Rede Cemat</v>
          </cell>
          <cell r="C1518" t="str">
            <v>UN</v>
          </cell>
          <cell r="D1518">
            <v>465.88119999999998</v>
          </cell>
        </row>
        <row r="1519">
          <cell r="A1519" t="str">
            <v>001.22.02320</v>
          </cell>
          <cell r="B1519" t="str">
            <v>Fornecimento e Instalação de Poste Circular 11 mts (200 kg), com Engastamento Simples, incl Escavação e Reaterro Apiloado, conf. Normatização Rede Cemat</v>
          </cell>
          <cell r="C1519" t="str">
            <v>UN</v>
          </cell>
          <cell r="D1519">
            <v>486.92169999999999</v>
          </cell>
        </row>
        <row r="1520">
          <cell r="A1520" t="str">
            <v>001.22.02340</v>
          </cell>
          <cell r="B1520" t="str">
            <v>Fornecimento e Instalação de Poste Circular 12 mts (300 kg), com Engastamento Simples, incl Escavação e Reaterro Apiloado, conf. Normatização Rede Cemat</v>
          </cell>
          <cell r="C1520" t="str">
            <v>UN</v>
          </cell>
          <cell r="D1520">
            <v>495.28809999999999</v>
          </cell>
        </row>
        <row r="1521">
          <cell r="A1521" t="str">
            <v>001.22.02360</v>
          </cell>
          <cell r="B1521" t="str">
            <v>Fornecimento e Instalação de Poste Circular 10 mts (300 kg), com Engastamento Reforçado, incl Escavação e Reaterro Apiloado, conf. Normatização Rede Cemat</v>
          </cell>
          <cell r="C1521" t="str">
            <v>UN</v>
          </cell>
          <cell r="D1521">
            <v>566.24450000000002</v>
          </cell>
        </row>
        <row r="1522">
          <cell r="A1522" t="str">
            <v>001.22.02380</v>
          </cell>
          <cell r="B1522" t="str">
            <v>Fornecimento e Instalação de Poste Circular 10 mts (150 kg), com Engastamento em Solo Cimento, incl Escavação e Reaterro Apiloado, conf. Normatização Rede Cemat</v>
          </cell>
          <cell r="C1522" t="str">
            <v>UN</v>
          </cell>
          <cell r="D1522">
            <v>480.38119999999998</v>
          </cell>
        </row>
        <row r="1523">
          <cell r="A1523" t="str">
            <v>001.22.02400</v>
          </cell>
          <cell r="B1523" t="str">
            <v>Fornecimento e Instalação de Poste Circular 10 mts (300 kg), com Engastamento em Solo Cimento, incl Escavação e Reaterro Apiloado, conf. Normatização Rede Cemat</v>
          </cell>
          <cell r="C1523" t="str">
            <v>UN</v>
          </cell>
          <cell r="D1523">
            <v>525.03120000000001</v>
          </cell>
        </row>
        <row r="1524">
          <cell r="A1524" t="str">
            <v>001.22.02420</v>
          </cell>
          <cell r="B1524" t="str">
            <v>Fornecimento e Instalação de Poste Circular 11 mts (200 kg), com Engastamento em Solo Cimento, incl Escavação e Reaterro Apiloado, conf. Normatização Rede Cemat</v>
          </cell>
          <cell r="C1524" t="str">
            <v>UN</v>
          </cell>
          <cell r="D1524">
            <v>501.42169999999999</v>
          </cell>
        </row>
        <row r="1525">
          <cell r="A1525" t="str">
            <v>001.22.02440</v>
          </cell>
          <cell r="B1525" t="str">
            <v>Fornecimento e Instalação de Poste Circular 11 mts (300 kg), com Engastamento em Solo Cimento, incl Escavação e Reaterro Apiloado, conf. Normatização Rede Cemat</v>
          </cell>
          <cell r="C1525" t="str">
            <v>UN</v>
          </cell>
          <cell r="D1525">
            <v>509.40170000000001</v>
          </cell>
        </row>
        <row r="1526">
          <cell r="A1526" t="str">
            <v>001.22.02460</v>
          </cell>
          <cell r="B1526" t="str">
            <v>Fornecimento e Instalação de Poste Circular 10 mts (600 kg), com Engastamento em Concreto Fck= 15 Mpa, incl Escavação e Reaterro Apiloado, conf. Normatização Rede Cemat</v>
          </cell>
          <cell r="C1526" t="str">
            <v>UN</v>
          </cell>
          <cell r="D1526">
            <v>513.6173</v>
          </cell>
        </row>
        <row r="1527">
          <cell r="A1527" t="str">
            <v>001.22.02480</v>
          </cell>
          <cell r="B1527" t="str">
            <v>Fornecimento e Instalação de Poste Circular 10 mts (1000 kg), com Engastamento em Concreto Fck= 15 Mpa, incl Escavação e Reaterro Apiloado, conf. Normatização Rede Cemat</v>
          </cell>
          <cell r="C1527" t="str">
            <v>UN</v>
          </cell>
          <cell r="D1527">
            <v>701.59730000000002</v>
          </cell>
        </row>
        <row r="1528">
          <cell r="A1528" t="str">
            <v>001.22.02500</v>
          </cell>
          <cell r="B1528" t="str">
            <v>Fornecimento e Instalação de Poste Circular 11 mts (600 kg), com Engastamento em Concreto Fck= 15 Mpa, incl Escavação e Reaterro Apiloado, conf. Normatização Rede Cemat</v>
          </cell>
          <cell r="C1528" t="str">
            <v>UN</v>
          </cell>
          <cell r="D1528">
            <v>574.3578</v>
          </cell>
        </row>
        <row r="1529">
          <cell r="A1529" t="str">
            <v>001.22.02520</v>
          </cell>
          <cell r="B1529" t="str">
            <v>Fornecimento e Instalação de Poste Circular 11 mts (1000 kg), com Engastamento em Concreto Fck= 15 Mpa, incl Escavação e Reaterro Apiloado, conf. Normatização Rede Cemat</v>
          </cell>
          <cell r="C1529" t="str">
            <v>UN</v>
          </cell>
          <cell r="D1529">
            <v>987.11779999999999</v>
          </cell>
        </row>
        <row r="1530">
          <cell r="A1530" t="str">
            <v>001.23</v>
          </cell>
          <cell r="B1530" t="str">
            <v>INSTALAÇÕES ELÉTRICAS - SERVIÇOS DE MANUTENÇÃO</v>
          </cell>
          <cell r="D1530">
            <v>734.33730000000003</v>
          </cell>
        </row>
        <row r="1531">
          <cell r="A1531" t="str">
            <v>001.23.00040</v>
          </cell>
          <cell r="B1531" t="str">
            <v>Revisão em ponto de energia c/ reaperto e substituição de fita isolante</v>
          </cell>
          <cell r="C1531" t="str">
            <v>PT</v>
          </cell>
          <cell r="D1531">
            <v>4.7134999999999998</v>
          </cell>
        </row>
        <row r="1532">
          <cell r="A1532" t="str">
            <v>001.23.00080</v>
          </cell>
          <cell r="B1532" t="str">
            <v>Fornecimento e substituição de espelho (ou placa) p/ tomada e/ou interruptor 4""""""""x2""""""""</v>
          </cell>
          <cell r="C1532" t="str">
            <v>UN</v>
          </cell>
          <cell r="D1532">
            <v>1.5708</v>
          </cell>
        </row>
        <row r="1533">
          <cell r="A1533" t="str">
            <v>001.23.00100</v>
          </cell>
          <cell r="B1533" t="str">
            <v>Fornecimento e substituição de espelho (ou placa) p/ tomada e/ou interruptor 4""""""""x4""""""""</v>
          </cell>
          <cell r="C1533" t="str">
            <v>UN</v>
          </cell>
          <cell r="D1533">
            <v>2.9007999999999998</v>
          </cell>
        </row>
        <row r="1534">
          <cell r="A1534" t="str">
            <v>001.23.00120</v>
          </cell>
          <cell r="B1534" t="str">
            <v>Fornecimento e substituição de tomada simples universal com espelho</v>
          </cell>
          <cell r="C1534" t="str">
            <v>UN</v>
          </cell>
          <cell r="D1534">
            <v>5.9904000000000002</v>
          </cell>
        </row>
        <row r="1535">
          <cell r="A1535" t="str">
            <v>001.23.00140</v>
          </cell>
          <cell r="B1535" t="str">
            <v>Fornecimento e substituição de interruptor c/ uma tecla simples c/ espelho</v>
          </cell>
          <cell r="C1535" t="str">
            <v>UN</v>
          </cell>
          <cell r="D1535">
            <v>6.3903999999999996</v>
          </cell>
        </row>
        <row r="1536">
          <cell r="A1536" t="str">
            <v>001.23.00160</v>
          </cell>
          <cell r="B1536" t="str">
            <v>Fornecimento e substituição de interruptor c/ duas teclas simples c/ espelho</v>
          </cell>
          <cell r="C1536" t="str">
            <v>UN</v>
          </cell>
          <cell r="D1536">
            <v>7.8316999999999997</v>
          </cell>
        </row>
        <row r="1537">
          <cell r="A1537" t="str">
            <v>001.23.00180</v>
          </cell>
          <cell r="B1537" t="str">
            <v>Forencimento e substituição de interruptor c/ tres teclas simples c/ espelho</v>
          </cell>
          <cell r="C1537" t="str">
            <v>UN</v>
          </cell>
          <cell r="D1537">
            <v>13.898999999999999</v>
          </cell>
        </row>
        <row r="1538">
          <cell r="A1538" t="str">
            <v>001.23.00200</v>
          </cell>
          <cell r="B1538" t="str">
            <v>Fornecimento e substituição de interruptor c/ uma tecla paralela e espelho</v>
          </cell>
          <cell r="C1538" t="str">
            <v>UN</v>
          </cell>
          <cell r="D1538">
            <v>13.613899999999999</v>
          </cell>
        </row>
        <row r="1539">
          <cell r="A1539" t="str">
            <v>001.23.00220</v>
          </cell>
          <cell r="B1539" t="str">
            <v>Fornecimento e substituição de reator simples a.f.p./p.r. - 1x20 w</v>
          </cell>
          <cell r="C1539" t="str">
            <v>UN</v>
          </cell>
          <cell r="D1539">
            <v>24.139099999999999</v>
          </cell>
        </row>
        <row r="1540">
          <cell r="A1540" t="str">
            <v>001.23.00240</v>
          </cell>
          <cell r="B1540" t="str">
            <v>Fornecimento e substituição de reator simples a.f.p./p.r. - 1x40 w</v>
          </cell>
          <cell r="C1540" t="str">
            <v>UN</v>
          </cell>
          <cell r="D1540">
            <v>34.139099999999999</v>
          </cell>
        </row>
        <row r="1541">
          <cell r="A1541" t="str">
            <v>001.23.00260</v>
          </cell>
          <cell r="B1541" t="str">
            <v>Fornecimento e substituição de reator duplo a.f.p./p.r. - 2x20 w</v>
          </cell>
          <cell r="C1541" t="str">
            <v>UN</v>
          </cell>
          <cell r="D1541">
            <v>34.736499999999999</v>
          </cell>
        </row>
        <row r="1542">
          <cell r="A1542" t="str">
            <v>001.23.00280</v>
          </cell>
          <cell r="B1542" t="str">
            <v>Fornecimento e substituição de reator duplo a.f.p./p.r. - 2x40 w</v>
          </cell>
          <cell r="C1542" t="str">
            <v>UN</v>
          </cell>
          <cell r="D1542">
            <v>34.736499999999999</v>
          </cell>
        </row>
        <row r="1543">
          <cell r="A1543" t="str">
            <v>001.23.00300</v>
          </cell>
          <cell r="B1543" t="str">
            <v>Fornecimento e substituição de lâmpada incandescente de 60 w</v>
          </cell>
          <cell r="C1543" t="str">
            <v>UN</v>
          </cell>
          <cell r="D1543">
            <v>1.8673999999999999</v>
          </cell>
        </row>
        <row r="1544">
          <cell r="A1544" t="str">
            <v>001.23.00320</v>
          </cell>
          <cell r="B1544" t="str">
            <v>Fornecimento e substituição de lâmpada incandescente de 100 w</v>
          </cell>
          <cell r="C1544" t="str">
            <v>UN</v>
          </cell>
          <cell r="D1544">
            <v>2.2073999999999998</v>
          </cell>
        </row>
        <row r="1545">
          <cell r="A1545" t="str">
            <v>001.23.00340</v>
          </cell>
          <cell r="B1545" t="str">
            <v>Fornecimento e substituição de lâmpada fluorescente de 20 w</v>
          </cell>
          <cell r="C1545" t="str">
            <v>UN</v>
          </cell>
          <cell r="D1545">
            <v>3.9973999999999998</v>
          </cell>
        </row>
        <row r="1546">
          <cell r="A1546" t="str">
            <v>001.23.00360</v>
          </cell>
          <cell r="B1546" t="str">
            <v>Fornecimento e substituição de lâmpada fluorescente de 40 w</v>
          </cell>
          <cell r="C1546" t="str">
            <v>UN</v>
          </cell>
          <cell r="D1546">
            <v>3.9973999999999998</v>
          </cell>
        </row>
        <row r="1547">
          <cell r="A1547" t="str">
            <v>001.23.00380</v>
          </cell>
          <cell r="B1547" t="str">
            <v>Fornecimento e substituição de disjuntor monopolar de 15 a</v>
          </cell>
          <cell r="C1547" t="str">
            <v>UN</v>
          </cell>
          <cell r="D1547">
            <v>8.6694999999999993</v>
          </cell>
        </row>
        <row r="1548">
          <cell r="A1548" t="str">
            <v>001.23.00400</v>
          </cell>
          <cell r="B1548" t="str">
            <v>Fornecimento e substituição de disjuntor monopolar de 20 a</v>
          </cell>
          <cell r="C1548" t="str">
            <v>UN</v>
          </cell>
          <cell r="D1548">
            <v>8.6694999999999993</v>
          </cell>
        </row>
        <row r="1549">
          <cell r="A1549" t="str">
            <v>001.23.00420</v>
          </cell>
          <cell r="B1549" t="str">
            <v>Fornecimento e substituição de disjuntor monopolar de 30 a</v>
          </cell>
          <cell r="C1549" t="str">
            <v>UN</v>
          </cell>
          <cell r="D1549">
            <v>8.6694999999999993</v>
          </cell>
        </row>
        <row r="1550">
          <cell r="A1550" t="str">
            <v>001.23.00440</v>
          </cell>
          <cell r="B1550" t="str">
            <v>Fornecimento e substituição de disjuntor monopolar de 40 a</v>
          </cell>
          <cell r="C1550" t="str">
            <v>UN</v>
          </cell>
          <cell r="D1550">
            <v>10.5695</v>
          </cell>
        </row>
        <row r="1551">
          <cell r="A1551" t="str">
            <v>001.23.00460</v>
          </cell>
          <cell r="B1551" t="str">
            <v>Fornecimento e substituição de disjuntor monopolar de 50 a</v>
          </cell>
          <cell r="C1551" t="str">
            <v>UN</v>
          </cell>
          <cell r="D1551">
            <v>10.5695</v>
          </cell>
        </row>
        <row r="1552">
          <cell r="A1552" t="str">
            <v>001.23.00480</v>
          </cell>
          <cell r="B1552" t="str">
            <v>Fornecimento e substituição de disjuntor bipolar de 15 a</v>
          </cell>
          <cell r="C1552" t="str">
            <v>UN</v>
          </cell>
          <cell r="D1552">
            <v>34.889099999999999</v>
          </cell>
        </row>
        <row r="1553">
          <cell r="A1553" t="str">
            <v>001.23.00500</v>
          </cell>
          <cell r="B1553" t="str">
            <v>Fornecimento e substituição de disjuntor bipolar de 20 a</v>
          </cell>
          <cell r="C1553" t="str">
            <v>UN</v>
          </cell>
          <cell r="D1553">
            <v>34.889099999999999</v>
          </cell>
        </row>
        <row r="1554">
          <cell r="A1554" t="str">
            <v>001.23.00520</v>
          </cell>
          <cell r="B1554" t="str">
            <v>Fornecimento e substituição de disjuntor bipolar de 30 a</v>
          </cell>
          <cell r="C1554" t="str">
            <v>UN</v>
          </cell>
          <cell r="D1554">
            <v>34.889099999999999</v>
          </cell>
        </row>
        <row r="1555">
          <cell r="A1555" t="str">
            <v>001.23.00540</v>
          </cell>
          <cell r="B1555" t="str">
            <v>Fornecimento e substituição de disjuntor bipolar de 40 a</v>
          </cell>
          <cell r="C1555" t="str">
            <v>UN</v>
          </cell>
          <cell r="D1555">
            <v>34.889099999999999</v>
          </cell>
        </row>
        <row r="1556">
          <cell r="A1556" t="str">
            <v>001.23.00560</v>
          </cell>
          <cell r="B1556" t="str">
            <v>Fornecimento e substituição de disjuntor bipolar de 50 a</v>
          </cell>
          <cell r="C1556" t="str">
            <v>UN</v>
          </cell>
          <cell r="D1556">
            <v>34.889099999999999</v>
          </cell>
        </row>
        <row r="1557">
          <cell r="A1557" t="str">
            <v>001.23.00580</v>
          </cell>
          <cell r="B1557" t="str">
            <v>Fornecimento e substituição de disjuntor tripolar de 15 a</v>
          </cell>
          <cell r="C1557" t="str">
            <v>UN</v>
          </cell>
          <cell r="D1557">
            <v>36.591299999999997</v>
          </cell>
        </row>
        <row r="1558">
          <cell r="A1558" t="str">
            <v>001.23.00600</v>
          </cell>
          <cell r="B1558" t="str">
            <v>Fornecimento e substituição de disjuntor tripolar de 20 a</v>
          </cell>
          <cell r="C1558" t="str">
            <v>UN</v>
          </cell>
          <cell r="D1558">
            <v>36.591299999999997</v>
          </cell>
        </row>
        <row r="1559">
          <cell r="A1559" t="str">
            <v>001.23.00620</v>
          </cell>
          <cell r="B1559" t="str">
            <v>Fornecimento e substituição de disjuntor tripolar de 30 a</v>
          </cell>
          <cell r="C1559" t="str">
            <v>UN</v>
          </cell>
          <cell r="D1559">
            <v>35.573900000000002</v>
          </cell>
        </row>
        <row r="1560">
          <cell r="A1560" t="str">
            <v>001.23.00640</v>
          </cell>
          <cell r="B1560" t="str">
            <v>Fornecimento e substituição de disjuntor tripolar de 40 a</v>
          </cell>
          <cell r="C1560" t="str">
            <v>UN</v>
          </cell>
          <cell r="D1560">
            <v>36.591299999999997</v>
          </cell>
        </row>
        <row r="1561">
          <cell r="A1561" t="str">
            <v>001.23.00660</v>
          </cell>
          <cell r="B1561" t="str">
            <v>Fornecimento e substituição de disjuntor tripolar de 50 a</v>
          </cell>
          <cell r="C1561" t="str">
            <v>UN</v>
          </cell>
          <cell r="D1561">
            <v>36.591299999999997</v>
          </cell>
        </row>
        <row r="1562">
          <cell r="A1562" t="str">
            <v>001.23.00680</v>
          </cell>
          <cell r="B1562" t="str">
            <v>Fornecimento e substituição de disjuntor tripolar de 70 a</v>
          </cell>
          <cell r="C1562" t="str">
            <v>UN</v>
          </cell>
          <cell r="D1562">
            <v>44.691299999999998</v>
          </cell>
        </row>
        <row r="1563">
          <cell r="A1563" t="str">
            <v>001.23.00700</v>
          </cell>
          <cell r="B1563" t="str">
            <v>Fornecimento e substituição de disjuntor tripolar de 90 a</v>
          </cell>
          <cell r="C1563" t="str">
            <v>UN</v>
          </cell>
          <cell r="D1563">
            <v>44.691299999999998</v>
          </cell>
        </row>
        <row r="1564">
          <cell r="A1564" t="str">
            <v>001.23.00720</v>
          </cell>
          <cell r="B1564" t="str">
            <v>Fornecimento e substituição de disjuntor tripolar de 100 a</v>
          </cell>
          <cell r="C1564" t="str">
            <v>UN</v>
          </cell>
          <cell r="D1564">
            <v>44.691299999999998</v>
          </cell>
        </row>
        <row r="1565">
          <cell r="A1565" t="str">
            <v>001.24</v>
          </cell>
          <cell r="B1565" t="str">
            <v>INSTALAÇÕES HIDRÁULICAS - PRELIMINARES</v>
          </cell>
          <cell r="D1565">
            <v>10772.4722</v>
          </cell>
        </row>
        <row r="1566">
          <cell r="A1566" t="str">
            <v>001.24.00020</v>
          </cell>
          <cell r="B1566" t="str">
            <v>Abertura e enchimento de rasgos na alvenaria para passagem de canalização diâmetro 1/2 à 1 pol</v>
          </cell>
          <cell r="C1566" t="str">
            <v>ML</v>
          </cell>
          <cell r="D1566">
            <v>2.0531000000000001</v>
          </cell>
        </row>
        <row r="1567">
          <cell r="A1567" t="str">
            <v>001.24.00040</v>
          </cell>
          <cell r="B1567" t="str">
            <v>Abertura e enchimento de rasgos na alvenaria para passagem de canalização diâmetro 1 1/4 à 2 pol</v>
          </cell>
          <cell r="C1567" t="str">
            <v>ML</v>
          </cell>
          <cell r="D1567">
            <v>2.7353999999999998</v>
          </cell>
        </row>
        <row r="1568">
          <cell r="A1568" t="str">
            <v>001.24.00060</v>
          </cell>
          <cell r="B1568" t="str">
            <v>Abertura e enchimento de rasgos na alvenaria para passagem de canalização diâmetro 2.5 à 4 pol</v>
          </cell>
          <cell r="C1568" t="str">
            <v>ML</v>
          </cell>
          <cell r="D1568">
            <v>3.8428</v>
          </cell>
        </row>
        <row r="1569">
          <cell r="A1569" t="str">
            <v>001.24.00080</v>
          </cell>
          <cell r="B1569" t="str">
            <v>Abertura e enchimento de rasgos no concreto para passagem de canalização diâmetro de 1/2 à 1 pol</v>
          </cell>
          <cell r="C1569" t="str">
            <v>ML</v>
          </cell>
          <cell r="D1569">
            <v>4.4991000000000003</v>
          </cell>
        </row>
        <row r="1570">
          <cell r="A1570" t="str">
            <v>001.24.00100</v>
          </cell>
          <cell r="B1570" t="str">
            <v>Fornecimento e instalação de entrada padrão de água através de cavalete completo em tubo de fºgº, padrão sanemat - 3/4""""""""""""""""""""""""""""""""</v>
          </cell>
          <cell r="C1570" t="str">
            <v>UN</v>
          </cell>
          <cell r="D1570">
            <v>34.4739</v>
          </cell>
        </row>
        <row r="1571">
          <cell r="A1571" t="str">
            <v>001.24.00120</v>
          </cell>
          <cell r="B1571" t="str">
            <v>Fornecimento e colocação de caixa de água de pvc, incl tampa de 1000 litros</v>
          </cell>
          <cell r="C1571" t="str">
            <v>UN</v>
          </cell>
          <cell r="D1571">
            <v>238.45779999999999</v>
          </cell>
        </row>
        <row r="1572">
          <cell r="A1572" t="str">
            <v>001.24.00140</v>
          </cell>
          <cell r="B1572" t="str">
            <v>Fornecimento e colocação de caixa de água de pvc, incl tampa de 500 litros</v>
          </cell>
          <cell r="C1572" t="str">
            <v>UN</v>
          </cell>
          <cell r="D1572">
            <v>141.7209</v>
          </cell>
        </row>
        <row r="1573">
          <cell r="A1573" t="str">
            <v>001.24.00160</v>
          </cell>
          <cell r="B1573" t="str">
            <v>Fornecimento e colocação de caixa de água de pvc, incl tampa de 310 litros</v>
          </cell>
          <cell r="C1573" t="str">
            <v>UN</v>
          </cell>
          <cell r="D1573">
            <v>138.6687</v>
          </cell>
        </row>
        <row r="1574">
          <cell r="A1574" t="str">
            <v>001.24.00180</v>
          </cell>
          <cell r="B1574" t="str">
            <v>Fornecimento e colocação de caixa de água de pvc, incl tampa de 100 litros</v>
          </cell>
          <cell r="C1574" t="str">
            <v>UN</v>
          </cell>
          <cell r="D1574">
            <v>136.63390000000001</v>
          </cell>
        </row>
        <row r="1575">
          <cell r="A1575" t="str">
            <v>001.24.00200</v>
          </cell>
          <cell r="B1575" t="str">
            <v>Fornecimento e  instalação de caixa de água metálica tipo taça com altura total de 6.00 m inclusive pintura (interna e externa)  base de fixação e instalação, de 5.000 litros</v>
          </cell>
          <cell r="C1575" t="str">
            <v>UN</v>
          </cell>
          <cell r="D1575">
            <v>9800</v>
          </cell>
        </row>
        <row r="1576">
          <cell r="A1576" t="str">
            <v>001.24.00220</v>
          </cell>
          <cell r="B1576" t="str">
            <v>Fornecimento e instalação de bóia interna tipo (são paulo) p/ caixa de água  amarelo bruto n.1350 marca deca 2 pol</v>
          </cell>
          <cell r="C1576" t="str">
            <v>UN</v>
          </cell>
          <cell r="D1576">
            <v>62.944299999999998</v>
          </cell>
        </row>
        <row r="1577">
          <cell r="A1577" t="str">
            <v>001.24.00240</v>
          </cell>
          <cell r="B1577" t="str">
            <v>Fornecimento e instalação de bóia interna tipo (são paulo) p/ caixa de água  amarelo bruto n.1350 marca deca 1 1/2 pol</v>
          </cell>
          <cell r="C1577" t="str">
            <v>UN</v>
          </cell>
          <cell r="D1577">
            <v>52.943399999999997</v>
          </cell>
        </row>
        <row r="1578">
          <cell r="A1578" t="str">
            <v>001.24.00260</v>
          </cell>
          <cell r="B1578" t="str">
            <v>Fornecimento e instalação de bóia interna tipo (são paulo) p/ caixa de água  amarelo bruto n.1350 marca deca 1 1/4 pol</v>
          </cell>
          <cell r="C1578" t="str">
            <v>UN</v>
          </cell>
          <cell r="D1578">
            <v>42.079500000000003</v>
          </cell>
        </row>
        <row r="1579">
          <cell r="A1579" t="str">
            <v>001.24.00280</v>
          </cell>
          <cell r="B1579" t="str">
            <v>Fornecimento e instalação de bóia interna tipo (são paulo) p/ caixa de água  amarelo bruto n.1350 marca deca 1 pol</v>
          </cell>
          <cell r="C1579" t="str">
            <v>UN</v>
          </cell>
          <cell r="D1579">
            <v>30.827100000000002</v>
          </cell>
        </row>
        <row r="1580">
          <cell r="A1580" t="str">
            <v>001.24.00300</v>
          </cell>
          <cell r="B1580" t="str">
            <v>Fornecimento e instalação de bóia interna tipo (são paulo) p/ caixa de água  amarelo bruto n.1350 marca deca 3/4 pol</v>
          </cell>
          <cell r="C1580" t="str">
            <v>UN</v>
          </cell>
          <cell r="D1580">
            <v>24.886299999999999</v>
          </cell>
        </row>
        <row r="1581">
          <cell r="A1581" t="str">
            <v>001.24.00320</v>
          </cell>
          <cell r="B1581" t="str">
            <v>Fornecimento e instalação de bóia interna tipo (são paulo) p/ caixa de água  amarelo bruto n.1350 marca deca 1/2 pol</v>
          </cell>
          <cell r="C1581" t="str">
            <v>UN</v>
          </cell>
          <cell r="D1581">
            <v>22.866299999999999</v>
          </cell>
        </row>
        <row r="1582">
          <cell r="A1582" t="str">
            <v>001.24.00340</v>
          </cell>
          <cell r="B1582" t="str">
            <v>Fornecimento e instalação de torneira bóia p/ caixa de água em pvc marca cipla 1 pol</v>
          </cell>
          <cell r="C1582" t="str">
            <v>UN</v>
          </cell>
          <cell r="D1582">
            <v>11.4071</v>
          </cell>
        </row>
        <row r="1583">
          <cell r="A1583" t="str">
            <v>001.24.00360</v>
          </cell>
          <cell r="B1583" t="str">
            <v>Fornecimento e instalação de torneira bóia p/ caixa de água em pvc marca cipla 3/4 pol</v>
          </cell>
          <cell r="C1583" t="str">
            <v>UN</v>
          </cell>
          <cell r="D1583">
            <v>10.7163</v>
          </cell>
        </row>
        <row r="1584">
          <cell r="A1584" t="str">
            <v>001.24.00380</v>
          </cell>
          <cell r="B1584" t="str">
            <v>Fornecimento e instalação de torneira bóia p/ caixa de água em pvc marca cipla 1/2 pol</v>
          </cell>
          <cell r="C1584" t="str">
            <v>UN</v>
          </cell>
          <cell r="D1584">
            <v>10.7163</v>
          </cell>
        </row>
        <row r="1585">
          <cell r="A1585" t="str">
            <v>001.25</v>
          </cell>
          <cell r="B1585" t="str">
            <v>INSTALAÇÕES HIDRÁULICAS - PVC SOLDÁVEL/ROSCÁVEL MARROM</v>
          </cell>
          <cell r="D1585">
            <v>2223.9286999999999</v>
          </cell>
        </row>
        <row r="1586">
          <cell r="A1586" t="str">
            <v>001.25.00020</v>
          </cell>
          <cell r="B1586" t="str">
            <v>Tubo de pvc rígido soldável marrom em barra de 6 m diâmetro 110mm (4) pol</v>
          </cell>
          <cell r="C1586" t="str">
            <v>M</v>
          </cell>
          <cell r="D1586">
            <v>28.8324</v>
          </cell>
        </row>
        <row r="1587">
          <cell r="A1587" t="str">
            <v>001.25.00040</v>
          </cell>
          <cell r="B1587" t="str">
            <v>Tubo de pvc rígido soldável marrom em barra de 6 m diâmetro 85mm (3) pol</v>
          </cell>
          <cell r="C1587" t="str">
            <v>M</v>
          </cell>
          <cell r="D1587">
            <v>24.287400000000002</v>
          </cell>
        </row>
        <row r="1588">
          <cell r="A1588" t="str">
            <v>001.25.00060</v>
          </cell>
          <cell r="B1588" t="str">
            <v>Tubo de pvc rígido soldável marrom em barra de 6 m diâmetro 75mm (2.5) pol</v>
          </cell>
          <cell r="C1588" t="str">
            <v>M</v>
          </cell>
          <cell r="D1588">
            <v>12.844099999999999</v>
          </cell>
        </row>
        <row r="1589">
          <cell r="A1589" t="str">
            <v>001.25.00080</v>
          </cell>
          <cell r="B1589" t="str">
            <v>Tubo de pvc rígido soldável marrom em barra de 6 m diâmetro 60mm (2) pl</v>
          </cell>
          <cell r="C1589" t="str">
            <v>M</v>
          </cell>
          <cell r="D1589">
            <v>8.5120000000000005</v>
          </cell>
        </row>
        <row r="1590">
          <cell r="A1590" t="str">
            <v>001.25.00100</v>
          </cell>
          <cell r="B1590" t="str">
            <v>Tubo de pvc rígido soldável marrom em barra de 6 m diâmetro 50mm (1.5) pol</v>
          </cell>
          <cell r="C1590" t="str">
            <v>M</v>
          </cell>
          <cell r="D1590">
            <v>5.1649000000000003</v>
          </cell>
        </row>
        <row r="1591">
          <cell r="A1591" t="str">
            <v>001.25.00120</v>
          </cell>
          <cell r="B1591" t="str">
            <v>Tubo de pvc rígido soldável marrom em barra de 6 m diâmetro 40mm (1.1/4) pol</v>
          </cell>
          <cell r="C1591" t="str">
            <v>M</v>
          </cell>
          <cell r="D1591">
            <v>6.1384999999999996</v>
          </cell>
        </row>
        <row r="1592">
          <cell r="A1592" t="str">
            <v>001.25.00140</v>
          </cell>
          <cell r="B1592" t="str">
            <v>Tubo de pvc rígido soldável marrom em barra de 6 m diâmetro 32mm (1) pol</v>
          </cell>
          <cell r="C1592" t="str">
            <v>M</v>
          </cell>
          <cell r="D1592">
            <v>4.7554999999999996</v>
          </cell>
        </row>
        <row r="1593">
          <cell r="A1593" t="str">
            <v>001.25.00160</v>
          </cell>
          <cell r="B1593" t="str">
            <v>Tubo de pvc rígido sodável marrom em barra de 6 m diâmetro 25mm (3/4) pol</v>
          </cell>
          <cell r="C1593" t="str">
            <v>M</v>
          </cell>
          <cell r="D1593">
            <v>1.7457</v>
          </cell>
        </row>
        <row r="1594">
          <cell r="A1594" t="str">
            <v>001.25.00180</v>
          </cell>
          <cell r="B1594" t="str">
            <v>Tubo de pvc rígido soldável marrom em barra de 6 m diâmetro 20mm (1/2) pol</v>
          </cell>
          <cell r="C1594" t="str">
            <v>M</v>
          </cell>
          <cell r="D1594">
            <v>1.7238</v>
          </cell>
        </row>
        <row r="1595">
          <cell r="A1595" t="str">
            <v>001.25.00200</v>
          </cell>
          <cell r="B1595" t="str">
            <v>Curva de 90º de pvc rígido para tubo soldável 110mm ( 4 pol )</v>
          </cell>
          <cell r="C1595" t="str">
            <v>UN</v>
          </cell>
          <cell r="D1595">
            <v>31.7151</v>
          </cell>
        </row>
        <row r="1596">
          <cell r="A1596" t="str">
            <v>001.25.00220</v>
          </cell>
          <cell r="B1596" t="str">
            <v>Curva de 90º de pvc rígido para tubo soldável 85mm ( 3 pol )</v>
          </cell>
          <cell r="C1596" t="str">
            <v>UN</v>
          </cell>
          <cell r="D1596">
            <v>15.64</v>
          </cell>
        </row>
        <row r="1597">
          <cell r="A1597" t="str">
            <v>001.25.00240</v>
          </cell>
          <cell r="B1597" t="str">
            <v>Curva de 90º de pvc rígido para tubo soldável 75mm (21/2 pol)</v>
          </cell>
          <cell r="C1597" t="str">
            <v>UN</v>
          </cell>
          <cell r="D1597">
            <v>16.07</v>
          </cell>
        </row>
        <row r="1598">
          <cell r="A1598" t="str">
            <v>001.25.00260</v>
          </cell>
          <cell r="B1598" t="str">
            <v>Curva de 90º de pvc rígido para tubo soldável 60mm (2 pol)</v>
          </cell>
          <cell r="C1598" t="str">
            <v>UN</v>
          </cell>
          <cell r="D1598">
            <v>13.555</v>
          </cell>
        </row>
        <row r="1599">
          <cell r="A1599" t="str">
            <v>001.25.00280</v>
          </cell>
          <cell r="B1599" t="str">
            <v>Curva de 90º de pvc rígido para tubo soldável 50mm (1 1/2 pol)</v>
          </cell>
          <cell r="C1599" t="str">
            <v>UN</v>
          </cell>
          <cell r="D1599">
            <v>6.5149999999999997</v>
          </cell>
        </row>
        <row r="1600">
          <cell r="A1600" t="str">
            <v>001.25.00300</v>
          </cell>
          <cell r="B1600" t="str">
            <v>Curva de 90º de pvc rígido para tubo soldável 40mm (1 1/4 pol)</v>
          </cell>
          <cell r="C1600" t="str">
            <v>UN</v>
          </cell>
          <cell r="D1600">
            <v>5.5049999999999999</v>
          </cell>
        </row>
        <row r="1601">
          <cell r="A1601" t="str">
            <v>001.25.00320</v>
          </cell>
          <cell r="B1601" t="str">
            <v>Curva de 90º de pvc rígido para tubo soldável 32mm (1 pol)</v>
          </cell>
          <cell r="C1601" t="str">
            <v>UN</v>
          </cell>
          <cell r="D1601">
            <v>5.3400999999999996</v>
          </cell>
        </row>
        <row r="1602">
          <cell r="A1602" t="str">
            <v>001.25.00340</v>
          </cell>
          <cell r="B1602" t="str">
            <v>Curva de 90º de pvc rígido para tubo soldável 25mm (3/4 pol)</v>
          </cell>
          <cell r="C1602" t="str">
            <v>UN</v>
          </cell>
          <cell r="D1602">
            <v>3.4701</v>
          </cell>
        </row>
        <row r="1603">
          <cell r="A1603" t="str">
            <v>001.25.00360</v>
          </cell>
          <cell r="B1603" t="str">
            <v>Curva de 90º de pvc rígido para tubo soldável 20mm (1/2 pol)</v>
          </cell>
          <cell r="C1603" t="str">
            <v>UN</v>
          </cell>
          <cell r="D1603">
            <v>2.6301000000000001</v>
          </cell>
        </row>
        <row r="1604">
          <cell r="A1604" t="str">
            <v>001.25.00380</v>
          </cell>
          <cell r="B1604" t="str">
            <v>Curva de 45º de pvc rígido para tubo soldável 110mm ( 4 pol )</v>
          </cell>
          <cell r="C1604" t="str">
            <v>UN</v>
          </cell>
          <cell r="D1604">
            <v>27.245100000000001</v>
          </cell>
        </row>
        <row r="1605">
          <cell r="A1605" t="str">
            <v>001.25.00400</v>
          </cell>
          <cell r="B1605" t="str">
            <v>Curva de 45º de pvc rígido para tubo soldável 85mm ( 3 pol )</v>
          </cell>
          <cell r="C1605" t="str">
            <v>UN</v>
          </cell>
          <cell r="D1605">
            <v>12.29</v>
          </cell>
        </row>
        <row r="1606">
          <cell r="A1606" t="str">
            <v>001.25.00420</v>
          </cell>
          <cell r="B1606" t="str">
            <v>Curva de 45º de pvc rígido para tubo soldável 75mm ( 2 1/2 pol )</v>
          </cell>
          <cell r="C1606" t="str">
            <v>UN</v>
          </cell>
          <cell r="D1606">
            <v>8.69</v>
          </cell>
        </row>
        <row r="1607">
          <cell r="A1607" t="str">
            <v>001.25.00440</v>
          </cell>
          <cell r="B1607" t="str">
            <v>Curva de 45º de pvc rígido para tubo soldável 60mm ( 2  pol )</v>
          </cell>
          <cell r="C1607" t="str">
            <v>UN</v>
          </cell>
          <cell r="D1607">
            <v>5.1150000000000002</v>
          </cell>
        </row>
        <row r="1608">
          <cell r="A1608" t="str">
            <v>001.25.00460</v>
          </cell>
          <cell r="B1608" t="str">
            <v>Curva de 45º de pvc rígido para tubo soldável 50mm ( 1 1/2  pol )</v>
          </cell>
          <cell r="C1608" t="str">
            <v>UN</v>
          </cell>
          <cell r="D1608">
            <v>3.5049999999999999</v>
          </cell>
        </row>
        <row r="1609">
          <cell r="A1609" t="str">
            <v>001.25.00480</v>
          </cell>
          <cell r="B1609" t="str">
            <v>Curva de 45º de pvc rígido para tubo soldável 50mm ( 1 1/4  pol )</v>
          </cell>
          <cell r="C1609" t="str">
            <v>UN</v>
          </cell>
          <cell r="D1609">
            <v>2.2850000000000001</v>
          </cell>
        </row>
        <row r="1610">
          <cell r="A1610" t="str">
            <v>001.25.00500</v>
          </cell>
          <cell r="B1610" t="str">
            <v>Curva de 45º de pvc rígido para tubo soldável 32mm ( 1  pol )</v>
          </cell>
          <cell r="C1610" t="str">
            <v>UN</v>
          </cell>
          <cell r="D1610">
            <v>1.3601000000000001</v>
          </cell>
        </row>
        <row r="1611">
          <cell r="A1611" t="str">
            <v>001.25.00520</v>
          </cell>
          <cell r="B1611" t="str">
            <v>Curva de 45º de pvc rígido para tubo soldável 25mm ( 3/4  pol )</v>
          </cell>
          <cell r="C1611" t="str">
            <v>UN</v>
          </cell>
          <cell r="D1611">
            <v>1.0901000000000001</v>
          </cell>
        </row>
        <row r="1612">
          <cell r="A1612" t="str">
            <v>001.25.00540</v>
          </cell>
          <cell r="B1612" t="str">
            <v>Curva de 45º de pvc rígido para tubo soldável 20mm ( 1/2  pol )</v>
          </cell>
          <cell r="C1612" t="str">
            <v>UN</v>
          </cell>
          <cell r="D1612">
            <v>1.2451000000000001</v>
          </cell>
        </row>
        <row r="1613">
          <cell r="A1613" t="str">
            <v>001.25.00560</v>
          </cell>
          <cell r="B1613" t="str">
            <v>Luva de pvc rígido para tubo soldável 110mm ( 4 pol )</v>
          </cell>
          <cell r="C1613" t="str">
            <v>UN</v>
          </cell>
          <cell r="D1613">
            <v>24.205100000000002</v>
          </cell>
        </row>
        <row r="1614">
          <cell r="A1614" t="str">
            <v>001.25.00580</v>
          </cell>
          <cell r="B1614" t="str">
            <v>Luva de pvc rígido para tubo soldável 85mm ( 3 pol )</v>
          </cell>
          <cell r="C1614" t="str">
            <v>UN</v>
          </cell>
          <cell r="D1614">
            <v>20.09</v>
          </cell>
        </row>
        <row r="1615">
          <cell r="A1615" t="str">
            <v>001.25.00600</v>
          </cell>
          <cell r="B1615" t="str">
            <v>Luva de pvc rígido para tubo soldável 75mm ( 2 1/2 pol )</v>
          </cell>
          <cell r="C1615" t="str">
            <v>UN</v>
          </cell>
          <cell r="D1615">
            <v>13.49</v>
          </cell>
        </row>
        <row r="1616">
          <cell r="A1616" t="str">
            <v>001.25.00620</v>
          </cell>
          <cell r="B1616" t="str">
            <v>Luva de pvc rígido para tubo soldável 60mm ( 2 pol )</v>
          </cell>
          <cell r="C1616" t="str">
            <v>UN</v>
          </cell>
          <cell r="D1616">
            <v>1.6950000000000001</v>
          </cell>
        </row>
        <row r="1617">
          <cell r="A1617" t="str">
            <v>001.25.00640</v>
          </cell>
          <cell r="B1617" t="str">
            <v>Luva de pvc rígido para tubo soldável 50mm ( 1 1/2 pol )</v>
          </cell>
          <cell r="C1617" t="str">
            <v>UN</v>
          </cell>
          <cell r="D1617">
            <v>2.9350000000000001</v>
          </cell>
        </row>
        <row r="1618">
          <cell r="A1618" t="str">
            <v>001.25.00660</v>
          </cell>
          <cell r="B1618" t="str">
            <v>Luva de pvc rígido para tubo soldável 40mm ( 1 1/4pol )</v>
          </cell>
          <cell r="C1618" t="str">
            <v>UN</v>
          </cell>
          <cell r="D1618">
            <v>2.585</v>
          </cell>
        </row>
        <row r="1619">
          <cell r="A1619" t="str">
            <v>001.25.00680</v>
          </cell>
          <cell r="B1619" t="str">
            <v>Luva de pvc rígido para tubo soldável 32mm ( 1 pol )</v>
          </cell>
          <cell r="C1619" t="str">
            <v>UN</v>
          </cell>
          <cell r="D1619">
            <v>1.4100999999999999</v>
          </cell>
        </row>
        <row r="1620">
          <cell r="A1620" t="str">
            <v>001.25.00700</v>
          </cell>
          <cell r="B1620" t="str">
            <v>Luva de pvc rígido para tubo soldável 25mm ( 3/4 pol )</v>
          </cell>
          <cell r="C1620" t="str">
            <v>UN</v>
          </cell>
          <cell r="D1620">
            <v>1.0501</v>
          </cell>
        </row>
        <row r="1621">
          <cell r="A1621" t="str">
            <v>001.25.00720</v>
          </cell>
          <cell r="B1621" t="str">
            <v>Luva de pvc rígido para tubo soldável 20mm ( 1/2 pol )</v>
          </cell>
          <cell r="C1621" t="str">
            <v>UN</v>
          </cell>
          <cell r="D1621">
            <v>1.0401</v>
          </cell>
        </row>
        <row r="1622">
          <cell r="A1622" t="str">
            <v>001.25.00740</v>
          </cell>
          <cell r="B1622" t="str">
            <v>Cotovelo de pvc rígido para tubo soldável 110 mm (4 pol)</v>
          </cell>
          <cell r="C1622" t="str">
            <v>UN</v>
          </cell>
          <cell r="D1622">
            <v>89.765100000000004</v>
          </cell>
        </row>
        <row r="1623">
          <cell r="A1623" t="str">
            <v>001.25.00760</v>
          </cell>
          <cell r="B1623" t="str">
            <v>Cotovelo de pvc rígido para tubo soldável 85 mm (3 pol)</v>
          </cell>
          <cell r="C1623" t="str">
            <v>UN</v>
          </cell>
          <cell r="D1623">
            <v>40.549999999999997</v>
          </cell>
        </row>
        <row r="1624">
          <cell r="A1624" t="str">
            <v>001.25.00780</v>
          </cell>
          <cell r="B1624" t="str">
            <v>Cotovelo de pvc rígido para tubo soldável 75 mm (2 1/2 pol)</v>
          </cell>
          <cell r="C1624" t="str">
            <v>UN</v>
          </cell>
          <cell r="D1624">
            <v>32.409999999999997</v>
          </cell>
        </row>
        <row r="1625">
          <cell r="A1625" t="str">
            <v>001.25.00800</v>
          </cell>
          <cell r="B1625" t="str">
            <v>Cotovelo de pvc rígido para tubo soldável 60 mm (2 pol)</v>
          </cell>
          <cell r="C1625" t="str">
            <v>UN</v>
          </cell>
          <cell r="D1625">
            <v>8.4250000000000007</v>
          </cell>
        </row>
        <row r="1626">
          <cell r="A1626" t="str">
            <v>001.25.00820</v>
          </cell>
          <cell r="B1626" t="str">
            <v>Cotovelo de pvc rígido para tubo soldável 50 mm ( 1 1/2 pol)</v>
          </cell>
          <cell r="C1626" t="str">
            <v>UN</v>
          </cell>
          <cell r="D1626">
            <v>3.5449999999999999</v>
          </cell>
        </row>
        <row r="1627">
          <cell r="A1627" t="str">
            <v>001.25.00840</v>
          </cell>
          <cell r="B1627" t="str">
            <v>Cotovelo de pvc rígido para tubo soldável 40 mm ( 1 1/4 pol)</v>
          </cell>
          <cell r="C1627" t="str">
            <v>UN</v>
          </cell>
          <cell r="D1627">
            <v>3.2650000000000001</v>
          </cell>
        </row>
        <row r="1628">
          <cell r="A1628" t="str">
            <v>001.25.00860</v>
          </cell>
          <cell r="B1628" t="str">
            <v>Cotovelo de pvc rígido para tubo soldável 32 mm ( 1 pol)</v>
          </cell>
          <cell r="C1628" t="str">
            <v>UN</v>
          </cell>
          <cell r="D1628">
            <v>1.5801000000000001</v>
          </cell>
        </row>
        <row r="1629">
          <cell r="A1629" t="str">
            <v>001.25.00880</v>
          </cell>
          <cell r="B1629" t="str">
            <v>Cotovelo de pvc rígido para tubo soldável 25 mm ( 3/4 pol)</v>
          </cell>
          <cell r="C1629" t="str">
            <v>UN</v>
          </cell>
          <cell r="D1629">
            <v>1.0501</v>
          </cell>
        </row>
        <row r="1630">
          <cell r="A1630" t="str">
            <v>001.25.00900</v>
          </cell>
          <cell r="B1630" t="str">
            <v>Cotovelo de pvc rígido para tubo soldável 20 mm ( 1/2 pol)</v>
          </cell>
          <cell r="C1630" t="str">
            <v>UN</v>
          </cell>
          <cell r="D1630">
            <v>0.98009999999999997</v>
          </cell>
        </row>
        <row r="1631">
          <cell r="A1631" t="str">
            <v>001.25.00920</v>
          </cell>
          <cell r="B1631" t="str">
            <v>Cotovelo 90º com redução de pvc rígido para tubo soldável 40 x 32mm ( 1.1/4 x 1 pol )</v>
          </cell>
          <cell r="C1631" t="str">
            <v>UN</v>
          </cell>
          <cell r="D1631">
            <v>2.335</v>
          </cell>
        </row>
        <row r="1632">
          <cell r="A1632" t="str">
            <v>001.25.00940</v>
          </cell>
          <cell r="B1632" t="str">
            <v>Cotovelo 90º com redução de pvc rígido para tubo soldável 32 x 25mm ( 1 x 3/4 pol )</v>
          </cell>
          <cell r="C1632" t="str">
            <v>UN</v>
          </cell>
          <cell r="D1632">
            <v>1.9601</v>
          </cell>
        </row>
        <row r="1633">
          <cell r="A1633" t="str">
            <v>001.25.00960</v>
          </cell>
          <cell r="B1633" t="str">
            <v>Cotovelo 90º com redução de pvc rígido para tubo soldável 25 x 20mm ( 3/4 x 1/2 pol )</v>
          </cell>
          <cell r="C1633" t="str">
            <v>UN</v>
          </cell>
          <cell r="D1633">
            <v>1.7401</v>
          </cell>
        </row>
        <row r="1634">
          <cell r="A1634" t="str">
            <v>001.25.00980</v>
          </cell>
          <cell r="B1634" t="str">
            <v>Cotovelo 45º de pvc rígido para tubo soldável 50mm ( 1.1/2 pol ).</v>
          </cell>
          <cell r="C1634" t="str">
            <v>UN</v>
          </cell>
          <cell r="D1634">
            <v>4.2549999999999999</v>
          </cell>
        </row>
        <row r="1635">
          <cell r="A1635" t="str">
            <v>001.25.01000</v>
          </cell>
          <cell r="B1635" t="str">
            <v>Cotovelo 45º de pvc rígido para tubo soldável 40 mm (1 1/4 pol)</v>
          </cell>
          <cell r="C1635" t="str">
            <v>UN</v>
          </cell>
          <cell r="D1635">
            <v>3.9849999999999999</v>
          </cell>
        </row>
        <row r="1636">
          <cell r="A1636" t="str">
            <v>001.25.01020</v>
          </cell>
          <cell r="B1636" t="str">
            <v>Cotovelo 45º de pvc rígido para tubo soldável 32 mm ( 1 pol)</v>
          </cell>
          <cell r="C1636" t="str">
            <v>UN</v>
          </cell>
          <cell r="D1636">
            <v>2.3401000000000001</v>
          </cell>
        </row>
        <row r="1637">
          <cell r="A1637" t="str">
            <v>001.25.01040</v>
          </cell>
          <cell r="B1637" t="str">
            <v>Cotovelo 45º de pvc rígido para tubo soldável 25 mm ( 3/4 pol)</v>
          </cell>
          <cell r="C1637" t="str">
            <v>UN</v>
          </cell>
          <cell r="D1637">
            <v>1.3801000000000001</v>
          </cell>
        </row>
        <row r="1638">
          <cell r="A1638" t="str">
            <v>001.25.01060</v>
          </cell>
          <cell r="B1638" t="str">
            <v>Cotovelo 45º de pvc rígido para tubo soldável 20 mm ( 1/2 pol)</v>
          </cell>
          <cell r="C1638" t="str">
            <v>UN</v>
          </cell>
          <cell r="D1638">
            <v>1.0801000000000001</v>
          </cell>
        </row>
        <row r="1639">
          <cell r="A1639" t="str">
            <v>001.25.01080</v>
          </cell>
          <cell r="B1639" t="str">
            <v>Tee 90º de pvc rígido para tubo soldável 110mm ( 4 pol )</v>
          </cell>
          <cell r="C1639" t="str">
            <v>UN</v>
          </cell>
          <cell r="D1639">
            <v>68.262600000000006</v>
          </cell>
        </row>
        <row r="1640">
          <cell r="A1640" t="str">
            <v>001.25.01100</v>
          </cell>
          <cell r="B1640" t="str">
            <v>Tee 90º de pvc rígido para tubo soldável 85mm ( 3 pol )</v>
          </cell>
          <cell r="C1640" t="str">
            <v>UN</v>
          </cell>
          <cell r="D1640">
            <v>34.040100000000002</v>
          </cell>
        </row>
        <row r="1641">
          <cell r="A1641" t="str">
            <v>001.25.01120</v>
          </cell>
          <cell r="B1641" t="str">
            <v>Tee 90º de pvc rígido para tubo soldável 75mm ( 2 1/2 pol )</v>
          </cell>
          <cell r="C1641" t="str">
            <v>UN</v>
          </cell>
          <cell r="D1641">
            <v>30.5001</v>
          </cell>
        </row>
        <row r="1642">
          <cell r="A1642" t="str">
            <v>001.25.01140</v>
          </cell>
          <cell r="B1642" t="str">
            <v>Tee 90º de pvc rígido para tubo soldável 60mm ( 2 pol )</v>
          </cell>
          <cell r="C1642" t="str">
            <v>UN</v>
          </cell>
          <cell r="D1642">
            <v>11.0176</v>
          </cell>
        </row>
        <row r="1643">
          <cell r="A1643" t="str">
            <v>001.25.01160</v>
          </cell>
          <cell r="B1643" t="str">
            <v>Tee 90º de pvc rígido para tubo soldável 50mm ( 11/2 pol )</v>
          </cell>
          <cell r="C1643" t="str">
            <v>UN</v>
          </cell>
          <cell r="D1643">
            <v>5.4775999999999998</v>
          </cell>
        </row>
        <row r="1644">
          <cell r="A1644" t="str">
            <v>001.25.01180</v>
          </cell>
          <cell r="B1644" t="str">
            <v>Tee 90º de pvc rígido para tubo soldável 40mm ( 11/4 pol )</v>
          </cell>
          <cell r="C1644" t="str">
            <v>UN</v>
          </cell>
          <cell r="D1644">
            <v>5.4276</v>
          </cell>
        </row>
        <row r="1645">
          <cell r="A1645" t="str">
            <v>001.25.01200</v>
          </cell>
          <cell r="B1645" t="str">
            <v>Tee 90º de pvc rígido para tubo soldável 32mm ( 1 pol )</v>
          </cell>
          <cell r="C1645" t="str">
            <v>UN</v>
          </cell>
          <cell r="D1645">
            <v>2.665</v>
          </cell>
        </row>
        <row r="1646">
          <cell r="A1646" t="str">
            <v>001.25.01220</v>
          </cell>
          <cell r="B1646" t="str">
            <v>Tee 90º de pvc rígido para tubo soldável 25mm ( 3/4 pol )</v>
          </cell>
          <cell r="C1646" t="str">
            <v>UN</v>
          </cell>
          <cell r="D1646">
            <v>1.425</v>
          </cell>
        </row>
        <row r="1647">
          <cell r="A1647" t="str">
            <v>001.25.01240</v>
          </cell>
          <cell r="B1647" t="str">
            <v>Tee 90º de pvc rígido para tubo soldável 20mm ( 1/2 pol )</v>
          </cell>
          <cell r="C1647" t="str">
            <v>UN</v>
          </cell>
          <cell r="D1647">
            <v>1.0901000000000001</v>
          </cell>
        </row>
        <row r="1648">
          <cell r="A1648" t="str">
            <v>001.25.01260</v>
          </cell>
          <cell r="B1648" t="str">
            <v>Tee de redução de pvc rígido part tubo soldável 110 x 85mm ( 4 x 3 pol )</v>
          </cell>
          <cell r="C1648" t="str">
            <v>UN</v>
          </cell>
          <cell r="D1648">
            <v>51.4026</v>
          </cell>
        </row>
        <row r="1649">
          <cell r="A1649" t="str">
            <v>001.25.01280</v>
          </cell>
          <cell r="B1649" t="str">
            <v>Tee de redução de pvc rígido para tubo soldável 110 x 75mm ( 4 x 2.1/2 pol )</v>
          </cell>
          <cell r="C1649" t="str">
            <v>UN</v>
          </cell>
          <cell r="D1649">
            <v>20.9726</v>
          </cell>
        </row>
        <row r="1650">
          <cell r="A1650" t="str">
            <v>001.25.01300</v>
          </cell>
          <cell r="B1650" t="str">
            <v>Tee de redução de pvc rígido para tubo soldável 110 x 60mm ( 4 x 2 pol )</v>
          </cell>
          <cell r="C1650" t="str">
            <v>UN</v>
          </cell>
          <cell r="D1650">
            <v>51.4026</v>
          </cell>
        </row>
        <row r="1651">
          <cell r="A1651" t="str">
            <v>001.25.01320</v>
          </cell>
          <cell r="B1651" t="str">
            <v>Tee de redução de pvc rígido para tubo soldável 85 x 75mm ( 3 x 2.1/2 pol )</v>
          </cell>
          <cell r="C1651" t="str">
            <v>UN</v>
          </cell>
          <cell r="D1651">
            <v>29.0701</v>
          </cell>
        </row>
        <row r="1652">
          <cell r="A1652" t="str">
            <v>001.25.01340</v>
          </cell>
          <cell r="B1652" t="str">
            <v>Tee de redução de pvc rígido para tubo soldável 85 x 60mm ( 3 x 2 pol )</v>
          </cell>
          <cell r="C1652" t="str">
            <v>UN</v>
          </cell>
          <cell r="D1652">
            <v>29.0701</v>
          </cell>
        </row>
        <row r="1653">
          <cell r="A1653" t="str">
            <v>001.25.01360</v>
          </cell>
          <cell r="B1653" t="str">
            <v>Tee de redução de pvc rígido para tubo soldável 75 x 60mm ( 2.1/2 x 2 pol )</v>
          </cell>
          <cell r="C1653" t="str">
            <v>UN</v>
          </cell>
          <cell r="D1653">
            <v>22.560099999999998</v>
          </cell>
        </row>
        <row r="1654">
          <cell r="A1654" t="str">
            <v>001.25.01380</v>
          </cell>
          <cell r="B1654" t="str">
            <v>Tee de redução de pvc rígido para tubo soldável 75 x 50mm ( 2.1/2 x 1.1/2 pol )</v>
          </cell>
          <cell r="C1654" t="str">
            <v>UN</v>
          </cell>
          <cell r="D1654">
            <v>25.740100000000002</v>
          </cell>
        </row>
        <row r="1655">
          <cell r="A1655" t="str">
            <v>001.25.01400</v>
          </cell>
          <cell r="B1655" t="str">
            <v>Tee de redução de pvc rígido para tubo soldável 50 x 40mm ( 1.1/2 x 1.1/4 pol )</v>
          </cell>
          <cell r="C1655" t="str">
            <v>UN</v>
          </cell>
          <cell r="D1655">
            <v>8.8376000000000001</v>
          </cell>
        </row>
        <row r="1656">
          <cell r="A1656" t="str">
            <v>001.25.01420</v>
          </cell>
          <cell r="B1656" t="str">
            <v>Tee de redução de pvc rígido para tubo soldável 50 x 32mm ( 1.1/2 x 1 pol )</v>
          </cell>
          <cell r="C1656" t="str">
            <v>UN</v>
          </cell>
          <cell r="D1656">
            <v>7.4576000000000002</v>
          </cell>
        </row>
        <row r="1657">
          <cell r="A1657" t="str">
            <v>001.25.01440</v>
          </cell>
          <cell r="B1657" t="str">
            <v>Tee de redução de pvc rígido para tubo soldável 50 x 25mm (1.1/2 x 3/4 pol )</v>
          </cell>
          <cell r="C1657" t="str">
            <v>UN</v>
          </cell>
          <cell r="D1657">
            <v>4.0575999999999999</v>
          </cell>
        </row>
        <row r="1658">
          <cell r="A1658" t="str">
            <v>001.25.01460</v>
          </cell>
          <cell r="B1658" t="str">
            <v>Tee de redução de pvc rígido para tubo soldável 50 x 20mm (1.1/2 x 1/2 pol )</v>
          </cell>
          <cell r="C1658" t="str">
            <v>UN</v>
          </cell>
          <cell r="D1658">
            <v>5.9176000000000002</v>
          </cell>
        </row>
        <row r="1659">
          <cell r="A1659" t="str">
            <v>001.25.01480</v>
          </cell>
          <cell r="B1659" t="str">
            <v>Tee de redução de pvc rígido para tubo soldável 40 x 32mm ( 1.1/4 x 1 pol )</v>
          </cell>
          <cell r="C1659" t="str">
            <v>UN</v>
          </cell>
          <cell r="D1659">
            <v>5.2076000000000002</v>
          </cell>
        </row>
        <row r="1660">
          <cell r="A1660" t="str">
            <v>001.25.01500</v>
          </cell>
          <cell r="B1660" t="str">
            <v>Tee de redução de pvc rígido para tubo soldável 32 x 25mm ( 1 x 3/4 pol )</v>
          </cell>
          <cell r="C1660" t="str">
            <v>UN</v>
          </cell>
          <cell r="D1660">
            <v>3.9849999999999999</v>
          </cell>
        </row>
        <row r="1661">
          <cell r="A1661" t="str">
            <v>001.25.01520</v>
          </cell>
          <cell r="B1661" t="str">
            <v>Tee de redução de pvc rígido para tubo soldável 25 x 20mm ( 3/4 x 1/2 pol )</v>
          </cell>
          <cell r="C1661" t="str">
            <v>UN</v>
          </cell>
          <cell r="D1661">
            <v>2.3849999999999998</v>
          </cell>
        </row>
        <row r="1662">
          <cell r="A1662" t="str">
            <v>001.25.01540</v>
          </cell>
          <cell r="B1662" t="str">
            <v>Bucha de redução de pvc rígido para tubo soldável 110 x 85mm ( 4 x 3 pol )</v>
          </cell>
          <cell r="C1662" t="str">
            <v>UN</v>
          </cell>
          <cell r="D1662">
            <v>21.585100000000001</v>
          </cell>
        </row>
        <row r="1663">
          <cell r="A1663" t="str">
            <v>001.25.01560</v>
          </cell>
          <cell r="B1663" t="str">
            <v>Bucha de redução de pvc rígido para tubo soldável 85 x 75mm ( 3 x 2.1/2 pol )</v>
          </cell>
          <cell r="C1663" t="str">
            <v>UN</v>
          </cell>
          <cell r="D1663">
            <v>8.43</v>
          </cell>
        </row>
        <row r="1664">
          <cell r="A1664" t="str">
            <v>001.25.01580</v>
          </cell>
          <cell r="B1664" t="str">
            <v>Bucha de redução de pvc rígido para tubo soldável 75 x 60mm (2.1/2 x 2 pol )</v>
          </cell>
          <cell r="C1664" t="str">
            <v>UN</v>
          </cell>
          <cell r="D1664">
            <v>7.85</v>
          </cell>
        </row>
        <row r="1665">
          <cell r="A1665" t="str">
            <v>001.25.01600</v>
          </cell>
          <cell r="B1665" t="str">
            <v>Bucha de redução de pvc rígido para tubo soldável 60 x 50mm ( 2 x 1.1/2 pol )</v>
          </cell>
          <cell r="C1665" t="str">
            <v>UN</v>
          </cell>
          <cell r="D1665">
            <v>2.7749999999999999</v>
          </cell>
        </row>
        <row r="1666">
          <cell r="A1666" t="str">
            <v>001.25.01620</v>
          </cell>
          <cell r="B1666" t="str">
            <v>Bucha de redução de pvc rígido para tubo soldável 50 x 40mm ( 1.1/2 x 1/1/4 pol )</v>
          </cell>
          <cell r="C1666" t="str">
            <v>UN</v>
          </cell>
          <cell r="D1666">
            <v>2.7749999999999999</v>
          </cell>
        </row>
        <row r="1667">
          <cell r="A1667" t="str">
            <v>001.25.01640</v>
          </cell>
          <cell r="B1667" t="str">
            <v>Bucha de redução de pvc rígido para tubo soldável 40 x 32mm ( 1.1/4 x 1 pol )</v>
          </cell>
          <cell r="C1667" t="str">
            <v>UN</v>
          </cell>
          <cell r="D1667">
            <v>2.0249999999999999</v>
          </cell>
        </row>
        <row r="1668">
          <cell r="A1668" t="str">
            <v>001.25.01660</v>
          </cell>
          <cell r="B1668" t="str">
            <v>Bucha de redução de pvc rígido para tubo soldável 32 x 25mm ( 1 x 3/4 pol )</v>
          </cell>
          <cell r="C1668" t="str">
            <v>UN</v>
          </cell>
          <cell r="D1668">
            <v>1.0801000000000001</v>
          </cell>
        </row>
        <row r="1669">
          <cell r="A1669" t="str">
            <v>001.25.01680</v>
          </cell>
          <cell r="B1669" t="str">
            <v>Bucha de redução de pvc rígido para tubo soldável 25 x 20mm ( 3/4 x 1/2 pol )</v>
          </cell>
          <cell r="C1669" t="str">
            <v>UN</v>
          </cell>
          <cell r="D1669">
            <v>1.0501</v>
          </cell>
        </row>
        <row r="1670">
          <cell r="A1670" t="str">
            <v>001.25.01700</v>
          </cell>
          <cell r="B1670" t="str">
            <v>União de pvc rígido para tubo soldável 110mm ( 4 pol )</v>
          </cell>
          <cell r="C1670" t="str">
            <v>UN</v>
          </cell>
          <cell r="D1670">
            <v>104.7851</v>
          </cell>
        </row>
        <row r="1671">
          <cell r="A1671" t="str">
            <v>001.25.01720</v>
          </cell>
          <cell r="B1671" t="str">
            <v>União de pvc rígido para tubo soldável 85mm ( 3 pol )</v>
          </cell>
          <cell r="C1671" t="str">
            <v>UN</v>
          </cell>
          <cell r="D1671">
            <v>81.400000000000006</v>
          </cell>
        </row>
        <row r="1672">
          <cell r="A1672" t="str">
            <v>001.25.01740</v>
          </cell>
          <cell r="B1672" t="str">
            <v>União de pvc rígido para tubo soldável 75mm ( 2 1/2 pol )</v>
          </cell>
          <cell r="C1672" t="str">
            <v>UN</v>
          </cell>
          <cell r="D1672">
            <v>73.989999999999995</v>
          </cell>
        </row>
        <row r="1673">
          <cell r="A1673" t="str">
            <v>001.25.01760</v>
          </cell>
          <cell r="B1673" t="str">
            <v>União de pvc rígido para tubo soldável 60mm ( 2 pol )</v>
          </cell>
          <cell r="C1673" t="str">
            <v>UN</v>
          </cell>
          <cell r="D1673">
            <v>25.594999999999999</v>
          </cell>
        </row>
        <row r="1674">
          <cell r="A1674" t="str">
            <v>001.25.01780</v>
          </cell>
          <cell r="B1674" t="str">
            <v>União de pvc rígido para tubo soldável 50mm ( 1 1/2 pol )</v>
          </cell>
          <cell r="C1674" t="str">
            <v>UN</v>
          </cell>
          <cell r="D1674">
            <v>12.895</v>
          </cell>
        </row>
        <row r="1675">
          <cell r="A1675" t="str">
            <v>001.25.01800</v>
          </cell>
          <cell r="B1675" t="str">
            <v>União de pvc rígido para tubo soldável 40mm ( 1 1/4 pol )</v>
          </cell>
          <cell r="C1675" t="str">
            <v>UN</v>
          </cell>
          <cell r="D1675">
            <v>13.365</v>
          </cell>
        </row>
        <row r="1676">
          <cell r="A1676" t="str">
            <v>001.25.01820</v>
          </cell>
          <cell r="B1676" t="str">
            <v>União de pvc rígido para tubo soldável 32mm ( 1 pol )</v>
          </cell>
          <cell r="C1676" t="str">
            <v>UN</v>
          </cell>
          <cell r="D1676">
            <v>6.5201000000000002</v>
          </cell>
        </row>
        <row r="1677">
          <cell r="A1677" t="str">
            <v>001.25.01840</v>
          </cell>
          <cell r="B1677" t="str">
            <v>União de pvc rígido para tubo soldável 25mm ( 3/4 pol )</v>
          </cell>
          <cell r="C1677" t="str">
            <v>UN</v>
          </cell>
          <cell r="D1677">
            <v>3.4801000000000002</v>
          </cell>
        </row>
        <row r="1678">
          <cell r="A1678" t="str">
            <v>001.25.01860</v>
          </cell>
          <cell r="B1678" t="str">
            <v>União de pvc rígido para tubo soldável 20mm ( 1/2 pol )</v>
          </cell>
          <cell r="C1678" t="str">
            <v>UN</v>
          </cell>
          <cell r="D1678">
            <v>3.2201</v>
          </cell>
        </row>
        <row r="1679">
          <cell r="A1679" t="str">
            <v>001.25.01880</v>
          </cell>
          <cell r="B1679" t="str">
            <v>Redução pvc soldável de pvc rígido para tubo soldável 110mm x 85mm (4 x 3 pol)</v>
          </cell>
          <cell r="C1679" t="str">
            <v>UN</v>
          </cell>
          <cell r="D1679">
            <v>21.9651</v>
          </cell>
        </row>
        <row r="1680">
          <cell r="A1680" t="str">
            <v>001.25.01900</v>
          </cell>
          <cell r="B1680" t="str">
            <v>Reduçao pvc soldável de pvc rígido para tubo soldável 110mm x 75mm (4 x 2.5 pol)</v>
          </cell>
          <cell r="C1680" t="str">
            <v>UN</v>
          </cell>
          <cell r="D1680">
            <v>19.985099999999999</v>
          </cell>
        </row>
        <row r="1681">
          <cell r="A1681" t="str">
            <v>001.25.01920</v>
          </cell>
          <cell r="B1681" t="str">
            <v>Redução pvc soldável de pvc rígido para tubo soldável 110mm x60mm (4 x 2 pol)</v>
          </cell>
          <cell r="C1681" t="str">
            <v>UN</v>
          </cell>
          <cell r="D1681">
            <v>19.1051</v>
          </cell>
        </row>
        <row r="1682">
          <cell r="A1682" t="str">
            <v>001.25.01940</v>
          </cell>
          <cell r="B1682" t="str">
            <v>Redução pvc soldável de pvc rígido para tubo soldável 85mm x 75mm (3 x 2.5 pol)</v>
          </cell>
          <cell r="C1682" t="str">
            <v>UN</v>
          </cell>
          <cell r="D1682">
            <v>12.3</v>
          </cell>
        </row>
        <row r="1683">
          <cell r="A1683" t="str">
            <v>001.25.01960</v>
          </cell>
          <cell r="B1683" t="str">
            <v>Redução pvc soldável de pvc rígido para tubo soldável 85mm x 60mm (3 x 2 pol)</v>
          </cell>
          <cell r="C1683" t="str">
            <v>UN</v>
          </cell>
          <cell r="D1683">
            <v>11.32</v>
          </cell>
        </row>
        <row r="1684">
          <cell r="A1684" t="str">
            <v>001.25.01980</v>
          </cell>
          <cell r="B1684" t="str">
            <v>Redução pvc soldável de pvc rígido para tubo soldável 75mm x 60mm (2.5 x 2 pol)</v>
          </cell>
          <cell r="C1684" t="str">
            <v>UN</v>
          </cell>
          <cell r="D1684">
            <v>8.7100000000000009</v>
          </cell>
        </row>
        <row r="1685">
          <cell r="A1685" t="str">
            <v>001.25.02000</v>
          </cell>
          <cell r="B1685" t="str">
            <v>Redução pvc soldável de pvc rígido para tubo soldável 60mm x 50mm (2 x 1.5 pol)</v>
          </cell>
          <cell r="C1685" t="str">
            <v>UN</v>
          </cell>
          <cell r="D1685">
            <v>4.74</v>
          </cell>
        </row>
        <row r="1686">
          <cell r="A1686" t="str">
            <v>001.25.02020</v>
          </cell>
          <cell r="B1686" t="str">
            <v>Redução pvc soldável de pvc rígido para tubo soldável 40mm x 32mm (1 1/4 x 1 pol)</v>
          </cell>
          <cell r="C1686" t="str">
            <v>UN</v>
          </cell>
          <cell r="D1686">
            <v>2.665</v>
          </cell>
        </row>
        <row r="1687">
          <cell r="A1687" t="str">
            <v>001.25.02040</v>
          </cell>
          <cell r="B1687" t="str">
            <v>Redução pvc soldável de pvc rígido para tubo soldável 32mm x 25mm (1 x 3/4 pol)</v>
          </cell>
          <cell r="C1687" t="str">
            <v>UN</v>
          </cell>
          <cell r="D1687">
            <v>1.7601</v>
          </cell>
        </row>
        <row r="1688">
          <cell r="A1688" t="str">
            <v>001.25.02060</v>
          </cell>
          <cell r="B1688" t="str">
            <v>Redução pvc soldável de pvc rígido para tubo soldável 25mm x 20mm (3/4 x 1/2 pol)</v>
          </cell>
          <cell r="C1688" t="str">
            <v>UN</v>
          </cell>
          <cell r="D1688">
            <v>1.2000999999999999</v>
          </cell>
        </row>
        <row r="1689">
          <cell r="A1689" t="str">
            <v>001.25.02080</v>
          </cell>
          <cell r="B1689" t="str">
            <v>Adaptador soldável com bolsa e rosca para registro de pvc rígido para tubo soldável 110m x 4 pol</v>
          </cell>
          <cell r="C1689" t="str">
            <v>UN</v>
          </cell>
          <cell r="D1689">
            <v>22.995100000000001</v>
          </cell>
        </row>
        <row r="1690">
          <cell r="A1690" t="str">
            <v>001.25.02100</v>
          </cell>
          <cell r="B1690" t="str">
            <v>Adaptador soldável com bolsa e rosca para registro de pvc rígido para tubo soldável 85mm x 3 pol</v>
          </cell>
          <cell r="C1690" t="str">
            <v>UN</v>
          </cell>
          <cell r="D1690">
            <v>13.49</v>
          </cell>
        </row>
        <row r="1691">
          <cell r="A1691" t="str">
            <v>001.25.02120</v>
          </cell>
          <cell r="B1691" t="str">
            <v>Adaptador soldável com bolsa e rosca para registro de pvc rígido para tubo soldável 75mm x 2.5 pol</v>
          </cell>
          <cell r="C1691" t="str">
            <v>UN</v>
          </cell>
          <cell r="D1691">
            <v>12.05</v>
          </cell>
        </row>
        <row r="1692">
          <cell r="A1692" t="str">
            <v>001.25.02140</v>
          </cell>
          <cell r="B1692" t="str">
            <v>Adaptador soldável com bolsa e rosca para registro de pvc rígido para tubo soldável 60mm x 2 pol</v>
          </cell>
          <cell r="C1692" t="str">
            <v>UN</v>
          </cell>
          <cell r="D1692">
            <v>4.58</v>
          </cell>
        </row>
        <row r="1693">
          <cell r="A1693" t="str">
            <v>001.25.02160</v>
          </cell>
          <cell r="B1693" t="str">
            <v>Adaptador soldável com bolsa e rosca para registro de pvc rígido para tubo soldável 50mm x 1.5 pol</v>
          </cell>
          <cell r="C1693" t="str">
            <v>UN</v>
          </cell>
          <cell r="D1693">
            <v>2.395</v>
          </cell>
        </row>
        <row r="1694">
          <cell r="A1694" t="str">
            <v>001.25.02180</v>
          </cell>
          <cell r="B1694" t="str">
            <v>Adaptador soldável com bolsa e rosca para registro de pvc rígido para tubo soldável 50mm x 1.1/4 pol</v>
          </cell>
          <cell r="C1694" t="str">
            <v>UN</v>
          </cell>
          <cell r="D1694">
            <v>2.665</v>
          </cell>
        </row>
        <row r="1695">
          <cell r="A1695" t="str">
            <v>001.25.02200</v>
          </cell>
          <cell r="B1695" t="str">
            <v>Adaptador soldável com bolsa e rosca para registro de pvc rígido para tubo soldável 40mm x 1.5 pol.</v>
          </cell>
          <cell r="C1695" t="str">
            <v>UN</v>
          </cell>
          <cell r="D1695">
            <v>4.2149999999999999</v>
          </cell>
        </row>
        <row r="1696">
          <cell r="A1696" t="str">
            <v>001.25.02220</v>
          </cell>
          <cell r="B1696" t="str">
            <v>Adaptador soldável com bolsa e rosca para registro de pvc rígido para tubo soldável 40mm x 1.1/4 pol</v>
          </cell>
          <cell r="C1696" t="str">
            <v>UN</v>
          </cell>
          <cell r="D1696">
            <v>2.665</v>
          </cell>
        </row>
        <row r="1697">
          <cell r="A1697" t="str">
            <v>001.25.02240</v>
          </cell>
          <cell r="B1697" t="str">
            <v>Adaptador soldável com bolsa e rosca para registro de pvc rígido para tubo soldável 32mm x 1 pol</v>
          </cell>
          <cell r="C1697" t="str">
            <v>UN</v>
          </cell>
          <cell r="D1697">
            <v>1.4601</v>
          </cell>
        </row>
        <row r="1698">
          <cell r="A1698" t="str">
            <v>001.25.02260</v>
          </cell>
          <cell r="B1698" t="str">
            <v>Adaptador soldável com bolsa e rosca para registro de pvc rígido para tubo soldável 25mm x 3/4 pol</v>
          </cell>
          <cell r="C1698" t="str">
            <v>UN</v>
          </cell>
          <cell r="D1698">
            <v>0.96009999999999995</v>
          </cell>
        </row>
        <row r="1699">
          <cell r="A1699" t="str">
            <v>001.25.02280</v>
          </cell>
          <cell r="B1699" t="str">
            <v>Adaptador soldável com bolsa e rosca para registro de pvc rígido para tubo soldável 20mm x 1/2 pol</v>
          </cell>
          <cell r="C1699" t="str">
            <v>UN</v>
          </cell>
          <cell r="D1699">
            <v>0.98009999999999997</v>
          </cell>
        </row>
        <row r="1700">
          <cell r="A1700" t="str">
            <v>001.25.02300</v>
          </cell>
          <cell r="B1700" t="str">
            <v>Adaptador soldável com flanges de pvc rígido para tubo soldável para caixa de água 110mm x 4 pol</v>
          </cell>
          <cell r="C1700" t="str">
            <v>UN</v>
          </cell>
          <cell r="D1700">
            <v>152.76089999999999</v>
          </cell>
        </row>
        <row r="1701">
          <cell r="A1701" t="str">
            <v>001.25.02320</v>
          </cell>
          <cell r="B1701" t="str">
            <v>Adaptador soldável com flanges de pvc rígido para tubo soldável para caixa de água  85mm x 3 pol</v>
          </cell>
          <cell r="C1701" t="str">
            <v>UN</v>
          </cell>
          <cell r="D1701">
            <v>99.639899999999997</v>
          </cell>
        </row>
        <row r="1702">
          <cell r="A1702" t="str">
            <v>001.25.02340</v>
          </cell>
          <cell r="B1702" t="str">
            <v>Adaptador soldável com flantes de pvc rígido para tubo soldável para caixa de água 75mm x 2.5 pol</v>
          </cell>
          <cell r="C1702" t="str">
            <v>UN</v>
          </cell>
          <cell r="D1702">
            <v>77.639899999999997</v>
          </cell>
        </row>
        <row r="1703">
          <cell r="A1703" t="str">
            <v>001.25.02360</v>
          </cell>
          <cell r="B1703" t="str">
            <v>Adaptador soldável com flanges de pvc rígido para tubo soldável para caixa de água 60mm x 2 pol</v>
          </cell>
          <cell r="C1703" t="str">
            <v>UN</v>
          </cell>
          <cell r="D1703">
            <v>26.187899999999999</v>
          </cell>
        </row>
        <row r="1704">
          <cell r="A1704" t="str">
            <v>001.25.02380</v>
          </cell>
          <cell r="B1704" t="str">
            <v>Adaptador soldável com flanges de pvc rígido para tubo soldável para caixa de água 50mm x 1.5 pol</v>
          </cell>
          <cell r="C1704" t="str">
            <v>UN</v>
          </cell>
          <cell r="D1704">
            <v>19.977900000000002</v>
          </cell>
        </row>
        <row r="1705">
          <cell r="A1705" t="str">
            <v>001.25.02400</v>
          </cell>
          <cell r="B1705" t="str">
            <v>Adaptador soldável com flanges de pvc rígido para tubo soldável para caixa de água 40mm x 1.1/4 pol</v>
          </cell>
          <cell r="C1705" t="str">
            <v>UN</v>
          </cell>
          <cell r="D1705">
            <v>15.1831</v>
          </cell>
        </row>
        <row r="1706">
          <cell r="A1706" t="str">
            <v>001.25.02420</v>
          </cell>
          <cell r="B1706" t="str">
            <v>Adaptador soldável com flanges de pvc rígido para tubo soldável para caixa de água 32mm x 1 pol</v>
          </cell>
          <cell r="C1706" t="str">
            <v>UN</v>
          </cell>
          <cell r="D1706">
            <v>13.752700000000001</v>
          </cell>
        </row>
        <row r="1707">
          <cell r="A1707" t="str">
            <v>001.25.02440</v>
          </cell>
          <cell r="B1707" t="str">
            <v>Adaptador soldável com flanges de pvc rígido para tubo soldável para caixa de água 25mm x 3/4</v>
          </cell>
          <cell r="C1707" t="str">
            <v>UN</v>
          </cell>
          <cell r="D1707">
            <v>10.0627</v>
          </cell>
        </row>
        <row r="1708">
          <cell r="A1708" t="str">
            <v>001.25.02460</v>
          </cell>
          <cell r="B1708" t="str">
            <v>Adaptador soldável com flanges de pvc rígido para tubo soldável para caixa de água 20mm x 1/2 pol</v>
          </cell>
          <cell r="C1708" t="str">
            <v>UN</v>
          </cell>
          <cell r="D1708">
            <v>8.4726999999999997</v>
          </cell>
        </row>
        <row r="1709">
          <cell r="A1709" t="str">
            <v>001.25.02480</v>
          </cell>
          <cell r="B1709" t="str">
            <v>Bucha de redução longa de pvc rígido para tubo soldável 110 x 75 mm ( 4 x 2.1/2 pol)</v>
          </cell>
          <cell r="C1709" t="str">
            <v>UN</v>
          </cell>
          <cell r="D1709">
            <v>21.585100000000001</v>
          </cell>
        </row>
        <row r="1710">
          <cell r="A1710" t="str">
            <v>001.25.02500</v>
          </cell>
          <cell r="B1710" t="str">
            <v>Bucha de redução longa de pvc rígido para tubo soldável 110 x 60 mm ( 4 x 2 pol)</v>
          </cell>
          <cell r="C1710" t="str">
            <v>UN</v>
          </cell>
          <cell r="D1710">
            <v>12.585100000000001</v>
          </cell>
        </row>
        <row r="1711">
          <cell r="A1711" t="str">
            <v>001.25.02520</v>
          </cell>
          <cell r="B1711" t="str">
            <v>Bucha de redução longa de pvc rígido para tubo soldável 85 x 60 mm (3 x 2 pol)</v>
          </cell>
          <cell r="C1711" t="str">
            <v>UN</v>
          </cell>
          <cell r="D1711">
            <v>6.36</v>
          </cell>
        </row>
        <row r="1712">
          <cell r="A1712" t="str">
            <v>001.25.02540</v>
          </cell>
          <cell r="B1712" t="str">
            <v>Bucha de redução longa de pvc rígido para tubo soldável 75 x 50 mm ( 2.1/2 x 1.1/2 pol)</v>
          </cell>
          <cell r="C1712" t="str">
            <v>UN</v>
          </cell>
          <cell r="D1712">
            <v>5.97</v>
          </cell>
        </row>
        <row r="1713">
          <cell r="A1713" t="str">
            <v>001.25.02560</v>
          </cell>
          <cell r="B1713" t="str">
            <v>Bucha de redução longa de pvc rígido para tubo soldável 60 x 50 mm (2 x 1.1/2 pol)</v>
          </cell>
          <cell r="C1713" t="str">
            <v>UN</v>
          </cell>
          <cell r="D1713">
            <v>5.64</v>
          </cell>
        </row>
        <row r="1714">
          <cell r="A1714" t="str">
            <v>001.25.02580</v>
          </cell>
          <cell r="B1714" t="str">
            <v>Bucha de redução longa de pvc rígido para tubo soldável 60 x 40 mm (2 x 1.1/4 pol)</v>
          </cell>
          <cell r="C1714" t="str">
            <v>UN</v>
          </cell>
          <cell r="D1714">
            <v>4.5250000000000004</v>
          </cell>
        </row>
        <row r="1715">
          <cell r="A1715" t="str">
            <v>001.25.02600</v>
          </cell>
          <cell r="B1715" t="str">
            <v>Bucha de redução longa de pvc rígido para tubo soldável 60 x 32 mm (2 x 1 pol)</v>
          </cell>
          <cell r="C1715" t="str">
            <v>UN</v>
          </cell>
          <cell r="D1715">
            <v>5.35</v>
          </cell>
        </row>
        <row r="1716">
          <cell r="A1716" t="str">
            <v>001.25.02620</v>
          </cell>
          <cell r="B1716" t="str">
            <v>Bucha de redução longa de pvc rígido para tubo soldável 60 x 25 mm ( 2 x 3/4 pol)</v>
          </cell>
          <cell r="C1716" t="str">
            <v>UN</v>
          </cell>
          <cell r="D1716">
            <v>1.81</v>
          </cell>
        </row>
        <row r="1717">
          <cell r="A1717" t="str">
            <v>001.25.02640</v>
          </cell>
          <cell r="B1717" t="str">
            <v>Bucha de redução longa de pvc rígido para tubo soldável 50 x 32 mm ( 1.1/2 x 1 pol)</v>
          </cell>
          <cell r="C1717" t="str">
            <v>UN</v>
          </cell>
          <cell r="D1717">
            <v>2.8849999999999998</v>
          </cell>
        </row>
        <row r="1718">
          <cell r="A1718" t="str">
            <v>001.25.02660</v>
          </cell>
          <cell r="B1718" t="str">
            <v>Bucha de redução longa de pvc rígido para tubo soldável 50 x 25 mm ( 1.1/2 x 3.4 pol)</v>
          </cell>
          <cell r="C1718" t="str">
            <v>UN</v>
          </cell>
          <cell r="D1718">
            <v>2.5550000000000002</v>
          </cell>
        </row>
        <row r="1719">
          <cell r="A1719" t="str">
            <v>001.25.02680</v>
          </cell>
          <cell r="B1719" t="str">
            <v>Bucha de redução longa de pvc rígido para tubo soldável 50 x 20 mm ( 1.1/2 x 1/2 pol)</v>
          </cell>
          <cell r="C1719" t="str">
            <v>UN</v>
          </cell>
          <cell r="D1719">
            <v>2.335</v>
          </cell>
        </row>
        <row r="1720">
          <cell r="A1720" t="str">
            <v>001.25.02700</v>
          </cell>
          <cell r="B1720" t="str">
            <v>Bucha de redução longa de pvc rígido para tubo soldável 40 x 25 mm ( 1.1/4 x 3/4 pol)</v>
          </cell>
          <cell r="C1720" t="str">
            <v>UN</v>
          </cell>
          <cell r="D1720">
            <v>2.605</v>
          </cell>
        </row>
        <row r="1721">
          <cell r="A1721" t="str">
            <v>001.25.02720</v>
          </cell>
          <cell r="B1721" t="str">
            <v>Bucha de redução longa de pvc rígido para tubo soldável 40 x 20 mm (1.1/4 x 1/2 pol)</v>
          </cell>
          <cell r="C1721" t="str">
            <v>UN</v>
          </cell>
          <cell r="D1721">
            <v>2.165</v>
          </cell>
        </row>
        <row r="1722">
          <cell r="A1722" t="str">
            <v>001.25.02740</v>
          </cell>
          <cell r="B1722" t="str">
            <v>Bucha de redução longa de pvc rígido para tubo soldável 32 x 20 mm (1 x 1/2 pol)</v>
          </cell>
          <cell r="C1722" t="str">
            <v>UN</v>
          </cell>
          <cell r="D1722">
            <v>1.6500999999999999</v>
          </cell>
        </row>
        <row r="1723">
          <cell r="A1723" t="str">
            <v>001.25.02760</v>
          </cell>
          <cell r="B1723" t="str">
            <v>Cap de pvc rígido para tubo soldável 50 mm ( 1.1/2 pol)</v>
          </cell>
          <cell r="C1723" t="str">
            <v>UN</v>
          </cell>
          <cell r="D1723">
            <v>3.3125</v>
          </cell>
        </row>
        <row r="1724">
          <cell r="A1724" t="str">
            <v>001.25.02780</v>
          </cell>
          <cell r="B1724" t="str">
            <v>Cap de pvc rígido para tubo soldável 40 mm (1.1/4 pol)</v>
          </cell>
          <cell r="C1724" t="str">
            <v>UN</v>
          </cell>
          <cell r="D1724">
            <v>1.9125000000000001</v>
          </cell>
        </row>
        <row r="1725">
          <cell r="A1725" t="str">
            <v>001.25.02800</v>
          </cell>
          <cell r="B1725" t="str">
            <v>Cap de pvc rígido para tubo soldável 32 mm (1 pol)</v>
          </cell>
          <cell r="C1725" t="str">
            <v>UN</v>
          </cell>
          <cell r="D1725">
            <v>1.0349999999999999</v>
          </cell>
        </row>
        <row r="1726">
          <cell r="A1726" t="str">
            <v>001.25.02820</v>
          </cell>
          <cell r="B1726" t="str">
            <v>Cap de pvc rígido para tubo soldável 25 mm (3/4 pol)</v>
          </cell>
          <cell r="C1726" t="str">
            <v>UN</v>
          </cell>
          <cell r="D1726">
            <v>1.0349999999999999</v>
          </cell>
        </row>
        <row r="1727">
          <cell r="A1727" t="str">
            <v>001.25.02840</v>
          </cell>
          <cell r="B1727" t="str">
            <v>Cap de pvc rígido para tubo soldável 20 mm (1/2 pol)</v>
          </cell>
          <cell r="C1727" t="str">
            <v>UN</v>
          </cell>
          <cell r="D1727">
            <v>0.89500000000000002</v>
          </cell>
        </row>
        <row r="1728">
          <cell r="A1728" t="str">
            <v>001.25.02860</v>
          </cell>
          <cell r="B1728" t="str">
            <v>Joelho 90º soldável/rosqueável  32mm x 1 pol</v>
          </cell>
          <cell r="C1728" t="str">
            <v>UN</v>
          </cell>
          <cell r="D1728">
            <v>3.0101</v>
          </cell>
        </row>
        <row r="1729">
          <cell r="A1729" t="str">
            <v>001.25.02880</v>
          </cell>
          <cell r="B1729" t="str">
            <v>Joelho 90º soldável/rosqueável 25mm x 3/4 pol</v>
          </cell>
          <cell r="C1729" t="str">
            <v>UN</v>
          </cell>
          <cell r="D1729">
            <v>2.1501000000000001</v>
          </cell>
        </row>
        <row r="1730">
          <cell r="A1730" t="str">
            <v>001.25.02900</v>
          </cell>
          <cell r="B1730" t="str">
            <v>Joelho 90º soldável/rosqueável  20mm x 1/2 pol</v>
          </cell>
          <cell r="C1730" t="str">
            <v>UN</v>
          </cell>
          <cell r="D1730">
            <v>1.5301</v>
          </cell>
        </row>
        <row r="1731">
          <cell r="A1731" t="str">
            <v>001.25.02920</v>
          </cell>
          <cell r="B1731" t="str">
            <v>Joelho de redução 90º soldável/rosqueável 32mm x 3/4 pol</v>
          </cell>
          <cell r="C1731" t="str">
            <v>UN</v>
          </cell>
          <cell r="D1731">
            <v>1.4701</v>
          </cell>
        </row>
        <row r="1732">
          <cell r="A1732" t="str">
            <v>001.25.02940</v>
          </cell>
          <cell r="B1732" t="str">
            <v>Joelho de redução 90º soldável/rosqueável 25mm x 1/2 pol</v>
          </cell>
          <cell r="C1732" t="str">
            <v>UN</v>
          </cell>
          <cell r="D1732">
            <v>1.5201</v>
          </cell>
        </row>
        <row r="1733">
          <cell r="A1733" t="str">
            <v>001.25.02960</v>
          </cell>
          <cell r="B1733" t="str">
            <v>Luva simples soldável/rosqueável 50mm x 1.5 pol</v>
          </cell>
          <cell r="C1733" t="str">
            <v>UN</v>
          </cell>
          <cell r="D1733">
            <v>12.565</v>
          </cell>
        </row>
        <row r="1734">
          <cell r="A1734" t="str">
            <v>001.25.02980</v>
          </cell>
          <cell r="B1734" t="str">
            <v>Luva simples soldável/rosqueável 40mm x 1.1/4 pol</v>
          </cell>
          <cell r="C1734" t="str">
            <v>UN</v>
          </cell>
          <cell r="D1734">
            <v>5.4649999999999999</v>
          </cell>
        </row>
        <row r="1735">
          <cell r="A1735" t="str">
            <v>001.25.03000</v>
          </cell>
          <cell r="B1735" t="str">
            <v>Luva simples soldável/rosqueável 32mm x 1 pol</v>
          </cell>
          <cell r="C1735" t="str">
            <v>UN</v>
          </cell>
          <cell r="D1735">
            <v>2.6200999999999999</v>
          </cell>
        </row>
        <row r="1736">
          <cell r="A1736" t="str">
            <v>001.25.03020</v>
          </cell>
          <cell r="B1736" t="str">
            <v>Luva simples soldável/rosqueável 25mm x 3/4 pol</v>
          </cell>
          <cell r="C1736" t="str">
            <v>UN</v>
          </cell>
          <cell r="D1736">
            <v>1.4100999999999999</v>
          </cell>
        </row>
        <row r="1737">
          <cell r="A1737" t="str">
            <v>001.25.03040</v>
          </cell>
          <cell r="B1737" t="str">
            <v>Luva simples soldável/rosqueável 20mm x 1/2 pol</v>
          </cell>
          <cell r="C1737" t="str">
            <v>UN</v>
          </cell>
          <cell r="D1737">
            <v>1.7401</v>
          </cell>
        </row>
        <row r="1738">
          <cell r="A1738" t="str">
            <v>001.25.03060</v>
          </cell>
          <cell r="B1738" t="str">
            <v>Luva de redução soldável/rosqueável 25mm x 1/2 pol</v>
          </cell>
          <cell r="C1738" t="str">
            <v>UN</v>
          </cell>
          <cell r="D1738">
            <v>1.5201</v>
          </cell>
        </row>
        <row r="1739">
          <cell r="A1739" t="str">
            <v>001.25.03080</v>
          </cell>
          <cell r="B1739" t="str">
            <v>Tee 90º com rosca na bolsa central soldável/rosqueável 32mm x 32mm x 1 pol</v>
          </cell>
          <cell r="C1739" t="str">
            <v>UN</v>
          </cell>
          <cell r="D1739">
            <v>2.9449999999999998</v>
          </cell>
        </row>
        <row r="1740">
          <cell r="A1740" t="str">
            <v>001.25.03100</v>
          </cell>
          <cell r="B1740" t="str">
            <v>Tee 90º com rosca na bolsa central soldável/rosqueável 25mm x 25mm 3/4 pol</v>
          </cell>
          <cell r="C1740" t="str">
            <v>UN</v>
          </cell>
          <cell r="D1740">
            <v>4.0250000000000004</v>
          </cell>
        </row>
        <row r="1741">
          <cell r="A1741" t="str">
            <v>001.25.03120</v>
          </cell>
          <cell r="B1741" t="str">
            <v>Tee 90º com rosca na bolsa central soldável/rosqueável 20mm x 20mm x 1/2 pol</v>
          </cell>
          <cell r="C1741" t="str">
            <v>UN</v>
          </cell>
          <cell r="D1741">
            <v>4.1500000000000004</v>
          </cell>
        </row>
        <row r="1742">
          <cell r="A1742" t="str">
            <v>001.25.03140</v>
          </cell>
          <cell r="B1742" t="str">
            <v>Tee 90º com rosca na bolsa central sodável/rosqueável 32mm x 32mm x 3/4 pol</v>
          </cell>
          <cell r="C1742" t="str">
            <v>UN</v>
          </cell>
          <cell r="D1742">
            <v>5.1950000000000003</v>
          </cell>
        </row>
        <row r="1743">
          <cell r="A1743" t="str">
            <v>001.25.03160</v>
          </cell>
          <cell r="B1743" t="str">
            <v>Tee 90º com rosca na bolsa central soldável/rosqueável 25mm x 25mm x 1/2 pol</v>
          </cell>
          <cell r="C1743" t="str">
            <v>UN</v>
          </cell>
          <cell r="D1743">
            <v>2.7149999999999999</v>
          </cell>
        </row>
        <row r="1744">
          <cell r="A1744" t="str">
            <v>001.25.03180</v>
          </cell>
          <cell r="B1744" t="str">
            <v>Joelho 90º soldável com bucha de latão 25mm x 3/4 pol</v>
          </cell>
          <cell r="C1744" t="str">
            <v>UN</v>
          </cell>
          <cell r="D1744">
            <v>5.0050999999999997</v>
          </cell>
        </row>
        <row r="1745">
          <cell r="A1745" t="str">
            <v>001.25.03200</v>
          </cell>
          <cell r="B1745" t="str">
            <v>Joelho 90º soldável com bucha de latão 20mm x 1/2 pol</v>
          </cell>
          <cell r="C1745" t="str">
            <v>UN</v>
          </cell>
          <cell r="D1745">
            <v>3.7850999999999999</v>
          </cell>
        </row>
        <row r="1746">
          <cell r="A1746" t="str">
            <v>001.25.03220</v>
          </cell>
          <cell r="B1746" t="str">
            <v>Joelho de redução 90º soldável com bucha de latão 32mm x 3/4 pol</v>
          </cell>
          <cell r="C1746" t="str">
            <v>UN</v>
          </cell>
          <cell r="D1746">
            <v>2.6551</v>
          </cell>
        </row>
        <row r="1747">
          <cell r="A1747" t="str">
            <v>001.25.03240</v>
          </cell>
          <cell r="B1747" t="str">
            <v>Joelho de redução 90º soldável com bucha de latão 25mm x 1/2 pol</v>
          </cell>
          <cell r="C1747" t="str">
            <v>UN</v>
          </cell>
          <cell r="D1747">
            <v>3.5550999999999999</v>
          </cell>
        </row>
        <row r="1748">
          <cell r="A1748" t="str">
            <v>001.25.03260</v>
          </cell>
          <cell r="B1748" t="str">
            <v>Luva simples soldável com bucha de latão 25mm x 3/4 pol</v>
          </cell>
          <cell r="C1748" t="str">
            <v>UN</v>
          </cell>
          <cell r="D1748">
            <v>4.5750999999999999</v>
          </cell>
        </row>
        <row r="1749">
          <cell r="A1749" t="str">
            <v>001.25.03280</v>
          </cell>
          <cell r="B1749" t="str">
            <v>Luva simples soldável com bucha de latão 20mm x 1/2 pol</v>
          </cell>
          <cell r="C1749" t="str">
            <v>UN</v>
          </cell>
          <cell r="D1749">
            <v>3.9651000000000001</v>
          </cell>
        </row>
        <row r="1750">
          <cell r="A1750" t="str">
            <v>001.25.03300</v>
          </cell>
          <cell r="B1750" t="str">
            <v>Luva de redução soldável com bucha de latão 25mm x 1/2 pol</v>
          </cell>
          <cell r="C1750" t="str">
            <v>UN</v>
          </cell>
          <cell r="D1750">
            <v>4.1750999999999996</v>
          </cell>
        </row>
        <row r="1751">
          <cell r="A1751" t="str">
            <v>001.25.03320</v>
          </cell>
          <cell r="B1751" t="str">
            <v>Tee 90º com bucha de latão central 25mm x 25mm x 3/4 pol</v>
          </cell>
          <cell r="C1751" t="str">
            <v>UN</v>
          </cell>
          <cell r="D1751">
            <v>4.7751000000000001</v>
          </cell>
        </row>
        <row r="1752">
          <cell r="A1752" t="str">
            <v>001.25.03340</v>
          </cell>
          <cell r="B1752" t="str">
            <v>Tee 90º com bucha de latão central 20mm x 20mm x 1/2 pol</v>
          </cell>
          <cell r="C1752" t="str">
            <v>UN</v>
          </cell>
          <cell r="D1752">
            <v>4.2651000000000003</v>
          </cell>
        </row>
        <row r="1753">
          <cell r="A1753" t="str">
            <v>001.25.03360</v>
          </cell>
          <cell r="B1753" t="str">
            <v>Tee redução 90º com bucha de latão na bolsa central 32mm x 32mm x 3/4 pol</v>
          </cell>
          <cell r="C1753" t="str">
            <v>UN</v>
          </cell>
          <cell r="D1753">
            <v>5.9451000000000001</v>
          </cell>
        </row>
        <row r="1754">
          <cell r="A1754" t="str">
            <v>001.25.03380</v>
          </cell>
          <cell r="B1754" t="str">
            <v>Tee reduçao 90º com bucha de latão na bolsa central 25mm x 25mm 1/2 pol</v>
          </cell>
          <cell r="C1754" t="str">
            <v>UN</v>
          </cell>
          <cell r="D1754">
            <v>3.4651000000000001</v>
          </cell>
        </row>
        <row r="1755">
          <cell r="A1755" t="str">
            <v>001.25.03400</v>
          </cell>
          <cell r="B1755" t="str">
            <v>Adaptador com rosca e flange para caixa de água de pvc inclusive assentamento 2 pol</v>
          </cell>
          <cell r="C1755" t="str">
            <v>UN</v>
          </cell>
          <cell r="D1755">
            <v>10.387700000000001</v>
          </cell>
        </row>
        <row r="1756">
          <cell r="A1756" t="str">
            <v>001.25.03420</v>
          </cell>
          <cell r="B1756" t="str">
            <v>Adaptador com rosca e flange para caixa de água de pvc inclusive assentamento 1 pol</v>
          </cell>
          <cell r="C1756" t="str">
            <v>UN</v>
          </cell>
          <cell r="D1756">
            <v>8.5825999999999993</v>
          </cell>
        </row>
        <row r="1757">
          <cell r="A1757" t="str">
            <v>001.25.03440</v>
          </cell>
          <cell r="B1757" t="str">
            <v>Adaptador com rosca e flange para caixa de água de pvc inclusive assentamento 3/4 pol</v>
          </cell>
          <cell r="C1757" t="str">
            <v>UN</v>
          </cell>
          <cell r="D1757">
            <v>6.7725999999999997</v>
          </cell>
        </row>
        <row r="1758">
          <cell r="A1758" t="str">
            <v>001.25.03460</v>
          </cell>
          <cell r="B1758" t="str">
            <v>Adaptador com rosca e flange para caixa de água de pvc inclusive assentamento 1/2 pol</v>
          </cell>
          <cell r="C1758" t="str">
            <v>UN</v>
          </cell>
          <cell r="D1758">
            <v>6.7725999999999997</v>
          </cell>
        </row>
        <row r="1759">
          <cell r="A1759" t="str">
            <v>001.25.03480</v>
          </cell>
          <cell r="B1759" t="str">
            <v>Adaptador com rosca e flange para caixa de água de pvc inclusive assentamento 3 pol</v>
          </cell>
          <cell r="C1759" t="str">
            <v>UN</v>
          </cell>
          <cell r="D1759">
            <v>57.185200000000002</v>
          </cell>
        </row>
        <row r="1760">
          <cell r="A1760" t="str">
            <v>001.25.03500</v>
          </cell>
          <cell r="B1760" t="str">
            <v>Plug ou bujão de 2"", de pvc rígido, para tubos de pvc rosqueável</v>
          </cell>
          <cell r="C1760" t="str">
            <v>UN</v>
          </cell>
          <cell r="D1760">
            <v>2.6625000000000001</v>
          </cell>
        </row>
        <row r="1761">
          <cell r="A1761" t="str">
            <v>001.25.03520</v>
          </cell>
          <cell r="B1761" t="str">
            <v>Plug ou bujão de 1 1/2"", de pvc rígido, para tubos de pvc rosqueável</v>
          </cell>
          <cell r="C1761" t="str">
            <v>UN</v>
          </cell>
          <cell r="D1761">
            <v>2.2524999999999999</v>
          </cell>
        </row>
        <row r="1762">
          <cell r="A1762" t="str">
            <v>001.25.03540</v>
          </cell>
          <cell r="B1762" t="str">
            <v>Plug ou bujão de 1 1/4"", de pvc rígido, para tubos de pvc rosqueável</v>
          </cell>
          <cell r="C1762" t="str">
            <v>UN</v>
          </cell>
          <cell r="D1762">
            <v>1.2625</v>
          </cell>
        </row>
        <row r="1763">
          <cell r="A1763" t="str">
            <v>001.25.03560</v>
          </cell>
          <cell r="B1763" t="str">
            <v>Plug ou bujão de 1"", de pvc rígido, para tubos de pvc rosqueável</v>
          </cell>
          <cell r="C1763" t="str">
            <v>UN</v>
          </cell>
          <cell r="D1763">
            <v>0.85499999999999998</v>
          </cell>
        </row>
        <row r="1764">
          <cell r="A1764" t="str">
            <v>001.25.03580</v>
          </cell>
          <cell r="B1764" t="str">
            <v>Plug ou bujão de 3/4"", de pvc rígido, para tubos de pvc rosqueável</v>
          </cell>
          <cell r="C1764" t="str">
            <v>UN</v>
          </cell>
          <cell r="D1764">
            <v>0.63900000000000001</v>
          </cell>
        </row>
        <row r="1765">
          <cell r="A1765" t="str">
            <v>001.25.03600</v>
          </cell>
          <cell r="B1765" t="str">
            <v>Plug ou bujão de 1/2"", de pvc rígido, para tubos de pvc rosqueável</v>
          </cell>
          <cell r="C1765" t="str">
            <v>UN</v>
          </cell>
          <cell r="D1765">
            <v>0.55500000000000005</v>
          </cell>
        </row>
        <row r="1766">
          <cell r="A1766" t="str">
            <v>001.25.03620</v>
          </cell>
          <cell r="B1766" t="str">
            <v>Fornecimento e instalação de mangueira marron de pvc para água de 3/4""x2,5 mm de espessura</v>
          </cell>
          <cell r="C1766" t="str">
            <v>ML</v>
          </cell>
          <cell r="D1766">
            <v>0.8367</v>
          </cell>
        </row>
        <row r="1767">
          <cell r="A1767" t="str">
            <v>001.25.03640</v>
          </cell>
          <cell r="B1767" t="str">
            <v>Fornecimento e instalação de mangueira marron de pvc para água de  1""x3,0 mm de espessura</v>
          </cell>
          <cell r="C1767" t="str">
            <v>ML</v>
          </cell>
          <cell r="D1767">
            <v>1.0891999999999999</v>
          </cell>
        </row>
        <row r="1768">
          <cell r="A1768" t="str">
            <v>001.25.03660</v>
          </cell>
          <cell r="B1768" t="str">
            <v>Fornecimento e instalação de joelho de polietileno - 3/4"" para mangueira de polietileno ou pvc marron</v>
          </cell>
          <cell r="C1768" t="str">
            <v>UN</v>
          </cell>
          <cell r="D1768">
            <v>1.2501</v>
          </cell>
        </row>
        <row r="1769">
          <cell r="A1769" t="str">
            <v>001.25.03680</v>
          </cell>
          <cell r="B1769" t="str">
            <v>Fornecimento e instalação de joelho de polietileno  - 1"" para mangueira de polietileno ou pvc marron</v>
          </cell>
          <cell r="C1769" t="str">
            <v>UN</v>
          </cell>
          <cell r="D1769">
            <v>1.7000999999999999</v>
          </cell>
        </row>
        <row r="1770">
          <cell r="A1770" t="str">
            <v>001.25.03700</v>
          </cell>
          <cell r="B1770" t="str">
            <v>Fornecimento e instalação de tee de polietileno - 3/4"" para mangueira de polietileno ou pvc marron</v>
          </cell>
          <cell r="C1770" t="str">
            <v>UN</v>
          </cell>
          <cell r="D1770">
            <v>1.9750000000000001</v>
          </cell>
        </row>
        <row r="1771">
          <cell r="A1771" t="str">
            <v>001.25.03720</v>
          </cell>
          <cell r="B1771" t="str">
            <v>Fornecimento e instalação de tee de polietileno  1""- para mangueira de polietileno ou pvc marron</v>
          </cell>
          <cell r="C1771" t="str">
            <v>UN</v>
          </cell>
          <cell r="D1771">
            <v>3.0501</v>
          </cell>
        </row>
        <row r="1772">
          <cell r="A1772" t="str">
            <v>001.25.03740</v>
          </cell>
          <cell r="B1772" t="str">
            <v>Fornecimento e instalação de uniao de polietileno - 3/4""- para mangueira de polietileno ou pvc marron</v>
          </cell>
          <cell r="C1772" t="str">
            <v>UN</v>
          </cell>
          <cell r="D1772">
            <v>1.4500999999999999</v>
          </cell>
        </row>
        <row r="1773">
          <cell r="A1773" t="str">
            <v>001.25.03760</v>
          </cell>
          <cell r="B1773" t="str">
            <v>Fornecimento e instalação de união de polietileno  - 1""-para mangueira de polietileno ou pvc marron</v>
          </cell>
          <cell r="C1773" t="str">
            <v>UN</v>
          </cell>
          <cell r="D1773">
            <v>1.8501000000000001</v>
          </cell>
        </row>
        <row r="1774">
          <cell r="A1774" t="str">
            <v>001.25.03780</v>
          </cell>
          <cell r="B1774" t="str">
            <v>Fornecimento e instalação de adaptador de polietileno  - 3/4""- para mangueira de polietileno ou pvc marron</v>
          </cell>
          <cell r="C1774" t="str">
            <v>UN</v>
          </cell>
          <cell r="D1774">
            <v>1.5501</v>
          </cell>
        </row>
        <row r="1775">
          <cell r="A1775" t="str">
            <v>001.25.03800</v>
          </cell>
          <cell r="B1775" t="str">
            <v>Fornecimento e instalação de adaptador de polietileno  - 1""- para mangueira de polietileno ou pvc marron</v>
          </cell>
          <cell r="C1775" t="str">
            <v>UN</v>
          </cell>
          <cell r="D1775">
            <v>1.7501</v>
          </cell>
        </row>
        <row r="1776">
          <cell r="A1776" t="str">
            <v>001.26</v>
          </cell>
          <cell r="B1776" t="str">
            <v>INSTALAÇÕES HIDRÁULICAS - TUBO GALVANIZADO</v>
          </cell>
          <cell r="D1776">
            <v>2510.4023999999999</v>
          </cell>
        </row>
        <row r="1777">
          <cell r="A1777" t="str">
            <v>001.26.00020</v>
          </cell>
          <cell r="B1777" t="str">
            <v>Fornecimento e Instalação de Tubo Ferro Galvanizado S/ Costura 4 Pol x  6.00 x 3.35mm</v>
          </cell>
          <cell r="C1777" t="str">
            <v>ML</v>
          </cell>
          <cell r="D1777">
            <v>87.686899999999994</v>
          </cell>
        </row>
        <row r="1778">
          <cell r="A1778" t="str">
            <v>001.26.00040</v>
          </cell>
          <cell r="B1778" t="str">
            <v>Fornecimento e Instalação de Tubo Ferro Galvanizado S/ Costura 3 Pol x  6.00 x 3.35mm</v>
          </cell>
          <cell r="C1778" t="str">
            <v>ML</v>
          </cell>
          <cell r="D1778">
            <v>61.173099999999998</v>
          </cell>
        </row>
        <row r="1779">
          <cell r="A1779" t="str">
            <v>001.26.00060</v>
          </cell>
          <cell r="B1779" t="str">
            <v>Fornecimento e Instalação de Tubo Ferro Galvanizado S/ Costura 2.5 Pol x  6.00 x 3.35mm</v>
          </cell>
          <cell r="C1779" t="str">
            <v>ML</v>
          </cell>
          <cell r="D1779">
            <v>51.073900000000002</v>
          </cell>
        </row>
        <row r="1780">
          <cell r="A1780" t="str">
            <v>001.26.00080</v>
          </cell>
          <cell r="B1780" t="str">
            <v>Fornecimento e Instalação de Tubo Ferro Galvanizado S/ Costura 2 Pol x  6.00 x 3.00mm</v>
          </cell>
          <cell r="C1780" t="str">
            <v>ML</v>
          </cell>
          <cell r="D1780">
            <v>36.705300000000001</v>
          </cell>
        </row>
        <row r="1781">
          <cell r="A1781" t="str">
            <v>001.26.00100</v>
          </cell>
          <cell r="B1781" t="str">
            <v>Fornecimento e Instalação de Tubo Ferro Galvanizado S/ Costura 1.5 Pol x  6.00 x 3.00mm</v>
          </cell>
          <cell r="C1781" t="str">
            <v>ML</v>
          </cell>
          <cell r="D1781">
            <v>28.337399999999999</v>
          </cell>
        </row>
        <row r="1782">
          <cell r="A1782" t="str">
            <v>001.26.00120</v>
          </cell>
          <cell r="B1782" t="str">
            <v>Fornecimento e Instalação de Tubo Ferro Galvanizado S/ Costura 1 1/4 Pol x 6.00 x 2.65mm</v>
          </cell>
          <cell r="C1782" t="str">
            <v>ML</v>
          </cell>
          <cell r="D1782">
            <v>23.322700000000001</v>
          </cell>
        </row>
        <row r="1783">
          <cell r="A1783" t="str">
            <v>001.26.00140</v>
          </cell>
          <cell r="B1783" t="str">
            <v>Fornecimento e Instalação de Tubo Ferro Galvanizado S/ Costura 1 Pol x 6.00 x 2.65mm</v>
          </cell>
          <cell r="C1783" t="str">
            <v>ML</v>
          </cell>
          <cell r="D1783">
            <v>18.498899999999999</v>
          </cell>
        </row>
        <row r="1784">
          <cell r="A1784" t="str">
            <v>001.26.00160</v>
          </cell>
          <cell r="B1784" t="str">
            <v>Fornecimento e Instalação de Tubo Ferro Galvanizado S/ Costura 3/4 Pol x 6.00 x 2.25mm</v>
          </cell>
          <cell r="C1784" t="str">
            <v>ML</v>
          </cell>
          <cell r="D1784">
            <v>12.9133</v>
          </cell>
        </row>
        <row r="1785">
          <cell r="A1785" t="str">
            <v>001.26.00180</v>
          </cell>
          <cell r="B1785" t="str">
            <v>Fornecimento e Instalação de Tubo Ferro Galvanizado S/ Costura 1/2 Pol x 6.00 x 2.25mm</v>
          </cell>
          <cell r="C1785" t="str">
            <v>ML</v>
          </cell>
          <cell r="D1785">
            <v>10.251899999999999</v>
          </cell>
        </row>
        <row r="1786">
          <cell r="A1786" t="str">
            <v>001.26.00200</v>
          </cell>
          <cell r="B1786" t="str">
            <v>Fornecimento e Instalação de Cotov.Redução de Ferro Galvanizado 90  2.5x2 Pol</v>
          </cell>
          <cell r="C1786" t="str">
            <v>UN</v>
          </cell>
          <cell r="D1786">
            <v>45.912599999999998</v>
          </cell>
        </row>
        <row r="1787">
          <cell r="A1787" t="str">
            <v>001.26.00220</v>
          </cell>
          <cell r="B1787" t="str">
            <v>Fornecimento e Instalação de Cotov.Redução de Ferro Galvanizado 90  2x1.5 Pol</v>
          </cell>
          <cell r="C1787" t="str">
            <v>UN</v>
          </cell>
          <cell r="D1787">
            <v>45.443899999999999</v>
          </cell>
        </row>
        <row r="1788">
          <cell r="A1788" t="str">
            <v>001.26.00240</v>
          </cell>
          <cell r="B1788" t="str">
            <v>Fornecimento e Instalação de Cotov.Redução de Ferro Galvanizado 90° 1.5x1 1/4 Pol</v>
          </cell>
          <cell r="C1788" t="str">
            <v>UN</v>
          </cell>
          <cell r="D1788">
            <v>21.543900000000001</v>
          </cell>
        </row>
        <row r="1789">
          <cell r="A1789" t="str">
            <v>001.26.00260</v>
          </cell>
          <cell r="B1789" t="str">
            <v>Fornecimento e Instalação de Cotov.Redução de Ferro Galvanizado 90° 1.5x1pol</v>
          </cell>
          <cell r="C1789" t="str">
            <v>UN</v>
          </cell>
          <cell r="D1789">
            <v>13.543900000000001</v>
          </cell>
        </row>
        <row r="1790">
          <cell r="A1790" t="str">
            <v>001.26.00280</v>
          </cell>
          <cell r="B1790" t="str">
            <v>Fornecimento e Instalação de Cotov.Redução de Ferro Galvanizado 90 1.5x3/4 Pol</v>
          </cell>
          <cell r="C1790" t="str">
            <v>UN</v>
          </cell>
          <cell r="D1790">
            <v>16.2439</v>
          </cell>
        </row>
        <row r="1791">
          <cell r="A1791" t="str">
            <v>001.26.00300</v>
          </cell>
          <cell r="B1791" t="str">
            <v>Fornecimento e Instalação de Cotov.Redução de Ferro Galvanizado 90° 1 1/4x1 Pol</v>
          </cell>
          <cell r="C1791" t="str">
            <v>UN</v>
          </cell>
          <cell r="D1791">
            <v>10.023899999999999</v>
          </cell>
        </row>
        <row r="1792">
          <cell r="A1792" t="str">
            <v>001.26.00320</v>
          </cell>
          <cell r="B1792" t="str">
            <v>Fornecimento e Instalação de Cotov.Redução de Ferro Galvanizado 90° 1 1/4x 3/4 Pol</v>
          </cell>
          <cell r="C1792" t="str">
            <v>UN</v>
          </cell>
          <cell r="D1792">
            <v>16.2439</v>
          </cell>
        </row>
        <row r="1793">
          <cell r="A1793" t="str">
            <v>001.26.00340</v>
          </cell>
          <cell r="B1793" t="str">
            <v>Fornecimento e Instalação de Cotov.Redução de Ferro Galvanizado 90° 1x3/4 Pol</v>
          </cell>
          <cell r="C1793" t="str">
            <v>UN</v>
          </cell>
          <cell r="D1793">
            <v>6.6851000000000003</v>
          </cell>
        </row>
        <row r="1794">
          <cell r="A1794" t="str">
            <v>001.26.00360</v>
          </cell>
          <cell r="B1794" t="str">
            <v>Fornecimento e Instalação de Cotov.Redução de Ferro Galvanizado 90° 1x1/2 Pol</v>
          </cell>
          <cell r="C1794" t="str">
            <v>UN</v>
          </cell>
          <cell r="D1794">
            <v>6.6851000000000003</v>
          </cell>
        </row>
        <row r="1795">
          <cell r="A1795" t="str">
            <v>001.26.00380</v>
          </cell>
          <cell r="B1795" t="str">
            <v>Fornecimento e Instalação de Cotov.Redução de Ferro Galvanizado 90° 3/4x1/2 Pol</v>
          </cell>
          <cell r="C1795" t="str">
            <v>UN</v>
          </cell>
          <cell r="D1795">
            <v>4.3851000000000004</v>
          </cell>
        </row>
        <row r="1796">
          <cell r="A1796" t="str">
            <v>001.26.00400</v>
          </cell>
          <cell r="B1796" t="str">
            <v>Fornecimento e Instalação de Bucha Redução Ferro Galvanizado 4x3 Pol</v>
          </cell>
          <cell r="C1796" t="str">
            <v>UN</v>
          </cell>
          <cell r="D1796">
            <v>31.4101</v>
          </cell>
        </row>
        <row r="1797">
          <cell r="A1797" t="str">
            <v>001.26.00420</v>
          </cell>
          <cell r="B1797" t="str">
            <v>Fornecimento e Instalação de Bucha Redução Ferro Galvanizado 4x2.5 Pol</v>
          </cell>
          <cell r="C1797" t="str">
            <v>UN</v>
          </cell>
          <cell r="D1797">
            <v>25.080100000000002</v>
          </cell>
        </row>
        <row r="1798">
          <cell r="A1798" t="str">
            <v>001.26.00440</v>
          </cell>
          <cell r="B1798" t="str">
            <v>Fornecimento e Instalação de Bucha Redução Ferro Galvanizado 4x2 Pol</v>
          </cell>
          <cell r="C1798" t="str">
            <v>UN</v>
          </cell>
          <cell r="D1798">
            <v>31.4101</v>
          </cell>
        </row>
        <row r="1799">
          <cell r="A1799" t="str">
            <v>001.26.00460</v>
          </cell>
          <cell r="B1799" t="str">
            <v>Fornecimento e Instalação de Bucha Redução Ferro Galvanizado 3x2.5 Pol</v>
          </cell>
          <cell r="C1799" t="str">
            <v>UN</v>
          </cell>
          <cell r="D1799">
            <v>18.921399999999998</v>
          </cell>
        </row>
        <row r="1800">
          <cell r="A1800" t="str">
            <v>001.26.00480</v>
          </cell>
          <cell r="B1800" t="str">
            <v>Forneicmento e Instalação de Bucha Redução Ferro Galvanizado 3x2 Pol</v>
          </cell>
          <cell r="C1800" t="str">
            <v>UN</v>
          </cell>
          <cell r="D1800">
            <v>18.921399999999998</v>
          </cell>
        </row>
        <row r="1801">
          <cell r="A1801" t="str">
            <v>001.26.00500</v>
          </cell>
          <cell r="B1801" t="str">
            <v>Fornecimento e Instalação de Bucha Redução Ferro Galvanizado 2.5x2 Pol</v>
          </cell>
          <cell r="C1801" t="str">
            <v>UN</v>
          </cell>
          <cell r="D1801">
            <v>12.5426</v>
          </cell>
        </row>
        <row r="1802">
          <cell r="A1802" t="str">
            <v>001.26.00520</v>
          </cell>
          <cell r="B1802" t="str">
            <v>Forneicmento e Instalação de Bucha Redução Ferro Galvanizado  2.5x1.5 Pol</v>
          </cell>
          <cell r="C1802" t="str">
            <v>UN</v>
          </cell>
          <cell r="D1802">
            <v>11.852600000000001</v>
          </cell>
        </row>
        <row r="1803">
          <cell r="A1803" t="str">
            <v>001.26.00540</v>
          </cell>
          <cell r="B1803" t="str">
            <v>Fornecimento e Instalação de Bucha Redução Ferro Galvanizado 2.5x1 1/4 Pol</v>
          </cell>
          <cell r="C1803" t="str">
            <v>UN</v>
          </cell>
          <cell r="D1803">
            <v>9.9925999999999995</v>
          </cell>
        </row>
        <row r="1804">
          <cell r="A1804" t="str">
            <v>001.26.00560</v>
          </cell>
          <cell r="B1804" t="str">
            <v>Fornecimento e Instalação de Bucha Redução Ferro Galvanizado. 2x1.5 Pol</v>
          </cell>
          <cell r="C1804" t="str">
            <v>UN</v>
          </cell>
          <cell r="D1804">
            <v>8.5938999999999997</v>
          </cell>
        </row>
        <row r="1805">
          <cell r="A1805" t="str">
            <v>001.26.00580</v>
          </cell>
          <cell r="B1805" t="str">
            <v>Fornecimento e Instalação de Bucha Redução Ferro Galvanizado 2x1 1/4 Pol</v>
          </cell>
          <cell r="C1805" t="str">
            <v>UN</v>
          </cell>
          <cell r="D1805">
            <v>8.2439</v>
          </cell>
        </row>
        <row r="1806">
          <cell r="A1806" t="str">
            <v>001.26.00600</v>
          </cell>
          <cell r="B1806" t="str">
            <v>Fornecimento e Instalação de Bucha Redução Ferro Galvanizado 2x1 Pol</v>
          </cell>
          <cell r="C1806" t="str">
            <v>UN</v>
          </cell>
          <cell r="D1806">
            <v>8.5338999999999992</v>
          </cell>
        </row>
        <row r="1807">
          <cell r="A1807" t="str">
            <v>001.26.00620</v>
          </cell>
          <cell r="B1807" t="str">
            <v>Fornecimento e Instalação de Bucha Redução Ferro Galvanizado 2x3/4 Pol</v>
          </cell>
          <cell r="C1807" t="str">
            <v>UN</v>
          </cell>
          <cell r="D1807">
            <v>8.5338999999999992</v>
          </cell>
        </row>
        <row r="1808">
          <cell r="A1808" t="str">
            <v>001.26.00640</v>
          </cell>
          <cell r="B1808" t="str">
            <v>Fornecimento e Instalação de Bucha Redução Ferro Galvanizado 1.5x1 1/4 Pol</v>
          </cell>
          <cell r="C1808" t="str">
            <v>UN</v>
          </cell>
          <cell r="D1808">
            <v>6.5739000000000001</v>
          </cell>
        </row>
        <row r="1809">
          <cell r="A1809" t="str">
            <v>001.26.00660</v>
          </cell>
          <cell r="B1809" t="str">
            <v>Fornecimento e Instalação de Bucha Redução Ferro Galvanizado 1.5x1 Pol</v>
          </cell>
          <cell r="C1809" t="str">
            <v>UN</v>
          </cell>
          <cell r="D1809">
            <v>6.2839</v>
          </cell>
        </row>
        <row r="1810">
          <cell r="A1810" t="str">
            <v>001.26.00680</v>
          </cell>
          <cell r="B1810" t="str">
            <v>Fornecimento e Instalação de Bucha Redução Ferro Galvanizado 1.5x3/4 Pol</v>
          </cell>
          <cell r="C1810" t="str">
            <v>UN</v>
          </cell>
          <cell r="D1810">
            <v>6.5538999999999996</v>
          </cell>
        </row>
        <row r="1811">
          <cell r="A1811" t="str">
            <v>001.26.00700</v>
          </cell>
          <cell r="B1811" t="str">
            <v>Fornecimento e Instalação de Bucha Redução Ferro Galvanizado 1 1/4x1 Pol</v>
          </cell>
          <cell r="C1811" t="str">
            <v>UN</v>
          </cell>
          <cell r="D1811">
            <v>5.8738999999999999</v>
          </cell>
        </row>
        <row r="1812">
          <cell r="A1812" t="str">
            <v>001.26.00720</v>
          </cell>
          <cell r="B1812" t="str">
            <v>Fornecimento e Instalação de Bucha Redução Ferro Galvanizado 1 1/4x3/4 Pol</v>
          </cell>
          <cell r="C1812" t="str">
            <v>UN</v>
          </cell>
          <cell r="D1812">
            <v>5.8838999999999997</v>
          </cell>
        </row>
        <row r="1813">
          <cell r="A1813" t="str">
            <v>001.26.00740</v>
          </cell>
          <cell r="B1813" t="str">
            <v>Fornecimento e Instalação de Bucha Redução Ferro Galvanizado 1 1/4x1/2 Pol</v>
          </cell>
          <cell r="C1813" t="str">
            <v>UN</v>
          </cell>
          <cell r="D1813">
            <v>5.5838999999999999</v>
          </cell>
        </row>
        <row r="1814">
          <cell r="A1814" t="str">
            <v>001.26.00760</v>
          </cell>
          <cell r="B1814" t="str">
            <v>Fornecimento e Instalação de Bucha Redução Ferro Galvanizado 1x3/4 Pol</v>
          </cell>
          <cell r="C1814" t="str">
            <v>UN</v>
          </cell>
          <cell r="D1814">
            <v>4.0850999999999997</v>
          </cell>
        </row>
        <row r="1815">
          <cell r="A1815" t="str">
            <v>001.26.00780</v>
          </cell>
          <cell r="B1815" t="str">
            <v>Fornecimento e Instalação de Bucha Redução Ferro Galvanizado 1x1/2 Pol</v>
          </cell>
          <cell r="C1815" t="str">
            <v>UN</v>
          </cell>
          <cell r="D1815">
            <v>4.0551000000000004</v>
          </cell>
        </row>
        <row r="1816">
          <cell r="A1816" t="str">
            <v>001.26.00800</v>
          </cell>
          <cell r="B1816" t="str">
            <v>Fornecimento e Instalação de Bucha Redução Ferro Galvanizado 3/4x1/2 Pol</v>
          </cell>
          <cell r="C1816" t="str">
            <v>UN</v>
          </cell>
          <cell r="D1816">
            <v>3.4350999999999998</v>
          </cell>
        </row>
        <row r="1817">
          <cell r="A1817" t="str">
            <v>001.26.00820</v>
          </cell>
          <cell r="B1817" t="str">
            <v>Fornecimento e Instalação de Luva De Redução De Ferro Galvanizado 4x3 Pol</v>
          </cell>
          <cell r="C1817" t="str">
            <v>UN</v>
          </cell>
          <cell r="D1817">
            <v>31.720099999999999</v>
          </cell>
        </row>
        <row r="1818">
          <cell r="A1818" t="str">
            <v>001.26.00840</v>
          </cell>
          <cell r="B1818" t="str">
            <v>Fornecimento e Instalação de Luva De Redução De Ferro Galvanizado 4x2.5 Pol</v>
          </cell>
          <cell r="C1818" t="str">
            <v>UN</v>
          </cell>
          <cell r="D1818">
            <v>23.440100000000001</v>
          </cell>
        </row>
        <row r="1819">
          <cell r="A1819" t="str">
            <v>001.26.00860</v>
          </cell>
          <cell r="B1819" t="str">
            <v>Fornecimento e Instalação de Luva De Redução De Ferro Galvanizado 4x2 Pol</v>
          </cell>
          <cell r="C1819" t="str">
            <v>UN</v>
          </cell>
          <cell r="D1819">
            <v>31.720099999999999</v>
          </cell>
        </row>
        <row r="1820">
          <cell r="A1820" t="str">
            <v>001.26.00880</v>
          </cell>
          <cell r="B1820" t="str">
            <v>Fornecimento e Instalação de Luva De Redução De Ferro Galvanizado 3x2.5 Pol</v>
          </cell>
          <cell r="C1820" t="str">
            <v>UN</v>
          </cell>
          <cell r="D1820">
            <v>22.481400000000001</v>
          </cell>
        </row>
        <row r="1821">
          <cell r="A1821" t="str">
            <v>001.26.00900</v>
          </cell>
          <cell r="B1821" t="str">
            <v>Fornecimento e Instalação de Luva De Redução De Ferro Galvanizado 3x2 Pol</v>
          </cell>
          <cell r="C1821" t="str">
            <v>UN</v>
          </cell>
          <cell r="D1821">
            <v>22.481400000000001</v>
          </cell>
        </row>
        <row r="1822">
          <cell r="A1822" t="str">
            <v>001.26.00920</v>
          </cell>
          <cell r="B1822" t="str">
            <v>Fornecimento e Instalação de Luva De Redução De Ferro Galvanizado 3x1.5 Pol</v>
          </cell>
          <cell r="C1822" t="str">
            <v>UN</v>
          </cell>
          <cell r="D1822">
            <v>22.481400000000001</v>
          </cell>
        </row>
        <row r="1823">
          <cell r="A1823" t="str">
            <v>001.26.00940</v>
          </cell>
          <cell r="B1823" t="str">
            <v>Fornecimento e Instalação de Luva De Redução De Ferro Galvanizado 2.5x2 Pol</v>
          </cell>
          <cell r="C1823" t="str">
            <v>UN</v>
          </cell>
          <cell r="D1823">
            <v>12.1126</v>
          </cell>
        </row>
        <row r="1824">
          <cell r="A1824" t="str">
            <v>001.26.00960</v>
          </cell>
          <cell r="B1824" t="str">
            <v>Fornecimento e Instalação de Luva De Redução De Ferro Galvanizado 2.5x1 1/4 Pol</v>
          </cell>
          <cell r="C1824" t="str">
            <v>UN</v>
          </cell>
          <cell r="D1824">
            <v>12.1126</v>
          </cell>
        </row>
        <row r="1825">
          <cell r="A1825" t="str">
            <v>001.26.00980</v>
          </cell>
          <cell r="B1825" t="str">
            <v>Fornecimento e Instalação de Luva De Redução De Ferro Galvanizado 2.5x1.5 Pol</v>
          </cell>
          <cell r="C1825" t="str">
            <v>UN</v>
          </cell>
          <cell r="D1825">
            <v>12.1126</v>
          </cell>
        </row>
        <row r="1826">
          <cell r="A1826" t="str">
            <v>001.26.01000</v>
          </cell>
          <cell r="B1826" t="str">
            <v>Fornecimento e Instalação de Luva De Redução De Ferro Galvanizado 2x1 1/4 Pol</v>
          </cell>
          <cell r="C1826" t="str">
            <v>UN</v>
          </cell>
          <cell r="D1826">
            <v>12.1126</v>
          </cell>
        </row>
        <row r="1827">
          <cell r="A1827" t="str">
            <v>001.26.01020</v>
          </cell>
          <cell r="B1827" t="str">
            <v>Fornecimento e Instalação de Luva De Redução De Ferro Galvanizado 2x1 Pol</v>
          </cell>
          <cell r="C1827" t="str">
            <v>UN</v>
          </cell>
          <cell r="D1827">
            <v>11.6439</v>
          </cell>
        </row>
        <row r="1828">
          <cell r="A1828" t="str">
            <v>001.26.01040</v>
          </cell>
          <cell r="B1828" t="str">
            <v>Fornecimento e Instalação de Luva De Redução De Ferro Galvanizado 1.5x1 Pol</v>
          </cell>
          <cell r="C1828" t="str">
            <v>UN</v>
          </cell>
          <cell r="D1828">
            <v>7.8438999999999997</v>
          </cell>
        </row>
        <row r="1829">
          <cell r="A1829" t="str">
            <v>001.26.01060</v>
          </cell>
          <cell r="B1829" t="str">
            <v>Fornecimento e Instalação de Luva De Redução De Ferro Galvanizado 11/4x1 Pol</v>
          </cell>
          <cell r="C1829" t="str">
            <v>UN</v>
          </cell>
          <cell r="D1829">
            <v>7.0438999999999998</v>
          </cell>
        </row>
        <row r="1830">
          <cell r="A1830" t="str">
            <v>001.26.01080</v>
          </cell>
          <cell r="B1830" t="str">
            <v>Fornecimento e Instalação de Luva De Redução De Ferro Galvanizado  1 1/4x3/4 Pol</v>
          </cell>
          <cell r="C1830" t="str">
            <v>UN</v>
          </cell>
          <cell r="D1830">
            <v>7.0438999999999998</v>
          </cell>
        </row>
        <row r="1831">
          <cell r="A1831" t="str">
            <v>001.26.01100</v>
          </cell>
          <cell r="B1831" t="str">
            <v>Fornecimento e Instalação de Luva De Redução De Ferro Galvanizado  1 1/4x1/2 Pol</v>
          </cell>
          <cell r="C1831" t="str">
            <v>UN</v>
          </cell>
          <cell r="D1831">
            <v>7.0438999999999998</v>
          </cell>
        </row>
        <row r="1832">
          <cell r="A1832" t="str">
            <v>001.26.01120</v>
          </cell>
          <cell r="B1832" t="str">
            <v>Fornecimento e Instalação de Luva De Redução De Ferro Galvanizado 1x3/4 Pol</v>
          </cell>
          <cell r="C1832" t="str">
            <v>UN</v>
          </cell>
          <cell r="D1832">
            <v>5.1750999999999996</v>
          </cell>
        </row>
        <row r="1833">
          <cell r="A1833" t="str">
            <v>001.26.01140</v>
          </cell>
          <cell r="B1833" t="str">
            <v>Fornecimento e Instalação de Luva De Redução De Ferro Galvanizado  1x1/2 Pol</v>
          </cell>
          <cell r="C1833" t="str">
            <v>UN</v>
          </cell>
          <cell r="D1833">
            <v>4.7751000000000001</v>
          </cell>
        </row>
        <row r="1834">
          <cell r="A1834" t="str">
            <v>001.26.01160</v>
          </cell>
          <cell r="B1834" t="str">
            <v>Fornecimento e Instalação de Luva De Redução De Ferro Galvanizado  3/4x1/2 Pol</v>
          </cell>
          <cell r="C1834" t="str">
            <v>UN</v>
          </cell>
          <cell r="D1834">
            <v>3.9750999999999999</v>
          </cell>
        </row>
        <row r="1835">
          <cell r="A1835" t="str">
            <v>001.26.01180</v>
          </cell>
          <cell r="B1835" t="str">
            <v>Fornecimento e Instalação de Cotov. De Ferro Galvanizado 90° 4 Pol</v>
          </cell>
          <cell r="C1835" t="str">
            <v>UN</v>
          </cell>
          <cell r="D1835">
            <v>50.440100000000001</v>
          </cell>
        </row>
        <row r="1836">
          <cell r="A1836" t="str">
            <v>001.26.01200</v>
          </cell>
          <cell r="B1836" t="str">
            <v>Fornecimento e Instalação de Cotov. De Ferro Galvanizado. 90° 3 Pol</v>
          </cell>
          <cell r="C1836" t="str">
            <v>UN</v>
          </cell>
          <cell r="D1836">
            <v>31.261399999999998</v>
          </cell>
        </row>
        <row r="1837">
          <cell r="A1837" t="str">
            <v>001.26.01220</v>
          </cell>
          <cell r="B1837" t="str">
            <v>Fornecimento e Instalação de Cotov. De Ferro Galvanizado 90° 2.5 Pol</v>
          </cell>
          <cell r="C1837" t="str">
            <v>UN</v>
          </cell>
          <cell r="D1837">
            <v>21.592600000000001</v>
          </cell>
        </row>
        <row r="1838">
          <cell r="A1838" t="str">
            <v>001.26.01240</v>
          </cell>
          <cell r="B1838" t="str">
            <v>Fornecimento e Instalação de Cotov. De Ferro Galvanizado 90° 2 Pol</v>
          </cell>
          <cell r="C1838" t="str">
            <v>UN</v>
          </cell>
          <cell r="D1838">
            <v>12.943899999999999</v>
          </cell>
        </row>
        <row r="1839">
          <cell r="A1839" t="str">
            <v>001.26.01260</v>
          </cell>
          <cell r="B1839" t="str">
            <v>Fornecimento e Instalação de Cotov. De Ferro Galvanizado 90° 1.5 Pol</v>
          </cell>
          <cell r="C1839" t="str">
            <v>UN</v>
          </cell>
          <cell r="D1839">
            <v>12.8439</v>
          </cell>
        </row>
        <row r="1840">
          <cell r="A1840" t="str">
            <v>001.26.01280</v>
          </cell>
          <cell r="B1840" t="str">
            <v>Fornecimento e Instalação de Cotov. De Ferro Galvanizado 90°  1 1/4 Pol</v>
          </cell>
          <cell r="C1840" t="str">
            <v>UN</v>
          </cell>
          <cell r="D1840">
            <v>10.023899999999999</v>
          </cell>
        </row>
        <row r="1841">
          <cell r="A1841" t="str">
            <v>001.26.01300</v>
          </cell>
          <cell r="B1841" t="str">
            <v>Fornecimento e Instalação de Cotov. De Ferro Galvanizado 90° 1 Pol</v>
          </cell>
          <cell r="C1841" t="str">
            <v>UN</v>
          </cell>
          <cell r="D1841">
            <v>6.6851000000000003</v>
          </cell>
        </row>
        <row r="1842">
          <cell r="A1842" t="str">
            <v>001.26.01320</v>
          </cell>
          <cell r="B1842" t="str">
            <v>Fornecimento e Instalação de Cotov. De Ferro Galvanizado 90°  3/4 Pol</v>
          </cell>
          <cell r="C1842" t="str">
            <v>UN</v>
          </cell>
          <cell r="D1842">
            <v>4.0850999999999997</v>
          </cell>
        </row>
        <row r="1843">
          <cell r="A1843" t="str">
            <v>001.26.01340</v>
          </cell>
          <cell r="B1843" t="str">
            <v>Fornecimento e Instalação de Cotov. De Ferro Galvanizado 90° 1/2 Pol</v>
          </cell>
          <cell r="C1843" t="str">
            <v>UN</v>
          </cell>
          <cell r="D1843">
            <v>3.5651000000000002</v>
          </cell>
        </row>
        <row r="1844">
          <cell r="A1844" t="str">
            <v>001.26.01360</v>
          </cell>
          <cell r="B1844" t="str">
            <v>Fornecimento e Instalação de Tee De Ferro Galvanizado 4 Pol</v>
          </cell>
          <cell r="C1844" t="str">
            <v>UN</v>
          </cell>
          <cell r="D1844">
            <v>54.587699999999998</v>
          </cell>
        </row>
        <row r="1845">
          <cell r="A1845" t="str">
            <v>001.26.01380</v>
          </cell>
          <cell r="B1845" t="str">
            <v>Fornecimento e Instalação de Tee De Ferro Galvanizado 3 Pol</v>
          </cell>
          <cell r="C1845" t="str">
            <v>UN</v>
          </cell>
          <cell r="D1845">
            <v>39.718899999999998</v>
          </cell>
        </row>
        <row r="1846">
          <cell r="A1846" t="str">
            <v>001.26.01400</v>
          </cell>
          <cell r="B1846" t="str">
            <v>Fornecimento e Instalação de Tee De Ferro Galvanizado 2.5 Pol</v>
          </cell>
          <cell r="C1846" t="str">
            <v>UN</v>
          </cell>
          <cell r="D1846">
            <v>30.2501</v>
          </cell>
        </row>
        <row r="1847">
          <cell r="A1847" t="str">
            <v>001.26.01420</v>
          </cell>
          <cell r="B1847" t="str">
            <v>Fornecimento e Instalação de Tee De Ferro Galvanizado 2 Pol</v>
          </cell>
          <cell r="C1847" t="str">
            <v>UN</v>
          </cell>
          <cell r="D1847">
            <v>17.303000000000001</v>
          </cell>
        </row>
        <row r="1848">
          <cell r="A1848" t="str">
            <v>001.26.01440</v>
          </cell>
          <cell r="B1848" t="str">
            <v>Fornecimento e Instalação de Tee De Ferro Galvanizado 1.5 Pol</v>
          </cell>
          <cell r="C1848" t="str">
            <v>UN</v>
          </cell>
          <cell r="D1848">
            <v>11.8314</v>
          </cell>
        </row>
        <row r="1849">
          <cell r="A1849" t="str">
            <v>001.26.01460</v>
          </cell>
          <cell r="B1849" t="str">
            <v>Fornecimento e Instalação de Tee De Ferro Galvanizado 1 1/4 Pol</v>
          </cell>
          <cell r="C1849" t="str">
            <v>UN</v>
          </cell>
          <cell r="D1849">
            <v>10.6814</v>
          </cell>
        </row>
        <row r="1850">
          <cell r="A1850" t="str">
            <v>001.26.01480</v>
          </cell>
          <cell r="B1850" t="str">
            <v>Fornecimento e Instalação de Tee De Ferro Galvanizado 1 Pol</v>
          </cell>
          <cell r="C1850" t="str">
            <v>UN</v>
          </cell>
          <cell r="D1850">
            <v>7.5625999999999998</v>
          </cell>
        </row>
        <row r="1851">
          <cell r="A1851" t="str">
            <v>001.26.01500</v>
          </cell>
          <cell r="B1851" t="str">
            <v>Fornecimento e Instalação de Tee De Ferro Galvanizado 3/4 Pol</v>
          </cell>
          <cell r="C1851" t="str">
            <v>UN</v>
          </cell>
          <cell r="D1851">
            <v>5.5125999999999999</v>
          </cell>
        </row>
        <row r="1852">
          <cell r="A1852" t="str">
            <v>001.26.01520</v>
          </cell>
          <cell r="B1852" t="str">
            <v>Fornecimento e Instalação de Tee De Ferro Galvanizado 1/2 Pol</v>
          </cell>
          <cell r="C1852" t="str">
            <v>UN</v>
          </cell>
          <cell r="D1852">
            <v>4.1525999999999996</v>
          </cell>
        </row>
        <row r="1853">
          <cell r="A1853" t="str">
            <v>001.26.01540</v>
          </cell>
          <cell r="B1853" t="str">
            <v>Fornecimento e Instalação de Tee Redução De Ferro Galvanizado 4x3 Pol</v>
          </cell>
          <cell r="C1853" t="str">
            <v>UN</v>
          </cell>
          <cell r="D1853">
            <v>90.187700000000007</v>
          </cell>
        </row>
        <row r="1854">
          <cell r="A1854" t="str">
            <v>001.26.01560</v>
          </cell>
          <cell r="B1854" t="str">
            <v>Fornecimento e Instalação de Tee Redução De Ferro Galvanizado 4x2 Pol</v>
          </cell>
          <cell r="C1854" t="str">
            <v>UN</v>
          </cell>
          <cell r="D1854">
            <v>90.187700000000007</v>
          </cell>
        </row>
        <row r="1855">
          <cell r="A1855" t="str">
            <v>001.26.01580</v>
          </cell>
          <cell r="B1855" t="str">
            <v>Fornecimento e Instalação de Tee Redução De Ferro Galvanizado 3x2.5 Pol</v>
          </cell>
          <cell r="C1855" t="str">
            <v>UN</v>
          </cell>
          <cell r="D1855">
            <v>49.218899999999998</v>
          </cell>
        </row>
        <row r="1856">
          <cell r="A1856" t="str">
            <v>001.26.01600</v>
          </cell>
          <cell r="B1856" t="str">
            <v>Fornecimento e Instalação de Tee Redução De Ferro Galvanizado 3x2 Pol</v>
          </cell>
          <cell r="C1856" t="str">
            <v>UN</v>
          </cell>
          <cell r="D1856">
            <v>31.6189</v>
          </cell>
        </row>
        <row r="1857">
          <cell r="A1857" t="str">
            <v>001.26.01620</v>
          </cell>
          <cell r="B1857" t="str">
            <v>Fornecimento e Instalação de Tee Redução De Ferro Galvanizado 3x1.5 Pol</v>
          </cell>
          <cell r="C1857" t="str">
            <v>UN</v>
          </cell>
          <cell r="D1857">
            <v>31.6189</v>
          </cell>
        </row>
        <row r="1858">
          <cell r="A1858" t="str">
            <v>001.26.01640</v>
          </cell>
          <cell r="B1858" t="str">
            <v>Fornecimento e Instalação de Tee Redução De Ferro Galvanizado 2.5x2 Pol</v>
          </cell>
          <cell r="C1858" t="str">
            <v>UN</v>
          </cell>
          <cell r="D1858">
            <v>38.190100000000001</v>
          </cell>
        </row>
        <row r="1859">
          <cell r="A1859" t="str">
            <v>001.26.01660</v>
          </cell>
          <cell r="B1859" t="str">
            <v>Fornecimento e Instalação de Tee Redução De Ferro Galvanizado 2.5x1 1/4 Pol</v>
          </cell>
          <cell r="C1859" t="str">
            <v>UN</v>
          </cell>
          <cell r="D1859">
            <v>26.2501</v>
          </cell>
        </row>
        <row r="1860">
          <cell r="A1860" t="str">
            <v>001.26.01680</v>
          </cell>
          <cell r="B1860" t="str">
            <v>Fornecimento e Instalação de Tee Redução De Ferro Galvanizado 2x11/2pol</v>
          </cell>
          <cell r="C1860" t="str">
            <v>UN</v>
          </cell>
          <cell r="D1860">
            <v>14.700100000000001</v>
          </cell>
        </row>
        <row r="1861">
          <cell r="A1861" t="str">
            <v>001.26.01700</v>
          </cell>
          <cell r="B1861" t="str">
            <v>Fornecimento e Instalação de Tee Redução De Ferro Galvanizado 2x11/4pol</v>
          </cell>
          <cell r="C1861" t="str">
            <v>UN</v>
          </cell>
          <cell r="D1861">
            <v>17.700099999999999</v>
          </cell>
        </row>
        <row r="1862">
          <cell r="A1862" t="str">
            <v>001.26.01720</v>
          </cell>
          <cell r="B1862" t="str">
            <v>Fornecimento e Instalação de Tee Redução De Ferro Galvanizado 2x1 Pol</v>
          </cell>
          <cell r="C1862" t="str">
            <v>UN</v>
          </cell>
          <cell r="D1862">
            <v>13.7814</v>
          </cell>
        </row>
        <row r="1863">
          <cell r="A1863" t="str">
            <v>001.26.01740</v>
          </cell>
          <cell r="B1863" t="str">
            <v>Fornecimento e Instalação de Tee Redução De Ferro Galvanizado 1.5 X 1.1/4 Pol</v>
          </cell>
          <cell r="C1863" t="str">
            <v>UN</v>
          </cell>
          <cell r="D1863">
            <v>9.8513999999999999</v>
          </cell>
        </row>
        <row r="1864">
          <cell r="A1864" t="str">
            <v>001.26.01760</v>
          </cell>
          <cell r="B1864" t="str">
            <v>Fornecimento e Instalação de Tee Redução De Ferro Galvanizado 1.5 X 1 Pol</v>
          </cell>
          <cell r="C1864" t="str">
            <v>UN</v>
          </cell>
          <cell r="D1864">
            <v>14.1014</v>
          </cell>
        </row>
        <row r="1865">
          <cell r="A1865" t="str">
            <v>001.26.01780</v>
          </cell>
          <cell r="B1865" t="str">
            <v>Fornecimento e Instalação de Tee Redução De Ferro Galvanizado 1.5x3/4 Pol</v>
          </cell>
          <cell r="C1865" t="str">
            <v>UN</v>
          </cell>
          <cell r="D1865">
            <v>10.571400000000001</v>
          </cell>
        </row>
        <row r="1866">
          <cell r="A1866" t="str">
            <v>001.26.01800</v>
          </cell>
          <cell r="B1866" t="str">
            <v>Fornecimento e Instalação de Tee Redução De Ferro Galvanizado 1 1/4x1 Pol</v>
          </cell>
          <cell r="C1866" t="str">
            <v>UN</v>
          </cell>
          <cell r="D1866">
            <v>9.4814000000000007</v>
          </cell>
        </row>
        <row r="1867">
          <cell r="A1867" t="str">
            <v>001.26.01820</v>
          </cell>
          <cell r="B1867" t="str">
            <v>Fornecimento e Instalação de Tee Redução De Ferro Galvanizado 1 1/4x3/4 Pol</v>
          </cell>
          <cell r="C1867" t="str">
            <v>UN</v>
          </cell>
          <cell r="D1867">
            <v>9.4814000000000007</v>
          </cell>
        </row>
        <row r="1868">
          <cell r="A1868" t="str">
            <v>001.26.01840</v>
          </cell>
          <cell r="B1868" t="str">
            <v>Fornecimento e Instalação de Tee Redução De Ferro Galvanizado 1 1/4x1/2 Pol</v>
          </cell>
          <cell r="C1868" t="str">
            <v>UN</v>
          </cell>
          <cell r="D1868">
            <v>8.5814000000000004</v>
          </cell>
        </row>
        <row r="1869">
          <cell r="A1869" t="str">
            <v>001.26.01860</v>
          </cell>
          <cell r="B1869" t="str">
            <v>Fornecimento e Instalação de Tee Redução De Ferro Galvanizado 1x3/4 Pol</v>
          </cell>
          <cell r="C1869" t="str">
            <v>UN</v>
          </cell>
          <cell r="D1869">
            <v>5.8525999999999998</v>
          </cell>
        </row>
        <row r="1870">
          <cell r="A1870" t="str">
            <v>001.26.01880</v>
          </cell>
          <cell r="B1870" t="str">
            <v>Fornecimento e Instalação de Tee Redução De Ferro Galvanizado 1x1/2 Pol</v>
          </cell>
          <cell r="C1870" t="str">
            <v>UN</v>
          </cell>
          <cell r="D1870">
            <v>8.6026000000000007</v>
          </cell>
        </row>
        <row r="1871">
          <cell r="A1871" t="str">
            <v>001.26.01900</v>
          </cell>
          <cell r="B1871" t="str">
            <v>Fornecimento e Instalação de Tee Redução De Ferro Galvanizado 3/4x1/2 Pol</v>
          </cell>
          <cell r="C1871" t="str">
            <v>UN</v>
          </cell>
          <cell r="D1871">
            <v>4.4526000000000003</v>
          </cell>
        </row>
        <row r="1872">
          <cell r="A1872" t="str">
            <v>001.26.01920</v>
          </cell>
          <cell r="B1872" t="str">
            <v>Fornecimento e Instalação de Luva Simples De Ferro Galvanizado 4 Pol</v>
          </cell>
          <cell r="C1872" t="str">
            <v>UN</v>
          </cell>
          <cell r="D1872">
            <v>33.700099999999999</v>
          </cell>
        </row>
        <row r="1873">
          <cell r="A1873" t="str">
            <v>001.26.01940</v>
          </cell>
          <cell r="B1873" t="str">
            <v>Fornecimento e Instalação de Luva Simples De Ferro Galvanizado 3 Pol</v>
          </cell>
          <cell r="C1873" t="str">
            <v>UN</v>
          </cell>
          <cell r="D1873">
            <v>26.1814</v>
          </cell>
        </row>
        <row r="1874">
          <cell r="A1874" t="str">
            <v>001.26.01960</v>
          </cell>
          <cell r="B1874" t="str">
            <v>Fornecimento e Instalação de Luva Simples De Ferro Galvanizado 2.5 Pol</v>
          </cell>
          <cell r="C1874" t="str">
            <v>UN</v>
          </cell>
          <cell r="D1874">
            <v>18.3126</v>
          </cell>
        </row>
        <row r="1875">
          <cell r="A1875" t="str">
            <v>001.26.01980</v>
          </cell>
          <cell r="B1875" t="str">
            <v>Fornecimento e Instalação de Luva Simples De Ferro Galvanizado 2 Pol</v>
          </cell>
          <cell r="C1875" t="str">
            <v>UN</v>
          </cell>
          <cell r="D1875">
            <v>10.443899999999999</v>
          </cell>
        </row>
        <row r="1876">
          <cell r="A1876" t="str">
            <v>001.26.02000</v>
          </cell>
          <cell r="B1876" t="str">
            <v>Fornecimento e Instalação de Luva Simples De Ferro Galvanizado 1.5 Pol</v>
          </cell>
          <cell r="C1876" t="str">
            <v>UN</v>
          </cell>
          <cell r="D1876">
            <v>7.8438999999999997</v>
          </cell>
        </row>
        <row r="1877">
          <cell r="A1877" t="str">
            <v>001.26.02020</v>
          </cell>
          <cell r="B1877" t="str">
            <v>Fornecimento e Instalação de Luva Simples De Ferro Galvanizado 1 1/4/Pol</v>
          </cell>
          <cell r="C1877" t="str">
            <v>UN</v>
          </cell>
          <cell r="D1877">
            <v>6.2938999999999998</v>
          </cell>
        </row>
        <row r="1878">
          <cell r="A1878" t="str">
            <v>001.26.02040</v>
          </cell>
          <cell r="B1878" t="str">
            <v>Fornecimento e Instalação de Luva Simples De Ferro Galvanizado 1 Pol</v>
          </cell>
          <cell r="C1878" t="str">
            <v>UN</v>
          </cell>
          <cell r="D1878">
            <v>5.0251000000000001</v>
          </cell>
        </row>
        <row r="1879">
          <cell r="A1879" t="str">
            <v>001.26.02060</v>
          </cell>
          <cell r="B1879" t="str">
            <v>Fornecimento e Instalação de Luva Simples De Ferro Galvanizado 3/4 Pol</v>
          </cell>
          <cell r="C1879" t="str">
            <v>UN</v>
          </cell>
          <cell r="D1879">
            <v>3.8250999999999999</v>
          </cell>
        </row>
        <row r="1880">
          <cell r="A1880" t="str">
            <v>001.26.02080</v>
          </cell>
          <cell r="B1880" t="str">
            <v>Fornecimento e Instalação de Luva Simples De Ferro Galvanizado 1/2 Pol</v>
          </cell>
          <cell r="C1880" t="str">
            <v>UN</v>
          </cell>
          <cell r="D1880">
            <v>3.1251000000000002</v>
          </cell>
        </row>
        <row r="1881">
          <cell r="A1881" t="str">
            <v>001.26.02100</v>
          </cell>
          <cell r="B1881" t="str">
            <v>Fornecimento e Instalação de União Assento Plano De Ferro Galvanizado 4 Pol</v>
          </cell>
          <cell r="C1881" t="str">
            <v>UN</v>
          </cell>
          <cell r="D1881">
            <v>56.250100000000003</v>
          </cell>
        </row>
        <row r="1882">
          <cell r="A1882" t="str">
            <v>001.26.02120</v>
          </cell>
          <cell r="B1882" t="str">
            <v>Fornecimento e Instalação de União Assento Plano De Ferro Galvanizado 3 Pol</v>
          </cell>
          <cell r="C1882" t="str">
            <v>UN</v>
          </cell>
          <cell r="D1882">
            <v>45.781399999999998</v>
          </cell>
        </row>
        <row r="1883">
          <cell r="A1883" t="str">
            <v>001.26.02140</v>
          </cell>
          <cell r="B1883" t="str">
            <v>Fornecimento e Instalação de União Assento Plano De Ferro Galvanizado 2.5 Pol</v>
          </cell>
          <cell r="C1883" t="str">
            <v>UN</v>
          </cell>
          <cell r="D1883">
            <v>37.231400000000001</v>
          </cell>
        </row>
        <row r="1884">
          <cell r="A1884" t="str">
            <v>001.26.02160</v>
          </cell>
          <cell r="B1884" t="str">
            <v>Fornecimento e Instalação de União Assento Plano De Ferro Galvanizado 2 Pol</v>
          </cell>
          <cell r="C1884" t="str">
            <v>UN</v>
          </cell>
          <cell r="D1884">
            <v>26.3126</v>
          </cell>
        </row>
        <row r="1885">
          <cell r="A1885" t="str">
            <v>001.26.02180</v>
          </cell>
          <cell r="B1885" t="str">
            <v>Fornecimento e Instalação de União Assento Plano De Ferro Galvanizado 1.5 Pol</v>
          </cell>
          <cell r="C1885" t="str">
            <v>UN</v>
          </cell>
          <cell r="D1885">
            <v>18.712599999999998</v>
          </cell>
        </row>
        <row r="1886">
          <cell r="A1886" t="str">
            <v>001.26.02200</v>
          </cell>
          <cell r="B1886" t="str">
            <v>Fornecimento e Instalação de União Assento Plano De Ferro Galvanizado 1 1/4 Pol</v>
          </cell>
          <cell r="C1886" t="str">
            <v>UN</v>
          </cell>
          <cell r="D1886">
            <v>15.7126</v>
          </cell>
        </row>
        <row r="1887">
          <cell r="A1887" t="str">
            <v>001.26.02220</v>
          </cell>
          <cell r="B1887" t="str">
            <v>Fornecimento e Instalação de União Assento Plano De Ferro Galvanizado 1 Pol</v>
          </cell>
          <cell r="C1887" t="str">
            <v>UN</v>
          </cell>
          <cell r="D1887">
            <v>10.8439</v>
          </cell>
        </row>
        <row r="1888">
          <cell r="A1888" t="str">
            <v>001.26.02240</v>
          </cell>
          <cell r="B1888" t="str">
            <v>Fornecimento e Instalação de União Assento Plano De Ferro Galvanizado 3/4 Pol</v>
          </cell>
          <cell r="C1888" t="str">
            <v>UN</v>
          </cell>
          <cell r="D1888">
            <v>10.2439</v>
          </cell>
        </row>
        <row r="1889">
          <cell r="A1889" t="str">
            <v>001.26.02260</v>
          </cell>
          <cell r="B1889" t="str">
            <v>Fornecimento e Instalação de União Assento Plano De Ferro Galvanizado 1/2 Pol</v>
          </cell>
          <cell r="C1889" t="str">
            <v>UN</v>
          </cell>
          <cell r="D1889">
            <v>7.8438999999999997</v>
          </cell>
        </row>
        <row r="1890">
          <cell r="A1890" t="str">
            <v>001.26.02280</v>
          </cell>
          <cell r="B1890" t="str">
            <v>Fornecimento e Instalação de Flanges C/Sextavados De Ferro Galvanizado 4 Pol</v>
          </cell>
          <cell r="C1890" t="str">
            <v>UN</v>
          </cell>
          <cell r="D1890">
            <v>44.067399999999999</v>
          </cell>
        </row>
        <row r="1891">
          <cell r="A1891" t="str">
            <v>001.26.02300</v>
          </cell>
          <cell r="B1891" t="str">
            <v>Fornecimento e Instalação de Flanges C/Sextavados De Ferro Galvanizado 3 Pol</v>
          </cell>
          <cell r="C1891" t="str">
            <v>UN</v>
          </cell>
          <cell r="D1891">
            <v>34.680100000000003</v>
          </cell>
        </row>
        <row r="1892">
          <cell r="A1892" t="str">
            <v>001.26.02320</v>
          </cell>
          <cell r="B1892" t="str">
            <v>Fornecimento e Instalação de Flanges C/Sextavados De Ferro Galvanizado  2.5 Pol</v>
          </cell>
          <cell r="C1892" t="str">
            <v>UN</v>
          </cell>
          <cell r="D1892">
            <v>23.7514</v>
          </cell>
        </row>
        <row r="1893">
          <cell r="A1893" t="str">
            <v>001.26.02340</v>
          </cell>
          <cell r="B1893" t="str">
            <v>Fornecimento e Instalação de Flanges C/Sextavados De Ferro Galvanizado 2 Pol</v>
          </cell>
          <cell r="C1893" t="str">
            <v>UN</v>
          </cell>
          <cell r="D1893">
            <v>17.262599999999999</v>
          </cell>
        </row>
        <row r="1894">
          <cell r="A1894" t="str">
            <v>001.26.02360</v>
          </cell>
          <cell r="B1894" t="str">
            <v>Fornecimento e Instalação de Flanges C/Sextavados De Ferro Galvanizado 1.5 Pol</v>
          </cell>
          <cell r="C1894" t="str">
            <v>UN</v>
          </cell>
          <cell r="D1894">
            <v>7.2938999999999998</v>
          </cell>
        </row>
        <row r="1895">
          <cell r="A1895" t="str">
            <v>001.26.02380</v>
          </cell>
          <cell r="B1895" t="str">
            <v>Fornecimento e Instalação de Flanges C/Sextavados De Ferro Galvanizado 1 1/4 Pol</v>
          </cell>
          <cell r="C1895" t="str">
            <v>UN</v>
          </cell>
          <cell r="D1895">
            <v>6.5438999999999998</v>
          </cell>
        </row>
        <row r="1896">
          <cell r="A1896" t="str">
            <v>001.26.02400</v>
          </cell>
          <cell r="B1896" t="str">
            <v>Fornecimento e Instalação de Flanges C/Sextavados De  Ferro Galvanizado 1 Pol</v>
          </cell>
          <cell r="C1896" t="str">
            <v>UN</v>
          </cell>
          <cell r="D1896">
            <v>5.6750999999999996</v>
          </cell>
        </row>
        <row r="1897">
          <cell r="A1897" t="str">
            <v>001.26.02420</v>
          </cell>
          <cell r="B1897" t="str">
            <v>Fornecimento e Instalação de Flanges C/Sextavados De Ferro Galvanizado  3/4 Pol</v>
          </cell>
          <cell r="C1897" t="str">
            <v>UN</v>
          </cell>
          <cell r="D1897">
            <v>7.0050999999999997</v>
          </cell>
        </row>
        <row r="1898">
          <cell r="A1898" t="str">
            <v>001.26.02440</v>
          </cell>
          <cell r="B1898" t="str">
            <v>Fornecimento e Instalação de Flanges C/Sextavados De Ferro Galvanizado 1/2 Pol</v>
          </cell>
          <cell r="C1898" t="str">
            <v>UN</v>
          </cell>
          <cell r="D1898">
            <v>6.0450999999999997</v>
          </cell>
        </row>
        <row r="1899">
          <cell r="A1899" t="str">
            <v>001.26.02460</v>
          </cell>
          <cell r="B1899" t="str">
            <v>Fornecimento e Instalação de Niples Duplos De Ferro Galvanizado 4 Pol</v>
          </cell>
          <cell r="C1899" t="str">
            <v>UN</v>
          </cell>
          <cell r="D1899">
            <v>35.250100000000003</v>
          </cell>
        </row>
        <row r="1900">
          <cell r="A1900" t="str">
            <v>001.26.02480</v>
          </cell>
          <cell r="B1900" t="str">
            <v>Fornecimento e Instalação de Niples Duplos De Ferro Galvanizado 3 Pol</v>
          </cell>
          <cell r="C1900" t="str">
            <v>UN</v>
          </cell>
          <cell r="D1900">
            <v>19.581399999999999</v>
          </cell>
        </row>
        <row r="1901">
          <cell r="A1901" t="str">
            <v>001.26.02500</v>
          </cell>
          <cell r="B1901" t="str">
            <v>Fornecimento e Instalação de Niples Duplos De Ferro Galvanizado 2.5 Pol</v>
          </cell>
          <cell r="C1901" t="str">
            <v>UN</v>
          </cell>
          <cell r="D1901">
            <v>13.762600000000001</v>
          </cell>
        </row>
        <row r="1902">
          <cell r="A1902" t="str">
            <v>001.26.02520</v>
          </cell>
          <cell r="B1902" t="str">
            <v>Fornecimento e Instalação de Niples Duplos De Ferro Galvanizado 2 Pol</v>
          </cell>
          <cell r="C1902" t="str">
            <v>UN</v>
          </cell>
          <cell r="D1902">
            <v>10.943899999999999</v>
          </cell>
        </row>
        <row r="1903">
          <cell r="A1903" t="str">
            <v>001.26.02540</v>
          </cell>
          <cell r="B1903" t="str">
            <v>Fornecimento e Instalação de Niples Duplos De Ferro Galvanizado 1.5 Pol</v>
          </cell>
          <cell r="C1903" t="str">
            <v>UN</v>
          </cell>
          <cell r="D1903">
            <v>6.2938999999999998</v>
          </cell>
        </row>
        <row r="1904">
          <cell r="A1904" t="str">
            <v>001.26.02560</v>
          </cell>
          <cell r="B1904" t="str">
            <v>Fornecimento e Instalação de Niples Duplos De Ferro Galvanizado 1 1/4 Pol</v>
          </cell>
          <cell r="C1904" t="str">
            <v>UN</v>
          </cell>
          <cell r="D1904">
            <v>5.8438999999999997</v>
          </cell>
        </row>
        <row r="1905">
          <cell r="A1905" t="str">
            <v>001.26.02580</v>
          </cell>
          <cell r="B1905" t="str">
            <v>Fornecimento e Instalação de Niples Duplos De Ferro Galvanizado 1 Pol</v>
          </cell>
          <cell r="C1905" t="str">
            <v>UN</v>
          </cell>
          <cell r="D1905">
            <v>4.4751000000000003</v>
          </cell>
        </row>
        <row r="1906">
          <cell r="A1906" t="str">
            <v>001.26.02600</v>
          </cell>
          <cell r="B1906" t="str">
            <v>Fornecimento e Instalação de Niples Duplos De Ferro Galvanizado 3/4 Pol</v>
          </cell>
          <cell r="C1906" t="str">
            <v>UN</v>
          </cell>
          <cell r="D1906">
            <v>3.4251</v>
          </cell>
        </row>
        <row r="1907">
          <cell r="A1907" t="str">
            <v>001.26.02620</v>
          </cell>
          <cell r="B1907" t="str">
            <v>Fornecimento e Instalação de Niples Duplos De Ferro Galvanizado 1/2 Pol</v>
          </cell>
          <cell r="C1907" t="str">
            <v>UN</v>
          </cell>
          <cell r="D1907">
            <v>2.9750999999999999</v>
          </cell>
        </row>
        <row r="1908">
          <cell r="A1908" t="str">
            <v>001.26.02640</v>
          </cell>
          <cell r="B1908" t="str">
            <v>Fornecimento e Instalação de Tampão Ou Cap De Ferro Galvanizado 4 Pol</v>
          </cell>
          <cell r="C1908" t="str">
            <v>UN</v>
          </cell>
          <cell r="D1908">
            <v>23.1814</v>
          </cell>
        </row>
        <row r="1909">
          <cell r="A1909" t="str">
            <v>001.26.02660</v>
          </cell>
          <cell r="B1909" t="str">
            <v>Fornecimento e Instalação de Tampão Ou Cap De Ferro Galvanizado 3 Pol</v>
          </cell>
          <cell r="C1909" t="str">
            <v>UN</v>
          </cell>
          <cell r="D1909">
            <v>16.512599999999999</v>
          </cell>
        </row>
        <row r="1910">
          <cell r="A1910" t="str">
            <v>001.26.02680</v>
          </cell>
          <cell r="B1910" t="str">
            <v>Fornecimento e Instalação de Tampão Ou Cap De Ferro Galvanizado 2.5 Pol</v>
          </cell>
          <cell r="C1910" t="str">
            <v>UN</v>
          </cell>
          <cell r="D1910">
            <v>9.4438999999999993</v>
          </cell>
        </row>
        <row r="1911">
          <cell r="A1911" t="str">
            <v>001.26.02700</v>
          </cell>
          <cell r="B1911" t="str">
            <v>Fornecimento e Instalação de Tampão Ou Cap De Ferro Galvanizado 2 Pol</v>
          </cell>
          <cell r="C1911" t="str">
            <v>UN</v>
          </cell>
          <cell r="D1911">
            <v>7.0251000000000001</v>
          </cell>
        </row>
        <row r="1912">
          <cell r="A1912" t="str">
            <v>001.26.02720</v>
          </cell>
          <cell r="B1912" t="str">
            <v>Fornecimento e Instalação de Tampão Ou Cap De Ferro Galvanizado 1.5 Pol</v>
          </cell>
          <cell r="C1912" t="str">
            <v>UN</v>
          </cell>
          <cell r="D1912">
            <v>5.4751000000000003</v>
          </cell>
        </row>
        <row r="1913">
          <cell r="A1913" t="str">
            <v>001.26.02740</v>
          </cell>
          <cell r="B1913" t="str">
            <v>Fornecimento e Instalação de Tampão Ou Cap De Ferro Galvanizado 1 1/4 Pol</v>
          </cell>
          <cell r="C1913" t="str">
            <v>UN</v>
          </cell>
          <cell r="D1913">
            <v>5.5251000000000001</v>
          </cell>
        </row>
        <row r="1914">
          <cell r="A1914" t="str">
            <v>001.26.02760</v>
          </cell>
          <cell r="B1914" t="str">
            <v>Fornecimento e Instalação de Tampão Ou Cap De Ferro Galvanizado 1 Pol</v>
          </cell>
          <cell r="C1914" t="str">
            <v>UN</v>
          </cell>
          <cell r="D1914">
            <v>3.6063000000000001</v>
          </cell>
        </row>
        <row r="1915">
          <cell r="A1915" t="str">
            <v>001.26.02780</v>
          </cell>
          <cell r="B1915" t="str">
            <v>Fornecimento e Instalação de Tampão Ou Cap De Ferro Galvanizado 3/4 Pol</v>
          </cell>
          <cell r="C1915" t="str">
            <v>UN</v>
          </cell>
          <cell r="D1915">
            <v>2.7363</v>
          </cell>
        </row>
        <row r="1916">
          <cell r="A1916" t="str">
            <v>001.26.02800</v>
          </cell>
          <cell r="B1916" t="str">
            <v>Fornecimento e Instalação de Tampão Ou Cap De Ferro Galvanizado 1/2 Pol</v>
          </cell>
          <cell r="C1916" t="str">
            <v>UN</v>
          </cell>
          <cell r="D1916">
            <v>2.5063</v>
          </cell>
        </row>
        <row r="1917">
          <cell r="A1917" t="str">
            <v>001.27</v>
          </cell>
          <cell r="B1917" t="str">
            <v>INSTALAÇÕES HIDRÁULICAS - VÁLVULAS E REGISTROS</v>
          </cell>
          <cell r="D1917">
            <v>3047.9119999999998</v>
          </cell>
        </row>
        <row r="1918">
          <cell r="A1918" t="str">
            <v>001.27.00020</v>
          </cell>
          <cell r="B1918" t="str">
            <v>Registro de gaveta em acabamento bruto (amarelo) s/ canopla n.1502 4 pol</v>
          </cell>
          <cell r="C1918" t="str">
            <v>UN</v>
          </cell>
          <cell r="D1918">
            <v>266.3886</v>
          </cell>
        </row>
        <row r="1919">
          <cell r="A1919" t="str">
            <v>001.27.00040</v>
          </cell>
          <cell r="B1919" t="str">
            <v>Registro de gaveta em acabamento bruto (amarelo) s/ canopla n.1502 3 pol</v>
          </cell>
          <cell r="C1919" t="str">
            <v>UN</v>
          </cell>
          <cell r="D1919">
            <v>160.45590000000001</v>
          </cell>
        </row>
        <row r="1920">
          <cell r="A1920" t="str">
            <v>001.27.00060</v>
          </cell>
          <cell r="B1920" t="str">
            <v>Registro de gaveta em acabamento bruto (amarelo) s/ canopla n.1502 2 1/2 pol</v>
          </cell>
          <cell r="C1920" t="str">
            <v>UN</v>
          </cell>
          <cell r="D1920">
            <v>144.72550000000001</v>
          </cell>
        </row>
        <row r="1921">
          <cell r="A1921" t="str">
            <v>001.27.00080</v>
          </cell>
          <cell r="B1921" t="str">
            <v>Registro de gaveta em acabamento bruto (amarelo) s/ canopla n.1502 2 pol</v>
          </cell>
          <cell r="C1921" t="str">
            <v>UN</v>
          </cell>
          <cell r="D1921">
            <v>50.418700000000001</v>
          </cell>
        </row>
        <row r="1922">
          <cell r="A1922" t="str">
            <v>001.27.00100</v>
          </cell>
          <cell r="B1922" t="str">
            <v>Registro de gaveta em acabamento bruto (amarelo) s/ canopla n.1502 1 1/2 pol</v>
          </cell>
          <cell r="C1922" t="str">
            <v>UN</v>
          </cell>
          <cell r="D1922">
            <v>33.988300000000002</v>
          </cell>
        </row>
        <row r="1923">
          <cell r="A1923" t="str">
            <v>001.27.00120</v>
          </cell>
          <cell r="B1923" t="str">
            <v>Registro de gaveta em acabamento bruto (amarelo) s/ canopla n.1502 1 1/4 pol</v>
          </cell>
          <cell r="C1923" t="str">
            <v>UN</v>
          </cell>
          <cell r="D1923">
            <v>29.117899999999999</v>
          </cell>
        </row>
        <row r="1924">
          <cell r="A1924" t="str">
            <v>001.27.00140</v>
          </cell>
          <cell r="B1924" t="str">
            <v>Registro de gaveta em acabamento bruto (amarelo) s/ canopla n.1502 1 pol</v>
          </cell>
          <cell r="C1924" t="str">
            <v>UN</v>
          </cell>
          <cell r="D1924">
            <v>21.979900000000001</v>
          </cell>
        </row>
        <row r="1925">
          <cell r="A1925" t="str">
            <v>001.27.00160</v>
          </cell>
          <cell r="B1925" t="str">
            <v>Registro de gaveta em acabamento bruto (amarelo) s/ canopla n.1502 3/4 pol</v>
          </cell>
          <cell r="C1925" t="str">
            <v>UN</v>
          </cell>
          <cell r="D1925">
            <v>16.5091</v>
          </cell>
        </row>
        <row r="1926">
          <cell r="A1926" t="str">
            <v>001.27.00180</v>
          </cell>
          <cell r="B1926" t="str">
            <v>Registro de gaveta em acabamento bruto (amarelo) s/ canopla n.1502 1/2 pol</v>
          </cell>
          <cell r="C1926" t="str">
            <v>UN</v>
          </cell>
          <cell r="D1926">
            <v>30.7287</v>
          </cell>
        </row>
        <row r="1927">
          <cell r="A1927" t="str">
            <v>001.27.00200</v>
          </cell>
          <cell r="B1927" t="str">
            <v>Registro de gaveta cromado linha gemini embutir c/ canopla mod 44 n. 1509 deca 1 1/4 pol</v>
          </cell>
          <cell r="C1927" t="str">
            <v>UN</v>
          </cell>
          <cell r="D1927">
            <v>57.767899999999997</v>
          </cell>
        </row>
        <row r="1928">
          <cell r="A1928" t="str">
            <v>001.27.00220</v>
          </cell>
          <cell r="B1928" t="str">
            <v>Registro de gaveta cromado linha gemini embutir c/ canopla mod 44 n. 1509 deca 1  pol</v>
          </cell>
          <cell r="C1928" t="str">
            <v>UN</v>
          </cell>
          <cell r="D1928">
            <v>47.5899</v>
          </cell>
        </row>
        <row r="1929">
          <cell r="A1929" t="str">
            <v>001.27.00240</v>
          </cell>
          <cell r="B1929" t="str">
            <v>Registro de gaveta cromado linha gemini embutir c/ canopla mod 44 n. 1509 deca 3/4 pol</v>
          </cell>
          <cell r="C1929" t="str">
            <v>UN</v>
          </cell>
          <cell r="D1929">
            <v>41.979100000000003</v>
          </cell>
        </row>
        <row r="1930">
          <cell r="A1930" t="str">
            <v>001.27.00260</v>
          </cell>
          <cell r="B1930" t="str">
            <v>Registro de gaveta cromado linha gemini embutir c/ canopla mod 44 n. 1509 deca  1/2 pol</v>
          </cell>
          <cell r="C1930" t="str">
            <v>UN</v>
          </cell>
          <cell r="D1930">
            <v>38.428699999999999</v>
          </cell>
        </row>
        <row r="1931">
          <cell r="A1931" t="str">
            <v>001.27.00280</v>
          </cell>
          <cell r="B1931" t="str">
            <v>Registro de gaveta cromado linha prata de embutir c/ canopla modelo 50 n 1509 deca 2 pol</v>
          </cell>
          <cell r="C1931" t="str">
            <v>UN</v>
          </cell>
          <cell r="D1931">
            <v>94.628699999999995</v>
          </cell>
        </row>
        <row r="1932">
          <cell r="A1932" t="str">
            <v>001.27.00300</v>
          </cell>
          <cell r="B1932" t="str">
            <v>Registro de gaveta cromado linha prata de embutir c/ canopla modelo 50 n 1509 deca 1 1/2 pol</v>
          </cell>
          <cell r="C1932" t="str">
            <v>UN</v>
          </cell>
          <cell r="D1932">
            <v>94.5959</v>
          </cell>
        </row>
        <row r="1933">
          <cell r="A1933" t="str">
            <v>001.27.00320</v>
          </cell>
          <cell r="B1933" t="str">
            <v>Registro de gaveta cromado linha prata de embutir c/ canopla modelo 50 n 1509 deca 1 1/4 pol</v>
          </cell>
          <cell r="C1933" t="str">
            <v>UN</v>
          </cell>
          <cell r="D1933">
            <v>45.107900000000001</v>
          </cell>
        </row>
        <row r="1934">
          <cell r="A1934" t="str">
            <v>001.27.00340</v>
          </cell>
          <cell r="B1934" t="str">
            <v>Registro de gaveta cromado linha prata de embutir c/ canopla modelo 50 n 1509 deca 1 pol</v>
          </cell>
          <cell r="C1934" t="str">
            <v>UN</v>
          </cell>
          <cell r="D1934">
            <v>31.379899999999999</v>
          </cell>
        </row>
        <row r="1935">
          <cell r="A1935" t="str">
            <v>001.27.00360</v>
          </cell>
          <cell r="B1935" t="str">
            <v>Registro de gaveta cromado linha prata de embutir c/ canopla modelo 50 n 1509 deca 3/4 pol</v>
          </cell>
          <cell r="C1935" t="str">
            <v>UN</v>
          </cell>
          <cell r="D1935">
            <v>52.4191</v>
          </cell>
        </row>
        <row r="1936">
          <cell r="A1936" t="str">
            <v>001.27.00380</v>
          </cell>
          <cell r="B1936" t="str">
            <v>Registro de gaveta cromado linha prata de embutir c/ canopla modelo 50 n 1509 deca 1/2 pol</v>
          </cell>
          <cell r="C1936" t="str">
            <v>UN</v>
          </cell>
          <cell r="D1936">
            <v>26.7987</v>
          </cell>
        </row>
        <row r="1937">
          <cell r="A1937" t="str">
            <v>001.27.00400</v>
          </cell>
          <cell r="B1937" t="str">
            <v>Registro de gaveta  cromado - c 39 - deca c/ canopla 1 1/2 pol</v>
          </cell>
          <cell r="C1937" t="str">
            <v>UN</v>
          </cell>
          <cell r="D1937">
            <v>57.418300000000002</v>
          </cell>
        </row>
        <row r="1938">
          <cell r="A1938" t="str">
            <v>001.27.00420</v>
          </cell>
          <cell r="B1938" t="str">
            <v>Registro de gaveta  cromado - c 39 - deca c/ canopla 1 pol</v>
          </cell>
          <cell r="C1938" t="str">
            <v>UN</v>
          </cell>
          <cell r="D1938">
            <v>34.5199</v>
          </cell>
        </row>
        <row r="1939">
          <cell r="A1939" t="str">
            <v>001.27.00440</v>
          </cell>
          <cell r="B1939" t="str">
            <v>Registro de gaveta  cromado - c 39 - deca c/ canopla 3/4 pol</v>
          </cell>
          <cell r="C1939" t="str">
            <v>UN</v>
          </cell>
          <cell r="D1939">
            <v>29.769100000000002</v>
          </cell>
        </row>
        <row r="1940">
          <cell r="A1940" t="str">
            <v>001.27.00460</v>
          </cell>
          <cell r="B1940" t="str">
            <v>Registro de gaveta c/ acabamento bruto (amarelo) sem canopla abnt - docol -3 pol</v>
          </cell>
          <cell r="C1940" t="str">
            <v>UN</v>
          </cell>
          <cell r="D1940">
            <v>102.6159</v>
          </cell>
        </row>
        <row r="1941">
          <cell r="A1941" t="str">
            <v>001.27.00480</v>
          </cell>
          <cell r="B1941" t="str">
            <v>Registro de gaveta c/ acabamento bruto (amarelo) sem canopla abnt - docol -2pol</v>
          </cell>
          <cell r="C1941" t="str">
            <v>UN</v>
          </cell>
          <cell r="D1941">
            <v>34.2087</v>
          </cell>
        </row>
        <row r="1942">
          <cell r="A1942" t="str">
            <v>001.27.00500</v>
          </cell>
          <cell r="B1942" t="str">
            <v>Registro de gaveta c/ acabamento bruto (amarelo) sem canopla abnt - docol -1 pol</v>
          </cell>
          <cell r="C1942" t="str">
            <v>UN</v>
          </cell>
          <cell r="D1942">
            <v>14.2599</v>
          </cell>
        </row>
        <row r="1943">
          <cell r="A1943" t="str">
            <v>001.27.00520</v>
          </cell>
          <cell r="B1943" t="str">
            <v>Registro de gaveta c/ acabamento bruto (amarelo) sem canopla abnt - docol -3/4 pol</v>
          </cell>
          <cell r="C1943" t="str">
            <v>UN</v>
          </cell>
          <cell r="D1943">
            <v>11.649100000000001</v>
          </cell>
        </row>
        <row r="1944">
          <cell r="A1944" t="str">
            <v>001.27.00540</v>
          </cell>
          <cell r="B1944" t="str">
            <v>Acabamento cromado - linha prata de embutir c/ canopla mod itapema - docol -2 pol</v>
          </cell>
          <cell r="C1944" t="str">
            <v>UN</v>
          </cell>
          <cell r="D1944">
            <v>36.328699999999998</v>
          </cell>
        </row>
        <row r="1945">
          <cell r="A1945" t="str">
            <v>001.27.00560</v>
          </cell>
          <cell r="B1945" t="str">
            <v>Acabamento cromado - linha prata de embutir c/ canopla mod itapema - docol -1 1/2 pol</v>
          </cell>
          <cell r="C1945" t="str">
            <v>UN</v>
          </cell>
          <cell r="D1945">
            <v>37.668700000000001</v>
          </cell>
        </row>
        <row r="1946">
          <cell r="A1946" t="str">
            <v>001.27.00580</v>
          </cell>
          <cell r="B1946" t="str">
            <v>Acabamento cromado - linha prata de embutir c/ canopla mod itapema - docol -1  pol</v>
          </cell>
          <cell r="C1946" t="str">
            <v>UN</v>
          </cell>
          <cell r="D1946">
            <v>28.1599</v>
          </cell>
        </row>
        <row r="1947">
          <cell r="A1947" t="str">
            <v>001.27.00600</v>
          </cell>
          <cell r="B1947" t="str">
            <v>Acabamento cromado - linha prata de embutir c/ canopla mod itapema - docol -3/4  pol</v>
          </cell>
          <cell r="C1947" t="str">
            <v>UN</v>
          </cell>
          <cell r="D1947">
            <v>25.679099999999998</v>
          </cell>
        </row>
        <row r="1948">
          <cell r="A1948" t="str">
            <v>001.27.00620</v>
          </cell>
          <cell r="B1948" t="str">
            <v>Acabamento bruto linha popular 3/4 pol</v>
          </cell>
          <cell r="C1948" t="str">
            <v>UN</v>
          </cell>
          <cell r="D1948">
            <v>15.069100000000001</v>
          </cell>
        </row>
        <row r="1949">
          <cell r="A1949" t="str">
            <v>001.27.00640</v>
          </cell>
          <cell r="B1949" t="str">
            <v>Acabamento bruto linha popular 1/2 pol</v>
          </cell>
          <cell r="C1949" t="str">
            <v>UN</v>
          </cell>
          <cell r="D1949">
            <v>13.469099999999999</v>
          </cell>
        </row>
        <row r="1950">
          <cell r="A1950" t="str">
            <v>001.27.00660</v>
          </cell>
          <cell r="B1950" t="str">
            <v>Registro de gaveta cromado linha italiana de embutir c/ canopla mod. 45 n.1509 1 1/2 pol</v>
          </cell>
          <cell r="C1950" t="str">
            <v>UN</v>
          </cell>
          <cell r="D1950">
            <v>87.9983</v>
          </cell>
        </row>
        <row r="1951">
          <cell r="A1951" t="str">
            <v>001.27.00680</v>
          </cell>
          <cell r="B1951" t="str">
            <v>Registro de gaveta cromado linha italiana de embutir c/ canopla mod. 45 n.1509 1 1/4 pol</v>
          </cell>
          <cell r="C1951" t="str">
            <v>UN</v>
          </cell>
          <cell r="D1951">
            <v>86.707899999999995</v>
          </cell>
        </row>
        <row r="1952">
          <cell r="A1952" t="str">
            <v>001.27.00700</v>
          </cell>
          <cell r="B1952" t="str">
            <v>Registro de gaveta cromado linha italiana de embutir c/ canopla mod. 45 n.1509 1 pol</v>
          </cell>
          <cell r="C1952" t="str">
            <v>UN</v>
          </cell>
          <cell r="D1952">
            <v>60.989899999999999</v>
          </cell>
        </row>
        <row r="1953">
          <cell r="A1953" t="str">
            <v>001.27.00720</v>
          </cell>
          <cell r="B1953" t="str">
            <v>Registro de gaveta cromado linha italiana de embutir c/ canopla mod. 45 n.1509 3/4 pol</v>
          </cell>
          <cell r="C1953" t="str">
            <v>UN</v>
          </cell>
          <cell r="D1953">
            <v>52.459099999999999</v>
          </cell>
        </row>
        <row r="1954">
          <cell r="A1954" t="str">
            <v>001.27.00740</v>
          </cell>
          <cell r="B1954" t="str">
            <v>Registro de gaveta cromado linha italiana de embutir c/ canopla mod. 45 n.1509  1/2 pol</v>
          </cell>
          <cell r="C1954" t="str">
            <v>UN</v>
          </cell>
          <cell r="D1954">
            <v>48.658700000000003</v>
          </cell>
        </row>
        <row r="1955">
          <cell r="A1955" t="str">
            <v>001.27.00760</v>
          </cell>
          <cell r="B1955" t="str">
            <v>Registro de pressão cromado linha gemini de embutir c/ canopla mod 44 n 1416 3/4 pol</v>
          </cell>
          <cell r="C1955" t="str">
            <v>UN</v>
          </cell>
          <cell r="D1955">
            <v>38.6691</v>
          </cell>
        </row>
        <row r="1956">
          <cell r="A1956" t="str">
            <v>001.27.00780</v>
          </cell>
          <cell r="B1956" t="str">
            <v>Registro de pressão cromado linha gemini de embutir c/ canopla mod 44 n 1416 1/2 pol</v>
          </cell>
          <cell r="C1956" t="str">
            <v>UN</v>
          </cell>
          <cell r="D1956">
            <v>37.748699999999999</v>
          </cell>
        </row>
        <row r="1957">
          <cell r="A1957" t="str">
            <v>001.27.00800</v>
          </cell>
          <cell r="B1957" t="str">
            <v>Registro de pressão cromado linha italiana de embutir c/ canopla mod 45 n 1416 deca 3/4 pol</v>
          </cell>
          <cell r="C1957" t="str">
            <v>UN</v>
          </cell>
          <cell r="D1957">
            <v>53.869100000000003</v>
          </cell>
        </row>
        <row r="1958">
          <cell r="A1958" t="str">
            <v>001.27.00820</v>
          </cell>
          <cell r="B1958" t="str">
            <v>Registro de pressão cromado linha italiana de embutir c/ canopla mod 45 n 1416 deca 1/2 pol</v>
          </cell>
          <cell r="C1958" t="str">
            <v>UN</v>
          </cell>
          <cell r="D1958">
            <v>48.238700000000001</v>
          </cell>
        </row>
        <row r="1959">
          <cell r="A1959" t="str">
            <v>001.27.00840</v>
          </cell>
          <cell r="B1959" t="str">
            <v>Registro de pressão cromado linha prata embutir c/ canopla mod 50 n 1416 deca 3/4 pol</v>
          </cell>
          <cell r="C1959" t="str">
            <v>UN</v>
          </cell>
          <cell r="D1959">
            <v>34.769100000000002</v>
          </cell>
        </row>
        <row r="1960">
          <cell r="A1960" t="str">
            <v>001.27.00860</v>
          </cell>
          <cell r="B1960" t="str">
            <v>Registro de pressão cromado linha prata embutir c/ canopla mod 50 n 1416 deca 1/2 pol</v>
          </cell>
          <cell r="C1960" t="str">
            <v>UN</v>
          </cell>
          <cell r="D1960">
            <v>26.0687</v>
          </cell>
        </row>
        <row r="1961">
          <cell r="A1961" t="str">
            <v>001.27.00880</v>
          </cell>
          <cell r="B1961" t="str">
            <v>Registro de pressão cromado de embutir c/ canopla 1193 - c 39 deca 3/4 pol</v>
          </cell>
          <cell r="C1961" t="str">
            <v>UN</v>
          </cell>
          <cell r="D1961">
            <v>38.459099999999999</v>
          </cell>
        </row>
        <row r="1962">
          <cell r="A1962" t="str">
            <v>001.27.00900</v>
          </cell>
          <cell r="B1962" t="str">
            <v>Registro de pressão cromado de embutir c/ canopla 1193 - c 39 deca 1/2 pol</v>
          </cell>
          <cell r="C1962" t="str">
            <v>UN</v>
          </cell>
          <cell r="D1962">
            <v>38.459099999999999</v>
          </cell>
        </row>
        <row r="1963">
          <cell r="A1963" t="str">
            <v>001.27.00920</v>
          </cell>
          <cell r="B1963" t="str">
            <v>Registro de pressão acabamento cromado - linha prata de embutir c/ canopla modelo itapema  - docol - 3/4 pol</v>
          </cell>
          <cell r="C1963" t="str">
            <v>UN</v>
          </cell>
          <cell r="D1963">
            <v>27.659099999999999</v>
          </cell>
        </row>
        <row r="1964">
          <cell r="A1964" t="str">
            <v>001.27.00940</v>
          </cell>
          <cell r="B1964" t="str">
            <v>Registro de pressão acabamento cromado - linha prata de embutir c/ canopla modelo itapema  - docol - 1/2 pol</v>
          </cell>
          <cell r="C1964" t="str">
            <v>UN</v>
          </cell>
          <cell r="D1964">
            <v>27.635100000000001</v>
          </cell>
        </row>
        <row r="1965">
          <cell r="A1965" t="str">
            <v>001.27.00960</v>
          </cell>
          <cell r="B1965" t="str">
            <v>Registro de pressão acabamento simples linha popular 1/2 pol</v>
          </cell>
          <cell r="C1965" t="str">
            <v>UN</v>
          </cell>
          <cell r="D1965">
            <v>20.569099999999999</v>
          </cell>
        </row>
        <row r="1966">
          <cell r="A1966" t="str">
            <v>001.27.00980</v>
          </cell>
          <cell r="B1966" t="str">
            <v>Registro de pressão de 1/2"""""""""""""""""""""""""""""""" (chuveiro) (mic)</v>
          </cell>
          <cell r="C1966" t="str">
            <v>UN</v>
          </cell>
          <cell r="D1966">
            <v>38.459099999999999</v>
          </cell>
        </row>
        <row r="1967">
          <cell r="A1967" t="str">
            <v>001.27.01000</v>
          </cell>
          <cell r="B1967" t="str">
            <v>Válvula de descarga hydra c/ embolo de bronze n.2515 canopla lisa cromada deca 1 1/2 pol</v>
          </cell>
          <cell r="C1967" t="str">
            <v>UN</v>
          </cell>
          <cell r="D1967">
            <v>91.990899999999996</v>
          </cell>
        </row>
        <row r="1968">
          <cell r="A1968" t="str">
            <v>001.27.01020</v>
          </cell>
          <cell r="B1968" t="str">
            <v>Válvula de descarga hydra c/ embolo de bronze n.2515 canopla lisa cromada deca 1 1/4 pol</v>
          </cell>
          <cell r="C1968" t="str">
            <v>UN</v>
          </cell>
          <cell r="D1968">
            <v>94.930899999999994</v>
          </cell>
        </row>
        <row r="1969">
          <cell r="A1969" t="str">
            <v>001.27.01040</v>
          </cell>
          <cell r="B1969" t="str">
            <v>Válvula de descarga hydra master n.2530 cromada deca 1 1/2 pol</v>
          </cell>
          <cell r="C1969" t="str">
            <v>UN</v>
          </cell>
          <cell r="D1969">
            <v>71.971299999999999</v>
          </cell>
        </row>
        <row r="1970">
          <cell r="A1970" t="str">
            <v>001.27.01060</v>
          </cell>
          <cell r="B1970" t="str">
            <v>Válvula de descarga hydra master n.2530 cromada deca 1 1/4 pol</v>
          </cell>
          <cell r="C1970" t="str">
            <v>UN</v>
          </cell>
          <cell r="D1970">
            <v>71.940899999999999</v>
          </cell>
        </row>
        <row r="1971">
          <cell r="A1971" t="str">
            <v>001.27.01080</v>
          </cell>
          <cell r="B1971" t="str">
            <v>Válvula de descarga docol-stander 1 1/2 pol</v>
          </cell>
          <cell r="C1971" t="str">
            <v>UN</v>
          </cell>
          <cell r="D1971">
            <v>60.031300000000002</v>
          </cell>
        </row>
        <row r="1972">
          <cell r="A1972" t="str">
            <v>001.27.01100</v>
          </cell>
          <cell r="B1972" t="str">
            <v>Válvula p/ pia cromada deca n.1600 p/ lav 1x2 pol</v>
          </cell>
          <cell r="C1972" t="str">
            <v>UN</v>
          </cell>
          <cell r="D1972">
            <v>32.618699999999997</v>
          </cell>
        </row>
        <row r="1973">
          <cell r="A1973" t="str">
            <v>001.27.01120</v>
          </cell>
          <cell r="B1973" t="str">
            <v>Valvula p/pia americana cromada n.1623 marca deca 1.5x3 3/4 pol</v>
          </cell>
          <cell r="C1973" t="str">
            <v>UN</v>
          </cell>
          <cell r="D1973">
            <v>58.818199999999997</v>
          </cell>
        </row>
        <row r="1974">
          <cell r="A1974" t="str">
            <v>001.27.01140</v>
          </cell>
          <cell r="B1974" t="str">
            <v>Válvula de pvc para pia</v>
          </cell>
          <cell r="C1974" t="str">
            <v>UN</v>
          </cell>
          <cell r="D1974">
            <v>5.9503000000000004</v>
          </cell>
        </row>
        <row r="1975">
          <cell r="A1975" t="str">
            <v>001.27.01160</v>
          </cell>
          <cell r="B1975" t="str">
            <v>Válvula para lavatorio</v>
          </cell>
          <cell r="C1975" t="str">
            <v>UN</v>
          </cell>
          <cell r="D1975">
            <v>6.4503000000000004</v>
          </cell>
        </row>
        <row r="1976">
          <cell r="A1976" t="str">
            <v>001.27.01180</v>
          </cell>
          <cell r="B1976" t="str">
            <v>Válvula para pia n. 1600 - steves 1 x 2 pol</v>
          </cell>
          <cell r="C1976" t="str">
            <v>UN</v>
          </cell>
          <cell r="D1976">
            <v>29.688700000000001</v>
          </cell>
        </row>
        <row r="1977">
          <cell r="A1977" t="str">
            <v>001.27.01200</v>
          </cell>
          <cell r="B1977" t="str">
            <v>Válvula para pia n. 1600 - steves 1 1/2 x 3.3/4</v>
          </cell>
          <cell r="C1977" t="str">
            <v>UN</v>
          </cell>
          <cell r="D1977">
            <v>30.278700000000001</v>
          </cell>
        </row>
        <row r="1978">
          <cell r="A1978" t="str">
            <v>001.28</v>
          </cell>
          <cell r="B1978" t="str">
            <v>INSTALAÇÕES HIDRÁULICAS - LOUÇAS E METAIS</v>
          </cell>
          <cell r="D1978">
            <v>7156.9705999999996</v>
          </cell>
        </row>
        <row r="1979">
          <cell r="A1979" t="str">
            <v>001.28.00020</v>
          </cell>
          <cell r="B1979" t="str">
            <v>Fornecimento e instalação de torneira de pressão para pia marca deca ref. c 1157 comprimento 210mm com arejador</v>
          </cell>
          <cell r="C1979" t="str">
            <v>UN</v>
          </cell>
          <cell r="D1979">
            <v>70.435400000000001</v>
          </cell>
        </row>
        <row r="1980">
          <cell r="A1980" t="str">
            <v>001.28.00040</v>
          </cell>
          <cell r="B1980" t="str">
            <v>Fornecimento e instalação de torneira de pressão para pia marca deca ref. 1158 c 39 de 1/2 pol</v>
          </cell>
          <cell r="C1980" t="str">
            <v>UN</v>
          </cell>
          <cell r="D1980">
            <v>44.525399999999998</v>
          </cell>
        </row>
        <row r="1981">
          <cell r="A1981" t="str">
            <v>001.28.00060</v>
          </cell>
          <cell r="B1981" t="str">
            <v>Fornecimento e instalação de torneira de pressão para pia marca deca ref. 1158 c 39 de 3/4 pol</v>
          </cell>
          <cell r="C1981" t="str">
            <v>UN</v>
          </cell>
          <cell r="D1981">
            <v>50.575400000000002</v>
          </cell>
        </row>
        <row r="1982">
          <cell r="A1982" t="str">
            <v>001.28.00080</v>
          </cell>
          <cell r="B1982" t="str">
            <v>Fornecimento e instalação de torneira de pressão para pia marca deca ref. 1159 c 39 de 1/2 pol com arejador</v>
          </cell>
          <cell r="C1982" t="str">
            <v>UN</v>
          </cell>
          <cell r="D1982">
            <v>58.635399999999997</v>
          </cell>
        </row>
        <row r="1983">
          <cell r="A1983" t="str">
            <v>001.28.00100</v>
          </cell>
          <cell r="B1983" t="str">
            <v>Fornecimento e instalação de torneira de pressão para pia marca deca ref. 1159 c 39 de 3/4 pol com arejador</v>
          </cell>
          <cell r="C1983" t="str">
            <v>UN</v>
          </cell>
          <cell r="D1983">
            <v>58.635399999999997</v>
          </cell>
        </row>
        <row r="1984">
          <cell r="A1984" t="str">
            <v>001.28.00120</v>
          </cell>
          <cell r="B1984" t="str">
            <v>Fornecimento e instalação de torneira de pressão para pia marca deca ref. 1167 c 40 tip mesa bica móvel</v>
          </cell>
          <cell r="C1984" t="str">
            <v>UN</v>
          </cell>
          <cell r="D1984">
            <v>82.535399999999996</v>
          </cell>
        </row>
        <row r="1985">
          <cell r="A1985" t="str">
            <v>001.28.00140</v>
          </cell>
          <cell r="B1985" t="str">
            <v>Fornecimento e instalação de torneira de pressão para pia marca deca cromada - tipo parede - bica móvelc 50 1168</v>
          </cell>
          <cell r="C1985" t="str">
            <v>UN</v>
          </cell>
          <cell r="D1985">
            <v>81.635400000000004</v>
          </cell>
        </row>
        <row r="1986">
          <cell r="A1986" t="str">
            <v>001.28.00160</v>
          </cell>
          <cell r="B1986" t="str">
            <v>Fornecimento e instalação de torneira de pressao p/ pia de cozinha - tipo parede - c 39 - bica móvel de 3/4 pol</v>
          </cell>
          <cell r="C1986" t="str">
            <v>UN</v>
          </cell>
          <cell r="D1986">
            <v>51.5154</v>
          </cell>
        </row>
        <row r="1987">
          <cell r="A1987" t="str">
            <v>001.28.00180</v>
          </cell>
          <cell r="B1987" t="str">
            <v>Fornecmento e instalação de torneira de pressão para pia de cozinha - docol mod. 1158 - 1/2 pol</v>
          </cell>
          <cell r="C1987" t="str">
            <v>UN</v>
          </cell>
          <cell r="D1987">
            <v>37.7254</v>
          </cell>
        </row>
        <row r="1988">
          <cell r="A1988" t="str">
            <v>001.28.00200</v>
          </cell>
          <cell r="B1988" t="str">
            <v>Fornecimento e instalação de torneira de pressão para pia de cozinha mod. 1544 - tipo parede - bica movel</v>
          </cell>
          <cell r="C1988" t="str">
            <v>UN</v>
          </cell>
          <cell r="D1988">
            <v>84.735399999999998</v>
          </cell>
        </row>
        <row r="1989">
          <cell r="A1989" t="str">
            <v>001.28.00220</v>
          </cell>
          <cell r="B1989" t="str">
            <v>Fornecimento e instalação de torneira de pressão para pia de cozinha - marca docol mod. 1158 - 3/4 pol</v>
          </cell>
          <cell r="C1989" t="str">
            <v>UN</v>
          </cell>
          <cell r="D1989">
            <v>37.675400000000003</v>
          </cell>
        </row>
        <row r="1990">
          <cell r="A1990" t="str">
            <v>001.28.00240</v>
          </cell>
          <cell r="B1990" t="str">
            <v>Fornecimento e instalação de torneira de pressão para pia de cozinha  - marca docol  mod. 1542 - tipo misturador p/ pia</v>
          </cell>
          <cell r="C1990" t="str">
            <v>UN</v>
          </cell>
          <cell r="D1990">
            <v>382.75689999999997</v>
          </cell>
        </row>
        <row r="1991">
          <cell r="A1991" t="str">
            <v>001.28.00260</v>
          </cell>
          <cell r="B1991" t="str">
            <v>Fornecimento e instalação de torneira de pvc para pia</v>
          </cell>
          <cell r="C1991" t="str">
            <v>UN</v>
          </cell>
          <cell r="D1991">
            <v>4.8796999999999997</v>
          </cell>
        </row>
        <row r="1992">
          <cell r="A1992" t="str">
            <v>001.28.00280</v>
          </cell>
          <cell r="B1992" t="str">
            <v>Fornecimento e instalação de torneira de pressão para lavatório marca deca ref. 1193 c 39 de 1/2 pol</v>
          </cell>
          <cell r="C1992" t="str">
            <v>UN</v>
          </cell>
          <cell r="D1992">
            <v>85.535399999999996</v>
          </cell>
        </row>
        <row r="1993">
          <cell r="A1993" t="str">
            <v>001.28.00300</v>
          </cell>
          <cell r="B1993" t="str">
            <v>Fornecimento e instalação de torneira de pressão para lavatório marca deca ref. 1194 c 45 de 1/2 pol</v>
          </cell>
          <cell r="C1993" t="str">
            <v>UN</v>
          </cell>
          <cell r="D1993">
            <v>117.1254</v>
          </cell>
        </row>
        <row r="1994">
          <cell r="A1994" t="str">
            <v>001.28.00320</v>
          </cell>
          <cell r="B1994" t="str">
            <v>Fornecimento e instalação de torneira de pressão para lavatório marca deca ref. 1199 c 50 de 1/2 pol</v>
          </cell>
          <cell r="C1994" t="str">
            <v>UN</v>
          </cell>
          <cell r="D1994">
            <v>62.145400000000002</v>
          </cell>
        </row>
        <row r="1995">
          <cell r="A1995" t="str">
            <v>001.28.00340</v>
          </cell>
          <cell r="B1995" t="str">
            <v>Fornecimento e instalação de torneira de pressão para lavatório 1/2 pol - mod. itapema - docol</v>
          </cell>
          <cell r="C1995" t="str">
            <v>UN</v>
          </cell>
          <cell r="D1995">
            <v>37.935400000000001</v>
          </cell>
        </row>
        <row r="1996">
          <cell r="A1996" t="str">
            <v>001.28.00360</v>
          </cell>
          <cell r="B1996" t="str">
            <v>Fornecimento e instalação de torneira de pvc para lavatorio</v>
          </cell>
          <cell r="C1996" t="str">
            <v>UN</v>
          </cell>
          <cell r="D1996">
            <v>7.2797000000000001</v>
          </cell>
        </row>
        <row r="1997">
          <cell r="A1997" t="str">
            <v>001.28.00380</v>
          </cell>
          <cell r="B1997" t="str">
            <v>Fornecimento e instalação de torneira para uso geral marca deca ref. 1152 c 39 de 1/2 pol</v>
          </cell>
          <cell r="C1997" t="str">
            <v>UN</v>
          </cell>
          <cell r="D1997">
            <v>37.255400000000002</v>
          </cell>
        </row>
        <row r="1998">
          <cell r="A1998" t="str">
            <v>001.28.00400</v>
          </cell>
          <cell r="B1998" t="str">
            <v>Fornecimento e instalação de torneira para uso geral marca deca ref. 1152 c 39 de 3/4 pol</v>
          </cell>
          <cell r="C1998" t="str">
            <v>UN</v>
          </cell>
          <cell r="D1998">
            <v>40.315399999999997</v>
          </cell>
        </row>
        <row r="1999">
          <cell r="A1999" t="str">
            <v>001.28.00420</v>
          </cell>
          <cell r="B1999" t="str">
            <v>Fornecimento e instalação de torneira para uso geral marca deca ref. 1154 c 39 de 1/2 pol com arejador</v>
          </cell>
          <cell r="C1999" t="str">
            <v>UN</v>
          </cell>
          <cell r="D1999">
            <v>43.685400000000001</v>
          </cell>
        </row>
        <row r="2000">
          <cell r="A2000" t="str">
            <v>001.28.00440</v>
          </cell>
          <cell r="B2000" t="str">
            <v>Fornecimento e instalação de torneira para uso geral marca deca ref. 1154 c 39 de 3/4 pol com arejador</v>
          </cell>
          <cell r="C2000" t="str">
            <v>UN</v>
          </cell>
          <cell r="D2000">
            <v>43.685400000000001</v>
          </cell>
        </row>
        <row r="2001">
          <cell r="A2001" t="str">
            <v>001.28.00460</v>
          </cell>
          <cell r="B2001" t="str">
            <v>Fornecimento e instalação de torneira para uso geral marca deca metalica para jardim com adaptador para mangueira</v>
          </cell>
          <cell r="C2001" t="str">
            <v>UN</v>
          </cell>
          <cell r="D2001">
            <v>29.885400000000001</v>
          </cell>
        </row>
        <row r="2002">
          <cell r="A2002" t="str">
            <v>001.28.00480</v>
          </cell>
          <cell r="B2002" t="str">
            <v>Fornecimento e instalação de torneira para uso geral marca deca ref. 1153 c 39 com adaptador para mangueira</v>
          </cell>
          <cell r="C2002" t="str">
            <v>UN</v>
          </cell>
          <cell r="D2002">
            <v>47.367600000000003</v>
          </cell>
        </row>
        <row r="2003">
          <cell r="A2003" t="str">
            <v>001.28.00500</v>
          </cell>
          <cell r="B2003" t="str">
            <v>Fornecimento e instalação de torneira para uso geral marca deca ref. 1153 c 39 de 1/2 pol (maq tauque)</v>
          </cell>
          <cell r="C2003" t="str">
            <v>UN</v>
          </cell>
          <cell r="D2003">
            <v>40.645400000000002</v>
          </cell>
        </row>
        <row r="2004">
          <cell r="A2004" t="str">
            <v>001.28.00520</v>
          </cell>
          <cell r="B2004" t="str">
            <v>Fornecimento e instalação de torneira p/ uso geral metálica p/ jardim c/ adaptador p/ mangueira mod.1130 -</v>
          </cell>
          <cell r="C2004" t="str">
            <v>UN</v>
          </cell>
          <cell r="D2004">
            <v>39.525399999999998</v>
          </cell>
        </row>
        <row r="2005">
          <cell r="A2005" t="str">
            <v>001.28.00540</v>
          </cell>
          <cell r="B2005" t="str">
            <v>Fornecimento e instalação de torneira p/ uso geral  metálica p/ tanque mod. 1130</v>
          </cell>
          <cell r="C2005" t="str">
            <v>UN</v>
          </cell>
          <cell r="D2005">
            <v>39.525399999999998</v>
          </cell>
        </row>
        <row r="2006">
          <cell r="A2006" t="str">
            <v>001.28.00560</v>
          </cell>
          <cell r="B2006" t="str">
            <v>Fornecimento e instalação de torneira de pvc para uso geral</v>
          </cell>
          <cell r="C2006" t="str">
            <v>UN</v>
          </cell>
          <cell r="D2006">
            <v>4.8796999999999997</v>
          </cell>
        </row>
        <row r="2007">
          <cell r="A2007" t="str">
            <v>001.28.00580</v>
          </cell>
          <cell r="B2007" t="str">
            <v>Fornecimento e instalação de torneira de pvc para tanque</v>
          </cell>
          <cell r="C2007" t="str">
            <v>UN</v>
          </cell>
          <cell r="D2007">
            <v>5.2797000000000001</v>
          </cell>
        </row>
        <row r="2008">
          <cell r="A2008" t="str">
            <v>001.28.00600</v>
          </cell>
          <cell r="B2008" t="str">
            <v>Fornecimento e instalação de ducha manual linha prata mod. c-50</v>
          </cell>
          <cell r="C2008" t="str">
            <v>UN</v>
          </cell>
          <cell r="D2008">
            <v>77.6554</v>
          </cell>
        </row>
        <row r="2009">
          <cell r="A2009" t="str">
            <v>001.28.00620</v>
          </cell>
          <cell r="B2009" t="str">
            <v>Fornecimento e instalação de lavatório c/ coluna mondiale - azalia - celite</v>
          </cell>
          <cell r="C2009" t="str">
            <v>UN</v>
          </cell>
          <cell r="D2009">
            <v>142.24780000000001</v>
          </cell>
        </row>
        <row r="2010">
          <cell r="A2010" t="str">
            <v>001.28.00640</v>
          </cell>
          <cell r="B2010" t="str">
            <v>Fornecimento e instalação de lavatório de plastico</v>
          </cell>
          <cell r="C2010" t="str">
            <v>UN</v>
          </cell>
          <cell r="D2010">
            <v>38.297800000000002</v>
          </cell>
        </row>
        <row r="2011">
          <cell r="A2011" t="str">
            <v>001.28.00660</v>
          </cell>
          <cell r="B2011" t="str">
            <v>Fornecimento e instalação de lavatório de louça l. ravena deca ou similar c/ col. na cor normal inclusive acessórios de fixação</v>
          </cell>
          <cell r="C2011" t="str">
            <v>UN</v>
          </cell>
          <cell r="D2011">
            <v>94.047799999999995</v>
          </cell>
        </row>
        <row r="2012">
          <cell r="A2012" t="str">
            <v>001.28.00680</v>
          </cell>
          <cell r="B2012" t="str">
            <v>Fornecimento e instalação de lavatório de louça ravena deca ou similar s/ coluna na cor normal inclusive acessorios de fixacao</v>
          </cell>
          <cell r="C2012" t="str">
            <v>UN</v>
          </cell>
          <cell r="D2012">
            <v>69.517799999999994</v>
          </cell>
        </row>
        <row r="2013">
          <cell r="A2013" t="str">
            <v>001.28.00700</v>
          </cell>
          <cell r="B2013" t="str">
            <v>Fornecimento e instalação de lavatório de louça branca com coluna de primeira inclusive acessórios de fixação</v>
          </cell>
          <cell r="C2013" t="str">
            <v>UN</v>
          </cell>
          <cell r="D2013">
            <v>75.647800000000004</v>
          </cell>
        </row>
        <row r="2014">
          <cell r="A2014" t="str">
            <v>001.28.00720</v>
          </cell>
          <cell r="B2014" t="str">
            <v>Fornecimento e instalação de lavatório de louça branca sem coluna de primeira inclusive acessórios de fixação</v>
          </cell>
          <cell r="C2014" t="str">
            <v>UN</v>
          </cell>
          <cell r="D2014">
            <v>52.437800000000003</v>
          </cell>
        </row>
        <row r="2015">
          <cell r="A2015" t="str">
            <v>001.28.00740</v>
          </cell>
          <cell r="B2015" t="str">
            <v>Fornecimento e instalação de cuba de sobrepor mod. l 35 da deca</v>
          </cell>
          <cell r="C2015" t="str">
            <v>UN</v>
          </cell>
          <cell r="D2015">
            <v>87.887799999999999</v>
          </cell>
        </row>
        <row r="2016">
          <cell r="A2016" t="str">
            <v>001.28.00760</v>
          </cell>
          <cell r="B2016" t="str">
            <v>Fornecimento e instalação de cuba de embutir(oval)mod.l.33</v>
          </cell>
          <cell r="C2016" t="str">
            <v>UN</v>
          </cell>
          <cell r="D2016">
            <v>53.590899999999998</v>
          </cell>
        </row>
        <row r="2017">
          <cell r="A2017" t="str">
            <v>001.28.00780</v>
          </cell>
          <cell r="B2017" t="str">
            <v>Fornecimento e instalação de cuba de louça para bancadas e lavatório de embutir oval 49.00 x 36.00 cm</v>
          </cell>
          <cell r="C2017" t="str">
            <v>UN</v>
          </cell>
          <cell r="D2017">
            <v>50.102400000000003</v>
          </cell>
        </row>
        <row r="2018">
          <cell r="A2018" t="str">
            <v>001.28.00800</v>
          </cell>
          <cell r="B2018" t="str">
            <v>Fornecimento e instalação de louça sanitária composto por bacia, lavatório com coluna da linha ravena deca ou similar inclusive assento ap oo nas cores normais</v>
          </cell>
          <cell r="C2018" t="str">
            <v>CJ</v>
          </cell>
          <cell r="D2018">
            <v>284.02440000000001</v>
          </cell>
        </row>
        <row r="2019">
          <cell r="A2019" t="str">
            <v>001.28.00820</v>
          </cell>
          <cell r="B2019" t="str">
            <v>Fornecimento e instalação de bacia santária de louça ravena deca ou similar na cor normal inclusive acessorios de fixacao</v>
          </cell>
          <cell r="C2019" t="str">
            <v>UN</v>
          </cell>
          <cell r="D2019">
            <v>102.68980000000001</v>
          </cell>
        </row>
        <row r="2020">
          <cell r="A2020" t="str">
            <v>001.28.00840</v>
          </cell>
          <cell r="B2020" t="str">
            <v>Fornecimento e instalação de bacia sanitária modelo ravena com cx. acoplada</v>
          </cell>
          <cell r="C2020" t="str">
            <v>UN</v>
          </cell>
          <cell r="D2020">
            <v>179.29169999999999</v>
          </cell>
        </row>
        <row r="2021">
          <cell r="A2021" t="str">
            <v>001.28.00860</v>
          </cell>
          <cell r="B2021" t="str">
            <v>Fornecimento e instalação de bacia sanitária modelo vogue  com cx. acoplada</v>
          </cell>
          <cell r="C2021" t="str">
            <v>UN</v>
          </cell>
          <cell r="D2021">
            <v>179.29169999999999</v>
          </cell>
        </row>
        <row r="2022">
          <cell r="A2022" t="str">
            <v>001.28.00880</v>
          </cell>
          <cell r="B2022" t="str">
            <v>Fornecimento e instalação de bacia sanitária de louça - celite mondiale marfim - incl. acessório para fixação</v>
          </cell>
          <cell r="C2022" t="str">
            <v>UN</v>
          </cell>
          <cell r="D2022">
            <v>124.48480000000001</v>
          </cell>
        </row>
        <row r="2023">
          <cell r="A2023" t="str">
            <v>001.28.00900</v>
          </cell>
          <cell r="B2023" t="str">
            <v>Fornecimento e instalação de bacia sanitária de louça - celite azalia com acessórios</v>
          </cell>
          <cell r="C2023" t="str">
            <v>UN</v>
          </cell>
          <cell r="D2023">
            <v>96.204800000000006</v>
          </cell>
        </row>
        <row r="2024">
          <cell r="A2024" t="str">
            <v>001.28.00920</v>
          </cell>
          <cell r="B2024" t="str">
            <v>Fornecimento e instalação de caixa de descarga para acoplar em bacia sanitaria</v>
          </cell>
          <cell r="C2024" t="str">
            <v>UN</v>
          </cell>
          <cell r="D2024">
            <v>110.5909</v>
          </cell>
        </row>
        <row r="2025">
          <cell r="A2025" t="str">
            <v>001.28.00940</v>
          </cell>
          <cell r="B2025" t="str">
            <v>Fornecimento e instalação de assento plastico p/ vaso sanitario, """"""""""""""""""""""""""""""""astra"""""""""""""""""""""""""""""""" ou similar</v>
          </cell>
          <cell r="C2025" t="str">
            <v>UN</v>
          </cell>
          <cell r="D2025">
            <v>15.052199999999999</v>
          </cell>
        </row>
        <row r="2026">
          <cell r="A2026" t="str">
            <v>001.28.00960</v>
          </cell>
          <cell r="B2026" t="str">
            <v>Fornecimento e instalação de assento celite mondiale - 090 gelo polar</v>
          </cell>
          <cell r="C2026" t="str">
            <v>UN</v>
          </cell>
          <cell r="D2026">
            <v>118.7522</v>
          </cell>
        </row>
        <row r="2027">
          <cell r="A2027" t="str">
            <v>001.28.00980</v>
          </cell>
          <cell r="B2027" t="str">
            <v>Fornecimento e instalação de assento azalia - celite</v>
          </cell>
          <cell r="C2027" t="str">
            <v>UN</v>
          </cell>
          <cell r="D2027">
            <v>28.0822</v>
          </cell>
        </row>
        <row r="2028">
          <cell r="A2028" t="str">
            <v>001.28.01000</v>
          </cell>
          <cell r="B2028" t="str">
            <v>Fornecimento e instalação de bidê de louça linha ravena deca ou similar na cor normal inclusive acessórios de fixação</v>
          </cell>
          <cell r="C2028" t="str">
            <v>UN</v>
          </cell>
          <cell r="D2028">
            <v>83.797799999999995</v>
          </cell>
        </row>
        <row r="2029">
          <cell r="A2029" t="str">
            <v>001.28.01020</v>
          </cell>
          <cell r="B2029" t="str">
            <v>Fornecimento e instalação de bidê de louça branca inclusive acessórios de fixação</v>
          </cell>
          <cell r="C2029" t="str">
            <v>UN</v>
          </cell>
          <cell r="D2029">
            <v>75.947800000000001</v>
          </cell>
        </row>
        <row r="2030">
          <cell r="A2030" t="str">
            <v>001.28.01040</v>
          </cell>
          <cell r="B2030" t="str">
            <v>Fornecimento e instalação de mictório de aço inoxidável de 1.20 m inclusive acessórios de fixação</v>
          </cell>
          <cell r="C2030" t="str">
            <v>UN</v>
          </cell>
          <cell r="D2030">
            <v>380.52390000000003</v>
          </cell>
        </row>
        <row r="2031">
          <cell r="A2031" t="str">
            <v>001.28.01060</v>
          </cell>
          <cell r="B2031" t="str">
            <v>Fornecimento e instalação de sifão de metal cromado de 1 x 1.5 pol para lavatório ou pia</v>
          </cell>
          <cell r="C2031" t="str">
            <v>UN</v>
          </cell>
          <cell r="D2031">
            <v>75.429100000000005</v>
          </cell>
        </row>
        <row r="2032">
          <cell r="A2032" t="str">
            <v>001.28.01080</v>
          </cell>
          <cell r="B2032" t="str">
            <v>Fornecimento e instalação de sifão de metal cromado de 1.5 x 1.5 pol para pia americana</v>
          </cell>
          <cell r="C2032" t="str">
            <v>UN</v>
          </cell>
          <cell r="D2032">
            <v>79.639099999999999</v>
          </cell>
        </row>
        <row r="2033">
          <cell r="A2033" t="str">
            <v>001.28.01100</v>
          </cell>
          <cell r="B2033" t="str">
            <v>Fornecimento e instalação de sifão de metal cromado de 2 x 1 pol para mictorio</v>
          </cell>
          <cell r="C2033" t="str">
            <v>UN</v>
          </cell>
          <cell r="D2033">
            <v>85.339100000000002</v>
          </cell>
        </row>
        <row r="2034">
          <cell r="A2034" t="str">
            <v>001.28.01120</v>
          </cell>
          <cell r="B2034" t="str">
            <v>Fornecimento e instalação de sifão de metal cromado de 1.1/4 x 1.5 pol para tanque</v>
          </cell>
          <cell r="C2034" t="str">
            <v>UN</v>
          </cell>
          <cell r="D2034">
            <v>79.909099999999995</v>
          </cell>
        </row>
        <row r="2035">
          <cell r="A2035" t="str">
            <v>001.28.01140</v>
          </cell>
          <cell r="B2035" t="str">
            <v>Fornecimento e instalação de sifão de pvc cromado de 1 x 1.5 pol para pia ou lavatorio</v>
          </cell>
          <cell r="C2035" t="str">
            <v>UN</v>
          </cell>
          <cell r="D2035">
            <v>8.9870000000000001</v>
          </cell>
        </row>
        <row r="2036">
          <cell r="A2036" t="str">
            <v>001.28.01160</v>
          </cell>
          <cell r="B2036" t="str">
            <v>Fornecimento e instalação de porta papel de louça  com rolete</v>
          </cell>
          <cell r="C2036" t="str">
            <v>UN</v>
          </cell>
          <cell r="D2036">
            <v>20.046299999999999</v>
          </cell>
        </row>
        <row r="2037">
          <cell r="A2037" t="str">
            <v>001.28.01180</v>
          </cell>
          <cell r="B2037" t="str">
            <v>Fornecimento e instalação de porta papel de metal cromado, fixado com bucha e parafuso</v>
          </cell>
          <cell r="C2037" t="str">
            <v>UN</v>
          </cell>
          <cell r="D2037">
            <v>13.391400000000001</v>
          </cell>
        </row>
        <row r="2038">
          <cell r="A2038" t="str">
            <v>001.28.01200</v>
          </cell>
          <cell r="B2038" t="str">
            <v>Fornecimento e instalação de porta papel de louça c/ rolete - celite</v>
          </cell>
          <cell r="C2038" t="str">
            <v>UN</v>
          </cell>
          <cell r="D2038">
            <v>28.372499999999999</v>
          </cell>
        </row>
        <row r="2039">
          <cell r="A2039" t="str">
            <v>001.28.01220</v>
          </cell>
          <cell r="B2039" t="str">
            <v>Fornecimento e instalação de porta papel de louça c/ rolete elegant - celite</v>
          </cell>
          <cell r="C2039" t="str">
            <v>UN</v>
          </cell>
          <cell r="D2039">
            <v>34.762500000000003</v>
          </cell>
        </row>
        <row r="2040">
          <cell r="A2040" t="str">
            <v>001.28.01240</v>
          </cell>
          <cell r="B2040" t="str">
            <v>Fornecimento e instalação de saboneteira de louça de primeira sem alça</v>
          </cell>
          <cell r="C2040" t="str">
            <v>UN</v>
          </cell>
          <cell r="D2040">
            <v>19.878499999999999</v>
          </cell>
        </row>
        <row r="2041">
          <cell r="A2041" t="str">
            <v>001.28.01260</v>
          </cell>
          <cell r="B2041" t="str">
            <v>Fornecimento e instalação de saboneteira para sabão líquido marca lalekla ou similar</v>
          </cell>
          <cell r="C2041" t="str">
            <v>UN</v>
          </cell>
          <cell r="D2041">
            <v>24.893899999999999</v>
          </cell>
        </row>
        <row r="2042">
          <cell r="A2042" t="str">
            <v>001.28.01280</v>
          </cell>
          <cell r="B2042" t="str">
            <v>Fornecimento e instalação de saboneteira de metal cromado, fixada com bucha e parafuso</v>
          </cell>
          <cell r="C2042" t="str">
            <v>UN</v>
          </cell>
          <cell r="D2042">
            <v>10.0814</v>
          </cell>
        </row>
        <row r="2043">
          <cell r="A2043" t="str">
            <v>001.28.01300</v>
          </cell>
          <cell r="B2043" t="str">
            <v>Fornecimento e instalação de porta toalha de louça tipo cabide simples</v>
          </cell>
          <cell r="C2043" t="str">
            <v>UN</v>
          </cell>
          <cell r="D2043">
            <v>13.7563</v>
          </cell>
        </row>
        <row r="2044">
          <cell r="A2044" t="str">
            <v>001.28.01320</v>
          </cell>
          <cell r="B2044" t="str">
            <v>Fornecimento e instalação de porta toalha de louça c/ barra de plástico</v>
          </cell>
          <cell r="C2044" t="str">
            <v>UN</v>
          </cell>
          <cell r="D2044">
            <v>28.372499999999999</v>
          </cell>
        </row>
        <row r="2045">
          <cell r="A2045" t="str">
            <v>001.28.01340</v>
          </cell>
          <cell r="B2045" t="str">
            <v>Fornecimento e instalação de porta toalha metálica para papel marca lalekla ou similar</v>
          </cell>
          <cell r="C2045" t="str">
            <v>UN</v>
          </cell>
          <cell r="D2045">
            <v>31.863900000000001</v>
          </cell>
        </row>
        <row r="2046">
          <cell r="A2046" t="str">
            <v>001.28.01360</v>
          </cell>
          <cell r="B2046" t="str">
            <v>Fornecimento e instalação de toalheiro - celite - argola</v>
          </cell>
          <cell r="C2046" t="str">
            <v>UN</v>
          </cell>
          <cell r="D2046">
            <v>26.036300000000001</v>
          </cell>
        </row>
        <row r="2047">
          <cell r="A2047" t="str">
            <v>001.28.01380</v>
          </cell>
          <cell r="B2047" t="str">
            <v>Fornecimento e instalação de cabide de louça simples - celite</v>
          </cell>
          <cell r="C2047" t="str">
            <v>UND</v>
          </cell>
          <cell r="D2047">
            <v>33.214799999999997</v>
          </cell>
        </row>
        <row r="2048">
          <cell r="A2048" t="str">
            <v>001.28.01400</v>
          </cell>
          <cell r="B2048" t="str">
            <v>Fornecimento e instalação de cabide de metal cromado, fixado com bucha e parafuso</v>
          </cell>
          <cell r="C2048" t="str">
            <v>UN</v>
          </cell>
          <cell r="D2048">
            <v>16.1614</v>
          </cell>
        </row>
        <row r="2049">
          <cell r="A2049" t="str">
            <v>001.28.01420</v>
          </cell>
          <cell r="B2049" t="str">
            <v>Fornecimento e instalação  de espelho para lavatorio com moldura simples e proteção de madeira na parte não espelhada dimensão 0.50 x 0.60 m</v>
          </cell>
          <cell r="C2049" t="str">
            <v>UN</v>
          </cell>
          <cell r="D2049">
            <v>37.372799999999998</v>
          </cell>
        </row>
        <row r="2050">
          <cell r="A2050" t="str">
            <v>001.28.01440</v>
          </cell>
          <cell r="B2050" t="str">
            <v>Fornecimento e instalação de espelho  para lavatório com moldura simples e proteção de madeira na parte não espelhada dim. 1.50 x 0.60 m</v>
          </cell>
          <cell r="C2050" t="str">
            <v>UN</v>
          </cell>
          <cell r="D2050">
            <v>50.115600000000001</v>
          </cell>
        </row>
        <row r="2051">
          <cell r="A2051" t="str">
            <v>001.28.01460</v>
          </cell>
          <cell r="B2051" t="str">
            <v>Fornecimento e instalação de chuveiro de pvc branco n. 1 da cipla ou similar</v>
          </cell>
          <cell r="C2051" t="str">
            <v>UN</v>
          </cell>
          <cell r="D2051">
            <v>7.3869999999999996</v>
          </cell>
        </row>
        <row r="2052">
          <cell r="A2052" t="str">
            <v>001.28.01480</v>
          </cell>
          <cell r="B2052" t="str">
            <v>Fornecimento e instalação de chuveiro de pvc cromado n. 2 da cipla ou similar</v>
          </cell>
          <cell r="C2052" t="str">
            <v>UN</v>
          </cell>
          <cell r="D2052">
            <v>15.077</v>
          </cell>
        </row>
        <row r="2053">
          <cell r="A2053" t="str">
            <v>001.28.01500</v>
          </cell>
          <cell r="B2053" t="str">
            <v>Fornecimento e instalação de chuveiro de luxo com articulacao cromada ref. 1994 deca ou similar 1/2 pol</v>
          </cell>
          <cell r="C2053" t="str">
            <v>UN</v>
          </cell>
          <cell r="D2053">
            <v>147.99430000000001</v>
          </cell>
        </row>
        <row r="2054">
          <cell r="A2054" t="str">
            <v>001.28.01520</v>
          </cell>
          <cell r="B2054" t="str">
            <v>Fornecimento e instalação de chuveiro simples com articulacao cromada ref. 1995 deca ou similar 1/2 pol</v>
          </cell>
          <cell r="C2054" t="str">
            <v>UN</v>
          </cell>
          <cell r="D2054">
            <v>108.9943</v>
          </cell>
        </row>
        <row r="2055">
          <cell r="A2055" t="str">
            <v>001.28.01540</v>
          </cell>
          <cell r="B2055" t="str">
            <v>Fornecimento e instalação de chuveiro eletrico para 2500 w / 220 v lorenzetti ou similar</v>
          </cell>
          <cell r="C2055" t="str">
            <v>UN</v>
          </cell>
          <cell r="D2055">
            <v>98.631799999999998</v>
          </cell>
        </row>
        <row r="2056">
          <cell r="A2056" t="str">
            <v>001.28.01560</v>
          </cell>
          <cell r="B2056" t="str">
            <v>Fornecimento e instalação sistema conjugado chuveiro lava olhos acionamento instantãneo ref. wl-1cl5 da mont lab ou similar</v>
          </cell>
          <cell r="C2056" t="str">
            <v>UN</v>
          </cell>
          <cell r="D2056">
            <v>1422.635</v>
          </cell>
        </row>
        <row r="2057">
          <cell r="A2057" t="str">
            <v>001.28.01580</v>
          </cell>
          <cell r="B2057" t="str">
            <v>Fornecimento e instalação de ducha de pvc cromado articulavel 1/2 pol cipla ou similar</v>
          </cell>
          <cell r="C2057" t="str">
            <v>UN</v>
          </cell>
          <cell r="D2057">
            <v>7.3869999999999996</v>
          </cell>
        </row>
        <row r="2058">
          <cell r="A2058" t="str">
            <v>001.28.01600</v>
          </cell>
          <cell r="B2058" t="str">
            <v>Fornecimento e instalação de ducha ss corona com 3 temperaturas</v>
          </cell>
          <cell r="C2058" t="str">
            <v>UN</v>
          </cell>
          <cell r="D2058">
            <v>27.681799999999999</v>
          </cell>
        </row>
        <row r="2059">
          <cell r="A2059" t="str">
            <v>001.28.01620</v>
          </cell>
          <cell r="B2059" t="str">
            <v>Fornecimento e instalação de tubo de descida para vávula de descarga de 1 1/2 pol de pvc rigido</v>
          </cell>
          <cell r="C2059" t="str">
            <v>UN</v>
          </cell>
          <cell r="D2059">
            <v>8.3670000000000009</v>
          </cell>
        </row>
        <row r="2060">
          <cell r="A2060" t="str">
            <v>001.28.01640</v>
          </cell>
          <cell r="B2060" t="str">
            <v>Fornecimento e instalação de ligação  para bacia sanitária em tubo em pvc rigido branco de 40mm</v>
          </cell>
          <cell r="C2060" t="str">
            <v>UN</v>
          </cell>
          <cell r="D2060">
            <v>7.2195</v>
          </cell>
        </row>
        <row r="2061">
          <cell r="A2061" t="str">
            <v>001.28.01660</v>
          </cell>
          <cell r="B2061" t="str">
            <v>Fornecimento e instalação de ligação para bacia sanitária tubo em pvc rigido cromado de 40mm</v>
          </cell>
          <cell r="C2061" t="str">
            <v>UN</v>
          </cell>
          <cell r="D2061">
            <v>11.269500000000001</v>
          </cell>
        </row>
        <row r="2062">
          <cell r="A2062" t="str">
            <v>001.28.01680</v>
          </cell>
          <cell r="B2062" t="str">
            <v>Fornecimento e instalação de ligação para bacia sanitária tubo em metal cromado de 40mm</v>
          </cell>
          <cell r="C2062" t="str">
            <v>UN</v>
          </cell>
          <cell r="D2062">
            <v>15.2195</v>
          </cell>
        </row>
        <row r="2063">
          <cell r="A2063" t="str">
            <v>001.28.01700</v>
          </cell>
          <cell r="B2063" t="str">
            <v>Fornecimento e instalação de ligação para bacia sanitária em bolsa de borracha</v>
          </cell>
          <cell r="C2063" t="str">
            <v>UN</v>
          </cell>
          <cell r="D2063">
            <v>2.9904999999999999</v>
          </cell>
        </row>
        <row r="2064">
          <cell r="A2064" t="str">
            <v>001.28.01720</v>
          </cell>
          <cell r="B2064" t="str">
            <v>Fornecimento e instalação de caixa de descarga externa inclusive tubo de descarga e acessórios</v>
          </cell>
          <cell r="C2064" t="str">
            <v>CJ</v>
          </cell>
          <cell r="D2064">
            <v>79.4739</v>
          </cell>
        </row>
        <row r="2065">
          <cell r="A2065" t="str">
            <v>001.28.01740</v>
          </cell>
          <cell r="B2065" t="str">
            <v>Fornecimento e instalação de caixa de descarga de emb. inclusive tubo de descarga e acessórios</v>
          </cell>
          <cell r="C2065" t="str">
            <v>CJ</v>
          </cell>
          <cell r="D2065">
            <v>79.4739</v>
          </cell>
        </row>
        <row r="2066">
          <cell r="A2066" t="str">
            <v>001.28.01760</v>
          </cell>
          <cell r="B2066" t="str">
            <v>Fornecimento e instalação de caixa de descarga para acoplar em bacia sanitária</v>
          </cell>
          <cell r="C2066" t="str">
            <v>UN</v>
          </cell>
          <cell r="D2066">
            <v>110.5909</v>
          </cell>
        </row>
        <row r="2067">
          <cell r="A2067" t="str">
            <v>001.28.01780</v>
          </cell>
          <cell r="B2067" t="str">
            <v>Fornecimento e instalação de engate no. 3 com terminais de 1/2 pol e mangueira flexíel branca, de 30 cm,</v>
          </cell>
          <cell r="C2067" t="str">
            <v>UN</v>
          </cell>
          <cell r="D2067">
            <v>3.9535</v>
          </cell>
        </row>
        <row r="2068">
          <cell r="A2068" t="str">
            <v>001.28.01800</v>
          </cell>
          <cell r="B2068" t="str">
            <v>Fornecimento e colocação de engate no. 5 com terminais cromados de 1/2 pol e mangueira flexível, de 40 cm,</v>
          </cell>
          <cell r="C2068" t="str">
            <v>UN</v>
          </cell>
          <cell r="D2068">
            <v>15.0435</v>
          </cell>
        </row>
        <row r="2069">
          <cell r="A2069" t="str">
            <v>001.28.01820</v>
          </cell>
          <cell r="B2069" t="str">
            <v>Fornecimento e instalação de ligação para saída de vaso sanitário pvc branco  diam.100 mm</v>
          </cell>
          <cell r="C2069" t="str">
            <v>UN</v>
          </cell>
          <cell r="D2069">
            <v>21.452200000000001</v>
          </cell>
        </row>
        <row r="2070">
          <cell r="A2070" t="str">
            <v>001.29</v>
          </cell>
          <cell r="B2070" t="str">
            <v>INSTALAÇÕES HIDRÁULICAS - CUBAS E TANQUE</v>
          </cell>
          <cell r="D2070">
            <v>6835.7408999999998</v>
          </cell>
        </row>
        <row r="2071">
          <cell r="A2071" t="str">
            <v>001.29.00020</v>
          </cell>
          <cell r="B2071" t="str">
            <v>Fornecimento e instalação de cuba de aço inox inclusive válvula americana n.1 - 46.5 x 31 x 15 cm</v>
          </cell>
          <cell r="C2071" t="str">
            <v>UN</v>
          </cell>
          <cell r="D2071">
            <v>102.02630000000001</v>
          </cell>
        </row>
        <row r="2072">
          <cell r="A2072" t="str">
            <v>001.29.00040</v>
          </cell>
          <cell r="B2072" t="str">
            <v>Fornecimento e instalação de cuba de aço inox inclusive válvula americana n.2 - 56.0 x 33.5 x 15 cm</v>
          </cell>
          <cell r="C2072" t="str">
            <v>UN</v>
          </cell>
          <cell r="D2072">
            <v>118.02630000000001</v>
          </cell>
        </row>
        <row r="2073">
          <cell r="A2073" t="str">
            <v>001.29.00060</v>
          </cell>
          <cell r="B2073" t="str">
            <v>Forneicmento e instalação de cuba de aço inox inclusive válvula americana - 40x40x20 cm</v>
          </cell>
          <cell r="C2073" t="str">
            <v>UN</v>
          </cell>
          <cell r="D2073">
            <v>45.988100000000003</v>
          </cell>
        </row>
        <row r="2074">
          <cell r="A2074" t="str">
            <v>001.29.00080</v>
          </cell>
          <cell r="B2074" t="str">
            <v>Fornecimento e instalação de cuba de aço inox inclusive válvula americana dupla 82 x 34 x 15 cm</v>
          </cell>
          <cell r="C2074" t="str">
            <v>UN</v>
          </cell>
          <cell r="D2074">
            <v>114.7409</v>
          </cell>
        </row>
        <row r="2075">
          <cell r="A2075" t="str">
            <v>001.29.00100</v>
          </cell>
          <cell r="B2075" t="str">
            <v>Fornecimento e instalação de banca ou tampo em aço inoxidável n.o de 1.20x0.60m com 1 cuba</v>
          </cell>
          <cell r="C2075" t="str">
            <v>UN</v>
          </cell>
          <cell r="D2075">
            <v>277.16820000000001</v>
          </cell>
        </row>
        <row r="2076">
          <cell r="A2076" t="str">
            <v>001.29.00120</v>
          </cell>
          <cell r="B2076" t="str">
            <v>Fornecimento e instalação de banca ou tampo em aço inoxidável n.2 de 1.50x0.60m com 1 cuba</v>
          </cell>
          <cell r="C2076" t="str">
            <v>UN</v>
          </cell>
          <cell r="D2076">
            <v>162.47819999999999</v>
          </cell>
        </row>
        <row r="2077">
          <cell r="A2077" t="str">
            <v>001.29.00140</v>
          </cell>
          <cell r="B2077" t="str">
            <v>Fornecimento e instalação de banca ou tampo em aço inoxidável n.2 de 1.80x0.60m com 1 cuba</v>
          </cell>
          <cell r="C2077" t="str">
            <v>UN</v>
          </cell>
          <cell r="D2077">
            <v>256.21820000000002</v>
          </cell>
        </row>
        <row r="2078">
          <cell r="A2078" t="str">
            <v>001.29.00160</v>
          </cell>
          <cell r="B2078" t="str">
            <v>Fornecimento e instalação de banca ou tampo em aço inoxidável n.2 de 2.00x0.60m com 1 cuba</v>
          </cell>
          <cell r="C2078" t="str">
            <v>UN</v>
          </cell>
          <cell r="D2078">
            <v>293.85820000000001</v>
          </cell>
        </row>
        <row r="2079">
          <cell r="A2079" t="str">
            <v>001.29.00180</v>
          </cell>
          <cell r="B2079" t="str">
            <v>Fornecimento e instalação de banca ou tampo em aço inoxidável n.334 de 2.00x0.60m com 2 cubas p/ ud</v>
          </cell>
          <cell r="C2079" t="str">
            <v>UN</v>
          </cell>
          <cell r="D2079">
            <v>355.21820000000002</v>
          </cell>
        </row>
        <row r="2080">
          <cell r="A2080" t="str">
            <v>001.29.00200</v>
          </cell>
          <cell r="B2080" t="str">
            <v>Fornecimento e instalação de banca ou tampo em aço inoxidável da eternox revestida d1800mb c/ 1 cuba no centro, de 1,80m</v>
          </cell>
          <cell r="C2080" t="str">
            <v>UN</v>
          </cell>
          <cell r="D2080">
            <v>276.8682</v>
          </cell>
        </row>
        <row r="2081">
          <cell r="A2081" t="str">
            <v>001.29.00220</v>
          </cell>
          <cell r="B2081" t="str">
            <v>Fornecimento e instalação de banca ou tampo em aço inoxidável da eternox revestida e1800mb c/ 1 cuba no centro, de 1,80m</v>
          </cell>
          <cell r="C2081" t="str">
            <v>UN</v>
          </cell>
          <cell r="D2081">
            <v>277.16820000000001</v>
          </cell>
        </row>
        <row r="2082">
          <cell r="A2082" t="str">
            <v>001.29.00240</v>
          </cell>
          <cell r="B2082" t="str">
            <v>Fornecimento e instalação de banca ou tampo em aço inoxidável da eternox revestida 2000mb 2c c/ 2 cubas no centro, de 2,00m</v>
          </cell>
          <cell r="C2082" t="str">
            <v>UN</v>
          </cell>
          <cell r="D2082">
            <v>331.21820000000002</v>
          </cell>
        </row>
        <row r="2083">
          <cell r="A2083" t="str">
            <v>001.29.00260</v>
          </cell>
          <cell r="B2083" t="str">
            <v>Fornecimento e instalação de banca ou tampo em aço inoxidável da eternox revestida d1600mb c/ 1 cuba no centro</v>
          </cell>
          <cell r="C2083" t="str">
            <v>UN</v>
          </cell>
          <cell r="D2083">
            <v>162.47819999999999</v>
          </cell>
        </row>
        <row r="2084">
          <cell r="A2084" t="str">
            <v>001.29.00280</v>
          </cell>
          <cell r="B2084" t="str">
            <v>Fornecimento e instalação de banca ou tampo em aço inoxidável da eternox revestida 1800mb 2c c/ 2 cubas no centro</v>
          </cell>
          <cell r="C2084" t="str">
            <v>UN</v>
          </cell>
          <cell r="D2084">
            <v>313.25819999999999</v>
          </cell>
        </row>
        <row r="2085">
          <cell r="A2085" t="str">
            <v>001.29.00300</v>
          </cell>
          <cell r="B2085" t="str">
            <v>Fornecimento e instalação de banca ou tampo em aço inoxidável da eternox revestida cuba dupla de 82x34x14cm</v>
          </cell>
          <cell r="C2085" t="str">
            <v>UN</v>
          </cell>
          <cell r="D2085">
            <v>106.1982</v>
          </cell>
        </row>
        <row r="2086">
          <cell r="A2086" t="str">
            <v>001.29.00320</v>
          </cell>
          <cell r="B2086" t="str">
            <v>Fornecimento e instalação de banca ou tampo em aço inoxidável da eternox revestido e1800mb com 2 cubas lado direito</v>
          </cell>
          <cell r="C2086" t="str">
            <v>UN</v>
          </cell>
          <cell r="D2086">
            <v>313.25819999999999</v>
          </cell>
        </row>
        <row r="2087">
          <cell r="A2087" t="str">
            <v>001.29.00340</v>
          </cell>
          <cell r="B2087" t="str">
            <v>Fornecimento e instalação de banca ou tampo em aço inoxidável da eternox revestido e1800mb com 2 cubas lado direito</v>
          </cell>
          <cell r="C2087" t="str">
            <v>UN</v>
          </cell>
          <cell r="D2087">
            <v>313.25819999999999</v>
          </cell>
        </row>
        <row r="2088">
          <cell r="A2088" t="str">
            <v>001.29.00360</v>
          </cell>
          <cell r="B2088" t="str">
            <v>Fornecimento e instalação de banca ou tampo em aço inoxidável da eternox revestida de 2.60 x 0.55 m c/ 1 cuba e valvula</v>
          </cell>
          <cell r="C2088" t="str">
            <v>UN</v>
          </cell>
          <cell r="D2088">
            <v>162.47819999999999</v>
          </cell>
        </row>
        <row r="2089">
          <cell r="A2089" t="str">
            <v>001.29.00380</v>
          </cell>
          <cell r="B2089" t="str">
            <v>Fornecimento e instalação de banca de granilite fundida na obra com espessura de 0.05 m</v>
          </cell>
          <cell r="C2089" t="str">
            <v>M2</v>
          </cell>
          <cell r="D2089">
            <v>79.511399999999995</v>
          </cell>
        </row>
        <row r="2090">
          <cell r="A2090" t="str">
            <v>001.29.00400</v>
          </cell>
          <cell r="B2090" t="str">
            <v>Fornecimento e instalação de bancada em ardósia polida 1.50 x 0.60 com 1 cuba inox 40.00x40.00x15.00</v>
          </cell>
          <cell r="C2090" t="str">
            <v>UN</v>
          </cell>
          <cell r="D2090">
            <v>178.5839</v>
          </cell>
        </row>
        <row r="2091">
          <cell r="A2091" t="str">
            <v>001.29.00420</v>
          </cell>
          <cell r="B2091" t="str">
            <v>Fornecimento e instalação de banca de mármore sintético c/ 01 cuba no centro , de 1.80m</v>
          </cell>
          <cell r="C2091" t="str">
            <v>UN</v>
          </cell>
          <cell r="D2091">
            <v>76.8416</v>
          </cell>
        </row>
        <row r="2092">
          <cell r="A2092" t="str">
            <v>001.29.00440</v>
          </cell>
          <cell r="B2092" t="str">
            <v>Forneicmento e instalação de banca de mármore sintético c/ 02 cubas no centro , de 1.80m</v>
          </cell>
          <cell r="C2092" t="str">
            <v>UN</v>
          </cell>
          <cell r="D2092">
            <v>76.8416</v>
          </cell>
        </row>
        <row r="2093">
          <cell r="A2093" t="str">
            <v>001.29.00460</v>
          </cell>
          <cell r="B2093" t="str">
            <v>Fornecimento e instalação de banca de mármore sintético com uma cuba - 120.00x54.00cm</v>
          </cell>
          <cell r="C2093" t="str">
            <v>UN</v>
          </cell>
          <cell r="D2093">
            <v>47.221600000000002</v>
          </cell>
        </row>
        <row r="2094">
          <cell r="A2094" t="str">
            <v>001.29.00480</v>
          </cell>
          <cell r="B2094" t="str">
            <v>Fornecimento e instalação de bancada em aço inox 316 1.90 x 0.80 formado por peças estampadas sem emendas visíveis, com 2 cubas em aço inox 316 estampado sem cantos vivos, nas dimensões (40x60x40)cm</v>
          </cell>
          <cell r="C2094" t="str">
            <v>UN</v>
          </cell>
          <cell r="D2094">
            <v>349.62389999999999</v>
          </cell>
        </row>
        <row r="2095">
          <cell r="A2095" t="str">
            <v>001.29.00500</v>
          </cell>
          <cell r="B2095" t="str">
            <v>Fornecimento e instalação de bancada em aço inox 316 2.20 x 0.80 formado por peças estampadas sem emendas visíveis, com 2 cubas em aço inox 316 estampado sem cantos vivos, nas dimensões (40x60x40)cm</v>
          </cell>
          <cell r="C2095" t="str">
            <v>UN</v>
          </cell>
          <cell r="D2095">
            <v>368.09390000000002</v>
          </cell>
        </row>
        <row r="2096">
          <cell r="A2096" t="str">
            <v>001.29.00520</v>
          </cell>
          <cell r="B2096" t="str">
            <v>Fornecimento e instalação de bancada seca em aço inox 316 1.80 x 0.80 formado por peças estampadas sem emendas visíveis</v>
          </cell>
          <cell r="C2096" t="str">
            <v>UN</v>
          </cell>
          <cell r="D2096">
            <v>313.23390000000001</v>
          </cell>
        </row>
        <row r="2097">
          <cell r="A2097" t="str">
            <v>001.29.00540</v>
          </cell>
          <cell r="B2097" t="str">
            <v>Fornecimento e instalação de cuba dupla com válvula, 82x34x14 cm</v>
          </cell>
          <cell r="C2097" t="str">
            <v>UN</v>
          </cell>
          <cell r="D2097">
            <v>112.8124</v>
          </cell>
        </row>
        <row r="2098">
          <cell r="A2098" t="str">
            <v>001.29.00560</v>
          </cell>
          <cell r="B2098" t="str">
            <v>Fornecimento e instalação de cuba simples de 400.00mmx340.00mmx140.00mm (p) , aco inox eternox</v>
          </cell>
          <cell r="C2098" t="str">
            <v>UN</v>
          </cell>
          <cell r="D2098">
            <v>92.621600000000001</v>
          </cell>
        </row>
        <row r="2099">
          <cell r="A2099" t="str">
            <v>001.29.00580</v>
          </cell>
          <cell r="B2099" t="str">
            <v>Fornecimento e instalação de cuba de aço inox, inclusive válvula americana nº 1 - 46.50 x 31.00 x 15.00 cm</v>
          </cell>
          <cell r="C2099" t="str">
            <v>UN</v>
          </cell>
          <cell r="D2099">
            <v>100.9881</v>
          </cell>
        </row>
        <row r="2100">
          <cell r="A2100" t="str">
            <v>001.29.00600</v>
          </cell>
          <cell r="B2100" t="str">
            <v>Fornecimento e instalação de cuba de aço inox, inclusive válvula americana nº 2 - 56.00 x 33.50 x 15.00 cm</v>
          </cell>
          <cell r="C2100" t="str">
            <v>UN</v>
          </cell>
          <cell r="D2100">
            <v>116.9881</v>
          </cell>
        </row>
        <row r="2101">
          <cell r="A2101" t="str">
            <v>001.29.00620</v>
          </cell>
          <cell r="B2101" t="str">
            <v>Fornecimento e instalação de cuba dupla 82.00 x 34.00 x 15.00 cm</v>
          </cell>
          <cell r="C2101" t="str">
            <v>UN</v>
          </cell>
          <cell r="D2101">
            <v>116.9881</v>
          </cell>
        </row>
        <row r="2102">
          <cell r="A2102" t="str">
            <v>001.29.00640</v>
          </cell>
          <cell r="B2102" t="str">
            <v>Fornecimento e instalação de tanque para lavar roupa pré-moldado de concreto modelo simples dim. 60 x 60 cm</v>
          </cell>
          <cell r="C2102" t="str">
            <v>UN</v>
          </cell>
          <cell r="D2102">
            <v>37.030299999999997</v>
          </cell>
        </row>
        <row r="2103">
          <cell r="A2103" t="str">
            <v>001.29.00660</v>
          </cell>
          <cell r="B2103" t="str">
            <v>Fornecimento e instalação de tanque para lavar roupa pre-moldado de concreto, 3 cubas, dim. 0,60x1,80m</v>
          </cell>
          <cell r="C2103" t="str">
            <v>UN</v>
          </cell>
          <cell r="D2103">
            <v>62.443199999999997</v>
          </cell>
        </row>
        <row r="2104">
          <cell r="A2104" t="str">
            <v>001.29.00680</v>
          </cell>
          <cell r="B2104" t="str">
            <v>Fornecimento e instalação de tanque para lavar roupa de louca branca tamanho médio com coluna</v>
          </cell>
          <cell r="C2104" t="str">
            <v>UN</v>
          </cell>
          <cell r="D2104">
            <v>186.5102</v>
          </cell>
        </row>
        <row r="2105">
          <cell r="A2105" t="str">
            <v>001.29.00700</v>
          </cell>
          <cell r="B2105" t="str">
            <v>Fornecimento e instalação de tanque para lavar roupa de louca branca tamanho médio sem coluna</v>
          </cell>
          <cell r="C2105" t="str">
            <v>UN</v>
          </cell>
          <cell r="D2105">
            <v>155.9102</v>
          </cell>
        </row>
        <row r="2106">
          <cell r="A2106" t="str">
            <v>001.29.00720</v>
          </cell>
          <cell r="B2106" t="str">
            <v>Fornecimento e instalação de tanque - celite - medio branco - c/ coluna r-002.05 c/ válvula</v>
          </cell>
          <cell r="C2106" t="str">
            <v>UN</v>
          </cell>
          <cell r="D2106">
            <v>157.33029999999999</v>
          </cell>
        </row>
        <row r="2107">
          <cell r="A2107" t="str">
            <v>001.29.00740</v>
          </cell>
          <cell r="B2107" t="str">
            <v>Fornecimento e instalação de tanque decoralite simples - tam-03 - c/ valvula</v>
          </cell>
          <cell r="C2107" t="str">
            <v>UN</v>
          </cell>
          <cell r="D2107">
            <v>188.3124</v>
          </cell>
        </row>
        <row r="2108">
          <cell r="A2108" t="str">
            <v>001.29.00760</v>
          </cell>
          <cell r="B2108" t="str">
            <v>Fornecimento e instalação de tanque de plástico - pequeno</v>
          </cell>
          <cell r="C2108" t="str">
            <v>UN</v>
          </cell>
          <cell r="D2108">
            <v>35.947800000000001</v>
          </cell>
        </row>
        <row r="2109">
          <cell r="A2109" t="str">
            <v>001.30</v>
          </cell>
          <cell r="B2109" t="str">
            <v>INSTALAÇÕES SANITÁRIAS - PRIMÁRIO E SECUNDÁRIO</v>
          </cell>
          <cell r="D2109">
            <v>35716.085599999999</v>
          </cell>
        </row>
        <row r="2110">
          <cell r="A2110" t="str">
            <v>001.30.00020</v>
          </cell>
          <cell r="B2110" t="str">
            <v>Fornecimento e instalação de tubo leve de pvc rígido branco c/ ponta e bolsa lisa em barra 6 m diâmetro 450 mm</v>
          </cell>
          <cell r="C2110" t="str">
            <v>ML</v>
          </cell>
          <cell r="D2110">
            <v>78.284999999999997</v>
          </cell>
        </row>
        <row r="2111">
          <cell r="A2111" t="str">
            <v>001.30.00040</v>
          </cell>
          <cell r="B2111" t="str">
            <v>Fornecimento e instalação de tubo leve de pvc rígido branco c/ ponta e bolsa lisa em barra 6 m diâmetro 400 mm</v>
          </cell>
          <cell r="C2111" t="str">
            <v>ML</v>
          </cell>
          <cell r="D2111">
            <v>79.056600000000003</v>
          </cell>
        </row>
        <row r="2112">
          <cell r="A2112" t="str">
            <v>001.30.00060</v>
          </cell>
          <cell r="B2112" t="str">
            <v>Fornecimento e instalação de tubo leve de pvc rígido branco c/ ponta e bolsa lisa em barra 6 m diâmetro 300 mm</v>
          </cell>
          <cell r="C2112" t="str">
            <v>ML</v>
          </cell>
          <cell r="D2112">
            <v>52.088000000000001</v>
          </cell>
        </row>
        <row r="2113">
          <cell r="A2113" t="str">
            <v>001.30.00080</v>
          </cell>
          <cell r="B2113" t="str">
            <v>Fornecimento e instalaçao de tubo leve de pvc rígido branco c/ ponta e bolsa lisa em barra 6 m diâmetro 250 mm</v>
          </cell>
          <cell r="C2113" t="str">
            <v>ML</v>
          </cell>
          <cell r="D2113">
            <v>31.425000000000001</v>
          </cell>
        </row>
        <row r="2114">
          <cell r="A2114" t="str">
            <v>001.30.00100</v>
          </cell>
          <cell r="B2114" t="str">
            <v>Fornecimento e instalação de tubo leve de pvc rígido branco c/ ponta e bolsa lisa em barra 6 m diâmetro 200 mm</v>
          </cell>
          <cell r="C2114" t="str">
            <v>ML</v>
          </cell>
          <cell r="D2114">
            <v>21.375499999999999</v>
          </cell>
        </row>
        <row r="2115">
          <cell r="A2115" t="str">
            <v>001.30.00120</v>
          </cell>
          <cell r="B2115" t="str">
            <v>Fornecimento e instalação de tubo leve de pvc rígido branco c/ ponta e bolsa lisa em barra 6 m diâmetro 150 mm</v>
          </cell>
          <cell r="C2115" t="str">
            <v>ML</v>
          </cell>
          <cell r="D2115">
            <v>20.812200000000001</v>
          </cell>
        </row>
        <row r="2116">
          <cell r="A2116" t="str">
            <v>001.30.00140</v>
          </cell>
          <cell r="B2116" t="str">
            <v>Fornecimento e instalação de tubo leve de pvc rígido branco c/ ponta e bolsa lisa em barra 6 m diâmetro 125 mm</v>
          </cell>
          <cell r="C2116" t="str">
            <v>ML</v>
          </cell>
          <cell r="D2116">
            <v>18.3781</v>
          </cell>
        </row>
        <row r="2117">
          <cell r="A2117" t="str">
            <v>001.30.00160</v>
          </cell>
          <cell r="B2117" t="str">
            <v>Fornecimento e instalação de tubo de pvc rígido cor branca com ponta e bolsa em barra de 6 m diâmetro 100 mm</v>
          </cell>
          <cell r="C2117" t="str">
            <v>ML</v>
          </cell>
          <cell r="D2117">
            <v>5.6124999999999998</v>
          </cell>
        </row>
        <row r="2118">
          <cell r="A2118" t="str">
            <v>001.30.00180</v>
          </cell>
          <cell r="B2118" t="str">
            <v>Fornecimento e instalação de tubo de pvc rígido cor branca com ponta e bolsa em barra de 6 m diâmetro 75 mm</v>
          </cell>
          <cell r="C2118" t="str">
            <v>ML</v>
          </cell>
          <cell r="D2118">
            <v>6.5316000000000001</v>
          </cell>
        </row>
        <row r="2119">
          <cell r="A2119" t="str">
            <v>001.30.00200</v>
          </cell>
          <cell r="B2119" t="str">
            <v>Fornecimento e instalação de tubo de pvc rígido cor branca com ponta e bolsa em barra de 6 m diâmetro 50 mm</v>
          </cell>
          <cell r="C2119" t="str">
            <v>ML</v>
          </cell>
          <cell r="D2119">
            <v>5.0678999999999998</v>
          </cell>
        </row>
        <row r="2120">
          <cell r="A2120" t="str">
            <v>001.30.00220</v>
          </cell>
          <cell r="B2120" t="str">
            <v>Fornecimento e instalação de tubo de pvc rígido cor branca com ponta e bolsa em barra de 6m diâmetro 40 mm</v>
          </cell>
          <cell r="C2120" t="str">
            <v>ML</v>
          </cell>
          <cell r="D2120">
            <v>3.0478999999999998</v>
          </cell>
        </row>
        <row r="2121">
          <cell r="A2121" t="str">
            <v>001.30.00240</v>
          </cell>
          <cell r="B2121" t="str">
            <v>Fornecimento e instalação de curva 90º de pvc rígido cor branca  diam.100 mm</v>
          </cell>
          <cell r="C2121" t="str">
            <v>UN</v>
          </cell>
          <cell r="D2121">
            <v>12.165100000000001</v>
          </cell>
        </row>
        <row r="2122">
          <cell r="A2122" t="str">
            <v>001.30.00260</v>
          </cell>
          <cell r="B2122" t="str">
            <v>Fornecimento e instalação de curva 90º de pvc rígido cor branca  diam. 75 mm</v>
          </cell>
          <cell r="C2122" t="str">
            <v>UN</v>
          </cell>
          <cell r="D2122">
            <v>18</v>
          </cell>
        </row>
        <row r="2123">
          <cell r="A2123" t="str">
            <v>001.30.00280</v>
          </cell>
          <cell r="B2123" t="str">
            <v>Fornecimento e instalação de curva 90º de pvc rígido cor branca   diam. 50 mm</v>
          </cell>
          <cell r="C2123" t="str">
            <v>UN</v>
          </cell>
          <cell r="D2123">
            <v>4.9749999999999996</v>
          </cell>
        </row>
        <row r="2124">
          <cell r="A2124" t="str">
            <v>001.30.00300</v>
          </cell>
          <cell r="B2124" t="str">
            <v>Fornecimento e instalação de curva 90º de pvc rígido cor branca   diam. 150 mm</v>
          </cell>
          <cell r="C2124" t="str">
            <v>UN</v>
          </cell>
          <cell r="D2124">
            <v>52.0501</v>
          </cell>
        </row>
        <row r="2125">
          <cell r="A2125" t="str">
            <v>001.30.00320</v>
          </cell>
          <cell r="B2125" t="str">
            <v>Fornecimento e instalação de curva 45º de pvc rígido cor branca   diam.100 mm</v>
          </cell>
          <cell r="C2125" t="str">
            <v>UN</v>
          </cell>
          <cell r="D2125">
            <v>14.555099999999999</v>
          </cell>
        </row>
        <row r="2126">
          <cell r="A2126" t="str">
            <v>001.30.00340</v>
          </cell>
          <cell r="B2126" t="str">
            <v>Fornecimento e instalação de curva 45º de pvc rígido cor branca   diam. 75 mm</v>
          </cell>
          <cell r="C2126" t="str">
            <v>UN</v>
          </cell>
          <cell r="D2126">
            <v>12.6</v>
          </cell>
        </row>
        <row r="2127">
          <cell r="A2127" t="str">
            <v>001.30.00360</v>
          </cell>
          <cell r="B2127" t="str">
            <v>Fornecimento e instalação de curva 45º de pvc rígido cor branca   diam. 50 mm</v>
          </cell>
          <cell r="C2127" t="str">
            <v>UN</v>
          </cell>
          <cell r="D2127">
            <v>6.1150000000000002</v>
          </cell>
        </row>
        <row r="2128">
          <cell r="A2128" t="str">
            <v>001.30.00380</v>
          </cell>
          <cell r="B2128" t="str">
            <v>Fornecimento e instalação de joelho 90º com anel de borracha, de pvc rígido cor branca   diam. 50 mm</v>
          </cell>
          <cell r="C2128" t="str">
            <v>UN</v>
          </cell>
          <cell r="D2128">
            <v>2.0049999999999999</v>
          </cell>
        </row>
        <row r="2129">
          <cell r="A2129" t="str">
            <v>001.30.00400</v>
          </cell>
          <cell r="B2129" t="str">
            <v>Fornecimento e instalação de cap de pvc rígido cor branca   diam.100 mm</v>
          </cell>
          <cell r="C2129" t="str">
            <v>UN</v>
          </cell>
          <cell r="D2129">
            <v>7.7575000000000003</v>
          </cell>
        </row>
        <row r="2130">
          <cell r="A2130" t="str">
            <v>001.30.00420</v>
          </cell>
          <cell r="B2130" t="str">
            <v>Fornecimento e instalação de cap de pvc rígido cor branca  diam. 75 mm</v>
          </cell>
          <cell r="C2130" t="str">
            <v>UN</v>
          </cell>
          <cell r="D2130">
            <v>5.9200999999999997</v>
          </cell>
        </row>
        <row r="2131">
          <cell r="A2131" t="str">
            <v>001.30.00440</v>
          </cell>
          <cell r="B2131" t="str">
            <v>Fornecimento e instalação de cap de pvc rígido cor branca   diam. 50 mm</v>
          </cell>
          <cell r="C2131" t="str">
            <v>UN</v>
          </cell>
          <cell r="D2131">
            <v>3.6425000000000001</v>
          </cell>
        </row>
        <row r="2132">
          <cell r="A2132" t="str">
            <v>001.30.00460</v>
          </cell>
          <cell r="B2132" t="str">
            <v>Fornecimento e instalação de joelho 45º de pvc rígido cor branca  diam.100 mm</v>
          </cell>
          <cell r="C2132" t="str">
            <v>UN</v>
          </cell>
          <cell r="D2132">
            <v>6.1451000000000002</v>
          </cell>
        </row>
        <row r="2133">
          <cell r="A2133" t="str">
            <v>001.30.00480</v>
          </cell>
          <cell r="B2133" t="str">
            <v>Fornecimento e instalação de joelho 45º de pvc rígido cor branca   diam. 75 mm</v>
          </cell>
          <cell r="C2133" t="str">
            <v>UN</v>
          </cell>
          <cell r="D2133">
            <v>2.95</v>
          </cell>
        </row>
        <row r="2134">
          <cell r="A2134" t="str">
            <v>001.30.00500</v>
          </cell>
          <cell r="B2134" t="str">
            <v>Fornecimento e instalação de joelho 45º de pvc rígido cor branca   diam. 50 mm</v>
          </cell>
          <cell r="C2134" t="str">
            <v>UN</v>
          </cell>
          <cell r="D2134">
            <v>2.4750000000000001</v>
          </cell>
        </row>
        <row r="2135">
          <cell r="A2135" t="str">
            <v>001.30.00520</v>
          </cell>
          <cell r="B2135" t="str">
            <v>Fornecimento e instalação de junção invertida de pvc rígido branca para estoto primário diam. 50x50mm</v>
          </cell>
          <cell r="C2135" t="str">
            <v>UN</v>
          </cell>
          <cell r="D2135">
            <v>7.8875999999999999</v>
          </cell>
        </row>
        <row r="2136">
          <cell r="A2136" t="str">
            <v>001.30.00540</v>
          </cell>
          <cell r="B2136" t="str">
            <v>Fornecimento e instalação de junção dupla invertida de pvc rígido branca para esgoto primário diam. 100 x 50 mm</v>
          </cell>
          <cell r="C2136" t="str">
            <v>UN</v>
          </cell>
          <cell r="D2136">
            <v>11.172599999999999</v>
          </cell>
        </row>
        <row r="2137">
          <cell r="A2137" t="str">
            <v>001.30.00560</v>
          </cell>
          <cell r="B2137" t="str">
            <v>Fornecimento e instalação de junção simples de pvc rígido branca  diam. 100x100 mm</v>
          </cell>
          <cell r="C2137" t="str">
            <v>UN</v>
          </cell>
          <cell r="D2137">
            <v>13.762600000000001</v>
          </cell>
        </row>
        <row r="2138">
          <cell r="A2138" t="str">
            <v>001.30.00580</v>
          </cell>
          <cell r="B2138" t="str">
            <v>Fornecimento e instalação de junção simples de pvc rígido branca  diam. 100x75 mm</v>
          </cell>
          <cell r="C2138" t="str">
            <v>UN</v>
          </cell>
          <cell r="D2138">
            <v>9.7026000000000003</v>
          </cell>
        </row>
        <row r="2139">
          <cell r="A2139" t="str">
            <v>001.30.00600</v>
          </cell>
          <cell r="B2139" t="str">
            <v>Fornecimento e instalação de junção simples de pvc rígido branca  diam. 100x50 mm</v>
          </cell>
          <cell r="C2139" t="str">
            <v>UN</v>
          </cell>
          <cell r="D2139">
            <v>11.172599999999999</v>
          </cell>
        </row>
        <row r="2140">
          <cell r="A2140" t="str">
            <v>001.30.00620</v>
          </cell>
          <cell r="B2140" t="str">
            <v>Fornecimento e instalação de junção simples de pvc rígido branca  diam. 75x75 mm</v>
          </cell>
          <cell r="C2140" t="str">
            <v>UN</v>
          </cell>
          <cell r="D2140">
            <v>8.1576000000000004</v>
          </cell>
        </row>
        <row r="2141">
          <cell r="A2141" t="str">
            <v>001.30.00640</v>
          </cell>
          <cell r="B2141" t="str">
            <v>Fornecimento e instalação de junção simples de pvc rígido branca  diam. 75x50 mm</v>
          </cell>
          <cell r="C2141" t="str">
            <v>UN</v>
          </cell>
          <cell r="D2141">
            <v>6.2375999999999996</v>
          </cell>
        </row>
        <row r="2142">
          <cell r="A2142" t="str">
            <v>001.30.00660</v>
          </cell>
          <cell r="B2142" t="str">
            <v>Fornecimento e instalação de junção simples de pvc rígido branca  diam. 50x50 mm</v>
          </cell>
          <cell r="C2142" t="str">
            <v>UN</v>
          </cell>
          <cell r="D2142">
            <v>5.7976000000000001</v>
          </cell>
        </row>
        <row r="2143">
          <cell r="A2143" t="str">
            <v>001.30.00680</v>
          </cell>
          <cell r="B2143" t="str">
            <v>Fornecimento e instalação de joelho 90º de pvc rígido branco  diam.75 mm</v>
          </cell>
          <cell r="C2143" t="str">
            <v>UN</v>
          </cell>
          <cell r="D2143">
            <v>5.33</v>
          </cell>
        </row>
        <row r="2144">
          <cell r="A2144" t="str">
            <v>001.30.00700</v>
          </cell>
          <cell r="B2144" t="str">
            <v>Fornecimento e instalação de joelho 90º de pvc rígido branco  diam.50 mm</v>
          </cell>
          <cell r="C2144" t="str">
            <v>UN</v>
          </cell>
          <cell r="D2144">
            <v>3.2549999999999999</v>
          </cell>
        </row>
        <row r="2145">
          <cell r="A2145" t="str">
            <v>001.30.00720</v>
          </cell>
          <cell r="B2145" t="str">
            <v>Fornecimento e instalação de joelho 90º de pvc rígido branco  diam.100 mm</v>
          </cell>
          <cell r="C2145" t="str">
            <v>UN</v>
          </cell>
          <cell r="D2145">
            <v>6.8750999999999998</v>
          </cell>
        </row>
        <row r="2146">
          <cell r="A2146" t="str">
            <v>001.30.00740</v>
          </cell>
          <cell r="B2146" t="str">
            <v>Fornecimento e instalação de joelho 90º curto com visita pvc branco para esgoto primário diam.100x75 mm</v>
          </cell>
          <cell r="C2146" t="str">
            <v>UN</v>
          </cell>
          <cell r="D2146">
            <v>9.0251000000000001</v>
          </cell>
        </row>
        <row r="2147">
          <cell r="A2147" t="str">
            <v>001.30.00760</v>
          </cell>
          <cell r="B2147" t="str">
            <v>Fornecimento e instalação de joelho 90º curto com visita pvc branco para esgoto primário diam.100x50 mm</v>
          </cell>
          <cell r="C2147" t="str">
            <v>UN</v>
          </cell>
          <cell r="D2147">
            <v>8.4750999999999994</v>
          </cell>
        </row>
        <row r="2148">
          <cell r="A2148" t="str">
            <v>001.30.00780</v>
          </cell>
          <cell r="B2148" t="str">
            <v>Fornecimento e instalação de joelho 90º curto com visita pvc branco para esgoto primário diam. 75x50 mm</v>
          </cell>
          <cell r="C2148" t="str">
            <v>UN</v>
          </cell>
          <cell r="D2148">
            <v>6</v>
          </cell>
        </row>
        <row r="2149">
          <cell r="A2149" t="str">
            <v>001.30.00800</v>
          </cell>
          <cell r="B2149" t="str">
            <v>Fornecimento e instalação de tee sanitário curto com visita pvc branco  diam.100x100 mm</v>
          </cell>
          <cell r="C2149" t="str">
            <v>UN</v>
          </cell>
          <cell r="D2149">
            <v>8.4626000000000001</v>
          </cell>
        </row>
        <row r="2150">
          <cell r="A2150" t="str">
            <v>001.30.00820</v>
          </cell>
          <cell r="B2150" t="str">
            <v>Fornecimento e instalação de tee sanitário curto com visita pvc branco  diam. 100x75 mm</v>
          </cell>
          <cell r="C2150" t="str">
            <v>UN</v>
          </cell>
          <cell r="D2150">
            <v>17.442599999999999</v>
          </cell>
        </row>
        <row r="2151">
          <cell r="A2151" t="str">
            <v>001.30.00840</v>
          </cell>
          <cell r="B2151" t="str">
            <v>Fornecimento e instalação de tee sanitário curto com visita pvc branco  diam. 100x50 mm</v>
          </cell>
          <cell r="C2151" t="str">
            <v>UN</v>
          </cell>
          <cell r="D2151">
            <v>8.1984999999999992</v>
          </cell>
        </row>
        <row r="2152">
          <cell r="A2152" t="str">
            <v>001.30.00860</v>
          </cell>
          <cell r="B2152" t="str">
            <v>Fornecimento e instalação de tee sanitário curto com visita pvc branco  diam. 75x75 mm</v>
          </cell>
          <cell r="C2152" t="str">
            <v>UN</v>
          </cell>
          <cell r="D2152">
            <v>6.9500999999999999</v>
          </cell>
        </row>
        <row r="2153">
          <cell r="A2153" t="str">
            <v>001.30.00880</v>
          </cell>
          <cell r="B2153" t="str">
            <v>Fornecimento e instalação de tee sanitário curto com visita pvc branco  diam. 75x50 mm</v>
          </cell>
          <cell r="C2153" t="str">
            <v>UN</v>
          </cell>
          <cell r="D2153">
            <v>6.4401000000000002</v>
          </cell>
        </row>
        <row r="2154">
          <cell r="A2154" t="str">
            <v>001.30.00900</v>
          </cell>
          <cell r="B2154" t="str">
            <v>Fornecimento e instalação de tee sanitário curto com visita pvc branco  diam. 50x50 mm</v>
          </cell>
          <cell r="C2154" t="str">
            <v>UN</v>
          </cell>
          <cell r="D2154">
            <v>4.3875999999999999</v>
          </cell>
        </row>
        <row r="2155">
          <cell r="A2155" t="str">
            <v>001.30.00920</v>
          </cell>
          <cell r="B2155" t="str">
            <v>Fornecimento e instalação de tee sanitário curto com visita pvc branco para esgoto primário diam.150mm</v>
          </cell>
          <cell r="C2155" t="str">
            <v>UN</v>
          </cell>
          <cell r="D2155">
            <v>39.6676</v>
          </cell>
        </row>
        <row r="2156">
          <cell r="A2156" t="str">
            <v>001.30.00940</v>
          </cell>
          <cell r="B2156" t="str">
            <v>Fornecimento e instalação de luva simpels pvc branco  diam.100 mm</v>
          </cell>
          <cell r="C2156" t="str">
            <v>UN</v>
          </cell>
          <cell r="D2156">
            <v>5.2150999999999996</v>
          </cell>
        </row>
        <row r="2157">
          <cell r="A2157" t="str">
            <v>001.30.00960</v>
          </cell>
          <cell r="B2157" t="str">
            <v>Fornecimento e instalação de luva simpels pvc branco  diam.75 mm</v>
          </cell>
          <cell r="C2157" t="str">
            <v>UN</v>
          </cell>
          <cell r="D2157">
            <v>3.51</v>
          </cell>
        </row>
        <row r="2158">
          <cell r="A2158" t="str">
            <v>001.30.00980</v>
          </cell>
          <cell r="B2158" t="str">
            <v>Fornecimento e instalação de luva simpels pvc branco  diam. 50 mm</v>
          </cell>
          <cell r="C2158" t="str">
            <v>UN</v>
          </cell>
          <cell r="D2158">
            <v>2.7050000000000001</v>
          </cell>
        </row>
        <row r="2159">
          <cell r="A2159" t="str">
            <v>001.30.01000</v>
          </cell>
          <cell r="B2159" t="str">
            <v>Fornecimento e instalação de luva simpels pvc branco  diam.150 mm</v>
          </cell>
          <cell r="C2159" t="str">
            <v>UN</v>
          </cell>
          <cell r="D2159">
            <v>23.420100000000001</v>
          </cell>
        </row>
        <row r="2160">
          <cell r="A2160" t="str">
            <v>001.30.01020</v>
          </cell>
          <cell r="B2160" t="str">
            <v>Fornecimento e instalação de luva dupla pvc branco  diam.100 mm</v>
          </cell>
          <cell r="C2160" t="str">
            <v>UN</v>
          </cell>
          <cell r="D2160">
            <v>3.7050999999999998</v>
          </cell>
        </row>
        <row r="2161">
          <cell r="A2161" t="str">
            <v>001.30.01040</v>
          </cell>
          <cell r="B2161" t="str">
            <v>Fornecimento e instalação de luva dupla pvc branco  diam.50 mm</v>
          </cell>
          <cell r="C2161" t="str">
            <v>UN</v>
          </cell>
          <cell r="D2161">
            <v>1.9650000000000001</v>
          </cell>
        </row>
        <row r="2162">
          <cell r="A2162" t="str">
            <v>001.30.01060</v>
          </cell>
          <cell r="B2162" t="str">
            <v>Fornecimento e instalação de luva dupla pvc branco  diam.75 mm</v>
          </cell>
          <cell r="C2162" t="str">
            <v>UN</v>
          </cell>
          <cell r="D2162">
            <v>3.03</v>
          </cell>
        </row>
        <row r="2163">
          <cell r="A2163" t="str">
            <v>001.30.01080</v>
          </cell>
          <cell r="B2163" t="str">
            <v>Fornecimento e instalação de luva dupla pvc branco  diam.150 mm</v>
          </cell>
          <cell r="C2163" t="str">
            <v>UN</v>
          </cell>
          <cell r="D2163">
            <v>2.2501000000000002</v>
          </cell>
        </row>
        <row r="2164">
          <cell r="A2164" t="str">
            <v>001.30.01100</v>
          </cell>
          <cell r="B2164" t="str">
            <v>Fornecimento e instalação de luva de correr pvc branco  diam.100 mm</v>
          </cell>
          <cell r="C2164" t="str">
            <v>UN</v>
          </cell>
          <cell r="D2164">
            <v>1.8751</v>
          </cell>
        </row>
        <row r="2165">
          <cell r="A2165" t="str">
            <v>001.30.01120</v>
          </cell>
          <cell r="B2165" t="str">
            <v>Fornecimento e instalação de luva de correr pvc branco  diam. 75 mm</v>
          </cell>
          <cell r="C2165" t="str">
            <v>UN</v>
          </cell>
          <cell r="D2165">
            <v>6.45</v>
          </cell>
        </row>
        <row r="2166">
          <cell r="A2166" t="str">
            <v>001.30.01140</v>
          </cell>
          <cell r="B2166" t="str">
            <v>Fornecimento e instalação de luva de correr pvc branco  diam. 50 mm</v>
          </cell>
          <cell r="C2166" t="str">
            <v>UN</v>
          </cell>
          <cell r="D2166">
            <v>5.0750000000000002</v>
          </cell>
        </row>
        <row r="2167">
          <cell r="A2167" t="str">
            <v>001.30.01160</v>
          </cell>
          <cell r="B2167" t="str">
            <v>Fornecimento e instalação de plug pvc diam. 100 mm</v>
          </cell>
          <cell r="C2167" t="str">
            <v>UN</v>
          </cell>
          <cell r="D2167">
            <v>3.1875</v>
          </cell>
        </row>
        <row r="2168">
          <cell r="A2168" t="str">
            <v>001.30.01180</v>
          </cell>
          <cell r="B2168" t="str">
            <v>Fornecimento e instalação de plug de pvc diam.75 mm</v>
          </cell>
          <cell r="C2168" t="str">
            <v>UN</v>
          </cell>
          <cell r="D2168">
            <v>2.4601000000000002</v>
          </cell>
        </row>
        <row r="2169">
          <cell r="A2169" t="str">
            <v>001.30.01200</v>
          </cell>
          <cell r="B2169" t="str">
            <v>Fornecimento e instalação de plug de pvc branco diam. 50 mm</v>
          </cell>
          <cell r="C2169" t="str">
            <v>UN</v>
          </cell>
          <cell r="D2169">
            <v>1.5325</v>
          </cell>
        </row>
        <row r="2170">
          <cell r="A2170" t="str">
            <v>001.30.01220</v>
          </cell>
          <cell r="B2170" t="str">
            <v>Fornecimento e instalação de redução excêntrica pvc branco  diam.100x75 mm</v>
          </cell>
          <cell r="C2170" t="str">
            <v>UN</v>
          </cell>
          <cell r="D2170">
            <v>6.2701000000000002</v>
          </cell>
        </row>
        <row r="2171">
          <cell r="A2171" t="str">
            <v>001.30.01240</v>
          </cell>
          <cell r="B2171" t="str">
            <v>Fornecimento e instalação de redução excêntrica pvc branco  diam.100x50 mm</v>
          </cell>
          <cell r="C2171" t="str">
            <v>UN</v>
          </cell>
          <cell r="D2171">
            <v>5.7100999999999997</v>
          </cell>
        </row>
        <row r="2172">
          <cell r="A2172" t="str">
            <v>001.30.01260</v>
          </cell>
          <cell r="B2172" t="str">
            <v>Fornecimento e instalação de redução excêntrica pvc branco  diam.75x50 mm</v>
          </cell>
          <cell r="C2172" t="str">
            <v>UN</v>
          </cell>
          <cell r="D2172">
            <v>3.5649999999999999</v>
          </cell>
        </row>
        <row r="2173">
          <cell r="A2173" t="str">
            <v>001.30.01280</v>
          </cell>
          <cell r="B2173" t="str">
            <v>Fornecimento e instalação de vedação de saída de vaso sanitário pvc branco  diam.100 mm</v>
          </cell>
          <cell r="C2173" t="str">
            <v>UN</v>
          </cell>
          <cell r="D2173">
            <v>4.7750000000000004</v>
          </cell>
        </row>
        <row r="2174">
          <cell r="A2174" t="str">
            <v>001.30.01300</v>
          </cell>
          <cell r="B2174" t="str">
            <v>Fornecimento e instalação de terminal de ventilação pvc branco  diam.50 mm</v>
          </cell>
          <cell r="C2174" t="str">
            <v>UN</v>
          </cell>
          <cell r="D2174">
            <v>5.4649999999999999</v>
          </cell>
        </row>
        <row r="2175">
          <cell r="A2175" t="str">
            <v>001.30.01320</v>
          </cell>
          <cell r="B2175" t="str">
            <v>Fornecimento e instalação de curva 90º de pvc rígido cor branca diam.40 mm</v>
          </cell>
          <cell r="C2175" t="str">
            <v>UN</v>
          </cell>
          <cell r="D2175">
            <v>2.7749999999999999</v>
          </cell>
        </row>
        <row r="2176">
          <cell r="A2176" t="str">
            <v>001.30.01340</v>
          </cell>
          <cell r="B2176" t="str">
            <v>Fornecimento e instalação de curva 45º de pvc rígido cor branca  diam.40 mm</v>
          </cell>
          <cell r="C2176" t="str">
            <v>UN</v>
          </cell>
          <cell r="D2176">
            <v>2.7749999999999999</v>
          </cell>
        </row>
        <row r="2177">
          <cell r="A2177" t="str">
            <v>001.30.01360</v>
          </cell>
          <cell r="B2177" t="str">
            <v>Fornecimento e instalação de joelho 90º pvc rígido cor branca  diam.40 mm</v>
          </cell>
          <cell r="C2177" t="str">
            <v>UN</v>
          </cell>
          <cell r="D2177">
            <v>2.2450000000000001</v>
          </cell>
        </row>
        <row r="2178">
          <cell r="A2178" t="str">
            <v>001.30.01380</v>
          </cell>
          <cell r="B2178" t="str">
            <v>Fornecimento e instalação de joelho 45º pvc rígido cor branca  diam.40 mm</v>
          </cell>
          <cell r="C2178" t="str">
            <v>UN</v>
          </cell>
          <cell r="D2178">
            <v>2.4649999999999999</v>
          </cell>
        </row>
        <row r="2179">
          <cell r="A2179" t="str">
            <v>001.30.01400</v>
          </cell>
          <cell r="B2179" t="str">
            <v>Fornecimento e instalação de tee 90º pvc rígido cor branca diam.40 mm</v>
          </cell>
          <cell r="C2179" t="str">
            <v>UN</v>
          </cell>
          <cell r="D2179">
            <v>2.8875999999999999</v>
          </cell>
        </row>
        <row r="2180">
          <cell r="A2180" t="str">
            <v>001.30.01420</v>
          </cell>
          <cell r="B2180" t="str">
            <v>Fornecimento e instalação de junção 45º pvc rígido cor branca  diam.40 mm</v>
          </cell>
          <cell r="C2180" t="str">
            <v>UN</v>
          </cell>
          <cell r="D2180">
            <v>3.7475999999999998</v>
          </cell>
        </row>
        <row r="2181">
          <cell r="A2181" t="str">
            <v>001.30.01440</v>
          </cell>
          <cell r="B2181" t="str">
            <v>Fornecimento e instalação de bucha de redução pvc rígido cor branca para esgoto secundário diam.50 mm x 40 mm</v>
          </cell>
          <cell r="C2181" t="str">
            <v>UN</v>
          </cell>
          <cell r="D2181">
            <v>2.0550000000000002</v>
          </cell>
        </row>
        <row r="2182">
          <cell r="A2182" t="str">
            <v>001.30.01460</v>
          </cell>
          <cell r="B2182" t="str">
            <v>Fornecimento e instalação de joelho 90º soldável e com rosca cor branca para esgoto secundário diam.40 mm x 1.1/4 pol</v>
          </cell>
          <cell r="C2182" t="str">
            <v>UN</v>
          </cell>
          <cell r="D2182">
            <v>2.1549999999999998</v>
          </cell>
        </row>
        <row r="2183">
          <cell r="A2183" t="str">
            <v>001.30.01480</v>
          </cell>
          <cell r="B2183" t="str">
            <v>Fornecimento e instalação de joelho 90º soldável e com rosca cor branca para esgoto sedundário diam.40 mm x 1 pol</v>
          </cell>
          <cell r="C2183" t="str">
            <v>UN</v>
          </cell>
          <cell r="D2183">
            <v>2.5049999999999999</v>
          </cell>
        </row>
        <row r="2184">
          <cell r="A2184" t="str">
            <v>001.30.01500</v>
          </cell>
          <cell r="B2184" t="str">
            <v>Fornecimento e instalação de adaptador para sifão soldável pvc rígido cor branca para esgoto secundário diam.1.1/4 x 40 mm</v>
          </cell>
          <cell r="C2184" t="str">
            <v>UN</v>
          </cell>
          <cell r="D2184">
            <v>1.635</v>
          </cell>
        </row>
        <row r="2185">
          <cell r="A2185" t="str">
            <v>001.30.01520</v>
          </cell>
          <cell r="B2185" t="str">
            <v>Fornecimento e instalação de adaptador para junta elástica para sifão metálico pvc rígido cor branca para esgoto secundário diam.1 1/2 x 40 mm</v>
          </cell>
          <cell r="C2185" t="str">
            <v>UN</v>
          </cell>
          <cell r="D2185">
            <v>1.835</v>
          </cell>
        </row>
        <row r="2186">
          <cell r="A2186" t="str">
            <v>001.30.01540</v>
          </cell>
          <cell r="B2186" t="str">
            <v>Fornecimento e instalação de luva pvc rígido cor branca para estogo secundário diam.40 mm</v>
          </cell>
          <cell r="C2186" t="str">
            <v>UN</v>
          </cell>
          <cell r="D2186">
            <v>1.625</v>
          </cell>
        </row>
        <row r="2187">
          <cell r="A2187" t="str">
            <v>001.30.01560</v>
          </cell>
          <cell r="B2187" t="str">
            <v>Fornecimento e instalação de caixa sifonada de de pvc rígido branco para esgoto secundário  com saída de 50 mm e grelha quadrada simples n.101 150x150x50 mm</v>
          </cell>
          <cell r="C2187" t="str">
            <v>UN</v>
          </cell>
          <cell r="D2187">
            <v>40.3339</v>
          </cell>
        </row>
        <row r="2188">
          <cell r="A2188" t="str">
            <v>001.30.01580</v>
          </cell>
          <cell r="B2188" t="str">
            <v>Fornecimento e instalação de caixa sifonada de de pvc rígido branco para esgoto secundário  com grelha quadrada e porta grelha cromados n.103 150x150x50 mm</v>
          </cell>
          <cell r="C2188" t="str">
            <v>UN</v>
          </cell>
          <cell r="D2188">
            <v>19.783899999999999</v>
          </cell>
        </row>
        <row r="2189">
          <cell r="A2189" t="str">
            <v>001.30.01600</v>
          </cell>
          <cell r="B2189" t="str">
            <v>Fornecimento e instalação de caixa sifonada de de pvc rígido branco para esgoto secundário  com grelha quadrada cromada e porta grelha cinza n.105 150x150x50 mm</v>
          </cell>
          <cell r="C2189" t="str">
            <v>UN</v>
          </cell>
          <cell r="D2189">
            <v>19.783899999999999</v>
          </cell>
        </row>
        <row r="2190">
          <cell r="A2190" t="str">
            <v>001.30.01620</v>
          </cell>
          <cell r="B2190" t="str">
            <v>Fornecimento e instalação de caixa sifonada de de pvc rígido branco para esgoto secundário  com grelha redonda simples n.102 150x150x50 mm</v>
          </cell>
          <cell r="C2190" t="str">
            <v>UN</v>
          </cell>
          <cell r="D2190">
            <v>18.793900000000001</v>
          </cell>
        </row>
        <row r="2191">
          <cell r="A2191" t="str">
            <v>001.30.01640</v>
          </cell>
          <cell r="B2191" t="str">
            <v>Fornecimento e instalação de caixa sifonada de de pvc rígido branco para esgoto secundário  com grelha redonda cromada e porta grelha cromados n.104 150x150x50 mm</v>
          </cell>
          <cell r="C2191" t="str">
            <v>UN</v>
          </cell>
          <cell r="D2191">
            <v>18.793900000000001</v>
          </cell>
        </row>
        <row r="2192">
          <cell r="A2192" t="str">
            <v>001.30.01660</v>
          </cell>
          <cell r="B2192" t="str">
            <v>Fornecimento e instalação de caixa sifonada de de pvc rígido branco para esgoto secundário  com grelha redonda cromada e porta grelha cromados n.106 150x150x50 mm</v>
          </cell>
          <cell r="C2192" t="str">
            <v>UN</v>
          </cell>
          <cell r="D2192">
            <v>18.793900000000001</v>
          </cell>
        </row>
        <row r="2193">
          <cell r="A2193" t="str">
            <v>001.30.01680</v>
          </cell>
          <cell r="B2193" t="str">
            <v>Fornecimento e instalações de caixa sifonada de de pvc rígido branco para esgoto secundário  com grelha redonda cromada e porta grelha cromados n.104 150x185x75 mm</v>
          </cell>
          <cell r="C2193" t="str">
            <v>UN</v>
          </cell>
          <cell r="D2193">
            <v>19.713899999999999</v>
          </cell>
        </row>
        <row r="2194">
          <cell r="A2194" t="str">
            <v>001.30.01700</v>
          </cell>
          <cell r="B2194" t="str">
            <v>Fornecimento e instalação de caixa sifonada de de pvc rígido branco para esgoto secundário  com saída de 40 mm e uma só entrada com grelha redonda simples n.31 100x100x40 mm</v>
          </cell>
          <cell r="C2194" t="str">
            <v>UN</v>
          </cell>
          <cell r="D2194">
            <v>14.2439</v>
          </cell>
        </row>
        <row r="2195">
          <cell r="A2195" t="str">
            <v>001.30.01720</v>
          </cell>
          <cell r="B2195" t="str">
            <v>Fornecimento e instalação de caixa sifonada de de pvc rígido branco para esgoto secundário  com grelha redonda e porta grelha cromados n.34 100x100x40 mm</v>
          </cell>
          <cell r="C2195" t="str">
            <v>UN</v>
          </cell>
          <cell r="D2195">
            <v>14.2439</v>
          </cell>
        </row>
        <row r="2196">
          <cell r="A2196" t="str">
            <v>001.30.01740</v>
          </cell>
          <cell r="B2196" t="str">
            <v>Fornecimento e instalação de caixa sifonada de de pvc rígido branco para esgoto secundário  com grelha redonda e porta grelha cromados n.64 100x100x40 mm</v>
          </cell>
          <cell r="C2196" t="str">
            <v>UN</v>
          </cell>
          <cell r="D2196">
            <v>16.1739</v>
          </cell>
        </row>
        <row r="2197">
          <cell r="A2197" t="str">
            <v>001.30.01760</v>
          </cell>
          <cell r="B2197" t="str">
            <v>Fornecimento e instalação de caixa  seca de pvc rígido branco e cinza p/ esgoto secundário de altura regulável para cozinha, box, terraço redonda c/grelha simples n 142 100x100x40 mm</v>
          </cell>
          <cell r="C2197" t="str">
            <v>UN</v>
          </cell>
          <cell r="D2197">
            <v>20.093900000000001</v>
          </cell>
        </row>
        <row r="2198">
          <cell r="A2198" t="str">
            <v>001.30.01780</v>
          </cell>
          <cell r="B2198" t="str">
            <v>Fornecimento e instalação de caixa seca de pvc rígido branco e cinza p/ esgoto secundário de altura regulável para cozinha, box, terraço redonda c/grelha e porta grelha cromados n 144 100x100x40 mm</v>
          </cell>
          <cell r="C2198" t="str">
            <v>UN</v>
          </cell>
          <cell r="D2198">
            <v>16.1739</v>
          </cell>
        </row>
        <row r="2199">
          <cell r="A2199" t="str">
            <v>001.30.01800</v>
          </cell>
          <cell r="B2199" t="str">
            <v>Fornecimento e instalação de caixa seca de pvc rígido branco e cinza p/ esgoto secundário de altura regulável para cozinha, box, terraço redonda c/grelha cromada e porta grelha cinza n.146 100x100x40 mm</v>
          </cell>
          <cell r="C2199" t="str">
            <v>UN</v>
          </cell>
          <cell r="D2199">
            <v>16.1739</v>
          </cell>
        </row>
        <row r="2200">
          <cell r="A2200" t="str">
            <v>001.30.01820</v>
          </cell>
          <cell r="B2200" t="str">
            <v>Fornecimento e instalação de ralo seco pvc branco e cinza rígido p/ esgoto secundário,para terraço, quadrado c/grelha simples n 211 100x53x40 mm</v>
          </cell>
          <cell r="C2200" t="str">
            <v>UN</v>
          </cell>
          <cell r="D2200">
            <v>12.453900000000001</v>
          </cell>
        </row>
        <row r="2201">
          <cell r="A2201" t="str">
            <v>001.30.01840</v>
          </cell>
          <cell r="B2201" t="str">
            <v>Fornecimento e instalação de ralo seco pvc branco e cinza rígido p/ esgoto secundário,para terraço, quadrado c/grelha cromada n 215 100x53x40 mm</v>
          </cell>
          <cell r="C2201" t="str">
            <v>UN</v>
          </cell>
          <cell r="D2201">
            <v>12.453900000000001</v>
          </cell>
        </row>
        <row r="2202">
          <cell r="A2202" t="str">
            <v>001.30.01860</v>
          </cell>
          <cell r="B2202" t="str">
            <v>Fornecimento e instalação de ralo seco pvc branco e cinza rígido p/ esgoto secundário, c/ saída soldável, c/ grelha simples n.5 100x40 mm</v>
          </cell>
          <cell r="C2202" t="str">
            <v>UN</v>
          </cell>
          <cell r="D2202">
            <v>11.2239</v>
          </cell>
        </row>
        <row r="2203">
          <cell r="A2203" t="str">
            <v>001.30.01880</v>
          </cell>
          <cell r="B2203" t="str">
            <v>Fornecimento e instalação de ralo seco pvc branco e cinza rígido p/ esgoto secundário,c/ saída soldável  c/ grelha cromada n.6 100x40 mm</v>
          </cell>
          <cell r="C2203" t="str">
            <v>UN</v>
          </cell>
          <cell r="D2203">
            <v>12.4839</v>
          </cell>
        </row>
        <row r="2204">
          <cell r="A2204" t="str">
            <v>001.30.01900</v>
          </cell>
          <cell r="B2204" t="str">
            <v>Fornecimento e instalação de ralo sifonado cônico pvc branco e cinza rígido p/ esgoto secundário, de altura regulável c/grelha simples n 212 100x40 mm</v>
          </cell>
          <cell r="C2204" t="str">
            <v>UN</v>
          </cell>
          <cell r="D2204">
            <v>16.823899999999998</v>
          </cell>
        </row>
        <row r="2205">
          <cell r="A2205" t="str">
            <v>001.30.01920</v>
          </cell>
          <cell r="B2205" t="str">
            <v>Fornecimento e instalação de ralo sifonado cônico pvc branco e cinza rígido p/ esgoto secundário, de altura regulável c/grelha cromada n 216 100x40 mm</v>
          </cell>
          <cell r="C2205" t="str">
            <v>UN</v>
          </cell>
          <cell r="D2205">
            <v>12.4839</v>
          </cell>
        </row>
        <row r="2206">
          <cell r="A2206" t="str">
            <v>001.30.01940</v>
          </cell>
          <cell r="B2206" t="str">
            <v>Fornecimento e instalaçao de ralo sifonado pvc branco e cinza rígido p/ esgoto secundário, para terraço, quadrado com grelha simples n. 201 100 x 53 x 40 mm</v>
          </cell>
          <cell r="C2206" t="str">
            <v>UN</v>
          </cell>
          <cell r="D2206">
            <v>11.603899999999999</v>
          </cell>
        </row>
        <row r="2207">
          <cell r="A2207" t="str">
            <v>001.30.01960</v>
          </cell>
          <cell r="B2207" t="str">
            <v>Fornecimento e instalação de ralo sifonado pvc branco e cinza rígido p/ esgoto secundário, para terraço, quadrado com grelha cromada n. 205 100 x 53 x 40 mm</v>
          </cell>
          <cell r="C2207" t="str">
            <v>UN</v>
          </cell>
          <cell r="D2207">
            <v>12.4839</v>
          </cell>
        </row>
        <row r="2208">
          <cell r="A2208" t="str">
            <v>001.30.01980</v>
          </cell>
          <cell r="B2208" t="str">
            <v>Execução de caixa de inspeção em alvenaria de tijolos maciço de 1/2 vez revestida com argamassa de cimento e areia 1:3 com impermeabilizante e tampa de concreto armado (e=0.07 m) conf. det. n. 15 dop 20 x 20 x 20 cm</v>
          </cell>
          <cell r="C2208" t="str">
            <v>UN</v>
          </cell>
          <cell r="D2208">
            <v>23.147200000000002</v>
          </cell>
        </row>
        <row r="2209">
          <cell r="A2209" t="str">
            <v>001.30.02000</v>
          </cell>
          <cell r="B2209" t="str">
            <v>Execução de caixa de inspeção em alvenaria de tijolos maciço de 1/2 vez revestida com argamassa de cimento e areia 1:3 com impermeabilizante e tampa de concreto armado (e=0.07 m) conf. det. n. 15 dop 30 x 30 x 20 cm</v>
          </cell>
          <cell r="C2209" t="str">
            <v>UN</v>
          </cell>
          <cell r="D2209">
            <v>39.912100000000002</v>
          </cell>
        </row>
        <row r="2210">
          <cell r="A2210" t="str">
            <v>001.30.02020</v>
          </cell>
          <cell r="B2210" t="str">
            <v>Execução de caixa de inspeção em alvenaria de tijolos maciço de 1/2 vez revestida com argamassa de cimento e areia 1:3 com impermeabilizante e tampa de concreto armado (e=0.07 m) conf. det. n. 15 dop 40 x 40 x 30 cm</v>
          </cell>
          <cell r="C2210" t="str">
            <v>UN</v>
          </cell>
          <cell r="D2210">
            <v>54.694499999999998</v>
          </cell>
        </row>
        <row r="2211">
          <cell r="A2211" t="str">
            <v>001.30.02040</v>
          </cell>
          <cell r="B2211" t="str">
            <v>Execução de caixa de inspeção em alvenaria de tijolos maciço de 1/2 vez revestida com argamassa de cimento e areia 1:3 com impermeabilizante e tampa de concreto armado (e=0.07 m) conf. det. n. 15 dop 50 x 50 x 30 cm</v>
          </cell>
          <cell r="C2211" t="str">
            <v>UN</v>
          </cell>
          <cell r="D2211">
            <v>66.542299999999997</v>
          </cell>
        </row>
        <row r="2212">
          <cell r="A2212" t="str">
            <v>001.30.02060</v>
          </cell>
          <cell r="B2212" t="str">
            <v>Execução de caixa de inspeção em alvenaria de tijolos maciço de 1/2 vez revestida com argamassa de cimento e areia 1:3 com impermeabilizante e tampa de concreto armado (e=0.07 m) conf. det. n. 15 dop 50 x 50 x 40 cm</v>
          </cell>
          <cell r="C2212" t="str">
            <v>UN</v>
          </cell>
          <cell r="D2212">
            <v>71.517099999999999</v>
          </cell>
        </row>
        <row r="2213">
          <cell r="A2213" t="str">
            <v>001.30.02080</v>
          </cell>
          <cell r="B2213" t="str">
            <v>Execução de caixa de inspeção em alvenaria de tijolos maciço de 1/2 vez revestida com argamassa de cimento e areia 1:3 com impermeabilizante e tampa de concreto armado (e=0.07 m) conf. det. n. 15 dop 60 x 60 x 50 cm</v>
          </cell>
          <cell r="C2213" t="str">
            <v>UN</v>
          </cell>
          <cell r="D2213">
            <v>97.740899999999996</v>
          </cell>
        </row>
        <row r="2214">
          <cell r="A2214" t="str">
            <v>001.30.02100</v>
          </cell>
          <cell r="B2214" t="str">
            <v>Execução de caixa de inspeção em alvenaria de tijolos maciço de 1/2 vez revestida com argamassa de cimento e areia 1:3 com impermeabilizante e tampa de concreto armado (e=0.07 m) conf. det. n. 15 dop 70 x 70 x 50 cm</v>
          </cell>
          <cell r="C2214" t="str">
            <v>UN</v>
          </cell>
          <cell r="D2214">
            <v>113.5551</v>
          </cell>
        </row>
        <row r="2215">
          <cell r="A2215" t="str">
            <v>001.30.02120</v>
          </cell>
          <cell r="B2215" t="str">
            <v>Execução de caixa de inspeção em alvenaria de tijolos maciço de 1/2 vez revestida com argamassa de cimento e areia 1:3 com impermeabilizante e tampa de concreto armado (e=0.07 m) conf. det. n. 15 dop 80 x 80 x 60 cm</v>
          </cell>
          <cell r="C2215" t="str">
            <v>UN</v>
          </cell>
          <cell r="D2215">
            <v>144.86179999999999</v>
          </cell>
        </row>
        <row r="2216">
          <cell r="A2216" t="str">
            <v>001.30.02140</v>
          </cell>
          <cell r="B2216" t="str">
            <v>Execução de caixa de inspeção em alvenaria de tijolos maciço de 1/2 vez revestida com argamassa de cimento e areia 1:3 com impermeabilizante e tampa de concreto armado (e=0.07 m) conf. det. n. 15 dop 100 x 100 x 100 cm</v>
          </cell>
          <cell r="C2216" t="str">
            <v>UN</v>
          </cell>
          <cell r="D2216">
            <v>241.42449999999999</v>
          </cell>
        </row>
        <row r="2217">
          <cell r="A2217" t="str">
            <v>001.30.02160</v>
          </cell>
          <cell r="B2217" t="str">
            <v>Execução de caixa de gordura de pvc (cx43)c/tampa de pvc 250x230x75mm</v>
          </cell>
          <cell r="C2217" t="str">
            <v>UN</v>
          </cell>
          <cell r="D2217">
            <v>21.7239</v>
          </cell>
        </row>
        <row r="2218">
          <cell r="A2218" t="str">
            <v>001.30.02180</v>
          </cell>
          <cell r="B2218" t="str">
            <v>Execução de fossa séptica conf. det. n. 8 dop 1.60 x 0.80 x 1.50 m</v>
          </cell>
          <cell r="C2218" t="str">
            <v>UN</v>
          </cell>
          <cell r="D2218">
            <v>945.83799999999997</v>
          </cell>
        </row>
        <row r="2219">
          <cell r="A2219" t="str">
            <v>001.30.02200</v>
          </cell>
          <cell r="B2219" t="str">
            <v>Execução de fossa séptica conf. det. n. 2.50 x 1.15 x 1.50 m</v>
          </cell>
          <cell r="C2219" t="str">
            <v>UN</v>
          </cell>
          <cell r="D2219">
            <v>1505.8289</v>
          </cell>
        </row>
        <row r="2220">
          <cell r="A2220" t="str">
            <v>001.30.02220</v>
          </cell>
          <cell r="B2220" t="str">
            <v>Execução de fossa séptica conf. det. n. 2.80 x 1.40 x 1.50 m</v>
          </cell>
          <cell r="C2220" t="str">
            <v>UN</v>
          </cell>
          <cell r="D2220">
            <v>1730.8420000000001</v>
          </cell>
        </row>
        <row r="2221">
          <cell r="A2221" t="str">
            <v>001.30.02240</v>
          </cell>
          <cell r="B2221" t="str">
            <v>Execução de fossa séptica conf. det. n. 3.20 x 1.60 x 1.80 m</v>
          </cell>
          <cell r="C2221" t="str">
            <v>UN</v>
          </cell>
          <cell r="D2221">
            <v>2305.0391</v>
          </cell>
        </row>
        <row r="2222">
          <cell r="A2222" t="str">
            <v>001.30.02260</v>
          </cell>
          <cell r="B2222" t="str">
            <v>Execução de fossa séptica conf. det. n. 3.50 x 1.75 x 1.80 m</v>
          </cell>
          <cell r="C2222" t="str">
            <v>UN</v>
          </cell>
          <cell r="D2222">
            <v>2623.4263000000001</v>
          </cell>
        </row>
        <row r="2223">
          <cell r="A2223" t="str">
            <v>001.30.02280</v>
          </cell>
          <cell r="B2223" t="str">
            <v>Execução de fossa séptica conf. det. n. 3.80 x 1.90 x 1.80 m</v>
          </cell>
          <cell r="C2223" t="str">
            <v>UN</v>
          </cell>
          <cell r="D2223">
            <v>2828.1091999999999</v>
          </cell>
        </row>
        <row r="2224">
          <cell r="A2224" t="str">
            <v>001.30.02300</v>
          </cell>
          <cell r="B2224" t="str">
            <v>Execução de fossa séptica conf. det. n. 4.00 x 2.00 x 1.80 m</v>
          </cell>
          <cell r="C2224" t="str">
            <v>UN</v>
          </cell>
          <cell r="D2224">
            <v>3054.4863999999998</v>
          </cell>
        </row>
        <row r="2225">
          <cell r="A2225" t="str">
            <v>001.30.02320</v>
          </cell>
          <cell r="B2225" t="str">
            <v>Execução de sumidouro conf. det. n. 12 dop diâmetro 1.50 m e profundidade 1.50 m</v>
          </cell>
          <cell r="C2225" t="str">
            <v>UN</v>
          </cell>
          <cell r="D2225">
            <v>560.08249999999998</v>
          </cell>
        </row>
        <row r="2226">
          <cell r="A2226" t="str">
            <v>001.30.02340</v>
          </cell>
          <cell r="B2226" t="str">
            <v>Execução de sumidouro conf. det. n. 12 dop diâmetro 1.50 e prof. 2.00 m</v>
          </cell>
          <cell r="C2226" t="str">
            <v>UN</v>
          </cell>
          <cell r="D2226">
            <v>642.35990000000004</v>
          </cell>
        </row>
        <row r="2227">
          <cell r="A2227" t="str">
            <v>001.30.02360</v>
          </cell>
          <cell r="B2227" t="str">
            <v>Execução de sumidouro conf. det. n. 12 dop diâmetro 1.50 e prof. 3.00 m</v>
          </cell>
          <cell r="C2227" t="str">
            <v>UN</v>
          </cell>
          <cell r="D2227">
            <v>820.81230000000005</v>
          </cell>
        </row>
        <row r="2228">
          <cell r="A2228" t="str">
            <v>001.30.02380</v>
          </cell>
          <cell r="B2228" t="str">
            <v>Execução de sumidouro conf. det. n. 12 dop diâmetro 2.00 m e prof. 2.00 m</v>
          </cell>
          <cell r="C2228" t="str">
            <v>UN</v>
          </cell>
          <cell r="D2228">
            <v>950.78189999999995</v>
          </cell>
        </row>
        <row r="2229">
          <cell r="A2229" t="str">
            <v>001.30.02400</v>
          </cell>
          <cell r="B2229" t="str">
            <v>Execução de sumidouro conf. det. n. 12 dop diâmetro 2.00 m e prof. 3.00m</v>
          </cell>
          <cell r="C2229" t="str">
            <v>UN</v>
          </cell>
          <cell r="D2229">
            <v>1198.4297999999999</v>
          </cell>
        </row>
        <row r="2230">
          <cell r="A2230" t="str">
            <v>001.30.02420</v>
          </cell>
          <cell r="B2230" t="str">
            <v>Execução de sumidouro conf. det. n. 12 dop diâmetro 2.00 e prof. 3.20 m</v>
          </cell>
          <cell r="C2230" t="str">
            <v>UN</v>
          </cell>
          <cell r="D2230">
            <v>1248.3798999999999</v>
          </cell>
        </row>
        <row r="2231">
          <cell r="A2231" t="str">
            <v>001.30.02440</v>
          </cell>
          <cell r="B2231" t="str">
            <v>Execução de sumidouro conf. det. n. 12 dop diâmetro 2.00 m e prof. 4.15 m</v>
          </cell>
          <cell r="C2231" t="str">
            <v>UN</v>
          </cell>
          <cell r="D2231">
            <v>1483.9576</v>
          </cell>
        </row>
        <row r="2232">
          <cell r="A2232" t="str">
            <v>001.30.02460</v>
          </cell>
          <cell r="B2232" t="str">
            <v>Execução de sumidouro conf. det. n. 12 dop diâmetro 2.00 m e prof. 4.50 m</v>
          </cell>
          <cell r="C2232" t="str">
            <v>UN</v>
          </cell>
          <cell r="D2232">
            <v>1570.9905000000001</v>
          </cell>
        </row>
        <row r="2233">
          <cell r="A2233" t="str">
            <v>001.30.02480</v>
          </cell>
          <cell r="B2233" t="str">
            <v>Execução de sumidouro conf. det. n. 12 dop diâmetro 3.00 m e prof. 3.30 m</v>
          </cell>
          <cell r="C2233" t="str">
            <v>UN</v>
          </cell>
          <cell r="D2233">
            <v>2263.4780000000001</v>
          </cell>
        </row>
        <row r="2234">
          <cell r="A2234" t="str">
            <v>001.30.02500</v>
          </cell>
          <cell r="B2234" t="str">
            <v>Execução de filtro anaeróbico d = 2,20 m, conforme detalhe do dvop</v>
          </cell>
          <cell r="C2234" t="str">
            <v>UN</v>
          </cell>
          <cell r="D2234">
            <v>7683.4363999999996</v>
          </cell>
        </row>
        <row r="2235">
          <cell r="A2235" t="str">
            <v>001.30.02520</v>
          </cell>
          <cell r="B2235" t="str">
            <v>Fornecimento e aplicação de brita nr. 4</v>
          </cell>
          <cell r="C2235" t="str">
            <v>M3</v>
          </cell>
          <cell r="D2235">
            <v>64.165499999999994</v>
          </cell>
        </row>
        <row r="2236">
          <cell r="A2236" t="str">
            <v>001.30.02540</v>
          </cell>
          <cell r="B2236" t="str">
            <v>Execução de vala de infiltração com seção trapezoidal (base menor=0,50 m, base maior = 1,00 m), contendo camadas de brita nº 04 (0,20 m e 0,30 m) areia grossa( 0,50 m) e aterro ( 0,50m), inclusive 2 (dois) tubos de pvc perfurados p/ dreno - 100 mm, conf</v>
          </cell>
          <cell r="C2236" t="str">
            <v>ML</v>
          </cell>
          <cell r="D2236">
            <v>68.803700000000006</v>
          </cell>
        </row>
        <row r="2237">
          <cell r="A2237" t="str">
            <v>001.30.02560</v>
          </cell>
          <cell r="B2237" t="str">
            <v>Fornecimento de camada filtrante de areia 0.30 m e pedra 0.60 m (seixo rolado) apiloado s/ escavação</v>
          </cell>
          <cell r="C2237" t="str">
            <v>ML</v>
          </cell>
          <cell r="D2237">
            <v>49.424999999999997</v>
          </cell>
        </row>
        <row r="2238">
          <cell r="A2238" t="str">
            <v>001.30.02580</v>
          </cell>
          <cell r="B2238" t="str">
            <v>Fornecimento de dreno em pedra (cascalho) seccao trapezoidal base maior 60 cm base menor 30 cm e altura 50 cm incl escavação</v>
          </cell>
          <cell r="C2238" t="str">
            <v>ML</v>
          </cell>
          <cell r="D2238">
            <v>8.6821000000000002</v>
          </cell>
        </row>
        <row r="2239">
          <cell r="A2239" t="str">
            <v>001.30.02600</v>
          </cell>
          <cell r="B2239" t="str">
            <v>Fornecimento de dreno com secao trapezoidal (base menor = 0,50m, base maior = 1,0m e altura de 1,50m), em camadas de brita nº 2 e 4 e areia grossa inclusive tubo de pvc perfurado d=1,50 mm, conf. det. do dvop</v>
          </cell>
          <cell r="C2239" t="str">
            <v>ML</v>
          </cell>
          <cell r="D2239">
            <v>80.192300000000003</v>
          </cell>
        </row>
        <row r="2240">
          <cell r="A2240" t="str">
            <v>001.31</v>
          </cell>
          <cell r="B2240" t="str">
            <v>INSTALAÇÕES HIDRÁULICAS - 'INSTALAÇÕES PREVENÇÃO E COMBATE A INCÊNDIO</v>
          </cell>
          <cell r="D2240">
            <v>2851.2635</v>
          </cell>
        </row>
        <row r="2241">
          <cell r="A2241" t="str">
            <v>001.31.00020</v>
          </cell>
          <cell r="B2241" t="str">
            <v>Fornecimento e instalação de extintor de incêndio tipo manual com suporte de parede, água pressurizada 10 litros</v>
          </cell>
          <cell r="C2241" t="str">
            <v>UN</v>
          </cell>
          <cell r="D2241">
            <v>53</v>
          </cell>
        </row>
        <row r="2242">
          <cell r="A2242" t="str">
            <v>001.31.00040</v>
          </cell>
          <cell r="B2242" t="str">
            <v>Fornecimento e instalação de extintor de incêndio tipo manual com suporte de parede, co2 - gas carbonico 6 kg</v>
          </cell>
          <cell r="C2242" t="str">
            <v>UN</v>
          </cell>
          <cell r="D2242">
            <v>178</v>
          </cell>
        </row>
        <row r="2243">
          <cell r="A2243" t="str">
            <v>001.31.00060</v>
          </cell>
          <cell r="B2243" t="str">
            <v>Fornecimento e instalação de extintor de incêndio tipo manual com suporte de parede, pó químico seco 4 kg</v>
          </cell>
          <cell r="C2243" t="str">
            <v>UN</v>
          </cell>
          <cell r="D2243">
            <v>55</v>
          </cell>
        </row>
        <row r="2244">
          <cell r="A2244" t="str">
            <v>001.31.00080</v>
          </cell>
          <cell r="B2244" t="str">
            <v>Fornecimento e instalação de tubo de aço galvanizado - classe média - tipo manesmann diâm. 63 mm</v>
          </cell>
          <cell r="C2244" t="str">
            <v>M</v>
          </cell>
          <cell r="D2244">
            <v>36.810600000000001</v>
          </cell>
        </row>
        <row r="2245">
          <cell r="A2245" t="str">
            <v>001.31.00100</v>
          </cell>
          <cell r="B2245" t="str">
            <v>Fornecimento e instalação de tubo de aço galvanizado - classe média - tipo manesmann diâm. 75 mm</v>
          </cell>
          <cell r="C2245" t="str">
            <v>M</v>
          </cell>
          <cell r="D2245">
            <v>41.1601</v>
          </cell>
        </row>
        <row r="2246">
          <cell r="A2246" t="str">
            <v>001.31.00120</v>
          </cell>
          <cell r="B2246" t="str">
            <v>Fornecimento e instalação de luva c/ rosca - classe 10 - tipo tupyou similar diâm. 63 mm</v>
          </cell>
          <cell r="C2246" t="str">
            <v>UN</v>
          </cell>
          <cell r="D2246">
            <v>19.0609</v>
          </cell>
        </row>
        <row r="2247">
          <cell r="A2247" t="str">
            <v>001.31.00140</v>
          </cell>
          <cell r="B2247" t="str">
            <v>Fornecimento e instalação de luva c/ rosca - classe 10 - tipo tupyou similar diâm. 75 mm</v>
          </cell>
          <cell r="C2247" t="str">
            <v>UN</v>
          </cell>
          <cell r="D2247">
            <v>26.9695</v>
          </cell>
        </row>
        <row r="2248">
          <cell r="A2248" t="str">
            <v>001.31.00160</v>
          </cell>
          <cell r="B2248" t="str">
            <v>Fornecimento e instalação de joelho 90º aço galvanizado - tupy ou similar diâm. 63 mm</v>
          </cell>
          <cell r="C2248" t="str">
            <v>UN</v>
          </cell>
          <cell r="D2248">
            <v>30.510899999999999</v>
          </cell>
        </row>
        <row r="2249">
          <cell r="A2249" t="str">
            <v>001.31.00180</v>
          </cell>
          <cell r="B2249" t="str">
            <v>Fornecimento e instalação de joelho 90º aço galvanizado - tupy ou similar diâm. 75 mm</v>
          </cell>
          <cell r="C2249" t="str">
            <v>UN</v>
          </cell>
          <cell r="D2249">
            <v>34.019500000000001</v>
          </cell>
        </row>
        <row r="2250">
          <cell r="A2250" t="str">
            <v>001.31.00200</v>
          </cell>
          <cell r="B2250" t="str">
            <v>Fornecimento e instalação de tee aço galvanizado - tupyou similar diâm. 63 mm</v>
          </cell>
          <cell r="C2250" t="str">
            <v>UN</v>
          </cell>
          <cell r="D2250">
            <v>30.569500000000001</v>
          </cell>
        </row>
        <row r="2251">
          <cell r="A2251" t="str">
            <v>001.31.00220</v>
          </cell>
          <cell r="B2251" t="str">
            <v>Fornecimento e instalação de flanges aço galvanizado - tupy ou similar diâm. 75 mm</v>
          </cell>
          <cell r="C2251" t="str">
            <v>UN</v>
          </cell>
          <cell r="D2251">
            <v>24.5395</v>
          </cell>
        </row>
        <row r="2252">
          <cell r="A2252" t="str">
            <v>001.31.00240</v>
          </cell>
          <cell r="B2252" t="str">
            <v>Fornecimento e instalação de niple duplo de aço galvanizado - tupy ou similar diâm. 63 mm</v>
          </cell>
          <cell r="C2252" t="str">
            <v>UN</v>
          </cell>
          <cell r="D2252">
            <v>14.510899999999999</v>
          </cell>
        </row>
        <row r="2253">
          <cell r="A2253" t="str">
            <v>001.31.00260</v>
          </cell>
          <cell r="B2253" t="str">
            <v>Fornecimento e instalação de niple duplo de aço galvanizado - tupy ou similar diâm. 75 mm</v>
          </cell>
          <cell r="C2253" t="str">
            <v>UN</v>
          </cell>
          <cell r="D2253">
            <v>20.369499999999999</v>
          </cell>
        </row>
        <row r="2254">
          <cell r="A2254" t="str">
            <v>001.31.00280</v>
          </cell>
          <cell r="B2254" t="str">
            <v>Fornecimento e instalação de luva de união c/ assento em bronze - tupy ou similar diâm. 63 mm</v>
          </cell>
          <cell r="C2254" t="str">
            <v>UN</v>
          </cell>
          <cell r="D2254">
            <v>38.019500000000001</v>
          </cell>
        </row>
        <row r="2255">
          <cell r="A2255" t="str">
            <v>001.31.00300</v>
          </cell>
          <cell r="B2255" t="str">
            <v>Fornecimento e instalação de luva de união c/ assento em bronze - tupy ou similar diâm. 75 mm</v>
          </cell>
          <cell r="C2255" t="str">
            <v>UN</v>
          </cell>
          <cell r="D2255">
            <v>47.078200000000002</v>
          </cell>
        </row>
        <row r="2256">
          <cell r="A2256" t="str">
            <v>001.31.00320</v>
          </cell>
          <cell r="B2256" t="str">
            <v>Fornecimento e instalação de registro de gaveta em bronze - acabamento bruto - niágara  ou similar diâm.63 mm</v>
          </cell>
          <cell r="C2256" t="str">
            <v>UN</v>
          </cell>
          <cell r="D2256">
            <v>93.778700000000001</v>
          </cell>
        </row>
        <row r="2257">
          <cell r="A2257" t="str">
            <v>001.31.00340</v>
          </cell>
          <cell r="B2257" t="str">
            <v>Fornecimento e instalação de registro de gaveta em bronze - acabamento bruto - niágara  ou similar diâm.75 mm</v>
          </cell>
          <cell r="C2257" t="str">
            <v>UN</v>
          </cell>
          <cell r="D2257">
            <v>147.45590000000001</v>
          </cell>
        </row>
        <row r="2258">
          <cell r="A2258" t="str">
            <v>001.31.00360</v>
          </cell>
          <cell r="B2258" t="str">
            <v>Fornecimento e instalação de válvula de retenção - aço galvanizado tupy classe 150 4 portinhola diâm.63 mm</v>
          </cell>
          <cell r="C2258" t="str">
            <v>UN</v>
          </cell>
          <cell r="D2258">
            <v>116.59869999999999</v>
          </cell>
        </row>
        <row r="2259">
          <cell r="A2259" t="str">
            <v>001.31.00380</v>
          </cell>
          <cell r="B2259" t="str">
            <v>Fornecimento e instalação de válvula globo angular  - classe 150  diâm. 63 mm</v>
          </cell>
          <cell r="C2259" t="str">
            <v>UN</v>
          </cell>
          <cell r="D2259">
            <v>72.828699999999998</v>
          </cell>
        </row>
        <row r="2260">
          <cell r="A2260" t="str">
            <v>001.31.00400</v>
          </cell>
          <cell r="B2260" t="str">
            <v>Fornecimento e instalação de engate rápido """"""""""""""""""""""""""""""""store"""""""""""""""""""""""""""""""" c/ red. ferro galvanizado diâm. 63 mm x 35 mm</v>
          </cell>
          <cell r="C2260" t="str">
            <v>UN</v>
          </cell>
          <cell r="D2260">
            <v>10.872199999999999</v>
          </cell>
        </row>
        <row r="2261">
          <cell r="A2261" t="str">
            <v>001.31.00420</v>
          </cell>
          <cell r="B2261" t="str">
            <v>Fornecimento e instalaçao de hidrante de recalque composto de caixa da alvenaria, registro globo angular 45º - 2 1/2"""""""""""""""""""""""""""""""" e tampa de fºfº 40 x 60 cm</v>
          </cell>
          <cell r="C2261" t="str">
            <v>UN</v>
          </cell>
          <cell r="D2261">
            <v>203.1936</v>
          </cell>
        </row>
        <row r="2262">
          <cell r="A2262" t="str">
            <v>001.31.00440</v>
          </cell>
          <cell r="B2262" t="str">
            <v>Fornecimento e instalação de hidrante de recalque composto de caixa de alvenaria, registro globo angular 45º - 1 1/2"""""""""""""""""""""""""""""""" e tampa de fºfº 80x60 cm</v>
          </cell>
          <cell r="C2262" t="str">
            <v>UN</v>
          </cell>
          <cell r="D2262">
            <v>327.75049999999999</v>
          </cell>
        </row>
        <row r="2263">
          <cell r="A2263" t="str">
            <v>001.31.00460</v>
          </cell>
          <cell r="B2263" t="str">
            <v>Fornecimento e instalação de mangueira fibra sintética pura tipo i graud - tipo parsh ou similar com adaptador para esguicho diâm. 1 1/2 pol</v>
          </cell>
          <cell r="C2263" t="str">
            <v>UN</v>
          </cell>
          <cell r="D2263">
            <v>180.34780000000001</v>
          </cell>
        </row>
        <row r="2264">
          <cell r="A2264" t="str">
            <v>001.31.00480</v>
          </cell>
          <cell r="B2264" t="str">
            <v xml:space="preserve">Fornecimento e instalação de armário em chapa de aço-com ventilação adequada - visor c/ inspeção c/ inscrição incêndio, cesto interno p/ abrigo da mangueira e esguicho tipo """"""""""""""""""""""""""""""""bucha spiero"""""""""""""""""""""""""""""""" ou </v>
          </cell>
          <cell r="C2264" t="str">
            <v>UN</v>
          </cell>
          <cell r="D2264">
            <v>109.34780000000001</v>
          </cell>
        </row>
        <row r="2265">
          <cell r="A2265" t="str">
            <v>001.31.00500</v>
          </cell>
          <cell r="B2265" t="str">
            <v>Fornecimento e instalação de bomba de incêndio - 4 cv/220v -1.800 rpm/60 hz - hm = 20 mca q=600l/min</v>
          </cell>
          <cell r="C2265" t="str">
            <v>UN</v>
          </cell>
          <cell r="D2265">
            <v>862.69560000000001</v>
          </cell>
        </row>
        <row r="2266">
          <cell r="A2266" t="str">
            <v>001.31.00520</v>
          </cell>
          <cell r="B2266" t="str">
            <v>Válvula  de pé com crivo de pvc tipo rosqueável 3/4 pol</v>
          </cell>
          <cell r="C2266" t="str">
            <v>UN</v>
          </cell>
          <cell r="D2266">
            <v>14.979100000000001</v>
          </cell>
        </row>
        <row r="2267">
          <cell r="A2267" t="str">
            <v>001.31.00540</v>
          </cell>
          <cell r="B2267" t="str">
            <v>Válvula  de pé com crivo de pvc tipo rosqueável 1 pol</v>
          </cell>
          <cell r="C2267" t="str">
            <v>UN</v>
          </cell>
          <cell r="D2267">
            <v>17.349900000000002</v>
          </cell>
        </row>
        <row r="2268">
          <cell r="A2268" t="str">
            <v>001.31.00560</v>
          </cell>
          <cell r="B2268" t="str">
            <v>Válvula  de pé com crivo de pvc tipo rosqueável 1 1/4 pol</v>
          </cell>
          <cell r="C2268" t="str">
            <v>UN</v>
          </cell>
          <cell r="D2268">
            <v>22.407900000000001</v>
          </cell>
        </row>
        <row r="2269">
          <cell r="A2269" t="str">
            <v>001.31.00580</v>
          </cell>
          <cell r="B2269" t="str">
            <v>Válvula de pé com crivo de pvc tipo rosqueável 1 1/2 pol</v>
          </cell>
          <cell r="C2269" t="str">
            <v>UN</v>
          </cell>
          <cell r="D2269">
            <v>22.038499999999999</v>
          </cell>
        </row>
        <row r="2270">
          <cell r="A2270" t="str">
            <v>001.32</v>
          </cell>
          <cell r="B2270" t="str">
            <v>INSTALAÇÕES HIDRÁULICA -  DRENAGEM</v>
          </cell>
          <cell r="D2270">
            <v>9055.3881000000001</v>
          </cell>
        </row>
        <row r="2271">
          <cell r="A2271" t="str">
            <v>001.32.00020</v>
          </cell>
          <cell r="B2271" t="str">
            <v>Fornecimento, assentamento e rejuntamento de tubos de concreto com armação simples 1000 mm</v>
          </cell>
          <cell r="C2271" t="str">
            <v>ML</v>
          </cell>
          <cell r="D2271">
            <v>152.85589999999999</v>
          </cell>
        </row>
        <row r="2272">
          <cell r="A2272" t="str">
            <v>001.32.00040</v>
          </cell>
          <cell r="B2272" t="str">
            <v>Fornecimento, assentamento e rejuntamento de tubos de concreto com armação simples  800 mm</v>
          </cell>
          <cell r="C2272" t="str">
            <v>ML</v>
          </cell>
          <cell r="D2272">
            <v>111.66160000000001</v>
          </cell>
        </row>
        <row r="2273">
          <cell r="A2273" t="str">
            <v>001.32.00060</v>
          </cell>
          <cell r="B2273" t="str">
            <v>Fornecimento, assentamento e rejuntamento de tubos de concreto com armação simples  600 mm</v>
          </cell>
          <cell r="C2273" t="str">
            <v>ML</v>
          </cell>
          <cell r="D2273">
            <v>84.84</v>
          </cell>
        </row>
        <row r="2274">
          <cell r="A2274" t="str">
            <v>001.32.00080</v>
          </cell>
          <cell r="B2274" t="str">
            <v>Fornecimento, assentamento e rejuntamento de tubos de concreto com armação simples  400 mm</v>
          </cell>
          <cell r="C2274" t="str">
            <v>ML</v>
          </cell>
          <cell r="D2274">
            <v>44.761699999999998</v>
          </cell>
        </row>
        <row r="2275">
          <cell r="A2275" t="str">
            <v>001.32.00100</v>
          </cell>
          <cell r="B2275" t="str">
            <v>Fornecimento, assentamento e rejuntamento de tubos de concreto com armação dupla 1000 mm</v>
          </cell>
          <cell r="C2275" t="str">
            <v>ML</v>
          </cell>
          <cell r="D2275">
            <v>187.85589999999999</v>
          </cell>
        </row>
        <row r="2276">
          <cell r="A2276" t="str">
            <v>001.32.00120</v>
          </cell>
          <cell r="B2276" t="str">
            <v>Fornecimento, assentamento e rejuntamento de tubos de concreto com armação dupla  800 mm</v>
          </cell>
          <cell r="C2276" t="str">
            <v>ML</v>
          </cell>
          <cell r="D2276">
            <v>135.66159999999999</v>
          </cell>
        </row>
        <row r="2277">
          <cell r="A2277" t="str">
            <v>001.32.00140</v>
          </cell>
          <cell r="B2277" t="str">
            <v>Fornecimento, assentamento e rejuntamento de tubos de concreto sem armação  600 mm</v>
          </cell>
          <cell r="C2277" t="str">
            <v>ML</v>
          </cell>
          <cell r="D2277">
            <v>66.078599999999994</v>
          </cell>
        </row>
        <row r="2278">
          <cell r="A2278" t="str">
            <v>001.32.00160</v>
          </cell>
          <cell r="B2278" t="str">
            <v>Fornecimento, assentamento e rejuntamento de tubos de concreto sem armação  500 mm</v>
          </cell>
          <cell r="C2278" t="str">
            <v>ML</v>
          </cell>
          <cell r="D2278">
            <v>48.900599999999997</v>
          </cell>
        </row>
        <row r="2279">
          <cell r="A2279" t="str">
            <v>001.32.00180</v>
          </cell>
          <cell r="B2279" t="str">
            <v>Fornecimento, assentamento e rejuntamento de tubos de concreto sem armação  400 mm</v>
          </cell>
          <cell r="C2279" t="str">
            <v>ML</v>
          </cell>
          <cell r="D2279">
            <v>34.761699999999998</v>
          </cell>
        </row>
        <row r="2280">
          <cell r="A2280" t="str">
            <v>001.32.00200</v>
          </cell>
          <cell r="B2280" t="str">
            <v>Fornecimento, assentamento e rejuntamento de tubos de concreto sem armação  350 mm</v>
          </cell>
          <cell r="C2280" t="str">
            <v>ML</v>
          </cell>
          <cell r="D2280">
            <v>26.261700000000001</v>
          </cell>
        </row>
        <row r="2281">
          <cell r="A2281" t="str">
            <v>001.32.00220</v>
          </cell>
          <cell r="B2281" t="str">
            <v>Fornecimento, assentamento e rejuntamento de tubos de concreto sem armação  300 mm</v>
          </cell>
          <cell r="C2281" t="str">
            <v>ML</v>
          </cell>
          <cell r="D2281">
            <v>21.886700000000001</v>
          </cell>
        </row>
        <row r="2282">
          <cell r="A2282" t="str">
            <v>001.32.00240</v>
          </cell>
          <cell r="B2282" t="str">
            <v>Fornecimento, assentamento e rejuntamento de tubos de concreto sem armação  250 mm</v>
          </cell>
          <cell r="C2282" t="str">
            <v>ML</v>
          </cell>
          <cell r="D2282">
            <v>20.886700000000001</v>
          </cell>
        </row>
        <row r="2283">
          <cell r="A2283" t="str">
            <v>001.32.00260</v>
          </cell>
          <cell r="B2283" t="str">
            <v>Fornecimento, assentamento e rejuntamento de tubos de concreto sem armação  200 mm</v>
          </cell>
          <cell r="C2283" t="str">
            <v>ML</v>
          </cell>
          <cell r="D2283">
            <v>16.670000000000002</v>
          </cell>
        </row>
        <row r="2284">
          <cell r="A2284" t="str">
            <v>001.32.00280</v>
          </cell>
          <cell r="B2284" t="str">
            <v>Fornecimento, assentamento e rejuntamento de tubos de concreto sem armação  150 mm</v>
          </cell>
          <cell r="C2284" t="str">
            <v>ML</v>
          </cell>
          <cell r="D2284">
            <v>14.67</v>
          </cell>
        </row>
        <row r="2285">
          <cell r="A2285" t="str">
            <v>001.32.00300</v>
          </cell>
          <cell r="B2285" t="str">
            <v>Fornecimento, assentamento e rejuntamento de tubos de concreto sem armação  100 mm</v>
          </cell>
          <cell r="C2285" t="str">
            <v>ML</v>
          </cell>
          <cell r="D2285">
            <v>11.6266</v>
          </cell>
        </row>
        <row r="2286">
          <cell r="A2286" t="str">
            <v>001.32.00320</v>
          </cell>
          <cell r="B2286" t="str">
            <v>Fornecimento, assentamento e rejuntamento de tubo de concreto poroso mf 400 mm</v>
          </cell>
          <cell r="C2286" t="str">
            <v>ML</v>
          </cell>
          <cell r="D2286">
            <v>38.261699999999998</v>
          </cell>
        </row>
        <row r="2287">
          <cell r="A2287" t="str">
            <v>001.32.00340</v>
          </cell>
          <cell r="B2287" t="str">
            <v>Fornecimento, assentamento e rejuntamento de tubo de concreto poroso mf 350 mm</v>
          </cell>
          <cell r="C2287" t="str">
            <v>ML</v>
          </cell>
          <cell r="D2287">
            <v>28.261700000000001</v>
          </cell>
        </row>
        <row r="2288">
          <cell r="A2288" t="str">
            <v>001.32.00360</v>
          </cell>
          <cell r="B2288" t="str">
            <v>Fornecimento, assentamento e rejuntamento de tubo de concreto poroso mf 300 mm</v>
          </cell>
          <cell r="C2288" t="str">
            <v>ML</v>
          </cell>
          <cell r="D2288">
            <v>19.161899999999999</v>
          </cell>
        </row>
        <row r="2289">
          <cell r="A2289" t="str">
            <v>001.32.00380</v>
          </cell>
          <cell r="B2289" t="str">
            <v>Fornecimento, assentamento e rejuntamento de tubo de concreto poroso mf 250 mm</v>
          </cell>
          <cell r="C2289" t="str">
            <v>ML</v>
          </cell>
          <cell r="D2289">
            <v>22.386700000000001</v>
          </cell>
        </row>
        <row r="2290">
          <cell r="A2290" t="str">
            <v>001.32.00400</v>
          </cell>
          <cell r="B2290" t="str">
            <v>Fornecimento, assentamento e rejuntamento de tubo de concreto poroso mf 200 mm</v>
          </cell>
          <cell r="C2290" t="str">
            <v>ML</v>
          </cell>
          <cell r="D2290">
            <v>16.87</v>
          </cell>
        </row>
        <row r="2291">
          <cell r="A2291" t="str">
            <v>001.32.00420</v>
          </cell>
          <cell r="B2291" t="str">
            <v>Fornecimento, assentamento e rejuntamento de tubo de concreto poroso mf 150 mm</v>
          </cell>
          <cell r="C2291" t="str">
            <v>ML</v>
          </cell>
          <cell r="D2291">
            <v>16.87</v>
          </cell>
        </row>
        <row r="2292">
          <cell r="A2292" t="str">
            <v>001.32.00440</v>
          </cell>
          <cell r="B2292" t="str">
            <v>Fornecimento, assentamento e rejuntamento de tubo de concreto poroso mf 100 mm</v>
          </cell>
          <cell r="C2292" t="str">
            <v>ML</v>
          </cell>
          <cell r="D2292">
            <v>20.426600000000001</v>
          </cell>
        </row>
        <row r="2293">
          <cell r="A2293" t="str">
            <v>001.32.00460</v>
          </cell>
          <cell r="B2293" t="str">
            <v>Execução de poço de visita conf. det. do dop n.4 120x120x50 cm</v>
          </cell>
          <cell r="C2293" t="str">
            <v>UN</v>
          </cell>
          <cell r="D2293">
            <v>713.39660000000003</v>
          </cell>
        </row>
        <row r="2294">
          <cell r="A2294" t="str">
            <v>001.32.00480</v>
          </cell>
          <cell r="B2294" t="str">
            <v>Execução de poço de visita conf. det. do dop n.4 120x120x70 cm</v>
          </cell>
          <cell r="C2294" t="str">
            <v>UN</v>
          </cell>
          <cell r="D2294">
            <v>802.01900000000001</v>
          </cell>
        </row>
        <row r="2295">
          <cell r="A2295" t="str">
            <v>001.32.00500</v>
          </cell>
          <cell r="B2295" t="str">
            <v>Execução de poço de visita conf. det. do dop n.4 120x120x105 cm</v>
          </cell>
          <cell r="C2295" t="str">
            <v>UN</v>
          </cell>
          <cell r="D2295">
            <v>962.78200000000004</v>
          </cell>
        </row>
        <row r="2296">
          <cell r="A2296" t="str">
            <v>001.32.00520</v>
          </cell>
          <cell r="B2296" t="str">
            <v>Execução de poço de visita conf. det. do dop n.4 120x120x120 cm</v>
          </cell>
          <cell r="C2296" t="str">
            <v>UN</v>
          </cell>
          <cell r="D2296">
            <v>1017.7448000000001</v>
          </cell>
        </row>
        <row r="2297">
          <cell r="A2297" t="str">
            <v>001.32.00540</v>
          </cell>
          <cell r="B2297" t="str">
            <v>Execução de poço de visita conf. det. do dop n.4 120x120x140 cm</v>
          </cell>
          <cell r="C2297" t="str">
            <v>UN</v>
          </cell>
          <cell r="D2297">
            <v>1466.7221999999999</v>
          </cell>
        </row>
        <row r="2298">
          <cell r="A2298" t="str">
            <v>001.32.00560</v>
          </cell>
          <cell r="B2298" t="str">
            <v>Execução de poço de visita conf. det. do dop n.4 120x120x190 cm</v>
          </cell>
          <cell r="C2298" t="str">
            <v>UN</v>
          </cell>
          <cell r="D2298">
            <v>1379.7886000000001</v>
          </cell>
        </row>
        <row r="2299">
          <cell r="A2299" t="str">
            <v>001.32.00580</v>
          </cell>
          <cell r="B2299" t="str">
            <v>Execução de caixa de passagem conf. det. n7 do dop 30 x 30 x 30 cm</v>
          </cell>
          <cell r="C2299" t="str">
            <v>UN</v>
          </cell>
          <cell r="D2299">
            <v>38.521000000000001</v>
          </cell>
        </row>
        <row r="2300">
          <cell r="A2300" t="str">
            <v>001.32.00600</v>
          </cell>
          <cell r="B2300" t="str">
            <v>Execução de caixa de passagem conf. det. n7 do dop 40 x 40 x 40 cm</v>
          </cell>
          <cell r="C2300" t="str">
            <v>UN</v>
          </cell>
          <cell r="D2300">
            <v>58.170699999999997</v>
          </cell>
        </row>
        <row r="2301">
          <cell r="A2301" t="str">
            <v>001.32.00620</v>
          </cell>
          <cell r="B2301" t="str">
            <v>Execução de caixa de passagem conf. det. n7 do dop 50 x 50 x 50 cm</v>
          </cell>
          <cell r="C2301" t="str">
            <v>UN</v>
          </cell>
          <cell r="D2301">
            <v>83.568399999999997</v>
          </cell>
        </row>
        <row r="2302">
          <cell r="A2302" t="str">
            <v>001.32.00640</v>
          </cell>
          <cell r="B2302" t="str">
            <v>Execução de caixa de passagem conf. det. n7 do dop 60 x 60 x 60 cm</v>
          </cell>
          <cell r="C2302" t="str">
            <v>UN</v>
          </cell>
          <cell r="D2302">
            <v>111.22369999999999</v>
          </cell>
        </row>
        <row r="2303">
          <cell r="A2303" t="str">
            <v>001.32.00660</v>
          </cell>
          <cell r="B2303" t="str">
            <v>Execução de caixa de passagem conf. det. n7 do dop 70 x 70 x 70 cm</v>
          </cell>
          <cell r="C2303" t="str">
            <v>UN</v>
          </cell>
          <cell r="D2303">
            <v>114.01609999999999</v>
          </cell>
        </row>
        <row r="2304">
          <cell r="A2304" t="str">
            <v>001.32.00680</v>
          </cell>
          <cell r="B2304" t="str">
            <v>Execução de caixa de passagem conf. det. n7 do dop 80 x 80 x 80 cm</v>
          </cell>
          <cell r="C2304" t="str">
            <v>UN</v>
          </cell>
          <cell r="D2304">
            <v>144.916</v>
          </cell>
        </row>
        <row r="2305">
          <cell r="A2305" t="str">
            <v>001.32.00700</v>
          </cell>
          <cell r="B2305" t="str">
            <v>Execução de caixa de passagem conf. det. n7 do dop 90 x 90 x 90 cm</v>
          </cell>
          <cell r="C2305" t="str">
            <v>UN</v>
          </cell>
          <cell r="D2305">
            <v>240.52289999999999</v>
          </cell>
        </row>
        <row r="2306">
          <cell r="A2306" t="str">
            <v>001.32.00720</v>
          </cell>
          <cell r="B2306" t="str">
            <v>Execução de caixa de passagem conf. det. n7 do dop 100 x 100 x 100 cm</v>
          </cell>
          <cell r="C2306" t="str">
            <v>UN</v>
          </cell>
          <cell r="D2306">
            <v>241.42449999999999</v>
          </cell>
        </row>
        <row r="2307">
          <cell r="A2307" t="str">
            <v>001.32.00740</v>
          </cell>
          <cell r="B2307" t="str">
            <v>Execução de caixa de passagem conf. det. n7 do dop 100 x 100 x 120 cm</v>
          </cell>
          <cell r="C2307" t="str">
            <v>UND</v>
          </cell>
          <cell r="D2307">
            <v>328.23200000000003</v>
          </cell>
        </row>
        <row r="2308">
          <cell r="A2308" t="str">
            <v>001.32.00760</v>
          </cell>
          <cell r="B2308" t="str">
            <v>Execução de caixa de passagem conf. det. n7 do dop 110 x 0.60 x 0.60 cm</v>
          </cell>
          <cell r="C2308" t="str">
            <v>UN</v>
          </cell>
          <cell r="D2308">
            <v>10.446400000000001</v>
          </cell>
        </row>
        <row r="2309">
          <cell r="A2309" t="str">
            <v>001.32.00780</v>
          </cell>
          <cell r="B2309" t="str">
            <v>Execução de caixa de areia dimensões 50 x 50 x 50 cm</v>
          </cell>
          <cell r="C2309" t="str">
            <v>UN</v>
          </cell>
          <cell r="D2309">
            <v>83.568399999999997</v>
          </cell>
        </row>
        <row r="2310">
          <cell r="A2310" t="str">
            <v>001.32.00800</v>
          </cell>
          <cell r="B2310" t="str">
            <v>Execução de canaleta para talude em concreto simples traço 1:4:8 com 8 cm espessura conf. det. n.32 e 33</v>
          </cell>
          <cell r="C2310" t="str">
            <v>ML</v>
          </cell>
          <cell r="D2310">
            <v>27.137599999999999</v>
          </cell>
        </row>
        <row r="2311">
          <cell r="A2311" t="str">
            <v>001.32.00820</v>
          </cell>
          <cell r="B2311" t="str">
            <v>Execução de canaleta de tijolo maciço 1/2 vez l=0,30 m inclusive grelha de ferro</v>
          </cell>
          <cell r="C2311" t="str">
            <v>ML</v>
          </cell>
          <cell r="D2311">
            <v>74.569299999999998</v>
          </cell>
        </row>
        <row r="2312">
          <cell r="A2312" t="str">
            <v>001.32.00840</v>
          </cell>
          <cell r="B2312" t="str">
            <v>Fornecimento e instalação de aspersor ou irrigador para jardim de metal - diamentro 3/4"</v>
          </cell>
          <cell r="C2312" t="str">
            <v>UN</v>
          </cell>
          <cell r="D2312">
            <v>15</v>
          </cell>
        </row>
        <row r="2313">
          <cell r="A2313" t="str">
            <v>001.33</v>
          </cell>
          <cell r="B2313" t="str">
            <v>LIMPEZA</v>
          </cell>
          <cell r="D2313">
            <v>20.2258</v>
          </cell>
        </row>
        <row r="2314">
          <cell r="A2314" t="str">
            <v>001.33.00020</v>
          </cell>
          <cell r="B2314" t="str">
            <v>Limpeza geral da obra</v>
          </cell>
          <cell r="C2314" t="str">
            <v>M2</v>
          </cell>
          <cell r="D2314">
            <v>1.9035</v>
          </cell>
        </row>
        <row r="2315">
          <cell r="A2315" t="str">
            <v>001.33.00040</v>
          </cell>
          <cell r="B2315" t="str">
            <v>Execução de limpeza geral da obra com retirada de entulhos</v>
          </cell>
          <cell r="C2315" t="str">
            <v>M2</v>
          </cell>
          <cell r="D2315">
            <v>1.9035</v>
          </cell>
        </row>
        <row r="2316">
          <cell r="A2316" t="str">
            <v>001.33.00060</v>
          </cell>
          <cell r="B2316" t="str">
            <v>Execução de Retirada de entulho em Caçamba inclusive Carga Manual distância até 30 mts</v>
          </cell>
          <cell r="C2316" t="str">
            <v>M3</v>
          </cell>
          <cell r="D2316">
            <v>16.418800000000001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Orçamento"/>
      <sheetName val="TRANSPORTE"/>
      <sheetName val="DRENAGEM"/>
      <sheetName val="c.u"/>
    </sheetNames>
    <sheetDataSet>
      <sheetData sheetId="0" refreshError="1">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2.83</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0.48</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8.2899999999999991</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0.14000000000000001</v>
          </cell>
        </row>
        <row r="248">
          <cell r="A248" t="str">
            <v>2 S 02 400 00</v>
          </cell>
          <cell r="B248" t="str">
            <v>Pintura de ligação</v>
          </cell>
          <cell r="E248" t="str">
            <v>m2</v>
          </cell>
          <cell r="F248">
            <v>0.1</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1.44</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59.33</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12.8</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0.93</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129.79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43"/>
  <sheetViews>
    <sheetView tabSelected="1" showWhiteSpace="0" view="pageBreakPreview" zoomScale="95" zoomScaleNormal="68" zoomScaleSheetLayoutView="95" workbookViewId="0">
      <selection activeCell="D18" sqref="D18"/>
    </sheetView>
  </sheetViews>
  <sheetFormatPr defaultColWidth="8.85546875" defaultRowHeight="14.25"/>
  <cols>
    <col min="1" max="1" width="22.28515625" style="79" bestFit="1" customWidth="1"/>
    <col min="2" max="2" width="65.5703125" style="79" bestFit="1" customWidth="1"/>
    <col min="3" max="3" width="30.28515625" style="79" customWidth="1"/>
    <col min="4" max="4" width="19.85546875" style="79" customWidth="1"/>
    <col min="5" max="5" width="19" style="79" customWidth="1"/>
    <col min="6" max="6" width="20.85546875" style="79" customWidth="1"/>
    <col min="7" max="7" width="19.28515625" style="79" customWidth="1"/>
    <col min="8" max="8" width="20.7109375" style="79" customWidth="1"/>
    <col min="9" max="9" width="18.7109375" style="79" customWidth="1"/>
    <col min="10" max="10" width="19.5703125" style="79" customWidth="1"/>
    <col min="11" max="11" width="16.28515625" style="79" customWidth="1"/>
    <col min="12" max="30" width="13.28515625" style="79" bestFit="1" customWidth="1"/>
    <col min="31" max="16384" width="8.85546875" style="79"/>
  </cols>
  <sheetData>
    <row r="3" spans="1:11" ht="15" thickBot="1"/>
    <row r="4" spans="1:11">
      <c r="A4" s="85"/>
      <c r="B4" s="83"/>
      <c r="C4" s="83"/>
      <c r="D4" s="83"/>
      <c r="E4" s="83"/>
      <c r="F4" s="83"/>
      <c r="G4" s="83"/>
      <c r="H4" s="83"/>
      <c r="I4" s="83"/>
      <c r="J4" s="83"/>
      <c r="K4" s="80"/>
    </row>
    <row r="5" spans="1:11">
      <c r="A5" s="81"/>
      <c r="B5" s="84"/>
      <c r="C5" s="84"/>
      <c r="D5" s="84"/>
      <c r="E5" s="84"/>
      <c r="F5" s="84"/>
      <c r="G5" s="84"/>
      <c r="H5" s="84"/>
      <c r="I5" s="84"/>
      <c r="J5" s="84"/>
      <c r="K5" s="82"/>
    </row>
    <row r="6" spans="1:11">
      <c r="A6" s="81"/>
      <c r="B6" s="84"/>
      <c r="C6" s="84"/>
      <c r="D6" s="84"/>
      <c r="E6" s="84"/>
      <c r="F6" s="84"/>
      <c r="G6" s="84"/>
      <c r="H6" s="84"/>
      <c r="I6" s="84"/>
      <c r="J6" s="84"/>
      <c r="K6" s="82"/>
    </row>
    <row r="7" spans="1:11">
      <c r="A7" s="81"/>
      <c r="B7" s="84"/>
      <c r="C7" s="84"/>
      <c r="D7" s="84"/>
      <c r="E7" s="84"/>
      <c r="F7" s="84"/>
      <c r="G7" s="84"/>
      <c r="H7" s="84"/>
      <c r="I7" s="84"/>
      <c r="J7" s="84"/>
      <c r="K7" s="82"/>
    </row>
    <row r="8" spans="1:11">
      <c r="A8" s="81"/>
      <c r="B8" s="84"/>
      <c r="C8" s="84"/>
      <c r="D8" s="84"/>
      <c r="E8" s="84"/>
      <c r="F8" s="84"/>
      <c r="G8" s="84"/>
      <c r="H8" s="84"/>
      <c r="I8" s="84"/>
      <c r="J8" s="84"/>
      <c r="K8" s="82"/>
    </row>
    <row r="9" spans="1:11">
      <c r="A9" s="81"/>
      <c r="B9" s="84"/>
      <c r="C9" s="84"/>
      <c r="D9" s="84"/>
      <c r="E9" s="84"/>
      <c r="F9" s="84"/>
      <c r="G9" s="84"/>
      <c r="H9" s="84"/>
      <c r="I9" s="84"/>
      <c r="J9" s="84"/>
      <c r="K9" s="82"/>
    </row>
    <row r="10" spans="1:11" ht="15" thickBot="1">
      <c r="A10" s="81"/>
      <c r="B10" s="84"/>
      <c r="C10" s="84"/>
      <c r="D10" s="84"/>
      <c r="E10" s="84"/>
      <c r="F10" s="84"/>
      <c r="G10" s="84"/>
      <c r="H10" s="84"/>
      <c r="I10" s="84"/>
      <c r="J10" s="84"/>
      <c r="K10" s="82"/>
    </row>
    <row r="11" spans="1:11" ht="18.75" thickBot="1">
      <c r="A11" s="115" t="s">
        <v>74</v>
      </c>
      <c r="B11" s="116"/>
      <c r="C11" s="116"/>
      <c r="D11" s="116"/>
      <c r="E11" s="116"/>
      <c r="F11" s="116"/>
      <c r="G11" s="116"/>
      <c r="H11" s="116"/>
      <c r="I11" s="116"/>
      <c r="J11" s="116"/>
      <c r="K11" s="117"/>
    </row>
    <row r="12" spans="1:11" ht="15.75">
      <c r="A12" s="101" t="s">
        <v>72</v>
      </c>
      <c r="B12" s="102" t="s">
        <v>73</v>
      </c>
      <c r="C12" s="103" t="s">
        <v>89</v>
      </c>
      <c r="D12" s="103" t="s">
        <v>90</v>
      </c>
      <c r="E12" s="103" t="s">
        <v>91</v>
      </c>
      <c r="F12" s="103" t="s">
        <v>92</v>
      </c>
      <c r="G12" s="103" t="s">
        <v>93</v>
      </c>
      <c r="H12" s="103" t="s">
        <v>94</v>
      </c>
      <c r="I12" s="103" t="s">
        <v>106</v>
      </c>
      <c r="J12" s="103" t="s">
        <v>107</v>
      </c>
      <c r="K12" s="104" t="s">
        <v>108</v>
      </c>
    </row>
    <row r="13" spans="1:11" ht="32.25" thickBot="1">
      <c r="A13" s="88">
        <v>1</v>
      </c>
      <c r="B13" s="89" t="s">
        <v>19</v>
      </c>
      <c r="C13" s="90" t="s">
        <v>109</v>
      </c>
      <c r="D13" s="91" t="s">
        <v>109</v>
      </c>
      <c r="E13" s="90"/>
      <c r="F13" s="90" t="s">
        <v>82</v>
      </c>
      <c r="G13" s="90" t="s">
        <v>82</v>
      </c>
      <c r="H13" s="90" t="s">
        <v>82</v>
      </c>
      <c r="I13" s="90" t="s">
        <v>82</v>
      </c>
      <c r="J13" s="90" t="s">
        <v>82</v>
      </c>
      <c r="K13" s="92" t="s">
        <v>82</v>
      </c>
    </row>
    <row r="14" spans="1:11" ht="33" thickTop="1" thickBot="1">
      <c r="A14" s="88">
        <v>2</v>
      </c>
      <c r="B14" s="89" t="s">
        <v>79</v>
      </c>
      <c r="C14" s="90" t="s">
        <v>109</v>
      </c>
      <c r="D14" s="91" t="s">
        <v>110</v>
      </c>
      <c r="E14" s="91" t="s">
        <v>110</v>
      </c>
      <c r="F14" s="91" t="s">
        <v>110</v>
      </c>
      <c r="G14" s="91" t="s">
        <v>110</v>
      </c>
      <c r="H14" s="91" t="s">
        <v>110</v>
      </c>
      <c r="I14" s="91" t="s">
        <v>110</v>
      </c>
      <c r="J14" s="91" t="s">
        <v>110</v>
      </c>
      <c r="K14" s="93" t="s">
        <v>110</v>
      </c>
    </row>
    <row r="15" spans="1:11" ht="33" thickTop="1" thickBot="1">
      <c r="A15" s="88">
        <v>3</v>
      </c>
      <c r="B15" s="89" t="s">
        <v>84</v>
      </c>
      <c r="C15" s="90" t="s">
        <v>109</v>
      </c>
      <c r="D15" s="91" t="s">
        <v>112</v>
      </c>
      <c r="E15" s="91" t="s">
        <v>111</v>
      </c>
      <c r="F15" s="90" t="s">
        <v>82</v>
      </c>
      <c r="G15" s="90" t="s">
        <v>82</v>
      </c>
      <c r="H15" s="90" t="s">
        <v>82</v>
      </c>
      <c r="I15" s="90" t="s">
        <v>82</v>
      </c>
      <c r="J15" s="90" t="s">
        <v>82</v>
      </c>
      <c r="K15" s="92" t="s">
        <v>82</v>
      </c>
    </row>
    <row r="16" spans="1:11" ht="33" thickTop="1" thickBot="1">
      <c r="A16" s="88">
        <v>4</v>
      </c>
      <c r="B16" s="89" t="s">
        <v>95</v>
      </c>
      <c r="C16" s="90" t="s">
        <v>109</v>
      </c>
      <c r="D16" s="91" t="s">
        <v>113</v>
      </c>
      <c r="E16" s="91" t="s">
        <v>114</v>
      </c>
      <c r="F16" s="91" t="s">
        <v>114</v>
      </c>
      <c r="G16" s="90" t="s">
        <v>82</v>
      </c>
      <c r="H16" s="90" t="s">
        <v>82</v>
      </c>
      <c r="I16" s="90" t="s">
        <v>82</v>
      </c>
      <c r="J16" s="90" t="s">
        <v>82</v>
      </c>
      <c r="K16" s="92" t="s">
        <v>82</v>
      </c>
    </row>
    <row r="17" spans="1:13" ht="33" thickTop="1" thickBot="1">
      <c r="A17" s="88">
        <v>5</v>
      </c>
      <c r="B17" s="89" t="s">
        <v>85</v>
      </c>
      <c r="C17" s="90" t="s">
        <v>109</v>
      </c>
      <c r="D17" s="90" t="s">
        <v>82</v>
      </c>
      <c r="E17" s="90" t="s">
        <v>82</v>
      </c>
      <c r="F17" s="91" t="s">
        <v>109</v>
      </c>
      <c r="G17" s="90" t="s">
        <v>82</v>
      </c>
      <c r="H17" s="90" t="s">
        <v>82</v>
      </c>
      <c r="I17" s="90" t="s">
        <v>82</v>
      </c>
      <c r="J17" s="90" t="s">
        <v>82</v>
      </c>
      <c r="K17" s="92" t="s">
        <v>82</v>
      </c>
    </row>
    <row r="18" spans="1:13" ht="33" thickTop="1" thickBot="1">
      <c r="A18" s="88">
        <v>6</v>
      </c>
      <c r="B18" s="89" t="s">
        <v>83</v>
      </c>
      <c r="C18" s="90" t="s">
        <v>109</v>
      </c>
      <c r="D18" s="90" t="s">
        <v>82</v>
      </c>
      <c r="E18" s="90" t="s">
        <v>82</v>
      </c>
      <c r="F18" s="91" t="s">
        <v>115</v>
      </c>
      <c r="G18" s="91" t="s">
        <v>113</v>
      </c>
      <c r="H18" s="91" t="s">
        <v>111</v>
      </c>
      <c r="I18" s="91" t="s">
        <v>114</v>
      </c>
      <c r="J18" s="90" t="s">
        <v>82</v>
      </c>
      <c r="K18" s="92" t="s">
        <v>82</v>
      </c>
    </row>
    <row r="19" spans="1:13" ht="33" thickTop="1" thickBot="1">
      <c r="A19" s="88">
        <v>7</v>
      </c>
      <c r="B19" s="89" t="s">
        <v>96</v>
      </c>
      <c r="C19" s="90" t="s">
        <v>109</v>
      </c>
      <c r="D19" s="90" t="s">
        <v>82</v>
      </c>
      <c r="E19" s="90" t="s">
        <v>82</v>
      </c>
      <c r="F19" s="91" t="s">
        <v>115</v>
      </c>
      <c r="G19" s="91" t="s">
        <v>113</v>
      </c>
      <c r="H19" s="91" t="s">
        <v>111</v>
      </c>
      <c r="I19" s="91" t="s">
        <v>114</v>
      </c>
      <c r="J19" s="90" t="s">
        <v>82</v>
      </c>
      <c r="K19" s="92" t="s">
        <v>82</v>
      </c>
    </row>
    <row r="20" spans="1:13" ht="33" thickTop="1" thickBot="1">
      <c r="A20" s="88">
        <v>8</v>
      </c>
      <c r="B20" s="89" t="s">
        <v>88</v>
      </c>
      <c r="C20" s="90" t="s">
        <v>109</v>
      </c>
      <c r="D20" s="90" t="s">
        <v>82</v>
      </c>
      <c r="E20" s="90" t="s">
        <v>82</v>
      </c>
      <c r="F20" s="90" t="s">
        <v>82</v>
      </c>
      <c r="G20" s="90" t="s">
        <v>82</v>
      </c>
      <c r="H20" s="90" t="s">
        <v>82</v>
      </c>
      <c r="I20" s="90" t="s">
        <v>82</v>
      </c>
      <c r="J20" s="91" t="s">
        <v>116</v>
      </c>
      <c r="K20" s="93" t="s">
        <v>116</v>
      </c>
    </row>
    <row r="21" spans="1:13" ht="33" thickTop="1" thickBot="1">
      <c r="A21" s="88">
        <v>9</v>
      </c>
      <c r="B21" s="89" t="s">
        <v>97</v>
      </c>
      <c r="C21" s="90" t="s">
        <v>109</v>
      </c>
      <c r="D21" s="90" t="s">
        <v>82</v>
      </c>
      <c r="E21" s="90" t="s">
        <v>82</v>
      </c>
      <c r="F21" s="90" t="s">
        <v>82</v>
      </c>
      <c r="G21" s="91" t="s">
        <v>111</v>
      </c>
      <c r="H21" s="91" t="s">
        <v>111</v>
      </c>
      <c r="I21" s="91" t="s">
        <v>111</v>
      </c>
      <c r="J21" s="91" t="s">
        <v>115</v>
      </c>
      <c r="K21" s="92" t="s">
        <v>82</v>
      </c>
    </row>
    <row r="22" spans="1:13" ht="33" thickTop="1" thickBot="1">
      <c r="A22" s="88">
        <v>10</v>
      </c>
      <c r="B22" s="89" t="s">
        <v>86</v>
      </c>
      <c r="C22" s="90" t="s">
        <v>109</v>
      </c>
      <c r="D22" s="90" t="s">
        <v>82</v>
      </c>
      <c r="E22" s="90" t="s">
        <v>82</v>
      </c>
      <c r="F22" s="90" t="s">
        <v>82</v>
      </c>
      <c r="G22" s="90" t="s">
        <v>82</v>
      </c>
      <c r="H22" s="90" t="s">
        <v>82</v>
      </c>
      <c r="I22" s="91" t="s">
        <v>116</v>
      </c>
      <c r="J22" s="91" t="s">
        <v>116</v>
      </c>
      <c r="K22" s="92" t="s">
        <v>82</v>
      </c>
    </row>
    <row r="23" spans="1:13" ht="33" thickTop="1" thickBot="1">
      <c r="A23" s="88">
        <v>11</v>
      </c>
      <c r="B23" s="89" t="s">
        <v>98</v>
      </c>
      <c r="C23" s="90" t="s">
        <v>109</v>
      </c>
      <c r="D23" s="90" t="s">
        <v>82</v>
      </c>
      <c r="E23" s="90" t="s">
        <v>82</v>
      </c>
      <c r="F23" s="90" t="s">
        <v>82</v>
      </c>
      <c r="G23" s="90" t="s">
        <v>82</v>
      </c>
      <c r="H23" s="90" t="s">
        <v>82</v>
      </c>
      <c r="I23" s="90" t="s">
        <v>82</v>
      </c>
      <c r="J23" s="90" t="s">
        <v>82</v>
      </c>
      <c r="K23" s="93" t="s">
        <v>109</v>
      </c>
    </row>
    <row r="24" spans="1:13" ht="33" thickTop="1" thickBot="1">
      <c r="A24" s="88">
        <v>12</v>
      </c>
      <c r="B24" s="89" t="s">
        <v>87</v>
      </c>
      <c r="C24" s="90" t="s">
        <v>109</v>
      </c>
      <c r="D24" s="90" t="s">
        <v>82</v>
      </c>
      <c r="E24" s="90" t="s">
        <v>82</v>
      </c>
      <c r="F24" s="90" t="s">
        <v>82</v>
      </c>
      <c r="G24" s="90" t="s">
        <v>82</v>
      </c>
      <c r="H24" s="90" t="s">
        <v>82</v>
      </c>
      <c r="I24" s="91" t="s">
        <v>111</v>
      </c>
      <c r="J24" s="91" t="s">
        <v>111</v>
      </c>
      <c r="K24" s="93" t="s">
        <v>114</v>
      </c>
    </row>
    <row r="25" spans="1:13" ht="33" thickTop="1" thickBot="1">
      <c r="A25" s="88">
        <v>13</v>
      </c>
      <c r="B25" s="89" t="s">
        <v>99</v>
      </c>
      <c r="C25" s="90" t="s">
        <v>109</v>
      </c>
      <c r="D25" s="90" t="s">
        <v>82</v>
      </c>
      <c r="E25" s="90" t="s">
        <v>82</v>
      </c>
      <c r="F25" s="90" t="s">
        <v>82</v>
      </c>
      <c r="G25" s="91" t="s">
        <v>115</v>
      </c>
      <c r="H25" s="91" t="s">
        <v>113</v>
      </c>
      <c r="I25" s="91" t="s">
        <v>111</v>
      </c>
      <c r="J25" s="91" t="s">
        <v>111</v>
      </c>
      <c r="K25" s="93" t="s">
        <v>115</v>
      </c>
    </row>
    <row r="26" spans="1:13" ht="33" thickTop="1" thickBot="1">
      <c r="A26" s="88">
        <v>14</v>
      </c>
      <c r="B26" s="89" t="s">
        <v>100</v>
      </c>
      <c r="C26" s="90" t="s">
        <v>109</v>
      </c>
      <c r="D26" s="90" t="s">
        <v>82</v>
      </c>
      <c r="E26" s="90" t="s">
        <v>82</v>
      </c>
      <c r="F26" s="90" t="s">
        <v>82</v>
      </c>
      <c r="G26" s="90" t="s">
        <v>82</v>
      </c>
      <c r="H26" s="91" t="s">
        <v>116</v>
      </c>
      <c r="I26" s="91" t="s">
        <v>116</v>
      </c>
      <c r="J26" s="90" t="s">
        <v>82</v>
      </c>
      <c r="K26" s="92" t="s">
        <v>82</v>
      </c>
      <c r="M26" s="87" t="s">
        <v>82</v>
      </c>
    </row>
    <row r="27" spans="1:13" ht="33" thickTop="1" thickBot="1">
      <c r="A27" s="88">
        <v>15</v>
      </c>
      <c r="B27" s="89" t="s">
        <v>80</v>
      </c>
      <c r="C27" s="90" t="s">
        <v>109</v>
      </c>
      <c r="D27" s="91" t="s">
        <v>117</v>
      </c>
      <c r="E27" s="91" t="s">
        <v>117</v>
      </c>
      <c r="F27" s="91" t="s">
        <v>117</v>
      </c>
      <c r="G27" s="91" t="s">
        <v>117</v>
      </c>
      <c r="H27" s="91" t="s">
        <v>115</v>
      </c>
      <c r="I27" s="91" t="s">
        <v>113</v>
      </c>
      <c r="J27" s="91" t="s">
        <v>119</v>
      </c>
      <c r="K27" s="93" t="s">
        <v>119</v>
      </c>
    </row>
    <row r="28" spans="1:13" ht="33" thickTop="1" thickBot="1">
      <c r="A28" s="88">
        <v>16</v>
      </c>
      <c r="B28" s="89" t="s">
        <v>101</v>
      </c>
      <c r="C28" s="90" t="s">
        <v>109</v>
      </c>
      <c r="D28" s="90" t="s">
        <v>82</v>
      </c>
      <c r="E28" s="90" t="s">
        <v>82</v>
      </c>
      <c r="F28" s="91" t="s">
        <v>115</v>
      </c>
      <c r="G28" s="91" t="s">
        <v>115</v>
      </c>
      <c r="H28" s="91" t="s">
        <v>115</v>
      </c>
      <c r="I28" s="91" t="s">
        <v>118</v>
      </c>
      <c r="J28" s="91" t="s">
        <v>115</v>
      </c>
      <c r="K28" s="93" t="s">
        <v>116</v>
      </c>
    </row>
    <row r="29" spans="1:13" ht="33" thickTop="1" thickBot="1">
      <c r="A29" s="88">
        <v>17</v>
      </c>
      <c r="B29" s="89" t="s">
        <v>102</v>
      </c>
      <c r="C29" s="90" t="s">
        <v>109</v>
      </c>
      <c r="D29" s="90" t="s">
        <v>82</v>
      </c>
      <c r="E29" s="90" t="s">
        <v>82</v>
      </c>
      <c r="F29" s="90" t="s">
        <v>82</v>
      </c>
      <c r="G29" s="90" t="s">
        <v>82</v>
      </c>
      <c r="H29" s="91" t="s">
        <v>113</v>
      </c>
      <c r="I29" s="91" t="s">
        <v>111</v>
      </c>
      <c r="J29" s="91" t="s">
        <v>116</v>
      </c>
      <c r="K29" s="92" t="s">
        <v>82</v>
      </c>
    </row>
    <row r="30" spans="1:13" ht="33" thickTop="1" thickBot="1">
      <c r="A30" s="88">
        <v>18</v>
      </c>
      <c r="B30" s="89" t="s">
        <v>71</v>
      </c>
      <c r="C30" s="90" t="s">
        <v>109</v>
      </c>
      <c r="D30" s="90" t="s">
        <v>82</v>
      </c>
      <c r="E30" s="90" t="s">
        <v>82</v>
      </c>
      <c r="F30" s="90"/>
      <c r="G30" s="90"/>
      <c r="H30" s="90" t="s">
        <v>82</v>
      </c>
      <c r="I30" s="91" t="s">
        <v>113</v>
      </c>
      <c r="J30" s="91" t="s">
        <v>114</v>
      </c>
      <c r="K30" s="93" t="s">
        <v>114</v>
      </c>
    </row>
    <row r="31" spans="1:13" ht="33" thickTop="1" thickBot="1">
      <c r="A31" s="88">
        <v>19</v>
      </c>
      <c r="B31" s="89" t="s">
        <v>103</v>
      </c>
      <c r="C31" s="90" t="s">
        <v>109</v>
      </c>
      <c r="D31" s="90" t="s">
        <v>82</v>
      </c>
      <c r="E31" s="90" t="s">
        <v>82</v>
      </c>
      <c r="F31" s="90" t="s">
        <v>82</v>
      </c>
      <c r="G31" s="90" t="s">
        <v>82</v>
      </c>
      <c r="H31" s="90" t="s">
        <v>82</v>
      </c>
      <c r="I31" s="90" t="s">
        <v>82</v>
      </c>
      <c r="J31" s="90" t="s">
        <v>82</v>
      </c>
      <c r="K31" s="93" t="s">
        <v>109</v>
      </c>
    </row>
    <row r="32" spans="1:13" ht="33" thickTop="1" thickBot="1">
      <c r="A32" s="88">
        <v>20</v>
      </c>
      <c r="B32" s="89" t="s">
        <v>104</v>
      </c>
      <c r="C32" s="90" t="s">
        <v>109</v>
      </c>
      <c r="D32" s="90" t="s">
        <v>82</v>
      </c>
      <c r="E32" s="90" t="s">
        <v>82</v>
      </c>
      <c r="F32" s="90" t="s">
        <v>82</v>
      </c>
      <c r="G32" s="90" t="s">
        <v>82</v>
      </c>
      <c r="H32" s="90" t="s">
        <v>82</v>
      </c>
      <c r="I32" s="90" t="s">
        <v>82</v>
      </c>
      <c r="J32" s="91" t="s">
        <v>113</v>
      </c>
      <c r="K32" s="93" t="s">
        <v>120</v>
      </c>
    </row>
    <row r="33" spans="1:11" ht="33" thickTop="1" thickBot="1">
      <c r="A33" s="88">
        <v>21</v>
      </c>
      <c r="B33" s="89" t="s">
        <v>105</v>
      </c>
      <c r="C33" s="90" t="s">
        <v>109</v>
      </c>
      <c r="D33" s="90"/>
      <c r="E33" s="90" t="s">
        <v>82</v>
      </c>
      <c r="F33" s="90"/>
      <c r="G33" s="90" t="s">
        <v>82</v>
      </c>
      <c r="H33" s="90" t="s">
        <v>82</v>
      </c>
      <c r="I33" s="90" t="s">
        <v>82</v>
      </c>
      <c r="J33" s="90" t="s">
        <v>82</v>
      </c>
      <c r="K33" s="93" t="s">
        <v>109</v>
      </c>
    </row>
    <row r="34" spans="1:11" ht="33" thickTop="1" thickBot="1">
      <c r="A34" s="94">
        <v>22</v>
      </c>
      <c r="B34" s="95" t="s">
        <v>81</v>
      </c>
      <c r="C34" s="96" t="s">
        <v>109</v>
      </c>
      <c r="D34" s="96" t="s">
        <v>82</v>
      </c>
      <c r="E34" s="96" t="s">
        <v>82</v>
      </c>
      <c r="F34" s="96" t="s">
        <v>82</v>
      </c>
      <c r="G34" s="96" t="s">
        <v>82</v>
      </c>
      <c r="H34" s="96" t="s">
        <v>82</v>
      </c>
      <c r="I34" s="96" t="s">
        <v>82</v>
      </c>
      <c r="J34" s="96" t="s">
        <v>82</v>
      </c>
      <c r="K34" s="97" t="s">
        <v>109</v>
      </c>
    </row>
    <row r="35" spans="1:11" ht="15.75">
      <c r="A35" s="118" t="s">
        <v>75</v>
      </c>
      <c r="B35" s="119"/>
      <c r="C35" s="100"/>
      <c r="D35" s="105">
        <v>8.0600000000000005E-2</v>
      </c>
      <c r="E35" s="105">
        <v>8.5699999999999998E-2</v>
      </c>
      <c r="F35" s="105">
        <v>0.1115</v>
      </c>
      <c r="G35" s="105">
        <v>8.6800000000000002E-2</v>
      </c>
      <c r="H35" s="105">
        <v>0.1215</v>
      </c>
      <c r="I35" s="105">
        <v>0.221</v>
      </c>
      <c r="J35" s="105">
        <v>0.1641</v>
      </c>
      <c r="K35" s="106">
        <v>0.12870000000000001</v>
      </c>
    </row>
    <row r="36" spans="1:11" ht="15.75">
      <c r="A36" s="111" t="s">
        <v>76</v>
      </c>
      <c r="B36" s="112"/>
      <c r="C36" s="98"/>
      <c r="D36" s="107"/>
      <c r="E36" s="107"/>
      <c r="F36" s="107"/>
      <c r="G36" s="107"/>
      <c r="H36" s="107"/>
      <c r="I36" s="107"/>
      <c r="J36" s="107"/>
      <c r="K36" s="108"/>
    </row>
    <row r="37" spans="1:11" ht="15.75">
      <c r="A37" s="111" t="s">
        <v>77</v>
      </c>
      <c r="B37" s="112"/>
      <c r="C37" s="98"/>
      <c r="D37" s="105">
        <v>8.0600000000000005E-2</v>
      </c>
      <c r="E37" s="105">
        <v>0.1663</v>
      </c>
      <c r="F37" s="105">
        <v>0.27779999999999999</v>
      </c>
      <c r="G37" s="105">
        <v>0.36459999999999998</v>
      </c>
      <c r="H37" s="105">
        <v>0.48609999999999998</v>
      </c>
      <c r="I37" s="105">
        <v>0.70720000000000005</v>
      </c>
      <c r="J37" s="105">
        <v>0.87129999999999996</v>
      </c>
      <c r="K37" s="106">
        <v>1</v>
      </c>
    </row>
    <row r="38" spans="1:11" ht="16.5" thickBot="1">
      <c r="A38" s="113" t="s">
        <v>78</v>
      </c>
      <c r="B38" s="114"/>
      <c r="C38" s="99"/>
      <c r="D38" s="109"/>
      <c r="E38" s="109"/>
      <c r="F38" s="109"/>
      <c r="G38" s="109"/>
      <c r="H38" s="109"/>
      <c r="I38" s="109"/>
      <c r="J38" s="109"/>
      <c r="K38" s="110"/>
    </row>
    <row r="39" spans="1:11" ht="15">
      <c r="A39" s="86"/>
      <c r="B39" s="86"/>
      <c r="C39" s="86"/>
      <c r="D39" s="86"/>
      <c r="E39" s="86"/>
      <c r="F39" s="86"/>
      <c r="G39" s="86"/>
      <c r="H39" s="86"/>
      <c r="I39" s="86"/>
      <c r="J39" s="86"/>
      <c r="K39" s="86"/>
    </row>
    <row r="40" spans="1:11" ht="15">
      <c r="A40" s="86"/>
      <c r="B40" s="86"/>
      <c r="C40" s="86"/>
      <c r="D40" s="86"/>
      <c r="E40" s="86"/>
      <c r="F40" s="86"/>
      <c r="G40" s="86"/>
      <c r="H40" s="86"/>
      <c r="I40" s="86"/>
      <c r="J40" s="86"/>
      <c r="K40" s="86"/>
    </row>
    <row r="41" spans="1:11" ht="15">
      <c r="A41" s="86"/>
      <c r="B41" s="86"/>
      <c r="C41" s="86"/>
      <c r="D41" s="86"/>
      <c r="E41" s="86"/>
      <c r="F41" s="86"/>
      <c r="G41" s="86"/>
      <c r="H41" s="86"/>
      <c r="I41" s="86"/>
      <c r="J41" s="86"/>
      <c r="K41" s="86"/>
    </row>
    <row r="42" spans="1:11" ht="15">
      <c r="A42" s="86"/>
      <c r="B42" s="86"/>
      <c r="C42" s="86"/>
      <c r="D42" s="86"/>
      <c r="E42" s="86"/>
      <c r="F42" s="86"/>
      <c r="G42" s="86"/>
      <c r="H42" s="86"/>
      <c r="I42" s="86"/>
      <c r="J42" s="86"/>
      <c r="K42" s="86"/>
    </row>
    <row r="43" spans="1:11" ht="15">
      <c r="A43" s="86"/>
      <c r="B43" s="86"/>
      <c r="C43" s="86"/>
      <c r="D43" s="86"/>
      <c r="E43" s="86"/>
      <c r="F43" s="86"/>
      <c r="G43" s="86"/>
      <c r="H43" s="86"/>
      <c r="I43" s="86"/>
      <c r="J43" s="86"/>
      <c r="K43" s="86"/>
    </row>
  </sheetData>
  <mergeCells count="5">
    <mergeCell ref="A36:B36"/>
    <mergeCell ref="A37:B37"/>
    <mergeCell ref="A38:B38"/>
    <mergeCell ref="A11:K11"/>
    <mergeCell ref="A35:B35"/>
  </mergeCells>
  <pageMargins left="0.11811023622047245" right="0.11811023622047245" top="0.19685039370078741" bottom="0.39370078740157483" header="0.51181102362204722" footer="0.11811023622047245"/>
  <pageSetup paperSize="8" scale="76" orientation="landscape" r:id="rId1"/>
  <rowBreaks count="1" manualBreakCount="1">
    <brk id="47"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8"/>
  <sheetViews>
    <sheetView view="pageBreakPreview" topLeftCell="A34" zoomScaleNormal="100" zoomScaleSheetLayoutView="100" workbookViewId="0">
      <selection activeCell="E40" sqref="E40"/>
    </sheetView>
  </sheetViews>
  <sheetFormatPr defaultRowHeight="15" customHeight="1"/>
  <cols>
    <col min="3" max="3" width="14.28515625" customWidth="1"/>
    <col min="4" max="4" width="11" customWidth="1"/>
    <col min="5" max="5" width="67.5703125" customWidth="1"/>
    <col min="6" max="6" width="9.85546875" customWidth="1"/>
    <col min="7" max="7" width="9.7109375" customWidth="1"/>
    <col min="8" max="8" width="16.42578125" customWidth="1"/>
    <col min="9" max="9" width="16.5703125" customWidth="1"/>
    <col min="10" max="10" width="16.85546875" customWidth="1"/>
    <col min="11" max="11" width="11.28515625" customWidth="1"/>
    <col min="12" max="12" width="14.140625" customWidth="1"/>
    <col min="13" max="13" width="18.28515625" customWidth="1"/>
    <col min="14" max="14" width="12.7109375" customWidth="1"/>
    <col min="15" max="15" width="11.42578125" customWidth="1"/>
  </cols>
  <sheetData>
    <row r="2" spans="2:10" ht="66" customHeight="1" thickBot="1">
      <c r="B2" s="139" t="s">
        <v>0</v>
      </c>
      <c r="C2" s="139"/>
      <c r="D2" s="139"/>
      <c r="E2" s="139"/>
      <c r="F2" s="139"/>
      <c r="G2" s="139"/>
      <c r="H2" s="139"/>
      <c r="I2" s="139"/>
      <c r="J2" s="139"/>
    </row>
    <row r="3" spans="2:10" ht="16.5" customHeight="1" thickBot="1">
      <c r="B3" s="140" t="s">
        <v>1</v>
      </c>
      <c r="C3" s="141"/>
      <c r="D3" s="141"/>
      <c r="E3" s="141"/>
      <c r="F3" s="141"/>
      <c r="G3" s="141"/>
      <c r="H3" s="141"/>
      <c r="I3" s="141"/>
      <c r="J3" s="142"/>
    </row>
    <row r="4" spans="2:10" ht="15.75" customHeight="1">
      <c r="B4" s="143" t="s">
        <v>2</v>
      </c>
      <c r="C4" s="144"/>
      <c r="D4" s="145" t="s">
        <v>35</v>
      </c>
      <c r="E4" s="145"/>
      <c r="F4" s="145"/>
      <c r="G4" s="145"/>
      <c r="H4" s="145"/>
      <c r="I4" s="145"/>
      <c r="J4" s="146"/>
    </row>
    <row r="5" spans="2:10" ht="15.75" customHeight="1">
      <c r="B5" s="121" t="s">
        <v>3</v>
      </c>
      <c r="C5" s="122"/>
      <c r="D5" s="120" t="s">
        <v>36</v>
      </c>
      <c r="E5" s="120"/>
      <c r="F5" s="120"/>
      <c r="G5" s="120"/>
      <c r="H5" s="120"/>
      <c r="I5" s="120"/>
      <c r="J5" s="120"/>
    </row>
    <row r="6" spans="2:10" ht="15.75" customHeight="1">
      <c r="B6" s="128" t="s">
        <v>4</v>
      </c>
      <c r="C6" s="129"/>
      <c r="D6" s="120" t="s">
        <v>37</v>
      </c>
      <c r="E6" s="120"/>
      <c r="F6" s="120"/>
      <c r="G6" s="120"/>
      <c r="H6" s="120"/>
      <c r="I6" s="120"/>
      <c r="J6" s="120"/>
    </row>
    <row r="7" spans="2:10" ht="15.75" customHeight="1">
      <c r="B7" s="121" t="s">
        <v>5</v>
      </c>
      <c r="C7" s="122"/>
      <c r="D7" s="123" t="e">
        <f>#REF!</f>
        <v>#REF!</v>
      </c>
      <c r="E7" s="123"/>
      <c r="F7" s="123"/>
      <c r="G7" s="123"/>
      <c r="H7" s="123"/>
      <c r="I7" s="123"/>
      <c r="J7" s="123"/>
    </row>
    <row r="8" spans="2:10" ht="16.5" customHeight="1" thickBot="1">
      <c r="B8" s="124" t="s">
        <v>6</v>
      </c>
      <c r="C8" s="125"/>
      <c r="D8" s="126">
        <f>DATE(2019,4,23)</f>
        <v>43578</v>
      </c>
      <c r="E8" s="126"/>
      <c r="F8" s="126"/>
      <c r="G8" s="126"/>
      <c r="H8" s="126"/>
      <c r="I8" s="126"/>
      <c r="J8" s="127"/>
    </row>
    <row r="9" spans="2:10" ht="11.25" customHeight="1" thickBot="1">
      <c r="B9" s="130"/>
      <c r="C9" s="130"/>
      <c r="D9" s="130"/>
      <c r="E9" s="130"/>
      <c r="F9" s="130"/>
      <c r="G9" s="130"/>
      <c r="H9" s="130"/>
      <c r="I9" s="130"/>
      <c r="J9" s="130"/>
    </row>
    <row r="10" spans="2:10" ht="31.5" customHeight="1" thickBot="1">
      <c r="B10" s="4" t="s">
        <v>7</v>
      </c>
      <c r="C10" s="4" t="s">
        <v>11</v>
      </c>
      <c r="D10" s="4" t="s">
        <v>12</v>
      </c>
      <c r="E10" s="4" t="s">
        <v>8</v>
      </c>
      <c r="F10" s="4" t="s">
        <v>13</v>
      </c>
      <c r="G10" s="6" t="s">
        <v>14</v>
      </c>
      <c r="H10" s="5" t="s">
        <v>15</v>
      </c>
      <c r="I10" s="5" t="s">
        <v>16</v>
      </c>
      <c r="J10" s="5" t="s">
        <v>17</v>
      </c>
    </row>
    <row r="11" spans="2:10" ht="9.9499999999999993" customHeight="1" thickBot="1">
      <c r="B11" s="1"/>
      <c r="C11" s="1"/>
      <c r="D11" s="1"/>
      <c r="E11" s="1"/>
      <c r="F11" s="1"/>
      <c r="G11" s="1"/>
      <c r="H11" s="2"/>
      <c r="I11" s="2"/>
      <c r="J11" s="2"/>
    </row>
    <row r="12" spans="2:10" ht="16.5" customHeight="1" thickBot="1">
      <c r="B12" s="131" t="s">
        <v>38</v>
      </c>
      <c r="C12" s="131"/>
      <c r="D12" s="131"/>
      <c r="E12" s="131"/>
      <c r="F12" s="131"/>
      <c r="G12" s="131"/>
      <c r="H12" s="131"/>
      <c r="I12" s="131"/>
      <c r="J12" s="131"/>
    </row>
    <row r="13" spans="2:10" ht="10.5" customHeight="1" thickBot="1">
      <c r="B13" s="1"/>
      <c r="C13" s="1"/>
      <c r="D13" s="1"/>
      <c r="E13" s="1"/>
      <c r="F13" s="1"/>
      <c r="G13" s="1"/>
      <c r="H13" s="2"/>
      <c r="I13" s="2"/>
      <c r="J13" s="2"/>
    </row>
    <row r="14" spans="2:10" ht="16.5" customHeight="1" thickBot="1">
      <c r="B14" s="132" t="s">
        <v>18</v>
      </c>
      <c r="C14" s="133"/>
      <c r="D14" s="133"/>
      <c r="E14" s="29" t="s">
        <v>23</v>
      </c>
      <c r="F14" s="30"/>
      <c r="G14" s="30"/>
      <c r="H14" s="30"/>
      <c r="I14" s="30"/>
      <c r="J14" s="31"/>
    </row>
    <row r="15" spans="2:10" ht="32.25" customHeight="1" thickBot="1">
      <c r="B15" s="32" t="s">
        <v>20</v>
      </c>
      <c r="C15" s="33" t="s">
        <v>39</v>
      </c>
      <c r="D15" s="34">
        <v>7</v>
      </c>
      <c r="E15" s="8" t="s">
        <v>40</v>
      </c>
      <c r="F15" s="35" t="s">
        <v>41</v>
      </c>
      <c r="G15" s="35">
        <v>1</v>
      </c>
      <c r="H15" s="36" t="e">
        <f>#REF!</f>
        <v>#REF!</v>
      </c>
      <c r="I15" s="36" t="e">
        <f>TRUNC(H15*(1+$D$7),2)</f>
        <v>#REF!</v>
      </c>
      <c r="J15" s="37" t="e">
        <f>TRUNC(I15*G15,2)</f>
        <v>#REF!</v>
      </c>
    </row>
    <row r="16" spans="2:10" ht="16.5" customHeight="1" thickBot="1">
      <c r="B16" s="3"/>
      <c r="C16" s="3"/>
      <c r="D16" s="3"/>
      <c r="E16" s="3"/>
      <c r="F16" s="3"/>
      <c r="G16" s="3"/>
      <c r="H16" s="3"/>
      <c r="I16" s="7"/>
      <c r="J16" s="22" t="e">
        <f>J15</f>
        <v>#REF!</v>
      </c>
    </row>
    <row r="17" spans="2:10" ht="9" customHeight="1" thickBot="1">
      <c r="B17" s="3"/>
      <c r="C17" s="3"/>
      <c r="D17" s="3"/>
      <c r="E17" s="3"/>
      <c r="F17" s="3"/>
      <c r="G17" s="3"/>
      <c r="H17" s="3"/>
      <c r="I17" s="7"/>
      <c r="J17" s="38"/>
    </row>
    <row r="18" spans="2:10" ht="16.5" customHeight="1" thickBot="1">
      <c r="B18" s="132" t="s">
        <v>22</v>
      </c>
      <c r="C18" s="133"/>
      <c r="D18" s="133"/>
      <c r="E18" s="29" t="s">
        <v>29</v>
      </c>
      <c r="F18" s="30"/>
      <c r="G18" s="30"/>
      <c r="H18" s="30"/>
      <c r="I18" s="39"/>
      <c r="J18" s="12"/>
    </row>
    <row r="19" spans="2:10" ht="32.25" customHeight="1" thickBot="1">
      <c r="B19" s="32" t="s">
        <v>24</v>
      </c>
      <c r="C19" s="35" t="s">
        <v>31</v>
      </c>
      <c r="D19" s="35">
        <v>93584</v>
      </c>
      <c r="E19" s="9" t="s">
        <v>42</v>
      </c>
      <c r="F19" s="35" t="s">
        <v>21</v>
      </c>
      <c r="G19" s="35">
        <v>50</v>
      </c>
      <c r="H19" s="36">
        <v>481.83</v>
      </c>
      <c r="I19" s="36" t="e">
        <f>TRUNC(H19*(1+$D$7),2)</f>
        <v>#REF!</v>
      </c>
      <c r="J19" s="37" t="e">
        <f>TRUNC(I19*G19,2)</f>
        <v>#REF!</v>
      </c>
    </row>
    <row r="20" spans="2:10" ht="16.5" customHeight="1" thickBot="1">
      <c r="B20" s="3"/>
      <c r="C20" s="3"/>
      <c r="D20" s="3"/>
      <c r="E20" s="3"/>
      <c r="F20" s="3"/>
      <c r="G20" s="3"/>
      <c r="H20" s="3"/>
      <c r="I20" s="7"/>
      <c r="J20" s="40" t="e">
        <f>J19</f>
        <v>#REF!</v>
      </c>
    </row>
    <row r="21" spans="2:10" ht="9" customHeight="1" thickBot="1">
      <c r="B21" s="3"/>
      <c r="C21" s="3"/>
      <c r="D21" s="3"/>
      <c r="E21" s="3"/>
      <c r="F21" s="3"/>
      <c r="G21" s="3"/>
      <c r="H21" s="3"/>
      <c r="I21" s="7"/>
      <c r="J21" s="38"/>
    </row>
    <row r="22" spans="2:10" ht="16.5" customHeight="1" thickBot="1">
      <c r="B22" s="132" t="s">
        <v>26</v>
      </c>
      <c r="C22" s="133"/>
      <c r="D22" s="133"/>
      <c r="E22" s="29" t="s">
        <v>19</v>
      </c>
      <c r="F22" s="30"/>
      <c r="G22" s="30"/>
      <c r="H22" s="30"/>
      <c r="I22" s="39"/>
      <c r="J22" s="12"/>
    </row>
    <row r="23" spans="2:10" ht="15.75" customHeight="1">
      <c r="B23" s="41" t="s">
        <v>27</v>
      </c>
      <c r="C23" s="42" t="s">
        <v>31</v>
      </c>
      <c r="D23" s="42" t="s">
        <v>34</v>
      </c>
      <c r="E23" s="43" t="s">
        <v>43</v>
      </c>
      <c r="F23" s="42" t="s">
        <v>21</v>
      </c>
      <c r="G23" s="42">
        <v>3.13</v>
      </c>
      <c r="H23" s="44">
        <v>504.61</v>
      </c>
      <c r="I23" s="44" t="e">
        <f>TRUNC(H23*(1+$D$7),2)</f>
        <v>#REF!</v>
      </c>
      <c r="J23" s="45" t="e">
        <f>TRUNC(I23*G23,2)</f>
        <v>#REF!</v>
      </c>
    </row>
    <row r="24" spans="2:10" ht="30" customHeight="1" thickBot="1">
      <c r="B24" s="25" t="s">
        <v>44</v>
      </c>
      <c r="C24" s="26" t="s">
        <v>31</v>
      </c>
      <c r="D24" s="26">
        <v>78472</v>
      </c>
      <c r="E24" s="15" t="s">
        <v>45</v>
      </c>
      <c r="F24" s="26" t="s">
        <v>21</v>
      </c>
      <c r="G24" s="26">
        <v>6000</v>
      </c>
      <c r="H24" s="27">
        <v>0.28000000000000003</v>
      </c>
      <c r="I24" s="27" t="e">
        <f>TRUNC(H24*(1+$D$7),2)</f>
        <v>#REF!</v>
      </c>
      <c r="J24" s="28" t="e">
        <f>TRUNC(I24*G24,2)</f>
        <v>#REF!</v>
      </c>
    </row>
    <row r="25" spans="2:10" ht="16.5" customHeight="1" thickBot="1">
      <c r="B25" s="3"/>
      <c r="C25" s="3"/>
      <c r="D25" s="3"/>
      <c r="E25" s="3"/>
      <c r="F25" s="3"/>
      <c r="G25" s="3"/>
      <c r="H25" s="3"/>
      <c r="I25" s="7"/>
      <c r="J25" s="40" t="e">
        <f>SUM(J23:J24)</f>
        <v>#REF!</v>
      </c>
    </row>
    <row r="26" spans="2:10" ht="9" customHeight="1" thickBot="1">
      <c r="B26" s="3"/>
      <c r="C26" s="3"/>
      <c r="D26" s="3"/>
      <c r="E26" s="3"/>
      <c r="F26" s="3"/>
      <c r="G26" s="3"/>
      <c r="H26" s="3"/>
      <c r="I26" s="7"/>
      <c r="J26" s="7"/>
    </row>
    <row r="27" spans="2:10" ht="16.5" customHeight="1" thickBot="1">
      <c r="B27" s="132" t="s">
        <v>28</v>
      </c>
      <c r="C27" s="133"/>
      <c r="D27" s="133"/>
      <c r="E27" s="29" t="s">
        <v>46</v>
      </c>
      <c r="F27" s="29"/>
      <c r="G27" s="29"/>
      <c r="H27" s="29"/>
      <c r="I27" s="46"/>
      <c r="J27" s="47"/>
    </row>
    <row r="28" spans="2:10" ht="63" customHeight="1">
      <c r="B28" s="48" t="s">
        <v>30</v>
      </c>
      <c r="C28" s="49" t="s">
        <v>31</v>
      </c>
      <c r="D28" s="49">
        <v>92210</v>
      </c>
      <c r="E28" s="10" t="s">
        <v>47</v>
      </c>
      <c r="F28" s="50" t="s">
        <v>10</v>
      </c>
      <c r="G28" s="51">
        <v>23</v>
      </c>
      <c r="H28" s="52">
        <v>107.76</v>
      </c>
      <c r="I28" s="53" t="e">
        <f t="shared" ref="I28:I35" si="0">TRUNC(H28*(1+$D$7),2)</f>
        <v>#REF!</v>
      </c>
      <c r="J28" s="54" t="e">
        <f t="shared" ref="J28:J35" si="1">TRUNC(I28*G28,2)</f>
        <v>#REF!</v>
      </c>
    </row>
    <row r="29" spans="2:10" ht="63" customHeight="1">
      <c r="B29" s="16" t="s">
        <v>48</v>
      </c>
      <c r="C29" s="17" t="s">
        <v>31</v>
      </c>
      <c r="D29" s="17">
        <v>92214</v>
      </c>
      <c r="E29" s="18" t="s">
        <v>49</v>
      </c>
      <c r="F29" s="23" t="s">
        <v>10</v>
      </c>
      <c r="G29" s="55">
        <v>500</v>
      </c>
      <c r="H29" s="56">
        <v>269.82</v>
      </c>
      <c r="I29" s="23" t="e">
        <f t="shared" si="0"/>
        <v>#REF!</v>
      </c>
      <c r="J29" s="24" t="e">
        <f t="shared" si="1"/>
        <v>#REF!</v>
      </c>
    </row>
    <row r="30" spans="2:10" ht="63" customHeight="1">
      <c r="B30" s="16" t="s">
        <v>50</v>
      </c>
      <c r="C30" s="17" t="s">
        <v>31</v>
      </c>
      <c r="D30" s="17">
        <v>83627</v>
      </c>
      <c r="E30" s="18" t="s">
        <v>51</v>
      </c>
      <c r="F30" s="23" t="s">
        <v>25</v>
      </c>
      <c r="G30" s="55">
        <v>9</v>
      </c>
      <c r="H30" s="56">
        <v>420.56</v>
      </c>
      <c r="I30" s="23" t="e">
        <f t="shared" si="0"/>
        <v>#REF!</v>
      </c>
      <c r="J30" s="24" t="e">
        <f t="shared" si="1"/>
        <v>#REF!</v>
      </c>
    </row>
    <row r="31" spans="2:10" ht="47.25" customHeight="1">
      <c r="B31" s="16" t="s">
        <v>52</v>
      </c>
      <c r="C31" s="17" t="s">
        <v>31</v>
      </c>
      <c r="D31" s="17">
        <v>98051</v>
      </c>
      <c r="E31" s="18" t="s">
        <v>53</v>
      </c>
      <c r="F31" s="23" t="s">
        <v>10</v>
      </c>
      <c r="G31" s="55">
        <v>5</v>
      </c>
      <c r="H31" s="56">
        <v>756.4</v>
      </c>
      <c r="I31" s="23" t="e">
        <f t="shared" si="0"/>
        <v>#REF!</v>
      </c>
      <c r="J31" s="24" t="e">
        <f t="shared" si="1"/>
        <v>#REF!</v>
      </c>
    </row>
    <row r="32" spans="2:10" ht="57.75" customHeight="1">
      <c r="B32" s="16" t="s">
        <v>54</v>
      </c>
      <c r="C32" s="17" t="s">
        <v>31</v>
      </c>
      <c r="D32" s="17">
        <v>8</v>
      </c>
      <c r="E32" s="18" t="s">
        <v>55</v>
      </c>
      <c r="F32" s="23" t="s">
        <v>25</v>
      </c>
      <c r="G32" s="55">
        <v>9</v>
      </c>
      <c r="H32" s="56">
        <v>3147.43</v>
      </c>
      <c r="I32" s="23" t="e">
        <f t="shared" si="0"/>
        <v>#REF!</v>
      </c>
      <c r="J32" s="24" t="e">
        <f t="shared" si="1"/>
        <v>#REF!</v>
      </c>
    </row>
    <row r="33" spans="2:10" ht="33.75" customHeight="1">
      <c r="B33" s="16" t="s">
        <v>56</v>
      </c>
      <c r="C33" s="57" t="s">
        <v>57</v>
      </c>
      <c r="D33" s="17">
        <v>1</v>
      </c>
      <c r="E33" s="18" t="s">
        <v>58</v>
      </c>
      <c r="F33" s="23" t="s">
        <v>25</v>
      </c>
      <c r="G33" s="55">
        <v>34</v>
      </c>
      <c r="H33" s="56">
        <v>518.73</v>
      </c>
      <c r="I33" s="23" t="e">
        <f t="shared" si="0"/>
        <v>#REF!</v>
      </c>
      <c r="J33" s="24" t="e">
        <f t="shared" si="1"/>
        <v>#REF!</v>
      </c>
    </row>
    <row r="34" spans="2:10" ht="33" customHeight="1">
      <c r="B34" s="16" t="s">
        <v>59</v>
      </c>
      <c r="C34" s="57" t="s">
        <v>57</v>
      </c>
      <c r="D34" s="17">
        <v>12</v>
      </c>
      <c r="E34" s="18" t="s">
        <v>60</v>
      </c>
      <c r="F34" s="23" t="s">
        <v>25</v>
      </c>
      <c r="G34" s="55">
        <v>1</v>
      </c>
      <c r="H34" s="56">
        <v>2426.36</v>
      </c>
      <c r="I34" s="23" t="e">
        <f t="shared" si="0"/>
        <v>#REF!</v>
      </c>
      <c r="J34" s="24" t="e">
        <f t="shared" si="1"/>
        <v>#REF!</v>
      </c>
    </row>
    <row r="35" spans="2:10" ht="33" customHeight="1" thickBot="1">
      <c r="B35" s="58" t="s">
        <v>61</v>
      </c>
      <c r="C35" s="59" t="s">
        <v>57</v>
      </c>
      <c r="D35" s="60">
        <v>14</v>
      </c>
      <c r="E35" s="61" t="s">
        <v>62</v>
      </c>
      <c r="F35" s="36" t="s">
        <v>25</v>
      </c>
      <c r="G35" s="62">
        <v>2</v>
      </c>
      <c r="H35" s="63">
        <v>2738.04</v>
      </c>
      <c r="I35" s="36" t="e">
        <f t="shared" si="0"/>
        <v>#REF!</v>
      </c>
      <c r="J35" s="37" t="e">
        <f t="shared" si="1"/>
        <v>#REF!</v>
      </c>
    </row>
    <row r="36" spans="2:10" ht="16.5" customHeight="1" thickBot="1">
      <c r="B36" s="3"/>
      <c r="C36" s="3"/>
      <c r="D36" s="3"/>
      <c r="E36" s="3"/>
      <c r="F36" s="3"/>
      <c r="G36" s="3"/>
      <c r="H36" s="3"/>
      <c r="I36" s="7"/>
      <c r="J36" s="22" t="e">
        <f>SUM(J28:J35)</f>
        <v>#REF!</v>
      </c>
    </row>
    <row r="37" spans="2:10" ht="9" customHeight="1" thickBot="1">
      <c r="I37" s="64"/>
      <c r="J37" s="64"/>
    </row>
    <row r="38" spans="2:10" ht="16.5" customHeight="1" thickBot="1">
      <c r="B38" s="132" t="s">
        <v>32</v>
      </c>
      <c r="C38" s="133"/>
      <c r="D38" s="136"/>
      <c r="E38" s="65" t="s">
        <v>63</v>
      </c>
      <c r="F38" s="66"/>
      <c r="G38" s="66"/>
      <c r="H38" s="66"/>
      <c r="I38" s="67"/>
      <c r="J38" s="68"/>
    </row>
    <row r="39" spans="2:10" ht="63" customHeight="1">
      <c r="B39" s="69" t="s">
        <v>33</v>
      </c>
      <c r="C39" s="70" t="s">
        <v>31</v>
      </c>
      <c r="D39" s="70" t="s">
        <v>64</v>
      </c>
      <c r="E39" s="71" t="s">
        <v>65</v>
      </c>
      <c r="F39" s="72" t="s">
        <v>25</v>
      </c>
      <c r="G39" s="73">
        <v>4</v>
      </c>
      <c r="H39" s="74">
        <v>1263.51</v>
      </c>
      <c r="I39" s="53" t="e">
        <f>TRUNC(H39*(1+$D$7),2)</f>
        <v>#REF!</v>
      </c>
      <c r="J39" s="54" t="e">
        <f>TRUNC(I39*G39,2)</f>
        <v>#REF!</v>
      </c>
    </row>
    <row r="40" spans="2:10" ht="32.25" customHeight="1" thickBot="1">
      <c r="B40" s="19" t="s">
        <v>66</v>
      </c>
      <c r="C40" s="75" t="s">
        <v>57</v>
      </c>
      <c r="D40" s="20">
        <v>15</v>
      </c>
      <c r="E40" s="21" t="s">
        <v>67</v>
      </c>
      <c r="F40" s="27" t="s">
        <v>10</v>
      </c>
      <c r="G40" s="76">
        <v>24</v>
      </c>
      <c r="H40" s="77">
        <v>427.56</v>
      </c>
      <c r="I40" s="27" t="e">
        <f>TRUNC(H40*(1+$D$7),2)</f>
        <v>#REF!</v>
      </c>
      <c r="J40" s="28" t="e">
        <f>TRUNC(I40*G40,2)</f>
        <v>#REF!</v>
      </c>
    </row>
    <row r="41" spans="2:10" ht="16.5" customHeight="1" thickBot="1">
      <c r="B41" s="3"/>
      <c r="C41" s="3"/>
      <c r="D41" s="3"/>
      <c r="E41" s="3"/>
      <c r="F41" s="3"/>
      <c r="G41" s="3"/>
      <c r="H41" s="3"/>
      <c r="I41" s="14"/>
      <c r="J41" s="22" t="e">
        <f>SUM(J39:J40)</f>
        <v>#REF!</v>
      </c>
    </row>
    <row r="42" spans="2:10" ht="9" customHeight="1" thickBot="1">
      <c r="B42" s="3"/>
      <c r="C42" s="3"/>
      <c r="D42" s="3"/>
      <c r="E42" s="3"/>
      <c r="F42" s="3"/>
      <c r="G42" s="3"/>
      <c r="H42" s="3"/>
      <c r="I42" s="14"/>
      <c r="J42" s="7"/>
    </row>
    <row r="43" spans="2:10" ht="16.5" customHeight="1" thickBot="1">
      <c r="B43" s="137" t="s">
        <v>68</v>
      </c>
      <c r="C43" s="138"/>
      <c r="D43" s="138"/>
      <c r="E43" s="138"/>
      <c r="F43" s="138"/>
      <c r="G43" s="138"/>
      <c r="H43" s="138"/>
      <c r="I43" s="138"/>
      <c r="J43" s="12" t="e">
        <f>SUM(J16,J20,J25,J36,J41)</f>
        <v>#REF!</v>
      </c>
    </row>
    <row r="44" spans="2:10" ht="9" customHeight="1">
      <c r="B44" s="11"/>
      <c r="C44" s="11"/>
      <c r="D44" s="11"/>
      <c r="E44" s="11"/>
      <c r="F44" s="11"/>
      <c r="G44" s="11"/>
      <c r="H44" s="11"/>
      <c r="I44" s="11"/>
      <c r="J44" s="13"/>
    </row>
    <row r="45" spans="2:10" ht="62.25" customHeight="1">
      <c r="B45" s="134" t="s">
        <v>9</v>
      </c>
      <c r="C45" s="134"/>
      <c r="D45" s="134"/>
      <c r="E45" s="134"/>
      <c r="F45" s="134"/>
      <c r="G45" s="134"/>
      <c r="H45" s="134"/>
      <c r="I45" s="134"/>
      <c r="J45" s="134"/>
    </row>
    <row r="46" spans="2:10" ht="18.75" customHeight="1">
      <c r="B46" s="135" t="s">
        <v>69</v>
      </c>
      <c r="C46" s="135"/>
      <c r="D46" s="135"/>
      <c r="E46" s="135"/>
      <c r="F46" s="135"/>
      <c r="G46" s="135"/>
      <c r="H46" s="135"/>
      <c r="I46" s="135"/>
      <c r="J46" s="135"/>
    </row>
    <row r="47" spans="2:10" ht="18.75" customHeight="1">
      <c r="B47" s="135" t="s">
        <v>70</v>
      </c>
      <c r="C47" s="135"/>
      <c r="D47" s="135"/>
      <c r="E47" s="135"/>
      <c r="F47" s="135"/>
      <c r="G47" s="135"/>
      <c r="H47" s="135"/>
      <c r="I47" s="135"/>
      <c r="J47" s="135"/>
    </row>
    <row r="48" spans="2:10" ht="15" customHeight="1">
      <c r="F48" s="78"/>
    </row>
  </sheetData>
  <mergeCells count="23">
    <mergeCell ref="B2:J2"/>
    <mergeCell ref="B3:J3"/>
    <mergeCell ref="B4:C4"/>
    <mergeCell ref="D4:J4"/>
    <mergeCell ref="B5:C5"/>
    <mergeCell ref="D5:J5"/>
    <mergeCell ref="B47:J47"/>
    <mergeCell ref="B18:D18"/>
    <mergeCell ref="B22:D22"/>
    <mergeCell ref="B38:D38"/>
    <mergeCell ref="B43:I43"/>
    <mergeCell ref="B9:J9"/>
    <mergeCell ref="B12:J12"/>
    <mergeCell ref="B14:D14"/>
    <mergeCell ref="B45:J45"/>
    <mergeCell ref="B46:J46"/>
    <mergeCell ref="B27:D27"/>
    <mergeCell ref="D6:J6"/>
    <mergeCell ref="B7:C7"/>
    <mergeCell ref="D7:J7"/>
    <mergeCell ref="B8:C8"/>
    <mergeCell ref="D8:J8"/>
    <mergeCell ref="B6:C6"/>
  </mergeCells>
  <printOptions horizontalCentered="1"/>
  <pageMargins left="0.23622047244094491" right="0.23622047244094491" top="0.15748031496062992" bottom="0.27559055118110237" header="0.31496062992125984" footer="0.27559055118110237"/>
  <pageSetup paperSize="9" scale="75" fitToHeight="0" orientation="landscape" r:id="rId1"/>
  <rowBreaks count="1" manualBreakCount="1">
    <brk id="47" min="1"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0028CD9E0F52D47BE3B43D389D2188F" ma:contentTypeVersion="18" ma:contentTypeDescription="Crie um novo documento." ma:contentTypeScope="" ma:versionID="9a9fbc67c85e52f92383164462ddf4f3">
  <xsd:schema xmlns:xsd="http://www.w3.org/2001/XMLSchema" xmlns:xs="http://www.w3.org/2001/XMLSchema" xmlns:p="http://schemas.microsoft.com/office/2006/metadata/properties" xmlns:ns2="12eb10c7-7c04-413d-98c5-00dad9ac1a93" xmlns:ns3="45287782-96f6-4d46-b222-c6a35a3678db" targetNamespace="http://schemas.microsoft.com/office/2006/metadata/properties" ma:root="true" ma:fieldsID="eaf3b3b56eeb2330ba079e139d776045" ns2:_="" ns3:_="">
    <xsd:import namespace="12eb10c7-7c04-413d-98c5-00dad9ac1a93"/>
    <xsd:import namespace="45287782-96f6-4d46-b222-c6a35a3678d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eb10c7-7c04-413d-98c5-00dad9ac1a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1a5044d1-0f51-4ac5-acef-3f433733fe4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287782-96f6-4d46-b222-c6a35a3678db"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8096723f-e79b-4e18-ae36-8c76b9716a12}" ma:internalName="TaxCatchAll" ma:showField="CatchAllData" ma:web="45287782-96f6-4d46-b222-c6a35a3678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2eb10c7-7c04-413d-98c5-00dad9ac1a93">
      <Terms xmlns="http://schemas.microsoft.com/office/infopath/2007/PartnerControls"/>
    </lcf76f155ced4ddcb4097134ff3c332f>
    <TaxCatchAll xmlns="45287782-96f6-4d46-b222-c6a35a3678db" xsi:nil="true"/>
  </documentManagement>
</p:properties>
</file>

<file path=customXml/itemProps1.xml><?xml version="1.0" encoding="utf-8"?>
<ds:datastoreItem xmlns:ds="http://schemas.openxmlformats.org/officeDocument/2006/customXml" ds:itemID="{C4BA3EF0-BD01-4DE3-A37C-2761C48230E1}"/>
</file>

<file path=customXml/itemProps2.xml><?xml version="1.0" encoding="utf-8"?>
<ds:datastoreItem xmlns:ds="http://schemas.openxmlformats.org/officeDocument/2006/customXml" ds:itemID="{9C970BC7-19F4-4460-A435-9C2445236122}"/>
</file>

<file path=customXml/itemProps3.xml><?xml version="1.0" encoding="utf-8"?>
<ds:datastoreItem xmlns:ds="http://schemas.openxmlformats.org/officeDocument/2006/customXml" ds:itemID="{1CE07C39-B24F-4717-94E3-5DC50F25E54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CRONOGRAMA FÍSICO-FINANCEIRO</vt:lpstr>
      <vt:lpstr>MAT. PARA DRENAGEM AV 29 #2</vt:lpstr>
      <vt:lpstr>'CRONOGRAMA FÍSICO-FINANCEIRO'!Area_de_impressao</vt:lpstr>
      <vt:lpstr>'MAT. PARA DRENAGEM AV 29 #2'!Area_de_impressao</vt:lpstr>
      <vt:lpstr>'MAT. PARA DRENAGEM AV 29 #2'!Titulos_de_impressao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Engenheiro</dc:creator>
  <cp:lastModifiedBy>Jean Lucas Souza de Oliveira</cp:lastModifiedBy>
  <cp:lastPrinted>2026-02-27T19:02:06Z</cp:lastPrinted>
  <dcterms:created xsi:type="dcterms:W3CDTF">2018-04-11T12:52:39Z</dcterms:created>
  <dcterms:modified xsi:type="dcterms:W3CDTF">2026-05-20T18:45:46Z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0x01010020028CD9E0F52D47BE3B43D389D2188F</vt:lpwstr>
  </property>
</Properties>
</file>